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870" windowWidth="20370" windowHeight="5325" tabRatio="921" firstSheet="7" activeTab="14"/>
  </bookViews>
  <sheets>
    <sheet name="Results" sheetId="17" r:id="rId1"/>
    <sheet name="UEC" sheetId="16" r:id="rId2"/>
    <sheet name="Installed UEC" sheetId="20" r:id="rId3"/>
    <sheet name="Regional Rollup" sheetId="8" r:id="rId4"/>
    <sheet name="UES" sheetId="1" r:id="rId5"/>
    <sheet name="Shipments" sheetId="5" r:id="rId6"/>
    <sheet name="Stock Model" sheetId="19" r:id="rId7"/>
    <sheet name="LCC Regional Data" sheetId="12" r:id="rId8"/>
    <sheet name="PTAC PTHP Market Distribution" sheetId="7" r:id="rId9"/>
    <sheet name="Market Share Distribution" sheetId="18" r:id="rId10"/>
    <sheet name="Index Tables" sheetId="15" r:id="rId11"/>
    <sheet name="TotalStockSF" sheetId="10" r:id="rId12"/>
    <sheet name="AEO COMMERCIAL FLOORSPACE" sheetId="11" r:id="rId13"/>
    <sheet name="GRIM PTAC Efficiencies" sheetId="2" r:id="rId14"/>
    <sheet name="Notes" sheetId="3" r:id="rId15"/>
  </sheets>
  <externalReferences>
    <externalReference r:id="rId16"/>
    <externalReference r:id="rId17"/>
    <externalReference r:id="rId18"/>
    <externalReference r:id="rId19"/>
    <externalReference r:id="rId20"/>
    <externalReference r:id="rId21"/>
    <externalReference r:id="rId22"/>
    <externalReference r:id="rId23"/>
  </externalReferences>
  <definedNames>
    <definedName name="_xlnm._FilterDatabase" localSheetId="12" hidden="1">'AEO COMMERCIAL FLOORSPACE'!$A$46:$AI$196</definedName>
    <definedName name="_xlnm._FilterDatabase" localSheetId="7" hidden="1">'LCC Regional Data'!$B$5:$K$5</definedName>
    <definedName name="_xlnm._FilterDatabase" localSheetId="3" hidden="1">'Regional Rollup'!$AF$4:$BH$726</definedName>
    <definedName name="_xlnm._FilterDatabase" localSheetId="5" hidden="1">Shipments!$ET$5:$FB$5</definedName>
    <definedName name="_xlnm._FilterDatabase" localSheetId="11" hidden="1">TotalStockSF!$A$4:$BI$76</definedName>
    <definedName name="_INPUT_DOEID_AND_WT_CB" localSheetId="6">OFFSET(_InputDataUnitType,('Stock Model'!_InputDataRegion_FirstRow)-1,0,1,2):OFFSET(_InputDataUnitType,('Stock Model'!_InputDataRegion_LastRow)-1,0,1,2)</definedName>
    <definedName name="_INPUT_DOEID_AND_WT_CB">OFFSET(_InputDataUnitType,(_InputDataRegion_FirstRow)-1,0,1,2):OFFSET(_InputDataUnitType,(_InputDataRegion_LastRow)-1,0,1,2)</definedName>
    <definedName name="_INPUT_DOEID_AND_WT_HD_CB" localSheetId="6">OFFSET(_InputDataUnitType,('Stock Model'!_InputDataRegion_FirstRow_HD)-1,0,1,2):OFFSET(_InputDataUnitType,('Stock Model'!_InputDataRegion_LastRow_HD)-1,0,1,2)</definedName>
    <definedName name="_INPUT_DOEID_AND_WT_HD_CB">OFFSET(_InputDataUnitType,(_InputDataRegion_FirstRow_HD)-1,0,1,2):OFFSET(_InputDataUnitType,(_InputDataRegion_LastRow_HD)-1,0,1,2)</definedName>
    <definedName name="_INPUT_DOEID_AND_WT_HH_CB" localSheetId="6">OFFSET(_InputDataUnitType,('Stock Model'!_InputDataRegion_FirstRow_HH)-1,0,1,2):OFFSET(_InputDataUnitType,('Stock Model'!_InputDataRegion_LastRow_HH)-1,0,1,2)</definedName>
    <definedName name="_INPUT_DOEID_AND_WT_HH_CB">OFFSET(_InputDataUnitType,(_InputDataRegion_FirstRow_HH)-1,0,1,2):OFFSET(_InputDataUnitType,(_InputDataRegion_LastRow_HH)-1,0,1,2)</definedName>
    <definedName name="_INPUT_DOEID_AND_WT_ROC_CB" localSheetId="6">OFFSET(_InputDataUnitType,('Stock Model'!_InputDataRegion_FirstRow_ROC)-1,0,1,2):OFFSET(_InputDataUnitType,('Stock Model'!_InputDataRegion_LastRow_ROC)-1,0,1,2)</definedName>
    <definedName name="_INPUT_DOEID_AND_WT_ROC_CB">OFFSET(_InputDataUnitType,(_InputDataRegion_FirstRow_ROC)-1,0,1,2):OFFSET(_InputDataUnitType,(_InputDataRegion_LastRow_ROC)-1,0,1,2)</definedName>
    <definedName name="_INPUT_DOEID_CB" localSheetId="6">OFFSET(_InputDataUnitType,('Stock Model'!_InputDataRegion_FirstRow)-1,0,1,1):OFFSET(_InputDataUnitType,('Stock Model'!_InputDataRegion_LastRow)-1,0,1,1)</definedName>
    <definedName name="_INPUT_DOEID_CB">OFFSET(_InputDataUnitType,(_InputDataRegion_FirstRow)-1,0,1,1):OFFSET(_InputDataUnitType,(_InputDataRegion_LastRow)-1,0,1,1)</definedName>
    <definedName name="_INPUT_DOEID_HD_CB" localSheetId="6">OFFSET(_InputDataUnitType,('Stock Model'!_InputDataRegion_FirstRow_HD)-1,0,1,1):OFFSET(_InputDataUnitType,('Stock Model'!_InputDataRegion_LastRow_HD)-1,0,1,1)</definedName>
    <definedName name="_INPUT_DOEID_HD_CB">OFFSET(_InputDataUnitType,(_InputDataRegion_FirstRow_HD)-1,0,1,1):OFFSET(_InputDataUnitType,(_InputDataRegion_LastRow_HD)-1,0,1,1)</definedName>
    <definedName name="_INPUT_DOEID_HH_CB" localSheetId="6">OFFSET(_InputDataUnitType,('Stock Model'!_InputDataRegion_FirstRow_HH)-1,0,1,1):OFFSET(_InputDataUnitType,('Stock Model'!_InputDataRegion_LastRow_HH)-1,0,1,1)</definedName>
    <definedName name="_INPUT_DOEID_HH_CB">OFFSET(_InputDataUnitType,(_InputDataRegion_FirstRow_HH)-1,0,1,1):OFFSET(_InputDataUnitType,(_InputDataRegion_LastRow_HH)-1,0,1,1)</definedName>
    <definedName name="_INPUT_DOEID_ROC_CB" localSheetId="6">OFFSET(_InputDataUnitType,('Stock Model'!_InputDataRegion_FirstRow_ROC)-1,0,1,1):OFFSET(_InputDataUnitType,('Stock Model'!_InputDataRegion_LastRow_ROC)-1,0,1,1)</definedName>
    <definedName name="_INPUT_DOEID_ROC_CB">OFFSET(_InputDataUnitType,(_InputDataRegion_FirstRow_ROC)-1,0,1,1):OFFSET(_InputDataUnitType,(_InputDataRegion_LastRow_ROC)-1,0,1,1)</definedName>
    <definedName name="_INPUT_DOEWEIGHT_CB" localSheetId="6">OFFSET(_InputDataUnitType,('Stock Model'!_InputDataRegion_FirstRow)-1,1,1,1):OFFSET(_InputDataUnitType,('Stock Model'!_InputDataRegion_LastRow)-1,1,1,1)</definedName>
    <definedName name="_INPUT_DOEWEIGHT_CB">OFFSET(_InputDataUnitType,(_InputDataRegion_FirstRow)-1,1,1,1):OFFSET(_InputDataUnitType,(_InputDataRegion_LastRow)-1,1,1,1)</definedName>
    <definedName name="_INPUT_DOEWEIGHT_HD_CB" localSheetId="6">OFFSET(_InputDataUnitType,('Stock Model'!_InputDataRegion_FirstRow_HD)-1,1,1,1):OFFSET(_InputDataUnitType,('Stock Model'!_InputDataRegion_LastRow_HD)-1,1,1,1)</definedName>
    <definedName name="_INPUT_DOEWEIGHT_HD_CB">OFFSET(_InputDataUnitType,(_InputDataRegion_FirstRow_HD)-1,1,1,1):OFFSET(_InputDataUnitType,(_InputDataRegion_LastRow_HD)-1,1,1,1)</definedName>
    <definedName name="_INPUT_DOEWEIGHT_HH_CB" localSheetId="6">OFFSET(_InputDataUnitType,('Stock Model'!_InputDataRegion_FirstRow_HH)-1,1,1,1):OFFSET(_InputDataUnitType,('Stock Model'!_InputDataRegion_LastRow_HH)-1,1,1,1)</definedName>
    <definedName name="_INPUT_DOEWEIGHT_HH_CB">OFFSET(_InputDataUnitType,(_InputDataRegion_FirstRow_HH)-1,1,1,1):OFFSET(_InputDataUnitType,(_InputDataRegion_LastRow_HH)-1,1,1,1)</definedName>
    <definedName name="_INPUT_DOEWEIGHT_ROC_CB" localSheetId="6">OFFSET(_InputDataUnitType,('Stock Model'!_InputDataRegion_FirstRow_ROC)-1,1,1,1):OFFSET(_InputDataUnitType,('Stock Model'!_InputDataRegion_LastRow_ROC)-1,1,1,1)</definedName>
    <definedName name="_INPUT_DOEWEIGHT_ROC_CB">OFFSET(_InputDataUnitType,(_InputDataRegion_FirstRow_ROC)-1,1,1,1):OFFSET(_InputDataUnitType,(_InputDataRegion_LastRow_ROC)-1,1,1,1)</definedName>
    <definedName name="_InputDataRegion_FirstRow" localSheetId="6">MATCH(0,OFFSET(_InputDataUnitType,0,2,1,1):OFFSET(_InputDataUnitType,ROWS(_InputDataUnitType),2,1,1),0)</definedName>
    <definedName name="_InputDataRegion_FirstRow">MATCH(0,OFFSET(_InputDataUnitType,0,2,1,1):OFFSET(_InputDataUnitType,ROWS(_InputDataUnitType),2,1,1),0)</definedName>
    <definedName name="_InputDataRegion_FirstRow_HD" localSheetId="6">MATCH(2,OFFSET(_InputDataUnitType,0,2,1,1):OFFSET(_InputDataUnitType,ROWS(_InputDataUnitType),2,1,1),0)</definedName>
    <definedName name="_InputDataRegion_FirstRow_HD">MATCH(2,OFFSET(_InputDataUnitType,0,2,1,1):OFFSET(_InputDataUnitType,ROWS(_InputDataUnitType),2,1,1),0)</definedName>
    <definedName name="_InputDataRegion_FirstRow_HH" localSheetId="6">MATCH(1,OFFSET(_InputDataUnitType,0,2,1,1):OFFSET(_InputDataUnitType,ROWS(_InputDataUnitType),2,1,1),0)</definedName>
    <definedName name="_InputDataRegion_FirstRow_HH">MATCH(1,OFFSET(_InputDataUnitType,0,2,1,1):OFFSET(_InputDataUnitType,ROWS(_InputDataUnitType),2,1,1),0)</definedName>
    <definedName name="_InputDataRegion_FirstRow_ROC" localSheetId="6">MATCH(0,OFFSET(_InputDataUnitType,0,2,1,1):OFFSET(_InputDataUnitType,ROWS(_InputDataUnitType),2,1,1),0)</definedName>
    <definedName name="_InputDataRegion_FirstRow_ROC">MATCH(0,OFFSET(_InputDataUnitType,0,2,1,1):OFFSET(_InputDataUnitType,ROWS(_InputDataUnitType),2,1,1),0)</definedName>
    <definedName name="_InputDataRegion_LastRow" localSheetId="6">MATCH(2,OFFSET(_InputDataUnitType,0,2,1,1):OFFSET(_InputDataUnitType,ROWS(_InputDataUnitType),2,1,1),1)</definedName>
    <definedName name="_InputDataRegion_LastRow">MATCH(2,OFFSET(_InputDataUnitType,0,2,1,1):OFFSET(_InputDataUnitType,ROWS(_InputDataUnitType),2,1,1),1)</definedName>
    <definedName name="_InputDataRegion_LastRow_HD" localSheetId="6">MATCH(2,OFFSET(_InputDataUnitType,0,2,1,1):OFFSET(_InputDataUnitType,ROWS(_InputDataUnitType),2,1,1),1)</definedName>
    <definedName name="_InputDataRegion_LastRow_HD">MATCH(2,OFFSET(_InputDataUnitType,0,2,1,1):OFFSET(_InputDataUnitType,ROWS(_InputDataUnitType),2,1,1),1)</definedName>
    <definedName name="_InputDataRegion_LastRow_HH" localSheetId="6">MATCH(1,OFFSET(_InputDataUnitType,0,2,1,1):OFFSET(_InputDataUnitType,ROWS(_InputDataUnitType),2,1,1),1)</definedName>
    <definedName name="_InputDataRegion_LastRow_HH">MATCH(1,OFFSET(_InputDataUnitType,0,2,1,1):OFFSET(_InputDataUnitType,ROWS(_InputDataUnitType),2,1,1),1)</definedName>
    <definedName name="_InputDataRegion_LastRow_ROC" localSheetId="6">MATCH(0,OFFSET(_InputDataUnitType,0,2,1,1):OFFSET(_InputDataUnitType,ROWS(_InputDataUnitType),2,1,1),1)</definedName>
    <definedName name="_InputDataRegion_LastRow_ROC">MATCH(0,OFFSET(_InputDataUnitType,0,2,1,1):OFFSET(_InputDataUnitType,ROWS(_InputDataUnitType),2,1,1),1)</definedName>
    <definedName name="_InputDataUnitType_OLD" localSheetId="6">IF(Input_UnitType_Counter=1,RCAC,IF(Input_UnitType_Counter=2,RHP,"ERROR"))</definedName>
    <definedName name="_InputDataUnitType_OLD">IF(Input_UnitType_Counter=1,RCAC,IF(Input_UnitType_Counter=2,RHP,"ERROR"))</definedName>
    <definedName name="_lifetime" localSheetId="6">IF(OR(SystemOpt=1,SystemOpt=2,SystemOpt=4,SystemOpt=6,SystemOpt=7),life_CAC,life_HP)</definedName>
    <definedName name="_lifetime">IF(OR(SystemOpt=1,SystemOpt=2,SystemOpt=4,SystemOpt=6,SystemOpt=7),life_CAC,life_HP)</definedName>
    <definedName name="_nes_2042">'[1]NES Higher'!$AD$59</definedName>
    <definedName name="_nes_2043">'[1]NES Higher'!$AD$60</definedName>
    <definedName name="_Order1">255</definedName>
    <definedName name="Age" localSheetId="0">'[2]Stock Model- SF'!$C$8:$AZ$8</definedName>
    <definedName name="Age" localSheetId="6">'Stock Model'!$C$8:$R$8</definedName>
    <definedName name="Age" localSheetId="1">'[3]Stocks COM CAC SAC AIR'!$C$8:$BJ$8</definedName>
    <definedName name="Age">'[4]Stock Model'!$C$8:$T$8</definedName>
    <definedName name="Age_test">#REF!</definedName>
    <definedName name="agemax" localSheetId="6">'[5]Lifetime AIR'!$C$9</definedName>
    <definedName name="agemax">'[3]Lifetime AIR'!$C$9</definedName>
    <definedName name="alpha" localSheetId="6">'[5]Lifetime AIR'!$BN$6</definedName>
    <definedName name="alpha">'[3]Lifetime AIR'!$BN$6</definedName>
    <definedName name="alpha1" localSheetId="6">'[5]Lifetime AIR'!$BV$6</definedName>
    <definedName name="alpha1">'[3]Lifetime AIR'!$BV$6</definedName>
    <definedName name="alphaEF" localSheetId="6">'[5]Lifetime AIR'!$DB$6</definedName>
    <definedName name="alphaEF">'[3]Lifetime AIR'!$DB$6</definedName>
    <definedName name="alphaMHF" localSheetId="6">'[5]Lifetime AIR'!$CL$6</definedName>
    <definedName name="alphaMHF">'[3]Lifetime AIR'!$CL$6</definedName>
    <definedName name="alphaNWGF" localSheetId="6">'[5]Lifetime AIR'!$CD$6</definedName>
    <definedName name="alphaNWGF">'[3]Lifetime AIR'!$CD$6</definedName>
    <definedName name="alphaOF" localSheetId="6">'[5]Lifetime AIR'!$CT$6</definedName>
    <definedName name="alphaOF">'[3]Lifetime AIR'!$CT$6</definedName>
    <definedName name="anscount">1</definedName>
    <definedName name="APPLIC">#REF!</definedName>
    <definedName name="ASHRAE_base1">[1]UECs!$B$22</definedName>
    <definedName name="ASHRAE_base10">'[6]UECs and Unit Prices'!$K$23</definedName>
    <definedName name="ASHRAE_base11">[1]UECs!$L$22</definedName>
    <definedName name="ASHRAE_base12">[1]UECs!$M$22</definedName>
    <definedName name="ASHRAE_base13">'[6]UECs and Unit Prices'!$N$23</definedName>
    <definedName name="ASHRAE_base14">'[6]UECs and Unit Prices'!$O$23</definedName>
    <definedName name="ASHRAE_base15">'[6]UECs and Unit Prices'!$P$23</definedName>
    <definedName name="ASHRAE_base2">[1]UECs!$C$22</definedName>
    <definedName name="ASHRAE_base3">[1]UECs!$D$22</definedName>
    <definedName name="ASHRAE_base4">[1]UECs!$E$22</definedName>
    <definedName name="ASHRAE_base5">[1]UECs!$F$22</definedName>
    <definedName name="ASHRAE_base6">[1]UECs!$G$22</definedName>
    <definedName name="ASHRAE_base7">'[6]UECs and Unit Prices'!$H$23</definedName>
    <definedName name="ASHRAE_base8">'[6]UECs and Unit Prices'!$I$23</definedName>
    <definedName name="ASHRAE_base9">'[6]UECs and Unit Prices'!$J$23</definedName>
    <definedName name="ASHRAEheat_base1">[7]UECs!$C$23</definedName>
    <definedName name="ASHRAEheat_base2">[7]UECs!$E$23</definedName>
    <definedName name="Base_Case">'Regional Rollup'!$B$7:$AD$726</definedName>
    <definedName name="beta" localSheetId="6">'[5]Lifetime AIR'!$BN$7</definedName>
    <definedName name="beta">'[3]Lifetime AIR'!$BN$7</definedName>
    <definedName name="beta1" localSheetId="6">'[5]Lifetime AIR'!$BV$7</definedName>
    <definedName name="beta1">'[3]Lifetime AIR'!$BV$7</definedName>
    <definedName name="betaEF" localSheetId="6">'[5]Lifetime AIR'!$DB$7</definedName>
    <definedName name="betaEF">'[3]Lifetime AIR'!$DB$7</definedName>
    <definedName name="betaMHF" localSheetId="6">'[5]Lifetime AIR'!$CL$7</definedName>
    <definedName name="betaMHF">'[3]Lifetime AIR'!$CL$7</definedName>
    <definedName name="betaNWGF" localSheetId="6">'[5]Lifetime AIR'!$CD$7</definedName>
    <definedName name="betaNWGF">'[3]Lifetime AIR'!$CD$7</definedName>
    <definedName name="betaOF" localSheetId="6">'[5]Lifetime AIR'!$CT$7</definedName>
    <definedName name="betaOF">'[3]Lifetime AIR'!$CT$7</definedName>
    <definedName name="BLDGTYPE">#REF!</definedName>
    <definedName name="BtuperkWh">[4]Assumptions!$C$77</definedName>
    <definedName name="CBWorkbookPriority">-853472298</definedName>
    <definedName name="CBWorkbookPriority_1">-820047391</definedName>
    <definedName name="DEF">[4]Assumptions!$F$43</definedName>
    <definedName name="delayEF">'[3]Lifetime AIR'!$DB$8</definedName>
    <definedName name="delayMHF">'[3]Lifetime AIR'!$CL$8</definedName>
    <definedName name="delayNWGF" localSheetId="6">'[5]Lifetime AIR'!$CD$8</definedName>
    <definedName name="delayNWGF">'[3]Lifetime AIR'!$CD$8</definedName>
    <definedName name="delayOF" localSheetId="6">'[5]Lifetime AIR'!$CT$8</definedName>
    <definedName name="delayOF">'[3]Lifetime AIR'!$CT$8</definedName>
    <definedName name="Delta_temperature">[4]Assumptions!$C$78</definedName>
    <definedName name="discount2yr">[6]Labels!$G$12</definedName>
    <definedName name="drate">'[6]Inputs and Summary'!$F$5</definedName>
    <definedName name="DUF">[4]Assumptions!$F$44</definedName>
    <definedName name="effic_improv">[1]Labels!$G$4</definedName>
    <definedName name="FL_EL1_UEC">[4]UEC!$K$15</definedName>
    <definedName name="FL_EL2_UEC">[4]UEC!$K$16</definedName>
    <definedName name="FL_EL3_UEC">[4]UEC!$K$17</definedName>
    <definedName name="fRetCAC" localSheetId="6">'[5]Lifetime AIR'!$C$14:$BJ$14</definedName>
    <definedName name="fRetCAC">'[3]Lifetime AIR'!$C$14:$BJ$14</definedName>
    <definedName name="fRetHP" localSheetId="6">'[5]Lifetime AIR'!$C$17:$BJ$17</definedName>
    <definedName name="fRetHP">'[3]Lifetime AIR'!$C$17:$BJ$17</definedName>
    <definedName name="GasDryerFactor">[4]Assumptions!$C$83</definedName>
    <definedName name="GasRecovery_Efficiency">[4]Assumptions!$C$80</definedName>
    <definedName name="growth">'[7]Inputs and Summary'!$D$11</definedName>
    <definedName name="HP_year" localSheetId="6">'[5]Stocks COM SHP PHP AIR'!$B$9:$B$71</definedName>
    <definedName name="HP_year">'[3]Stocks COM SHP PHP AIR'!$B$9:$B$71</definedName>
    <definedName name="Initial_Year" localSheetId="0">'[2]Stock Model- SF'!$C$2</definedName>
    <definedName name="Initial_Year" localSheetId="6">'Stock Model'!$C$2</definedName>
    <definedName name="Initial_Year" localSheetId="1">'[3]Stocks COM CAC SAC AIR'!$C$2</definedName>
    <definedName name="Initial_Year">'[4]Stock Model'!$C$2</definedName>
    <definedName name="install_base1">'[6]UECs and Unit Prices'!$B$66</definedName>
    <definedName name="install_base10">'[6]UECs and Unit Prices'!$K$66</definedName>
    <definedName name="install_base11">'[6]UECs and Unit Prices'!$L$66</definedName>
    <definedName name="install_base12">'[6]UECs and Unit Prices'!$M$66</definedName>
    <definedName name="install_base13">'[6]UECs and Unit Prices'!$N$66</definedName>
    <definedName name="install_base14">'[6]UECs and Unit Prices'!$O$66</definedName>
    <definedName name="install_base15">'[6]UECs and Unit Prices'!$P$66</definedName>
    <definedName name="install_base2">'[6]UECs and Unit Prices'!$C$66</definedName>
    <definedName name="install_base3">'[6]UECs and Unit Prices'!$D$66</definedName>
    <definedName name="install_base4">'[6]UECs and Unit Prices'!$E$66</definedName>
    <definedName name="install_base5">'[6]UECs and Unit Prices'!$F$66</definedName>
    <definedName name="install_base6">'[6]UECs and Unit Prices'!$G$66</definedName>
    <definedName name="install_base7">'[6]UECs and Unit Prices'!$H$66</definedName>
    <definedName name="install_base8">'[6]UECs and Unit Prices'!$I$66</definedName>
    <definedName name="install_base9">'[6]UECs and Unit Prices'!$J$66</definedName>
    <definedName name="iprd">[1]Charts!$D$2</definedName>
    <definedName name="L" localSheetId="6">'[5]Lifetime AIR'!$BN$8</definedName>
    <definedName name="L">'[3]Lifetime AIR'!$BN$8</definedName>
    <definedName name="L_1" localSheetId="6">'[5]Lifetime AIR'!$BV$8</definedName>
    <definedName name="L_1">'[3]Lifetime AIR'!$BV$8</definedName>
    <definedName name="LAF">[4]Assumptions!$F$42</definedName>
    <definedName name="LearningScen">[6]Labels!$G$27</definedName>
    <definedName name="LfracER">[8]Shipments!$E$71</definedName>
    <definedName name="lifeCAC" localSheetId="6">'[5]Lifetime AIR'!$C$8</definedName>
    <definedName name="lifeCAC">'[3]Lifetime AIR'!$C$8</definedName>
    <definedName name="lifeHP" localSheetId="6">'[5]Lifetime AIR'!$D$8</definedName>
    <definedName name="lifeHP">'[3]Lifetime AIR'!$D$8</definedName>
    <definedName name="limcount">1</definedName>
    <definedName name="list_efficlev">[1]Labels!$C$4:$C$7</definedName>
    <definedName name="list_ShipScenario">[1]Labels!$C$10:$C$11</definedName>
    <definedName name="MassWater">[4]Assumptions!$C$75+[4]Assumptions!$C$76</definedName>
    <definedName name="MaxLoadWt">[4]Assumptions!$B$46:$D$61</definedName>
    <definedName name="MR_base1">'[6]UECs and Unit Prices'!$B$102</definedName>
    <definedName name="MR_base10">'[6]UECs and Unit Prices'!$K$102</definedName>
    <definedName name="MR_base11">'[6]UECs and Unit Prices'!$L$102</definedName>
    <definedName name="MR_base12">'[6]UECs and Unit Prices'!$M$102</definedName>
    <definedName name="MR_base13">'[6]UECs and Unit Prices'!$N$102</definedName>
    <definedName name="MR_base14">'[6]UECs and Unit Prices'!$O$102</definedName>
    <definedName name="MR_base15">'[6]UECs and Unit Prices'!$P$102</definedName>
    <definedName name="MR_base2">'[6]UECs and Unit Prices'!$C$102</definedName>
    <definedName name="MR_base3">'[6]UECs and Unit Prices'!$D$102</definedName>
    <definedName name="MR_base4">'[6]UECs and Unit Prices'!$E$102</definedName>
    <definedName name="MR_base5">'[6]UECs and Unit Prices'!$F$102</definedName>
    <definedName name="MR_base6">'[6]UECs and Unit Prices'!$G$102</definedName>
    <definedName name="MR_base7">'[6]UECs and Unit Prices'!$H$102</definedName>
    <definedName name="MR_base8">'[6]UECs and Unit Prices'!$I$102</definedName>
    <definedName name="MR_base9">'[6]UECs and Unit Prices'!$J$102</definedName>
    <definedName name="Nat_Avg" localSheetId="6">(OFFSET(_InputDataRegion,MATCH(Input_Region_Counter,OFFSET(_InputDataRegion,0,3,1,1):OFFSET(_InputDataRegion,ROWS(_InputDataRegion),3,1,1),0),1,1,1))</definedName>
    <definedName name="Nat_Avg">(OFFSET(_InputDataRegion,MATCH(Input_Region_Counter,OFFSET(_InputDataRegion,0,3,1,1):OFFSET(_InputDataRegion,ROWS(_InputDataRegion),3,1,1),0),1,1,1))</definedName>
    <definedName name="nes2041Higher">'[6]NES and NPV Calcs Higher'!$AD$58</definedName>
    <definedName name="nes2042Higher">'[6]NES and NPV Calcs Higher'!$AD$59</definedName>
    <definedName name="nesASHRAE2041">'[6]NES and NPV Calcs ASHRAE'!$AD$58</definedName>
    <definedName name="nesASHRAE2042">'[6]NES and NPV Calcs ASHRAE'!$AD$59</definedName>
    <definedName name="npv2041Higher">'[6]NES and NPV Calcs Higher'!$AS$58</definedName>
    <definedName name="npv2042higher">'[6]NES and NPV Calcs Higher'!$AS$59</definedName>
    <definedName name="PAC_year" localSheetId="6">'[5]Stocks COM CAC PAC AIR'!$B$9:$B$71</definedName>
    <definedName name="PAC_year">'[3]Stocks COM CAC PAC AIR'!$B$9:$B$71</definedName>
    <definedName name="Period">'[6]Emissions Summary'!$L$10</definedName>
    <definedName name="price_base1">'[6]UECs and Unit Prices'!$B$44</definedName>
    <definedName name="price_base10">'[6]UECs and Unit Prices'!$K$44</definedName>
    <definedName name="price_base11">'[6]UECs and Unit Prices'!$L$44</definedName>
    <definedName name="price_base12">'[6]UECs and Unit Prices'!$M$44</definedName>
    <definedName name="price_base13">'[6]UECs and Unit Prices'!$N$44</definedName>
    <definedName name="price_base14">'[6]UECs and Unit Prices'!$O$44</definedName>
    <definedName name="price_base15">'[6]UECs and Unit Prices'!$P$44</definedName>
    <definedName name="price_base2">'[6]UECs and Unit Prices'!$C$44</definedName>
    <definedName name="price_base3">'[6]UECs and Unit Prices'!$D$44</definedName>
    <definedName name="price_base4">'[6]UECs and Unit Prices'!$E$44</definedName>
    <definedName name="price_base5">'[6]UECs and Unit Prices'!$F$44</definedName>
    <definedName name="price_base6">'[6]UECs and Unit Prices'!$G$44</definedName>
    <definedName name="price_base7">'[6]UECs and Unit Prices'!$H$44</definedName>
    <definedName name="price_base8">'[6]UECs and Unit Prices'!$I$44</definedName>
    <definedName name="price_base9">'[6]UECs and Unit Prices'!$J$44</definedName>
    <definedName name="RecoveryElectric">[4]Assumptions!$C$79</definedName>
    <definedName name="RepairScen">[6]Labels!$G$22</definedName>
    <definedName name="residual" localSheetId="6">'[5]Lifetime AIR'!$BQ$74</definedName>
    <definedName name="residual">'[3]Lifetime AIR'!$BQ$74</definedName>
    <definedName name="residual1" localSheetId="6">'[5]Lifetime AIR'!$BY$74</definedName>
    <definedName name="residual1">'[3]Lifetime AIR'!$BY$74</definedName>
    <definedName name="residualEF">'[3]Lifetime AIR'!#REF!</definedName>
    <definedName name="residualMHF">'[3]Lifetime AIR'!#REF!</definedName>
    <definedName name="residualNWGF">'[3]Lifetime AIR'!#REF!</definedName>
    <definedName name="residualOF">'[3]Lifetime AIR'!#REF!</definedName>
    <definedName name="SAC_year" localSheetId="6">'[5]Stocks COM CAC SAC AIR'!$B$9:$B$71</definedName>
    <definedName name="SAC_year">'[3]Stocks COM CAC SAC AIR'!$B$9:$B$71</definedName>
    <definedName name="Scenario_1" localSheetId="6">'[5]COM Equipment Switching Tables'!$G$34:$AL$83</definedName>
    <definedName name="Scenario_1">'[3]COM Equipment Switching Tables'!$G$34:$AL$83</definedName>
    <definedName name="Scenario_2" localSheetId="6">'[5]COM Equipment Switching Tables'!$F$93:$BA$102</definedName>
    <definedName name="Scenario_2">'[3]COM Equipment Switching Tables'!$F$93:$BA$102</definedName>
    <definedName name="Scenario_3" localSheetId="6">'[5]COM Equipment Switching Tables'!$G$112:$V$161</definedName>
    <definedName name="Scenario_3">'[3]COM Equipment Switching Tables'!$G$112:$V$161</definedName>
    <definedName name="Scenario_4" localSheetId="6">'[5]COM Equipment Switching Tables'!$G$171:$G$220</definedName>
    <definedName name="Scenario_4">'[3]COM Equipment Switching Tables'!$G$171:$G$220</definedName>
    <definedName name="sencount">1</definedName>
    <definedName name="SfracER">[8]Shipments!$C$71</definedName>
    <definedName name="Shipments">[1]Shipments!$A$10:$M$67</definedName>
    <definedName name="ShipScenarioUse">[1]Labels!$G$10</definedName>
    <definedName name="SpecificHeat">[4]Assumptions!$C$75</definedName>
    <definedName name="Standards_Case">'Regional Rollup'!$AF$7:$BH$726</definedName>
    <definedName name="UEC_base1">[1]UECs!$B$21</definedName>
    <definedName name="UEC_base10">[1]UECs!$K$21</definedName>
    <definedName name="UEC_base11">[1]UECs!$L$21</definedName>
    <definedName name="UEC_base12">[1]UECs!$M$21</definedName>
    <definedName name="UEC_base13">'[6]UECs and Unit Prices'!$N$22</definedName>
    <definedName name="UEC_base14">'[6]UECs and Unit Prices'!$O$22</definedName>
    <definedName name="UEC_base15">'[6]UECs and Unit Prices'!$P$22</definedName>
    <definedName name="UEC_base2">[1]UECs!$C$21</definedName>
    <definedName name="UEC_base3">[1]UECs!$D$21</definedName>
    <definedName name="UEC_base4">[1]UECs!$E$21</definedName>
    <definedName name="UEC_base5">[1]UECs!$F$21</definedName>
    <definedName name="UEC_base6">[1]UECs!$G$21</definedName>
    <definedName name="UEC_base7">[1]UECs!$H$21</definedName>
    <definedName name="UEC_base8">[1]UECs!$I$21</definedName>
    <definedName name="UEC_base9">[1]UECs!$J$21</definedName>
    <definedName name="UECheat_base1">[7]UECs!$C$22</definedName>
    <definedName name="UECheat_base2">[7]UECs!$E$22</definedName>
    <definedName name="USInflator">[6]Shipments!$S$5</definedName>
    <definedName name="VLfracER">[8]Shipments!$G$71</definedName>
    <definedName name="X" localSheetId="6">'[5]Lifetime AIR'!$BM$13:$BM$73</definedName>
    <definedName name="X">'[3]Lifetime AIR'!$BM$13:$BM$73</definedName>
    <definedName name="year" localSheetId="0">'[2]Stock Model- SF'!$B$9:$B$53</definedName>
    <definedName name="year" localSheetId="6">'Stock Model'!$B$9:$B$54</definedName>
    <definedName name="year" localSheetId="1">'[3]UEC Development'!$D$10:$D$83</definedName>
    <definedName name="year">'[4]Stock Model'!$B$9:$B$71</definedName>
    <definedName name="yr0" localSheetId="6">'[5]UEC Development'!$D$10</definedName>
    <definedName name="yr0">'[3]UEC Development'!$D$10</definedName>
    <definedName name="yrDisc">'[6]Charts all Scenarios'!$P$8</definedName>
    <definedName name="yrStds">'[6]Emissions Summary'!$L$8</definedName>
  </definedNames>
  <calcPr calcId="145621"/>
</workbook>
</file>

<file path=xl/calcChain.xml><?xml version="1.0" encoding="utf-8"?>
<calcChain xmlns="http://schemas.openxmlformats.org/spreadsheetml/2006/main">
  <c r="Q89" i="17" l="1"/>
  <c r="P89" i="17"/>
  <c r="Q60" i="17"/>
  <c r="Q61" i="17"/>
  <c r="Q62" i="17"/>
  <c r="Q63" i="17"/>
  <c r="Q64" i="17"/>
  <c r="Q65" i="17"/>
  <c r="Q66" i="17"/>
  <c r="Q67" i="17"/>
  <c r="Q68" i="17"/>
  <c r="Q69" i="17"/>
  <c r="Q70" i="17"/>
  <c r="Q71" i="17"/>
  <c r="Q72" i="17"/>
  <c r="Q73" i="17"/>
  <c r="Q74" i="17"/>
  <c r="Q75" i="17"/>
  <c r="Q76" i="17"/>
  <c r="Q77" i="17"/>
  <c r="Q78" i="17"/>
  <c r="Q79" i="17"/>
  <c r="Q80" i="17"/>
  <c r="Q81" i="17"/>
  <c r="Q82" i="17"/>
  <c r="Q83" i="17"/>
  <c r="Q84" i="17"/>
  <c r="Q85" i="17"/>
  <c r="Q86" i="17"/>
  <c r="Q87" i="17"/>
  <c r="Q88" i="17"/>
  <c r="Q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59" i="17"/>
  <c r="J88" i="17"/>
  <c r="F86" i="16"/>
  <c r="G86" i="16"/>
  <c r="H86" i="16"/>
  <c r="I86" i="16"/>
  <c r="J86" i="16"/>
  <c r="K86" i="16"/>
  <c r="L86" i="16"/>
  <c r="M86" i="16"/>
  <c r="N86" i="16"/>
  <c r="O86" i="16"/>
  <c r="P86" i="16"/>
  <c r="Q86" i="16"/>
  <c r="R86" i="16"/>
  <c r="S86" i="16"/>
  <c r="T86" i="16"/>
  <c r="U86" i="16"/>
  <c r="V86" i="16"/>
  <c r="W86" i="16"/>
  <c r="X86" i="16"/>
  <c r="Y86" i="16"/>
  <c r="Z86" i="16"/>
  <c r="AA86" i="16"/>
  <c r="AB86" i="16"/>
  <c r="AC86" i="16"/>
  <c r="AD86" i="16"/>
  <c r="AE86" i="16"/>
  <c r="AF86" i="16"/>
  <c r="AG86" i="16"/>
  <c r="AH86" i="16"/>
  <c r="AI86" i="16"/>
  <c r="AJ86" i="16"/>
  <c r="AK86" i="16"/>
  <c r="AL86" i="16"/>
  <c r="AM86" i="16"/>
  <c r="AN86" i="16"/>
  <c r="AO86" i="16"/>
  <c r="AP86" i="16"/>
  <c r="AQ86" i="16"/>
  <c r="AR86" i="16"/>
  <c r="AS86" i="16"/>
  <c r="AT86" i="16"/>
  <c r="AU86" i="16"/>
  <c r="AV86" i="16"/>
  <c r="AW86" i="16"/>
  <c r="AX86" i="16"/>
  <c r="E86" i="16"/>
  <c r="F81" i="16"/>
  <c r="G81" i="16"/>
  <c r="H81" i="16"/>
  <c r="I81" i="16"/>
  <c r="J81" i="16"/>
  <c r="K81" i="16"/>
  <c r="L81" i="16"/>
  <c r="M81" i="16"/>
  <c r="N81" i="16"/>
  <c r="O81" i="16"/>
  <c r="P81" i="16"/>
  <c r="Q81" i="16"/>
  <c r="R81" i="16"/>
  <c r="S81" i="16"/>
  <c r="T81" i="16"/>
  <c r="U81" i="16"/>
  <c r="V81" i="16"/>
  <c r="W81" i="16"/>
  <c r="X81" i="16"/>
  <c r="Y81" i="16"/>
  <c r="Z81" i="16"/>
  <c r="AA81" i="16"/>
  <c r="AB81" i="16"/>
  <c r="AC81" i="16"/>
  <c r="AD81" i="16"/>
  <c r="AE81" i="16"/>
  <c r="AF81" i="16"/>
  <c r="AG81" i="16"/>
  <c r="AH81" i="16"/>
  <c r="AI81" i="16"/>
  <c r="AJ81" i="16"/>
  <c r="AK81" i="16"/>
  <c r="AL81" i="16"/>
  <c r="AM81" i="16"/>
  <c r="AN81" i="16"/>
  <c r="AO81" i="16"/>
  <c r="AP81" i="16"/>
  <c r="AQ81" i="16"/>
  <c r="AR81" i="16"/>
  <c r="AS81" i="16"/>
  <c r="AT81" i="16"/>
  <c r="AU81" i="16"/>
  <c r="AV81" i="16"/>
  <c r="AW81" i="16"/>
  <c r="AX81" i="16"/>
  <c r="E81" i="16"/>
  <c r="E80" i="16"/>
  <c r="F80" i="16"/>
  <c r="G80" i="16"/>
  <c r="G85" i="16" s="1"/>
  <c r="H80" i="16"/>
  <c r="I80" i="16"/>
  <c r="J80" i="16"/>
  <c r="K80" i="16"/>
  <c r="L80" i="16"/>
  <c r="M80" i="16"/>
  <c r="N80" i="16"/>
  <c r="O80" i="16"/>
  <c r="P80" i="16"/>
  <c r="Q80" i="16"/>
  <c r="R80" i="16"/>
  <c r="S80" i="16"/>
  <c r="T80" i="16"/>
  <c r="E85" i="16"/>
  <c r="F85" i="16"/>
  <c r="H85" i="16"/>
  <c r="I85" i="16"/>
  <c r="J85" i="16"/>
  <c r="K85" i="16"/>
  <c r="L85" i="16"/>
  <c r="M85" i="16"/>
  <c r="N85" i="16"/>
  <c r="O85" i="16"/>
  <c r="P85" i="16"/>
  <c r="Q85" i="16"/>
  <c r="R85" i="16"/>
  <c r="S85" i="16"/>
  <c r="T85" i="16"/>
  <c r="E55" i="16"/>
  <c r="E66" i="16" s="1"/>
  <c r="F55" i="16"/>
  <c r="G55" i="16"/>
  <c r="G66" i="16" s="1"/>
  <c r="H55" i="16"/>
  <c r="H66" i="16" s="1"/>
  <c r="I55" i="16"/>
  <c r="I66" i="16" s="1"/>
  <c r="J55" i="16"/>
  <c r="K55" i="16"/>
  <c r="K66" i="16" s="1"/>
  <c r="L55" i="16"/>
  <c r="L66" i="16" s="1"/>
  <c r="M55" i="16"/>
  <c r="M66" i="16" s="1"/>
  <c r="N55" i="16"/>
  <c r="O55" i="16"/>
  <c r="O66" i="16" s="1"/>
  <c r="P55" i="16"/>
  <c r="P66" i="16" s="1"/>
  <c r="Q55" i="16"/>
  <c r="Q66" i="16" s="1"/>
  <c r="R55" i="16"/>
  <c r="S55" i="16"/>
  <c r="S66" i="16" s="1"/>
  <c r="T55" i="16"/>
  <c r="T66" i="16" s="1"/>
  <c r="R66" i="16" l="1"/>
  <c r="J66" i="16"/>
  <c r="F66" i="16"/>
  <c r="N66" i="16"/>
  <c r="B53" i="20"/>
  <c r="B102" i="20" s="1"/>
  <c r="C52" i="20"/>
  <c r="E2" i="20"/>
  <c r="F2" i="20" s="1"/>
  <c r="G2" i="20" s="1"/>
  <c r="H2" i="20" s="1"/>
  <c r="I2" i="20" s="1"/>
  <c r="J2" i="20" s="1"/>
  <c r="K2" i="20" s="1"/>
  <c r="L2" i="20" s="1"/>
  <c r="M2" i="20" s="1"/>
  <c r="N2" i="20" s="1"/>
  <c r="O2" i="20" s="1"/>
  <c r="P2" i="20" s="1"/>
  <c r="Q2" i="20" s="1"/>
  <c r="R2" i="20" s="1"/>
  <c r="S2" i="20" s="1"/>
  <c r="T2" i="20" s="1"/>
  <c r="U2" i="20" s="1"/>
  <c r="V2" i="20" s="1"/>
  <c r="W2" i="20" s="1"/>
  <c r="X2" i="20" s="1"/>
  <c r="Y2" i="20" s="1"/>
  <c r="Z2" i="20" s="1"/>
  <c r="AA2" i="20" s="1"/>
  <c r="AB2" i="20" s="1"/>
  <c r="AC2" i="20" s="1"/>
  <c r="AD2" i="20" s="1"/>
  <c r="AE2" i="20" s="1"/>
  <c r="AF2" i="20" s="1"/>
  <c r="AG2" i="20" s="1"/>
  <c r="AH2" i="20" s="1"/>
  <c r="AI2" i="20" s="1"/>
  <c r="AJ2" i="20" s="1"/>
  <c r="AK2" i="20" s="1"/>
  <c r="AL2" i="20" s="1"/>
  <c r="AM2" i="20" s="1"/>
  <c r="AN2" i="20" s="1"/>
  <c r="AO2" i="20" s="1"/>
  <c r="AP2" i="20" s="1"/>
  <c r="AQ2" i="20" s="1"/>
  <c r="AR2" i="20" s="1"/>
  <c r="AS2" i="20" s="1"/>
  <c r="AT2" i="20" s="1"/>
  <c r="AU2" i="20" s="1"/>
  <c r="AV2" i="20" s="1"/>
  <c r="B5" i="20"/>
  <c r="D3" i="20"/>
  <c r="E3" i="20" s="1"/>
  <c r="D2" i="20"/>
  <c r="I60" i="17"/>
  <c r="I61" i="17"/>
  <c r="I62" i="17"/>
  <c r="I63" i="17"/>
  <c r="I64" i="17"/>
  <c r="I65" i="17"/>
  <c r="I66" i="17"/>
  <c r="I67" i="17"/>
  <c r="I68" i="17"/>
  <c r="I69" i="17"/>
  <c r="I70" i="17"/>
  <c r="I71" i="17"/>
  <c r="I72" i="17"/>
  <c r="I73" i="17"/>
  <c r="I74" i="17"/>
  <c r="I75" i="17"/>
  <c r="I76" i="17"/>
  <c r="I77" i="17"/>
  <c r="I78" i="17"/>
  <c r="I79" i="17"/>
  <c r="I80" i="17"/>
  <c r="I81" i="17"/>
  <c r="I82" i="17"/>
  <c r="I83" i="17"/>
  <c r="I84" i="17"/>
  <c r="I85" i="17"/>
  <c r="I86" i="17"/>
  <c r="I87" i="17"/>
  <c r="I88" i="17"/>
  <c r="I59" i="17"/>
  <c r="Y26" i="19"/>
  <c r="Y27" i="19"/>
  <c r="Y28" i="19"/>
  <c r="Y29" i="19"/>
  <c r="Y30" i="19"/>
  <c r="Y31" i="19"/>
  <c r="Y32" i="19"/>
  <c r="Y33" i="19"/>
  <c r="Y34" i="19"/>
  <c r="Y35" i="19"/>
  <c r="Y36" i="19"/>
  <c r="Y37" i="19"/>
  <c r="Y38" i="19"/>
  <c r="Y39" i="19"/>
  <c r="Y40" i="19"/>
  <c r="Y41" i="19"/>
  <c r="Y42" i="19"/>
  <c r="Y43" i="19"/>
  <c r="Y44" i="19"/>
  <c r="Y45" i="19"/>
  <c r="Y46" i="19"/>
  <c r="Y47" i="19"/>
  <c r="Y48" i="19"/>
  <c r="Y49" i="19"/>
  <c r="Y50" i="19"/>
  <c r="Y51" i="19"/>
  <c r="Y52" i="19"/>
  <c r="Y53" i="19"/>
  <c r="Y54" i="19"/>
  <c r="Y25" i="19"/>
  <c r="Z26" i="19"/>
  <c r="Z27" i="19"/>
  <c r="Z28" i="19"/>
  <c r="Z29" i="19"/>
  <c r="Z30" i="19"/>
  <c r="Z31" i="19"/>
  <c r="Z32" i="19"/>
  <c r="Z33" i="19"/>
  <c r="Z34" i="19"/>
  <c r="Z35" i="19"/>
  <c r="Z36" i="19"/>
  <c r="Z37" i="19"/>
  <c r="Z38" i="19"/>
  <c r="Z39" i="19"/>
  <c r="Z40" i="19"/>
  <c r="Z41" i="19"/>
  <c r="Z42" i="19"/>
  <c r="Z43" i="19"/>
  <c r="Z44" i="19"/>
  <c r="Z45" i="19"/>
  <c r="Z46" i="19"/>
  <c r="Z47" i="19"/>
  <c r="Z48" i="19"/>
  <c r="Z49" i="19"/>
  <c r="Z50" i="19"/>
  <c r="Z51" i="19"/>
  <c r="Z52" i="19"/>
  <c r="Z53" i="19"/>
  <c r="Z54" i="19"/>
  <c r="Z25" i="19"/>
  <c r="AP22" i="5"/>
  <c r="AA25" i="19"/>
  <c r="AA24" i="19" s="1"/>
  <c r="AA23" i="19" s="1"/>
  <c r="AA22" i="19" s="1"/>
  <c r="AA21" i="19" s="1"/>
  <c r="AA20" i="19" s="1"/>
  <c r="AA19" i="19" s="1"/>
  <c r="AA18" i="19" s="1"/>
  <c r="AA17" i="19" s="1"/>
  <c r="AA16" i="19" s="1"/>
  <c r="AA15" i="19" s="1"/>
  <c r="AA14" i="19" s="1"/>
  <c r="AA13" i="19" s="1"/>
  <c r="AA12" i="19" s="1"/>
  <c r="AA11" i="19" s="1"/>
  <c r="AA10" i="19" s="1"/>
  <c r="AA9" i="19" s="1"/>
  <c r="AA29" i="19"/>
  <c r="AA33" i="19"/>
  <c r="AA37" i="19"/>
  <c r="AA41" i="19"/>
  <c r="AA45" i="19"/>
  <c r="AA49" i="19"/>
  <c r="AA53" i="19"/>
  <c r="W12" i="19"/>
  <c r="W13" i="19"/>
  <c r="W14" i="19"/>
  <c r="W15" i="19"/>
  <c r="W16" i="19"/>
  <c r="W17" i="19"/>
  <c r="W18" i="19"/>
  <c r="W19" i="19"/>
  <c r="W20" i="19"/>
  <c r="W21" i="19"/>
  <c r="W22" i="19"/>
  <c r="W23" i="19"/>
  <c r="W24" i="19"/>
  <c r="W25" i="19"/>
  <c r="W26" i="19"/>
  <c r="AA26" i="19" s="1"/>
  <c r="W27" i="19"/>
  <c r="AA27" i="19" s="1"/>
  <c r="W28" i="19"/>
  <c r="AA28" i="19" s="1"/>
  <c r="W29" i="19"/>
  <c r="W30" i="19"/>
  <c r="AA30" i="19" s="1"/>
  <c r="W31" i="19"/>
  <c r="AA31" i="19" s="1"/>
  <c r="W32" i="19"/>
  <c r="AA32" i="19" s="1"/>
  <c r="W33" i="19"/>
  <c r="W34" i="19"/>
  <c r="AA34" i="19" s="1"/>
  <c r="W35" i="19"/>
  <c r="AA35" i="19" s="1"/>
  <c r="W36" i="19"/>
  <c r="AA36" i="19" s="1"/>
  <c r="W37" i="19"/>
  <c r="W38" i="19"/>
  <c r="AA38" i="19" s="1"/>
  <c r="W39" i="19"/>
  <c r="AA39" i="19" s="1"/>
  <c r="W40" i="19"/>
  <c r="AA40" i="19" s="1"/>
  <c r="W41" i="19"/>
  <c r="W42" i="19"/>
  <c r="AA42" i="19" s="1"/>
  <c r="W43" i="19"/>
  <c r="AA43" i="19" s="1"/>
  <c r="W44" i="19"/>
  <c r="AA44" i="19" s="1"/>
  <c r="W45" i="19"/>
  <c r="W46" i="19"/>
  <c r="AA46" i="19" s="1"/>
  <c r="W47" i="19"/>
  <c r="AA47" i="19" s="1"/>
  <c r="W48" i="19"/>
  <c r="AA48" i="19" s="1"/>
  <c r="W49" i="19"/>
  <c r="W50" i="19"/>
  <c r="AA50" i="19" s="1"/>
  <c r="W51" i="19"/>
  <c r="AA51" i="19" s="1"/>
  <c r="W52" i="19"/>
  <c r="AA52" i="19" s="1"/>
  <c r="W53" i="19"/>
  <c r="W54" i="19"/>
  <c r="X54" i="19" s="1"/>
  <c r="AP6" i="5"/>
  <c r="AQ6" i="5"/>
  <c r="AV6" i="5" s="1"/>
  <c r="AR6" i="5"/>
  <c r="AS6" i="5"/>
  <c r="AT6" i="5"/>
  <c r="AU6" i="5"/>
  <c r="AP7" i="5"/>
  <c r="AQ7" i="5"/>
  <c r="AR7" i="5"/>
  <c r="AS7" i="5"/>
  <c r="AT7" i="5"/>
  <c r="AU7" i="5"/>
  <c r="AV7" i="5"/>
  <c r="AP8" i="5"/>
  <c r="AV8" i="5" s="1"/>
  <c r="AQ8" i="5"/>
  <c r="AR8" i="5"/>
  <c r="AS8" i="5"/>
  <c r="AT8" i="5"/>
  <c r="AU8" i="5"/>
  <c r="AP9" i="5"/>
  <c r="AV9" i="5" s="1"/>
  <c r="AQ9" i="5"/>
  <c r="AR9" i="5"/>
  <c r="AS9" i="5"/>
  <c r="AT9" i="5"/>
  <c r="AU9" i="5"/>
  <c r="AP10" i="5"/>
  <c r="AQ10" i="5"/>
  <c r="AV10" i="5" s="1"/>
  <c r="AR10" i="5"/>
  <c r="AS10" i="5"/>
  <c r="AT10" i="5"/>
  <c r="AU10" i="5"/>
  <c r="AP11" i="5"/>
  <c r="AQ11" i="5"/>
  <c r="AR11" i="5"/>
  <c r="AS11" i="5"/>
  <c r="AT11" i="5"/>
  <c r="AU11" i="5"/>
  <c r="AV11" i="5"/>
  <c r="AO11" i="5"/>
  <c r="AO10" i="5" s="1"/>
  <c r="AO9" i="5" s="1"/>
  <c r="AO8" i="5" s="1"/>
  <c r="AO7" i="5" s="1"/>
  <c r="AO6" i="5" s="1"/>
  <c r="AP12" i="5"/>
  <c r="AQ12" i="5"/>
  <c r="AV12" i="5" s="1"/>
  <c r="AR12" i="5"/>
  <c r="AS12" i="5"/>
  <c r="AT12" i="5"/>
  <c r="AU12" i="5"/>
  <c r="AP13" i="5"/>
  <c r="AV13" i="5" s="1"/>
  <c r="AQ13" i="5"/>
  <c r="AR13" i="5"/>
  <c r="AS13" i="5"/>
  <c r="AT13" i="5"/>
  <c r="AU13" i="5"/>
  <c r="AP14" i="5"/>
  <c r="AV14" i="5" s="1"/>
  <c r="AQ14" i="5"/>
  <c r="AR14" i="5"/>
  <c r="AS14" i="5"/>
  <c r="AT14" i="5"/>
  <c r="AU14" i="5"/>
  <c r="AP15" i="5"/>
  <c r="AQ15" i="5"/>
  <c r="AR15" i="5"/>
  <c r="AS15" i="5"/>
  <c r="AT15" i="5"/>
  <c r="AU15" i="5"/>
  <c r="AV15" i="5"/>
  <c r="AP16" i="5"/>
  <c r="AQ16" i="5"/>
  <c r="AV16" i="5" s="1"/>
  <c r="AR16" i="5"/>
  <c r="AS16" i="5"/>
  <c r="AT16" i="5"/>
  <c r="AU16" i="5"/>
  <c r="AP17" i="5"/>
  <c r="AV17" i="5" s="1"/>
  <c r="AQ17" i="5"/>
  <c r="AR17" i="5"/>
  <c r="AS17" i="5"/>
  <c r="AT17" i="5"/>
  <c r="AU17" i="5"/>
  <c r="AP18" i="5"/>
  <c r="AV18" i="5" s="1"/>
  <c r="AQ18" i="5"/>
  <c r="AR18" i="5"/>
  <c r="AS18" i="5"/>
  <c r="AT18" i="5"/>
  <c r="AU18" i="5"/>
  <c r="AP19" i="5"/>
  <c r="AQ19" i="5"/>
  <c r="AR19" i="5"/>
  <c r="AS19" i="5"/>
  <c r="AT19" i="5"/>
  <c r="AU19" i="5"/>
  <c r="AV19" i="5"/>
  <c r="AP20" i="5"/>
  <c r="AQ20" i="5"/>
  <c r="AV20" i="5" s="1"/>
  <c r="AR20" i="5"/>
  <c r="AS20" i="5"/>
  <c r="AT20" i="5"/>
  <c r="AU20" i="5"/>
  <c r="AP21" i="5"/>
  <c r="AV21" i="5" s="1"/>
  <c r="AQ21" i="5"/>
  <c r="AR21" i="5"/>
  <c r="AS21" i="5"/>
  <c r="AT21" i="5"/>
  <c r="AU21" i="5"/>
  <c r="AO19" i="5"/>
  <c r="AO18" i="5" s="1"/>
  <c r="AO17" i="5" s="1"/>
  <c r="AO16" i="5" s="1"/>
  <c r="AO15" i="5" s="1"/>
  <c r="AO14" i="5" s="1"/>
  <c r="AO13" i="5" s="1"/>
  <c r="AO12" i="5" s="1"/>
  <c r="AO20" i="5"/>
  <c r="AO21" i="5"/>
  <c r="K29" i="5"/>
  <c r="T6" i="5"/>
  <c r="V6" i="5"/>
  <c r="Y6" i="5" s="1"/>
  <c r="W6" i="5"/>
  <c r="X6" i="5"/>
  <c r="Z6" i="5"/>
  <c r="T7" i="5"/>
  <c r="V7" i="5"/>
  <c r="Y7" i="5" s="1"/>
  <c r="W7" i="5"/>
  <c r="X7" i="5"/>
  <c r="Z7" i="5"/>
  <c r="T8" i="5"/>
  <c r="V8" i="5"/>
  <c r="Y8" i="5" s="1"/>
  <c r="W8" i="5"/>
  <c r="X8" i="5"/>
  <c r="Z8" i="5"/>
  <c r="T9" i="5"/>
  <c r="V9" i="5"/>
  <c r="Y9" i="5" s="1"/>
  <c r="W9" i="5"/>
  <c r="X9" i="5"/>
  <c r="Z9" i="5"/>
  <c r="T10" i="5"/>
  <c r="V10" i="5"/>
  <c r="Y10" i="5" s="1"/>
  <c r="W10" i="5"/>
  <c r="X10" i="5"/>
  <c r="Z10" i="5"/>
  <c r="T11" i="5"/>
  <c r="V11" i="5"/>
  <c r="Y11" i="5" s="1"/>
  <c r="W11" i="5"/>
  <c r="X11" i="5"/>
  <c r="Z11" i="5"/>
  <c r="T12" i="5"/>
  <c r="V12" i="5"/>
  <c r="Y12" i="5" s="1"/>
  <c r="W12" i="5"/>
  <c r="X12" i="5"/>
  <c r="Z12" i="5"/>
  <c r="T13" i="5"/>
  <c r="V13" i="5"/>
  <c r="Y13" i="5" s="1"/>
  <c r="W13" i="5"/>
  <c r="X13" i="5"/>
  <c r="Z13" i="5"/>
  <c r="T14" i="5"/>
  <c r="V14" i="5"/>
  <c r="Y14" i="5" s="1"/>
  <c r="W14" i="5"/>
  <c r="X14" i="5"/>
  <c r="Z14" i="5"/>
  <c r="T15" i="5"/>
  <c r="V15" i="5"/>
  <c r="Y15" i="5" s="1"/>
  <c r="W15" i="5"/>
  <c r="X15" i="5"/>
  <c r="Z15" i="5"/>
  <c r="T16" i="5"/>
  <c r="V16" i="5"/>
  <c r="Y16" i="5" s="1"/>
  <c r="W16" i="5"/>
  <c r="X16" i="5"/>
  <c r="Z16" i="5"/>
  <c r="T17" i="5"/>
  <c r="V17" i="5"/>
  <c r="Y17" i="5" s="1"/>
  <c r="W17" i="5"/>
  <c r="X17" i="5"/>
  <c r="Z17" i="5"/>
  <c r="T18" i="5"/>
  <c r="V18" i="5"/>
  <c r="Y18" i="5" s="1"/>
  <c r="W18" i="5"/>
  <c r="X18" i="5"/>
  <c r="Z18" i="5"/>
  <c r="T19" i="5"/>
  <c r="V19" i="5"/>
  <c r="Y19" i="5" s="1"/>
  <c r="W19" i="5"/>
  <c r="X19" i="5"/>
  <c r="Z19" i="5"/>
  <c r="T20" i="5"/>
  <c r="V20" i="5"/>
  <c r="Y20" i="5" s="1"/>
  <c r="W20" i="5"/>
  <c r="X20" i="5"/>
  <c r="Z20" i="5"/>
  <c r="T21" i="5"/>
  <c r="V21" i="5"/>
  <c r="Y21" i="5" s="1"/>
  <c r="W21" i="5"/>
  <c r="X21" i="5"/>
  <c r="Z21" i="5"/>
  <c r="S20" i="5"/>
  <c r="S19" i="5" s="1"/>
  <c r="S18" i="5" s="1"/>
  <c r="S17" i="5" s="1"/>
  <c r="S16" i="5" s="1"/>
  <c r="S15" i="5" s="1"/>
  <c r="S14" i="5" s="1"/>
  <c r="S13" i="5" s="1"/>
  <c r="S12" i="5" s="1"/>
  <c r="S11" i="5" s="1"/>
  <c r="S10" i="5" s="1"/>
  <c r="S9" i="5" s="1"/>
  <c r="S8" i="5" s="1"/>
  <c r="S7" i="5" s="1"/>
  <c r="S6" i="5" s="1"/>
  <c r="S21" i="5"/>
  <c r="I6" i="5"/>
  <c r="I18" i="5"/>
  <c r="I17" i="5" s="1"/>
  <c r="I16" i="5" s="1"/>
  <c r="I15" i="5" s="1"/>
  <c r="I14" i="5" s="1"/>
  <c r="I13" i="5" s="1"/>
  <c r="I12" i="5" s="1"/>
  <c r="I11" i="5" s="1"/>
  <c r="I10" i="5" s="1"/>
  <c r="I9" i="5" s="1"/>
  <c r="I8" i="5" s="1"/>
  <c r="I7" i="5" s="1"/>
  <c r="I19" i="5"/>
  <c r="I20" i="5"/>
  <c r="I21" i="5"/>
  <c r="K19" i="5"/>
  <c r="K18" i="5" s="1"/>
  <c r="K17" i="5" s="1"/>
  <c r="K16" i="5" s="1"/>
  <c r="K15" i="5" s="1"/>
  <c r="K14" i="5" s="1"/>
  <c r="K13" i="5" s="1"/>
  <c r="K12" i="5" s="1"/>
  <c r="K11" i="5" s="1"/>
  <c r="K10" i="5" s="1"/>
  <c r="K9" i="5" s="1"/>
  <c r="K8" i="5" s="1"/>
  <c r="K7" i="5" s="1"/>
  <c r="K6" i="5" s="1"/>
  <c r="M19" i="5"/>
  <c r="M18" i="5" s="1"/>
  <c r="M17" i="5" s="1"/>
  <c r="M16" i="5" s="1"/>
  <c r="M15" i="5" s="1"/>
  <c r="M14" i="5" s="1"/>
  <c r="M13" i="5" s="1"/>
  <c r="M12" i="5" s="1"/>
  <c r="M11" i="5" s="1"/>
  <c r="M10" i="5" s="1"/>
  <c r="M9" i="5" s="1"/>
  <c r="M8" i="5" s="1"/>
  <c r="M7" i="5" s="1"/>
  <c r="M6" i="5" s="1"/>
  <c r="H20" i="5"/>
  <c r="H19" i="5" s="1"/>
  <c r="H18" i="5" s="1"/>
  <c r="H17" i="5" s="1"/>
  <c r="H16" i="5" s="1"/>
  <c r="H15" i="5" s="1"/>
  <c r="H14" i="5" s="1"/>
  <c r="H13" i="5" s="1"/>
  <c r="H12" i="5" s="1"/>
  <c r="H11" i="5" s="1"/>
  <c r="H10" i="5" s="1"/>
  <c r="H9" i="5" s="1"/>
  <c r="H8" i="5" s="1"/>
  <c r="H7" i="5" s="1"/>
  <c r="H6" i="5" s="1"/>
  <c r="J20" i="5"/>
  <c r="J19" i="5" s="1"/>
  <c r="J18" i="5" s="1"/>
  <c r="J17" i="5" s="1"/>
  <c r="J16" i="5" s="1"/>
  <c r="J15" i="5" s="1"/>
  <c r="J14" i="5" s="1"/>
  <c r="J13" i="5" s="1"/>
  <c r="J12" i="5" s="1"/>
  <c r="J11" i="5" s="1"/>
  <c r="J10" i="5" s="1"/>
  <c r="J9" i="5" s="1"/>
  <c r="J8" i="5" s="1"/>
  <c r="J7" i="5" s="1"/>
  <c r="J6" i="5" s="1"/>
  <c r="K20" i="5"/>
  <c r="L20" i="5"/>
  <c r="L19" i="5" s="1"/>
  <c r="L18" i="5" s="1"/>
  <c r="L17" i="5" s="1"/>
  <c r="L16" i="5" s="1"/>
  <c r="L15" i="5" s="1"/>
  <c r="L14" i="5" s="1"/>
  <c r="L13" i="5" s="1"/>
  <c r="L12" i="5" s="1"/>
  <c r="L11" i="5" s="1"/>
  <c r="L10" i="5" s="1"/>
  <c r="L9" i="5" s="1"/>
  <c r="L8" i="5" s="1"/>
  <c r="L7" i="5" s="1"/>
  <c r="L6" i="5" s="1"/>
  <c r="M20" i="5"/>
  <c r="N20" i="5"/>
  <c r="N19" i="5" s="1"/>
  <c r="N18" i="5" s="1"/>
  <c r="N17" i="5" s="1"/>
  <c r="N16" i="5" s="1"/>
  <c r="N15" i="5" s="1"/>
  <c r="N14" i="5" s="1"/>
  <c r="N13" i="5" s="1"/>
  <c r="N12" i="5" s="1"/>
  <c r="N11" i="5" s="1"/>
  <c r="N10" i="5" s="1"/>
  <c r="N9" i="5" s="1"/>
  <c r="N8" i="5" s="1"/>
  <c r="N7" i="5" s="1"/>
  <c r="N6" i="5" s="1"/>
  <c r="O21" i="5"/>
  <c r="O20" i="5" s="1"/>
  <c r="O19" i="5" s="1"/>
  <c r="O18" i="5" s="1"/>
  <c r="O17" i="5" s="1"/>
  <c r="O16" i="5" s="1"/>
  <c r="O15" i="5" s="1"/>
  <c r="O14" i="5" s="1"/>
  <c r="O13" i="5" s="1"/>
  <c r="O12" i="5" s="1"/>
  <c r="O11" i="5" s="1"/>
  <c r="O10" i="5" s="1"/>
  <c r="O9" i="5" s="1"/>
  <c r="O8" i="5" s="1"/>
  <c r="O7" i="5" s="1"/>
  <c r="O6" i="5" s="1"/>
  <c r="O22" i="5"/>
  <c r="N21" i="5"/>
  <c r="M21" i="5"/>
  <c r="L21" i="5"/>
  <c r="K21" i="5"/>
  <c r="J21" i="5"/>
  <c r="H21" i="5"/>
  <c r="E20" i="5"/>
  <c r="E19" i="5" s="1"/>
  <c r="E18" i="5" s="1"/>
  <c r="E17" i="5" s="1"/>
  <c r="E16" i="5" s="1"/>
  <c r="E15" i="5" s="1"/>
  <c r="E14" i="5" s="1"/>
  <c r="E13" i="5" s="1"/>
  <c r="E12" i="5" s="1"/>
  <c r="E11" i="5" s="1"/>
  <c r="E10" i="5" s="1"/>
  <c r="E9" i="5" s="1"/>
  <c r="E8" i="5" s="1"/>
  <c r="E7" i="5" s="1"/>
  <c r="E6" i="5" s="1"/>
  <c r="E21" i="5"/>
  <c r="G20" i="5"/>
  <c r="G19" i="5" s="1"/>
  <c r="G18" i="5" s="1"/>
  <c r="G17" i="5" s="1"/>
  <c r="G16" i="5" s="1"/>
  <c r="G15" i="5" s="1"/>
  <c r="G14" i="5" s="1"/>
  <c r="G13" i="5" s="1"/>
  <c r="G12" i="5" s="1"/>
  <c r="G11" i="5" s="1"/>
  <c r="G10" i="5" s="1"/>
  <c r="G9" i="5" s="1"/>
  <c r="G8" i="5" s="1"/>
  <c r="G7" i="5" s="1"/>
  <c r="G6" i="5" s="1"/>
  <c r="G21" i="5"/>
  <c r="F20" i="5"/>
  <c r="F19" i="5" s="1"/>
  <c r="F18" i="5" s="1"/>
  <c r="F17" i="5" s="1"/>
  <c r="F16" i="5" s="1"/>
  <c r="F15" i="5" s="1"/>
  <c r="F14" i="5" s="1"/>
  <c r="F13" i="5" s="1"/>
  <c r="F12" i="5" s="1"/>
  <c r="F11" i="5" s="1"/>
  <c r="F10" i="5" s="1"/>
  <c r="F9" i="5" s="1"/>
  <c r="F8" i="5" s="1"/>
  <c r="F7" i="5" s="1"/>
  <c r="F6" i="5" s="1"/>
  <c r="F21" i="5"/>
  <c r="D20" i="5"/>
  <c r="D19" i="5" s="1"/>
  <c r="D18" i="5" s="1"/>
  <c r="D17" i="5" s="1"/>
  <c r="D16" i="5" s="1"/>
  <c r="D15" i="5" s="1"/>
  <c r="D14" i="5" s="1"/>
  <c r="D13" i="5" s="1"/>
  <c r="D12" i="5" s="1"/>
  <c r="D11" i="5" s="1"/>
  <c r="D10" i="5" s="1"/>
  <c r="D9" i="5" s="1"/>
  <c r="D8" i="5" s="1"/>
  <c r="D7" i="5" s="1"/>
  <c r="D6" i="5" s="1"/>
  <c r="D21" i="5"/>
  <c r="C19" i="5"/>
  <c r="C18" i="5" s="1"/>
  <c r="C17" i="5" s="1"/>
  <c r="C16" i="5" s="1"/>
  <c r="C15" i="5" s="1"/>
  <c r="C14" i="5" s="1"/>
  <c r="C13" i="5" s="1"/>
  <c r="C12" i="5" s="1"/>
  <c r="C11" i="5" s="1"/>
  <c r="C10" i="5" s="1"/>
  <c r="C9" i="5" s="1"/>
  <c r="C8" i="5" s="1"/>
  <c r="C7" i="5" s="1"/>
  <c r="C6" i="5" s="1"/>
  <c r="C20" i="5"/>
  <c r="C21" i="5"/>
  <c r="B19" i="5"/>
  <c r="B18" i="5" s="1"/>
  <c r="B17" i="5" s="1"/>
  <c r="B16" i="5" s="1"/>
  <c r="B15" i="5" s="1"/>
  <c r="B14" i="5" s="1"/>
  <c r="B13" i="5" s="1"/>
  <c r="B12" i="5" s="1"/>
  <c r="B11" i="5" s="1"/>
  <c r="B10" i="5" s="1"/>
  <c r="B9" i="5" s="1"/>
  <c r="B8" i="5" s="1"/>
  <c r="B7" i="5" s="1"/>
  <c r="B6" i="5" s="1"/>
  <c r="B20" i="5"/>
  <c r="B21" i="5"/>
  <c r="P20" i="5"/>
  <c r="P19" i="5" s="1"/>
  <c r="P18" i="5" s="1"/>
  <c r="P17" i="5" s="1"/>
  <c r="P16" i="5" s="1"/>
  <c r="P15" i="5" s="1"/>
  <c r="P14" i="5" s="1"/>
  <c r="P13" i="5" s="1"/>
  <c r="P12" i="5" s="1"/>
  <c r="P11" i="5" s="1"/>
  <c r="P10" i="5" s="1"/>
  <c r="P9" i="5" s="1"/>
  <c r="P8" i="5" s="1"/>
  <c r="P7" i="5" s="1"/>
  <c r="P6" i="5" s="1"/>
  <c r="P21" i="5"/>
  <c r="A21" i="5"/>
  <c r="A20" i="5" s="1"/>
  <c r="A19" i="5" s="1"/>
  <c r="A18" i="5" s="1"/>
  <c r="A17" i="5" s="1"/>
  <c r="A16" i="5" s="1"/>
  <c r="A15" i="5" s="1"/>
  <c r="A14" i="5" s="1"/>
  <c r="A13" i="5" s="1"/>
  <c r="A12" i="5" s="1"/>
  <c r="A11" i="5" s="1"/>
  <c r="A10" i="5" s="1"/>
  <c r="A9" i="5" s="1"/>
  <c r="A8" i="5" s="1"/>
  <c r="A7" i="5" s="1"/>
  <c r="A6" i="5" s="1"/>
  <c r="B27" i="19"/>
  <c r="V26" i="19"/>
  <c r="B26" i="19"/>
  <c r="V25" i="19"/>
  <c r="B24" i="19"/>
  <c r="O7" i="19"/>
  <c r="J7" i="19"/>
  <c r="E7" i="19"/>
  <c r="B54" i="20" l="1"/>
  <c r="B103" i="20" s="1"/>
  <c r="B6" i="20"/>
  <c r="D52" i="20"/>
  <c r="F3" i="20"/>
  <c r="E52" i="20"/>
  <c r="AD26" i="19"/>
  <c r="AA54" i="19"/>
  <c r="P7" i="19"/>
  <c r="L7" i="19"/>
  <c r="H7" i="19"/>
  <c r="D7" i="19"/>
  <c r="G7" i="19"/>
  <c r="M7" i="19"/>
  <c r="R7" i="19"/>
  <c r="C26" i="19"/>
  <c r="C7" i="19"/>
  <c r="I7" i="19"/>
  <c r="N7" i="19"/>
  <c r="B9" i="19"/>
  <c r="D4" i="20" s="1"/>
  <c r="D53" i="20" s="1"/>
  <c r="V24" i="19"/>
  <c r="C24" i="19"/>
  <c r="B23" i="19"/>
  <c r="Q27" i="19"/>
  <c r="V27" i="19"/>
  <c r="C27" i="19"/>
  <c r="B28" i="19"/>
  <c r="P27" i="19"/>
  <c r="Q26" i="19"/>
  <c r="C25" i="19"/>
  <c r="F7" i="19"/>
  <c r="K7" i="19"/>
  <c r="Q7" i="19"/>
  <c r="AD25" i="19"/>
  <c r="R27" i="19"/>
  <c r="R26" i="19"/>
  <c r="E4" i="20" l="1"/>
  <c r="E53" i="20" s="1"/>
  <c r="B55" i="20"/>
  <c r="B104" i="20" s="1"/>
  <c r="B7" i="20"/>
  <c r="G3" i="20"/>
  <c r="F52" i="20"/>
  <c r="F4" i="20"/>
  <c r="F53" i="20" s="1"/>
  <c r="AD24" i="19"/>
  <c r="P28" i="19"/>
  <c r="O28" i="19"/>
  <c r="R28" i="19"/>
  <c r="C28" i="19"/>
  <c r="V28" i="19"/>
  <c r="B29" i="19"/>
  <c r="Q28" i="19"/>
  <c r="AD27" i="19"/>
  <c r="V9" i="19"/>
  <c r="W9" i="19" s="1"/>
  <c r="O9" i="19"/>
  <c r="K9" i="19"/>
  <c r="G9" i="19"/>
  <c r="C9" i="19"/>
  <c r="P9" i="19"/>
  <c r="J9" i="19"/>
  <c r="E9" i="19"/>
  <c r="I9" i="19"/>
  <c r="R9" i="19"/>
  <c r="C4" i="20" s="1"/>
  <c r="M9" i="19"/>
  <c r="H9" i="19"/>
  <c r="Q9" i="19"/>
  <c r="L9" i="19"/>
  <c r="F9" i="19"/>
  <c r="B10" i="19"/>
  <c r="E5" i="20" s="1"/>
  <c r="E54" i="20" s="1"/>
  <c r="N9" i="19"/>
  <c r="D9" i="19"/>
  <c r="R25" i="19"/>
  <c r="D23" i="19"/>
  <c r="V23" i="19"/>
  <c r="C23" i="19"/>
  <c r="B22" i="19"/>
  <c r="F5" i="20" l="1"/>
  <c r="F54" i="20" s="1"/>
  <c r="B8" i="20"/>
  <c r="B56" i="20"/>
  <c r="B105" i="20" s="1"/>
  <c r="H3" i="20"/>
  <c r="G52" i="20"/>
  <c r="G4" i="20"/>
  <c r="G53" i="20" s="1"/>
  <c r="G5" i="20"/>
  <c r="G54" i="20" s="1"/>
  <c r="C53" i="20"/>
  <c r="E22" i="19"/>
  <c r="B21" i="19"/>
  <c r="V22" i="19"/>
  <c r="C22" i="19"/>
  <c r="D22" i="19"/>
  <c r="F22" i="19"/>
  <c r="Q10" i="19"/>
  <c r="C5" i="20" s="1"/>
  <c r="C54" i="20" s="1"/>
  <c r="M10" i="19"/>
  <c r="I10" i="19"/>
  <c r="E10" i="19"/>
  <c r="B11" i="19"/>
  <c r="F6" i="20" s="1"/>
  <c r="F55" i="20" s="1"/>
  <c r="V10" i="19"/>
  <c r="W10" i="19" s="1"/>
  <c r="O10" i="19"/>
  <c r="K10" i="19"/>
  <c r="G10" i="19"/>
  <c r="C10" i="19"/>
  <c r="L10" i="19"/>
  <c r="D10" i="19"/>
  <c r="J10" i="19"/>
  <c r="P10" i="19"/>
  <c r="H10" i="19"/>
  <c r="N10" i="19"/>
  <c r="F10" i="19"/>
  <c r="R10" i="19"/>
  <c r="D5" i="20" s="1"/>
  <c r="B30" i="19"/>
  <c r="V29" i="19"/>
  <c r="O29" i="19"/>
  <c r="C29" i="19"/>
  <c r="Q29" i="19"/>
  <c r="L29" i="19"/>
  <c r="N29" i="19"/>
  <c r="P29" i="19"/>
  <c r="M29" i="19"/>
  <c r="R29" i="19"/>
  <c r="AD28" i="19"/>
  <c r="AD23" i="19"/>
  <c r="O27" i="19"/>
  <c r="P26" i="19"/>
  <c r="Q25" i="19"/>
  <c r="R24" i="19"/>
  <c r="N28" i="19"/>
  <c r="G7" i="20" l="1"/>
  <c r="G56" i="20" s="1"/>
  <c r="G6" i="20"/>
  <c r="G55" i="20" s="1"/>
  <c r="B9" i="20"/>
  <c r="B57" i="20"/>
  <c r="B106" i="20" s="1"/>
  <c r="I3" i="20"/>
  <c r="H52" i="20"/>
  <c r="H7" i="20"/>
  <c r="H56" i="20" s="1"/>
  <c r="H5" i="20"/>
  <c r="H54" i="20" s="1"/>
  <c r="H4" i="20"/>
  <c r="H8" i="20"/>
  <c r="H57" i="20" s="1"/>
  <c r="H6" i="20"/>
  <c r="H55" i="20" s="1"/>
  <c r="X10" i="19"/>
  <c r="AD10" i="19"/>
  <c r="D25" i="19"/>
  <c r="E24" i="19"/>
  <c r="F23" i="19"/>
  <c r="P11" i="19"/>
  <c r="C6" i="20" s="1"/>
  <c r="C55" i="20" s="1"/>
  <c r="L11" i="19"/>
  <c r="H11" i="19"/>
  <c r="D11" i="19"/>
  <c r="R11" i="19"/>
  <c r="E6" i="20" s="1"/>
  <c r="N11" i="19"/>
  <c r="J11" i="19"/>
  <c r="F11" i="19"/>
  <c r="V11" i="19"/>
  <c r="W11" i="19" s="1"/>
  <c r="K11" i="19"/>
  <c r="C11" i="19"/>
  <c r="I11" i="19"/>
  <c r="O11" i="19"/>
  <c r="G11" i="19"/>
  <c r="M11" i="19"/>
  <c r="E11" i="19"/>
  <c r="Q11" i="19"/>
  <c r="D6" i="20" s="1"/>
  <c r="AD29" i="19"/>
  <c r="AD22" i="19"/>
  <c r="Q24" i="19"/>
  <c r="O26" i="19"/>
  <c r="P25" i="19"/>
  <c r="N27" i="19"/>
  <c r="R23" i="19"/>
  <c r="M28" i="19"/>
  <c r="X9" i="19"/>
  <c r="D24" i="19"/>
  <c r="AD9" i="19"/>
  <c r="E23" i="19"/>
  <c r="B31" i="19"/>
  <c r="V30" i="19"/>
  <c r="O30" i="19"/>
  <c r="K30" i="19"/>
  <c r="C30" i="19"/>
  <c r="R30" i="19"/>
  <c r="N30" i="19"/>
  <c r="M30" i="19"/>
  <c r="Q30" i="19"/>
  <c r="L30" i="19"/>
  <c r="P30" i="19"/>
  <c r="G22" i="19"/>
  <c r="F21" i="19"/>
  <c r="H21" i="19"/>
  <c r="D21" i="19"/>
  <c r="B20" i="19"/>
  <c r="E21" i="19"/>
  <c r="V21" i="19"/>
  <c r="C21" i="19"/>
  <c r="G21" i="19"/>
  <c r="B10" i="20" l="1"/>
  <c r="B58" i="20"/>
  <c r="B107" i="20" s="1"/>
  <c r="H53" i="20"/>
  <c r="J3" i="20"/>
  <c r="I52" i="20"/>
  <c r="I5" i="20"/>
  <c r="I54" i="20" s="1"/>
  <c r="I6" i="20"/>
  <c r="I55" i="20" s="1"/>
  <c r="I8" i="20"/>
  <c r="I57" i="20" s="1"/>
  <c r="I4" i="20"/>
  <c r="I53" i="20" s="1"/>
  <c r="I7" i="20"/>
  <c r="I56" i="20" s="1"/>
  <c r="I9" i="20"/>
  <c r="I58" i="20" s="1"/>
  <c r="V20" i="19"/>
  <c r="G20" i="19"/>
  <c r="C20" i="19"/>
  <c r="I20" i="19"/>
  <c r="E20" i="19"/>
  <c r="B19" i="19"/>
  <c r="J20" i="19"/>
  <c r="H20" i="19"/>
  <c r="F20" i="19"/>
  <c r="D20" i="19"/>
  <c r="AD30" i="19"/>
  <c r="AD11" i="19"/>
  <c r="X11" i="19"/>
  <c r="D26" i="19"/>
  <c r="E25" i="19"/>
  <c r="F24" i="19"/>
  <c r="G23" i="19"/>
  <c r="H22" i="19"/>
  <c r="AD21" i="19"/>
  <c r="P24" i="19"/>
  <c r="N26" i="19"/>
  <c r="O25" i="19"/>
  <c r="M27" i="19"/>
  <c r="Q23" i="19"/>
  <c r="L28" i="19"/>
  <c r="R22" i="19"/>
  <c r="K29" i="19"/>
  <c r="I21" i="19"/>
  <c r="J30" i="19"/>
  <c r="R31" i="19"/>
  <c r="N31" i="19"/>
  <c r="J31" i="19"/>
  <c r="Q31" i="19"/>
  <c r="M31" i="19"/>
  <c r="I31" i="19"/>
  <c r="L31" i="19"/>
  <c r="P31" i="19"/>
  <c r="V31" i="19"/>
  <c r="C31" i="19"/>
  <c r="O31" i="19"/>
  <c r="B32" i="19"/>
  <c r="K31" i="19"/>
  <c r="B11" i="20" l="1"/>
  <c r="B59" i="20"/>
  <c r="B108" i="20" s="1"/>
  <c r="K3" i="20"/>
  <c r="J52" i="20"/>
  <c r="J6" i="20"/>
  <c r="J9" i="20"/>
  <c r="J58" i="20" s="1"/>
  <c r="J8" i="20"/>
  <c r="J57" i="20" s="1"/>
  <c r="J10" i="20"/>
  <c r="J59" i="20" s="1"/>
  <c r="J7" i="20"/>
  <c r="J56" i="20" s="1"/>
  <c r="J5" i="20"/>
  <c r="J54" i="20" s="1"/>
  <c r="J4" i="20"/>
  <c r="J53" i="20" s="1"/>
  <c r="AD20" i="19"/>
  <c r="O24" i="19"/>
  <c r="M26" i="19"/>
  <c r="L27" i="19"/>
  <c r="N25" i="19"/>
  <c r="P23" i="19"/>
  <c r="K28" i="19"/>
  <c r="Q22" i="19"/>
  <c r="J29" i="19"/>
  <c r="I30" i="19"/>
  <c r="R21" i="19"/>
  <c r="Q32" i="19"/>
  <c r="M32" i="19"/>
  <c r="I32" i="19"/>
  <c r="P32" i="19"/>
  <c r="L32" i="19"/>
  <c r="H32" i="19"/>
  <c r="B33" i="19"/>
  <c r="V32" i="19"/>
  <c r="K32" i="19"/>
  <c r="C32" i="19"/>
  <c r="O32" i="19"/>
  <c r="G32" i="19"/>
  <c r="J32" i="19"/>
  <c r="R32" i="19"/>
  <c r="N32" i="19"/>
  <c r="F32" i="19"/>
  <c r="AD31" i="19"/>
  <c r="H31" i="19"/>
  <c r="H19" i="19"/>
  <c r="D19" i="19"/>
  <c r="J19" i="19"/>
  <c r="F19" i="19"/>
  <c r="V19" i="19"/>
  <c r="K19" i="19"/>
  <c r="C19" i="19"/>
  <c r="G19" i="19"/>
  <c r="E19" i="19"/>
  <c r="I19" i="19"/>
  <c r="B18" i="19"/>
  <c r="B12" i="20" l="1"/>
  <c r="B60" i="20"/>
  <c r="B109" i="20" s="1"/>
  <c r="J55" i="20"/>
  <c r="L3" i="20"/>
  <c r="K52" i="20"/>
  <c r="K9" i="20"/>
  <c r="K58" i="20" s="1"/>
  <c r="K8" i="20"/>
  <c r="K57" i="20" s="1"/>
  <c r="K4" i="20"/>
  <c r="K7" i="20"/>
  <c r="K56" i="20" s="1"/>
  <c r="K10" i="20"/>
  <c r="K59" i="20" s="1"/>
  <c r="K11" i="20"/>
  <c r="K60" i="20" s="1"/>
  <c r="K5" i="20"/>
  <c r="K54" i="20" s="1"/>
  <c r="K6" i="20"/>
  <c r="K55" i="20" s="1"/>
  <c r="I18" i="19"/>
  <c r="E18" i="19"/>
  <c r="B17" i="19"/>
  <c r="V18" i="19"/>
  <c r="K18" i="19"/>
  <c r="G18" i="19"/>
  <c r="C18" i="19"/>
  <c r="L18" i="19"/>
  <c r="D18" i="19"/>
  <c r="J18" i="19"/>
  <c r="H18" i="19"/>
  <c r="F18" i="19"/>
  <c r="AD32" i="19"/>
  <c r="AD19" i="19"/>
  <c r="K27" i="19"/>
  <c r="L26" i="19"/>
  <c r="N24" i="19"/>
  <c r="M25" i="19"/>
  <c r="J28" i="19"/>
  <c r="O23" i="19"/>
  <c r="P22" i="19"/>
  <c r="I29" i="19"/>
  <c r="H30" i="19"/>
  <c r="Q21" i="19"/>
  <c r="G31" i="19"/>
  <c r="R20" i="19"/>
  <c r="P33" i="19"/>
  <c r="L33" i="19"/>
  <c r="H33" i="19"/>
  <c r="D33" i="19"/>
  <c r="B34" i="19"/>
  <c r="V33" i="19"/>
  <c r="O33" i="19"/>
  <c r="K33" i="19"/>
  <c r="G33" i="19"/>
  <c r="C33" i="19"/>
  <c r="R33" i="19"/>
  <c r="J33" i="19"/>
  <c r="N33" i="19"/>
  <c r="F33" i="19"/>
  <c r="Q33" i="19"/>
  <c r="I33" i="19"/>
  <c r="E33" i="19"/>
  <c r="M33" i="19"/>
  <c r="D13" i="20" l="1"/>
  <c r="F13" i="20"/>
  <c r="B13" i="20"/>
  <c r="B61" i="20"/>
  <c r="B110" i="20" s="1"/>
  <c r="E13" i="20"/>
  <c r="C13" i="20"/>
  <c r="C62" i="20" s="1"/>
  <c r="K53" i="20"/>
  <c r="M3" i="20"/>
  <c r="L52" i="20"/>
  <c r="L10" i="20"/>
  <c r="L59" i="20" s="1"/>
  <c r="L7" i="20"/>
  <c r="L56" i="20" s="1"/>
  <c r="L5" i="20"/>
  <c r="L4" i="20"/>
  <c r="L53" i="20" s="1"/>
  <c r="L12" i="20"/>
  <c r="L61" i="20" s="1"/>
  <c r="L9" i="20"/>
  <c r="L58" i="20" s="1"/>
  <c r="L8" i="20"/>
  <c r="L57" i="20" s="1"/>
  <c r="L6" i="20"/>
  <c r="L55" i="20" s="1"/>
  <c r="L11" i="20"/>
  <c r="L60" i="20" s="1"/>
  <c r="X32" i="19"/>
  <c r="J66" i="17" s="1"/>
  <c r="AD18" i="19"/>
  <c r="L25" i="19"/>
  <c r="M24" i="19"/>
  <c r="J27" i="19"/>
  <c r="K26" i="19"/>
  <c r="I28" i="19"/>
  <c r="N23" i="19"/>
  <c r="H29" i="19"/>
  <c r="O22" i="19"/>
  <c r="G30" i="19"/>
  <c r="P21" i="19"/>
  <c r="Q20" i="19"/>
  <c r="F31" i="19"/>
  <c r="R19" i="19"/>
  <c r="E32" i="19"/>
  <c r="J17" i="19"/>
  <c r="C12" i="20" s="1"/>
  <c r="C61" i="20" s="1"/>
  <c r="F17" i="19"/>
  <c r="L17" i="19"/>
  <c r="E12" i="20" s="1"/>
  <c r="H17" i="19"/>
  <c r="D17" i="19"/>
  <c r="M17" i="19"/>
  <c r="F12" i="20" s="1"/>
  <c r="E17" i="19"/>
  <c r="K17" i="19"/>
  <c r="D12" i="20" s="1"/>
  <c r="I17" i="19"/>
  <c r="B16" i="19"/>
  <c r="G17" i="19"/>
  <c r="V17" i="19"/>
  <c r="C17" i="19"/>
  <c r="AD33" i="19"/>
  <c r="B35" i="19"/>
  <c r="V34" i="19"/>
  <c r="O34" i="19"/>
  <c r="K34" i="19"/>
  <c r="G34" i="19"/>
  <c r="C34" i="19"/>
  <c r="R34" i="19"/>
  <c r="N34" i="19"/>
  <c r="J34" i="19"/>
  <c r="F34" i="19"/>
  <c r="Q34" i="19"/>
  <c r="I34" i="19"/>
  <c r="M34" i="19"/>
  <c r="E34" i="19"/>
  <c r="H34" i="19"/>
  <c r="D34" i="19"/>
  <c r="P34" i="19"/>
  <c r="L34" i="19"/>
  <c r="B14" i="20" l="1"/>
  <c r="B62" i="20"/>
  <c r="B111" i="20" s="1"/>
  <c r="L54" i="20"/>
  <c r="N3" i="20"/>
  <c r="M52" i="20"/>
  <c r="M13" i="20"/>
  <c r="M62" i="20" s="1"/>
  <c r="M12" i="20"/>
  <c r="M61" i="20" s="1"/>
  <c r="M5" i="20"/>
  <c r="M54" i="20" s="1"/>
  <c r="M11" i="20"/>
  <c r="M60" i="20" s="1"/>
  <c r="M6" i="20"/>
  <c r="M55" i="20" s="1"/>
  <c r="M10" i="20"/>
  <c r="M59" i="20" s="1"/>
  <c r="M9" i="20"/>
  <c r="M58" i="20" s="1"/>
  <c r="M8" i="20"/>
  <c r="M57" i="20" s="1"/>
  <c r="M7" i="20"/>
  <c r="M56" i="20" s="1"/>
  <c r="M4" i="20"/>
  <c r="M53" i="20" s="1"/>
  <c r="X33" i="19"/>
  <c r="AD34" i="19"/>
  <c r="V16" i="19"/>
  <c r="K16" i="19"/>
  <c r="C11" i="20" s="1"/>
  <c r="C60" i="20" s="1"/>
  <c r="G16" i="19"/>
  <c r="C16" i="19"/>
  <c r="M16" i="19"/>
  <c r="E11" i="20" s="1"/>
  <c r="I16" i="19"/>
  <c r="E16" i="19"/>
  <c r="B15" i="19"/>
  <c r="N16" i="19"/>
  <c r="F11" i="20" s="1"/>
  <c r="F16" i="19"/>
  <c r="D16" i="19"/>
  <c r="J16" i="19"/>
  <c r="H16" i="19"/>
  <c r="L16" i="19"/>
  <c r="D11" i="20" s="1"/>
  <c r="Q35" i="19"/>
  <c r="M35" i="19"/>
  <c r="O35" i="19"/>
  <c r="J35" i="19"/>
  <c r="F35" i="19"/>
  <c r="V35" i="19"/>
  <c r="N35" i="19"/>
  <c r="I35" i="19"/>
  <c r="E35" i="19"/>
  <c r="R35" i="19"/>
  <c r="H35" i="19"/>
  <c r="L35" i="19"/>
  <c r="D35" i="19"/>
  <c r="P35" i="19"/>
  <c r="K35" i="19"/>
  <c r="B36" i="19"/>
  <c r="G35" i="19"/>
  <c r="C35" i="19"/>
  <c r="AD17" i="19"/>
  <c r="L24" i="19"/>
  <c r="I27" i="19"/>
  <c r="J26" i="19"/>
  <c r="K25" i="19"/>
  <c r="H28" i="19"/>
  <c r="M23" i="19"/>
  <c r="N22" i="19"/>
  <c r="G29" i="19"/>
  <c r="F30" i="19"/>
  <c r="O21" i="19"/>
  <c r="P20" i="19"/>
  <c r="E31" i="19"/>
  <c r="D32" i="19"/>
  <c r="Q19" i="19"/>
  <c r="R18" i="19"/>
  <c r="L13" i="20" s="1"/>
  <c r="AB33" i="19" l="1"/>
  <c r="J67" i="17"/>
  <c r="L14" i="20"/>
  <c r="B15" i="20"/>
  <c r="B63" i="20"/>
  <c r="B112" i="20" s="1"/>
  <c r="C14" i="20"/>
  <c r="C63" i="20" s="1"/>
  <c r="F14" i="20"/>
  <c r="E14" i="20"/>
  <c r="D14" i="20"/>
  <c r="M14" i="20"/>
  <c r="L15" i="20"/>
  <c r="O3" i="20"/>
  <c r="N52" i="20"/>
  <c r="N14" i="20"/>
  <c r="N63" i="20" s="1"/>
  <c r="N11" i="20"/>
  <c r="N60" i="20" s="1"/>
  <c r="N6" i="20"/>
  <c r="N9" i="20"/>
  <c r="N58" i="20" s="1"/>
  <c r="N8" i="20"/>
  <c r="N57" i="20" s="1"/>
  <c r="N13" i="20"/>
  <c r="N62" i="20" s="1"/>
  <c r="N12" i="20"/>
  <c r="N61" i="20" s="1"/>
  <c r="N4" i="20"/>
  <c r="N7" i="20"/>
  <c r="N56" i="20" s="1"/>
  <c r="N5" i="20"/>
  <c r="N10" i="20"/>
  <c r="N59" i="20" s="1"/>
  <c r="N15" i="20"/>
  <c r="AC34" i="19"/>
  <c r="X34" i="19"/>
  <c r="AB32" i="19"/>
  <c r="X31" i="19"/>
  <c r="J65" i="17" s="1"/>
  <c r="P36" i="19"/>
  <c r="L36" i="19"/>
  <c r="H36" i="19"/>
  <c r="D36" i="19"/>
  <c r="B37" i="19"/>
  <c r="Q36" i="19"/>
  <c r="K36" i="19"/>
  <c r="F36" i="19"/>
  <c r="O36" i="19"/>
  <c r="J36" i="19"/>
  <c r="E36" i="19"/>
  <c r="N36" i="19"/>
  <c r="C36" i="19"/>
  <c r="V36" i="19"/>
  <c r="I36" i="19"/>
  <c r="M36" i="19"/>
  <c r="G36" i="19"/>
  <c r="R36" i="19"/>
  <c r="L15" i="19"/>
  <c r="C10" i="20" s="1"/>
  <c r="C59" i="20" s="1"/>
  <c r="H15" i="19"/>
  <c r="D15" i="19"/>
  <c r="N15" i="19"/>
  <c r="E10" i="20" s="1"/>
  <c r="J15" i="19"/>
  <c r="F15" i="19"/>
  <c r="O15" i="19"/>
  <c r="F10" i="20" s="1"/>
  <c r="G15" i="19"/>
  <c r="E15" i="19"/>
  <c r="V15" i="19"/>
  <c r="K15" i="19"/>
  <c r="C15" i="19"/>
  <c r="I15" i="19"/>
  <c r="B14" i="19"/>
  <c r="M15" i="19"/>
  <c r="D10" i="20" s="1"/>
  <c r="AD16" i="19"/>
  <c r="H27" i="19"/>
  <c r="K24" i="19"/>
  <c r="J25" i="19"/>
  <c r="I26" i="19"/>
  <c r="L23" i="19"/>
  <c r="G28" i="19"/>
  <c r="F29" i="19"/>
  <c r="M22" i="19"/>
  <c r="N21" i="19"/>
  <c r="E30" i="19"/>
  <c r="O20" i="19"/>
  <c r="K15" i="20" s="1"/>
  <c r="D31" i="19"/>
  <c r="P19" i="19"/>
  <c r="K14" i="20" s="1"/>
  <c r="Q18" i="19"/>
  <c r="K13" i="20" s="1"/>
  <c r="R17" i="19"/>
  <c r="K12" i="20" s="1"/>
  <c r="AD35" i="19"/>
  <c r="AC33" i="19"/>
  <c r="AB34" i="19" l="1"/>
  <c r="J68" i="17"/>
  <c r="B16" i="20"/>
  <c r="K16" i="20" s="1"/>
  <c r="B64" i="20"/>
  <c r="B113" i="20" s="1"/>
  <c r="D15" i="20"/>
  <c r="D64" i="20" s="1"/>
  <c r="F15" i="20"/>
  <c r="C15" i="20"/>
  <c r="C64" i="20" s="1"/>
  <c r="E15" i="20"/>
  <c r="M15" i="20"/>
  <c r="N54" i="20"/>
  <c r="N53" i="20"/>
  <c r="N55" i="20"/>
  <c r="P3" i="20"/>
  <c r="O52" i="20"/>
  <c r="O9" i="20"/>
  <c r="O58" i="20" s="1"/>
  <c r="O8" i="20"/>
  <c r="O57" i="20" s="1"/>
  <c r="O4" i="20"/>
  <c r="O53" i="20" s="1"/>
  <c r="O10" i="20"/>
  <c r="O59" i="20" s="1"/>
  <c r="O7" i="20"/>
  <c r="O56" i="20" s="1"/>
  <c r="O15" i="20"/>
  <c r="O64" i="20" s="1"/>
  <c r="O14" i="20"/>
  <c r="O63" i="20" s="1"/>
  <c r="O11" i="20"/>
  <c r="O60" i="20" s="1"/>
  <c r="O12" i="20"/>
  <c r="O61" i="20" s="1"/>
  <c r="O5" i="20"/>
  <c r="O54" i="20" s="1"/>
  <c r="O13" i="20"/>
  <c r="O62" i="20" s="1"/>
  <c r="O6" i="20"/>
  <c r="O55" i="20" s="1"/>
  <c r="O16" i="20"/>
  <c r="AC35" i="19"/>
  <c r="AB31" i="19"/>
  <c r="X30" i="19"/>
  <c r="J64" i="17" s="1"/>
  <c r="X35" i="19"/>
  <c r="M14" i="19"/>
  <c r="C9" i="20" s="1"/>
  <c r="C58" i="20" s="1"/>
  <c r="I14" i="19"/>
  <c r="E14" i="19"/>
  <c r="B13" i="19"/>
  <c r="V14" i="19"/>
  <c r="O14" i="19"/>
  <c r="E9" i="20" s="1"/>
  <c r="K14" i="19"/>
  <c r="G14" i="19"/>
  <c r="C14" i="19"/>
  <c r="P14" i="19"/>
  <c r="F9" i="20" s="1"/>
  <c r="H14" i="19"/>
  <c r="N14" i="19"/>
  <c r="D9" i="20" s="1"/>
  <c r="L14" i="19"/>
  <c r="D14" i="19"/>
  <c r="J14" i="19"/>
  <c r="F14" i="19"/>
  <c r="AC32" i="19"/>
  <c r="AD15" i="19"/>
  <c r="H26" i="19"/>
  <c r="G27" i="19"/>
  <c r="J24" i="19"/>
  <c r="I25" i="19"/>
  <c r="K23" i="19"/>
  <c r="F28" i="19"/>
  <c r="L22" i="19"/>
  <c r="E29" i="19"/>
  <c r="D30" i="19"/>
  <c r="M21" i="19"/>
  <c r="J16" i="20" s="1"/>
  <c r="N20" i="19"/>
  <c r="J15" i="20" s="1"/>
  <c r="O19" i="19"/>
  <c r="J14" i="20" s="1"/>
  <c r="P18" i="19"/>
  <c r="J13" i="20" s="1"/>
  <c r="Q17" i="19"/>
  <c r="J12" i="20" s="1"/>
  <c r="R16" i="19"/>
  <c r="J11" i="20" s="1"/>
  <c r="AD36" i="19"/>
  <c r="B38" i="19"/>
  <c r="V37" i="19"/>
  <c r="O37" i="19"/>
  <c r="K37" i="19"/>
  <c r="G37" i="19"/>
  <c r="C37" i="19"/>
  <c r="R37" i="19"/>
  <c r="M37" i="19"/>
  <c r="H37" i="19"/>
  <c r="Q37" i="19"/>
  <c r="L37" i="19"/>
  <c r="F37" i="19"/>
  <c r="J37" i="19"/>
  <c r="P37" i="19"/>
  <c r="E37" i="19"/>
  <c r="I37" i="19"/>
  <c r="N37" i="19"/>
  <c r="D37" i="19"/>
  <c r="AB35" i="19" l="1"/>
  <c r="J69" i="17"/>
  <c r="B17" i="20"/>
  <c r="J17" i="20" s="1"/>
  <c r="B65" i="20"/>
  <c r="B114" i="20" s="1"/>
  <c r="C16" i="20"/>
  <c r="C65" i="20" s="1"/>
  <c r="D16" i="20"/>
  <c r="D65" i="20" s="1"/>
  <c r="E16" i="20"/>
  <c r="E65" i="20" s="1"/>
  <c r="F16" i="20"/>
  <c r="M16" i="20"/>
  <c r="L16" i="20"/>
  <c r="N16" i="20"/>
  <c r="Q3" i="20"/>
  <c r="P52" i="20"/>
  <c r="P15" i="20"/>
  <c r="P64" i="20" s="1"/>
  <c r="P10" i="20"/>
  <c r="P59" i="20" s="1"/>
  <c r="P7" i="20"/>
  <c r="P56" i="20" s="1"/>
  <c r="P12" i="20"/>
  <c r="P61" i="20" s="1"/>
  <c r="P4" i="20"/>
  <c r="P53" i="20" s="1"/>
  <c r="P13" i="20"/>
  <c r="P62" i="20" s="1"/>
  <c r="P5" i="20"/>
  <c r="P54" i="20" s="1"/>
  <c r="P16" i="20"/>
  <c r="P65" i="20" s="1"/>
  <c r="P9" i="20"/>
  <c r="P58" i="20" s="1"/>
  <c r="P8" i="20"/>
  <c r="P57" i="20" s="1"/>
  <c r="P11" i="20"/>
  <c r="P60" i="20" s="1"/>
  <c r="P14" i="20"/>
  <c r="P63" i="20" s="1"/>
  <c r="P6" i="20"/>
  <c r="P55" i="20" s="1"/>
  <c r="P17" i="20"/>
  <c r="X36" i="19"/>
  <c r="AC36" i="19"/>
  <c r="AB30" i="19"/>
  <c r="X29" i="19"/>
  <c r="J63" i="17" s="1"/>
  <c r="R38" i="19"/>
  <c r="N38" i="19"/>
  <c r="J38" i="19"/>
  <c r="F38" i="19"/>
  <c r="O38" i="19"/>
  <c r="I38" i="19"/>
  <c r="D38" i="19"/>
  <c r="V38" i="19"/>
  <c r="M38" i="19"/>
  <c r="H38" i="19"/>
  <c r="C38" i="19"/>
  <c r="Q38" i="19"/>
  <c r="G38" i="19"/>
  <c r="L38" i="19"/>
  <c r="B39" i="19"/>
  <c r="E38" i="19"/>
  <c r="P38" i="19"/>
  <c r="K38" i="19"/>
  <c r="AD14" i="19"/>
  <c r="F27" i="19"/>
  <c r="G26" i="19"/>
  <c r="H25" i="19"/>
  <c r="I24" i="19"/>
  <c r="E28" i="19"/>
  <c r="J23" i="19"/>
  <c r="K22" i="19"/>
  <c r="D29" i="19"/>
  <c r="L21" i="19"/>
  <c r="I16" i="20" s="1"/>
  <c r="M20" i="19"/>
  <c r="I15" i="20" s="1"/>
  <c r="N19" i="19"/>
  <c r="I14" i="20" s="1"/>
  <c r="O18" i="19"/>
  <c r="I13" i="20" s="1"/>
  <c r="P17" i="19"/>
  <c r="I12" i="20" s="1"/>
  <c r="Q16" i="19"/>
  <c r="I11" i="20" s="1"/>
  <c r="R15" i="19"/>
  <c r="I10" i="20" s="1"/>
  <c r="AD37" i="19"/>
  <c r="AC31" i="19"/>
  <c r="N13" i="19"/>
  <c r="C8" i="20" s="1"/>
  <c r="C57" i="20" s="1"/>
  <c r="J13" i="19"/>
  <c r="F13" i="19"/>
  <c r="P13" i="19"/>
  <c r="E8" i="20" s="1"/>
  <c r="L13" i="19"/>
  <c r="H13" i="19"/>
  <c r="D13" i="19"/>
  <c r="Q13" i="19"/>
  <c r="F8" i="20" s="1"/>
  <c r="I13" i="19"/>
  <c r="B12" i="19"/>
  <c r="G13" i="19"/>
  <c r="M13" i="19"/>
  <c r="E13" i="19"/>
  <c r="V13" i="19"/>
  <c r="K13" i="19"/>
  <c r="C13" i="19"/>
  <c r="O13" i="19"/>
  <c r="D8" i="20" s="1"/>
  <c r="AB36" i="19" l="1"/>
  <c r="J70" i="17"/>
  <c r="I17" i="20"/>
  <c r="B18" i="20"/>
  <c r="B66" i="20"/>
  <c r="B115" i="20" s="1"/>
  <c r="D17" i="20"/>
  <c r="D66" i="20" s="1"/>
  <c r="C17" i="20"/>
  <c r="C66" i="20" s="1"/>
  <c r="E17" i="20"/>
  <c r="E66" i="20" s="1"/>
  <c r="F17" i="20"/>
  <c r="F66" i="20" s="1"/>
  <c r="M17" i="20"/>
  <c r="N17" i="20"/>
  <c r="L17" i="20"/>
  <c r="O17" i="20"/>
  <c r="K17" i="20"/>
  <c r="I18" i="20"/>
  <c r="R3" i="20"/>
  <c r="Q52" i="20"/>
  <c r="Q13" i="20"/>
  <c r="Q62" i="20" s="1"/>
  <c r="Q12" i="20"/>
  <c r="Q61" i="20" s="1"/>
  <c r="Q5" i="20"/>
  <c r="Q54" i="20" s="1"/>
  <c r="Q14" i="20"/>
  <c r="Q63" i="20" s="1"/>
  <c r="Q11" i="20"/>
  <c r="Q60" i="20" s="1"/>
  <c r="Q6" i="20"/>
  <c r="Q55" i="20" s="1"/>
  <c r="Q15" i="20"/>
  <c r="Q64" i="20" s="1"/>
  <c r="Q10" i="20"/>
  <c r="Q59" i="20" s="1"/>
  <c r="Q9" i="20"/>
  <c r="Q58" i="20" s="1"/>
  <c r="Q8" i="20"/>
  <c r="Q57" i="20" s="1"/>
  <c r="Q17" i="20"/>
  <c r="Q66" i="20" s="1"/>
  <c r="Q16" i="20"/>
  <c r="Q65" i="20" s="1"/>
  <c r="Q7" i="20"/>
  <c r="Q56" i="20" s="1"/>
  <c r="Q4" i="20"/>
  <c r="Q53" i="20" s="1"/>
  <c r="Q18" i="20"/>
  <c r="AB29" i="19"/>
  <c r="X28" i="19"/>
  <c r="J62" i="17" s="1"/>
  <c r="X37" i="19"/>
  <c r="AC37" i="19"/>
  <c r="AD13" i="19"/>
  <c r="H24" i="19"/>
  <c r="G25" i="19"/>
  <c r="E27" i="19"/>
  <c r="F26" i="19"/>
  <c r="I23" i="19"/>
  <c r="H18" i="20" s="1"/>
  <c r="D28" i="19"/>
  <c r="J22" i="19"/>
  <c r="H17" i="20" s="1"/>
  <c r="K21" i="19"/>
  <c r="H16" i="20" s="1"/>
  <c r="L20" i="19"/>
  <c r="H15" i="20" s="1"/>
  <c r="M19" i="19"/>
  <c r="H14" i="20" s="1"/>
  <c r="N18" i="19"/>
  <c r="H13" i="20" s="1"/>
  <c r="O17" i="19"/>
  <c r="H12" i="20" s="1"/>
  <c r="P16" i="19"/>
  <c r="H11" i="20" s="1"/>
  <c r="Q15" i="19"/>
  <c r="H10" i="20" s="1"/>
  <c r="R14" i="19"/>
  <c r="H9" i="20" s="1"/>
  <c r="V12" i="19"/>
  <c r="O12" i="19"/>
  <c r="C7" i="20" s="1"/>
  <c r="C56" i="20" s="1"/>
  <c r="K12" i="19"/>
  <c r="G12" i="19"/>
  <c r="C12" i="19"/>
  <c r="Q12" i="19"/>
  <c r="E7" i="20" s="1"/>
  <c r="M12" i="19"/>
  <c r="I12" i="19"/>
  <c r="E12" i="19"/>
  <c r="R12" i="19"/>
  <c r="F7" i="20" s="1"/>
  <c r="J12" i="19"/>
  <c r="P12" i="19"/>
  <c r="D7" i="20" s="1"/>
  <c r="N12" i="19"/>
  <c r="F12" i="19"/>
  <c r="L12" i="19"/>
  <c r="D12" i="19"/>
  <c r="H12" i="19"/>
  <c r="AC30" i="19"/>
  <c r="AD38" i="19"/>
  <c r="Q39" i="19"/>
  <c r="M39" i="19"/>
  <c r="I39" i="19"/>
  <c r="E39" i="19"/>
  <c r="B40" i="19"/>
  <c r="P39" i="19"/>
  <c r="K39" i="19"/>
  <c r="F39" i="19"/>
  <c r="O39" i="19"/>
  <c r="J39" i="19"/>
  <c r="D39" i="19"/>
  <c r="N39" i="19"/>
  <c r="C39" i="19"/>
  <c r="V39" i="19"/>
  <c r="H39" i="19"/>
  <c r="R39" i="19"/>
  <c r="L39" i="19"/>
  <c r="G39" i="19"/>
  <c r="AB37" i="19" l="1"/>
  <c r="J71" i="17"/>
  <c r="B19" i="20"/>
  <c r="B67" i="20"/>
  <c r="B116" i="20" s="1"/>
  <c r="C18" i="20"/>
  <c r="C67" i="20" s="1"/>
  <c r="E18" i="20"/>
  <c r="E67" i="20" s="1"/>
  <c r="D18" i="20"/>
  <c r="D67" i="20" s="1"/>
  <c r="F18" i="20"/>
  <c r="F67" i="20" s="1"/>
  <c r="M18" i="20"/>
  <c r="N18" i="20"/>
  <c r="L18" i="20"/>
  <c r="K18" i="20"/>
  <c r="O18" i="20"/>
  <c r="J18" i="20"/>
  <c r="P18" i="20"/>
  <c r="H19" i="20"/>
  <c r="H68" i="20" s="1"/>
  <c r="S3" i="20"/>
  <c r="R52" i="20"/>
  <c r="R14" i="20"/>
  <c r="R63" i="20" s="1"/>
  <c r="R11" i="20"/>
  <c r="R60" i="20" s="1"/>
  <c r="R6" i="20"/>
  <c r="R55" i="20" s="1"/>
  <c r="R8" i="20"/>
  <c r="R57" i="20" s="1"/>
  <c r="R17" i="20"/>
  <c r="R66" i="20" s="1"/>
  <c r="R16" i="20"/>
  <c r="R65" i="20" s="1"/>
  <c r="R9" i="20"/>
  <c r="R58" i="20" s="1"/>
  <c r="R13" i="20"/>
  <c r="R62" i="20" s="1"/>
  <c r="R12" i="20"/>
  <c r="R61" i="20" s="1"/>
  <c r="R7" i="20"/>
  <c r="R56" i="20" s="1"/>
  <c r="R18" i="20"/>
  <c r="R67" i="20" s="1"/>
  <c r="R15" i="20"/>
  <c r="R64" i="20" s="1"/>
  <c r="R4" i="20"/>
  <c r="R53" i="20" s="1"/>
  <c r="R5" i="20"/>
  <c r="R54" i="20" s="1"/>
  <c r="R10" i="20"/>
  <c r="R59" i="20" s="1"/>
  <c r="R19" i="20"/>
  <c r="AC38" i="19"/>
  <c r="AB28" i="19"/>
  <c r="X27" i="19"/>
  <c r="J61" i="17" s="1"/>
  <c r="X38" i="19"/>
  <c r="AC29" i="19"/>
  <c r="AD39" i="19"/>
  <c r="AD12" i="19"/>
  <c r="X12" i="19"/>
  <c r="D27" i="19"/>
  <c r="E26" i="19"/>
  <c r="G24" i="19"/>
  <c r="G19" i="20" s="1"/>
  <c r="G68" i="20" s="1"/>
  <c r="F25" i="19"/>
  <c r="H23" i="19"/>
  <c r="G18" i="20" s="1"/>
  <c r="G67" i="20" s="1"/>
  <c r="I22" i="19"/>
  <c r="G17" i="20" s="1"/>
  <c r="J21" i="19"/>
  <c r="G16" i="20" s="1"/>
  <c r="K20" i="19"/>
  <c r="G15" i="20" s="1"/>
  <c r="L19" i="19"/>
  <c r="G14" i="20" s="1"/>
  <c r="M18" i="19"/>
  <c r="G13" i="20" s="1"/>
  <c r="N17" i="19"/>
  <c r="G12" i="20" s="1"/>
  <c r="O16" i="19"/>
  <c r="G11" i="20" s="1"/>
  <c r="P15" i="19"/>
  <c r="G10" i="20" s="1"/>
  <c r="Q14" i="19"/>
  <c r="G9" i="20" s="1"/>
  <c r="R13" i="19"/>
  <c r="G8" i="20" s="1"/>
  <c r="Q40" i="19"/>
  <c r="M40" i="19"/>
  <c r="I40" i="19"/>
  <c r="P40" i="19"/>
  <c r="L40" i="19"/>
  <c r="H40" i="19"/>
  <c r="D40" i="19"/>
  <c r="O40" i="19"/>
  <c r="G40" i="19"/>
  <c r="N40" i="19"/>
  <c r="F40" i="19"/>
  <c r="B41" i="19"/>
  <c r="K40" i="19"/>
  <c r="V40" i="19"/>
  <c r="E40" i="19"/>
  <c r="J40" i="19"/>
  <c r="C40" i="19"/>
  <c r="R40" i="19"/>
  <c r="AB38" i="19" l="1"/>
  <c r="J72" i="17"/>
  <c r="G20" i="20"/>
  <c r="G69" i="20" s="1"/>
  <c r="B20" i="20"/>
  <c r="B68" i="20"/>
  <c r="B117" i="20" s="1"/>
  <c r="C19" i="20"/>
  <c r="C68" i="20" s="1"/>
  <c r="D19" i="20"/>
  <c r="D68" i="20" s="1"/>
  <c r="E19" i="20"/>
  <c r="E68" i="20" s="1"/>
  <c r="F19" i="20"/>
  <c r="F68" i="20" s="1"/>
  <c r="M19" i="20"/>
  <c r="L19" i="20"/>
  <c r="N19" i="20"/>
  <c r="O19" i="20"/>
  <c r="K19" i="20"/>
  <c r="J19" i="20"/>
  <c r="P19" i="20"/>
  <c r="I19" i="20"/>
  <c r="Q19" i="20"/>
  <c r="T3" i="20"/>
  <c r="S52" i="20"/>
  <c r="S17" i="20"/>
  <c r="S66" i="20" s="1"/>
  <c r="S16" i="20"/>
  <c r="S65" i="20" s="1"/>
  <c r="S9" i="20"/>
  <c r="S58" i="20" s="1"/>
  <c r="S8" i="20"/>
  <c r="S57" i="20" s="1"/>
  <c r="S4" i="20"/>
  <c r="S53" i="20" s="1"/>
  <c r="S10" i="20"/>
  <c r="S59" i="20" s="1"/>
  <c r="S18" i="20"/>
  <c r="S67" i="20" s="1"/>
  <c r="S15" i="20"/>
  <c r="S64" i="20" s="1"/>
  <c r="S7" i="20"/>
  <c r="S19" i="20"/>
  <c r="S68" i="20" s="1"/>
  <c r="S14" i="20"/>
  <c r="S63" i="20" s="1"/>
  <c r="S11" i="20"/>
  <c r="S60" i="20" s="1"/>
  <c r="S6" i="20"/>
  <c r="S55" i="20" s="1"/>
  <c r="S12" i="20"/>
  <c r="S61" i="20" s="1"/>
  <c r="S13" i="20"/>
  <c r="S62" i="20" s="1"/>
  <c r="S5" i="20"/>
  <c r="S54" i="20" s="1"/>
  <c r="S20" i="20"/>
  <c r="X17" i="19"/>
  <c r="X21" i="19"/>
  <c r="X24" i="19"/>
  <c r="X14" i="19"/>
  <c r="X18" i="19"/>
  <c r="X22" i="19"/>
  <c r="X15" i="19"/>
  <c r="X19" i="19"/>
  <c r="X23" i="19"/>
  <c r="X13" i="19"/>
  <c r="X16" i="19"/>
  <c r="X20" i="19"/>
  <c r="AC39" i="19"/>
  <c r="AB27" i="19"/>
  <c r="X26" i="19"/>
  <c r="X39" i="19"/>
  <c r="X25" i="19"/>
  <c r="Q41" i="19"/>
  <c r="M41" i="19"/>
  <c r="R41" i="19"/>
  <c r="L41" i="19"/>
  <c r="H41" i="19"/>
  <c r="D41" i="19"/>
  <c r="B42" i="19"/>
  <c r="P41" i="19"/>
  <c r="K41" i="19"/>
  <c r="G41" i="19"/>
  <c r="C41" i="19"/>
  <c r="O41" i="19"/>
  <c r="F41" i="19"/>
  <c r="N41" i="19"/>
  <c r="E41" i="19"/>
  <c r="J41" i="19"/>
  <c r="V41" i="19"/>
  <c r="I41" i="19"/>
  <c r="AC25" i="19"/>
  <c r="AC40" i="19"/>
  <c r="AD40" i="19"/>
  <c r="AC28" i="19"/>
  <c r="AC27" i="19" l="1"/>
  <c r="J60" i="17"/>
  <c r="AB39" i="19"/>
  <c r="J73" i="17"/>
  <c r="AB25" i="19"/>
  <c r="AB24" i="19" s="1"/>
  <c r="AB23" i="19" s="1"/>
  <c r="AB22" i="19" s="1"/>
  <c r="AB21" i="19" s="1"/>
  <c r="AB20" i="19" s="1"/>
  <c r="AB19" i="19" s="1"/>
  <c r="AB18" i="19" s="1"/>
  <c r="AB17" i="19" s="1"/>
  <c r="AB16" i="19" s="1"/>
  <c r="AB15" i="19" s="1"/>
  <c r="AB14" i="19" s="1"/>
  <c r="AB13" i="19" s="1"/>
  <c r="AB12" i="19" s="1"/>
  <c r="AB11" i="19" s="1"/>
  <c r="AB10" i="19" s="1"/>
  <c r="AB9" i="19" s="1"/>
  <c r="J59" i="17"/>
  <c r="B21" i="20"/>
  <c r="B69" i="20"/>
  <c r="B118" i="20" s="1"/>
  <c r="C20" i="20"/>
  <c r="C69" i="20" s="1"/>
  <c r="D20" i="20"/>
  <c r="D69" i="20" s="1"/>
  <c r="E20" i="20"/>
  <c r="E69" i="20" s="1"/>
  <c r="F20" i="20"/>
  <c r="F69" i="20" s="1"/>
  <c r="M20" i="20"/>
  <c r="N20" i="20"/>
  <c r="L20" i="20"/>
  <c r="K20" i="20"/>
  <c r="O20" i="20"/>
  <c r="J20" i="20"/>
  <c r="P20" i="20"/>
  <c r="Q20" i="20"/>
  <c r="I20" i="20"/>
  <c r="I69" i="20" s="1"/>
  <c r="H20" i="20"/>
  <c r="H69" i="20" s="1"/>
  <c r="R20" i="20"/>
  <c r="S56" i="20"/>
  <c r="U3" i="20"/>
  <c r="T52" i="20"/>
  <c r="T18" i="20"/>
  <c r="T15" i="20"/>
  <c r="T10" i="20"/>
  <c r="T59" i="20" s="1"/>
  <c r="T7" i="20"/>
  <c r="T56" i="20" s="1"/>
  <c r="T12" i="20"/>
  <c r="T61" i="20" s="1"/>
  <c r="T5" i="20"/>
  <c r="T54" i="20" s="1"/>
  <c r="T4" i="20"/>
  <c r="T53" i="20" s="1"/>
  <c r="T20" i="20"/>
  <c r="T69" i="20" s="1"/>
  <c r="T13" i="20"/>
  <c r="T17" i="20"/>
  <c r="T16" i="20"/>
  <c r="T9" i="20"/>
  <c r="T8" i="20"/>
  <c r="T11" i="20"/>
  <c r="T6" i="20"/>
  <c r="T55" i="20" s="1"/>
  <c r="T19" i="20"/>
  <c r="T68" i="20" s="1"/>
  <c r="T14" i="20"/>
  <c r="T21" i="20"/>
  <c r="AC26" i="19"/>
  <c r="AB26" i="19"/>
  <c r="X40" i="19"/>
  <c r="P42" i="19"/>
  <c r="L42" i="19"/>
  <c r="H42" i="19"/>
  <c r="D42" i="19"/>
  <c r="V42" i="19"/>
  <c r="N42" i="19"/>
  <c r="I42" i="19"/>
  <c r="C42" i="19"/>
  <c r="R42" i="19"/>
  <c r="M42" i="19"/>
  <c r="G42" i="19"/>
  <c r="K42" i="19"/>
  <c r="J42" i="19"/>
  <c r="Q42" i="19"/>
  <c r="B43" i="19"/>
  <c r="F42" i="19"/>
  <c r="O42" i="19"/>
  <c r="E42" i="19"/>
  <c r="AD41" i="19"/>
  <c r="AB40" i="19" l="1"/>
  <c r="J74" i="17"/>
  <c r="B22" i="20"/>
  <c r="D21" i="20"/>
  <c r="D70" i="20" s="1"/>
  <c r="C21" i="20"/>
  <c r="C70" i="20" s="1"/>
  <c r="B70" i="20"/>
  <c r="B119" i="20" s="1"/>
  <c r="E21" i="20"/>
  <c r="E70" i="20" s="1"/>
  <c r="F21" i="20"/>
  <c r="F70" i="20" s="1"/>
  <c r="M21" i="20"/>
  <c r="L21" i="20"/>
  <c r="N21" i="20"/>
  <c r="K21" i="20"/>
  <c r="O21" i="20"/>
  <c r="P21" i="20"/>
  <c r="J21" i="20"/>
  <c r="J70" i="20" s="1"/>
  <c r="I21" i="20"/>
  <c r="I70" i="20" s="1"/>
  <c r="Q21" i="20"/>
  <c r="H21" i="20"/>
  <c r="H70" i="20" s="1"/>
  <c r="R21" i="20"/>
  <c r="S21" i="20"/>
  <c r="G21" i="20"/>
  <c r="G70" i="20" s="1"/>
  <c r="T63" i="20"/>
  <c r="T57" i="20"/>
  <c r="T58" i="20"/>
  <c r="T64" i="20"/>
  <c r="T65" i="20"/>
  <c r="T62" i="20"/>
  <c r="T67" i="20"/>
  <c r="T60" i="20"/>
  <c r="T66" i="20"/>
  <c r="V3" i="20"/>
  <c r="U52" i="20"/>
  <c r="U21" i="20"/>
  <c r="U70" i="20" s="1"/>
  <c r="U20" i="20"/>
  <c r="U69" i="20" s="1"/>
  <c r="U13" i="20"/>
  <c r="U62" i="20" s="1"/>
  <c r="U12" i="20"/>
  <c r="U5" i="20"/>
  <c r="U54" i="20" s="1"/>
  <c r="U11" i="20"/>
  <c r="U60" i="20" s="1"/>
  <c r="U6" i="20"/>
  <c r="U55" i="20" s="1"/>
  <c r="U19" i="20"/>
  <c r="U68" i="20" s="1"/>
  <c r="U14" i="20"/>
  <c r="U63" i="20" s="1"/>
  <c r="U18" i="20"/>
  <c r="U67" i="20" s="1"/>
  <c r="U15" i="20"/>
  <c r="U64" i="20" s="1"/>
  <c r="U10" i="20"/>
  <c r="U7" i="20"/>
  <c r="U17" i="20"/>
  <c r="U66" i="20" s="1"/>
  <c r="U16" i="20"/>
  <c r="U65" i="20" s="1"/>
  <c r="U8" i="20"/>
  <c r="U57" i="20" s="1"/>
  <c r="U9" i="20"/>
  <c r="U58" i="20" s="1"/>
  <c r="U4" i="20"/>
  <c r="U53" i="20" s="1"/>
  <c r="U22" i="20"/>
  <c r="AC41" i="19"/>
  <c r="X41" i="19"/>
  <c r="B44" i="19"/>
  <c r="V43" i="19"/>
  <c r="O43" i="19"/>
  <c r="K43" i="19"/>
  <c r="G43" i="19"/>
  <c r="C43" i="19"/>
  <c r="P43" i="19"/>
  <c r="J43" i="19"/>
  <c r="E43" i="19"/>
  <c r="N43" i="19"/>
  <c r="I43" i="19"/>
  <c r="D43" i="19"/>
  <c r="R43" i="19"/>
  <c r="H43" i="19"/>
  <c r="Q43" i="19"/>
  <c r="F43" i="19"/>
  <c r="M43" i="19"/>
  <c r="L43" i="19"/>
  <c r="AD42" i="19"/>
  <c r="AB41" i="19" l="1"/>
  <c r="J75" i="17"/>
  <c r="B23" i="20"/>
  <c r="D22" i="20"/>
  <c r="D71" i="20" s="1"/>
  <c r="B71" i="20"/>
  <c r="B120" i="20" s="1"/>
  <c r="E22" i="20"/>
  <c r="E71" i="20" s="1"/>
  <c r="C22" i="20"/>
  <c r="C71" i="20" s="1"/>
  <c r="F22" i="20"/>
  <c r="F71" i="20" s="1"/>
  <c r="M22" i="20"/>
  <c r="L22" i="20"/>
  <c r="N22" i="20"/>
  <c r="O22" i="20"/>
  <c r="K22" i="20"/>
  <c r="K71" i="20" s="1"/>
  <c r="J22" i="20"/>
  <c r="J71" i="20" s="1"/>
  <c r="P22" i="20"/>
  <c r="I22" i="20"/>
  <c r="I71" i="20" s="1"/>
  <c r="Q22" i="20"/>
  <c r="H22" i="20"/>
  <c r="H71" i="20" s="1"/>
  <c r="R22" i="20"/>
  <c r="G22" i="20"/>
  <c r="G71" i="20" s="1"/>
  <c r="S22" i="20"/>
  <c r="T22" i="20"/>
  <c r="U56" i="20"/>
  <c r="U59" i="20"/>
  <c r="U61" i="20"/>
  <c r="W3" i="20"/>
  <c r="V52" i="20"/>
  <c r="V19" i="20"/>
  <c r="V68" i="20" s="1"/>
  <c r="V14" i="20"/>
  <c r="V63" i="20" s="1"/>
  <c r="V11" i="20"/>
  <c r="V6" i="20"/>
  <c r="V55" i="20" s="1"/>
  <c r="V9" i="20"/>
  <c r="V22" i="20"/>
  <c r="V71" i="20" s="1"/>
  <c r="V21" i="20"/>
  <c r="V17" i="20"/>
  <c r="V66" i="20" s="1"/>
  <c r="V16" i="20"/>
  <c r="V65" i="20" s="1"/>
  <c r="V8" i="20"/>
  <c r="V57" i="20" s="1"/>
  <c r="V20" i="20"/>
  <c r="V13" i="20"/>
  <c r="V62" i="20" s="1"/>
  <c r="V12" i="20"/>
  <c r="V61" i="20" s="1"/>
  <c r="V18" i="20"/>
  <c r="V67" i="20" s="1"/>
  <c r="V15" i="20"/>
  <c r="V4" i="20"/>
  <c r="V53" i="20" s="1"/>
  <c r="V5" i="20"/>
  <c r="V54" i="20" s="1"/>
  <c r="V10" i="20"/>
  <c r="V59" i="20" s="1"/>
  <c r="V7" i="20"/>
  <c r="V56" i="20" s="1"/>
  <c r="V23" i="20"/>
  <c r="AC42" i="19"/>
  <c r="X42" i="19"/>
  <c r="AD43" i="19"/>
  <c r="P44" i="19"/>
  <c r="R44" i="19"/>
  <c r="N44" i="19"/>
  <c r="J44" i="19"/>
  <c r="F44" i="19"/>
  <c r="B45" i="19"/>
  <c r="V44" i="19"/>
  <c r="L44" i="19"/>
  <c r="G44" i="19"/>
  <c r="Q44" i="19"/>
  <c r="K44" i="19"/>
  <c r="E44" i="19"/>
  <c r="O44" i="19"/>
  <c r="D44" i="19"/>
  <c r="M44" i="19"/>
  <c r="C44" i="19"/>
  <c r="I44" i="19"/>
  <c r="H44" i="19"/>
  <c r="AB42" i="19" l="1"/>
  <c r="J76" i="17"/>
  <c r="B24" i="20"/>
  <c r="B72" i="20"/>
  <c r="B121" i="20" s="1"/>
  <c r="C23" i="20"/>
  <c r="C72" i="20" s="1"/>
  <c r="D23" i="20"/>
  <c r="D72" i="20" s="1"/>
  <c r="E23" i="20"/>
  <c r="E72" i="20" s="1"/>
  <c r="F23" i="20"/>
  <c r="F72" i="20" s="1"/>
  <c r="G23" i="20"/>
  <c r="G72" i="20" s="1"/>
  <c r="M23" i="20"/>
  <c r="L23" i="20"/>
  <c r="L72" i="20" s="1"/>
  <c r="N23" i="20"/>
  <c r="O23" i="20"/>
  <c r="K23" i="20"/>
  <c r="K72" i="20" s="1"/>
  <c r="P23" i="20"/>
  <c r="J23" i="20"/>
  <c r="J72" i="20" s="1"/>
  <c r="I23" i="20"/>
  <c r="I72" i="20" s="1"/>
  <c r="Q23" i="20"/>
  <c r="H23" i="20"/>
  <c r="H72" i="20" s="1"/>
  <c r="R23" i="20"/>
  <c r="S23" i="20"/>
  <c r="T23" i="20"/>
  <c r="U23" i="20"/>
  <c r="V60" i="20"/>
  <c r="V70" i="20"/>
  <c r="X3" i="20"/>
  <c r="W52" i="20"/>
  <c r="W22" i="20"/>
  <c r="W71" i="20" s="1"/>
  <c r="W20" i="20"/>
  <c r="W69" i="20" s="1"/>
  <c r="W21" i="20"/>
  <c r="W70" i="20" s="1"/>
  <c r="W17" i="20"/>
  <c r="W16" i="20"/>
  <c r="W9" i="20"/>
  <c r="W58" i="20" s="1"/>
  <c r="W8" i="20"/>
  <c r="W57" i="20" s="1"/>
  <c r="W4" i="20"/>
  <c r="W53" i="20" s="1"/>
  <c r="W7" i="20"/>
  <c r="W56" i="20" s="1"/>
  <c r="W18" i="20"/>
  <c r="W15" i="20"/>
  <c r="W64" i="20" s="1"/>
  <c r="W10" i="20"/>
  <c r="W59" i="20" s="1"/>
  <c r="W19" i="20"/>
  <c r="W68" i="20" s="1"/>
  <c r="W14" i="20"/>
  <c r="W11" i="20"/>
  <c r="W60" i="20" s="1"/>
  <c r="W23" i="20"/>
  <c r="W5" i="20"/>
  <c r="W54" i="20" s="1"/>
  <c r="W13" i="20"/>
  <c r="W62" i="20" s="1"/>
  <c r="W12" i="20"/>
  <c r="W61" i="20" s="1"/>
  <c r="W6" i="20"/>
  <c r="W55" i="20" s="1"/>
  <c r="W24" i="20"/>
  <c r="V64" i="20"/>
  <c r="V69" i="20"/>
  <c r="V58" i="20"/>
  <c r="AC43" i="19"/>
  <c r="X43" i="19"/>
  <c r="AD44" i="19"/>
  <c r="B46" i="19"/>
  <c r="V45" i="19"/>
  <c r="O45" i="19"/>
  <c r="K45" i="19"/>
  <c r="G45" i="19"/>
  <c r="C45" i="19"/>
  <c r="Q45" i="19"/>
  <c r="M45" i="19"/>
  <c r="I45" i="19"/>
  <c r="E45" i="19"/>
  <c r="R45" i="19"/>
  <c r="J45" i="19"/>
  <c r="P45" i="19"/>
  <c r="H45" i="19"/>
  <c r="F45" i="19"/>
  <c r="D45" i="19"/>
  <c r="N45" i="19"/>
  <c r="L45" i="19"/>
  <c r="AB43" i="19" l="1"/>
  <c r="J77" i="17"/>
  <c r="B25" i="20"/>
  <c r="B73" i="20"/>
  <c r="B122" i="20" s="1"/>
  <c r="D24" i="20"/>
  <c r="D73" i="20" s="1"/>
  <c r="C24" i="20"/>
  <c r="C73" i="20" s="1"/>
  <c r="E24" i="20"/>
  <c r="E73" i="20" s="1"/>
  <c r="F24" i="20"/>
  <c r="F73" i="20" s="1"/>
  <c r="G24" i="20"/>
  <c r="G73" i="20" s="1"/>
  <c r="H24" i="20"/>
  <c r="H73" i="20" s="1"/>
  <c r="M24" i="20"/>
  <c r="M73" i="20" s="1"/>
  <c r="L24" i="20"/>
  <c r="L73" i="20" s="1"/>
  <c r="N24" i="20"/>
  <c r="K24" i="20"/>
  <c r="K73" i="20" s="1"/>
  <c r="O24" i="20"/>
  <c r="J24" i="20"/>
  <c r="J73" i="20" s="1"/>
  <c r="P24" i="20"/>
  <c r="Q24" i="20"/>
  <c r="I24" i="20"/>
  <c r="I73" i="20" s="1"/>
  <c r="R24" i="20"/>
  <c r="S24" i="20"/>
  <c r="T24" i="20"/>
  <c r="U24" i="20"/>
  <c r="V24" i="20"/>
  <c r="W65" i="20"/>
  <c r="W63" i="20"/>
  <c r="W67" i="20"/>
  <c r="Y3" i="20"/>
  <c r="X52" i="20"/>
  <c r="X24" i="20"/>
  <c r="X73" i="20" s="1"/>
  <c r="X22" i="20"/>
  <c r="X71" i="20" s="1"/>
  <c r="X18" i="20"/>
  <c r="X67" i="20" s="1"/>
  <c r="X15" i="20"/>
  <c r="X10" i="20"/>
  <c r="X59" i="20" s="1"/>
  <c r="X7" i="20"/>
  <c r="X4" i="20"/>
  <c r="X53" i="20" s="1"/>
  <c r="X23" i="20"/>
  <c r="X72" i="20" s="1"/>
  <c r="X13" i="20"/>
  <c r="X12" i="20"/>
  <c r="X5" i="20"/>
  <c r="X54" i="20" s="1"/>
  <c r="X21" i="20"/>
  <c r="X70" i="20" s="1"/>
  <c r="X17" i="20"/>
  <c r="X66" i="20" s="1"/>
  <c r="X16" i="20"/>
  <c r="X65" i="20" s="1"/>
  <c r="X9" i="20"/>
  <c r="X8" i="20"/>
  <c r="X19" i="20"/>
  <c r="X68" i="20" s="1"/>
  <c r="X14" i="20"/>
  <c r="X63" i="20" s="1"/>
  <c r="X20" i="20"/>
  <c r="X6" i="20"/>
  <c r="X55" i="20" s="1"/>
  <c r="X11" i="20"/>
  <c r="X25" i="20"/>
  <c r="W72" i="20"/>
  <c r="W66" i="20"/>
  <c r="X44" i="19"/>
  <c r="AC44" i="19"/>
  <c r="AD45" i="19"/>
  <c r="R46" i="19"/>
  <c r="N46" i="19"/>
  <c r="J46" i="19"/>
  <c r="F46" i="19"/>
  <c r="P46" i="19"/>
  <c r="L46" i="19"/>
  <c r="H46" i="19"/>
  <c r="D46" i="19"/>
  <c r="Q46" i="19"/>
  <c r="I46" i="19"/>
  <c r="O46" i="19"/>
  <c r="G46" i="19"/>
  <c r="M46" i="19"/>
  <c r="B47" i="19"/>
  <c r="K46" i="19"/>
  <c r="E46" i="19"/>
  <c r="V46" i="19"/>
  <c r="C46" i="19"/>
  <c r="AB44" i="19" l="1"/>
  <c r="J78" i="17"/>
  <c r="B26" i="20"/>
  <c r="C25" i="20"/>
  <c r="C74" i="20" s="1"/>
  <c r="B74" i="20"/>
  <c r="B123" i="20" s="1"/>
  <c r="D25" i="20"/>
  <c r="D74" i="20" s="1"/>
  <c r="E25" i="20"/>
  <c r="E74" i="20" s="1"/>
  <c r="F25" i="20"/>
  <c r="F74" i="20" s="1"/>
  <c r="G25" i="20"/>
  <c r="G74" i="20" s="1"/>
  <c r="H25" i="20"/>
  <c r="H74" i="20" s="1"/>
  <c r="I25" i="20"/>
  <c r="I74" i="20" s="1"/>
  <c r="M25" i="20"/>
  <c r="M74" i="20" s="1"/>
  <c r="N25" i="20"/>
  <c r="N74" i="20" s="1"/>
  <c r="L25" i="20"/>
  <c r="L74" i="20" s="1"/>
  <c r="O25" i="20"/>
  <c r="K25" i="20"/>
  <c r="K74" i="20" s="1"/>
  <c r="J25" i="20"/>
  <c r="J74" i="20" s="1"/>
  <c r="P25" i="20"/>
  <c r="Q25" i="20"/>
  <c r="R25" i="20"/>
  <c r="S25" i="20"/>
  <c r="T25" i="20"/>
  <c r="U25" i="20"/>
  <c r="V25" i="20"/>
  <c r="W25" i="20"/>
  <c r="X61" i="20"/>
  <c r="X56" i="20"/>
  <c r="Z3" i="20"/>
  <c r="Y52" i="20"/>
  <c r="Y25" i="20"/>
  <c r="Y74" i="20" s="1"/>
  <c r="Y23" i="20"/>
  <c r="Y21" i="20"/>
  <c r="Y70" i="20" s="1"/>
  <c r="Y13" i="20"/>
  <c r="Y62" i="20" s="1"/>
  <c r="Y12" i="20"/>
  <c r="Y61" i="20" s="1"/>
  <c r="Y5" i="20"/>
  <c r="Y54" i="20" s="1"/>
  <c r="Y11" i="20"/>
  <c r="Y60" i="20" s="1"/>
  <c r="Y6" i="20"/>
  <c r="Y55" i="20" s="1"/>
  <c r="Y24" i="20"/>
  <c r="Y73" i="20" s="1"/>
  <c r="Y20" i="20"/>
  <c r="Y69" i="20" s="1"/>
  <c r="Y19" i="20"/>
  <c r="Y68" i="20" s="1"/>
  <c r="Y14" i="20"/>
  <c r="Y63" i="20" s="1"/>
  <c r="Y22" i="20"/>
  <c r="Y71" i="20" s="1"/>
  <c r="Y18" i="20"/>
  <c r="Y67" i="20" s="1"/>
  <c r="Y15" i="20"/>
  <c r="Y64" i="20" s="1"/>
  <c r="Y10" i="20"/>
  <c r="Y7" i="20"/>
  <c r="Y56" i="20" s="1"/>
  <c r="Y8" i="20"/>
  <c r="Y57" i="20" s="1"/>
  <c r="Y4" i="20"/>
  <c r="Y53" i="20" s="1"/>
  <c r="Y9" i="20"/>
  <c r="Y58" i="20" s="1"/>
  <c r="Y17" i="20"/>
  <c r="Y16" i="20"/>
  <c r="Y65" i="20" s="1"/>
  <c r="Y26" i="20"/>
  <c r="X60" i="20"/>
  <c r="X62" i="20"/>
  <c r="X57" i="20"/>
  <c r="X64" i="20"/>
  <c r="X69" i="20"/>
  <c r="X58" i="20"/>
  <c r="AC45" i="19"/>
  <c r="X45" i="19"/>
  <c r="Q47" i="19"/>
  <c r="M47" i="19"/>
  <c r="I47" i="19"/>
  <c r="E47" i="19"/>
  <c r="B48" i="19"/>
  <c r="V47" i="19"/>
  <c r="O47" i="19"/>
  <c r="K47" i="19"/>
  <c r="G47" i="19"/>
  <c r="C47" i="19"/>
  <c r="P47" i="19"/>
  <c r="H47" i="19"/>
  <c r="N47" i="19"/>
  <c r="F47" i="19"/>
  <c r="D47" i="19"/>
  <c r="R47" i="19"/>
  <c r="L47" i="19"/>
  <c r="J47" i="19"/>
  <c r="AD46" i="19"/>
  <c r="AC46" i="19"/>
  <c r="AB45" i="19" l="1"/>
  <c r="J79" i="17"/>
  <c r="B27" i="20"/>
  <c r="B75" i="20"/>
  <c r="B124" i="20" s="1"/>
  <c r="C26" i="20"/>
  <c r="C75" i="20" s="1"/>
  <c r="D26" i="20"/>
  <c r="D75" i="20" s="1"/>
  <c r="E26" i="20"/>
  <c r="E75" i="20" s="1"/>
  <c r="F26" i="20"/>
  <c r="F75" i="20" s="1"/>
  <c r="G26" i="20"/>
  <c r="G75" i="20" s="1"/>
  <c r="H26" i="20"/>
  <c r="H75" i="20" s="1"/>
  <c r="I26" i="20"/>
  <c r="I75" i="20" s="1"/>
  <c r="J26" i="20"/>
  <c r="J75" i="20" s="1"/>
  <c r="M26" i="20"/>
  <c r="M75" i="20" s="1"/>
  <c r="L26" i="20"/>
  <c r="L75" i="20" s="1"/>
  <c r="N26" i="20"/>
  <c r="N75" i="20" s="1"/>
  <c r="K26" i="20"/>
  <c r="K75" i="20" s="1"/>
  <c r="O26" i="20"/>
  <c r="O75" i="20" s="1"/>
  <c r="P26" i="20"/>
  <c r="Q26" i="20"/>
  <c r="R26" i="20"/>
  <c r="S26" i="20"/>
  <c r="T26" i="20"/>
  <c r="U26" i="20"/>
  <c r="V26" i="20"/>
  <c r="W26" i="20"/>
  <c r="X26" i="20"/>
  <c r="AA3" i="20"/>
  <c r="Z26" i="20"/>
  <c r="Z75" i="20" s="1"/>
  <c r="Z25" i="20"/>
  <c r="Z74" i="20" s="1"/>
  <c r="Z24" i="20"/>
  <c r="Z73" i="20" s="1"/>
  <c r="Z23" i="20"/>
  <c r="Z72" i="20" s="1"/>
  <c r="Z20" i="20"/>
  <c r="Z69" i="20" s="1"/>
  <c r="Z19" i="20"/>
  <c r="Z68" i="20" s="1"/>
  <c r="Z14" i="20"/>
  <c r="Z11" i="20"/>
  <c r="Z60" i="20" s="1"/>
  <c r="Z6" i="20"/>
  <c r="Z55" i="20" s="1"/>
  <c r="Z8" i="20"/>
  <c r="Z52" i="20"/>
  <c r="Z17" i="20"/>
  <c r="Z66" i="20" s="1"/>
  <c r="Z16" i="20"/>
  <c r="Z9" i="20"/>
  <c r="Z13" i="20"/>
  <c r="Z12" i="20"/>
  <c r="Z61" i="20" s="1"/>
  <c r="Z10" i="20"/>
  <c r="Z59" i="20" s="1"/>
  <c r="Z4" i="20"/>
  <c r="Z53" i="20" s="1"/>
  <c r="Z22" i="20"/>
  <c r="Z71" i="20" s="1"/>
  <c r="Z21" i="20"/>
  <c r="Z70" i="20" s="1"/>
  <c r="Z18" i="20"/>
  <c r="Z15" i="20"/>
  <c r="Z5" i="20"/>
  <c r="Z54" i="20" s="1"/>
  <c r="Z7" i="20"/>
  <c r="Z56" i="20" s="1"/>
  <c r="Z27" i="20"/>
  <c r="Y72" i="20"/>
  <c r="Y66" i="20"/>
  <c r="Y59" i="20"/>
  <c r="X46" i="19"/>
  <c r="AD47" i="19"/>
  <c r="P48" i="19"/>
  <c r="L48" i="19"/>
  <c r="H48" i="19"/>
  <c r="D48" i="19"/>
  <c r="R48" i="19"/>
  <c r="N48" i="19"/>
  <c r="J48" i="19"/>
  <c r="F48" i="19"/>
  <c r="O48" i="19"/>
  <c r="G48" i="19"/>
  <c r="M48" i="19"/>
  <c r="E48" i="19"/>
  <c r="B49" i="19"/>
  <c r="K48" i="19"/>
  <c r="I48" i="19"/>
  <c r="C48" i="19"/>
  <c r="V48" i="19"/>
  <c r="Q48" i="19"/>
  <c r="AB46" i="19" l="1"/>
  <c r="J80" i="17"/>
  <c r="B28" i="20"/>
  <c r="C27" i="20"/>
  <c r="C76" i="20" s="1"/>
  <c r="B76" i="20"/>
  <c r="B125" i="20" s="1"/>
  <c r="D27" i="20"/>
  <c r="D76" i="20" s="1"/>
  <c r="E27" i="20"/>
  <c r="E76" i="20" s="1"/>
  <c r="F27" i="20"/>
  <c r="F76" i="20" s="1"/>
  <c r="G27" i="20"/>
  <c r="G76" i="20" s="1"/>
  <c r="H27" i="20"/>
  <c r="H76" i="20" s="1"/>
  <c r="I27" i="20"/>
  <c r="I76" i="20" s="1"/>
  <c r="J27" i="20"/>
  <c r="J76" i="20" s="1"/>
  <c r="K27" i="20"/>
  <c r="K76" i="20" s="1"/>
  <c r="M27" i="20"/>
  <c r="M76" i="20" s="1"/>
  <c r="L27" i="20"/>
  <c r="L76" i="20" s="1"/>
  <c r="N27" i="20"/>
  <c r="N76" i="20" s="1"/>
  <c r="O27" i="20"/>
  <c r="O76" i="20" s="1"/>
  <c r="P27" i="20"/>
  <c r="P76" i="20" s="1"/>
  <c r="Q27" i="20"/>
  <c r="R27" i="20"/>
  <c r="S27" i="20"/>
  <c r="T27" i="20"/>
  <c r="U27" i="20"/>
  <c r="V27" i="20"/>
  <c r="W27" i="20"/>
  <c r="X27" i="20"/>
  <c r="Y27" i="20"/>
  <c r="Z64" i="20"/>
  <c r="Z58" i="20"/>
  <c r="Z57" i="20"/>
  <c r="Z67" i="20"/>
  <c r="Z65" i="20"/>
  <c r="AB3" i="20"/>
  <c r="AA52" i="20"/>
  <c r="AA26" i="20"/>
  <c r="AA75" i="20" s="1"/>
  <c r="AA24" i="20"/>
  <c r="AA73" i="20" s="1"/>
  <c r="AA22" i="20"/>
  <c r="AA71" i="20" s="1"/>
  <c r="AA20" i="20"/>
  <c r="AA69" i="20" s="1"/>
  <c r="AA17" i="20"/>
  <c r="AA16" i="20"/>
  <c r="AA65" i="20" s="1"/>
  <c r="AA9" i="20"/>
  <c r="AA58" i="20" s="1"/>
  <c r="AA8" i="20"/>
  <c r="AA57" i="20" s="1"/>
  <c r="AA4" i="20"/>
  <c r="AA53" i="20" s="1"/>
  <c r="AA10" i="20"/>
  <c r="AA59" i="20" s="1"/>
  <c r="AA21" i="20"/>
  <c r="AA70" i="20" s="1"/>
  <c r="AA18" i="20"/>
  <c r="AA67" i="20" s="1"/>
  <c r="AA15" i="20"/>
  <c r="AA64" i="20" s="1"/>
  <c r="AA7" i="20"/>
  <c r="AA56" i="20" s="1"/>
  <c r="AA27" i="20"/>
  <c r="AA76" i="20" s="1"/>
  <c r="AA23" i="20"/>
  <c r="AA72" i="20" s="1"/>
  <c r="AA19" i="20"/>
  <c r="AA68" i="20" s="1"/>
  <c r="AA14" i="20"/>
  <c r="AA63" i="20" s="1"/>
  <c r="AA11" i="20"/>
  <c r="AA13" i="20"/>
  <c r="AA62" i="20" s="1"/>
  <c r="AA5" i="20"/>
  <c r="AA54" i="20" s="1"/>
  <c r="AA12" i="20"/>
  <c r="AA61" i="20" s="1"/>
  <c r="AA6" i="20"/>
  <c r="AA55" i="20" s="1"/>
  <c r="AA25" i="20"/>
  <c r="AA74" i="20" s="1"/>
  <c r="AA28" i="20"/>
  <c r="Z62" i="20"/>
  <c r="Z63" i="20"/>
  <c r="AC47" i="19"/>
  <c r="X47" i="19"/>
  <c r="AD48" i="19"/>
  <c r="B50" i="19"/>
  <c r="V49" i="19"/>
  <c r="O49" i="19"/>
  <c r="K49" i="19"/>
  <c r="G49" i="19"/>
  <c r="C49" i="19"/>
  <c r="Q49" i="19"/>
  <c r="M49" i="19"/>
  <c r="I49" i="19"/>
  <c r="E49" i="19"/>
  <c r="N49" i="19"/>
  <c r="F49" i="19"/>
  <c r="L49" i="19"/>
  <c r="D49" i="19"/>
  <c r="R49" i="19"/>
  <c r="P49" i="19"/>
  <c r="J49" i="19"/>
  <c r="H49" i="19"/>
  <c r="AC48" i="19"/>
  <c r="AB47" i="19" l="1"/>
  <c r="J81" i="17"/>
  <c r="B29" i="20"/>
  <c r="AB29" i="20" s="1"/>
  <c r="B77" i="20"/>
  <c r="B126" i="20" s="1"/>
  <c r="C28" i="20"/>
  <c r="C77" i="20" s="1"/>
  <c r="D28" i="20"/>
  <c r="D77" i="20" s="1"/>
  <c r="E28" i="20"/>
  <c r="E77" i="20" s="1"/>
  <c r="F28" i="20"/>
  <c r="F77" i="20" s="1"/>
  <c r="G28" i="20"/>
  <c r="G77" i="20" s="1"/>
  <c r="H28" i="20"/>
  <c r="H77" i="20" s="1"/>
  <c r="I28" i="20"/>
  <c r="I77" i="20" s="1"/>
  <c r="J28" i="20"/>
  <c r="J77" i="20" s="1"/>
  <c r="K28" i="20"/>
  <c r="K77" i="20" s="1"/>
  <c r="M28" i="20"/>
  <c r="M77" i="20" s="1"/>
  <c r="L28" i="20"/>
  <c r="L77" i="20" s="1"/>
  <c r="N28" i="20"/>
  <c r="N77" i="20" s="1"/>
  <c r="O28" i="20"/>
  <c r="O77" i="20" s="1"/>
  <c r="P28" i="20"/>
  <c r="P77" i="20" s="1"/>
  <c r="Q28" i="20"/>
  <c r="Q77" i="20" s="1"/>
  <c r="R28" i="20"/>
  <c r="S28" i="20"/>
  <c r="T28" i="20"/>
  <c r="U28" i="20"/>
  <c r="V28" i="20"/>
  <c r="W28" i="20"/>
  <c r="X28" i="20"/>
  <c r="Y28" i="20"/>
  <c r="Z28" i="20"/>
  <c r="AA60" i="20"/>
  <c r="AA66" i="20"/>
  <c r="AC3" i="20"/>
  <c r="AB52" i="20"/>
  <c r="AB27" i="20"/>
  <c r="AB76" i="20" s="1"/>
  <c r="AB26" i="20"/>
  <c r="AB75" i="20" s="1"/>
  <c r="AB21" i="20"/>
  <c r="AB70" i="20" s="1"/>
  <c r="AB18" i="20"/>
  <c r="AB67" i="20" s="1"/>
  <c r="AB15" i="20"/>
  <c r="AB64" i="20" s="1"/>
  <c r="AB10" i="20"/>
  <c r="AB59" i="20" s="1"/>
  <c r="AB7" i="20"/>
  <c r="AB56" i="20" s="1"/>
  <c r="AB5" i="20"/>
  <c r="AB54" i="20" s="1"/>
  <c r="AB25" i="20"/>
  <c r="AB74" i="20" s="1"/>
  <c r="AB22" i="20"/>
  <c r="AB71" i="20" s="1"/>
  <c r="AB13" i="20"/>
  <c r="AB62" i="20" s="1"/>
  <c r="AB12" i="20"/>
  <c r="AB61" i="20" s="1"/>
  <c r="AB4" i="20"/>
  <c r="AB53" i="20" s="1"/>
  <c r="AB24" i="20"/>
  <c r="AB73" i="20" s="1"/>
  <c r="AB20" i="20"/>
  <c r="AB69" i="20" s="1"/>
  <c r="AB17" i="20"/>
  <c r="AB66" i="20" s="1"/>
  <c r="AB16" i="20"/>
  <c r="AB65" i="20" s="1"/>
  <c r="AB9" i="20"/>
  <c r="AB58" i="20" s="1"/>
  <c r="AB8" i="20"/>
  <c r="AB57" i="20" s="1"/>
  <c r="AB6" i="20"/>
  <c r="AB55" i="20" s="1"/>
  <c r="AB11" i="20"/>
  <c r="AB60" i="20" s="1"/>
  <c r="AB28" i="20"/>
  <c r="AB77" i="20" s="1"/>
  <c r="AB23" i="20"/>
  <c r="AB72" i="20" s="1"/>
  <c r="AB19" i="20"/>
  <c r="AB68" i="20" s="1"/>
  <c r="AB14" i="20"/>
  <c r="AB63" i="20" s="1"/>
  <c r="X48" i="19"/>
  <c r="AD49" i="19"/>
  <c r="R50" i="19"/>
  <c r="N50" i="19"/>
  <c r="J50" i="19"/>
  <c r="F50" i="19"/>
  <c r="P50" i="19"/>
  <c r="L50" i="19"/>
  <c r="H50" i="19"/>
  <c r="D50" i="19"/>
  <c r="M50" i="19"/>
  <c r="E50" i="19"/>
  <c r="B51" i="19"/>
  <c r="V50" i="19"/>
  <c r="K50" i="19"/>
  <c r="C50" i="19"/>
  <c r="I50" i="19"/>
  <c r="G50" i="19"/>
  <c r="Q50" i="19"/>
  <c r="O50" i="19"/>
  <c r="AB48" i="19" l="1"/>
  <c r="J82" i="17"/>
  <c r="B30" i="20"/>
  <c r="C29" i="20"/>
  <c r="C78" i="20" s="1"/>
  <c r="B78" i="20"/>
  <c r="B127" i="20" s="1"/>
  <c r="D29" i="20"/>
  <c r="D78" i="20" s="1"/>
  <c r="E29" i="20"/>
  <c r="E78" i="20" s="1"/>
  <c r="F29" i="20"/>
  <c r="F78" i="20" s="1"/>
  <c r="G29" i="20"/>
  <c r="G78" i="20" s="1"/>
  <c r="H29" i="20"/>
  <c r="H78" i="20" s="1"/>
  <c r="I29" i="20"/>
  <c r="I78" i="20" s="1"/>
  <c r="J29" i="20"/>
  <c r="J78" i="20" s="1"/>
  <c r="K29" i="20"/>
  <c r="K78" i="20" s="1"/>
  <c r="L29" i="20"/>
  <c r="L78" i="20" s="1"/>
  <c r="M29" i="20"/>
  <c r="M78" i="20" s="1"/>
  <c r="N29" i="20"/>
  <c r="N78" i="20" s="1"/>
  <c r="O29" i="20"/>
  <c r="O78" i="20" s="1"/>
  <c r="P29" i="20"/>
  <c r="P78" i="20" s="1"/>
  <c r="Q29" i="20"/>
  <c r="Q78" i="20" s="1"/>
  <c r="R29" i="20"/>
  <c r="R78" i="20" s="1"/>
  <c r="S29" i="20"/>
  <c r="T29" i="20"/>
  <c r="U29" i="20"/>
  <c r="V29" i="20"/>
  <c r="W29" i="20"/>
  <c r="X29" i="20"/>
  <c r="Y29" i="20"/>
  <c r="Z29" i="20"/>
  <c r="AA29" i="20"/>
  <c r="AD3" i="20"/>
  <c r="AC52" i="20"/>
  <c r="AC29" i="20"/>
  <c r="AC78" i="20" s="1"/>
  <c r="AC27" i="20"/>
  <c r="AC76" i="20" s="1"/>
  <c r="AC25" i="20"/>
  <c r="AC74" i="20" s="1"/>
  <c r="AC28" i="20"/>
  <c r="AC77" i="20" s="1"/>
  <c r="AC24" i="20"/>
  <c r="AC73" i="20" s="1"/>
  <c r="AC23" i="20"/>
  <c r="AC72" i="20" s="1"/>
  <c r="AC21" i="20"/>
  <c r="AC70" i="20" s="1"/>
  <c r="AC19" i="20"/>
  <c r="AC68" i="20" s="1"/>
  <c r="AC22" i="20"/>
  <c r="AC71" i="20" s="1"/>
  <c r="AC13" i="20"/>
  <c r="AC62" i="20" s="1"/>
  <c r="AC12" i="20"/>
  <c r="AC61" i="20" s="1"/>
  <c r="AC5" i="20"/>
  <c r="AC54" i="20" s="1"/>
  <c r="AC14" i="20"/>
  <c r="AC63" i="20" s="1"/>
  <c r="AC11" i="20"/>
  <c r="AC60" i="20" s="1"/>
  <c r="AC6" i="20"/>
  <c r="AC55" i="20" s="1"/>
  <c r="AC26" i="20"/>
  <c r="AC75" i="20" s="1"/>
  <c r="AC18" i="20"/>
  <c r="AC67" i="20" s="1"/>
  <c r="AC15" i="20"/>
  <c r="AC64" i="20" s="1"/>
  <c r="AC10" i="20"/>
  <c r="AC59" i="20" s="1"/>
  <c r="AC7" i="20"/>
  <c r="AC56" i="20" s="1"/>
  <c r="AC17" i="20"/>
  <c r="AC66" i="20" s="1"/>
  <c r="AC16" i="20"/>
  <c r="AC65" i="20" s="1"/>
  <c r="AC20" i="20"/>
  <c r="AC69" i="20" s="1"/>
  <c r="AC9" i="20"/>
  <c r="AC58" i="20" s="1"/>
  <c r="AC8" i="20"/>
  <c r="AC57" i="20" s="1"/>
  <c r="AC4" i="20"/>
  <c r="AC53" i="20" s="1"/>
  <c r="AC30" i="20"/>
  <c r="AC49" i="19"/>
  <c r="X49" i="19"/>
  <c r="AD50" i="19"/>
  <c r="Q51" i="19"/>
  <c r="M51" i="19"/>
  <c r="I51" i="19"/>
  <c r="E51" i="19"/>
  <c r="B52" i="19"/>
  <c r="V51" i="19"/>
  <c r="O51" i="19"/>
  <c r="K51" i="19"/>
  <c r="G51" i="19"/>
  <c r="C51" i="19"/>
  <c r="L51" i="19"/>
  <c r="D51" i="19"/>
  <c r="R51" i="19"/>
  <c r="J51" i="19"/>
  <c r="P51" i="19"/>
  <c r="N51" i="19"/>
  <c r="H51" i="19"/>
  <c r="F51" i="19"/>
  <c r="AB49" i="19" l="1"/>
  <c r="J83" i="17"/>
  <c r="B31" i="20"/>
  <c r="B79" i="20"/>
  <c r="B128" i="20" s="1"/>
  <c r="D30" i="20"/>
  <c r="D79" i="20" s="1"/>
  <c r="C30" i="20"/>
  <c r="C79" i="20" s="1"/>
  <c r="E30" i="20"/>
  <c r="E79" i="20" s="1"/>
  <c r="F30" i="20"/>
  <c r="F79" i="20" s="1"/>
  <c r="G30" i="20"/>
  <c r="G79" i="20" s="1"/>
  <c r="H30" i="20"/>
  <c r="H79" i="20" s="1"/>
  <c r="I30" i="20"/>
  <c r="I79" i="20" s="1"/>
  <c r="J30" i="20"/>
  <c r="J79" i="20" s="1"/>
  <c r="K30" i="20"/>
  <c r="K79" i="20" s="1"/>
  <c r="L30" i="20"/>
  <c r="L79" i="20" s="1"/>
  <c r="M30" i="20"/>
  <c r="M79" i="20" s="1"/>
  <c r="N30" i="20"/>
  <c r="N79" i="20" s="1"/>
  <c r="O30" i="20"/>
  <c r="O79" i="20" s="1"/>
  <c r="P30" i="20"/>
  <c r="P79" i="20" s="1"/>
  <c r="Q30" i="20"/>
  <c r="Q79" i="20" s="1"/>
  <c r="R30" i="20"/>
  <c r="R79" i="20" s="1"/>
  <c r="S30" i="20"/>
  <c r="S79" i="20" s="1"/>
  <c r="T30" i="20"/>
  <c r="U30" i="20"/>
  <c r="V30" i="20"/>
  <c r="W30" i="20"/>
  <c r="X30" i="20"/>
  <c r="Y30" i="20"/>
  <c r="Z30" i="20"/>
  <c r="AA30" i="20"/>
  <c r="AB30" i="20"/>
  <c r="AE3" i="20"/>
  <c r="AD30" i="20"/>
  <c r="AD79" i="20" s="1"/>
  <c r="AD29" i="20"/>
  <c r="AD78" i="20" s="1"/>
  <c r="AD52" i="20"/>
  <c r="AD28" i="20"/>
  <c r="AD77" i="20" s="1"/>
  <c r="AD25" i="20"/>
  <c r="AD74" i="20" s="1"/>
  <c r="AD14" i="20"/>
  <c r="AD63" i="20" s="1"/>
  <c r="AD11" i="20"/>
  <c r="AD60" i="20" s="1"/>
  <c r="AD6" i="20"/>
  <c r="AD55" i="20" s="1"/>
  <c r="AD9" i="20"/>
  <c r="AD58" i="20" s="1"/>
  <c r="AD8" i="20"/>
  <c r="AD57" i="20" s="1"/>
  <c r="AD23" i="20"/>
  <c r="AD72" i="20" s="1"/>
  <c r="AD20" i="20"/>
  <c r="AD69" i="20" s="1"/>
  <c r="AD19" i="20"/>
  <c r="AD68" i="20" s="1"/>
  <c r="AD17" i="20"/>
  <c r="AD66" i="20" s="1"/>
  <c r="AD16" i="20"/>
  <c r="AD65" i="20" s="1"/>
  <c r="AD22" i="20"/>
  <c r="AD71" i="20" s="1"/>
  <c r="AD21" i="20"/>
  <c r="AD70" i="20" s="1"/>
  <c r="AD13" i="20"/>
  <c r="AD62" i="20" s="1"/>
  <c r="AD12" i="20"/>
  <c r="AD61" i="20" s="1"/>
  <c r="AD26" i="20"/>
  <c r="AD75" i="20" s="1"/>
  <c r="AD24" i="20"/>
  <c r="AD73" i="20" s="1"/>
  <c r="AD4" i="20"/>
  <c r="AD53" i="20" s="1"/>
  <c r="AD27" i="20"/>
  <c r="AD76" i="20" s="1"/>
  <c r="AD18" i="20"/>
  <c r="AD67" i="20" s="1"/>
  <c r="AD15" i="20"/>
  <c r="AD64" i="20" s="1"/>
  <c r="AD7" i="20"/>
  <c r="AD56" i="20" s="1"/>
  <c r="AD5" i="20"/>
  <c r="AD54" i="20" s="1"/>
  <c r="AD10" i="20"/>
  <c r="AD59" i="20" s="1"/>
  <c r="AD31" i="20"/>
  <c r="AC50" i="19"/>
  <c r="X50" i="19"/>
  <c r="AD51" i="19"/>
  <c r="P52" i="19"/>
  <c r="L52" i="19"/>
  <c r="H52" i="19"/>
  <c r="D52" i="19"/>
  <c r="R52" i="19"/>
  <c r="N52" i="19"/>
  <c r="J52" i="19"/>
  <c r="F52" i="19"/>
  <c r="B53" i="19"/>
  <c r="V52" i="19"/>
  <c r="K52" i="19"/>
  <c r="C52" i="19"/>
  <c r="Q52" i="19"/>
  <c r="I52" i="19"/>
  <c r="G52" i="19"/>
  <c r="E52" i="19"/>
  <c r="O52" i="19"/>
  <c r="M52" i="19"/>
  <c r="AC51" i="19"/>
  <c r="AB50" i="19" l="1"/>
  <c r="J84" i="17"/>
  <c r="B32" i="20"/>
  <c r="C31" i="20"/>
  <c r="C80" i="20" s="1"/>
  <c r="B80" i="20"/>
  <c r="B129" i="20" s="1"/>
  <c r="D31" i="20"/>
  <c r="D80" i="20" s="1"/>
  <c r="E31" i="20"/>
  <c r="E80" i="20" s="1"/>
  <c r="F31" i="20"/>
  <c r="F80" i="20" s="1"/>
  <c r="G31" i="20"/>
  <c r="G80" i="20" s="1"/>
  <c r="H31" i="20"/>
  <c r="H80" i="20" s="1"/>
  <c r="I31" i="20"/>
  <c r="I80" i="20" s="1"/>
  <c r="J31" i="20"/>
  <c r="J80" i="20" s="1"/>
  <c r="K31" i="20"/>
  <c r="K80" i="20" s="1"/>
  <c r="L31" i="20"/>
  <c r="L80" i="20" s="1"/>
  <c r="M31" i="20"/>
  <c r="M80" i="20" s="1"/>
  <c r="N31" i="20"/>
  <c r="N80" i="20" s="1"/>
  <c r="O31" i="20"/>
  <c r="O80" i="20" s="1"/>
  <c r="P31" i="20"/>
  <c r="P80" i="20" s="1"/>
  <c r="Q31" i="20"/>
  <c r="Q80" i="20" s="1"/>
  <c r="R31" i="20"/>
  <c r="R80" i="20" s="1"/>
  <c r="S31" i="20"/>
  <c r="S80" i="20" s="1"/>
  <c r="T31" i="20"/>
  <c r="T80" i="20" s="1"/>
  <c r="U31" i="20"/>
  <c r="V31" i="20"/>
  <c r="W31" i="20"/>
  <c r="X31" i="20"/>
  <c r="Y31" i="20"/>
  <c r="Z31" i="20"/>
  <c r="AA31" i="20"/>
  <c r="AB31" i="20"/>
  <c r="AC31" i="20"/>
  <c r="AF3" i="20"/>
  <c r="AE52" i="20"/>
  <c r="AE30" i="20"/>
  <c r="AE79" i="20" s="1"/>
  <c r="AE28" i="20"/>
  <c r="AE77" i="20" s="1"/>
  <c r="AE26" i="20"/>
  <c r="AE75" i="20" s="1"/>
  <c r="AE24" i="20"/>
  <c r="AE73" i="20" s="1"/>
  <c r="AE29" i="20"/>
  <c r="AE78" i="20" s="1"/>
  <c r="AE25" i="20"/>
  <c r="AE74" i="20" s="1"/>
  <c r="AE22" i="20"/>
  <c r="AE71" i="20" s="1"/>
  <c r="AE20" i="20"/>
  <c r="AE69" i="20" s="1"/>
  <c r="AE31" i="20"/>
  <c r="AE80" i="20" s="1"/>
  <c r="AE23" i="20"/>
  <c r="AE72" i="20" s="1"/>
  <c r="AE19" i="20"/>
  <c r="AE68" i="20" s="1"/>
  <c r="AE17" i="20"/>
  <c r="AE66" i="20" s="1"/>
  <c r="AE16" i="20"/>
  <c r="AE65" i="20" s="1"/>
  <c r="AE9" i="20"/>
  <c r="AE58" i="20" s="1"/>
  <c r="AE8" i="20"/>
  <c r="AE57" i="20" s="1"/>
  <c r="AE4" i="20"/>
  <c r="AE53" i="20" s="1"/>
  <c r="AE7" i="20"/>
  <c r="AE56" i="20" s="1"/>
  <c r="AE27" i="20"/>
  <c r="AE76" i="20" s="1"/>
  <c r="AE18" i="20"/>
  <c r="AE67" i="20" s="1"/>
  <c r="AE15" i="20"/>
  <c r="AE64" i="20" s="1"/>
  <c r="AE10" i="20"/>
  <c r="AE59" i="20" s="1"/>
  <c r="AE14" i="20"/>
  <c r="AE63" i="20" s="1"/>
  <c r="AE11" i="20"/>
  <c r="AE60" i="20" s="1"/>
  <c r="AE12" i="20"/>
  <c r="AE61" i="20" s="1"/>
  <c r="AE5" i="20"/>
  <c r="AE54" i="20" s="1"/>
  <c r="AE13" i="20"/>
  <c r="AE62" i="20" s="1"/>
  <c r="AE6" i="20"/>
  <c r="AE55" i="20" s="1"/>
  <c r="AE21" i="20"/>
  <c r="AE70" i="20" s="1"/>
  <c r="AE32" i="20"/>
  <c r="X51" i="19"/>
  <c r="AD52" i="19"/>
  <c r="B54" i="19"/>
  <c r="V53" i="19"/>
  <c r="O53" i="19"/>
  <c r="K53" i="19"/>
  <c r="G53" i="19"/>
  <c r="C53" i="19"/>
  <c r="Q53" i="19"/>
  <c r="M53" i="19"/>
  <c r="I53" i="19"/>
  <c r="E53" i="19"/>
  <c r="R53" i="19"/>
  <c r="J53" i="19"/>
  <c r="P53" i="19"/>
  <c r="H53" i="19"/>
  <c r="N53" i="19"/>
  <c r="L53" i="19"/>
  <c r="F53" i="19"/>
  <c r="D53" i="19"/>
  <c r="AC52" i="19"/>
  <c r="AB51" i="19" l="1"/>
  <c r="J85" i="17"/>
  <c r="E32" i="20"/>
  <c r="E81" i="20" s="1"/>
  <c r="C32" i="20"/>
  <c r="C81" i="20" s="1"/>
  <c r="D32" i="20"/>
  <c r="D81" i="20" s="1"/>
  <c r="B81" i="20"/>
  <c r="B130" i="20" s="1"/>
  <c r="B33" i="20"/>
  <c r="F32" i="20"/>
  <c r="F81" i="20" s="1"/>
  <c r="G32" i="20"/>
  <c r="G81" i="20" s="1"/>
  <c r="H32" i="20"/>
  <c r="H81" i="20" s="1"/>
  <c r="I32" i="20"/>
  <c r="I81" i="20" s="1"/>
  <c r="J32" i="20"/>
  <c r="J81" i="20" s="1"/>
  <c r="K32" i="20"/>
  <c r="K81" i="20" s="1"/>
  <c r="L32" i="20"/>
  <c r="L81" i="20" s="1"/>
  <c r="M32" i="20"/>
  <c r="M81" i="20" s="1"/>
  <c r="N32" i="20"/>
  <c r="N81" i="20" s="1"/>
  <c r="O32" i="20"/>
  <c r="O81" i="20" s="1"/>
  <c r="P32" i="20"/>
  <c r="P81" i="20" s="1"/>
  <c r="Q32" i="20"/>
  <c r="Q81" i="20" s="1"/>
  <c r="R32" i="20"/>
  <c r="R81" i="20" s="1"/>
  <c r="S32" i="20"/>
  <c r="S81" i="20" s="1"/>
  <c r="T32" i="20"/>
  <c r="T81" i="20" s="1"/>
  <c r="U32" i="20"/>
  <c r="U81" i="20" s="1"/>
  <c r="V32" i="20"/>
  <c r="W32" i="20"/>
  <c r="X32" i="20"/>
  <c r="Y32" i="20"/>
  <c r="Z32" i="20"/>
  <c r="AA32" i="20"/>
  <c r="AB32" i="20"/>
  <c r="AC32" i="20"/>
  <c r="AD32" i="20"/>
  <c r="AG3" i="20"/>
  <c r="AF52" i="20"/>
  <c r="AF30" i="20"/>
  <c r="AF79" i="20" s="1"/>
  <c r="AF26" i="20"/>
  <c r="AF75" i="20" s="1"/>
  <c r="AF31" i="20"/>
  <c r="AF80" i="20" s="1"/>
  <c r="AF29" i="20"/>
  <c r="AF78" i="20" s="1"/>
  <c r="AF32" i="20"/>
  <c r="AF81" i="20" s="1"/>
  <c r="AF27" i="20"/>
  <c r="AF76" i="20" s="1"/>
  <c r="AF20" i="20"/>
  <c r="AF69" i="20" s="1"/>
  <c r="AF18" i="20"/>
  <c r="AF67" i="20" s="1"/>
  <c r="AF15" i="20"/>
  <c r="AF64" i="20" s="1"/>
  <c r="AF10" i="20"/>
  <c r="AF59" i="20" s="1"/>
  <c r="AF7" i="20"/>
  <c r="AF56" i="20" s="1"/>
  <c r="AF5" i="20"/>
  <c r="AF54" i="20" s="1"/>
  <c r="AF4" i="20"/>
  <c r="AF53" i="20" s="1"/>
  <c r="AF28" i="20"/>
  <c r="AF77" i="20" s="1"/>
  <c r="AF24" i="20"/>
  <c r="AF73" i="20" s="1"/>
  <c r="AF21" i="20"/>
  <c r="AF70" i="20" s="1"/>
  <c r="AF13" i="20"/>
  <c r="AF62" i="20" s="1"/>
  <c r="AF12" i="20"/>
  <c r="AF61" i="20" s="1"/>
  <c r="AF25" i="20"/>
  <c r="AF74" i="20" s="1"/>
  <c r="AF23" i="20"/>
  <c r="AF72" i="20" s="1"/>
  <c r="AF19" i="20"/>
  <c r="AF68" i="20" s="1"/>
  <c r="AF17" i="20"/>
  <c r="AF66" i="20" s="1"/>
  <c r="AF16" i="20"/>
  <c r="AF65" i="20" s="1"/>
  <c r="AF9" i="20"/>
  <c r="AF58" i="20" s="1"/>
  <c r="AF8" i="20"/>
  <c r="AF57" i="20" s="1"/>
  <c r="AF22" i="20"/>
  <c r="AF71" i="20" s="1"/>
  <c r="AF14" i="20"/>
  <c r="AF63" i="20" s="1"/>
  <c r="AF6" i="20"/>
  <c r="AF55" i="20" s="1"/>
  <c r="AF11" i="20"/>
  <c r="AF60" i="20" s="1"/>
  <c r="AF33" i="20"/>
  <c r="X52" i="19"/>
  <c r="AD53" i="19"/>
  <c r="R54" i="19"/>
  <c r="N54" i="19"/>
  <c r="J54" i="19"/>
  <c r="F54" i="19"/>
  <c r="P54" i="19"/>
  <c r="L54" i="19"/>
  <c r="H54" i="19"/>
  <c r="D54" i="19"/>
  <c r="Q54" i="19"/>
  <c r="I54" i="19"/>
  <c r="O54" i="19"/>
  <c r="G54" i="19"/>
  <c r="E54" i="19"/>
  <c r="V54" i="19"/>
  <c r="C54" i="19"/>
  <c r="M54" i="19"/>
  <c r="K54" i="19"/>
  <c r="AC53" i="19"/>
  <c r="AB52" i="19" l="1"/>
  <c r="J86" i="17"/>
  <c r="B82" i="20"/>
  <c r="B131" i="20" s="1"/>
  <c r="D33" i="20"/>
  <c r="D82" i="20" s="1"/>
  <c r="B34" i="20"/>
  <c r="C33" i="20"/>
  <c r="C82" i="20" s="1"/>
  <c r="E33" i="20"/>
  <c r="E82" i="20" s="1"/>
  <c r="F33" i="20"/>
  <c r="F82" i="20" s="1"/>
  <c r="G33" i="20"/>
  <c r="G82" i="20" s="1"/>
  <c r="H33" i="20"/>
  <c r="H82" i="20" s="1"/>
  <c r="I33" i="20"/>
  <c r="I82" i="20" s="1"/>
  <c r="J33" i="20"/>
  <c r="J82" i="20" s="1"/>
  <c r="K33" i="20"/>
  <c r="K82" i="20" s="1"/>
  <c r="L33" i="20"/>
  <c r="L82" i="20" s="1"/>
  <c r="M33" i="20"/>
  <c r="M82" i="20" s="1"/>
  <c r="N33" i="20"/>
  <c r="N82" i="20" s="1"/>
  <c r="O33" i="20"/>
  <c r="O82" i="20" s="1"/>
  <c r="P33" i="20"/>
  <c r="P82" i="20" s="1"/>
  <c r="R33" i="20"/>
  <c r="R82" i="20" s="1"/>
  <c r="Q33" i="20"/>
  <c r="Q82" i="20" s="1"/>
  <c r="S33" i="20"/>
  <c r="S82" i="20" s="1"/>
  <c r="T33" i="20"/>
  <c r="T82" i="20" s="1"/>
  <c r="U33" i="20"/>
  <c r="U82" i="20" s="1"/>
  <c r="V33" i="20"/>
  <c r="V82" i="20" s="1"/>
  <c r="W33" i="20"/>
  <c r="X33" i="20"/>
  <c r="Y33" i="20"/>
  <c r="Z33" i="20"/>
  <c r="AA33" i="20"/>
  <c r="AB33" i="20"/>
  <c r="AC33" i="20"/>
  <c r="AD33" i="20"/>
  <c r="AE33" i="20"/>
  <c r="AH3" i="20"/>
  <c r="AG52" i="20"/>
  <c r="AG33" i="20"/>
  <c r="AG82" i="20" s="1"/>
  <c r="AG31" i="20"/>
  <c r="AG80" i="20" s="1"/>
  <c r="AG29" i="20"/>
  <c r="AG78" i="20" s="1"/>
  <c r="AG27" i="20"/>
  <c r="AG76" i="20" s="1"/>
  <c r="AG25" i="20"/>
  <c r="AG74" i="20" s="1"/>
  <c r="AG23" i="20"/>
  <c r="AG72" i="20" s="1"/>
  <c r="AG21" i="20"/>
  <c r="AG70" i="20" s="1"/>
  <c r="AG19" i="20"/>
  <c r="AG68" i="20" s="1"/>
  <c r="AG32" i="20"/>
  <c r="AG81" i="20" s="1"/>
  <c r="AG28" i="20"/>
  <c r="AG77" i="20" s="1"/>
  <c r="AG30" i="20"/>
  <c r="AG79" i="20" s="1"/>
  <c r="AG24" i="20"/>
  <c r="AG73" i="20" s="1"/>
  <c r="AG13" i="20"/>
  <c r="AG62" i="20" s="1"/>
  <c r="AG12" i="20"/>
  <c r="AG61" i="20" s="1"/>
  <c r="AG5" i="20"/>
  <c r="AG54" i="20" s="1"/>
  <c r="AG11" i="20"/>
  <c r="AG60" i="20" s="1"/>
  <c r="AG6" i="20"/>
  <c r="AG55" i="20" s="1"/>
  <c r="AG26" i="20"/>
  <c r="AG75" i="20" s="1"/>
  <c r="AG22" i="20"/>
  <c r="AG71" i="20" s="1"/>
  <c r="AG14" i="20"/>
  <c r="AG63" i="20" s="1"/>
  <c r="AG20" i="20"/>
  <c r="AG69" i="20" s="1"/>
  <c r="AG18" i="20"/>
  <c r="AG67" i="20" s="1"/>
  <c r="AG15" i="20"/>
  <c r="AG64" i="20" s="1"/>
  <c r="AG10" i="20"/>
  <c r="AG59" i="20" s="1"/>
  <c r="AG7" i="20"/>
  <c r="AG56" i="20" s="1"/>
  <c r="AG9" i="20"/>
  <c r="AG58" i="20" s="1"/>
  <c r="AG4" i="20"/>
  <c r="AG53" i="20" s="1"/>
  <c r="AG8" i="20"/>
  <c r="AG57" i="20" s="1"/>
  <c r="AG17" i="20"/>
  <c r="AG66" i="20" s="1"/>
  <c r="AG16" i="20"/>
  <c r="AG65" i="20" s="1"/>
  <c r="AG34" i="20"/>
  <c r="X53" i="19"/>
  <c r="AD54" i="19"/>
  <c r="AB54" i="19"/>
  <c r="AB53" i="19" l="1"/>
  <c r="J87" i="17"/>
  <c r="B35" i="20"/>
  <c r="B83" i="20"/>
  <c r="B132" i="20" s="1"/>
  <c r="D34" i="20"/>
  <c r="D83" i="20" s="1"/>
  <c r="C34" i="20"/>
  <c r="C83" i="20" s="1"/>
  <c r="E34" i="20"/>
  <c r="E83" i="20" s="1"/>
  <c r="F34" i="20"/>
  <c r="F83" i="20" s="1"/>
  <c r="G34" i="20"/>
  <c r="G83" i="20" s="1"/>
  <c r="H34" i="20"/>
  <c r="H83" i="20" s="1"/>
  <c r="I34" i="20"/>
  <c r="I83" i="20" s="1"/>
  <c r="J34" i="20"/>
  <c r="J83" i="20" s="1"/>
  <c r="K34" i="20"/>
  <c r="K83" i="20" s="1"/>
  <c r="L34" i="20"/>
  <c r="L83" i="20" s="1"/>
  <c r="M34" i="20"/>
  <c r="M83" i="20" s="1"/>
  <c r="N34" i="20"/>
  <c r="N83" i="20" s="1"/>
  <c r="O34" i="20"/>
  <c r="O83" i="20" s="1"/>
  <c r="P34" i="20"/>
  <c r="P83" i="20" s="1"/>
  <c r="Q34" i="20"/>
  <c r="Q83" i="20" s="1"/>
  <c r="R34" i="20"/>
  <c r="R83" i="20" s="1"/>
  <c r="S34" i="20"/>
  <c r="S83" i="20" s="1"/>
  <c r="T34" i="20"/>
  <c r="T83" i="20" s="1"/>
  <c r="U34" i="20"/>
  <c r="U83" i="20" s="1"/>
  <c r="V34" i="20"/>
  <c r="V83" i="20" s="1"/>
  <c r="W34" i="20"/>
  <c r="W83" i="20" s="1"/>
  <c r="X34" i="20"/>
  <c r="Y34" i="20"/>
  <c r="Z34" i="20"/>
  <c r="AA34" i="20"/>
  <c r="AB34" i="20"/>
  <c r="AC34" i="20"/>
  <c r="AD34" i="20"/>
  <c r="AE34" i="20"/>
  <c r="AF34" i="20"/>
  <c r="AI3" i="20"/>
  <c r="AH52" i="20"/>
  <c r="AH32" i="20"/>
  <c r="AH81" i="20" s="1"/>
  <c r="AH31" i="20"/>
  <c r="AH80" i="20" s="1"/>
  <c r="AH28" i="20"/>
  <c r="AH77" i="20" s="1"/>
  <c r="AH27" i="20"/>
  <c r="AH76" i="20" s="1"/>
  <c r="AH24" i="20"/>
  <c r="AH73" i="20" s="1"/>
  <c r="AH23" i="20"/>
  <c r="AH72" i="20" s="1"/>
  <c r="AH33" i="20"/>
  <c r="AH82" i="20" s="1"/>
  <c r="AH26" i="20"/>
  <c r="AH75" i="20" s="1"/>
  <c r="AH22" i="20"/>
  <c r="AH71" i="20" s="1"/>
  <c r="AH21" i="20"/>
  <c r="AH70" i="20" s="1"/>
  <c r="AH14" i="20"/>
  <c r="AH63" i="20" s="1"/>
  <c r="AH11" i="20"/>
  <c r="AH60" i="20" s="1"/>
  <c r="AH6" i="20"/>
  <c r="AH55" i="20" s="1"/>
  <c r="AH9" i="20"/>
  <c r="AH58" i="20" s="1"/>
  <c r="AH34" i="20"/>
  <c r="AH83" i="20" s="1"/>
  <c r="AH29" i="20"/>
  <c r="AH78" i="20" s="1"/>
  <c r="AH17" i="20"/>
  <c r="AH66" i="20" s="1"/>
  <c r="AH16" i="20"/>
  <c r="AH65" i="20" s="1"/>
  <c r="AH8" i="20"/>
  <c r="AH57" i="20" s="1"/>
  <c r="AH13" i="20"/>
  <c r="AH62" i="20" s="1"/>
  <c r="AH12" i="20"/>
  <c r="AH61" i="20" s="1"/>
  <c r="AH20" i="20"/>
  <c r="AH69" i="20" s="1"/>
  <c r="AH7" i="20"/>
  <c r="AH56" i="20" s="1"/>
  <c r="AH25" i="20"/>
  <c r="AH74" i="20" s="1"/>
  <c r="AH19" i="20"/>
  <c r="AH68" i="20" s="1"/>
  <c r="AH10" i="20"/>
  <c r="AH59" i="20" s="1"/>
  <c r="AH4" i="20"/>
  <c r="AH53" i="20" s="1"/>
  <c r="AH18" i="20"/>
  <c r="AH67" i="20" s="1"/>
  <c r="AH15" i="20"/>
  <c r="AH64" i="20" s="1"/>
  <c r="AH30" i="20"/>
  <c r="AH79" i="20" s="1"/>
  <c r="AH5" i="20"/>
  <c r="AH54" i="20" s="1"/>
  <c r="AH35" i="20"/>
  <c r="AC54" i="19"/>
  <c r="B36" i="20" l="1"/>
  <c r="D35" i="20"/>
  <c r="D84" i="20" s="1"/>
  <c r="B84" i="20"/>
  <c r="B133" i="20" s="1"/>
  <c r="C35" i="20"/>
  <c r="C84" i="20" s="1"/>
  <c r="E35" i="20"/>
  <c r="E84" i="20" s="1"/>
  <c r="F35" i="20"/>
  <c r="F84" i="20" s="1"/>
  <c r="G35" i="20"/>
  <c r="G84" i="20" s="1"/>
  <c r="H35" i="20"/>
  <c r="H84" i="20" s="1"/>
  <c r="I35" i="20"/>
  <c r="I84" i="20" s="1"/>
  <c r="J35" i="20"/>
  <c r="J84" i="20" s="1"/>
  <c r="K35" i="20"/>
  <c r="K84" i="20" s="1"/>
  <c r="L35" i="20"/>
  <c r="L84" i="20" s="1"/>
  <c r="M35" i="20"/>
  <c r="M84" i="20" s="1"/>
  <c r="N35" i="20"/>
  <c r="N84" i="20" s="1"/>
  <c r="O35" i="20"/>
  <c r="O84" i="20" s="1"/>
  <c r="P35" i="20"/>
  <c r="P84" i="20" s="1"/>
  <c r="Q35" i="20"/>
  <c r="Q84" i="20" s="1"/>
  <c r="R35" i="20"/>
  <c r="R84" i="20" s="1"/>
  <c r="S35" i="20"/>
  <c r="S84" i="20" s="1"/>
  <c r="T35" i="20"/>
  <c r="T84" i="20" s="1"/>
  <c r="U35" i="20"/>
  <c r="U84" i="20" s="1"/>
  <c r="V35" i="20"/>
  <c r="V84" i="20" s="1"/>
  <c r="W35" i="20"/>
  <c r="W84" i="20" s="1"/>
  <c r="X35" i="20"/>
  <c r="X84" i="20" s="1"/>
  <c r="Y35" i="20"/>
  <c r="Z35" i="20"/>
  <c r="AA35" i="20"/>
  <c r="AB35" i="20"/>
  <c r="AC35" i="20"/>
  <c r="AD35" i="20"/>
  <c r="AE35" i="20"/>
  <c r="AF35" i="20"/>
  <c r="AG35" i="20"/>
  <c r="AJ3" i="20"/>
  <c r="AI52" i="20"/>
  <c r="AI34" i="20"/>
  <c r="AI83" i="20" s="1"/>
  <c r="AI32" i="20"/>
  <c r="AI81" i="20" s="1"/>
  <c r="AI30" i="20"/>
  <c r="AI79" i="20" s="1"/>
  <c r="AI28" i="20"/>
  <c r="AI77" i="20" s="1"/>
  <c r="AI26" i="20"/>
  <c r="AI75" i="20" s="1"/>
  <c r="AI24" i="20"/>
  <c r="AI73" i="20" s="1"/>
  <c r="AI22" i="20"/>
  <c r="AI71" i="20" s="1"/>
  <c r="AI20" i="20"/>
  <c r="AI69" i="20" s="1"/>
  <c r="AI33" i="20"/>
  <c r="AI82" i="20" s="1"/>
  <c r="AI29" i="20"/>
  <c r="AI78" i="20" s="1"/>
  <c r="AI35" i="20"/>
  <c r="AI84" i="20" s="1"/>
  <c r="AI31" i="20"/>
  <c r="AI80" i="20" s="1"/>
  <c r="AI17" i="20"/>
  <c r="AI66" i="20" s="1"/>
  <c r="AI16" i="20"/>
  <c r="AI65" i="20" s="1"/>
  <c r="AI9" i="20"/>
  <c r="AI58" i="20" s="1"/>
  <c r="AI8" i="20"/>
  <c r="AI57" i="20" s="1"/>
  <c r="AI4" i="20"/>
  <c r="AI53" i="20" s="1"/>
  <c r="AI10" i="20"/>
  <c r="AI59" i="20" s="1"/>
  <c r="AI7" i="20"/>
  <c r="AI56" i="20" s="1"/>
  <c r="AI25" i="20"/>
  <c r="AI74" i="20" s="1"/>
  <c r="AI19" i="20"/>
  <c r="AI68" i="20" s="1"/>
  <c r="AI18" i="20"/>
  <c r="AI67" i="20" s="1"/>
  <c r="AI15" i="20"/>
  <c r="AI64" i="20" s="1"/>
  <c r="AI27" i="20"/>
  <c r="AI76" i="20" s="1"/>
  <c r="AI21" i="20"/>
  <c r="AI70" i="20" s="1"/>
  <c r="AI14" i="20"/>
  <c r="AI63" i="20" s="1"/>
  <c r="AI11" i="20"/>
  <c r="AI60" i="20" s="1"/>
  <c r="AI13" i="20"/>
  <c r="AI62" i="20" s="1"/>
  <c r="AI6" i="20"/>
  <c r="AI55" i="20" s="1"/>
  <c r="AI23" i="20"/>
  <c r="AI72" i="20" s="1"/>
  <c r="AI5" i="20"/>
  <c r="AI54" i="20" s="1"/>
  <c r="AI12" i="20"/>
  <c r="AI61" i="20" s="1"/>
  <c r="AI36" i="20"/>
  <c r="B37" i="20" l="1"/>
  <c r="D36" i="20"/>
  <c r="D85" i="20" s="1"/>
  <c r="B85" i="20"/>
  <c r="B134" i="20" s="1"/>
  <c r="C36" i="20"/>
  <c r="C85" i="20" s="1"/>
  <c r="E36" i="20"/>
  <c r="E85" i="20" s="1"/>
  <c r="F36" i="20"/>
  <c r="F85" i="20" s="1"/>
  <c r="G36" i="20"/>
  <c r="G85" i="20" s="1"/>
  <c r="H36" i="20"/>
  <c r="H85" i="20" s="1"/>
  <c r="I36" i="20"/>
  <c r="I85" i="20" s="1"/>
  <c r="J36" i="20"/>
  <c r="J85" i="20" s="1"/>
  <c r="K36" i="20"/>
  <c r="K85" i="20" s="1"/>
  <c r="L36" i="20"/>
  <c r="L85" i="20" s="1"/>
  <c r="M36" i="20"/>
  <c r="M85" i="20" s="1"/>
  <c r="N36" i="20"/>
  <c r="N85" i="20" s="1"/>
  <c r="O36" i="20"/>
  <c r="O85" i="20" s="1"/>
  <c r="P36" i="20"/>
  <c r="P85" i="20" s="1"/>
  <c r="Q36" i="20"/>
  <c r="Q85" i="20" s="1"/>
  <c r="R36" i="20"/>
  <c r="R85" i="20" s="1"/>
  <c r="S36" i="20"/>
  <c r="S85" i="20" s="1"/>
  <c r="U36" i="20"/>
  <c r="U85" i="20" s="1"/>
  <c r="T36" i="20"/>
  <c r="T85" i="20" s="1"/>
  <c r="V36" i="20"/>
  <c r="V85" i="20" s="1"/>
  <c r="W36" i="20"/>
  <c r="W85" i="20" s="1"/>
  <c r="X36" i="20"/>
  <c r="X85" i="20" s="1"/>
  <c r="Y36" i="20"/>
  <c r="Y85" i="20" s="1"/>
  <c r="Z36" i="20"/>
  <c r="AA36" i="20"/>
  <c r="AB36" i="20"/>
  <c r="AC36" i="20"/>
  <c r="AD36" i="20"/>
  <c r="AE36" i="20"/>
  <c r="AF36" i="20"/>
  <c r="AG36" i="20"/>
  <c r="AH36" i="20"/>
  <c r="AK3" i="20"/>
  <c r="AJ52" i="20"/>
  <c r="AJ36" i="20"/>
  <c r="AJ85" i="20" s="1"/>
  <c r="AJ33" i="20"/>
  <c r="AJ82" i="20" s="1"/>
  <c r="AJ29" i="20"/>
  <c r="AJ78" i="20" s="1"/>
  <c r="AJ25" i="20"/>
  <c r="AJ74" i="20" s="1"/>
  <c r="AJ34" i="20"/>
  <c r="AJ83" i="20" s="1"/>
  <c r="AJ30" i="20"/>
  <c r="AJ79" i="20" s="1"/>
  <c r="AJ32" i="20"/>
  <c r="AJ81" i="20" s="1"/>
  <c r="AJ28" i="20"/>
  <c r="AJ77" i="20" s="1"/>
  <c r="AJ19" i="20"/>
  <c r="AJ68" i="20" s="1"/>
  <c r="AJ18" i="20"/>
  <c r="AJ67" i="20" s="1"/>
  <c r="AJ15" i="20"/>
  <c r="AJ64" i="20" s="1"/>
  <c r="AJ10" i="20"/>
  <c r="AJ59" i="20" s="1"/>
  <c r="AJ7" i="20"/>
  <c r="AJ56" i="20" s="1"/>
  <c r="AJ4" i="20"/>
  <c r="AJ53" i="20" s="1"/>
  <c r="AJ35" i="20"/>
  <c r="AJ84" i="20" s="1"/>
  <c r="AJ23" i="20"/>
  <c r="AJ72" i="20" s="1"/>
  <c r="AJ20" i="20"/>
  <c r="AJ69" i="20" s="1"/>
  <c r="AJ13" i="20"/>
  <c r="AJ62" i="20" s="1"/>
  <c r="AJ12" i="20"/>
  <c r="AJ61" i="20" s="1"/>
  <c r="AJ5" i="20"/>
  <c r="AJ54" i="20" s="1"/>
  <c r="AJ31" i="20"/>
  <c r="AJ80" i="20" s="1"/>
  <c r="AJ26" i="20"/>
  <c r="AJ75" i="20" s="1"/>
  <c r="AJ24" i="20"/>
  <c r="AJ73" i="20" s="1"/>
  <c r="AJ22" i="20"/>
  <c r="AJ71" i="20" s="1"/>
  <c r="AJ17" i="20"/>
  <c r="AJ66" i="20" s="1"/>
  <c r="AJ16" i="20"/>
  <c r="AJ65" i="20" s="1"/>
  <c r="AJ9" i="20"/>
  <c r="AJ58" i="20" s="1"/>
  <c r="AJ8" i="20"/>
  <c r="AJ57" i="20" s="1"/>
  <c r="AJ11" i="20"/>
  <c r="AJ60" i="20" s="1"/>
  <c r="AJ6" i="20"/>
  <c r="AJ55" i="20" s="1"/>
  <c r="AJ27" i="20"/>
  <c r="AJ76" i="20" s="1"/>
  <c r="AJ21" i="20"/>
  <c r="AJ70" i="20" s="1"/>
  <c r="AJ14" i="20"/>
  <c r="AJ63" i="20" s="1"/>
  <c r="AJ37" i="20"/>
  <c r="B38" i="20" l="1"/>
  <c r="D37" i="20"/>
  <c r="D86" i="20" s="1"/>
  <c r="B86" i="20"/>
  <c r="B135" i="20" s="1"/>
  <c r="C37" i="20"/>
  <c r="C86" i="20" s="1"/>
  <c r="E37" i="20"/>
  <c r="E86" i="20" s="1"/>
  <c r="F37" i="20"/>
  <c r="F86" i="20" s="1"/>
  <c r="G37" i="20"/>
  <c r="G86" i="20" s="1"/>
  <c r="H37" i="20"/>
  <c r="H86" i="20" s="1"/>
  <c r="I37" i="20"/>
  <c r="I86" i="20" s="1"/>
  <c r="J37" i="20"/>
  <c r="J86" i="20" s="1"/>
  <c r="K37" i="20"/>
  <c r="K86" i="20" s="1"/>
  <c r="L37" i="20"/>
  <c r="L86" i="20" s="1"/>
  <c r="M37" i="20"/>
  <c r="M86" i="20" s="1"/>
  <c r="N37" i="20"/>
  <c r="N86" i="20" s="1"/>
  <c r="O37" i="20"/>
  <c r="O86" i="20" s="1"/>
  <c r="P37" i="20"/>
  <c r="P86" i="20" s="1"/>
  <c r="Q37" i="20"/>
  <c r="Q86" i="20" s="1"/>
  <c r="R37" i="20"/>
  <c r="R86" i="20" s="1"/>
  <c r="S37" i="20"/>
  <c r="S86" i="20" s="1"/>
  <c r="T37" i="20"/>
  <c r="T86" i="20" s="1"/>
  <c r="U37" i="20"/>
  <c r="U86" i="20" s="1"/>
  <c r="V37" i="20"/>
  <c r="V86" i="20" s="1"/>
  <c r="W37" i="20"/>
  <c r="W86" i="20" s="1"/>
  <c r="X37" i="20"/>
  <c r="X86" i="20" s="1"/>
  <c r="Y37" i="20"/>
  <c r="Y86" i="20" s="1"/>
  <c r="Z37" i="20"/>
  <c r="Z86" i="20" s="1"/>
  <c r="AA37" i="20"/>
  <c r="AB37" i="20"/>
  <c r="AC37" i="20"/>
  <c r="AD37" i="20"/>
  <c r="AE37" i="20"/>
  <c r="AF37" i="20"/>
  <c r="AG37" i="20"/>
  <c r="AH37" i="20"/>
  <c r="AI37" i="20"/>
  <c r="AL3" i="20"/>
  <c r="AK36" i="20"/>
  <c r="AK85" i="20" s="1"/>
  <c r="AK52" i="20"/>
  <c r="AK37" i="20"/>
  <c r="AK86" i="20" s="1"/>
  <c r="AK35" i="20"/>
  <c r="AK84" i="20" s="1"/>
  <c r="AK33" i="20"/>
  <c r="AK82" i="20" s="1"/>
  <c r="AK31" i="20"/>
  <c r="AK80" i="20" s="1"/>
  <c r="AK29" i="20"/>
  <c r="AK78" i="20" s="1"/>
  <c r="AK27" i="20"/>
  <c r="AK76" i="20" s="1"/>
  <c r="AK25" i="20"/>
  <c r="AK74" i="20" s="1"/>
  <c r="AK23" i="20"/>
  <c r="AK72" i="20" s="1"/>
  <c r="AK34" i="20"/>
  <c r="AK83" i="20" s="1"/>
  <c r="AK30" i="20"/>
  <c r="AK79" i="20" s="1"/>
  <c r="AK26" i="20"/>
  <c r="AK75" i="20" s="1"/>
  <c r="AK21" i="20"/>
  <c r="AK70" i="20" s="1"/>
  <c r="AK19" i="20"/>
  <c r="AK68" i="20" s="1"/>
  <c r="AK28" i="20"/>
  <c r="AK77" i="20" s="1"/>
  <c r="AK20" i="20"/>
  <c r="AK69" i="20" s="1"/>
  <c r="AK13" i="20"/>
  <c r="AK62" i="20" s="1"/>
  <c r="AK12" i="20"/>
  <c r="AK61" i="20" s="1"/>
  <c r="AK5" i="20"/>
  <c r="AK54" i="20" s="1"/>
  <c r="AK11" i="20"/>
  <c r="AK60" i="20" s="1"/>
  <c r="AK14" i="20"/>
  <c r="AK63" i="20" s="1"/>
  <c r="AK6" i="20"/>
  <c r="AK55" i="20" s="1"/>
  <c r="AK32" i="20"/>
  <c r="AK81" i="20" s="1"/>
  <c r="AK18" i="20"/>
  <c r="AK67" i="20" s="1"/>
  <c r="AK15" i="20"/>
  <c r="AK64" i="20" s="1"/>
  <c r="AK10" i="20"/>
  <c r="AK59" i="20" s="1"/>
  <c r="AK7" i="20"/>
  <c r="AK56" i="20" s="1"/>
  <c r="AK17" i="20"/>
  <c r="AK66" i="20" s="1"/>
  <c r="AK16" i="20"/>
  <c r="AK65" i="20" s="1"/>
  <c r="AK22" i="20"/>
  <c r="AK71" i="20" s="1"/>
  <c r="AK8" i="20"/>
  <c r="AK57" i="20" s="1"/>
  <c r="AK24" i="20"/>
  <c r="AK73" i="20" s="1"/>
  <c r="AK9" i="20"/>
  <c r="AK58" i="20" s="1"/>
  <c r="AK4" i="20"/>
  <c r="AK53" i="20" s="1"/>
  <c r="AK38" i="20"/>
  <c r="B87" i="20" l="1"/>
  <c r="B136" i="20" s="1"/>
  <c r="D38" i="20"/>
  <c r="D87" i="20" s="1"/>
  <c r="C38" i="20"/>
  <c r="C87" i="20" s="1"/>
  <c r="B39" i="20"/>
  <c r="E38" i="20"/>
  <c r="E87" i="20" s="1"/>
  <c r="F38" i="20"/>
  <c r="F87" i="20" s="1"/>
  <c r="G38" i="20"/>
  <c r="G87" i="20" s="1"/>
  <c r="H38" i="20"/>
  <c r="H87" i="20" s="1"/>
  <c r="I38" i="20"/>
  <c r="I87" i="20" s="1"/>
  <c r="J38" i="20"/>
  <c r="J87" i="20" s="1"/>
  <c r="K38" i="20"/>
  <c r="K87" i="20" s="1"/>
  <c r="L38" i="20"/>
  <c r="L87" i="20" s="1"/>
  <c r="M38" i="20"/>
  <c r="M87" i="20" s="1"/>
  <c r="N38" i="20"/>
  <c r="N87" i="20" s="1"/>
  <c r="O38" i="20"/>
  <c r="O87" i="20" s="1"/>
  <c r="P38" i="20"/>
  <c r="P87" i="20" s="1"/>
  <c r="Q38" i="20"/>
  <c r="Q87" i="20" s="1"/>
  <c r="R38" i="20"/>
  <c r="R87" i="20" s="1"/>
  <c r="S38" i="20"/>
  <c r="S87" i="20" s="1"/>
  <c r="T38" i="20"/>
  <c r="T87" i="20" s="1"/>
  <c r="U38" i="20"/>
  <c r="U87" i="20" s="1"/>
  <c r="V38" i="20"/>
  <c r="V87" i="20" s="1"/>
  <c r="W38" i="20"/>
  <c r="W87" i="20" s="1"/>
  <c r="X38" i="20"/>
  <c r="X87" i="20" s="1"/>
  <c r="Y38" i="20"/>
  <c r="Y87" i="20" s="1"/>
  <c r="Z38" i="20"/>
  <c r="Z87" i="20" s="1"/>
  <c r="AA38" i="20"/>
  <c r="AA87" i="20" s="1"/>
  <c r="AB38" i="20"/>
  <c r="AC38" i="20"/>
  <c r="AD38" i="20"/>
  <c r="AE38" i="20"/>
  <c r="AF38" i="20"/>
  <c r="AG38" i="20"/>
  <c r="AH38" i="20"/>
  <c r="AI38" i="20"/>
  <c r="AJ38" i="20"/>
  <c r="AM3" i="20"/>
  <c r="AL37" i="20"/>
  <c r="AL86" i="20" s="1"/>
  <c r="AL36" i="20"/>
  <c r="AL85" i="20" s="1"/>
  <c r="AL52" i="20"/>
  <c r="AL35" i="20"/>
  <c r="AL84" i="20" s="1"/>
  <c r="AL32" i="20"/>
  <c r="AL81" i="20" s="1"/>
  <c r="AL31" i="20"/>
  <c r="AL80" i="20" s="1"/>
  <c r="AL28" i="20"/>
  <c r="AL77" i="20" s="1"/>
  <c r="AL34" i="20"/>
  <c r="AL83" i="20" s="1"/>
  <c r="AL33" i="20"/>
  <c r="AL82" i="20" s="1"/>
  <c r="AL30" i="20"/>
  <c r="AL79" i="20" s="1"/>
  <c r="AL29" i="20"/>
  <c r="AL78" i="20" s="1"/>
  <c r="AL25" i="20"/>
  <c r="AL74" i="20" s="1"/>
  <c r="AL23" i="20"/>
  <c r="AL72" i="20" s="1"/>
  <c r="AL14" i="20"/>
  <c r="AL63" i="20" s="1"/>
  <c r="AL11" i="20"/>
  <c r="AL60" i="20" s="1"/>
  <c r="AL6" i="20"/>
  <c r="AL55" i="20" s="1"/>
  <c r="AL8" i="20"/>
  <c r="AL57" i="20" s="1"/>
  <c r="AL38" i="20"/>
  <c r="AL87" i="20" s="1"/>
  <c r="AL27" i="20"/>
  <c r="AL76" i="20" s="1"/>
  <c r="AL24" i="20"/>
  <c r="AL73" i="20" s="1"/>
  <c r="AL22" i="20"/>
  <c r="AL71" i="20" s="1"/>
  <c r="AL21" i="20"/>
  <c r="AL70" i="20" s="1"/>
  <c r="AL17" i="20"/>
  <c r="AL66" i="20" s="1"/>
  <c r="AL16" i="20"/>
  <c r="AL65" i="20" s="1"/>
  <c r="AL9" i="20"/>
  <c r="AL58" i="20" s="1"/>
  <c r="AL20" i="20"/>
  <c r="AL69" i="20" s="1"/>
  <c r="AL19" i="20"/>
  <c r="AL68" i="20" s="1"/>
  <c r="AL13" i="20"/>
  <c r="AL62" i="20" s="1"/>
  <c r="AL12" i="20"/>
  <c r="AL61" i="20" s="1"/>
  <c r="AL18" i="20"/>
  <c r="AL67" i="20" s="1"/>
  <c r="AL15" i="20"/>
  <c r="AL64" i="20" s="1"/>
  <c r="AL4" i="20"/>
  <c r="AL53" i="20" s="1"/>
  <c r="AL5" i="20"/>
  <c r="AL54" i="20" s="1"/>
  <c r="AL10" i="20"/>
  <c r="AL59" i="20" s="1"/>
  <c r="AL26" i="20"/>
  <c r="AL75" i="20" s="1"/>
  <c r="AL7" i="20"/>
  <c r="AL56" i="20" s="1"/>
  <c r="B40" i="20" l="1"/>
  <c r="B88" i="20"/>
  <c r="B137" i="20" s="1"/>
  <c r="D39" i="20"/>
  <c r="D88" i="20" s="1"/>
  <c r="C39" i="20"/>
  <c r="C88" i="20" s="1"/>
  <c r="E39" i="20"/>
  <c r="E88" i="20" s="1"/>
  <c r="F39" i="20"/>
  <c r="F88" i="20" s="1"/>
  <c r="G39" i="20"/>
  <c r="G88" i="20" s="1"/>
  <c r="H39" i="20"/>
  <c r="H88" i="20" s="1"/>
  <c r="I39" i="20"/>
  <c r="I88" i="20" s="1"/>
  <c r="J39" i="20"/>
  <c r="J88" i="20" s="1"/>
  <c r="K39" i="20"/>
  <c r="K88" i="20" s="1"/>
  <c r="L39" i="20"/>
  <c r="L88" i="20" s="1"/>
  <c r="M39" i="20"/>
  <c r="M88" i="20" s="1"/>
  <c r="N39" i="20"/>
  <c r="N88" i="20" s="1"/>
  <c r="O39" i="20"/>
  <c r="O88" i="20" s="1"/>
  <c r="P39" i="20"/>
  <c r="P88" i="20" s="1"/>
  <c r="Q39" i="20"/>
  <c r="Q88" i="20" s="1"/>
  <c r="R39" i="20"/>
  <c r="R88" i="20" s="1"/>
  <c r="S39" i="20"/>
  <c r="S88" i="20" s="1"/>
  <c r="T39" i="20"/>
  <c r="T88" i="20" s="1"/>
  <c r="U39" i="20"/>
  <c r="U88" i="20" s="1"/>
  <c r="V39" i="20"/>
  <c r="V88" i="20" s="1"/>
  <c r="W39" i="20"/>
  <c r="W88" i="20" s="1"/>
  <c r="X39" i="20"/>
  <c r="X88" i="20" s="1"/>
  <c r="Y39" i="20"/>
  <c r="Y88" i="20" s="1"/>
  <c r="Z39" i="20"/>
  <c r="Z88" i="20" s="1"/>
  <c r="AA39" i="20"/>
  <c r="AA88" i="20" s="1"/>
  <c r="AB39" i="20"/>
  <c r="AB88" i="20" s="1"/>
  <c r="AC39" i="20"/>
  <c r="AD39" i="20"/>
  <c r="AE39" i="20"/>
  <c r="AF39" i="20"/>
  <c r="AG39" i="20"/>
  <c r="AH39" i="20"/>
  <c r="AI39" i="20"/>
  <c r="AJ39" i="20"/>
  <c r="AK39" i="20"/>
  <c r="AL39" i="20"/>
  <c r="AN3" i="20"/>
  <c r="AM52" i="20"/>
  <c r="AM39" i="20"/>
  <c r="AM88" i="20" s="1"/>
  <c r="AM37" i="20"/>
  <c r="AM86" i="20" s="1"/>
  <c r="AM38" i="20"/>
  <c r="AM87" i="20" s="1"/>
  <c r="AM36" i="20"/>
  <c r="AM85" i="20" s="1"/>
  <c r="AM34" i="20"/>
  <c r="AM83" i="20" s="1"/>
  <c r="AM32" i="20"/>
  <c r="AM81" i="20" s="1"/>
  <c r="AM30" i="20"/>
  <c r="AM79" i="20" s="1"/>
  <c r="AM28" i="20"/>
  <c r="AM77" i="20" s="1"/>
  <c r="AM26" i="20"/>
  <c r="AM75" i="20" s="1"/>
  <c r="AM24" i="20"/>
  <c r="AM73" i="20" s="1"/>
  <c r="AM35" i="20"/>
  <c r="AM84" i="20" s="1"/>
  <c r="AM31" i="20"/>
  <c r="AM80" i="20" s="1"/>
  <c r="AM27" i="20"/>
  <c r="AM76" i="20" s="1"/>
  <c r="AM23" i="20"/>
  <c r="AM72" i="20" s="1"/>
  <c r="AM22" i="20"/>
  <c r="AM71" i="20" s="1"/>
  <c r="AM20" i="20"/>
  <c r="AM69" i="20" s="1"/>
  <c r="AM29" i="20"/>
  <c r="AM78" i="20" s="1"/>
  <c r="AM21" i="20"/>
  <c r="AM70" i="20" s="1"/>
  <c r="AM17" i="20"/>
  <c r="AM66" i="20" s="1"/>
  <c r="AM16" i="20"/>
  <c r="AM65" i="20" s="1"/>
  <c r="AM9" i="20"/>
  <c r="AM58" i="20" s="1"/>
  <c r="AM8" i="20"/>
  <c r="AM57" i="20" s="1"/>
  <c r="AM4" i="20"/>
  <c r="AM53" i="20" s="1"/>
  <c r="AM10" i="20"/>
  <c r="AM59" i="20" s="1"/>
  <c r="AM18" i="20"/>
  <c r="AM67" i="20" s="1"/>
  <c r="AM15" i="20"/>
  <c r="AM64" i="20" s="1"/>
  <c r="AM7" i="20"/>
  <c r="AM56" i="20" s="1"/>
  <c r="AM33" i="20"/>
  <c r="AM82" i="20" s="1"/>
  <c r="AM25" i="20"/>
  <c r="AM74" i="20" s="1"/>
  <c r="AM14" i="20"/>
  <c r="AM63" i="20" s="1"/>
  <c r="AM11" i="20"/>
  <c r="AM60" i="20" s="1"/>
  <c r="AM5" i="20"/>
  <c r="AM54" i="20" s="1"/>
  <c r="AM12" i="20"/>
  <c r="AM61" i="20" s="1"/>
  <c r="AM19" i="20"/>
  <c r="AM68" i="20" s="1"/>
  <c r="AM13" i="20"/>
  <c r="AM62" i="20" s="1"/>
  <c r="AM6" i="20"/>
  <c r="AM55" i="20" s="1"/>
  <c r="AM40" i="20"/>
  <c r="B41" i="20" l="1"/>
  <c r="D40" i="20"/>
  <c r="D89" i="20" s="1"/>
  <c r="B89" i="20"/>
  <c r="B138" i="20" s="1"/>
  <c r="C40" i="20"/>
  <c r="C89" i="20" s="1"/>
  <c r="E40" i="20"/>
  <c r="E89" i="20" s="1"/>
  <c r="F40" i="20"/>
  <c r="F89" i="20" s="1"/>
  <c r="G40" i="20"/>
  <c r="G89" i="20" s="1"/>
  <c r="H40" i="20"/>
  <c r="H89" i="20" s="1"/>
  <c r="I40" i="20"/>
  <c r="I89" i="20" s="1"/>
  <c r="J40" i="20"/>
  <c r="J89" i="20" s="1"/>
  <c r="K40" i="20"/>
  <c r="K89" i="20" s="1"/>
  <c r="L40" i="20"/>
  <c r="L89" i="20" s="1"/>
  <c r="M40" i="20"/>
  <c r="M89" i="20" s="1"/>
  <c r="N40" i="20"/>
  <c r="N89" i="20" s="1"/>
  <c r="O40" i="20"/>
  <c r="O89" i="20" s="1"/>
  <c r="P40" i="20"/>
  <c r="P89" i="20" s="1"/>
  <c r="Q40" i="20"/>
  <c r="Q89" i="20" s="1"/>
  <c r="R40" i="20"/>
  <c r="R89" i="20" s="1"/>
  <c r="S40" i="20"/>
  <c r="S89" i="20" s="1"/>
  <c r="T40" i="20"/>
  <c r="T89" i="20" s="1"/>
  <c r="U40" i="20"/>
  <c r="U89" i="20" s="1"/>
  <c r="V40" i="20"/>
  <c r="V89" i="20" s="1"/>
  <c r="W40" i="20"/>
  <c r="W89" i="20" s="1"/>
  <c r="X40" i="20"/>
  <c r="X89" i="20" s="1"/>
  <c r="Y40" i="20"/>
  <c r="Y89" i="20" s="1"/>
  <c r="Z40" i="20"/>
  <c r="Z89" i="20" s="1"/>
  <c r="AA40" i="20"/>
  <c r="AA89" i="20" s="1"/>
  <c r="AB40" i="20"/>
  <c r="AB89" i="20" s="1"/>
  <c r="AC40" i="20"/>
  <c r="AC89" i="20" s="1"/>
  <c r="AD40" i="20"/>
  <c r="AE40" i="20"/>
  <c r="AF40" i="20"/>
  <c r="AG40" i="20"/>
  <c r="AH40" i="20"/>
  <c r="AI40" i="20"/>
  <c r="AJ40" i="20"/>
  <c r="AK40" i="20"/>
  <c r="AL40" i="20"/>
  <c r="AO3" i="20"/>
  <c r="AN52" i="20"/>
  <c r="AN40" i="20"/>
  <c r="AN89" i="20" s="1"/>
  <c r="AN38" i="20"/>
  <c r="AN87" i="20" s="1"/>
  <c r="AN36" i="20"/>
  <c r="AN85" i="20" s="1"/>
  <c r="AN32" i="20"/>
  <c r="AN81" i="20" s="1"/>
  <c r="AN28" i="20"/>
  <c r="AN77" i="20" s="1"/>
  <c r="AN24" i="20"/>
  <c r="AN73" i="20" s="1"/>
  <c r="AN39" i="20"/>
  <c r="AN88" i="20" s="1"/>
  <c r="AN33" i="20"/>
  <c r="AN82" i="20" s="1"/>
  <c r="AN29" i="20"/>
  <c r="AN78" i="20" s="1"/>
  <c r="AN37" i="20"/>
  <c r="AN86" i="20" s="1"/>
  <c r="AN35" i="20"/>
  <c r="AN84" i="20" s="1"/>
  <c r="AN31" i="20"/>
  <c r="AN80" i="20" s="1"/>
  <c r="AN34" i="20"/>
  <c r="AN83" i="20" s="1"/>
  <c r="AN27" i="20"/>
  <c r="AN76" i="20" s="1"/>
  <c r="AN22" i="20"/>
  <c r="AN71" i="20" s="1"/>
  <c r="AN18" i="20"/>
  <c r="AN67" i="20" s="1"/>
  <c r="AN15" i="20"/>
  <c r="AN64" i="20" s="1"/>
  <c r="AN10" i="20"/>
  <c r="AN59" i="20" s="1"/>
  <c r="AN7" i="20"/>
  <c r="AN56" i="20" s="1"/>
  <c r="AN12" i="20"/>
  <c r="AN61" i="20" s="1"/>
  <c r="AN5" i="20"/>
  <c r="AN54" i="20" s="1"/>
  <c r="AN30" i="20"/>
  <c r="AN79" i="20" s="1"/>
  <c r="AN26" i="20"/>
  <c r="AN75" i="20" s="1"/>
  <c r="AN19" i="20"/>
  <c r="AN68" i="20" s="1"/>
  <c r="AN13" i="20"/>
  <c r="AN62" i="20" s="1"/>
  <c r="AN4" i="20"/>
  <c r="AN53" i="20" s="1"/>
  <c r="AN23" i="20"/>
  <c r="AN72" i="20" s="1"/>
  <c r="AN21" i="20"/>
  <c r="AN70" i="20" s="1"/>
  <c r="AN17" i="20"/>
  <c r="AN66" i="20" s="1"/>
  <c r="AN16" i="20"/>
  <c r="AN65" i="20" s="1"/>
  <c r="AN9" i="20"/>
  <c r="AN58" i="20" s="1"/>
  <c r="AN8" i="20"/>
  <c r="AN57" i="20" s="1"/>
  <c r="AN14" i="20"/>
  <c r="AN63" i="20" s="1"/>
  <c r="AN25" i="20"/>
  <c r="AN74" i="20" s="1"/>
  <c r="AN20" i="20"/>
  <c r="AN69" i="20" s="1"/>
  <c r="AN11" i="20"/>
  <c r="AN60" i="20" s="1"/>
  <c r="AN6" i="20"/>
  <c r="AN55" i="20" s="1"/>
  <c r="AN41" i="20"/>
  <c r="B42" i="20" l="1"/>
  <c r="B90" i="20"/>
  <c r="B139" i="20" s="1"/>
  <c r="D41" i="20"/>
  <c r="D90" i="20" s="1"/>
  <c r="C41" i="20"/>
  <c r="C90" i="20" s="1"/>
  <c r="E41" i="20"/>
  <c r="E90" i="20" s="1"/>
  <c r="F41" i="20"/>
  <c r="F90" i="20" s="1"/>
  <c r="G41" i="20"/>
  <c r="G90" i="20" s="1"/>
  <c r="H41" i="20"/>
  <c r="H90" i="20" s="1"/>
  <c r="I41" i="20"/>
  <c r="I90" i="20" s="1"/>
  <c r="J41" i="20"/>
  <c r="J90" i="20" s="1"/>
  <c r="K41" i="20"/>
  <c r="K90" i="20" s="1"/>
  <c r="L41" i="20"/>
  <c r="L90" i="20" s="1"/>
  <c r="M41" i="20"/>
  <c r="M90" i="20" s="1"/>
  <c r="N41" i="20"/>
  <c r="N90" i="20" s="1"/>
  <c r="O41" i="20"/>
  <c r="O90" i="20" s="1"/>
  <c r="P41" i="20"/>
  <c r="P90" i="20" s="1"/>
  <c r="Q41" i="20"/>
  <c r="Q90" i="20" s="1"/>
  <c r="R41" i="20"/>
  <c r="R90" i="20" s="1"/>
  <c r="S41" i="20"/>
  <c r="S90" i="20" s="1"/>
  <c r="T41" i="20"/>
  <c r="T90" i="20" s="1"/>
  <c r="U41" i="20"/>
  <c r="U90" i="20" s="1"/>
  <c r="V41" i="20"/>
  <c r="V90" i="20" s="1"/>
  <c r="W41" i="20"/>
  <c r="W90" i="20" s="1"/>
  <c r="X41" i="20"/>
  <c r="X90" i="20" s="1"/>
  <c r="Y41" i="20"/>
  <c r="Y90" i="20" s="1"/>
  <c r="Z41" i="20"/>
  <c r="Z90" i="20" s="1"/>
  <c r="AA41" i="20"/>
  <c r="AA90" i="20" s="1"/>
  <c r="AB41" i="20"/>
  <c r="AB90" i="20" s="1"/>
  <c r="AC41" i="20"/>
  <c r="AC90" i="20" s="1"/>
  <c r="AD41" i="20"/>
  <c r="AD90" i="20" s="1"/>
  <c r="AE41" i="20"/>
  <c r="AF41" i="20"/>
  <c r="AG41" i="20"/>
  <c r="AH41" i="20"/>
  <c r="AI41" i="20"/>
  <c r="AJ41" i="20"/>
  <c r="AK41" i="20"/>
  <c r="AL41" i="20"/>
  <c r="AM41" i="20"/>
  <c r="AP3" i="20"/>
  <c r="AO40" i="20"/>
  <c r="AO89" i="20" s="1"/>
  <c r="AO38" i="20"/>
  <c r="AO87" i="20" s="1"/>
  <c r="AO36" i="20"/>
  <c r="AO85" i="20" s="1"/>
  <c r="AO52" i="20"/>
  <c r="AO41" i="20"/>
  <c r="AO90" i="20" s="1"/>
  <c r="AO39" i="20"/>
  <c r="AO88" i="20" s="1"/>
  <c r="AO37" i="20"/>
  <c r="AO86" i="20" s="1"/>
  <c r="AO35" i="20"/>
  <c r="AO84" i="20" s="1"/>
  <c r="AO33" i="20"/>
  <c r="AO82" i="20" s="1"/>
  <c r="AO31" i="20"/>
  <c r="AO80" i="20" s="1"/>
  <c r="AO29" i="20"/>
  <c r="AO78" i="20" s="1"/>
  <c r="AO27" i="20"/>
  <c r="AO76" i="20" s="1"/>
  <c r="AO25" i="20"/>
  <c r="AO74" i="20" s="1"/>
  <c r="AO23" i="20"/>
  <c r="AO72" i="20" s="1"/>
  <c r="AO21" i="20"/>
  <c r="AO70" i="20" s="1"/>
  <c r="AO19" i="20"/>
  <c r="AO68" i="20" s="1"/>
  <c r="AO34" i="20"/>
  <c r="AO83" i="20" s="1"/>
  <c r="AO30" i="20"/>
  <c r="AO79" i="20" s="1"/>
  <c r="AO32" i="20"/>
  <c r="AO81" i="20" s="1"/>
  <c r="AO28" i="20"/>
  <c r="AO77" i="20" s="1"/>
  <c r="AO26" i="20"/>
  <c r="AO75" i="20" s="1"/>
  <c r="AO24" i="20"/>
  <c r="AO73" i="20" s="1"/>
  <c r="AO13" i="20"/>
  <c r="AO62" i="20" s="1"/>
  <c r="AO12" i="20"/>
  <c r="AO61" i="20" s="1"/>
  <c r="AO5" i="20"/>
  <c r="AO54" i="20" s="1"/>
  <c r="AO6" i="20"/>
  <c r="AO55" i="20" s="1"/>
  <c r="AO20" i="20"/>
  <c r="AO69" i="20" s="1"/>
  <c r="AO14" i="20"/>
  <c r="AO63" i="20" s="1"/>
  <c r="AO11" i="20"/>
  <c r="AO60" i="20" s="1"/>
  <c r="AO22" i="20"/>
  <c r="AO71" i="20" s="1"/>
  <c r="AO18" i="20"/>
  <c r="AO67" i="20" s="1"/>
  <c r="AO15" i="20"/>
  <c r="AO64" i="20" s="1"/>
  <c r="AO10" i="20"/>
  <c r="AO59" i="20" s="1"/>
  <c r="AO7" i="20"/>
  <c r="AO56" i="20" s="1"/>
  <c r="AO8" i="20"/>
  <c r="AO57" i="20" s="1"/>
  <c r="AO4" i="20"/>
  <c r="AO53" i="20" s="1"/>
  <c r="AO9" i="20"/>
  <c r="AO58" i="20" s="1"/>
  <c r="AO17" i="20"/>
  <c r="AO66" i="20" s="1"/>
  <c r="AO16" i="20"/>
  <c r="AO65" i="20" s="1"/>
  <c r="AO42" i="20"/>
  <c r="B43" i="20" l="1"/>
  <c r="D42" i="20"/>
  <c r="D91" i="20" s="1"/>
  <c r="B91" i="20"/>
  <c r="B140" i="20" s="1"/>
  <c r="C42" i="20"/>
  <c r="C91" i="20" s="1"/>
  <c r="E42" i="20"/>
  <c r="E91" i="20" s="1"/>
  <c r="F42" i="20"/>
  <c r="F91" i="20" s="1"/>
  <c r="G42" i="20"/>
  <c r="G91" i="20" s="1"/>
  <c r="H42" i="20"/>
  <c r="H91" i="20" s="1"/>
  <c r="I42" i="20"/>
  <c r="I91" i="20" s="1"/>
  <c r="J42" i="20"/>
  <c r="J91" i="20" s="1"/>
  <c r="K42" i="20"/>
  <c r="K91" i="20" s="1"/>
  <c r="L42" i="20"/>
  <c r="L91" i="20" s="1"/>
  <c r="M42" i="20"/>
  <c r="M91" i="20" s="1"/>
  <c r="N42" i="20"/>
  <c r="N91" i="20" s="1"/>
  <c r="O42" i="20"/>
  <c r="O91" i="20" s="1"/>
  <c r="P42" i="20"/>
  <c r="P91" i="20" s="1"/>
  <c r="Q42" i="20"/>
  <c r="Q91" i="20" s="1"/>
  <c r="R42" i="20"/>
  <c r="R91" i="20" s="1"/>
  <c r="S42" i="20"/>
  <c r="S91" i="20" s="1"/>
  <c r="T42" i="20"/>
  <c r="T91" i="20" s="1"/>
  <c r="U42" i="20"/>
  <c r="U91" i="20" s="1"/>
  <c r="V42" i="20"/>
  <c r="V91" i="20" s="1"/>
  <c r="W42" i="20"/>
  <c r="W91" i="20" s="1"/>
  <c r="X42" i="20"/>
  <c r="X91" i="20" s="1"/>
  <c r="Y42" i="20"/>
  <c r="Y91" i="20" s="1"/>
  <c r="Z42" i="20"/>
  <c r="Z91" i="20" s="1"/>
  <c r="AA42" i="20"/>
  <c r="AA91" i="20" s="1"/>
  <c r="AB42" i="20"/>
  <c r="AB91" i="20" s="1"/>
  <c r="AC42" i="20"/>
  <c r="AC91" i="20" s="1"/>
  <c r="AD42" i="20"/>
  <c r="AD91" i="20" s="1"/>
  <c r="AE42" i="20"/>
  <c r="AE91" i="20" s="1"/>
  <c r="AF42" i="20"/>
  <c r="AG42" i="20"/>
  <c r="AH42" i="20"/>
  <c r="AI42" i="20"/>
  <c r="AJ42" i="20"/>
  <c r="AK42" i="20"/>
  <c r="AL42" i="20"/>
  <c r="AM42" i="20"/>
  <c r="AN42" i="20"/>
  <c r="AQ3" i="20"/>
  <c r="AP41" i="20"/>
  <c r="AP90" i="20" s="1"/>
  <c r="AP39" i="20"/>
  <c r="AP88" i="20" s="1"/>
  <c r="AP37" i="20"/>
  <c r="AP86" i="20" s="1"/>
  <c r="AP34" i="20"/>
  <c r="AP83" i="20" s="1"/>
  <c r="AP33" i="20"/>
  <c r="AP82" i="20" s="1"/>
  <c r="AP30" i="20"/>
  <c r="AP79" i="20" s="1"/>
  <c r="AP29" i="20"/>
  <c r="AP78" i="20" s="1"/>
  <c r="AP26" i="20"/>
  <c r="AP75" i="20" s="1"/>
  <c r="AP25" i="20"/>
  <c r="AP74" i="20" s="1"/>
  <c r="AP42" i="20"/>
  <c r="AP91" i="20" s="1"/>
  <c r="AP38" i="20"/>
  <c r="AP87" i="20" s="1"/>
  <c r="AP40" i="20"/>
  <c r="AP89" i="20" s="1"/>
  <c r="AP36" i="20"/>
  <c r="AP85" i="20" s="1"/>
  <c r="AP20" i="20"/>
  <c r="AP69" i="20" s="1"/>
  <c r="AP19" i="20"/>
  <c r="AP68" i="20" s="1"/>
  <c r="AP14" i="20"/>
  <c r="AP63" i="20" s="1"/>
  <c r="AP11" i="20"/>
  <c r="AP60" i="20" s="1"/>
  <c r="AP6" i="20"/>
  <c r="AP55" i="20" s="1"/>
  <c r="AP9" i="20"/>
  <c r="AP58" i="20" s="1"/>
  <c r="AP8" i="20"/>
  <c r="AP57" i="20" s="1"/>
  <c r="AP35" i="20"/>
  <c r="AP84" i="20" s="1"/>
  <c r="AP17" i="20"/>
  <c r="AP66" i="20" s="1"/>
  <c r="AP16" i="20"/>
  <c r="AP65" i="20" s="1"/>
  <c r="AP52" i="20"/>
  <c r="AP32" i="20"/>
  <c r="AP81" i="20" s="1"/>
  <c r="AP31" i="20"/>
  <c r="AP80" i="20" s="1"/>
  <c r="AP28" i="20"/>
  <c r="AP77" i="20" s="1"/>
  <c r="AP27" i="20"/>
  <c r="AP76" i="20" s="1"/>
  <c r="AP24" i="20"/>
  <c r="AP73" i="20" s="1"/>
  <c r="AP13" i="20"/>
  <c r="AP62" i="20" s="1"/>
  <c r="AP12" i="20"/>
  <c r="AP61" i="20" s="1"/>
  <c r="AP22" i="20"/>
  <c r="AP71" i="20" s="1"/>
  <c r="AP21" i="20"/>
  <c r="AP70" i="20" s="1"/>
  <c r="AP10" i="20"/>
  <c r="AP59" i="20" s="1"/>
  <c r="AP23" i="20"/>
  <c r="AP72" i="20" s="1"/>
  <c r="AP7" i="20"/>
  <c r="AP56" i="20" s="1"/>
  <c r="AP18" i="20"/>
  <c r="AP67" i="20" s="1"/>
  <c r="AP15" i="20"/>
  <c r="AP64" i="20" s="1"/>
  <c r="AP5" i="20"/>
  <c r="AP54" i="20" s="1"/>
  <c r="AP4" i="20"/>
  <c r="AP53" i="20" s="1"/>
  <c r="AP43" i="20"/>
  <c r="B44" i="20" l="1"/>
  <c r="B92" i="20"/>
  <c r="B141" i="20" s="1"/>
  <c r="D43" i="20"/>
  <c r="D92" i="20" s="1"/>
  <c r="C43" i="20"/>
  <c r="C92" i="20" s="1"/>
  <c r="E43" i="20"/>
  <c r="E92" i="20" s="1"/>
  <c r="F43" i="20"/>
  <c r="F92" i="20" s="1"/>
  <c r="G43" i="20"/>
  <c r="G92" i="20" s="1"/>
  <c r="H43" i="20"/>
  <c r="H92" i="20" s="1"/>
  <c r="I43" i="20"/>
  <c r="I92" i="20" s="1"/>
  <c r="J43" i="20"/>
  <c r="J92" i="20" s="1"/>
  <c r="K43" i="20"/>
  <c r="K92" i="20" s="1"/>
  <c r="L43" i="20"/>
  <c r="L92" i="20" s="1"/>
  <c r="M43" i="20"/>
  <c r="M92" i="20" s="1"/>
  <c r="N43" i="20"/>
  <c r="N92" i="20" s="1"/>
  <c r="O43" i="20"/>
  <c r="O92" i="20" s="1"/>
  <c r="P43" i="20"/>
  <c r="P92" i="20" s="1"/>
  <c r="Q43" i="20"/>
  <c r="Q92" i="20" s="1"/>
  <c r="R43" i="20"/>
  <c r="R92" i="20" s="1"/>
  <c r="S43" i="20"/>
  <c r="S92" i="20" s="1"/>
  <c r="T43" i="20"/>
  <c r="T92" i="20" s="1"/>
  <c r="U43" i="20"/>
  <c r="U92" i="20" s="1"/>
  <c r="V43" i="20"/>
  <c r="V92" i="20" s="1"/>
  <c r="W43" i="20"/>
  <c r="W92" i="20" s="1"/>
  <c r="X43" i="20"/>
  <c r="X92" i="20" s="1"/>
  <c r="Y43" i="20"/>
  <c r="Y92" i="20" s="1"/>
  <c r="Z43" i="20"/>
  <c r="Z92" i="20" s="1"/>
  <c r="AA43" i="20"/>
  <c r="AA92" i="20" s="1"/>
  <c r="AB43" i="20"/>
  <c r="AB92" i="20" s="1"/>
  <c r="AC43" i="20"/>
  <c r="AC92" i="20" s="1"/>
  <c r="AD43" i="20"/>
  <c r="AD92" i="20" s="1"/>
  <c r="AE43" i="20"/>
  <c r="AE92" i="20" s="1"/>
  <c r="AF43" i="20"/>
  <c r="AF92" i="20" s="1"/>
  <c r="AG43" i="20"/>
  <c r="AH43" i="20"/>
  <c r="AI43" i="20"/>
  <c r="AJ43" i="20"/>
  <c r="AK43" i="20"/>
  <c r="AL43" i="20"/>
  <c r="AM43" i="20"/>
  <c r="AN43" i="20"/>
  <c r="AO43" i="20"/>
  <c r="AR3" i="20"/>
  <c r="AQ52" i="20"/>
  <c r="AQ43" i="20"/>
  <c r="AQ92" i="20" s="1"/>
  <c r="AQ41" i="20"/>
  <c r="AQ90" i="20" s="1"/>
  <c r="AQ39" i="20"/>
  <c r="AQ88" i="20" s="1"/>
  <c r="AQ37" i="20"/>
  <c r="AQ86" i="20" s="1"/>
  <c r="AQ35" i="20"/>
  <c r="AQ84" i="20" s="1"/>
  <c r="AQ42" i="20"/>
  <c r="AQ91" i="20" s="1"/>
  <c r="AQ40" i="20"/>
  <c r="AQ89" i="20" s="1"/>
  <c r="AQ38" i="20"/>
  <c r="AQ87" i="20" s="1"/>
  <c r="AQ36" i="20"/>
  <c r="AQ85" i="20" s="1"/>
  <c r="AQ34" i="20"/>
  <c r="AQ83" i="20" s="1"/>
  <c r="AQ32" i="20"/>
  <c r="AQ81" i="20" s="1"/>
  <c r="AQ30" i="20"/>
  <c r="AQ79" i="20" s="1"/>
  <c r="AQ28" i="20"/>
  <c r="AQ77" i="20" s="1"/>
  <c r="AQ26" i="20"/>
  <c r="AQ75" i="20" s="1"/>
  <c r="AQ24" i="20"/>
  <c r="AQ73" i="20" s="1"/>
  <c r="AQ22" i="20"/>
  <c r="AQ71" i="20" s="1"/>
  <c r="AQ20" i="20"/>
  <c r="AQ69" i="20" s="1"/>
  <c r="AQ31" i="20"/>
  <c r="AQ80" i="20" s="1"/>
  <c r="AQ33" i="20"/>
  <c r="AQ82" i="20" s="1"/>
  <c r="AQ29" i="20"/>
  <c r="AQ78" i="20" s="1"/>
  <c r="AQ17" i="20"/>
  <c r="AQ66" i="20" s="1"/>
  <c r="AQ16" i="20"/>
  <c r="AQ65" i="20" s="1"/>
  <c r="AQ9" i="20"/>
  <c r="AQ58" i="20" s="1"/>
  <c r="AQ8" i="20"/>
  <c r="AQ57" i="20" s="1"/>
  <c r="AQ4" i="20"/>
  <c r="AQ53" i="20" s="1"/>
  <c r="AQ7" i="20"/>
  <c r="AQ56" i="20" s="1"/>
  <c r="AQ25" i="20"/>
  <c r="AQ74" i="20" s="1"/>
  <c r="AQ23" i="20"/>
  <c r="AQ72" i="20" s="1"/>
  <c r="AQ21" i="20"/>
  <c r="AQ70" i="20" s="1"/>
  <c r="AQ18" i="20"/>
  <c r="AQ67" i="20" s="1"/>
  <c r="AQ15" i="20"/>
  <c r="AQ64" i="20" s="1"/>
  <c r="AQ10" i="20"/>
  <c r="AQ59" i="20" s="1"/>
  <c r="AQ19" i="20"/>
  <c r="AQ68" i="20" s="1"/>
  <c r="AQ14" i="20"/>
  <c r="AQ63" i="20" s="1"/>
  <c r="AQ11" i="20"/>
  <c r="AQ60" i="20" s="1"/>
  <c r="AQ27" i="20"/>
  <c r="AQ76" i="20" s="1"/>
  <c r="AQ13" i="20"/>
  <c r="AQ62" i="20" s="1"/>
  <c r="AQ5" i="20"/>
  <c r="AQ54" i="20" s="1"/>
  <c r="AQ12" i="20"/>
  <c r="AQ61" i="20" s="1"/>
  <c r="AQ6" i="20"/>
  <c r="AQ55" i="20" s="1"/>
  <c r="AQ44" i="20"/>
  <c r="B45" i="20" l="1"/>
  <c r="D44" i="20"/>
  <c r="D93" i="20" s="1"/>
  <c r="B93" i="20"/>
  <c r="B142" i="20" s="1"/>
  <c r="C44" i="20"/>
  <c r="C93" i="20" s="1"/>
  <c r="E44" i="20"/>
  <c r="E93" i="20" s="1"/>
  <c r="F44" i="20"/>
  <c r="F93" i="20" s="1"/>
  <c r="G44" i="20"/>
  <c r="G93" i="20" s="1"/>
  <c r="H44" i="20"/>
  <c r="H93" i="20" s="1"/>
  <c r="I44" i="20"/>
  <c r="I93" i="20" s="1"/>
  <c r="J44" i="20"/>
  <c r="J93" i="20" s="1"/>
  <c r="K44" i="20"/>
  <c r="K93" i="20" s="1"/>
  <c r="L44" i="20"/>
  <c r="L93" i="20" s="1"/>
  <c r="M44" i="20"/>
  <c r="M93" i="20" s="1"/>
  <c r="N44" i="20"/>
  <c r="N93" i="20" s="1"/>
  <c r="O44" i="20"/>
  <c r="O93" i="20" s="1"/>
  <c r="P44" i="20"/>
  <c r="P93" i="20" s="1"/>
  <c r="Q44" i="20"/>
  <c r="Q93" i="20" s="1"/>
  <c r="R44" i="20"/>
  <c r="R93" i="20" s="1"/>
  <c r="S44" i="20"/>
  <c r="S93" i="20" s="1"/>
  <c r="T44" i="20"/>
  <c r="T93" i="20" s="1"/>
  <c r="U44" i="20"/>
  <c r="U93" i="20" s="1"/>
  <c r="V44" i="20"/>
  <c r="V93" i="20" s="1"/>
  <c r="W44" i="20"/>
  <c r="W93" i="20" s="1"/>
  <c r="X44" i="20"/>
  <c r="X93" i="20" s="1"/>
  <c r="Y44" i="20"/>
  <c r="Y93" i="20" s="1"/>
  <c r="Z44" i="20"/>
  <c r="Z93" i="20" s="1"/>
  <c r="AA44" i="20"/>
  <c r="AA93" i="20" s="1"/>
  <c r="AB44" i="20"/>
  <c r="AB93" i="20" s="1"/>
  <c r="AC44" i="20"/>
  <c r="AC93" i="20" s="1"/>
  <c r="AD44" i="20"/>
  <c r="AD93" i="20" s="1"/>
  <c r="AE44" i="20"/>
  <c r="AE93" i="20" s="1"/>
  <c r="AF44" i="20"/>
  <c r="AF93" i="20" s="1"/>
  <c r="AG44" i="20"/>
  <c r="AG93" i="20" s="1"/>
  <c r="AH44" i="20"/>
  <c r="AI44" i="20"/>
  <c r="AJ44" i="20"/>
  <c r="AK44" i="20"/>
  <c r="AL44" i="20"/>
  <c r="AM44" i="20"/>
  <c r="AN44" i="20"/>
  <c r="AO44" i="20"/>
  <c r="AP44" i="20"/>
  <c r="AS3" i="20"/>
  <c r="AR52" i="20"/>
  <c r="AR44" i="20"/>
  <c r="AR93" i="20" s="1"/>
  <c r="AR42" i="20"/>
  <c r="AR91" i="20" s="1"/>
  <c r="AR40" i="20"/>
  <c r="AR89" i="20" s="1"/>
  <c r="AR38" i="20"/>
  <c r="AR87" i="20" s="1"/>
  <c r="AR36" i="20"/>
  <c r="AR85" i="20" s="1"/>
  <c r="AR43" i="20"/>
  <c r="AR92" i="20" s="1"/>
  <c r="AR39" i="20"/>
  <c r="AR88" i="20" s="1"/>
  <c r="AR31" i="20"/>
  <c r="AR80" i="20" s="1"/>
  <c r="AR27" i="20"/>
  <c r="AR76" i="20" s="1"/>
  <c r="AR23" i="20"/>
  <c r="AR72" i="20" s="1"/>
  <c r="AR35" i="20"/>
  <c r="AR84" i="20" s="1"/>
  <c r="AR32" i="20"/>
  <c r="AR81" i="20" s="1"/>
  <c r="AR28" i="20"/>
  <c r="AR77" i="20" s="1"/>
  <c r="AR34" i="20"/>
  <c r="AR83" i="20" s="1"/>
  <c r="AR30" i="20"/>
  <c r="AR79" i="20" s="1"/>
  <c r="AR25" i="20"/>
  <c r="AR74" i="20" s="1"/>
  <c r="AR21" i="20"/>
  <c r="AR70" i="20" s="1"/>
  <c r="AR18" i="20"/>
  <c r="AR67" i="20" s="1"/>
  <c r="AR15" i="20"/>
  <c r="AR64" i="20" s="1"/>
  <c r="AR10" i="20"/>
  <c r="AR59" i="20" s="1"/>
  <c r="AR7" i="20"/>
  <c r="AR56" i="20" s="1"/>
  <c r="AR5" i="20"/>
  <c r="AR54" i="20" s="1"/>
  <c r="AR4" i="20"/>
  <c r="AR53" i="20" s="1"/>
  <c r="AR41" i="20"/>
  <c r="AR90" i="20" s="1"/>
  <c r="AR37" i="20"/>
  <c r="AR86" i="20" s="1"/>
  <c r="AR22" i="20"/>
  <c r="AR71" i="20" s="1"/>
  <c r="AR13" i="20"/>
  <c r="AR62" i="20" s="1"/>
  <c r="AR12" i="20"/>
  <c r="AR61" i="20" s="1"/>
  <c r="AR33" i="20"/>
  <c r="AR82" i="20" s="1"/>
  <c r="AR29" i="20"/>
  <c r="AR78" i="20" s="1"/>
  <c r="AR26" i="20"/>
  <c r="AR75" i="20" s="1"/>
  <c r="AR20" i="20"/>
  <c r="AR69" i="20" s="1"/>
  <c r="AR17" i="20"/>
  <c r="AR66" i="20" s="1"/>
  <c r="AR16" i="20"/>
  <c r="AR65" i="20" s="1"/>
  <c r="AR9" i="20"/>
  <c r="AR58" i="20" s="1"/>
  <c r="AR8" i="20"/>
  <c r="AR57" i="20" s="1"/>
  <c r="AR19" i="20"/>
  <c r="AR68" i="20" s="1"/>
  <c r="AR6" i="20"/>
  <c r="AR55" i="20" s="1"/>
  <c r="AR24" i="20"/>
  <c r="AR73" i="20" s="1"/>
  <c r="AR14" i="20"/>
  <c r="AR63" i="20" s="1"/>
  <c r="AR11" i="20"/>
  <c r="AR60" i="20" s="1"/>
  <c r="AR45" i="20"/>
  <c r="B46" i="20" l="1"/>
  <c r="B94" i="20"/>
  <c r="B143" i="20" s="1"/>
  <c r="D45" i="20"/>
  <c r="D94" i="20" s="1"/>
  <c r="C45" i="20"/>
  <c r="C94" i="20" s="1"/>
  <c r="E45" i="20"/>
  <c r="E94" i="20" s="1"/>
  <c r="F45" i="20"/>
  <c r="F94" i="20" s="1"/>
  <c r="G45" i="20"/>
  <c r="G94" i="20" s="1"/>
  <c r="H45" i="20"/>
  <c r="H94" i="20" s="1"/>
  <c r="I45" i="20"/>
  <c r="I94" i="20" s="1"/>
  <c r="J45" i="20"/>
  <c r="J94" i="20" s="1"/>
  <c r="K45" i="20"/>
  <c r="K94" i="20" s="1"/>
  <c r="L45" i="20"/>
  <c r="L94" i="20" s="1"/>
  <c r="M45" i="20"/>
  <c r="M94" i="20" s="1"/>
  <c r="N45" i="20"/>
  <c r="N94" i="20" s="1"/>
  <c r="O45" i="20"/>
  <c r="O94" i="20" s="1"/>
  <c r="P45" i="20"/>
  <c r="P94" i="20" s="1"/>
  <c r="Q45" i="20"/>
  <c r="Q94" i="20" s="1"/>
  <c r="R45" i="20"/>
  <c r="R94" i="20" s="1"/>
  <c r="S45" i="20"/>
  <c r="S94" i="20" s="1"/>
  <c r="T45" i="20"/>
  <c r="T94" i="20" s="1"/>
  <c r="U45" i="20"/>
  <c r="U94" i="20" s="1"/>
  <c r="V45" i="20"/>
  <c r="V94" i="20" s="1"/>
  <c r="W45" i="20"/>
  <c r="W94" i="20" s="1"/>
  <c r="X45" i="20"/>
  <c r="X94" i="20" s="1"/>
  <c r="Y45" i="20"/>
  <c r="Y94" i="20" s="1"/>
  <c r="Z45" i="20"/>
  <c r="Z94" i="20" s="1"/>
  <c r="AA45" i="20"/>
  <c r="AA94" i="20" s="1"/>
  <c r="AB45" i="20"/>
  <c r="AB94" i="20" s="1"/>
  <c r="AC45" i="20"/>
  <c r="AC94" i="20" s="1"/>
  <c r="AD45" i="20"/>
  <c r="AD94" i="20" s="1"/>
  <c r="AE45" i="20"/>
  <c r="AE94" i="20" s="1"/>
  <c r="AF45" i="20"/>
  <c r="AF94" i="20" s="1"/>
  <c r="AG45" i="20"/>
  <c r="AG94" i="20" s="1"/>
  <c r="AH45" i="20"/>
  <c r="AH94" i="20" s="1"/>
  <c r="AI45" i="20"/>
  <c r="AJ45" i="20"/>
  <c r="AK45" i="20"/>
  <c r="AL45" i="20"/>
  <c r="AM45" i="20"/>
  <c r="AN45" i="20"/>
  <c r="AO45" i="20"/>
  <c r="AP45" i="20"/>
  <c r="AQ45" i="20"/>
  <c r="AT3" i="20"/>
  <c r="AS44" i="20"/>
  <c r="AS93" i="20" s="1"/>
  <c r="AS42" i="20"/>
  <c r="AS91" i="20" s="1"/>
  <c r="AS40" i="20"/>
  <c r="AS89" i="20" s="1"/>
  <c r="AS38" i="20"/>
  <c r="AS87" i="20" s="1"/>
  <c r="AS36" i="20"/>
  <c r="AS85" i="20" s="1"/>
  <c r="AS52" i="20"/>
  <c r="AS45" i="20"/>
  <c r="AS94" i="20" s="1"/>
  <c r="AS43" i="20"/>
  <c r="AS92" i="20" s="1"/>
  <c r="AS41" i="20"/>
  <c r="AS90" i="20" s="1"/>
  <c r="AS39" i="20"/>
  <c r="AS88" i="20" s="1"/>
  <c r="AS37" i="20"/>
  <c r="AS86" i="20" s="1"/>
  <c r="AS35" i="20"/>
  <c r="AS84" i="20" s="1"/>
  <c r="AS33" i="20"/>
  <c r="AS82" i="20" s="1"/>
  <c r="AS31" i="20"/>
  <c r="AS80" i="20" s="1"/>
  <c r="AS29" i="20"/>
  <c r="AS78" i="20" s="1"/>
  <c r="AS27" i="20"/>
  <c r="AS76" i="20" s="1"/>
  <c r="AS25" i="20"/>
  <c r="AS74" i="20" s="1"/>
  <c r="AS23" i="20"/>
  <c r="AS72" i="20" s="1"/>
  <c r="AS32" i="20"/>
  <c r="AS81" i="20" s="1"/>
  <c r="AS28" i="20"/>
  <c r="AS77" i="20" s="1"/>
  <c r="AS24" i="20"/>
  <c r="AS73" i="20" s="1"/>
  <c r="AS21" i="20"/>
  <c r="AS70" i="20" s="1"/>
  <c r="AS19" i="20"/>
  <c r="AS68" i="20" s="1"/>
  <c r="AS30" i="20"/>
  <c r="AS79" i="20" s="1"/>
  <c r="AS22" i="20"/>
  <c r="AS71" i="20" s="1"/>
  <c r="AS13" i="20"/>
  <c r="AS62" i="20" s="1"/>
  <c r="AS12" i="20"/>
  <c r="AS61" i="20" s="1"/>
  <c r="AS5" i="20"/>
  <c r="AS54" i="20" s="1"/>
  <c r="AS11" i="20"/>
  <c r="AS60" i="20" s="1"/>
  <c r="AS6" i="20"/>
  <c r="AS55" i="20" s="1"/>
  <c r="AS14" i="20"/>
  <c r="AS63" i="20" s="1"/>
  <c r="AS34" i="20"/>
  <c r="AS83" i="20" s="1"/>
  <c r="AS18" i="20"/>
  <c r="AS67" i="20" s="1"/>
  <c r="AS15" i="20"/>
  <c r="AS64" i="20" s="1"/>
  <c r="AS10" i="20"/>
  <c r="AS59" i="20" s="1"/>
  <c r="AS7" i="20"/>
  <c r="AS56" i="20" s="1"/>
  <c r="AS9" i="20"/>
  <c r="AS58" i="20" s="1"/>
  <c r="AS26" i="20"/>
  <c r="AS75" i="20" s="1"/>
  <c r="AS20" i="20"/>
  <c r="AS69" i="20" s="1"/>
  <c r="AS17" i="20"/>
  <c r="AS66" i="20" s="1"/>
  <c r="AS8" i="20"/>
  <c r="AS57" i="20" s="1"/>
  <c r="AS4" i="20"/>
  <c r="AS53" i="20" s="1"/>
  <c r="AS16" i="20"/>
  <c r="AS65" i="20" s="1"/>
  <c r="AS46" i="20"/>
  <c r="D46" i="20" l="1"/>
  <c r="D95" i="20" s="1"/>
  <c r="B95" i="20"/>
  <c r="B144" i="20" s="1"/>
  <c r="C46" i="20"/>
  <c r="C95" i="20" s="1"/>
  <c r="B47" i="20"/>
  <c r="E46" i="20"/>
  <c r="E95" i="20" s="1"/>
  <c r="F46" i="20"/>
  <c r="F95" i="20" s="1"/>
  <c r="G46" i="20"/>
  <c r="G95" i="20" s="1"/>
  <c r="H46" i="20"/>
  <c r="H95" i="20" s="1"/>
  <c r="I46" i="20"/>
  <c r="I95" i="20" s="1"/>
  <c r="J46" i="20"/>
  <c r="J95" i="20" s="1"/>
  <c r="K46" i="20"/>
  <c r="K95" i="20" s="1"/>
  <c r="L46" i="20"/>
  <c r="L95" i="20" s="1"/>
  <c r="M46" i="20"/>
  <c r="M95" i="20" s="1"/>
  <c r="N46" i="20"/>
  <c r="N95" i="20" s="1"/>
  <c r="O46" i="20"/>
  <c r="O95" i="20" s="1"/>
  <c r="P46" i="20"/>
  <c r="P95" i="20" s="1"/>
  <c r="Q46" i="20"/>
  <c r="Q95" i="20" s="1"/>
  <c r="R46" i="20"/>
  <c r="R95" i="20" s="1"/>
  <c r="S46" i="20"/>
  <c r="S95" i="20" s="1"/>
  <c r="T46" i="20"/>
  <c r="T95" i="20" s="1"/>
  <c r="U46" i="20"/>
  <c r="U95" i="20" s="1"/>
  <c r="V46" i="20"/>
  <c r="V95" i="20" s="1"/>
  <c r="W46" i="20"/>
  <c r="W95" i="20" s="1"/>
  <c r="X46" i="20"/>
  <c r="X95" i="20" s="1"/>
  <c r="Y46" i="20"/>
  <c r="Y95" i="20" s="1"/>
  <c r="Z46" i="20"/>
  <c r="Z95" i="20" s="1"/>
  <c r="AA46" i="20"/>
  <c r="AA95" i="20" s="1"/>
  <c r="AB46" i="20"/>
  <c r="AB95" i="20" s="1"/>
  <c r="AC46" i="20"/>
  <c r="AC95" i="20" s="1"/>
  <c r="AD46" i="20"/>
  <c r="AD95" i="20" s="1"/>
  <c r="AE46" i="20"/>
  <c r="AE95" i="20" s="1"/>
  <c r="AF46" i="20"/>
  <c r="AF95" i="20" s="1"/>
  <c r="AG46" i="20"/>
  <c r="AG95" i="20" s="1"/>
  <c r="AH46" i="20"/>
  <c r="AH95" i="20" s="1"/>
  <c r="AI46" i="20"/>
  <c r="AI95" i="20" s="1"/>
  <c r="AJ46" i="20"/>
  <c r="AK46" i="20"/>
  <c r="AL46" i="20"/>
  <c r="AM46" i="20"/>
  <c r="AN46" i="20"/>
  <c r="AO46" i="20"/>
  <c r="AP46" i="20"/>
  <c r="AQ46" i="20"/>
  <c r="AR46" i="20"/>
  <c r="AU3" i="20"/>
  <c r="AT45" i="20"/>
  <c r="AT94" i="20" s="1"/>
  <c r="AT43" i="20"/>
  <c r="AT92" i="20" s="1"/>
  <c r="AT41" i="20"/>
  <c r="AT90" i="20" s="1"/>
  <c r="AT39" i="20"/>
  <c r="AT88" i="20" s="1"/>
  <c r="AT37" i="20"/>
  <c r="AT86" i="20" s="1"/>
  <c r="AT46" i="20"/>
  <c r="AT95" i="20" s="1"/>
  <c r="AT42" i="20"/>
  <c r="AT91" i="20" s="1"/>
  <c r="AT38" i="20"/>
  <c r="AT87" i="20" s="1"/>
  <c r="AT35" i="20"/>
  <c r="AT84" i="20" s="1"/>
  <c r="AT34" i="20"/>
  <c r="AT83" i="20" s="1"/>
  <c r="AT33" i="20"/>
  <c r="AT82" i="20" s="1"/>
  <c r="AT30" i="20"/>
  <c r="AT79" i="20" s="1"/>
  <c r="AT29" i="20"/>
  <c r="AT78" i="20" s="1"/>
  <c r="AT52" i="20"/>
  <c r="AT32" i="20"/>
  <c r="AT81" i="20" s="1"/>
  <c r="AT31" i="20"/>
  <c r="AT80" i="20" s="1"/>
  <c r="AT28" i="20"/>
  <c r="AT77" i="20" s="1"/>
  <c r="AT27" i="20"/>
  <c r="AT76" i="20" s="1"/>
  <c r="AT23" i="20"/>
  <c r="AT72" i="20" s="1"/>
  <c r="AT14" i="20"/>
  <c r="AT63" i="20" s="1"/>
  <c r="AT11" i="20"/>
  <c r="AT60" i="20" s="1"/>
  <c r="AT6" i="20"/>
  <c r="AT55" i="20" s="1"/>
  <c r="AT9" i="20"/>
  <c r="AT58" i="20" s="1"/>
  <c r="AT36" i="20"/>
  <c r="AT85" i="20" s="1"/>
  <c r="AT26" i="20"/>
  <c r="AT75" i="20" s="1"/>
  <c r="AT24" i="20"/>
  <c r="AT73" i="20" s="1"/>
  <c r="AT20" i="20"/>
  <c r="AT69" i="20" s="1"/>
  <c r="AT19" i="20"/>
  <c r="AT68" i="20" s="1"/>
  <c r="AT17" i="20"/>
  <c r="AT66" i="20" s="1"/>
  <c r="AT16" i="20"/>
  <c r="AT65" i="20" s="1"/>
  <c r="AT8" i="20"/>
  <c r="AT57" i="20" s="1"/>
  <c r="AT40" i="20"/>
  <c r="AT89" i="20" s="1"/>
  <c r="AT44" i="20"/>
  <c r="AT93" i="20" s="1"/>
  <c r="AT25" i="20"/>
  <c r="AT74" i="20" s="1"/>
  <c r="AT22" i="20"/>
  <c r="AT71" i="20" s="1"/>
  <c r="AT21" i="20"/>
  <c r="AT70" i="20" s="1"/>
  <c r="AT13" i="20"/>
  <c r="AT62" i="20" s="1"/>
  <c r="AT12" i="20"/>
  <c r="AT61" i="20" s="1"/>
  <c r="AT4" i="20"/>
  <c r="AT53" i="20" s="1"/>
  <c r="AT7" i="20"/>
  <c r="AT56" i="20" s="1"/>
  <c r="AT5" i="20"/>
  <c r="AT54" i="20" s="1"/>
  <c r="AT18" i="20"/>
  <c r="AT67" i="20" s="1"/>
  <c r="AT15" i="20"/>
  <c r="AT64" i="20" s="1"/>
  <c r="AT10" i="20"/>
  <c r="AT59" i="20" s="1"/>
  <c r="AT47" i="20"/>
  <c r="B48" i="20" l="1"/>
  <c r="D47" i="20"/>
  <c r="D96" i="20" s="1"/>
  <c r="B96" i="20"/>
  <c r="B145" i="20" s="1"/>
  <c r="C47" i="20"/>
  <c r="C96" i="20" s="1"/>
  <c r="E47" i="20"/>
  <c r="E96" i="20" s="1"/>
  <c r="F47" i="20"/>
  <c r="F96" i="20" s="1"/>
  <c r="G47" i="20"/>
  <c r="G96" i="20" s="1"/>
  <c r="H47" i="20"/>
  <c r="H96" i="20" s="1"/>
  <c r="I47" i="20"/>
  <c r="I96" i="20" s="1"/>
  <c r="J47" i="20"/>
  <c r="J96" i="20" s="1"/>
  <c r="K47" i="20"/>
  <c r="K96" i="20" s="1"/>
  <c r="L47" i="20"/>
  <c r="L96" i="20" s="1"/>
  <c r="M47" i="20"/>
  <c r="M96" i="20" s="1"/>
  <c r="N47" i="20"/>
  <c r="N96" i="20" s="1"/>
  <c r="O47" i="20"/>
  <c r="O96" i="20" s="1"/>
  <c r="P47" i="20"/>
  <c r="P96" i="20" s="1"/>
  <c r="Q47" i="20"/>
  <c r="Q96" i="20" s="1"/>
  <c r="R47" i="20"/>
  <c r="R96" i="20" s="1"/>
  <c r="S47" i="20"/>
  <c r="S96" i="20" s="1"/>
  <c r="T47" i="20"/>
  <c r="T96" i="20" s="1"/>
  <c r="U47" i="20"/>
  <c r="U96" i="20" s="1"/>
  <c r="V47" i="20"/>
  <c r="V96" i="20" s="1"/>
  <c r="W47" i="20"/>
  <c r="W96" i="20" s="1"/>
  <c r="X47" i="20"/>
  <c r="X96" i="20" s="1"/>
  <c r="Y47" i="20"/>
  <c r="Y96" i="20" s="1"/>
  <c r="Z47" i="20"/>
  <c r="Z96" i="20" s="1"/>
  <c r="AA47" i="20"/>
  <c r="AA96" i="20" s="1"/>
  <c r="AB47" i="20"/>
  <c r="AB96" i="20" s="1"/>
  <c r="AC47" i="20"/>
  <c r="AC96" i="20" s="1"/>
  <c r="AD47" i="20"/>
  <c r="AD96" i="20" s="1"/>
  <c r="AE47" i="20"/>
  <c r="AE96" i="20" s="1"/>
  <c r="AF47" i="20"/>
  <c r="AF96" i="20" s="1"/>
  <c r="AG47" i="20"/>
  <c r="AG96" i="20" s="1"/>
  <c r="AH47" i="20"/>
  <c r="AH96" i="20" s="1"/>
  <c r="AI47" i="20"/>
  <c r="AI96" i="20" s="1"/>
  <c r="AJ47" i="20"/>
  <c r="AJ96" i="20" s="1"/>
  <c r="AK47" i="20"/>
  <c r="AL47" i="20"/>
  <c r="AM47" i="20"/>
  <c r="AN47" i="20"/>
  <c r="AO47" i="20"/>
  <c r="AP47" i="20"/>
  <c r="AQ47" i="20"/>
  <c r="AR47" i="20"/>
  <c r="AS47" i="20"/>
  <c r="AV3" i="20"/>
  <c r="AU52" i="20"/>
  <c r="AU47" i="20"/>
  <c r="AU96" i="20" s="1"/>
  <c r="AU45" i="20"/>
  <c r="AU94" i="20" s="1"/>
  <c r="AU43" i="20"/>
  <c r="AU92" i="20" s="1"/>
  <c r="AU41" i="20"/>
  <c r="AU90" i="20" s="1"/>
  <c r="AU39" i="20"/>
  <c r="AU88" i="20" s="1"/>
  <c r="AU37" i="20"/>
  <c r="AU86" i="20" s="1"/>
  <c r="AU35" i="20"/>
  <c r="AU84" i="20" s="1"/>
  <c r="AU46" i="20"/>
  <c r="AU95" i="20" s="1"/>
  <c r="AU44" i="20"/>
  <c r="AU93" i="20" s="1"/>
  <c r="AU42" i="20"/>
  <c r="AU91" i="20" s="1"/>
  <c r="AU40" i="20"/>
  <c r="AU89" i="20" s="1"/>
  <c r="AU38" i="20"/>
  <c r="AU87" i="20" s="1"/>
  <c r="AU36" i="20"/>
  <c r="AU85" i="20" s="1"/>
  <c r="AU34" i="20"/>
  <c r="AU83" i="20" s="1"/>
  <c r="AU32" i="20"/>
  <c r="AU81" i="20" s="1"/>
  <c r="AU30" i="20"/>
  <c r="AU79" i="20" s="1"/>
  <c r="AU28" i="20"/>
  <c r="AU77" i="20" s="1"/>
  <c r="AU26" i="20"/>
  <c r="AU75" i="20" s="1"/>
  <c r="AU24" i="20"/>
  <c r="AU73" i="20" s="1"/>
  <c r="AU33" i="20"/>
  <c r="AU82" i="20" s="1"/>
  <c r="AU29" i="20"/>
  <c r="AU78" i="20" s="1"/>
  <c r="AU25" i="20"/>
  <c r="AU74" i="20" s="1"/>
  <c r="AU22" i="20"/>
  <c r="AU71" i="20" s="1"/>
  <c r="AU20" i="20"/>
  <c r="AU69" i="20" s="1"/>
  <c r="AU19" i="20"/>
  <c r="AU68" i="20" s="1"/>
  <c r="AU17" i="20"/>
  <c r="AU66" i="20" s="1"/>
  <c r="AU16" i="20"/>
  <c r="AU65" i="20" s="1"/>
  <c r="AU9" i="20"/>
  <c r="AU58" i="20" s="1"/>
  <c r="AU8" i="20"/>
  <c r="AU57" i="20" s="1"/>
  <c r="AU4" i="20"/>
  <c r="AU53" i="20" s="1"/>
  <c r="AU10" i="20"/>
  <c r="AU59" i="20" s="1"/>
  <c r="AU7" i="20"/>
  <c r="AU56" i="20" s="1"/>
  <c r="AU31" i="20"/>
  <c r="AU80" i="20" s="1"/>
  <c r="AU27" i="20"/>
  <c r="AU76" i="20" s="1"/>
  <c r="AU18" i="20"/>
  <c r="AU67" i="20" s="1"/>
  <c r="AU15" i="20"/>
  <c r="AU64" i="20" s="1"/>
  <c r="AU23" i="20"/>
  <c r="AU72" i="20" s="1"/>
  <c r="AU14" i="20"/>
  <c r="AU63" i="20" s="1"/>
  <c r="AU11" i="20"/>
  <c r="AU60" i="20" s="1"/>
  <c r="AU12" i="20"/>
  <c r="AU61" i="20" s="1"/>
  <c r="AU5" i="20"/>
  <c r="AU54" i="20" s="1"/>
  <c r="AU21" i="20"/>
  <c r="AU70" i="20" s="1"/>
  <c r="AU13" i="20"/>
  <c r="AU62" i="20" s="1"/>
  <c r="AU6" i="20"/>
  <c r="AU55" i="20" s="1"/>
  <c r="AU48" i="20"/>
  <c r="B49" i="20" l="1"/>
  <c r="B97" i="20"/>
  <c r="B146" i="20" s="1"/>
  <c r="D48" i="20"/>
  <c r="D97" i="20" s="1"/>
  <c r="C48" i="20"/>
  <c r="C97" i="20" s="1"/>
  <c r="E48" i="20"/>
  <c r="E97" i="20" s="1"/>
  <c r="F48" i="20"/>
  <c r="F97" i="20" s="1"/>
  <c r="G48" i="20"/>
  <c r="G97" i="20" s="1"/>
  <c r="H48" i="20"/>
  <c r="H97" i="20" s="1"/>
  <c r="I48" i="20"/>
  <c r="I97" i="20" s="1"/>
  <c r="J48" i="20"/>
  <c r="J97" i="20" s="1"/>
  <c r="K48" i="20"/>
  <c r="K97" i="20" s="1"/>
  <c r="L48" i="20"/>
  <c r="L97" i="20" s="1"/>
  <c r="M48" i="20"/>
  <c r="M97" i="20" s="1"/>
  <c r="N48" i="20"/>
  <c r="N97" i="20" s="1"/>
  <c r="O48" i="20"/>
  <c r="O97" i="20" s="1"/>
  <c r="P48" i="20"/>
  <c r="P97" i="20" s="1"/>
  <c r="Q48" i="20"/>
  <c r="Q97" i="20" s="1"/>
  <c r="R48" i="20"/>
  <c r="R97" i="20" s="1"/>
  <c r="S48" i="20"/>
  <c r="S97" i="20" s="1"/>
  <c r="T48" i="20"/>
  <c r="T97" i="20" s="1"/>
  <c r="U48" i="20"/>
  <c r="U97" i="20" s="1"/>
  <c r="V48" i="20"/>
  <c r="V97" i="20" s="1"/>
  <c r="W48" i="20"/>
  <c r="W97" i="20" s="1"/>
  <c r="X48" i="20"/>
  <c r="X97" i="20" s="1"/>
  <c r="Y48" i="20"/>
  <c r="Y97" i="20" s="1"/>
  <c r="Z48" i="20"/>
  <c r="Z97" i="20" s="1"/>
  <c r="AA48" i="20"/>
  <c r="AA97" i="20" s="1"/>
  <c r="AB48" i="20"/>
  <c r="AB97" i="20" s="1"/>
  <c r="AC48" i="20"/>
  <c r="AC97" i="20" s="1"/>
  <c r="AD48" i="20"/>
  <c r="AD97" i="20" s="1"/>
  <c r="AE48" i="20"/>
  <c r="AE97" i="20" s="1"/>
  <c r="AF48" i="20"/>
  <c r="AF97" i="20" s="1"/>
  <c r="AG48" i="20"/>
  <c r="AG97" i="20" s="1"/>
  <c r="AH48" i="20"/>
  <c r="AH97" i="20" s="1"/>
  <c r="AI48" i="20"/>
  <c r="AI97" i="20" s="1"/>
  <c r="AJ48" i="20"/>
  <c r="AJ97" i="20" s="1"/>
  <c r="AK48" i="20"/>
  <c r="AK97" i="20" s="1"/>
  <c r="AL48" i="20"/>
  <c r="AM48" i="20"/>
  <c r="AN48" i="20"/>
  <c r="AO48" i="20"/>
  <c r="AP48" i="20"/>
  <c r="AQ48" i="20"/>
  <c r="AR48" i="20"/>
  <c r="AS48" i="20"/>
  <c r="AT48" i="20"/>
  <c r="AV52" i="20"/>
  <c r="AV48" i="20"/>
  <c r="AV46" i="20"/>
  <c r="AV44" i="20"/>
  <c r="AV42" i="20"/>
  <c r="AV40" i="20"/>
  <c r="AV38" i="20"/>
  <c r="AV36" i="20"/>
  <c r="AV34" i="20"/>
  <c r="AV30" i="20"/>
  <c r="AV26" i="20"/>
  <c r="AV45" i="20"/>
  <c r="AV41" i="20"/>
  <c r="AV37" i="20"/>
  <c r="AV31" i="20"/>
  <c r="AV47" i="20"/>
  <c r="AV43" i="20"/>
  <c r="AV39" i="20"/>
  <c r="AV35" i="20"/>
  <c r="AV33" i="20"/>
  <c r="AV29" i="20"/>
  <c r="AV27" i="20"/>
  <c r="AV24" i="20"/>
  <c r="AV20" i="20"/>
  <c r="AV18" i="20"/>
  <c r="AV15" i="20"/>
  <c r="AV10" i="20"/>
  <c r="AV7" i="20"/>
  <c r="AV4" i="20"/>
  <c r="AV32" i="20"/>
  <c r="AV21" i="20"/>
  <c r="AV13" i="20"/>
  <c r="AV12" i="20"/>
  <c r="AV5" i="20"/>
  <c r="AV19" i="20"/>
  <c r="AV17" i="20"/>
  <c r="AV16" i="20"/>
  <c r="AV9" i="20"/>
  <c r="AV8" i="20"/>
  <c r="AV28" i="20"/>
  <c r="AV25" i="20"/>
  <c r="AV23" i="20"/>
  <c r="AV11" i="20"/>
  <c r="AV6" i="20"/>
  <c r="AV22" i="20"/>
  <c r="AV14" i="20"/>
  <c r="AV49" i="20"/>
  <c r="B98" i="20" l="1"/>
  <c r="B147" i="20" s="1"/>
  <c r="C49" i="20"/>
  <c r="C98" i="20" s="1"/>
  <c r="D49" i="20"/>
  <c r="D98" i="20" s="1"/>
  <c r="E49" i="20"/>
  <c r="E98" i="20" s="1"/>
  <c r="F49" i="20"/>
  <c r="F98" i="20" s="1"/>
  <c r="G49" i="20"/>
  <c r="G98" i="20" s="1"/>
  <c r="H49" i="20"/>
  <c r="H98" i="20" s="1"/>
  <c r="I49" i="20"/>
  <c r="I98" i="20" s="1"/>
  <c r="J49" i="20"/>
  <c r="J98" i="20" s="1"/>
  <c r="K49" i="20"/>
  <c r="K98" i="20" s="1"/>
  <c r="L49" i="20"/>
  <c r="L98" i="20" s="1"/>
  <c r="M49" i="20"/>
  <c r="M98" i="20" s="1"/>
  <c r="N49" i="20"/>
  <c r="N98" i="20" s="1"/>
  <c r="O49" i="20"/>
  <c r="O98" i="20" s="1"/>
  <c r="P49" i="20"/>
  <c r="P98" i="20" s="1"/>
  <c r="Q49" i="20"/>
  <c r="Q98" i="20" s="1"/>
  <c r="R49" i="20"/>
  <c r="R98" i="20" s="1"/>
  <c r="S49" i="20"/>
  <c r="S98" i="20" s="1"/>
  <c r="T49" i="20"/>
  <c r="T98" i="20" s="1"/>
  <c r="U49" i="20"/>
  <c r="U98" i="20" s="1"/>
  <c r="V49" i="20"/>
  <c r="V98" i="20" s="1"/>
  <c r="W49" i="20"/>
  <c r="W98" i="20" s="1"/>
  <c r="X49" i="20"/>
  <c r="X98" i="20" s="1"/>
  <c r="Y49" i="20"/>
  <c r="Y98" i="20" s="1"/>
  <c r="Z49" i="20"/>
  <c r="Z98" i="20" s="1"/>
  <c r="AA49" i="20"/>
  <c r="AA98" i="20" s="1"/>
  <c r="AB49" i="20"/>
  <c r="AB98" i="20" s="1"/>
  <c r="AC49" i="20"/>
  <c r="AC98" i="20" s="1"/>
  <c r="AD49" i="20"/>
  <c r="AD98" i="20" s="1"/>
  <c r="AE49" i="20"/>
  <c r="AE98" i="20" s="1"/>
  <c r="AF49" i="20"/>
  <c r="AF98" i="20" s="1"/>
  <c r="AG49" i="20"/>
  <c r="AG98" i="20" s="1"/>
  <c r="AH49" i="20"/>
  <c r="AH98" i="20" s="1"/>
  <c r="AI49" i="20"/>
  <c r="AI98" i="20" s="1"/>
  <c r="AJ49" i="20"/>
  <c r="AJ98" i="20" s="1"/>
  <c r="AK49" i="20"/>
  <c r="AK98" i="20" s="1"/>
  <c r="AL49" i="20"/>
  <c r="AL98" i="20" s="1"/>
  <c r="AM49" i="20"/>
  <c r="AN49" i="20"/>
  <c r="AO49" i="20"/>
  <c r="AP49" i="20"/>
  <c r="AQ49" i="20"/>
  <c r="AR49" i="20"/>
  <c r="AS49" i="20"/>
  <c r="AT49" i="20"/>
  <c r="AU49" i="20"/>
  <c r="AV60" i="20"/>
  <c r="AW11" i="20"/>
  <c r="AV57" i="20"/>
  <c r="AW8" i="20"/>
  <c r="AV68" i="20"/>
  <c r="AW19" i="20"/>
  <c r="AV70" i="20"/>
  <c r="AW21" i="20"/>
  <c r="AV59" i="20"/>
  <c r="AW10" i="20"/>
  <c r="AV73" i="20"/>
  <c r="AW24" i="20"/>
  <c r="AV84" i="20"/>
  <c r="AW35" i="20"/>
  <c r="AV80" i="20"/>
  <c r="AW31" i="20"/>
  <c r="AV75" i="20"/>
  <c r="AW26" i="20"/>
  <c r="AV87" i="20"/>
  <c r="AW38" i="20"/>
  <c r="AV95" i="20"/>
  <c r="AW46" i="20"/>
  <c r="AV72" i="20"/>
  <c r="AW23" i="20"/>
  <c r="AV54" i="20"/>
  <c r="AW5" i="20"/>
  <c r="AV76" i="20"/>
  <c r="AW27" i="20"/>
  <c r="AV89" i="20"/>
  <c r="AW40" i="20"/>
  <c r="AV71" i="20"/>
  <c r="AW22" i="20"/>
  <c r="AV74" i="20"/>
  <c r="AW25" i="20"/>
  <c r="AV65" i="20"/>
  <c r="AW16" i="20"/>
  <c r="AV61" i="20"/>
  <c r="AW12" i="20"/>
  <c r="AV53" i="20"/>
  <c r="AW53" i="20" s="1"/>
  <c r="AW4" i="20"/>
  <c r="AX4" i="20" s="1"/>
  <c r="AV67" i="20"/>
  <c r="AW18" i="20"/>
  <c r="AV78" i="20"/>
  <c r="AW29" i="20"/>
  <c r="AV92" i="20"/>
  <c r="AW43" i="20"/>
  <c r="AV90" i="20"/>
  <c r="AW41" i="20"/>
  <c r="AV83" i="20"/>
  <c r="AW34" i="20"/>
  <c r="AV91" i="20"/>
  <c r="AW42" i="20"/>
  <c r="AV63" i="20"/>
  <c r="AW14" i="20"/>
  <c r="AV58" i="20"/>
  <c r="AW9" i="20"/>
  <c r="AV81" i="20"/>
  <c r="AW32" i="20"/>
  <c r="AV64" i="20"/>
  <c r="AW15" i="20"/>
  <c r="AV88" i="20"/>
  <c r="AW39" i="20"/>
  <c r="AV86" i="20"/>
  <c r="AW37" i="20"/>
  <c r="AV79" i="20"/>
  <c r="AW30" i="20"/>
  <c r="AV97" i="20"/>
  <c r="AW48" i="20"/>
  <c r="AV55" i="20"/>
  <c r="AW6" i="20"/>
  <c r="AV77" i="20"/>
  <c r="AW28" i="20"/>
  <c r="AV66" i="20"/>
  <c r="AW17" i="20"/>
  <c r="AV62" i="20"/>
  <c r="AW13" i="20"/>
  <c r="AV56" i="20"/>
  <c r="AW7" i="20"/>
  <c r="AV69" i="20"/>
  <c r="AW20" i="20"/>
  <c r="AV82" i="20"/>
  <c r="AW33" i="20"/>
  <c r="AV96" i="20"/>
  <c r="AW47" i="20"/>
  <c r="AV94" i="20"/>
  <c r="AW45" i="20"/>
  <c r="AV85" i="20"/>
  <c r="AW36" i="20"/>
  <c r="AV93" i="20"/>
  <c r="AW44" i="20"/>
  <c r="AW49" i="20" l="1"/>
  <c r="AX49" i="20" s="1"/>
  <c r="AQ93" i="20"/>
  <c r="AX44" i="20"/>
  <c r="AH93" i="20"/>
  <c r="AI93" i="20"/>
  <c r="AJ93" i="20"/>
  <c r="AK93" i="20"/>
  <c r="AL93" i="20"/>
  <c r="AM93" i="20"/>
  <c r="AN93" i="20"/>
  <c r="AO93" i="20"/>
  <c r="AP93" i="20"/>
  <c r="AI94" i="20"/>
  <c r="AX45" i="20"/>
  <c r="AJ94" i="20"/>
  <c r="AK94" i="20"/>
  <c r="AL94" i="20"/>
  <c r="AM94" i="20"/>
  <c r="AN94" i="20"/>
  <c r="AO94" i="20"/>
  <c r="AP94" i="20"/>
  <c r="AQ94" i="20"/>
  <c r="AR94" i="20"/>
  <c r="X82" i="20"/>
  <c r="AX33" i="20"/>
  <c r="W82" i="20"/>
  <c r="Y82" i="20"/>
  <c r="Z82" i="20"/>
  <c r="AA82" i="20"/>
  <c r="AB82" i="20"/>
  <c r="AC82" i="20"/>
  <c r="AD82" i="20"/>
  <c r="AE82" i="20"/>
  <c r="AF82" i="20"/>
  <c r="D56" i="20"/>
  <c r="F56" i="20"/>
  <c r="E56" i="20"/>
  <c r="AX7" i="20"/>
  <c r="G66" i="20"/>
  <c r="P66" i="20"/>
  <c r="L66" i="20"/>
  <c r="H66" i="20"/>
  <c r="O66" i="20"/>
  <c r="K66" i="20"/>
  <c r="I66" i="20"/>
  <c r="N66" i="20"/>
  <c r="J66" i="20"/>
  <c r="M66" i="20"/>
  <c r="AX17" i="20"/>
  <c r="D55" i="20"/>
  <c r="E55" i="20"/>
  <c r="AX6" i="20"/>
  <c r="Y79" i="20"/>
  <c r="AX30" i="20"/>
  <c r="T79" i="20"/>
  <c r="U79" i="20"/>
  <c r="V79" i="20"/>
  <c r="W79" i="20"/>
  <c r="X79" i="20"/>
  <c r="Z79" i="20"/>
  <c r="AA79" i="20"/>
  <c r="AB79" i="20"/>
  <c r="AC79" i="20"/>
  <c r="AH88" i="20"/>
  <c r="AX39" i="20"/>
  <c r="AC88" i="20"/>
  <c r="AD88" i="20"/>
  <c r="AE88" i="20"/>
  <c r="AF88" i="20"/>
  <c r="AG88" i="20"/>
  <c r="AI88" i="20"/>
  <c r="AJ88" i="20"/>
  <c r="AK88" i="20"/>
  <c r="AL88" i="20"/>
  <c r="AA81" i="20"/>
  <c r="AX32" i="20"/>
  <c r="V81" i="20"/>
  <c r="W81" i="20"/>
  <c r="X81" i="20"/>
  <c r="Y81" i="20"/>
  <c r="Z81" i="20"/>
  <c r="AB81" i="20"/>
  <c r="AC81" i="20"/>
  <c r="AD81" i="20"/>
  <c r="AE81" i="20"/>
  <c r="F63" i="20"/>
  <c r="K63" i="20"/>
  <c r="E63" i="20"/>
  <c r="D63" i="20"/>
  <c r="J63" i="20"/>
  <c r="G63" i="20"/>
  <c r="H63" i="20"/>
  <c r="M63" i="20"/>
  <c r="I63" i="20"/>
  <c r="AX14" i="20"/>
  <c r="L63" i="20"/>
  <c r="Z83" i="20"/>
  <c r="AX34" i="20"/>
  <c r="X83" i="20"/>
  <c r="Y83" i="20"/>
  <c r="AA83" i="20"/>
  <c r="AB83" i="20"/>
  <c r="AC83" i="20"/>
  <c r="AD83" i="20"/>
  <c r="AE83" i="20"/>
  <c r="AF83" i="20"/>
  <c r="AG83" i="20"/>
  <c r="AI92" i="20"/>
  <c r="AX43" i="20"/>
  <c r="AG92" i="20"/>
  <c r="AH92" i="20"/>
  <c r="AJ92" i="20"/>
  <c r="AK92" i="20"/>
  <c r="AL92" i="20"/>
  <c r="AM92" i="20"/>
  <c r="AN92" i="20"/>
  <c r="AO92" i="20"/>
  <c r="AP92" i="20"/>
  <c r="Q67" i="20"/>
  <c r="M67" i="20"/>
  <c r="I67" i="20"/>
  <c r="P67" i="20"/>
  <c r="L67" i="20"/>
  <c r="H67" i="20"/>
  <c r="J67" i="20"/>
  <c r="O67" i="20"/>
  <c r="K67" i="20"/>
  <c r="AX18" i="20"/>
  <c r="N67" i="20"/>
  <c r="G61" i="20"/>
  <c r="F61" i="20"/>
  <c r="H61" i="20"/>
  <c r="AX12" i="20"/>
  <c r="I61" i="20"/>
  <c r="K61" i="20"/>
  <c r="D61" i="20"/>
  <c r="J61" i="20"/>
  <c r="E61" i="20"/>
  <c r="O74" i="20"/>
  <c r="Q74" i="20"/>
  <c r="P74" i="20"/>
  <c r="AX25" i="20"/>
  <c r="R74" i="20"/>
  <c r="S74" i="20"/>
  <c r="T74" i="20"/>
  <c r="U74" i="20"/>
  <c r="V74" i="20"/>
  <c r="W74" i="20"/>
  <c r="X74" i="20"/>
  <c r="AK89" i="20"/>
  <c r="AX40" i="20"/>
  <c r="AD89" i="20"/>
  <c r="AE89" i="20"/>
  <c r="AF89" i="20"/>
  <c r="AG89" i="20"/>
  <c r="AH89" i="20"/>
  <c r="AI89" i="20"/>
  <c r="AJ89" i="20"/>
  <c r="AL89" i="20"/>
  <c r="AM89" i="20"/>
  <c r="AX5" i="20"/>
  <c r="D54" i="20"/>
  <c r="AW54" i="20" s="1"/>
  <c r="AQ95" i="20"/>
  <c r="AX46" i="20"/>
  <c r="AJ95" i="20"/>
  <c r="AK95" i="20"/>
  <c r="AL95" i="20"/>
  <c r="AM95" i="20"/>
  <c r="AN95" i="20"/>
  <c r="AO95" i="20"/>
  <c r="AP95" i="20"/>
  <c r="AR95" i="20"/>
  <c r="AS95" i="20"/>
  <c r="P75" i="20"/>
  <c r="AX26" i="20"/>
  <c r="Q75" i="20"/>
  <c r="R75" i="20"/>
  <c r="S75" i="20"/>
  <c r="T75" i="20"/>
  <c r="U75" i="20"/>
  <c r="V75" i="20"/>
  <c r="W75" i="20"/>
  <c r="X75" i="20"/>
  <c r="Y75" i="20"/>
  <c r="Y84" i="20"/>
  <c r="AX35" i="20"/>
  <c r="Z84" i="20"/>
  <c r="AA84" i="20"/>
  <c r="AB84" i="20"/>
  <c r="AC84" i="20"/>
  <c r="AD84" i="20"/>
  <c r="AE84" i="20"/>
  <c r="AF84" i="20"/>
  <c r="AG84" i="20"/>
  <c r="AH84" i="20"/>
  <c r="E59" i="20"/>
  <c r="H59" i="20"/>
  <c r="F59" i="20"/>
  <c r="I59" i="20"/>
  <c r="G59" i="20"/>
  <c r="AX10" i="20"/>
  <c r="D59" i="20"/>
  <c r="R68" i="20"/>
  <c r="N68" i="20"/>
  <c r="J68" i="20"/>
  <c r="K68" i="20"/>
  <c r="Q68" i="20"/>
  <c r="M68" i="20"/>
  <c r="I68" i="20"/>
  <c r="AX19" i="20"/>
  <c r="P68" i="20"/>
  <c r="L68" i="20"/>
  <c r="O68" i="20"/>
  <c r="G60" i="20"/>
  <c r="J60" i="20"/>
  <c r="D60" i="20"/>
  <c r="I60" i="20"/>
  <c r="AX11" i="20"/>
  <c r="E60" i="20"/>
  <c r="F60" i="20"/>
  <c r="H60" i="20"/>
  <c r="Z85" i="20"/>
  <c r="AX36" i="20"/>
  <c r="AA85" i="20"/>
  <c r="AB85" i="20"/>
  <c r="AC85" i="20"/>
  <c r="AD85" i="20"/>
  <c r="AE85" i="20"/>
  <c r="AF85" i="20"/>
  <c r="AG85" i="20"/>
  <c r="AH85" i="20"/>
  <c r="AI85" i="20"/>
  <c r="AL96" i="20"/>
  <c r="AX47" i="20"/>
  <c r="AK96" i="20"/>
  <c r="AM96" i="20"/>
  <c r="AN96" i="20"/>
  <c r="AO96" i="20"/>
  <c r="AP96" i="20"/>
  <c r="AQ96" i="20"/>
  <c r="AR96" i="20"/>
  <c r="AS96" i="20"/>
  <c r="AT96" i="20"/>
  <c r="Q69" i="20"/>
  <c r="M69" i="20"/>
  <c r="AX20" i="20"/>
  <c r="P69" i="20"/>
  <c r="L69" i="20"/>
  <c r="N69" i="20"/>
  <c r="S69" i="20"/>
  <c r="O69" i="20"/>
  <c r="K69" i="20"/>
  <c r="R69" i="20"/>
  <c r="J69" i="20"/>
  <c r="G62" i="20"/>
  <c r="F62" i="20"/>
  <c r="I62" i="20"/>
  <c r="E62" i="20"/>
  <c r="AX13" i="20"/>
  <c r="L62" i="20"/>
  <c r="H62" i="20"/>
  <c r="D62" i="20"/>
  <c r="K62" i="20"/>
  <c r="J62" i="20"/>
  <c r="Z77" i="20"/>
  <c r="AX28" i="20"/>
  <c r="R77" i="20"/>
  <c r="S77" i="20"/>
  <c r="T77" i="20"/>
  <c r="U77" i="20"/>
  <c r="V77" i="20"/>
  <c r="W77" i="20"/>
  <c r="X77" i="20"/>
  <c r="Y77" i="20"/>
  <c r="AA77" i="20"/>
  <c r="AS97" i="20"/>
  <c r="AX48" i="20"/>
  <c r="AL97" i="20"/>
  <c r="AM97" i="20"/>
  <c r="AN97" i="20"/>
  <c r="AO97" i="20"/>
  <c r="AP97" i="20"/>
  <c r="AQ97" i="20"/>
  <c r="AR97" i="20"/>
  <c r="AT97" i="20"/>
  <c r="AU97" i="20"/>
  <c r="AE86" i="20"/>
  <c r="AX37" i="20"/>
  <c r="AA86" i="20"/>
  <c r="AB86" i="20"/>
  <c r="AC86" i="20"/>
  <c r="AD86" i="20"/>
  <c r="AF86" i="20"/>
  <c r="AG86" i="20"/>
  <c r="AH86" i="20"/>
  <c r="AI86" i="20"/>
  <c r="AJ86" i="20"/>
  <c r="G64" i="20"/>
  <c r="N64" i="20"/>
  <c r="J64" i="20"/>
  <c r="M64" i="20"/>
  <c r="I64" i="20"/>
  <c r="AX15" i="20"/>
  <c r="E64" i="20"/>
  <c r="F64" i="20"/>
  <c r="L64" i="20"/>
  <c r="H64" i="20"/>
  <c r="K64" i="20"/>
  <c r="F58" i="20"/>
  <c r="G58" i="20"/>
  <c r="H58" i="20"/>
  <c r="E58" i="20"/>
  <c r="D58" i="20"/>
  <c r="AX9" i="20"/>
  <c r="AO91" i="20"/>
  <c r="AX42" i="20"/>
  <c r="AF91" i="20"/>
  <c r="AG91" i="20"/>
  <c r="AH91" i="20"/>
  <c r="AI91" i="20"/>
  <c r="AJ91" i="20"/>
  <c r="AK91" i="20"/>
  <c r="AL91" i="20"/>
  <c r="AM91" i="20"/>
  <c r="AN91" i="20"/>
  <c r="AG90" i="20"/>
  <c r="AX41" i="20"/>
  <c r="AE90" i="20"/>
  <c r="AF90" i="20"/>
  <c r="AH90" i="20"/>
  <c r="AI90" i="20"/>
  <c r="AJ90" i="20"/>
  <c r="AK90" i="20"/>
  <c r="AL90" i="20"/>
  <c r="AM90" i="20"/>
  <c r="AN90" i="20"/>
  <c r="V78" i="20"/>
  <c r="AX29" i="20"/>
  <c r="S78" i="20"/>
  <c r="T78" i="20"/>
  <c r="U78" i="20"/>
  <c r="W78" i="20"/>
  <c r="X78" i="20"/>
  <c r="Y78" i="20"/>
  <c r="Z78" i="20"/>
  <c r="AA78" i="20"/>
  <c r="AB78" i="20"/>
  <c r="G65" i="20"/>
  <c r="M65" i="20"/>
  <c r="I65" i="20"/>
  <c r="AX16" i="20"/>
  <c r="N65" i="20"/>
  <c r="F65" i="20"/>
  <c r="L65" i="20"/>
  <c r="H65" i="20"/>
  <c r="O65" i="20"/>
  <c r="K65" i="20"/>
  <c r="J65" i="20"/>
  <c r="R71" i="20"/>
  <c r="N71" i="20"/>
  <c r="AX22" i="20"/>
  <c r="Q71" i="20"/>
  <c r="M71" i="20"/>
  <c r="T71" i="20"/>
  <c r="S71" i="20"/>
  <c r="P71" i="20"/>
  <c r="L71" i="20"/>
  <c r="O71" i="20"/>
  <c r="U71" i="20"/>
  <c r="AX27" i="20"/>
  <c r="Q76" i="20"/>
  <c r="R76" i="20"/>
  <c r="S76" i="20"/>
  <c r="T76" i="20"/>
  <c r="U76" i="20"/>
  <c r="V76" i="20"/>
  <c r="W76" i="20"/>
  <c r="X76" i="20"/>
  <c r="Y76" i="20"/>
  <c r="Z76" i="20"/>
  <c r="P72" i="20"/>
  <c r="O72" i="20"/>
  <c r="R72" i="20"/>
  <c r="N72" i="20"/>
  <c r="Q72" i="20"/>
  <c r="M72" i="20"/>
  <c r="AX23" i="20"/>
  <c r="S72" i="20"/>
  <c r="T72" i="20"/>
  <c r="U72" i="20"/>
  <c r="V72" i="20"/>
  <c r="AD87" i="20"/>
  <c r="AX38" i="20"/>
  <c r="AB87" i="20"/>
  <c r="AC87" i="20"/>
  <c r="AE87" i="20"/>
  <c r="AF87" i="20"/>
  <c r="AG87" i="20"/>
  <c r="AH87" i="20"/>
  <c r="AI87" i="20"/>
  <c r="AJ87" i="20"/>
  <c r="AK87" i="20"/>
  <c r="AC80" i="20"/>
  <c r="AX31" i="20"/>
  <c r="U80" i="20"/>
  <c r="V80" i="20"/>
  <c r="W80" i="20"/>
  <c r="X80" i="20"/>
  <c r="Y80" i="20"/>
  <c r="Z80" i="20"/>
  <c r="AA80" i="20"/>
  <c r="AB80" i="20"/>
  <c r="AD80" i="20"/>
  <c r="Q73" i="20"/>
  <c r="P73" i="20"/>
  <c r="O73" i="20"/>
  <c r="N73" i="20"/>
  <c r="AX24" i="20"/>
  <c r="R73" i="20"/>
  <c r="S73" i="20"/>
  <c r="T73" i="20"/>
  <c r="U73" i="20"/>
  <c r="V73" i="20"/>
  <c r="W73" i="20"/>
  <c r="R70" i="20"/>
  <c r="N70" i="20"/>
  <c r="Q70" i="20"/>
  <c r="M70" i="20"/>
  <c r="K70" i="20"/>
  <c r="S70" i="20"/>
  <c r="P70" i="20"/>
  <c r="L70" i="20"/>
  <c r="T70" i="20"/>
  <c r="O70" i="20"/>
  <c r="AX21" i="20"/>
  <c r="F57" i="20"/>
  <c r="G57" i="20"/>
  <c r="AX8" i="20"/>
  <c r="E57" i="20"/>
  <c r="D57" i="20"/>
  <c r="AS98" i="20"/>
  <c r="AR98" i="20" l="1"/>
  <c r="AQ98" i="20"/>
  <c r="AM98" i="20"/>
  <c r="AV98" i="20"/>
  <c r="AO98" i="20"/>
  <c r="AT98" i="20"/>
  <c r="AN98" i="20"/>
  <c r="AW96" i="20"/>
  <c r="AU98" i="20"/>
  <c r="AP98" i="20"/>
  <c r="AW71" i="20"/>
  <c r="AW80" i="20"/>
  <c r="AW95" i="20"/>
  <c r="AW92" i="20"/>
  <c r="AW87" i="20"/>
  <c r="AW76" i="20"/>
  <c r="AW91" i="20"/>
  <c r="AW77" i="20"/>
  <c r="AW78" i="20"/>
  <c r="AW68" i="20"/>
  <c r="AW84" i="20"/>
  <c r="AW63" i="20"/>
  <c r="AW81" i="20"/>
  <c r="AW94" i="20"/>
  <c r="AW72" i="20"/>
  <c r="AW97" i="20"/>
  <c r="AW62" i="20"/>
  <c r="AW69" i="20"/>
  <c r="AW85" i="20"/>
  <c r="AW60" i="20"/>
  <c r="AW89" i="20"/>
  <c r="AW61" i="20"/>
  <c r="AW67" i="20"/>
  <c r="AW93" i="20"/>
  <c r="AW70" i="20"/>
  <c r="AW73" i="20"/>
  <c r="AW65" i="20"/>
  <c r="AW58" i="20"/>
  <c r="AW86" i="20"/>
  <c r="AW74" i="20"/>
  <c r="AW83" i="20"/>
  <c r="AW79" i="20"/>
  <c r="AW66" i="20"/>
  <c r="AW56" i="20"/>
  <c r="AW57" i="20"/>
  <c r="AW90" i="20"/>
  <c r="AW64" i="20"/>
  <c r="AW59" i="20"/>
  <c r="AW75" i="20"/>
  <c r="AW88" i="20"/>
  <c r="AW55" i="20"/>
  <c r="AW82" i="20"/>
  <c r="AW98" i="20" l="1"/>
  <c r="AA89" i="17" l="1"/>
  <c r="V89" i="17" l="1"/>
  <c r="F24" i="16"/>
  <c r="F23" i="16"/>
  <c r="F20" i="16"/>
  <c r="F21" i="16"/>
  <c r="F22" i="16"/>
  <c r="F19" i="16"/>
  <c r="E24" i="16"/>
  <c r="E23" i="16"/>
  <c r="E20" i="16"/>
  <c r="E21" i="16"/>
  <c r="E22" i="16"/>
  <c r="E19" i="16"/>
  <c r="G20" i="16" l="1"/>
  <c r="G21" i="16"/>
  <c r="G19" i="16"/>
  <c r="G23" i="16"/>
  <c r="G22" i="16"/>
  <c r="G24" i="16"/>
  <c r="BT33" i="1"/>
  <c r="BT32" i="1"/>
  <c r="BT29" i="1"/>
  <c r="BT28" i="1"/>
  <c r="BT25" i="1"/>
  <c r="BT24" i="1"/>
  <c r="BT21" i="1"/>
  <c r="BT20" i="1"/>
  <c r="BT17" i="1"/>
  <c r="BT16" i="1"/>
  <c r="BT13" i="1"/>
  <c r="BT12" i="1"/>
  <c r="BT9" i="1"/>
  <c r="BT8" i="1"/>
  <c r="BU35" i="1"/>
  <c r="BT35" i="1" s="1"/>
  <c r="BU34" i="1"/>
  <c r="BT34" i="1" s="1"/>
  <c r="BU33" i="1"/>
  <c r="BU32" i="1"/>
  <c r="BU31" i="1"/>
  <c r="BT31" i="1" s="1"/>
  <c r="BU30" i="1"/>
  <c r="BT30" i="1" s="1"/>
  <c r="BU29" i="1"/>
  <c r="BU28" i="1"/>
  <c r="BU27" i="1"/>
  <c r="BT27" i="1" s="1"/>
  <c r="BU26" i="1"/>
  <c r="BT26" i="1" s="1"/>
  <c r="BU25" i="1"/>
  <c r="BU24" i="1"/>
  <c r="BU23" i="1"/>
  <c r="BT23" i="1" s="1"/>
  <c r="BU22" i="1"/>
  <c r="BT22" i="1" s="1"/>
  <c r="BU21" i="1"/>
  <c r="BU20" i="1"/>
  <c r="BU19" i="1"/>
  <c r="BT19" i="1" s="1"/>
  <c r="BU18" i="1"/>
  <c r="BT18" i="1" s="1"/>
  <c r="BU17" i="1"/>
  <c r="BU16" i="1"/>
  <c r="BU15" i="1"/>
  <c r="BT15" i="1" s="1"/>
  <c r="BU14" i="1"/>
  <c r="BT14" i="1" s="1"/>
  <c r="BU13" i="1"/>
  <c r="BU12" i="1"/>
  <c r="BU11" i="1"/>
  <c r="BT11" i="1" s="1"/>
  <c r="BU10" i="1"/>
  <c r="BT10" i="1" s="1"/>
  <c r="BU9" i="1"/>
  <c r="BU8" i="1"/>
  <c r="BU7" i="1"/>
  <c r="BT7" i="1" s="1"/>
  <c r="BU6" i="1"/>
  <c r="BT6" i="1" s="1"/>
  <c r="D46" i="16"/>
  <c r="D47" i="16"/>
  <c r="D48" i="16"/>
  <c r="D49" i="16"/>
  <c r="D50" i="16"/>
  <c r="D45" i="16"/>
  <c r="H45" i="16" l="1"/>
  <c r="L45" i="16"/>
  <c r="P45" i="16"/>
  <c r="T45" i="16"/>
  <c r="E45" i="16"/>
  <c r="I45" i="16"/>
  <c r="M45" i="16"/>
  <c r="Q45" i="16"/>
  <c r="J45" i="16"/>
  <c r="R45" i="16"/>
  <c r="K45" i="16"/>
  <c r="S45" i="16"/>
  <c r="F45" i="16"/>
  <c r="N45" i="16"/>
  <c r="G45" i="16"/>
  <c r="O45" i="16"/>
  <c r="H47" i="16"/>
  <c r="L47" i="16"/>
  <c r="P47" i="16"/>
  <c r="T47" i="16"/>
  <c r="E47" i="16"/>
  <c r="I47" i="16"/>
  <c r="M47" i="16"/>
  <c r="Q47" i="16"/>
  <c r="J47" i="16"/>
  <c r="R47" i="16"/>
  <c r="K47" i="16"/>
  <c r="S47" i="16"/>
  <c r="F47" i="16"/>
  <c r="N47" i="16"/>
  <c r="G47" i="16"/>
  <c r="O47" i="16"/>
  <c r="E50" i="16"/>
  <c r="I50" i="16"/>
  <c r="M50" i="16"/>
  <c r="Q50" i="16"/>
  <c r="G50" i="16"/>
  <c r="L50" i="16"/>
  <c r="R50" i="16"/>
  <c r="H50" i="16"/>
  <c r="S50" i="16"/>
  <c r="J50" i="16"/>
  <c r="O50" i="16"/>
  <c r="T50" i="16"/>
  <c r="F50" i="16"/>
  <c r="K50" i="16"/>
  <c r="P50" i="16"/>
  <c r="N50" i="16"/>
  <c r="H46" i="16"/>
  <c r="L46" i="16"/>
  <c r="P46" i="16"/>
  <c r="T46" i="16"/>
  <c r="E46" i="16"/>
  <c r="I46" i="16"/>
  <c r="M46" i="16"/>
  <c r="Q46" i="16"/>
  <c r="J46" i="16"/>
  <c r="R46" i="16"/>
  <c r="K46" i="16"/>
  <c r="S46" i="16"/>
  <c r="F46" i="16"/>
  <c r="N46" i="16"/>
  <c r="G46" i="16"/>
  <c r="O46" i="16"/>
  <c r="H49" i="16"/>
  <c r="L49" i="16"/>
  <c r="P49" i="16"/>
  <c r="E49" i="16"/>
  <c r="I49" i="16"/>
  <c r="M49" i="16"/>
  <c r="Q49" i="16"/>
  <c r="J49" i="16"/>
  <c r="R49" i="16"/>
  <c r="K49" i="16"/>
  <c r="F49" i="16"/>
  <c r="N49" i="16"/>
  <c r="T49" i="16"/>
  <c r="G49" i="16"/>
  <c r="O49" i="16"/>
  <c r="S49" i="16"/>
  <c r="H48" i="16"/>
  <c r="L48" i="16"/>
  <c r="P48" i="16"/>
  <c r="T48" i="16"/>
  <c r="E48" i="16"/>
  <c r="I48" i="16"/>
  <c r="M48" i="16"/>
  <c r="Q48" i="16"/>
  <c r="J48" i="16"/>
  <c r="R48" i="16"/>
  <c r="K48" i="16"/>
  <c r="F48" i="16"/>
  <c r="N48" i="16"/>
  <c r="G48" i="16"/>
  <c r="O48" i="16"/>
  <c r="S48" i="16"/>
  <c r="D59" i="16"/>
  <c r="D61" i="16"/>
  <c r="D57" i="16"/>
  <c r="D60" i="16"/>
  <c r="D58" i="16"/>
  <c r="G14" i="16"/>
  <c r="G13" i="16"/>
  <c r="G12" i="16"/>
  <c r="G11" i="16"/>
  <c r="G10" i="16"/>
  <c r="G9" i="16"/>
  <c r="B65" i="17"/>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63" i="17"/>
  <c r="B64" i="17" s="1"/>
  <c r="B61" i="17"/>
  <c r="B62" i="17" s="1"/>
  <c r="S60" i="17"/>
  <c r="B60" i="17"/>
  <c r="C116" i="20" l="1"/>
  <c r="C103" i="20"/>
  <c r="C114" i="20"/>
  <c r="C117" i="20"/>
  <c r="T51" i="16"/>
  <c r="O51" i="16"/>
  <c r="Q51" i="16"/>
  <c r="D68" i="16"/>
  <c r="G57" i="16"/>
  <c r="K57" i="16"/>
  <c r="O57" i="16"/>
  <c r="O68" i="16" s="1"/>
  <c r="S57" i="16"/>
  <c r="S68" i="16" s="1"/>
  <c r="H57" i="16"/>
  <c r="P57" i="16"/>
  <c r="P68" i="16" s="1"/>
  <c r="I57" i="16"/>
  <c r="Q57" i="16"/>
  <c r="Q68" i="16" s="1"/>
  <c r="L57" i="16"/>
  <c r="T57" i="16"/>
  <c r="T68" i="16" s="1"/>
  <c r="E57" i="16"/>
  <c r="M57" i="16"/>
  <c r="M68" i="16" s="1"/>
  <c r="R57" i="16"/>
  <c r="J57" i="16"/>
  <c r="N57" i="16"/>
  <c r="N68" i="16" s="1"/>
  <c r="F57" i="16"/>
  <c r="C112" i="20"/>
  <c r="C108" i="20"/>
  <c r="C110" i="20"/>
  <c r="C113" i="20"/>
  <c r="G68" i="16"/>
  <c r="K68" i="16"/>
  <c r="G51" i="16"/>
  <c r="K51" i="16"/>
  <c r="M51" i="16"/>
  <c r="P51" i="16"/>
  <c r="D71" i="16"/>
  <c r="G60" i="16"/>
  <c r="G71" i="16" s="1"/>
  <c r="K60" i="16"/>
  <c r="O60" i="16"/>
  <c r="O71" i="16" s="1"/>
  <c r="S60" i="16"/>
  <c r="S71" i="16" s="1"/>
  <c r="H60" i="16"/>
  <c r="H71" i="16" s="1"/>
  <c r="P60" i="16"/>
  <c r="P71" i="16" s="1"/>
  <c r="I60" i="16"/>
  <c r="I71" i="16" s="1"/>
  <c r="Q60" i="16"/>
  <c r="Q71" i="16" s="1"/>
  <c r="L60" i="16"/>
  <c r="T60" i="16"/>
  <c r="E60" i="16"/>
  <c r="E71" i="16" s="1"/>
  <c r="M60" i="16"/>
  <c r="R60" i="16"/>
  <c r="J60" i="16"/>
  <c r="J71" i="16" s="1"/>
  <c r="N60" i="16"/>
  <c r="N71" i="16" s="1"/>
  <c r="F60" i="16"/>
  <c r="F71" i="16" s="1"/>
  <c r="D72" i="16"/>
  <c r="G61" i="16"/>
  <c r="K61" i="16"/>
  <c r="K72" i="16" s="1"/>
  <c r="O61" i="16"/>
  <c r="O72" i="16" s="1"/>
  <c r="S61" i="16"/>
  <c r="S72" i="16" s="1"/>
  <c r="H61" i="16"/>
  <c r="H72" i="16" s="1"/>
  <c r="P61" i="16"/>
  <c r="P72" i="16" s="1"/>
  <c r="I61" i="16"/>
  <c r="I72" i="16" s="1"/>
  <c r="Q61" i="16"/>
  <c r="Q72" i="16" s="1"/>
  <c r="L61" i="16"/>
  <c r="L72" i="16" s="1"/>
  <c r="T61" i="16"/>
  <c r="E61" i="16"/>
  <c r="M61" i="16"/>
  <c r="M72" i="16" s="1"/>
  <c r="R61" i="16"/>
  <c r="R72" i="16" s="1"/>
  <c r="J61" i="16"/>
  <c r="J72" i="16" s="1"/>
  <c r="N61" i="16"/>
  <c r="N72" i="16" s="1"/>
  <c r="F61" i="16"/>
  <c r="F72" i="16" s="1"/>
  <c r="C104" i="20"/>
  <c r="C115" i="20"/>
  <c r="C106" i="20"/>
  <c r="C109" i="20"/>
  <c r="K71" i="16"/>
  <c r="M71" i="16"/>
  <c r="L71" i="16"/>
  <c r="R68" i="16"/>
  <c r="I68" i="16"/>
  <c r="L68" i="16"/>
  <c r="L69" i="16"/>
  <c r="N51" i="16"/>
  <c r="R51" i="16"/>
  <c r="I51" i="16"/>
  <c r="L51" i="16"/>
  <c r="D69" i="16"/>
  <c r="G58" i="16"/>
  <c r="G69" i="16" s="1"/>
  <c r="K58" i="16"/>
  <c r="K69" i="16" s="1"/>
  <c r="O58" i="16"/>
  <c r="O69" i="16" s="1"/>
  <c r="S58" i="16"/>
  <c r="S69" i="16" s="1"/>
  <c r="H58" i="16"/>
  <c r="P58" i="16"/>
  <c r="P69" i="16" s="1"/>
  <c r="I58" i="16"/>
  <c r="I69" i="16" s="1"/>
  <c r="Q58" i="16"/>
  <c r="Q69" i="16" s="1"/>
  <c r="L58" i="16"/>
  <c r="T58" i="16"/>
  <c r="T69" i="16" s="1"/>
  <c r="E58" i="16"/>
  <c r="E69" i="16" s="1"/>
  <c r="M58" i="16"/>
  <c r="M69" i="16" s="1"/>
  <c r="N58" i="16"/>
  <c r="N69" i="16" s="1"/>
  <c r="F58" i="16"/>
  <c r="R58" i="16"/>
  <c r="R69" i="16" s="1"/>
  <c r="J58" i="16"/>
  <c r="J69" i="16" s="1"/>
  <c r="D70" i="16"/>
  <c r="G59" i="16"/>
  <c r="G70" i="16" s="1"/>
  <c r="K59" i="16"/>
  <c r="K70" i="16" s="1"/>
  <c r="O59" i="16"/>
  <c r="O70" i="16" s="1"/>
  <c r="S59" i="16"/>
  <c r="S70" i="16" s="1"/>
  <c r="H59" i="16"/>
  <c r="P59" i="16"/>
  <c r="P70" i="16" s="1"/>
  <c r="I59" i="16"/>
  <c r="I70" i="16" s="1"/>
  <c r="Q59" i="16"/>
  <c r="Q70" i="16" s="1"/>
  <c r="L59" i="16"/>
  <c r="L70" i="16" s="1"/>
  <c r="T59" i="16"/>
  <c r="T70" i="16" s="1"/>
  <c r="E59" i="16"/>
  <c r="E70" i="16" s="1"/>
  <c r="M59" i="16"/>
  <c r="M70" i="16" s="1"/>
  <c r="R59" i="16"/>
  <c r="R70" i="16" s="1"/>
  <c r="J59" i="16"/>
  <c r="J70" i="16" s="1"/>
  <c r="N59" i="16"/>
  <c r="N70" i="16" s="1"/>
  <c r="F59" i="16"/>
  <c r="F70" i="16" s="1"/>
  <c r="C111" i="20"/>
  <c r="C107" i="20"/>
  <c r="C102" i="20"/>
  <c r="C105" i="20"/>
  <c r="H70" i="16"/>
  <c r="T71" i="16"/>
  <c r="R71" i="16"/>
  <c r="F68" i="16"/>
  <c r="J68" i="16"/>
  <c r="E68" i="16"/>
  <c r="H68" i="16"/>
  <c r="S51" i="16"/>
  <c r="G72" i="16"/>
  <c r="E72" i="16"/>
  <c r="F69" i="16"/>
  <c r="H69" i="16"/>
  <c r="F51" i="16"/>
  <c r="J51" i="16"/>
  <c r="E51" i="16"/>
  <c r="H51" i="16"/>
  <c r="S61" i="17"/>
  <c r="T72" i="16" l="1"/>
  <c r="S62" i="17"/>
  <c r="S63" i="17" l="1"/>
  <c r="S64" i="17" l="1"/>
  <c r="S65" i="17" l="1"/>
  <c r="S66" i="17" l="1"/>
  <c r="S67" i="17" l="1"/>
  <c r="S68" i="17" l="1"/>
  <c r="S69" i="17" l="1"/>
  <c r="S70" i="17" l="1"/>
  <c r="S71" i="17" l="1"/>
  <c r="S72" i="17" l="1"/>
  <c r="S73" i="17" l="1"/>
  <c r="T6" i="17" l="1"/>
  <c r="S74" i="17"/>
  <c r="S75" i="17" l="1"/>
  <c r="S76" i="17" l="1"/>
  <c r="S77" i="17" l="1"/>
  <c r="S78" i="17" l="1"/>
  <c r="S79" i="17" l="1"/>
  <c r="S80" i="17" l="1"/>
  <c r="S81" i="17" l="1"/>
  <c r="S82" i="17" l="1"/>
  <c r="S83" i="17" l="1"/>
  <c r="S84" i="17" l="1"/>
  <c r="S85" i="17" l="1"/>
  <c r="S86" i="17" l="1"/>
  <c r="S87" i="17" l="1"/>
  <c r="S88" i="17" l="1"/>
  <c r="K89" i="17" l="1"/>
  <c r="AJ55" i="16" l="1"/>
  <c r="AF55" i="16"/>
  <c r="AV55" i="16"/>
  <c r="AB80" i="16"/>
  <c r="V80" i="16"/>
  <c r="V55" i="16"/>
  <c r="Z80" i="16"/>
  <c r="Z55" i="16"/>
  <c r="AD80" i="16"/>
  <c r="AD55" i="16"/>
  <c r="AH80" i="16"/>
  <c r="AH55" i="16"/>
  <c r="AL80" i="16"/>
  <c r="AL55" i="16"/>
  <c r="AP80" i="16"/>
  <c r="AP55" i="16"/>
  <c r="AT80" i="16"/>
  <c r="AT55" i="16"/>
  <c r="AX80" i="16"/>
  <c r="AX55" i="16"/>
  <c r="D56" i="16"/>
  <c r="W80" i="16"/>
  <c r="W55" i="16"/>
  <c r="AA80" i="16"/>
  <c r="AA55" i="16"/>
  <c r="AE80" i="16"/>
  <c r="AE55" i="16"/>
  <c r="AI80" i="16"/>
  <c r="AI55" i="16"/>
  <c r="AM80" i="16"/>
  <c r="AM55" i="16"/>
  <c r="AQ80" i="16"/>
  <c r="AQ55" i="16"/>
  <c r="AU80" i="16"/>
  <c r="AU55" i="16"/>
  <c r="X80" i="16"/>
  <c r="AF80" i="16"/>
  <c r="AJ80" i="16"/>
  <c r="AN80" i="16"/>
  <c r="AR80" i="16"/>
  <c r="AV80" i="16"/>
  <c r="X55" i="16"/>
  <c r="AN55" i="16"/>
  <c r="U80" i="16"/>
  <c r="U55" i="16"/>
  <c r="Y80" i="16"/>
  <c r="Y55" i="16"/>
  <c r="AC80" i="16"/>
  <c r="AC55" i="16"/>
  <c r="AG80" i="16"/>
  <c r="AG55" i="16"/>
  <c r="AK80" i="16"/>
  <c r="AK55" i="16"/>
  <c r="AO80" i="16"/>
  <c r="AO55" i="16"/>
  <c r="AS80" i="16"/>
  <c r="AS55" i="16"/>
  <c r="AW80" i="16"/>
  <c r="AW55" i="16"/>
  <c r="AB55" i="16"/>
  <c r="AR55" i="16"/>
  <c r="D67" i="16" l="1"/>
  <c r="G56" i="16"/>
  <c r="K56" i="16"/>
  <c r="O56" i="16"/>
  <c r="H56" i="16"/>
  <c r="L56" i="16"/>
  <c r="P56" i="16"/>
  <c r="E56" i="16"/>
  <c r="M56" i="16"/>
  <c r="S56" i="16"/>
  <c r="Q56" i="16"/>
  <c r="T56" i="16"/>
  <c r="I56" i="16"/>
  <c r="F56" i="16"/>
  <c r="R56" i="16"/>
  <c r="J56" i="16"/>
  <c r="N56" i="16"/>
  <c r="D103" i="20"/>
  <c r="D107" i="20"/>
  <c r="D111" i="20"/>
  <c r="D115" i="20"/>
  <c r="D105" i="20"/>
  <c r="D109" i="20"/>
  <c r="D113" i="20"/>
  <c r="D117" i="20"/>
  <c r="D104" i="20"/>
  <c r="D112" i="20"/>
  <c r="D106" i="20"/>
  <c r="D114" i="20"/>
  <c r="D108" i="20"/>
  <c r="D110" i="20"/>
  <c r="D116" i="20"/>
  <c r="D102" i="20"/>
  <c r="AO66" i="16"/>
  <c r="Y66" i="16"/>
  <c r="AU66" i="16"/>
  <c r="W66" i="16"/>
  <c r="AP66" i="16"/>
  <c r="Z66" i="16"/>
  <c r="AT66" i="16"/>
  <c r="AL66" i="16"/>
  <c r="AD66" i="16"/>
  <c r="V66" i="16"/>
  <c r="AW66" i="16"/>
  <c r="AG66" i="16"/>
  <c r="AN66" i="16"/>
  <c r="AM66" i="16"/>
  <c r="AE66" i="16"/>
  <c r="AX66" i="16"/>
  <c r="AH66" i="16"/>
  <c r="X66" i="16"/>
  <c r="AF66" i="16"/>
  <c r="AR66" i="16"/>
  <c r="AS66" i="16"/>
  <c r="AK66" i="16"/>
  <c r="AC66" i="16"/>
  <c r="U66" i="16"/>
  <c r="AQ66" i="16"/>
  <c r="AI66" i="16"/>
  <c r="AA66" i="16"/>
  <c r="AB66" i="16"/>
  <c r="AV66" i="16"/>
  <c r="AJ66" i="16"/>
  <c r="AB85" i="16"/>
  <c r="U85" i="16"/>
  <c r="AC85" i="16"/>
  <c r="AV85" i="16"/>
  <c r="AN85" i="16"/>
  <c r="AF85" i="16"/>
  <c r="AI85" i="16"/>
  <c r="AW85" i="16"/>
  <c r="AK85" i="16"/>
  <c r="Y85" i="16"/>
  <c r="X85" i="16"/>
  <c r="AQ85" i="16"/>
  <c r="AA85" i="16"/>
  <c r="AX85" i="16"/>
  <c r="AT85" i="16"/>
  <c r="AP85" i="16"/>
  <c r="AL85" i="16"/>
  <c r="AH85" i="16"/>
  <c r="AD85" i="16"/>
  <c r="Z85" i="16"/>
  <c r="V85" i="16"/>
  <c r="AS85" i="16"/>
  <c r="AG85" i="16"/>
  <c r="AR85" i="16"/>
  <c r="AJ85" i="16"/>
  <c r="AM85" i="16"/>
  <c r="W85" i="16"/>
  <c r="AO85" i="16"/>
  <c r="AU85" i="16"/>
  <c r="AE85" i="16"/>
  <c r="J62" i="16" l="1"/>
  <c r="J67" i="16"/>
  <c r="J73" i="16" s="1"/>
  <c r="E62" i="16"/>
  <c r="E67" i="16"/>
  <c r="E73" i="16" s="1"/>
  <c r="R62" i="16"/>
  <c r="R67" i="16"/>
  <c r="R73" i="16" s="1"/>
  <c r="P62" i="16"/>
  <c r="P67" i="16"/>
  <c r="P73" i="16" s="1"/>
  <c r="F62" i="16"/>
  <c r="F67" i="16"/>
  <c r="F73" i="16" s="1"/>
  <c r="S62" i="16"/>
  <c r="S67" i="16"/>
  <c r="S73" i="16" s="1"/>
  <c r="L62" i="16"/>
  <c r="L67" i="16"/>
  <c r="L73" i="16" s="1"/>
  <c r="G67" i="16"/>
  <c r="G73" i="16" s="1"/>
  <c r="G62" i="16"/>
  <c r="T67" i="16"/>
  <c r="T73" i="16" s="1"/>
  <c r="T62" i="16"/>
  <c r="O62" i="16"/>
  <c r="O67" i="16"/>
  <c r="O73" i="16" s="1"/>
  <c r="Q62" i="16"/>
  <c r="Q67" i="16"/>
  <c r="Q73" i="16" s="1"/>
  <c r="K62" i="16"/>
  <c r="K67" i="16"/>
  <c r="K73" i="16" s="1"/>
  <c r="N62" i="16"/>
  <c r="N67" i="16"/>
  <c r="N73" i="16" s="1"/>
  <c r="I62" i="16"/>
  <c r="I67" i="16"/>
  <c r="I73" i="16" s="1"/>
  <c r="M62" i="16"/>
  <c r="M67" i="16"/>
  <c r="M73" i="16" s="1"/>
  <c r="H62" i="16"/>
  <c r="H67" i="16"/>
  <c r="H73" i="16" s="1"/>
  <c r="AO726" i="8" l="1"/>
  <c r="AM726" i="8"/>
  <c r="AH726" i="8"/>
  <c r="AG726" i="8"/>
  <c r="AO725" i="8"/>
  <c r="AM725" i="8"/>
  <c r="AH725" i="8"/>
  <c r="AG725" i="8"/>
  <c r="AO724" i="8"/>
  <c r="AM724" i="8"/>
  <c r="AH724" i="8"/>
  <c r="AG724" i="8"/>
  <c r="AO723" i="8"/>
  <c r="AM723" i="8"/>
  <c r="AH723" i="8"/>
  <c r="AG723" i="8"/>
  <c r="AO722" i="8"/>
  <c r="AM722" i="8"/>
  <c r="AH722" i="8"/>
  <c r="AG722" i="8"/>
  <c r="AO721" i="8"/>
  <c r="AM721" i="8"/>
  <c r="AH721" i="8"/>
  <c r="AG721" i="8"/>
  <c r="AO720" i="8"/>
  <c r="AM720" i="8"/>
  <c r="AH720" i="8"/>
  <c r="AG720" i="8"/>
  <c r="AO719" i="8"/>
  <c r="AM719" i="8"/>
  <c r="AH719" i="8"/>
  <c r="AG719" i="8"/>
  <c r="AO718" i="8"/>
  <c r="AM718" i="8"/>
  <c r="AH718" i="8"/>
  <c r="AG718" i="8"/>
  <c r="AO717" i="8"/>
  <c r="AM717" i="8"/>
  <c r="AH717" i="8"/>
  <c r="AG717" i="8"/>
  <c r="AO716" i="8"/>
  <c r="AM716" i="8"/>
  <c r="AH716" i="8"/>
  <c r="AG716" i="8"/>
  <c r="AO715" i="8"/>
  <c r="AM715" i="8"/>
  <c r="AH715" i="8"/>
  <c r="AG715" i="8"/>
  <c r="AO714" i="8"/>
  <c r="AM714" i="8"/>
  <c r="AH714" i="8"/>
  <c r="AG714" i="8"/>
  <c r="AO713" i="8"/>
  <c r="AM713" i="8"/>
  <c r="AH713" i="8"/>
  <c r="AG713" i="8"/>
  <c r="AO712" i="8"/>
  <c r="AM712" i="8"/>
  <c r="AH712" i="8"/>
  <c r="AG712" i="8"/>
  <c r="AO711" i="8"/>
  <c r="AM711" i="8"/>
  <c r="AH711" i="8"/>
  <c r="AG711" i="8"/>
  <c r="AO710" i="8"/>
  <c r="AM710" i="8"/>
  <c r="AH710" i="8"/>
  <c r="AG710" i="8"/>
  <c r="AO709" i="8"/>
  <c r="AM709" i="8"/>
  <c r="AH709" i="8"/>
  <c r="AG709" i="8"/>
  <c r="AO708" i="8"/>
  <c r="AM708" i="8"/>
  <c r="AH708" i="8"/>
  <c r="AG708" i="8"/>
  <c r="AO707" i="8"/>
  <c r="AM707" i="8"/>
  <c r="AH707" i="8"/>
  <c r="AG707" i="8"/>
  <c r="AO706" i="8"/>
  <c r="AM706" i="8"/>
  <c r="AH706" i="8"/>
  <c r="AG706" i="8"/>
  <c r="AO705" i="8"/>
  <c r="AM705" i="8"/>
  <c r="AH705" i="8"/>
  <c r="AG705" i="8"/>
  <c r="AO704" i="8"/>
  <c r="AM704" i="8"/>
  <c r="AH704" i="8"/>
  <c r="AG704" i="8"/>
  <c r="AO703" i="8"/>
  <c r="AM703" i="8"/>
  <c r="AH703" i="8"/>
  <c r="AG703" i="8"/>
  <c r="AO702" i="8"/>
  <c r="AM702" i="8"/>
  <c r="AH702" i="8"/>
  <c r="AG702" i="8"/>
  <c r="AO701" i="8"/>
  <c r="AM701" i="8"/>
  <c r="AH701" i="8"/>
  <c r="AG701" i="8"/>
  <c r="AO700" i="8"/>
  <c r="AM700" i="8"/>
  <c r="AH700" i="8"/>
  <c r="AG700" i="8"/>
  <c r="AO699" i="8"/>
  <c r="AM699" i="8"/>
  <c r="AH699" i="8"/>
  <c r="AG699" i="8"/>
  <c r="AO698" i="8"/>
  <c r="AM698" i="8"/>
  <c r="AH698" i="8"/>
  <c r="AG698" i="8"/>
  <c r="AO697" i="8"/>
  <c r="AM697" i="8"/>
  <c r="AH697" i="8"/>
  <c r="AG697" i="8"/>
  <c r="AO696" i="8"/>
  <c r="AM696" i="8"/>
  <c r="AH696" i="8"/>
  <c r="AG696" i="8"/>
  <c r="AO695" i="8"/>
  <c r="AM695" i="8"/>
  <c r="AH695" i="8"/>
  <c r="AG695" i="8"/>
  <c r="AO694" i="8"/>
  <c r="AM694" i="8"/>
  <c r="AH694" i="8"/>
  <c r="AG694" i="8"/>
  <c r="AO693" i="8"/>
  <c r="AM693" i="8"/>
  <c r="AH693" i="8"/>
  <c r="AG693" i="8"/>
  <c r="AO692" i="8"/>
  <c r="AM692" i="8"/>
  <c r="AH692" i="8"/>
  <c r="AG692" i="8"/>
  <c r="AO691" i="8"/>
  <c r="AM691" i="8"/>
  <c r="AH691" i="8"/>
  <c r="AG691" i="8"/>
  <c r="AO690" i="8"/>
  <c r="AM690" i="8"/>
  <c r="AH690" i="8"/>
  <c r="AG690" i="8"/>
  <c r="AO689" i="8"/>
  <c r="AM689" i="8"/>
  <c r="AH689" i="8"/>
  <c r="AG689" i="8"/>
  <c r="AO688" i="8"/>
  <c r="AM688" i="8"/>
  <c r="AH688" i="8"/>
  <c r="AG688" i="8"/>
  <c r="AO687" i="8"/>
  <c r="AM687" i="8"/>
  <c r="AH687" i="8"/>
  <c r="AG687" i="8"/>
  <c r="AO686" i="8"/>
  <c r="AM686" i="8"/>
  <c r="AH686" i="8"/>
  <c r="AG686" i="8"/>
  <c r="AO685" i="8"/>
  <c r="AM685" i="8"/>
  <c r="AH685" i="8"/>
  <c r="AG685" i="8"/>
  <c r="AO684" i="8"/>
  <c r="AM684" i="8"/>
  <c r="AH684" i="8"/>
  <c r="AG684" i="8"/>
  <c r="AO683" i="8"/>
  <c r="AM683" i="8"/>
  <c r="AH683" i="8"/>
  <c r="AG683" i="8"/>
  <c r="AO682" i="8"/>
  <c r="AM682" i="8"/>
  <c r="AH682" i="8"/>
  <c r="AG682" i="8"/>
  <c r="AO681" i="8"/>
  <c r="AM681" i="8"/>
  <c r="AH681" i="8"/>
  <c r="AG681" i="8"/>
  <c r="AO680" i="8"/>
  <c r="AM680" i="8"/>
  <c r="AH680" i="8"/>
  <c r="AG680" i="8"/>
  <c r="AO679" i="8"/>
  <c r="AM679" i="8"/>
  <c r="AH679" i="8"/>
  <c r="AG679" i="8"/>
  <c r="AO678" i="8"/>
  <c r="AM678" i="8"/>
  <c r="AH678" i="8"/>
  <c r="AG678" i="8"/>
  <c r="AO677" i="8"/>
  <c r="AM677" i="8"/>
  <c r="AH677" i="8"/>
  <c r="AG677" i="8"/>
  <c r="AO676" i="8"/>
  <c r="AM676" i="8"/>
  <c r="AH676" i="8"/>
  <c r="AG676" i="8"/>
  <c r="AO675" i="8"/>
  <c r="AM675" i="8"/>
  <c r="AH675" i="8"/>
  <c r="AG675" i="8"/>
  <c r="AO674" i="8"/>
  <c r="AM674" i="8"/>
  <c r="AH674" i="8"/>
  <c r="AG674" i="8"/>
  <c r="AO673" i="8"/>
  <c r="AM673" i="8"/>
  <c r="AH673" i="8"/>
  <c r="AG673" i="8"/>
  <c r="AO672" i="8"/>
  <c r="AM672" i="8"/>
  <c r="AH672" i="8"/>
  <c r="AG672" i="8"/>
  <c r="AO671" i="8"/>
  <c r="AM671" i="8"/>
  <c r="AH671" i="8"/>
  <c r="AG671" i="8"/>
  <c r="AO670" i="8"/>
  <c r="AM670" i="8"/>
  <c r="AH670" i="8"/>
  <c r="AG670" i="8"/>
  <c r="AO669" i="8"/>
  <c r="AM669" i="8"/>
  <c r="AH669" i="8"/>
  <c r="AG669" i="8"/>
  <c r="AO668" i="8"/>
  <c r="AM668" i="8"/>
  <c r="AH668" i="8"/>
  <c r="AG668" i="8"/>
  <c r="AO667" i="8"/>
  <c r="AM667" i="8"/>
  <c r="AH667" i="8"/>
  <c r="AG667" i="8"/>
  <c r="AO666" i="8"/>
  <c r="AM666" i="8"/>
  <c r="AH666" i="8"/>
  <c r="AG666" i="8"/>
  <c r="AO665" i="8"/>
  <c r="AM665" i="8"/>
  <c r="AH665" i="8"/>
  <c r="AG665" i="8"/>
  <c r="AO664" i="8"/>
  <c r="AM664" i="8"/>
  <c r="AH664" i="8"/>
  <c r="AG664" i="8"/>
  <c r="AO663" i="8"/>
  <c r="AM663" i="8"/>
  <c r="AH663" i="8"/>
  <c r="AG663" i="8"/>
  <c r="AO662" i="8"/>
  <c r="AM662" i="8"/>
  <c r="AH662" i="8"/>
  <c r="AG662" i="8"/>
  <c r="AO661" i="8"/>
  <c r="AM661" i="8"/>
  <c r="AH661" i="8"/>
  <c r="AG661" i="8"/>
  <c r="AO660" i="8"/>
  <c r="AM660" i="8"/>
  <c r="AH660" i="8"/>
  <c r="AG660" i="8"/>
  <c r="AO659" i="8"/>
  <c r="AM659" i="8"/>
  <c r="AH659" i="8"/>
  <c r="AG659" i="8"/>
  <c r="AO658" i="8"/>
  <c r="AM658" i="8"/>
  <c r="AH658" i="8"/>
  <c r="AG658" i="8"/>
  <c r="AO657" i="8"/>
  <c r="AM657" i="8"/>
  <c r="AH657" i="8"/>
  <c r="AG657" i="8"/>
  <c r="AO656" i="8"/>
  <c r="AM656" i="8"/>
  <c r="AH656" i="8"/>
  <c r="AG656" i="8"/>
  <c r="AO655" i="8"/>
  <c r="AM655" i="8"/>
  <c r="AH655" i="8"/>
  <c r="AG655" i="8"/>
  <c r="AO654" i="8"/>
  <c r="AM654" i="8"/>
  <c r="AH654" i="8"/>
  <c r="AG654" i="8"/>
  <c r="AO653" i="8"/>
  <c r="AM653" i="8"/>
  <c r="AH653" i="8"/>
  <c r="AG653" i="8"/>
  <c r="AO652" i="8"/>
  <c r="AM652" i="8"/>
  <c r="AH652" i="8"/>
  <c r="AG652" i="8"/>
  <c r="AO651" i="8"/>
  <c r="AM651" i="8"/>
  <c r="AH651" i="8"/>
  <c r="AG651" i="8"/>
  <c r="AO650" i="8"/>
  <c r="AM650" i="8"/>
  <c r="AH650" i="8"/>
  <c r="AG650" i="8"/>
  <c r="AO649" i="8"/>
  <c r="AM649" i="8"/>
  <c r="AH649" i="8"/>
  <c r="AG649" i="8"/>
  <c r="AO648" i="8"/>
  <c r="AM648" i="8"/>
  <c r="AH648" i="8"/>
  <c r="AG648" i="8"/>
  <c r="AO647" i="8"/>
  <c r="AM647" i="8"/>
  <c r="AH647" i="8"/>
  <c r="AG647" i="8"/>
  <c r="AO646" i="8"/>
  <c r="AM646" i="8"/>
  <c r="AH646" i="8"/>
  <c r="AG646" i="8"/>
  <c r="AO645" i="8"/>
  <c r="AM645" i="8"/>
  <c r="AH645" i="8"/>
  <c r="AG645" i="8"/>
  <c r="AO644" i="8"/>
  <c r="AM644" i="8"/>
  <c r="AH644" i="8"/>
  <c r="AG644" i="8"/>
  <c r="AO643" i="8"/>
  <c r="AM643" i="8"/>
  <c r="AH643" i="8"/>
  <c r="AG643" i="8"/>
  <c r="AO642" i="8"/>
  <c r="AM642" i="8"/>
  <c r="AH642" i="8"/>
  <c r="AG642" i="8"/>
  <c r="AO641" i="8"/>
  <c r="AM641" i="8"/>
  <c r="AH641" i="8"/>
  <c r="AG641" i="8"/>
  <c r="AO640" i="8"/>
  <c r="AM640" i="8"/>
  <c r="AH640" i="8"/>
  <c r="AG640" i="8"/>
  <c r="AO639" i="8"/>
  <c r="AM639" i="8"/>
  <c r="AH639" i="8"/>
  <c r="AG639" i="8"/>
  <c r="AO638" i="8"/>
  <c r="AM638" i="8"/>
  <c r="AH638" i="8"/>
  <c r="AG638" i="8"/>
  <c r="AO637" i="8"/>
  <c r="AM637" i="8"/>
  <c r="AH637" i="8"/>
  <c r="AG637" i="8"/>
  <c r="AO636" i="8"/>
  <c r="AM636" i="8"/>
  <c r="AH636" i="8"/>
  <c r="AG636" i="8"/>
  <c r="AO635" i="8"/>
  <c r="AM635" i="8"/>
  <c r="AH635" i="8"/>
  <c r="AG635" i="8"/>
  <c r="AO634" i="8"/>
  <c r="AM634" i="8"/>
  <c r="AH634" i="8"/>
  <c r="AG634" i="8"/>
  <c r="AO633" i="8"/>
  <c r="AM633" i="8"/>
  <c r="AH633" i="8"/>
  <c r="AG633" i="8"/>
  <c r="AO632" i="8"/>
  <c r="AM632" i="8"/>
  <c r="AH632" i="8"/>
  <c r="AG632" i="8"/>
  <c r="AO631" i="8"/>
  <c r="AM631" i="8"/>
  <c r="AH631" i="8"/>
  <c r="AG631" i="8"/>
  <c r="AO630" i="8"/>
  <c r="AM630" i="8"/>
  <c r="AH630" i="8"/>
  <c r="AG630" i="8"/>
  <c r="AO629" i="8"/>
  <c r="AM629" i="8"/>
  <c r="AH629" i="8"/>
  <c r="AG629" i="8"/>
  <c r="AO628" i="8"/>
  <c r="AM628" i="8"/>
  <c r="AH628" i="8"/>
  <c r="AG628" i="8"/>
  <c r="AO627" i="8"/>
  <c r="AM627" i="8"/>
  <c r="AH627" i="8"/>
  <c r="AG627" i="8"/>
  <c r="AO626" i="8"/>
  <c r="AM626" i="8"/>
  <c r="AH626" i="8"/>
  <c r="AG626" i="8"/>
  <c r="AO625" i="8"/>
  <c r="AM625" i="8"/>
  <c r="AH625" i="8"/>
  <c r="AG625" i="8"/>
  <c r="AO624" i="8"/>
  <c r="AM624" i="8"/>
  <c r="AH624" i="8"/>
  <c r="AG624" i="8"/>
  <c r="AO623" i="8"/>
  <c r="AM623" i="8"/>
  <c r="AH623" i="8"/>
  <c r="AG623" i="8"/>
  <c r="AO622" i="8"/>
  <c r="AM622" i="8"/>
  <c r="AH622" i="8"/>
  <c r="AG622" i="8"/>
  <c r="AO621" i="8"/>
  <c r="AM621" i="8"/>
  <c r="AH621" i="8"/>
  <c r="AG621" i="8"/>
  <c r="AO620" i="8"/>
  <c r="AM620" i="8"/>
  <c r="AH620" i="8"/>
  <c r="AG620" i="8"/>
  <c r="AO619" i="8"/>
  <c r="AM619" i="8"/>
  <c r="AH619" i="8"/>
  <c r="AG619" i="8"/>
  <c r="AO618" i="8"/>
  <c r="AM618" i="8"/>
  <c r="AH618" i="8"/>
  <c r="AG618" i="8"/>
  <c r="AO617" i="8"/>
  <c r="AM617" i="8"/>
  <c r="AH617" i="8"/>
  <c r="AG617" i="8"/>
  <c r="AO616" i="8"/>
  <c r="AM616" i="8"/>
  <c r="AH616" i="8"/>
  <c r="AG616" i="8"/>
  <c r="AO615" i="8"/>
  <c r="AM615" i="8"/>
  <c r="AH615" i="8"/>
  <c r="AG615" i="8"/>
  <c r="AO614" i="8"/>
  <c r="AM614" i="8"/>
  <c r="AH614" i="8"/>
  <c r="AG614" i="8"/>
  <c r="AO613" i="8"/>
  <c r="AM613" i="8"/>
  <c r="AH613" i="8"/>
  <c r="AG613" i="8"/>
  <c r="AO612" i="8"/>
  <c r="AM612" i="8"/>
  <c r="AH612" i="8"/>
  <c r="AG612" i="8"/>
  <c r="AO611" i="8"/>
  <c r="AM611" i="8"/>
  <c r="AH611" i="8"/>
  <c r="AG611" i="8"/>
  <c r="AO610" i="8"/>
  <c r="AM610" i="8"/>
  <c r="AH610" i="8"/>
  <c r="AG610" i="8"/>
  <c r="AO609" i="8"/>
  <c r="AM609" i="8"/>
  <c r="AH609" i="8"/>
  <c r="AG609" i="8"/>
  <c r="AO608" i="8"/>
  <c r="AM608" i="8"/>
  <c r="AH608" i="8"/>
  <c r="AG608" i="8"/>
  <c r="AO607" i="8"/>
  <c r="AM607" i="8"/>
  <c r="AH607" i="8"/>
  <c r="AG607" i="8"/>
  <c r="AO606" i="8"/>
  <c r="AM606" i="8"/>
  <c r="AH606" i="8"/>
  <c r="AG606" i="8"/>
  <c r="AO605" i="8"/>
  <c r="AM605" i="8"/>
  <c r="AH605" i="8"/>
  <c r="AG605" i="8"/>
  <c r="AO604" i="8"/>
  <c r="AM604" i="8"/>
  <c r="AH604" i="8"/>
  <c r="AG604" i="8"/>
  <c r="AO603" i="8"/>
  <c r="AM603" i="8"/>
  <c r="AH603" i="8"/>
  <c r="AG603" i="8"/>
  <c r="AO602" i="8"/>
  <c r="AM602" i="8"/>
  <c r="AH602" i="8"/>
  <c r="AG602" i="8"/>
  <c r="AO601" i="8"/>
  <c r="AM601" i="8"/>
  <c r="AH601" i="8"/>
  <c r="AG601" i="8"/>
  <c r="AO600" i="8"/>
  <c r="AM600" i="8"/>
  <c r="AH600" i="8"/>
  <c r="AG600" i="8"/>
  <c r="AO599" i="8"/>
  <c r="AM599" i="8"/>
  <c r="AH599" i="8"/>
  <c r="AG599" i="8"/>
  <c r="AO598" i="8"/>
  <c r="AM598" i="8"/>
  <c r="AH598" i="8"/>
  <c r="AG598" i="8"/>
  <c r="AO597" i="8"/>
  <c r="AM597" i="8"/>
  <c r="AH597" i="8"/>
  <c r="AG597" i="8"/>
  <c r="AO596" i="8"/>
  <c r="AM596" i="8"/>
  <c r="AH596" i="8"/>
  <c r="AG596" i="8"/>
  <c r="AO595" i="8"/>
  <c r="AM595" i="8"/>
  <c r="AH595" i="8"/>
  <c r="AG595" i="8"/>
  <c r="AO594" i="8"/>
  <c r="AM594" i="8"/>
  <c r="AH594" i="8"/>
  <c r="AG594" i="8"/>
  <c r="AO593" i="8"/>
  <c r="AM593" i="8"/>
  <c r="AH593" i="8"/>
  <c r="AG593" i="8"/>
  <c r="AO592" i="8"/>
  <c r="AM592" i="8"/>
  <c r="AH592" i="8"/>
  <c r="AG592" i="8"/>
  <c r="AO591" i="8"/>
  <c r="AM591" i="8"/>
  <c r="AH591" i="8"/>
  <c r="AG591" i="8"/>
  <c r="AO590" i="8"/>
  <c r="AM590" i="8"/>
  <c r="AH590" i="8"/>
  <c r="AG590" i="8"/>
  <c r="AO589" i="8"/>
  <c r="AM589" i="8"/>
  <c r="AH589" i="8"/>
  <c r="AG589" i="8"/>
  <c r="AO588" i="8"/>
  <c r="AM588" i="8"/>
  <c r="AH588" i="8"/>
  <c r="AG588" i="8"/>
  <c r="AO587" i="8"/>
  <c r="AM587" i="8"/>
  <c r="AH587" i="8"/>
  <c r="AG587" i="8"/>
  <c r="AO586" i="8"/>
  <c r="AM586" i="8"/>
  <c r="AH586" i="8"/>
  <c r="AG586" i="8"/>
  <c r="AO585" i="8"/>
  <c r="AM585" i="8"/>
  <c r="AH585" i="8"/>
  <c r="AG585" i="8"/>
  <c r="AO584" i="8"/>
  <c r="AM584" i="8"/>
  <c r="AH584" i="8"/>
  <c r="AG584" i="8"/>
  <c r="AO583" i="8"/>
  <c r="AM583" i="8"/>
  <c r="AH583" i="8"/>
  <c r="AG583" i="8"/>
  <c r="AO582" i="8"/>
  <c r="AM582" i="8"/>
  <c r="AH582" i="8"/>
  <c r="AG582" i="8"/>
  <c r="AO581" i="8"/>
  <c r="AM581" i="8"/>
  <c r="AH581" i="8"/>
  <c r="AG581" i="8"/>
  <c r="AO580" i="8"/>
  <c r="AM580" i="8"/>
  <c r="AH580" i="8"/>
  <c r="AG580" i="8"/>
  <c r="AO579" i="8"/>
  <c r="AM579" i="8"/>
  <c r="AH579" i="8"/>
  <c r="AG579" i="8"/>
  <c r="AO578" i="8"/>
  <c r="AM578" i="8"/>
  <c r="AH578" i="8"/>
  <c r="AG578" i="8"/>
  <c r="AO577" i="8"/>
  <c r="AM577" i="8"/>
  <c r="AH577" i="8"/>
  <c r="AG577" i="8"/>
  <c r="AO576" i="8"/>
  <c r="AM576" i="8"/>
  <c r="AH576" i="8"/>
  <c r="AG576" i="8"/>
  <c r="AO575" i="8"/>
  <c r="AM575" i="8"/>
  <c r="AH575" i="8"/>
  <c r="AG575" i="8"/>
  <c r="AO574" i="8"/>
  <c r="AM574" i="8"/>
  <c r="AH574" i="8"/>
  <c r="AG574" i="8"/>
  <c r="AO573" i="8"/>
  <c r="AM573" i="8"/>
  <c r="AH573" i="8"/>
  <c r="AG573" i="8"/>
  <c r="AO572" i="8"/>
  <c r="AM572" i="8"/>
  <c r="AH572" i="8"/>
  <c r="AG572" i="8"/>
  <c r="AO571" i="8"/>
  <c r="AM571" i="8"/>
  <c r="AH571" i="8"/>
  <c r="AG571" i="8"/>
  <c r="AO570" i="8"/>
  <c r="AM570" i="8"/>
  <c r="AH570" i="8"/>
  <c r="AG570" i="8"/>
  <c r="AO569" i="8"/>
  <c r="AM569" i="8"/>
  <c r="AH569" i="8"/>
  <c r="AG569" i="8"/>
  <c r="AO568" i="8"/>
  <c r="AM568" i="8"/>
  <c r="AH568" i="8"/>
  <c r="AG568" i="8"/>
  <c r="AO567" i="8"/>
  <c r="AM567" i="8"/>
  <c r="AH567" i="8"/>
  <c r="AG567" i="8"/>
  <c r="AO566" i="8"/>
  <c r="AM566" i="8"/>
  <c r="AH566" i="8"/>
  <c r="AG566" i="8"/>
  <c r="AO565" i="8"/>
  <c r="AM565" i="8"/>
  <c r="AH565" i="8"/>
  <c r="AG565" i="8"/>
  <c r="AO564" i="8"/>
  <c r="AM564" i="8"/>
  <c r="AH564" i="8"/>
  <c r="AG564" i="8"/>
  <c r="AO563" i="8"/>
  <c r="AM563" i="8"/>
  <c r="AH563" i="8"/>
  <c r="AG563" i="8"/>
  <c r="AO562" i="8"/>
  <c r="AM562" i="8"/>
  <c r="AH562" i="8"/>
  <c r="AG562" i="8"/>
  <c r="AO561" i="8"/>
  <c r="AM561" i="8"/>
  <c r="AH561" i="8"/>
  <c r="AG561" i="8"/>
  <c r="AO560" i="8"/>
  <c r="AM560" i="8"/>
  <c r="AH560" i="8"/>
  <c r="AG560" i="8"/>
  <c r="AO559" i="8"/>
  <c r="AM559" i="8"/>
  <c r="AH559" i="8"/>
  <c r="AG559" i="8"/>
  <c r="AO558" i="8"/>
  <c r="AM558" i="8"/>
  <c r="AH558" i="8"/>
  <c r="AG558" i="8"/>
  <c r="AO557" i="8"/>
  <c r="AM557" i="8"/>
  <c r="AH557" i="8"/>
  <c r="AG557" i="8"/>
  <c r="AO556" i="8"/>
  <c r="AM556" i="8"/>
  <c r="AH556" i="8"/>
  <c r="AG556" i="8"/>
  <c r="AO555" i="8"/>
  <c r="AM555" i="8"/>
  <c r="AH555" i="8"/>
  <c r="AG555" i="8"/>
  <c r="AO554" i="8"/>
  <c r="AM554" i="8"/>
  <c r="AH554" i="8"/>
  <c r="AG554" i="8"/>
  <c r="AO553" i="8"/>
  <c r="AM553" i="8"/>
  <c r="AH553" i="8"/>
  <c r="AG553" i="8"/>
  <c r="AO552" i="8"/>
  <c r="AM552" i="8"/>
  <c r="AH552" i="8"/>
  <c r="AG552" i="8"/>
  <c r="AO551" i="8"/>
  <c r="AM551" i="8"/>
  <c r="AH551" i="8"/>
  <c r="AG551" i="8"/>
  <c r="AO550" i="8"/>
  <c r="AM550" i="8"/>
  <c r="AH550" i="8"/>
  <c r="AG550" i="8"/>
  <c r="AO549" i="8"/>
  <c r="AM549" i="8"/>
  <c r="AH549" i="8"/>
  <c r="AG549" i="8"/>
  <c r="AO548" i="8"/>
  <c r="AM548" i="8"/>
  <c r="AH548" i="8"/>
  <c r="AG548" i="8"/>
  <c r="AO547" i="8"/>
  <c r="AM547" i="8"/>
  <c r="AH547" i="8"/>
  <c r="AG547" i="8"/>
  <c r="AO546" i="8"/>
  <c r="AM546" i="8"/>
  <c r="AH546" i="8"/>
  <c r="AG546" i="8"/>
  <c r="AO545" i="8"/>
  <c r="AM545" i="8"/>
  <c r="AH545" i="8"/>
  <c r="AG545" i="8"/>
  <c r="AO544" i="8"/>
  <c r="AM544" i="8"/>
  <c r="AH544" i="8"/>
  <c r="AG544" i="8"/>
  <c r="AO543" i="8"/>
  <c r="AM543" i="8"/>
  <c r="AH543" i="8"/>
  <c r="AG543" i="8"/>
  <c r="AO542" i="8"/>
  <c r="AM542" i="8"/>
  <c r="AH542" i="8"/>
  <c r="AG542" i="8"/>
  <c r="AO541" i="8"/>
  <c r="AM541" i="8"/>
  <c r="AH541" i="8"/>
  <c r="AG541" i="8"/>
  <c r="AO540" i="8"/>
  <c r="AM540" i="8"/>
  <c r="AH540" i="8"/>
  <c r="AG540" i="8"/>
  <c r="AO539" i="8"/>
  <c r="AM539" i="8"/>
  <c r="AH539" i="8"/>
  <c r="AG539" i="8"/>
  <c r="AO538" i="8"/>
  <c r="AM538" i="8"/>
  <c r="AH538" i="8"/>
  <c r="AG538" i="8"/>
  <c r="AO537" i="8"/>
  <c r="AM537" i="8"/>
  <c r="AH537" i="8"/>
  <c r="AG537" i="8"/>
  <c r="AO536" i="8"/>
  <c r="AM536" i="8"/>
  <c r="AH536" i="8"/>
  <c r="AG536" i="8"/>
  <c r="AO535" i="8"/>
  <c r="AM535" i="8"/>
  <c r="AH535" i="8"/>
  <c r="AG535" i="8"/>
  <c r="AO534" i="8"/>
  <c r="AM534" i="8"/>
  <c r="AH534" i="8"/>
  <c r="AG534" i="8"/>
  <c r="AO533" i="8"/>
  <c r="AM533" i="8"/>
  <c r="AH533" i="8"/>
  <c r="AG533" i="8"/>
  <c r="AO532" i="8"/>
  <c r="AM532" i="8"/>
  <c r="AH532" i="8"/>
  <c r="AG532" i="8"/>
  <c r="AO531" i="8"/>
  <c r="AM531" i="8"/>
  <c r="AH531" i="8"/>
  <c r="AG531" i="8"/>
  <c r="AO530" i="8"/>
  <c r="AM530" i="8"/>
  <c r="AH530" i="8"/>
  <c r="AG530" i="8"/>
  <c r="AO529" i="8"/>
  <c r="AM529" i="8"/>
  <c r="AH529" i="8"/>
  <c r="AG529" i="8"/>
  <c r="AO528" i="8"/>
  <c r="AM528" i="8"/>
  <c r="AH528" i="8"/>
  <c r="AG528" i="8"/>
  <c r="AO527" i="8"/>
  <c r="AM527" i="8"/>
  <c r="AH527" i="8"/>
  <c r="AG527" i="8"/>
  <c r="AO526" i="8"/>
  <c r="AM526" i="8"/>
  <c r="AH526" i="8"/>
  <c r="AG526" i="8"/>
  <c r="AO525" i="8"/>
  <c r="AM525" i="8"/>
  <c r="AH525" i="8"/>
  <c r="AG525" i="8"/>
  <c r="AO524" i="8"/>
  <c r="AM524" i="8"/>
  <c r="AH524" i="8"/>
  <c r="AG524" i="8"/>
  <c r="AO523" i="8"/>
  <c r="AM523" i="8"/>
  <c r="AH523" i="8"/>
  <c r="AG523" i="8"/>
  <c r="AO522" i="8"/>
  <c r="AM522" i="8"/>
  <c r="AH522" i="8"/>
  <c r="AG522" i="8"/>
  <c r="AO521" i="8"/>
  <c r="AM521" i="8"/>
  <c r="AH521" i="8"/>
  <c r="AG521" i="8"/>
  <c r="AO520" i="8"/>
  <c r="AM520" i="8"/>
  <c r="AH520" i="8"/>
  <c r="AG520" i="8"/>
  <c r="AO519" i="8"/>
  <c r="AM519" i="8"/>
  <c r="AH519" i="8"/>
  <c r="AG519" i="8"/>
  <c r="AO518" i="8"/>
  <c r="AM518" i="8"/>
  <c r="AH518" i="8"/>
  <c r="AG518" i="8"/>
  <c r="AO517" i="8"/>
  <c r="AM517" i="8"/>
  <c r="AH517" i="8"/>
  <c r="AG517" i="8"/>
  <c r="AO516" i="8"/>
  <c r="AM516" i="8"/>
  <c r="AH516" i="8"/>
  <c r="AG516" i="8"/>
  <c r="AO515" i="8"/>
  <c r="AM515" i="8"/>
  <c r="AH515" i="8"/>
  <c r="AG515" i="8"/>
  <c r="AO514" i="8"/>
  <c r="AM514" i="8"/>
  <c r="AH514" i="8"/>
  <c r="AG514" i="8"/>
  <c r="AO513" i="8"/>
  <c r="AM513" i="8"/>
  <c r="AH513" i="8"/>
  <c r="AG513" i="8"/>
  <c r="AO512" i="8"/>
  <c r="AM512" i="8"/>
  <c r="AH512" i="8"/>
  <c r="AG512" i="8"/>
  <c r="AO511" i="8"/>
  <c r="AM511" i="8"/>
  <c r="AH511" i="8"/>
  <c r="AG511" i="8"/>
  <c r="AO510" i="8"/>
  <c r="AM510" i="8"/>
  <c r="AH510" i="8"/>
  <c r="AG510" i="8"/>
  <c r="AO509" i="8"/>
  <c r="AM509" i="8"/>
  <c r="AH509" i="8"/>
  <c r="AG509" i="8"/>
  <c r="AO508" i="8"/>
  <c r="AM508" i="8"/>
  <c r="AH508" i="8"/>
  <c r="AG508" i="8"/>
  <c r="AO507" i="8"/>
  <c r="AM507" i="8"/>
  <c r="AH507" i="8"/>
  <c r="AG507" i="8"/>
  <c r="AO506" i="8"/>
  <c r="AM506" i="8"/>
  <c r="AH506" i="8"/>
  <c r="AG506" i="8"/>
  <c r="AO505" i="8"/>
  <c r="AM505" i="8"/>
  <c r="AH505" i="8"/>
  <c r="AG505" i="8"/>
  <c r="AO504" i="8"/>
  <c r="AM504" i="8"/>
  <c r="AH504" i="8"/>
  <c r="AG504" i="8"/>
  <c r="AO503" i="8"/>
  <c r="AM503" i="8"/>
  <c r="AH503" i="8"/>
  <c r="AG503" i="8"/>
  <c r="AO502" i="8"/>
  <c r="AM502" i="8"/>
  <c r="AH502" i="8"/>
  <c r="AG502" i="8"/>
  <c r="AO501" i="8"/>
  <c r="AM501" i="8"/>
  <c r="AH501" i="8"/>
  <c r="AG501" i="8"/>
  <c r="AO500" i="8"/>
  <c r="AM500" i="8"/>
  <c r="AH500" i="8"/>
  <c r="AG500" i="8"/>
  <c r="AO499" i="8"/>
  <c r="AM499" i="8"/>
  <c r="AH499" i="8"/>
  <c r="AG499" i="8"/>
  <c r="AO498" i="8"/>
  <c r="AM498" i="8"/>
  <c r="AH498" i="8"/>
  <c r="AG498" i="8"/>
  <c r="AO497" i="8"/>
  <c r="AM497" i="8"/>
  <c r="AH497" i="8"/>
  <c r="AG497" i="8"/>
  <c r="AO496" i="8"/>
  <c r="AM496" i="8"/>
  <c r="AH496" i="8"/>
  <c r="AG496" i="8"/>
  <c r="AO495" i="8"/>
  <c r="AM495" i="8"/>
  <c r="AH495" i="8"/>
  <c r="AG495" i="8"/>
  <c r="AO494" i="8"/>
  <c r="AM494" i="8"/>
  <c r="AH494" i="8"/>
  <c r="AG494" i="8"/>
  <c r="AO493" i="8"/>
  <c r="AM493" i="8"/>
  <c r="AH493" i="8"/>
  <c r="AG493" i="8"/>
  <c r="AO492" i="8"/>
  <c r="AM492" i="8"/>
  <c r="AH492" i="8"/>
  <c r="AG492" i="8"/>
  <c r="AO491" i="8"/>
  <c r="AM491" i="8"/>
  <c r="AH491" i="8"/>
  <c r="AG491" i="8"/>
  <c r="AO490" i="8"/>
  <c r="AM490" i="8"/>
  <c r="AH490" i="8"/>
  <c r="AG490" i="8"/>
  <c r="AO489" i="8"/>
  <c r="AM489" i="8"/>
  <c r="AH489" i="8"/>
  <c r="AG489" i="8"/>
  <c r="AO488" i="8"/>
  <c r="AM488" i="8"/>
  <c r="AH488" i="8"/>
  <c r="AG488" i="8"/>
  <c r="AO487" i="8"/>
  <c r="AM487" i="8"/>
  <c r="AH487" i="8"/>
  <c r="AG487" i="8"/>
  <c r="AO486" i="8"/>
  <c r="AM486" i="8"/>
  <c r="AH486" i="8"/>
  <c r="AG486" i="8"/>
  <c r="AO485" i="8"/>
  <c r="AM485" i="8"/>
  <c r="AH485" i="8"/>
  <c r="AG485" i="8"/>
  <c r="AO484" i="8"/>
  <c r="AM484" i="8"/>
  <c r="AH484" i="8"/>
  <c r="AG484" i="8"/>
  <c r="AO483" i="8"/>
  <c r="AM483" i="8"/>
  <c r="AH483" i="8"/>
  <c r="AG483" i="8"/>
  <c r="AO482" i="8"/>
  <c r="AM482" i="8"/>
  <c r="AH482" i="8"/>
  <c r="AG482" i="8"/>
  <c r="AO481" i="8"/>
  <c r="AM481" i="8"/>
  <c r="AH481" i="8"/>
  <c r="AG481" i="8"/>
  <c r="AO480" i="8"/>
  <c r="AM480" i="8"/>
  <c r="AH480" i="8"/>
  <c r="AG480" i="8"/>
  <c r="AO479" i="8"/>
  <c r="AM479" i="8"/>
  <c r="AH479" i="8"/>
  <c r="AG479" i="8"/>
  <c r="AO478" i="8"/>
  <c r="AM478" i="8"/>
  <c r="AH478" i="8"/>
  <c r="AG478" i="8"/>
  <c r="AO477" i="8"/>
  <c r="AM477" i="8"/>
  <c r="AH477" i="8"/>
  <c r="AG477" i="8"/>
  <c r="AO476" i="8"/>
  <c r="AM476" i="8"/>
  <c r="AH476" i="8"/>
  <c r="AG476" i="8"/>
  <c r="AO475" i="8"/>
  <c r="AM475" i="8"/>
  <c r="AH475" i="8"/>
  <c r="AG475" i="8"/>
  <c r="AO474" i="8"/>
  <c r="AM474" i="8"/>
  <c r="AH474" i="8"/>
  <c r="AG474" i="8"/>
  <c r="AO473" i="8"/>
  <c r="AM473" i="8"/>
  <c r="AH473" i="8"/>
  <c r="AG473" i="8"/>
  <c r="AO472" i="8"/>
  <c r="AM472" i="8"/>
  <c r="AH472" i="8"/>
  <c r="AG472" i="8"/>
  <c r="AO471" i="8"/>
  <c r="AM471" i="8"/>
  <c r="AH471" i="8"/>
  <c r="AG471" i="8"/>
  <c r="AO470" i="8"/>
  <c r="AM470" i="8"/>
  <c r="AH470" i="8"/>
  <c r="AG470" i="8"/>
  <c r="AO469" i="8"/>
  <c r="AM469" i="8"/>
  <c r="AH469" i="8"/>
  <c r="AG469" i="8"/>
  <c r="AO468" i="8"/>
  <c r="AM468" i="8"/>
  <c r="AH468" i="8"/>
  <c r="AG468" i="8"/>
  <c r="AO467" i="8"/>
  <c r="AM467" i="8"/>
  <c r="AH467" i="8"/>
  <c r="AG467" i="8"/>
  <c r="AO466" i="8"/>
  <c r="AM466" i="8"/>
  <c r="AH466" i="8"/>
  <c r="AG466" i="8"/>
  <c r="AO465" i="8"/>
  <c r="AM465" i="8"/>
  <c r="AH465" i="8"/>
  <c r="AG465" i="8"/>
  <c r="AO464" i="8"/>
  <c r="AM464" i="8"/>
  <c r="AH464" i="8"/>
  <c r="AG464" i="8"/>
  <c r="AO463" i="8"/>
  <c r="AM463" i="8"/>
  <c r="AH463" i="8"/>
  <c r="AG463" i="8"/>
  <c r="AO462" i="8"/>
  <c r="AM462" i="8"/>
  <c r="AH462" i="8"/>
  <c r="AG462" i="8"/>
  <c r="AO461" i="8"/>
  <c r="AM461" i="8"/>
  <c r="AH461" i="8"/>
  <c r="AG461" i="8"/>
  <c r="AO460" i="8"/>
  <c r="AM460" i="8"/>
  <c r="AH460" i="8"/>
  <c r="AG460" i="8"/>
  <c r="AO459" i="8"/>
  <c r="AM459" i="8"/>
  <c r="AH459" i="8"/>
  <c r="AG459" i="8"/>
  <c r="AO458" i="8"/>
  <c r="AM458" i="8"/>
  <c r="AH458" i="8"/>
  <c r="AG458" i="8"/>
  <c r="AO457" i="8"/>
  <c r="AM457" i="8"/>
  <c r="AH457" i="8"/>
  <c r="AG457" i="8"/>
  <c r="AO456" i="8"/>
  <c r="AM456" i="8"/>
  <c r="AH456" i="8"/>
  <c r="AG456" i="8"/>
  <c r="AO455" i="8"/>
  <c r="AM455" i="8"/>
  <c r="AH455" i="8"/>
  <c r="AG455" i="8"/>
  <c r="AO454" i="8"/>
  <c r="AM454" i="8"/>
  <c r="AH454" i="8"/>
  <c r="AG454" i="8"/>
  <c r="AO453" i="8"/>
  <c r="AM453" i="8"/>
  <c r="AH453" i="8"/>
  <c r="AG453" i="8"/>
  <c r="AO452" i="8"/>
  <c r="AM452" i="8"/>
  <c r="AH452" i="8"/>
  <c r="AG452" i="8"/>
  <c r="AO451" i="8"/>
  <c r="AM451" i="8"/>
  <c r="AH451" i="8"/>
  <c r="AG451" i="8"/>
  <c r="AO450" i="8"/>
  <c r="AM450" i="8"/>
  <c r="AH450" i="8"/>
  <c r="AG450" i="8"/>
  <c r="AO449" i="8"/>
  <c r="AM449" i="8"/>
  <c r="AH449" i="8"/>
  <c r="AG449" i="8"/>
  <c r="AO448" i="8"/>
  <c r="AM448" i="8"/>
  <c r="AH448" i="8"/>
  <c r="AG448" i="8"/>
  <c r="AO447" i="8"/>
  <c r="AM447" i="8"/>
  <c r="AH447" i="8"/>
  <c r="AG447" i="8"/>
  <c r="AO446" i="8"/>
  <c r="AM446" i="8"/>
  <c r="AH446" i="8"/>
  <c r="AG446" i="8"/>
  <c r="AO445" i="8"/>
  <c r="AM445" i="8"/>
  <c r="AH445" i="8"/>
  <c r="AG445" i="8"/>
  <c r="AO444" i="8"/>
  <c r="AM444" i="8"/>
  <c r="AH444" i="8"/>
  <c r="AG444" i="8"/>
  <c r="AO443" i="8"/>
  <c r="AM443" i="8"/>
  <c r="AH443" i="8"/>
  <c r="AG443" i="8"/>
  <c r="AO442" i="8"/>
  <c r="AM442" i="8"/>
  <c r="AH442" i="8"/>
  <c r="AG442" i="8"/>
  <c r="AO441" i="8"/>
  <c r="AM441" i="8"/>
  <c r="AH441" i="8"/>
  <c r="AG441" i="8"/>
  <c r="AO440" i="8"/>
  <c r="AM440" i="8"/>
  <c r="AH440" i="8"/>
  <c r="AG440" i="8"/>
  <c r="AO439" i="8"/>
  <c r="AM439" i="8"/>
  <c r="AH439" i="8"/>
  <c r="AG439" i="8"/>
  <c r="AO438" i="8"/>
  <c r="AM438" i="8"/>
  <c r="AH438" i="8"/>
  <c r="AG438" i="8"/>
  <c r="AO437" i="8"/>
  <c r="AM437" i="8"/>
  <c r="AH437" i="8"/>
  <c r="AG437" i="8"/>
  <c r="AO436" i="8"/>
  <c r="AM436" i="8"/>
  <c r="AH436" i="8"/>
  <c r="AG436" i="8"/>
  <c r="AO435" i="8"/>
  <c r="AM435" i="8"/>
  <c r="AH435" i="8"/>
  <c r="AG435" i="8"/>
  <c r="AO434" i="8"/>
  <c r="AM434" i="8"/>
  <c r="AH434" i="8"/>
  <c r="AG434" i="8"/>
  <c r="AO433" i="8"/>
  <c r="AM433" i="8"/>
  <c r="AH433" i="8"/>
  <c r="AG433" i="8"/>
  <c r="AO432" i="8"/>
  <c r="AM432" i="8"/>
  <c r="AH432" i="8"/>
  <c r="AG432" i="8"/>
  <c r="AO431" i="8"/>
  <c r="AM431" i="8"/>
  <c r="AH431" i="8"/>
  <c r="AG431" i="8"/>
  <c r="AO430" i="8"/>
  <c r="AM430" i="8"/>
  <c r="AH430" i="8"/>
  <c r="AG430" i="8"/>
  <c r="AO429" i="8"/>
  <c r="AM429" i="8"/>
  <c r="AH429" i="8"/>
  <c r="AG429" i="8"/>
  <c r="AO428" i="8"/>
  <c r="AM428" i="8"/>
  <c r="AH428" i="8"/>
  <c r="AG428" i="8"/>
  <c r="AO427" i="8"/>
  <c r="AM427" i="8"/>
  <c r="AH427" i="8"/>
  <c r="AG427" i="8"/>
  <c r="AO426" i="8"/>
  <c r="AM426" i="8"/>
  <c r="AH426" i="8"/>
  <c r="AG426" i="8"/>
  <c r="AO425" i="8"/>
  <c r="AM425" i="8"/>
  <c r="AH425" i="8"/>
  <c r="AG425" i="8"/>
  <c r="AO424" i="8"/>
  <c r="AM424" i="8"/>
  <c r="AH424" i="8"/>
  <c r="AG424" i="8"/>
  <c r="AO423" i="8"/>
  <c r="AM423" i="8"/>
  <c r="AH423" i="8"/>
  <c r="AG423" i="8"/>
  <c r="AO422" i="8"/>
  <c r="AM422" i="8"/>
  <c r="AH422" i="8"/>
  <c r="AG422" i="8"/>
  <c r="AO421" i="8"/>
  <c r="AM421" i="8"/>
  <c r="AH421" i="8"/>
  <c r="AG421" i="8"/>
  <c r="AO420" i="8"/>
  <c r="AM420" i="8"/>
  <c r="AH420" i="8"/>
  <c r="AG420" i="8"/>
  <c r="AO419" i="8"/>
  <c r="AM419" i="8"/>
  <c r="AH419" i="8"/>
  <c r="AG419" i="8"/>
  <c r="AO418" i="8"/>
  <c r="AM418" i="8"/>
  <c r="AH418" i="8"/>
  <c r="AG418" i="8"/>
  <c r="AO417" i="8"/>
  <c r="AM417" i="8"/>
  <c r="AH417" i="8"/>
  <c r="AG417" i="8"/>
  <c r="AO416" i="8"/>
  <c r="AM416" i="8"/>
  <c r="AH416" i="8"/>
  <c r="AG416" i="8"/>
  <c r="AO415" i="8"/>
  <c r="AM415" i="8"/>
  <c r="AH415" i="8"/>
  <c r="AG415" i="8"/>
  <c r="AO414" i="8"/>
  <c r="AM414" i="8"/>
  <c r="AH414" i="8"/>
  <c r="AG414" i="8"/>
  <c r="AO413" i="8"/>
  <c r="AM413" i="8"/>
  <c r="AH413" i="8"/>
  <c r="AG413" i="8"/>
  <c r="AO412" i="8"/>
  <c r="AM412" i="8"/>
  <c r="AH412" i="8"/>
  <c r="AG412" i="8"/>
  <c r="AO411" i="8"/>
  <c r="AM411" i="8"/>
  <c r="AH411" i="8"/>
  <c r="AG411" i="8"/>
  <c r="AO410" i="8"/>
  <c r="AM410" i="8"/>
  <c r="AH410" i="8"/>
  <c r="AG410" i="8"/>
  <c r="AO409" i="8"/>
  <c r="AM409" i="8"/>
  <c r="AH409" i="8"/>
  <c r="AG409" i="8"/>
  <c r="AO408" i="8"/>
  <c r="AM408" i="8"/>
  <c r="AH408" i="8"/>
  <c r="AG408" i="8"/>
  <c r="AO407" i="8"/>
  <c r="AM407" i="8"/>
  <c r="AH407" i="8"/>
  <c r="AG407" i="8"/>
  <c r="AO406" i="8"/>
  <c r="AM406" i="8"/>
  <c r="AH406" i="8"/>
  <c r="AG406" i="8"/>
  <c r="AO405" i="8"/>
  <c r="AM405" i="8"/>
  <c r="AH405" i="8"/>
  <c r="AG405" i="8"/>
  <c r="AO404" i="8"/>
  <c r="AM404" i="8"/>
  <c r="AH404" i="8"/>
  <c r="AG404" i="8"/>
  <c r="AO403" i="8"/>
  <c r="AM403" i="8"/>
  <c r="AH403" i="8"/>
  <c r="AG403" i="8"/>
  <c r="AO402" i="8"/>
  <c r="AM402" i="8"/>
  <c r="AH402" i="8"/>
  <c r="AG402" i="8"/>
  <c r="AO401" i="8"/>
  <c r="AM401" i="8"/>
  <c r="AH401" i="8"/>
  <c r="AG401" i="8"/>
  <c r="AO400" i="8"/>
  <c r="AM400" i="8"/>
  <c r="AH400" i="8"/>
  <c r="AG400" i="8"/>
  <c r="AO399" i="8"/>
  <c r="AM399" i="8"/>
  <c r="AH399" i="8"/>
  <c r="AG399" i="8"/>
  <c r="AO398" i="8"/>
  <c r="AM398" i="8"/>
  <c r="AH398" i="8"/>
  <c r="AG398" i="8"/>
  <c r="AO397" i="8"/>
  <c r="AM397" i="8"/>
  <c r="AH397" i="8"/>
  <c r="AG397" i="8"/>
  <c r="AO396" i="8"/>
  <c r="AM396" i="8"/>
  <c r="AH396" i="8"/>
  <c r="AG396" i="8"/>
  <c r="AO395" i="8"/>
  <c r="AM395" i="8"/>
  <c r="AH395" i="8"/>
  <c r="AG395" i="8"/>
  <c r="AO394" i="8"/>
  <c r="AM394" i="8"/>
  <c r="AH394" i="8"/>
  <c r="AG394" i="8"/>
  <c r="AO393" i="8"/>
  <c r="AM393" i="8"/>
  <c r="AH393" i="8"/>
  <c r="AG393" i="8"/>
  <c r="AO392" i="8"/>
  <c r="AM392" i="8"/>
  <c r="AH392" i="8"/>
  <c r="AG392" i="8"/>
  <c r="AO391" i="8"/>
  <c r="AM391" i="8"/>
  <c r="AH391" i="8"/>
  <c r="AG391" i="8"/>
  <c r="AO390" i="8"/>
  <c r="AM390" i="8"/>
  <c r="AH390" i="8"/>
  <c r="AG390" i="8"/>
  <c r="AO389" i="8"/>
  <c r="AM389" i="8"/>
  <c r="AH389" i="8"/>
  <c r="AG389" i="8"/>
  <c r="AO388" i="8"/>
  <c r="AM388" i="8"/>
  <c r="AH388" i="8"/>
  <c r="AG388" i="8"/>
  <c r="AO387" i="8"/>
  <c r="AM387" i="8"/>
  <c r="AH387" i="8"/>
  <c r="AG387" i="8"/>
  <c r="AO386" i="8"/>
  <c r="AM386" i="8"/>
  <c r="AH386" i="8"/>
  <c r="AG386" i="8"/>
  <c r="AO385" i="8"/>
  <c r="AM385" i="8"/>
  <c r="AH385" i="8"/>
  <c r="AG385" i="8"/>
  <c r="AO384" i="8"/>
  <c r="AM384" i="8"/>
  <c r="AH384" i="8"/>
  <c r="AG384" i="8"/>
  <c r="AO383" i="8"/>
  <c r="AM383" i="8"/>
  <c r="AH383" i="8"/>
  <c r="AG383" i="8"/>
  <c r="AO382" i="8"/>
  <c r="AM382" i="8"/>
  <c r="AH382" i="8"/>
  <c r="AG382" i="8"/>
  <c r="AO381" i="8"/>
  <c r="AM381" i="8"/>
  <c r="AH381" i="8"/>
  <c r="AG381" i="8"/>
  <c r="AO380" i="8"/>
  <c r="AM380" i="8"/>
  <c r="AH380" i="8"/>
  <c r="AG380" i="8"/>
  <c r="AO379" i="8"/>
  <c r="AM379" i="8"/>
  <c r="AH379" i="8"/>
  <c r="AG379" i="8"/>
  <c r="AO378" i="8"/>
  <c r="AM378" i="8"/>
  <c r="AH378" i="8"/>
  <c r="AG378" i="8"/>
  <c r="AO377" i="8"/>
  <c r="AM377" i="8"/>
  <c r="AH377" i="8"/>
  <c r="AG377" i="8"/>
  <c r="AO376" i="8"/>
  <c r="AM376" i="8"/>
  <c r="AH376" i="8"/>
  <c r="AG376" i="8"/>
  <c r="AO375" i="8"/>
  <c r="AM375" i="8"/>
  <c r="AH375" i="8"/>
  <c r="AG375" i="8"/>
  <c r="AO374" i="8"/>
  <c r="AM374" i="8"/>
  <c r="AH374" i="8"/>
  <c r="AG374" i="8"/>
  <c r="AO373" i="8"/>
  <c r="AM373" i="8"/>
  <c r="AH373" i="8"/>
  <c r="AG373" i="8"/>
  <c r="AO372" i="8"/>
  <c r="AM372" i="8"/>
  <c r="AH372" i="8"/>
  <c r="AG372" i="8"/>
  <c r="AO371" i="8"/>
  <c r="AM371" i="8"/>
  <c r="AH371" i="8"/>
  <c r="AG371" i="8"/>
  <c r="AO370" i="8"/>
  <c r="AM370" i="8"/>
  <c r="AH370" i="8"/>
  <c r="AG370" i="8"/>
  <c r="AO369" i="8"/>
  <c r="AM369" i="8"/>
  <c r="AH369" i="8"/>
  <c r="AG369" i="8"/>
  <c r="AO368" i="8"/>
  <c r="AM368" i="8"/>
  <c r="AH368" i="8"/>
  <c r="AG368" i="8"/>
  <c r="AO367" i="8"/>
  <c r="AM367" i="8"/>
  <c r="AH367" i="8"/>
  <c r="AG367" i="8"/>
  <c r="AO366" i="8"/>
  <c r="AM366" i="8"/>
  <c r="AH366" i="8"/>
  <c r="AG366" i="8"/>
  <c r="AO365" i="8"/>
  <c r="AM365" i="8"/>
  <c r="AH365" i="8"/>
  <c r="AG365" i="8"/>
  <c r="AO364" i="8"/>
  <c r="AM364" i="8"/>
  <c r="AH364" i="8"/>
  <c r="AG364" i="8"/>
  <c r="AO363" i="8"/>
  <c r="AM363" i="8"/>
  <c r="AH363" i="8"/>
  <c r="AG363" i="8"/>
  <c r="AO362" i="8"/>
  <c r="AM362" i="8"/>
  <c r="AH362" i="8"/>
  <c r="AG362" i="8"/>
  <c r="AO361" i="8"/>
  <c r="AM361" i="8"/>
  <c r="AH361" i="8"/>
  <c r="AG361" i="8"/>
  <c r="AO360" i="8"/>
  <c r="AM360" i="8"/>
  <c r="AH360" i="8"/>
  <c r="AG360" i="8"/>
  <c r="AO359" i="8"/>
  <c r="AM359" i="8"/>
  <c r="AH359" i="8"/>
  <c r="AG359" i="8"/>
  <c r="AO358" i="8"/>
  <c r="AM358" i="8"/>
  <c r="AH358" i="8"/>
  <c r="AG358" i="8"/>
  <c r="AO357" i="8"/>
  <c r="AM357" i="8"/>
  <c r="AH357" i="8"/>
  <c r="AG357" i="8"/>
  <c r="AO356" i="8"/>
  <c r="AM356" i="8"/>
  <c r="AH356" i="8"/>
  <c r="AG356" i="8"/>
  <c r="AO355" i="8"/>
  <c r="AM355" i="8"/>
  <c r="AH355" i="8"/>
  <c r="AG355" i="8"/>
  <c r="AO354" i="8"/>
  <c r="AM354" i="8"/>
  <c r="AH354" i="8"/>
  <c r="AG354" i="8"/>
  <c r="AO353" i="8"/>
  <c r="AM353" i="8"/>
  <c r="AH353" i="8"/>
  <c r="AG353" i="8"/>
  <c r="AO352" i="8"/>
  <c r="AM352" i="8"/>
  <c r="AH352" i="8"/>
  <c r="AG352" i="8"/>
  <c r="AO351" i="8"/>
  <c r="AM351" i="8"/>
  <c r="AH351" i="8"/>
  <c r="AG351" i="8"/>
  <c r="AO350" i="8"/>
  <c r="AM350" i="8"/>
  <c r="AH350" i="8"/>
  <c r="AG350" i="8"/>
  <c r="AO349" i="8"/>
  <c r="AM349" i="8"/>
  <c r="AH349" i="8"/>
  <c r="AG349" i="8"/>
  <c r="AO348" i="8"/>
  <c r="AM348" i="8"/>
  <c r="AH348" i="8"/>
  <c r="AG348" i="8"/>
  <c r="AO347" i="8"/>
  <c r="AM347" i="8"/>
  <c r="AH347" i="8"/>
  <c r="AG347" i="8"/>
  <c r="AO346" i="8"/>
  <c r="AM346" i="8"/>
  <c r="AH346" i="8"/>
  <c r="AG346" i="8"/>
  <c r="AO345" i="8"/>
  <c r="AM345" i="8"/>
  <c r="AH345" i="8"/>
  <c r="AG345" i="8"/>
  <c r="AO344" i="8"/>
  <c r="AM344" i="8"/>
  <c r="AH344" i="8"/>
  <c r="AG344" i="8"/>
  <c r="AO343" i="8"/>
  <c r="AM343" i="8"/>
  <c r="AH343" i="8"/>
  <c r="AG343" i="8"/>
  <c r="AO342" i="8"/>
  <c r="AM342" i="8"/>
  <c r="AH342" i="8"/>
  <c r="AG342" i="8"/>
  <c r="AO341" i="8"/>
  <c r="AM341" i="8"/>
  <c r="AH341" i="8"/>
  <c r="AG341" i="8"/>
  <c r="AO340" i="8"/>
  <c r="AM340" i="8"/>
  <c r="AH340" i="8"/>
  <c r="AG340" i="8"/>
  <c r="AO339" i="8"/>
  <c r="AM339" i="8"/>
  <c r="AH339" i="8"/>
  <c r="AG339" i="8"/>
  <c r="AO338" i="8"/>
  <c r="AM338" i="8"/>
  <c r="AH338" i="8"/>
  <c r="AG338" i="8"/>
  <c r="AO337" i="8"/>
  <c r="AM337" i="8"/>
  <c r="AH337" i="8"/>
  <c r="AG337" i="8"/>
  <c r="AO336" i="8"/>
  <c r="AM336" i="8"/>
  <c r="AH336" i="8"/>
  <c r="AG336" i="8"/>
  <c r="AO335" i="8"/>
  <c r="AM335" i="8"/>
  <c r="AH335" i="8"/>
  <c r="AG335" i="8"/>
  <c r="AO334" i="8"/>
  <c r="AM334" i="8"/>
  <c r="AH334" i="8"/>
  <c r="AG334" i="8"/>
  <c r="AO333" i="8"/>
  <c r="AM333" i="8"/>
  <c r="AH333" i="8"/>
  <c r="AG333" i="8"/>
  <c r="AO332" i="8"/>
  <c r="AM332" i="8"/>
  <c r="AH332" i="8"/>
  <c r="AG332" i="8"/>
  <c r="AO331" i="8"/>
  <c r="AM331" i="8"/>
  <c r="AH331" i="8"/>
  <c r="AG331" i="8"/>
  <c r="AO330" i="8"/>
  <c r="AM330" i="8"/>
  <c r="AH330" i="8"/>
  <c r="AG330" i="8"/>
  <c r="AO329" i="8"/>
  <c r="AM329" i="8"/>
  <c r="AH329" i="8"/>
  <c r="AG329" i="8"/>
  <c r="AO328" i="8"/>
  <c r="AM328" i="8"/>
  <c r="AH328" i="8"/>
  <c r="AG328" i="8"/>
  <c r="AO327" i="8"/>
  <c r="AM327" i="8"/>
  <c r="AH327" i="8"/>
  <c r="AG327" i="8"/>
  <c r="AO326" i="8"/>
  <c r="AM326" i="8"/>
  <c r="AH326" i="8"/>
  <c r="AG326" i="8"/>
  <c r="AO325" i="8"/>
  <c r="AM325" i="8"/>
  <c r="AH325" i="8"/>
  <c r="AG325" i="8"/>
  <c r="AO324" i="8"/>
  <c r="AM324" i="8"/>
  <c r="AH324" i="8"/>
  <c r="AG324" i="8"/>
  <c r="AO323" i="8"/>
  <c r="AM323" i="8"/>
  <c r="AH323" i="8"/>
  <c r="AG323" i="8"/>
  <c r="AO322" i="8"/>
  <c r="AM322" i="8"/>
  <c r="AH322" i="8"/>
  <c r="AG322" i="8"/>
  <c r="AO321" i="8"/>
  <c r="AM321" i="8"/>
  <c r="AH321" i="8"/>
  <c r="AG321" i="8"/>
  <c r="AO320" i="8"/>
  <c r="AM320" i="8"/>
  <c r="AH320" i="8"/>
  <c r="AG320" i="8"/>
  <c r="AO319" i="8"/>
  <c r="AM319" i="8"/>
  <c r="AH319" i="8"/>
  <c r="AG319" i="8"/>
  <c r="AO318" i="8"/>
  <c r="AM318" i="8"/>
  <c r="AH318" i="8"/>
  <c r="AG318" i="8"/>
  <c r="AO317" i="8"/>
  <c r="AM317" i="8"/>
  <c r="AH317" i="8"/>
  <c r="AG317" i="8"/>
  <c r="AO316" i="8"/>
  <c r="AM316" i="8"/>
  <c r="AH316" i="8"/>
  <c r="AG316" i="8"/>
  <c r="AO315" i="8"/>
  <c r="AM315" i="8"/>
  <c r="AH315" i="8"/>
  <c r="AG315" i="8"/>
  <c r="AO314" i="8"/>
  <c r="AM314" i="8"/>
  <c r="AH314" i="8"/>
  <c r="AG314" i="8"/>
  <c r="AO313" i="8"/>
  <c r="AM313" i="8"/>
  <c r="AH313" i="8"/>
  <c r="AG313" i="8"/>
  <c r="AO312" i="8"/>
  <c r="AM312" i="8"/>
  <c r="AH312" i="8"/>
  <c r="AG312" i="8"/>
  <c r="AO311" i="8"/>
  <c r="AM311" i="8"/>
  <c r="AH311" i="8"/>
  <c r="AG311" i="8"/>
  <c r="AO310" i="8"/>
  <c r="AM310" i="8"/>
  <c r="AH310" i="8"/>
  <c r="AG310" i="8"/>
  <c r="AO309" i="8"/>
  <c r="AM309" i="8"/>
  <c r="AH309" i="8"/>
  <c r="AG309" i="8"/>
  <c r="AO308" i="8"/>
  <c r="AM308" i="8"/>
  <c r="AH308" i="8"/>
  <c r="AG308" i="8"/>
  <c r="AO307" i="8"/>
  <c r="AM307" i="8"/>
  <c r="AH307" i="8"/>
  <c r="AG307" i="8"/>
  <c r="AO306" i="8"/>
  <c r="AM306" i="8"/>
  <c r="AH306" i="8"/>
  <c r="AG306" i="8"/>
  <c r="AO305" i="8"/>
  <c r="AM305" i="8"/>
  <c r="AH305" i="8"/>
  <c r="AG305" i="8"/>
  <c r="AO304" i="8"/>
  <c r="AM304" i="8"/>
  <c r="AH304" i="8"/>
  <c r="AG304" i="8"/>
  <c r="AO303" i="8"/>
  <c r="AM303" i="8"/>
  <c r="AH303" i="8"/>
  <c r="AG303" i="8"/>
  <c r="AO302" i="8"/>
  <c r="AM302" i="8"/>
  <c r="AH302" i="8"/>
  <c r="AG302" i="8"/>
  <c r="AO301" i="8"/>
  <c r="AM301" i="8"/>
  <c r="AH301" i="8"/>
  <c r="AG301" i="8"/>
  <c r="AO300" i="8"/>
  <c r="AM300" i="8"/>
  <c r="AH300" i="8"/>
  <c r="AG300" i="8"/>
  <c r="AO299" i="8"/>
  <c r="AM299" i="8"/>
  <c r="AH299" i="8"/>
  <c r="AG299" i="8"/>
  <c r="AO298" i="8"/>
  <c r="AM298" i="8"/>
  <c r="AH298" i="8"/>
  <c r="AG298" i="8"/>
  <c r="AO297" i="8"/>
  <c r="AM297" i="8"/>
  <c r="AH297" i="8"/>
  <c r="AG297" i="8"/>
  <c r="AO296" i="8"/>
  <c r="AM296" i="8"/>
  <c r="AH296" i="8"/>
  <c r="AG296" i="8"/>
  <c r="AO295" i="8"/>
  <c r="AM295" i="8"/>
  <c r="AH295" i="8"/>
  <c r="AG295" i="8"/>
  <c r="AO294" i="8"/>
  <c r="AM294" i="8"/>
  <c r="AH294" i="8"/>
  <c r="AG294" i="8"/>
  <c r="AO293" i="8"/>
  <c r="AM293" i="8"/>
  <c r="AH293" i="8"/>
  <c r="AG293" i="8"/>
  <c r="AO292" i="8"/>
  <c r="AM292" i="8"/>
  <c r="AH292" i="8"/>
  <c r="AG292" i="8"/>
  <c r="AO291" i="8"/>
  <c r="AM291" i="8"/>
  <c r="AH291" i="8"/>
  <c r="AG291" i="8"/>
  <c r="AO290" i="8"/>
  <c r="AM290" i="8"/>
  <c r="AH290" i="8"/>
  <c r="AG290" i="8"/>
  <c r="AO289" i="8"/>
  <c r="AM289" i="8"/>
  <c r="AH289" i="8"/>
  <c r="AG289" i="8"/>
  <c r="AO288" i="8"/>
  <c r="AM288" i="8"/>
  <c r="AH288" i="8"/>
  <c r="AG288" i="8"/>
  <c r="AO287" i="8"/>
  <c r="AM287" i="8"/>
  <c r="AH287" i="8"/>
  <c r="AG287" i="8"/>
  <c r="AO286" i="8"/>
  <c r="AM286" i="8"/>
  <c r="AH286" i="8"/>
  <c r="AG286" i="8"/>
  <c r="AO285" i="8"/>
  <c r="AM285" i="8"/>
  <c r="AH285" i="8"/>
  <c r="AG285" i="8"/>
  <c r="AO284" i="8"/>
  <c r="AM284" i="8"/>
  <c r="AH284" i="8"/>
  <c r="AG284" i="8"/>
  <c r="AO283" i="8"/>
  <c r="AM283" i="8"/>
  <c r="AH283" i="8"/>
  <c r="AG283" i="8"/>
  <c r="AO282" i="8"/>
  <c r="AM282" i="8"/>
  <c r="AH282" i="8"/>
  <c r="AG282" i="8"/>
  <c r="AO281" i="8"/>
  <c r="AM281" i="8"/>
  <c r="AH281" i="8"/>
  <c r="AG281" i="8"/>
  <c r="AO280" i="8"/>
  <c r="AM280" i="8"/>
  <c r="AH280" i="8"/>
  <c r="AG280" i="8"/>
  <c r="AO279" i="8"/>
  <c r="AM279" i="8"/>
  <c r="AH279" i="8"/>
  <c r="AG279" i="8"/>
  <c r="AO278" i="8"/>
  <c r="AM278" i="8"/>
  <c r="AH278" i="8"/>
  <c r="AG278" i="8"/>
  <c r="AO277" i="8"/>
  <c r="AM277" i="8"/>
  <c r="AH277" i="8"/>
  <c r="AG277" i="8"/>
  <c r="AO276" i="8"/>
  <c r="AM276" i="8"/>
  <c r="AH276" i="8"/>
  <c r="AG276" i="8"/>
  <c r="AO275" i="8"/>
  <c r="AM275" i="8"/>
  <c r="AH275" i="8"/>
  <c r="AG275" i="8"/>
  <c r="AO274" i="8"/>
  <c r="AM274" i="8"/>
  <c r="AH274" i="8"/>
  <c r="AG274" i="8"/>
  <c r="AO273" i="8"/>
  <c r="AM273" i="8"/>
  <c r="AH273" i="8"/>
  <c r="AG273" i="8"/>
  <c r="AO272" i="8"/>
  <c r="AM272" i="8"/>
  <c r="AH272" i="8"/>
  <c r="AG272" i="8"/>
  <c r="AO271" i="8"/>
  <c r="AM271" i="8"/>
  <c r="AH271" i="8"/>
  <c r="AG271" i="8"/>
  <c r="AO270" i="8"/>
  <c r="AM270" i="8"/>
  <c r="AH270" i="8"/>
  <c r="AG270" i="8"/>
  <c r="AO269" i="8"/>
  <c r="AM269" i="8"/>
  <c r="AH269" i="8"/>
  <c r="AG269" i="8"/>
  <c r="AO268" i="8"/>
  <c r="AM268" i="8"/>
  <c r="AH268" i="8"/>
  <c r="AG268" i="8"/>
  <c r="AO267" i="8"/>
  <c r="AM267" i="8"/>
  <c r="AH267" i="8"/>
  <c r="AG267" i="8"/>
  <c r="AO266" i="8"/>
  <c r="AM266" i="8"/>
  <c r="AH266" i="8"/>
  <c r="AG266" i="8"/>
  <c r="AO265" i="8"/>
  <c r="AM265" i="8"/>
  <c r="AH265" i="8"/>
  <c r="AG265" i="8"/>
  <c r="AO264" i="8"/>
  <c r="AM264" i="8"/>
  <c r="AH264" i="8"/>
  <c r="AG264" i="8"/>
  <c r="AO263" i="8"/>
  <c r="AM263" i="8"/>
  <c r="AH263" i="8"/>
  <c r="AG263" i="8"/>
  <c r="AO262" i="8"/>
  <c r="AM262" i="8"/>
  <c r="AH262" i="8"/>
  <c r="AG262" i="8"/>
  <c r="AO261" i="8"/>
  <c r="AM261" i="8"/>
  <c r="AH261" i="8"/>
  <c r="AG261" i="8"/>
  <c r="AO260" i="8"/>
  <c r="AM260" i="8"/>
  <c r="AH260" i="8"/>
  <c r="AG260" i="8"/>
  <c r="AO259" i="8"/>
  <c r="AM259" i="8"/>
  <c r="AH259" i="8"/>
  <c r="AG259" i="8"/>
  <c r="AO258" i="8"/>
  <c r="AM258" i="8"/>
  <c r="AH258" i="8"/>
  <c r="AG258" i="8"/>
  <c r="AO257" i="8"/>
  <c r="AM257" i="8"/>
  <c r="AH257" i="8"/>
  <c r="AG257" i="8"/>
  <c r="AO256" i="8"/>
  <c r="AM256" i="8"/>
  <c r="AH256" i="8"/>
  <c r="AG256" i="8"/>
  <c r="AO255" i="8"/>
  <c r="AM255" i="8"/>
  <c r="AH255" i="8"/>
  <c r="AG255" i="8"/>
  <c r="AO254" i="8"/>
  <c r="AM254" i="8"/>
  <c r="AH254" i="8"/>
  <c r="AG254" i="8"/>
  <c r="AO253" i="8"/>
  <c r="AM253" i="8"/>
  <c r="AH253" i="8"/>
  <c r="AG253" i="8"/>
  <c r="AO252" i="8"/>
  <c r="AM252" i="8"/>
  <c r="AH252" i="8"/>
  <c r="AG252" i="8"/>
  <c r="AO251" i="8"/>
  <c r="AM251" i="8"/>
  <c r="AH251" i="8"/>
  <c r="AG251" i="8"/>
  <c r="AO250" i="8"/>
  <c r="AM250" i="8"/>
  <c r="AH250" i="8"/>
  <c r="AG250" i="8"/>
  <c r="AO249" i="8"/>
  <c r="AM249" i="8"/>
  <c r="AH249" i="8"/>
  <c r="AG249" i="8"/>
  <c r="AO248" i="8"/>
  <c r="AM248" i="8"/>
  <c r="AH248" i="8"/>
  <c r="AG248" i="8"/>
  <c r="AO247" i="8"/>
  <c r="AM247" i="8"/>
  <c r="AH247" i="8"/>
  <c r="AG247" i="8"/>
  <c r="AO246" i="8"/>
  <c r="AM246" i="8"/>
  <c r="AH246" i="8"/>
  <c r="AG246" i="8"/>
  <c r="AO245" i="8"/>
  <c r="AM245" i="8"/>
  <c r="AH245" i="8"/>
  <c r="AG245" i="8"/>
  <c r="AO244" i="8"/>
  <c r="AM244" i="8"/>
  <c r="AH244" i="8"/>
  <c r="AG244" i="8"/>
  <c r="AO243" i="8"/>
  <c r="AM243" i="8"/>
  <c r="AH243" i="8"/>
  <c r="AG243" i="8"/>
  <c r="AO242" i="8"/>
  <c r="AM242" i="8"/>
  <c r="AH242" i="8"/>
  <c r="AG242" i="8"/>
  <c r="AO241" i="8"/>
  <c r="AM241" i="8"/>
  <c r="AH241" i="8"/>
  <c r="AG241" i="8"/>
  <c r="AO240" i="8"/>
  <c r="AM240" i="8"/>
  <c r="AH240" i="8"/>
  <c r="AG240" i="8"/>
  <c r="AO239" i="8"/>
  <c r="AM239" i="8"/>
  <c r="AH239" i="8"/>
  <c r="AG239" i="8"/>
  <c r="AO238" i="8"/>
  <c r="AM238" i="8"/>
  <c r="AH238" i="8"/>
  <c r="AG238" i="8"/>
  <c r="AO237" i="8"/>
  <c r="AM237" i="8"/>
  <c r="AH237" i="8"/>
  <c r="AG237" i="8"/>
  <c r="AO236" i="8"/>
  <c r="AM236" i="8"/>
  <c r="AH236" i="8"/>
  <c r="AG236" i="8"/>
  <c r="AO235" i="8"/>
  <c r="AM235" i="8"/>
  <c r="AH235" i="8"/>
  <c r="AG235" i="8"/>
  <c r="AO234" i="8"/>
  <c r="AM234" i="8"/>
  <c r="AH234" i="8"/>
  <c r="AG234" i="8"/>
  <c r="AO233" i="8"/>
  <c r="AM233" i="8"/>
  <c r="AH233" i="8"/>
  <c r="AG233" i="8"/>
  <c r="AO232" i="8"/>
  <c r="AM232" i="8"/>
  <c r="AH232" i="8"/>
  <c r="AG232" i="8"/>
  <c r="AO231" i="8"/>
  <c r="AM231" i="8"/>
  <c r="AH231" i="8"/>
  <c r="AG231" i="8"/>
  <c r="AO230" i="8"/>
  <c r="AM230" i="8"/>
  <c r="AH230" i="8"/>
  <c r="AG230" i="8"/>
  <c r="AO229" i="8"/>
  <c r="AM229" i="8"/>
  <c r="AH229" i="8"/>
  <c r="AG229" i="8"/>
  <c r="AO228" i="8"/>
  <c r="AM228" i="8"/>
  <c r="AH228" i="8"/>
  <c r="AG228" i="8"/>
  <c r="AO227" i="8"/>
  <c r="AM227" i="8"/>
  <c r="AH227" i="8"/>
  <c r="AG227" i="8"/>
  <c r="AO226" i="8"/>
  <c r="AM226" i="8"/>
  <c r="AH226" i="8"/>
  <c r="AG226" i="8"/>
  <c r="AO225" i="8"/>
  <c r="AM225" i="8"/>
  <c r="AH225" i="8"/>
  <c r="AG225" i="8"/>
  <c r="AO224" i="8"/>
  <c r="AM224" i="8"/>
  <c r="AH224" i="8"/>
  <c r="AG224" i="8"/>
  <c r="AO223" i="8"/>
  <c r="AM223" i="8"/>
  <c r="AH223" i="8"/>
  <c r="AG223" i="8"/>
  <c r="AO222" i="8"/>
  <c r="AM222" i="8"/>
  <c r="AH222" i="8"/>
  <c r="AG222" i="8"/>
  <c r="AO221" i="8"/>
  <c r="AM221" i="8"/>
  <c r="AH221" i="8"/>
  <c r="AG221" i="8"/>
  <c r="AO220" i="8"/>
  <c r="AM220" i="8"/>
  <c r="AH220" i="8"/>
  <c r="AG220" i="8"/>
  <c r="AO219" i="8"/>
  <c r="AM219" i="8"/>
  <c r="AH219" i="8"/>
  <c r="AG219" i="8"/>
  <c r="AO218" i="8"/>
  <c r="AM218" i="8"/>
  <c r="AH218" i="8"/>
  <c r="AG218" i="8"/>
  <c r="AO217" i="8"/>
  <c r="AM217" i="8"/>
  <c r="AH217" i="8"/>
  <c r="AG217" i="8"/>
  <c r="AO216" i="8"/>
  <c r="AM216" i="8"/>
  <c r="AH216" i="8"/>
  <c r="AG216" i="8"/>
  <c r="AO215" i="8"/>
  <c r="AM215" i="8"/>
  <c r="AH215" i="8"/>
  <c r="AG215" i="8"/>
  <c r="AO214" i="8"/>
  <c r="AM214" i="8"/>
  <c r="AH214" i="8"/>
  <c r="AG214" i="8"/>
  <c r="AO213" i="8"/>
  <c r="AM213" i="8"/>
  <c r="AH213" i="8"/>
  <c r="AG213" i="8"/>
  <c r="AO212" i="8"/>
  <c r="AM212" i="8"/>
  <c r="AH212" i="8"/>
  <c r="AG212" i="8"/>
  <c r="AO211" i="8"/>
  <c r="AM211" i="8"/>
  <c r="AH211" i="8"/>
  <c r="AG211" i="8"/>
  <c r="AO210" i="8"/>
  <c r="AM210" i="8"/>
  <c r="AH210" i="8"/>
  <c r="AG210" i="8"/>
  <c r="AO209" i="8"/>
  <c r="AM209" i="8"/>
  <c r="AH209" i="8"/>
  <c r="AG209" i="8"/>
  <c r="AO208" i="8"/>
  <c r="AM208" i="8"/>
  <c r="AH208" i="8"/>
  <c r="AG208" i="8"/>
  <c r="AO207" i="8"/>
  <c r="AM207" i="8"/>
  <c r="AH207" i="8"/>
  <c r="AG207" i="8"/>
  <c r="AO206" i="8"/>
  <c r="AM206" i="8"/>
  <c r="AH206" i="8"/>
  <c r="AG206" i="8"/>
  <c r="AO205" i="8"/>
  <c r="AM205" i="8"/>
  <c r="AH205" i="8"/>
  <c r="AG205" i="8"/>
  <c r="AO204" i="8"/>
  <c r="AM204" i="8"/>
  <c r="AH204" i="8"/>
  <c r="AG204" i="8"/>
  <c r="AO203" i="8"/>
  <c r="AM203" i="8"/>
  <c r="AH203" i="8"/>
  <c r="AG203" i="8"/>
  <c r="AO202" i="8"/>
  <c r="AM202" i="8"/>
  <c r="AH202" i="8"/>
  <c r="AG202" i="8"/>
  <c r="AO201" i="8"/>
  <c r="AM201" i="8"/>
  <c r="AH201" i="8"/>
  <c r="AG201" i="8"/>
  <c r="AO200" i="8"/>
  <c r="AM200" i="8"/>
  <c r="AH200" i="8"/>
  <c r="AG200" i="8"/>
  <c r="AO199" i="8"/>
  <c r="AM199" i="8"/>
  <c r="AH199" i="8"/>
  <c r="AG199" i="8"/>
  <c r="AO198" i="8"/>
  <c r="AM198" i="8"/>
  <c r="AH198" i="8"/>
  <c r="AG198" i="8"/>
  <c r="AO197" i="8"/>
  <c r="AM197" i="8"/>
  <c r="AH197" i="8"/>
  <c r="AG197" i="8"/>
  <c r="AO196" i="8"/>
  <c r="AM196" i="8"/>
  <c r="AH196" i="8"/>
  <c r="AG196" i="8"/>
  <c r="AO195" i="8"/>
  <c r="AM195" i="8"/>
  <c r="AH195" i="8"/>
  <c r="AG195" i="8"/>
  <c r="AO194" i="8"/>
  <c r="AM194" i="8"/>
  <c r="AH194" i="8"/>
  <c r="AG194" i="8"/>
  <c r="AO193" i="8"/>
  <c r="AM193" i="8"/>
  <c r="AH193" i="8"/>
  <c r="AG193" i="8"/>
  <c r="AO192" i="8"/>
  <c r="AM192" i="8"/>
  <c r="AH192" i="8"/>
  <c r="AG192" i="8"/>
  <c r="AO191" i="8"/>
  <c r="AM191" i="8"/>
  <c r="AH191" i="8"/>
  <c r="AG191" i="8"/>
  <c r="AO190" i="8"/>
  <c r="AM190" i="8"/>
  <c r="AH190" i="8"/>
  <c r="AG190" i="8"/>
  <c r="AO189" i="8"/>
  <c r="AM189" i="8"/>
  <c r="AH189" i="8"/>
  <c r="AG189" i="8"/>
  <c r="AO188" i="8"/>
  <c r="AM188" i="8"/>
  <c r="AH188" i="8"/>
  <c r="AG188" i="8"/>
  <c r="AO187" i="8"/>
  <c r="AM187" i="8"/>
  <c r="AH187" i="8"/>
  <c r="AG187" i="8"/>
  <c r="AO186" i="8"/>
  <c r="AM186" i="8"/>
  <c r="AH186" i="8"/>
  <c r="AG186" i="8"/>
  <c r="AO185" i="8"/>
  <c r="AM185" i="8"/>
  <c r="AH185" i="8"/>
  <c r="AG185" i="8"/>
  <c r="AO184" i="8"/>
  <c r="AM184" i="8"/>
  <c r="AH184" i="8"/>
  <c r="AG184" i="8"/>
  <c r="AO183" i="8"/>
  <c r="AM183" i="8"/>
  <c r="AH183" i="8"/>
  <c r="AG183" i="8"/>
  <c r="AO182" i="8"/>
  <c r="AM182" i="8"/>
  <c r="AH182" i="8"/>
  <c r="AG182" i="8"/>
  <c r="AO181" i="8"/>
  <c r="AM181" i="8"/>
  <c r="AH181" i="8"/>
  <c r="AG181" i="8"/>
  <c r="AO180" i="8"/>
  <c r="AM180" i="8"/>
  <c r="AH180" i="8"/>
  <c r="AG180" i="8"/>
  <c r="AO179" i="8"/>
  <c r="AM179" i="8"/>
  <c r="AH179" i="8"/>
  <c r="AG179" i="8"/>
  <c r="AO178" i="8"/>
  <c r="AM178" i="8"/>
  <c r="AH178" i="8"/>
  <c r="AG178" i="8"/>
  <c r="AO177" i="8"/>
  <c r="AM177" i="8"/>
  <c r="AH177" i="8"/>
  <c r="AG177" i="8"/>
  <c r="AO176" i="8"/>
  <c r="AM176" i="8"/>
  <c r="AH176" i="8"/>
  <c r="AG176" i="8"/>
  <c r="AO175" i="8"/>
  <c r="AM175" i="8"/>
  <c r="AH175" i="8"/>
  <c r="AG175" i="8"/>
  <c r="AO174" i="8"/>
  <c r="AM174" i="8"/>
  <c r="AH174" i="8"/>
  <c r="AG174" i="8"/>
  <c r="AO173" i="8"/>
  <c r="AM173" i="8"/>
  <c r="AH173" i="8"/>
  <c r="AG173" i="8"/>
  <c r="AO172" i="8"/>
  <c r="AM172" i="8"/>
  <c r="AH172" i="8"/>
  <c r="AG172" i="8"/>
  <c r="AO171" i="8"/>
  <c r="AM171" i="8"/>
  <c r="AH171" i="8"/>
  <c r="AG171" i="8"/>
  <c r="AO170" i="8"/>
  <c r="AM170" i="8"/>
  <c r="AH170" i="8"/>
  <c r="AG170" i="8"/>
  <c r="AO169" i="8"/>
  <c r="AM169" i="8"/>
  <c r="AH169" i="8"/>
  <c r="AG169" i="8"/>
  <c r="AO168" i="8"/>
  <c r="AM168" i="8"/>
  <c r="AH168" i="8"/>
  <c r="AG168" i="8"/>
  <c r="AO167" i="8"/>
  <c r="AM167" i="8"/>
  <c r="AH167" i="8"/>
  <c r="AG167" i="8"/>
  <c r="AO166" i="8"/>
  <c r="AM166" i="8"/>
  <c r="AH166" i="8"/>
  <c r="AG166" i="8"/>
  <c r="AO165" i="8"/>
  <c r="AM165" i="8"/>
  <c r="AH165" i="8"/>
  <c r="AG165" i="8"/>
  <c r="AO164" i="8"/>
  <c r="AM164" i="8"/>
  <c r="AH164" i="8"/>
  <c r="AG164" i="8"/>
  <c r="AO163" i="8"/>
  <c r="AM163" i="8"/>
  <c r="AH163" i="8"/>
  <c r="AG163" i="8"/>
  <c r="AO162" i="8"/>
  <c r="AM162" i="8"/>
  <c r="AH162" i="8"/>
  <c r="AG162" i="8"/>
  <c r="AO161" i="8"/>
  <c r="AM161" i="8"/>
  <c r="AH161" i="8"/>
  <c r="AG161" i="8"/>
  <c r="AO160" i="8"/>
  <c r="AM160" i="8"/>
  <c r="AH160" i="8"/>
  <c r="AG160" i="8"/>
  <c r="AO159" i="8"/>
  <c r="AM159" i="8"/>
  <c r="AH159" i="8"/>
  <c r="AG159" i="8"/>
  <c r="AO158" i="8"/>
  <c r="AM158" i="8"/>
  <c r="AH158" i="8"/>
  <c r="AG158" i="8"/>
  <c r="AO157" i="8"/>
  <c r="AM157" i="8"/>
  <c r="AH157" i="8"/>
  <c r="AG157" i="8"/>
  <c r="AO156" i="8"/>
  <c r="AM156" i="8"/>
  <c r="AH156" i="8"/>
  <c r="AG156" i="8"/>
  <c r="AO155" i="8"/>
  <c r="AM155" i="8"/>
  <c r="AH155" i="8"/>
  <c r="AG155" i="8"/>
  <c r="AO154" i="8"/>
  <c r="AM154" i="8"/>
  <c r="AH154" i="8"/>
  <c r="AG154" i="8"/>
  <c r="AO153" i="8"/>
  <c r="AM153" i="8"/>
  <c r="AH153" i="8"/>
  <c r="AG153" i="8"/>
  <c r="AO152" i="8"/>
  <c r="AM152" i="8"/>
  <c r="AH152" i="8"/>
  <c r="AG152" i="8"/>
  <c r="AO151" i="8"/>
  <c r="AM151" i="8"/>
  <c r="AH151" i="8"/>
  <c r="AG151" i="8"/>
  <c r="AO150" i="8"/>
  <c r="AM150" i="8"/>
  <c r="AH150" i="8"/>
  <c r="AG150" i="8"/>
  <c r="AO149" i="8"/>
  <c r="AM149" i="8"/>
  <c r="AH149" i="8"/>
  <c r="AG149" i="8"/>
  <c r="AO148" i="8"/>
  <c r="AM148" i="8"/>
  <c r="AH148" i="8"/>
  <c r="AG148" i="8"/>
  <c r="AO147" i="8"/>
  <c r="AM147" i="8"/>
  <c r="AH147" i="8"/>
  <c r="AG147" i="8"/>
  <c r="AO146" i="8"/>
  <c r="AM146" i="8"/>
  <c r="AH146" i="8"/>
  <c r="AG146" i="8"/>
  <c r="AO145" i="8"/>
  <c r="AM145" i="8"/>
  <c r="AH145" i="8"/>
  <c r="AG145" i="8"/>
  <c r="AO144" i="8"/>
  <c r="AM144" i="8"/>
  <c r="AH144" i="8"/>
  <c r="AG144" i="8"/>
  <c r="AO143" i="8"/>
  <c r="AM143" i="8"/>
  <c r="AH143" i="8"/>
  <c r="AG143" i="8"/>
  <c r="AO142" i="8"/>
  <c r="AM142" i="8"/>
  <c r="AH142" i="8"/>
  <c r="AG142" i="8"/>
  <c r="AO141" i="8"/>
  <c r="AM141" i="8"/>
  <c r="AH141" i="8"/>
  <c r="AG141" i="8"/>
  <c r="AO140" i="8"/>
  <c r="AM140" i="8"/>
  <c r="AH140" i="8"/>
  <c r="AG140" i="8"/>
  <c r="AO139" i="8"/>
  <c r="AM139" i="8"/>
  <c r="AH139" i="8"/>
  <c r="AG139" i="8"/>
  <c r="AO138" i="8"/>
  <c r="AM138" i="8"/>
  <c r="AH138" i="8"/>
  <c r="AG138" i="8"/>
  <c r="AO137" i="8"/>
  <c r="AM137" i="8"/>
  <c r="AH137" i="8"/>
  <c r="AG137" i="8"/>
  <c r="AO136" i="8"/>
  <c r="AM136" i="8"/>
  <c r="AH136" i="8"/>
  <c r="AG136" i="8"/>
  <c r="AO135" i="8"/>
  <c r="AM135" i="8"/>
  <c r="AH135" i="8"/>
  <c r="AG135" i="8"/>
  <c r="AO134" i="8"/>
  <c r="AM134" i="8"/>
  <c r="AH134" i="8"/>
  <c r="AG134" i="8"/>
  <c r="AO133" i="8"/>
  <c r="AM133" i="8"/>
  <c r="AH133" i="8"/>
  <c r="AG133" i="8"/>
  <c r="AO132" i="8"/>
  <c r="AM132" i="8"/>
  <c r="AH132" i="8"/>
  <c r="AG132" i="8"/>
  <c r="AO131" i="8"/>
  <c r="AM131" i="8"/>
  <c r="AH131" i="8"/>
  <c r="AG131" i="8"/>
  <c r="AO130" i="8"/>
  <c r="AM130" i="8"/>
  <c r="AH130" i="8"/>
  <c r="AG130" i="8"/>
  <c r="AO129" i="8"/>
  <c r="AM129" i="8"/>
  <c r="AH129" i="8"/>
  <c r="AG129" i="8"/>
  <c r="AO128" i="8"/>
  <c r="AM128" i="8"/>
  <c r="AH128" i="8"/>
  <c r="AG128" i="8"/>
  <c r="AO127" i="8"/>
  <c r="AM127" i="8"/>
  <c r="AH127" i="8"/>
  <c r="AG127" i="8"/>
  <c r="AO126" i="8"/>
  <c r="AM126" i="8"/>
  <c r="AH126" i="8"/>
  <c r="AG126" i="8"/>
  <c r="AO125" i="8"/>
  <c r="AM125" i="8"/>
  <c r="AH125" i="8"/>
  <c r="AG125" i="8"/>
  <c r="AO124" i="8"/>
  <c r="AM124" i="8"/>
  <c r="AH124" i="8"/>
  <c r="AG124" i="8"/>
  <c r="AO123" i="8"/>
  <c r="AM123" i="8"/>
  <c r="AH123" i="8"/>
  <c r="AG123" i="8"/>
  <c r="AO122" i="8"/>
  <c r="AM122" i="8"/>
  <c r="AH122" i="8"/>
  <c r="AG122" i="8"/>
  <c r="AO121" i="8"/>
  <c r="AM121" i="8"/>
  <c r="AH121" i="8"/>
  <c r="AG121" i="8"/>
  <c r="AO120" i="8"/>
  <c r="AM120" i="8"/>
  <c r="AH120" i="8"/>
  <c r="AG120" i="8"/>
  <c r="AO119" i="8"/>
  <c r="AM119" i="8"/>
  <c r="AH119" i="8"/>
  <c r="AG119" i="8"/>
  <c r="AO118" i="8"/>
  <c r="AM118" i="8"/>
  <c r="AH118" i="8"/>
  <c r="AG118" i="8"/>
  <c r="AO117" i="8"/>
  <c r="AM117" i="8"/>
  <c r="AH117" i="8"/>
  <c r="AG117" i="8"/>
  <c r="AO116" i="8"/>
  <c r="AM116" i="8"/>
  <c r="AH116" i="8"/>
  <c r="AG116" i="8"/>
  <c r="AO115" i="8"/>
  <c r="AM115" i="8"/>
  <c r="AH115" i="8"/>
  <c r="AG115" i="8"/>
  <c r="AO114" i="8"/>
  <c r="AM114" i="8"/>
  <c r="AH114" i="8"/>
  <c r="AG114" i="8"/>
  <c r="AO113" i="8"/>
  <c r="AM113" i="8"/>
  <c r="AH113" i="8"/>
  <c r="AG113" i="8"/>
  <c r="AO112" i="8"/>
  <c r="AM112" i="8"/>
  <c r="AH112" i="8"/>
  <c r="AG112" i="8"/>
  <c r="AO111" i="8"/>
  <c r="AM111" i="8"/>
  <c r="AH111" i="8"/>
  <c r="AG111" i="8"/>
  <c r="AO110" i="8"/>
  <c r="AM110" i="8"/>
  <c r="AH110" i="8"/>
  <c r="AG110" i="8"/>
  <c r="AO109" i="8"/>
  <c r="AM109" i="8"/>
  <c r="AH109" i="8"/>
  <c r="AG109" i="8"/>
  <c r="AO108" i="8"/>
  <c r="AM108" i="8"/>
  <c r="AH108" i="8"/>
  <c r="AG108" i="8"/>
  <c r="AO107" i="8"/>
  <c r="AM107" i="8"/>
  <c r="AH107" i="8"/>
  <c r="AG107" i="8"/>
  <c r="AO106" i="8"/>
  <c r="AM106" i="8"/>
  <c r="AH106" i="8"/>
  <c r="AG106" i="8"/>
  <c r="AO105" i="8"/>
  <c r="AM105" i="8"/>
  <c r="AH105" i="8"/>
  <c r="AG105" i="8"/>
  <c r="AO104" i="8"/>
  <c r="AM104" i="8"/>
  <c r="AH104" i="8"/>
  <c r="AG104" i="8"/>
  <c r="AO103" i="8"/>
  <c r="AM103" i="8"/>
  <c r="AH103" i="8"/>
  <c r="AG103" i="8"/>
  <c r="AO102" i="8"/>
  <c r="AM102" i="8"/>
  <c r="AH102" i="8"/>
  <c r="AG102" i="8"/>
  <c r="AO101" i="8"/>
  <c r="AM101" i="8"/>
  <c r="AH101" i="8"/>
  <c r="AG101" i="8"/>
  <c r="AO100" i="8"/>
  <c r="AM100" i="8"/>
  <c r="AH100" i="8"/>
  <c r="AG100" i="8"/>
  <c r="AO99" i="8"/>
  <c r="AM99" i="8"/>
  <c r="AH99" i="8"/>
  <c r="AG99" i="8"/>
  <c r="AO98" i="8"/>
  <c r="AM98" i="8"/>
  <c r="AH98" i="8"/>
  <c r="AG98" i="8"/>
  <c r="AO97" i="8"/>
  <c r="AM97" i="8"/>
  <c r="AH97" i="8"/>
  <c r="AG97" i="8"/>
  <c r="AO96" i="8"/>
  <c r="AM96" i="8"/>
  <c r="AH96" i="8"/>
  <c r="AG96" i="8"/>
  <c r="AO95" i="8"/>
  <c r="AM95" i="8"/>
  <c r="AH95" i="8"/>
  <c r="AG95" i="8"/>
  <c r="AO94" i="8"/>
  <c r="AM94" i="8"/>
  <c r="AH94" i="8"/>
  <c r="AG94" i="8"/>
  <c r="AO93" i="8"/>
  <c r="AM93" i="8"/>
  <c r="AH93" i="8"/>
  <c r="AG93" i="8"/>
  <c r="AO92" i="8"/>
  <c r="AM92" i="8"/>
  <c r="AH92" i="8"/>
  <c r="AG92" i="8"/>
  <c r="AO91" i="8"/>
  <c r="AM91" i="8"/>
  <c r="AH91" i="8"/>
  <c r="AG91" i="8"/>
  <c r="AO90" i="8"/>
  <c r="AM90" i="8"/>
  <c r="AH90" i="8"/>
  <c r="AG90" i="8"/>
  <c r="AO89" i="8"/>
  <c r="AM89" i="8"/>
  <c r="AH89" i="8"/>
  <c r="AG89" i="8"/>
  <c r="AO88" i="8"/>
  <c r="AM88" i="8"/>
  <c r="AH88" i="8"/>
  <c r="AG88" i="8"/>
  <c r="AO87" i="8"/>
  <c r="AM87" i="8"/>
  <c r="AH87" i="8"/>
  <c r="AG87" i="8"/>
  <c r="AO86" i="8"/>
  <c r="AM86" i="8"/>
  <c r="AH86" i="8"/>
  <c r="AG86" i="8"/>
  <c r="AO85" i="8"/>
  <c r="AM85" i="8"/>
  <c r="AH85" i="8"/>
  <c r="AG85" i="8"/>
  <c r="AO84" i="8"/>
  <c r="AM84" i="8"/>
  <c r="AH84" i="8"/>
  <c r="AG84" i="8"/>
  <c r="AO83" i="8"/>
  <c r="AM83" i="8"/>
  <c r="AH83" i="8"/>
  <c r="AG83" i="8"/>
  <c r="AO82" i="8"/>
  <c r="AM82" i="8"/>
  <c r="AH82" i="8"/>
  <c r="AG82" i="8"/>
  <c r="AO81" i="8"/>
  <c r="AM81" i="8"/>
  <c r="AH81" i="8"/>
  <c r="AG81" i="8"/>
  <c r="AO80" i="8"/>
  <c r="AM80" i="8"/>
  <c r="AH80" i="8"/>
  <c r="AG80" i="8"/>
  <c r="AO79" i="8"/>
  <c r="AM79" i="8"/>
  <c r="AH79" i="8"/>
  <c r="AG79" i="8"/>
  <c r="AO78" i="8"/>
  <c r="AM78" i="8"/>
  <c r="AH78" i="8"/>
  <c r="AG78" i="8"/>
  <c r="AO77" i="8"/>
  <c r="AM77" i="8"/>
  <c r="AH77" i="8"/>
  <c r="AG77" i="8"/>
  <c r="AO76" i="8"/>
  <c r="AM76" i="8"/>
  <c r="AH76" i="8"/>
  <c r="AG76" i="8"/>
  <c r="AO75" i="8"/>
  <c r="AM75" i="8"/>
  <c r="AH75" i="8"/>
  <c r="AG75" i="8"/>
  <c r="AO74" i="8"/>
  <c r="AM74" i="8"/>
  <c r="AH74" i="8"/>
  <c r="AG74" i="8"/>
  <c r="AO73" i="8"/>
  <c r="AM73" i="8"/>
  <c r="AH73" i="8"/>
  <c r="AG73" i="8"/>
  <c r="AO72" i="8"/>
  <c r="AM72" i="8"/>
  <c r="AH72" i="8"/>
  <c r="AG72" i="8"/>
  <c r="AO71" i="8"/>
  <c r="AM71" i="8"/>
  <c r="AH71" i="8"/>
  <c r="AG71" i="8"/>
  <c r="AO70" i="8"/>
  <c r="AM70" i="8"/>
  <c r="AH70" i="8"/>
  <c r="AG70" i="8"/>
  <c r="AO69" i="8"/>
  <c r="AM69" i="8"/>
  <c r="AH69" i="8"/>
  <c r="AG69" i="8"/>
  <c r="AO68" i="8"/>
  <c r="AM68" i="8"/>
  <c r="AH68" i="8"/>
  <c r="AG68" i="8"/>
  <c r="AO67" i="8"/>
  <c r="AM67" i="8"/>
  <c r="AH67" i="8"/>
  <c r="AG67" i="8"/>
  <c r="AO66" i="8"/>
  <c r="AM66" i="8"/>
  <c r="AH66" i="8"/>
  <c r="AG66" i="8"/>
  <c r="AO65" i="8"/>
  <c r="AM65" i="8"/>
  <c r="AH65" i="8"/>
  <c r="AG65" i="8"/>
  <c r="AO64" i="8"/>
  <c r="AM64" i="8"/>
  <c r="AH64" i="8"/>
  <c r="AG64" i="8"/>
  <c r="AO63" i="8"/>
  <c r="AM63" i="8"/>
  <c r="AH63" i="8"/>
  <c r="AG63" i="8"/>
  <c r="AO62" i="8"/>
  <c r="AM62" i="8"/>
  <c r="AH62" i="8"/>
  <c r="AG62" i="8"/>
  <c r="AO61" i="8"/>
  <c r="AM61" i="8"/>
  <c r="AH61" i="8"/>
  <c r="AG61" i="8"/>
  <c r="AO60" i="8"/>
  <c r="AM60" i="8"/>
  <c r="AH60" i="8"/>
  <c r="AG60" i="8"/>
  <c r="AO59" i="8"/>
  <c r="AM59" i="8"/>
  <c r="AH59" i="8"/>
  <c r="AG59" i="8"/>
  <c r="AO58" i="8"/>
  <c r="AM58" i="8"/>
  <c r="AH58" i="8"/>
  <c r="AG58" i="8"/>
  <c r="AO57" i="8"/>
  <c r="AM57" i="8"/>
  <c r="AH57" i="8"/>
  <c r="AG57" i="8"/>
  <c r="AO56" i="8"/>
  <c r="AM56" i="8"/>
  <c r="AH56" i="8"/>
  <c r="AG56" i="8"/>
  <c r="AO55" i="8"/>
  <c r="AM55" i="8"/>
  <c r="AH55" i="8"/>
  <c r="AG55" i="8"/>
  <c r="AO54" i="8"/>
  <c r="AM54" i="8"/>
  <c r="AH54" i="8"/>
  <c r="AG54" i="8"/>
  <c r="AO53" i="8"/>
  <c r="AM53" i="8"/>
  <c r="AH53" i="8"/>
  <c r="AG53" i="8"/>
  <c r="AO52" i="8"/>
  <c r="AM52" i="8"/>
  <c r="AH52" i="8"/>
  <c r="AG52" i="8"/>
  <c r="AO51" i="8"/>
  <c r="AM51" i="8"/>
  <c r="AH51" i="8"/>
  <c r="AG51" i="8"/>
  <c r="AO50" i="8"/>
  <c r="AM50" i="8"/>
  <c r="AH50" i="8"/>
  <c r="AG50" i="8"/>
  <c r="AO49" i="8"/>
  <c r="AM49" i="8"/>
  <c r="AH49" i="8"/>
  <c r="AG49" i="8"/>
  <c r="AO48" i="8"/>
  <c r="AM48" i="8"/>
  <c r="AH48" i="8"/>
  <c r="AG48" i="8"/>
  <c r="AO47" i="8"/>
  <c r="AM47" i="8"/>
  <c r="AH47" i="8"/>
  <c r="AG47" i="8"/>
  <c r="AO46" i="8"/>
  <c r="AM46" i="8"/>
  <c r="AH46" i="8"/>
  <c r="AG46" i="8"/>
  <c r="AO45" i="8"/>
  <c r="AM45" i="8"/>
  <c r="AH45" i="8"/>
  <c r="AG45" i="8"/>
  <c r="AO44" i="8"/>
  <c r="AM44" i="8"/>
  <c r="AH44" i="8"/>
  <c r="AG44" i="8"/>
  <c r="AO43" i="8"/>
  <c r="AM43" i="8"/>
  <c r="AH43" i="8"/>
  <c r="AG43" i="8"/>
  <c r="AO42" i="8"/>
  <c r="AM42" i="8"/>
  <c r="AH42" i="8"/>
  <c r="AG42" i="8"/>
  <c r="AO41" i="8"/>
  <c r="AM41" i="8"/>
  <c r="AH41" i="8"/>
  <c r="AG41" i="8"/>
  <c r="AO40" i="8"/>
  <c r="AM40" i="8"/>
  <c r="AH40" i="8"/>
  <c r="AG40" i="8"/>
  <c r="AO39" i="8"/>
  <c r="AM39" i="8"/>
  <c r="AH39" i="8"/>
  <c r="AG39" i="8"/>
  <c r="AO38" i="8"/>
  <c r="AM38" i="8"/>
  <c r="AH38" i="8"/>
  <c r="AG38" i="8"/>
  <c r="AO37" i="8"/>
  <c r="AM37" i="8"/>
  <c r="AH37" i="8"/>
  <c r="AG37" i="8"/>
  <c r="AO36" i="8"/>
  <c r="AM36" i="8"/>
  <c r="AH36" i="8"/>
  <c r="AG36" i="8"/>
  <c r="AO35" i="8"/>
  <c r="AM35" i="8"/>
  <c r="AH35" i="8"/>
  <c r="AG35" i="8"/>
  <c r="AO34" i="8"/>
  <c r="AM34" i="8"/>
  <c r="AH34" i="8"/>
  <c r="AG34" i="8"/>
  <c r="AO33" i="8"/>
  <c r="AM33" i="8"/>
  <c r="AH33" i="8"/>
  <c r="AG33" i="8"/>
  <c r="AO32" i="8"/>
  <c r="AM32" i="8"/>
  <c r="AH32" i="8"/>
  <c r="AG32" i="8"/>
  <c r="AO31" i="8"/>
  <c r="AM31" i="8"/>
  <c r="AH31" i="8"/>
  <c r="AG31" i="8"/>
  <c r="AO30" i="8"/>
  <c r="AM30" i="8"/>
  <c r="AH30" i="8"/>
  <c r="AG30" i="8"/>
  <c r="AO29" i="8"/>
  <c r="AM29" i="8"/>
  <c r="AH29" i="8"/>
  <c r="AG29" i="8"/>
  <c r="AO28" i="8"/>
  <c r="AM28" i="8"/>
  <c r="AH28" i="8"/>
  <c r="AG28" i="8"/>
  <c r="AO27" i="8"/>
  <c r="AM27" i="8"/>
  <c r="AH27" i="8"/>
  <c r="AG27" i="8"/>
  <c r="AO26" i="8"/>
  <c r="AM26" i="8"/>
  <c r="AH26" i="8"/>
  <c r="AG26" i="8"/>
  <c r="AO25" i="8"/>
  <c r="AM25" i="8"/>
  <c r="AH25" i="8"/>
  <c r="AG25" i="8"/>
  <c r="AO24" i="8"/>
  <c r="AM24" i="8"/>
  <c r="AH24" i="8"/>
  <c r="AG24" i="8"/>
  <c r="AO23" i="8"/>
  <c r="AM23" i="8"/>
  <c r="AH23" i="8"/>
  <c r="AG23" i="8"/>
  <c r="AO22" i="8"/>
  <c r="AM22" i="8"/>
  <c r="AH22" i="8"/>
  <c r="AG22" i="8"/>
  <c r="AO21" i="8"/>
  <c r="AM21" i="8"/>
  <c r="AH21" i="8"/>
  <c r="AG21" i="8"/>
  <c r="AO20" i="8"/>
  <c r="AM20" i="8"/>
  <c r="AH20" i="8"/>
  <c r="AG20" i="8"/>
  <c r="AO19" i="8"/>
  <c r="AM19" i="8"/>
  <c r="AH19" i="8"/>
  <c r="AG19" i="8"/>
  <c r="AO18" i="8"/>
  <c r="AM18" i="8"/>
  <c r="AH18" i="8"/>
  <c r="AG18" i="8"/>
  <c r="AO17" i="8"/>
  <c r="AM17" i="8"/>
  <c r="AH17" i="8"/>
  <c r="AG17" i="8"/>
  <c r="AO16" i="8"/>
  <c r="AM16" i="8"/>
  <c r="AH16" i="8"/>
  <c r="AG16" i="8"/>
  <c r="AO15" i="8"/>
  <c r="AM15" i="8"/>
  <c r="AH15" i="8"/>
  <c r="AG15" i="8"/>
  <c r="AO14" i="8"/>
  <c r="AM14" i="8"/>
  <c r="AH14" i="8"/>
  <c r="AG14" i="8"/>
  <c r="AO13" i="8"/>
  <c r="AM13" i="8"/>
  <c r="AH13" i="8"/>
  <c r="AG13" i="8"/>
  <c r="AO12" i="8"/>
  <c r="AM12" i="8"/>
  <c r="AH12" i="8"/>
  <c r="AG12" i="8"/>
  <c r="AO11" i="8"/>
  <c r="AM11" i="8"/>
  <c r="AH11" i="8"/>
  <c r="AG11" i="8"/>
  <c r="AO10" i="8"/>
  <c r="AM10" i="8"/>
  <c r="AH10" i="8"/>
  <c r="AG10" i="8"/>
  <c r="AO9" i="8"/>
  <c r="AM9" i="8"/>
  <c r="AH9" i="8"/>
  <c r="AG9" i="8"/>
  <c r="AO8" i="8"/>
  <c r="AM8" i="8"/>
  <c r="AH8" i="8"/>
  <c r="AG8" i="8"/>
  <c r="AO7" i="8"/>
  <c r="AM7" i="8"/>
  <c r="AH7" i="8"/>
  <c r="AG7" i="8"/>
  <c r="AF8" i="8"/>
  <c r="AF9" i="8" s="1"/>
  <c r="AF10" i="8" s="1"/>
  <c r="AF11" i="8" s="1"/>
  <c r="AF12" i="8" s="1"/>
  <c r="AF13" i="8" s="1"/>
  <c r="AF14" i="8" s="1"/>
  <c r="AF15" i="8" s="1"/>
  <c r="AF16" i="8" s="1"/>
  <c r="AF17" i="8" s="1"/>
  <c r="AF18" i="8" s="1"/>
  <c r="AF19" i="8" s="1"/>
  <c r="AF20" i="8" s="1"/>
  <c r="AF21" i="8" s="1"/>
  <c r="AF22" i="8" s="1"/>
  <c r="AF23" i="8" s="1"/>
  <c r="AF24" i="8" s="1"/>
  <c r="AF25" i="8" s="1"/>
  <c r="AF26" i="8" s="1"/>
  <c r="AF27" i="8" s="1"/>
  <c r="AF28" i="8" s="1"/>
  <c r="AF29" i="8" s="1"/>
  <c r="AF30" i="8" s="1"/>
  <c r="AF31" i="8" s="1"/>
  <c r="AF32" i="8" s="1"/>
  <c r="AF33" i="8" s="1"/>
  <c r="AF34" i="8" s="1"/>
  <c r="AF35" i="8" s="1"/>
  <c r="AF36" i="8" s="1"/>
  <c r="AF37" i="8" s="1"/>
  <c r="AF38" i="8" s="1"/>
  <c r="AF39" i="8" s="1"/>
  <c r="AF40" i="8" s="1"/>
  <c r="AF41" i="8" s="1"/>
  <c r="AF42" i="8" s="1"/>
  <c r="AF43" i="8" s="1"/>
  <c r="AF44" i="8" s="1"/>
  <c r="AF45" i="8" s="1"/>
  <c r="AF46" i="8" s="1"/>
  <c r="AF47" i="8" s="1"/>
  <c r="AF48" i="8" s="1"/>
  <c r="AF49" i="8" s="1"/>
  <c r="AF50" i="8" s="1"/>
  <c r="AF51" i="8" s="1"/>
  <c r="AF52" i="8" s="1"/>
  <c r="AF53" i="8" s="1"/>
  <c r="AF54" i="8" s="1"/>
  <c r="AF55" i="8" s="1"/>
  <c r="AF56" i="8" s="1"/>
  <c r="AF57" i="8" s="1"/>
  <c r="AF58" i="8" s="1"/>
  <c r="AF59" i="8" s="1"/>
  <c r="AF60" i="8" s="1"/>
  <c r="AF61" i="8" s="1"/>
  <c r="AF62" i="8" s="1"/>
  <c r="AF63" i="8" s="1"/>
  <c r="AF64" i="8" s="1"/>
  <c r="AF65" i="8" s="1"/>
  <c r="AF66" i="8" s="1"/>
  <c r="AF67" i="8" s="1"/>
  <c r="AF68" i="8" s="1"/>
  <c r="AF69" i="8" s="1"/>
  <c r="AF70" i="8" s="1"/>
  <c r="AF71" i="8" s="1"/>
  <c r="AF72" i="8" s="1"/>
  <c r="AF73" i="8" s="1"/>
  <c r="AF74" i="8" s="1"/>
  <c r="AF75" i="8" s="1"/>
  <c r="AF76" i="8" s="1"/>
  <c r="AF77" i="8" s="1"/>
  <c r="AF78" i="8" s="1"/>
  <c r="AF79" i="8" s="1"/>
  <c r="AF80" i="8" s="1"/>
  <c r="AF81" i="8" s="1"/>
  <c r="AF82" i="8" s="1"/>
  <c r="AF83" i="8" s="1"/>
  <c r="AF84" i="8" s="1"/>
  <c r="AF85" i="8" s="1"/>
  <c r="AF86" i="8" s="1"/>
  <c r="AF87" i="8" s="1"/>
  <c r="AF88" i="8" s="1"/>
  <c r="AF89" i="8" s="1"/>
  <c r="AF90" i="8" s="1"/>
  <c r="AF91" i="8" s="1"/>
  <c r="AF92" i="8" s="1"/>
  <c r="AF93" i="8" s="1"/>
  <c r="AF94" i="8" s="1"/>
  <c r="AF95" i="8" s="1"/>
  <c r="AF96" i="8" s="1"/>
  <c r="AF97" i="8" s="1"/>
  <c r="AF98" i="8" s="1"/>
  <c r="AF99" i="8" s="1"/>
  <c r="AF100" i="8" s="1"/>
  <c r="AF101" i="8" s="1"/>
  <c r="AF102" i="8" s="1"/>
  <c r="AF103" i="8" s="1"/>
  <c r="AF104" i="8" s="1"/>
  <c r="AF105" i="8" s="1"/>
  <c r="AF106" i="8" s="1"/>
  <c r="AF107" i="8" s="1"/>
  <c r="AF108" i="8" s="1"/>
  <c r="AF109" i="8" s="1"/>
  <c r="AF110" i="8" s="1"/>
  <c r="AF111" i="8" s="1"/>
  <c r="AF112" i="8" s="1"/>
  <c r="AF113" i="8" s="1"/>
  <c r="AF114" i="8" s="1"/>
  <c r="AF115" i="8" s="1"/>
  <c r="AF116" i="8" s="1"/>
  <c r="AF117" i="8" s="1"/>
  <c r="AF118" i="8" s="1"/>
  <c r="AF119" i="8" s="1"/>
  <c r="AF120" i="8" s="1"/>
  <c r="AF121" i="8" s="1"/>
  <c r="AF122" i="8" s="1"/>
  <c r="AF123" i="8" s="1"/>
  <c r="AF124" i="8" s="1"/>
  <c r="AF125" i="8" s="1"/>
  <c r="AF126" i="8" s="1"/>
  <c r="AF127" i="8" s="1"/>
  <c r="AF128" i="8" s="1"/>
  <c r="AF129" i="8" s="1"/>
  <c r="AF130" i="8" s="1"/>
  <c r="AF131" i="8" s="1"/>
  <c r="AF132" i="8" s="1"/>
  <c r="AF133" i="8" s="1"/>
  <c r="AF134" i="8" s="1"/>
  <c r="AF135" i="8" s="1"/>
  <c r="AF136" i="8" s="1"/>
  <c r="AF137" i="8" s="1"/>
  <c r="AF138" i="8" s="1"/>
  <c r="AF139" i="8" s="1"/>
  <c r="AF140" i="8" s="1"/>
  <c r="AF141" i="8" s="1"/>
  <c r="AF142" i="8" s="1"/>
  <c r="AF143" i="8" s="1"/>
  <c r="AF144" i="8" s="1"/>
  <c r="AF145" i="8" s="1"/>
  <c r="AF146" i="8" s="1"/>
  <c r="AF147" i="8" s="1"/>
  <c r="AF148" i="8" s="1"/>
  <c r="AF149" i="8" s="1"/>
  <c r="AF150" i="8" s="1"/>
  <c r="AF151" i="8" s="1"/>
  <c r="AF152" i="8" s="1"/>
  <c r="AF153" i="8" s="1"/>
  <c r="AF154" i="8" s="1"/>
  <c r="AF155" i="8" s="1"/>
  <c r="AF156" i="8" s="1"/>
  <c r="AF157" i="8" s="1"/>
  <c r="AF158" i="8" s="1"/>
  <c r="AF159" i="8" s="1"/>
  <c r="AF160" i="8" s="1"/>
  <c r="AF161" i="8" s="1"/>
  <c r="AF162" i="8" s="1"/>
  <c r="AF163" i="8" s="1"/>
  <c r="AF164" i="8" s="1"/>
  <c r="AF165" i="8" s="1"/>
  <c r="AF166" i="8" s="1"/>
  <c r="AF167" i="8" s="1"/>
  <c r="AF168" i="8" s="1"/>
  <c r="AF169" i="8" s="1"/>
  <c r="AF170" i="8" s="1"/>
  <c r="AF171" i="8" s="1"/>
  <c r="AF172" i="8" s="1"/>
  <c r="AF173" i="8" s="1"/>
  <c r="AF174" i="8" s="1"/>
  <c r="AF175" i="8" s="1"/>
  <c r="AF176" i="8" s="1"/>
  <c r="AF177" i="8" s="1"/>
  <c r="AF178" i="8" s="1"/>
  <c r="AF179" i="8" s="1"/>
  <c r="AF180" i="8" s="1"/>
  <c r="AF181" i="8" s="1"/>
  <c r="AF182" i="8" s="1"/>
  <c r="AF183" i="8" s="1"/>
  <c r="AF184" i="8" s="1"/>
  <c r="AF185" i="8" s="1"/>
  <c r="AF186" i="8" s="1"/>
  <c r="AF187" i="8" s="1"/>
  <c r="AF188" i="8" s="1"/>
  <c r="AF189" i="8" s="1"/>
  <c r="AF190" i="8" s="1"/>
  <c r="AF191" i="8" s="1"/>
  <c r="AF192" i="8" s="1"/>
  <c r="AF193" i="8" s="1"/>
  <c r="AF194" i="8" s="1"/>
  <c r="AF195" i="8" s="1"/>
  <c r="AF196" i="8" s="1"/>
  <c r="AF197" i="8" s="1"/>
  <c r="AF198" i="8" s="1"/>
  <c r="AF199" i="8" s="1"/>
  <c r="AF200" i="8" s="1"/>
  <c r="AF201" i="8" s="1"/>
  <c r="AF202" i="8" s="1"/>
  <c r="AF203" i="8" s="1"/>
  <c r="AF204" i="8" s="1"/>
  <c r="AF205" i="8" s="1"/>
  <c r="AF206" i="8" s="1"/>
  <c r="AF207" i="8" s="1"/>
  <c r="AF208" i="8" s="1"/>
  <c r="AF209" i="8" s="1"/>
  <c r="AF210" i="8" s="1"/>
  <c r="AF211" i="8" s="1"/>
  <c r="AF212" i="8" s="1"/>
  <c r="AF213" i="8" s="1"/>
  <c r="AF214" i="8" s="1"/>
  <c r="AF215" i="8" s="1"/>
  <c r="AF216" i="8" s="1"/>
  <c r="AF217" i="8" s="1"/>
  <c r="AF218" i="8" s="1"/>
  <c r="AF219" i="8" s="1"/>
  <c r="AF220" i="8" s="1"/>
  <c r="AF221" i="8" s="1"/>
  <c r="AF222" i="8" s="1"/>
  <c r="AF223" i="8" s="1"/>
  <c r="AF224" i="8" s="1"/>
  <c r="AF225" i="8" s="1"/>
  <c r="AF226" i="8" s="1"/>
  <c r="AF227" i="8" s="1"/>
  <c r="AF228" i="8" s="1"/>
  <c r="AF229" i="8" s="1"/>
  <c r="AF230" i="8" s="1"/>
  <c r="AF231" i="8" s="1"/>
  <c r="AF232" i="8" s="1"/>
  <c r="AF233" i="8" s="1"/>
  <c r="AF234" i="8" s="1"/>
  <c r="AF235" i="8" s="1"/>
  <c r="AF236" i="8" s="1"/>
  <c r="AF237" i="8" s="1"/>
  <c r="AF238" i="8" s="1"/>
  <c r="AF239" i="8" s="1"/>
  <c r="AF240" i="8" s="1"/>
  <c r="AF241" i="8" s="1"/>
  <c r="AF242" i="8" s="1"/>
  <c r="AF243" i="8" s="1"/>
  <c r="AF244" i="8" s="1"/>
  <c r="AF245" i="8" s="1"/>
  <c r="AF246" i="8" s="1"/>
  <c r="AF247" i="8" s="1"/>
  <c r="AF248" i="8" s="1"/>
  <c r="AF249" i="8" s="1"/>
  <c r="AF250" i="8" s="1"/>
  <c r="AF251" i="8" s="1"/>
  <c r="AF252" i="8" s="1"/>
  <c r="AF253" i="8" s="1"/>
  <c r="AF254" i="8" s="1"/>
  <c r="AF255" i="8" s="1"/>
  <c r="AF256" i="8" s="1"/>
  <c r="AF257" i="8" s="1"/>
  <c r="AF258" i="8" s="1"/>
  <c r="AF259" i="8" s="1"/>
  <c r="AF260" i="8" s="1"/>
  <c r="AF261" i="8" s="1"/>
  <c r="AF262" i="8" s="1"/>
  <c r="AF263" i="8" s="1"/>
  <c r="AF264" i="8" s="1"/>
  <c r="AF265" i="8" s="1"/>
  <c r="AF266" i="8" s="1"/>
  <c r="AF267" i="8" s="1"/>
  <c r="AF268" i="8" s="1"/>
  <c r="AF269" i="8" s="1"/>
  <c r="AF270" i="8" s="1"/>
  <c r="AF271" i="8" s="1"/>
  <c r="AF272" i="8" s="1"/>
  <c r="AF273" i="8" s="1"/>
  <c r="AF274" i="8" s="1"/>
  <c r="AF275" i="8" s="1"/>
  <c r="AF276" i="8" s="1"/>
  <c r="AF277" i="8" s="1"/>
  <c r="AF278" i="8" s="1"/>
  <c r="AF279" i="8" s="1"/>
  <c r="AF280" i="8" s="1"/>
  <c r="AF281" i="8" s="1"/>
  <c r="AF282" i="8" s="1"/>
  <c r="AF283" i="8" s="1"/>
  <c r="AF284" i="8" s="1"/>
  <c r="AF285" i="8" s="1"/>
  <c r="AF286" i="8" s="1"/>
  <c r="AF287" i="8" s="1"/>
  <c r="AF288" i="8" s="1"/>
  <c r="AF289" i="8" s="1"/>
  <c r="AF290" i="8" s="1"/>
  <c r="AF291" i="8" s="1"/>
  <c r="AF292" i="8" s="1"/>
  <c r="AF293" i="8" s="1"/>
  <c r="AF294" i="8" s="1"/>
  <c r="AF295" i="8" s="1"/>
  <c r="AF296" i="8" s="1"/>
  <c r="AF297" i="8" s="1"/>
  <c r="AF298" i="8" s="1"/>
  <c r="AF299" i="8" s="1"/>
  <c r="AF300" i="8" s="1"/>
  <c r="AF301" i="8" s="1"/>
  <c r="AF302" i="8" s="1"/>
  <c r="AF303" i="8" s="1"/>
  <c r="AF304" i="8" s="1"/>
  <c r="AF305" i="8" s="1"/>
  <c r="AF306" i="8" s="1"/>
  <c r="AF307" i="8" s="1"/>
  <c r="AF308" i="8" s="1"/>
  <c r="AF309" i="8" s="1"/>
  <c r="AF310" i="8" s="1"/>
  <c r="AF311" i="8" s="1"/>
  <c r="AF312" i="8" s="1"/>
  <c r="AF313" i="8" s="1"/>
  <c r="AF314" i="8" s="1"/>
  <c r="AF315" i="8" s="1"/>
  <c r="AF316" i="8" s="1"/>
  <c r="AF317" i="8" s="1"/>
  <c r="AF318" i="8" s="1"/>
  <c r="AF319" i="8" s="1"/>
  <c r="AF320" i="8" s="1"/>
  <c r="AF321" i="8" s="1"/>
  <c r="AF322" i="8" s="1"/>
  <c r="AF323" i="8" s="1"/>
  <c r="AF324" i="8" s="1"/>
  <c r="AF325" i="8" s="1"/>
  <c r="AF326" i="8" s="1"/>
  <c r="AF327" i="8" s="1"/>
  <c r="AF328" i="8" s="1"/>
  <c r="AF329" i="8" s="1"/>
  <c r="AF330" i="8" s="1"/>
  <c r="AF331" i="8" s="1"/>
  <c r="AF332" i="8" s="1"/>
  <c r="AF333" i="8" s="1"/>
  <c r="AF334" i="8" s="1"/>
  <c r="AF335" i="8" s="1"/>
  <c r="AF336" i="8" s="1"/>
  <c r="AF337" i="8" s="1"/>
  <c r="AF338" i="8" s="1"/>
  <c r="AF339" i="8" s="1"/>
  <c r="AF340" i="8" s="1"/>
  <c r="AF341" i="8" s="1"/>
  <c r="AF342" i="8" s="1"/>
  <c r="AF343" i="8" s="1"/>
  <c r="AF344" i="8" s="1"/>
  <c r="AF345" i="8" s="1"/>
  <c r="AF346" i="8" s="1"/>
  <c r="AF347" i="8" s="1"/>
  <c r="AF348" i="8" s="1"/>
  <c r="AF349" i="8" s="1"/>
  <c r="AF350" i="8" s="1"/>
  <c r="AF351" i="8" s="1"/>
  <c r="AF352" i="8" s="1"/>
  <c r="AF353" i="8" s="1"/>
  <c r="AF354" i="8" s="1"/>
  <c r="AF355" i="8" s="1"/>
  <c r="AF356" i="8" s="1"/>
  <c r="AF357" i="8" s="1"/>
  <c r="AF358" i="8" s="1"/>
  <c r="AF359" i="8" s="1"/>
  <c r="AF360" i="8" s="1"/>
  <c r="AF361" i="8" s="1"/>
  <c r="AF362" i="8" s="1"/>
  <c r="AF363" i="8" s="1"/>
  <c r="AF364" i="8" s="1"/>
  <c r="AF365" i="8" s="1"/>
  <c r="AF366" i="8" s="1"/>
  <c r="AF367" i="8" s="1"/>
  <c r="AF368" i="8" s="1"/>
  <c r="AF369" i="8" s="1"/>
  <c r="AF370" i="8" s="1"/>
  <c r="AF371" i="8" s="1"/>
  <c r="AF372" i="8" s="1"/>
  <c r="AF373" i="8" s="1"/>
  <c r="AF374" i="8" s="1"/>
  <c r="AF375" i="8" s="1"/>
  <c r="AF376" i="8" s="1"/>
  <c r="AF377" i="8" s="1"/>
  <c r="AF378" i="8" s="1"/>
  <c r="AF379" i="8" s="1"/>
  <c r="AF380" i="8" s="1"/>
  <c r="AF381" i="8" s="1"/>
  <c r="AF382" i="8" s="1"/>
  <c r="AF383" i="8" s="1"/>
  <c r="AF384" i="8" s="1"/>
  <c r="AF385" i="8" s="1"/>
  <c r="AF386" i="8" s="1"/>
  <c r="AF387" i="8" s="1"/>
  <c r="AF388" i="8" s="1"/>
  <c r="AF389" i="8" s="1"/>
  <c r="AF390" i="8" s="1"/>
  <c r="AF391" i="8" s="1"/>
  <c r="AF392" i="8" s="1"/>
  <c r="AF393" i="8" s="1"/>
  <c r="AF394" i="8" s="1"/>
  <c r="AF395" i="8" s="1"/>
  <c r="AF396" i="8" s="1"/>
  <c r="AF397" i="8" s="1"/>
  <c r="AF398" i="8" s="1"/>
  <c r="AF399" i="8" s="1"/>
  <c r="AF400" i="8" s="1"/>
  <c r="AF401" i="8" s="1"/>
  <c r="AF402" i="8" s="1"/>
  <c r="AF403" i="8" s="1"/>
  <c r="AF404" i="8" s="1"/>
  <c r="AF405" i="8" s="1"/>
  <c r="AF406" i="8" s="1"/>
  <c r="AF407" i="8" s="1"/>
  <c r="AF408" i="8" s="1"/>
  <c r="AF409" i="8" s="1"/>
  <c r="AF410" i="8" s="1"/>
  <c r="AF411" i="8" s="1"/>
  <c r="AF412" i="8" s="1"/>
  <c r="AF413" i="8" s="1"/>
  <c r="AF414" i="8" s="1"/>
  <c r="AF415" i="8" s="1"/>
  <c r="AF416" i="8" s="1"/>
  <c r="AF417" i="8" s="1"/>
  <c r="AF418" i="8" s="1"/>
  <c r="AF419" i="8" s="1"/>
  <c r="AF420" i="8" s="1"/>
  <c r="AF421" i="8" s="1"/>
  <c r="AF422" i="8" s="1"/>
  <c r="AF423" i="8" s="1"/>
  <c r="AF424" i="8" s="1"/>
  <c r="AF425" i="8" s="1"/>
  <c r="AF426" i="8" s="1"/>
  <c r="AF427" i="8" s="1"/>
  <c r="AF428" i="8" s="1"/>
  <c r="AF429" i="8" s="1"/>
  <c r="AF430" i="8" s="1"/>
  <c r="AF431" i="8" s="1"/>
  <c r="AF432" i="8" s="1"/>
  <c r="AF433" i="8" s="1"/>
  <c r="AF434" i="8" s="1"/>
  <c r="AF435" i="8" s="1"/>
  <c r="AF436" i="8" s="1"/>
  <c r="AF437" i="8" s="1"/>
  <c r="AF438" i="8" s="1"/>
  <c r="AF439" i="8" s="1"/>
  <c r="AF440" i="8" s="1"/>
  <c r="AF441" i="8" s="1"/>
  <c r="AF442" i="8" s="1"/>
  <c r="AF443" i="8" s="1"/>
  <c r="AF444" i="8" s="1"/>
  <c r="AF445" i="8" s="1"/>
  <c r="AF446" i="8" s="1"/>
  <c r="AF447" i="8" s="1"/>
  <c r="AF448" i="8" s="1"/>
  <c r="AF449" i="8" s="1"/>
  <c r="AF450" i="8" s="1"/>
  <c r="AF451" i="8" s="1"/>
  <c r="AF452" i="8" s="1"/>
  <c r="AF453" i="8" s="1"/>
  <c r="AF454" i="8" s="1"/>
  <c r="AF455" i="8" s="1"/>
  <c r="AF456" i="8" s="1"/>
  <c r="AF457" i="8" s="1"/>
  <c r="AF458" i="8" s="1"/>
  <c r="AF459" i="8" s="1"/>
  <c r="AF460" i="8" s="1"/>
  <c r="AF461" i="8" s="1"/>
  <c r="AF462" i="8" s="1"/>
  <c r="AF463" i="8" s="1"/>
  <c r="AF464" i="8" s="1"/>
  <c r="AF465" i="8" s="1"/>
  <c r="AF466" i="8" s="1"/>
  <c r="AF467" i="8" s="1"/>
  <c r="AF468" i="8" s="1"/>
  <c r="AF469" i="8" s="1"/>
  <c r="AF470" i="8" s="1"/>
  <c r="AF471" i="8" s="1"/>
  <c r="AF472" i="8" s="1"/>
  <c r="AF473" i="8" s="1"/>
  <c r="AF474" i="8" s="1"/>
  <c r="AF475" i="8" s="1"/>
  <c r="AF476" i="8" s="1"/>
  <c r="AF477" i="8" s="1"/>
  <c r="AF478" i="8" s="1"/>
  <c r="AF479" i="8" s="1"/>
  <c r="AF480" i="8" s="1"/>
  <c r="AF481" i="8" s="1"/>
  <c r="AF482" i="8" s="1"/>
  <c r="AF483" i="8" s="1"/>
  <c r="AF484" i="8" s="1"/>
  <c r="AF485" i="8" s="1"/>
  <c r="AF486" i="8" s="1"/>
  <c r="AF487" i="8" s="1"/>
  <c r="AF488" i="8" s="1"/>
  <c r="AF489" i="8" s="1"/>
  <c r="AF490" i="8" s="1"/>
  <c r="AF491" i="8" s="1"/>
  <c r="AF492" i="8" s="1"/>
  <c r="AF493" i="8" s="1"/>
  <c r="AF494" i="8" s="1"/>
  <c r="AF495" i="8" s="1"/>
  <c r="AF496" i="8" s="1"/>
  <c r="AF497" i="8" s="1"/>
  <c r="AF498" i="8" s="1"/>
  <c r="AF499" i="8" s="1"/>
  <c r="AF500" i="8" s="1"/>
  <c r="AF501" i="8" s="1"/>
  <c r="AF502" i="8" s="1"/>
  <c r="AF503" i="8" s="1"/>
  <c r="AF504" i="8" s="1"/>
  <c r="AF505" i="8" s="1"/>
  <c r="AF506" i="8" s="1"/>
  <c r="AF507" i="8" s="1"/>
  <c r="AF508" i="8" s="1"/>
  <c r="AF509" i="8" s="1"/>
  <c r="AF510" i="8" s="1"/>
  <c r="AF511" i="8" s="1"/>
  <c r="AF512" i="8" s="1"/>
  <c r="AF513" i="8" s="1"/>
  <c r="AF514" i="8" s="1"/>
  <c r="AF515" i="8" s="1"/>
  <c r="AF516" i="8" s="1"/>
  <c r="AF517" i="8" s="1"/>
  <c r="AF518" i="8" s="1"/>
  <c r="AF519" i="8" s="1"/>
  <c r="AF520" i="8" s="1"/>
  <c r="AF521" i="8" s="1"/>
  <c r="AF522" i="8" s="1"/>
  <c r="AF523" i="8" s="1"/>
  <c r="AF524" i="8" s="1"/>
  <c r="AF525" i="8" s="1"/>
  <c r="AF526" i="8" s="1"/>
  <c r="AF527" i="8" s="1"/>
  <c r="AF528" i="8" s="1"/>
  <c r="AF529" i="8" s="1"/>
  <c r="AF530" i="8" s="1"/>
  <c r="AF531" i="8" s="1"/>
  <c r="AF532" i="8" s="1"/>
  <c r="AF533" i="8" s="1"/>
  <c r="AF534" i="8" s="1"/>
  <c r="AF535" i="8" s="1"/>
  <c r="AF536" i="8" s="1"/>
  <c r="AF537" i="8" s="1"/>
  <c r="AF538" i="8" s="1"/>
  <c r="AF539" i="8" s="1"/>
  <c r="AF540" i="8" s="1"/>
  <c r="AF541" i="8" s="1"/>
  <c r="AF542" i="8" s="1"/>
  <c r="AF543" i="8" s="1"/>
  <c r="AF544" i="8" s="1"/>
  <c r="AF545" i="8" s="1"/>
  <c r="AF546" i="8" s="1"/>
  <c r="AF547" i="8" s="1"/>
  <c r="AF548" i="8" s="1"/>
  <c r="AF549" i="8" s="1"/>
  <c r="AF550" i="8" s="1"/>
  <c r="AF551" i="8" s="1"/>
  <c r="AF552" i="8" s="1"/>
  <c r="AF553" i="8" s="1"/>
  <c r="AF554" i="8" s="1"/>
  <c r="AF555" i="8" s="1"/>
  <c r="AF556" i="8" s="1"/>
  <c r="AF557" i="8" s="1"/>
  <c r="AF558" i="8" s="1"/>
  <c r="AF559" i="8" s="1"/>
  <c r="AF560" i="8" s="1"/>
  <c r="AF561" i="8" s="1"/>
  <c r="AF562" i="8" s="1"/>
  <c r="AF563" i="8" s="1"/>
  <c r="AF564" i="8" s="1"/>
  <c r="AF565" i="8" s="1"/>
  <c r="AF566" i="8" s="1"/>
  <c r="AF567" i="8" s="1"/>
  <c r="AF568" i="8" s="1"/>
  <c r="AF569" i="8" s="1"/>
  <c r="AF570" i="8" s="1"/>
  <c r="AF571" i="8" s="1"/>
  <c r="AF572" i="8" s="1"/>
  <c r="AF573" i="8" s="1"/>
  <c r="AF574" i="8" s="1"/>
  <c r="AF575" i="8" s="1"/>
  <c r="AF576" i="8" s="1"/>
  <c r="AF577" i="8" s="1"/>
  <c r="AF578" i="8" s="1"/>
  <c r="AF579" i="8" s="1"/>
  <c r="AF580" i="8" s="1"/>
  <c r="AF581" i="8" s="1"/>
  <c r="AF582" i="8" s="1"/>
  <c r="AF583" i="8" s="1"/>
  <c r="AF584" i="8" s="1"/>
  <c r="AF585" i="8" s="1"/>
  <c r="AF586" i="8" s="1"/>
  <c r="AF587" i="8" s="1"/>
  <c r="AF588" i="8" s="1"/>
  <c r="AF589" i="8" s="1"/>
  <c r="AF590" i="8" s="1"/>
  <c r="AF591" i="8" s="1"/>
  <c r="AF592" i="8" s="1"/>
  <c r="AF593" i="8" s="1"/>
  <c r="AF594" i="8" s="1"/>
  <c r="AF595" i="8" s="1"/>
  <c r="AF596" i="8" s="1"/>
  <c r="AF597" i="8" s="1"/>
  <c r="AF598" i="8" s="1"/>
  <c r="AF599" i="8" s="1"/>
  <c r="AF600" i="8" s="1"/>
  <c r="AF601" i="8" s="1"/>
  <c r="AF602" i="8" s="1"/>
  <c r="AF603" i="8" s="1"/>
  <c r="AF604" i="8" s="1"/>
  <c r="AF605" i="8" s="1"/>
  <c r="AF606" i="8" s="1"/>
  <c r="AF607" i="8" s="1"/>
  <c r="AF608" i="8" s="1"/>
  <c r="AF609" i="8" s="1"/>
  <c r="AF610" i="8" s="1"/>
  <c r="AF611" i="8" s="1"/>
  <c r="AF612" i="8" s="1"/>
  <c r="AF613" i="8" s="1"/>
  <c r="AF614" i="8" s="1"/>
  <c r="AF615" i="8" s="1"/>
  <c r="AF616" i="8" s="1"/>
  <c r="AF617" i="8" s="1"/>
  <c r="AF618" i="8" s="1"/>
  <c r="AF619" i="8" s="1"/>
  <c r="AF620" i="8" s="1"/>
  <c r="AF621" i="8" s="1"/>
  <c r="AF622" i="8" s="1"/>
  <c r="AF623" i="8" s="1"/>
  <c r="AF624" i="8" s="1"/>
  <c r="AF625" i="8" s="1"/>
  <c r="AF626" i="8" s="1"/>
  <c r="AF627" i="8" s="1"/>
  <c r="AF628" i="8" s="1"/>
  <c r="AF629" i="8" s="1"/>
  <c r="AF630" i="8" s="1"/>
  <c r="AF631" i="8" s="1"/>
  <c r="AF632" i="8" s="1"/>
  <c r="AF633" i="8" s="1"/>
  <c r="AF634" i="8" s="1"/>
  <c r="AF635" i="8" s="1"/>
  <c r="AF636" i="8" s="1"/>
  <c r="AF637" i="8" s="1"/>
  <c r="AF638" i="8" s="1"/>
  <c r="AF639" i="8" s="1"/>
  <c r="AF640" i="8" s="1"/>
  <c r="AF641" i="8" s="1"/>
  <c r="AF642" i="8" s="1"/>
  <c r="AF643" i="8" s="1"/>
  <c r="AF644" i="8" s="1"/>
  <c r="AF645" i="8" s="1"/>
  <c r="AF646" i="8" s="1"/>
  <c r="AF647" i="8" s="1"/>
  <c r="AF648" i="8" s="1"/>
  <c r="AF649" i="8" s="1"/>
  <c r="AF650" i="8" s="1"/>
  <c r="AF651" i="8" s="1"/>
  <c r="AF652" i="8" s="1"/>
  <c r="AF653" i="8" s="1"/>
  <c r="AF654" i="8" s="1"/>
  <c r="AF655" i="8" s="1"/>
  <c r="AF656" i="8" s="1"/>
  <c r="AF657" i="8" s="1"/>
  <c r="AF658" i="8" s="1"/>
  <c r="AF659" i="8" s="1"/>
  <c r="AF660" i="8" s="1"/>
  <c r="AF661" i="8" s="1"/>
  <c r="AF662" i="8" s="1"/>
  <c r="AF663" i="8" s="1"/>
  <c r="AF664" i="8" s="1"/>
  <c r="AF665" i="8" s="1"/>
  <c r="AF666" i="8" s="1"/>
  <c r="AF667" i="8" s="1"/>
  <c r="AF668" i="8" s="1"/>
  <c r="AF669" i="8" s="1"/>
  <c r="AF670" i="8" s="1"/>
  <c r="AF671" i="8" s="1"/>
  <c r="AF672" i="8" s="1"/>
  <c r="AF673" i="8" s="1"/>
  <c r="AF674" i="8" s="1"/>
  <c r="AF675" i="8" s="1"/>
  <c r="AF676" i="8" s="1"/>
  <c r="AF677" i="8" s="1"/>
  <c r="AF678" i="8" s="1"/>
  <c r="AF679" i="8" s="1"/>
  <c r="AF680" i="8" s="1"/>
  <c r="AF681" i="8" s="1"/>
  <c r="AF682" i="8" s="1"/>
  <c r="AF683" i="8" s="1"/>
  <c r="AF684" i="8" s="1"/>
  <c r="AF685" i="8" s="1"/>
  <c r="AF686" i="8" s="1"/>
  <c r="AF687" i="8" s="1"/>
  <c r="AF688" i="8" s="1"/>
  <c r="AF689" i="8" s="1"/>
  <c r="AF690" i="8" s="1"/>
  <c r="AF691" i="8" s="1"/>
  <c r="AF692" i="8" s="1"/>
  <c r="AF693" i="8" s="1"/>
  <c r="AF694" i="8" s="1"/>
  <c r="AF695" i="8" s="1"/>
  <c r="AF696" i="8" s="1"/>
  <c r="AF697" i="8" s="1"/>
  <c r="AF698" i="8" s="1"/>
  <c r="AF699" i="8" s="1"/>
  <c r="AF700" i="8" s="1"/>
  <c r="AF701" i="8" s="1"/>
  <c r="AF702" i="8" s="1"/>
  <c r="AF703" i="8" s="1"/>
  <c r="AF704" i="8" s="1"/>
  <c r="AF705" i="8" s="1"/>
  <c r="AF706" i="8" s="1"/>
  <c r="AF707" i="8" s="1"/>
  <c r="AF708" i="8" s="1"/>
  <c r="AF709" i="8" s="1"/>
  <c r="AF710" i="8" s="1"/>
  <c r="AF711" i="8" s="1"/>
  <c r="AF712" i="8" s="1"/>
  <c r="AF713" i="8" s="1"/>
  <c r="AF714" i="8" s="1"/>
  <c r="AF715" i="8" s="1"/>
  <c r="AF716" i="8" s="1"/>
  <c r="AF717" i="8" s="1"/>
  <c r="AF718" i="8" s="1"/>
  <c r="AF719" i="8" s="1"/>
  <c r="AF720" i="8" s="1"/>
  <c r="AF721" i="8" s="1"/>
  <c r="AF722" i="8" s="1"/>
  <c r="AF723" i="8" s="1"/>
  <c r="AF724" i="8" s="1"/>
  <c r="AF725" i="8" s="1"/>
  <c r="AF726" i="8" s="1"/>
  <c r="EA369" i="5"/>
  <c r="ER369" i="5" s="1"/>
  <c r="FE369" i="5" s="1"/>
  <c r="EA368" i="5"/>
  <c r="ER368" i="5" s="1"/>
  <c r="FE368" i="5" s="1"/>
  <c r="EA367" i="5"/>
  <c r="ER367" i="5" s="1"/>
  <c r="FE367" i="5" s="1"/>
  <c r="EA366" i="5"/>
  <c r="ER366" i="5" s="1"/>
  <c r="FE366" i="5" s="1"/>
  <c r="EA365" i="5"/>
  <c r="ER365" i="5" s="1"/>
  <c r="FE365" i="5" s="1"/>
  <c r="EA364" i="5"/>
  <c r="ER364" i="5" s="1"/>
  <c r="FE364" i="5" s="1"/>
  <c r="EA363" i="5"/>
  <c r="ER363" i="5" s="1"/>
  <c r="FE363" i="5" s="1"/>
  <c r="EA362" i="5"/>
  <c r="ER362" i="5" s="1"/>
  <c r="FE362" i="5" s="1"/>
  <c r="EA361" i="5"/>
  <c r="ER361" i="5" s="1"/>
  <c r="FE361" i="5" s="1"/>
  <c r="EA360" i="5"/>
  <c r="ER360" i="5" s="1"/>
  <c r="FE360" i="5" s="1"/>
  <c r="EA359" i="5"/>
  <c r="ER359" i="5" s="1"/>
  <c r="FE359" i="5" s="1"/>
  <c r="EA358" i="5"/>
  <c r="ER358" i="5" s="1"/>
  <c r="FE358" i="5" s="1"/>
  <c r="EA357" i="5"/>
  <c r="ER357" i="5" s="1"/>
  <c r="FE357" i="5" s="1"/>
  <c r="EA356" i="5"/>
  <c r="ER356" i="5" s="1"/>
  <c r="FE356" i="5" s="1"/>
  <c r="EA355" i="5"/>
  <c r="ER355" i="5" s="1"/>
  <c r="FE355" i="5" s="1"/>
  <c r="EA354" i="5"/>
  <c r="ER354" i="5" s="1"/>
  <c r="FE354" i="5" s="1"/>
  <c r="EA353" i="5"/>
  <c r="ER353" i="5" s="1"/>
  <c r="FE353" i="5" s="1"/>
  <c r="EA352" i="5"/>
  <c r="ER352" i="5" s="1"/>
  <c r="FE352" i="5" s="1"/>
  <c r="EA351" i="5"/>
  <c r="ER351" i="5" s="1"/>
  <c r="FE351" i="5" s="1"/>
  <c r="EA350" i="5"/>
  <c r="ER350" i="5" s="1"/>
  <c r="FE350" i="5" s="1"/>
  <c r="EA349" i="5"/>
  <c r="ER349" i="5" s="1"/>
  <c r="FE349" i="5" s="1"/>
  <c r="EA348" i="5"/>
  <c r="ER348" i="5" s="1"/>
  <c r="FE348" i="5" s="1"/>
  <c r="EA347" i="5"/>
  <c r="ER347" i="5" s="1"/>
  <c r="FE347" i="5" s="1"/>
  <c r="EA346" i="5"/>
  <c r="ER346" i="5" s="1"/>
  <c r="FE346" i="5" s="1"/>
  <c r="EA345" i="5"/>
  <c r="ER345" i="5" s="1"/>
  <c r="FE345" i="5" s="1"/>
  <c r="EA344" i="5"/>
  <c r="ER344" i="5" s="1"/>
  <c r="FE344" i="5" s="1"/>
  <c r="EA343" i="5"/>
  <c r="ER343" i="5" s="1"/>
  <c r="FE343" i="5" s="1"/>
  <c r="EA342" i="5"/>
  <c r="ER342" i="5" s="1"/>
  <c r="FE342" i="5" s="1"/>
  <c r="EA341" i="5"/>
  <c r="ER341" i="5" s="1"/>
  <c r="FE341" i="5" s="1"/>
  <c r="EA340" i="5"/>
  <c r="ER340" i="5" s="1"/>
  <c r="FE340" i="5" s="1"/>
  <c r="EA339" i="5"/>
  <c r="ER339" i="5" s="1"/>
  <c r="FE339" i="5" s="1"/>
  <c r="EA338" i="5"/>
  <c r="ER338" i="5" s="1"/>
  <c r="FE338" i="5" s="1"/>
  <c r="EA337" i="5"/>
  <c r="ER337" i="5" s="1"/>
  <c r="FE337" i="5" s="1"/>
  <c r="EA336" i="5"/>
  <c r="ER336" i="5" s="1"/>
  <c r="FE336" i="5" s="1"/>
  <c r="EA335" i="5"/>
  <c r="ER335" i="5" s="1"/>
  <c r="FE335" i="5" s="1"/>
  <c r="EA334" i="5"/>
  <c r="ER334" i="5" s="1"/>
  <c r="FE334" i="5" s="1"/>
  <c r="EA333" i="5"/>
  <c r="ER333" i="5" s="1"/>
  <c r="FE333" i="5" s="1"/>
  <c r="EA332" i="5"/>
  <c r="ER332" i="5" s="1"/>
  <c r="FE332" i="5" s="1"/>
  <c r="EA331" i="5"/>
  <c r="ER331" i="5" s="1"/>
  <c r="FE331" i="5" s="1"/>
  <c r="EA330" i="5"/>
  <c r="ER330" i="5" s="1"/>
  <c r="FE330" i="5" s="1"/>
  <c r="EA329" i="5"/>
  <c r="ER329" i="5" s="1"/>
  <c r="FE329" i="5" s="1"/>
  <c r="EA328" i="5"/>
  <c r="ER328" i="5" s="1"/>
  <c r="FE328" i="5" s="1"/>
  <c r="EA327" i="5"/>
  <c r="ER327" i="5" s="1"/>
  <c r="FE327" i="5" s="1"/>
  <c r="EA326" i="5"/>
  <c r="ER326" i="5" s="1"/>
  <c r="FE326" i="5" s="1"/>
  <c r="EA325" i="5"/>
  <c r="ER325" i="5" s="1"/>
  <c r="FE325" i="5" s="1"/>
  <c r="EA324" i="5"/>
  <c r="ER324" i="5" s="1"/>
  <c r="FE324" i="5" s="1"/>
  <c r="EA323" i="5"/>
  <c r="ER323" i="5" s="1"/>
  <c r="FE323" i="5" s="1"/>
  <c r="EA322" i="5"/>
  <c r="ER322" i="5" s="1"/>
  <c r="FE322" i="5" s="1"/>
  <c r="EA321" i="5"/>
  <c r="ER321" i="5" s="1"/>
  <c r="FE321" i="5" s="1"/>
  <c r="EA320" i="5"/>
  <c r="ER320" i="5" s="1"/>
  <c r="FE320" i="5" s="1"/>
  <c r="EA319" i="5"/>
  <c r="ER319" i="5" s="1"/>
  <c r="FE319" i="5" s="1"/>
  <c r="EA318" i="5"/>
  <c r="ER318" i="5" s="1"/>
  <c r="FE318" i="5" s="1"/>
  <c r="EA317" i="5"/>
  <c r="ER317" i="5" s="1"/>
  <c r="FE317" i="5" s="1"/>
  <c r="EA316" i="5"/>
  <c r="ER316" i="5" s="1"/>
  <c r="FE316" i="5" s="1"/>
  <c r="EA315" i="5"/>
  <c r="ER315" i="5" s="1"/>
  <c r="FE315" i="5" s="1"/>
  <c r="EA314" i="5"/>
  <c r="ER314" i="5" s="1"/>
  <c r="FE314" i="5" s="1"/>
  <c r="EA313" i="5"/>
  <c r="ER313" i="5" s="1"/>
  <c r="FE313" i="5" s="1"/>
  <c r="EA312" i="5"/>
  <c r="ER312" i="5" s="1"/>
  <c r="FE312" i="5" s="1"/>
  <c r="EA311" i="5"/>
  <c r="ER311" i="5" s="1"/>
  <c r="FE311" i="5" s="1"/>
  <c r="EA310" i="5"/>
  <c r="ER310" i="5" s="1"/>
  <c r="FE310" i="5" s="1"/>
  <c r="EA309" i="5"/>
  <c r="ER309" i="5" s="1"/>
  <c r="FE309" i="5" s="1"/>
  <c r="EA308" i="5"/>
  <c r="ER308" i="5" s="1"/>
  <c r="FE308" i="5" s="1"/>
  <c r="EA307" i="5"/>
  <c r="ER307" i="5" s="1"/>
  <c r="FE307" i="5" s="1"/>
  <c r="EA306" i="5"/>
  <c r="ER306" i="5" s="1"/>
  <c r="FE306" i="5" s="1"/>
  <c r="EA305" i="5"/>
  <c r="ER305" i="5" s="1"/>
  <c r="FE305" i="5" s="1"/>
  <c r="EA304" i="5"/>
  <c r="ER304" i="5" s="1"/>
  <c r="FE304" i="5" s="1"/>
  <c r="EA303" i="5"/>
  <c r="ER303" i="5" s="1"/>
  <c r="FE303" i="5" s="1"/>
  <c r="EA302" i="5"/>
  <c r="ER302" i="5" s="1"/>
  <c r="FE302" i="5" s="1"/>
  <c r="EA301" i="5"/>
  <c r="ER301" i="5" s="1"/>
  <c r="FE301" i="5" s="1"/>
  <c r="EA300" i="5"/>
  <c r="ER300" i="5" s="1"/>
  <c r="FE300" i="5" s="1"/>
  <c r="EA299" i="5"/>
  <c r="ER299" i="5" s="1"/>
  <c r="FE299" i="5" s="1"/>
  <c r="EA298" i="5"/>
  <c r="ER298" i="5" s="1"/>
  <c r="FE298" i="5" s="1"/>
  <c r="EA297" i="5"/>
  <c r="ER297" i="5" s="1"/>
  <c r="FE297" i="5" s="1"/>
  <c r="EA296" i="5"/>
  <c r="ER296" i="5" s="1"/>
  <c r="FE296" i="5" s="1"/>
  <c r="EA295" i="5"/>
  <c r="ER295" i="5" s="1"/>
  <c r="FE295" i="5" s="1"/>
  <c r="EA294" i="5"/>
  <c r="ER294" i="5" s="1"/>
  <c r="FE294" i="5" s="1"/>
  <c r="EA293" i="5"/>
  <c r="ER293" i="5" s="1"/>
  <c r="FE293" i="5" s="1"/>
  <c r="EA292" i="5"/>
  <c r="ER292" i="5" s="1"/>
  <c r="FE292" i="5" s="1"/>
  <c r="EA291" i="5"/>
  <c r="ER291" i="5" s="1"/>
  <c r="FE291" i="5" s="1"/>
  <c r="EA290" i="5"/>
  <c r="ER290" i="5" s="1"/>
  <c r="FE290" i="5" s="1"/>
  <c r="EA289" i="5"/>
  <c r="ER289" i="5" s="1"/>
  <c r="FE289" i="5" s="1"/>
  <c r="EA288" i="5"/>
  <c r="ER288" i="5" s="1"/>
  <c r="FE288" i="5" s="1"/>
  <c r="EA287" i="5"/>
  <c r="ER287" i="5" s="1"/>
  <c r="FE287" i="5" s="1"/>
  <c r="EA286" i="5"/>
  <c r="ER286" i="5" s="1"/>
  <c r="FE286" i="5" s="1"/>
  <c r="EA285" i="5"/>
  <c r="ER285" i="5" s="1"/>
  <c r="FE285" i="5" s="1"/>
  <c r="EA284" i="5"/>
  <c r="ER284" i="5" s="1"/>
  <c r="FE284" i="5" s="1"/>
  <c r="EA283" i="5"/>
  <c r="ER283" i="5" s="1"/>
  <c r="FE283" i="5" s="1"/>
  <c r="EA282" i="5"/>
  <c r="ER282" i="5" s="1"/>
  <c r="FE282" i="5" s="1"/>
  <c r="EA281" i="5"/>
  <c r="ER281" i="5" s="1"/>
  <c r="FE281" i="5" s="1"/>
  <c r="EA280" i="5"/>
  <c r="ER280" i="5" s="1"/>
  <c r="FE280" i="5" s="1"/>
  <c r="EA279" i="5"/>
  <c r="ER279" i="5" s="1"/>
  <c r="FE279" i="5" s="1"/>
  <c r="EA278" i="5"/>
  <c r="ER278" i="5" s="1"/>
  <c r="FE278" i="5" s="1"/>
  <c r="EA277" i="5"/>
  <c r="ER277" i="5" s="1"/>
  <c r="FE277" i="5" s="1"/>
  <c r="EA276" i="5"/>
  <c r="ER276" i="5" s="1"/>
  <c r="FE276" i="5" s="1"/>
  <c r="EA275" i="5"/>
  <c r="ER275" i="5" s="1"/>
  <c r="FE275" i="5" s="1"/>
  <c r="EA274" i="5"/>
  <c r="ER274" i="5" s="1"/>
  <c r="FE274" i="5" s="1"/>
  <c r="EA273" i="5"/>
  <c r="ER273" i="5" s="1"/>
  <c r="FE273" i="5" s="1"/>
  <c r="EA272" i="5"/>
  <c r="ER272" i="5" s="1"/>
  <c r="FE272" i="5" s="1"/>
  <c r="EA271" i="5"/>
  <c r="ER271" i="5" s="1"/>
  <c r="FE271" i="5" s="1"/>
  <c r="EA270" i="5"/>
  <c r="ER270" i="5" s="1"/>
  <c r="FE270" i="5" s="1"/>
  <c r="EA269" i="5"/>
  <c r="ER269" i="5" s="1"/>
  <c r="FE269" i="5" s="1"/>
  <c r="EA268" i="5"/>
  <c r="ER268" i="5" s="1"/>
  <c r="FE268" i="5" s="1"/>
  <c r="EA267" i="5"/>
  <c r="ER267" i="5" s="1"/>
  <c r="FE267" i="5" s="1"/>
  <c r="EA266" i="5"/>
  <c r="ER266" i="5" s="1"/>
  <c r="FE266" i="5" s="1"/>
  <c r="EA265" i="5"/>
  <c r="ER265" i="5" s="1"/>
  <c r="FE265" i="5" s="1"/>
  <c r="EA264" i="5"/>
  <c r="ER264" i="5" s="1"/>
  <c r="FE264" i="5" s="1"/>
  <c r="EA263" i="5"/>
  <c r="ER263" i="5" s="1"/>
  <c r="FE263" i="5" s="1"/>
  <c r="EA262" i="5"/>
  <c r="ER262" i="5" s="1"/>
  <c r="FE262" i="5" s="1"/>
  <c r="EA261" i="5"/>
  <c r="ER261" i="5" s="1"/>
  <c r="FE261" i="5" s="1"/>
  <c r="EA260" i="5"/>
  <c r="ER260" i="5" s="1"/>
  <c r="FE260" i="5" s="1"/>
  <c r="EA259" i="5"/>
  <c r="ER259" i="5" s="1"/>
  <c r="FE259" i="5" s="1"/>
  <c r="EA258" i="5"/>
  <c r="ER258" i="5" s="1"/>
  <c r="FE258" i="5" s="1"/>
  <c r="EA257" i="5"/>
  <c r="ER257" i="5" s="1"/>
  <c r="FE257" i="5" s="1"/>
  <c r="EA256" i="5"/>
  <c r="ER256" i="5" s="1"/>
  <c r="FE256" i="5" s="1"/>
  <c r="EA255" i="5"/>
  <c r="ER255" i="5" s="1"/>
  <c r="FE255" i="5" s="1"/>
  <c r="EA254" i="5"/>
  <c r="ER254" i="5" s="1"/>
  <c r="FE254" i="5" s="1"/>
  <c r="EA253" i="5"/>
  <c r="ER253" i="5" s="1"/>
  <c r="FE253" i="5" s="1"/>
  <c r="EA252" i="5"/>
  <c r="ER252" i="5" s="1"/>
  <c r="FE252" i="5" s="1"/>
  <c r="EA251" i="5"/>
  <c r="ER251" i="5" s="1"/>
  <c r="FE251" i="5" s="1"/>
  <c r="EA250" i="5"/>
  <c r="ER250" i="5" s="1"/>
  <c r="FE250" i="5" s="1"/>
  <c r="EA249" i="5"/>
  <c r="ER249" i="5" s="1"/>
  <c r="FE249" i="5" s="1"/>
  <c r="EA248" i="5"/>
  <c r="ER248" i="5" s="1"/>
  <c r="FE248" i="5" s="1"/>
  <c r="EA247" i="5"/>
  <c r="ER247" i="5" s="1"/>
  <c r="FE247" i="5" s="1"/>
  <c r="EA246" i="5"/>
  <c r="ER246" i="5" s="1"/>
  <c r="FE246" i="5" s="1"/>
  <c r="EA245" i="5"/>
  <c r="ER245" i="5" s="1"/>
  <c r="FE245" i="5" s="1"/>
  <c r="EA244" i="5"/>
  <c r="ER244" i="5" s="1"/>
  <c r="FE244" i="5" s="1"/>
  <c r="EA243" i="5"/>
  <c r="ER243" i="5" s="1"/>
  <c r="FE243" i="5" s="1"/>
  <c r="EA242" i="5"/>
  <c r="ER242" i="5" s="1"/>
  <c r="FE242" i="5" s="1"/>
  <c r="EA241" i="5"/>
  <c r="ER241" i="5" s="1"/>
  <c r="FE241" i="5" s="1"/>
  <c r="EA240" i="5"/>
  <c r="ER240" i="5" s="1"/>
  <c r="FE240" i="5" s="1"/>
  <c r="EA239" i="5"/>
  <c r="ER239" i="5" s="1"/>
  <c r="FE239" i="5" s="1"/>
  <c r="EA238" i="5"/>
  <c r="ER238" i="5" s="1"/>
  <c r="FE238" i="5" s="1"/>
  <c r="EA237" i="5"/>
  <c r="ER237" i="5" s="1"/>
  <c r="FE237" i="5" s="1"/>
  <c r="EA236" i="5"/>
  <c r="ER236" i="5" s="1"/>
  <c r="FE236" i="5" s="1"/>
  <c r="EA235" i="5"/>
  <c r="ER235" i="5" s="1"/>
  <c r="FE235" i="5" s="1"/>
  <c r="EA234" i="5"/>
  <c r="ER234" i="5" s="1"/>
  <c r="FE234" i="5" s="1"/>
  <c r="EA233" i="5"/>
  <c r="ER233" i="5" s="1"/>
  <c r="FE233" i="5" s="1"/>
  <c r="EA232" i="5"/>
  <c r="ER232" i="5" s="1"/>
  <c r="FE232" i="5" s="1"/>
  <c r="EA231" i="5"/>
  <c r="ER231" i="5" s="1"/>
  <c r="FE231" i="5" s="1"/>
  <c r="EA230" i="5"/>
  <c r="ER230" i="5" s="1"/>
  <c r="FE230" i="5" s="1"/>
  <c r="EA229" i="5"/>
  <c r="ER229" i="5" s="1"/>
  <c r="FE229" i="5" s="1"/>
  <c r="EA228" i="5"/>
  <c r="ER228" i="5" s="1"/>
  <c r="FE228" i="5" s="1"/>
  <c r="EA227" i="5"/>
  <c r="ER227" i="5" s="1"/>
  <c r="FE227" i="5" s="1"/>
  <c r="EA226" i="5"/>
  <c r="ER226" i="5" s="1"/>
  <c r="FE226" i="5" s="1"/>
  <c r="EA225" i="5"/>
  <c r="ER225" i="5" s="1"/>
  <c r="FE225" i="5" s="1"/>
  <c r="EA224" i="5"/>
  <c r="ER224" i="5" s="1"/>
  <c r="FE224" i="5" s="1"/>
  <c r="EA223" i="5"/>
  <c r="ER223" i="5" s="1"/>
  <c r="FE223" i="5" s="1"/>
  <c r="EA222" i="5"/>
  <c r="ER222" i="5" s="1"/>
  <c r="FE222" i="5" s="1"/>
  <c r="EA221" i="5"/>
  <c r="ER221" i="5" s="1"/>
  <c r="FE221" i="5" s="1"/>
  <c r="EA220" i="5"/>
  <c r="ER220" i="5" s="1"/>
  <c r="FE220" i="5" s="1"/>
  <c r="EA219" i="5"/>
  <c r="ER219" i="5" s="1"/>
  <c r="FE219" i="5" s="1"/>
  <c r="EA218" i="5"/>
  <c r="ER218" i="5" s="1"/>
  <c r="FE218" i="5" s="1"/>
  <c r="EA217" i="5"/>
  <c r="ER217" i="5" s="1"/>
  <c r="FE217" i="5" s="1"/>
  <c r="EA216" i="5"/>
  <c r="ER216" i="5" s="1"/>
  <c r="FE216" i="5" s="1"/>
  <c r="EA215" i="5"/>
  <c r="ER215" i="5" s="1"/>
  <c r="FE215" i="5" s="1"/>
  <c r="EA214" i="5"/>
  <c r="ER214" i="5" s="1"/>
  <c r="FE214" i="5" s="1"/>
  <c r="EA213" i="5"/>
  <c r="ER213" i="5" s="1"/>
  <c r="FE213" i="5" s="1"/>
  <c r="EA212" i="5"/>
  <c r="ER212" i="5" s="1"/>
  <c r="FE212" i="5" s="1"/>
  <c r="EA211" i="5"/>
  <c r="ER211" i="5" s="1"/>
  <c r="FE211" i="5" s="1"/>
  <c r="EA210" i="5"/>
  <c r="ER210" i="5" s="1"/>
  <c r="FE210" i="5" s="1"/>
  <c r="EA209" i="5"/>
  <c r="ER209" i="5" s="1"/>
  <c r="FE209" i="5" s="1"/>
  <c r="EA208" i="5"/>
  <c r="ER208" i="5" s="1"/>
  <c r="FE208" i="5" s="1"/>
  <c r="EA207" i="5"/>
  <c r="ER207" i="5" s="1"/>
  <c r="FE207" i="5" s="1"/>
  <c r="EA206" i="5"/>
  <c r="ER206" i="5" s="1"/>
  <c r="FE206" i="5" s="1"/>
  <c r="EA205" i="5"/>
  <c r="ER205" i="5" s="1"/>
  <c r="FE205" i="5" s="1"/>
  <c r="EA204" i="5"/>
  <c r="ER204" i="5" s="1"/>
  <c r="FE204" i="5" s="1"/>
  <c r="EA203" i="5"/>
  <c r="ER203" i="5" s="1"/>
  <c r="FE203" i="5" s="1"/>
  <c r="EA202" i="5"/>
  <c r="ER202" i="5" s="1"/>
  <c r="FE202" i="5" s="1"/>
  <c r="EA201" i="5"/>
  <c r="ER201" i="5" s="1"/>
  <c r="FE201" i="5" s="1"/>
  <c r="EA200" i="5"/>
  <c r="ER200" i="5" s="1"/>
  <c r="FE200" i="5" s="1"/>
  <c r="EA199" i="5"/>
  <c r="ER199" i="5" s="1"/>
  <c r="FE199" i="5" s="1"/>
  <c r="EA198" i="5"/>
  <c r="ER198" i="5" s="1"/>
  <c r="FE198" i="5" s="1"/>
  <c r="EA197" i="5"/>
  <c r="ER197" i="5" s="1"/>
  <c r="FE197" i="5" s="1"/>
  <c r="EA196" i="5"/>
  <c r="ER196" i="5" s="1"/>
  <c r="FE196" i="5" s="1"/>
  <c r="EA195" i="5"/>
  <c r="ER195" i="5" s="1"/>
  <c r="FE195" i="5" s="1"/>
  <c r="EA194" i="5"/>
  <c r="ER194" i="5" s="1"/>
  <c r="FE194" i="5" s="1"/>
  <c r="EA193" i="5"/>
  <c r="ER193" i="5" s="1"/>
  <c r="FE193" i="5" s="1"/>
  <c r="EA192" i="5"/>
  <c r="ER192" i="5" s="1"/>
  <c r="FE192" i="5" s="1"/>
  <c r="EA191" i="5"/>
  <c r="ER191" i="5" s="1"/>
  <c r="FE191" i="5" s="1"/>
  <c r="EA190" i="5"/>
  <c r="ER190" i="5" s="1"/>
  <c r="FE190" i="5" s="1"/>
  <c r="EA189" i="5"/>
  <c r="ER189" i="5" s="1"/>
  <c r="FE189" i="5" s="1"/>
  <c r="EA188" i="5"/>
  <c r="ER188" i="5" s="1"/>
  <c r="FE188" i="5" s="1"/>
  <c r="EA187" i="5"/>
  <c r="ER187" i="5" s="1"/>
  <c r="FE187" i="5" s="1"/>
  <c r="EA186" i="5"/>
  <c r="ER186" i="5" s="1"/>
  <c r="FE186" i="5" s="1"/>
  <c r="EA185" i="5"/>
  <c r="ER185" i="5" s="1"/>
  <c r="FE185" i="5" s="1"/>
  <c r="EA184" i="5"/>
  <c r="ER184" i="5" s="1"/>
  <c r="FE184" i="5" s="1"/>
  <c r="EA183" i="5"/>
  <c r="ER183" i="5" s="1"/>
  <c r="FE183" i="5" s="1"/>
  <c r="EA182" i="5"/>
  <c r="ER182" i="5" s="1"/>
  <c r="FE182" i="5" s="1"/>
  <c r="EA181" i="5"/>
  <c r="ER181" i="5" s="1"/>
  <c r="FE181" i="5" s="1"/>
  <c r="EA180" i="5"/>
  <c r="ER180" i="5" s="1"/>
  <c r="FE180" i="5" s="1"/>
  <c r="EA179" i="5"/>
  <c r="ER179" i="5" s="1"/>
  <c r="FE179" i="5" s="1"/>
  <c r="EA178" i="5"/>
  <c r="ER178" i="5" s="1"/>
  <c r="FE178" i="5" s="1"/>
  <c r="EA177" i="5"/>
  <c r="ER177" i="5" s="1"/>
  <c r="FE177" i="5" s="1"/>
  <c r="EA176" i="5"/>
  <c r="ER176" i="5" s="1"/>
  <c r="FE176" i="5" s="1"/>
  <c r="EA175" i="5"/>
  <c r="ER175" i="5" s="1"/>
  <c r="FE175" i="5" s="1"/>
  <c r="EA174" i="5"/>
  <c r="ER174" i="5" s="1"/>
  <c r="FE174" i="5" s="1"/>
  <c r="EA173" i="5"/>
  <c r="ER173" i="5" s="1"/>
  <c r="FE173" i="5" s="1"/>
  <c r="EA172" i="5"/>
  <c r="ER172" i="5" s="1"/>
  <c r="FE172" i="5" s="1"/>
  <c r="EA171" i="5"/>
  <c r="ER171" i="5" s="1"/>
  <c r="FE171" i="5" s="1"/>
  <c r="EA170" i="5"/>
  <c r="ER170" i="5" s="1"/>
  <c r="FE170" i="5" s="1"/>
  <c r="EA169" i="5"/>
  <c r="ER169" i="5" s="1"/>
  <c r="FE169" i="5" s="1"/>
  <c r="EA168" i="5"/>
  <c r="ER168" i="5" s="1"/>
  <c r="FE168" i="5" s="1"/>
  <c r="EA167" i="5"/>
  <c r="ER167" i="5" s="1"/>
  <c r="FE167" i="5" s="1"/>
  <c r="EA166" i="5"/>
  <c r="ER166" i="5" s="1"/>
  <c r="FE166" i="5" s="1"/>
  <c r="EA165" i="5"/>
  <c r="ER165" i="5" s="1"/>
  <c r="FE165" i="5" s="1"/>
  <c r="EA164" i="5"/>
  <c r="ER164" i="5" s="1"/>
  <c r="FE164" i="5" s="1"/>
  <c r="EA163" i="5"/>
  <c r="ER163" i="5" s="1"/>
  <c r="FE163" i="5" s="1"/>
  <c r="EA162" i="5"/>
  <c r="ER162" i="5" s="1"/>
  <c r="FE162" i="5" s="1"/>
  <c r="EA161" i="5"/>
  <c r="ER161" i="5" s="1"/>
  <c r="FE161" i="5" s="1"/>
  <c r="EA160" i="5"/>
  <c r="ER160" i="5" s="1"/>
  <c r="FE160" i="5" s="1"/>
  <c r="EA159" i="5"/>
  <c r="ER159" i="5" s="1"/>
  <c r="FE159" i="5" s="1"/>
  <c r="EA158" i="5"/>
  <c r="ER158" i="5" s="1"/>
  <c r="FE158" i="5" s="1"/>
  <c r="EA157" i="5"/>
  <c r="ER157" i="5" s="1"/>
  <c r="FE157" i="5" s="1"/>
  <c r="EA156" i="5"/>
  <c r="ER156" i="5" s="1"/>
  <c r="FE156" i="5" s="1"/>
  <c r="EA155" i="5"/>
  <c r="ER155" i="5" s="1"/>
  <c r="FE155" i="5" s="1"/>
  <c r="EA154" i="5"/>
  <c r="ER154" i="5" s="1"/>
  <c r="FE154" i="5" s="1"/>
  <c r="EA153" i="5"/>
  <c r="ER153" i="5" s="1"/>
  <c r="FE153" i="5" s="1"/>
  <c r="EA152" i="5"/>
  <c r="ER152" i="5" s="1"/>
  <c r="FE152" i="5" s="1"/>
  <c r="EA151" i="5"/>
  <c r="ER151" i="5" s="1"/>
  <c r="FE151" i="5" s="1"/>
  <c r="EA150" i="5"/>
  <c r="ER150" i="5" s="1"/>
  <c r="FE150" i="5" s="1"/>
  <c r="EA149" i="5"/>
  <c r="ER149" i="5" s="1"/>
  <c r="FE149" i="5" s="1"/>
  <c r="EA148" i="5"/>
  <c r="ER148" i="5" s="1"/>
  <c r="FE148" i="5" s="1"/>
  <c r="EA147" i="5"/>
  <c r="ER147" i="5" s="1"/>
  <c r="FE147" i="5" s="1"/>
  <c r="EA146" i="5"/>
  <c r="ER146" i="5" s="1"/>
  <c r="FE146" i="5" s="1"/>
  <c r="EA145" i="5"/>
  <c r="ER145" i="5" s="1"/>
  <c r="FE145" i="5" s="1"/>
  <c r="EA144" i="5"/>
  <c r="ER144" i="5" s="1"/>
  <c r="FE144" i="5" s="1"/>
  <c r="EA143" i="5"/>
  <c r="ER143" i="5" s="1"/>
  <c r="FE143" i="5" s="1"/>
  <c r="EA142" i="5"/>
  <c r="ER142" i="5" s="1"/>
  <c r="FE142" i="5" s="1"/>
  <c r="EA141" i="5"/>
  <c r="ER141" i="5" s="1"/>
  <c r="FE141" i="5" s="1"/>
  <c r="EA140" i="5"/>
  <c r="ER140" i="5" s="1"/>
  <c r="FE140" i="5" s="1"/>
  <c r="EA139" i="5"/>
  <c r="ER139" i="5" s="1"/>
  <c r="FE139" i="5" s="1"/>
  <c r="EA138" i="5"/>
  <c r="ER138" i="5" s="1"/>
  <c r="FE138" i="5" s="1"/>
  <c r="EA137" i="5"/>
  <c r="ER137" i="5" s="1"/>
  <c r="FE137" i="5" s="1"/>
  <c r="EA136" i="5"/>
  <c r="ER136" i="5" s="1"/>
  <c r="FE136" i="5" s="1"/>
  <c r="EA135" i="5"/>
  <c r="ER135" i="5" s="1"/>
  <c r="FE135" i="5" s="1"/>
  <c r="EA134" i="5"/>
  <c r="ER134" i="5" s="1"/>
  <c r="FE134" i="5" s="1"/>
  <c r="EA133" i="5"/>
  <c r="ER133" i="5" s="1"/>
  <c r="FE133" i="5" s="1"/>
  <c r="EA132" i="5"/>
  <c r="ER132" i="5" s="1"/>
  <c r="FE132" i="5" s="1"/>
  <c r="EA131" i="5"/>
  <c r="ER131" i="5" s="1"/>
  <c r="FE131" i="5" s="1"/>
  <c r="EA130" i="5"/>
  <c r="ER130" i="5" s="1"/>
  <c r="FE130" i="5" s="1"/>
  <c r="EA129" i="5"/>
  <c r="ER129" i="5" s="1"/>
  <c r="FE129" i="5" s="1"/>
  <c r="EA128" i="5"/>
  <c r="ER128" i="5" s="1"/>
  <c r="FE128" i="5" s="1"/>
  <c r="EA127" i="5"/>
  <c r="ER127" i="5" s="1"/>
  <c r="FE127" i="5" s="1"/>
  <c r="EA126" i="5"/>
  <c r="ER126" i="5" s="1"/>
  <c r="FE126" i="5" s="1"/>
  <c r="EA125" i="5"/>
  <c r="ER125" i="5" s="1"/>
  <c r="FE125" i="5" s="1"/>
  <c r="EA124" i="5"/>
  <c r="ER124" i="5" s="1"/>
  <c r="FE124" i="5" s="1"/>
  <c r="EA123" i="5"/>
  <c r="ER123" i="5" s="1"/>
  <c r="FE123" i="5" s="1"/>
  <c r="EA122" i="5"/>
  <c r="ER122" i="5" s="1"/>
  <c r="FE122" i="5" s="1"/>
  <c r="EA121" i="5"/>
  <c r="ER121" i="5" s="1"/>
  <c r="FE121" i="5" s="1"/>
  <c r="EA120" i="5"/>
  <c r="ER120" i="5" s="1"/>
  <c r="FE120" i="5" s="1"/>
  <c r="EA119" i="5"/>
  <c r="ER119" i="5" s="1"/>
  <c r="FE119" i="5" s="1"/>
  <c r="EA118" i="5"/>
  <c r="ER118" i="5" s="1"/>
  <c r="FE118" i="5" s="1"/>
  <c r="EA117" i="5"/>
  <c r="ER117" i="5" s="1"/>
  <c r="FE117" i="5" s="1"/>
  <c r="EA116" i="5"/>
  <c r="ER116" i="5" s="1"/>
  <c r="FE116" i="5" s="1"/>
  <c r="EA115" i="5"/>
  <c r="ER115" i="5" s="1"/>
  <c r="FE115" i="5" s="1"/>
  <c r="EA114" i="5"/>
  <c r="ER114" i="5" s="1"/>
  <c r="FE114" i="5" s="1"/>
  <c r="EA113" i="5"/>
  <c r="ER113" i="5" s="1"/>
  <c r="FE113" i="5" s="1"/>
  <c r="EA112" i="5"/>
  <c r="ER112" i="5" s="1"/>
  <c r="FE112" i="5" s="1"/>
  <c r="EA111" i="5"/>
  <c r="ER111" i="5" s="1"/>
  <c r="FE111" i="5" s="1"/>
  <c r="EA110" i="5"/>
  <c r="ER110" i="5" s="1"/>
  <c r="FE110" i="5" s="1"/>
  <c r="EA109" i="5"/>
  <c r="ER109" i="5" s="1"/>
  <c r="FE109" i="5" s="1"/>
  <c r="EA108" i="5"/>
  <c r="ER108" i="5" s="1"/>
  <c r="FE108" i="5" s="1"/>
  <c r="EA107" i="5"/>
  <c r="ER107" i="5" s="1"/>
  <c r="FE107" i="5" s="1"/>
  <c r="EA106" i="5"/>
  <c r="ER106" i="5" s="1"/>
  <c r="FE106" i="5" s="1"/>
  <c r="EA105" i="5"/>
  <c r="ER105" i="5" s="1"/>
  <c r="FE105" i="5" s="1"/>
  <c r="EA104" i="5"/>
  <c r="ER104" i="5" s="1"/>
  <c r="FE104" i="5" s="1"/>
  <c r="EA103" i="5"/>
  <c r="ER103" i="5" s="1"/>
  <c r="FE103" i="5" s="1"/>
  <c r="EA102" i="5"/>
  <c r="ER102" i="5" s="1"/>
  <c r="FE102" i="5" s="1"/>
  <c r="EA101" i="5"/>
  <c r="ER101" i="5" s="1"/>
  <c r="FE101" i="5" s="1"/>
  <c r="EA100" i="5"/>
  <c r="ER100" i="5" s="1"/>
  <c r="FE100" i="5" s="1"/>
  <c r="EA99" i="5"/>
  <c r="ER99" i="5" s="1"/>
  <c r="FE99" i="5" s="1"/>
  <c r="EA98" i="5"/>
  <c r="ER98" i="5" s="1"/>
  <c r="FE98" i="5" s="1"/>
  <c r="EA97" i="5"/>
  <c r="ER97" i="5" s="1"/>
  <c r="FE97" i="5" s="1"/>
  <c r="EA96" i="5"/>
  <c r="ER96" i="5" s="1"/>
  <c r="FE96" i="5" s="1"/>
  <c r="EA95" i="5"/>
  <c r="ER95" i="5" s="1"/>
  <c r="FE95" i="5" s="1"/>
  <c r="EA94" i="5"/>
  <c r="ER94" i="5" s="1"/>
  <c r="FE94" i="5" s="1"/>
  <c r="EA93" i="5"/>
  <c r="ER93" i="5" s="1"/>
  <c r="FE93" i="5" s="1"/>
  <c r="EA92" i="5"/>
  <c r="ER92" i="5" s="1"/>
  <c r="FE92" i="5" s="1"/>
  <c r="EA91" i="5"/>
  <c r="ER91" i="5" s="1"/>
  <c r="FE91" i="5" s="1"/>
  <c r="EA90" i="5"/>
  <c r="ER90" i="5" s="1"/>
  <c r="FE90" i="5" s="1"/>
  <c r="EA89" i="5"/>
  <c r="ER89" i="5" s="1"/>
  <c r="FE89" i="5" s="1"/>
  <c r="EA88" i="5"/>
  <c r="ER88" i="5" s="1"/>
  <c r="FE88" i="5" s="1"/>
  <c r="EA87" i="5"/>
  <c r="ER87" i="5" s="1"/>
  <c r="FE87" i="5" s="1"/>
  <c r="EA86" i="5"/>
  <c r="ER86" i="5" s="1"/>
  <c r="FE86" i="5" s="1"/>
  <c r="EA85" i="5"/>
  <c r="ER85" i="5" s="1"/>
  <c r="FE85" i="5" s="1"/>
  <c r="EA84" i="5"/>
  <c r="ER84" i="5" s="1"/>
  <c r="FE84" i="5" s="1"/>
  <c r="EA83" i="5"/>
  <c r="ER83" i="5" s="1"/>
  <c r="FE83" i="5" s="1"/>
  <c r="EA82" i="5"/>
  <c r="ER82" i="5" s="1"/>
  <c r="FE82" i="5" s="1"/>
  <c r="EA81" i="5"/>
  <c r="ER81" i="5" s="1"/>
  <c r="FE81" i="5" s="1"/>
  <c r="EA80" i="5"/>
  <c r="ER80" i="5" s="1"/>
  <c r="FE80" i="5" s="1"/>
  <c r="EA79" i="5"/>
  <c r="ER79" i="5" s="1"/>
  <c r="FE79" i="5" s="1"/>
  <c r="EA78" i="5"/>
  <c r="ER78" i="5" s="1"/>
  <c r="FE78" i="5" s="1"/>
  <c r="EA77" i="5"/>
  <c r="ER77" i="5" s="1"/>
  <c r="FE77" i="5" s="1"/>
  <c r="EA76" i="5"/>
  <c r="ER76" i="5" s="1"/>
  <c r="FE76" i="5" s="1"/>
  <c r="EA75" i="5"/>
  <c r="ER75" i="5" s="1"/>
  <c r="FE75" i="5" s="1"/>
  <c r="EA74" i="5"/>
  <c r="ER74" i="5" s="1"/>
  <c r="FE74" i="5" s="1"/>
  <c r="EA73" i="5"/>
  <c r="ER73" i="5" s="1"/>
  <c r="FE73" i="5" s="1"/>
  <c r="EA72" i="5"/>
  <c r="ER72" i="5" s="1"/>
  <c r="FE72" i="5" s="1"/>
  <c r="EA71" i="5"/>
  <c r="ER71" i="5" s="1"/>
  <c r="FE71" i="5" s="1"/>
  <c r="EA70" i="5"/>
  <c r="ER70" i="5" s="1"/>
  <c r="FE70" i="5" s="1"/>
  <c r="EA69" i="5"/>
  <c r="ER69" i="5" s="1"/>
  <c r="FE69" i="5" s="1"/>
  <c r="EA68" i="5"/>
  <c r="ER68" i="5" s="1"/>
  <c r="FE68" i="5" s="1"/>
  <c r="EA67" i="5"/>
  <c r="ER67" i="5" s="1"/>
  <c r="FE67" i="5" s="1"/>
  <c r="EA66" i="5"/>
  <c r="ER66" i="5" s="1"/>
  <c r="FE66" i="5" s="1"/>
  <c r="EA65" i="5"/>
  <c r="ER65" i="5" s="1"/>
  <c r="FE65" i="5" s="1"/>
  <c r="EA64" i="5"/>
  <c r="ER64" i="5" s="1"/>
  <c r="FE64" i="5" s="1"/>
  <c r="EA63" i="5"/>
  <c r="ER63" i="5" s="1"/>
  <c r="FE63" i="5" s="1"/>
  <c r="EA62" i="5"/>
  <c r="ER62" i="5" s="1"/>
  <c r="FE62" i="5" s="1"/>
  <c r="EA61" i="5"/>
  <c r="ER61" i="5" s="1"/>
  <c r="FE61" i="5" s="1"/>
  <c r="EA60" i="5"/>
  <c r="ER60" i="5" s="1"/>
  <c r="FE60" i="5" s="1"/>
  <c r="EA59" i="5"/>
  <c r="ER59" i="5" s="1"/>
  <c r="FE59" i="5" s="1"/>
  <c r="EA58" i="5"/>
  <c r="ER58" i="5" s="1"/>
  <c r="FE58" i="5" s="1"/>
  <c r="EA57" i="5"/>
  <c r="ER57" i="5" s="1"/>
  <c r="FE57" i="5" s="1"/>
  <c r="EA56" i="5"/>
  <c r="ER56" i="5" s="1"/>
  <c r="FE56" i="5" s="1"/>
  <c r="EA55" i="5"/>
  <c r="ER55" i="5" s="1"/>
  <c r="FE55" i="5" s="1"/>
  <c r="EA54" i="5"/>
  <c r="ER54" i="5" s="1"/>
  <c r="FE54" i="5" s="1"/>
  <c r="EA53" i="5"/>
  <c r="ER53" i="5" s="1"/>
  <c r="FE53" i="5" s="1"/>
  <c r="EA52" i="5"/>
  <c r="ER52" i="5" s="1"/>
  <c r="FE52" i="5" s="1"/>
  <c r="EA51" i="5"/>
  <c r="ER51" i="5" s="1"/>
  <c r="FE51" i="5" s="1"/>
  <c r="EA50" i="5"/>
  <c r="ER50" i="5" s="1"/>
  <c r="FE50" i="5" s="1"/>
  <c r="EA49" i="5"/>
  <c r="ER49" i="5" s="1"/>
  <c r="FE49" i="5" s="1"/>
  <c r="EA48" i="5"/>
  <c r="ER48" i="5" s="1"/>
  <c r="FE48" i="5" s="1"/>
  <c r="EA47" i="5"/>
  <c r="ER47" i="5" s="1"/>
  <c r="FE47" i="5" s="1"/>
  <c r="EA46" i="5"/>
  <c r="ER46" i="5" s="1"/>
  <c r="FE46" i="5" s="1"/>
  <c r="EA45" i="5"/>
  <c r="ER45" i="5" s="1"/>
  <c r="FE45" i="5" s="1"/>
  <c r="EA44" i="5"/>
  <c r="ER44" i="5" s="1"/>
  <c r="FE44" i="5" s="1"/>
  <c r="EA43" i="5"/>
  <c r="ER43" i="5" s="1"/>
  <c r="FE43" i="5" s="1"/>
  <c r="EA42" i="5"/>
  <c r="ER42" i="5" s="1"/>
  <c r="FE42" i="5" s="1"/>
  <c r="EA41" i="5"/>
  <c r="ER41" i="5" s="1"/>
  <c r="FE41" i="5" s="1"/>
  <c r="EA40" i="5"/>
  <c r="ER40" i="5" s="1"/>
  <c r="FE40" i="5" s="1"/>
  <c r="EA39" i="5"/>
  <c r="ER39" i="5" s="1"/>
  <c r="FE39" i="5" s="1"/>
  <c r="EA38" i="5"/>
  <c r="ER38" i="5" s="1"/>
  <c r="FE38" i="5" s="1"/>
  <c r="EA37" i="5"/>
  <c r="ER37" i="5" s="1"/>
  <c r="FE37" i="5" s="1"/>
  <c r="EA36" i="5"/>
  <c r="ER36" i="5" s="1"/>
  <c r="FE36" i="5" s="1"/>
  <c r="EA35" i="5"/>
  <c r="ER35" i="5" s="1"/>
  <c r="FE35" i="5" s="1"/>
  <c r="EA34" i="5"/>
  <c r="ER34" i="5" s="1"/>
  <c r="FE34" i="5" s="1"/>
  <c r="EA33" i="5"/>
  <c r="ER33" i="5" s="1"/>
  <c r="FE33" i="5" s="1"/>
  <c r="EA32" i="5"/>
  <c r="ER32" i="5" s="1"/>
  <c r="FE32" i="5" s="1"/>
  <c r="EA31" i="5"/>
  <c r="ER31" i="5" s="1"/>
  <c r="FE31" i="5" s="1"/>
  <c r="EA30" i="5"/>
  <c r="ER30" i="5" s="1"/>
  <c r="FE30" i="5" s="1"/>
  <c r="EA29" i="5"/>
  <c r="ER29" i="5" s="1"/>
  <c r="FE29" i="5" s="1"/>
  <c r="EA28" i="5"/>
  <c r="ER28" i="5" s="1"/>
  <c r="FE28" i="5" s="1"/>
  <c r="EA27" i="5"/>
  <c r="ER27" i="5" s="1"/>
  <c r="FE27" i="5" s="1"/>
  <c r="EA26" i="5"/>
  <c r="ER26" i="5" s="1"/>
  <c r="FE26" i="5" s="1"/>
  <c r="EA25" i="5"/>
  <c r="ER25" i="5" s="1"/>
  <c r="FE25" i="5" s="1"/>
  <c r="EA24" i="5"/>
  <c r="ER24" i="5" s="1"/>
  <c r="FE24" i="5" s="1"/>
  <c r="EA23" i="5"/>
  <c r="ER23" i="5" s="1"/>
  <c r="FE23" i="5" s="1"/>
  <c r="EA22" i="5"/>
  <c r="ER22" i="5" s="1"/>
  <c r="FE22" i="5" s="1"/>
  <c r="DM369" i="5"/>
  <c r="DM368" i="5"/>
  <c r="DM367" i="5"/>
  <c r="DM366" i="5"/>
  <c r="DM365" i="5"/>
  <c r="DM364" i="5"/>
  <c r="DM363" i="5"/>
  <c r="DM362" i="5"/>
  <c r="DM361" i="5"/>
  <c r="DM360" i="5"/>
  <c r="DM359" i="5"/>
  <c r="DM358" i="5"/>
  <c r="DM357" i="5"/>
  <c r="DM356" i="5"/>
  <c r="DM355" i="5"/>
  <c r="DM354" i="5"/>
  <c r="DM353" i="5"/>
  <c r="DM352" i="5"/>
  <c r="DM351" i="5"/>
  <c r="DM350" i="5"/>
  <c r="DM349" i="5"/>
  <c r="DM348" i="5"/>
  <c r="DM347" i="5"/>
  <c r="DM346" i="5"/>
  <c r="DM345" i="5"/>
  <c r="DM344" i="5"/>
  <c r="DM343" i="5"/>
  <c r="DM342" i="5"/>
  <c r="DM341" i="5"/>
  <c r="DM340" i="5"/>
  <c r="DM339" i="5"/>
  <c r="DM338" i="5"/>
  <c r="DM337" i="5"/>
  <c r="DM336" i="5"/>
  <c r="DM335" i="5"/>
  <c r="DM334" i="5"/>
  <c r="DM333" i="5"/>
  <c r="DM332" i="5"/>
  <c r="DM331" i="5"/>
  <c r="DM330" i="5"/>
  <c r="DM329" i="5"/>
  <c r="DM328" i="5"/>
  <c r="DM327" i="5"/>
  <c r="DM326" i="5"/>
  <c r="DM325" i="5"/>
  <c r="DM324" i="5"/>
  <c r="DM323" i="5"/>
  <c r="DM322" i="5"/>
  <c r="DM321" i="5"/>
  <c r="DM320" i="5"/>
  <c r="DM319" i="5"/>
  <c r="DM318" i="5"/>
  <c r="DM317" i="5"/>
  <c r="DM316" i="5"/>
  <c r="DM315" i="5"/>
  <c r="DM314" i="5"/>
  <c r="DM313" i="5"/>
  <c r="DM312" i="5"/>
  <c r="DM311" i="5"/>
  <c r="DM310" i="5"/>
  <c r="DM309" i="5"/>
  <c r="DM308" i="5"/>
  <c r="DM307" i="5"/>
  <c r="DM306" i="5"/>
  <c r="DM305" i="5"/>
  <c r="DM304" i="5"/>
  <c r="DM303" i="5"/>
  <c r="DM302" i="5"/>
  <c r="DM301" i="5"/>
  <c r="DM300" i="5"/>
  <c r="DM299" i="5"/>
  <c r="DM298" i="5"/>
  <c r="DM297" i="5"/>
  <c r="DM296" i="5"/>
  <c r="DM295" i="5"/>
  <c r="DM294" i="5"/>
  <c r="DM293" i="5"/>
  <c r="DM292" i="5"/>
  <c r="DM291" i="5"/>
  <c r="DM290" i="5"/>
  <c r="DM289" i="5"/>
  <c r="DM288" i="5"/>
  <c r="DM287" i="5"/>
  <c r="DM286" i="5"/>
  <c r="DM285" i="5"/>
  <c r="DM284" i="5"/>
  <c r="DM283" i="5"/>
  <c r="DM282" i="5"/>
  <c r="DM281" i="5"/>
  <c r="DM280" i="5"/>
  <c r="DM279" i="5"/>
  <c r="DM278" i="5"/>
  <c r="DM277" i="5"/>
  <c r="DM276" i="5"/>
  <c r="DM275" i="5"/>
  <c r="DM274" i="5"/>
  <c r="DM273" i="5"/>
  <c r="DM272" i="5"/>
  <c r="DM271" i="5"/>
  <c r="DM270" i="5"/>
  <c r="DM269" i="5"/>
  <c r="DM268" i="5"/>
  <c r="DM267" i="5"/>
  <c r="DM266" i="5"/>
  <c r="DM265" i="5"/>
  <c r="DM264" i="5"/>
  <c r="DM263" i="5"/>
  <c r="DM262" i="5"/>
  <c r="DM261" i="5"/>
  <c r="DM260" i="5"/>
  <c r="DM259" i="5"/>
  <c r="DM258" i="5"/>
  <c r="DM257" i="5"/>
  <c r="DM256" i="5"/>
  <c r="DM255" i="5"/>
  <c r="DM254" i="5"/>
  <c r="DM253" i="5"/>
  <c r="DM252" i="5"/>
  <c r="DM251" i="5"/>
  <c r="DM250" i="5"/>
  <c r="DM249" i="5"/>
  <c r="DM248" i="5"/>
  <c r="DM247" i="5"/>
  <c r="DM246" i="5"/>
  <c r="DM245" i="5"/>
  <c r="DM244" i="5"/>
  <c r="DM243" i="5"/>
  <c r="DM242" i="5"/>
  <c r="DM241" i="5"/>
  <c r="DM240" i="5"/>
  <c r="DM239" i="5"/>
  <c r="DM238" i="5"/>
  <c r="DM237" i="5"/>
  <c r="DM236" i="5"/>
  <c r="DM235" i="5"/>
  <c r="DM234" i="5"/>
  <c r="DM233" i="5"/>
  <c r="DM232" i="5"/>
  <c r="DM231" i="5"/>
  <c r="DM230" i="5"/>
  <c r="DM229" i="5"/>
  <c r="DM228" i="5"/>
  <c r="DM227" i="5"/>
  <c r="DM226" i="5"/>
  <c r="DM225" i="5"/>
  <c r="DM224" i="5"/>
  <c r="DM223" i="5"/>
  <c r="DM222" i="5"/>
  <c r="DM221" i="5"/>
  <c r="DM220" i="5"/>
  <c r="DM219" i="5"/>
  <c r="DM218" i="5"/>
  <c r="DM217" i="5"/>
  <c r="DM216" i="5"/>
  <c r="DM215" i="5"/>
  <c r="DM214" i="5"/>
  <c r="DM213" i="5"/>
  <c r="DM212" i="5"/>
  <c r="DM211" i="5"/>
  <c r="DM210" i="5"/>
  <c r="DM209" i="5"/>
  <c r="DM208" i="5"/>
  <c r="DM207" i="5"/>
  <c r="DM206" i="5"/>
  <c r="DM205" i="5"/>
  <c r="DM204" i="5"/>
  <c r="DM203" i="5"/>
  <c r="DM202" i="5"/>
  <c r="DM201" i="5"/>
  <c r="DM200" i="5"/>
  <c r="DM199" i="5"/>
  <c r="DM198" i="5"/>
  <c r="DM197" i="5"/>
  <c r="DM196" i="5"/>
  <c r="DM195" i="5"/>
  <c r="DM194" i="5"/>
  <c r="DM193" i="5"/>
  <c r="DM192" i="5"/>
  <c r="DM191" i="5"/>
  <c r="DM190" i="5"/>
  <c r="DM189" i="5"/>
  <c r="DM188" i="5"/>
  <c r="DM187" i="5"/>
  <c r="DM186" i="5"/>
  <c r="DM185" i="5"/>
  <c r="DM184" i="5"/>
  <c r="DM183" i="5"/>
  <c r="DM182" i="5"/>
  <c r="DM181" i="5"/>
  <c r="DM180" i="5"/>
  <c r="DM179" i="5"/>
  <c r="DM178" i="5"/>
  <c r="DM177" i="5"/>
  <c r="DM176" i="5"/>
  <c r="DM175" i="5"/>
  <c r="DM174" i="5"/>
  <c r="DM173" i="5"/>
  <c r="DM172" i="5"/>
  <c r="DM171" i="5"/>
  <c r="DM170" i="5"/>
  <c r="DM169" i="5"/>
  <c r="DM168" i="5"/>
  <c r="DM167" i="5"/>
  <c r="DM166" i="5"/>
  <c r="DM165" i="5"/>
  <c r="DM164" i="5"/>
  <c r="DM163" i="5"/>
  <c r="DM162" i="5"/>
  <c r="DM161" i="5"/>
  <c r="DM160" i="5"/>
  <c r="DM159" i="5"/>
  <c r="DM158" i="5"/>
  <c r="DM157" i="5"/>
  <c r="DM156" i="5"/>
  <c r="DM155" i="5"/>
  <c r="DM154" i="5"/>
  <c r="DM153" i="5"/>
  <c r="DM152" i="5"/>
  <c r="DM151" i="5"/>
  <c r="DM150" i="5"/>
  <c r="DM149" i="5"/>
  <c r="DM148" i="5"/>
  <c r="DM147" i="5"/>
  <c r="DM146" i="5"/>
  <c r="DM145" i="5"/>
  <c r="DM144" i="5"/>
  <c r="DM143" i="5"/>
  <c r="DM142" i="5"/>
  <c r="DM141" i="5"/>
  <c r="DM140" i="5"/>
  <c r="DM139" i="5"/>
  <c r="DM138" i="5"/>
  <c r="DM137" i="5"/>
  <c r="DM136" i="5"/>
  <c r="DM135" i="5"/>
  <c r="DM134" i="5"/>
  <c r="DM133" i="5"/>
  <c r="DM132" i="5"/>
  <c r="DM131" i="5"/>
  <c r="DM130" i="5"/>
  <c r="DM129" i="5"/>
  <c r="DM128" i="5"/>
  <c r="DM127" i="5"/>
  <c r="DM126" i="5"/>
  <c r="DM125" i="5"/>
  <c r="DM124" i="5"/>
  <c r="DM123" i="5"/>
  <c r="DM122" i="5"/>
  <c r="DM121" i="5"/>
  <c r="DM120" i="5"/>
  <c r="DM119" i="5"/>
  <c r="DM118" i="5"/>
  <c r="DM117" i="5"/>
  <c r="DM116" i="5"/>
  <c r="DM115" i="5"/>
  <c r="DM114" i="5"/>
  <c r="DM113" i="5"/>
  <c r="DM112" i="5"/>
  <c r="DM111" i="5"/>
  <c r="DM110" i="5"/>
  <c r="DM109" i="5"/>
  <c r="DM108" i="5"/>
  <c r="DM107" i="5"/>
  <c r="DM106" i="5"/>
  <c r="DM105" i="5"/>
  <c r="DM104" i="5"/>
  <c r="DM103" i="5"/>
  <c r="DM102" i="5"/>
  <c r="DM101" i="5"/>
  <c r="DM100" i="5"/>
  <c r="DM99" i="5"/>
  <c r="DM98" i="5"/>
  <c r="DM97" i="5"/>
  <c r="DM96" i="5"/>
  <c r="DM95" i="5"/>
  <c r="DM94" i="5"/>
  <c r="DM93" i="5"/>
  <c r="DM92" i="5"/>
  <c r="DM91" i="5"/>
  <c r="DM90" i="5"/>
  <c r="DM89" i="5"/>
  <c r="DM88" i="5"/>
  <c r="DM87" i="5"/>
  <c r="DM86" i="5"/>
  <c r="DM85" i="5"/>
  <c r="DM84" i="5"/>
  <c r="DM83" i="5"/>
  <c r="DM82" i="5"/>
  <c r="DM81" i="5"/>
  <c r="DM80" i="5"/>
  <c r="DM79" i="5"/>
  <c r="DM78" i="5"/>
  <c r="DM77" i="5"/>
  <c r="DM76" i="5"/>
  <c r="DM75" i="5"/>
  <c r="DM74" i="5"/>
  <c r="DM73" i="5"/>
  <c r="DM72" i="5"/>
  <c r="DM71" i="5"/>
  <c r="DM70" i="5"/>
  <c r="DM69" i="5"/>
  <c r="DM68" i="5"/>
  <c r="DM67" i="5"/>
  <c r="DM66" i="5"/>
  <c r="DM65" i="5"/>
  <c r="DM64" i="5"/>
  <c r="DM63" i="5"/>
  <c r="DM62" i="5"/>
  <c r="DM61" i="5"/>
  <c r="DM60" i="5"/>
  <c r="DM59" i="5"/>
  <c r="DM58" i="5"/>
  <c r="DM57" i="5"/>
  <c r="DM56" i="5"/>
  <c r="DM55" i="5"/>
  <c r="DM54" i="5"/>
  <c r="DM53" i="5"/>
  <c r="DM52" i="5"/>
  <c r="DM51" i="5"/>
  <c r="DM50" i="5"/>
  <c r="DM49" i="5"/>
  <c r="DM48" i="5"/>
  <c r="DM47" i="5"/>
  <c r="DM46" i="5"/>
  <c r="DM45" i="5"/>
  <c r="DM44" i="5"/>
  <c r="DM43" i="5"/>
  <c r="DM42" i="5"/>
  <c r="DM41" i="5"/>
  <c r="DM40" i="5"/>
  <c r="DM39" i="5"/>
  <c r="DM38" i="5"/>
  <c r="DM37" i="5"/>
  <c r="DM36" i="5"/>
  <c r="DM35" i="5"/>
  <c r="DM34" i="5"/>
  <c r="DM33" i="5"/>
  <c r="DM32" i="5"/>
  <c r="DM31" i="5"/>
  <c r="DM30" i="5"/>
  <c r="DM29" i="5"/>
  <c r="DM28" i="5"/>
  <c r="DM27" i="5"/>
  <c r="DM26" i="5"/>
  <c r="DM25" i="5"/>
  <c r="DM24" i="5"/>
  <c r="DM23" i="5"/>
  <c r="DM22" i="5"/>
  <c r="B8" i="8" l="1"/>
  <c r="B9" i="8" s="1"/>
  <c r="B10" i="8" s="1"/>
  <c r="B11" i="8" s="1"/>
  <c r="B12" i="8" s="1"/>
  <c r="B13" i="8" s="1"/>
  <c r="B14" i="8" s="1"/>
  <c r="B15" i="8" s="1"/>
  <c r="B16" i="8" s="1"/>
  <c r="B17" i="8" s="1"/>
  <c r="B18" i="8" s="1"/>
  <c r="B19" i="8" s="1"/>
  <c r="B20" i="8" s="1"/>
  <c r="B21" i="8" s="1"/>
  <c r="B22" i="8" s="1"/>
  <c r="B23" i="8" s="1"/>
  <c r="B24" i="8" s="1"/>
  <c r="B25" i="8" s="1"/>
  <c r="B26" i="8" s="1"/>
  <c r="B27" i="8" s="1"/>
  <c r="B28" i="8" s="1"/>
  <c r="B29" i="8" s="1"/>
  <c r="B30" i="8" s="1"/>
  <c r="B31" i="8" s="1"/>
  <c r="B32" i="8" s="1"/>
  <c r="B33" i="8" s="1"/>
  <c r="B34" i="8" s="1"/>
  <c r="B35" i="8" s="1"/>
  <c r="B36" i="8" s="1"/>
  <c r="B37" i="8" s="1"/>
  <c r="B38" i="8" s="1"/>
  <c r="B39" i="8" s="1"/>
  <c r="B40" i="8" s="1"/>
  <c r="B41" i="8" s="1"/>
  <c r="B42" i="8" s="1"/>
  <c r="B43" i="8" s="1"/>
  <c r="B44" i="8" s="1"/>
  <c r="B45" i="8" s="1"/>
  <c r="B46" i="8" s="1"/>
  <c r="B47" i="8" s="1"/>
  <c r="B48" i="8" s="1"/>
  <c r="B49" i="8" s="1"/>
  <c r="B50" i="8" s="1"/>
  <c r="B51" i="8" s="1"/>
  <c r="B52" i="8" s="1"/>
  <c r="B53" i="8" s="1"/>
  <c r="B54" i="8" s="1"/>
  <c r="B55" i="8" s="1"/>
  <c r="B56" i="8" s="1"/>
  <c r="B57" i="8" s="1"/>
  <c r="B58" i="8" s="1"/>
  <c r="B59" i="8" s="1"/>
  <c r="B60" i="8" s="1"/>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B89" i="8" s="1"/>
  <c r="B90" i="8" s="1"/>
  <c r="B91" i="8" s="1"/>
  <c r="B92" i="8" s="1"/>
  <c r="B93" i="8" s="1"/>
  <c r="B94" i="8" s="1"/>
  <c r="B95" i="8" s="1"/>
  <c r="B96" i="8" s="1"/>
  <c r="B97" i="8" s="1"/>
  <c r="B98" i="8" s="1"/>
  <c r="B99" i="8" s="1"/>
  <c r="B100" i="8" s="1"/>
  <c r="B101" i="8" s="1"/>
  <c r="B102" i="8" s="1"/>
  <c r="B103" i="8" s="1"/>
  <c r="B104" i="8" s="1"/>
  <c r="B105" i="8" s="1"/>
  <c r="B106" i="8" s="1"/>
  <c r="B107" i="8" s="1"/>
  <c r="B108" i="8" s="1"/>
  <c r="B109" i="8" s="1"/>
  <c r="B110" i="8" s="1"/>
  <c r="B111" i="8" s="1"/>
  <c r="B112" i="8" s="1"/>
  <c r="B113" i="8" s="1"/>
  <c r="B114" i="8" s="1"/>
  <c r="B115" i="8" s="1"/>
  <c r="B116" i="8" s="1"/>
  <c r="B117" i="8" s="1"/>
  <c r="B118" i="8" s="1"/>
  <c r="B119" i="8" s="1"/>
  <c r="B120" i="8" s="1"/>
  <c r="B121" i="8" s="1"/>
  <c r="B122" i="8" s="1"/>
  <c r="B123" i="8" s="1"/>
  <c r="B124" i="8" s="1"/>
  <c r="B125" i="8" s="1"/>
  <c r="B126" i="8" s="1"/>
  <c r="B127" i="8" s="1"/>
  <c r="B128" i="8" s="1"/>
  <c r="B129" i="8" s="1"/>
  <c r="B130" i="8" s="1"/>
  <c r="B131" i="8" s="1"/>
  <c r="B132" i="8" s="1"/>
  <c r="B133" i="8" s="1"/>
  <c r="B134" i="8" s="1"/>
  <c r="B135" i="8" s="1"/>
  <c r="B136" i="8" s="1"/>
  <c r="B137" i="8" s="1"/>
  <c r="B138" i="8" s="1"/>
  <c r="B139" i="8" s="1"/>
  <c r="B140" i="8" s="1"/>
  <c r="B141" i="8" s="1"/>
  <c r="B142" i="8" s="1"/>
  <c r="B143" i="8" s="1"/>
  <c r="B144" i="8" s="1"/>
  <c r="B145" i="8" s="1"/>
  <c r="B146" i="8" s="1"/>
  <c r="B147" i="8" s="1"/>
  <c r="B148" i="8" s="1"/>
  <c r="B149" i="8" s="1"/>
  <c r="B150" i="8" s="1"/>
  <c r="B151" i="8" s="1"/>
  <c r="B152" i="8" s="1"/>
  <c r="B153" i="8" s="1"/>
  <c r="B154" i="8" s="1"/>
  <c r="B155" i="8" s="1"/>
  <c r="B156" i="8" s="1"/>
  <c r="B157" i="8" s="1"/>
  <c r="B158" i="8" s="1"/>
  <c r="B159" i="8" s="1"/>
  <c r="B160" i="8" s="1"/>
  <c r="B161" i="8" s="1"/>
  <c r="B162" i="8" s="1"/>
  <c r="B163" i="8" s="1"/>
  <c r="B164" i="8" s="1"/>
  <c r="B165" i="8" s="1"/>
  <c r="B166" i="8" s="1"/>
  <c r="B167" i="8" s="1"/>
  <c r="B168" i="8" s="1"/>
  <c r="B169" i="8" s="1"/>
  <c r="B170" i="8" s="1"/>
  <c r="B171" i="8" s="1"/>
  <c r="B172" i="8" s="1"/>
  <c r="B173" i="8" s="1"/>
  <c r="B174" i="8" s="1"/>
  <c r="B175" i="8" s="1"/>
  <c r="B176" i="8" s="1"/>
  <c r="B177" i="8" s="1"/>
  <c r="B178" i="8" s="1"/>
  <c r="B179" i="8" s="1"/>
  <c r="B180" i="8" s="1"/>
  <c r="B181" i="8" s="1"/>
  <c r="B182" i="8" s="1"/>
  <c r="B183" i="8" s="1"/>
  <c r="B184" i="8" s="1"/>
  <c r="B185" i="8" s="1"/>
  <c r="B186" i="8" s="1"/>
  <c r="B187" i="8" s="1"/>
  <c r="B188" i="8" s="1"/>
  <c r="B189" i="8" s="1"/>
  <c r="B190" i="8" s="1"/>
  <c r="B191" i="8" s="1"/>
  <c r="B192" i="8" s="1"/>
  <c r="B193" i="8" s="1"/>
  <c r="B194" i="8" s="1"/>
  <c r="B195" i="8" s="1"/>
  <c r="B196" i="8" s="1"/>
  <c r="B197" i="8" s="1"/>
  <c r="B198" i="8" s="1"/>
  <c r="B199" i="8" s="1"/>
  <c r="B200" i="8" s="1"/>
  <c r="B201" i="8" s="1"/>
  <c r="B202" i="8" s="1"/>
  <c r="B203" i="8" s="1"/>
  <c r="B204" i="8" s="1"/>
  <c r="B205" i="8" s="1"/>
  <c r="B206" i="8" s="1"/>
  <c r="B207" i="8" s="1"/>
  <c r="B208" i="8" s="1"/>
  <c r="B209" i="8" s="1"/>
  <c r="B210" i="8" s="1"/>
  <c r="B211" i="8" s="1"/>
  <c r="B212" i="8" s="1"/>
  <c r="B213" i="8" s="1"/>
  <c r="B214" i="8" s="1"/>
  <c r="B215" i="8" s="1"/>
  <c r="B216" i="8" s="1"/>
  <c r="B217" i="8" s="1"/>
  <c r="B218" i="8" s="1"/>
  <c r="B219" i="8" s="1"/>
  <c r="B220" i="8" s="1"/>
  <c r="B221" i="8" s="1"/>
  <c r="B222" i="8" s="1"/>
  <c r="B223" i="8" s="1"/>
  <c r="B224" i="8" s="1"/>
  <c r="B225" i="8" s="1"/>
  <c r="B226" i="8" s="1"/>
  <c r="B227" i="8" s="1"/>
  <c r="B228" i="8" s="1"/>
  <c r="B229" i="8" s="1"/>
  <c r="B230" i="8" s="1"/>
  <c r="B231" i="8" s="1"/>
  <c r="B232" i="8" s="1"/>
  <c r="B233" i="8" s="1"/>
  <c r="B234" i="8" s="1"/>
  <c r="B235" i="8" s="1"/>
  <c r="B236" i="8" s="1"/>
  <c r="B237" i="8" s="1"/>
  <c r="B238" i="8" s="1"/>
  <c r="B239" i="8" s="1"/>
  <c r="B240" i="8" s="1"/>
  <c r="B241" i="8" s="1"/>
  <c r="B242" i="8" s="1"/>
  <c r="B243" i="8" s="1"/>
  <c r="B244" i="8" s="1"/>
  <c r="B245" i="8" s="1"/>
  <c r="B246" i="8" s="1"/>
  <c r="B247" i="8" s="1"/>
  <c r="B248" i="8" s="1"/>
  <c r="B249" i="8" s="1"/>
  <c r="B250" i="8" s="1"/>
  <c r="B251" i="8" s="1"/>
  <c r="B252" i="8" s="1"/>
  <c r="B253" i="8" s="1"/>
  <c r="B254" i="8" s="1"/>
  <c r="B255" i="8" s="1"/>
  <c r="B256" i="8" s="1"/>
  <c r="B257" i="8" s="1"/>
  <c r="B258" i="8" s="1"/>
  <c r="B259" i="8" s="1"/>
  <c r="B260" i="8" s="1"/>
  <c r="B261" i="8" s="1"/>
  <c r="B262" i="8" s="1"/>
  <c r="B263" i="8" s="1"/>
  <c r="B264" i="8" s="1"/>
  <c r="B265" i="8" s="1"/>
  <c r="B266" i="8" s="1"/>
  <c r="B267" i="8" s="1"/>
  <c r="B268" i="8" s="1"/>
  <c r="B269" i="8" s="1"/>
  <c r="B270" i="8" s="1"/>
  <c r="B271" i="8" s="1"/>
  <c r="B272" i="8" s="1"/>
  <c r="B273" i="8" s="1"/>
  <c r="B274" i="8" s="1"/>
  <c r="B275" i="8" s="1"/>
  <c r="B276" i="8" s="1"/>
  <c r="B277" i="8" s="1"/>
  <c r="B278" i="8" s="1"/>
  <c r="B279" i="8" s="1"/>
  <c r="B280" i="8" s="1"/>
  <c r="B281" i="8" s="1"/>
  <c r="B282" i="8" s="1"/>
  <c r="B283" i="8" s="1"/>
  <c r="B284" i="8" s="1"/>
  <c r="B285" i="8" s="1"/>
  <c r="B286" i="8" s="1"/>
  <c r="B287" i="8" s="1"/>
  <c r="B288" i="8" s="1"/>
  <c r="B289" i="8" s="1"/>
  <c r="B290" i="8" s="1"/>
  <c r="B291" i="8" s="1"/>
  <c r="B292" i="8" s="1"/>
  <c r="B293" i="8" s="1"/>
  <c r="B294" i="8" s="1"/>
  <c r="B295" i="8" s="1"/>
  <c r="B296" i="8" s="1"/>
  <c r="B297" i="8" s="1"/>
  <c r="B298" i="8" s="1"/>
  <c r="B299" i="8" s="1"/>
  <c r="B300" i="8" s="1"/>
  <c r="B301" i="8" s="1"/>
  <c r="B302" i="8" s="1"/>
  <c r="B303" i="8" s="1"/>
  <c r="B304" i="8" s="1"/>
  <c r="B305" i="8" s="1"/>
  <c r="B306" i="8" s="1"/>
  <c r="B307" i="8" s="1"/>
  <c r="B308" i="8" s="1"/>
  <c r="B309" i="8" s="1"/>
  <c r="B310" i="8" s="1"/>
  <c r="B311" i="8" s="1"/>
  <c r="B312" i="8" s="1"/>
  <c r="B313" i="8" s="1"/>
  <c r="B314" i="8" s="1"/>
  <c r="B315" i="8" s="1"/>
  <c r="B316" i="8" s="1"/>
  <c r="B317" i="8" s="1"/>
  <c r="B318" i="8" s="1"/>
  <c r="B319" i="8" s="1"/>
  <c r="B320" i="8" s="1"/>
  <c r="B321" i="8" s="1"/>
  <c r="B322" i="8" s="1"/>
  <c r="B323" i="8" s="1"/>
  <c r="B324" i="8" s="1"/>
  <c r="B325" i="8" s="1"/>
  <c r="B326" i="8" s="1"/>
  <c r="B327" i="8" s="1"/>
  <c r="B328" i="8" s="1"/>
  <c r="B329" i="8" s="1"/>
  <c r="B330" i="8" s="1"/>
  <c r="B331" i="8" s="1"/>
  <c r="B332" i="8" s="1"/>
  <c r="B333" i="8" s="1"/>
  <c r="B334" i="8" s="1"/>
  <c r="B335" i="8" s="1"/>
  <c r="B336" i="8" s="1"/>
  <c r="B337" i="8" s="1"/>
  <c r="B338" i="8" s="1"/>
  <c r="B339" i="8" s="1"/>
  <c r="B340" i="8" s="1"/>
  <c r="B341" i="8" s="1"/>
  <c r="B342" i="8" s="1"/>
  <c r="B343" i="8" s="1"/>
  <c r="B344" i="8" s="1"/>
  <c r="B345" i="8" s="1"/>
  <c r="B346" i="8" s="1"/>
  <c r="B347" i="8" s="1"/>
  <c r="B348" i="8" s="1"/>
  <c r="B349" i="8" s="1"/>
  <c r="B350" i="8" s="1"/>
  <c r="B351" i="8" s="1"/>
  <c r="B352" i="8" s="1"/>
  <c r="B353" i="8" s="1"/>
  <c r="B354" i="8" s="1"/>
  <c r="B355" i="8" s="1"/>
  <c r="B356" i="8" s="1"/>
  <c r="B357" i="8" s="1"/>
  <c r="B358" i="8" s="1"/>
  <c r="B359" i="8" s="1"/>
  <c r="B360" i="8" s="1"/>
  <c r="B361" i="8" s="1"/>
  <c r="B362" i="8" s="1"/>
  <c r="B363" i="8" s="1"/>
  <c r="B364" i="8" s="1"/>
  <c r="B365" i="8" s="1"/>
  <c r="B366" i="8" s="1"/>
  <c r="B367" i="8" s="1"/>
  <c r="B368" i="8" s="1"/>
  <c r="B369" i="8" s="1"/>
  <c r="B370" i="8" s="1"/>
  <c r="B371" i="8" s="1"/>
  <c r="B372" i="8" s="1"/>
  <c r="B373" i="8" s="1"/>
  <c r="B374" i="8" s="1"/>
  <c r="B375" i="8" s="1"/>
  <c r="B376" i="8" s="1"/>
  <c r="B377" i="8" s="1"/>
  <c r="B378" i="8" s="1"/>
  <c r="B379" i="8" s="1"/>
  <c r="B380" i="8" s="1"/>
  <c r="B381" i="8" s="1"/>
  <c r="B382" i="8" s="1"/>
  <c r="B383" i="8" s="1"/>
  <c r="B384" i="8" s="1"/>
  <c r="B385" i="8" s="1"/>
  <c r="B386" i="8" s="1"/>
  <c r="B387" i="8" s="1"/>
  <c r="B388" i="8" s="1"/>
  <c r="B389" i="8" s="1"/>
  <c r="B390" i="8" s="1"/>
  <c r="B391" i="8" s="1"/>
  <c r="B392" i="8" s="1"/>
  <c r="B393" i="8" s="1"/>
  <c r="B394" i="8" s="1"/>
  <c r="B395" i="8" s="1"/>
  <c r="B396" i="8" s="1"/>
  <c r="B397" i="8" s="1"/>
  <c r="B398" i="8" s="1"/>
  <c r="B399" i="8" s="1"/>
  <c r="B400" i="8" s="1"/>
  <c r="B401" i="8" s="1"/>
  <c r="B402" i="8" s="1"/>
  <c r="B403" i="8" s="1"/>
  <c r="B404" i="8" s="1"/>
  <c r="B405" i="8" s="1"/>
  <c r="B406" i="8" s="1"/>
  <c r="B407" i="8" s="1"/>
  <c r="B408" i="8" s="1"/>
  <c r="B409" i="8" s="1"/>
  <c r="B410" i="8" s="1"/>
  <c r="B411" i="8" s="1"/>
  <c r="B412" i="8" s="1"/>
  <c r="B413" i="8" s="1"/>
  <c r="B414" i="8" s="1"/>
  <c r="B415" i="8" s="1"/>
  <c r="B416" i="8" s="1"/>
  <c r="B417" i="8" s="1"/>
  <c r="B418" i="8" s="1"/>
  <c r="B419" i="8" s="1"/>
  <c r="B420" i="8" s="1"/>
  <c r="B421" i="8" s="1"/>
  <c r="B422" i="8" s="1"/>
  <c r="B423" i="8" s="1"/>
  <c r="B424" i="8" s="1"/>
  <c r="B425" i="8" s="1"/>
  <c r="B426" i="8" s="1"/>
  <c r="B427" i="8" s="1"/>
  <c r="B428" i="8" s="1"/>
  <c r="B429" i="8" s="1"/>
  <c r="B430" i="8" s="1"/>
  <c r="B431" i="8" s="1"/>
  <c r="B432" i="8" s="1"/>
  <c r="B433" i="8" s="1"/>
  <c r="B434" i="8" s="1"/>
  <c r="B435" i="8" s="1"/>
  <c r="B436" i="8" s="1"/>
  <c r="B437" i="8" s="1"/>
  <c r="B438" i="8" s="1"/>
  <c r="B439" i="8" s="1"/>
  <c r="B440" i="8" s="1"/>
  <c r="B441" i="8" s="1"/>
  <c r="B442" i="8" s="1"/>
  <c r="B443" i="8" s="1"/>
  <c r="B444" i="8" s="1"/>
  <c r="B445" i="8" s="1"/>
  <c r="B446" i="8" s="1"/>
  <c r="B447" i="8" s="1"/>
  <c r="B448" i="8" s="1"/>
  <c r="B449" i="8" s="1"/>
  <c r="B450" i="8" s="1"/>
  <c r="B451" i="8" s="1"/>
  <c r="B452" i="8" s="1"/>
  <c r="B453" i="8" s="1"/>
  <c r="B454" i="8" s="1"/>
  <c r="B455" i="8" s="1"/>
  <c r="B456" i="8" s="1"/>
  <c r="B457" i="8" s="1"/>
  <c r="B458" i="8" s="1"/>
  <c r="B459" i="8" s="1"/>
  <c r="B460" i="8" s="1"/>
  <c r="B461" i="8" s="1"/>
  <c r="B462" i="8" s="1"/>
  <c r="B463" i="8" s="1"/>
  <c r="B464" i="8" s="1"/>
  <c r="B465" i="8" s="1"/>
  <c r="B466" i="8" s="1"/>
  <c r="B467" i="8" s="1"/>
  <c r="B468" i="8" s="1"/>
  <c r="B469" i="8" s="1"/>
  <c r="B470" i="8" s="1"/>
  <c r="B471" i="8" s="1"/>
  <c r="B472" i="8" s="1"/>
  <c r="B473" i="8" s="1"/>
  <c r="B474" i="8" s="1"/>
  <c r="B475" i="8" s="1"/>
  <c r="B476" i="8" s="1"/>
  <c r="B477" i="8" s="1"/>
  <c r="B478" i="8" s="1"/>
  <c r="B479" i="8" s="1"/>
  <c r="B480" i="8" s="1"/>
  <c r="B481" i="8" s="1"/>
  <c r="B482" i="8" s="1"/>
  <c r="B483" i="8" s="1"/>
  <c r="B484" i="8" s="1"/>
  <c r="B485" i="8" s="1"/>
  <c r="B486" i="8" s="1"/>
  <c r="B487" i="8" s="1"/>
  <c r="B488" i="8" s="1"/>
  <c r="B489" i="8" s="1"/>
  <c r="B490" i="8" s="1"/>
  <c r="B491" i="8" s="1"/>
  <c r="B492" i="8" s="1"/>
  <c r="B493" i="8" s="1"/>
  <c r="B494" i="8" s="1"/>
  <c r="B495" i="8" s="1"/>
  <c r="B496" i="8" s="1"/>
  <c r="B497" i="8" s="1"/>
  <c r="B498" i="8" s="1"/>
  <c r="B499" i="8" s="1"/>
  <c r="B500" i="8" s="1"/>
  <c r="B501" i="8" s="1"/>
  <c r="B502" i="8" s="1"/>
  <c r="B503" i="8" s="1"/>
  <c r="B504" i="8" s="1"/>
  <c r="B505" i="8" s="1"/>
  <c r="B506" i="8" s="1"/>
  <c r="B507" i="8" s="1"/>
  <c r="B508" i="8" s="1"/>
  <c r="B509" i="8" s="1"/>
  <c r="B510" i="8" s="1"/>
  <c r="B511" i="8" s="1"/>
  <c r="B512" i="8" s="1"/>
  <c r="B513" i="8" s="1"/>
  <c r="B514" i="8" s="1"/>
  <c r="B515" i="8" s="1"/>
  <c r="B516" i="8" s="1"/>
  <c r="B517" i="8" s="1"/>
  <c r="B518" i="8" s="1"/>
  <c r="B519" i="8" s="1"/>
  <c r="B520" i="8" s="1"/>
  <c r="B521" i="8" s="1"/>
  <c r="B522" i="8" s="1"/>
  <c r="B523" i="8" s="1"/>
  <c r="B524" i="8" s="1"/>
  <c r="B525" i="8" s="1"/>
  <c r="B526" i="8" s="1"/>
  <c r="B527" i="8" s="1"/>
  <c r="B528" i="8" s="1"/>
  <c r="B529" i="8" s="1"/>
  <c r="B530" i="8" s="1"/>
  <c r="B531" i="8" s="1"/>
  <c r="B532" i="8" s="1"/>
  <c r="B533" i="8" s="1"/>
  <c r="B534" i="8" s="1"/>
  <c r="B535" i="8" s="1"/>
  <c r="B536" i="8" s="1"/>
  <c r="B537" i="8" s="1"/>
  <c r="B538" i="8" s="1"/>
  <c r="B539" i="8" s="1"/>
  <c r="B540" i="8" s="1"/>
  <c r="B541" i="8" s="1"/>
  <c r="B542" i="8" s="1"/>
  <c r="B543" i="8" s="1"/>
  <c r="B544" i="8" s="1"/>
  <c r="B545" i="8" s="1"/>
  <c r="B546" i="8" s="1"/>
  <c r="B547" i="8" s="1"/>
  <c r="B548" i="8" s="1"/>
  <c r="B549" i="8" s="1"/>
  <c r="B550" i="8" s="1"/>
  <c r="B551" i="8" s="1"/>
  <c r="B552" i="8" s="1"/>
  <c r="B553" i="8" s="1"/>
  <c r="B554" i="8" s="1"/>
  <c r="B555" i="8" s="1"/>
  <c r="B556" i="8" s="1"/>
  <c r="B557" i="8" s="1"/>
  <c r="B558" i="8" s="1"/>
  <c r="B559" i="8" s="1"/>
  <c r="B560" i="8" s="1"/>
  <c r="B561" i="8" s="1"/>
  <c r="B562" i="8" s="1"/>
  <c r="B563" i="8" s="1"/>
  <c r="B564" i="8" s="1"/>
  <c r="B565" i="8" s="1"/>
  <c r="B566" i="8" s="1"/>
  <c r="B567" i="8" s="1"/>
  <c r="B568" i="8" s="1"/>
  <c r="B569" i="8" s="1"/>
  <c r="B570" i="8" s="1"/>
  <c r="B571" i="8" s="1"/>
  <c r="B572" i="8" s="1"/>
  <c r="B573" i="8" s="1"/>
  <c r="B574" i="8" s="1"/>
  <c r="B575" i="8" s="1"/>
  <c r="B576" i="8" s="1"/>
  <c r="B577" i="8" s="1"/>
  <c r="B578" i="8" s="1"/>
  <c r="B579" i="8" s="1"/>
  <c r="B580" i="8" s="1"/>
  <c r="B581" i="8" s="1"/>
  <c r="B582" i="8" s="1"/>
  <c r="B583" i="8" s="1"/>
  <c r="B584" i="8" s="1"/>
  <c r="B585" i="8" s="1"/>
  <c r="B586" i="8" s="1"/>
  <c r="B587" i="8" s="1"/>
  <c r="B588" i="8" s="1"/>
  <c r="B589" i="8" s="1"/>
  <c r="B590" i="8" s="1"/>
  <c r="B591" i="8" s="1"/>
  <c r="B592" i="8" s="1"/>
  <c r="B593" i="8" s="1"/>
  <c r="B594" i="8" s="1"/>
  <c r="B595" i="8" s="1"/>
  <c r="B596" i="8" s="1"/>
  <c r="B597" i="8" s="1"/>
  <c r="B598" i="8" s="1"/>
  <c r="B599" i="8" s="1"/>
  <c r="B600" i="8" s="1"/>
  <c r="B601" i="8" s="1"/>
  <c r="B602" i="8" s="1"/>
  <c r="B603" i="8" s="1"/>
  <c r="B604" i="8" s="1"/>
  <c r="B605" i="8" s="1"/>
  <c r="B606" i="8" s="1"/>
  <c r="B607" i="8" s="1"/>
  <c r="B608" i="8" s="1"/>
  <c r="B609" i="8" s="1"/>
  <c r="B610" i="8" s="1"/>
  <c r="B611" i="8" s="1"/>
  <c r="B612" i="8" s="1"/>
  <c r="B613" i="8" s="1"/>
  <c r="B614" i="8" s="1"/>
  <c r="B615" i="8" s="1"/>
  <c r="B616" i="8" s="1"/>
  <c r="B617" i="8" s="1"/>
  <c r="B618" i="8" s="1"/>
  <c r="B619" i="8" s="1"/>
  <c r="B620" i="8" s="1"/>
  <c r="B621" i="8" s="1"/>
  <c r="B622" i="8" s="1"/>
  <c r="B623" i="8" s="1"/>
  <c r="B624" i="8" s="1"/>
  <c r="B625" i="8" s="1"/>
  <c r="B626" i="8" s="1"/>
  <c r="B627" i="8" s="1"/>
  <c r="B628" i="8" s="1"/>
  <c r="B629" i="8" s="1"/>
  <c r="B630" i="8" s="1"/>
  <c r="B631" i="8" s="1"/>
  <c r="B632" i="8" s="1"/>
  <c r="B633" i="8" s="1"/>
  <c r="B634" i="8" s="1"/>
  <c r="B635" i="8" s="1"/>
  <c r="B636" i="8" s="1"/>
  <c r="B637" i="8" s="1"/>
  <c r="B638" i="8" s="1"/>
  <c r="B639" i="8" s="1"/>
  <c r="B640" i="8" s="1"/>
  <c r="B641" i="8" s="1"/>
  <c r="B642" i="8" s="1"/>
  <c r="B643" i="8" s="1"/>
  <c r="B644" i="8" s="1"/>
  <c r="B645" i="8" s="1"/>
  <c r="B646" i="8" s="1"/>
  <c r="B647" i="8" s="1"/>
  <c r="B648" i="8" s="1"/>
  <c r="B649" i="8" s="1"/>
  <c r="B650" i="8" s="1"/>
  <c r="B651" i="8" s="1"/>
  <c r="B652" i="8" s="1"/>
  <c r="B653" i="8" s="1"/>
  <c r="B654" i="8" s="1"/>
  <c r="B655" i="8" s="1"/>
  <c r="B656" i="8" s="1"/>
  <c r="B657" i="8" s="1"/>
  <c r="B658" i="8" s="1"/>
  <c r="B659" i="8" s="1"/>
  <c r="B660" i="8" s="1"/>
  <c r="B661" i="8" s="1"/>
  <c r="B662" i="8" s="1"/>
  <c r="B663" i="8" s="1"/>
  <c r="B664" i="8" s="1"/>
  <c r="B665" i="8" s="1"/>
  <c r="B666" i="8" s="1"/>
  <c r="B667" i="8" s="1"/>
  <c r="B668" i="8" s="1"/>
  <c r="B669" i="8" s="1"/>
  <c r="B670" i="8" s="1"/>
  <c r="B671" i="8" s="1"/>
  <c r="B672" i="8" s="1"/>
  <c r="B673" i="8" s="1"/>
  <c r="B674" i="8" s="1"/>
  <c r="B675" i="8" s="1"/>
  <c r="B676" i="8" s="1"/>
  <c r="B677" i="8" s="1"/>
  <c r="B678" i="8" s="1"/>
  <c r="B679" i="8" s="1"/>
  <c r="B680" i="8" s="1"/>
  <c r="B681" i="8" s="1"/>
  <c r="B682" i="8" s="1"/>
  <c r="B683" i="8" s="1"/>
  <c r="B684" i="8" s="1"/>
  <c r="B685" i="8" s="1"/>
  <c r="B686" i="8" s="1"/>
  <c r="B687" i="8" s="1"/>
  <c r="B688" i="8" s="1"/>
  <c r="B689" i="8" s="1"/>
  <c r="B690" i="8" s="1"/>
  <c r="B691" i="8" s="1"/>
  <c r="B692" i="8" s="1"/>
  <c r="B693" i="8" s="1"/>
  <c r="B694" i="8" s="1"/>
  <c r="B695" i="8" s="1"/>
  <c r="B696" i="8" s="1"/>
  <c r="B697" i="8" s="1"/>
  <c r="B698" i="8" s="1"/>
  <c r="B699" i="8" s="1"/>
  <c r="B700" i="8" s="1"/>
  <c r="B701" i="8" s="1"/>
  <c r="B702" i="8" s="1"/>
  <c r="B703" i="8" s="1"/>
  <c r="B704" i="8" s="1"/>
  <c r="B705" i="8" s="1"/>
  <c r="B706" i="8" s="1"/>
  <c r="B707" i="8" s="1"/>
  <c r="B708" i="8" s="1"/>
  <c r="B709" i="8" s="1"/>
  <c r="B710" i="8" s="1"/>
  <c r="B711" i="8" s="1"/>
  <c r="B712" i="8" s="1"/>
  <c r="B713" i="8" s="1"/>
  <c r="B714" i="8" s="1"/>
  <c r="B715" i="8" s="1"/>
  <c r="B716" i="8" s="1"/>
  <c r="B717" i="8" s="1"/>
  <c r="B718" i="8" s="1"/>
  <c r="B719" i="8" s="1"/>
  <c r="B720" i="8" s="1"/>
  <c r="B721" i="8" s="1"/>
  <c r="B722" i="8" s="1"/>
  <c r="B723" i="8" s="1"/>
  <c r="B724" i="8" s="1"/>
  <c r="B725" i="8" s="1"/>
  <c r="B726" i="8" s="1"/>
  <c r="K726" i="8" l="1"/>
  <c r="I726" i="8"/>
  <c r="D726" i="8"/>
  <c r="C726" i="8"/>
  <c r="K725" i="8"/>
  <c r="I725" i="8"/>
  <c r="D725" i="8"/>
  <c r="C725" i="8"/>
  <c r="K724" i="8"/>
  <c r="I724" i="8"/>
  <c r="D724" i="8"/>
  <c r="C724" i="8"/>
  <c r="K723" i="8"/>
  <c r="I723" i="8"/>
  <c r="D723" i="8"/>
  <c r="C723" i="8"/>
  <c r="K722" i="8"/>
  <c r="I722" i="8"/>
  <c r="D722" i="8"/>
  <c r="C722" i="8"/>
  <c r="K721" i="8"/>
  <c r="I721" i="8"/>
  <c r="D721" i="8"/>
  <c r="C721" i="8"/>
  <c r="K720" i="8"/>
  <c r="I720" i="8"/>
  <c r="D720" i="8"/>
  <c r="C720" i="8"/>
  <c r="K719" i="8"/>
  <c r="I719" i="8"/>
  <c r="D719" i="8"/>
  <c r="C719" i="8"/>
  <c r="K718" i="8"/>
  <c r="I718" i="8"/>
  <c r="D718" i="8"/>
  <c r="C718" i="8"/>
  <c r="K717" i="8"/>
  <c r="I717" i="8"/>
  <c r="D717" i="8"/>
  <c r="C717" i="8"/>
  <c r="K716" i="8"/>
  <c r="I716" i="8"/>
  <c r="D716" i="8"/>
  <c r="C716" i="8"/>
  <c r="K715" i="8"/>
  <c r="I715" i="8"/>
  <c r="D715" i="8"/>
  <c r="C715" i="8"/>
  <c r="K714" i="8"/>
  <c r="I714" i="8"/>
  <c r="D714" i="8"/>
  <c r="C714" i="8"/>
  <c r="K713" i="8"/>
  <c r="I713" i="8"/>
  <c r="D713" i="8"/>
  <c r="C713" i="8"/>
  <c r="K712" i="8"/>
  <c r="I712" i="8"/>
  <c r="D712" i="8"/>
  <c r="C712" i="8"/>
  <c r="K711" i="8"/>
  <c r="I711" i="8"/>
  <c r="D711" i="8"/>
  <c r="C711" i="8"/>
  <c r="K710" i="8"/>
  <c r="I710" i="8"/>
  <c r="D710" i="8"/>
  <c r="C710" i="8"/>
  <c r="K709" i="8"/>
  <c r="I709" i="8"/>
  <c r="D709" i="8"/>
  <c r="C709" i="8"/>
  <c r="K708" i="8"/>
  <c r="I708" i="8"/>
  <c r="D708" i="8"/>
  <c r="C708" i="8"/>
  <c r="K707" i="8"/>
  <c r="I707" i="8"/>
  <c r="D707" i="8"/>
  <c r="C707" i="8"/>
  <c r="K706" i="8"/>
  <c r="I706" i="8"/>
  <c r="D706" i="8"/>
  <c r="C706" i="8"/>
  <c r="K705" i="8"/>
  <c r="I705" i="8"/>
  <c r="D705" i="8"/>
  <c r="C705" i="8"/>
  <c r="K704" i="8"/>
  <c r="I704" i="8"/>
  <c r="D704" i="8"/>
  <c r="C704" i="8"/>
  <c r="K703" i="8"/>
  <c r="I703" i="8"/>
  <c r="D703" i="8"/>
  <c r="C703" i="8"/>
  <c r="K702" i="8"/>
  <c r="I702" i="8"/>
  <c r="D702" i="8"/>
  <c r="C702" i="8"/>
  <c r="K701" i="8"/>
  <c r="I701" i="8"/>
  <c r="D701" i="8"/>
  <c r="C701" i="8"/>
  <c r="K700" i="8"/>
  <c r="I700" i="8"/>
  <c r="D700" i="8"/>
  <c r="C700" i="8"/>
  <c r="K699" i="8"/>
  <c r="I699" i="8"/>
  <c r="D699" i="8"/>
  <c r="C699" i="8"/>
  <c r="K698" i="8"/>
  <c r="I698" i="8"/>
  <c r="D698" i="8"/>
  <c r="C698" i="8"/>
  <c r="K697" i="8"/>
  <c r="I697" i="8"/>
  <c r="D697" i="8"/>
  <c r="C697" i="8"/>
  <c r="K696" i="8"/>
  <c r="I696" i="8"/>
  <c r="D696" i="8"/>
  <c r="C696" i="8"/>
  <c r="K695" i="8"/>
  <c r="I695" i="8"/>
  <c r="D695" i="8"/>
  <c r="C695" i="8"/>
  <c r="K694" i="8"/>
  <c r="I694" i="8"/>
  <c r="D694" i="8"/>
  <c r="C694" i="8"/>
  <c r="K693" i="8"/>
  <c r="I693" i="8"/>
  <c r="D693" i="8"/>
  <c r="C693" i="8"/>
  <c r="K692" i="8"/>
  <c r="I692" i="8"/>
  <c r="D692" i="8"/>
  <c r="C692" i="8"/>
  <c r="K691" i="8"/>
  <c r="I691" i="8"/>
  <c r="D691" i="8"/>
  <c r="C691" i="8"/>
  <c r="K690" i="8"/>
  <c r="I690" i="8"/>
  <c r="D690" i="8"/>
  <c r="C690" i="8"/>
  <c r="K689" i="8"/>
  <c r="I689" i="8"/>
  <c r="D689" i="8"/>
  <c r="C689" i="8"/>
  <c r="K688" i="8"/>
  <c r="I688" i="8"/>
  <c r="D688" i="8"/>
  <c r="C688" i="8"/>
  <c r="K687" i="8"/>
  <c r="I687" i="8"/>
  <c r="D687" i="8"/>
  <c r="C687" i="8"/>
  <c r="K686" i="8"/>
  <c r="I686" i="8"/>
  <c r="D686" i="8"/>
  <c r="C686" i="8"/>
  <c r="K685" i="8"/>
  <c r="I685" i="8"/>
  <c r="D685" i="8"/>
  <c r="C685" i="8"/>
  <c r="K684" i="8"/>
  <c r="I684" i="8"/>
  <c r="D684" i="8"/>
  <c r="C684" i="8"/>
  <c r="K683" i="8"/>
  <c r="I683" i="8"/>
  <c r="D683" i="8"/>
  <c r="C683" i="8"/>
  <c r="K682" i="8"/>
  <c r="I682" i="8"/>
  <c r="D682" i="8"/>
  <c r="C682" i="8"/>
  <c r="K681" i="8"/>
  <c r="I681" i="8"/>
  <c r="D681" i="8"/>
  <c r="C681" i="8"/>
  <c r="K680" i="8"/>
  <c r="I680" i="8"/>
  <c r="D680" i="8"/>
  <c r="C680" i="8"/>
  <c r="K679" i="8"/>
  <c r="I679" i="8"/>
  <c r="D679" i="8"/>
  <c r="C679" i="8"/>
  <c r="K678" i="8"/>
  <c r="I678" i="8"/>
  <c r="D678" i="8"/>
  <c r="C678" i="8"/>
  <c r="K677" i="8"/>
  <c r="I677" i="8"/>
  <c r="D677" i="8"/>
  <c r="C677" i="8"/>
  <c r="K676" i="8"/>
  <c r="I676" i="8"/>
  <c r="D676" i="8"/>
  <c r="C676" i="8"/>
  <c r="K675" i="8"/>
  <c r="I675" i="8"/>
  <c r="D675" i="8"/>
  <c r="C675" i="8"/>
  <c r="K674" i="8"/>
  <c r="I674" i="8"/>
  <c r="D674" i="8"/>
  <c r="C674" i="8"/>
  <c r="K673" i="8"/>
  <c r="I673" i="8"/>
  <c r="D673" i="8"/>
  <c r="C673" i="8"/>
  <c r="K672" i="8"/>
  <c r="I672" i="8"/>
  <c r="D672" i="8"/>
  <c r="C672" i="8"/>
  <c r="K671" i="8"/>
  <c r="I671" i="8"/>
  <c r="D671" i="8"/>
  <c r="C671" i="8"/>
  <c r="K670" i="8"/>
  <c r="I670" i="8"/>
  <c r="D670" i="8"/>
  <c r="C670" i="8"/>
  <c r="K669" i="8"/>
  <c r="I669" i="8"/>
  <c r="D669" i="8"/>
  <c r="C669" i="8"/>
  <c r="K668" i="8"/>
  <c r="I668" i="8"/>
  <c r="D668" i="8"/>
  <c r="C668" i="8"/>
  <c r="K667" i="8"/>
  <c r="I667" i="8"/>
  <c r="D667" i="8"/>
  <c r="C667" i="8"/>
  <c r="K666" i="8"/>
  <c r="I666" i="8"/>
  <c r="D666" i="8"/>
  <c r="C666" i="8"/>
  <c r="K665" i="8"/>
  <c r="I665" i="8"/>
  <c r="D665" i="8"/>
  <c r="C665" i="8"/>
  <c r="K664" i="8"/>
  <c r="I664" i="8"/>
  <c r="D664" i="8"/>
  <c r="C664" i="8"/>
  <c r="K663" i="8"/>
  <c r="I663" i="8"/>
  <c r="D663" i="8"/>
  <c r="C663" i="8"/>
  <c r="K662" i="8"/>
  <c r="I662" i="8"/>
  <c r="D662" i="8"/>
  <c r="C662" i="8"/>
  <c r="K661" i="8"/>
  <c r="I661" i="8"/>
  <c r="D661" i="8"/>
  <c r="C661" i="8"/>
  <c r="K660" i="8"/>
  <c r="I660" i="8"/>
  <c r="D660" i="8"/>
  <c r="C660" i="8"/>
  <c r="K659" i="8"/>
  <c r="I659" i="8"/>
  <c r="D659" i="8"/>
  <c r="C659" i="8"/>
  <c r="K658" i="8"/>
  <c r="I658" i="8"/>
  <c r="D658" i="8"/>
  <c r="C658" i="8"/>
  <c r="K657" i="8"/>
  <c r="I657" i="8"/>
  <c r="D657" i="8"/>
  <c r="C657" i="8"/>
  <c r="K656" i="8"/>
  <c r="I656" i="8"/>
  <c r="D656" i="8"/>
  <c r="C656" i="8"/>
  <c r="K655" i="8"/>
  <c r="I655" i="8"/>
  <c r="D655" i="8"/>
  <c r="C655" i="8"/>
  <c r="K654" i="8"/>
  <c r="I654" i="8"/>
  <c r="D654" i="8"/>
  <c r="C654" i="8"/>
  <c r="K653" i="8"/>
  <c r="I653" i="8"/>
  <c r="D653" i="8"/>
  <c r="C653" i="8"/>
  <c r="K652" i="8"/>
  <c r="I652" i="8"/>
  <c r="D652" i="8"/>
  <c r="C652" i="8"/>
  <c r="K651" i="8"/>
  <c r="I651" i="8"/>
  <c r="D651" i="8"/>
  <c r="C651" i="8"/>
  <c r="K650" i="8"/>
  <c r="I650" i="8"/>
  <c r="D650" i="8"/>
  <c r="C650" i="8"/>
  <c r="K649" i="8"/>
  <c r="I649" i="8"/>
  <c r="D649" i="8"/>
  <c r="C649" i="8"/>
  <c r="K648" i="8"/>
  <c r="I648" i="8"/>
  <c r="D648" i="8"/>
  <c r="C648" i="8"/>
  <c r="K647" i="8"/>
  <c r="I647" i="8"/>
  <c r="D647" i="8"/>
  <c r="C647" i="8"/>
  <c r="K646" i="8"/>
  <c r="I646" i="8"/>
  <c r="D646" i="8"/>
  <c r="C646" i="8"/>
  <c r="K645" i="8"/>
  <c r="I645" i="8"/>
  <c r="D645" i="8"/>
  <c r="C645" i="8"/>
  <c r="K644" i="8"/>
  <c r="I644" i="8"/>
  <c r="D644" i="8"/>
  <c r="C644" i="8"/>
  <c r="K643" i="8"/>
  <c r="I643" i="8"/>
  <c r="D643" i="8"/>
  <c r="C643" i="8"/>
  <c r="K642" i="8"/>
  <c r="I642" i="8"/>
  <c r="D642" i="8"/>
  <c r="C642" i="8"/>
  <c r="K641" i="8"/>
  <c r="I641" i="8"/>
  <c r="D641" i="8"/>
  <c r="C641" i="8"/>
  <c r="K640" i="8"/>
  <c r="I640" i="8"/>
  <c r="D640" i="8"/>
  <c r="C640" i="8"/>
  <c r="K639" i="8"/>
  <c r="I639" i="8"/>
  <c r="D639" i="8"/>
  <c r="C639" i="8"/>
  <c r="K638" i="8"/>
  <c r="I638" i="8"/>
  <c r="D638" i="8"/>
  <c r="C638" i="8"/>
  <c r="K637" i="8"/>
  <c r="I637" i="8"/>
  <c r="D637" i="8"/>
  <c r="C637" i="8"/>
  <c r="K636" i="8"/>
  <c r="I636" i="8"/>
  <c r="D636" i="8"/>
  <c r="C636" i="8"/>
  <c r="K635" i="8"/>
  <c r="I635" i="8"/>
  <c r="D635" i="8"/>
  <c r="C635" i="8"/>
  <c r="K634" i="8"/>
  <c r="I634" i="8"/>
  <c r="D634" i="8"/>
  <c r="C634" i="8"/>
  <c r="K633" i="8"/>
  <c r="I633" i="8"/>
  <c r="D633" i="8"/>
  <c r="C633" i="8"/>
  <c r="K632" i="8"/>
  <c r="I632" i="8"/>
  <c r="D632" i="8"/>
  <c r="C632" i="8"/>
  <c r="K631" i="8"/>
  <c r="I631" i="8"/>
  <c r="D631" i="8"/>
  <c r="C631" i="8"/>
  <c r="K630" i="8"/>
  <c r="I630" i="8"/>
  <c r="D630" i="8"/>
  <c r="C630" i="8"/>
  <c r="K629" i="8"/>
  <c r="I629" i="8"/>
  <c r="D629" i="8"/>
  <c r="C629" i="8"/>
  <c r="K628" i="8"/>
  <c r="I628" i="8"/>
  <c r="D628" i="8"/>
  <c r="C628" i="8"/>
  <c r="K627" i="8"/>
  <c r="I627" i="8"/>
  <c r="D627" i="8"/>
  <c r="C627" i="8"/>
  <c r="K626" i="8"/>
  <c r="I626" i="8"/>
  <c r="D626" i="8"/>
  <c r="C626" i="8"/>
  <c r="K625" i="8"/>
  <c r="I625" i="8"/>
  <c r="D625" i="8"/>
  <c r="C625" i="8"/>
  <c r="K624" i="8"/>
  <c r="I624" i="8"/>
  <c r="D624" i="8"/>
  <c r="C624" i="8"/>
  <c r="K623" i="8"/>
  <c r="I623" i="8"/>
  <c r="D623" i="8"/>
  <c r="C623" i="8"/>
  <c r="K622" i="8"/>
  <c r="I622" i="8"/>
  <c r="D622" i="8"/>
  <c r="C622" i="8"/>
  <c r="K621" i="8"/>
  <c r="I621" i="8"/>
  <c r="D621" i="8"/>
  <c r="C621" i="8"/>
  <c r="K620" i="8"/>
  <c r="I620" i="8"/>
  <c r="D620" i="8"/>
  <c r="C620" i="8"/>
  <c r="K619" i="8"/>
  <c r="I619" i="8"/>
  <c r="D619" i="8"/>
  <c r="C619" i="8"/>
  <c r="K618" i="8"/>
  <c r="I618" i="8"/>
  <c r="D618" i="8"/>
  <c r="C618" i="8"/>
  <c r="K617" i="8"/>
  <c r="I617" i="8"/>
  <c r="D617" i="8"/>
  <c r="C617" i="8"/>
  <c r="K616" i="8"/>
  <c r="I616" i="8"/>
  <c r="D616" i="8"/>
  <c r="C616" i="8"/>
  <c r="K615" i="8"/>
  <c r="I615" i="8"/>
  <c r="D615" i="8"/>
  <c r="C615" i="8"/>
  <c r="K614" i="8"/>
  <c r="I614" i="8"/>
  <c r="D614" i="8"/>
  <c r="C614" i="8"/>
  <c r="K613" i="8"/>
  <c r="I613" i="8"/>
  <c r="D613" i="8"/>
  <c r="C613" i="8"/>
  <c r="K612" i="8"/>
  <c r="I612" i="8"/>
  <c r="D612" i="8"/>
  <c r="C612" i="8"/>
  <c r="K611" i="8"/>
  <c r="I611" i="8"/>
  <c r="D611" i="8"/>
  <c r="C611" i="8"/>
  <c r="K610" i="8"/>
  <c r="I610" i="8"/>
  <c r="D610" i="8"/>
  <c r="C610" i="8"/>
  <c r="K609" i="8"/>
  <c r="I609" i="8"/>
  <c r="D609" i="8"/>
  <c r="C609" i="8"/>
  <c r="K608" i="8"/>
  <c r="I608" i="8"/>
  <c r="D608" i="8"/>
  <c r="C608" i="8"/>
  <c r="K607" i="8"/>
  <c r="I607" i="8"/>
  <c r="D607" i="8"/>
  <c r="C607" i="8"/>
  <c r="K606" i="8"/>
  <c r="I606" i="8"/>
  <c r="D606" i="8"/>
  <c r="C606" i="8"/>
  <c r="K605" i="8"/>
  <c r="I605" i="8"/>
  <c r="D605" i="8"/>
  <c r="C605" i="8"/>
  <c r="K604" i="8"/>
  <c r="I604" i="8"/>
  <c r="D604" i="8"/>
  <c r="C604" i="8"/>
  <c r="K603" i="8"/>
  <c r="I603" i="8"/>
  <c r="D603" i="8"/>
  <c r="C603" i="8"/>
  <c r="K602" i="8"/>
  <c r="I602" i="8"/>
  <c r="D602" i="8"/>
  <c r="C602" i="8"/>
  <c r="K601" i="8"/>
  <c r="I601" i="8"/>
  <c r="D601" i="8"/>
  <c r="C601" i="8"/>
  <c r="K600" i="8"/>
  <c r="I600" i="8"/>
  <c r="D600" i="8"/>
  <c r="C600" i="8"/>
  <c r="K599" i="8"/>
  <c r="I599" i="8"/>
  <c r="D599" i="8"/>
  <c r="C599" i="8"/>
  <c r="K598" i="8"/>
  <c r="I598" i="8"/>
  <c r="D598" i="8"/>
  <c r="C598" i="8"/>
  <c r="K597" i="8"/>
  <c r="I597" i="8"/>
  <c r="D597" i="8"/>
  <c r="C597" i="8"/>
  <c r="K596" i="8"/>
  <c r="I596" i="8"/>
  <c r="D596" i="8"/>
  <c r="C596" i="8"/>
  <c r="K595" i="8"/>
  <c r="I595" i="8"/>
  <c r="D595" i="8"/>
  <c r="C595" i="8"/>
  <c r="K594" i="8"/>
  <c r="I594" i="8"/>
  <c r="D594" i="8"/>
  <c r="C594" i="8"/>
  <c r="K593" i="8"/>
  <c r="I593" i="8"/>
  <c r="D593" i="8"/>
  <c r="C593" i="8"/>
  <c r="K592" i="8"/>
  <c r="I592" i="8"/>
  <c r="D592" i="8"/>
  <c r="C592" i="8"/>
  <c r="K591" i="8"/>
  <c r="I591" i="8"/>
  <c r="D591" i="8"/>
  <c r="C591" i="8"/>
  <c r="K590" i="8"/>
  <c r="I590" i="8"/>
  <c r="D590" i="8"/>
  <c r="C590" i="8"/>
  <c r="K589" i="8"/>
  <c r="I589" i="8"/>
  <c r="D589" i="8"/>
  <c r="C589" i="8"/>
  <c r="K588" i="8"/>
  <c r="I588" i="8"/>
  <c r="D588" i="8"/>
  <c r="C588" i="8"/>
  <c r="K587" i="8"/>
  <c r="I587" i="8"/>
  <c r="D587" i="8"/>
  <c r="C587" i="8"/>
  <c r="K586" i="8"/>
  <c r="I586" i="8"/>
  <c r="D586" i="8"/>
  <c r="C586" i="8"/>
  <c r="K585" i="8"/>
  <c r="I585" i="8"/>
  <c r="D585" i="8"/>
  <c r="C585" i="8"/>
  <c r="K584" i="8"/>
  <c r="I584" i="8"/>
  <c r="D584" i="8"/>
  <c r="C584" i="8"/>
  <c r="K583" i="8"/>
  <c r="I583" i="8"/>
  <c r="D583" i="8"/>
  <c r="C583" i="8"/>
  <c r="K582" i="8"/>
  <c r="I582" i="8"/>
  <c r="D582" i="8"/>
  <c r="C582" i="8"/>
  <c r="K581" i="8"/>
  <c r="I581" i="8"/>
  <c r="D581" i="8"/>
  <c r="C581" i="8"/>
  <c r="K580" i="8"/>
  <c r="I580" i="8"/>
  <c r="D580" i="8"/>
  <c r="C580" i="8"/>
  <c r="K579" i="8"/>
  <c r="I579" i="8"/>
  <c r="D579" i="8"/>
  <c r="C579" i="8"/>
  <c r="K578" i="8"/>
  <c r="I578" i="8"/>
  <c r="D578" i="8"/>
  <c r="C578" i="8"/>
  <c r="K577" i="8"/>
  <c r="I577" i="8"/>
  <c r="D577" i="8"/>
  <c r="C577" i="8"/>
  <c r="K576" i="8"/>
  <c r="I576" i="8"/>
  <c r="D576" i="8"/>
  <c r="C576" i="8"/>
  <c r="K575" i="8"/>
  <c r="I575" i="8"/>
  <c r="D575" i="8"/>
  <c r="C575" i="8"/>
  <c r="K574" i="8"/>
  <c r="I574" i="8"/>
  <c r="D574" i="8"/>
  <c r="C574" i="8"/>
  <c r="K573" i="8"/>
  <c r="I573" i="8"/>
  <c r="D573" i="8"/>
  <c r="C573" i="8"/>
  <c r="K572" i="8"/>
  <c r="I572" i="8"/>
  <c r="D572" i="8"/>
  <c r="C572" i="8"/>
  <c r="K571" i="8"/>
  <c r="I571" i="8"/>
  <c r="D571" i="8"/>
  <c r="C571" i="8"/>
  <c r="K570" i="8"/>
  <c r="I570" i="8"/>
  <c r="D570" i="8"/>
  <c r="C570" i="8"/>
  <c r="K569" i="8"/>
  <c r="I569" i="8"/>
  <c r="D569" i="8"/>
  <c r="C569" i="8"/>
  <c r="K568" i="8"/>
  <c r="I568" i="8"/>
  <c r="D568" i="8"/>
  <c r="C568" i="8"/>
  <c r="K567" i="8"/>
  <c r="I567" i="8"/>
  <c r="D567" i="8"/>
  <c r="C567" i="8"/>
  <c r="K566" i="8"/>
  <c r="I566" i="8"/>
  <c r="D566" i="8"/>
  <c r="C566" i="8"/>
  <c r="K565" i="8"/>
  <c r="I565" i="8"/>
  <c r="D565" i="8"/>
  <c r="C565" i="8"/>
  <c r="K564" i="8"/>
  <c r="I564" i="8"/>
  <c r="D564" i="8"/>
  <c r="C564" i="8"/>
  <c r="K563" i="8"/>
  <c r="I563" i="8"/>
  <c r="D563" i="8"/>
  <c r="C563" i="8"/>
  <c r="K562" i="8"/>
  <c r="I562" i="8"/>
  <c r="D562" i="8"/>
  <c r="C562" i="8"/>
  <c r="K561" i="8"/>
  <c r="I561" i="8"/>
  <c r="D561" i="8"/>
  <c r="C561" i="8"/>
  <c r="K560" i="8"/>
  <c r="I560" i="8"/>
  <c r="D560" i="8"/>
  <c r="C560" i="8"/>
  <c r="K559" i="8"/>
  <c r="I559" i="8"/>
  <c r="D559" i="8"/>
  <c r="C559" i="8"/>
  <c r="K558" i="8"/>
  <c r="I558" i="8"/>
  <c r="D558" i="8"/>
  <c r="C558" i="8"/>
  <c r="K557" i="8"/>
  <c r="I557" i="8"/>
  <c r="D557" i="8"/>
  <c r="C557" i="8"/>
  <c r="K556" i="8"/>
  <c r="I556" i="8"/>
  <c r="D556" i="8"/>
  <c r="C556" i="8"/>
  <c r="K555" i="8"/>
  <c r="I555" i="8"/>
  <c r="D555" i="8"/>
  <c r="C555" i="8"/>
  <c r="K554" i="8"/>
  <c r="I554" i="8"/>
  <c r="D554" i="8"/>
  <c r="C554" i="8"/>
  <c r="K553" i="8"/>
  <c r="I553" i="8"/>
  <c r="D553" i="8"/>
  <c r="C553" i="8"/>
  <c r="K552" i="8"/>
  <c r="I552" i="8"/>
  <c r="D552" i="8"/>
  <c r="C552" i="8"/>
  <c r="K551" i="8"/>
  <c r="I551" i="8"/>
  <c r="D551" i="8"/>
  <c r="C551" i="8"/>
  <c r="K550" i="8"/>
  <c r="I550" i="8"/>
  <c r="D550" i="8"/>
  <c r="C550" i="8"/>
  <c r="K549" i="8"/>
  <c r="I549" i="8"/>
  <c r="D549" i="8"/>
  <c r="C549" i="8"/>
  <c r="K548" i="8"/>
  <c r="I548" i="8"/>
  <c r="D548" i="8"/>
  <c r="C548" i="8"/>
  <c r="K547" i="8"/>
  <c r="I547" i="8"/>
  <c r="D547" i="8"/>
  <c r="C547" i="8"/>
  <c r="K546" i="8"/>
  <c r="I546" i="8"/>
  <c r="D546" i="8"/>
  <c r="C546" i="8"/>
  <c r="K545" i="8"/>
  <c r="I545" i="8"/>
  <c r="D545" i="8"/>
  <c r="C545" i="8"/>
  <c r="K544" i="8"/>
  <c r="I544" i="8"/>
  <c r="D544" i="8"/>
  <c r="C544" i="8"/>
  <c r="K543" i="8"/>
  <c r="I543" i="8"/>
  <c r="D543" i="8"/>
  <c r="C543" i="8"/>
  <c r="K542" i="8"/>
  <c r="I542" i="8"/>
  <c r="D542" i="8"/>
  <c r="C542" i="8"/>
  <c r="K541" i="8"/>
  <c r="I541" i="8"/>
  <c r="D541" i="8"/>
  <c r="C541" i="8"/>
  <c r="K540" i="8"/>
  <c r="I540" i="8"/>
  <c r="D540" i="8"/>
  <c r="C540" i="8"/>
  <c r="K539" i="8"/>
  <c r="I539" i="8"/>
  <c r="D539" i="8"/>
  <c r="C539" i="8"/>
  <c r="K538" i="8"/>
  <c r="I538" i="8"/>
  <c r="D538" i="8"/>
  <c r="C538" i="8"/>
  <c r="K537" i="8"/>
  <c r="I537" i="8"/>
  <c r="D537" i="8"/>
  <c r="C537" i="8"/>
  <c r="K536" i="8"/>
  <c r="I536" i="8"/>
  <c r="D536" i="8"/>
  <c r="C536" i="8"/>
  <c r="K535" i="8"/>
  <c r="I535" i="8"/>
  <c r="D535" i="8"/>
  <c r="C535" i="8"/>
  <c r="K534" i="8"/>
  <c r="I534" i="8"/>
  <c r="D534" i="8"/>
  <c r="C534" i="8"/>
  <c r="K533" i="8"/>
  <c r="I533" i="8"/>
  <c r="D533" i="8"/>
  <c r="C533" i="8"/>
  <c r="K532" i="8"/>
  <c r="I532" i="8"/>
  <c r="D532" i="8"/>
  <c r="C532" i="8"/>
  <c r="K531" i="8"/>
  <c r="I531" i="8"/>
  <c r="D531" i="8"/>
  <c r="C531" i="8"/>
  <c r="K530" i="8"/>
  <c r="I530" i="8"/>
  <c r="D530" i="8"/>
  <c r="C530" i="8"/>
  <c r="K529" i="8"/>
  <c r="I529" i="8"/>
  <c r="D529" i="8"/>
  <c r="C529" i="8"/>
  <c r="K528" i="8"/>
  <c r="I528" i="8"/>
  <c r="D528" i="8"/>
  <c r="C528" i="8"/>
  <c r="K527" i="8"/>
  <c r="I527" i="8"/>
  <c r="D527" i="8"/>
  <c r="C527" i="8"/>
  <c r="K526" i="8"/>
  <c r="I526" i="8"/>
  <c r="D526" i="8"/>
  <c r="C526" i="8"/>
  <c r="K525" i="8"/>
  <c r="I525" i="8"/>
  <c r="D525" i="8"/>
  <c r="C525" i="8"/>
  <c r="K524" i="8"/>
  <c r="I524" i="8"/>
  <c r="D524" i="8"/>
  <c r="C524" i="8"/>
  <c r="K523" i="8"/>
  <c r="I523" i="8"/>
  <c r="D523" i="8"/>
  <c r="C523" i="8"/>
  <c r="K522" i="8"/>
  <c r="I522" i="8"/>
  <c r="D522" i="8"/>
  <c r="C522" i="8"/>
  <c r="K521" i="8"/>
  <c r="I521" i="8"/>
  <c r="D521" i="8"/>
  <c r="C521" i="8"/>
  <c r="K520" i="8"/>
  <c r="I520" i="8"/>
  <c r="D520" i="8"/>
  <c r="C520" i="8"/>
  <c r="K519" i="8"/>
  <c r="I519" i="8"/>
  <c r="D519" i="8"/>
  <c r="C519" i="8"/>
  <c r="K518" i="8"/>
  <c r="I518" i="8"/>
  <c r="D518" i="8"/>
  <c r="C518" i="8"/>
  <c r="K517" i="8"/>
  <c r="I517" i="8"/>
  <c r="D517" i="8"/>
  <c r="C517" i="8"/>
  <c r="K516" i="8"/>
  <c r="I516" i="8"/>
  <c r="D516" i="8"/>
  <c r="C516" i="8"/>
  <c r="K515" i="8"/>
  <c r="I515" i="8"/>
  <c r="D515" i="8"/>
  <c r="C515" i="8"/>
  <c r="K514" i="8"/>
  <c r="I514" i="8"/>
  <c r="D514" i="8"/>
  <c r="C514" i="8"/>
  <c r="K513" i="8"/>
  <c r="I513" i="8"/>
  <c r="D513" i="8"/>
  <c r="C513" i="8"/>
  <c r="K512" i="8"/>
  <c r="I512" i="8"/>
  <c r="D512" i="8"/>
  <c r="C512" i="8"/>
  <c r="K511" i="8"/>
  <c r="I511" i="8"/>
  <c r="D511" i="8"/>
  <c r="C511" i="8"/>
  <c r="K510" i="8"/>
  <c r="I510" i="8"/>
  <c r="D510" i="8"/>
  <c r="C510" i="8"/>
  <c r="K509" i="8"/>
  <c r="I509" i="8"/>
  <c r="D509" i="8"/>
  <c r="C509" i="8"/>
  <c r="K508" i="8"/>
  <c r="I508" i="8"/>
  <c r="D508" i="8"/>
  <c r="C508" i="8"/>
  <c r="K507" i="8"/>
  <c r="I507" i="8"/>
  <c r="D507" i="8"/>
  <c r="C507" i="8"/>
  <c r="K506" i="8"/>
  <c r="I506" i="8"/>
  <c r="D506" i="8"/>
  <c r="C506" i="8"/>
  <c r="K505" i="8"/>
  <c r="I505" i="8"/>
  <c r="D505" i="8"/>
  <c r="C505" i="8"/>
  <c r="K504" i="8"/>
  <c r="I504" i="8"/>
  <c r="D504" i="8"/>
  <c r="C504" i="8"/>
  <c r="K503" i="8"/>
  <c r="I503" i="8"/>
  <c r="D503" i="8"/>
  <c r="C503" i="8"/>
  <c r="K502" i="8"/>
  <c r="I502" i="8"/>
  <c r="D502" i="8"/>
  <c r="C502" i="8"/>
  <c r="K501" i="8"/>
  <c r="I501" i="8"/>
  <c r="D501" i="8"/>
  <c r="C501" i="8"/>
  <c r="K500" i="8"/>
  <c r="I500" i="8"/>
  <c r="D500" i="8"/>
  <c r="C500" i="8"/>
  <c r="K499" i="8"/>
  <c r="I499" i="8"/>
  <c r="D499" i="8"/>
  <c r="C499" i="8"/>
  <c r="K498" i="8"/>
  <c r="I498" i="8"/>
  <c r="D498" i="8"/>
  <c r="C498" i="8"/>
  <c r="K497" i="8"/>
  <c r="I497" i="8"/>
  <c r="D497" i="8"/>
  <c r="C497" i="8"/>
  <c r="K496" i="8"/>
  <c r="I496" i="8"/>
  <c r="D496" i="8"/>
  <c r="C496" i="8"/>
  <c r="K495" i="8"/>
  <c r="I495" i="8"/>
  <c r="D495" i="8"/>
  <c r="C495" i="8"/>
  <c r="K494" i="8"/>
  <c r="I494" i="8"/>
  <c r="D494" i="8"/>
  <c r="C494" i="8"/>
  <c r="K493" i="8"/>
  <c r="I493" i="8"/>
  <c r="D493" i="8"/>
  <c r="C493" i="8"/>
  <c r="K492" i="8"/>
  <c r="I492" i="8"/>
  <c r="D492" i="8"/>
  <c r="C492" i="8"/>
  <c r="K491" i="8"/>
  <c r="I491" i="8"/>
  <c r="D491" i="8"/>
  <c r="C491" i="8"/>
  <c r="K490" i="8"/>
  <c r="I490" i="8"/>
  <c r="D490" i="8"/>
  <c r="C490" i="8"/>
  <c r="K489" i="8"/>
  <c r="I489" i="8"/>
  <c r="D489" i="8"/>
  <c r="C489" i="8"/>
  <c r="K488" i="8"/>
  <c r="I488" i="8"/>
  <c r="D488" i="8"/>
  <c r="C488" i="8"/>
  <c r="K487" i="8"/>
  <c r="I487" i="8"/>
  <c r="D487" i="8"/>
  <c r="C487" i="8"/>
  <c r="K486" i="8"/>
  <c r="I486" i="8"/>
  <c r="D486" i="8"/>
  <c r="C486" i="8"/>
  <c r="K485" i="8"/>
  <c r="I485" i="8"/>
  <c r="D485" i="8"/>
  <c r="C485" i="8"/>
  <c r="K484" i="8"/>
  <c r="I484" i="8"/>
  <c r="D484" i="8"/>
  <c r="C484" i="8"/>
  <c r="K483" i="8"/>
  <c r="I483" i="8"/>
  <c r="D483" i="8"/>
  <c r="C483" i="8"/>
  <c r="K482" i="8"/>
  <c r="I482" i="8"/>
  <c r="D482" i="8"/>
  <c r="C482" i="8"/>
  <c r="K481" i="8"/>
  <c r="I481" i="8"/>
  <c r="D481" i="8"/>
  <c r="C481" i="8"/>
  <c r="K480" i="8"/>
  <c r="I480" i="8"/>
  <c r="D480" i="8"/>
  <c r="C480" i="8"/>
  <c r="K479" i="8"/>
  <c r="I479" i="8"/>
  <c r="D479" i="8"/>
  <c r="C479" i="8"/>
  <c r="K478" i="8"/>
  <c r="I478" i="8"/>
  <c r="D478" i="8"/>
  <c r="C478" i="8"/>
  <c r="K477" i="8"/>
  <c r="I477" i="8"/>
  <c r="D477" i="8"/>
  <c r="C477" i="8"/>
  <c r="K476" i="8"/>
  <c r="I476" i="8"/>
  <c r="D476" i="8"/>
  <c r="C476" i="8"/>
  <c r="K475" i="8"/>
  <c r="I475" i="8"/>
  <c r="D475" i="8"/>
  <c r="C475" i="8"/>
  <c r="K474" i="8"/>
  <c r="I474" i="8"/>
  <c r="D474" i="8"/>
  <c r="C474" i="8"/>
  <c r="K473" i="8"/>
  <c r="I473" i="8"/>
  <c r="D473" i="8"/>
  <c r="C473" i="8"/>
  <c r="K472" i="8"/>
  <c r="I472" i="8"/>
  <c r="D472" i="8"/>
  <c r="C472" i="8"/>
  <c r="K471" i="8"/>
  <c r="I471" i="8"/>
  <c r="D471" i="8"/>
  <c r="C471" i="8"/>
  <c r="K470" i="8"/>
  <c r="I470" i="8"/>
  <c r="D470" i="8"/>
  <c r="C470" i="8"/>
  <c r="K469" i="8"/>
  <c r="I469" i="8"/>
  <c r="D469" i="8"/>
  <c r="C469" i="8"/>
  <c r="K468" i="8"/>
  <c r="I468" i="8"/>
  <c r="D468" i="8"/>
  <c r="C468" i="8"/>
  <c r="K467" i="8"/>
  <c r="I467" i="8"/>
  <c r="D467" i="8"/>
  <c r="C467" i="8"/>
  <c r="K466" i="8"/>
  <c r="I466" i="8"/>
  <c r="D466" i="8"/>
  <c r="C466" i="8"/>
  <c r="K465" i="8"/>
  <c r="I465" i="8"/>
  <c r="D465" i="8"/>
  <c r="C465" i="8"/>
  <c r="K464" i="8"/>
  <c r="I464" i="8"/>
  <c r="D464" i="8"/>
  <c r="C464" i="8"/>
  <c r="K463" i="8"/>
  <c r="I463" i="8"/>
  <c r="D463" i="8"/>
  <c r="C463" i="8"/>
  <c r="K462" i="8"/>
  <c r="I462" i="8"/>
  <c r="D462" i="8"/>
  <c r="C462" i="8"/>
  <c r="K461" i="8"/>
  <c r="I461" i="8"/>
  <c r="D461" i="8"/>
  <c r="C461" i="8"/>
  <c r="K460" i="8"/>
  <c r="I460" i="8"/>
  <c r="D460" i="8"/>
  <c r="C460" i="8"/>
  <c r="K459" i="8"/>
  <c r="I459" i="8"/>
  <c r="D459" i="8"/>
  <c r="C459" i="8"/>
  <c r="K458" i="8"/>
  <c r="I458" i="8"/>
  <c r="D458" i="8"/>
  <c r="C458" i="8"/>
  <c r="K457" i="8"/>
  <c r="I457" i="8"/>
  <c r="D457" i="8"/>
  <c r="C457" i="8"/>
  <c r="K456" i="8"/>
  <c r="I456" i="8"/>
  <c r="D456" i="8"/>
  <c r="C456" i="8"/>
  <c r="K455" i="8"/>
  <c r="I455" i="8"/>
  <c r="D455" i="8"/>
  <c r="C455" i="8"/>
  <c r="K454" i="8"/>
  <c r="I454" i="8"/>
  <c r="D454" i="8"/>
  <c r="C454" i="8"/>
  <c r="K453" i="8"/>
  <c r="I453" i="8"/>
  <c r="D453" i="8"/>
  <c r="C453" i="8"/>
  <c r="K452" i="8"/>
  <c r="I452" i="8"/>
  <c r="D452" i="8"/>
  <c r="C452" i="8"/>
  <c r="K451" i="8"/>
  <c r="I451" i="8"/>
  <c r="D451" i="8"/>
  <c r="C451" i="8"/>
  <c r="K450" i="8"/>
  <c r="I450" i="8"/>
  <c r="D450" i="8"/>
  <c r="C450" i="8"/>
  <c r="K449" i="8"/>
  <c r="I449" i="8"/>
  <c r="D449" i="8"/>
  <c r="C449" i="8"/>
  <c r="K448" i="8"/>
  <c r="I448" i="8"/>
  <c r="D448" i="8"/>
  <c r="C448" i="8"/>
  <c r="K447" i="8"/>
  <c r="I447" i="8"/>
  <c r="D447" i="8"/>
  <c r="C447" i="8"/>
  <c r="K446" i="8"/>
  <c r="I446" i="8"/>
  <c r="D446" i="8"/>
  <c r="C446" i="8"/>
  <c r="K445" i="8"/>
  <c r="I445" i="8"/>
  <c r="D445" i="8"/>
  <c r="C445" i="8"/>
  <c r="K444" i="8"/>
  <c r="I444" i="8"/>
  <c r="D444" i="8"/>
  <c r="C444" i="8"/>
  <c r="K443" i="8"/>
  <c r="I443" i="8"/>
  <c r="D443" i="8"/>
  <c r="C443" i="8"/>
  <c r="K442" i="8"/>
  <c r="I442" i="8"/>
  <c r="D442" i="8"/>
  <c r="C442" i="8"/>
  <c r="K441" i="8"/>
  <c r="I441" i="8"/>
  <c r="D441" i="8"/>
  <c r="C441" i="8"/>
  <c r="K440" i="8"/>
  <c r="I440" i="8"/>
  <c r="D440" i="8"/>
  <c r="C440" i="8"/>
  <c r="K439" i="8"/>
  <c r="I439" i="8"/>
  <c r="D439" i="8"/>
  <c r="C439" i="8"/>
  <c r="K438" i="8"/>
  <c r="I438" i="8"/>
  <c r="D438" i="8"/>
  <c r="C438" i="8"/>
  <c r="K437" i="8"/>
  <c r="I437" i="8"/>
  <c r="D437" i="8"/>
  <c r="C437" i="8"/>
  <c r="K436" i="8"/>
  <c r="I436" i="8"/>
  <c r="D436" i="8"/>
  <c r="C436" i="8"/>
  <c r="K435" i="8"/>
  <c r="I435" i="8"/>
  <c r="D435" i="8"/>
  <c r="C435" i="8"/>
  <c r="K434" i="8"/>
  <c r="I434" i="8"/>
  <c r="D434" i="8"/>
  <c r="C434" i="8"/>
  <c r="K433" i="8"/>
  <c r="I433" i="8"/>
  <c r="D433" i="8"/>
  <c r="C433" i="8"/>
  <c r="K432" i="8"/>
  <c r="I432" i="8"/>
  <c r="D432" i="8"/>
  <c r="C432" i="8"/>
  <c r="K431" i="8"/>
  <c r="I431" i="8"/>
  <c r="D431" i="8"/>
  <c r="C431" i="8"/>
  <c r="K430" i="8"/>
  <c r="I430" i="8"/>
  <c r="D430" i="8"/>
  <c r="C430" i="8"/>
  <c r="K429" i="8"/>
  <c r="I429" i="8"/>
  <c r="D429" i="8"/>
  <c r="C429" i="8"/>
  <c r="K428" i="8"/>
  <c r="I428" i="8"/>
  <c r="D428" i="8"/>
  <c r="C428" i="8"/>
  <c r="K427" i="8"/>
  <c r="I427" i="8"/>
  <c r="D427" i="8"/>
  <c r="C427" i="8"/>
  <c r="K426" i="8"/>
  <c r="I426" i="8"/>
  <c r="D426" i="8"/>
  <c r="C426" i="8"/>
  <c r="K425" i="8"/>
  <c r="I425" i="8"/>
  <c r="D425" i="8"/>
  <c r="C425" i="8"/>
  <c r="K424" i="8"/>
  <c r="I424" i="8"/>
  <c r="D424" i="8"/>
  <c r="C424" i="8"/>
  <c r="K423" i="8"/>
  <c r="I423" i="8"/>
  <c r="D423" i="8"/>
  <c r="C423" i="8"/>
  <c r="K422" i="8"/>
  <c r="I422" i="8"/>
  <c r="D422" i="8"/>
  <c r="C422" i="8"/>
  <c r="K421" i="8"/>
  <c r="I421" i="8"/>
  <c r="D421" i="8"/>
  <c r="C421" i="8"/>
  <c r="K420" i="8"/>
  <c r="I420" i="8"/>
  <c r="D420" i="8"/>
  <c r="C420" i="8"/>
  <c r="K419" i="8"/>
  <c r="I419" i="8"/>
  <c r="D419" i="8"/>
  <c r="C419" i="8"/>
  <c r="K418" i="8"/>
  <c r="I418" i="8"/>
  <c r="D418" i="8"/>
  <c r="C418" i="8"/>
  <c r="K417" i="8"/>
  <c r="I417" i="8"/>
  <c r="D417" i="8"/>
  <c r="C417" i="8"/>
  <c r="K416" i="8"/>
  <c r="I416" i="8"/>
  <c r="D416" i="8"/>
  <c r="C416" i="8"/>
  <c r="K415" i="8"/>
  <c r="I415" i="8"/>
  <c r="D415" i="8"/>
  <c r="C415" i="8"/>
  <c r="K414" i="8"/>
  <c r="I414" i="8"/>
  <c r="D414" i="8"/>
  <c r="C414" i="8"/>
  <c r="K413" i="8"/>
  <c r="I413" i="8"/>
  <c r="D413" i="8"/>
  <c r="C413" i="8"/>
  <c r="K412" i="8"/>
  <c r="I412" i="8"/>
  <c r="D412" i="8"/>
  <c r="C412" i="8"/>
  <c r="K411" i="8"/>
  <c r="I411" i="8"/>
  <c r="D411" i="8"/>
  <c r="C411" i="8"/>
  <c r="K410" i="8"/>
  <c r="I410" i="8"/>
  <c r="D410" i="8"/>
  <c r="C410" i="8"/>
  <c r="K409" i="8"/>
  <c r="I409" i="8"/>
  <c r="D409" i="8"/>
  <c r="C409" i="8"/>
  <c r="K408" i="8"/>
  <c r="I408" i="8"/>
  <c r="D408" i="8"/>
  <c r="C408" i="8"/>
  <c r="K407" i="8"/>
  <c r="I407" i="8"/>
  <c r="D407" i="8"/>
  <c r="C407" i="8"/>
  <c r="K406" i="8"/>
  <c r="I406" i="8"/>
  <c r="D406" i="8"/>
  <c r="C406" i="8"/>
  <c r="K405" i="8"/>
  <c r="I405" i="8"/>
  <c r="D405" i="8"/>
  <c r="C405" i="8"/>
  <c r="K404" i="8"/>
  <c r="I404" i="8"/>
  <c r="D404" i="8"/>
  <c r="C404" i="8"/>
  <c r="K403" i="8"/>
  <c r="I403" i="8"/>
  <c r="D403" i="8"/>
  <c r="C403" i="8"/>
  <c r="K402" i="8"/>
  <c r="I402" i="8"/>
  <c r="D402" i="8"/>
  <c r="C402" i="8"/>
  <c r="K401" i="8"/>
  <c r="I401" i="8"/>
  <c r="D401" i="8"/>
  <c r="C401" i="8"/>
  <c r="K400" i="8"/>
  <c r="I400" i="8"/>
  <c r="D400" i="8"/>
  <c r="C400" i="8"/>
  <c r="K399" i="8"/>
  <c r="I399" i="8"/>
  <c r="D399" i="8"/>
  <c r="C399" i="8"/>
  <c r="K398" i="8"/>
  <c r="I398" i="8"/>
  <c r="D398" i="8"/>
  <c r="C398" i="8"/>
  <c r="K397" i="8"/>
  <c r="I397" i="8"/>
  <c r="D397" i="8"/>
  <c r="C397" i="8"/>
  <c r="K396" i="8"/>
  <c r="I396" i="8"/>
  <c r="D396" i="8"/>
  <c r="C396" i="8"/>
  <c r="K395" i="8"/>
  <c r="I395" i="8"/>
  <c r="D395" i="8"/>
  <c r="C395" i="8"/>
  <c r="K394" i="8"/>
  <c r="I394" i="8"/>
  <c r="D394" i="8"/>
  <c r="C394" i="8"/>
  <c r="K393" i="8"/>
  <c r="I393" i="8"/>
  <c r="D393" i="8"/>
  <c r="C393" i="8"/>
  <c r="K392" i="8"/>
  <c r="I392" i="8"/>
  <c r="D392" i="8"/>
  <c r="C392" i="8"/>
  <c r="K391" i="8"/>
  <c r="I391" i="8"/>
  <c r="D391" i="8"/>
  <c r="C391" i="8"/>
  <c r="K390" i="8"/>
  <c r="I390" i="8"/>
  <c r="D390" i="8"/>
  <c r="C390" i="8"/>
  <c r="K389" i="8"/>
  <c r="I389" i="8"/>
  <c r="D389" i="8"/>
  <c r="C389" i="8"/>
  <c r="K388" i="8"/>
  <c r="I388" i="8"/>
  <c r="D388" i="8"/>
  <c r="C388" i="8"/>
  <c r="K387" i="8"/>
  <c r="I387" i="8"/>
  <c r="D387" i="8"/>
  <c r="C387" i="8"/>
  <c r="K386" i="8"/>
  <c r="I386" i="8"/>
  <c r="D386" i="8"/>
  <c r="C386" i="8"/>
  <c r="K385" i="8"/>
  <c r="I385" i="8"/>
  <c r="D385" i="8"/>
  <c r="C385" i="8"/>
  <c r="K384" i="8"/>
  <c r="I384" i="8"/>
  <c r="D384" i="8"/>
  <c r="C384" i="8"/>
  <c r="K383" i="8"/>
  <c r="I383" i="8"/>
  <c r="D383" i="8"/>
  <c r="C383" i="8"/>
  <c r="K382" i="8"/>
  <c r="I382" i="8"/>
  <c r="D382" i="8"/>
  <c r="C382" i="8"/>
  <c r="K381" i="8"/>
  <c r="I381" i="8"/>
  <c r="D381" i="8"/>
  <c r="C381" i="8"/>
  <c r="K380" i="8"/>
  <c r="I380" i="8"/>
  <c r="D380" i="8"/>
  <c r="C380" i="8"/>
  <c r="K379" i="8"/>
  <c r="I379" i="8"/>
  <c r="D379" i="8"/>
  <c r="C379" i="8"/>
  <c r="K378" i="8"/>
  <c r="I378" i="8"/>
  <c r="D378" i="8"/>
  <c r="C378" i="8"/>
  <c r="K377" i="8"/>
  <c r="I377" i="8"/>
  <c r="D377" i="8"/>
  <c r="C377" i="8"/>
  <c r="K376" i="8"/>
  <c r="I376" i="8"/>
  <c r="D376" i="8"/>
  <c r="C376" i="8"/>
  <c r="K375" i="8"/>
  <c r="I375" i="8"/>
  <c r="D375" i="8"/>
  <c r="C375" i="8"/>
  <c r="K374" i="8"/>
  <c r="I374" i="8"/>
  <c r="D374" i="8"/>
  <c r="C374" i="8"/>
  <c r="K373" i="8"/>
  <c r="I373" i="8"/>
  <c r="D373" i="8"/>
  <c r="C373" i="8"/>
  <c r="K372" i="8"/>
  <c r="I372" i="8"/>
  <c r="D372" i="8"/>
  <c r="C372" i="8"/>
  <c r="K371" i="8"/>
  <c r="I371" i="8"/>
  <c r="D371" i="8"/>
  <c r="C371" i="8"/>
  <c r="K370" i="8"/>
  <c r="I370" i="8"/>
  <c r="D370" i="8"/>
  <c r="C370" i="8"/>
  <c r="K369" i="8"/>
  <c r="I369" i="8"/>
  <c r="D369" i="8"/>
  <c r="C369" i="8"/>
  <c r="K368" i="8"/>
  <c r="I368" i="8"/>
  <c r="D368" i="8"/>
  <c r="C368" i="8"/>
  <c r="K367" i="8"/>
  <c r="I367" i="8"/>
  <c r="D367" i="8"/>
  <c r="C367" i="8"/>
  <c r="K366" i="8"/>
  <c r="I366" i="8"/>
  <c r="D366" i="8"/>
  <c r="C366" i="8"/>
  <c r="K365" i="8"/>
  <c r="I365" i="8"/>
  <c r="D365" i="8"/>
  <c r="C365" i="8"/>
  <c r="K364" i="8"/>
  <c r="I364" i="8"/>
  <c r="D364" i="8"/>
  <c r="C364" i="8"/>
  <c r="K363" i="8"/>
  <c r="I363" i="8"/>
  <c r="D363" i="8"/>
  <c r="C363" i="8"/>
  <c r="K362" i="8"/>
  <c r="I362" i="8"/>
  <c r="D362" i="8"/>
  <c r="C362" i="8"/>
  <c r="K361" i="8"/>
  <c r="I361" i="8"/>
  <c r="D361" i="8"/>
  <c r="C361" i="8"/>
  <c r="K360" i="8"/>
  <c r="I360" i="8"/>
  <c r="D360" i="8"/>
  <c r="C360" i="8"/>
  <c r="K359" i="8"/>
  <c r="I359" i="8"/>
  <c r="D359" i="8"/>
  <c r="C359" i="8"/>
  <c r="K358" i="8"/>
  <c r="I358" i="8"/>
  <c r="D358" i="8"/>
  <c r="C358" i="8"/>
  <c r="K357" i="8"/>
  <c r="I357" i="8"/>
  <c r="D357" i="8"/>
  <c r="C357" i="8"/>
  <c r="K356" i="8"/>
  <c r="I356" i="8"/>
  <c r="D356" i="8"/>
  <c r="C356" i="8"/>
  <c r="K355" i="8"/>
  <c r="I355" i="8"/>
  <c r="D355" i="8"/>
  <c r="C355" i="8"/>
  <c r="K354" i="8"/>
  <c r="I354" i="8"/>
  <c r="D354" i="8"/>
  <c r="C354" i="8"/>
  <c r="K353" i="8"/>
  <c r="I353" i="8"/>
  <c r="D353" i="8"/>
  <c r="C353" i="8"/>
  <c r="K352" i="8"/>
  <c r="I352" i="8"/>
  <c r="D352" i="8"/>
  <c r="C352" i="8"/>
  <c r="K351" i="8"/>
  <c r="I351" i="8"/>
  <c r="D351" i="8"/>
  <c r="C351" i="8"/>
  <c r="K350" i="8"/>
  <c r="I350" i="8"/>
  <c r="D350" i="8"/>
  <c r="C350" i="8"/>
  <c r="K349" i="8"/>
  <c r="I349" i="8"/>
  <c r="D349" i="8"/>
  <c r="C349" i="8"/>
  <c r="K348" i="8"/>
  <c r="I348" i="8"/>
  <c r="D348" i="8"/>
  <c r="C348" i="8"/>
  <c r="K347" i="8"/>
  <c r="I347" i="8"/>
  <c r="D347" i="8"/>
  <c r="C347" i="8"/>
  <c r="K346" i="8"/>
  <c r="I346" i="8"/>
  <c r="D346" i="8"/>
  <c r="C346" i="8"/>
  <c r="K345" i="8"/>
  <c r="I345" i="8"/>
  <c r="D345" i="8"/>
  <c r="C345" i="8"/>
  <c r="K344" i="8"/>
  <c r="I344" i="8"/>
  <c r="D344" i="8"/>
  <c r="C344" i="8"/>
  <c r="K343" i="8"/>
  <c r="I343" i="8"/>
  <c r="D343" i="8"/>
  <c r="C343" i="8"/>
  <c r="K342" i="8"/>
  <c r="I342" i="8"/>
  <c r="D342" i="8"/>
  <c r="C342" i="8"/>
  <c r="K341" i="8"/>
  <c r="I341" i="8"/>
  <c r="D341" i="8"/>
  <c r="C341" i="8"/>
  <c r="K340" i="8"/>
  <c r="I340" i="8"/>
  <c r="D340" i="8"/>
  <c r="C340" i="8"/>
  <c r="K339" i="8"/>
  <c r="I339" i="8"/>
  <c r="D339" i="8"/>
  <c r="C339" i="8"/>
  <c r="K338" i="8"/>
  <c r="I338" i="8"/>
  <c r="D338" i="8"/>
  <c r="C338" i="8"/>
  <c r="K337" i="8"/>
  <c r="I337" i="8"/>
  <c r="D337" i="8"/>
  <c r="C337" i="8"/>
  <c r="K336" i="8"/>
  <c r="I336" i="8"/>
  <c r="D336" i="8"/>
  <c r="C336" i="8"/>
  <c r="K335" i="8"/>
  <c r="I335" i="8"/>
  <c r="D335" i="8"/>
  <c r="C335" i="8"/>
  <c r="K334" i="8"/>
  <c r="I334" i="8"/>
  <c r="D334" i="8"/>
  <c r="C334" i="8"/>
  <c r="K333" i="8"/>
  <c r="I333" i="8"/>
  <c r="D333" i="8"/>
  <c r="C333" i="8"/>
  <c r="K332" i="8"/>
  <c r="I332" i="8"/>
  <c r="D332" i="8"/>
  <c r="C332" i="8"/>
  <c r="K331" i="8"/>
  <c r="I331" i="8"/>
  <c r="D331" i="8"/>
  <c r="C331" i="8"/>
  <c r="K330" i="8"/>
  <c r="I330" i="8"/>
  <c r="D330" i="8"/>
  <c r="C330" i="8"/>
  <c r="K329" i="8"/>
  <c r="I329" i="8"/>
  <c r="D329" i="8"/>
  <c r="C329" i="8"/>
  <c r="K328" i="8"/>
  <c r="I328" i="8"/>
  <c r="D328" i="8"/>
  <c r="C328" i="8"/>
  <c r="K327" i="8"/>
  <c r="I327" i="8"/>
  <c r="D327" i="8"/>
  <c r="C327" i="8"/>
  <c r="K326" i="8"/>
  <c r="I326" i="8"/>
  <c r="D326" i="8"/>
  <c r="C326" i="8"/>
  <c r="K325" i="8"/>
  <c r="I325" i="8"/>
  <c r="D325" i="8"/>
  <c r="C325" i="8"/>
  <c r="K324" i="8"/>
  <c r="I324" i="8"/>
  <c r="D324" i="8"/>
  <c r="C324" i="8"/>
  <c r="K323" i="8"/>
  <c r="I323" i="8"/>
  <c r="D323" i="8"/>
  <c r="C323" i="8"/>
  <c r="K322" i="8"/>
  <c r="I322" i="8"/>
  <c r="D322" i="8"/>
  <c r="C322" i="8"/>
  <c r="K321" i="8"/>
  <c r="I321" i="8"/>
  <c r="D321" i="8"/>
  <c r="C321" i="8"/>
  <c r="K320" i="8"/>
  <c r="I320" i="8"/>
  <c r="D320" i="8"/>
  <c r="C320" i="8"/>
  <c r="K319" i="8"/>
  <c r="I319" i="8"/>
  <c r="D319" i="8"/>
  <c r="C319" i="8"/>
  <c r="K318" i="8"/>
  <c r="I318" i="8"/>
  <c r="D318" i="8"/>
  <c r="C318" i="8"/>
  <c r="K317" i="8"/>
  <c r="I317" i="8"/>
  <c r="D317" i="8"/>
  <c r="C317" i="8"/>
  <c r="K316" i="8"/>
  <c r="I316" i="8"/>
  <c r="D316" i="8"/>
  <c r="C316" i="8"/>
  <c r="K315" i="8"/>
  <c r="I315" i="8"/>
  <c r="D315" i="8"/>
  <c r="C315" i="8"/>
  <c r="K314" i="8"/>
  <c r="I314" i="8"/>
  <c r="D314" i="8"/>
  <c r="C314" i="8"/>
  <c r="K313" i="8"/>
  <c r="I313" i="8"/>
  <c r="D313" i="8"/>
  <c r="C313" i="8"/>
  <c r="K312" i="8"/>
  <c r="I312" i="8"/>
  <c r="D312" i="8"/>
  <c r="C312" i="8"/>
  <c r="K311" i="8"/>
  <c r="I311" i="8"/>
  <c r="D311" i="8"/>
  <c r="C311" i="8"/>
  <c r="K310" i="8"/>
  <c r="I310" i="8"/>
  <c r="D310" i="8"/>
  <c r="C310" i="8"/>
  <c r="K309" i="8"/>
  <c r="I309" i="8"/>
  <c r="D309" i="8"/>
  <c r="C309" i="8"/>
  <c r="K308" i="8"/>
  <c r="I308" i="8"/>
  <c r="D308" i="8"/>
  <c r="C308" i="8"/>
  <c r="K307" i="8"/>
  <c r="I307" i="8"/>
  <c r="D307" i="8"/>
  <c r="C307" i="8"/>
  <c r="K306" i="8"/>
  <c r="I306" i="8"/>
  <c r="D306" i="8"/>
  <c r="C306" i="8"/>
  <c r="K305" i="8"/>
  <c r="I305" i="8"/>
  <c r="D305" i="8"/>
  <c r="C305" i="8"/>
  <c r="K304" i="8"/>
  <c r="I304" i="8"/>
  <c r="D304" i="8"/>
  <c r="C304" i="8"/>
  <c r="K303" i="8"/>
  <c r="I303" i="8"/>
  <c r="D303" i="8"/>
  <c r="C303" i="8"/>
  <c r="K302" i="8"/>
  <c r="I302" i="8"/>
  <c r="D302" i="8"/>
  <c r="C302" i="8"/>
  <c r="K301" i="8"/>
  <c r="I301" i="8"/>
  <c r="D301" i="8"/>
  <c r="C301" i="8"/>
  <c r="K300" i="8"/>
  <c r="I300" i="8"/>
  <c r="D300" i="8"/>
  <c r="C300" i="8"/>
  <c r="K299" i="8"/>
  <c r="I299" i="8"/>
  <c r="D299" i="8"/>
  <c r="C299" i="8"/>
  <c r="K298" i="8"/>
  <c r="I298" i="8"/>
  <c r="D298" i="8"/>
  <c r="C298" i="8"/>
  <c r="K297" i="8"/>
  <c r="I297" i="8"/>
  <c r="D297" i="8"/>
  <c r="C297" i="8"/>
  <c r="K296" i="8"/>
  <c r="I296" i="8"/>
  <c r="D296" i="8"/>
  <c r="C296" i="8"/>
  <c r="K295" i="8"/>
  <c r="I295" i="8"/>
  <c r="D295" i="8"/>
  <c r="C295" i="8"/>
  <c r="K294" i="8"/>
  <c r="I294" i="8"/>
  <c r="D294" i="8"/>
  <c r="C294" i="8"/>
  <c r="K293" i="8"/>
  <c r="I293" i="8"/>
  <c r="D293" i="8"/>
  <c r="C293" i="8"/>
  <c r="K292" i="8"/>
  <c r="I292" i="8"/>
  <c r="D292" i="8"/>
  <c r="C292" i="8"/>
  <c r="K291" i="8"/>
  <c r="I291" i="8"/>
  <c r="D291" i="8"/>
  <c r="C291" i="8"/>
  <c r="K290" i="8"/>
  <c r="I290" i="8"/>
  <c r="D290" i="8"/>
  <c r="C290" i="8"/>
  <c r="K289" i="8"/>
  <c r="I289" i="8"/>
  <c r="D289" i="8"/>
  <c r="C289" i="8"/>
  <c r="K288" i="8"/>
  <c r="I288" i="8"/>
  <c r="D288" i="8"/>
  <c r="C288" i="8"/>
  <c r="K287" i="8"/>
  <c r="I287" i="8"/>
  <c r="D287" i="8"/>
  <c r="C287" i="8"/>
  <c r="K286" i="8"/>
  <c r="I286" i="8"/>
  <c r="D286" i="8"/>
  <c r="C286" i="8"/>
  <c r="K285" i="8"/>
  <c r="I285" i="8"/>
  <c r="D285" i="8"/>
  <c r="C285" i="8"/>
  <c r="K284" i="8"/>
  <c r="I284" i="8"/>
  <c r="D284" i="8"/>
  <c r="C284" i="8"/>
  <c r="K283" i="8"/>
  <c r="I283" i="8"/>
  <c r="D283" i="8"/>
  <c r="C283" i="8"/>
  <c r="K282" i="8"/>
  <c r="I282" i="8"/>
  <c r="D282" i="8"/>
  <c r="C282" i="8"/>
  <c r="K281" i="8"/>
  <c r="I281" i="8"/>
  <c r="D281" i="8"/>
  <c r="C281" i="8"/>
  <c r="K280" i="8"/>
  <c r="I280" i="8"/>
  <c r="D280" i="8"/>
  <c r="C280" i="8"/>
  <c r="K279" i="8"/>
  <c r="I279" i="8"/>
  <c r="D279" i="8"/>
  <c r="C279" i="8"/>
  <c r="K278" i="8"/>
  <c r="I278" i="8"/>
  <c r="D278" i="8"/>
  <c r="C278" i="8"/>
  <c r="K277" i="8"/>
  <c r="I277" i="8"/>
  <c r="D277" i="8"/>
  <c r="C277" i="8"/>
  <c r="K276" i="8"/>
  <c r="I276" i="8"/>
  <c r="D276" i="8"/>
  <c r="C276" i="8"/>
  <c r="K275" i="8"/>
  <c r="I275" i="8"/>
  <c r="D275" i="8"/>
  <c r="C275" i="8"/>
  <c r="K274" i="8"/>
  <c r="I274" i="8"/>
  <c r="D274" i="8"/>
  <c r="C274" i="8"/>
  <c r="K273" i="8"/>
  <c r="I273" i="8"/>
  <c r="D273" i="8"/>
  <c r="C273" i="8"/>
  <c r="K272" i="8"/>
  <c r="I272" i="8"/>
  <c r="D272" i="8"/>
  <c r="C272" i="8"/>
  <c r="K271" i="8"/>
  <c r="I271" i="8"/>
  <c r="D271" i="8"/>
  <c r="C271" i="8"/>
  <c r="K270" i="8"/>
  <c r="I270" i="8"/>
  <c r="D270" i="8"/>
  <c r="C270" i="8"/>
  <c r="K269" i="8"/>
  <c r="I269" i="8"/>
  <c r="D269" i="8"/>
  <c r="C269" i="8"/>
  <c r="K268" i="8"/>
  <c r="I268" i="8"/>
  <c r="D268" i="8"/>
  <c r="C268" i="8"/>
  <c r="K267" i="8"/>
  <c r="I267" i="8"/>
  <c r="D267" i="8"/>
  <c r="C267" i="8"/>
  <c r="K266" i="8"/>
  <c r="I266" i="8"/>
  <c r="D266" i="8"/>
  <c r="C266" i="8"/>
  <c r="K265" i="8"/>
  <c r="I265" i="8"/>
  <c r="D265" i="8"/>
  <c r="C265" i="8"/>
  <c r="K264" i="8"/>
  <c r="I264" i="8"/>
  <c r="D264" i="8"/>
  <c r="C264" i="8"/>
  <c r="K263" i="8"/>
  <c r="I263" i="8"/>
  <c r="D263" i="8"/>
  <c r="C263" i="8"/>
  <c r="K262" i="8"/>
  <c r="I262" i="8"/>
  <c r="D262" i="8"/>
  <c r="C262" i="8"/>
  <c r="K261" i="8"/>
  <c r="I261" i="8"/>
  <c r="D261" i="8"/>
  <c r="C261" i="8"/>
  <c r="K260" i="8"/>
  <c r="I260" i="8"/>
  <c r="D260" i="8"/>
  <c r="C260" i="8"/>
  <c r="K259" i="8"/>
  <c r="I259" i="8"/>
  <c r="D259" i="8"/>
  <c r="C259" i="8"/>
  <c r="K258" i="8"/>
  <c r="I258" i="8"/>
  <c r="D258" i="8"/>
  <c r="C258" i="8"/>
  <c r="K257" i="8"/>
  <c r="I257" i="8"/>
  <c r="D257" i="8"/>
  <c r="C257" i="8"/>
  <c r="K256" i="8"/>
  <c r="I256" i="8"/>
  <c r="D256" i="8"/>
  <c r="C256" i="8"/>
  <c r="K255" i="8"/>
  <c r="I255" i="8"/>
  <c r="D255" i="8"/>
  <c r="C255" i="8"/>
  <c r="K254" i="8"/>
  <c r="I254" i="8"/>
  <c r="D254" i="8"/>
  <c r="C254" i="8"/>
  <c r="K253" i="8"/>
  <c r="I253" i="8"/>
  <c r="D253" i="8"/>
  <c r="C253" i="8"/>
  <c r="K252" i="8"/>
  <c r="I252" i="8"/>
  <c r="D252" i="8"/>
  <c r="C252" i="8"/>
  <c r="K251" i="8"/>
  <c r="I251" i="8"/>
  <c r="D251" i="8"/>
  <c r="C251" i="8"/>
  <c r="K250" i="8"/>
  <c r="I250" i="8"/>
  <c r="D250" i="8"/>
  <c r="C250" i="8"/>
  <c r="K249" i="8"/>
  <c r="I249" i="8"/>
  <c r="D249" i="8"/>
  <c r="C249" i="8"/>
  <c r="K248" i="8"/>
  <c r="I248" i="8"/>
  <c r="D248" i="8"/>
  <c r="C248" i="8"/>
  <c r="K247" i="8"/>
  <c r="I247" i="8"/>
  <c r="D247" i="8"/>
  <c r="C247" i="8"/>
  <c r="K246" i="8"/>
  <c r="I246" i="8"/>
  <c r="D246" i="8"/>
  <c r="C246" i="8"/>
  <c r="K245" i="8"/>
  <c r="I245" i="8"/>
  <c r="D245" i="8"/>
  <c r="C245" i="8"/>
  <c r="K244" i="8"/>
  <c r="I244" i="8"/>
  <c r="D244" i="8"/>
  <c r="C244" i="8"/>
  <c r="K243" i="8"/>
  <c r="I243" i="8"/>
  <c r="D243" i="8"/>
  <c r="C243" i="8"/>
  <c r="K242" i="8"/>
  <c r="I242" i="8"/>
  <c r="D242" i="8"/>
  <c r="C242" i="8"/>
  <c r="K241" i="8"/>
  <c r="I241" i="8"/>
  <c r="D241" i="8"/>
  <c r="C241" i="8"/>
  <c r="K240" i="8"/>
  <c r="I240" i="8"/>
  <c r="D240" i="8"/>
  <c r="C240" i="8"/>
  <c r="K239" i="8"/>
  <c r="I239" i="8"/>
  <c r="D239" i="8"/>
  <c r="C239" i="8"/>
  <c r="K238" i="8"/>
  <c r="I238" i="8"/>
  <c r="D238" i="8"/>
  <c r="C238" i="8"/>
  <c r="K237" i="8"/>
  <c r="I237" i="8"/>
  <c r="D237" i="8"/>
  <c r="C237" i="8"/>
  <c r="K236" i="8"/>
  <c r="I236" i="8"/>
  <c r="D236" i="8"/>
  <c r="C236" i="8"/>
  <c r="K235" i="8"/>
  <c r="I235" i="8"/>
  <c r="D235" i="8"/>
  <c r="C235" i="8"/>
  <c r="K234" i="8"/>
  <c r="I234" i="8"/>
  <c r="D234" i="8"/>
  <c r="C234" i="8"/>
  <c r="K233" i="8"/>
  <c r="I233" i="8"/>
  <c r="D233" i="8"/>
  <c r="C233" i="8"/>
  <c r="K232" i="8"/>
  <c r="I232" i="8"/>
  <c r="D232" i="8"/>
  <c r="C232" i="8"/>
  <c r="K231" i="8"/>
  <c r="I231" i="8"/>
  <c r="D231" i="8"/>
  <c r="C231" i="8"/>
  <c r="K230" i="8"/>
  <c r="I230" i="8"/>
  <c r="D230" i="8"/>
  <c r="C230" i="8"/>
  <c r="K229" i="8"/>
  <c r="I229" i="8"/>
  <c r="D229" i="8"/>
  <c r="C229" i="8"/>
  <c r="K228" i="8"/>
  <c r="I228" i="8"/>
  <c r="D228" i="8"/>
  <c r="C228" i="8"/>
  <c r="K227" i="8"/>
  <c r="I227" i="8"/>
  <c r="D227" i="8"/>
  <c r="C227" i="8"/>
  <c r="K226" i="8"/>
  <c r="I226" i="8"/>
  <c r="D226" i="8"/>
  <c r="C226" i="8"/>
  <c r="K225" i="8"/>
  <c r="I225" i="8"/>
  <c r="D225" i="8"/>
  <c r="C225" i="8"/>
  <c r="K224" i="8"/>
  <c r="I224" i="8"/>
  <c r="D224" i="8"/>
  <c r="C224" i="8"/>
  <c r="K223" i="8"/>
  <c r="I223" i="8"/>
  <c r="D223" i="8"/>
  <c r="C223" i="8"/>
  <c r="K222" i="8"/>
  <c r="I222" i="8"/>
  <c r="D222" i="8"/>
  <c r="C222" i="8"/>
  <c r="K221" i="8"/>
  <c r="I221" i="8"/>
  <c r="D221" i="8"/>
  <c r="C221" i="8"/>
  <c r="K220" i="8"/>
  <c r="I220" i="8"/>
  <c r="D220" i="8"/>
  <c r="C220" i="8"/>
  <c r="K219" i="8"/>
  <c r="I219" i="8"/>
  <c r="D219" i="8"/>
  <c r="C219" i="8"/>
  <c r="K218" i="8"/>
  <c r="I218" i="8"/>
  <c r="D218" i="8"/>
  <c r="C218" i="8"/>
  <c r="K217" i="8"/>
  <c r="I217" i="8"/>
  <c r="D217" i="8"/>
  <c r="C217" i="8"/>
  <c r="K216" i="8"/>
  <c r="I216" i="8"/>
  <c r="D216" i="8"/>
  <c r="C216" i="8"/>
  <c r="K215" i="8"/>
  <c r="I215" i="8"/>
  <c r="D215" i="8"/>
  <c r="C215" i="8"/>
  <c r="K214" i="8"/>
  <c r="I214" i="8"/>
  <c r="D214" i="8"/>
  <c r="C214" i="8"/>
  <c r="K213" i="8"/>
  <c r="I213" i="8"/>
  <c r="D213" i="8"/>
  <c r="C213" i="8"/>
  <c r="K212" i="8"/>
  <c r="I212" i="8"/>
  <c r="D212" i="8"/>
  <c r="C212" i="8"/>
  <c r="K211" i="8"/>
  <c r="I211" i="8"/>
  <c r="D211" i="8"/>
  <c r="C211" i="8"/>
  <c r="K210" i="8"/>
  <c r="I210" i="8"/>
  <c r="D210" i="8"/>
  <c r="C210" i="8"/>
  <c r="K209" i="8"/>
  <c r="I209" i="8"/>
  <c r="D209" i="8"/>
  <c r="C209" i="8"/>
  <c r="K208" i="8"/>
  <c r="I208" i="8"/>
  <c r="D208" i="8"/>
  <c r="C208" i="8"/>
  <c r="K207" i="8"/>
  <c r="I207" i="8"/>
  <c r="D207" i="8"/>
  <c r="C207" i="8"/>
  <c r="K206" i="8"/>
  <c r="I206" i="8"/>
  <c r="D206" i="8"/>
  <c r="C206" i="8"/>
  <c r="K205" i="8"/>
  <c r="I205" i="8"/>
  <c r="D205" i="8"/>
  <c r="C205" i="8"/>
  <c r="K204" i="8"/>
  <c r="I204" i="8"/>
  <c r="D204" i="8"/>
  <c r="C204" i="8"/>
  <c r="K203" i="8"/>
  <c r="I203" i="8"/>
  <c r="D203" i="8"/>
  <c r="C203" i="8"/>
  <c r="K202" i="8"/>
  <c r="I202" i="8"/>
  <c r="D202" i="8"/>
  <c r="C202" i="8"/>
  <c r="K201" i="8"/>
  <c r="I201" i="8"/>
  <c r="D201" i="8"/>
  <c r="C201" i="8"/>
  <c r="K200" i="8"/>
  <c r="I200" i="8"/>
  <c r="D200" i="8"/>
  <c r="C200" i="8"/>
  <c r="K199" i="8"/>
  <c r="I199" i="8"/>
  <c r="D199" i="8"/>
  <c r="C199" i="8"/>
  <c r="K198" i="8"/>
  <c r="I198" i="8"/>
  <c r="D198" i="8"/>
  <c r="C198" i="8"/>
  <c r="K197" i="8"/>
  <c r="I197" i="8"/>
  <c r="D197" i="8"/>
  <c r="C197" i="8"/>
  <c r="K196" i="8"/>
  <c r="I196" i="8"/>
  <c r="D196" i="8"/>
  <c r="C196" i="8"/>
  <c r="K195" i="8"/>
  <c r="I195" i="8"/>
  <c r="D195" i="8"/>
  <c r="C195" i="8"/>
  <c r="K194" i="8"/>
  <c r="I194" i="8"/>
  <c r="D194" i="8"/>
  <c r="C194" i="8"/>
  <c r="K193" i="8"/>
  <c r="I193" i="8"/>
  <c r="D193" i="8"/>
  <c r="C193" i="8"/>
  <c r="K192" i="8"/>
  <c r="I192" i="8"/>
  <c r="D192" i="8"/>
  <c r="C192" i="8"/>
  <c r="K191" i="8"/>
  <c r="I191" i="8"/>
  <c r="D191" i="8"/>
  <c r="C191" i="8"/>
  <c r="K190" i="8"/>
  <c r="I190" i="8"/>
  <c r="D190" i="8"/>
  <c r="C190" i="8"/>
  <c r="K189" i="8"/>
  <c r="I189" i="8"/>
  <c r="D189" i="8"/>
  <c r="C189" i="8"/>
  <c r="K188" i="8"/>
  <c r="I188" i="8"/>
  <c r="D188" i="8"/>
  <c r="C188" i="8"/>
  <c r="K187" i="8"/>
  <c r="I187" i="8"/>
  <c r="D187" i="8"/>
  <c r="C187"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K121" i="8"/>
  <c r="K122" i="8"/>
  <c r="K123" i="8"/>
  <c r="K124" i="8"/>
  <c r="K125" i="8"/>
  <c r="K126" i="8"/>
  <c r="K127" i="8"/>
  <c r="K128" i="8"/>
  <c r="K129"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60" i="8"/>
  <c r="K161" i="8"/>
  <c r="K162" i="8"/>
  <c r="K163" i="8"/>
  <c r="K164" i="8"/>
  <c r="K165" i="8"/>
  <c r="K166" i="8"/>
  <c r="K167" i="8"/>
  <c r="K168" i="8"/>
  <c r="K169" i="8"/>
  <c r="K170" i="8"/>
  <c r="K171" i="8"/>
  <c r="K172" i="8"/>
  <c r="K173" i="8"/>
  <c r="K174" i="8"/>
  <c r="K175" i="8"/>
  <c r="K176" i="8"/>
  <c r="K177" i="8"/>
  <c r="K178" i="8"/>
  <c r="K179" i="8"/>
  <c r="K180" i="8"/>
  <c r="K181" i="8"/>
  <c r="K182" i="8"/>
  <c r="K183" i="8"/>
  <c r="K184" i="8"/>
  <c r="K185" i="8"/>
  <c r="K18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99" i="8"/>
  <c r="I100" i="8"/>
  <c r="I101" i="8"/>
  <c r="I102" i="8"/>
  <c r="I103" i="8"/>
  <c r="I104" i="8"/>
  <c r="I105" i="8"/>
  <c r="I106" i="8"/>
  <c r="I107" i="8"/>
  <c r="I108" i="8"/>
  <c r="I109" i="8"/>
  <c r="I110" i="8"/>
  <c r="I111" i="8"/>
  <c r="I112" i="8"/>
  <c r="I113" i="8"/>
  <c r="I114" i="8"/>
  <c r="I115" i="8"/>
  <c r="I116" i="8"/>
  <c r="I117" i="8"/>
  <c r="I118" i="8"/>
  <c r="I119" i="8"/>
  <c r="I120" i="8"/>
  <c r="I121" i="8"/>
  <c r="I122" i="8"/>
  <c r="I123" i="8"/>
  <c r="I124" i="8"/>
  <c r="I125" i="8"/>
  <c r="I126" i="8"/>
  <c r="I127" i="8"/>
  <c r="I128" i="8"/>
  <c r="I129" i="8"/>
  <c r="I130" i="8"/>
  <c r="I131" i="8"/>
  <c r="I132" i="8"/>
  <c r="I133" i="8"/>
  <c r="I134" i="8"/>
  <c r="I135" i="8"/>
  <c r="I136" i="8"/>
  <c r="I137" i="8"/>
  <c r="I138" i="8"/>
  <c r="I139" i="8"/>
  <c r="I140" i="8"/>
  <c r="I141" i="8"/>
  <c r="I142" i="8"/>
  <c r="I143" i="8"/>
  <c r="I144" i="8"/>
  <c r="I145" i="8"/>
  <c r="I146" i="8"/>
  <c r="I147" i="8"/>
  <c r="I148" i="8"/>
  <c r="I149" i="8"/>
  <c r="I150" i="8"/>
  <c r="I151" i="8"/>
  <c r="I152" i="8"/>
  <c r="I153" i="8"/>
  <c r="I154" i="8"/>
  <c r="I155" i="8"/>
  <c r="I156" i="8"/>
  <c r="I157" i="8"/>
  <c r="I158" i="8"/>
  <c r="I159" i="8"/>
  <c r="I160" i="8"/>
  <c r="I161" i="8"/>
  <c r="I162" i="8"/>
  <c r="I163" i="8"/>
  <c r="I164" i="8"/>
  <c r="I165" i="8"/>
  <c r="I166" i="8"/>
  <c r="I167" i="8"/>
  <c r="I168" i="8"/>
  <c r="I169" i="8"/>
  <c r="I170" i="8"/>
  <c r="I171" i="8"/>
  <c r="I172" i="8"/>
  <c r="I173" i="8"/>
  <c r="I174" i="8"/>
  <c r="I175" i="8"/>
  <c r="I176" i="8"/>
  <c r="I177" i="8"/>
  <c r="I178" i="8"/>
  <c r="I179" i="8"/>
  <c r="I180" i="8"/>
  <c r="I181" i="8"/>
  <c r="I182" i="8"/>
  <c r="I183" i="8"/>
  <c r="I184" i="8"/>
  <c r="I185" i="8"/>
  <c r="I186" i="8"/>
  <c r="D186" i="8"/>
  <c r="C186" i="8"/>
  <c r="D185" i="8"/>
  <c r="C185" i="8"/>
  <c r="D184" i="8"/>
  <c r="C184" i="8"/>
  <c r="D183" i="8"/>
  <c r="C183" i="8"/>
  <c r="D182" i="8"/>
  <c r="C182" i="8"/>
  <c r="D181" i="8"/>
  <c r="C181" i="8"/>
  <c r="D180" i="8"/>
  <c r="C180" i="8"/>
  <c r="D179" i="8"/>
  <c r="C179" i="8"/>
  <c r="D178" i="8"/>
  <c r="C178" i="8"/>
  <c r="D177" i="8"/>
  <c r="C177" i="8"/>
  <c r="D176" i="8"/>
  <c r="C176" i="8"/>
  <c r="D175" i="8"/>
  <c r="C175" i="8"/>
  <c r="D174" i="8"/>
  <c r="C174" i="8"/>
  <c r="D173" i="8"/>
  <c r="C173" i="8"/>
  <c r="D172" i="8"/>
  <c r="C172" i="8"/>
  <c r="D171" i="8"/>
  <c r="C171" i="8"/>
  <c r="D170" i="8"/>
  <c r="C170" i="8"/>
  <c r="D169" i="8"/>
  <c r="C169" i="8"/>
  <c r="D168" i="8"/>
  <c r="C168" i="8"/>
  <c r="D167" i="8"/>
  <c r="C167" i="8"/>
  <c r="D166" i="8"/>
  <c r="C166" i="8"/>
  <c r="D165" i="8"/>
  <c r="C165" i="8"/>
  <c r="D164" i="8"/>
  <c r="C164" i="8"/>
  <c r="D163" i="8"/>
  <c r="C163" i="8"/>
  <c r="D162" i="8"/>
  <c r="C162" i="8"/>
  <c r="D161" i="8"/>
  <c r="C161" i="8"/>
  <c r="D160" i="8"/>
  <c r="C160" i="8"/>
  <c r="D159" i="8"/>
  <c r="C159" i="8"/>
  <c r="D158" i="8"/>
  <c r="C158" i="8"/>
  <c r="D157" i="8"/>
  <c r="C157" i="8"/>
  <c r="D156" i="8"/>
  <c r="C156" i="8"/>
  <c r="D155" i="8"/>
  <c r="C155" i="8"/>
  <c r="D154" i="8"/>
  <c r="C154" i="8"/>
  <c r="D153" i="8"/>
  <c r="C153" i="8"/>
  <c r="D152" i="8"/>
  <c r="C152" i="8"/>
  <c r="D151" i="8"/>
  <c r="C151" i="8"/>
  <c r="D150" i="8"/>
  <c r="C150" i="8"/>
  <c r="D149" i="8"/>
  <c r="C149" i="8"/>
  <c r="D148" i="8"/>
  <c r="C148" i="8"/>
  <c r="D147" i="8"/>
  <c r="C147" i="8"/>
  <c r="D146" i="8"/>
  <c r="C146" i="8"/>
  <c r="D145" i="8"/>
  <c r="C145" i="8"/>
  <c r="D144" i="8"/>
  <c r="C144" i="8"/>
  <c r="D143" i="8"/>
  <c r="C143" i="8"/>
  <c r="D142" i="8"/>
  <c r="C142" i="8"/>
  <c r="D141" i="8"/>
  <c r="C141" i="8"/>
  <c r="D140" i="8"/>
  <c r="C140" i="8"/>
  <c r="D139" i="8"/>
  <c r="C139" i="8"/>
  <c r="D138" i="8"/>
  <c r="C138" i="8"/>
  <c r="D137" i="8"/>
  <c r="C137" i="8"/>
  <c r="D136" i="8"/>
  <c r="C136" i="8"/>
  <c r="D135" i="8"/>
  <c r="C135" i="8"/>
  <c r="D134" i="8"/>
  <c r="C134" i="8"/>
  <c r="D133" i="8"/>
  <c r="C133" i="8"/>
  <c r="D132" i="8"/>
  <c r="C132" i="8"/>
  <c r="D131" i="8"/>
  <c r="C131" i="8"/>
  <c r="D130" i="8"/>
  <c r="C130" i="8"/>
  <c r="D129" i="8"/>
  <c r="C129" i="8"/>
  <c r="D128" i="8"/>
  <c r="C128" i="8"/>
  <c r="D127" i="8"/>
  <c r="C127" i="8"/>
  <c r="D126" i="8"/>
  <c r="C126" i="8"/>
  <c r="D125" i="8"/>
  <c r="C125" i="8"/>
  <c r="D124" i="8"/>
  <c r="C124" i="8"/>
  <c r="D123" i="8"/>
  <c r="C123" i="8"/>
  <c r="D122" i="8"/>
  <c r="C122" i="8"/>
  <c r="D121" i="8"/>
  <c r="C121" i="8"/>
  <c r="D120" i="8"/>
  <c r="C120" i="8"/>
  <c r="D119" i="8"/>
  <c r="C119" i="8"/>
  <c r="D118" i="8"/>
  <c r="C118" i="8"/>
  <c r="D117" i="8"/>
  <c r="C117" i="8"/>
  <c r="D116" i="8"/>
  <c r="C116" i="8"/>
  <c r="D115" i="8"/>
  <c r="C115" i="8"/>
  <c r="D114" i="8"/>
  <c r="C114" i="8"/>
  <c r="D113" i="8"/>
  <c r="C113" i="8"/>
  <c r="D112" i="8"/>
  <c r="C112" i="8"/>
  <c r="D111" i="8"/>
  <c r="C111" i="8"/>
  <c r="D110" i="8"/>
  <c r="C110" i="8"/>
  <c r="D109" i="8"/>
  <c r="C109" i="8"/>
  <c r="D108" i="8"/>
  <c r="C108" i="8"/>
  <c r="D107" i="8"/>
  <c r="C107" i="8"/>
  <c r="D106" i="8"/>
  <c r="C106" i="8"/>
  <c r="D105" i="8"/>
  <c r="C105" i="8"/>
  <c r="D104" i="8"/>
  <c r="C104" i="8"/>
  <c r="D103" i="8"/>
  <c r="C103" i="8"/>
  <c r="D102" i="8"/>
  <c r="C102" i="8"/>
  <c r="D101" i="8"/>
  <c r="C101" i="8"/>
  <c r="D100" i="8"/>
  <c r="C100" i="8"/>
  <c r="D99" i="8"/>
  <c r="C99" i="8"/>
  <c r="D98" i="8"/>
  <c r="C98" i="8"/>
  <c r="D97" i="8"/>
  <c r="C97" i="8"/>
  <c r="D96" i="8"/>
  <c r="C96" i="8"/>
  <c r="D95" i="8"/>
  <c r="C95" i="8"/>
  <c r="D94" i="8"/>
  <c r="C94" i="8"/>
  <c r="D93" i="8"/>
  <c r="C93" i="8"/>
  <c r="D92" i="8"/>
  <c r="C92" i="8"/>
  <c r="D91" i="8"/>
  <c r="C91" i="8"/>
  <c r="D90" i="8"/>
  <c r="C90" i="8"/>
  <c r="D89" i="8"/>
  <c r="C89" i="8"/>
  <c r="D88" i="8"/>
  <c r="C88" i="8"/>
  <c r="D87" i="8"/>
  <c r="C87" i="8"/>
  <c r="D86" i="8"/>
  <c r="C86" i="8"/>
  <c r="D85" i="8"/>
  <c r="C85" i="8"/>
  <c r="D84" i="8"/>
  <c r="C84" i="8"/>
  <c r="D83" i="8"/>
  <c r="C83" i="8"/>
  <c r="D82" i="8"/>
  <c r="C82" i="8"/>
  <c r="D81" i="8"/>
  <c r="C81" i="8"/>
  <c r="D80" i="8"/>
  <c r="C80" i="8"/>
  <c r="D79" i="8"/>
  <c r="C79" i="8"/>
  <c r="D78" i="8"/>
  <c r="C78" i="8"/>
  <c r="D77" i="8"/>
  <c r="C77" i="8"/>
  <c r="D76" i="8"/>
  <c r="C76" i="8"/>
  <c r="D75" i="8"/>
  <c r="C75" i="8"/>
  <c r="D74" i="8"/>
  <c r="C74" i="8"/>
  <c r="D73" i="8"/>
  <c r="C73" i="8"/>
  <c r="D72" i="8"/>
  <c r="C72" i="8"/>
  <c r="D71" i="8"/>
  <c r="C71" i="8"/>
  <c r="D70" i="8"/>
  <c r="C70" i="8"/>
  <c r="D69" i="8"/>
  <c r="C69" i="8"/>
  <c r="D68" i="8"/>
  <c r="C68" i="8"/>
  <c r="D67" i="8"/>
  <c r="C67" i="8"/>
  <c r="D66" i="8"/>
  <c r="C66" i="8"/>
  <c r="D65" i="8"/>
  <c r="C65" i="8"/>
  <c r="D64" i="8"/>
  <c r="C64" i="8"/>
  <c r="D63" i="8"/>
  <c r="C63" i="8"/>
  <c r="D62" i="8"/>
  <c r="C62" i="8"/>
  <c r="D61" i="8"/>
  <c r="C61" i="8"/>
  <c r="D60" i="8"/>
  <c r="C60" i="8"/>
  <c r="D59" i="8"/>
  <c r="C59" i="8"/>
  <c r="D58" i="8"/>
  <c r="C58" i="8"/>
  <c r="D57" i="8"/>
  <c r="C57" i="8"/>
  <c r="D56" i="8"/>
  <c r="C56" i="8"/>
  <c r="D55" i="8"/>
  <c r="C55" i="8"/>
  <c r="D54" i="8"/>
  <c r="C54" i="8"/>
  <c r="D53" i="8"/>
  <c r="C53" i="8"/>
  <c r="D52" i="8"/>
  <c r="C52" i="8"/>
  <c r="D51" i="8"/>
  <c r="C51" i="8"/>
  <c r="D50" i="8"/>
  <c r="C50" i="8"/>
  <c r="D49"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D33" i="8"/>
  <c r="C33" i="8"/>
  <c r="D32" i="8"/>
  <c r="C32" i="8"/>
  <c r="D31" i="8"/>
  <c r="C31" i="8"/>
  <c r="D30" i="8"/>
  <c r="C30" i="8"/>
  <c r="D29" i="8"/>
  <c r="C29" i="8"/>
  <c r="D28" i="8"/>
  <c r="C28" i="8"/>
  <c r="D27" i="8"/>
  <c r="C27" i="8"/>
  <c r="D26" i="8"/>
  <c r="C26" i="8"/>
  <c r="D25" i="8"/>
  <c r="C25" i="8"/>
  <c r="D24" i="8"/>
  <c r="C24" i="8"/>
  <c r="D23" i="8"/>
  <c r="C23" i="8"/>
  <c r="D22" i="8"/>
  <c r="C22" i="8"/>
  <c r="D21" i="8"/>
  <c r="C21" i="8"/>
  <c r="D20" i="8"/>
  <c r="C20" i="8"/>
  <c r="D19" i="8"/>
  <c r="C19" i="8"/>
  <c r="D18" i="8"/>
  <c r="C18" i="8"/>
  <c r="D17" i="8"/>
  <c r="C17" i="8"/>
  <c r="D16" i="8"/>
  <c r="C16" i="8"/>
  <c r="D15" i="8"/>
  <c r="C15" i="8"/>
  <c r="D14" i="8"/>
  <c r="C14" i="8"/>
  <c r="D13" i="8"/>
  <c r="C13" i="8"/>
  <c r="D12" i="8"/>
  <c r="C12" i="8"/>
  <c r="D11" i="8"/>
  <c r="C11" i="8"/>
  <c r="D10" i="8"/>
  <c r="C10" i="8"/>
  <c r="D9" i="8"/>
  <c r="C9" i="8"/>
  <c r="D8" i="8"/>
  <c r="C8" i="8"/>
  <c r="D7" i="8"/>
  <c r="C7" i="8"/>
  <c r="ED319" i="5" l="1"/>
  <c r="ED318" i="5"/>
  <c r="ED317" i="5"/>
  <c r="ED316" i="5"/>
  <c r="ED315" i="5"/>
  <c r="ED314" i="5"/>
  <c r="ED313" i="5"/>
  <c r="ED261" i="5"/>
  <c r="ED260" i="5"/>
  <c r="ED259" i="5"/>
  <c r="ED258" i="5"/>
  <c r="ED257" i="5"/>
  <c r="ED256" i="5"/>
  <c r="ED255" i="5"/>
  <c r="DP138" i="5" l="1"/>
  <c r="AB35" i="1" l="1"/>
  <c r="AB34" i="1"/>
  <c r="AB33" i="1"/>
  <c r="AB32" i="1"/>
  <c r="AB31" i="1"/>
  <c r="AB30" i="1"/>
  <c r="AB29" i="1"/>
  <c r="AB28" i="1"/>
  <c r="AB27" i="1"/>
  <c r="AB26" i="1"/>
  <c r="AB25" i="1"/>
  <c r="AB24" i="1"/>
  <c r="AB23" i="1"/>
  <c r="AB22" i="1"/>
  <c r="AB21" i="1"/>
  <c r="AB20" i="1"/>
  <c r="AB19" i="1"/>
  <c r="AB18" i="1"/>
  <c r="AB17" i="1"/>
  <c r="AB16" i="1"/>
  <c r="AB15" i="1"/>
  <c r="AB14" i="1"/>
  <c r="AB13" i="1"/>
  <c r="AB12" i="1"/>
  <c r="AB11" i="1"/>
  <c r="AB10" i="1"/>
  <c r="AB9" i="1"/>
  <c r="AB8" i="1"/>
  <c r="AB7" i="1"/>
  <c r="AB6" i="1"/>
  <c r="A76" i="10" l="1"/>
  <c r="A75" i="10"/>
  <c r="A74" i="10"/>
  <c r="A73" i="10"/>
  <c r="A72" i="10"/>
  <c r="A71" i="10"/>
  <c r="A70" i="10"/>
  <c r="A69" i="10"/>
  <c r="A68" i="10"/>
  <c r="A67" i="10"/>
  <c r="A66" i="10"/>
  <c r="A65" i="10"/>
  <c r="A64" i="10"/>
  <c r="A63" i="10"/>
  <c r="A62" i="10"/>
  <c r="A61" i="10"/>
  <c r="A60" i="10"/>
  <c r="A59" i="10"/>
  <c r="A58" i="10"/>
  <c r="A57" i="10"/>
  <c r="A56" i="10"/>
  <c r="A55" i="10"/>
  <c r="A54" i="10"/>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7" i="10"/>
  <c r="A6" i="10"/>
  <c r="A5" i="10"/>
  <c r="Q39" i="1" l="1"/>
  <c r="R39" i="1"/>
  <c r="S39" i="1"/>
  <c r="T39" i="1"/>
  <c r="U39" i="1"/>
  <c r="V39" i="1"/>
  <c r="Q40" i="1"/>
  <c r="R40" i="1"/>
  <c r="S40" i="1"/>
  <c r="T40" i="1"/>
  <c r="U40" i="1"/>
  <c r="V40" i="1"/>
  <c r="Q41" i="1"/>
  <c r="R41" i="1"/>
  <c r="S41" i="1"/>
  <c r="T41" i="1"/>
  <c r="U41" i="1"/>
  <c r="V41" i="1"/>
  <c r="Q42" i="1"/>
  <c r="R42" i="1"/>
  <c r="S42" i="1"/>
  <c r="T42" i="1"/>
  <c r="U42" i="1"/>
  <c r="V42" i="1"/>
  <c r="P42" i="1"/>
  <c r="P41" i="1"/>
  <c r="P40" i="1"/>
  <c r="P39" i="1"/>
  <c r="Q38" i="1"/>
  <c r="R38" i="1"/>
  <c r="S38" i="1"/>
  <c r="T38" i="1"/>
  <c r="U38" i="1"/>
  <c r="V38" i="1"/>
  <c r="P38" i="1"/>
  <c r="Q37" i="1"/>
  <c r="R37" i="1"/>
  <c r="S37" i="1"/>
  <c r="T37" i="1"/>
  <c r="U37" i="1"/>
  <c r="V37" i="1"/>
  <c r="P37" i="1"/>
  <c r="Q36" i="1"/>
  <c r="R36" i="1"/>
  <c r="S36" i="1"/>
  <c r="T36" i="1"/>
  <c r="U36" i="1"/>
  <c r="V36" i="1"/>
  <c r="P36" i="1"/>
  <c r="Q35" i="1"/>
  <c r="R35" i="1"/>
  <c r="S35" i="1"/>
  <c r="T35" i="1"/>
  <c r="U35" i="1"/>
  <c r="V35" i="1"/>
  <c r="P35" i="1"/>
  <c r="Q34" i="1"/>
  <c r="R34" i="1"/>
  <c r="S34" i="1"/>
  <c r="T34" i="1"/>
  <c r="U34" i="1"/>
  <c r="V34" i="1"/>
  <c r="P34" i="1"/>
  <c r="Q33" i="1"/>
  <c r="R33" i="1"/>
  <c r="S33" i="1"/>
  <c r="T33" i="1"/>
  <c r="U33" i="1"/>
  <c r="V33" i="1"/>
  <c r="P33" i="1"/>
  <c r="Q32" i="1"/>
  <c r="R32" i="1"/>
  <c r="S32" i="1"/>
  <c r="T32" i="1"/>
  <c r="U32" i="1"/>
  <c r="V32" i="1"/>
  <c r="P32" i="1"/>
  <c r="Q31" i="1"/>
  <c r="R31" i="1"/>
  <c r="S31" i="1"/>
  <c r="T31" i="1"/>
  <c r="U31" i="1"/>
  <c r="V31" i="1"/>
  <c r="P31" i="1"/>
  <c r="Q30" i="1"/>
  <c r="R30" i="1"/>
  <c r="S30" i="1"/>
  <c r="T30" i="1"/>
  <c r="U30" i="1"/>
  <c r="V30" i="1"/>
  <c r="P30" i="1"/>
  <c r="Q29" i="1"/>
  <c r="R29" i="1"/>
  <c r="S29" i="1"/>
  <c r="T29" i="1"/>
  <c r="U29" i="1"/>
  <c r="V29" i="1"/>
  <c r="P29" i="1"/>
  <c r="Q28" i="1"/>
  <c r="R28" i="1"/>
  <c r="S28" i="1"/>
  <c r="T28" i="1"/>
  <c r="U28" i="1"/>
  <c r="V28" i="1"/>
  <c r="P28" i="1"/>
  <c r="Q27" i="1"/>
  <c r="R27" i="1"/>
  <c r="S27" i="1"/>
  <c r="T27" i="1"/>
  <c r="U27" i="1"/>
  <c r="V27" i="1"/>
  <c r="P27" i="1"/>
  <c r="Q26" i="1"/>
  <c r="R26" i="1"/>
  <c r="S26" i="1"/>
  <c r="T26" i="1"/>
  <c r="U26" i="1"/>
  <c r="V26" i="1"/>
  <c r="P26" i="1"/>
  <c r="Q25" i="1"/>
  <c r="R25" i="1"/>
  <c r="S25" i="1"/>
  <c r="T25" i="1"/>
  <c r="U25" i="1"/>
  <c r="V25" i="1"/>
  <c r="P25" i="1"/>
  <c r="Q24" i="1"/>
  <c r="R24" i="1"/>
  <c r="S24" i="1"/>
  <c r="T24" i="1"/>
  <c r="U24" i="1"/>
  <c r="V24" i="1"/>
  <c r="P24" i="1"/>
  <c r="Q23" i="1"/>
  <c r="R23" i="1"/>
  <c r="S23" i="1"/>
  <c r="T23" i="1"/>
  <c r="U23" i="1"/>
  <c r="V23" i="1"/>
  <c r="P23" i="1"/>
  <c r="Q22" i="1"/>
  <c r="R22" i="1"/>
  <c r="S22" i="1"/>
  <c r="T22" i="1"/>
  <c r="U22" i="1"/>
  <c r="V22" i="1"/>
  <c r="P22" i="1"/>
  <c r="Q21" i="1"/>
  <c r="R21" i="1"/>
  <c r="S21" i="1"/>
  <c r="T21" i="1"/>
  <c r="U21" i="1"/>
  <c r="V21" i="1"/>
  <c r="P21" i="1"/>
  <c r="Q20" i="1"/>
  <c r="R20" i="1"/>
  <c r="S20" i="1"/>
  <c r="T20" i="1"/>
  <c r="U20" i="1"/>
  <c r="V20" i="1"/>
  <c r="P20" i="1"/>
  <c r="Q19" i="1"/>
  <c r="R19" i="1"/>
  <c r="S19" i="1"/>
  <c r="T19" i="1"/>
  <c r="U19" i="1"/>
  <c r="V19" i="1"/>
  <c r="P19" i="1"/>
  <c r="W22" i="1" l="1"/>
  <c r="W21" i="1"/>
  <c r="W20" i="1"/>
  <c r="W5" i="11"/>
  <c r="O5" i="11"/>
  <c r="G5" i="11"/>
  <c r="E196" i="11"/>
  <c r="E195" i="11"/>
  <c r="E194" i="11"/>
  <c r="E193" i="11"/>
  <c r="E192" i="11"/>
  <c r="E191" i="11"/>
  <c r="E190" i="11"/>
  <c r="E189" i="11"/>
  <c r="E188" i="11"/>
  <c r="E187" i="11"/>
  <c r="E186" i="11"/>
  <c r="E185" i="11"/>
  <c r="E184" i="11"/>
  <c r="E183" i="11"/>
  <c r="E182" i="11"/>
  <c r="E181" i="11"/>
  <c r="E180" i="11"/>
  <c r="E179" i="11"/>
  <c r="E178" i="11"/>
  <c r="E177" i="11"/>
  <c r="E176" i="11"/>
  <c r="E175" i="11"/>
  <c r="E174" i="11"/>
  <c r="E173" i="11"/>
  <c r="E172" i="11"/>
  <c r="E171" i="11"/>
  <c r="E170" i="11"/>
  <c r="E169" i="11"/>
  <c r="E168" i="11"/>
  <c r="E167" i="11"/>
  <c r="E166" i="11"/>
  <c r="E165" i="11"/>
  <c r="E164" i="11"/>
  <c r="E163" i="11"/>
  <c r="E162" i="11"/>
  <c r="E161" i="11"/>
  <c r="E160" i="11"/>
  <c r="E159" i="11"/>
  <c r="E158" i="11"/>
  <c r="E157" i="11"/>
  <c r="E156" i="11"/>
  <c r="E155" i="11"/>
  <c r="E154" i="11"/>
  <c r="E153" i="11"/>
  <c r="E152" i="11"/>
  <c r="E151" i="11"/>
  <c r="E150" i="11"/>
  <c r="E149" i="11"/>
  <c r="E148" i="11"/>
  <c r="E147" i="11"/>
  <c r="E146" i="11"/>
  <c r="E145" i="11"/>
  <c r="E144" i="11"/>
  <c r="E143" i="11"/>
  <c r="E142" i="11"/>
  <c r="E141" i="11"/>
  <c r="E140" i="11"/>
  <c r="E139" i="11"/>
  <c r="E138" i="11"/>
  <c r="E137" i="11"/>
  <c r="E136" i="11"/>
  <c r="E135" i="11"/>
  <c r="E134" i="11"/>
  <c r="E133" i="11"/>
  <c r="E132" i="11"/>
  <c r="E131" i="11"/>
  <c r="E130" i="11"/>
  <c r="E129" i="11"/>
  <c r="E128" i="11"/>
  <c r="E127" i="11"/>
  <c r="E126" i="11"/>
  <c r="E125" i="11"/>
  <c r="E124" i="11"/>
  <c r="E123" i="11"/>
  <c r="E122" i="11"/>
  <c r="E121" i="11"/>
  <c r="E120" i="11"/>
  <c r="E119" i="11"/>
  <c r="E118" i="11"/>
  <c r="E117" i="11"/>
  <c r="E116" i="11"/>
  <c r="E115" i="11"/>
  <c r="E114" i="11"/>
  <c r="E113" i="11"/>
  <c r="E112" i="11"/>
  <c r="E111" i="11"/>
  <c r="E110" i="11"/>
  <c r="E109" i="11"/>
  <c r="E108" i="11"/>
  <c r="E107" i="11"/>
  <c r="E106" i="11"/>
  <c r="E105" i="11"/>
  <c r="E104" i="11"/>
  <c r="E103" i="11"/>
  <c r="E102" i="11"/>
  <c r="E101" i="11"/>
  <c r="E100" i="11"/>
  <c r="E99" i="11"/>
  <c r="E98" i="11"/>
  <c r="E97" i="11"/>
  <c r="E96" i="11"/>
  <c r="E95" i="11"/>
  <c r="E94" i="11"/>
  <c r="E93" i="11"/>
  <c r="E92" i="11"/>
  <c r="E91" i="11"/>
  <c r="E90" i="11"/>
  <c r="E89" i="11"/>
  <c r="E88" i="11"/>
  <c r="E87" i="11"/>
  <c r="E86" i="11"/>
  <c r="E85" i="11"/>
  <c r="E84" i="11"/>
  <c r="E83" i="11"/>
  <c r="E82" i="11"/>
  <c r="E81" i="11"/>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E53" i="11"/>
  <c r="E52" i="11"/>
  <c r="E51" i="11"/>
  <c r="E50" i="11"/>
  <c r="E49" i="11"/>
  <c r="E48" i="11"/>
  <c r="E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103" i="11"/>
  <c r="A104" i="11"/>
  <c r="A105" i="11"/>
  <c r="A106" i="11"/>
  <c r="A107" i="11"/>
  <c r="A108" i="11"/>
  <c r="A109" i="11"/>
  <c r="A110" i="11"/>
  <c r="A111" i="11"/>
  <c r="A112" i="11"/>
  <c r="A113" i="11"/>
  <c r="A114" i="11"/>
  <c r="A115" i="11"/>
  <c r="A116" i="11"/>
  <c r="A117" i="11"/>
  <c r="A118" i="11"/>
  <c r="A119" i="11"/>
  <c r="A120" i="11"/>
  <c r="A121" i="11"/>
  <c r="A122" i="11"/>
  <c r="A123" i="11"/>
  <c r="A124" i="11"/>
  <c r="A125" i="11"/>
  <c r="A126" i="11"/>
  <c r="A127" i="11"/>
  <c r="A128" i="11"/>
  <c r="A129" i="11"/>
  <c r="A130" i="11"/>
  <c r="A131" i="11"/>
  <c r="A132" i="11"/>
  <c r="A133" i="11"/>
  <c r="A134" i="11"/>
  <c r="A135" i="11"/>
  <c r="A136" i="11"/>
  <c r="A137" i="11"/>
  <c r="A138" i="11"/>
  <c r="A139" i="11"/>
  <c r="A140" i="11"/>
  <c r="A141" i="11"/>
  <c r="A142" i="11"/>
  <c r="A143" i="11"/>
  <c r="A144" i="11"/>
  <c r="A145" i="11"/>
  <c r="A146" i="11"/>
  <c r="A147" i="11"/>
  <c r="A148" i="11"/>
  <c r="A149" i="11"/>
  <c r="A150" i="11"/>
  <c r="A151" i="11"/>
  <c r="A152" i="11"/>
  <c r="A153" i="11"/>
  <c r="A154" i="11"/>
  <c r="A155" i="11"/>
  <c r="A156" i="11"/>
  <c r="A157" i="11"/>
  <c r="A158" i="11"/>
  <c r="A159" i="11"/>
  <c r="A160" i="11"/>
  <c r="A161" i="11"/>
  <c r="A162" i="11"/>
  <c r="A163" i="11"/>
  <c r="A164" i="11"/>
  <c r="A165" i="11"/>
  <c r="A166" i="11"/>
  <c r="A167" i="11"/>
  <c r="A168" i="11"/>
  <c r="A169" i="11"/>
  <c r="A170" i="11"/>
  <c r="A171" i="11"/>
  <c r="A172" i="11"/>
  <c r="A173" i="11"/>
  <c r="A174" i="11"/>
  <c r="A175" i="11"/>
  <c r="A176" i="11"/>
  <c r="A177" i="11"/>
  <c r="A178" i="11"/>
  <c r="A179" i="11"/>
  <c r="A180" i="11"/>
  <c r="A181" i="11"/>
  <c r="A182" i="11"/>
  <c r="A183" i="11"/>
  <c r="A184" i="11"/>
  <c r="A185" i="11"/>
  <c r="A186" i="11"/>
  <c r="A187" i="11"/>
  <c r="A188" i="11"/>
  <c r="A189" i="11"/>
  <c r="A190" i="11"/>
  <c r="A191" i="11"/>
  <c r="A192" i="11"/>
  <c r="A193" i="11"/>
  <c r="A194" i="11"/>
  <c r="A195" i="11"/>
  <c r="A196" i="11"/>
  <c r="A47" i="11"/>
  <c r="DP312" i="5" l="1"/>
  <c r="ED312" i="5" s="1"/>
  <c r="DP254" i="5"/>
  <c r="ED254" i="5" s="1"/>
  <c r="ED203" i="5"/>
  <c r="ED202" i="5"/>
  <c r="ED201" i="5"/>
  <c r="ED200" i="5"/>
  <c r="ED199" i="5"/>
  <c r="ED198" i="5"/>
  <c r="ED197" i="5"/>
  <c r="DP196" i="5"/>
  <c r="ED196" i="5" s="1"/>
  <c r="ED145" i="5"/>
  <c r="ED144" i="5"/>
  <c r="ED143" i="5"/>
  <c r="ED142" i="5"/>
  <c r="ED141" i="5"/>
  <c r="ED140" i="5"/>
  <c r="ED139" i="5"/>
  <c r="ED138" i="5"/>
  <c r="DP27" i="5"/>
  <c r="DP26" i="5" s="1"/>
  <c r="DP25" i="5" s="1"/>
  <c r="DP24" i="5" s="1"/>
  <c r="DP23" i="5" s="1"/>
  <c r="ED87" i="5"/>
  <c r="ED86" i="5"/>
  <c r="ED85" i="5"/>
  <c r="ED84" i="5"/>
  <c r="ED83" i="5"/>
  <c r="ED82" i="5"/>
  <c r="ED81" i="5"/>
  <c r="DP80" i="5"/>
  <c r="ED80" i="5" s="1"/>
  <c r="AY312" i="5"/>
  <c r="AY254" i="5"/>
  <c r="AY196" i="5"/>
  <c r="AY138" i="5"/>
  <c r="AY80" i="5"/>
  <c r="DA254" i="5" l="1"/>
  <c r="EC254" i="5"/>
  <c r="DO312" i="5"/>
  <c r="DL312" i="5" s="1"/>
  <c r="EC312" i="5"/>
  <c r="CE254" i="5"/>
  <c r="DA312" i="5"/>
  <c r="DA80" i="5"/>
  <c r="EC80" i="5"/>
  <c r="DO80" i="5"/>
  <c r="DL80" i="5" s="1"/>
  <c r="BT80" i="5"/>
  <c r="EC138" i="5"/>
  <c r="DO138" i="5"/>
  <c r="DL138" i="5" s="1"/>
  <c r="DO196" i="5"/>
  <c r="DL196" i="5" s="1"/>
  <c r="EC196" i="5"/>
  <c r="CP196" i="5"/>
  <c r="DO254" i="5"/>
  <c r="DL254" i="5" s="1"/>
  <c r="BI254" i="5"/>
  <c r="BI312" i="5"/>
  <c r="CE312" i="5"/>
  <c r="BT312" i="5"/>
  <c r="CP312" i="5"/>
  <c r="BT254" i="5"/>
  <c r="CP254" i="5"/>
  <c r="BI196" i="5"/>
  <c r="DA196" i="5"/>
  <c r="BT196" i="5"/>
  <c r="CE196" i="5"/>
  <c r="CP138" i="5"/>
  <c r="BT138" i="5"/>
  <c r="BI138" i="5"/>
  <c r="CE138" i="5"/>
  <c r="DA138" i="5"/>
  <c r="BI80" i="5"/>
  <c r="CE80" i="5"/>
  <c r="CP80" i="5"/>
  <c r="ET196" i="5" l="1"/>
  <c r="ES196" i="5"/>
  <c r="FF196" i="5" s="1"/>
  <c r="ET254" i="5"/>
  <c r="ES254" i="5"/>
  <c r="FF254" i="5" s="1"/>
  <c r="ET80" i="5"/>
  <c r="ES80" i="5"/>
  <c r="FF80" i="5" s="1"/>
  <c r="ET312" i="5"/>
  <c r="ES312" i="5"/>
  <c r="FF312" i="5" s="1"/>
  <c r="ET138" i="5"/>
  <c r="ES138" i="5"/>
  <c r="FF138" i="5" s="1"/>
  <c r="DZ138" i="5"/>
  <c r="EQ138" i="5" s="1"/>
  <c r="FD138" i="5" s="1"/>
  <c r="DZ196" i="5"/>
  <c r="EQ196" i="5" s="1"/>
  <c r="FD196" i="5" s="1"/>
  <c r="DZ312" i="5"/>
  <c r="EQ312" i="5" s="1"/>
  <c r="FD312" i="5" s="1"/>
  <c r="DZ80" i="5"/>
  <c r="EQ80" i="5" s="1"/>
  <c r="FD80" i="5" s="1"/>
  <c r="DZ254" i="5"/>
  <c r="EQ254" i="5" s="1"/>
  <c r="FD254" i="5" s="1"/>
  <c r="BC33" i="1"/>
  <c r="BC34" i="1"/>
  <c r="BC35" i="1"/>
  <c r="BC36" i="1"/>
  <c r="BC32" i="1"/>
  <c r="BC28" i="1"/>
  <c r="BC29" i="1"/>
  <c r="BC30" i="1"/>
  <c r="BC31" i="1"/>
  <c r="BC27" i="1"/>
  <c r="BC23" i="1"/>
  <c r="BC24" i="1"/>
  <c r="BC25" i="1"/>
  <c r="BC26" i="1"/>
  <c r="BC22" i="1"/>
  <c r="BC18" i="1"/>
  <c r="BC19" i="1"/>
  <c r="BC20" i="1"/>
  <c r="BC21" i="1"/>
  <c r="BC17" i="1"/>
  <c r="BC13" i="1"/>
  <c r="BC14" i="1"/>
  <c r="BC15" i="1"/>
  <c r="BC16" i="1"/>
  <c r="BC12" i="1"/>
  <c r="AC32" i="1"/>
  <c r="AA32" i="1" s="1"/>
  <c r="AC33" i="1"/>
  <c r="AA33" i="1" s="1"/>
  <c r="AC34" i="1"/>
  <c r="AA34" i="1" s="1"/>
  <c r="AC35" i="1"/>
  <c r="AA35" i="1" s="1"/>
  <c r="AC31" i="1"/>
  <c r="AA31" i="1" s="1"/>
  <c r="AC27" i="1"/>
  <c r="AA27" i="1" s="1"/>
  <c r="AC28" i="1"/>
  <c r="AC29" i="1"/>
  <c r="AA29" i="1" s="1"/>
  <c r="AC30" i="1"/>
  <c r="AA30" i="1" s="1"/>
  <c r="AC26" i="1"/>
  <c r="AA26" i="1" s="1"/>
  <c r="AC22" i="1"/>
  <c r="AA22" i="1" s="1"/>
  <c r="AC23" i="1"/>
  <c r="AA23" i="1" s="1"/>
  <c r="AC24" i="1"/>
  <c r="AA24" i="1" s="1"/>
  <c r="AC25" i="1"/>
  <c r="AA25" i="1" s="1"/>
  <c r="AC21" i="1"/>
  <c r="AA21" i="1" s="1"/>
  <c r="AC17" i="1"/>
  <c r="AA17" i="1" s="1"/>
  <c r="AC18" i="1"/>
  <c r="AA18" i="1" s="1"/>
  <c r="AC19" i="1"/>
  <c r="AA19" i="1" s="1"/>
  <c r="AC20" i="1"/>
  <c r="AC16" i="1"/>
  <c r="AA16" i="1" s="1"/>
  <c r="AC15" i="1"/>
  <c r="AA15" i="1" s="1"/>
  <c r="AC14" i="1"/>
  <c r="AA14" i="1" s="1"/>
  <c r="AC13" i="1"/>
  <c r="AA13" i="1" s="1"/>
  <c r="AC12" i="1"/>
  <c r="AC11" i="1"/>
  <c r="AA11" i="1" s="1"/>
  <c r="Q18" i="1"/>
  <c r="R18" i="1"/>
  <c r="S18" i="1"/>
  <c r="T18" i="1"/>
  <c r="U18" i="1"/>
  <c r="V18" i="1"/>
  <c r="P18" i="1"/>
  <c r="Q17" i="1"/>
  <c r="R17" i="1"/>
  <c r="S17" i="1"/>
  <c r="T17" i="1"/>
  <c r="U17" i="1"/>
  <c r="V17" i="1"/>
  <c r="P17" i="1"/>
  <c r="Q16" i="1"/>
  <c r="R16" i="1"/>
  <c r="S16" i="1"/>
  <c r="T16" i="1"/>
  <c r="U16" i="1"/>
  <c r="V16" i="1"/>
  <c r="P16" i="1"/>
  <c r="Q15" i="1"/>
  <c r="R15" i="1"/>
  <c r="S15" i="1"/>
  <c r="T15" i="1"/>
  <c r="U15" i="1"/>
  <c r="V15" i="1"/>
  <c r="P15" i="1"/>
  <c r="Q14" i="1"/>
  <c r="R14" i="1"/>
  <c r="S14" i="1"/>
  <c r="T14" i="1"/>
  <c r="U14" i="1"/>
  <c r="V14" i="1"/>
  <c r="P14" i="1"/>
  <c r="Q13" i="1"/>
  <c r="R13" i="1"/>
  <c r="S13" i="1"/>
  <c r="T13" i="1"/>
  <c r="U13" i="1"/>
  <c r="V13" i="1"/>
  <c r="P13" i="1"/>
  <c r="Q12" i="1"/>
  <c r="R12" i="1"/>
  <c r="S12" i="1"/>
  <c r="T12" i="1"/>
  <c r="U12" i="1"/>
  <c r="V12" i="1"/>
  <c r="P12" i="1"/>
  <c r="Q11" i="1"/>
  <c r="W24" i="1" s="1"/>
  <c r="R11" i="1"/>
  <c r="S11" i="1"/>
  <c r="T11" i="1"/>
  <c r="U11" i="1"/>
  <c r="V11" i="1"/>
  <c r="P11" i="1"/>
  <c r="Q10" i="1"/>
  <c r="W23" i="1" s="1"/>
  <c r="R10" i="1"/>
  <c r="S10" i="1"/>
  <c r="T10" i="1"/>
  <c r="U10" i="1"/>
  <c r="V10" i="1"/>
  <c r="P10" i="1"/>
  <c r="Q9" i="1"/>
  <c r="R9" i="1"/>
  <c r="S9" i="1"/>
  <c r="T9" i="1"/>
  <c r="U9" i="1"/>
  <c r="V9" i="1"/>
  <c r="P9" i="1"/>
  <c r="Q8" i="1"/>
  <c r="R8" i="1"/>
  <c r="S8" i="1"/>
  <c r="T8" i="1"/>
  <c r="U8" i="1"/>
  <c r="V8" i="1"/>
  <c r="P8" i="1"/>
  <c r="Q7" i="1"/>
  <c r="R7" i="1"/>
  <c r="S7" i="1"/>
  <c r="T7" i="1"/>
  <c r="U7" i="1"/>
  <c r="V7" i="1"/>
  <c r="P7" i="1"/>
  <c r="E8" i="1"/>
  <c r="F8" i="1"/>
  <c r="G8" i="1"/>
  <c r="H8" i="1"/>
  <c r="I8" i="1"/>
  <c r="E9" i="1"/>
  <c r="F9" i="1"/>
  <c r="G9" i="1"/>
  <c r="H9" i="1"/>
  <c r="I9" i="1"/>
  <c r="E10" i="1"/>
  <c r="F10" i="1"/>
  <c r="G10" i="1"/>
  <c r="H10" i="1"/>
  <c r="I10" i="1"/>
  <c r="I7" i="1"/>
  <c r="H7" i="1"/>
  <c r="G7" i="1"/>
  <c r="F7" i="1"/>
  <c r="E7" i="1"/>
  <c r="D8" i="1"/>
  <c r="D9" i="1"/>
  <c r="D10" i="1"/>
  <c r="D7" i="1"/>
  <c r="I36" i="1"/>
  <c r="H36" i="1"/>
  <c r="G36" i="1"/>
  <c r="F36" i="1"/>
  <c r="E36" i="1"/>
  <c r="D36" i="1"/>
  <c r="I31" i="1"/>
  <c r="H31" i="1"/>
  <c r="G31" i="1"/>
  <c r="F31" i="1"/>
  <c r="E31" i="1"/>
  <c r="D31" i="1"/>
  <c r="I26" i="1"/>
  <c r="H26" i="1"/>
  <c r="G26" i="1"/>
  <c r="F26" i="1"/>
  <c r="E26" i="1"/>
  <c r="D26" i="1"/>
  <c r="I21" i="1"/>
  <c r="H21" i="1"/>
  <c r="G21" i="1"/>
  <c r="F21" i="1"/>
  <c r="E21" i="1"/>
  <c r="D21" i="1"/>
  <c r="I16" i="1"/>
  <c r="H16" i="1"/>
  <c r="G16" i="1"/>
  <c r="F16" i="1"/>
  <c r="E16" i="1"/>
  <c r="D16" i="1"/>
  <c r="I11" i="1"/>
  <c r="H11" i="1"/>
  <c r="G11" i="1"/>
  <c r="F11" i="1"/>
  <c r="E11" i="1"/>
  <c r="D11" i="1"/>
  <c r="E33" i="1"/>
  <c r="F33" i="1"/>
  <c r="G33" i="1"/>
  <c r="H33" i="1"/>
  <c r="I33" i="1"/>
  <c r="E34" i="1"/>
  <c r="F34" i="1"/>
  <c r="G34" i="1"/>
  <c r="H34" i="1"/>
  <c r="I34" i="1"/>
  <c r="E35" i="1"/>
  <c r="F35" i="1"/>
  <c r="G35" i="1"/>
  <c r="H35" i="1"/>
  <c r="I35" i="1"/>
  <c r="I32" i="1"/>
  <c r="H32" i="1"/>
  <c r="G32" i="1"/>
  <c r="F32" i="1"/>
  <c r="E32" i="1"/>
  <c r="D33" i="1"/>
  <c r="D34" i="1"/>
  <c r="D35" i="1"/>
  <c r="D32" i="1"/>
  <c r="E28" i="1"/>
  <c r="F28" i="1"/>
  <c r="G28" i="1"/>
  <c r="H28" i="1"/>
  <c r="I28" i="1"/>
  <c r="E29" i="1"/>
  <c r="F29" i="1"/>
  <c r="G29" i="1"/>
  <c r="H29" i="1"/>
  <c r="I29" i="1"/>
  <c r="E30" i="1"/>
  <c r="F30" i="1"/>
  <c r="G30" i="1"/>
  <c r="H30" i="1"/>
  <c r="I30" i="1"/>
  <c r="I27" i="1"/>
  <c r="H27" i="1"/>
  <c r="G27" i="1"/>
  <c r="F27" i="1"/>
  <c r="E27" i="1"/>
  <c r="D28" i="1"/>
  <c r="D29" i="1"/>
  <c r="D30" i="1"/>
  <c r="D27" i="1"/>
  <c r="I23" i="1"/>
  <c r="I24" i="1"/>
  <c r="I25" i="1"/>
  <c r="H23" i="1"/>
  <c r="H24" i="1"/>
  <c r="H25" i="1"/>
  <c r="G23" i="1"/>
  <c r="G24" i="1"/>
  <c r="G25" i="1"/>
  <c r="F23" i="1"/>
  <c r="F24" i="1"/>
  <c r="F25" i="1"/>
  <c r="E23" i="1"/>
  <c r="E24" i="1"/>
  <c r="E25" i="1"/>
  <c r="G22" i="1"/>
  <c r="I22" i="1"/>
  <c r="H22" i="1"/>
  <c r="F22" i="1"/>
  <c r="E22" i="1"/>
  <c r="D23" i="1"/>
  <c r="D24" i="1"/>
  <c r="D25" i="1"/>
  <c r="D22" i="1"/>
  <c r="I18" i="1"/>
  <c r="I19" i="1"/>
  <c r="I20" i="1"/>
  <c r="H18" i="1"/>
  <c r="H19" i="1"/>
  <c r="H20" i="1"/>
  <c r="G18" i="1"/>
  <c r="G19" i="1"/>
  <c r="G20" i="1"/>
  <c r="F18" i="1"/>
  <c r="F19" i="1"/>
  <c r="F20" i="1"/>
  <c r="E18" i="1"/>
  <c r="E19" i="1"/>
  <c r="E20" i="1"/>
  <c r="I17" i="1"/>
  <c r="H17" i="1"/>
  <c r="G17" i="1"/>
  <c r="F17" i="1"/>
  <c r="E17" i="1"/>
  <c r="D18" i="1"/>
  <c r="D19" i="1"/>
  <c r="D20" i="1"/>
  <c r="D17" i="1"/>
  <c r="D13" i="1"/>
  <c r="D14" i="1"/>
  <c r="D15" i="1"/>
  <c r="BW20" i="1" l="1"/>
  <c r="AA20" i="1"/>
  <c r="BW28" i="1"/>
  <c r="AA28" i="1"/>
  <c r="BW12" i="1"/>
  <c r="AA12" i="1"/>
  <c r="BW17" i="1"/>
  <c r="BW16" i="1"/>
  <c r="BW15" i="1"/>
  <c r="BW24" i="1"/>
  <c r="BW27" i="1"/>
  <c r="BW23" i="1"/>
  <c r="BW30" i="1"/>
  <c r="BW31" i="1"/>
  <c r="BW32" i="1"/>
  <c r="BW14" i="1"/>
  <c r="BW21" i="1"/>
  <c r="BW22" i="1"/>
  <c r="BW29" i="1"/>
  <c r="BW35" i="1"/>
  <c r="BW13" i="1"/>
  <c r="BW19" i="1"/>
  <c r="BW26" i="1"/>
  <c r="BW33" i="1"/>
  <c r="BW25" i="1"/>
  <c r="BW34" i="1"/>
  <c r="BW11" i="1"/>
  <c r="BW18" i="1"/>
  <c r="AH17" i="1"/>
  <c r="AF29" i="1"/>
  <c r="AH31" i="1"/>
  <c r="AE18" i="1"/>
  <c r="AJ19" i="1"/>
  <c r="AJ23" i="1"/>
  <c r="AE26" i="1"/>
  <c r="AG31" i="1"/>
  <c r="AH20" i="1"/>
  <c r="W29" i="1"/>
  <c r="W41" i="1"/>
  <c r="AE22" i="1"/>
  <c r="AJ34" i="1"/>
  <c r="AG22" i="1"/>
  <c r="AG16" i="1"/>
  <c r="AH21" i="1"/>
  <c r="AI26" i="1"/>
  <c r="AE31" i="1"/>
  <c r="AI16" i="1"/>
  <c r="AE16" i="1"/>
  <c r="AH16" i="1"/>
  <c r="AF21" i="1"/>
  <c r="AJ21" i="1"/>
  <c r="AI21" i="1"/>
  <c r="AE21" i="1"/>
  <c r="AF26" i="1"/>
  <c r="AJ26" i="1"/>
  <c r="AG26" i="1"/>
  <c r="AI33" i="1"/>
  <c r="AF33" i="1"/>
  <c r="AJ33" i="1"/>
  <c r="AH33" i="1"/>
  <c r="AE33" i="1"/>
  <c r="AI15" i="1"/>
  <c r="AE15" i="1"/>
  <c r="AH15" i="1"/>
  <c r="AF15" i="1"/>
  <c r="AJ15" i="1"/>
  <c r="AI25" i="1"/>
  <c r="AF25" i="1"/>
  <c r="AJ25" i="1"/>
  <c r="AG25" i="1"/>
  <c r="AE25" i="1"/>
  <c r="AG30" i="1"/>
  <c r="AF30" i="1"/>
  <c r="AG35" i="1"/>
  <c r="AE35" i="1"/>
  <c r="AH35" i="1"/>
  <c r="AJ35" i="1"/>
  <c r="AF35" i="1"/>
  <c r="AI35" i="1"/>
  <c r="AG15" i="1"/>
  <c r="AJ30" i="1"/>
  <c r="AH18" i="1"/>
  <c r="AG18" i="1"/>
  <c r="AJ18" i="1"/>
  <c r="AF18" i="1"/>
  <c r="AI18" i="1"/>
  <c r="AG23" i="1"/>
  <c r="AE23" i="1"/>
  <c r="AH23" i="1"/>
  <c r="AI23" i="1"/>
  <c r="AF23" i="1"/>
  <c r="AH28" i="1"/>
  <c r="AI28" i="1"/>
  <c r="AF28" i="1"/>
  <c r="AG28" i="1"/>
  <c r="AE28" i="1"/>
  <c r="AG17" i="1"/>
  <c r="AJ17" i="1"/>
  <c r="AF17" i="1"/>
  <c r="AE17" i="1"/>
  <c r="AI17" i="1"/>
  <c r="AG19" i="1"/>
  <c r="AF19" i="1"/>
  <c r="AH22" i="1"/>
  <c r="AI22" i="1"/>
  <c r="AF22" i="1"/>
  <c r="AJ22" i="1"/>
  <c r="AH24" i="1"/>
  <c r="AI24" i="1"/>
  <c r="AH27" i="1"/>
  <c r="AF27" i="1"/>
  <c r="AI27" i="1"/>
  <c r="AG27" i="1"/>
  <c r="AJ27" i="1"/>
  <c r="AE27" i="1"/>
  <c r="AG29" i="1"/>
  <c r="AJ29" i="1"/>
  <c r="AF32" i="1"/>
  <c r="AJ32" i="1"/>
  <c r="AG32" i="1"/>
  <c r="AE32" i="1"/>
  <c r="AI32" i="1"/>
  <c r="AH32" i="1"/>
  <c r="AG34" i="1"/>
  <c r="AE34" i="1"/>
  <c r="AF34" i="1"/>
  <c r="AG20" i="1"/>
  <c r="AH25" i="1"/>
  <c r="AJ28" i="1"/>
  <c r="AG33" i="1"/>
  <c r="AJ31" i="1"/>
  <c r="AJ20" i="1"/>
  <c r="AH30" i="1"/>
  <c r="AF6" i="1"/>
  <c r="AI19" i="1"/>
  <c r="AF24" i="1"/>
  <c r="AH29" i="1"/>
  <c r="AH34" i="1"/>
  <c r="W40" i="1"/>
  <c r="W27" i="1"/>
  <c r="W30" i="1"/>
  <c r="W39" i="1"/>
  <c r="AE6" i="1"/>
  <c r="AE20" i="1"/>
  <c r="AF16" i="1"/>
  <c r="AH19" i="1"/>
  <c r="AI20" i="1"/>
  <c r="AJ16" i="1"/>
  <c r="AE24" i="1"/>
  <c r="AG21" i="1"/>
  <c r="AG24" i="1"/>
  <c r="AE30" i="1"/>
  <c r="AH26" i="1"/>
  <c r="AI30" i="1"/>
  <c r="AI29" i="1"/>
  <c r="AI31" i="1"/>
  <c r="AI34" i="1"/>
  <c r="W32" i="1"/>
  <c r="W38" i="1"/>
  <c r="W42" i="1"/>
  <c r="AE19" i="1"/>
  <c r="AF20" i="1"/>
  <c r="AJ24" i="1"/>
  <c r="AE29" i="1"/>
  <c r="AF31" i="1"/>
  <c r="W36" i="1"/>
  <c r="W35" i="1"/>
  <c r="W34" i="1"/>
  <c r="W33" i="1"/>
  <c r="W28" i="1"/>
  <c r="W26" i="1"/>
  <c r="E13" i="1"/>
  <c r="BY21" i="1" l="1"/>
  <c r="BY18" i="1"/>
  <c r="BY22" i="1"/>
  <c r="BY34" i="1"/>
  <c r="BY33" i="1"/>
  <c r="BY20" i="1"/>
  <c r="BY29" i="1"/>
  <c r="BY30" i="1"/>
  <c r="BY28" i="1"/>
  <c r="BY19" i="1"/>
  <c r="BY25" i="1"/>
  <c r="BY31" i="1"/>
  <c r="BY32" i="1"/>
  <c r="BY15" i="1"/>
  <c r="BY16" i="1"/>
  <c r="BY17" i="1"/>
  <c r="BY24" i="1"/>
  <c r="BY27" i="1"/>
  <c r="BY23" i="1"/>
  <c r="BY35" i="1"/>
  <c r="BY26" i="1"/>
  <c r="I15" i="1"/>
  <c r="I14" i="1"/>
  <c r="I13" i="1"/>
  <c r="H15" i="1"/>
  <c r="H14" i="1"/>
  <c r="H13" i="1"/>
  <c r="H12" i="1"/>
  <c r="G15" i="1"/>
  <c r="G14" i="1"/>
  <c r="G13" i="1"/>
  <c r="G12" i="1"/>
  <c r="I12" i="1"/>
  <c r="F15" i="1"/>
  <c r="F14" i="1"/>
  <c r="F13" i="1"/>
  <c r="F12" i="1"/>
  <c r="E15" i="1"/>
  <c r="E14" i="1"/>
  <c r="E12" i="1"/>
  <c r="D12" i="1"/>
  <c r="W18" i="1"/>
  <c r="W17" i="1"/>
  <c r="W16" i="1"/>
  <c r="W15" i="1"/>
  <c r="W14" i="1"/>
  <c r="AI12" i="1" l="1"/>
  <c r="AJ11" i="1"/>
  <c r="AF11" i="1"/>
  <c r="AI11" i="1"/>
  <c r="AE11" i="1"/>
  <c r="AG11" i="1"/>
  <c r="AH11" i="1"/>
  <c r="AJ12" i="1"/>
  <c r="AE13" i="1"/>
  <c r="AJ13" i="1"/>
  <c r="AF13" i="1"/>
  <c r="AH13" i="1"/>
  <c r="AG13" i="1"/>
  <c r="AI13" i="1"/>
  <c r="AG12" i="1"/>
  <c r="AI14" i="1"/>
  <c r="AE14" i="1"/>
  <c r="AF14" i="1"/>
  <c r="AJ14" i="1"/>
  <c r="AG14" i="1"/>
  <c r="AH14" i="1"/>
  <c r="AE12" i="1"/>
  <c r="AH12" i="1"/>
  <c r="AF12" i="1"/>
  <c r="BY13" i="1" l="1"/>
  <c r="BY11" i="1"/>
  <c r="BY14" i="1"/>
  <c r="BY12" i="1"/>
  <c r="BE6" i="10"/>
  <c r="BF6" i="10" s="1"/>
  <c r="BE7" i="10"/>
  <c r="BE8" i="10"/>
  <c r="BF8" i="10" s="1"/>
  <c r="BE9" i="10"/>
  <c r="BE10" i="10"/>
  <c r="BE11" i="10"/>
  <c r="BF11" i="10" s="1"/>
  <c r="BG11" i="10" s="1"/>
  <c r="BE12" i="10"/>
  <c r="BE13" i="10"/>
  <c r="BE14" i="10"/>
  <c r="BF14" i="10" s="1"/>
  <c r="BE15" i="10"/>
  <c r="BF15" i="10" s="1"/>
  <c r="BG15" i="10" s="1"/>
  <c r="BE16" i="10"/>
  <c r="BF16" i="10" s="1"/>
  <c r="BE17" i="10"/>
  <c r="BE18" i="10"/>
  <c r="BF18" i="10" s="1"/>
  <c r="BE19" i="10"/>
  <c r="BF19" i="10" s="1"/>
  <c r="BE20" i="10"/>
  <c r="BE21" i="10"/>
  <c r="BE22" i="10"/>
  <c r="BF22" i="10" s="1"/>
  <c r="BE23" i="10"/>
  <c r="BF23" i="10" s="1"/>
  <c r="BG23" i="10" s="1"/>
  <c r="BE24" i="10"/>
  <c r="BF24" i="10" s="1"/>
  <c r="BE25" i="10"/>
  <c r="BE26" i="10"/>
  <c r="BF26" i="10" s="1"/>
  <c r="BE27" i="10"/>
  <c r="BF27" i="10" s="1"/>
  <c r="BG27" i="10" s="1"/>
  <c r="BE28" i="10"/>
  <c r="BE29" i="10"/>
  <c r="BE30" i="10"/>
  <c r="BF30" i="10" s="1"/>
  <c r="BE31" i="10"/>
  <c r="BF31" i="10" s="1"/>
  <c r="BG31" i="10" s="1"/>
  <c r="BE32" i="10"/>
  <c r="BE33" i="10"/>
  <c r="BE34" i="10"/>
  <c r="BF34" i="10" s="1"/>
  <c r="BE35" i="10"/>
  <c r="BF35" i="10" s="1"/>
  <c r="BE36" i="10"/>
  <c r="BE37" i="10"/>
  <c r="BE38" i="10"/>
  <c r="BF38" i="10" s="1"/>
  <c r="BE39" i="10"/>
  <c r="BF39" i="10" s="1"/>
  <c r="BG39" i="10" s="1"/>
  <c r="BE40" i="10"/>
  <c r="BE41" i="10"/>
  <c r="BE42" i="10"/>
  <c r="BF42" i="10" s="1"/>
  <c r="BE43" i="10"/>
  <c r="BF43" i="10" s="1"/>
  <c r="BG43" i="10" s="1"/>
  <c r="BE44" i="10"/>
  <c r="BE45" i="10"/>
  <c r="BE46" i="10"/>
  <c r="BF46" i="10" s="1"/>
  <c r="BE47" i="10"/>
  <c r="BF47" i="10" s="1"/>
  <c r="BE48" i="10"/>
  <c r="BE49" i="10"/>
  <c r="BE50" i="10"/>
  <c r="BF50" i="10" s="1"/>
  <c r="BE51" i="10"/>
  <c r="BF51" i="10" s="1"/>
  <c r="BE52" i="10"/>
  <c r="BE53" i="10"/>
  <c r="BE54" i="10"/>
  <c r="BF54" i="10" s="1"/>
  <c r="BE55" i="10"/>
  <c r="BF55" i="10" s="1"/>
  <c r="BG55" i="10" s="1"/>
  <c r="BE56" i="10"/>
  <c r="BE57" i="10"/>
  <c r="BE58" i="10"/>
  <c r="BF58" i="10" s="1"/>
  <c r="BE59" i="10"/>
  <c r="BF59" i="10" s="1"/>
  <c r="BG59" i="10" s="1"/>
  <c r="BE60" i="10"/>
  <c r="BE61" i="10"/>
  <c r="BE62" i="10"/>
  <c r="BF62" i="10" s="1"/>
  <c r="BE63" i="10"/>
  <c r="BF63" i="10" s="1"/>
  <c r="BE64" i="10"/>
  <c r="BE65" i="10"/>
  <c r="BE66" i="10"/>
  <c r="BF66" i="10" s="1"/>
  <c r="BE67" i="10"/>
  <c r="BF67" i="10" s="1"/>
  <c r="BE68" i="10"/>
  <c r="BE69" i="10"/>
  <c r="BE70" i="10"/>
  <c r="BF70" i="10" s="1"/>
  <c r="BE71" i="10"/>
  <c r="BF71" i="10" s="1"/>
  <c r="BG71" i="10" s="1"/>
  <c r="BE72" i="10"/>
  <c r="BE73" i="10"/>
  <c r="BF73" i="10" s="1"/>
  <c r="BE74" i="10"/>
  <c r="BF74" i="10" s="1"/>
  <c r="BE75" i="10"/>
  <c r="BF75" i="10" s="1"/>
  <c r="BE76" i="10"/>
  <c r="BF76" i="10" s="1"/>
  <c r="BE5" i="10"/>
  <c r="BF5" i="10" s="1"/>
  <c r="K82" i="10"/>
  <c r="H106" i="10" s="1"/>
  <c r="AD13" i="11"/>
  <c r="AD12" i="11" s="1"/>
  <c r="AD11" i="11" s="1"/>
  <c r="AD10" i="11" s="1"/>
  <c r="AD9" i="11" s="1"/>
  <c r="AD8" i="11" s="1"/>
  <c r="AD7" i="11" s="1"/>
  <c r="AD6" i="11" s="1"/>
  <c r="AC13" i="11"/>
  <c r="AC12" i="11" s="1"/>
  <c r="AC11" i="11" s="1"/>
  <c r="AC10" i="11" s="1"/>
  <c r="AC9" i="11" s="1"/>
  <c r="AC8" i="11" s="1"/>
  <c r="AC7" i="11" s="1"/>
  <c r="AC6" i="11" s="1"/>
  <c r="AB13" i="11"/>
  <c r="AB12" i="11" s="1"/>
  <c r="AB11" i="11" s="1"/>
  <c r="U13" i="11"/>
  <c r="U12" i="11" s="1"/>
  <c r="U11" i="11" s="1"/>
  <c r="U10" i="11" s="1"/>
  <c r="U9" i="11" s="1"/>
  <c r="U8" i="11" s="1"/>
  <c r="U7" i="11" s="1"/>
  <c r="U6" i="11" s="1"/>
  <c r="T13" i="11"/>
  <c r="T12" i="11" s="1"/>
  <c r="T11" i="11" s="1"/>
  <c r="T10" i="11" s="1"/>
  <c r="T9" i="11" s="1"/>
  <c r="T8" i="11" s="1"/>
  <c r="T7" i="11" s="1"/>
  <c r="T6" i="11" s="1"/>
  <c r="M13" i="11"/>
  <c r="M12" i="11" s="1"/>
  <c r="M11" i="11" s="1"/>
  <c r="M10" i="11" s="1"/>
  <c r="M9" i="11" s="1"/>
  <c r="M8" i="11" s="1"/>
  <c r="M7" i="11" s="1"/>
  <c r="M6" i="11" s="1"/>
  <c r="L13" i="11"/>
  <c r="L12" i="11" s="1"/>
  <c r="L11" i="11" s="1"/>
  <c r="L10" i="11" s="1"/>
  <c r="L9" i="11" s="1"/>
  <c r="L8" i="11" s="1"/>
  <c r="L7" i="11" s="1"/>
  <c r="L6" i="11" s="1"/>
  <c r="E13" i="11"/>
  <c r="E12" i="11" s="1"/>
  <c r="E11" i="11" s="1"/>
  <c r="E10" i="11" s="1"/>
  <c r="E9" i="11" s="1"/>
  <c r="E8" i="11" s="1"/>
  <c r="E7" i="11" s="1"/>
  <c r="E6" i="11" s="1"/>
  <c r="D13" i="11"/>
  <c r="D12" i="11" s="1"/>
  <c r="D11" i="11" s="1"/>
  <c r="D10" i="11" s="1"/>
  <c r="D9" i="11" s="1"/>
  <c r="D8" i="11" s="1"/>
  <c r="D7" i="11" s="1"/>
  <c r="D6" i="11" s="1"/>
  <c r="T37" i="11"/>
  <c r="AD37" i="11"/>
  <c r="AD38" i="11" s="1"/>
  <c r="AD39" i="11" s="1"/>
  <c r="AC37" i="11"/>
  <c r="AB37" i="11"/>
  <c r="AA37" i="11"/>
  <c r="Z37" i="11"/>
  <c r="U37" i="11"/>
  <c r="S37" i="11"/>
  <c r="R37" i="11"/>
  <c r="M37" i="11"/>
  <c r="L37" i="11"/>
  <c r="K37" i="11"/>
  <c r="J37" i="11"/>
  <c r="J38" i="11" s="1"/>
  <c r="E37" i="11"/>
  <c r="D37" i="11"/>
  <c r="C37" i="11"/>
  <c r="B37" i="11"/>
  <c r="BE90" i="10" l="1"/>
  <c r="BG58" i="10"/>
  <c r="BH58" i="10" s="1"/>
  <c r="BI58" i="10" s="1"/>
  <c r="BG42" i="10"/>
  <c r="BG26" i="10"/>
  <c r="BH26" i="10" s="1"/>
  <c r="BI26" i="10" s="1"/>
  <c r="BG67" i="10"/>
  <c r="BH67" i="10" s="1"/>
  <c r="BI67" i="10" s="1"/>
  <c r="BG51" i="10"/>
  <c r="BG35" i="10"/>
  <c r="BH35" i="10" s="1"/>
  <c r="BI35" i="10" s="1"/>
  <c r="BG19" i="10"/>
  <c r="BH19" i="10" s="1"/>
  <c r="BI19" i="10" s="1"/>
  <c r="BG66" i="10"/>
  <c r="BH66" i="10" s="1"/>
  <c r="BI66" i="10" s="1"/>
  <c r="BG50" i="10"/>
  <c r="BH50" i="10" s="1"/>
  <c r="BI50" i="10" s="1"/>
  <c r="BG34" i="10"/>
  <c r="BH34" i="10" s="1"/>
  <c r="BI34" i="10" s="1"/>
  <c r="BG18" i="10"/>
  <c r="BH18" i="10" s="1"/>
  <c r="BG63" i="10"/>
  <c r="BH63" i="10" s="1"/>
  <c r="BI63" i="10" s="1"/>
  <c r="BG47" i="10"/>
  <c r="BH47" i="10" s="1"/>
  <c r="BI47" i="10" s="1"/>
  <c r="BE86" i="10"/>
  <c r="BG70" i="10"/>
  <c r="BG54" i="10"/>
  <c r="BH54" i="10" s="1"/>
  <c r="BI54" i="10" s="1"/>
  <c r="N49" i="11" s="1"/>
  <c r="BG38" i="10"/>
  <c r="BH38" i="10" s="1"/>
  <c r="BI38" i="10" s="1"/>
  <c r="BG22" i="10"/>
  <c r="BE94" i="10"/>
  <c r="BG62" i="10"/>
  <c r="BH62" i="10" s="1"/>
  <c r="BI62" i="10" s="1"/>
  <c r="BG46" i="10"/>
  <c r="BH46" i="10" s="1"/>
  <c r="BI46" i="10" s="1"/>
  <c r="BG30" i="10"/>
  <c r="BH30" i="10" s="1"/>
  <c r="BG14" i="10"/>
  <c r="BH14" i="10" s="1"/>
  <c r="BE82" i="10"/>
  <c r="BG6" i="10"/>
  <c r="BH6" i="10" s="1"/>
  <c r="BE89" i="10"/>
  <c r="BG74" i="10"/>
  <c r="BH74" i="10" s="1"/>
  <c r="BI74" i="10" s="1"/>
  <c r="BE93" i="10"/>
  <c r="BH42" i="10"/>
  <c r="BI42" i="10" s="1"/>
  <c r="BF10" i="10"/>
  <c r="BF7" i="10"/>
  <c r="AB10" i="11"/>
  <c r="AB9" i="11" s="1"/>
  <c r="AB8" i="11" s="1"/>
  <c r="AB7" i="11" s="1"/>
  <c r="AB6" i="11" s="1"/>
  <c r="BE85" i="10"/>
  <c r="BF60" i="10"/>
  <c r="BG60" i="10" s="1"/>
  <c r="BF56" i="10"/>
  <c r="BE81" i="10"/>
  <c r="BG75" i="10"/>
  <c r="BF64" i="10"/>
  <c r="BF48" i="10"/>
  <c r="BG48" i="10" s="1"/>
  <c r="BF32" i="10"/>
  <c r="BF44" i="10"/>
  <c r="BG44" i="10" s="1"/>
  <c r="BF28" i="10"/>
  <c r="BG28" i="10" s="1"/>
  <c r="BF72" i="10"/>
  <c r="BG72" i="10" s="1"/>
  <c r="BH72" i="10" s="1"/>
  <c r="BF40" i="10"/>
  <c r="BF97" i="10" s="1"/>
  <c r="BE97" i="10"/>
  <c r="BG76" i="10"/>
  <c r="BH76" i="10" s="1"/>
  <c r="BI76" i="10" s="1"/>
  <c r="BF68" i="10"/>
  <c r="BG68" i="10" s="1"/>
  <c r="BF52" i="10"/>
  <c r="BF91" i="10" s="1"/>
  <c r="BF36" i="10"/>
  <c r="BF69" i="10"/>
  <c r="BG69" i="10" s="1"/>
  <c r="BF65" i="10"/>
  <c r="BG65" i="10" s="1"/>
  <c r="BF57" i="10"/>
  <c r="BF49" i="10"/>
  <c r="BG49" i="10" s="1"/>
  <c r="BF41" i="10"/>
  <c r="BG41" i="10" s="1"/>
  <c r="BF33" i="10"/>
  <c r="BG33" i="10" s="1"/>
  <c r="BF25" i="10"/>
  <c r="BF17" i="10"/>
  <c r="BG17" i="10" s="1"/>
  <c r="BF9" i="10"/>
  <c r="BG9" i="10" s="1"/>
  <c r="BE95" i="10"/>
  <c r="BE91" i="10"/>
  <c r="BE83" i="10"/>
  <c r="BH59" i="10"/>
  <c r="BI59" i="10" s="1"/>
  <c r="BH51" i="10"/>
  <c r="BI51" i="10" s="1"/>
  <c r="BE92" i="10"/>
  <c r="BE88" i="10"/>
  <c r="BE84" i="10"/>
  <c r="BF20" i="10"/>
  <c r="BF12" i="10"/>
  <c r="BG24" i="10"/>
  <c r="BG16" i="10"/>
  <c r="BH16" i="10" s="1"/>
  <c r="BI16" i="10" s="1"/>
  <c r="BG8" i="10"/>
  <c r="BG73" i="10"/>
  <c r="BH73" i="10" s="1"/>
  <c r="BI73" i="10" s="1"/>
  <c r="BF61" i="10"/>
  <c r="BF53" i="10"/>
  <c r="BG53" i="10" s="1"/>
  <c r="BF45" i="10"/>
  <c r="BG45" i="10" s="1"/>
  <c r="BF37" i="10"/>
  <c r="BG37" i="10" s="1"/>
  <c r="BF29" i="10"/>
  <c r="BF21" i="10"/>
  <c r="BG21" i="10" s="1"/>
  <c r="BF13" i="10"/>
  <c r="BG13" i="10" s="1"/>
  <c r="BE96" i="10"/>
  <c r="BE87" i="10"/>
  <c r="BH71" i="10"/>
  <c r="BI71" i="10" s="1"/>
  <c r="BH55" i="10"/>
  <c r="BI55" i="10" s="1"/>
  <c r="BH43" i="10"/>
  <c r="BI43" i="10" s="1"/>
  <c r="BH39" i="10"/>
  <c r="BI39" i="10" s="1"/>
  <c r="BH31" i="10"/>
  <c r="BI31" i="10" s="1"/>
  <c r="BH27" i="10"/>
  <c r="BI27" i="10" s="1"/>
  <c r="BH23" i="10"/>
  <c r="BI23" i="10" s="1"/>
  <c r="BH15" i="10"/>
  <c r="BI15" i="10" s="1"/>
  <c r="BH11" i="10"/>
  <c r="BI11" i="10" s="1"/>
  <c r="BF81" i="10"/>
  <c r="BE80" i="10"/>
  <c r="BG5" i="10"/>
  <c r="AD40" i="11"/>
  <c r="AD41" i="11" s="1"/>
  <c r="J39" i="11"/>
  <c r="J40" i="11" s="1"/>
  <c r="R38" i="11"/>
  <c r="K38" i="11"/>
  <c r="K39" i="11" s="1"/>
  <c r="K40" i="11" s="1"/>
  <c r="S38" i="11"/>
  <c r="AA38" i="11"/>
  <c r="AA39" i="11" s="1"/>
  <c r="L38" i="11"/>
  <c r="T38" i="11"/>
  <c r="AB38" i="11"/>
  <c r="Z38" i="11"/>
  <c r="Z39" i="11" s="1"/>
  <c r="M38" i="11"/>
  <c r="U38" i="11"/>
  <c r="AC38" i="11"/>
  <c r="D38" i="11"/>
  <c r="D39" i="11" s="1"/>
  <c r="B38" i="11"/>
  <c r="C38" i="11"/>
  <c r="E38" i="11"/>
  <c r="E39" i="11" s="1"/>
  <c r="E40" i="11" s="1"/>
  <c r="BD97" i="10"/>
  <c r="BC97" i="10"/>
  <c r="BB97" i="10"/>
  <c r="BA97" i="10"/>
  <c r="AZ97" i="10"/>
  <c r="AY97" i="10"/>
  <c r="AX97" i="10"/>
  <c r="AW97" i="10"/>
  <c r="AV97" i="10"/>
  <c r="AU97" i="10"/>
  <c r="AT97" i="10"/>
  <c r="AS97" i="10"/>
  <c r="AR97" i="10"/>
  <c r="AQ97" i="10"/>
  <c r="AP97" i="10"/>
  <c r="AO97" i="10"/>
  <c r="AN97" i="10"/>
  <c r="AM97" i="10"/>
  <c r="AL97" i="10"/>
  <c r="AK97" i="10"/>
  <c r="AJ97" i="10"/>
  <c r="AI97" i="10"/>
  <c r="AH97" i="10"/>
  <c r="AG97" i="10"/>
  <c r="AF97" i="10"/>
  <c r="AE97" i="10"/>
  <c r="AD97" i="10"/>
  <c r="AC97" i="10"/>
  <c r="AB97" i="10"/>
  <c r="AA97" i="10"/>
  <c r="Z97" i="10"/>
  <c r="Y97" i="10"/>
  <c r="X97" i="10"/>
  <c r="W97" i="10"/>
  <c r="V97" i="10"/>
  <c r="U97" i="10"/>
  <c r="T97" i="10"/>
  <c r="S97" i="10"/>
  <c r="R97" i="10"/>
  <c r="Q97" i="10"/>
  <c r="P97" i="10"/>
  <c r="O97" i="10"/>
  <c r="N97" i="10"/>
  <c r="M97" i="10"/>
  <c r="L97" i="10"/>
  <c r="K97" i="10"/>
  <c r="G97" i="10"/>
  <c r="BD96" i="10"/>
  <c r="BC96" i="10"/>
  <c r="BB96" i="10"/>
  <c r="BA96" i="10"/>
  <c r="AZ96" i="10"/>
  <c r="AY96" i="10"/>
  <c r="AX96" i="10"/>
  <c r="AW96" i="10"/>
  <c r="AV96" i="10"/>
  <c r="AU96" i="10"/>
  <c r="AT96" i="10"/>
  <c r="AS96" i="10"/>
  <c r="AR96" i="10"/>
  <c r="AQ96" i="10"/>
  <c r="AP96" i="10"/>
  <c r="AO96" i="10"/>
  <c r="AN96" i="10"/>
  <c r="AM96" i="10"/>
  <c r="AL96" i="10"/>
  <c r="AK96" i="10"/>
  <c r="AJ96" i="10"/>
  <c r="AI96" i="10"/>
  <c r="AH96" i="10"/>
  <c r="AG96" i="10"/>
  <c r="AF96" i="10"/>
  <c r="AE96" i="10"/>
  <c r="AD96" i="10"/>
  <c r="AC96" i="10"/>
  <c r="AB96" i="10"/>
  <c r="AA96" i="10"/>
  <c r="Z96" i="10"/>
  <c r="Y96" i="10"/>
  <c r="X96" i="10"/>
  <c r="W96" i="10"/>
  <c r="V96" i="10"/>
  <c r="U96" i="10"/>
  <c r="T96" i="10"/>
  <c r="S96" i="10"/>
  <c r="R96" i="10"/>
  <c r="Q96" i="10"/>
  <c r="P96" i="10"/>
  <c r="O96" i="10"/>
  <c r="N96" i="10"/>
  <c r="M96" i="10"/>
  <c r="L96" i="10"/>
  <c r="K96" i="10"/>
  <c r="G96" i="10"/>
  <c r="BD95" i="10"/>
  <c r="BC95" i="10"/>
  <c r="BB95" i="10"/>
  <c r="BA95" i="10"/>
  <c r="AZ95" i="10"/>
  <c r="AY95" i="10"/>
  <c r="AX95" i="10"/>
  <c r="AW95" i="10"/>
  <c r="AV95" i="10"/>
  <c r="AU95" i="10"/>
  <c r="AT95" i="10"/>
  <c r="AS95" i="10"/>
  <c r="AR95" i="10"/>
  <c r="AQ95" i="10"/>
  <c r="AP95" i="10"/>
  <c r="AO95" i="10"/>
  <c r="AN95" i="10"/>
  <c r="AM95" i="10"/>
  <c r="AL95" i="10"/>
  <c r="AK95" i="10"/>
  <c r="AJ95" i="10"/>
  <c r="AI95" i="10"/>
  <c r="AH95" i="10"/>
  <c r="AG95" i="10"/>
  <c r="AF95" i="10"/>
  <c r="AE95" i="10"/>
  <c r="AD95" i="10"/>
  <c r="AC95" i="10"/>
  <c r="AB95" i="10"/>
  <c r="AA95" i="10"/>
  <c r="Z95" i="10"/>
  <c r="Y95" i="10"/>
  <c r="X95" i="10"/>
  <c r="W95" i="10"/>
  <c r="V95" i="10"/>
  <c r="U95" i="10"/>
  <c r="T95" i="10"/>
  <c r="S95" i="10"/>
  <c r="R95" i="10"/>
  <c r="Q95" i="10"/>
  <c r="P95" i="10"/>
  <c r="O95" i="10"/>
  <c r="N95" i="10"/>
  <c r="M95" i="10"/>
  <c r="L95" i="10"/>
  <c r="K95" i="10"/>
  <c r="K106" i="10" s="1"/>
  <c r="G95" i="10"/>
  <c r="BD94" i="10"/>
  <c r="BC94" i="10"/>
  <c r="BB94" i="10"/>
  <c r="BA94" i="10"/>
  <c r="AZ94" i="10"/>
  <c r="AY94" i="10"/>
  <c r="AX94" i="10"/>
  <c r="AW94" i="10"/>
  <c r="AV94" i="10"/>
  <c r="AU94" i="10"/>
  <c r="AT94" i="10"/>
  <c r="AS94" i="10"/>
  <c r="AR94" i="10"/>
  <c r="AQ94" i="10"/>
  <c r="AP94" i="10"/>
  <c r="AO94" i="10"/>
  <c r="AN94" i="10"/>
  <c r="AM94" i="10"/>
  <c r="AL94" i="10"/>
  <c r="AK94" i="10"/>
  <c r="AJ94" i="10"/>
  <c r="AI94" i="10"/>
  <c r="AH94" i="10"/>
  <c r="AG94" i="10"/>
  <c r="AF94" i="10"/>
  <c r="AE94" i="10"/>
  <c r="AD94" i="10"/>
  <c r="AC94" i="10"/>
  <c r="AB94" i="10"/>
  <c r="AA94" i="10"/>
  <c r="Z94" i="10"/>
  <c r="Y94" i="10"/>
  <c r="X94" i="10"/>
  <c r="W94" i="10"/>
  <c r="V94" i="10"/>
  <c r="U94" i="10"/>
  <c r="T94" i="10"/>
  <c r="S94" i="10"/>
  <c r="R94" i="10"/>
  <c r="Q94" i="10"/>
  <c r="P94" i="10"/>
  <c r="O94" i="10"/>
  <c r="N94" i="10"/>
  <c r="M94" i="10"/>
  <c r="L94" i="10"/>
  <c r="K94" i="10"/>
  <c r="G94" i="10"/>
  <c r="BD93" i="10"/>
  <c r="BC93" i="10"/>
  <c r="BB93" i="10"/>
  <c r="BA93" i="10"/>
  <c r="AZ93" i="10"/>
  <c r="AY93" i="10"/>
  <c r="AX93" i="10"/>
  <c r="AW93" i="10"/>
  <c r="AV93" i="10"/>
  <c r="AU93" i="10"/>
  <c r="AT93" i="10"/>
  <c r="AS93" i="10"/>
  <c r="AR93" i="10"/>
  <c r="AQ93" i="10"/>
  <c r="AP93" i="10"/>
  <c r="AO93" i="10"/>
  <c r="AN93" i="10"/>
  <c r="AM93" i="10"/>
  <c r="AL93" i="10"/>
  <c r="AK93" i="10"/>
  <c r="AJ93" i="10"/>
  <c r="AI93" i="10"/>
  <c r="AH93" i="10"/>
  <c r="AG93" i="10"/>
  <c r="AF93" i="10"/>
  <c r="AE93" i="10"/>
  <c r="AD93" i="10"/>
  <c r="AC93" i="10"/>
  <c r="AB93" i="10"/>
  <c r="AA93" i="10"/>
  <c r="Z93" i="10"/>
  <c r="Y93" i="10"/>
  <c r="X93" i="10"/>
  <c r="W93" i="10"/>
  <c r="V93" i="10"/>
  <c r="U93" i="10"/>
  <c r="T93" i="10"/>
  <c r="S93" i="10"/>
  <c r="R93" i="10"/>
  <c r="Q93" i="10"/>
  <c r="P93" i="10"/>
  <c r="O93" i="10"/>
  <c r="N93" i="10"/>
  <c r="M93" i="10"/>
  <c r="I108" i="10" s="1"/>
  <c r="L93" i="10"/>
  <c r="K93" i="10"/>
  <c r="G93" i="10"/>
  <c r="BD92" i="10"/>
  <c r="BC92" i="10"/>
  <c r="BB92" i="10"/>
  <c r="BA92" i="10"/>
  <c r="AZ92" i="10"/>
  <c r="AY92" i="10"/>
  <c r="AX92" i="10"/>
  <c r="AW92" i="10"/>
  <c r="AV92" i="10"/>
  <c r="AU92" i="10"/>
  <c r="AT92" i="10"/>
  <c r="AS92" i="10"/>
  <c r="AR92" i="10"/>
  <c r="AQ92" i="10"/>
  <c r="AP92" i="10"/>
  <c r="AO92" i="10"/>
  <c r="AN92" i="10"/>
  <c r="AM92" i="10"/>
  <c r="AL92" i="10"/>
  <c r="AK92" i="10"/>
  <c r="AJ92" i="10"/>
  <c r="AI92" i="10"/>
  <c r="AH92" i="10"/>
  <c r="AG92" i="10"/>
  <c r="AF92" i="10"/>
  <c r="AE92" i="10"/>
  <c r="AD92" i="10"/>
  <c r="AC92" i="10"/>
  <c r="AB92" i="10"/>
  <c r="AA92" i="10"/>
  <c r="Z92" i="10"/>
  <c r="Y92" i="10"/>
  <c r="X92" i="10"/>
  <c r="W92" i="10"/>
  <c r="V92" i="10"/>
  <c r="U92" i="10"/>
  <c r="T92" i="10"/>
  <c r="S92" i="10"/>
  <c r="R92" i="10"/>
  <c r="Q92" i="10"/>
  <c r="P92" i="10"/>
  <c r="O92" i="10"/>
  <c r="N92" i="10"/>
  <c r="M92" i="10"/>
  <c r="L92" i="10"/>
  <c r="K92" i="10"/>
  <c r="G92" i="10"/>
  <c r="BD91" i="10"/>
  <c r="BC91" i="10"/>
  <c r="BB91" i="10"/>
  <c r="BA91" i="10"/>
  <c r="AZ91" i="10"/>
  <c r="AY91" i="10"/>
  <c r="AX91" i="10"/>
  <c r="AW91" i="10"/>
  <c r="AV91" i="10"/>
  <c r="AU91" i="10"/>
  <c r="AT91" i="10"/>
  <c r="AS91" i="10"/>
  <c r="AR91" i="10"/>
  <c r="AQ91" i="10"/>
  <c r="AP91" i="10"/>
  <c r="AO91" i="10"/>
  <c r="AN91" i="10"/>
  <c r="AM91" i="10"/>
  <c r="AL91" i="10"/>
  <c r="AK91" i="10"/>
  <c r="AJ91" i="10"/>
  <c r="AI91" i="10"/>
  <c r="AH91" i="10"/>
  <c r="AG91" i="10"/>
  <c r="AF91" i="10"/>
  <c r="AE91" i="10"/>
  <c r="AD91" i="10"/>
  <c r="AC91" i="10"/>
  <c r="AB91" i="10"/>
  <c r="AA91" i="10"/>
  <c r="Z91" i="10"/>
  <c r="Y91" i="10"/>
  <c r="X91" i="10"/>
  <c r="W91" i="10"/>
  <c r="V91" i="10"/>
  <c r="U91" i="10"/>
  <c r="T91" i="10"/>
  <c r="S91" i="10"/>
  <c r="R91" i="10"/>
  <c r="Q91" i="10"/>
  <c r="P91" i="10"/>
  <c r="O91" i="10"/>
  <c r="N91" i="10"/>
  <c r="M91" i="10"/>
  <c r="L91" i="10"/>
  <c r="K91" i="10"/>
  <c r="G91" i="10"/>
  <c r="BD90" i="10"/>
  <c r="BC90" i="10"/>
  <c r="BB90" i="10"/>
  <c r="BA90" i="10"/>
  <c r="AZ90" i="10"/>
  <c r="AY90" i="10"/>
  <c r="AX90" i="10"/>
  <c r="AW90" i="10"/>
  <c r="AV90" i="10"/>
  <c r="AU90" i="10"/>
  <c r="AT90" i="10"/>
  <c r="AS90" i="10"/>
  <c r="AR90" i="10"/>
  <c r="AQ90" i="10"/>
  <c r="AP90" i="10"/>
  <c r="AO90" i="10"/>
  <c r="AN90" i="10"/>
  <c r="AM90" i="10"/>
  <c r="AL90" i="10"/>
  <c r="AK90" i="10"/>
  <c r="AJ90" i="10"/>
  <c r="AI90" i="10"/>
  <c r="AH90" i="10"/>
  <c r="AG90" i="10"/>
  <c r="AF90" i="10"/>
  <c r="AE90" i="10"/>
  <c r="AD90" i="10"/>
  <c r="AC90" i="10"/>
  <c r="AB90" i="10"/>
  <c r="AA90" i="10"/>
  <c r="Z90" i="10"/>
  <c r="Y90" i="10"/>
  <c r="X90" i="10"/>
  <c r="W90" i="10"/>
  <c r="V90" i="10"/>
  <c r="U90" i="10"/>
  <c r="T90" i="10"/>
  <c r="S90" i="10"/>
  <c r="R90" i="10"/>
  <c r="Q90" i="10"/>
  <c r="P90" i="10"/>
  <c r="O90" i="10"/>
  <c r="N90" i="10"/>
  <c r="M90" i="10"/>
  <c r="L90" i="10"/>
  <c r="K90" i="10"/>
  <c r="G90" i="10"/>
  <c r="BD89" i="10"/>
  <c r="BC89" i="10"/>
  <c r="BB89" i="10"/>
  <c r="BA89" i="10"/>
  <c r="AZ89" i="10"/>
  <c r="AY89" i="10"/>
  <c r="AX89" i="10"/>
  <c r="AW89" i="10"/>
  <c r="AV89" i="10"/>
  <c r="AU89" i="10"/>
  <c r="AT89" i="10"/>
  <c r="AS89" i="10"/>
  <c r="AR89" i="10"/>
  <c r="AQ89" i="10"/>
  <c r="AP89" i="10"/>
  <c r="AO89" i="10"/>
  <c r="AN89" i="10"/>
  <c r="AM89" i="10"/>
  <c r="AL89" i="10"/>
  <c r="AK89" i="10"/>
  <c r="AJ89" i="10"/>
  <c r="AI89" i="10"/>
  <c r="AH89" i="10"/>
  <c r="AG89" i="10"/>
  <c r="AF89" i="10"/>
  <c r="AE89" i="10"/>
  <c r="AD89" i="10"/>
  <c r="AC89" i="10"/>
  <c r="AB89" i="10"/>
  <c r="AA89" i="10"/>
  <c r="Z89" i="10"/>
  <c r="Y89" i="10"/>
  <c r="X89" i="10"/>
  <c r="W89" i="10"/>
  <c r="V89" i="10"/>
  <c r="U89" i="10"/>
  <c r="T89" i="10"/>
  <c r="S89" i="10"/>
  <c r="R89" i="10"/>
  <c r="Q89" i="10"/>
  <c r="P89" i="10"/>
  <c r="O89" i="10"/>
  <c r="N89" i="10"/>
  <c r="M89" i="10"/>
  <c r="L89" i="10"/>
  <c r="K89" i="10"/>
  <c r="G89" i="10"/>
  <c r="BD88" i="10"/>
  <c r="BC88" i="10"/>
  <c r="BB88" i="10"/>
  <c r="BA88" i="10"/>
  <c r="AZ88" i="10"/>
  <c r="AY88" i="10"/>
  <c r="AX88" i="10"/>
  <c r="AW88" i="10"/>
  <c r="AV88" i="10"/>
  <c r="AU88" i="10"/>
  <c r="AT88" i="10"/>
  <c r="AS88" i="10"/>
  <c r="AR88" i="10"/>
  <c r="AQ88" i="10"/>
  <c r="AP88" i="10"/>
  <c r="AO88" i="10"/>
  <c r="AN88" i="10"/>
  <c r="AM88" i="10"/>
  <c r="AL88" i="10"/>
  <c r="AK88" i="10"/>
  <c r="AJ88" i="10"/>
  <c r="AI88" i="10"/>
  <c r="AH88" i="10"/>
  <c r="AG88" i="10"/>
  <c r="AF88" i="10"/>
  <c r="AE88" i="10"/>
  <c r="AD88" i="10"/>
  <c r="AC88" i="10"/>
  <c r="AB88" i="10"/>
  <c r="AA88" i="10"/>
  <c r="Z88" i="10"/>
  <c r="Y88" i="10"/>
  <c r="X88" i="10"/>
  <c r="W88" i="10"/>
  <c r="V88" i="10"/>
  <c r="U88" i="10"/>
  <c r="T88" i="10"/>
  <c r="S88" i="10"/>
  <c r="R88" i="10"/>
  <c r="Q88" i="10"/>
  <c r="P88" i="10"/>
  <c r="O88" i="10"/>
  <c r="N88" i="10"/>
  <c r="M88" i="10"/>
  <c r="L88" i="10"/>
  <c r="K88" i="10"/>
  <c r="G88" i="10"/>
  <c r="BD87" i="10"/>
  <c r="BC87" i="10"/>
  <c r="BB87" i="10"/>
  <c r="BA87" i="10"/>
  <c r="AZ87" i="10"/>
  <c r="AY87" i="10"/>
  <c r="AX87" i="10"/>
  <c r="AW87" i="10"/>
  <c r="AV87" i="10"/>
  <c r="AU87" i="10"/>
  <c r="AT87" i="10"/>
  <c r="AS87" i="10"/>
  <c r="AR87" i="10"/>
  <c r="AQ87" i="10"/>
  <c r="AP87" i="10"/>
  <c r="AO87" i="10"/>
  <c r="AN87" i="10"/>
  <c r="AM87" i="10"/>
  <c r="AL87" i="10"/>
  <c r="AK87" i="10"/>
  <c r="AJ87" i="10"/>
  <c r="AI87" i="10"/>
  <c r="AH87" i="10"/>
  <c r="AG87" i="10"/>
  <c r="AF87" i="10"/>
  <c r="AE87" i="10"/>
  <c r="AD87" i="10"/>
  <c r="AC87" i="10"/>
  <c r="AB87" i="10"/>
  <c r="AA87" i="10"/>
  <c r="Z87" i="10"/>
  <c r="Y87" i="10"/>
  <c r="X87" i="10"/>
  <c r="W87" i="10"/>
  <c r="V87" i="10"/>
  <c r="U87" i="10"/>
  <c r="T87" i="10"/>
  <c r="S87" i="10"/>
  <c r="R87" i="10"/>
  <c r="Q87" i="10"/>
  <c r="P87" i="10"/>
  <c r="O87" i="10"/>
  <c r="N87" i="10"/>
  <c r="M87" i="10"/>
  <c r="L87" i="10"/>
  <c r="K87" i="10"/>
  <c r="G87" i="10"/>
  <c r="BD86" i="10"/>
  <c r="BC86" i="10"/>
  <c r="BB86" i="10"/>
  <c r="BA86" i="10"/>
  <c r="AZ86" i="10"/>
  <c r="AY86" i="10"/>
  <c r="AX86" i="10"/>
  <c r="AW86" i="10"/>
  <c r="AV86" i="10"/>
  <c r="AU86" i="10"/>
  <c r="AT86" i="10"/>
  <c r="AS86" i="10"/>
  <c r="AR86" i="10"/>
  <c r="AQ86" i="10"/>
  <c r="AP86" i="10"/>
  <c r="AO86" i="10"/>
  <c r="AN86" i="10"/>
  <c r="AM86" i="10"/>
  <c r="AL86" i="10"/>
  <c r="AK86" i="10"/>
  <c r="AJ86" i="10"/>
  <c r="AI86" i="10"/>
  <c r="AH86" i="10"/>
  <c r="AG86" i="10"/>
  <c r="AF86" i="10"/>
  <c r="AE86" i="10"/>
  <c r="AD86" i="10"/>
  <c r="AC86" i="10"/>
  <c r="AB86" i="10"/>
  <c r="AA86" i="10"/>
  <c r="Z86" i="10"/>
  <c r="Y86" i="10"/>
  <c r="X86" i="10"/>
  <c r="W86" i="10"/>
  <c r="V86" i="10"/>
  <c r="U86" i="10"/>
  <c r="T86" i="10"/>
  <c r="S86" i="10"/>
  <c r="R86" i="10"/>
  <c r="Q86" i="10"/>
  <c r="P86" i="10"/>
  <c r="O86" i="10"/>
  <c r="N86" i="10"/>
  <c r="M86" i="10"/>
  <c r="L86" i="10"/>
  <c r="K86" i="10"/>
  <c r="G86" i="10"/>
  <c r="BD85" i="10"/>
  <c r="BC85" i="10"/>
  <c r="BB85" i="10"/>
  <c r="BA85" i="10"/>
  <c r="AZ85" i="10"/>
  <c r="AY85" i="10"/>
  <c r="AX85" i="10"/>
  <c r="AW85" i="10"/>
  <c r="AV85" i="10"/>
  <c r="AU85" i="10"/>
  <c r="AT85" i="10"/>
  <c r="AS85" i="10"/>
  <c r="AR85" i="10"/>
  <c r="AQ85" i="10"/>
  <c r="AP85" i="10"/>
  <c r="AO85" i="10"/>
  <c r="AN85" i="10"/>
  <c r="AM85" i="10"/>
  <c r="AL85" i="10"/>
  <c r="AK85" i="10"/>
  <c r="AJ85" i="10"/>
  <c r="AI85" i="10"/>
  <c r="AH85" i="10"/>
  <c r="AG85" i="10"/>
  <c r="AF85" i="10"/>
  <c r="AE85" i="10"/>
  <c r="AD85" i="10"/>
  <c r="AC85" i="10"/>
  <c r="AB85" i="10"/>
  <c r="AA85" i="10"/>
  <c r="Z85" i="10"/>
  <c r="Y85" i="10"/>
  <c r="X85" i="10"/>
  <c r="W85" i="10"/>
  <c r="V85" i="10"/>
  <c r="U85" i="10"/>
  <c r="T85" i="10"/>
  <c r="S85" i="10"/>
  <c r="R85" i="10"/>
  <c r="Q85" i="10"/>
  <c r="P85" i="10"/>
  <c r="O85" i="10"/>
  <c r="N85" i="10"/>
  <c r="M85" i="10"/>
  <c r="L85" i="10"/>
  <c r="K85" i="10"/>
  <c r="G85" i="10"/>
  <c r="BD84" i="10"/>
  <c r="BC84" i="10"/>
  <c r="BB84" i="10"/>
  <c r="BA84" i="10"/>
  <c r="AZ84" i="10"/>
  <c r="AY84" i="10"/>
  <c r="AX84" i="10"/>
  <c r="AW84" i="10"/>
  <c r="AV84" i="10"/>
  <c r="AU84" i="10"/>
  <c r="AT84" i="10"/>
  <c r="AS84" i="10"/>
  <c r="AR84" i="10"/>
  <c r="AQ84" i="10"/>
  <c r="AP84" i="10"/>
  <c r="AO84" i="10"/>
  <c r="AN84" i="10"/>
  <c r="AM84" i="10"/>
  <c r="AL84" i="10"/>
  <c r="AK84" i="10"/>
  <c r="AJ84" i="10"/>
  <c r="AI84" i="10"/>
  <c r="AH84" i="10"/>
  <c r="AG84" i="10"/>
  <c r="AF84" i="10"/>
  <c r="AE84" i="10"/>
  <c r="AD84" i="10"/>
  <c r="AC84" i="10"/>
  <c r="AB84" i="10"/>
  <c r="AA84" i="10"/>
  <c r="Z84" i="10"/>
  <c r="Y84" i="10"/>
  <c r="X84" i="10"/>
  <c r="W84" i="10"/>
  <c r="V84" i="10"/>
  <c r="U84" i="10"/>
  <c r="T84" i="10"/>
  <c r="S84" i="10"/>
  <c r="R84" i="10"/>
  <c r="Q84" i="10"/>
  <c r="P84" i="10"/>
  <c r="O84" i="10"/>
  <c r="N84" i="10"/>
  <c r="M84" i="10"/>
  <c r="L84" i="10"/>
  <c r="K84" i="10"/>
  <c r="G84" i="10"/>
  <c r="BD83" i="10"/>
  <c r="BC83" i="10"/>
  <c r="BB83" i="10"/>
  <c r="BA83" i="10"/>
  <c r="AZ83" i="10"/>
  <c r="AY83" i="10"/>
  <c r="AX83" i="10"/>
  <c r="AW83" i="10"/>
  <c r="AV83" i="10"/>
  <c r="AU83" i="10"/>
  <c r="AT83" i="10"/>
  <c r="AS83" i="10"/>
  <c r="AR83" i="10"/>
  <c r="AQ83" i="10"/>
  <c r="AP83" i="10"/>
  <c r="AO83" i="10"/>
  <c r="AN83" i="10"/>
  <c r="AM83" i="10"/>
  <c r="AL83" i="10"/>
  <c r="AK83" i="10"/>
  <c r="AJ83" i="10"/>
  <c r="AI83" i="10"/>
  <c r="AH83" i="10"/>
  <c r="AG83" i="10"/>
  <c r="AF83" i="10"/>
  <c r="AE83" i="10"/>
  <c r="AD83" i="10"/>
  <c r="AC83" i="10"/>
  <c r="AB83" i="10"/>
  <c r="AA83" i="10"/>
  <c r="Z83" i="10"/>
  <c r="Y83" i="10"/>
  <c r="X83" i="10"/>
  <c r="W83" i="10"/>
  <c r="V83" i="10"/>
  <c r="U83" i="10"/>
  <c r="T83" i="10"/>
  <c r="S83" i="10"/>
  <c r="R83" i="10"/>
  <c r="Q83" i="10"/>
  <c r="P83" i="10"/>
  <c r="O83" i="10"/>
  <c r="N83" i="10"/>
  <c r="M83" i="10"/>
  <c r="L83" i="10"/>
  <c r="K83" i="10"/>
  <c r="G83" i="10"/>
  <c r="BD82" i="10"/>
  <c r="BC82" i="10"/>
  <c r="BB82" i="10"/>
  <c r="BA82" i="10"/>
  <c r="AZ82" i="10"/>
  <c r="AY82" i="10"/>
  <c r="AX82" i="10"/>
  <c r="AW82" i="10"/>
  <c r="AV82" i="10"/>
  <c r="AU82" i="10"/>
  <c r="AT82" i="10"/>
  <c r="AS82" i="10"/>
  <c r="AR82" i="10"/>
  <c r="AQ82" i="10"/>
  <c r="AP82" i="10"/>
  <c r="AO82" i="10"/>
  <c r="AN82" i="10"/>
  <c r="AM82" i="10"/>
  <c r="AL82" i="10"/>
  <c r="AK82" i="10"/>
  <c r="AJ82" i="10"/>
  <c r="AI82" i="10"/>
  <c r="AH82" i="10"/>
  <c r="AG82" i="10"/>
  <c r="AF82" i="10"/>
  <c r="AE82" i="10"/>
  <c r="AD82" i="10"/>
  <c r="AC82" i="10"/>
  <c r="AB82" i="10"/>
  <c r="AA82" i="10"/>
  <c r="Z82" i="10"/>
  <c r="Y82" i="10"/>
  <c r="X82" i="10"/>
  <c r="W82" i="10"/>
  <c r="V82" i="10"/>
  <c r="U82" i="10"/>
  <c r="T82" i="10"/>
  <c r="S82" i="10"/>
  <c r="R82" i="10"/>
  <c r="Q82" i="10"/>
  <c r="P82" i="10"/>
  <c r="O82" i="10"/>
  <c r="N82" i="10"/>
  <c r="M82" i="10"/>
  <c r="L82" i="10"/>
  <c r="G82" i="10"/>
  <c r="BD81" i="10"/>
  <c r="BC81" i="10"/>
  <c r="BB81" i="10"/>
  <c r="BA81" i="10"/>
  <c r="AZ81" i="10"/>
  <c r="AY81" i="10"/>
  <c r="AX81" i="10"/>
  <c r="AW81" i="10"/>
  <c r="AV81" i="10"/>
  <c r="AU81" i="10"/>
  <c r="AT81" i="10"/>
  <c r="AS81" i="10"/>
  <c r="AR81" i="10"/>
  <c r="AQ81" i="10"/>
  <c r="AP81" i="10"/>
  <c r="AO81" i="10"/>
  <c r="AN81" i="10"/>
  <c r="AM81" i="10"/>
  <c r="AL81" i="10"/>
  <c r="AK81" i="10"/>
  <c r="AJ81" i="10"/>
  <c r="AI81" i="10"/>
  <c r="AH81" i="10"/>
  <c r="AG81" i="10"/>
  <c r="AF81" i="10"/>
  <c r="AE81" i="10"/>
  <c r="AD81" i="10"/>
  <c r="AC81" i="10"/>
  <c r="AB81" i="10"/>
  <c r="AA81" i="10"/>
  <c r="Z81" i="10"/>
  <c r="Y81" i="10"/>
  <c r="X81" i="10"/>
  <c r="W81" i="10"/>
  <c r="V81" i="10"/>
  <c r="U81" i="10"/>
  <c r="T81" i="10"/>
  <c r="S81" i="10"/>
  <c r="R81" i="10"/>
  <c r="Q81" i="10"/>
  <c r="P81" i="10"/>
  <c r="O81" i="10"/>
  <c r="N81" i="10"/>
  <c r="M81" i="10"/>
  <c r="L81" i="10"/>
  <c r="K81" i="10"/>
  <c r="G81" i="10"/>
  <c r="BD80" i="10"/>
  <c r="BC80" i="10"/>
  <c r="BB80" i="10"/>
  <c r="BA80" i="10"/>
  <c r="AZ80" i="10"/>
  <c r="AY80" i="10"/>
  <c r="AX80" i="10"/>
  <c r="AW80" i="10"/>
  <c r="AV80" i="10"/>
  <c r="AU80" i="10"/>
  <c r="AT80" i="10"/>
  <c r="AS80" i="10"/>
  <c r="AR80" i="10"/>
  <c r="AQ80" i="10"/>
  <c r="AP80" i="10"/>
  <c r="AO80" i="10"/>
  <c r="AN80" i="10"/>
  <c r="AM80" i="10"/>
  <c r="AL80" i="10"/>
  <c r="AK80" i="10"/>
  <c r="AJ80" i="10"/>
  <c r="AI80" i="10"/>
  <c r="AH80" i="10"/>
  <c r="AG80" i="10"/>
  <c r="AG107" i="10" s="1"/>
  <c r="AF80" i="10"/>
  <c r="AE80" i="10"/>
  <c r="AD80" i="10"/>
  <c r="AC80" i="10"/>
  <c r="AB80" i="10"/>
  <c r="AA80" i="10"/>
  <c r="Z80" i="10"/>
  <c r="Y80" i="10"/>
  <c r="X80" i="10"/>
  <c r="W80" i="10"/>
  <c r="V80" i="10"/>
  <c r="U80" i="10"/>
  <c r="T80" i="10"/>
  <c r="S80" i="10"/>
  <c r="R80" i="10"/>
  <c r="Q80" i="10"/>
  <c r="P80" i="10"/>
  <c r="O80" i="10"/>
  <c r="N80" i="10"/>
  <c r="M80" i="10"/>
  <c r="L80" i="10"/>
  <c r="K80" i="10"/>
  <c r="G80" i="10"/>
  <c r="BD79" i="10"/>
  <c r="BC79" i="10"/>
  <c r="BB79" i="10"/>
  <c r="BA79" i="10"/>
  <c r="AZ79" i="10"/>
  <c r="AY79" i="10"/>
  <c r="AX79" i="10"/>
  <c r="AW79" i="10"/>
  <c r="AV79" i="10"/>
  <c r="AU79" i="10"/>
  <c r="AT79" i="10"/>
  <c r="AS79" i="10"/>
  <c r="AR79" i="10"/>
  <c r="AQ79" i="10"/>
  <c r="AP79" i="10"/>
  <c r="AO79" i="10"/>
  <c r="AN79" i="10"/>
  <c r="AM79" i="10"/>
  <c r="AL79" i="10"/>
  <c r="AK79" i="10"/>
  <c r="AJ79" i="10"/>
  <c r="AI79" i="10"/>
  <c r="AH79" i="10"/>
  <c r="AG79" i="10"/>
  <c r="AF79" i="10"/>
  <c r="AE79" i="10"/>
  <c r="AD79" i="10"/>
  <c r="AC79" i="10"/>
  <c r="AB79" i="10"/>
  <c r="AA79" i="10"/>
  <c r="Z79" i="10"/>
  <c r="Y79" i="10"/>
  <c r="X79" i="10"/>
  <c r="W79" i="10"/>
  <c r="V79" i="10"/>
  <c r="U79" i="10"/>
  <c r="T79" i="10"/>
  <c r="S79" i="10"/>
  <c r="R79" i="10"/>
  <c r="Q79" i="10"/>
  <c r="P79" i="10"/>
  <c r="O79" i="10"/>
  <c r="N79" i="10"/>
  <c r="M79" i="10"/>
  <c r="L79" i="10"/>
  <c r="K79" i="10"/>
  <c r="H109" i="10" l="1"/>
  <c r="H117" i="10"/>
  <c r="H125" i="10"/>
  <c r="V10" i="11" s="1"/>
  <c r="H133" i="10"/>
  <c r="V18" i="11" s="1"/>
  <c r="H141" i="10"/>
  <c r="H145" i="10"/>
  <c r="V30" i="11" s="1"/>
  <c r="I112" i="10"/>
  <c r="I120" i="10"/>
  <c r="I128" i="10"/>
  <c r="I136" i="10"/>
  <c r="N21" i="11" s="1"/>
  <c r="I144" i="10"/>
  <c r="N29" i="11" s="1"/>
  <c r="J113" i="10"/>
  <c r="J117" i="10"/>
  <c r="J125" i="10"/>
  <c r="H113" i="10"/>
  <c r="H121" i="10"/>
  <c r="V6" i="11" s="1"/>
  <c r="H129" i="10"/>
  <c r="H137" i="10"/>
  <c r="V22" i="11" s="1"/>
  <c r="H149" i="10"/>
  <c r="V34" i="11" s="1"/>
  <c r="I116" i="10"/>
  <c r="I124" i="10"/>
  <c r="N9" i="11" s="1"/>
  <c r="I132" i="10"/>
  <c r="N17" i="11" s="1"/>
  <c r="I140" i="10"/>
  <c r="N25" i="11" s="1"/>
  <c r="I148" i="10"/>
  <c r="N33" i="11" s="1"/>
  <c r="J109" i="10"/>
  <c r="J121" i="10"/>
  <c r="J129" i="10"/>
  <c r="J137" i="10"/>
  <c r="K114" i="10"/>
  <c r="K122" i="10"/>
  <c r="K130" i="10"/>
  <c r="K138" i="10"/>
  <c r="K146" i="10"/>
  <c r="H114" i="10"/>
  <c r="H122" i="10"/>
  <c r="V7" i="11" s="1"/>
  <c r="H130" i="10"/>
  <c r="V15" i="11" s="1"/>
  <c r="H138" i="10"/>
  <c r="H146" i="10"/>
  <c r="I113" i="10"/>
  <c r="I121" i="10"/>
  <c r="N6" i="11" s="1"/>
  <c r="I129" i="10"/>
  <c r="N14" i="11" s="1"/>
  <c r="I137" i="10"/>
  <c r="N22" i="11" s="1"/>
  <c r="I149" i="10"/>
  <c r="N34" i="11" s="1"/>
  <c r="J110" i="10"/>
  <c r="J114" i="10"/>
  <c r="J122" i="10"/>
  <c r="F7" i="11" s="1"/>
  <c r="J130" i="10"/>
  <c r="F15" i="11" s="1"/>
  <c r="J138" i="10"/>
  <c r="F23" i="11" s="1"/>
  <c r="J146" i="10"/>
  <c r="K107" i="10"/>
  <c r="K115" i="10"/>
  <c r="K123" i="10"/>
  <c r="K131" i="10"/>
  <c r="K139" i="10"/>
  <c r="K147" i="10"/>
  <c r="I152" i="10"/>
  <c r="N37" i="11" s="1"/>
  <c r="O37" i="11" s="1"/>
  <c r="H152" i="10"/>
  <c r="V37" i="11" s="1"/>
  <c r="W37" i="11" s="1"/>
  <c r="H108" i="10"/>
  <c r="H112" i="10"/>
  <c r="H116" i="10"/>
  <c r="H120" i="10"/>
  <c r="H124" i="10"/>
  <c r="V9" i="11" s="1"/>
  <c r="H128" i="10"/>
  <c r="V13" i="11" s="1"/>
  <c r="H132" i="10"/>
  <c r="V17" i="11" s="1"/>
  <c r="H136" i="10"/>
  <c r="V21" i="11" s="1"/>
  <c r="H140" i="10"/>
  <c r="V25" i="11" s="1"/>
  <c r="H144" i="10"/>
  <c r="V29" i="11" s="1"/>
  <c r="H148" i="10"/>
  <c r="V33" i="11" s="1"/>
  <c r="I107" i="10"/>
  <c r="I111" i="10"/>
  <c r="I115" i="10"/>
  <c r="I119" i="10"/>
  <c r="I123" i="10"/>
  <c r="I127" i="10"/>
  <c r="N12" i="11" s="1"/>
  <c r="I131" i="10"/>
  <c r="N16" i="11" s="1"/>
  <c r="I135" i="10"/>
  <c r="N20" i="11" s="1"/>
  <c r="I139" i="10"/>
  <c r="I143" i="10"/>
  <c r="N28" i="11" s="1"/>
  <c r="I147" i="10"/>
  <c r="I151" i="10"/>
  <c r="N36" i="11" s="1"/>
  <c r="O36" i="11" s="1"/>
  <c r="J108" i="10"/>
  <c r="J112" i="10"/>
  <c r="J116" i="10"/>
  <c r="J120" i="10"/>
  <c r="J124" i="10"/>
  <c r="J128" i="10"/>
  <c r="J132" i="10"/>
  <c r="J136" i="10"/>
  <c r="J140" i="10"/>
  <c r="J144" i="10"/>
  <c r="J148" i="10"/>
  <c r="K109" i="10"/>
  <c r="K113" i="10"/>
  <c r="K117" i="10"/>
  <c r="K121" i="10"/>
  <c r="K125" i="10"/>
  <c r="F10" i="11" s="1"/>
  <c r="K129" i="10"/>
  <c r="K133" i="10"/>
  <c r="K137" i="10"/>
  <c r="K141" i="10"/>
  <c r="K145" i="10"/>
  <c r="K149" i="10"/>
  <c r="J133" i="10"/>
  <c r="J141" i="10"/>
  <c r="F26" i="11" s="1"/>
  <c r="J145" i="10"/>
  <c r="F30" i="11" s="1"/>
  <c r="J149" i="10"/>
  <c r="K110" i="10"/>
  <c r="K118" i="10"/>
  <c r="K126" i="10"/>
  <c r="K134" i="10"/>
  <c r="K142" i="10"/>
  <c r="K150" i="10"/>
  <c r="H110" i="10"/>
  <c r="H118" i="10"/>
  <c r="H126" i="10"/>
  <c r="H134" i="10"/>
  <c r="V19" i="11" s="1"/>
  <c r="H142" i="10"/>
  <c r="V27" i="11" s="1"/>
  <c r="H150" i="10"/>
  <c r="V35" i="11" s="1"/>
  <c r="I109" i="10"/>
  <c r="I117" i="10"/>
  <c r="I125" i="10"/>
  <c r="N10" i="11" s="1"/>
  <c r="I133" i="10"/>
  <c r="N18" i="11" s="1"/>
  <c r="I141" i="10"/>
  <c r="N26" i="11" s="1"/>
  <c r="I145" i="10"/>
  <c r="N30" i="11" s="1"/>
  <c r="J106" i="10"/>
  <c r="J118" i="10"/>
  <c r="J126" i="10"/>
  <c r="F11" i="11" s="1"/>
  <c r="J134" i="10"/>
  <c r="J142" i="10"/>
  <c r="J150" i="10"/>
  <c r="K111" i="10"/>
  <c r="K119" i="10"/>
  <c r="K127" i="10"/>
  <c r="K135" i="10"/>
  <c r="K143" i="10"/>
  <c r="K151" i="10"/>
  <c r="H107" i="10"/>
  <c r="H111" i="10"/>
  <c r="H115" i="10"/>
  <c r="H119" i="10"/>
  <c r="H123" i="10"/>
  <c r="H127" i="10"/>
  <c r="V12" i="11" s="1"/>
  <c r="H131" i="10"/>
  <c r="V16" i="11" s="1"/>
  <c r="H135" i="10"/>
  <c r="V20" i="11" s="1"/>
  <c r="H139" i="10"/>
  <c r="V24" i="11" s="1"/>
  <c r="H143" i="10"/>
  <c r="V28" i="11" s="1"/>
  <c r="H147" i="10"/>
  <c r="V32" i="11" s="1"/>
  <c r="H151" i="10"/>
  <c r="V36" i="11" s="1"/>
  <c r="W36" i="11" s="1"/>
  <c r="I106" i="10"/>
  <c r="I110" i="10"/>
  <c r="I114" i="10"/>
  <c r="I118" i="10"/>
  <c r="I122" i="10"/>
  <c r="I126" i="10"/>
  <c r="I130" i="10"/>
  <c r="N15" i="11" s="1"/>
  <c r="I134" i="10"/>
  <c r="N19" i="11" s="1"/>
  <c r="I138" i="10"/>
  <c r="I142" i="10"/>
  <c r="I146" i="10"/>
  <c r="N31" i="11" s="1"/>
  <c r="I150" i="10"/>
  <c r="N35" i="11" s="1"/>
  <c r="J107" i="10"/>
  <c r="J111" i="10"/>
  <c r="J115" i="10"/>
  <c r="J119" i="10"/>
  <c r="J123" i="10"/>
  <c r="J127" i="10"/>
  <c r="F12" i="11" s="1"/>
  <c r="J131" i="10"/>
  <c r="F16" i="11" s="1"/>
  <c r="J135" i="10"/>
  <c r="J139" i="10"/>
  <c r="J143" i="10"/>
  <c r="J147" i="10"/>
  <c r="F32" i="11" s="1"/>
  <c r="J151" i="10"/>
  <c r="F36" i="11" s="1"/>
  <c r="G36" i="11" s="1"/>
  <c r="K108" i="10"/>
  <c r="K112" i="10"/>
  <c r="K116" i="10"/>
  <c r="K120" i="10"/>
  <c r="K124" i="10"/>
  <c r="K128" i="10"/>
  <c r="K132" i="10"/>
  <c r="K136" i="10"/>
  <c r="K140" i="10"/>
  <c r="K144" i="10"/>
  <c r="K148" i="10"/>
  <c r="K152" i="10"/>
  <c r="F37" i="11" s="1"/>
  <c r="G37" i="11" s="1"/>
  <c r="J152" i="10"/>
  <c r="BI6" i="10"/>
  <c r="BI18" i="10"/>
  <c r="N47" i="11" s="1"/>
  <c r="BG94" i="10"/>
  <c r="J154" i="10" s="1"/>
  <c r="BI30" i="10"/>
  <c r="BF94" i="10"/>
  <c r="J153" i="10" s="1"/>
  <c r="BI14" i="10"/>
  <c r="BF87" i="10"/>
  <c r="BF82" i="10"/>
  <c r="H153" i="10" s="1"/>
  <c r="V38" i="11" s="1"/>
  <c r="W38" i="11" s="1"/>
  <c r="BH22" i="10"/>
  <c r="BI22" i="10" s="1"/>
  <c r="BH70" i="10"/>
  <c r="BI70" i="10" s="1"/>
  <c r="BH60" i="10"/>
  <c r="BI60" i="10" s="1"/>
  <c r="BG81" i="10"/>
  <c r="BG10" i="10"/>
  <c r="BH10" i="10" s="1"/>
  <c r="BI10" i="10" s="1"/>
  <c r="BG52" i="10"/>
  <c r="BG91" i="10" s="1"/>
  <c r="BG7" i="10"/>
  <c r="U39" i="11"/>
  <c r="U40" i="11" s="1"/>
  <c r="K41" i="11"/>
  <c r="T39" i="11"/>
  <c r="J41" i="11"/>
  <c r="E41" i="11"/>
  <c r="C39" i="11"/>
  <c r="C40" i="11" s="1"/>
  <c r="AC39" i="11"/>
  <c r="AC40" i="11" s="1"/>
  <c r="AC41" i="11" s="1"/>
  <c r="BG83" i="10"/>
  <c r="BG40" i="10"/>
  <c r="BG97" i="10" s="1"/>
  <c r="BH75" i="10"/>
  <c r="BI75" i="10" s="1"/>
  <c r="N32" i="11"/>
  <c r="N27" i="11"/>
  <c r="N24" i="11"/>
  <c r="N23" i="11"/>
  <c r="N13" i="11"/>
  <c r="N11" i="11"/>
  <c r="N8" i="11"/>
  <c r="N7" i="11"/>
  <c r="F31" i="11"/>
  <c r="F28" i="11"/>
  <c r="V31" i="11"/>
  <c r="V23" i="11"/>
  <c r="V11" i="11"/>
  <c r="V14" i="11"/>
  <c r="V26" i="11"/>
  <c r="V8" i="11"/>
  <c r="BD99" i="10"/>
  <c r="BF93" i="10"/>
  <c r="I153" i="10" s="1"/>
  <c r="N38" i="11" s="1"/>
  <c r="O38" i="11" s="1"/>
  <c r="BF95" i="10"/>
  <c r="K153" i="10" s="1"/>
  <c r="BG36" i="10"/>
  <c r="BG93" i="10" s="1"/>
  <c r="I154" i="10" s="1"/>
  <c r="N39" i="11" s="1"/>
  <c r="BI72" i="10"/>
  <c r="N50" i="11" s="1"/>
  <c r="BG56" i="10"/>
  <c r="BH56" i="10" s="1"/>
  <c r="BG88" i="10"/>
  <c r="BF85" i="10"/>
  <c r="BF90" i="10"/>
  <c r="BH68" i="10"/>
  <c r="BI68" i="10" s="1"/>
  <c r="BG64" i="10"/>
  <c r="BH64" i="10" s="1"/>
  <c r="BG84" i="10"/>
  <c r="BG80" i="10"/>
  <c r="BE99" i="10"/>
  <c r="BG92" i="10"/>
  <c r="BF80" i="10"/>
  <c r="BG29" i="10"/>
  <c r="BG86" i="10" s="1"/>
  <c r="BG61" i="10"/>
  <c r="BH8" i="10"/>
  <c r="BH24" i="10"/>
  <c r="BG25" i="10"/>
  <c r="BH25" i="10" s="1"/>
  <c r="BI25" i="10" s="1"/>
  <c r="BG57" i="10"/>
  <c r="BH57" i="10" s="1"/>
  <c r="BI57" i="10" s="1"/>
  <c r="BG12" i="10"/>
  <c r="BH28" i="10"/>
  <c r="BH44" i="10"/>
  <c r="BI44" i="10" s="1"/>
  <c r="BG32" i="10"/>
  <c r="BG89" i="10" s="1"/>
  <c r="BH48" i="10"/>
  <c r="BI48" i="10" s="1"/>
  <c r="BF83" i="10"/>
  <c r="BF88" i="10"/>
  <c r="BH13" i="10"/>
  <c r="BH45" i="10"/>
  <c r="BI45" i="10" s="1"/>
  <c r="BF84" i="10"/>
  <c r="BH9" i="10"/>
  <c r="BH41" i="10"/>
  <c r="BI41" i="10" s="1"/>
  <c r="BH69" i="10"/>
  <c r="BI69" i="10" s="1"/>
  <c r="BG90" i="10"/>
  <c r="BG20" i="10"/>
  <c r="BF86" i="10"/>
  <c r="BF89" i="10"/>
  <c r="BH21" i="10"/>
  <c r="BI21" i="10" s="1"/>
  <c r="BF96" i="10"/>
  <c r="BH37" i="10"/>
  <c r="BH94" i="10" s="1"/>
  <c r="J155" i="10" s="1"/>
  <c r="BH53" i="10"/>
  <c r="BI53" i="10" s="1"/>
  <c r="BF92" i="10"/>
  <c r="BH17" i="10"/>
  <c r="BH33" i="10"/>
  <c r="BH49" i="10"/>
  <c r="BI49" i="10" s="1"/>
  <c r="BH65" i="10"/>
  <c r="BI65" i="10" s="1"/>
  <c r="BH5" i="10"/>
  <c r="AA40" i="11"/>
  <c r="AA41" i="11" s="1"/>
  <c r="D40" i="11"/>
  <c r="D41" i="11" s="1"/>
  <c r="S39" i="11"/>
  <c r="Z40" i="11"/>
  <c r="Z41" i="11" s="1"/>
  <c r="M39" i="11"/>
  <c r="AB39" i="11"/>
  <c r="AB40" i="11" s="1"/>
  <c r="L39" i="11"/>
  <c r="R39" i="11"/>
  <c r="R40" i="11" s="1"/>
  <c r="B39" i="11"/>
  <c r="B40" i="11" s="1"/>
  <c r="P99" i="10"/>
  <c r="X99" i="10"/>
  <c r="AF99" i="10"/>
  <c r="AN99" i="10"/>
  <c r="AR99" i="10"/>
  <c r="AZ99" i="10"/>
  <c r="L99" i="10"/>
  <c r="T99" i="10"/>
  <c r="AB99" i="10"/>
  <c r="AJ99" i="10"/>
  <c r="AV99" i="10"/>
  <c r="M99" i="10"/>
  <c r="U99" i="10"/>
  <c r="AO99" i="10"/>
  <c r="BA99" i="10"/>
  <c r="Q99" i="10"/>
  <c r="Y99" i="10"/>
  <c r="AC99" i="10"/>
  <c r="AK99" i="10"/>
  <c r="AS99" i="10"/>
  <c r="AW99" i="10"/>
  <c r="K99" i="10"/>
  <c r="O99" i="10"/>
  <c r="S99" i="10"/>
  <c r="W99" i="10"/>
  <c r="AA99" i="10"/>
  <c r="AE99" i="10"/>
  <c r="AI99" i="10"/>
  <c r="AM99" i="10"/>
  <c r="AQ99" i="10"/>
  <c r="AU99" i="10"/>
  <c r="AY99" i="10"/>
  <c r="BC99" i="10"/>
  <c r="N99" i="10"/>
  <c r="R99" i="10"/>
  <c r="V99" i="10"/>
  <c r="Z99" i="10"/>
  <c r="AD99" i="10"/>
  <c r="AH99" i="10"/>
  <c r="AL99" i="10"/>
  <c r="AP99" i="10"/>
  <c r="AT99" i="10"/>
  <c r="AX99" i="10"/>
  <c r="BB99" i="10"/>
  <c r="AG108" i="10"/>
  <c r="AG99" i="10"/>
  <c r="AB45" i="16" l="1"/>
  <c r="AB49" i="16"/>
  <c r="AB46" i="16"/>
  <c r="AB48" i="16"/>
  <c r="C125" i="20" s="1"/>
  <c r="AB47" i="16"/>
  <c r="AB50" i="16"/>
  <c r="AB61" i="16"/>
  <c r="AB58" i="16"/>
  <c r="AB60" i="16"/>
  <c r="AB59" i="16"/>
  <c r="D125" i="20" s="1"/>
  <c r="AB57" i="16"/>
  <c r="AB68" i="16" s="1"/>
  <c r="AO47" i="16"/>
  <c r="AO48" i="16"/>
  <c r="C138" i="20" s="1"/>
  <c r="AO46" i="16"/>
  <c r="AO45" i="16"/>
  <c r="AO50" i="16"/>
  <c r="AO49" i="16"/>
  <c r="AO58" i="16"/>
  <c r="AO60" i="16"/>
  <c r="AO61" i="16"/>
  <c r="AO59" i="16"/>
  <c r="AO57" i="16"/>
  <c r="AO68" i="16" s="1"/>
  <c r="Y48" i="16"/>
  <c r="C122" i="20" s="1"/>
  <c r="Y49" i="16"/>
  <c r="Y45" i="16"/>
  <c r="Y47" i="16"/>
  <c r="Y46" i="16"/>
  <c r="Y50" i="16"/>
  <c r="Y58" i="16"/>
  <c r="Y61" i="16"/>
  <c r="Y60" i="16"/>
  <c r="Y59" i="16"/>
  <c r="D122" i="20" s="1"/>
  <c r="Y57" i="16"/>
  <c r="AI46" i="16"/>
  <c r="AI48" i="16"/>
  <c r="C132" i="20" s="1"/>
  <c r="AI50" i="16"/>
  <c r="AI49" i="16"/>
  <c r="AI47" i="16"/>
  <c r="AI45" i="16"/>
  <c r="AI60" i="16"/>
  <c r="AI59" i="16"/>
  <c r="D132" i="20" s="1"/>
  <c r="AI58" i="16"/>
  <c r="AI69" i="16" s="1"/>
  <c r="AI61" i="16"/>
  <c r="AI57" i="16"/>
  <c r="AD46" i="16"/>
  <c r="AD48" i="16"/>
  <c r="C127" i="20" s="1"/>
  <c r="AD49" i="16"/>
  <c r="AD50" i="16"/>
  <c r="AD45" i="16"/>
  <c r="AD47" i="16"/>
  <c r="AD59" i="16"/>
  <c r="D127" i="20" s="1"/>
  <c r="AD60" i="16"/>
  <c r="AD61" i="16"/>
  <c r="AD58" i="16"/>
  <c r="AD69" i="16" s="1"/>
  <c r="AD57" i="16"/>
  <c r="AU48" i="16"/>
  <c r="C144" i="20" s="1"/>
  <c r="AU45" i="16"/>
  <c r="AU49" i="16"/>
  <c r="AU47" i="16"/>
  <c r="AU46" i="16"/>
  <c r="AU50" i="16"/>
  <c r="AU59" i="16"/>
  <c r="D144" i="20" s="1"/>
  <c r="AU58" i="16"/>
  <c r="AU69" i="16" s="1"/>
  <c r="AU60" i="16"/>
  <c r="AU61" i="16"/>
  <c r="AU72" i="16" s="1"/>
  <c r="AU57" i="16"/>
  <c r="AN48" i="16"/>
  <c r="C137" i="20" s="1"/>
  <c r="AN46" i="16"/>
  <c r="AN50" i="16"/>
  <c r="AN47" i="16"/>
  <c r="AN45" i="16"/>
  <c r="AN49" i="16"/>
  <c r="AN58" i="16"/>
  <c r="AN61" i="16"/>
  <c r="AN60" i="16"/>
  <c r="AN59" i="16"/>
  <c r="D137" i="20" s="1"/>
  <c r="AN57" i="16"/>
  <c r="U50" i="16"/>
  <c r="U49" i="16"/>
  <c r="U45" i="16"/>
  <c r="U48" i="16"/>
  <c r="C118" i="20" s="1"/>
  <c r="U47" i="16"/>
  <c r="U46" i="16"/>
  <c r="U58" i="16"/>
  <c r="U61" i="16"/>
  <c r="U60" i="16"/>
  <c r="U59" i="16"/>
  <c r="D118" i="20" s="1"/>
  <c r="U57" i="16"/>
  <c r="AA48" i="16"/>
  <c r="C124" i="20" s="1"/>
  <c r="AA46" i="16"/>
  <c r="AA45" i="16"/>
  <c r="AA47" i="16"/>
  <c r="AA49" i="16"/>
  <c r="AA50" i="16"/>
  <c r="AA61" i="16"/>
  <c r="AA59" i="16"/>
  <c r="D124" i="20" s="1"/>
  <c r="AA60" i="16"/>
  <c r="AA71" i="16" s="1"/>
  <c r="AA58" i="16"/>
  <c r="AA57" i="16"/>
  <c r="AL45" i="16"/>
  <c r="AL47" i="16"/>
  <c r="AL48" i="16"/>
  <c r="C135" i="20" s="1"/>
  <c r="AL49" i="16"/>
  <c r="AL46" i="16"/>
  <c r="AL50" i="16"/>
  <c r="AL58" i="16"/>
  <c r="AL61" i="16"/>
  <c r="AL59" i="16"/>
  <c r="D135" i="20" s="1"/>
  <c r="AL60" i="16"/>
  <c r="AL57" i="16"/>
  <c r="AJ45" i="16"/>
  <c r="AJ50" i="16"/>
  <c r="AJ49" i="16"/>
  <c r="AJ46" i="16"/>
  <c r="AJ48" i="16"/>
  <c r="C133" i="20" s="1"/>
  <c r="AJ47" i="16"/>
  <c r="AJ58" i="16"/>
  <c r="AJ60" i="16"/>
  <c r="AJ59" i="16"/>
  <c r="AJ61" i="16"/>
  <c r="AJ72" i="16" s="1"/>
  <c r="AJ57" i="16"/>
  <c r="AG46" i="16"/>
  <c r="AG45" i="16"/>
  <c r="AG48" i="16"/>
  <c r="C130" i="20" s="1"/>
  <c r="AG50" i="16"/>
  <c r="AG47" i="16"/>
  <c r="AG49" i="16"/>
  <c r="AG59" i="16"/>
  <c r="AG58" i="16"/>
  <c r="AG61" i="16"/>
  <c r="AG60" i="16"/>
  <c r="AG71" i="16" s="1"/>
  <c r="AG57" i="16"/>
  <c r="AE48" i="16"/>
  <c r="C128" i="20" s="1"/>
  <c r="AE49" i="16"/>
  <c r="AE46" i="16"/>
  <c r="AE50" i="16"/>
  <c r="AE45" i="16"/>
  <c r="AE47" i="16"/>
  <c r="AE58" i="16"/>
  <c r="AE60" i="16"/>
  <c r="AE61" i="16"/>
  <c r="AE59" i="16"/>
  <c r="D128" i="20" s="1"/>
  <c r="AE57" i="16"/>
  <c r="AE68" i="16" s="1"/>
  <c r="Z50" i="16"/>
  <c r="Z48" i="16"/>
  <c r="C123" i="20" s="1"/>
  <c r="Z45" i="16"/>
  <c r="Z47" i="16"/>
  <c r="Z46" i="16"/>
  <c r="Z49" i="16"/>
  <c r="Z61" i="16"/>
  <c r="Z60" i="16"/>
  <c r="Z59" i="16"/>
  <c r="D123" i="20" s="1"/>
  <c r="Z58" i="16"/>
  <c r="Z57" i="16"/>
  <c r="AP50" i="16"/>
  <c r="AP49" i="16"/>
  <c r="AP46" i="16"/>
  <c r="AP48" i="16"/>
  <c r="C139" i="20" s="1"/>
  <c r="AP45" i="16"/>
  <c r="AP47" i="16"/>
  <c r="AP59" i="16"/>
  <c r="D139" i="20" s="1"/>
  <c r="AP61" i="16"/>
  <c r="AP60" i="16"/>
  <c r="AP58" i="16"/>
  <c r="AP57" i="16"/>
  <c r="AP68" i="16" s="1"/>
  <c r="AR47" i="16"/>
  <c r="AR50" i="16"/>
  <c r="AR45" i="16"/>
  <c r="AR46" i="16"/>
  <c r="AR48" i="16"/>
  <c r="C141" i="20" s="1"/>
  <c r="AR49" i="16"/>
  <c r="AR61" i="16"/>
  <c r="AR58" i="16"/>
  <c r="AR59" i="16"/>
  <c r="AR60" i="16"/>
  <c r="AR57" i="16"/>
  <c r="X45" i="16"/>
  <c r="X48" i="16"/>
  <c r="C121" i="20" s="1"/>
  <c r="X49" i="16"/>
  <c r="X46" i="16"/>
  <c r="X47" i="16"/>
  <c r="X50" i="16"/>
  <c r="X60" i="16"/>
  <c r="X61" i="16"/>
  <c r="X58" i="16"/>
  <c r="X69" i="16" s="1"/>
  <c r="X59" i="16"/>
  <c r="X57" i="16"/>
  <c r="AK45" i="16"/>
  <c r="AK50" i="16"/>
  <c r="AK46" i="16"/>
  <c r="AK49" i="16"/>
  <c r="AK47" i="16"/>
  <c r="AK48" i="16"/>
  <c r="C134" i="20" s="1"/>
  <c r="AK60" i="16"/>
  <c r="AK59" i="16"/>
  <c r="D134" i="20" s="1"/>
  <c r="AK61" i="16"/>
  <c r="AK58" i="16"/>
  <c r="AK57" i="16"/>
  <c r="AK68" i="16" s="1"/>
  <c r="AQ48" i="16"/>
  <c r="C140" i="20" s="1"/>
  <c r="AQ46" i="16"/>
  <c r="AQ50" i="16"/>
  <c r="AQ45" i="16"/>
  <c r="AQ49" i="16"/>
  <c r="AQ47" i="16"/>
  <c r="AQ60" i="16"/>
  <c r="AQ61" i="16"/>
  <c r="AQ59" i="16"/>
  <c r="D140" i="20" s="1"/>
  <c r="AQ58" i="16"/>
  <c r="AQ57" i="16"/>
  <c r="V45" i="16"/>
  <c r="V47" i="16"/>
  <c r="V48" i="16"/>
  <c r="C119" i="20" s="1"/>
  <c r="V50" i="16"/>
  <c r="V46" i="16"/>
  <c r="V49" i="16"/>
  <c r="V61" i="16"/>
  <c r="V58" i="16"/>
  <c r="V60" i="16"/>
  <c r="V59" i="16"/>
  <c r="D119" i="20" s="1"/>
  <c r="V57" i="16"/>
  <c r="AT48" i="16"/>
  <c r="C143" i="20" s="1"/>
  <c r="AT50" i="16"/>
  <c r="AT46" i="16"/>
  <c r="AT45" i="16"/>
  <c r="AT47" i="16"/>
  <c r="AT49" i="16"/>
  <c r="AT59" i="16"/>
  <c r="D143" i="20" s="1"/>
  <c r="AT60" i="16"/>
  <c r="AT58" i="16"/>
  <c r="AT69" i="16" s="1"/>
  <c r="AT61" i="16"/>
  <c r="AT72" i="16" s="1"/>
  <c r="AT57" i="16"/>
  <c r="AT68" i="16" s="1"/>
  <c r="W48" i="16"/>
  <c r="C120" i="20" s="1"/>
  <c r="W46" i="16"/>
  <c r="W50" i="16"/>
  <c r="W47" i="16"/>
  <c r="W49" i="16"/>
  <c r="W45" i="16"/>
  <c r="W61" i="16"/>
  <c r="W72" i="16" s="1"/>
  <c r="W60" i="16"/>
  <c r="W58" i="16"/>
  <c r="W59" i="16"/>
  <c r="D120" i="20" s="1"/>
  <c r="W57" i="16"/>
  <c r="AF47" i="16"/>
  <c r="AF46" i="16"/>
  <c r="AF45" i="16"/>
  <c r="AF49" i="16"/>
  <c r="AF50" i="16"/>
  <c r="AF48" i="16"/>
  <c r="C129" i="20" s="1"/>
  <c r="AF60" i="16"/>
  <c r="AF61" i="16"/>
  <c r="AF58" i="16"/>
  <c r="AF69" i="16" s="1"/>
  <c r="AF59" i="16"/>
  <c r="D129" i="20" s="1"/>
  <c r="AF57" i="16"/>
  <c r="AS47" i="16"/>
  <c r="AS50" i="16"/>
  <c r="AS49" i="16"/>
  <c r="AS45" i="16"/>
  <c r="AS46" i="16"/>
  <c r="AS48" i="16"/>
  <c r="C142" i="20" s="1"/>
  <c r="AS61" i="16"/>
  <c r="AS59" i="16"/>
  <c r="D142" i="20" s="1"/>
  <c r="AS58" i="16"/>
  <c r="AS69" i="16" s="1"/>
  <c r="AS60" i="16"/>
  <c r="AS57" i="16"/>
  <c r="AC45" i="16"/>
  <c r="AC46" i="16"/>
  <c r="AC49" i="16"/>
  <c r="AC48" i="16"/>
  <c r="C126" i="20" s="1"/>
  <c r="AC47" i="16"/>
  <c r="AC50" i="16"/>
  <c r="AC61" i="16"/>
  <c r="AC59" i="16"/>
  <c r="D126" i="20" s="1"/>
  <c r="AC60" i="16"/>
  <c r="AC58" i="16"/>
  <c r="AC57" i="16"/>
  <c r="AM48" i="16"/>
  <c r="C136" i="20" s="1"/>
  <c r="AM46" i="16"/>
  <c r="AM50" i="16"/>
  <c r="AM49" i="16"/>
  <c r="AM45" i="16"/>
  <c r="AM47" i="16"/>
  <c r="AM59" i="16"/>
  <c r="D136" i="20" s="1"/>
  <c r="AM61" i="16"/>
  <c r="AM58" i="16"/>
  <c r="AM60" i="16"/>
  <c r="AM57" i="16"/>
  <c r="AM68" i="16" s="1"/>
  <c r="AH50" i="16"/>
  <c r="AH46" i="16"/>
  <c r="AH48" i="16"/>
  <c r="C131" i="20" s="1"/>
  <c r="AH49" i="16"/>
  <c r="AH45" i="16"/>
  <c r="AH47" i="16"/>
  <c r="AH60" i="16"/>
  <c r="AH58" i="16"/>
  <c r="AH59" i="16"/>
  <c r="D131" i="20" s="1"/>
  <c r="AH61" i="16"/>
  <c r="AH57" i="16"/>
  <c r="W6" i="11"/>
  <c r="F27" i="11"/>
  <c r="G27" i="11" s="1"/>
  <c r="F24" i="11"/>
  <c r="F125" i="11" s="1"/>
  <c r="F14" i="11"/>
  <c r="AE14" i="11" s="1"/>
  <c r="F20" i="11"/>
  <c r="G20" i="11" s="1"/>
  <c r="F35" i="11"/>
  <c r="F106" i="11" s="1"/>
  <c r="F19" i="11"/>
  <c r="G19" i="11" s="1"/>
  <c r="F6" i="11"/>
  <c r="G6" i="11" s="1"/>
  <c r="G77" i="11" s="1"/>
  <c r="F8" i="11"/>
  <c r="G8" i="11" s="1"/>
  <c r="F38" i="11"/>
  <c r="G38" i="11" s="1"/>
  <c r="BH81" i="10"/>
  <c r="W8" i="11"/>
  <c r="G139" i="11" s="1"/>
  <c r="F139" i="11"/>
  <c r="W18" i="11"/>
  <c r="G149" i="11" s="1"/>
  <c r="F149" i="11"/>
  <c r="G10" i="11"/>
  <c r="F81" i="11"/>
  <c r="F111" i="11"/>
  <c r="W7" i="11"/>
  <c r="G138" i="11" s="1"/>
  <c r="F138" i="11"/>
  <c r="W15" i="11"/>
  <c r="G146" i="11" s="1"/>
  <c r="F146" i="11"/>
  <c r="W31" i="11"/>
  <c r="G162" i="11" s="1"/>
  <c r="F162" i="11"/>
  <c r="G28" i="11"/>
  <c r="F129" i="11"/>
  <c r="F99" i="11"/>
  <c r="G11" i="11"/>
  <c r="F82" i="11"/>
  <c r="F112" i="11"/>
  <c r="O7" i="11"/>
  <c r="G48" i="11" s="1"/>
  <c r="F48" i="11"/>
  <c r="O11" i="11"/>
  <c r="G52" i="11" s="1"/>
  <c r="F52" i="11"/>
  <c r="O15" i="11"/>
  <c r="G56" i="11" s="1"/>
  <c r="F56" i="11"/>
  <c r="O19" i="11"/>
  <c r="G60" i="11" s="1"/>
  <c r="F60" i="11"/>
  <c r="O23" i="11"/>
  <c r="G64" i="11" s="1"/>
  <c r="F64" i="11"/>
  <c r="O27" i="11"/>
  <c r="G68" i="11" s="1"/>
  <c r="F68" i="11"/>
  <c r="O31" i="11"/>
  <c r="G72" i="11" s="1"/>
  <c r="F72" i="11"/>
  <c r="O35" i="11"/>
  <c r="G76" i="11" s="1"/>
  <c r="F76" i="11"/>
  <c r="W20" i="11"/>
  <c r="G151" i="11" s="1"/>
  <c r="F151" i="11"/>
  <c r="W16" i="11"/>
  <c r="G147" i="11" s="1"/>
  <c r="F147" i="11"/>
  <c r="W26" i="11"/>
  <c r="G157" i="11" s="1"/>
  <c r="F157" i="11"/>
  <c r="W14" i="11"/>
  <c r="G145" i="11" s="1"/>
  <c r="F145" i="11"/>
  <c r="W9" i="11"/>
  <c r="G140" i="11" s="1"/>
  <c r="F140" i="11"/>
  <c r="W17" i="11"/>
  <c r="G148" i="11" s="1"/>
  <c r="F148" i="11"/>
  <c r="W25" i="11"/>
  <c r="G156" i="11" s="1"/>
  <c r="F156" i="11"/>
  <c r="W33" i="11"/>
  <c r="G164" i="11" s="1"/>
  <c r="F164" i="11"/>
  <c r="G16" i="11"/>
  <c r="F117" i="11"/>
  <c r="F87" i="11"/>
  <c r="G32" i="11"/>
  <c r="F133" i="11"/>
  <c r="F103" i="11"/>
  <c r="G15" i="11"/>
  <c r="F86" i="11"/>
  <c r="F116" i="11"/>
  <c r="G31" i="11"/>
  <c r="F102" i="11"/>
  <c r="F132" i="11"/>
  <c r="O8" i="11"/>
  <c r="G49" i="11" s="1"/>
  <c r="F49" i="11"/>
  <c r="O12" i="11"/>
  <c r="G53" i="11" s="1"/>
  <c r="F53" i="11"/>
  <c r="O16" i="11"/>
  <c r="G57" i="11" s="1"/>
  <c r="F57" i="11"/>
  <c r="O20" i="11"/>
  <c r="G61" i="11" s="1"/>
  <c r="F61" i="11"/>
  <c r="O24" i="11"/>
  <c r="G65" i="11" s="1"/>
  <c r="F65" i="11"/>
  <c r="O28" i="11"/>
  <c r="G69" i="11" s="1"/>
  <c r="F69" i="11"/>
  <c r="O32" i="11"/>
  <c r="G73" i="11" s="1"/>
  <c r="F73" i="11"/>
  <c r="W10" i="11"/>
  <c r="G141" i="11" s="1"/>
  <c r="F141" i="11"/>
  <c r="G137" i="11"/>
  <c r="F137" i="11"/>
  <c r="W23" i="11"/>
  <c r="G154" i="11" s="1"/>
  <c r="F154" i="11"/>
  <c r="W28" i="11"/>
  <c r="G159" i="11" s="1"/>
  <c r="F159" i="11"/>
  <c r="W24" i="11"/>
  <c r="G155" i="11" s="1"/>
  <c r="F155" i="11"/>
  <c r="W34" i="11"/>
  <c r="G165" i="11" s="1"/>
  <c r="F165" i="11"/>
  <c r="W22" i="11"/>
  <c r="G153" i="11" s="1"/>
  <c r="F153" i="11"/>
  <c r="G26" i="11"/>
  <c r="F97" i="11"/>
  <c r="F127" i="11"/>
  <c r="W11" i="11"/>
  <c r="G142" i="11" s="1"/>
  <c r="F142" i="11"/>
  <c r="W19" i="11"/>
  <c r="G150" i="11" s="1"/>
  <c r="F150" i="11"/>
  <c r="W27" i="11"/>
  <c r="G158" i="11" s="1"/>
  <c r="F158" i="11"/>
  <c r="W35" i="11"/>
  <c r="G166" i="11" s="1"/>
  <c r="F166" i="11"/>
  <c r="O9" i="11"/>
  <c r="G50" i="11" s="1"/>
  <c r="F50" i="11"/>
  <c r="O13" i="11"/>
  <c r="G54" i="11" s="1"/>
  <c r="F54" i="11"/>
  <c r="O17" i="11"/>
  <c r="G58" i="11" s="1"/>
  <c r="F58" i="11"/>
  <c r="O21" i="11"/>
  <c r="G62" i="11" s="1"/>
  <c r="F62" i="11"/>
  <c r="O25" i="11"/>
  <c r="G66" i="11" s="1"/>
  <c r="F66" i="11"/>
  <c r="O29" i="11"/>
  <c r="G70" i="11" s="1"/>
  <c r="F70" i="11"/>
  <c r="O33" i="11"/>
  <c r="G74" i="11" s="1"/>
  <c r="F74" i="11"/>
  <c r="G12" i="11"/>
  <c r="F113" i="11"/>
  <c r="F83" i="11"/>
  <c r="W32" i="11"/>
  <c r="G163" i="11" s="1"/>
  <c r="F163" i="11"/>
  <c r="W12" i="11"/>
  <c r="G143" i="11" s="1"/>
  <c r="F143" i="11"/>
  <c r="W30" i="11"/>
  <c r="G161" i="11" s="1"/>
  <c r="F161" i="11"/>
  <c r="G30" i="11"/>
  <c r="F101" i="11"/>
  <c r="F131" i="11"/>
  <c r="W13" i="11"/>
  <c r="G144" i="11" s="1"/>
  <c r="F144" i="11"/>
  <c r="W21" i="11"/>
  <c r="G152" i="11" s="1"/>
  <c r="F152" i="11"/>
  <c r="W29" i="11"/>
  <c r="G160" i="11" s="1"/>
  <c r="F160" i="11"/>
  <c r="G7" i="11"/>
  <c r="F78" i="11"/>
  <c r="F108" i="11"/>
  <c r="G23" i="11"/>
  <c r="F94" i="11"/>
  <c r="F124" i="11"/>
  <c r="O6" i="11"/>
  <c r="G47" i="11" s="1"/>
  <c r="F47" i="11"/>
  <c r="O10" i="11"/>
  <c r="G51" i="11" s="1"/>
  <c r="F51" i="11"/>
  <c r="O14" i="11"/>
  <c r="G55" i="11" s="1"/>
  <c r="F55" i="11"/>
  <c r="O18" i="11"/>
  <c r="G59" i="11" s="1"/>
  <c r="F59" i="11"/>
  <c r="O22" i="11"/>
  <c r="G63" i="11" s="1"/>
  <c r="F63" i="11"/>
  <c r="O26" i="11"/>
  <c r="G67" i="11" s="1"/>
  <c r="F67" i="11"/>
  <c r="O30" i="11"/>
  <c r="G71" i="11" s="1"/>
  <c r="F71" i="11"/>
  <c r="O34" i="11"/>
  <c r="G75" i="11" s="1"/>
  <c r="F75" i="11"/>
  <c r="BI24" i="10"/>
  <c r="BI81" i="10" s="1"/>
  <c r="BG95" i="10"/>
  <c r="K154" i="10" s="1"/>
  <c r="F39" i="11" s="1"/>
  <c r="G39" i="11" s="1"/>
  <c r="BI96" i="10"/>
  <c r="BI64" i="10"/>
  <c r="BG85" i="10"/>
  <c r="BH52" i="10"/>
  <c r="BH91" i="10" s="1"/>
  <c r="BH90" i="10"/>
  <c r="BH92" i="10"/>
  <c r="BG96" i="10"/>
  <c r="BI56" i="10"/>
  <c r="BH7" i="10"/>
  <c r="U41" i="11"/>
  <c r="S40" i="11"/>
  <c r="S41" i="11" s="1"/>
  <c r="R41" i="11"/>
  <c r="M40" i="11"/>
  <c r="O39" i="11"/>
  <c r="L40" i="11"/>
  <c r="L41" i="11" s="1"/>
  <c r="T40" i="11"/>
  <c r="T41" i="11" s="1"/>
  <c r="AB41" i="11"/>
  <c r="C41" i="11"/>
  <c r="B41" i="11"/>
  <c r="BH83" i="10"/>
  <c r="F17" i="11"/>
  <c r="F33" i="11"/>
  <c r="BI33" i="10"/>
  <c r="BI90" i="10" s="1"/>
  <c r="BH40" i="10"/>
  <c r="BI37" i="10"/>
  <c r="BI94" i="10" s="1"/>
  <c r="J156" i="10" s="1"/>
  <c r="F18" i="11"/>
  <c r="F34" i="11"/>
  <c r="BH85" i="10"/>
  <c r="F9" i="11"/>
  <c r="F25" i="11"/>
  <c r="F22" i="11"/>
  <c r="F13" i="11"/>
  <c r="F21" i="11"/>
  <c r="F29" i="11"/>
  <c r="AE37" i="11"/>
  <c r="AF37" i="11" s="1"/>
  <c r="BH36" i="10"/>
  <c r="BG87" i="10"/>
  <c r="BF99" i="10"/>
  <c r="BH61" i="10"/>
  <c r="BI61" i="10" s="1"/>
  <c r="BH12" i="10"/>
  <c r="BH87" i="10" s="1"/>
  <c r="BH84" i="10"/>
  <c r="BI17" i="10"/>
  <c r="BI92" i="10" s="1"/>
  <c r="BH29" i="10"/>
  <c r="BH32" i="10"/>
  <c r="BH96" i="10"/>
  <c r="BH88" i="10"/>
  <c r="BH80" i="10"/>
  <c r="BI13" i="10"/>
  <c r="BI88" i="10" s="1"/>
  <c r="BH20" i="10"/>
  <c r="BH95" i="10" s="1"/>
  <c r="K155" i="10" s="1"/>
  <c r="F40" i="11" s="1"/>
  <c r="G40" i="11" s="1"/>
  <c r="BG82" i="10"/>
  <c r="H154" i="10" s="1"/>
  <c r="BI8" i="10"/>
  <c r="BI83" i="10" s="1"/>
  <c r="BI9" i="10"/>
  <c r="BI84" i="10" s="1"/>
  <c r="BI28" i="10"/>
  <c r="BI5" i="10"/>
  <c r="BI80" i="10" s="1"/>
  <c r="AE10" i="11"/>
  <c r="AE26" i="11"/>
  <c r="AE11" i="11"/>
  <c r="AE30" i="11"/>
  <c r="AE7" i="11"/>
  <c r="AE15" i="11"/>
  <c r="AE23" i="11"/>
  <c r="AE31" i="11"/>
  <c r="AE12" i="11"/>
  <c r="AE16" i="11"/>
  <c r="AE20" i="11"/>
  <c r="AE28" i="11"/>
  <c r="AE32" i="11"/>
  <c r="AE36" i="11"/>
  <c r="AF36" i="11" s="1"/>
  <c r="AG109" i="10"/>
  <c r="AG70" i="16" l="1"/>
  <c r="D130" i="20"/>
  <c r="AJ70" i="16"/>
  <c r="D133" i="20"/>
  <c r="X70" i="16"/>
  <c r="D121" i="20"/>
  <c r="AR70" i="16"/>
  <c r="D141" i="20"/>
  <c r="AO70" i="16"/>
  <c r="D138" i="20"/>
  <c r="AH70" i="16"/>
  <c r="AM72" i="16"/>
  <c r="AC68" i="16"/>
  <c r="AC72" i="16"/>
  <c r="AT70" i="16"/>
  <c r="AK70" i="16"/>
  <c r="Z71" i="16"/>
  <c r="AL72" i="16"/>
  <c r="U70" i="16"/>
  <c r="AD68" i="16"/>
  <c r="AO71" i="16"/>
  <c r="AP69" i="16"/>
  <c r="AO72" i="16"/>
  <c r="AE69" i="16"/>
  <c r="AA68" i="16"/>
  <c r="AA72" i="16"/>
  <c r="AD70" i="16"/>
  <c r="AB72" i="16"/>
  <c r="AQ70" i="16"/>
  <c r="AF70" i="16"/>
  <c r="AQ69" i="16"/>
  <c r="AC70" i="16"/>
  <c r="AB71" i="16"/>
  <c r="X71" i="16"/>
  <c r="AR71" i="16"/>
  <c r="AM69" i="16"/>
  <c r="AS68" i="16"/>
  <c r="AT71" i="16"/>
  <c r="V68" i="16"/>
  <c r="V72" i="16"/>
  <c r="AK72" i="16"/>
  <c r="X72" i="16"/>
  <c r="AR68" i="16"/>
  <c r="Z70" i="16"/>
  <c r="AE71" i="16"/>
  <c r="AG68" i="16"/>
  <c r="AL70" i="16"/>
  <c r="AA70" i="16"/>
  <c r="U69" i="16"/>
  <c r="AU71" i="16"/>
  <c r="AI68" i="16"/>
  <c r="AI71" i="16"/>
  <c r="AB69" i="16"/>
  <c r="AH72" i="16"/>
  <c r="AS72" i="16"/>
  <c r="W69" i="16"/>
  <c r="AR72" i="16"/>
  <c r="U68" i="16"/>
  <c r="AN70" i="16"/>
  <c r="AD71" i="16"/>
  <c r="Y70" i="16"/>
  <c r="AH71" i="16"/>
  <c r="AF71" i="16"/>
  <c r="AR69" i="16"/>
  <c r="AP70" i="16"/>
  <c r="AG69" i="16"/>
  <c r="AJ68" i="16"/>
  <c r="U72" i="16"/>
  <c r="AN69" i="16"/>
  <c r="Y69" i="16"/>
  <c r="V70" i="16"/>
  <c r="X68" i="16"/>
  <c r="AP71" i="16"/>
  <c r="AN71" i="16"/>
  <c r="AI72" i="16"/>
  <c r="AE38" i="11"/>
  <c r="AF38" i="11" s="1"/>
  <c r="AH69" i="16"/>
  <c r="AM70" i="16"/>
  <c r="AC69" i="16"/>
  <c r="AF72" i="16"/>
  <c r="W68" i="16"/>
  <c r="V71" i="16"/>
  <c r="AQ72" i="16"/>
  <c r="AK71" i="16"/>
  <c r="AP72" i="16"/>
  <c r="Z68" i="16"/>
  <c r="Z72" i="16"/>
  <c r="AE70" i="16"/>
  <c r="AG72" i="16"/>
  <c r="AJ71" i="16"/>
  <c r="AL68" i="16"/>
  <c r="AL69" i="16"/>
  <c r="AA69" i="16"/>
  <c r="U71" i="16"/>
  <c r="AN72" i="16"/>
  <c r="AU68" i="16"/>
  <c r="AU70" i="16"/>
  <c r="Y72" i="16"/>
  <c r="AO69" i="16"/>
  <c r="AB70" i="16"/>
  <c r="AS71" i="16"/>
  <c r="W71" i="16"/>
  <c r="Y71" i="16"/>
  <c r="AE27" i="11"/>
  <c r="AV46" i="16"/>
  <c r="AV49" i="16"/>
  <c r="AV47" i="16"/>
  <c r="AV48" i="16"/>
  <c r="C145" i="20" s="1"/>
  <c r="AV45" i="16"/>
  <c r="AV50" i="16"/>
  <c r="AV59" i="16"/>
  <c r="D145" i="20" s="1"/>
  <c r="AV58" i="16"/>
  <c r="AV60" i="16"/>
  <c r="AV61" i="16"/>
  <c r="AV57" i="16"/>
  <c r="AH68" i="16"/>
  <c r="AM71" i="16"/>
  <c r="AC71" i="16"/>
  <c r="AS70" i="16"/>
  <c r="AF68" i="16"/>
  <c r="W70" i="16"/>
  <c r="V69" i="16"/>
  <c r="AQ68" i="16"/>
  <c r="AQ71" i="16"/>
  <c r="AK69" i="16"/>
  <c r="Z69" i="16"/>
  <c r="AE72" i="16"/>
  <c r="AJ69" i="16"/>
  <c r="AL71" i="16"/>
  <c r="AN68" i="16"/>
  <c r="AD72" i="16"/>
  <c r="AI70" i="16"/>
  <c r="Y68" i="16"/>
  <c r="F85" i="11"/>
  <c r="G14" i="11"/>
  <c r="G85" i="11" s="1"/>
  <c r="G24" i="11"/>
  <c r="G95" i="11" s="1"/>
  <c r="AE19" i="11"/>
  <c r="F120" i="11"/>
  <c r="F115" i="11"/>
  <c r="F91" i="11"/>
  <c r="F98" i="11"/>
  <c r="AE6" i="11"/>
  <c r="F167" i="11" s="1"/>
  <c r="F128" i="11"/>
  <c r="F79" i="11"/>
  <c r="F121" i="11"/>
  <c r="F95" i="11"/>
  <c r="F109" i="11"/>
  <c r="AE24" i="11"/>
  <c r="AF24" i="11" s="1"/>
  <c r="G185" i="11" s="1"/>
  <c r="AE8" i="11"/>
  <c r="F77" i="11"/>
  <c r="F90" i="11"/>
  <c r="F107" i="11"/>
  <c r="G35" i="11"/>
  <c r="G136" i="11" s="1"/>
  <c r="F136" i="11"/>
  <c r="AE35" i="11"/>
  <c r="F196" i="11" s="1"/>
  <c r="BI85" i="10"/>
  <c r="AF8" i="11"/>
  <c r="G169" i="11" s="1"/>
  <c r="F169" i="11"/>
  <c r="AF27" i="11"/>
  <c r="G188" i="11" s="1"/>
  <c r="F188" i="11"/>
  <c r="AF10" i="11"/>
  <c r="G171" i="11" s="1"/>
  <c r="F171" i="11"/>
  <c r="G78" i="11"/>
  <c r="G108" i="11"/>
  <c r="G83" i="11"/>
  <c r="G113" i="11"/>
  <c r="G102" i="11"/>
  <c r="G132" i="11"/>
  <c r="G128" i="11"/>
  <c r="G98" i="11"/>
  <c r="AF20" i="11"/>
  <c r="G181" i="11" s="1"/>
  <c r="F181" i="11"/>
  <c r="AF31" i="11"/>
  <c r="G192" i="11" s="1"/>
  <c r="F192" i="11"/>
  <c r="AF30" i="11"/>
  <c r="G191" i="11" s="1"/>
  <c r="F191" i="11"/>
  <c r="AF19" i="11"/>
  <c r="G180" i="11" s="1"/>
  <c r="F180" i="11"/>
  <c r="F100" i="11"/>
  <c r="F130" i="11"/>
  <c r="F93" i="11"/>
  <c r="F123" i="11"/>
  <c r="F105" i="11"/>
  <c r="F135" i="11"/>
  <c r="G94" i="11"/>
  <c r="G124" i="11"/>
  <c r="G127" i="11"/>
  <c r="G97" i="11"/>
  <c r="G87" i="11"/>
  <c r="G117" i="11"/>
  <c r="AF32" i="11"/>
  <c r="G193" i="11" s="1"/>
  <c r="F193" i="11"/>
  <c r="AF16" i="11"/>
  <c r="G177" i="11" s="1"/>
  <c r="F177" i="11"/>
  <c r="AF23" i="11"/>
  <c r="G184" i="11" s="1"/>
  <c r="F184" i="11"/>
  <c r="AF14" i="11"/>
  <c r="G175" i="11" s="1"/>
  <c r="F175" i="11"/>
  <c r="AF11" i="11"/>
  <c r="G172" i="11" s="1"/>
  <c r="F172" i="11"/>
  <c r="F92" i="11"/>
  <c r="F122" i="11"/>
  <c r="F126" i="11"/>
  <c r="F96" i="11"/>
  <c r="F89" i="11"/>
  <c r="F119" i="11"/>
  <c r="F134" i="11"/>
  <c r="F104" i="11"/>
  <c r="G79" i="11"/>
  <c r="G109" i="11"/>
  <c r="G91" i="11"/>
  <c r="G121" i="11"/>
  <c r="G103" i="11"/>
  <c r="G133" i="11"/>
  <c r="G99" i="11"/>
  <c r="G129" i="11"/>
  <c r="AF7" i="11"/>
  <c r="G168" i="11" s="1"/>
  <c r="F168" i="11"/>
  <c r="AF28" i="11"/>
  <c r="G189" i="11" s="1"/>
  <c r="F189" i="11"/>
  <c r="AF12" i="11"/>
  <c r="G173" i="11" s="1"/>
  <c r="F173" i="11"/>
  <c r="AF15" i="11"/>
  <c r="G176" i="11" s="1"/>
  <c r="F176" i="11"/>
  <c r="AF26" i="11"/>
  <c r="G187" i="11" s="1"/>
  <c r="F187" i="11"/>
  <c r="F84" i="11"/>
  <c r="F114" i="11"/>
  <c r="F110" i="11"/>
  <c r="F80" i="11"/>
  <c r="G17" i="11"/>
  <c r="F118" i="11"/>
  <c r="F88" i="11"/>
  <c r="G131" i="11"/>
  <c r="G101" i="11"/>
  <c r="G107" i="11"/>
  <c r="G120" i="11"/>
  <c r="G90" i="11"/>
  <c r="G86" i="11"/>
  <c r="G116" i="11"/>
  <c r="G112" i="11"/>
  <c r="G82" i="11"/>
  <c r="G111" i="11"/>
  <c r="G81" i="11"/>
  <c r="V39" i="11"/>
  <c r="W39" i="11" s="1"/>
  <c r="BI7" i="10"/>
  <c r="BI52" i="10"/>
  <c r="BI91" i="10" s="1"/>
  <c r="M41" i="11"/>
  <c r="AE17" i="11"/>
  <c r="AE13" i="11"/>
  <c r="G13" i="11"/>
  <c r="AE29" i="11"/>
  <c r="G29" i="11"/>
  <c r="AE22" i="11"/>
  <c r="G22" i="11"/>
  <c r="AE21" i="11"/>
  <c r="G21" i="11"/>
  <c r="AE34" i="11"/>
  <c r="G34" i="11"/>
  <c r="AE25" i="11"/>
  <c r="G25" i="11"/>
  <c r="AE18" i="11"/>
  <c r="G18" i="11"/>
  <c r="AE33" i="11"/>
  <c r="G33" i="11"/>
  <c r="AE9" i="11"/>
  <c r="G9" i="11"/>
  <c r="BH93" i="10"/>
  <c r="I155" i="10" s="1"/>
  <c r="BI36" i="10"/>
  <c r="BG99" i="10"/>
  <c r="BH97" i="10"/>
  <c r="BI40" i="10"/>
  <c r="BI97" i="10" s="1"/>
  <c r="BH89" i="10"/>
  <c r="BI32" i="10"/>
  <c r="BI89" i="10" s="1"/>
  <c r="BI12" i="10"/>
  <c r="BI87" i="10" s="1"/>
  <c r="BI29" i="10"/>
  <c r="BI86" i="10" s="1"/>
  <c r="BH86" i="10"/>
  <c r="BI20" i="10"/>
  <c r="BI95" i="10" s="1"/>
  <c r="K156" i="10" s="1"/>
  <c r="F41" i="11" s="1"/>
  <c r="G41" i="11" s="1"/>
  <c r="BH82" i="10"/>
  <c r="H155" i="10" s="1"/>
  <c r="V40" i="11" s="1"/>
  <c r="W40" i="11" s="1"/>
  <c r="AG110" i="10"/>
  <c r="AV72" i="16" l="1"/>
  <c r="AV69" i="16"/>
  <c r="AV68" i="16"/>
  <c r="AV70" i="16"/>
  <c r="AF35" i="11"/>
  <c r="G196" i="11" s="1"/>
  <c r="AV71" i="16"/>
  <c r="AW48" i="16"/>
  <c r="C146" i="20" s="1"/>
  <c r="AW45" i="16"/>
  <c r="AW49" i="16"/>
  <c r="AW46" i="16"/>
  <c r="AW47" i="16"/>
  <c r="AW50" i="16"/>
  <c r="AW61" i="16"/>
  <c r="AW60" i="16"/>
  <c r="AW59" i="16"/>
  <c r="AW58" i="16"/>
  <c r="AW57" i="16"/>
  <c r="AW68" i="16" s="1"/>
  <c r="G125" i="11"/>
  <c r="G115" i="11"/>
  <c r="J126" i="8"/>
  <c r="J216" i="8"/>
  <c r="AN126" i="8"/>
  <c r="AN636" i="8"/>
  <c r="AN306" i="8"/>
  <c r="AN156" i="8"/>
  <c r="AN36" i="8"/>
  <c r="AN546" i="8"/>
  <c r="AN726" i="8"/>
  <c r="J636" i="8"/>
  <c r="AN96" i="8"/>
  <c r="AN606" i="8"/>
  <c r="AN456" i="8"/>
  <c r="J66" i="8"/>
  <c r="AN216" i="8"/>
  <c r="AN276" i="8"/>
  <c r="AN66" i="8"/>
  <c r="AN336" i="8"/>
  <c r="AN396" i="8"/>
  <c r="AN696" i="8"/>
  <c r="AN666" i="8"/>
  <c r="J516" i="8"/>
  <c r="AN576" i="8"/>
  <c r="AN186" i="8"/>
  <c r="AN516" i="8"/>
  <c r="J666" i="8"/>
  <c r="AN426" i="8"/>
  <c r="J36" i="8"/>
  <c r="J276" i="8"/>
  <c r="J336" i="8"/>
  <c r="J696" i="8"/>
  <c r="J486" i="8"/>
  <c r="J96" i="8"/>
  <c r="J246" i="8"/>
  <c r="J426" i="8"/>
  <c r="J456" i="8"/>
  <c r="J366" i="8"/>
  <c r="J396" i="8"/>
  <c r="J606" i="8"/>
  <c r="J546" i="8"/>
  <c r="J186" i="8"/>
  <c r="AN246" i="8"/>
  <c r="J576" i="8"/>
  <c r="J306" i="8"/>
  <c r="AN486" i="8"/>
  <c r="J156" i="8"/>
  <c r="AN366" i="8"/>
  <c r="J726" i="8"/>
  <c r="AP306" i="8"/>
  <c r="AQ306" i="8" s="1"/>
  <c r="L96" i="8"/>
  <c r="M96" i="8" s="1"/>
  <c r="AP636" i="8"/>
  <c r="AQ636" i="8" s="1"/>
  <c r="AP276" i="8"/>
  <c r="AQ276" i="8" s="1"/>
  <c r="L306" i="8"/>
  <c r="M306" i="8" s="1"/>
  <c r="AP66" i="8"/>
  <c r="AQ66" i="8" s="1"/>
  <c r="AP96" i="8"/>
  <c r="AQ96" i="8" s="1"/>
  <c r="AP186" i="8"/>
  <c r="AQ186" i="8" s="1"/>
  <c r="AP36" i="8"/>
  <c r="AQ36" i="8" s="1"/>
  <c r="AP606" i="8"/>
  <c r="AQ606" i="8" s="1"/>
  <c r="AP126" i="8"/>
  <c r="AQ126" i="8" s="1"/>
  <c r="L186" i="8"/>
  <c r="M186" i="8" s="1"/>
  <c r="AP156" i="8"/>
  <c r="AQ156" i="8" s="1"/>
  <c r="L36" i="8"/>
  <c r="M36" i="8" s="1"/>
  <c r="AP576" i="8"/>
  <c r="AQ576" i="8" s="1"/>
  <c r="AP726" i="8"/>
  <c r="AQ726" i="8" s="1"/>
  <c r="AP456" i="8"/>
  <c r="AQ456" i="8" s="1"/>
  <c r="AP216" i="8"/>
  <c r="AQ216" i="8" s="1"/>
  <c r="AP336" i="8"/>
  <c r="AQ336" i="8" s="1"/>
  <c r="AP516" i="8"/>
  <c r="AQ516" i="8" s="1"/>
  <c r="AP246" i="8"/>
  <c r="AQ246" i="8" s="1"/>
  <c r="L216" i="8"/>
  <c r="M216" i="8" s="1"/>
  <c r="AP546" i="8"/>
  <c r="AQ546" i="8" s="1"/>
  <c r="L606" i="8"/>
  <c r="M606" i="8" s="1"/>
  <c r="L546" i="8"/>
  <c r="M546" i="8" s="1"/>
  <c r="AP696" i="8"/>
  <c r="AQ696" i="8" s="1"/>
  <c r="AP426" i="8"/>
  <c r="AQ426" i="8" s="1"/>
  <c r="L126" i="8"/>
  <c r="M126" i="8" s="1"/>
  <c r="AP666" i="8"/>
  <c r="AQ666" i="8" s="1"/>
  <c r="L456" i="8"/>
  <c r="M456" i="8" s="1"/>
  <c r="L396" i="8"/>
  <c r="M396" i="8" s="1"/>
  <c r="L486" i="8"/>
  <c r="M486" i="8" s="1"/>
  <c r="L246" i="8"/>
  <c r="M246" i="8" s="1"/>
  <c r="L336" i="8"/>
  <c r="M336" i="8" s="1"/>
  <c r="L66" i="8"/>
  <c r="M66" i="8" s="1"/>
  <c r="L366" i="8"/>
  <c r="M366" i="8" s="1"/>
  <c r="L726" i="8"/>
  <c r="M726" i="8" s="1"/>
  <c r="AP396" i="8"/>
  <c r="AQ396" i="8" s="1"/>
  <c r="AP486" i="8"/>
  <c r="AQ486" i="8" s="1"/>
  <c r="L696" i="8"/>
  <c r="M696" i="8" s="1"/>
  <c r="L156" i="8"/>
  <c r="M156" i="8" s="1"/>
  <c r="L636" i="8"/>
  <c r="M636" i="8" s="1"/>
  <c r="L276" i="8"/>
  <c r="M276" i="8" s="1"/>
  <c r="AP366" i="8"/>
  <c r="AQ366" i="8" s="1"/>
  <c r="L666" i="8"/>
  <c r="M666" i="8" s="1"/>
  <c r="L516" i="8"/>
  <c r="M516" i="8" s="1"/>
  <c r="L576" i="8"/>
  <c r="M576" i="8" s="1"/>
  <c r="L426" i="8"/>
  <c r="M426" i="8" s="1"/>
  <c r="AP133" i="8"/>
  <c r="AQ133" i="8" s="1"/>
  <c r="AP163" i="8"/>
  <c r="AQ163" i="8" s="1"/>
  <c r="AP673" i="8"/>
  <c r="AQ673" i="8" s="1"/>
  <c r="L163" i="8"/>
  <c r="M163" i="8" s="1"/>
  <c r="AP283" i="8"/>
  <c r="AQ283" i="8" s="1"/>
  <c r="L133" i="8"/>
  <c r="M133" i="8" s="1"/>
  <c r="AP493" i="8"/>
  <c r="AQ493" i="8" s="1"/>
  <c r="AP463" i="8"/>
  <c r="AQ463" i="8" s="1"/>
  <c r="L283" i="8"/>
  <c r="M283" i="8" s="1"/>
  <c r="AP613" i="8"/>
  <c r="AQ613" i="8" s="1"/>
  <c r="AP43" i="8"/>
  <c r="AQ43" i="8" s="1"/>
  <c r="AP223" i="8"/>
  <c r="AQ223" i="8" s="1"/>
  <c r="AP373" i="8"/>
  <c r="AQ373" i="8" s="1"/>
  <c r="AP313" i="8"/>
  <c r="AQ313" i="8" s="1"/>
  <c r="AP253" i="8"/>
  <c r="AQ253" i="8" s="1"/>
  <c r="AP103" i="8"/>
  <c r="AQ103" i="8" s="1"/>
  <c r="L463" i="8"/>
  <c r="M463" i="8" s="1"/>
  <c r="AP433" i="8"/>
  <c r="AQ433" i="8" s="1"/>
  <c r="AP193" i="8"/>
  <c r="AQ193" i="8" s="1"/>
  <c r="L73" i="8"/>
  <c r="M73" i="8" s="1"/>
  <c r="L373" i="8"/>
  <c r="M373" i="8" s="1"/>
  <c r="L343" i="8"/>
  <c r="M343" i="8" s="1"/>
  <c r="L103" i="8"/>
  <c r="M103" i="8" s="1"/>
  <c r="AP403" i="8"/>
  <c r="AQ403" i="8" s="1"/>
  <c r="L523" i="8"/>
  <c r="M523" i="8" s="1"/>
  <c r="AP13" i="8"/>
  <c r="AQ13" i="8" s="1"/>
  <c r="L223" i="8"/>
  <c r="M223" i="8" s="1"/>
  <c r="L583" i="8"/>
  <c r="M583" i="8" s="1"/>
  <c r="L403" i="8"/>
  <c r="M403" i="8" s="1"/>
  <c r="L493" i="8"/>
  <c r="M493" i="8" s="1"/>
  <c r="AP343" i="8"/>
  <c r="AQ343" i="8" s="1"/>
  <c r="AP643" i="8"/>
  <c r="AQ643" i="8" s="1"/>
  <c r="AP583" i="8"/>
  <c r="AQ583" i="8" s="1"/>
  <c r="L673" i="8"/>
  <c r="M673" i="8" s="1"/>
  <c r="AP73" i="8"/>
  <c r="AQ73" i="8" s="1"/>
  <c r="L253" i="8"/>
  <c r="M253" i="8" s="1"/>
  <c r="AP703" i="8"/>
  <c r="AQ703" i="8" s="1"/>
  <c r="AP523" i="8"/>
  <c r="AQ523" i="8" s="1"/>
  <c r="L643" i="8"/>
  <c r="M643" i="8" s="1"/>
  <c r="L433" i="8"/>
  <c r="M433" i="8" s="1"/>
  <c r="L553" i="8"/>
  <c r="M553" i="8" s="1"/>
  <c r="L193" i="8"/>
  <c r="M193" i="8" s="1"/>
  <c r="L313" i="8"/>
  <c r="M313" i="8" s="1"/>
  <c r="L703" i="8"/>
  <c r="M703" i="8" s="1"/>
  <c r="L43" i="8"/>
  <c r="M43" i="8" s="1"/>
  <c r="AP553" i="8"/>
  <c r="AQ553" i="8" s="1"/>
  <c r="L613" i="8"/>
  <c r="M613" i="8" s="1"/>
  <c r="L13" i="8"/>
  <c r="M13" i="8" s="1"/>
  <c r="AP38" i="8"/>
  <c r="AQ38" i="8" s="1"/>
  <c r="L128" i="8"/>
  <c r="M128" i="8" s="1"/>
  <c r="AP68" i="8"/>
  <c r="AQ68" i="8" s="1"/>
  <c r="AP638" i="8"/>
  <c r="AQ638" i="8" s="1"/>
  <c r="AP98" i="8"/>
  <c r="AQ98" i="8" s="1"/>
  <c r="AP128" i="8"/>
  <c r="AQ128" i="8" s="1"/>
  <c r="L428" i="8"/>
  <c r="M428" i="8" s="1"/>
  <c r="AP608" i="8"/>
  <c r="AQ608" i="8" s="1"/>
  <c r="AP518" i="8"/>
  <c r="AQ518" i="8" s="1"/>
  <c r="AP218" i="8"/>
  <c r="AQ218" i="8" s="1"/>
  <c r="AP368" i="8"/>
  <c r="AQ368" i="8" s="1"/>
  <c r="L308" i="8"/>
  <c r="M308" i="8" s="1"/>
  <c r="AP278" i="8"/>
  <c r="AQ278" i="8" s="1"/>
  <c r="AP158" i="8"/>
  <c r="AQ158" i="8" s="1"/>
  <c r="AP248" i="8"/>
  <c r="AQ248" i="8" s="1"/>
  <c r="L38" i="8"/>
  <c r="M38" i="8" s="1"/>
  <c r="AP8" i="8"/>
  <c r="AQ8" i="8" s="1"/>
  <c r="L68" i="8"/>
  <c r="M68" i="8" s="1"/>
  <c r="AP308" i="8"/>
  <c r="AQ308" i="8" s="1"/>
  <c r="AP548" i="8"/>
  <c r="AQ548" i="8" s="1"/>
  <c r="AP668" i="8"/>
  <c r="AQ668" i="8" s="1"/>
  <c r="AP428" i="8"/>
  <c r="AQ428" i="8" s="1"/>
  <c r="AP188" i="8"/>
  <c r="AQ188" i="8" s="1"/>
  <c r="L458" i="8"/>
  <c r="M458" i="8" s="1"/>
  <c r="L578" i="8"/>
  <c r="M578" i="8" s="1"/>
  <c r="L218" i="8"/>
  <c r="M218" i="8" s="1"/>
  <c r="L398" i="8"/>
  <c r="M398" i="8" s="1"/>
  <c r="AP578" i="8"/>
  <c r="AQ578" i="8" s="1"/>
  <c r="AP398" i="8"/>
  <c r="AQ398" i="8" s="1"/>
  <c r="AP488" i="8"/>
  <c r="AQ488" i="8" s="1"/>
  <c r="L668" i="8"/>
  <c r="M668" i="8" s="1"/>
  <c r="L548" i="8"/>
  <c r="M548" i="8" s="1"/>
  <c r="AP698" i="8"/>
  <c r="AQ698" i="8" s="1"/>
  <c r="L248" i="8"/>
  <c r="M248" i="8" s="1"/>
  <c r="AP458" i="8"/>
  <c r="AQ458" i="8" s="1"/>
  <c r="L368" i="8"/>
  <c r="M368" i="8" s="1"/>
  <c r="L158" i="8"/>
  <c r="M158" i="8" s="1"/>
  <c r="L188" i="8"/>
  <c r="M188" i="8" s="1"/>
  <c r="L488" i="8"/>
  <c r="M488" i="8" s="1"/>
  <c r="L608" i="8"/>
  <c r="M608" i="8" s="1"/>
  <c r="L278" i="8"/>
  <c r="M278" i="8" s="1"/>
  <c r="L698" i="8"/>
  <c r="M698" i="8" s="1"/>
  <c r="AP338" i="8"/>
  <c r="AQ338" i="8" s="1"/>
  <c r="L338" i="8"/>
  <c r="M338" i="8" s="1"/>
  <c r="L8" i="8"/>
  <c r="M8" i="8" s="1"/>
  <c r="L518" i="8"/>
  <c r="M518" i="8" s="1"/>
  <c r="L98" i="8"/>
  <c r="M98" i="8" s="1"/>
  <c r="L638" i="8"/>
  <c r="M638" i="8" s="1"/>
  <c r="L105" i="8"/>
  <c r="M105" i="8" s="1"/>
  <c r="AP495" i="8"/>
  <c r="AQ495" i="8" s="1"/>
  <c r="L165" i="8"/>
  <c r="M165" i="8" s="1"/>
  <c r="L285" i="8"/>
  <c r="M285" i="8" s="1"/>
  <c r="AP135" i="8"/>
  <c r="AQ135" i="8" s="1"/>
  <c r="AP615" i="8"/>
  <c r="AQ615" i="8" s="1"/>
  <c r="L135" i="8"/>
  <c r="M135" i="8" s="1"/>
  <c r="AP225" i="8"/>
  <c r="AQ225" i="8" s="1"/>
  <c r="L525" i="8"/>
  <c r="M525" i="8" s="1"/>
  <c r="AP165" i="8"/>
  <c r="AQ165" i="8" s="1"/>
  <c r="AP75" i="8"/>
  <c r="AQ75" i="8" s="1"/>
  <c r="AP435" i="8"/>
  <c r="AQ435" i="8" s="1"/>
  <c r="AP345" i="8"/>
  <c r="AQ345" i="8" s="1"/>
  <c r="L75" i="8"/>
  <c r="M75" i="8" s="1"/>
  <c r="L375" i="8"/>
  <c r="M375" i="8" s="1"/>
  <c r="AP105" i="8"/>
  <c r="AQ105" i="8" s="1"/>
  <c r="AP45" i="8"/>
  <c r="AQ45" i="8" s="1"/>
  <c r="AP255" i="8"/>
  <c r="AQ255" i="8" s="1"/>
  <c r="AP15" i="8"/>
  <c r="AQ15" i="8" s="1"/>
  <c r="AP375" i="8"/>
  <c r="AQ375" i="8" s="1"/>
  <c r="AP555" i="8"/>
  <c r="AQ555" i="8" s="1"/>
  <c r="AP315" i="8"/>
  <c r="AQ315" i="8" s="1"/>
  <c r="AP405" i="8"/>
  <c r="AQ405" i="8" s="1"/>
  <c r="AP675" i="8"/>
  <c r="AQ675" i="8" s="1"/>
  <c r="L345" i="8"/>
  <c r="M345" i="8" s="1"/>
  <c r="AP705" i="8"/>
  <c r="AQ705" i="8" s="1"/>
  <c r="L645" i="8"/>
  <c r="M645" i="8" s="1"/>
  <c r="L585" i="8"/>
  <c r="M585" i="8" s="1"/>
  <c r="AP465" i="8"/>
  <c r="AQ465" i="8" s="1"/>
  <c r="L405" i="8"/>
  <c r="M405" i="8" s="1"/>
  <c r="L495" i="8"/>
  <c r="M495" i="8" s="1"/>
  <c r="AP285" i="8"/>
  <c r="AQ285" i="8" s="1"/>
  <c r="L615" i="8"/>
  <c r="M615" i="8" s="1"/>
  <c r="AP645" i="8"/>
  <c r="AQ645" i="8" s="1"/>
  <c r="L315" i="8"/>
  <c r="M315" i="8" s="1"/>
  <c r="L255" i="8"/>
  <c r="M255" i="8" s="1"/>
  <c r="AP585" i="8"/>
  <c r="AQ585" i="8" s="1"/>
  <c r="L675" i="8"/>
  <c r="M675" i="8" s="1"/>
  <c r="L45" i="8"/>
  <c r="M45" i="8" s="1"/>
  <c r="L465" i="8"/>
  <c r="M465" i="8" s="1"/>
  <c r="L705" i="8"/>
  <c r="M705" i="8" s="1"/>
  <c r="AP525" i="8"/>
  <c r="AQ525" i="8" s="1"/>
  <c r="L15" i="8"/>
  <c r="M15" i="8" s="1"/>
  <c r="L225" i="8"/>
  <c r="M225" i="8" s="1"/>
  <c r="L555" i="8"/>
  <c r="M555" i="8" s="1"/>
  <c r="L435" i="8"/>
  <c r="M435" i="8" s="1"/>
  <c r="AP195" i="8"/>
  <c r="AQ195" i="8" s="1"/>
  <c r="L195" i="8"/>
  <c r="M195" i="8" s="1"/>
  <c r="AP17" i="8"/>
  <c r="AQ17" i="8" s="1"/>
  <c r="L677" i="8"/>
  <c r="M677" i="8" s="1"/>
  <c r="AP527" i="8"/>
  <c r="AQ527" i="8" s="1"/>
  <c r="AP77" i="8"/>
  <c r="AQ77" i="8" s="1"/>
  <c r="L107" i="8"/>
  <c r="M107" i="8" s="1"/>
  <c r="AP167" i="8"/>
  <c r="AQ167" i="8" s="1"/>
  <c r="AP497" i="8"/>
  <c r="AQ497" i="8" s="1"/>
  <c r="L77" i="8"/>
  <c r="M77" i="8" s="1"/>
  <c r="L467" i="8"/>
  <c r="M467" i="8" s="1"/>
  <c r="AP107" i="8"/>
  <c r="AQ107" i="8" s="1"/>
  <c r="AP287" i="8"/>
  <c r="AQ287" i="8" s="1"/>
  <c r="AP47" i="8"/>
  <c r="AQ47" i="8" s="1"/>
  <c r="L167" i="8"/>
  <c r="M167" i="8" s="1"/>
  <c r="L347" i="8"/>
  <c r="M347" i="8" s="1"/>
  <c r="AP227" i="8"/>
  <c r="AQ227" i="8" s="1"/>
  <c r="AP377" i="8"/>
  <c r="AQ377" i="8" s="1"/>
  <c r="AP137" i="8"/>
  <c r="AQ137" i="8" s="1"/>
  <c r="AP617" i="8"/>
  <c r="AQ617" i="8" s="1"/>
  <c r="AP677" i="8"/>
  <c r="AQ677" i="8" s="1"/>
  <c r="AP257" i="8"/>
  <c r="AQ257" i="8" s="1"/>
  <c r="AP467" i="8"/>
  <c r="AQ467" i="8" s="1"/>
  <c r="AP407" i="8"/>
  <c r="AQ407" i="8" s="1"/>
  <c r="L587" i="8"/>
  <c r="M587" i="8" s="1"/>
  <c r="AP587" i="8"/>
  <c r="AQ587" i="8" s="1"/>
  <c r="L557" i="8"/>
  <c r="M557" i="8" s="1"/>
  <c r="L497" i="8"/>
  <c r="M497" i="8" s="1"/>
  <c r="AP707" i="8"/>
  <c r="AQ707" i="8" s="1"/>
  <c r="L257" i="8"/>
  <c r="M257" i="8" s="1"/>
  <c r="AP197" i="8"/>
  <c r="AQ197" i="8" s="1"/>
  <c r="AP647" i="8"/>
  <c r="AQ647" i="8" s="1"/>
  <c r="AP437" i="8"/>
  <c r="AQ437" i="8" s="1"/>
  <c r="L377" i="8"/>
  <c r="M377" i="8" s="1"/>
  <c r="L407" i="8"/>
  <c r="M407" i="8" s="1"/>
  <c r="L647" i="8"/>
  <c r="M647" i="8" s="1"/>
  <c r="L707" i="8"/>
  <c r="M707" i="8" s="1"/>
  <c r="L317" i="8"/>
  <c r="M317" i="8" s="1"/>
  <c r="L527" i="8"/>
  <c r="M527" i="8" s="1"/>
  <c r="L137" i="8"/>
  <c r="M137" i="8" s="1"/>
  <c r="AP557" i="8"/>
  <c r="AQ557" i="8" s="1"/>
  <c r="AP347" i="8"/>
  <c r="AQ347" i="8" s="1"/>
  <c r="AP317" i="8"/>
  <c r="AQ317" i="8" s="1"/>
  <c r="L437" i="8"/>
  <c r="M437" i="8" s="1"/>
  <c r="L227" i="8"/>
  <c r="M227" i="8" s="1"/>
  <c r="L47" i="8"/>
  <c r="M47" i="8" s="1"/>
  <c r="L287" i="8"/>
  <c r="M287" i="8" s="1"/>
  <c r="L17" i="8"/>
  <c r="M17" i="8" s="1"/>
  <c r="L197" i="8"/>
  <c r="M197" i="8" s="1"/>
  <c r="L617" i="8"/>
  <c r="M617" i="8" s="1"/>
  <c r="AP620" i="8"/>
  <c r="AQ620" i="8" s="1"/>
  <c r="AP680" i="8"/>
  <c r="AQ680" i="8" s="1"/>
  <c r="AP50" i="8"/>
  <c r="AQ50" i="8" s="1"/>
  <c r="L620" i="8"/>
  <c r="M620" i="8" s="1"/>
  <c r="AP170" i="8"/>
  <c r="AQ170" i="8" s="1"/>
  <c r="AP110" i="8"/>
  <c r="AQ110" i="8" s="1"/>
  <c r="AP20" i="8"/>
  <c r="AQ20" i="8" s="1"/>
  <c r="L80" i="8"/>
  <c r="M80" i="8" s="1"/>
  <c r="L500" i="8"/>
  <c r="M500" i="8" s="1"/>
  <c r="AP590" i="8"/>
  <c r="AQ590" i="8" s="1"/>
  <c r="AP80" i="8"/>
  <c r="AQ80" i="8" s="1"/>
  <c r="AP260" i="8"/>
  <c r="AQ260" i="8" s="1"/>
  <c r="AP530" i="8"/>
  <c r="AQ530" i="8" s="1"/>
  <c r="L140" i="8"/>
  <c r="M140" i="8" s="1"/>
  <c r="AP290" i="8"/>
  <c r="AQ290" i="8" s="1"/>
  <c r="AP200" i="8"/>
  <c r="AQ200" i="8" s="1"/>
  <c r="AP230" i="8"/>
  <c r="AQ230" i="8" s="1"/>
  <c r="AP380" i="8"/>
  <c r="AQ380" i="8" s="1"/>
  <c r="AP560" i="8"/>
  <c r="AQ560" i="8" s="1"/>
  <c r="AP320" i="8"/>
  <c r="AQ320" i="8" s="1"/>
  <c r="L560" i="8"/>
  <c r="M560" i="8" s="1"/>
  <c r="AP470" i="8"/>
  <c r="AQ470" i="8" s="1"/>
  <c r="AP500" i="8"/>
  <c r="AQ500" i="8" s="1"/>
  <c r="L410" i="8"/>
  <c r="M410" i="8" s="1"/>
  <c r="L110" i="8"/>
  <c r="M110" i="8" s="1"/>
  <c r="L530" i="8"/>
  <c r="M530" i="8" s="1"/>
  <c r="AP440" i="8"/>
  <c r="AQ440" i="8" s="1"/>
  <c r="L290" i="8"/>
  <c r="M290" i="8" s="1"/>
  <c r="L260" i="8"/>
  <c r="M260" i="8" s="1"/>
  <c r="L440" i="8"/>
  <c r="M440" i="8" s="1"/>
  <c r="L20" i="8"/>
  <c r="M20" i="8" s="1"/>
  <c r="AP140" i="8"/>
  <c r="AQ140" i="8" s="1"/>
  <c r="L470" i="8"/>
  <c r="M470" i="8" s="1"/>
  <c r="L350" i="8"/>
  <c r="M350" i="8" s="1"/>
  <c r="AP710" i="8"/>
  <c r="AQ710" i="8" s="1"/>
  <c r="AP410" i="8"/>
  <c r="AQ410" i="8" s="1"/>
  <c r="L230" i="8"/>
  <c r="M230" i="8" s="1"/>
  <c r="L380" i="8"/>
  <c r="M380" i="8" s="1"/>
  <c r="L710" i="8"/>
  <c r="M710" i="8" s="1"/>
  <c r="AP350" i="8"/>
  <c r="AQ350" i="8" s="1"/>
  <c r="L170" i="8"/>
  <c r="M170" i="8" s="1"/>
  <c r="L320" i="8"/>
  <c r="M320" i="8" s="1"/>
  <c r="L650" i="8"/>
  <c r="M650" i="8" s="1"/>
  <c r="L590" i="8"/>
  <c r="M590" i="8" s="1"/>
  <c r="L680" i="8"/>
  <c r="M680" i="8" s="1"/>
  <c r="L50" i="8"/>
  <c r="M50" i="8" s="1"/>
  <c r="AP650" i="8"/>
  <c r="AQ650" i="8" s="1"/>
  <c r="L200" i="8"/>
  <c r="M200" i="8" s="1"/>
  <c r="AP152" i="8"/>
  <c r="AQ152" i="8" s="1"/>
  <c r="AP632" i="8"/>
  <c r="AQ632" i="8" s="1"/>
  <c r="L122" i="8"/>
  <c r="M122" i="8" s="1"/>
  <c r="L152" i="8"/>
  <c r="M152" i="8" s="1"/>
  <c r="AP32" i="8"/>
  <c r="AQ32" i="8" s="1"/>
  <c r="AP62" i="8"/>
  <c r="AQ62" i="8" s="1"/>
  <c r="AP542" i="8"/>
  <c r="AQ542" i="8" s="1"/>
  <c r="AP182" i="8"/>
  <c r="AQ182" i="8" s="1"/>
  <c r="AP512" i="8"/>
  <c r="AQ512" i="8" s="1"/>
  <c r="AP392" i="8"/>
  <c r="AQ392" i="8" s="1"/>
  <c r="AP212" i="8"/>
  <c r="AQ212" i="8" s="1"/>
  <c r="AP92" i="8"/>
  <c r="AQ92" i="8" s="1"/>
  <c r="L602" i="8"/>
  <c r="M602" i="8" s="1"/>
  <c r="AP662" i="8"/>
  <c r="AQ662" i="8" s="1"/>
  <c r="L272" i="8"/>
  <c r="M272" i="8" s="1"/>
  <c r="AP602" i="8"/>
  <c r="AQ602" i="8" s="1"/>
  <c r="AP572" i="8"/>
  <c r="AQ572" i="8" s="1"/>
  <c r="L692" i="8"/>
  <c r="M692" i="8" s="1"/>
  <c r="AP692" i="8"/>
  <c r="AQ692" i="8" s="1"/>
  <c r="AP362" i="8"/>
  <c r="AQ362" i="8" s="1"/>
  <c r="AP722" i="8"/>
  <c r="AQ722" i="8" s="1"/>
  <c r="L92" i="8"/>
  <c r="M92" i="8" s="1"/>
  <c r="AP302" i="8"/>
  <c r="AQ302" i="8" s="1"/>
  <c r="AP332" i="8"/>
  <c r="AQ332" i="8" s="1"/>
  <c r="L182" i="8"/>
  <c r="M182" i="8" s="1"/>
  <c r="L332" i="8"/>
  <c r="M332" i="8" s="1"/>
  <c r="L452" i="8"/>
  <c r="M452" i="8" s="1"/>
  <c r="AP242" i="8"/>
  <c r="AQ242" i="8" s="1"/>
  <c r="AP422" i="8"/>
  <c r="AQ422" i="8" s="1"/>
  <c r="L242" i="8"/>
  <c r="M242" i="8" s="1"/>
  <c r="AP482" i="8"/>
  <c r="AQ482" i="8" s="1"/>
  <c r="L482" i="8"/>
  <c r="M482" i="8" s="1"/>
  <c r="L662" i="8"/>
  <c r="M662" i="8" s="1"/>
  <c r="AP122" i="8"/>
  <c r="AQ122" i="8" s="1"/>
  <c r="L512" i="8"/>
  <c r="M512" i="8" s="1"/>
  <c r="L542" i="8"/>
  <c r="M542" i="8" s="1"/>
  <c r="L62" i="8"/>
  <c r="M62" i="8" s="1"/>
  <c r="L362" i="8"/>
  <c r="M362" i="8" s="1"/>
  <c r="L392" i="8"/>
  <c r="M392" i="8" s="1"/>
  <c r="L572" i="8"/>
  <c r="M572" i="8" s="1"/>
  <c r="AP272" i="8"/>
  <c r="AQ272" i="8" s="1"/>
  <c r="L32" i="8"/>
  <c r="M32" i="8" s="1"/>
  <c r="L422" i="8"/>
  <c r="M422" i="8" s="1"/>
  <c r="L302" i="8"/>
  <c r="M302" i="8" s="1"/>
  <c r="L212" i="8"/>
  <c r="M212" i="8" s="1"/>
  <c r="L722" i="8"/>
  <c r="M722" i="8" s="1"/>
  <c r="AP452" i="8"/>
  <c r="AQ452" i="8" s="1"/>
  <c r="L632" i="8"/>
  <c r="M632" i="8" s="1"/>
  <c r="L28" i="8"/>
  <c r="M28" i="8" s="1"/>
  <c r="AP148" i="8"/>
  <c r="AQ148" i="8" s="1"/>
  <c r="AP88" i="8"/>
  <c r="AQ88" i="8" s="1"/>
  <c r="L88" i="8"/>
  <c r="M88" i="8" s="1"/>
  <c r="AP208" i="8"/>
  <c r="AQ208" i="8" s="1"/>
  <c r="AP508" i="8"/>
  <c r="AQ508" i="8" s="1"/>
  <c r="AP418" i="8"/>
  <c r="AQ418" i="8" s="1"/>
  <c r="AP28" i="8"/>
  <c r="AQ28" i="8" s="1"/>
  <c r="L418" i="8"/>
  <c r="M418" i="8" s="1"/>
  <c r="AP58" i="8"/>
  <c r="AQ58" i="8" s="1"/>
  <c r="L148" i="8"/>
  <c r="M148" i="8" s="1"/>
  <c r="AP178" i="8"/>
  <c r="AQ178" i="8" s="1"/>
  <c r="AP598" i="8"/>
  <c r="AQ598" i="8" s="1"/>
  <c r="AP118" i="8"/>
  <c r="AQ118" i="8" s="1"/>
  <c r="AP328" i="8"/>
  <c r="AQ328" i="8" s="1"/>
  <c r="L58" i="8"/>
  <c r="M58" i="8" s="1"/>
  <c r="AP448" i="8"/>
  <c r="AQ448" i="8" s="1"/>
  <c r="AP238" i="8"/>
  <c r="AQ238" i="8" s="1"/>
  <c r="AP688" i="8"/>
  <c r="AQ688" i="8" s="1"/>
  <c r="AP298" i="8"/>
  <c r="AQ298" i="8" s="1"/>
  <c r="AP478" i="8"/>
  <c r="AQ478" i="8" s="1"/>
  <c r="AP718" i="8"/>
  <c r="AQ718" i="8" s="1"/>
  <c r="AP568" i="8"/>
  <c r="AQ568" i="8" s="1"/>
  <c r="L298" i="8"/>
  <c r="M298" i="8" s="1"/>
  <c r="L358" i="8"/>
  <c r="M358" i="8" s="1"/>
  <c r="AP268" i="8"/>
  <c r="AQ268" i="8" s="1"/>
  <c r="L478" i="8"/>
  <c r="M478" i="8" s="1"/>
  <c r="L658" i="8"/>
  <c r="M658" i="8" s="1"/>
  <c r="L328" i="8"/>
  <c r="M328" i="8" s="1"/>
  <c r="L208" i="8"/>
  <c r="M208" i="8" s="1"/>
  <c r="L238" i="8"/>
  <c r="M238" i="8" s="1"/>
  <c r="L718" i="8"/>
  <c r="M718" i="8" s="1"/>
  <c r="L118" i="8"/>
  <c r="M118" i="8" s="1"/>
  <c r="AP628" i="8"/>
  <c r="AQ628" i="8" s="1"/>
  <c r="L448" i="8"/>
  <c r="M448" i="8" s="1"/>
  <c r="L688" i="8"/>
  <c r="M688" i="8" s="1"/>
  <c r="L598" i="8"/>
  <c r="M598" i="8" s="1"/>
  <c r="L268" i="8"/>
  <c r="M268" i="8" s="1"/>
  <c r="AP388" i="8"/>
  <c r="AQ388" i="8" s="1"/>
  <c r="L568" i="8"/>
  <c r="M568" i="8" s="1"/>
  <c r="L538" i="8"/>
  <c r="M538" i="8" s="1"/>
  <c r="L178" i="8"/>
  <c r="M178" i="8" s="1"/>
  <c r="AP658" i="8"/>
  <c r="AQ658" i="8" s="1"/>
  <c r="AP358" i="8"/>
  <c r="AQ358" i="8" s="1"/>
  <c r="L628" i="8"/>
  <c r="M628" i="8" s="1"/>
  <c r="L388" i="8"/>
  <c r="M388" i="8" s="1"/>
  <c r="L508" i="8"/>
  <c r="M508" i="8" s="1"/>
  <c r="AP538" i="8"/>
  <c r="AQ538" i="8" s="1"/>
  <c r="L145" i="8"/>
  <c r="M145" i="8" s="1"/>
  <c r="AP415" i="8"/>
  <c r="AQ415" i="8" s="1"/>
  <c r="AP145" i="8"/>
  <c r="AQ145" i="8" s="1"/>
  <c r="AP505" i="8"/>
  <c r="AQ505" i="8" s="1"/>
  <c r="L595" i="8"/>
  <c r="M595" i="8" s="1"/>
  <c r="L445" i="8"/>
  <c r="M445" i="8" s="1"/>
  <c r="L655" i="8"/>
  <c r="M655" i="8" s="1"/>
  <c r="AP205" i="8"/>
  <c r="AQ205" i="8" s="1"/>
  <c r="AP595" i="8"/>
  <c r="AQ595" i="8" s="1"/>
  <c r="AP535" i="8"/>
  <c r="AQ535" i="8" s="1"/>
  <c r="AP235" i="8"/>
  <c r="AQ235" i="8" s="1"/>
  <c r="L175" i="8"/>
  <c r="M175" i="8" s="1"/>
  <c r="AP655" i="8"/>
  <c r="AQ655" i="8" s="1"/>
  <c r="AP625" i="8"/>
  <c r="AQ625" i="8" s="1"/>
  <c r="AP175" i="8"/>
  <c r="AQ175" i="8" s="1"/>
  <c r="AP445" i="8"/>
  <c r="AQ445" i="8" s="1"/>
  <c r="AP685" i="8"/>
  <c r="AQ685" i="8" s="1"/>
  <c r="L505" i="8"/>
  <c r="M505" i="8" s="1"/>
  <c r="AP25" i="8"/>
  <c r="AQ25" i="8" s="1"/>
  <c r="L385" i="8"/>
  <c r="M385" i="8" s="1"/>
  <c r="AP295" i="8"/>
  <c r="AQ295" i="8" s="1"/>
  <c r="AP385" i="8"/>
  <c r="AQ385" i="8" s="1"/>
  <c r="AP565" i="8"/>
  <c r="AQ565" i="8" s="1"/>
  <c r="AP115" i="8"/>
  <c r="AQ115" i="8" s="1"/>
  <c r="AP355" i="8"/>
  <c r="AQ355" i="8" s="1"/>
  <c r="L715" i="8"/>
  <c r="M715" i="8" s="1"/>
  <c r="L115" i="8"/>
  <c r="M115" i="8" s="1"/>
  <c r="AP85" i="8"/>
  <c r="AQ85" i="8" s="1"/>
  <c r="AP55" i="8"/>
  <c r="AQ55" i="8" s="1"/>
  <c r="L415" i="8"/>
  <c r="M415" i="8" s="1"/>
  <c r="AP325" i="8"/>
  <c r="AQ325" i="8" s="1"/>
  <c r="L565" i="8"/>
  <c r="M565" i="8" s="1"/>
  <c r="L55" i="8"/>
  <c r="M55" i="8" s="1"/>
  <c r="L205" i="8"/>
  <c r="M205" i="8" s="1"/>
  <c r="L85" i="8"/>
  <c r="M85" i="8" s="1"/>
  <c r="L535" i="8"/>
  <c r="M535" i="8" s="1"/>
  <c r="AP715" i="8"/>
  <c r="AQ715" i="8" s="1"/>
  <c r="L25" i="8"/>
  <c r="M25" i="8" s="1"/>
  <c r="L235" i="8"/>
  <c r="M235" i="8" s="1"/>
  <c r="L265" i="8"/>
  <c r="M265" i="8" s="1"/>
  <c r="L355" i="8"/>
  <c r="M355" i="8" s="1"/>
  <c r="L295" i="8"/>
  <c r="M295" i="8" s="1"/>
  <c r="L475" i="8"/>
  <c r="M475" i="8" s="1"/>
  <c r="L325" i="8"/>
  <c r="M325" i="8" s="1"/>
  <c r="L685" i="8"/>
  <c r="M685" i="8" s="1"/>
  <c r="AP475" i="8"/>
  <c r="AQ475" i="8" s="1"/>
  <c r="AP265" i="8"/>
  <c r="AQ265" i="8" s="1"/>
  <c r="L625" i="8"/>
  <c r="M625" i="8" s="1"/>
  <c r="AN117" i="8"/>
  <c r="J27" i="8"/>
  <c r="AN177" i="8"/>
  <c r="AN417" i="8"/>
  <c r="AN537" i="8"/>
  <c r="J597" i="8"/>
  <c r="AN657" i="8"/>
  <c r="J417" i="8"/>
  <c r="AN447" i="8"/>
  <c r="AN237" i="8"/>
  <c r="J207" i="8"/>
  <c r="AN27" i="8"/>
  <c r="AN567" i="8"/>
  <c r="AN207" i="8"/>
  <c r="AN507" i="8"/>
  <c r="J327" i="8"/>
  <c r="AN297" i="8"/>
  <c r="AN627" i="8"/>
  <c r="J477" i="8"/>
  <c r="J237" i="8"/>
  <c r="J297" i="8"/>
  <c r="AN57" i="8"/>
  <c r="AN147" i="8"/>
  <c r="J357" i="8"/>
  <c r="J57" i="8"/>
  <c r="AN387" i="8"/>
  <c r="AN327" i="8"/>
  <c r="AN597" i="8"/>
  <c r="J657" i="8"/>
  <c r="J447" i="8"/>
  <c r="J627" i="8"/>
  <c r="J567" i="8"/>
  <c r="J507" i="8"/>
  <c r="AN267" i="8"/>
  <c r="J267" i="8"/>
  <c r="J687" i="8"/>
  <c r="J717" i="8"/>
  <c r="J177" i="8"/>
  <c r="AN687" i="8"/>
  <c r="AN717" i="8"/>
  <c r="AN477" i="8"/>
  <c r="AN87" i="8"/>
  <c r="AN357" i="8"/>
  <c r="J147" i="8"/>
  <c r="J387" i="8"/>
  <c r="J117" i="8"/>
  <c r="J87" i="8"/>
  <c r="J537" i="8"/>
  <c r="J16" i="8"/>
  <c r="J676" i="8"/>
  <c r="AN136" i="8"/>
  <c r="AN46" i="8"/>
  <c r="AN106" i="8"/>
  <c r="AN16" i="8"/>
  <c r="AN76" i="8"/>
  <c r="AN286" i="8"/>
  <c r="AN496" i="8"/>
  <c r="J106" i="8"/>
  <c r="AN616" i="8"/>
  <c r="AN556" i="8"/>
  <c r="AN166" i="8"/>
  <c r="AN346" i="8"/>
  <c r="AN466" i="8"/>
  <c r="AN526" i="8"/>
  <c r="J256" i="8"/>
  <c r="AN316" i="8"/>
  <c r="AN196" i="8"/>
  <c r="J196" i="8"/>
  <c r="J706" i="8"/>
  <c r="AN676" i="8"/>
  <c r="J136" i="8"/>
  <c r="AN706" i="8"/>
  <c r="J166" i="8"/>
  <c r="AN646" i="8"/>
  <c r="AN256" i="8"/>
  <c r="J46" i="8"/>
  <c r="J406" i="8"/>
  <c r="J496" i="8"/>
  <c r="J316" i="8"/>
  <c r="AN436" i="8"/>
  <c r="AN406" i="8"/>
  <c r="J76" i="8"/>
  <c r="J346" i="8"/>
  <c r="AN586" i="8"/>
  <c r="J646" i="8"/>
  <c r="J466" i="8"/>
  <c r="J616" i="8"/>
  <c r="J556" i="8"/>
  <c r="J376" i="8"/>
  <c r="AN226" i="8"/>
  <c r="AN376" i="8"/>
  <c r="J586" i="8"/>
  <c r="J526" i="8"/>
  <c r="J436" i="8"/>
  <c r="J226" i="8"/>
  <c r="J286" i="8"/>
  <c r="AN89" i="8"/>
  <c r="AN539" i="8"/>
  <c r="J539" i="8"/>
  <c r="AN59" i="8"/>
  <c r="AN419" i="8"/>
  <c r="AN599" i="8"/>
  <c r="AN239" i="8"/>
  <c r="J419" i="8"/>
  <c r="AN509" i="8"/>
  <c r="AN179" i="8"/>
  <c r="AN719" i="8"/>
  <c r="AN629" i="8"/>
  <c r="AN209" i="8"/>
  <c r="AN449" i="8"/>
  <c r="AN299" i="8"/>
  <c r="J689" i="8"/>
  <c r="AN359" i="8"/>
  <c r="J389" i="8"/>
  <c r="AN119" i="8"/>
  <c r="AN479" i="8"/>
  <c r="J89" i="8"/>
  <c r="J329" i="8"/>
  <c r="J629" i="8"/>
  <c r="J719" i="8"/>
  <c r="J569" i="8"/>
  <c r="AN389" i="8"/>
  <c r="AN329" i="8"/>
  <c r="J149" i="8"/>
  <c r="J239" i="8"/>
  <c r="J659" i="8"/>
  <c r="J359" i="8"/>
  <c r="AN659" i="8"/>
  <c r="J119" i="8"/>
  <c r="J179" i="8"/>
  <c r="AN269" i="8"/>
  <c r="J449" i="8"/>
  <c r="AN149" i="8"/>
  <c r="AN29" i="8"/>
  <c r="J299" i="8"/>
  <c r="J509" i="8"/>
  <c r="AN569" i="8"/>
  <c r="J29" i="8"/>
  <c r="J269" i="8"/>
  <c r="J599" i="8"/>
  <c r="AN689" i="8"/>
  <c r="J479" i="8"/>
  <c r="J209" i="8"/>
  <c r="J59" i="8"/>
  <c r="AN72" i="8"/>
  <c r="J642" i="8"/>
  <c r="AN132" i="8"/>
  <c r="AN372" i="8"/>
  <c r="AN162" i="8"/>
  <c r="AN42" i="8"/>
  <c r="AN612" i="8"/>
  <c r="J162" i="8"/>
  <c r="J252" i="8"/>
  <c r="AN432" i="8"/>
  <c r="J432" i="8"/>
  <c r="AN12" i="8"/>
  <c r="AN672" i="8"/>
  <c r="AN222" i="8"/>
  <c r="AN312" i="8"/>
  <c r="AN102" i="8"/>
  <c r="AN282" i="8"/>
  <c r="J102" i="8"/>
  <c r="AN522" i="8"/>
  <c r="AN462" i="8"/>
  <c r="J462" i="8"/>
  <c r="AN492" i="8"/>
  <c r="AN342" i="8"/>
  <c r="AN642" i="8"/>
  <c r="J192" i="8"/>
  <c r="J552" i="8"/>
  <c r="J312" i="8"/>
  <c r="J12" i="8"/>
  <c r="J72" i="8"/>
  <c r="J702" i="8"/>
  <c r="AN252" i="8"/>
  <c r="J132" i="8"/>
  <c r="AN552" i="8"/>
  <c r="J582" i="8"/>
  <c r="J42" i="8"/>
  <c r="J522" i="8"/>
  <c r="J342" i="8"/>
  <c r="J282" i="8"/>
  <c r="J402" i="8"/>
  <c r="J372" i="8"/>
  <c r="AN582" i="8"/>
  <c r="J672" i="8"/>
  <c r="J222" i="8"/>
  <c r="AN702" i="8"/>
  <c r="AN192" i="8"/>
  <c r="J612" i="8"/>
  <c r="J492" i="8"/>
  <c r="AN402" i="8"/>
  <c r="AN54" i="8"/>
  <c r="AN114" i="8"/>
  <c r="J24" i="8"/>
  <c r="J414" i="8"/>
  <c r="AN624" i="8"/>
  <c r="J654" i="8"/>
  <c r="J504" i="8"/>
  <c r="J174" i="8"/>
  <c r="AN144" i="8"/>
  <c r="AN264" i="8"/>
  <c r="AN24" i="8"/>
  <c r="AN84" i="8"/>
  <c r="J294" i="8"/>
  <c r="AN174" i="8"/>
  <c r="J384" i="8"/>
  <c r="AN504" i="8"/>
  <c r="AN294" i="8"/>
  <c r="AN594" i="8"/>
  <c r="AN564" i="8"/>
  <c r="AN534" i="8"/>
  <c r="AN684" i="8"/>
  <c r="AN354" i="8"/>
  <c r="J114" i="8"/>
  <c r="AN234" i="8"/>
  <c r="AN324" i="8"/>
  <c r="J684" i="8"/>
  <c r="AN444" i="8"/>
  <c r="AN654" i="8"/>
  <c r="J84" i="8"/>
  <c r="AN384" i="8"/>
  <c r="AN414" i="8"/>
  <c r="J234" i="8"/>
  <c r="AN204" i="8"/>
  <c r="J474" i="8"/>
  <c r="AN714" i="8"/>
  <c r="AN474" i="8"/>
  <c r="J624" i="8"/>
  <c r="J54" i="8"/>
  <c r="J594" i="8"/>
  <c r="J714" i="8"/>
  <c r="J144" i="8"/>
  <c r="J354" i="8"/>
  <c r="J564" i="8"/>
  <c r="J534" i="8"/>
  <c r="J204" i="8"/>
  <c r="J444" i="8"/>
  <c r="J264" i="8"/>
  <c r="J324" i="8"/>
  <c r="J273" i="8"/>
  <c r="AN123" i="8"/>
  <c r="J333" i="8"/>
  <c r="AN543" i="8"/>
  <c r="AN153" i="8"/>
  <c r="AN333" i="8"/>
  <c r="AN93" i="8"/>
  <c r="AN303" i="8"/>
  <c r="AN33" i="8"/>
  <c r="AN453" i="8"/>
  <c r="AN243" i="8"/>
  <c r="AN603" i="8"/>
  <c r="AN183" i="8"/>
  <c r="AN723" i="8"/>
  <c r="AN393" i="8"/>
  <c r="AN573" i="8"/>
  <c r="AN693" i="8"/>
  <c r="J663" i="8"/>
  <c r="AN513" i="8"/>
  <c r="AN633" i="8"/>
  <c r="AN423" i="8"/>
  <c r="J483" i="8"/>
  <c r="J33" i="8"/>
  <c r="J633" i="8"/>
  <c r="J453" i="8"/>
  <c r="J513" i="8"/>
  <c r="J243" i="8"/>
  <c r="AN483" i="8"/>
  <c r="J153" i="8"/>
  <c r="J693" i="8"/>
  <c r="J123" i="8"/>
  <c r="J573" i="8"/>
  <c r="J303" i="8"/>
  <c r="J723" i="8"/>
  <c r="J423" i="8"/>
  <c r="J543" i="8"/>
  <c r="AN663" i="8"/>
  <c r="J603" i="8"/>
  <c r="J183" i="8"/>
  <c r="J93" i="8"/>
  <c r="J363" i="8"/>
  <c r="AN363" i="8"/>
  <c r="AN63" i="8"/>
  <c r="J63" i="8"/>
  <c r="J393" i="8"/>
  <c r="AN273" i="8"/>
  <c r="AN213" i="8"/>
  <c r="J213" i="8"/>
  <c r="AN541" i="8"/>
  <c r="AN151" i="8"/>
  <c r="J541" i="8"/>
  <c r="AN631" i="8"/>
  <c r="J301" i="8"/>
  <c r="AN511" i="8"/>
  <c r="AN241" i="8"/>
  <c r="AN421" i="8"/>
  <c r="AN181" i="8"/>
  <c r="AN721" i="8"/>
  <c r="J511" i="8"/>
  <c r="AN661" i="8"/>
  <c r="AN91" i="8"/>
  <c r="J241" i="8"/>
  <c r="AN271" i="8"/>
  <c r="J211" i="8"/>
  <c r="AN211" i="8"/>
  <c r="AN391" i="8"/>
  <c r="AN61" i="8"/>
  <c r="AN481" i="8"/>
  <c r="J571" i="8"/>
  <c r="J121" i="8"/>
  <c r="J691" i="8"/>
  <c r="AN331" i="8"/>
  <c r="AN571" i="8"/>
  <c r="AN601" i="8"/>
  <c r="J361" i="8"/>
  <c r="AN451" i="8"/>
  <c r="AN361" i="8"/>
  <c r="J181" i="8"/>
  <c r="J151" i="8"/>
  <c r="J391" i="8"/>
  <c r="J331" i="8"/>
  <c r="AN301" i="8"/>
  <c r="AN121" i="8"/>
  <c r="J61" i="8"/>
  <c r="J601" i="8"/>
  <c r="J631" i="8"/>
  <c r="J451" i="8"/>
  <c r="J91" i="8"/>
  <c r="J481" i="8"/>
  <c r="J661" i="8"/>
  <c r="J721" i="8"/>
  <c r="J271" i="8"/>
  <c r="AN31" i="8"/>
  <c r="J31" i="8"/>
  <c r="J421" i="8"/>
  <c r="AN691" i="8"/>
  <c r="J51" i="8"/>
  <c r="J681" i="8"/>
  <c r="AN201" i="8"/>
  <c r="AN51" i="8"/>
  <c r="AN111" i="8"/>
  <c r="AN171" i="8"/>
  <c r="AN621" i="8"/>
  <c r="AN381" i="8"/>
  <c r="AN501" i="8"/>
  <c r="AN261" i="8"/>
  <c r="AN351" i="8"/>
  <c r="AN321" i="8"/>
  <c r="J561" i="8"/>
  <c r="AN141" i="8"/>
  <c r="J471" i="8"/>
  <c r="J411" i="8"/>
  <c r="AN681" i="8"/>
  <c r="AN231" i="8"/>
  <c r="J381" i="8"/>
  <c r="J21" i="8"/>
  <c r="AN81" i="8"/>
  <c r="J651" i="8"/>
  <c r="AN651" i="8"/>
  <c r="J141" i="8"/>
  <c r="AN21" i="8"/>
  <c r="AN561" i="8"/>
  <c r="J261" i="8"/>
  <c r="J111" i="8"/>
  <c r="J81" i="8"/>
  <c r="AN291" i="8"/>
  <c r="J621" i="8"/>
  <c r="J711" i="8"/>
  <c r="J501" i="8"/>
  <c r="J351" i="8"/>
  <c r="AN441" i="8"/>
  <c r="J201" i="8"/>
  <c r="J591" i="8"/>
  <c r="AN711" i="8"/>
  <c r="J231" i="8"/>
  <c r="AN591" i="8"/>
  <c r="AN411" i="8"/>
  <c r="J171" i="8"/>
  <c r="J321" i="8"/>
  <c r="J531" i="8"/>
  <c r="AN471" i="8"/>
  <c r="J441" i="8"/>
  <c r="J291" i="8"/>
  <c r="AN531" i="8"/>
  <c r="J641" i="8"/>
  <c r="AN281" i="8"/>
  <c r="AN11" i="8"/>
  <c r="AN371" i="8"/>
  <c r="AN521" i="8"/>
  <c r="AN611" i="8"/>
  <c r="AN101" i="8"/>
  <c r="AN71" i="8"/>
  <c r="AN491" i="8"/>
  <c r="AN461" i="8"/>
  <c r="AN431" i="8"/>
  <c r="AN191" i="8"/>
  <c r="J191" i="8"/>
  <c r="AN161" i="8"/>
  <c r="AN671" i="8"/>
  <c r="J131" i="8"/>
  <c r="J491" i="8"/>
  <c r="AN701" i="8"/>
  <c r="J311" i="8"/>
  <c r="J371" i="8"/>
  <c r="J221" i="8"/>
  <c r="J581" i="8"/>
  <c r="J251" i="8"/>
  <c r="J701" i="8"/>
  <c r="AN551" i="8"/>
  <c r="AN131" i="8"/>
  <c r="J401" i="8"/>
  <c r="AN341" i="8"/>
  <c r="J101" i="8"/>
  <c r="J71" i="8"/>
  <c r="AN401" i="8"/>
  <c r="AN581" i="8"/>
  <c r="J161" i="8"/>
  <c r="J431" i="8"/>
  <c r="J11" i="8"/>
  <c r="J281" i="8"/>
  <c r="J341" i="8"/>
  <c r="AN41" i="8"/>
  <c r="AN221" i="8"/>
  <c r="AN251" i="8"/>
  <c r="AN641" i="8"/>
  <c r="AN311" i="8"/>
  <c r="J671" i="8"/>
  <c r="J461" i="8"/>
  <c r="J551" i="8"/>
  <c r="J521" i="8"/>
  <c r="J611" i="8"/>
  <c r="J41" i="8"/>
  <c r="AN159" i="8"/>
  <c r="AN99" i="8"/>
  <c r="J279" i="8"/>
  <c r="AN489" i="8"/>
  <c r="AN279" i="8"/>
  <c r="AN69" i="8"/>
  <c r="J219" i="8"/>
  <c r="AN519" i="8"/>
  <c r="J609" i="8"/>
  <c r="AN9" i="8"/>
  <c r="J249" i="8"/>
  <c r="AN429" i="8"/>
  <c r="J579" i="8"/>
  <c r="AN39" i="8"/>
  <c r="AN579" i="8"/>
  <c r="J519" i="8"/>
  <c r="AN669" i="8"/>
  <c r="AN219" i="8"/>
  <c r="J639" i="8"/>
  <c r="AN609" i="8"/>
  <c r="AN459" i="8"/>
  <c r="AN129" i="8"/>
  <c r="J189" i="8"/>
  <c r="AN549" i="8"/>
  <c r="J549" i="8"/>
  <c r="J9" i="8"/>
  <c r="AN369" i="8"/>
  <c r="AN399" i="8"/>
  <c r="J309" i="8"/>
  <c r="J459" i="8"/>
  <c r="AN339" i="8"/>
  <c r="J399" i="8"/>
  <c r="AN639" i="8"/>
  <c r="J159" i="8"/>
  <c r="J669" i="8"/>
  <c r="AN189" i="8"/>
  <c r="J489" i="8"/>
  <c r="AN699" i="8"/>
  <c r="J129" i="8"/>
  <c r="AN249" i="8"/>
  <c r="J99" i="8"/>
  <c r="AN309" i="8"/>
  <c r="J39" i="8"/>
  <c r="J369" i="8"/>
  <c r="J699" i="8"/>
  <c r="J339" i="8"/>
  <c r="J69" i="8"/>
  <c r="J429" i="8"/>
  <c r="AP597" i="8"/>
  <c r="AQ597" i="8" s="1"/>
  <c r="L177" i="8"/>
  <c r="M177" i="8" s="1"/>
  <c r="L507" i="8"/>
  <c r="M507" i="8" s="1"/>
  <c r="AP657" i="8"/>
  <c r="AQ657" i="8" s="1"/>
  <c r="AP387" i="8"/>
  <c r="AQ387" i="8" s="1"/>
  <c r="L387" i="8"/>
  <c r="M387" i="8" s="1"/>
  <c r="AP27" i="8"/>
  <c r="AQ27" i="8" s="1"/>
  <c r="AP177" i="8"/>
  <c r="AQ177" i="8" s="1"/>
  <c r="AP417" i="8"/>
  <c r="AQ417" i="8" s="1"/>
  <c r="AP507" i="8"/>
  <c r="AQ507" i="8" s="1"/>
  <c r="AP117" i="8"/>
  <c r="AQ117" i="8" s="1"/>
  <c r="AP147" i="8"/>
  <c r="AQ147" i="8" s="1"/>
  <c r="L147" i="8"/>
  <c r="M147" i="8" s="1"/>
  <c r="AP327" i="8"/>
  <c r="AQ327" i="8" s="1"/>
  <c r="L627" i="8"/>
  <c r="M627" i="8" s="1"/>
  <c r="AP237" i="8"/>
  <c r="AQ237" i="8" s="1"/>
  <c r="AP267" i="8"/>
  <c r="AQ267" i="8" s="1"/>
  <c r="AP57" i="8"/>
  <c r="AQ57" i="8" s="1"/>
  <c r="AP627" i="8"/>
  <c r="AQ627" i="8" s="1"/>
  <c r="AP207" i="8"/>
  <c r="AQ207" i="8" s="1"/>
  <c r="L567" i="8"/>
  <c r="M567" i="8" s="1"/>
  <c r="L687" i="8"/>
  <c r="M687" i="8" s="1"/>
  <c r="L717" i="8"/>
  <c r="M717" i="8" s="1"/>
  <c r="L657" i="8"/>
  <c r="M657" i="8" s="1"/>
  <c r="AP297" i="8"/>
  <c r="AQ297" i="8" s="1"/>
  <c r="AP477" i="8"/>
  <c r="AQ477" i="8" s="1"/>
  <c r="AP717" i="8"/>
  <c r="AQ717" i="8" s="1"/>
  <c r="L417" i="8"/>
  <c r="M417" i="8" s="1"/>
  <c r="L477" i="8"/>
  <c r="M477" i="8" s="1"/>
  <c r="L207" i="8"/>
  <c r="M207" i="8" s="1"/>
  <c r="L87" i="8"/>
  <c r="M87" i="8" s="1"/>
  <c r="L447" i="8"/>
  <c r="M447" i="8" s="1"/>
  <c r="AP357" i="8"/>
  <c r="AQ357" i="8" s="1"/>
  <c r="L597" i="8"/>
  <c r="M597" i="8" s="1"/>
  <c r="L57" i="8"/>
  <c r="M57" i="8" s="1"/>
  <c r="L537" i="8"/>
  <c r="M537" i="8" s="1"/>
  <c r="AP447" i="8"/>
  <c r="AQ447" i="8" s="1"/>
  <c r="L27" i="8"/>
  <c r="M27" i="8" s="1"/>
  <c r="AP567" i="8"/>
  <c r="AQ567" i="8" s="1"/>
  <c r="AP537" i="8"/>
  <c r="AQ537" i="8" s="1"/>
  <c r="L327" i="8"/>
  <c r="M327" i="8" s="1"/>
  <c r="L117" i="8"/>
  <c r="M117" i="8" s="1"/>
  <c r="AP687" i="8"/>
  <c r="AQ687" i="8" s="1"/>
  <c r="L297" i="8"/>
  <c r="M297" i="8" s="1"/>
  <c r="L357" i="8"/>
  <c r="M357" i="8" s="1"/>
  <c r="AP87" i="8"/>
  <c r="AQ87" i="8" s="1"/>
  <c r="L267" i="8"/>
  <c r="M267" i="8" s="1"/>
  <c r="L237" i="8"/>
  <c r="M237" i="8" s="1"/>
  <c r="AP106" i="8"/>
  <c r="AQ106" i="8" s="1"/>
  <c r="AP136" i="8"/>
  <c r="AQ136" i="8" s="1"/>
  <c r="AP166" i="8"/>
  <c r="AQ166" i="8" s="1"/>
  <c r="L76" i="8"/>
  <c r="M76" i="8" s="1"/>
  <c r="AP676" i="8"/>
  <c r="AQ676" i="8" s="1"/>
  <c r="L46" i="8"/>
  <c r="M46" i="8" s="1"/>
  <c r="AP46" i="8"/>
  <c r="AQ46" i="8" s="1"/>
  <c r="AP316" i="8"/>
  <c r="AQ316" i="8" s="1"/>
  <c r="AP76" i="8"/>
  <c r="AQ76" i="8" s="1"/>
  <c r="AP16" i="8"/>
  <c r="AQ16" i="8" s="1"/>
  <c r="AP286" i="8"/>
  <c r="AQ286" i="8" s="1"/>
  <c r="AP526" i="8"/>
  <c r="AQ526" i="8" s="1"/>
  <c r="AP376" i="8"/>
  <c r="AQ376" i="8" s="1"/>
  <c r="L136" i="8"/>
  <c r="M136" i="8" s="1"/>
  <c r="AP616" i="8"/>
  <c r="AQ616" i="8" s="1"/>
  <c r="AP226" i="8"/>
  <c r="AQ226" i="8" s="1"/>
  <c r="AP436" i="8"/>
  <c r="AQ436" i="8" s="1"/>
  <c r="AP346" i="8"/>
  <c r="AQ346" i="8" s="1"/>
  <c r="AP196" i="8"/>
  <c r="AQ196" i="8" s="1"/>
  <c r="AP496" i="8"/>
  <c r="AQ496" i="8" s="1"/>
  <c r="L316" i="8"/>
  <c r="M316" i="8" s="1"/>
  <c r="AP406" i="8"/>
  <c r="AQ406" i="8" s="1"/>
  <c r="AP706" i="8"/>
  <c r="AQ706" i="8" s="1"/>
  <c r="L586" i="8"/>
  <c r="M586" i="8" s="1"/>
  <c r="AP646" i="8"/>
  <c r="AQ646" i="8" s="1"/>
  <c r="AP256" i="8"/>
  <c r="AQ256" i="8" s="1"/>
  <c r="L466" i="8"/>
  <c r="M466" i="8" s="1"/>
  <c r="AP466" i="8"/>
  <c r="AQ466" i="8" s="1"/>
  <c r="L166" i="8"/>
  <c r="M166" i="8" s="1"/>
  <c r="L16" i="8"/>
  <c r="M16" i="8" s="1"/>
  <c r="L556" i="8"/>
  <c r="M556" i="8" s="1"/>
  <c r="L646" i="8"/>
  <c r="M646" i="8" s="1"/>
  <c r="L286" i="8"/>
  <c r="M286" i="8" s="1"/>
  <c r="L676" i="8"/>
  <c r="M676" i="8" s="1"/>
  <c r="AP556" i="8"/>
  <c r="AQ556" i="8" s="1"/>
  <c r="L436" i="8"/>
  <c r="M436" i="8" s="1"/>
  <c r="L346" i="8"/>
  <c r="M346" i="8" s="1"/>
  <c r="L106" i="8"/>
  <c r="M106" i="8" s="1"/>
  <c r="L526" i="8"/>
  <c r="M526" i="8" s="1"/>
  <c r="L256" i="8"/>
  <c r="M256" i="8" s="1"/>
  <c r="L406" i="8"/>
  <c r="M406" i="8" s="1"/>
  <c r="L376" i="8"/>
  <c r="M376" i="8" s="1"/>
  <c r="L496" i="8"/>
  <c r="M496" i="8" s="1"/>
  <c r="L616" i="8"/>
  <c r="M616" i="8" s="1"/>
  <c r="L196" i="8"/>
  <c r="M196" i="8" s="1"/>
  <c r="L226" i="8"/>
  <c r="M226" i="8" s="1"/>
  <c r="AP586" i="8"/>
  <c r="AQ586" i="8" s="1"/>
  <c r="L706" i="8"/>
  <c r="M706" i="8" s="1"/>
  <c r="L209" i="8"/>
  <c r="M209" i="8" s="1"/>
  <c r="L59" i="8"/>
  <c r="M59" i="8" s="1"/>
  <c r="AP89" i="8"/>
  <c r="AQ89" i="8" s="1"/>
  <c r="AP419" i="8"/>
  <c r="AQ419" i="8" s="1"/>
  <c r="AP629" i="8"/>
  <c r="AQ629" i="8" s="1"/>
  <c r="AP59" i="8"/>
  <c r="AQ59" i="8" s="1"/>
  <c r="L629" i="8"/>
  <c r="M629" i="8" s="1"/>
  <c r="AP539" i="8"/>
  <c r="AQ539" i="8" s="1"/>
  <c r="L659" i="8"/>
  <c r="M659" i="8" s="1"/>
  <c r="AP599" i="8"/>
  <c r="AQ599" i="8" s="1"/>
  <c r="AP209" i="8"/>
  <c r="AQ209" i="8" s="1"/>
  <c r="L89" i="8"/>
  <c r="M89" i="8" s="1"/>
  <c r="AP389" i="8"/>
  <c r="AQ389" i="8" s="1"/>
  <c r="AP299" i="8"/>
  <c r="AQ299" i="8" s="1"/>
  <c r="AP659" i="8"/>
  <c r="AQ659" i="8" s="1"/>
  <c r="AP509" i="8"/>
  <c r="AQ509" i="8" s="1"/>
  <c r="AP719" i="8"/>
  <c r="AQ719" i="8" s="1"/>
  <c r="L119" i="8"/>
  <c r="M119" i="8" s="1"/>
  <c r="AP479" i="8"/>
  <c r="AQ479" i="8" s="1"/>
  <c r="AP239" i="8"/>
  <c r="AQ239" i="8" s="1"/>
  <c r="L569" i="8"/>
  <c r="M569" i="8" s="1"/>
  <c r="L689" i="8"/>
  <c r="M689" i="8" s="1"/>
  <c r="L479" i="8"/>
  <c r="M479" i="8" s="1"/>
  <c r="L329" i="8"/>
  <c r="M329" i="8" s="1"/>
  <c r="L719" i="8"/>
  <c r="M719" i="8" s="1"/>
  <c r="L509" i="8"/>
  <c r="M509" i="8" s="1"/>
  <c r="AP119" i="8"/>
  <c r="AQ119" i="8" s="1"/>
  <c r="L179" i="8"/>
  <c r="M179" i="8" s="1"/>
  <c r="L269" i="8"/>
  <c r="M269" i="8" s="1"/>
  <c r="L389" i="8"/>
  <c r="M389" i="8" s="1"/>
  <c r="L29" i="8"/>
  <c r="M29" i="8" s="1"/>
  <c r="L359" i="8"/>
  <c r="M359" i="8" s="1"/>
  <c r="AP179" i="8"/>
  <c r="AQ179" i="8" s="1"/>
  <c r="L419" i="8"/>
  <c r="M419" i="8" s="1"/>
  <c r="AP329" i="8"/>
  <c r="AQ329" i="8" s="1"/>
  <c r="L239" i="8"/>
  <c r="M239" i="8" s="1"/>
  <c r="L299" i="8"/>
  <c r="M299" i="8" s="1"/>
  <c r="AP689" i="8"/>
  <c r="AQ689" i="8" s="1"/>
  <c r="AP569" i="8"/>
  <c r="AQ569" i="8" s="1"/>
  <c r="AP29" i="8"/>
  <c r="AQ29" i="8" s="1"/>
  <c r="AP449" i="8"/>
  <c r="AQ449" i="8" s="1"/>
  <c r="AP359" i="8"/>
  <c r="AQ359" i="8" s="1"/>
  <c r="AP149" i="8"/>
  <c r="AQ149" i="8" s="1"/>
  <c r="L599" i="8"/>
  <c r="M599" i="8" s="1"/>
  <c r="L149" i="8"/>
  <c r="M149" i="8" s="1"/>
  <c r="L449" i="8"/>
  <c r="M449" i="8" s="1"/>
  <c r="L539" i="8"/>
  <c r="M539" i="8" s="1"/>
  <c r="AP269" i="8"/>
  <c r="AQ269" i="8" s="1"/>
  <c r="AP372" i="8"/>
  <c r="AQ372" i="8" s="1"/>
  <c r="L12" i="8"/>
  <c r="M12" i="8" s="1"/>
  <c r="AP42" i="8"/>
  <c r="AQ42" i="8" s="1"/>
  <c r="L72" i="8"/>
  <c r="M72" i="8" s="1"/>
  <c r="AP132" i="8"/>
  <c r="AQ132" i="8" s="1"/>
  <c r="AP672" i="8"/>
  <c r="AQ672" i="8" s="1"/>
  <c r="AP102" i="8"/>
  <c r="AQ102" i="8" s="1"/>
  <c r="AP462" i="8"/>
  <c r="AQ462" i="8" s="1"/>
  <c r="AP522" i="8"/>
  <c r="AQ522" i="8" s="1"/>
  <c r="AP612" i="8"/>
  <c r="AQ612" i="8" s="1"/>
  <c r="AP312" i="8"/>
  <c r="AQ312" i="8" s="1"/>
  <c r="AP282" i="8"/>
  <c r="AQ282" i="8" s="1"/>
  <c r="AP552" i="8"/>
  <c r="AQ552" i="8" s="1"/>
  <c r="AP252" i="8"/>
  <c r="AQ252" i="8" s="1"/>
  <c r="L132" i="8"/>
  <c r="M132" i="8" s="1"/>
  <c r="AP12" i="8"/>
  <c r="AQ12" i="8" s="1"/>
  <c r="AP492" i="8"/>
  <c r="AQ492" i="8" s="1"/>
  <c r="AP222" i="8"/>
  <c r="AQ222" i="8" s="1"/>
  <c r="AP702" i="8"/>
  <c r="AQ702" i="8" s="1"/>
  <c r="AP402" i="8"/>
  <c r="AQ402" i="8" s="1"/>
  <c r="AP342" i="8"/>
  <c r="AQ342" i="8" s="1"/>
  <c r="L342" i="8"/>
  <c r="M342" i="8" s="1"/>
  <c r="L612" i="8"/>
  <c r="M612" i="8" s="1"/>
  <c r="AP642" i="8"/>
  <c r="AQ642" i="8" s="1"/>
  <c r="L162" i="8"/>
  <c r="M162" i="8" s="1"/>
  <c r="L642" i="8"/>
  <c r="M642" i="8" s="1"/>
  <c r="AP192" i="8"/>
  <c r="AQ192" i="8" s="1"/>
  <c r="L372" i="8"/>
  <c r="M372" i="8" s="1"/>
  <c r="L252" i="8"/>
  <c r="M252" i="8" s="1"/>
  <c r="L582" i="8"/>
  <c r="M582" i="8" s="1"/>
  <c r="L402" i="8"/>
  <c r="M402" i="8" s="1"/>
  <c r="L282" i="8"/>
  <c r="M282" i="8" s="1"/>
  <c r="L432" i="8"/>
  <c r="M432" i="8" s="1"/>
  <c r="L312" i="8"/>
  <c r="M312" i="8" s="1"/>
  <c r="L192" i="8"/>
  <c r="M192" i="8" s="1"/>
  <c r="AP72" i="8"/>
  <c r="AQ72" i="8" s="1"/>
  <c r="L702" i="8"/>
  <c r="M702" i="8" s="1"/>
  <c r="L222" i="8"/>
  <c r="M222" i="8" s="1"/>
  <c r="L462" i="8"/>
  <c r="M462" i="8" s="1"/>
  <c r="L672" i="8"/>
  <c r="M672" i="8" s="1"/>
  <c r="L522" i="8"/>
  <c r="M522" i="8" s="1"/>
  <c r="AP432" i="8"/>
  <c r="AQ432" i="8" s="1"/>
  <c r="L42" i="8"/>
  <c r="M42" i="8" s="1"/>
  <c r="L102" i="8"/>
  <c r="M102" i="8" s="1"/>
  <c r="L492" i="8"/>
  <c r="M492" i="8" s="1"/>
  <c r="AP162" i="8"/>
  <c r="AQ162" i="8" s="1"/>
  <c r="L552" i="8"/>
  <c r="M552" i="8" s="1"/>
  <c r="AP582" i="8"/>
  <c r="AQ582" i="8" s="1"/>
  <c r="AP84" i="8"/>
  <c r="AQ84" i="8" s="1"/>
  <c r="L144" i="8"/>
  <c r="M144" i="8" s="1"/>
  <c r="AP54" i="8"/>
  <c r="AQ54" i="8" s="1"/>
  <c r="L84" i="8"/>
  <c r="M84" i="8" s="1"/>
  <c r="L54" i="8"/>
  <c r="M54" i="8" s="1"/>
  <c r="AP624" i="8"/>
  <c r="AQ624" i="8" s="1"/>
  <c r="AP294" i="8"/>
  <c r="AQ294" i="8" s="1"/>
  <c r="AP444" i="8"/>
  <c r="AQ444" i="8" s="1"/>
  <c r="AP384" i="8"/>
  <c r="AQ384" i="8" s="1"/>
  <c r="AP234" i="8"/>
  <c r="AQ234" i="8" s="1"/>
  <c r="L594" i="8"/>
  <c r="M594" i="8" s="1"/>
  <c r="L444" i="8"/>
  <c r="M444" i="8" s="1"/>
  <c r="AP174" i="8"/>
  <c r="AQ174" i="8" s="1"/>
  <c r="AP534" i="8"/>
  <c r="AQ534" i="8" s="1"/>
  <c r="AP144" i="8"/>
  <c r="AQ144" i="8" s="1"/>
  <c r="AP594" i="8"/>
  <c r="AQ594" i="8" s="1"/>
  <c r="AP414" i="8"/>
  <c r="AQ414" i="8" s="1"/>
  <c r="AP114" i="8"/>
  <c r="AQ114" i="8" s="1"/>
  <c r="AP504" i="8"/>
  <c r="AQ504" i="8" s="1"/>
  <c r="L174" i="8"/>
  <c r="M174" i="8" s="1"/>
  <c r="L24" i="8"/>
  <c r="M24" i="8" s="1"/>
  <c r="L324" i="8"/>
  <c r="M324" i="8" s="1"/>
  <c r="L474" i="8"/>
  <c r="M474" i="8" s="1"/>
  <c r="L684" i="8"/>
  <c r="M684" i="8" s="1"/>
  <c r="AP24" i="8"/>
  <c r="AQ24" i="8" s="1"/>
  <c r="AP264" i="8"/>
  <c r="AQ264" i="8" s="1"/>
  <c r="L624" i="8"/>
  <c r="M624" i="8" s="1"/>
  <c r="AP564" i="8"/>
  <c r="AQ564" i="8" s="1"/>
  <c r="AP204" i="8"/>
  <c r="AQ204" i="8" s="1"/>
  <c r="L654" i="8"/>
  <c r="M654" i="8" s="1"/>
  <c r="L714" i="8"/>
  <c r="M714" i="8" s="1"/>
  <c r="L414" i="8"/>
  <c r="M414" i="8" s="1"/>
  <c r="L384" i="8"/>
  <c r="M384" i="8" s="1"/>
  <c r="AP354" i="8"/>
  <c r="AQ354" i="8" s="1"/>
  <c r="L204" i="8"/>
  <c r="M204" i="8" s="1"/>
  <c r="AP684" i="8"/>
  <c r="AQ684" i="8" s="1"/>
  <c r="AP474" i="8"/>
  <c r="AQ474" i="8" s="1"/>
  <c r="L504" i="8"/>
  <c r="M504" i="8" s="1"/>
  <c r="L534" i="8"/>
  <c r="M534" i="8" s="1"/>
  <c r="AP324" i="8"/>
  <c r="AQ324" i="8" s="1"/>
  <c r="L354" i="8"/>
  <c r="M354" i="8" s="1"/>
  <c r="L264" i="8"/>
  <c r="M264" i="8" s="1"/>
  <c r="L114" i="8"/>
  <c r="M114" i="8" s="1"/>
  <c r="L234" i="8"/>
  <c r="M234" i="8" s="1"/>
  <c r="L564" i="8"/>
  <c r="M564" i="8" s="1"/>
  <c r="L294" i="8"/>
  <c r="M294" i="8" s="1"/>
  <c r="AP714" i="8"/>
  <c r="AQ714" i="8" s="1"/>
  <c r="AP654" i="8"/>
  <c r="AQ654" i="8" s="1"/>
  <c r="AP123" i="8"/>
  <c r="AQ123" i="8" s="1"/>
  <c r="AP303" i="8"/>
  <c r="AQ303" i="8" s="1"/>
  <c r="AP33" i="8"/>
  <c r="AQ33" i="8" s="1"/>
  <c r="L153" i="8"/>
  <c r="M153" i="8" s="1"/>
  <c r="AP513" i="8"/>
  <c r="AQ513" i="8" s="1"/>
  <c r="AP423" i="8"/>
  <c r="AQ423" i="8" s="1"/>
  <c r="L393" i="8"/>
  <c r="M393" i="8" s="1"/>
  <c r="L63" i="8"/>
  <c r="M63" i="8" s="1"/>
  <c r="AP603" i="8"/>
  <c r="AQ603" i="8" s="1"/>
  <c r="AP543" i="8"/>
  <c r="AQ543" i="8" s="1"/>
  <c r="L183" i="8"/>
  <c r="M183" i="8" s="1"/>
  <c r="AP723" i="8"/>
  <c r="AQ723" i="8" s="1"/>
  <c r="AP333" i="8"/>
  <c r="AQ333" i="8" s="1"/>
  <c r="AP63" i="8"/>
  <c r="AQ63" i="8" s="1"/>
  <c r="L513" i="8"/>
  <c r="M513" i="8" s="1"/>
  <c r="AP93" i="8"/>
  <c r="AQ93" i="8" s="1"/>
  <c r="AP183" i="8"/>
  <c r="AQ183" i="8" s="1"/>
  <c r="AP243" i="8"/>
  <c r="AQ243" i="8" s="1"/>
  <c r="AP633" i="8"/>
  <c r="AQ633" i="8" s="1"/>
  <c r="L663" i="8"/>
  <c r="M663" i="8" s="1"/>
  <c r="L123" i="8"/>
  <c r="M123" i="8" s="1"/>
  <c r="AP693" i="8"/>
  <c r="AQ693" i="8" s="1"/>
  <c r="L93" i="8"/>
  <c r="M93" i="8" s="1"/>
  <c r="L693" i="8"/>
  <c r="M693" i="8" s="1"/>
  <c r="L543" i="8"/>
  <c r="M543" i="8" s="1"/>
  <c r="AP363" i="8"/>
  <c r="AQ363" i="8" s="1"/>
  <c r="AP153" i="8"/>
  <c r="AQ153" i="8" s="1"/>
  <c r="AP483" i="8"/>
  <c r="AQ483" i="8" s="1"/>
  <c r="L423" i="8"/>
  <c r="M423" i="8" s="1"/>
  <c r="AP393" i="8"/>
  <c r="AQ393" i="8" s="1"/>
  <c r="L483" i="8"/>
  <c r="M483" i="8" s="1"/>
  <c r="L633" i="8"/>
  <c r="M633" i="8" s="1"/>
  <c r="L723" i="8"/>
  <c r="M723" i="8" s="1"/>
  <c r="L333" i="8"/>
  <c r="M333" i="8" s="1"/>
  <c r="L273" i="8"/>
  <c r="M273" i="8" s="1"/>
  <c r="L303" i="8"/>
  <c r="M303" i="8" s="1"/>
  <c r="AP453" i="8"/>
  <c r="AQ453" i="8" s="1"/>
  <c r="AP663" i="8"/>
  <c r="AQ663" i="8" s="1"/>
  <c r="L573" i="8"/>
  <c r="M573" i="8" s="1"/>
  <c r="L33" i="8"/>
  <c r="M33" i="8" s="1"/>
  <c r="AP213" i="8"/>
  <c r="AQ213" i="8" s="1"/>
  <c r="L243" i="8"/>
  <c r="M243" i="8" s="1"/>
  <c r="AP273" i="8"/>
  <c r="AQ273" i="8" s="1"/>
  <c r="L603" i="8"/>
  <c r="M603" i="8" s="1"/>
  <c r="AP573" i="8"/>
  <c r="AQ573" i="8" s="1"/>
  <c r="L453" i="8"/>
  <c r="M453" i="8" s="1"/>
  <c r="L213" i="8"/>
  <c r="M213" i="8" s="1"/>
  <c r="L363" i="8"/>
  <c r="M363" i="8" s="1"/>
  <c r="L181" i="8"/>
  <c r="M181" i="8" s="1"/>
  <c r="L151" i="8"/>
  <c r="M151" i="8" s="1"/>
  <c r="AP541" i="8"/>
  <c r="AQ541" i="8" s="1"/>
  <c r="L421" i="8"/>
  <c r="M421" i="8" s="1"/>
  <c r="AP511" i="8"/>
  <c r="AQ511" i="8" s="1"/>
  <c r="AP601" i="8"/>
  <c r="AQ601" i="8" s="1"/>
  <c r="AP451" i="8"/>
  <c r="AQ451" i="8" s="1"/>
  <c r="L451" i="8"/>
  <c r="M451" i="8" s="1"/>
  <c r="AP421" i="8"/>
  <c r="AQ421" i="8" s="1"/>
  <c r="AP31" i="8"/>
  <c r="AQ31" i="8" s="1"/>
  <c r="AP301" i="8"/>
  <c r="AQ301" i="8" s="1"/>
  <c r="AP331" i="8"/>
  <c r="AQ331" i="8" s="1"/>
  <c r="AP181" i="8"/>
  <c r="AQ181" i="8" s="1"/>
  <c r="L391" i="8"/>
  <c r="M391" i="8" s="1"/>
  <c r="AP631" i="8"/>
  <c r="AQ631" i="8" s="1"/>
  <c r="AP151" i="8"/>
  <c r="AQ151" i="8" s="1"/>
  <c r="AP691" i="8"/>
  <c r="AQ691" i="8" s="1"/>
  <c r="AP571" i="8"/>
  <c r="AQ571" i="8" s="1"/>
  <c r="L571" i="8"/>
  <c r="M571" i="8" s="1"/>
  <c r="AP721" i="8"/>
  <c r="AQ721" i="8" s="1"/>
  <c r="AP661" i="8"/>
  <c r="AQ661" i="8" s="1"/>
  <c r="AP91" i="8"/>
  <c r="AQ91" i="8" s="1"/>
  <c r="AP121" i="8"/>
  <c r="AQ121" i="8" s="1"/>
  <c r="AP211" i="8"/>
  <c r="AQ211" i="8" s="1"/>
  <c r="AP361" i="8"/>
  <c r="AQ361" i="8" s="1"/>
  <c r="L121" i="8"/>
  <c r="M121" i="8" s="1"/>
  <c r="AP391" i="8"/>
  <c r="AQ391" i="8" s="1"/>
  <c r="AP481" i="8"/>
  <c r="AQ481" i="8" s="1"/>
  <c r="AP241" i="8"/>
  <c r="AQ241" i="8" s="1"/>
  <c r="L241" i="8"/>
  <c r="M241" i="8" s="1"/>
  <c r="L541" i="8"/>
  <c r="M541" i="8" s="1"/>
  <c r="AP61" i="8"/>
  <c r="AQ61" i="8" s="1"/>
  <c r="L361" i="8"/>
  <c r="M361" i="8" s="1"/>
  <c r="L631" i="8"/>
  <c r="M631" i="8" s="1"/>
  <c r="L271" i="8"/>
  <c r="M271" i="8" s="1"/>
  <c r="L61" i="8"/>
  <c r="M61" i="8" s="1"/>
  <c r="L211" i="8"/>
  <c r="M211" i="8" s="1"/>
  <c r="L31" i="8"/>
  <c r="M31" i="8" s="1"/>
  <c r="AP271" i="8"/>
  <c r="AQ271" i="8" s="1"/>
  <c r="L721" i="8"/>
  <c r="M721" i="8" s="1"/>
  <c r="L691" i="8"/>
  <c r="M691" i="8" s="1"/>
  <c r="L91" i="8"/>
  <c r="M91" i="8" s="1"/>
  <c r="L301" i="8"/>
  <c r="M301" i="8" s="1"/>
  <c r="L511" i="8"/>
  <c r="M511" i="8" s="1"/>
  <c r="L331" i="8"/>
  <c r="M331" i="8" s="1"/>
  <c r="L601" i="8"/>
  <c r="M601" i="8" s="1"/>
  <c r="L661" i="8"/>
  <c r="M661" i="8" s="1"/>
  <c r="L481" i="8"/>
  <c r="M481" i="8" s="1"/>
  <c r="L111" i="8"/>
  <c r="M111" i="8" s="1"/>
  <c r="AP591" i="8"/>
  <c r="AQ591" i="8" s="1"/>
  <c r="AP201" i="8"/>
  <c r="AQ201" i="8" s="1"/>
  <c r="AP111" i="8"/>
  <c r="AQ111" i="8" s="1"/>
  <c r="AP51" i="8"/>
  <c r="AQ51" i="8" s="1"/>
  <c r="AP501" i="8"/>
  <c r="AQ501" i="8" s="1"/>
  <c r="AP231" i="8"/>
  <c r="AQ231" i="8" s="1"/>
  <c r="L321" i="8"/>
  <c r="M321" i="8" s="1"/>
  <c r="L621" i="8"/>
  <c r="M621" i="8" s="1"/>
  <c r="AP681" i="8"/>
  <c r="AQ681" i="8" s="1"/>
  <c r="AP441" i="8"/>
  <c r="AQ441" i="8" s="1"/>
  <c r="AP621" i="8"/>
  <c r="AQ621" i="8" s="1"/>
  <c r="AP321" i="8"/>
  <c r="AQ321" i="8" s="1"/>
  <c r="L141" i="8"/>
  <c r="M141" i="8" s="1"/>
  <c r="AP411" i="8"/>
  <c r="AQ411" i="8" s="1"/>
  <c r="AP471" i="8"/>
  <c r="AQ471" i="8" s="1"/>
  <c r="AP261" i="8"/>
  <c r="AQ261" i="8" s="1"/>
  <c r="AP291" i="8"/>
  <c r="AQ291" i="8" s="1"/>
  <c r="AP711" i="8"/>
  <c r="AQ711" i="8" s="1"/>
  <c r="AP381" i="8"/>
  <c r="AQ381" i="8" s="1"/>
  <c r="AP171" i="8"/>
  <c r="AQ171" i="8" s="1"/>
  <c r="L441" i="8"/>
  <c r="M441" i="8" s="1"/>
  <c r="AP561" i="8"/>
  <c r="AQ561" i="8" s="1"/>
  <c r="L81" i="8"/>
  <c r="M81" i="8" s="1"/>
  <c r="L381" i="8"/>
  <c r="M381" i="8" s="1"/>
  <c r="L171" i="8"/>
  <c r="M171" i="8" s="1"/>
  <c r="L591" i="8"/>
  <c r="M591" i="8" s="1"/>
  <c r="AP21" i="8"/>
  <c r="AQ21" i="8" s="1"/>
  <c r="L561" i="8"/>
  <c r="M561" i="8" s="1"/>
  <c r="AP141" i="8"/>
  <c r="AQ141" i="8" s="1"/>
  <c r="AP651" i="8"/>
  <c r="AQ651" i="8" s="1"/>
  <c r="L21" i="8"/>
  <c r="M21" i="8" s="1"/>
  <c r="L351" i="8"/>
  <c r="M351" i="8" s="1"/>
  <c r="L501" i="8"/>
  <c r="M501" i="8" s="1"/>
  <c r="L681" i="8"/>
  <c r="M681" i="8" s="1"/>
  <c r="L651" i="8"/>
  <c r="M651" i="8" s="1"/>
  <c r="AP81" i="8"/>
  <c r="AQ81" i="8" s="1"/>
  <c r="L261" i="8"/>
  <c r="M261" i="8" s="1"/>
  <c r="L531" i="8"/>
  <c r="M531" i="8" s="1"/>
  <c r="L51" i="8"/>
  <c r="M51" i="8" s="1"/>
  <c r="AP531" i="8"/>
  <c r="AQ531" i="8" s="1"/>
  <c r="L231" i="8"/>
  <c r="M231" i="8" s="1"/>
  <c r="L711" i="8"/>
  <c r="M711" i="8" s="1"/>
  <c r="L411" i="8"/>
  <c r="M411" i="8" s="1"/>
  <c r="L201" i="8"/>
  <c r="M201" i="8" s="1"/>
  <c r="AP351" i="8"/>
  <c r="AQ351" i="8" s="1"/>
  <c r="L471" i="8"/>
  <c r="M471" i="8" s="1"/>
  <c r="L291" i="8"/>
  <c r="M291" i="8" s="1"/>
  <c r="AP71" i="8"/>
  <c r="AQ71" i="8" s="1"/>
  <c r="L71" i="8"/>
  <c r="M71" i="8" s="1"/>
  <c r="AP11" i="8"/>
  <c r="AQ11" i="8" s="1"/>
  <c r="AP611" i="8"/>
  <c r="AQ611" i="8" s="1"/>
  <c r="L101" i="8"/>
  <c r="M101" i="8" s="1"/>
  <c r="AP251" i="8"/>
  <c r="AQ251" i="8" s="1"/>
  <c r="AP281" i="8"/>
  <c r="AQ281" i="8" s="1"/>
  <c r="AP221" i="8"/>
  <c r="AQ221" i="8" s="1"/>
  <c r="AP371" i="8"/>
  <c r="AQ371" i="8" s="1"/>
  <c r="AP431" i="8"/>
  <c r="AQ431" i="8" s="1"/>
  <c r="AP521" i="8"/>
  <c r="AQ521" i="8" s="1"/>
  <c r="AP491" i="8"/>
  <c r="AQ491" i="8" s="1"/>
  <c r="L461" i="8"/>
  <c r="M461" i="8" s="1"/>
  <c r="AP41" i="8"/>
  <c r="AQ41" i="8" s="1"/>
  <c r="L161" i="8"/>
  <c r="M161" i="8" s="1"/>
  <c r="AP341" i="8"/>
  <c r="AQ341" i="8" s="1"/>
  <c r="L671" i="8"/>
  <c r="M671" i="8" s="1"/>
  <c r="AP161" i="8"/>
  <c r="AQ161" i="8" s="1"/>
  <c r="AP461" i="8"/>
  <c r="AQ461" i="8" s="1"/>
  <c r="AP671" i="8"/>
  <c r="AQ671" i="8" s="1"/>
  <c r="L131" i="8"/>
  <c r="M131" i="8" s="1"/>
  <c r="AP191" i="8"/>
  <c r="AQ191" i="8" s="1"/>
  <c r="L281" i="8"/>
  <c r="M281" i="8" s="1"/>
  <c r="L701" i="8"/>
  <c r="M701" i="8" s="1"/>
  <c r="L41" i="8"/>
  <c r="M41" i="8" s="1"/>
  <c r="L371" i="8"/>
  <c r="M371" i="8" s="1"/>
  <c r="L401" i="8"/>
  <c r="M401" i="8" s="1"/>
  <c r="L521" i="8"/>
  <c r="M521" i="8" s="1"/>
  <c r="AP551" i="8"/>
  <c r="AQ551" i="8" s="1"/>
  <c r="AP581" i="8"/>
  <c r="AQ581" i="8" s="1"/>
  <c r="L251" i="8"/>
  <c r="M251" i="8" s="1"/>
  <c r="L221" i="8"/>
  <c r="M221" i="8" s="1"/>
  <c r="AP401" i="8"/>
  <c r="AQ401" i="8" s="1"/>
  <c r="L11" i="8"/>
  <c r="M11" i="8" s="1"/>
  <c r="L431" i="8"/>
  <c r="M431" i="8" s="1"/>
  <c r="L341" i="8"/>
  <c r="M341" i="8" s="1"/>
  <c r="L611" i="8"/>
  <c r="M611" i="8" s="1"/>
  <c r="AP641" i="8"/>
  <c r="AQ641" i="8" s="1"/>
  <c r="AP131" i="8"/>
  <c r="AQ131" i="8" s="1"/>
  <c r="L581" i="8"/>
  <c r="M581" i="8" s="1"/>
  <c r="AP311" i="8"/>
  <c r="AQ311" i="8" s="1"/>
  <c r="L551" i="8"/>
  <c r="M551" i="8" s="1"/>
  <c r="L641" i="8"/>
  <c r="M641" i="8" s="1"/>
  <c r="AP101" i="8"/>
  <c r="AQ101" i="8" s="1"/>
  <c r="AP701" i="8"/>
  <c r="AQ701" i="8" s="1"/>
  <c r="L311" i="8"/>
  <c r="M311" i="8" s="1"/>
  <c r="L491" i="8"/>
  <c r="M491" i="8" s="1"/>
  <c r="L191" i="8"/>
  <c r="M191" i="8" s="1"/>
  <c r="AP159" i="8"/>
  <c r="AQ159" i="8" s="1"/>
  <c r="AP39" i="8"/>
  <c r="AQ39" i="8" s="1"/>
  <c r="L669" i="8"/>
  <c r="M669" i="8" s="1"/>
  <c r="AP99" i="8"/>
  <c r="AQ99" i="8" s="1"/>
  <c r="L9" i="8"/>
  <c r="M9" i="8" s="1"/>
  <c r="AP129" i="8"/>
  <c r="AQ129" i="8" s="1"/>
  <c r="L159" i="8"/>
  <c r="M159" i="8" s="1"/>
  <c r="AP279" i="8"/>
  <c r="AQ279" i="8" s="1"/>
  <c r="AP519" i="8"/>
  <c r="AQ519" i="8" s="1"/>
  <c r="AP609" i="8"/>
  <c r="AQ609" i="8" s="1"/>
  <c r="L429" i="8"/>
  <c r="M429" i="8" s="1"/>
  <c r="AP459" i="8"/>
  <c r="AQ459" i="8" s="1"/>
  <c r="L129" i="8"/>
  <c r="M129" i="8" s="1"/>
  <c r="AP489" i="8"/>
  <c r="AQ489" i="8" s="1"/>
  <c r="AP669" i="8"/>
  <c r="AQ669" i="8" s="1"/>
  <c r="L459" i="8"/>
  <c r="M459" i="8" s="1"/>
  <c r="AP699" i="8"/>
  <c r="AQ699" i="8" s="1"/>
  <c r="L369" i="8"/>
  <c r="M369" i="8" s="1"/>
  <c r="AP399" i="8"/>
  <c r="AQ399" i="8" s="1"/>
  <c r="L69" i="8"/>
  <c r="M69" i="8" s="1"/>
  <c r="L579" i="8"/>
  <c r="M579" i="8" s="1"/>
  <c r="AP249" i="8"/>
  <c r="AQ249" i="8" s="1"/>
  <c r="AP549" i="8"/>
  <c r="AQ549" i="8" s="1"/>
  <c r="AP579" i="8"/>
  <c r="AQ579" i="8" s="1"/>
  <c r="AP189" i="8"/>
  <c r="AQ189" i="8" s="1"/>
  <c r="AP339" i="8"/>
  <c r="AQ339" i="8" s="1"/>
  <c r="AP369" i="8"/>
  <c r="AQ369" i="8" s="1"/>
  <c r="AP219" i="8"/>
  <c r="AQ219" i="8" s="1"/>
  <c r="AP309" i="8"/>
  <c r="AQ309" i="8" s="1"/>
  <c r="L549" i="8"/>
  <c r="M549" i="8" s="1"/>
  <c r="L399" i="8"/>
  <c r="M399" i="8" s="1"/>
  <c r="L99" i="8"/>
  <c r="M99" i="8" s="1"/>
  <c r="L309" i="8"/>
  <c r="M309" i="8" s="1"/>
  <c r="L279" i="8"/>
  <c r="M279" i="8" s="1"/>
  <c r="AP639" i="8"/>
  <c r="AQ639" i="8" s="1"/>
  <c r="L609" i="8"/>
  <c r="M609" i="8" s="1"/>
  <c r="L339" i="8"/>
  <c r="M339" i="8" s="1"/>
  <c r="L249" i="8"/>
  <c r="M249" i="8" s="1"/>
  <c r="L699" i="8"/>
  <c r="M699" i="8" s="1"/>
  <c r="L639" i="8"/>
  <c r="M639" i="8" s="1"/>
  <c r="L39" i="8"/>
  <c r="M39" i="8" s="1"/>
  <c r="L189" i="8"/>
  <c r="M189" i="8" s="1"/>
  <c r="AP9" i="8"/>
  <c r="AQ9" i="8" s="1"/>
  <c r="AP429" i="8"/>
  <c r="AQ429" i="8" s="1"/>
  <c r="AP69" i="8"/>
  <c r="AQ69" i="8" s="1"/>
  <c r="L219" i="8"/>
  <c r="M219" i="8" s="1"/>
  <c r="L519" i="8"/>
  <c r="M519" i="8" s="1"/>
  <c r="L489" i="8"/>
  <c r="M489" i="8" s="1"/>
  <c r="AN427" i="8"/>
  <c r="J667" i="8"/>
  <c r="AN667" i="8"/>
  <c r="AN277" i="8"/>
  <c r="AN337" i="8"/>
  <c r="AN67" i="8"/>
  <c r="AN637" i="8"/>
  <c r="J697" i="8"/>
  <c r="AN157" i="8"/>
  <c r="AN517" i="8"/>
  <c r="AN307" i="8"/>
  <c r="AN127" i="8"/>
  <c r="AN577" i="8"/>
  <c r="J577" i="8"/>
  <c r="J487" i="8"/>
  <c r="J127" i="8"/>
  <c r="AN487" i="8"/>
  <c r="J337" i="8"/>
  <c r="J157" i="8"/>
  <c r="AN697" i="8"/>
  <c r="AN7" i="8"/>
  <c r="J97" i="8"/>
  <c r="J307" i="8"/>
  <c r="J397" i="8"/>
  <c r="AN547" i="8"/>
  <c r="J637" i="8"/>
  <c r="AN367" i="8"/>
  <c r="J67" i="8"/>
  <c r="J607" i="8"/>
  <c r="J517" i="8"/>
  <c r="AN397" i="8"/>
  <c r="J187" i="8"/>
  <c r="J277" i="8"/>
  <c r="J457" i="8"/>
  <c r="AN217" i="8"/>
  <c r="J367" i="8"/>
  <c r="J217" i="8"/>
  <c r="AN187" i="8"/>
  <c r="J247" i="8"/>
  <c r="AN37" i="8"/>
  <c r="AN247" i="8"/>
  <c r="J37" i="8"/>
  <c r="J547" i="8"/>
  <c r="AN97" i="8"/>
  <c r="AN607" i="8"/>
  <c r="J7" i="8"/>
  <c r="AN457" i="8"/>
  <c r="J427" i="8"/>
  <c r="AN493" i="8"/>
  <c r="AN163" i="8"/>
  <c r="AN283" i="8"/>
  <c r="AN673" i="8"/>
  <c r="J613" i="8"/>
  <c r="AN553" i="8"/>
  <c r="AN133" i="8"/>
  <c r="AN253" i="8"/>
  <c r="J673" i="8"/>
  <c r="AN193" i="8"/>
  <c r="AN703" i="8"/>
  <c r="J703" i="8"/>
  <c r="AN313" i="8"/>
  <c r="J403" i="8"/>
  <c r="AN613" i="8"/>
  <c r="AN463" i="8"/>
  <c r="J43" i="8"/>
  <c r="AN523" i="8"/>
  <c r="AN223" i="8"/>
  <c r="AN73" i="8"/>
  <c r="AN343" i="8"/>
  <c r="J103" i="8"/>
  <c r="J163" i="8"/>
  <c r="J463" i="8"/>
  <c r="J583" i="8"/>
  <c r="J253" i="8"/>
  <c r="AN433" i="8"/>
  <c r="AN583" i="8"/>
  <c r="J193" i="8"/>
  <c r="J373" i="8"/>
  <c r="J313" i="8"/>
  <c r="J523" i="8"/>
  <c r="AN13" i="8"/>
  <c r="J433" i="8"/>
  <c r="J283" i="8"/>
  <c r="J223" i="8"/>
  <c r="AN403" i="8"/>
  <c r="J13" i="8"/>
  <c r="AN373" i="8"/>
  <c r="AN43" i="8"/>
  <c r="J643" i="8"/>
  <c r="J553" i="8"/>
  <c r="AN643" i="8"/>
  <c r="J493" i="8"/>
  <c r="J343" i="8"/>
  <c r="J73" i="8"/>
  <c r="J133" i="8"/>
  <c r="AN103" i="8"/>
  <c r="J488" i="8"/>
  <c r="AN38" i="8"/>
  <c r="AN68" i="8"/>
  <c r="J638" i="8"/>
  <c r="AN8" i="8"/>
  <c r="AN98" i="8"/>
  <c r="J158" i="8"/>
  <c r="J278" i="8"/>
  <c r="AN608" i="8"/>
  <c r="AN128" i="8"/>
  <c r="AN158" i="8"/>
  <c r="AN368" i="8"/>
  <c r="J428" i="8"/>
  <c r="AN278" i="8"/>
  <c r="AN308" i="8"/>
  <c r="AN428" i="8"/>
  <c r="AN518" i="8"/>
  <c r="AN638" i="8"/>
  <c r="J98" i="8"/>
  <c r="AN548" i="8"/>
  <c r="J188" i="8"/>
  <c r="AN338" i="8"/>
  <c r="J698" i="8"/>
  <c r="AN578" i="8"/>
  <c r="J218" i="8"/>
  <c r="AN188" i="8"/>
  <c r="AN398" i="8"/>
  <c r="AN458" i="8"/>
  <c r="J8" i="8"/>
  <c r="J398" i="8"/>
  <c r="J68" i="8"/>
  <c r="AN668" i="8"/>
  <c r="AN218" i="8"/>
  <c r="J608" i="8"/>
  <c r="J548" i="8"/>
  <c r="J578" i="8"/>
  <c r="AN488" i="8"/>
  <c r="J338" i="8"/>
  <c r="J368" i="8"/>
  <c r="J38" i="8"/>
  <c r="AN698" i="8"/>
  <c r="J668" i="8"/>
  <c r="J518" i="8"/>
  <c r="J248" i="8"/>
  <c r="J458" i="8"/>
  <c r="J128" i="8"/>
  <c r="AN248" i="8"/>
  <c r="J308" i="8"/>
  <c r="J45" i="8"/>
  <c r="AN45" i="8"/>
  <c r="AN165" i="8"/>
  <c r="AN105" i="8"/>
  <c r="AN375" i="8"/>
  <c r="AN75" i="8"/>
  <c r="AN285" i="8"/>
  <c r="J495" i="8"/>
  <c r="AN255" i="8"/>
  <c r="AN525" i="8"/>
  <c r="AN675" i="8"/>
  <c r="AN465" i="8"/>
  <c r="AN435" i="8"/>
  <c r="AN705" i="8"/>
  <c r="AN555" i="8"/>
  <c r="AN135" i="8"/>
  <c r="J645" i="8"/>
  <c r="J705" i="8"/>
  <c r="AN405" i="8"/>
  <c r="AN615" i="8"/>
  <c r="AN585" i="8"/>
  <c r="J165" i="8"/>
  <c r="AN495" i="8"/>
  <c r="J585" i="8"/>
  <c r="J555" i="8"/>
  <c r="J15" i="8"/>
  <c r="J615" i="8"/>
  <c r="J375" i="8"/>
  <c r="AN345" i="8"/>
  <c r="J315" i="8"/>
  <c r="J135" i="8"/>
  <c r="J75" i="8"/>
  <c r="J225" i="8"/>
  <c r="J435" i="8"/>
  <c r="AN645" i="8"/>
  <c r="J345" i="8"/>
  <c r="J195" i="8"/>
  <c r="J285" i="8"/>
  <c r="AN225" i="8"/>
  <c r="AN195" i="8"/>
  <c r="AN315" i="8"/>
  <c r="J255" i="8"/>
  <c r="J675" i="8"/>
  <c r="J465" i="8"/>
  <c r="J405" i="8"/>
  <c r="AN15" i="8"/>
  <c r="J525" i="8"/>
  <c r="J105" i="8"/>
  <c r="AN527" i="8"/>
  <c r="AN617" i="8"/>
  <c r="J587" i="8"/>
  <c r="AN17" i="8"/>
  <c r="AN257" i="8"/>
  <c r="J617" i="8"/>
  <c r="AN77" i="8"/>
  <c r="J287" i="8"/>
  <c r="AN497" i="8"/>
  <c r="AN47" i="8"/>
  <c r="AN107" i="8"/>
  <c r="AN167" i="8"/>
  <c r="AN467" i="8"/>
  <c r="J257" i="8"/>
  <c r="AN437" i="8"/>
  <c r="AN557" i="8"/>
  <c r="AN407" i="8"/>
  <c r="J17" i="8"/>
  <c r="AN707" i="8"/>
  <c r="AN287" i="8"/>
  <c r="J407" i="8"/>
  <c r="J557" i="8"/>
  <c r="J137" i="8"/>
  <c r="J347" i="8"/>
  <c r="J317" i="8"/>
  <c r="J677" i="8"/>
  <c r="J437" i="8"/>
  <c r="AN227" i="8"/>
  <c r="AN377" i="8"/>
  <c r="AN317" i="8"/>
  <c r="J47" i="8"/>
  <c r="J497" i="8"/>
  <c r="AN197" i="8"/>
  <c r="AN137" i="8"/>
  <c r="J167" i="8"/>
  <c r="J197" i="8"/>
  <c r="J107" i="8"/>
  <c r="AN647" i="8"/>
  <c r="AN347" i="8"/>
  <c r="J77" i="8"/>
  <c r="J707" i="8"/>
  <c r="AN587" i="8"/>
  <c r="J527" i="8"/>
  <c r="AN677" i="8"/>
  <c r="J377" i="8"/>
  <c r="J227" i="8"/>
  <c r="J647" i="8"/>
  <c r="J467" i="8"/>
  <c r="J200" i="8"/>
  <c r="J110" i="8"/>
  <c r="AN620" i="8"/>
  <c r="AN140" i="8"/>
  <c r="J680" i="8"/>
  <c r="AN170" i="8"/>
  <c r="AN290" i="8"/>
  <c r="AN110" i="8"/>
  <c r="AN80" i="8"/>
  <c r="AN590" i="8"/>
  <c r="AN470" i="8"/>
  <c r="AN20" i="8"/>
  <c r="AN680" i="8"/>
  <c r="AN500" i="8"/>
  <c r="AN50" i="8"/>
  <c r="AN350" i="8"/>
  <c r="AN440" i="8"/>
  <c r="AN530" i="8"/>
  <c r="AN200" i="8"/>
  <c r="J230" i="8"/>
  <c r="J440" i="8"/>
  <c r="J320" i="8"/>
  <c r="J170" i="8"/>
  <c r="AN320" i="8"/>
  <c r="AN230" i="8"/>
  <c r="AN380" i="8"/>
  <c r="J380" i="8"/>
  <c r="AN560" i="8"/>
  <c r="J350" i="8"/>
  <c r="AN260" i="8"/>
  <c r="AN410" i="8"/>
  <c r="J80" i="8"/>
  <c r="AN650" i="8"/>
  <c r="J530" i="8"/>
  <c r="J470" i="8"/>
  <c r="J500" i="8"/>
  <c r="J290" i="8"/>
  <c r="J410" i="8"/>
  <c r="J650" i="8"/>
  <c r="J20" i="8"/>
  <c r="J710" i="8"/>
  <c r="J260" i="8"/>
  <c r="J620" i="8"/>
  <c r="J590" i="8"/>
  <c r="J560" i="8"/>
  <c r="J140" i="8"/>
  <c r="J50" i="8"/>
  <c r="AN710" i="8"/>
  <c r="J62" i="8"/>
  <c r="AN32" i="8"/>
  <c r="AN122" i="8"/>
  <c r="AN212" i="8"/>
  <c r="J122" i="8"/>
  <c r="J182" i="8"/>
  <c r="J722" i="8"/>
  <c r="AN632" i="8"/>
  <c r="AN62" i="8"/>
  <c r="AN662" i="8"/>
  <c r="AN602" i="8"/>
  <c r="J662" i="8"/>
  <c r="AN182" i="8"/>
  <c r="J512" i="8"/>
  <c r="AN542" i="8"/>
  <c r="AN242" i="8"/>
  <c r="J542" i="8"/>
  <c r="AN152" i="8"/>
  <c r="AN512" i="8"/>
  <c r="AN92" i="8"/>
  <c r="J482" i="8"/>
  <c r="J392" i="8"/>
  <c r="AN332" i="8"/>
  <c r="AN362" i="8"/>
  <c r="J32" i="8"/>
  <c r="AN722" i="8"/>
  <c r="J242" i="8"/>
  <c r="J452" i="8"/>
  <c r="AN452" i="8"/>
  <c r="J212" i="8"/>
  <c r="J152" i="8"/>
  <c r="J602" i="8"/>
  <c r="J302" i="8"/>
  <c r="AN692" i="8"/>
  <c r="J692" i="8"/>
  <c r="AN392" i="8"/>
  <c r="J362" i="8"/>
  <c r="AN272" i="8"/>
  <c r="AN422" i="8"/>
  <c r="J92" i="8"/>
  <c r="AN572" i="8"/>
  <c r="J272" i="8"/>
  <c r="J422" i="8"/>
  <c r="AN482" i="8"/>
  <c r="J572" i="8"/>
  <c r="J632" i="8"/>
  <c r="J332" i="8"/>
  <c r="AN302" i="8"/>
  <c r="AN178" i="8"/>
  <c r="J58" i="8"/>
  <c r="J508" i="8"/>
  <c r="AN658" i="8"/>
  <c r="J118" i="8"/>
  <c r="AN598" i="8"/>
  <c r="AN328" i="8"/>
  <c r="AN238" i="8"/>
  <c r="AN58" i="8"/>
  <c r="AN448" i="8"/>
  <c r="J718" i="8"/>
  <c r="AN88" i="8"/>
  <c r="AN508" i="8"/>
  <c r="AN208" i="8"/>
  <c r="J178" i="8"/>
  <c r="J208" i="8"/>
  <c r="AN388" i="8"/>
  <c r="J538" i="8"/>
  <c r="AN268" i="8"/>
  <c r="AN688" i="8"/>
  <c r="AN358" i="8"/>
  <c r="J688" i="8"/>
  <c r="AN118" i="8"/>
  <c r="J568" i="8"/>
  <c r="AN418" i="8"/>
  <c r="J388" i="8"/>
  <c r="AN628" i="8"/>
  <c r="J418" i="8"/>
  <c r="AN28" i="8"/>
  <c r="J628" i="8"/>
  <c r="AN568" i="8"/>
  <c r="J28" i="8"/>
  <c r="AN298" i="8"/>
  <c r="J88" i="8"/>
  <c r="J448" i="8"/>
  <c r="J478" i="8"/>
  <c r="J358" i="8"/>
  <c r="AN148" i="8"/>
  <c r="J238" i="8"/>
  <c r="J298" i="8"/>
  <c r="AN718" i="8"/>
  <c r="J148" i="8"/>
  <c r="J658" i="8"/>
  <c r="AN538" i="8"/>
  <c r="J328" i="8"/>
  <c r="AN478" i="8"/>
  <c r="J268" i="8"/>
  <c r="J598" i="8"/>
  <c r="F185" i="11"/>
  <c r="G106" i="11"/>
  <c r="BI93" i="10"/>
  <c r="I156" i="10" s="1"/>
  <c r="N41" i="11" s="1"/>
  <c r="O41" i="11" s="1"/>
  <c r="N48" i="11"/>
  <c r="AF33" i="11"/>
  <c r="G194" i="11" s="1"/>
  <c r="F194" i="11"/>
  <c r="AF25" i="11"/>
  <c r="G186" i="11" s="1"/>
  <c r="F186" i="11"/>
  <c r="G92" i="11"/>
  <c r="G122" i="11"/>
  <c r="G130" i="11"/>
  <c r="G100" i="11"/>
  <c r="AF17" i="11"/>
  <c r="G178" i="11" s="1"/>
  <c r="F178" i="11"/>
  <c r="G80" i="11"/>
  <c r="G110" i="11"/>
  <c r="G119" i="11"/>
  <c r="G89" i="11"/>
  <c r="G135" i="11"/>
  <c r="G105" i="11"/>
  <c r="AF21" i="11"/>
  <c r="G182" i="11" s="1"/>
  <c r="F182" i="11"/>
  <c r="AF29" i="11"/>
  <c r="G190" i="11" s="1"/>
  <c r="F190" i="11"/>
  <c r="G118" i="11"/>
  <c r="G88" i="11"/>
  <c r="AF9" i="11"/>
  <c r="G170" i="11" s="1"/>
  <c r="F170" i="11"/>
  <c r="AF18" i="11"/>
  <c r="G179" i="11" s="1"/>
  <c r="F179" i="11"/>
  <c r="AF34" i="11"/>
  <c r="G195" i="11" s="1"/>
  <c r="F195" i="11"/>
  <c r="G123" i="11"/>
  <c r="G93" i="11"/>
  <c r="G114" i="11"/>
  <c r="G84" i="11"/>
  <c r="G104" i="11"/>
  <c r="G134" i="11"/>
  <c r="G96" i="11"/>
  <c r="G126" i="11"/>
  <c r="AF6" i="11"/>
  <c r="G167" i="11" s="1"/>
  <c r="AF22" i="11"/>
  <c r="G183" i="11" s="1"/>
  <c r="F183" i="11"/>
  <c r="AF13" i="11"/>
  <c r="G174" i="11" s="1"/>
  <c r="F174" i="11"/>
  <c r="BI82" i="10"/>
  <c r="N40" i="11"/>
  <c r="O40" i="11" s="1"/>
  <c r="AE39" i="11"/>
  <c r="AF39" i="11" s="1"/>
  <c r="BH99" i="10"/>
  <c r="AG111" i="10"/>
  <c r="AW70" i="16" l="1"/>
  <c r="D146" i="20"/>
  <c r="AW69" i="16"/>
  <c r="AW71" i="16"/>
  <c r="AX50" i="16"/>
  <c r="AX49" i="16"/>
  <c r="AX46" i="16"/>
  <c r="AX48" i="16"/>
  <c r="C147" i="20" s="1"/>
  <c r="AX45" i="16"/>
  <c r="AX47" i="16"/>
  <c r="AX58" i="16"/>
  <c r="AX59" i="16"/>
  <c r="AX61" i="16"/>
  <c r="AX72" i="16" s="1"/>
  <c r="AX60" i="16"/>
  <c r="AX71" i="16" s="1"/>
  <c r="AX57" i="16"/>
  <c r="AX68" i="16" s="1"/>
  <c r="AW72" i="16"/>
  <c r="AN623" i="8"/>
  <c r="AN83" i="8"/>
  <c r="AN23" i="8"/>
  <c r="AN533" i="8"/>
  <c r="J503" i="8"/>
  <c r="J53" i="8"/>
  <c r="AN263" i="8"/>
  <c r="AN173" i="8"/>
  <c r="AN113" i="8"/>
  <c r="AN203" i="8"/>
  <c r="AN503" i="8"/>
  <c r="AN383" i="8"/>
  <c r="AN443" i="8"/>
  <c r="AN233" i="8"/>
  <c r="AN683" i="8"/>
  <c r="AN53" i="8"/>
  <c r="J263" i="8"/>
  <c r="AN353" i="8"/>
  <c r="AN563" i="8"/>
  <c r="J233" i="8"/>
  <c r="J623" i="8"/>
  <c r="J203" i="8"/>
  <c r="AN413" i="8"/>
  <c r="AN713" i="8"/>
  <c r="AN323" i="8"/>
  <c r="AN143" i="8"/>
  <c r="J293" i="8"/>
  <c r="J593" i="8"/>
  <c r="J23" i="8"/>
  <c r="J683" i="8"/>
  <c r="J713" i="8"/>
  <c r="J83" i="8"/>
  <c r="J563" i="8"/>
  <c r="J173" i="8"/>
  <c r="J113" i="8"/>
  <c r="J443" i="8"/>
  <c r="J533" i="8"/>
  <c r="AN473" i="8"/>
  <c r="J383" i="8"/>
  <c r="J653" i="8"/>
  <c r="J413" i="8"/>
  <c r="AN653" i="8"/>
  <c r="J473" i="8"/>
  <c r="AN293" i="8"/>
  <c r="J323" i="8"/>
  <c r="AN593" i="8"/>
  <c r="J143" i="8"/>
  <c r="J353" i="8"/>
  <c r="AP185" i="8"/>
  <c r="AQ185" i="8" s="1"/>
  <c r="AP425" i="8"/>
  <c r="AQ425" i="8" s="1"/>
  <c r="L95" i="8"/>
  <c r="M95" i="8" s="1"/>
  <c r="AP515" i="8"/>
  <c r="AQ515" i="8" s="1"/>
  <c r="L215" i="8"/>
  <c r="M215" i="8" s="1"/>
  <c r="AP95" i="8"/>
  <c r="AQ95" i="8" s="1"/>
  <c r="AP215" i="8"/>
  <c r="AQ215" i="8" s="1"/>
  <c r="AP665" i="8"/>
  <c r="AQ665" i="8" s="1"/>
  <c r="L515" i="8"/>
  <c r="M515" i="8" s="1"/>
  <c r="AP545" i="8"/>
  <c r="AQ545" i="8" s="1"/>
  <c r="L155" i="8"/>
  <c r="M155" i="8" s="1"/>
  <c r="AP155" i="8"/>
  <c r="AQ155" i="8" s="1"/>
  <c r="AP725" i="8"/>
  <c r="AQ725" i="8" s="1"/>
  <c r="AP275" i="8"/>
  <c r="AQ275" i="8" s="1"/>
  <c r="AP65" i="8"/>
  <c r="AQ65" i="8" s="1"/>
  <c r="AP365" i="8"/>
  <c r="AQ365" i="8" s="1"/>
  <c r="AP455" i="8"/>
  <c r="AQ455" i="8" s="1"/>
  <c r="AP35" i="8"/>
  <c r="AQ35" i="8" s="1"/>
  <c r="L395" i="8"/>
  <c r="M395" i="8" s="1"/>
  <c r="AP605" i="8"/>
  <c r="AQ605" i="8" s="1"/>
  <c r="L455" i="8"/>
  <c r="M455" i="8" s="1"/>
  <c r="AP695" i="8"/>
  <c r="AQ695" i="8" s="1"/>
  <c r="L65" i="8"/>
  <c r="M65" i="8" s="1"/>
  <c r="AP575" i="8"/>
  <c r="AQ575" i="8" s="1"/>
  <c r="L125" i="8"/>
  <c r="M125" i="8" s="1"/>
  <c r="L425" i="8"/>
  <c r="M425" i="8" s="1"/>
  <c r="AP395" i="8"/>
  <c r="AQ395" i="8" s="1"/>
  <c r="AP305" i="8"/>
  <c r="AQ305" i="8" s="1"/>
  <c r="L335" i="8"/>
  <c r="M335" i="8" s="1"/>
  <c r="L725" i="8"/>
  <c r="M725" i="8" s="1"/>
  <c r="AP125" i="8"/>
  <c r="AQ125" i="8" s="1"/>
  <c r="AP635" i="8"/>
  <c r="AQ635" i="8" s="1"/>
  <c r="L695" i="8"/>
  <c r="M695" i="8" s="1"/>
  <c r="L365" i="8"/>
  <c r="M365" i="8" s="1"/>
  <c r="AP245" i="8"/>
  <c r="AQ245" i="8" s="1"/>
  <c r="L635" i="8"/>
  <c r="M635" i="8" s="1"/>
  <c r="L185" i="8"/>
  <c r="M185" i="8" s="1"/>
  <c r="L35" i="8"/>
  <c r="M35" i="8" s="1"/>
  <c r="L485" i="8"/>
  <c r="M485" i="8" s="1"/>
  <c r="L575" i="8"/>
  <c r="M575" i="8" s="1"/>
  <c r="AP335" i="8"/>
  <c r="AQ335" i="8" s="1"/>
  <c r="AP485" i="8"/>
  <c r="AQ485" i="8" s="1"/>
  <c r="L245" i="8"/>
  <c r="M245" i="8" s="1"/>
  <c r="L545" i="8"/>
  <c r="M545" i="8" s="1"/>
  <c r="L305" i="8"/>
  <c r="M305" i="8" s="1"/>
  <c r="L275" i="8"/>
  <c r="M275" i="8" s="1"/>
  <c r="L665" i="8"/>
  <c r="M665" i="8" s="1"/>
  <c r="L605" i="8"/>
  <c r="M605" i="8" s="1"/>
  <c r="AP10" i="8"/>
  <c r="AQ10" i="8" s="1"/>
  <c r="AP40" i="8"/>
  <c r="AQ40" i="8" s="1"/>
  <c r="AP70" i="8"/>
  <c r="AQ70" i="8" s="1"/>
  <c r="L160" i="8"/>
  <c r="M160" i="8" s="1"/>
  <c r="L100" i="8"/>
  <c r="M100" i="8" s="1"/>
  <c r="AP520" i="8"/>
  <c r="AQ520" i="8" s="1"/>
  <c r="AP100" i="8"/>
  <c r="AQ100" i="8" s="1"/>
  <c r="AP370" i="8"/>
  <c r="AQ370" i="8" s="1"/>
  <c r="AP130" i="8"/>
  <c r="AQ130" i="8" s="1"/>
  <c r="AP490" i="8"/>
  <c r="AQ490" i="8" s="1"/>
  <c r="AP310" i="8"/>
  <c r="AQ310" i="8" s="1"/>
  <c r="AP610" i="8"/>
  <c r="AQ610" i="8" s="1"/>
  <c r="AP550" i="8"/>
  <c r="AQ550" i="8" s="1"/>
  <c r="AP160" i="8"/>
  <c r="AQ160" i="8" s="1"/>
  <c r="AP460" i="8"/>
  <c r="AQ460" i="8" s="1"/>
  <c r="AP670" i="8"/>
  <c r="AQ670" i="8" s="1"/>
  <c r="AP280" i="8"/>
  <c r="AQ280" i="8" s="1"/>
  <c r="AP220" i="8"/>
  <c r="AQ220" i="8" s="1"/>
  <c r="AP250" i="8"/>
  <c r="AQ250" i="8" s="1"/>
  <c r="AP640" i="8"/>
  <c r="AQ640" i="8" s="1"/>
  <c r="AP340" i="8"/>
  <c r="AQ340" i="8" s="1"/>
  <c r="L610" i="8"/>
  <c r="M610" i="8" s="1"/>
  <c r="AP430" i="8"/>
  <c r="AQ430" i="8" s="1"/>
  <c r="AP190" i="8"/>
  <c r="AQ190" i="8" s="1"/>
  <c r="AP700" i="8"/>
  <c r="AQ700" i="8" s="1"/>
  <c r="AP400" i="8"/>
  <c r="AQ400" i="8" s="1"/>
  <c r="L370" i="8"/>
  <c r="M370" i="8" s="1"/>
  <c r="L400" i="8"/>
  <c r="M400" i="8" s="1"/>
  <c r="AP580" i="8"/>
  <c r="AQ580" i="8" s="1"/>
  <c r="L130" i="8"/>
  <c r="M130" i="8" s="1"/>
  <c r="L640" i="8"/>
  <c r="M640" i="8" s="1"/>
  <c r="L700" i="8"/>
  <c r="M700" i="8" s="1"/>
  <c r="L490" i="8"/>
  <c r="M490" i="8" s="1"/>
  <c r="L70" i="8"/>
  <c r="M70" i="8" s="1"/>
  <c r="L280" i="8"/>
  <c r="M280" i="8" s="1"/>
  <c r="L190" i="8"/>
  <c r="M190" i="8" s="1"/>
  <c r="L670" i="8"/>
  <c r="M670" i="8" s="1"/>
  <c r="L550" i="8"/>
  <c r="M550" i="8" s="1"/>
  <c r="L250" i="8"/>
  <c r="M250" i="8" s="1"/>
  <c r="L580" i="8"/>
  <c r="M580" i="8" s="1"/>
  <c r="L310" i="8"/>
  <c r="M310" i="8" s="1"/>
  <c r="L430" i="8"/>
  <c r="M430" i="8" s="1"/>
  <c r="L220" i="8"/>
  <c r="M220" i="8" s="1"/>
  <c r="L10" i="8"/>
  <c r="M10" i="8" s="1"/>
  <c r="L520" i="8"/>
  <c r="M520" i="8" s="1"/>
  <c r="L460" i="8"/>
  <c r="M460" i="8" s="1"/>
  <c r="L40" i="8"/>
  <c r="M40" i="8" s="1"/>
  <c r="L340" i="8"/>
  <c r="M340" i="8" s="1"/>
  <c r="AP90" i="8"/>
  <c r="AQ90" i="8" s="1"/>
  <c r="AP60" i="8"/>
  <c r="AQ60" i="8" s="1"/>
  <c r="AP30" i="8"/>
  <c r="AQ30" i="8" s="1"/>
  <c r="L120" i="8"/>
  <c r="M120" i="8" s="1"/>
  <c r="L30" i="8"/>
  <c r="M30" i="8" s="1"/>
  <c r="AP120" i="8"/>
  <c r="AQ120" i="8" s="1"/>
  <c r="AP180" i="8"/>
  <c r="AQ180" i="8" s="1"/>
  <c r="AP720" i="8"/>
  <c r="AQ720" i="8" s="1"/>
  <c r="AP420" i="8"/>
  <c r="AQ420" i="8" s="1"/>
  <c r="L90" i="8"/>
  <c r="M90" i="8" s="1"/>
  <c r="AP510" i="8"/>
  <c r="AQ510" i="8" s="1"/>
  <c r="AP240" i="8"/>
  <c r="AQ240" i="8" s="1"/>
  <c r="L180" i="8"/>
  <c r="M180" i="8" s="1"/>
  <c r="AP540" i="8"/>
  <c r="AQ540" i="8" s="1"/>
  <c r="AP600" i="8"/>
  <c r="AQ600" i="8" s="1"/>
  <c r="L570" i="8"/>
  <c r="M570" i="8" s="1"/>
  <c r="AP390" i="8"/>
  <c r="AQ390" i="8" s="1"/>
  <c r="AP300" i="8"/>
  <c r="AQ300" i="8" s="1"/>
  <c r="AP150" i="8"/>
  <c r="AQ150" i="8" s="1"/>
  <c r="AP570" i="8"/>
  <c r="AQ570" i="8" s="1"/>
  <c r="AP630" i="8"/>
  <c r="AQ630" i="8" s="1"/>
  <c r="AP450" i="8"/>
  <c r="AQ450" i="8" s="1"/>
  <c r="L300" i="8"/>
  <c r="M300" i="8" s="1"/>
  <c r="AP660" i="8"/>
  <c r="AQ660" i="8" s="1"/>
  <c r="AP690" i="8"/>
  <c r="AQ690" i="8" s="1"/>
  <c r="L360" i="8"/>
  <c r="M360" i="8" s="1"/>
  <c r="L210" i="8"/>
  <c r="M210" i="8" s="1"/>
  <c r="L510" i="8"/>
  <c r="M510" i="8" s="1"/>
  <c r="L480" i="8"/>
  <c r="M480" i="8" s="1"/>
  <c r="L630" i="8"/>
  <c r="M630" i="8" s="1"/>
  <c r="L420" i="8"/>
  <c r="M420" i="8" s="1"/>
  <c r="L720" i="8"/>
  <c r="M720" i="8" s="1"/>
  <c r="AP330" i="8"/>
  <c r="AQ330" i="8" s="1"/>
  <c r="L690" i="8"/>
  <c r="M690" i="8" s="1"/>
  <c r="L540" i="8"/>
  <c r="M540" i="8" s="1"/>
  <c r="L330" i="8"/>
  <c r="M330" i="8" s="1"/>
  <c r="L390" i="8"/>
  <c r="M390" i="8" s="1"/>
  <c r="AP210" i="8"/>
  <c r="AQ210" i="8" s="1"/>
  <c r="AP270" i="8"/>
  <c r="AQ270" i="8" s="1"/>
  <c r="L240" i="8"/>
  <c r="M240" i="8" s="1"/>
  <c r="AP480" i="8"/>
  <c r="AQ480" i="8" s="1"/>
  <c r="L600" i="8"/>
  <c r="M600" i="8" s="1"/>
  <c r="L270" i="8"/>
  <c r="M270" i="8" s="1"/>
  <c r="L150" i="8"/>
  <c r="M150" i="8" s="1"/>
  <c r="L450" i="8"/>
  <c r="M450" i="8" s="1"/>
  <c r="L60" i="8"/>
  <c r="M60" i="8" s="1"/>
  <c r="L660" i="8"/>
  <c r="M660" i="8" s="1"/>
  <c r="AP360" i="8"/>
  <c r="AQ360" i="8" s="1"/>
  <c r="AP26" i="8"/>
  <c r="AQ26" i="8" s="1"/>
  <c r="AP56" i="8"/>
  <c r="AQ56" i="8" s="1"/>
  <c r="L116" i="8"/>
  <c r="M116" i="8" s="1"/>
  <c r="AP206" i="8"/>
  <c r="AQ206" i="8" s="1"/>
  <c r="AP536" i="8"/>
  <c r="AQ536" i="8" s="1"/>
  <c r="L146" i="8"/>
  <c r="M146" i="8" s="1"/>
  <c r="AP146" i="8"/>
  <c r="AQ146" i="8" s="1"/>
  <c r="L596" i="8"/>
  <c r="M596" i="8" s="1"/>
  <c r="L176" i="8"/>
  <c r="M176" i="8" s="1"/>
  <c r="AP416" i="8"/>
  <c r="AQ416" i="8" s="1"/>
  <c r="AP116" i="8"/>
  <c r="AQ116" i="8" s="1"/>
  <c r="AP176" i="8"/>
  <c r="AQ176" i="8" s="1"/>
  <c r="AP656" i="8"/>
  <c r="AQ656" i="8" s="1"/>
  <c r="AP566" i="8"/>
  <c r="AQ566" i="8" s="1"/>
  <c r="AP326" i="8"/>
  <c r="AQ326" i="8" s="1"/>
  <c r="AP386" i="8"/>
  <c r="AQ386" i="8" s="1"/>
  <c r="AP446" i="8"/>
  <c r="AQ446" i="8" s="1"/>
  <c r="AP236" i="8"/>
  <c r="AQ236" i="8" s="1"/>
  <c r="AP506" i="8"/>
  <c r="AQ506" i="8" s="1"/>
  <c r="AP296" i="8"/>
  <c r="AQ296" i="8" s="1"/>
  <c r="L266" i="8"/>
  <c r="M266" i="8" s="1"/>
  <c r="L656" i="8"/>
  <c r="M656" i="8" s="1"/>
  <c r="AP626" i="8"/>
  <c r="AQ626" i="8" s="1"/>
  <c r="AP266" i="8"/>
  <c r="AQ266" i="8" s="1"/>
  <c r="L476" i="8"/>
  <c r="M476" i="8" s="1"/>
  <c r="L416" i="8"/>
  <c r="M416" i="8" s="1"/>
  <c r="L236" i="8"/>
  <c r="M236" i="8" s="1"/>
  <c r="AP86" i="8"/>
  <c r="AQ86" i="8" s="1"/>
  <c r="AP356" i="8"/>
  <c r="AQ356" i="8" s="1"/>
  <c r="L296" i="8"/>
  <c r="M296" i="8" s="1"/>
  <c r="L356" i="8"/>
  <c r="M356" i="8" s="1"/>
  <c r="AP596" i="8"/>
  <c r="AQ596" i="8" s="1"/>
  <c r="L26" i="8"/>
  <c r="M26" i="8" s="1"/>
  <c r="L446" i="8"/>
  <c r="M446" i="8" s="1"/>
  <c r="L716" i="8"/>
  <c r="M716" i="8" s="1"/>
  <c r="L206" i="8"/>
  <c r="M206" i="8" s="1"/>
  <c r="L686" i="8"/>
  <c r="M686" i="8" s="1"/>
  <c r="AP476" i="8"/>
  <c r="AQ476" i="8" s="1"/>
  <c r="L506" i="8"/>
  <c r="M506" i="8" s="1"/>
  <c r="L626" i="8"/>
  <c r="M626" i="8" s="1"/>
  <c r="L86" i="8"/>
  <c r="M86" i="8" s="1"/>
  <c r="L566" i="8"/>
  <c r="M566" i="8" s="1"/>
  <c r="L56" i="8"/>
  <c r="M56" i="8" s="1"/>
  <c r="L386" i="8"/>
  <c r="M386" i="8" s="1"/>
  <c r="AP686" i="8"/>
  <c r="AQ686" i="8" s="1"/>
  <c r="L536" i="8"/>
  <c r="M536" i="8" s="1"/>
  <c r="AP716" i="8"/>
  <c r="AQ716" i="8" s="1"/>
  <c r="L326" i="8"/>
  <c r="M326" i="8" s="1"/>
  <c r="AP533" i="8"/>
  <c r="AQ533" i="8" s="1"/>
  <c r="L533" i="8"/>
  <c r="M533" i="8" s="1"/>
  <c r="L173" i="8"/>
  <c r="M173" i="8" s="1"/>
  <c r="AP83" i="8"/>
  <c r="AQ83" i="8" s="1"/>
  <c r="L83" i="8"/>
  <c r="M83" i="8" s="1"/>
  <c r="AP323" i="8"/>
  <c r="AQ323" i="8" s="1"/>
  <c r="AP23" i="8"/>
  <c r="AQ23" i="8" s="1"/>
  <c r="AP203" i="8"/>
  <c r="AQ203" i="8" s="1"/>
  <c r="AP53" i="8"/>
  <c r="AQ53" i="8" s="1"/>
  <c r="AP593" i="8"/>
  <c r="AQ593" i="8" s="1"/>
  <c r="AP623" i="8"/>
  <c r="AQ623" i="8" s="1"/>
  <c r="L113" i="8"/>
  <c r="M113" i="8" s="1"/>
  <c r="AP293" i="8"/>
  <c r="AQ293" i="8" s="1"/>
  <c r="AP563" i="8"/>
  <c r="AQ563" i="8" s="1"/>
  <c r="AP173" i="8"/>
  <c r="AQ173" i="8" s="1"/>
  <c r="L143" i="8"/>
  <c r="M143" i="8" s="1"/>
  <c r="AP443" i="8"/>
  <c r="AQ443" i="8" s="1"/>
  <c r="L323" i="8"/>
  <c r="M323" i="8" s="1"/>
  <c r="L233" i="8"/>
  <c r="M233" i="8" s="1"/>
  <c r="AP353" i="8"/>
  <c r="AQ353" i="8" s="1"/>
  <c r="AP383" i="8"/>
  <c r="AQ383" i="8" s="1"/>
  <c r="AP713" i="8"/>
  <c r="AQ713" i="8" s="1"/>
  <c r="L263" i="8"/>
  <c r="M263" i="8" s="1"/>
  <c r="AP263" i="8"/>
  <c r="AQ263" i="8" s="1"/>
  <c r="L473" i="8"/>
  <c r="M473" i="8" s="1"/>
  <c r="L443" i="8"/>
  <c r="M443" i="8" s="1"/>
  <c r="L413" i="8"/>
  <c r="M413" i="8" s="1"/>
  <c r="AP143" i="8"/>
  <c r="AQ143" i="8" s="1"/>
  <c r="L563" i="8"/>
  <c r="M563" i="8" s="1"/>
  <c r="AP683" i="8"/>
  <c r="AQ683" i="8" s="1"/>
  <c r="AP113" i="8"/>
  <c r="AQ113" i="8" s="1"/>
  <c r="AP233" i="8"/>
  <c r="AQ233" i="8" s="1"/>
  <c r="L383" i="8"/>
  <c r="M383" i="8" s="1"/>
  <c r="AP413" i="8"/>
  <c r="AQ413" i="8" s="1"/>
  <c r="L23" i="8"/>
  <c r="M23" i="8" s="1"/>
  <c r="L503" i="8"/>
  <c r="M503" i="8" s="1"/>
  <c r="AP653" i="8"/>
  <c r="AQ653" i="8" s="1"/>
  <c r="L623" i="8"/>
  <c r="M623" i="8" s="1"/>
  <c r="L683" i="8"/>
  <c r="M683" i="8" s="1"/>
  <c r="L293" i="8"/>
  <c r="M293" i="8" s="1"/>
  <c r="L593" i="8"/>
  <c r="M593" i="8" s="1"/>
  <c r="AP473" i="8"/>
  <c r="AQ473" i="8" s="1"/>
  <c r="L203" i="8"/>
  <c r="M203" i="8" s="1"/>
  <c r="L713" i="8"/>
  <c r="M713" i="8" s="1"/>
  <c r="L653" i="8"/>
  <c r="M653" i="8" s="1"/>
  <c r="AP503" i="8"/>
  <c r="AQ503" i="8" s="1"/>
  <c r="L353" i="8"/>
  <c r="M353" i="8" s="1"/>
  <c r="L53" i="8"/>
  <c r="M53" i="8" s="1"/>
  <c r="AN169" i="8"/>
  <c r="J709" i="8"/>
  <c r="AN139" i="8"/>
  <c r="J19" i="8"/>
  <c r="AN499" i="8"/>
  <c r="J199" i="8"/>
  <c r="J589" i="8"/>
  <c r="AN349" i="8"/>
  <c r="AN469" i="8"/>
  <c r="AN529" i="8"/>
  <c r="AN19" i="8"/>
  <c r="AN229" i="8"/>
  <c r="J379" i="8"/>
  <c r="AN559" i="8"/>
  <c r="AN619" i="8"/>
  <c r="AN589" i="8"/>
  <c r="AN379" i="8"/>
  <c r="J469" i="8"/>
  <c r="AN679" i="8"/>
  <c r="AN109" i="8"/>
  <c r="AN439" i="8"/>
  <c r="AN49" i="8"/>
  <c r="J49" i="8"/>
  <c r="J499" i="8"/>
  <c r="J529" i="8"/>
  <c r="AN709" i="8"/>
  <c r="AN199" i="8"/>
  <c r="J559" i="8"/>
  <c r="AN409" i="8"/>
  <c r="J139" i="8"/>
  <c r="AN259" i="8"/>
  <c r="J289" i="8"/>
  <c r="AN79" i="8"/>
  <c r="J109" i="8"/>
  <c r="J79" i="8"/>
  <c r="J649" i="8"/>
  <c r="J169" i="8"/>
  <c r="J259" i="8"/>
  <c r="AN289" i="8"/>
  <c r="J619" i="8"/>
  <c r="AN319" i="8"/>
  <c r="J349" i="8"/>
  <c r="J229" i="8"/>
  <c r="J319" i="8"/>
  <c r="J439" i="8"/>
  <c r="AN649" i="8"/>
  <c r="J679" i="8"/>
  <c r="J409" i="8"/>
  <c r="AN22" i="8"/>
  <c r="AN82" i="8"/>
  <c r="J142" i="8"/>
  <c r="AN202" i="8"/>
  <c r="AN142" i="8"/>
  <c r="J472" i="8"/>
  <c r="AN592" i="8"/>
  <c r="J82" i="8"/>
  <c r="J202" i="8"/>
  <c r="J382" i="8"/>
  <c r="AN562" i="8"/>
  <c r="AN352" i="8"/>
  <c r="AN112" i="8"/>
  <c r="AN52" i="8"/>
  <c r="AN682" i="8"/>
  <c r="AN442" i="8"/>
  <c r="AN262" i="8"/>
  <c r="J262" i="8"/>
  <c r="AN382" i="8"/>
  <c r="AN322" i="8"/>
  <c r="AN292" i="8"/>
  <c r="AN232" i="8"/>
  <c r="AN652" i="8"/>
  <c r="AN472" i="8"/>
  <c r="J52" i="8"/>
  <c r="J592" i="8"/>
  <c r="J292" i="8"/>
  <c r="J322" i="8"/>
  <c r="AN532" i="8"/>
  <c r="J172" i="8"/>
  <c r="J712" i="8"/>
  <c r="AN712" i="8"/>
  <c r="AN502" i="8"/>
  <c r="J562" i="8"/>
  <c r="J652" i="8"/>
  <c r="J532" i="8"/>
  <c r="J622" i="8"/>
  <c r="J412" i="8"/>
  <c r="J502" i="8"/>
  <c r="AN622" i="8"/>
  <c r="AN412" i="8"/>
  <c r="J232" i="8"/>
  <c r="AN172" i="8"/>
  <c r="J22" i="8"/>
  <c r="J352" i="8"/>
  <c r="J682" i="8"/>
  <c r="J112" i="8"/>
  <c r="J442" i="8"/>
  <c r="AN678" i="8"/>
  <c r="J78" i="8"/>
  <c r="AN78" i="8"/>
  <c r="AN48" i="8"/>
  <c r="AN18" i="8"/>
  <c r="AN108" i="8"/>
  <c r="AN138" i="8"/>
  <c r="AN318" i="8"/>
  <c r="J258" i="8"/>
  <c r="AN528" i="8"/>
  <c r="AN228" i="8"/>
  <c r="AN378" i="8"/>
  <c r="J48" i="8"/>
  <c r="AN288" i="8"/>
  <c r="J138" i="8"/>
  <c r="AN588" i="8"/>
  <c r="AN498" i="8"/>
  <c r="AN558" i="8"/>
  <c r="AN618" i="8"/>
  <c r="J708" i="8"/>
  <c r="AN348" i="8"/>
  <c r="AN468" i="8"/>
  <c r="AN708" i="8"/>
  <c r="J528" i="8"/>
  <c r="AN258" i="8"/>
  <c r="J228" i="8"/>
  <c r="J378" i="8"/>
  <c r="J198" i="8"/>
  <c r="J288" i="8"/>
  <c r="AN438" i="8"/>
  <c r="J468" i="8"/>
  <c r="J18" i="8"/>
  <c r="J348" i="8"/>
  <c r="AN168" i="8"/>
  <c r="J618" i="8"/>
  <c r="J648" i="8"/>
  <c r="AN648" i="8"/>
  <c r="J498" i="8"/>
  <c r="AN408" i="8"/>
  <c r="J168" i="8"/>
  <c r="J438" i="8"/>
  <c r="J678" i="8"/>
  <c r="J588" i="8"/>
  <c r="J558" i="8"/>
  <c r="AN198" i="8"/>
  <c r="J318" i="8"/>
  <c r="J108" i="8"/>
  <c r="J408" i="8"/>
  <c r="J634" i="8"/>
  <c r="J214" i="8"/>
  <c r="J94" i="8"/>
  <c r="AN154" i="8"/>
  <c r="J664" i="8"/>
  <c r="AN664" i="8"/>
  <c r="J514" i="8"/>
  <c r="AN64" i="8"/>
  <c r="AN274" i="8"/>
  <c r="J394" i="8"/>
  <c r="AN34" i="8"/>
  <c r="AN214" i="8"/>
  <c r="J724" i="8"/>
  <c r="AN634" i="8"/>
  <c r="AN124" i="8"/>
  <c r="AN184" i="8"/>
  <c r="AN724" i="8"/>
  <c r="J454" i="8"/>
  <c r="AN544" i="8"/>
  <c r="AN514" i="8"/>
  <c r="J154" i="8"/>
  <c r="AN304" i="8"/>
  <c r="J424" i="8"/>
  <c r="AN244" i="8"/>
  <c r="AN424" i="8"/>
  <c r="AN94" i="8"/>
  <c r="AN694" i="8"/>
  <c r="J544" i="8"/>
  <c r="J244" i="8"/>
  <c r="J64" i="8"/>
  <c r="J124" i="8"/>
  <c r="J694" i="8"/>
  <c r="AN334" i="8"/>
  <c r="J304" i="8"/>
  <c r="J34" i="8"/>
  <c r="AN364" i="8"/>
  <c r="J184" i="8"/>
  <c r="J574" i="8"/>
  <c r="J334" i="8"/>
  <c r="AN394" i="8"/>
  <c r="AN574" i="8"/>
  <c r="AN604" i="8"/>
  <c r="J484" i="8"/>
  <c r="AN454" i="8"/>
  <c r="J604" i="8"/>
  <c r="J364" i="8"/>
  <c r="AN484" i="8"/>
  <c r="J274" i="8"/>
  <c r="AP104" i="8"/>
  <c r="AQ104" i="8" s="1"/>
  <c r="AP44" i="8"/>
  <c r="AQ44" i="8" s="1"/>
  <c r="AP164" i="8"/>
  <c r="AQ164" i="8" s="1"/>
  <c r="AP284" i="8"/>
  <c r="AQ284" i="8" s="1"/>
  <c r="AP74" i="8"/>
  <c r="AQ74" i="8" s="1"/>
  <c r="AP14" i="8"/>
  <c r="AQ14" i="8" s="1"/>
  <c r="AP614" i="8"/>
  <c r="AQ614" i="8" s="1"/>
  <c r="AP494" i="8"/>
  <c r="AQ494" i="8" s="1"/>
  <c r="AP524" i="8"/>
  <c r="AQ524" i="8" s="1"/>
  <c r="AP314" i="8"/>
  <c r="AQ314" i="8" s="1"/>
  <c r="AP224" i="8"/>
  <c r="AQ224" i="8" s="1"/>
  <c r="L104" i="8"/>
  <c r="M104" i="8" s="1"/>
  <c r="AP134" i="8"/>
  <c r="AQ134" i="8" s="1"/>
  <c r="L494" i="8"/>
  <c r="M494" i="8" s="1"/>
  <c r="L14" i="8"/>
  <c r="M14" i="8" s="1"/>
  <c r="AP374" i="8"/>
  <c r="AQ374" i="8" s="1"/>
  <c r="L164" i="8"/>
  <c r="M164" i="8" s="1"/>
  <c r="L44" i="8"/>
  <c r="M44" i="8" s="1"/>
  <c r="AP464" i="8"/>
  <c r="AQ464" i="8" s="1"/>
  <c r="AP554" i="8"/>
  <c r="AQ554" i="8" s="1"/>
  <c r="AP344" i="8"/>
  <c r="AQ344" i="8" s="1"/>
  <c r="AP434" i="8"/>
  <c r="AQ434" i="8" s="1"/>
  <c r="AP704" i="8"/>
  <c r="AQ704" i="8" s="1"/>
  <c r="AP584" i="8"/>
  <c r="AQ584" i="8" s="1"/>
  <c r="AP644" i="8"/>
  <c r="AQ644" i="8" s="1"/>
  <c r="AP674" i="8"/>
  <c r="AQ674" i="8" s="1"/>
  <c r="L644" i="8"/>
  <c r="M644" i="8" s="1"/>
  <c r="L284" i="8"/>
  <c r="M284" i="8" s="1"/>
  <c r="AP404" i="8"/>
  <c r="AQ404" i="8" s="1"/>
  <c r="L254" i="8"/>
  <c r="M254" i="8" s="1"/>
  <c r="L584" i="8"/>
  <c r="M584" i="8" s="1"/>
  <c r="L674" i="8"/>
  <c r="M674" i="8" s="1"/>
  <c r="L314" i="8"/>
  <c r="M314" i="8" s="1"/>
  <c r="AP194" i="8"/>
  <c r="AQ194" i="8" s="1"/>
  <c r="L194" i="8"/>
  <c r="M194" i="8" s="1"/>
  <c r="L74" i="8"/>
  <c r="M74" i="8" s="1"/>
  <c r="L434" i="8"/>
  <c r="M434" i="8" s="1"/>
  <c r="L524" i="8"/>
  <c r="M524" i="8" s="1"/>
  <c r="L344" i="8"/>
  <c r="M344" i="8" s="1"/>
  <c r="L704" i="8"/>
  <c r="M704" i="8" s="1"/>
  <c r="L614" i="8"/>
  <c r="M614" i="8" s="1"/>
  <c r="AP254" i="8"/>
  <c r="AQ254" i="8" s="1"/>
  <c r="L554" i="8"/>
  <c r="M554" i="8" s="1"/>
  <c r="L464" i="8"/>
  <c r="M464" i="8" s="1"/>
  <c r="L224" i="8"/>
  <c r="M224" i="8" s="1"/>
  <c r="L374" i="8"/>
  <c r="M374" i="8" s="1"/>
  <c r="L134" i="8"/>
  <c r="M134" i="8" s="1"/>
  <c r="L404" i="8"/>
  <c r="M404" i="8" s="1"/>
  <c r="AN185" i="8"/>
  <c r="AN725" i="8"/>
  <c r="J605" i="8"/>
  <c r="AN545" i="8"/>
  <c r="AN515" i="8"/>
  <c r="AN245" i="8"/>
  <c r="J245" i="8"/>
  <c r="AN95" i="8"/>
  <c r="AN305" i="8"/>
  <c r="AN605" i="8"/>
  <c r="J305" i="8"/>
  <c r="AN275" i="8"/>
  <c r="AN455" i="8"/>
  <c r="AN35" i="8"/>
  <c r="AN125" i="8"/>
  <c r="J35" i="8"/>
  <c r="AN215" i="8"/>
  <c r="J485" i="8"/>
  <c r="AN65" i="8"/>
  <c r="AN575" i="8"/>
  <c r="J695" i="8"/>
  <c r="J635" i="8"/>
  <c r="J95" i="8"/>
  <c r="AN425" i="8"/>
  <c r="AN365" i="8"/>
  <c r="J515" i="8"/>
  <c r="J545" i="8"/>
  <c r="J155" i="8"/>
  <c r="J215" i="8"/>
  <c r="AN665" i="8"/>
  <c r="J275" i="8"/>
  <c r="AN155" i="8"/>
  <c r="AN695" i="8"/>
  <c r="J665" i="8"/>
  <c r="J125" i="8"/>
  <c r="J185" i="8"/>
  <c r="AN485" i="8"/>
  <c r="AN335" i="8"/>
  <c r="J395" i="8"/>
  <c r="J725" i="8"/>
  <c r="J65" i="8"/>
  <c r="J335" i="8"/>
  <c r="J365" i="8"/>
  <c r="AN635" i="8"/>
  <c r="J575" i="8"/>
  <c r="AN395" i="8"/>
  <c r="J455" i="8"/>
  <c r="J425" i="8"/>
  <c r="J640" i="8"/>
  <c r="J40" i="8"/>
  <c r="AN10" i="8"/>
  <c r="AN100" i="8"/>
  <c r="AN130" i="8"/>
  <c r="AN160" i="8"/>
  <c r="AN640" i="8"/>
  <c r="AN280" i="8"/>
  <c r="AN670" i="8"/>
  <c r="AN490" i="8"/>
  <c r="J550" i="8"/>
  <c r="J70" i="8"/>
  <c r="AN40" i="8"/>
  <c r="AN310" i="8"/>
  <c r="AN250" i="8"/>
  <c r="J250" i="8"/>
  <c r="AN430" i="8"/>
  <c r="AN70" i="8"/>
  <c r="J430" i="8"/>
  <c r="AN370" i="8"/>
  <c r="J100" i="8"/>
  <c r="J610" i="8"/>
  <c r="J190" i="8"/>
  <c r="J160" i="8"/>
  <c r="J10" i="8"/>
  <c r="AN190" i="8"/>
  <c r="J490" i="8"/>
  <c r="AN400" i="8"/>
  <c r="J130" i="8"/>
  <c r="AN550" i="8"/>
  <c r="J700" i="8"/>
  <c r="J370" i="8"/>
  <c r="AN700" i="8"/>
  <c r="AN610" i="8"/>
  <c r="AN460" i="8"/>
  <c r="J460" i="8"/>
  <c r="J220" i="8"/>
  <c r="J280" i="8"/>
  <c r="J520" i="8"/>
  <c r="J580" i="8"/>
  <c r="J400" i="8"/>
  <c r="AN580" i="8"/>
  <c r="J340" i="8"/>
  <c r="J670" i="8"/>
  <c r="AN520" i="8"/>
  <c r="J310" i="8"/>
  <c r="AN340" i="8"/>
  <c r="AN220" i="8"/>
  <c r="AN30" i="8"/>
  <c r="AN120" i="8"/>
  <c r="AN660" i="8"/>
  <c r="AN60" i="8"/>
  <c r="J90" i="8"/>
  <c r="AN150" i="8"/>
  <c r="AN90" i="8"/>
  <c r="J150" i="8"/>
  <c r="AN600" i="8"/>
  <c r="J660" i="8"/>
  <c r="AN720" i="8"/>
  <c r="AN390" i="8"/>
  <c r="AN510" i="8"/>
  <c r="AN540" i="8"/>
  <c r="AN330" i="8"/>
  <c r="AN180" i="8"/>
  <c r="AN630" i="8"/>
  <c r="AN690" i="8"/>
  <c r="J480" i="8"/>
  <c r="J240" i="8"/>
  <c r="AN480" i="8"/>
  <c r="J600" i="8"/>
  <c r="AN300" i="8"/>
  <c r="AN270" i="8"/>
  <c r="J300" i="8"/>
  <c r="J630" i="8"/>
  <c r="J690" i="8"/>
  <c r="J360" i="8"/>
  <c r="J510" i="8"/>
  <c r="J390" i="8"/>
  <c r="AN420" i="8"/>
  <c r="AN360" i="8"/>
  <c r="J450" i="8"/>
  <c r="J210" i="8"/>
  <c r="J60" i="8"/>
  <c r="J420" i="8"/>
  <c r="J720" i="8"/>
  <c r="AN210" i="8"/>
  <c r="AN570" i="8"/>
  <c r="J180" i="8"/>
  <c r="J570" i="8"/>
  <c r="J270" i="8"/>
  <c r="J30" i="8"/>
  <c r="AN450" i="8"/>
  <c r="AN240" i="8"/>
  <c r="J120" i="8"/>
  <c r="J540" i="8"/>
  <c r="J330" i="8"/>
  <c r="AN116" i="8"/>
  <c r="AN626" i="8"/>
  <c r="AN56" i="8"/>
  <c r="J146" i="8"/>
  <c r="AN26" i="8"/>
  <c r="J86" i="8"/>
  <c r="J206" i="8"/>
  <c r="AN416" i="8"/>
  <c r="J296" i="8"/>
  <c r="AN176" i="8"/>
  <c r="J56" i="8"/>
  <c r="J506" i="8"/>
  <c r="J626" i="8"/>
  <c r="AN86" i="8"/>
  <c r="AN656" i="8"/>
  <c r="AN326" i="8"/>
  <c r="AN146" i="8"/>
  <c r="J236" i="8"/>
  <c r="AN506" i="8"/>
  <c r="AN596" i="8"/>
  <c r="J536" i="8"/>
  <c r="AN386" i="8"/>
  <c r="AN206" i="8"/>
  <c r="AN536" i="8"/>
  <c r="AN356" i="8"/>
  <c r="AN296" i="8"/>
  <c r="AN236" i="8"/>
  <c r="J176" i="8"/>
  <c r="J596" i="8"/>
  <c r="AN266" i="8"/>
  <c r="J116" i="8"/>
  <c r="J566" i="8"/>
  <c r="AN566" i="8"/>
  <c r="J686" i="8"/>
  <c r="J476" i="8"/>
  <c r="J716" i="8"/>
  <c r="J386" i="8"/>
  <c r="J356" i="8"/>
  <c r="J656" i="8"/>
  <c r="J446" i="8"/>
  <c r="AN476" i="8"/>
  <c r="AN446" i="8"/>
  <c r="J26" i="8"/>
  <c r="AN716" i="8"/>
  <c r="J326" i="8"/>
  <c r="J416" i="8"/>
  <c r="AN686" i="8"/>
  <c r="J266" i="8"/>
  <c r="J344" i="8"/>
  <c r="AN14" i="8"/>
  <c r="AN104" i="8"/>
  <c r="AN494" i="8"/>
  <c r="AN74" i="8"/>
  <c r="AN524" i="8"/>
  <c r="AN164" i="8"/>
  <c r="J134" i="8"/>
  <c r="AN314" i="8"/>
  <c r="AN134" i="8"/>
  <c r="J554" i="8"/>
  <c r="AN254" i="8"/>
  <c r="AN434" i="8"/>
  <c r="J224" i="8"/>
  <c r="AN284" i="8"/>
  <c r="J434" i="8"/>
  <c r="AN374" i="8"/>
  <c r="AN224" i="8"/>
  <c r="J374" i="8"/>
  <c r="AN554" i="8"/>
  <c r="AN344" i="8"/>
  <c r="J194" i="8"/>
  <c r="AN644" i="8"/>
  <c r="AN584" i="8"/>
  <c r="AN44" i="8"/>
  <c r="J74" i="8"/>
  <c r="J524" i="8"/>
  <c r="J164" i="8"/>
  <c r="AN194" i="8"/>
  <c r="AN464" i="8"/>
  <c r="AN674" i="8"/>
  <c r="AN704" i="8"/>
  <c r="J494" i="8"/>
  <c r="J614" i="8"/>
  <c r="AN614" i="8"/>
  <c r="J404" i="8"/>
  <c r="J44" i="8"/>
  <c r="J314" i="8"/>
  <c r="J464" i="8"/>
  <c r="J674" i="8"/>
  <c r="J104" i="8"/>
  <c r="J704" i="8"/>
  <c r="J284" i="8"/>
  <c r="AN404" i="8"/>
  <c r="J584" i="8"/>
  <c r="J14" i="8"/>
  <c r="J644" i="8"/>
  <c r="J254" i="8"/>
  <c r="AP127" i="8"/>
  <c r="AQ127" i="8" s="1"/>
  <c r="AP427" i="8"/>
  <c r="AQ427" i="8" s="1"/>
  <c r="AP667" i="8"/>
  <c r="AQ667" i="8" s="1"/>
  <c r="AP67" i="8"/>
  <c r="AQ67" i="8" s="1"/>
  <c r="L67" i="8"/>
  <c r="M67" i="8" s="1"/>
  <c r="AP517" i="8"/>
  <c r="AQ517" i="8" s="1"/>
  <c r="AP457" i="8"/>
  <c r="AQ457" i="8" s="1"/>
  <c r="L457" i="8"/>
  <c r="M457" i="8" s="1"/>
  <c r="AP337" i="8"/>
  <c r="AQ337" i="8" s="1"/>
  <c r="AP547" i="8"/>
  <c r="AQ547" i="8" s="1"/>
  <c r="AP247" i="8"/>
  <c r="AQ247" i="8" s="1"/>
  <c r="AP367" i="8"/>
  <c r="AQ367" i="8" s="1"/>
  <c r="L127" i="8"/>
  <c r="M127" i="8" s="1"/>
  <c r="L97" i="8"/>
  <c r="M97" i="8" s="1"/>
  <c r="AP157" i="8"/>
  <c r="AQ157" i="8" s="1"/>
  <c r="AP487" i="8"/>
  <c r="AQ487" i="8" s="1"/>
  <c r="L157" i="8"/>
  <c r="M157" i="8" s="1"/>
  <c r="AP607" i="8"/>
  <c r="AQ607" i="8" s="1"/>
  <c r="AP277" i="8"/>
  <c r="AQ277" i="8" s="1"/>
  <c r="AP187" i="8"/>
  <c r="AQ187" i="8" s="1"/>
  <c r="L397" i="8"/>
  <c r="M397" i="8" s="1"/>
  <c r="L37" i="8"/>
  <c r="M37" i="8" s="1"/>
  <c r="AP397" i="8"/>
  <c r="AQ397" i="8" s="1"/>
  <c r="L277" i="8"/>
  <c r="M277" i="8" s="1"/>
  <c r="AP697" i="8"/>
  <c r="AQ697" i="8" s="1"/>
  <c r="AP7" i="8"/>
  <c r="AQ7" i="8" s="1"/>
  <c r="AP637" i="8"/>
  <c r="AQ637" i="8" s="1"/>
  <c r="L427" i="8"/>
  <c r="M427" i="8" s="1"/>
  <c r="L607" i="8"/>
  <c r="M607" i="8" s="1"/>
  <c r="L667" i="8"/>
  <c r="M667" i="8" s="1"/>
  <c r="L7" i="8"/>
  <c r="M7" i="8" s="1"/>
  <c r="L367" i="8"/>
  <c r="M367" i="8" s="1"/>
  <c r="L487" i="8"/>
  <c r="M487" i="8" s="1"/>
  <c r="L577" i="8"/>
  <c r="M577" i="8" s="1"/>
  <c r="L697" i="8"/>
  <c r="M697" i="8" s="1"/>
  <c r="L247" i="8"/>
  <c r="M247" i="8" s="1"/>
  <c r="L547" i="8"/>
  <c r="M547" i="8" s="1"/>
  <c r="L637" i="8"/>
  <c r="M637" i="8" s="1"/>
  <c r="AP577" i="8"/>
  <c r="AQ577" i="8" s="1"/>
  <c r="AP37" i="8"/>
  <c r="AQ37" i="8" s="1"/>
  <c r="L337" i="8"/>
  <c r="M337" i="8" s="1"/>
  <c r="AP217" i="8"/>
  <c r="AQ217" i="8" s="1"/>
  <c r="L307" i="8"/>
  <c r="M307" i="8" s="1"/>
  <c r="L217" i="8"/>
  <c r="M217" i="8" s="1"/>
  <c r="AP307" i="8"/>
  <c r="AQ307" i="8" s="1"/>
  <c r="L187" i="8"/>
  <c r="M187" i="8" s="1"/>
  <c r="AP97" i="8"/>
  <c r="AQ97" i="8" s="1"/>
  <c r="L517" i="8"/>
  <c r="M517" i="8" s="1"/>
  <c r="AP139" i="8"/>
  <c r="AQ139" i="8" s="1"/>
  <c r="AP499" i="8"/>
  <c r="AQ499" i="8" s="1"/>
  <c r="AP169" i="8"/>
  <c r="AQ169" i="8" s="1"/>
  <c r="AP439" i="8"/>
  <c r="AQ439" i="8" s="1"/>
  <c r="L619" i="8"/>
  <c r="M619" i="8" s="1"/>
  <c r="AP619" i="8"/>
  <c r="AQ619" i="8" s="1"/>
  <c r="AP589" i="8"/>
  <c r="AQ589" i="8" s="1"/>
  <c r="AP19" i="8"/>
  <c r="AQ19" i="8" s="1"/>
  <c r="AP529" i="8"/>
  <c r="AQ529" i="8" s="1"/>
  <c r="AP259" i="8"/>
  <c r="AQ259" i="8" s="1"/>
  <c r="AP379" i="8"/>
  <c r="AQ379" i="8" s="1"/>
  <c r="AP229" i="8"/>
  <c r="AQ229" i="8" s="1"/>
  <c r="AP79" i="8"/>
  <c r="AQ79" i="8" s="1"/>
  <c r="L109" i="8"/>
  <c r="M109" i="8" s="1"/>
  <c r="L139" i="8"/>
  <c r="M139" i="8" s="1"/>
  <c r="L679" i="8"/>
  <c r="M679" i="8" s="1"/>
  <c r="AP559" i="8"/>
  <c r="AQ559" i="8" s="1"/>
  <c r="AP49" i="8"/>
  <c r="AQ49" i="8" s="1"/>
  <c r="AP199" i="8"/>
  <c r="AQ199" i="8" s="1"/>
  <c r="L169" i="8"/>
  <c r="M169" i="8" s="1"/>
  <c r="AP679" i="8"/>
  <c r="AQ679" i="8" s="1"/>
  <c r="AP319" i="8"/>
  <c r="AQ319" i="8" s="1"/>
  <c r="AP709" i="8"/>
  <c r="AQ709" i="8" s="1"/>
  <c r="L19" i="8"/>
  <c r="M19" i="8" s="1"/>
  <c r="L289" i="8"/>
  <c r="M289" i="8" s="1"/>
  <c r="L649" i="8"/>
  <c r="M649" i="8" s="1"/>
  <c r="AP469" i="8"/>
  <c r="AQ469" i="8" s="1"/>
  <c r="AP349" i="8"/>
  <c r="AQ349" i="8" s="1"/>
  <c r="L79" i="8"/>
  <c r="M79" i="8" s="1"/>
  <c r="L349" i="8"/>
  <c r="M349" i="8" s="1"/>
  <c r="L229" i="8"/>
  <c r="M229" i="8" s="1"/>
  <c r="L709" i="8"/>
  <c r="M709" i="8" s="1"/>
  <c r="L439" i="8"/>
  <c r="M439" i="8" s="1"/>
  <c r="L259" i="8"/>
  <c r="M259" i="8" s="1"/>
  <c r="AP109" i="8"/>
  <c r="AQ109" i="8" s="1"/>
  <c r="L199" i="8"/>
  <c r="M199" i="8" s="1"/>
  <c r="L409" i="8"/>
  <c r="M409" i="8" s="1"/>
  <c r="L559" i="8"/>
  <c r="M559" i="8" s="1"/>
  <c r="AP289" i="8"/>
  <c r="AQ289" i="8" s="1"/>
  <c r="AP649" i="8"/>
  <c r="AQ649" i="8" s="1"/>
  <c r="L589" i="8"/>
  <c r="M589" i="8" s="1"/>
  <c r="L319" i="8"/>
  <c r="M319" i="8" s="1"/>
  <c r="L49" i="8"/>
  <c r="M49" i="8" s="1"/>
  <c r="AP409" i="8"/>
  <c r="AQ409" i="8" s="1"/>
  <c r="L469" i="8"/>
  <c r="M469" i="8" s="1"/>
  <c r="L499" i="8"/>
  <c r="M499" i="8" s="1"/>
  <c r="L529" i="8"/>
  <c r="M529" i="8" s="1"/>
  <c r="L379" i="8"/>
  <c r="M379" i="8" s="1"/>
  <c r="AP82" i="8"/>
  <c r="AQ82" i="8" s="1"/>
  <c r="L82" i="8"/>
  <c r="M82" i="8" s="1"/>
  <c r="L22" i="8"/>
  <c r="M22" i="8" s="1"/>
  <c r="L112" i="8"/>
  <c r="M112" i="8" s="1"/>
  <c r="AP172" i="8"/>
  <c r="AQ172" i="8" s="1"/>
  <c r="AP142" i="8"/>
  <c r="AQ142" i="8" s="1"/>
  <c r="AP502" i="8"/>
  <c r="AQ502" i="8" s="1"/>
  <c r="AP22" i="8"/>
  <c r="AQ22" i="8" s="1"/>
  <c r="AP292" i="8"/>
  <c r="AQ292" i="8" s="1"/>
  <c r="AP532" i="8"/>
  <c r="AQ532" i="8" s="1"/>
  <c r="L52" i="8"/>
  <c r="M52" i="8" s="1"/>
  <c r="L172" i="8"/>
  <c r="M172" i="8" s="1"/>
  <c r="AP232" i="8"/>
  <c r="AQ232" i="8" s="1"/>
  <c r="L292" i="8"/>
  <c r="M292" i="8" s="1"/>
  <c r="AP52" i="8"/>
  <c r="AQ52" i="8" s="1"/>
  <c r="AP112" i="8"/>
  <c r="AQ112" i="8" s="1"/>
  <c r="AP442" i="8"/>
  <c r="AQ442" i="8" s="1"/>
  <c r="AP472" i="8"/>
  <c r="AQ472" i="8" s="1"/>
  <c r="AP592" i="8"/>
  <c r="AQ592" i="8" s="1"/>
  <c r="AP202" i="8"/>
  <c r="AQ202" i="8" s="1"/>
  <c r="AP262" i="8"/>
  <c r="AQ262" i="8" s="1"/>
  <c r="AP382" i="8"/>
  <c r="AQ382" i="8" s="1"/>
  <c r="AP562" i="8"/>
  <c r="AQ562" i="8" s="1"/>
  <c r="AP622" i="8"/>
  <c r="AQ622" i="8" s="1"/>
  <c r="AP412" i="8"/>
  <c r="AQ412" i="8" s="1"/>
  <c r="AP322" i="8"/>
  <c r="AQ322" i="8" s="1"/>
  <c r="L532" i="8"/>
  <c r="M532" i="8" s="1"/>
  <c r="AP652" i="8"/>
  <c r="AQ652" i="8" s="1"/>
  <c r="AP682" i="8"/>
  <c r="AQ682" i="8" s="1"/>
  <c r="L712" i="8"/>
  <c r="M712" i="8" s="1"/>
  <c r="L472" i="8"/>
  <c r="M472" i="8" s="1"/>
  <c r="L592" i="8"/>
  <c r="M592" i="8" s="1"/>
  <c r="L652" i="8"/>
  <c r="M652" i="8" s="1"/>
  <c r="L322" i="8"/>
  <c r="M322" i="8" s="1"/>
  <c r="L352" i="8"/>
  <c r="M352" i="8" s="1"/>
  <c r="AP712" i="8"/>
  <c r="AQ712" i="8" s="1"/>
  <c r="L562" i="8"/>
  <c r="M562" i="8" s="1"/>
  <c r="L412" i="8"/>
  <c r="M412" i="8" s="1"/>
  <c r="L502" i="8"/>
  <c r="M502" i="8" s="1"/>
  <c r="L142" i="8"/>
  <c r="M142" i="8" s="1"/>
  <c r="AP352" i="8"/>
  <c r="AQ352" i="8" s="1"/>
  <c r="L682" i="8"/>
  <c r="M682" i="8" s="1"/>
  <c r="L382" i="8"/>
  <c r="M382" i="8" s="1"/>
  <c r="L232" i="8"/>
  <c r="M232" i="8" s="1"/>
  <c r="L262" i="8"/>
  <c r="M262" i="8" s="1"/>
  <c r="L442" i="8"/>
  <c r="M442" i="8" s="1"/>
  <c r="L622" i="8"/>
  <c r="M622" i="8" s="1"/>
  <c r="L202" i="8"/>
  <c r="M202" i="8" s="1"/>
  <c r="AP138" i="8"/>
  <c r="AQ138" i="8" s="1"/>
  <c r="AP18" i="8"/>
  <c r="AQ18" i="8" s="1"/>
  <c r="AP48" i="8"/>
  <c r="AQ48" i="8" s="1"/>
  <c r="AP588" i="8"/>
  <c r="AQ588" i="8" s="1"/>
  <c r="L168" i="8"/>
  <c r="M168" i="8" s="1"/>
  <c r="AP528" i="8"/>
  <c r="AQ528" i="8" s="1"/>
  <c r="AP678" i="8"/>
  <c r="AQ678" i="8" s="1"/>
  <c r="AP348" i="8"/>
  <c r="AQ348" i="8" s="1"/>
  <c r="AP438" i="8"/>
  <c r="AQ438" i="8" s="1"/>
  <c r="L108" i="8"/>
  <c r="M108" i="8" s="1"/>
  <c r="L618" i="8"/>
  <c r="M618" i="8" s="1"/>
  <c r="AP168" i="8"/>
  <c r="AQ168" i="8" s="1"/>
  <c r="AP78" i="8"/>
  <c r="AQ78" i="8" s="1"/>
  <c r="AP288" i="8"/>
  <c r="AQ288" i="8" s="1"/>
  <c r="AP618" i="8"/>
  <c r="AQ618" i="8" s="1"/>
  <c r="AP468" i="8"/>
  <c r="AQ468" i="8" s="1"/>
  <c r="AP258" i="8"/>
  <c r="AQ258" i="8" s="1"/>
  <c r="L588" i="8"/>
  <c r="M588" i="8" s="1"/>
  <c r="AP198" i="8"/>
  <c r="AQ198" i="8" s="1"/>
  <c r="AP708" i="8"/>
  <c r="AQ708" i="8" s="1"/>
  <c r="AP408" i="8"/>
  <c r="AQ408" i="8" s="1"/>
  <c r="AP318" i="8"/>
  <c r="AQ318" i="8" s="1"/>
  <c r="L258" i="8"/>
  <c r="M258" i="8" s="1"/>
  <c r="L438" i="8"/>
  <c r="M438" i="8" s="1"/>
  <c r="L678" i="8"/>
  <c r="M678" i="8" s="1"/>
  <c r="AP108" i="8"/>
  <c r="AQ108" i="8" s="1"/>
  <c r="L78" i="8"/>
  <c r="M78" i="8" s="1"/>
  <c r="AP498" i="8"/>
  <c r="AQ498" i="8" s="1"/>
  <c r="AP558" i="8"/>
  <c r="AQ558" i="8" s="1"/>
  <c r="L648" i="8"/>
  <c r="M648" i="8" s="1"/>
  <c r="L138" i="8"/>
  <c r="M138" i="8" s="1"/>
  <c r="L528" i="8"/>
  <c r="M528" i="8" s="1"/>
  <c r="L318" i="8"/>
  <c r="M318" i="8" s="1"/>
  <c r="L468" i="8"/>
  <c r="M468" i="8" s="1"/>
  <c r="L18" i="8"/>
  <c r="M18" i="8" s="1"/>
  <c r="L348" i="8"/>
  <c r="M348" i="8" s="1"/>
  <c r="L48" i="8"/>
  <c r="M48" i="8" s="1"/>
  <c r="L408" i="8"/>
  <c r="M408" i="8" s="1"/>
  <c r="L228" i="8"/>
  <c r="M228" i="8" s="1"/>
  <c r="L288" i="8"/>
  <c r="M288" i="8" s="1"/>
  <c r="L708" i="8"/>
  <c r="M708" i="8" s="1"/>
  <c r="AP228" i="8"/>
  <c r="AQ228" i="8" s="1"/>
  <c r="L378" i="8"/>
  <c r="M378" i="8" s="1"/>
  <c r="L198" i="8"/>
  <c r="M198" i="8" s="1"/>
  <c r="AP648" i="8"/>
  <c r="AQ648" i="8" s="1"/>
  <c r="AP378" i="8"/>
  <c r="AQ378" i="8" s="1"/>
  <c r="L558" i="8"/>
  <c r="M558" i="8" s="1"/>
  <c r="L498" i="8"/>
  <c r="M498" i="8" s="1"/>
  <c r="AP664" i="8"/>
  <c r="AQ664" i="8" s="1"/>
  <c r="AP94" i="8"/>
  <c r="AQ94" i="8" s="1"/>
  <c r="AP34" i="8"/>
  <c r="AQ34" i="8" s="1"/>
  <c r="L64" i="8"/>
  <c r="M64" i="8" s="1"/>
  <c r="AP214" i="8"/>
  <c r="AQ214" i="8" s="1"/>
  <c r="L184" i="8"/>
  <c r="M184" i="8" s="1"/>
  <c r="AP604" i="8"/>
  <c r="AQ604" i="8" s="1"/>
  <c r="AP544" i="8"/>
  <c r="AQ544" i="8" s="1"/>
  <c r="AP514" i="8"/>
  <c r="AQ514" i="8" s="1"/>
  <c r="AP124" i="8"/>
  <c r="AQ124" i="8" s="1"/>
  <c r="AP274" i="8"/>
  <c r="AQ274" i="8" s="1"/>
  <c r="AP184" i="8"/>
  <c r="AQ184" i="8" s="1"/>
  <c r="AP64" i="8"/>
  <c r="AQ64" i="8" s="1"/>
  <c r="L124" i="8"/>
  <c r="M124" i="8" s="1"/>
  <c r="L604" i="8"/>
  <c r="M604" i="8" s="1"/>
  <c r="AP454" i="8"/>
  <c r="AQ454" i="8" s="1"/>
  <c r="AP394" i="8"/>
  <c r="AQ394" i="8" s="1"/>
  <c r="AP634" i="8"/>
  <c r="AQ634" i="8" s="1"/>
  <c r="L154" i="8"/>
  <c r="M154" i="8" s="1"/>
  <c r="AP694" i="8"/>
  <c r="AQ694" i="8" s="1"/>
  <c r="AP574" i="8"/>
  <c r="AQ574" i="8" s="1"/>
  <c r="AP154" i="8"/>
  <c r="AQ154" i="8" s="1"/>
  <c r="AP244" i="8"/>
  <c r="AQ244" i="8" s="1"/>
  <c r="L214" i="8"/>
  <c r="M214" i="8" s="1"/>
  <c r="L244" i="8"/>
  <c r="M244" i="8" s="1"/>
  <c r="L274" i="8"/>
  <c r="M274" i="8" s="1"/>
  <c r="L724" i="8"/>
  <c r="M724" i="8" s="1"/>
  <c r="L34" i="8"/>
  <c r="M34" i="8" s="1"/>
  <c r="L424" i="8"/>
  <c r="M424" i="8" s="1"/>
  <c r="AP334" i="8"/>
  <c r="AQ334" i="8" s="1"/>
  <c r="L454" i="8"/>
  <c r="M454" i="8" s="1"/>
  <c r="L544" i="8"/>
  <c r="M544" i="8" s="1"/>
  <c r="L574" i="8"/>
  <c r="M574" i="8" s="1"/>
  <c r="L364" i="8"/>
  <c r="M364" i="8" s="1"/>
  <c r="L94" i="8"/>
  <c r="M94" i="8" s="1"/>
  <c r="L664" i="8"/>
  <c r="M664" i="8" s="1"/>
  <c r="AP304" i="8"/>
  <c r="AQ304" i="8" s="1"/>
  <c r="L334" i="8"/>
  <c r="M334" i="8" s="1"/>
  <c r="L304" i="8"/>
  <c r="M304" i="8" s="1"/>
  <c r="AP724" i="8"/>
  <c r="AQ724" i="8" s="1"/>
  <c r="L694" i="8"/>
  <c r="M694" i="8" s="1"/>
  <c r="L634" i="8"/>
  <c r="M634" i="8" s="1"/>
  <c r="L514" i="8"/>
  <c r="M514" i="8" s="1"/>
  <c r="AP424" i="8"/>
  <c r="AQ424" i="8" s="1"/>
  <c r="AP364" i="8"/>
  <c r="AQ364" i="8" s="1"/>
  <c r="L484" i="8"/>
  <c r="M484" i="8" s="1"/>
  <c r="L394" i="8"/>
  <c r="M394" i="8" s="1"/>
  <c r="AP484" i="8"/>
  <c r="AQ484" i="8" s="1"/>
  <c r="AN145" i="8"/>
  <c r="AN505" i="8"/>
  <c r="AN655" i="8"/>
  <c r="J205" i="8"/>
  <c r="AN25" i="8"/>
  <c r="AN595" i="8"/>
  <c r="J535" i="8"/>
  <c r="AN535" i="8"/>
  <c r="J265" i="8"/>
  <c r="AN85" i="8"/>
  <c r="AN475" i="8"/>
  <c r="AN265" i="8"/>
  <c r="AN325" i="8"/>
  <c r="AN415" i="8"/>
  <c r="AN625" i="8"/>
  <c r="J175" i="8"/>
  <c r="J625" i="8"/>
  <c r="AN205" i="8"/>
  <c r="AN445" i="8"/>
  <c r="J565" i="8"/>
  <c r="J25" i="8"/>
  <c r="AN355" i="8"/>
  <c r="AN295" i="8"/>
  <c r="J595" i="8"/>
  <c r="J295" i="8"/>
  <c r="AN115" i="8"/>
  <c r="AN235" i="8"/>
  <c r="AN55" i="8"/>
  <c r="AN685" i="8"/>
  <c r="J685" i="8"/>
  <c r="J385" i="8"/>
  <c r="J55" i="8"/>
  <c r="J505" i="8"/>
  <c r="J235" i="8"/>
  <c r="AN715" i="8"/>
  <c r="J475" i="8"/>
  <c r="J85" i="8"/>
  <c r="J145" i="8"/>
  <c r="AN175" i="8"/>
  <c r="J115" i="8"/>
  <c r="J325" i="8"/>
  <c r="J445" i="8"/>
  <c r="AN385" i="8"/>
  <c r="J655" i="8"/>
  <c r="AN565" i="8"/>
  <c r="J415" i="8"/>
  <c r="J355" i="8"/>
  <c r="J715" i="8"/>
  <c r="AE40" i="11"/>
  <c r="AF40" i="11" s="1"/>
  <c r="N51" i="11"/>
  <c r="N52" i="11" s="1"/>
  <c r="H156" i="10"/>
  <c r="BI99" i="10"/>
  <c r="AG112" i="10"/>
  <c r="AX70" i="16" l="1"/>
  <c r="D147" i="20"/>
  <c r="AX69" i="16"/>
  <c r="O48" i="11"/>
  <c r="P48" i="11" s="1"/>
  <c r="O49" i="11"/>
  <c r="P49" i="11" s="1"/>
  <c r="O47" i="11"/>
  <c r="P47" i="11" s="1"/>
  <c r="O50" i="11"/>
  <c r="P50" i="11" s="1"/>
  <c r="V41" i="11"/>
  <c r="AG113" i="10"/>
  <c r="AE41" i="11" l="1"/>
  <c r="AF41" i="11" s="1"/>
  <c r="W41" i="11"/>
  <c r="AG114" i="10"/>
  <c r="AG115" i="10" l="1"/>
  <c r="AG116" i="10" l="1"/>
  <c r="AG117" i="10" l="1"/>
  <c r="AG118" i="10" l="1"/>
  <c r="AG119" i="10" l="1"/>
  <c r="AG120" i="10" l="1"/>
  <c r="AG121" i="10" l="1"/>
  <c r="AG122" i="10" l="1"/>
  <c r="AG123" i="10" l="1"/>
  <c r="AG124" i="10" l="1"/>
  <c r="AH123" i="10" s="1"/>
  <c r="ED23" i="5"/>
  <c r="ED24" i="5"/>
  <c r="ED25" i="5"/>
  <c r="ED26" i="5"/>
  <c r="ED27" i="5"/>
  <c r="ED28" i="5"/>
  <c r="ED29" i="5"/>
  <c r="I22" i="5"/>
  <c r="E22" i="5"/>
  <c r="D22" i="5"/>
  <c r="C22" i="5"/>
  <c r="P22" i="5"/>
  <c r="N22" i="5"/>
  <c r="M22" i="5"/>
  <c r="L22" i="5"/>
  <c r="W23" i="5"/>
  <c r="T23" i="5"/>
  <c r="X23" i="5"/>
  <c r="J22" i="5"/>
  <c r="X22" i="5" s="1"/>
  <c r="G22" i="5"/>
  <c r="F22" i="5"/>
  <c r="B22" i="5"/>
  <c r="T22" i="5" s="1"/>
  <c r="BP15" i="7"/>
  <c r="BO15" i="7"/>
  <c r="BN15" i="7"/>
  <c r="BM15" i="7"/>
  <c r="BL15" i="7"/>
  <c r="BK15" i="7"/>
  <c r="BJ15" i="7"/>
  <c r="BQ15" i="7" s="1"/>
  <c r="BP14" i="7"/>
  <c r="BO14" i="7"/>
  <c r="BN14" i="7"/>
  <c r="BM14" i="7"/>
  <c r="BL14" i="7"/>
  <c r="BK14" i="7"/>
  <c r="BJ14" i="7"/>
  <c r="BQ14" i="7" s="1"/>
  <c r="BP13" i="7"/>
  <c r="BO13" i="7"/>
  <c r="BN13" i="7"/>
  <c r="BM13" i="7"/>
  <c r="BL13" i="7"/>
  <c r="BK13" i="7"/>
  <c r="BJ13" i="7"/>
  <c r="BQ13" i="7" s="1"/>
  <c r="BP12" i="7"/>
  <c r="BO12" i="7"/>
  <c r="BN12" i="7"/>
  <c r="BM12" i="7"/>
  <c r="BL12" i="7"/>
  <c r="BK12" i="7"/>
  <c r="BJ12" i="7"/>
  <c r="BQ12" i="7" s="1"/>
  <c r="BP11" i="7"/>
  <c r="BO11" i="7"/>
  <c r="BN11" i="7"/>
  <c r="BM11" i="7"/>
  <c r="BL11" i="7"/>
  <c r="BK11" i="7"/>
  <c r="BJ11" i="7"/>
  <c r="BQ11" i="7" s="1"/>
  <c r="BP10" i="7"/>
  <c r="BO10" i="7"/>
  <c r="BN10" i="7"/>
  <c r="BM10" i="7"/>
  <c r="BL10" i="7"/>
  <c r="BK10" i="7"/>
  <c r="BJ10" i="7"/>
  <c r="BQ10" i="7" s="1"/>
  <c r="BP9" i="7"/>
  <c r="BO9" i="7"/>
  <c r="BN9" i="7"/>
  <c r="BM9" i="7"/>
  <c r="BL9" i="7"/>
  <c r="BK9" i="7"/>
  <c r="BJ9" i="7"/>
  <c r="BQ9" i="7" s="1"/>
  <c r="BF15" i="7"/>
  <c r="BE15" i="7"/>
  <c r="BD15" i="7"/>
  <c r="BC15" i="7"/>
  <c r="BB15" i="7"/>
  <c r="BA15" i="7"/>
  <c r="AZ15" i="7"/>
  <c r="BG15" i="7" s="1"/>
  <c r="BF14" i="7"/>
  <c r="BE14" i="7"/>
  <c r="BD14" i="7"/>
  <c r="BC14" i="7"/>
  <c r="BB14" i="7"/>
  <c r="BA14" i="7"/>
  <c r="AZ14" i="7"/>
  <c r="BG14" i="7" s="1"/>
  <c r="BF13" i="7"/>
  <c r="BE13" i="7"/>
  <c r="BD13" i="7"/>
  <c r="BC13" i="7"/>
  <c r="BB13" i="7"/>
  <c r="BA13" i="7"/>
  <c r="AZ13" i="7"/>
  <c r="BG13" i="7" s="1"/>
  <c r="BF12" i="7"/>
  <c r="BE12" i="7"/>
  <c r="BD12" i="7"/>
  <c r="BC12" i="7"/>
  <c r="BB12" i="7"/>
  <c r="BA12" i="7"/>
  <c r="AZ12" i="7"/>
  <c r="BG12" i="7" s="1"/>
  <c r="BF11" i="7"/>
  <c r="BE11" i="7"/>
  <c r="BD11" i="7"/>
  <c r="BC11" i="7"/>
  <c r="BB11" i="7"/>
  <c r="BA11" i="7"/>
  <c r="AZ11" i="7"/>
  <c r="BG11" i="7" s="1"/>
  <c r="BF10" i="7"/>
  <c r="BE10" i="7"/>
  <c r="BD10" i="7"/>
  <c r="BC10" i="7"/>
  <c r="BB10" i="7"/>
  <c r="BA10" i="7"/>
  <c r="AZ10" i="7"/>
  <c r="BG10" i="7" s="1"/>
  <c r="BF9" i="7"/>
  <c r="BE9" i="7"/>
  <c r="BD9" i="7"/>
  <c r="BC9" i="7"/>
  <c r="BB9" i="7"/>
  <c r="BA9" i="7"/>
  <c r="AZ9" i="7"/>
  <c r="BG9" i="7" s="1"/>
  <c r="AV15" i="7"/>
  <c r="AU15" i="7"/>
  <c r="AT15" i="7"/>
  <c r="AS15" i="7"/>
  <c r="AR15" i="7"/>
  <c r="AQ15" i="7"/>
  <c r="AP15" i="7"/>
  <c r="AW15" i="7" s="1"/>
  <c r="AV14" i="7"/>
  <c r="AU14" i="7"/>
  <c r="AT14" i="7"/>
  <c r="AS14" i="7"/>
  <c r="AR14" i="7"/>
  <c r="AQ14" i="7"/>
  <c r="AP14" i="7"/>
  <c r="AW14" i="7" s="1"/>
  <c r="AV13" i="7"/>
  <c r="AU13" i="7"/>
  <c r="AT13" i="7"/>
  <c r="AS13" i="7"/>
  <c r="AR13" i="7"/>
  <c r="AQ13" i="7"/>
  <c r="AP13" i="7"/>
  <c r="AW13" i="7" s="1"/>
  <c r="AV12" i="7"/>
  <c r="AU12" i="7"/>
  <c r="AT12" i="7"/>
  <c r="AS12" i="7"/>
  <c r="AR12" i="7"/>
  <c r="AQ12" i="7"/>
  <c r="AP12" i="7"/>
  <c r="AW12" i="7" s="1"/>
  <c r="AV11" i="7"/>
  <c r="AU11" i="7"/>
  <c r="AT11" i="7"/>
  <c r="AS11" i="7"/>
  <c r="AR11" i="7"/>
  <c r="AQ11" i="7"/>
  <c r="AP11" i="7"/>
  <c r="AW11" i="7" s="1"/>
  <c r="AV10" i="7"/>
  <c r="AU10" i="7"/>
  <c r="AT10" i="7"/>
  <c r="AS10" i="7"/>
  <c r="AR10" i="7"/>
  <c r="AQ10" i="7"/>
  <c r="AP10" i="7"/>
  <c r="AW10" i="7" s="1"/>
  <c r="AV9" i="7"/>
  <c r="AU9" i="7"/>
  <c r="AT9" i="7"/>
  <c r="AS9" i="7"/>
  <c r="AR9" i="7"/>
  <c r="AQ9" i="7"/>
  <c r="AP9" i="7"/>
  <c r="AW9" i="7" s="1"/>
  <c r="AL15" i="7"/>
  <c r="AK15" i="7"/>
  <c r="AJ15" i="7"/>
  <c r="AI15" i="7"/>
  <c r="AH15" i="7"/>
  <c r="AG15" i="7"/>
  <c r="AF15" i="7"/>
  <c r="AM15" i="7" s="1"/>
  <c r="AL14" i="7"/>
  <c r="AK14" i="7"/>
  <c r="AJ14" i="7"/>
  <c r="AI14" i="7"/>
  <c r="AH14" i="7"/>
  <c r="AG14" i="7"/>
  <c r="AF14" i="7"/>
  <c r="AM14" i="7" s="1"/>
  <c r="AL13" i="7"/>
  <c r="AK13" i="7"/>
  <c r="AJ13" i="7"/>
  <c r="AI13" i="7"/>
  <c r="AH13" i="7"/>
  <c r="AG13" i="7"/>
  <c r="AF13" i="7"/>
  <c r="AM13" i="7" s="1"/>
  <c r="AL12" i="7"/>
  <c r="AK12" i="7"/>
  <c r="AJ12" i="7"/>
  <c r="AI12" i="7"/>
  <c r="AH12" i="7"/>
  <c r="AG12" i="7"/>
  <c r="AF12" i="7"/>
  <c r="AM12" i="7" s="1"/>
  <c r="AL11" i="7"/>
  <c r="AK11" i="7"/>
  <c r="AJ11" i="7"/>
  <c r="AI11" i="7"/>
  <c r="AH11" i="7"/>
  <c r="AG11" i="7"/>
  <c r="AF11" i="7"/>
  <c r="AM11" i="7" s="1"/>
  <c r="AL10" i="7"/>
  <c r="AK10" i="7"/>
  <c r="AJ10" i="7"/>
  <c r="AI10" i="7"/>
  <c r="AH10" i="7"/>
  <c r="AG10" i="7"/>
  <c r="AF10" i="7"/>
  <c r="AM10" i="7" s="1"/>
  <c r="AL9" i="7"/>
  <c r="AK9" i="7"/>
  <c r="AJ9" i="7"/>
  <c r="AI9" i="7"/>
  <c r="AH9" i="7"/>
  <c r="AG9" i="7"/>
  <c r="AF9" i="7"/>
  <c r="AM9" i="7" s="1"/>
  <c r="AB15" i="7"/>
  <c r="AA15" i="7"/>
  <c r="Z15" i="7"/>
  <c r="Y15" i="7"/>
  <c r="X15" i="7"/>
  <c r="W15" i="7"/>
  <c r="V15" i="7"/>
  <c r="AC15" i="7" s="1"/>
  <c r="AB14" i="7"/>
  <c r="AA14" i="7"/>
  <c r="Z14" i="7"/>
  <c r="Y14" i="7"/>
  <c r="X14" i="7"/>
  <c r="W14" i="7"/>
  <c r="V14" i="7"/>
  <c r="AC14" i="7" s="1"/>
  <c r="AB13" i="7"/>
  <c r="AA13" i="7"/>
  <c r="Z13" i="7"/>
  <c r="Y13" i="7"/>
  <c r="X13" i="7"/>
  <c r="W13" i="7"/>
  <c r="V13" i="7"/>
  <c r="AC13" i="7" s="1"/>
  <c r="AB12" i="7"/>
  <c r="AA12" i="7"/>
  <c r="Z12" i="7"/>
  <c r="Y12" i="7"/>
  <c r="X12" i="7"/>
  <c r="W12" i="7"/>
  <c r="V12" i="7"/>
  <c r="AC12" i="7" s="1"/>
  <c r="AB11" i="7"/>
  <c r="AA11" i="7"/>
  <c r="Z11" i="7"/>
  <c r="Y11" i="7"/>
  <c r="X11" i="7"/>
  <c r="W11" i="7"/>
  <c r="V11" i="7"/>
  <c r="AC11" i="7" s="1"/>
  <c r="AB10" i="7"/>
  <c r="AA10" i="7"/>
  <c r="Z10" i="7"/>
  <c r="Y10" i="7"/>
  <c r="X10" i="7"/>
  <c r="W10" i="7"/>
  <c r="V10" i="7"/>
  <c r="AC10" i="7" s="1"/>
  <c r="AB9" i="7"/>
  <c r="AA9" i="7"/>
  <c r="Z9" i="7"/>
  <c r="Y9" i="7"/>
  <c r="X9" i="7"/>
  <c r="W9" i="7"/>
  <c r="V9" i="7"/>
  <c r="AC9" i="7" s="1"/>
  <c r="M15" i="7"/>
  <c r="R15" i="7"/>
  <c r="Q15" i="7"/>
  <c r="P15" i="7"/>
  <c r="O15" i="7"/>
  <c r="N15" i="7"/>
  <c r="L15" i="7"/>
  <c r="S15" i="7" s="1"/>
  <c r="R14" i="7"/>
  <c r="Q14" i="7"/>
  <c r="P14" i="7"/>
  <c r="O14" i="7"/>
  <c r="N14" i="7"/>
  <c r="M14" i="7"/>
  <c r="L14" i="7"/>
  <c r="S14" i="7" s="1"/>
  <c r="R13" i="7"/>
  <c r="Q13" i="7"/>
  <c r="P13" i="7"/>
  <c r="O13" i="7"/>
  <c r="N13" i="7"/>
  <c r="M13" i="7"/>
  <c r="L13" i="7"/>
  <c r="S13" i="7" s="1"/>
  <c r="R12" i="7"/>
  <c r="Q12" i="7"/>
  <c r="P12" i="7"/>
  <c r="O12" i="7"/>
  <c r="N12" i="7"/>
  <c r="M12" i="7"/>
  <c r="L12" i="7"/>
  <c r="S12" i="7" s="1"/>
  <c r="R11" i="7"/>
  <c r="Q11" i="7"/>
  <c r="P11" i="7"/>
  <c r="O11" i="7"/>
  <c r="N11" i="7"/>
  <c r="M11" i="7"/>
  <c r="L11" i="7"/>
  <c r="S11" i="7" s="1"/>
  <c r="R10" i="7"/>
  <c r="Q10" i="7"/>
  <c r="P10" i="7"/>
  <c r="O10" i="7"/>
  <c r="N10" i="7"/>
  <c r="M10" i="7"/>
  <c r="L10" i="7"/>
  <c r="S10" i="7" s="1"/>
  <c r="R9" i="7"/>
  <c r="Q9" i="7"/>
  <c r="P9" i="7"/>
  <c r="O9" i="7"/>
  <c r="N9" i="7"/>
  <c r="M9" i="7"/>
  <c r="L9" i="7"/>
  <c r="S9" i="7" s="1"/>
  <c r="B9" i="7"/>
  <c r="B10" i="7"/>
  <c r="B11" i="7"/>
  <c r="B12" i="7"/>
  <c r="I12" i="7" s="1"/>
  <c r="B13" i="7"/>
  <c r="B14" i="7"/>
  <c r="B15" i="7"/>
  <c r="I15" i="7" s="1"/>
  <c r="C9" i="7"/>
  <c r="D9" i="7"/>
  <c r="I9" i="7" s="1"/>
  <c r="E9" i="7"/>
  <c r="F9" i="7"/>
  <c r="G9" i="7"/>
  <c r="H9" i="7"/>
  <c r="C10" i="7"/>
  <c r="D10" i="7"/>
  <c r="E10" i="7"/>
  <c r="F10" i="7"/>
  <c r="G10" i="7"/>
  <c r="H10" i="7"/>
  <c r="C11" i="7"/>
  <c r="D11" i="7"/>
  <c r="E11" i="7"/>
  <c r="F11" i="7"/>
  <c r="G11" i="7"/>
  <c r="H11" i="7"/>
  <c r="C12" i="7"/>
  <c r="D12" i="7"/>
  <c r="E12" i="7"/>
  <c r="F12" i="7"/>
  <c r="G12" i="7"/>
  <c r="H12" i="7"/>
  <c r="C13" i="7"/>
  <c r="D13" i="7"/>
  <c r="I13" i="7" s="1"/>
  <c r="E13" i="7"/>
  <c r="F13" i="7"/>
  <c r="G13" i="7"/>
  <c r="H13" i="7"/>
  <c r="C14" i="7"/>
  <c r="D14" i="7"/>
  <c r="E14" i="7"/>
  <c r="F14" i="7"/>
  <c r="G14" i="7"/>
  <c r="H14" i="7"/>
  <c r="I10" i="7"/>
  <c r="I14" i="7"/>
  <c r="H15" i="7"/>
  <c r="G15" i="7"/>
  <c r="F15" i="7"/>
  <c r="E15" i="7"/>
  <c r="D15" i="7"/>
  <c r="C15" i="7"/>
  <c r="AY22" i="5"/>
  <c r="CP22" i="5" s="1"/>
  <c r="AH124" i="10" l="1"/>
  <c r="AH107" i="10"/>
  <c r="AH108" i="10"/>
  <c r="AH109" i="10"/>
  <c r="AH110" i="10"/>
  <c r="AH111" i="10"/>
  <c r="AH112" i="10"/>
  <c r="AH113" i="10"/>
  <c r="AH114" i="10"/>
  <c r="AH115" i="10"/>
  <c r="AH116" i="10"/>
  <c r="AH117" i="10"/>
  <c r="AH118" i="10"/>
  <c r="AH119" i="10"/>
  <c r="AH120" i="10"/>
  <c r="AH121" i="10"/>
  <c r="AH122" i="10"/>
  <c r="EC22" i="5"/>
  <c r="DA22" i="5"/>
  <c r="CE22" i="5"/>
  <c r="DO22" i="5"/>
  <c r="DL22" i="5" s="1"/>
  <c r="BT22" i="5"/>
  <c r="BI22" i="5"/>
  <c r="W22" i="5"/>
  <c r="U23" i="5"/>
  <c r="I11" i="7"/>
  <c r="AD44" i="5"/>
  <c r="AC23" i="5"/>
  <c r="AE22" i="5" s="1"/>
  <c r="AC24" i="5"/>
  <c r="AF22" i="5" s="1"/>
  <c r="AC25" i="5"/>
  <c r="AG22" i="5" s="1"/>
  <c r="AC26" i="5"/>
  <c r="AH22" i="5" s="1"/>
  <c r="AC27" i="5"/>
  <c r="AI22" i="5" s="1"/>
  <c r="AC22" i="5"/>
  <c r="AD22" i="5" s="1"/>
  <c r="X24" i="5"/>
  <c r="X25" i="5"/>
  <c r="X26" i="5"/>
  <c r="X27" i="5"/>
  <c r="X28" i="5"/>
  <c r="X29" i="5"/>
  <c r="X30" i="5"/>
  <c r="X31" i="5"/>
  <c r="X32" i="5"/>
  <c r="X33" i="5"/>
  <c r="X34" i="5"/>
  <c r="X35" i="5"/>
  <c r="X36" i="5"/>
  <c r="X37" i="5"/>
  <c r="X38" i="5"/>
  <c r="X39" i="5"/>
  <c r="X40" i="5"/>
  <c r="X41" i="5"/>
  <c r="X42" i="5"/>
  <c r="X43" i="5"/>
  <c r="X44" i="5"/>
  <c r="X45" i="5"/>
  <c r="X46" i="5"/>
  <c r="X47" i="5"/>
  <c r="X48" i="5"/>
  <c r="X49" i="5"/>
  <c r="X50" i="5"/>
  <c r="X51" i="5"/>
  <c r="X52" i="5"/>
  <c r="X53" i="5"/>
  <c r="X54" i="5"/>
  <c r="X55" i="5"/>
  <c r="X56" i="5"/>
  <c r="X57" i="5"/>
  <c r="X58" i="5"/>
  <c r="X59" i="5"/>
  <c r="H23" i="5"/>
  <c r="K23" i="5"/>
  <c r="Z23" i="5" s="1"/>
  <c r="K59" i="5"/>
  <c r="V59" i="5" s="1"/>
  <c r="K58" i="5"/>
  <c r="V58" i="5" s="1"/>
  <c r="K57" i="5"/>
  <c r="V57" i="5" s="1"/>
  <c r="K56" i="5"/>
  <c r="V56" i="5" s="1"/>
  <c r="K55" i="5"/>
  <c r="V55" i="5" s="1"/>
  <c r="K54" i="5"/>
  <c r="V54" i="5" s="1"/>
  <c r="K53" i="5"/>
  <c r="V53" i="5" s="1"/>
  <c r="K52" i="5"/>
  <c r="V52" i="5" s="1"/>
  <c r="K51" i="5"/>
  <c r="V51" i="5" s="1"/>
  <c r="K50" i="5"/>
  <c r="V50" i="5" s="1"/>
  <c r="K49" i="5"/>
  <c r="V49" i="5" s="1"/>
  <c r="K48" i="5"/>
  <c r="V48" i="5" s="1"/>
  <c r="K47" i="5"/>
  <c r="V47" i="5" s="1"/>
  <c r="K46" i="5"/>
  <c r="V46" i="5" s="1"/>
  <c r="K45" i="5"/>
  <c r="V45" i="5" s="1"/>
  <c r="K44" i="5"/>
  <c r="V44" i="5" s="1"/>
  <c r="K43" i="5"/>
  <c r="V43" i="5" s="1"/>
  <c r="K42" i="5"/>
  <c r="V42" i="5" s="1"/>
  <c r="K41" i="5"/>
  <c r="V41" i="5" s="1"/>
  <c r="K40" i="5"/>
  <c r="V40" i="5" s="1"/>
  <c r="K39" i="5"/>
  <c r="V39" i="5" s="1"/>
  <c r="K38" i="5"/>
  <c r="V38" i="5" s="1"/>
  <c r="K37" i="5"/>
  <c r="V37" i="5" s="1"/>
  <c r="K36" i="5"/>
  <c r="V36" i="5" s="1"/>
  <c r="K35" i="5"/>
  <c r="V35" i="5" s="1"/>
  <c r="K34" i="5"/>
  <c r="V34" i="5" s="1"/>
  <c r="K33" i="5"/>
  <c r="V33" i="5" s="1"/>
  <c r="K32" i="5"/>
  <c r="V32" i="5" s="1"/>
  <c r="K31" i="5"/>
  <c r="V31" i="5" s="1"/>
  <c r="K30" i="5"/>
  <c r="V30" i="5" s="1"/>
  <c r="V29" i="5"/>
  <c r="K28" i="5"/>
  <c r="V28" i="5" s="1"/>
  <c r="K27" i="5"/>
  <c r="V27" i="5" s="1"/>
  <c r="K26" i="5"/>
  <c r="V26" i="5" s="1"/>
  <c r="K25" i="5"/>
  <c r="V25" i="5" s="1"/>
  <c r="K24" i="5"/>
  <c r="V24" i="5" s="1"/>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W53" i="5"/>
  <c r="W54" i="5"/>
  <c r="W55" i="5"/>
  <c r="W56" i="5"/>
  <c r="W57" i="5"/>
  <c r="W58" i="5"/>
  <c r="W59" i="5"/>
  <c r="T24" i="5"/>
  <c r="U24" i="5" s="1"/>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S24" i="5"/>
  <c r="AO24" i="5" s="1"/>
  <c r="S25" i="5"/>
  <c r="AO25" i="5" s="1"/>
  <c r="S26" i="5"/>
  <c r="AO26" i="5" s="1"/>
  <c r="S27" i="5"/>
  <c r="AO27" i="5" s="1"/>
  <c r="S28" i="5"/>
  <c r="AO28" i="5" s="1"/>
  <c r="S29" i="5"/>
  <c r="AO29" i="5" s="1"/>
  <c r="S30" i="5"/>
  <c r="AO30" i="5" s="1"/>
  <c r="S31" i="5"/>
  <c r="AO31" i="5" s="1"/>
  <c r="S32" i="5"/>
  <c r="AO32" i="5" s="1"/>
  <c r="S33" i="5"/>
  <c r="AO33" i="5" s="1"/>
  <c r="S34" i="5"/>
  <c r="AO34" i="5" s="1"/>
  <c r="S35" i="5"/>
  <c r="AO35" i="5" s="1"/>
  <c r="S36" i="5"/>
  <c r="AO36" i="5" s="1"/>
  <c r="S37" i="5"/>
  <c r="AO37" i="5" s="1"/>
  <c r="S38" i="5"/>
  <c r="AO38" i="5" s="1"/>
  <c r="S39" i="5"/>
  <c r="AO39" i="5" s="1"/>
  <c r="S40" i="5"/>
  <c r="AO40" i="5" s="1"/>
  <c r="S41" i="5"/>
  <c r="AO41" i="5" s="1"/>
  <c r="S42" i="5"/>
  <c r="AO42" i="5" s="1"/>
  <c r="S43" i="5"/>
  <c r="AO43" i="5" s="1"/>
  <c r="S44" i="5"/>
  <c r="AO44" i="5" s="1"/>
  <c r="S45" i="5"/>
  <c r="AO45" i="5" s="1"/>
  <c r="S46" i="5"/>
  <c r="AO46" i="5" s="1"/>
  <c r="S47" i="5"/>
  <c r="AO47" i="5" s="1"/>
  <c r="S48" i="5"/>
  <c r="AO48" i="5" s="1"/>
  <c r="S49" i="5"/>
  <c r="AO49" i="5" s="1"/>
  <c r="S50" i="5"/>
  <c r="AO50" i="5" s="1"/>
  <c r="S51" i="5"/>
  <c r="AO51" i="5" s="1"/>
  <c r="S52" i="5"/>
  <c r="AO52" i="5" s="1"/>
  <c r="S53" i="5"/>
  <c r="AO53" i="5" s="1"/>
  <c r="S54" i="5"/>
  <c r="AO54" i="5" s="1"/>
  <c r="S55" i="5"/>
  <c r="AO55" i="5" s="1"/>
  <c r="S56" i="5"/>
  <c r="AO56" i="5" s="1"/>
  <c r="S57" i="5"/>
  <c r="AO57" i="5" s="1"/>
  <c r="S58" i="5"/>
  <c r="AO58" i="5" s="1"/>
  <c r="S59" i="5"/>
  <c r="AO59" i="5" s="1"/>
  <c r="S60" i="5"/>
  <c r="AO60" i="5" s="1"/>
  <c r="S61" i="5"/>
  <c r="AO61" i="5" s="1"/>
  <c r="S62" i="5"/>
  <c r="AO62" i="5" s="1"/>
  <c r="S63" i="5"/>
  <c r="AO63" i="5" s="1"/>
  <c r="S64" i="5"/>
  <c r="AO64" i="5" s="1"/>
  <c r="S65" i="5"/>
  <c r="AO65" i="5" s="1"/>
  <c r="S66" i="5"/>
  <c r="AO66" i="5" s="1"/>
  <c r="S67" i="5"/>
  <c r="AO67" i="5" s="1"/>
  <c r="S68" i="5"/>
  <c r="AO68" i="5" s="1"/>
  <c r="S69" i="5"/>
  <c r="AO69" i="5" s="1"/>
  <c r="S70" i="5"/>
  <c r="AO70" i="5" s="1"/>
  <c r="S71" i="5"/>
  <c r="AO71" i="5" s="1"/>
  <c r="S72" i="5"/>
  <c r="AO72" i="5" s="1"/>
  <c r="S73" i="5"/>
  <c r="AO73" i="5" s="1"/>
  <c r="S74" i="5"/>
  <c r="AO74" i="5" s="1"/>
  <c r="S75" i="5"/>
  <c r="AO75" i="5" s="1"/>
  <c r="S76" i="5"/>
  <c r="AO76" i="5" s="1"/>
  <c r="S77" i="5"/>
  <c r="AO77" i="5" s="1"/>
  <c r="S78" i="5"/>
  <c r="AO78" i="5" s="1"/>
  <c r="S79" i="5"/>
  <c r="AO79" i="5" s="1"/>
  <c r="S23" i="5"/>
  <c r="AO23" i="5" s="1"/>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AC10" i="1"/>
  <c r="AA10" i="1" s="1"/>
  <c r="BC7" i="1"/>
  <c r="BC11" i="1"/>
  <c r="BC10" i="1"/>
  <c r="BC9" i="1"/>
  <c r="BC8" i="1"/>
  <c r="AX6" i="1"/>
  <c r="AY6" i="1"/>
  <c r="AZ6" i="1"/>
  <c r="AW6" i="1"/>
  <c r="AU6" i="1"/>
  <c r="AV6" i="1"/>
  <c r="AT6" i="1"/>
  <c r="AC9" i="1"/>
  <c r="AA9" i="1" s="1"/>
  <c r="AC8" i="1"/>
  <c r="AA8" i="1" s="1"/>
  <c r="AC7" i="1"/>
  <c r="AA7" i="1" s="1"/>
  <c r="AC6" i="1"/>
  <c r="AA6" i="1" s="1"/>
  <c r="AJ7" i="1"/>
  <c r="AJ8" i="1"/>
  <c r="AJ9" i="1"/>
  <c r="AJ10" i="1"/>
  <c r="AJ6" i="1"/>
  <c r="AI7" i="1"/>
  <c r="AI8" i="1"/>
  <c r="AI9" i="1"/>
  <c r="AI10" i="1"/>
  <c r="AI6" i="1"/>
  <c r="AH7" i="1"/>
  <c r="AH8" i="1"/>
  <c r="AH9" i="1"/>
  <c r="AH10" i="1"/>
  <c r="AH6" i="1"/>
  <c r="AG7" i="1"/>
  <c r="AG8" i="1"/>
  <c r="AG9" i="1"/>
  <c r="AG10" i="1"/>
  <c r="AG6" i="1"/>
  <c r="W12" i="1"/>
  <c r="W11" i="1"/>
  <c r="W10" i="1"/>
  <c r="W9" i="1"/>
  <c r="AF7" i="1"/>
  <c r="AF8" i="1"/>
  <c r="AF9" i="1"/>
  <c r="AF10" i="1"/>
  <c r="W8" i="1"/>
  <c r="AE7" i="1"/>
  <c r="AE8" i="1"/>
  <c r="AE9" i="1"/>
  <c r="AE10" i="1"/>
  <c r="ES22" i="5" l="1"/>
  <c r="FF22" i="5" s="1"/>
  <c r="BY8" i="1"/>
  <c r="BY10" i="1"/>
  <c r="BY9" i="1"/>
  <c r="BY7" i="1"/>
  <c r="BY6" i="1"/>
  <c r="DZ22" i="5"/>
  <c r="EQ22" i="5" s="1"/>
  <c r="BG10" i="1"/>
  <c r="BG14" i="1"/>
  <c r="BG18" i="1"/>
  <c r="BG22" i="1"/>
  <c r="BG26" i="1"/>
  <c r="BG30" i="1"/>
  <c r="BG34" i="1"/>
  <c r="BG7" i="1"/>
  <c r="BG16" i="1"/>
  <c r="BG24" i="1"/>
  <c r="BG9" i="1"/>
  <c r="BG13" i="1"/>
  <c r="BG17" i="1"/>
  <c r="BG21" i="1"/>
  <c r="BG25" i="1"/>
  <c r="BG29" i="1"/>
  <c r="BG33" i="1"/>
  <c r="BG8" i="1"/>
  <c r="BG12" i="1"/>
  <c r="BG20" i="1"/>
  <c r="BG28" i="1"/>
  <c r="BG32" i="1"/>
  <c r="BG36" i="1"/>
  <c r="BG23" i="1"/>
  <c r="BG19" i="1"/>
  <c r="BG35" i="1"/>
  <c r="BG15" i="1"/>
  <c r="BG31" i="1"/>
  <c r="BG11" i="1"/>
  <c r="BG27" i="1"/>
  <c r="BJ9" i="1"/>
  <c r="BJ13" i="1"/>
  <c r="BJ17" i="1"/>
  <c r="BJ21" i="1"/>
  <c r="BJ25" i="1"/>
  <c r="BJ29" i="1"/>
  <c r="BJ33" i="1"/>
  <c r="BJ19" i="1"/>
  <c r="BJ27" i="1"/>
  <c r="BJ8" i="1"/>
  <c r="BJ12" i="1"/>
  <c r="BJ16" i="1"/>
  <c r="BJ20" i="1"/>
  <c r="BJ24" i="1"/>
  <c r="BJ28" i="1"/>
  <c r="BJ32" i="1"/>
  <c r="BJ36" i="1"/>
  <c r="BJ11" i="1"/>
  <c r="BJ15" i="1"/>
  <c r="BJ23" i="1"/>
  <c r="BJ31" i="1"/>
  <c r="BJ35" i="1"/>
  <c r="BJ18" i="1"/>
  <c r="BJ34" i="1"/>
  <c r="BJ14" i="1"/>
  <c r="BJ30" i="1"/>
  <c r="BJ7" i="1"/>
  <c r="BJ10" i="1"/>
  <c r="BJ26" i="1"/>
  <c r="BJ22" i="1"/>
  <c r="BF9" i="1"/>
  <c r="BF13" i="1"/>
  <c r="BF17" i="1"/>
  <c r="BF21" i="1"/>
  <c r="BF25" i="1"/>
  <c r="BF29" i="1"/>
  <c r="BF33" i="1"/>
  <c r="BF11" i="1"/>
  <c r="BF15" i="1"/>
  <c r="BF23" i="1"/>
  <c r="BF31" i="1"/>
  <c r="BF35" i="1"/>
  <c r="BF8" i="1"/>
  <c r="BF12" i="1"/>
  <c r="BF16" i="1"/>
  <c r="BF20" i="1"/>
  <c r="BF24" i="1"/>
  <c r="BF28" i="1"/>
  <c r="BF32" i="1"/>
  <c r="BF36" i="1"/>
  <c r="BF19" i="1"/>
  <c r="BF27" i="1"/>
  <c r="BF14" i="1"/>
  <c r="BF10" i="1"/>
  <c r="BF26" i="1"/>
  <c r="BF22" i="1"/>
  <c r="BF18" i="1"/>
  <c r="BF34" i="1"/>
  <c r="BF30" i="1"/>
  <c r="BF7" i="1"/>
  <c r="BI8" i="1"/>
  <c r="BI12" i="1"/>
  <c r="BI16" i="1"/>
  <c r="BI20" i="1"/>
  <c r="BI24" i="1"/>
  <c r="BI28" i="1"/>
  <c r="BI32" i="1"/>
  <c r="BI36" i="1"/>
  <c r="BI18" i="1"/>
  <c r="BI26" i="1"/>
  <c r="BI11" i="1"/>
  <c r="BI15" i="1"/>
  <c r="BI19" i="1"/>
  <c r="BI23" i="1"/>
  <c r="BI27" i="1"/>
  <c r="BI31" i="1"/>
  <c r="BI35" i="1"/>
  <c r="BI10" i="1"/>
  <c r="BI14" i="1"/>
  <c r="BI22" i="1"/>
  <c r="BI30" i="1"/>
  <c r="BI34" i="1"/>
  <c r="BI7" i="1"/>
  <c r="BI9" i="1"/>
  <c r="BI21" i="1"/>
  <c r="BI17" i="1"/>
  <c r="BI33" i="1"/>
  <c r="BI13" i="1"/>
  <c r="BI29" i="1"/>
  <c r="BI25" i="1"/>
  <c r="BH11" i="1"/>
  <c r="BH15" i="1"/>
  <c r="BH19" i="1"/>
  <c r="BH23" i="1"/>
  <c r="BH27" i="1"/>
  <c r="BH31" i="1"/>
  <c r="BH35" i="1"/>
  <c r="BH13" i="1"/>
  <c r="BH17" i="1"/>
  <c r="BH25" i="1"/>
  <c r="BH8" i="1"/>
  <c r="BH10" i="1"/>
  <c r="BH14" i="1"/>
  <c r="BH18" i="1"/>
  <c r="BH22" i="1"/>
  <c r="BH26" i="1"/>
  <c r="BH30" i="1"/>
  <c r="BH34" i="1"/>
  <c r="BH7" i="1"/>
  <c r="BH9" i="1"/>
  <c r="BH21" i="1"/>
  <c r="BH29" i="1"/>
  <c r="BH33" i="1"/>
  <c r="BH16" i="1"/>
  <c r="BH12" i="1"/>
  <c r="BH28" i="1"/>
  <c r="BH24" i="1"/>
  <c r="BH20" i="1"/>
  <c r="BH36" i="1"/>
  <c r="BH32" i="1"/>
  <c r="BE8" i="1"/>
  <c r="BE12" i="1"/>
  <c r="BE16" i="1"/>
  <c r="BE20" i="1"/>
  <c r="BE24" i="1"/>
  <c r="BE28" i="1"/>
  <c r="BE32" i="1"/>
  <c r="BE36" i="1"/>
  <c r="BE22" i="1"/>
  <c r="BE30" i="1"/>
  <c r="BE34" i="1"/>
  <c r="BE11" i="1"/>
  <c r="BE15" i="1"/>
  <c r="BE19" i="1"/>
  <c r="BE23" i="1"/>
  <c r="BE27" i="1"/>
  <c r="BE31" i="1"/>
  <c r="BE35" i="1"/>
  <c r="BE7" i="1"/>
  <c r="BE10" i="1"/>
  <c r="BE14" i="1"/>
  <c r="BE18" i="1"/>
  <c r="BE26" i="1"/>
  <c r="BE9" i="1"/>
  <c r="BE17" i="1"/>
  <c r="BE33" i="1"/>
  <c r="BE13" i="1"/>
  <c r="BE29" i="1"/>
  <c r="BE25" i="1"/>
  <c r="BE21" i="1"/>
  <c r="BK10" i="1"/>
  <c r="BK14" i="1"/>
  <c r="BK18" i="1"/>
  <c r="BK22" i="1"/>
  <c r="BK26" i="1"/>
  <c r="BK30" i="1"/>
  <c r="BK34" i="1"/>
  <c r="BK7" i="1"/>
  <c r="BK20" i="1"/>
  <c r="BK28" i="1"/>
  <c r="BK32" i="1"/>
  <c r="BK36" i="1"/>
  <c r="BK9" i="1"/>
  <c r="BK13" i="1"/>
  <c r="BK17" i="1"/>
  <c r="BK21" i="1"/>
  <c r="BK25" i="1"/>
  <c r="BK29" i="1"/>
  <c r="BK33" i="1"/>
  <c r="BK8" i="1"/>
  <c r="BK12" i="1"/>
  <c r="BK16" i="1"/>
  <c r="BK24" i="1"/>
  <c r="BK11" i="1"/>
  <c r="BK23" i="1"/>
  <c r="BK19" i="1"/>
  <c r="BK35" i="1"/>
  <c r="BK15" i="1"/>
  <c r="BK31" i="1"/>
  <c r="BK27" i="1"/>
  <c r="AY73" i="5"/>
  <c r="EC73" i="5" s="1"/>
  <c r="AY363" i="5"/>
  <c r="EC363" i="5" s="1"/>
  <c r="AY305" i="5"/>
  <c r="EC305" i="5" s="1"/>
  <c r="AY131" i="5"/>
  <c r="AY189" i="5"/>
  <c r="AY247" i="5"/>
  <c r="AY61" i="5"/>
  <c r="DO61" i="5" s="1"/>
  <c r="DL61" i="5" s="1"/>
  <c r="AY293" i="5"/>
  <c r="EC293" i="5" s="1"/>
  <c r="AY351" i="5"/>
  <c r="EC351" i="5" s="1"/>
  <c r="AY235" i="5"/>
  <c r="AY177" i="5"/>
  <c r="AY119" i="5"/>
  <c r="AY49" i="5"/>
  <c r="EC49" i="5" s="1"/>
  <c r="AY339" i="5"/>
  <c r="EC339" i="5" s="1"/>
  <c r="AY281" i="5"/>
  <c r="EC281" i="5" s="1"/>
  <c r="AY107" i="5"/>
  <c r="AY223" i="5"/>
  <c r="AY165" i="5"/>
  <c r="AY41" i="5"/>
  <c r="CP41" i="5" s="1"/>
  <c r="AY331" i="5"/>
  <c r="EC331" i="5" s="1"/>
  <c r="AY273" i="5"/>
  <c r="EC273" i="5" s="1"/>
  <c r="AY99" i="5"/>
  <c r="AY157" i="5"/>
  <c r="AY215" i="5"/>
  <c r="AY33" i="5"/>
  <c r="EC33" i="5" s="1"/>
  <c r="AY323" i="5"/>
  <c r="EC323" i="5" s="1"/>
  <c r="AY265" i="5"/>
  <c r="EC265" i="5" s="1"/>
  <c r="AY91" i="5"/>
  <c r="AY207" i="5"/>
  <c r="AY149" i="5"/>
  <c r="AY25" i="5"/>
  <c r="DA25" i="5" s="1"/>
  <c r="AY315" i="5"/>
  <c r="EC315" i="5" s="1"/>
  <c r="AY257" i="5"/>
  <c r="EC257" i="5" s="1"/>
  <c r="AY83" i="5"/>
  <c r="AY199" i="5"/>
  <c r="AY141" i="5"/>
  <c r="AY23" i="5"/>
  <c r="EC23" i="5" s="1"/>
  <c r="AY313" i="5"/>
  <c r="EC313" i="5" s="1"/>
  <c r="AY197" i="5"/>
  <c r="AY139" i="5"/>
  <c r="AY255" i="5"/>
  <c r="EC255" i="5" s="1"/>
  <c r="AY81" i="5"/>
  <c r="AY72" i="5"/>
  <c r="BT72" i="5" s="1"/>
  <c r="AY362" i="5"/>
  <c r="EC362" i="5" s="1"/>
  <c r="AY304" i="5"/>
  <c r="EC304" i="5" s="1"/>
  <c r="AY130" i="5"/>
  <c r="AY246" i="5"/>
  <c r="AY188" i="5"/>
  <c r="AY64" i="5"/>
  <c r="EC64" i="5" s="1"/>
  <c r="AY354" i="5"/>
  <c r="EC354" i="5" s="1"/>
  <c r="AY296" i="5"/>
  <c r="EC296" i="5" s="1"/>
  <c r="AY238" i="5"/>
  <c r="AY180" i="5"/>
  <c r="AY122" i="5"/>
  <c r="AY56" i="5"/>
  <c r="AY346" i="5"/>
  <c r="EC346" i="5" s="1"/>
  <c r="AY288" i="5"/>
  <c r="EC288" i="5" s="1"/>
  <c r="AY114" i="5"/>
  <c r="AY230" i="5"/>
  <c r="AY172" i="5"/>
  <c r="AY48" i="5"/>
  <c r="EC48" i="5" s="1"/>
  <c r="AY338" i="5"/>
  <c r="EC338" i="5" s="1"/>
  <c r="AY280" i="5"/>
  <c r="EC280" i="5" s="1"/>
  <c r="AY222" i="5"/>
  <c r="AY164" i="5"/>
  <c r="AY106" i="5"/>
  <c r="AY44" i="5"/>
  <c r="BT44" i="5" s="1"/>
  <c r="AY334" i="5"/>
  <c r="EC334" i="5" s="1"/>
  <c r="AY218" i="5"/>
  <c r="AY160" i="5"/>
  <c r="AY276" i="5"/>
  <c r="EC276" i="5" s="1"/>
  <c r="AY102" i="5"/>
  <c r="AY32" i="5"/>
  <c r="EC32" i="5" s="1"/>
  <c r="AY322" i="5"/>
  <c r="EC322" i="5" s="1"/>
  <c r="AY264" i="5"/>
  <c r="EC264" i="5" s="1"/>
  <c r="AY206" i="5"/>
  <c r="AY148" i="5"/>
  <c r="AY90" i="5"/>
  <c r="AY24" i="5"/>
  <c r="CP24" i="5" s="1"/>
  <c r="AY314" i="5"/>
  <c r="EC314" i="5" s="1"/>
  <c r="AY256" i="5"/>
  <c r="EC256" i="5" s="1"/>
  <c r="AY82" i="5"/>
  <c r="AY198" i="5"/>
  <c r="AY140" i="5"/>
  <c r="AY79" i="5"/>
  <c r="EC79" i="5" s="1"/>
  <c r="AY369" i="5"/>
  <c r="EC369" i="5" s="1"/>
  <c r="AY253" i="5"/>
  <c r="AY195" i="5"/>
  <c r="AY137" i="5"/>
  <c r="AY311" i="5"/>
  <c r="EC311" i="5" s="1"/>
  <c r="AY75" i="5"/>
  <c r="CE75" i="5" s="1"/>
  <c r="AY365" i="5"/>
  <c r="EC365" i="5" s="1"/>
  <c r="AY307" i="5"/>
  <c r="EC307" i="5" s="1"/>
  <c r="AY249" i="5"/>
  <c r="AY191" i="5"/>
  <c r="AY133" i="5"/>
  <c r="AY71" i="5"/>
  <c r="EC71" i="5" s="1"/>
  <c r="AY361" i="5"/>
  <c r="EC361" i="5" s="1"/>
  <c r="AY245" i="5"/>
  <c r="AY187" i="5"/>
  <c r="AY303" i="5"/>
  <c r="EC303" i="5" s="1"/>
  <c r="AY129" i="5"/>
  <c r="AY67" i="5"/>
  <c r="BT67" i="5" s="1"/>
  <c r="AY357" i="5"/>
  <c r="EC357" i="5" s="1"/>
  <c r="AY299" i="5"/>
  <c r="EC299" i="5" s="1"/>
  <c r="AY241" i="5"/>
  <c r="AY183" i="5"/>
  <c r="AY125" i="5"/>
  <c r="AY63" i="5"/>
  <c r="EC63" i="5" s="1"/>
  <c r="AY353" i="5"/>
  <c r="EC353" i="5" s="1"/>
  <c r="AY237" i="5"/>
  <c r="AY179" i="5"/>
  <c r="AY121" i="5"/>
  <c r="AY295" i="5"/>
  <c r="EC295" i="5" s="1"/>
  <c r="AY59" i="5"/>
  <c r="AY349" i="5"/>
  <c r="EC349" i="5" s="1"/>
  <c r="AY291" i="5"/>
  <c r="EC291" i="5" s="1"/>
  <c r="AY233" i="5"/>
  <c r="AY175" i="5"/>
  <c r="AY117" i="5"/>
  <c r="AY55" i="5"/>
  <c r="EC55" i="5" s="1"/>
  <c r="AY345" i="5"/>
  <c r="EC345" i="5" s="1"/>
  <c r="AY229" i="5"/>
  <c r="AY171" i="5"/>
  <c r="AY287" i="5"/>
  <c r="EC287" i="5" s="1"/>
  <c r="AY113" i="5"/>
  <c r="AY51" i="5"/>
  <c r="BT51" i="5" s="1"/>
  <c r="AY341" i="5"/>
  <c r="EC341" i="5" s="1"/>
  <c r="AY283" i="5"/>
  <c r="EC283" i="5" s="1"/>
  <c r="AY225" i="5"/>
  <c r="AY167" i="5"/>
  <c r="AY109" i="5"/>
  <c r="AY47" i="5"/>
  <c r="EC47" i="5" s="1"/>
  <c r="AY337" i="5"/>
  <c r="EC337" i="5" s="1"/>
  <c r="AY221" i="5"/>
  <c r="AY163" i="5"/>
  <c r="AY105" i="5"/>
  <c r="AY279" i="5"/>
  <c r="EC279" i="5" s="1"/>
  <c r="AY43" i="5"/>
  <c r="AY333" i="5"/>
  <c r="EC333" i="5" s="1"/>
  <c r="AY275" i="5"/>
  <c r="EC275" i="5" s="1"/>
  <c r="AY217" i="5"/>
  <c r="AY159" i="5"/>
  <c r="AY101" i="5"/>
  <c r="AY39" i="5"/>
  <c r="EC39" i="5" s="1"/>
  <c r="AY329" i="5"/>
  <c r="EC329" i="5" s="1"/>
  <c r="AY213" i="5"/>
  <c r="AY155" i="5"/>
  <c r="AY271" i="5"/>
  <c r="EC271" i="5" s="1"/>
  <c r="AY97" i="5"/>
  <c r="AY35" i="5"/>
  <c r="DO35" i="5" s="1"/>
  <c r="DL35" i="5" s="1"/>
  <c r="AY325" i="5"/>
  <c r="EC325" i="5" s="1"/>
  <c r="AY267" i="5"/>
  <c r="EC267" i="5" s="1"/>
  <c r="AY209" i="5"/>
  <c r="AY151" i="5"/>
  <c r="AY93" i="5"/>
  <c r="AY31" i="5"/>
  <c r="EC31" i="5" s="1"/>
  <c r="AY321" i="5"/>
  <c r="EC321" i="5" s="1"/>
  <c r="AY205" i="5"/>
  <c r="AY147" i="5"/>
  <c r="AY89" i="5"/>
  <c r="AY263" i="5"/>
  <c r="EC263" i="5" s="1"/>
  <c r="AY27" i="5"/>
  <c r="DA27" i="5" s="1"/>
  <c r="AY317" i="5"/>
  <c r="EC317" i="5" s="1"/>
  <c r="AY259" i="5"/>
  <c r="EC259" i="5" s="1"/>
  <c r="AY201" i="5"/>
  <c r="AY143" i="5"/>
  <c r="AY85" i="5"/>
  <c r="AY77" i="5"/>
  <c r="EC77" i="5" s="1"/>
  <c r="AY309" i="5"/>
  <c r="EC309" i="5" s="1"/>
  <c r="AY367" i="5"/>
  <c r="EC367" i="5" s="1"/>
  <c r="AY251" i="5"/>
  <c r="AY193" i="5"/>
  <c r="AY135" i="5"/>
  <c r="AY69" i="5"/>
  <c r="AY301" i="5"/>
  <c r="EC301" i="5" s="1"/>
  <c r="AY359" i="5"/>
  <c r="EC359" i="5" s="1"/>
  <c r="AY243" i="5"/>
  <c r="AY185" i="5"/>
  <c r="AY127" i="5"/>
  <c r="AY65" i="5"/>
  <c r="EC65" i="5" s="1"/>
  <c r="AY355" i="5"/>
  <c r="EC355" i="5" s="1"/>
  <c r="AY297" i="5"/>
  <c r="EC297" i="5" s="1"/>
  <c r="AY123" i="5"/>
  <c r="AY239" i="5"/>
  <c r="AY181" i="5"/>
  <c r="AY57" i="5"/>
  <c r="AY347" i="5"/>
  <c r="EC347" i="5" s="1"/>
  <c r="AY289" i="5"/>
  <c r="EC289" i="5" s="1"/>
  <c r="AY231" i="5"/>
  <c r="AY115" i="5"/>
  <c r="AY173" i="5"/>
  <c r="AY53" i="5"/>
  <c r="EC53" i="5" s="1"/>
  <c r="AY285" i="5"/>
  <c r="EC285" i="5" s="1"/>
  <c r="AY343" i="5"/>
  <c r="EC343" i="5" s="1"/>
  <c r="AY227" i="5"/>
  <c r="AY169" i="5"/>
  <c r="AY111" i="5"/>
  <c r="AY45" i="5"/>
  <c r="AY277" i="5"/>
  <c r="EC277" i="5" s="1"/>
  <c r="AY335" i="5"/>
  <c r="EC335" i="5" s="1"/>
  <c r="AY219" i="5"/>
  <c r="AY161" i="5"/>
  <c r="AY103" i="5"/>
  <c r="AY37" i="5"/>
  <c r="EC37" i="5" s="1"/>
  <c r="AY269" i="5"/>
  <c r="EC269" i="5" s="1"/>
  <c r="AY327" i="5"/>
  <c r="EC327" i="5" s="1"/>
  <c r="AY211" i="5"/>
  <c r="AY153" i="5"/>
  <c r="AY95" i="5"/>
  <c r="AY29" i="5"/>
  <c r="CE29" i="5" s="1"/>
  <c r="AY261" i="5"/>
  <c r="EC261" i="5" s="1"/>
  <c r="AY319" i="5"/>
  <c r="EC319" i="5" s="1"/>
  <c r="AY203" i="5"/>
  <c r="AY145" i="5"/>
  <c r="AY87" i="5"/>
  <c r="AY76" i="5"/>
  <c r="EC76" i="5" s="1"/>
  <c r="AY366" i="5"/>
  <c r="EC366" i="5" s="1"/>
  <c r="AY250" i="5"/>
  <c r="AY192" i="5"/>
  <c r="AY134" i="5"/>
  <c r="AY308" i="5"/>
  <c r="EC308" i="5" s="1"/>
  <c r="AY68" i="5"/>
  <c r="BI68" i="5" s="1"/>
  <c r="AY358" i="5"/>
  <c r="EC358" i="5" s="1"/>
  <c r="AY300" i="5"/>
  <c r="EC300" i="5" s="1"/>
  <c r="AY242" i="5"/>
  <c r="AY184" i="5"/>
  <c r="AY126" i="5"/>
  <c r="AY60" i="5"/>
  <c r="EC60" i="5" s="1"/>
  <c r="AY350" i="5"/>
  <c r="EC350" i="5" s="1"/>
  <c r="AY234" i="5"/>
  <c r="AY176" i="5"/>
  <c r="AY118" i="5"/>
  <c r="AY292" i="5"/>
  <c r="EC292" i="5" s="1"/>
  <c r="AY52" i="5"/>
  <c r="CE52" i="5" s="1"/>
  <c r="AY342" i="5"/>
  <c r="EC342" i="5" s="1"/>
  <c r="AY284" i="5"/>
  <c r="EC284" i="5" s="1"/>
  <c r="AY226" i="5"/>
  <c r="AY168" i="5"/>
  <c r="AY110" i="5"/>
  <c r="AY40" i="5"/>
  <c r="EC40" i="5" s="1"/>
  <c r="AY330" i="5"/>
  <c r="EC330" i="5" s="1"/>
  <c r="AY272" i="5"/>
  <c r="EC272" i="5" s="1"/>
  <c r="AY98" i="5"/>
  <c r="AY214" i="5"/>
  <c r="AY156" i="5"/>
  <c r="AY36" i="5"/>
  <c r="DO36" i="5" s="1"/>
  <c r="DL36" i="5" s="1"/>
  <c r="AY326" i="5"/>
  <c r="EC326" i="5" s="1"/>
  <c r="AY268" i="5"/>
  <c r="EC268" i="5" s="1"/>
  <c r="AY210" i="5"/>
  <c r="AY152" i="5"/>
  <c r="AY94" i="5"/>
  <c r="AY28" i="5"/>
  <c r="EC28" i="5" s="1"/>
  <c r="AY318" i="5"/>
  <c r="EC318" i="5" s="1"/>
  <c r="AY202" i="5"/>
  <c r="AY144" i="5"/>
  <c r="AY260" i="5"/>
  <c r="EC260" i="5" s="1"/>
  <c r="AY86" i="5"/>
  <c r="AY78" i="5"/>
  <c r="AY368" i="5"/>
  <c r="EC368" i="5" s="1"/>
  <c r="AY310" i="5"/>
  <c r="EC310" i="5" s="1"/>
  <c r="AY252" i="5"/>
  <c r="AY194" i="5"/>
  <c r="AY136" i="5"/>
  <c r="AY74" i="5"/>
  <c r="EC74" i="5" s="1"/>
  <c r="AY364" i="5"/>
  <c r="EC364" i="5" s="1"/>
  <c r="AY306" i="5"/>
  <c r="EC306" i="5" s="1"/>
  <c r="AY248" i="5"/>
  <c r="AY190" i="5"/>
  <c r="AY132" i="5"/>
  <c r="AY70" i="5"/>
  <c r="AY360" i="5"/>
  <c r="EC360" i="5" s="1"/>
  <c r="AY302" i="5"/>
  <c r="EC302" i="5" s="1"/>
  <c r="AY244" i="5"/>
  <c r="AY186" i="5"/>
  <c r="AY128" i="5"/>
  <c r="AY66" i="5"/>
  <c r="EC66" i="5" s="1"/>
  <c r="AY298" i="5"/>
  <c r="EC298" i="5" s="1"/>
  <c r="AY356" i="5"/>
  <c r="EC356" i="5" s="1"/>
  <c r="AY240" i="5"/>
  <c r="AY182" i="5"/>
  <c r="AY124" i="5"/>
  <c r="AY62" i="5"/>
  <c r="CE62" i="5" s="1"/>
  <c r="AY352" i="5"/>
  <c r="EC352" i="5" s="1"/>
  <c r="AY294" i="5"/>
  <c r="EC294" i="5" s="1"/>
  <c r="AY236" i="5"/>
  <c r="AY178" i="5"/>
  <c r="AY120" i="5"/>
  <c r="AY58" i="5"/>
  <c r="EC58" i="5" s="1"/>
  <c r="AY348" i="5"/>
  <c r="EC348" i="5" s="1"/>
  <c r="AY290" i="5"/>
  <c r="EC290" i="5" s="1"/>
  <c r="AY232" i="5"/>
  <c r="AY174" i="5"/>
  <c r="AY116" i="5"/>
  <c r="AY54" i="5"/>
  <c r="AY344" i="5"/>
  <c r="EC344" i="5" s="1"/>
  <c r="AY286" i="5"/>
  <c r="EC286" i="5" s="1"/>
  <c r="AY228" i="5"/>
  <c r="AY170" i="5"/>
  <c r="AY112" i="5"/>
  <c r="AY50" i="5"/>
  <c r="EC50" i="5" s="1"/>
  <c r="AY282" i="5"/>
  <c r="EC282" i="5" s="1"/>
  <c r="AY224" i="5"/>
  <c r="AY166" i="5"/>
  <c r="AY108" i="5"/>
  <c r="AY340" i="5"/>
  <c r="EC340" i="5" s="1"/>
  <c r="AY46" i="5"/>
  <c r="DA46" i="5" s="1"/>
  <c r="AY336" i="5"/>
  <c r="EC336" i="5" s="1"/>
  <c r="AY278" i="5"/>
  <c r="EC278" i="5" s="1"/>
  <c r="AY220" i="5"/>
  <c r="AY162" i="5"/>
  <c r="AY104" i="5"/>
  <c r="AY42" i="5"/>
  <c r="EC42" i="5" s="1"/>
  <c r="AY332" i="5"/>
  <c r="EC332" i="5" s="1"/>
  <c r="AY274" i="5"/>
  <c r="EC274" i="5" s="1"/>
  <c r="AY216" i="5"/>
  <c r="AY158" i="5"/>
  <c r="AY100" i="5"/>
  <c r="AY38" i="5"/>
  <c r="AY328" i="5"/>
  <c r="EC328" i="5" s="1"/>
  <c r="AY270" i="5"/>
  <c r="EC270" i="5" s="1"/>
  <c r="AY212" i="5"/>
  <c r="AY154" i="5"/>
  <c r="AY96" i="5"/>
  <c r="AY34" i="5"/>
  <c r="EC34" i="5" s="1"/>
  <c r="AY266" i="5"/>
  <c r="EC266" i="5" s="1"/>
  <c r="AY324" i="5"/>
  <c r="EC324" i="5" s="1"/>
  <c r="AY208" i="5"/>
  <c r="AY150" i="5"/>
  <c r="AY92" i="5"/>
  <c r="AY30" i="5"/>
  <c r="AY320" i="5"/>
  <c r="EC320" i="5" s="1"/>
  <c r="AY262" i="5"/>
  <c r="EC262" i="5" s="1"/>
  <c r="AY204" i="5"/>
  <c r="AY146" i="5"/>
  <c r="AY88" i="5"/>
  <c r="AY26" i="5"/>
  <c r="EC26" i="5" s="1"/>
  <c r="AY316" i="5"/>
  <c r="EC316" i="5" s="1"/>
  <c r="AY258" i="5"/>
  <c r="EC258" i="5" s="1"/>
  <c r="AY200" i="5"/>
  <c r="AY142" i="5"/>
  <c r="AY84" i="5"/>
  <c r="BW6" i="1"/>
  <c r="BW9" i="1"/>
  <c r="BW8" i="1"/>
  <c r="BW7" i="1"/>
  <c r="BW10" i="1"/>
  <c r="U79" i="5"/>
  <c r="U75" i="5"/>
  <c r="U71" i="5"/>
  <c r="U67" i="5"/>
  <c r="U63" i="5"/>
  <c r="U59" i="5"/>
  <c r="U55" i="5"/>
  <c r="U51" i="5"/>
  <c r="U47" i="5"/>
  <c r="U43" i="5"/>
  <c r="U39" i="5"/>
  <c r="U35" i="5"/>
  <c r="U31" i="5"/>
  <c r="U27" i="5"/>
  <c r="Z56" i="5"/>
  <c r="Z24" i="5"/>
  <c r="U76" i="5"/>
  <c r="U72" i="5"/>
  <c r="U68" i="5"/>
  <c r="U64" i="5"/>
  <c r="U60" i="5"/>
  <c r="U56" i="5"/>
  <c r="U52" i="5"/>
  <c r="U48" i="5"/>
  <c r="U44" i="5"/>
  <c r="U40" i="5"/>
  <c r="U36" i="5"/>
  <c r="U32" i="5"/>
  <c r="U28" i="5"/>
  <c r="Z50" i="5"/>
  <c r="Z40" i="5"/>
  <c r="AH32" i="5"/>
  <c r="U78" i="5"/>
  <c r="U74" i="5"/>
  <c r="U70" i="5"/>
  <c r="U66" i="5"/>
  <c r="U62" i="5"/>
  <c r="U58" i="5"/>
  <c r="U54" i="5"/>
  <c r="U50" i="5"/>
  <c r="U46" i="5"/>
  <c r="U42" i="5"/>
  <c r="U38" i="5"/>
  <c r="U34" i="5"/>
  <c r="U30" i="5"/>
  <c r="U26" i="5"/>
  <c r="Z34" i="5"/>
  <c r="AF32" i="5"/>
  <c r="AE32" i="5"/>
  <c r="AD32" i="5"/>
  <c r="DP22" i="5" s="1"/>
  <c r="ED22" i="5" s="1"/>
  <c r="ET22" i="5" s="1"/>
  <c r="AG32" i="5"/>
  <c r="U77" i="5"/>
  <c r="U73" i="5"/>
  <c r="U69" i="5"/>
  <c r="U65" i="5"/>
  <c r="U61" i="5"/>
  <c r="U57" i="5"/>
  <c r="U53" i="5"/>
  <c r="U49" i="5"/>
  <c r="U45" i="5"/>
  <c r="U41" i="5"/>
  <c r="U37" i="5"/>
  <c r="U33" i="5"/>
  <c r="U29" i="5"/>
  <c r="U25" i="5"/>
  <c r="AI32" i="5"/>
  <c r="V23" i="5"/>
  <c r="Y24" i="5" s="1"/>
  <c r="K22" i="5"/>
  <c r="H22" i="5"/>
  <c r="Z48" i="5"/>
  <c r="Z32" i="5"/>
  <c r="Z58" i="5"/>
  <c r="Z42" i="5"/>
  <c r="Z26" i="5"/>
  <c r="AJ22" i="5"/>
  <c r="Z54" i="5"/>
  <c r="Z46" i="5"/>
  <c r="Z38" i="5"/>
  <c r="Z30" i="5"/>
  <c r="Z52" i="5"/>
  <c r="Z44" i="5"/>
  <c r="Z36" i="5"/>
  <c r="Z28" i="5"/>
  <c r="Y28" i="5"/>
  <c r="Y32" i="5"/>
  <c r="Y36" i="5"/>
  <c r="Y40" i="5"/>
  <c r="Y44" i="5"/>
  <c r="Y48" i="5"/>
  <c r="Y52" i="5"/>
  <c r="Y56" i="5"/>
  <c r="Z55" i="5"/>
  <c r="Z51" i="5"/>
  <c r="Z47" i="5"/>
  <c r="Z43" i="5"/>
  <c r="Z39" i="5"/>
  <c r="Z35" i="5"/>
  <c r="Z31" i="5"/>
  <c r="Z27" i="5"/>
  <c r="Z59" i="5"/>
  <c r="Y26" i="5"/>
  <c r="Y30" i="5"/>
  <c r="Y34" i="5"/>
  <c r="Y38" i="5"/>
  <c r="Y42" i="5"/>
  <c r="Y46" i="5"/>
  <c r="Y50" i="5"/>
  <c r="Y54" i="5"/>
  <c r="Y58" i="5"/>
  <c r="Z57" i="5"/>
  <c r="Z53" i="5"/>
  <c r="Z49" i="5"/>
  <c r="Z45" i="5"/>
  <c r="Z41" i="5"/>
  <c r="Z37" i="5"/>
  <c r="Z33" i="5"/>
  <c r="Z29" i="5"/>
  <c r="Z25" i="5"/>
  <c r="Y25" i="5"/>
  <c r="Y29" i="5"/>
  <c r="Y33" i="5"/>
  <c r="Y37" i="5"/>
  <c r="Y41" i="5"/>
  <c r="Y45" i="5"/>
  <c r="Y49" i="5"/>
  <c r="Y53" i="5"/>
  <c r="Y57" i="5"/>
  <c r="Y27" i="5"/>
  <c r="Y31" i="5"/>
  <c r="Y35" i="5"/>
  <c r="Y39" i="5"/>
  <c r="Y43" i="5"/>
  <c r="Y47" i="5"/>
  <c r="Y51" i="5"/>
  <c r="Y55" i="5"/>
  <c r="Y59" i="5"/>
  <c r="Q7" i="8" l="1"/>
  <c r="Q547" i="8"/>
  <c r="Q367" i="8"/>
  <c r="Q187" i="8"/>
  <c r="FD22" i="5"/>
  <c r="AU547" i="8"/>
  <c r="AU7" i="8"/>
  <c r="AU367" i="8"/>
  <c r="AU187" i="8"/>
  <c r="EO344" i="5"/>
  <c r="ES344" i="5"/>
  <c r="FF344" i="5" s="1"/>
  <c r="EO368" i="5"/>
  <c r="ES368" i="5"/>
  <c r="FF368" i="5" s="1"/>
  <c r="EO342" i="5"/>
  <c r="ES342" i="5"/>
  <c r="FF342" i="5" s="1"/>
  <c r="ET261" i="5"/>
  <c r="ES261" i="5"/>
  <c r="FF261" i="5" s="1"/>
  <c r="EO347" i="5"/>
  <c r="ES347" i="5"/>
  <c r="FF347" i="5" s="1"/>
  <c r="EO349" i="5"/>
  <c r="ES349" i="5"/>
  <c r="FF349" i="5" s="1"/>
  <c r="EO357" i="5"/>
  <c r="ES357" i="5"/>
  <c r="FF357" i="5" s="1"/>
  <c r="EO346" i="5"/>
  <c r="ES346" i="5"/>
  <c r="FF346" i="5" s="1"/>
  <c r="ET331" i="5"/>
  <c r="ES331" i="5"/>
  <c r="FF331" i="5" s="1"/>
  <c r="EO293" i="5"/>
  <c r="ES293" i="5"/>
  <c r="FF293" i="5" s="1"/>
  <c r="ET258" i="5"/>
  <c r="ES258" i="5"/>
  <c r="FF258" i="5" s="1"/>
  <c r="ET324" i="5"/>
  <c r="ES324" i="5"/>
  <c r="FF324" i="5" s="1"/>
  <c r="ET274" i="5"/>
  <c r="ES274" i="5"/>
  <c r="FF274" i="5" s="1"/>
  <c r="EO290" i="5"/>
  <c r="ES290" i="5"/>
  <c r="FF290" i="5" s="1"/>
  <c r="EO356" i="5"/>
  <c r="ES356" i="5"/>
  <c r="FF356" i="5" s="1"/>
  <c r="EO306" i="5"/>
  <c r="ES306" i="5"/>
  <c r="FF306" i="5" s="1"/>
  <c r="ET272" i="5"/>
  <c r="ES272" i="5"/>
  <c r="FF272" i="5" s="1"/>
  <c r="ET327" i="5"/>
  <c r="ES327" i="5"/>
  <c r="FF327" i="5" s="1"/>
  <c r="EO343" i="5"/>
  <c r="ES343" i="5"/>
  <c r="FF343" i="5" s="1"/>
  <c r="EO297" i="5"/>
  <c r="ES297" i="5"/>
  <c r="FF297" i="5" s="1"/>
  <c r="EO367" i="5"/>
  <c r="ES367" i="5"/>
  <c r="FF367" i="5" s="1"/>
  <c r="ET264" i="5"/>
  <c r="ES264" i="5"/>
  <c r="FF264" i="5" s="1"/>
  <c r="ET276" i="5"/>
  <c r="ES276" i="5"/>
  <c r="FF276" i="5" s="1"/>
  <c r="ES280" i="5"/>
  <c r="FF280" i="5" s="1"/>
  <c r="EO296" i="5"/>
  <c r="ES296" i="5"/>
  <c r="FF296" i="5" s="1"/>
  <c r="ET265" i="5"/>
  <c r="ES265" i="5"/>
  <c r="FF265" i="5" s="1"/>
  <c r="ES281" i="5"/>
  <c r="FF281" i="5" s="1"/>
  <c r="EO305" i="5"/>
  <c r="ES305" i="5"/>
  <c r="FF305" i="5" s="1"/>
  <c r="ET328" i="5"/>
  <c r="ES328" i="5"/>
  <c r="FF328" i="5" s="1"/>
  <c r="EO352" i="5"/>
  <c r="ES352" i="5"/>
  <c r="FF352" i="5" s="1"/>
  <c r="ET326" i="5"/>
  <c r="ES326" i="5"/>
  <c r="FF326" i="5" s="1"/>
  <c r="ET277" i="5"/>
  <c r="ES277" i="5"/>
  <c r="FF277" i="5" s="1"/>
  <c r="ET317" i="5"/>
  <c r="ES317" i="5"/>
  <c r="FF317" i="5" s="1"/>
  <c r="ET325" i="5"/>
  <c r="ES325" i="5"/>
  <c r="FF325" i="5" s="1"/>
  <c r="ET333" i="5"/>
  <c r="ES333" i="5"/>
  <c r="FF333" i="5" s="1"/>
  <c r="EO365" i="5"/>
  <c r="ES365" i="5"/>
  <c r="FF365" i="5" s="1"/>
  <c r="ET314" i="5"/>
  <c r="ES314" i="5"/>
  <c r="FF314" i="5" s="1"/>
  <c r="ET334" i="5"/>
  <c r="ES334" i="5"/>
  <c r="FF334" i="5" s="1"/>
  <c r="EO362" i="5"/>
  <c r="ES362" i="5"/>
  <c r="FF362" i="5" s="1"/>
  <c r="ET315" i="5"/>
  <c r="ES315" i="5"/>
  <c r="FF315" i="5" s="1"/>
  <c r="ET316" i="5"/>
  <c r="ES316" i="5"/>
  <c r="FF316" i="5" s="1"/>
  <c r="ET266" i="5"/>
  <c r="ES266" i="5"/>
  <c r="FF266" i="5" s="1"/>
  <c r="ET332" i="5"/>
  <c r="ES332" i="5"/>
  <c r="FF332" i="5" s="1"/>
  <c r="ES340" i="5"/>
  <c r="FF340" i="5" s="1"/>
  <c r="ES282" i="5"/>
  <c r="FF282" i="5" s="1"/>
  <c r="EO348" i="5"/>
  <c r="ES348" i="5"/>
  <c r="FF348" i="5" s="1"/>
  <c r="EO298" i="5"/>
  <c r="ES298" i="5"/>
  <c r="FF298" i="5" s="1"/>
  <c r="EO364" i="5"/>
  <c r="ES364" i="5"/>
  <c r="FF364" i="5" s="1"/>
  <c r="ET318" i="5"/>
  <c r="ES318" i="5"/>
  <c r="FF318" i="5" s="1"/>
  <c r="ET330" i="5"/>
  <c r="ES330" i="5"/>
  <c r="FF330" i="5" s="1"/>
  <c r="EO292" i="5"/>
  <c r="ES292" i="5"/>
  <c r="FF292" i="5" s="1"/>
  <c r="EO350" i="5"/>
  <c r="ES350" i="5"/>
  <c r="FF350" i="5" s="1"/>
  <c r="EO308" i="5"/>
  <c r="ES308" i="5"/>
  <c r="FF308" i="5" s="1"/>
  <c r="EO366" i="5"/>
  <c r="ES366" i="5"/>
  <c r="FF366" i="5" s="1"/>
  <c r="ET269" i="5"/>
  <c r="ES269" i="5"/>
  <c r="FF269" i="5" s="1"/>
  <c r="EO285" i="5"/>
  <c r="ES285" i="5"/>
  <c r="FF285" i="5" s="1"/>
  <c r="EO355" i="5"/>
  <c r="ES355" i="5"/>
  <c r="FF355" i="5" s="1"/>
  <c r="EO309" i="5"/>
  <c r="ES309" i="5"/>
  <c r="FF309" i="5" s="1"/>
  <c r="ET263" i="5"/>
  <c r="ES263" i="5"/>
  <c r="FF263" i="5" s="1"/>
  <c r="ET321" i="5"/>
  <c r="ES321" i="5"/>
  <c r="FF321" i="5" s="1"/>
  <c r="ET329" i="5"/>
  <c r="ES329" i="5"/>
  <c r="FF329" i="5" s="1"/>
  <c r="ES279" i="5"/>
  <c r="FF279" i="5" s="1"/>
  <c r="ES337" i="5"/>
  <c r="FF337" i="5" s="1"/>
  <c r="EO345" i="5"/>
  <c r="ES345" i="5"/>
  <c r="FF345" i="5" s="1"/>
  <c r="EO295" i="5"/>
  <c r="ES295" i="5"/>
  <c r="FF295" i="5" s="1"/>
  <c r="EO353" i="5"/>
  <c r="ES353" i="5"/>
  <c r="FF353" i="5" s="1"/>
  <c r="EO361" i="5"/>
  <c r="ES361" i="5"/>
  <c r="FF361" i="5" s="1"/>
  <c r="EO311" i="5"/>
  <c r="ES311" i="5"/>
  <c r="FF311" i="5" s="1"/>
  <c r="EO369" i="5"/>
  <c r="ES369" i="5"/>
  <c r="FF369" i="5" s="1"/>
  <c r="ET322" i="5"/>
  <c r="ES322" i="5"/>
  <c r="FF322" i="5" s="1"/>
  <c r="ES338" i="5"/>
  <c r="FF338" i="5" s="1"/>
  <c r="EO354" i="5"/>
  <c r="ES354" i="5"/>
  <c r="FF354" i="5" s="1"/>
  <c r="ET313" i="5"/>
  <c r="ES313" i="5"/>
  <c r="FF313" i="5" s="1"/>
  <c r="ET323" i="5"/>
  <c r="ES323" i="5"/>
  <c r="FF323" i="5" s="1"/>
  <c r="ES339" i="5"/>
  <c r="FF339" i="5" s="1"/>
  <c r="EO363" i="5"/>
  <c r="ES363" i="5"/>
  <c r="FF363" i="5" s="1"/>
  <c r="ET320" i="5"/>
  <c r="ES320" i="5"/>
  <c r="FF320" i="5" s="1"/>
  <c r="ES336" i="5"/>
  <c r="FF336" i="5" s="1"/>
  <c r="EO360" i="5"/>
  <c r="ES360" i="5"/>
  <c r="FF360" i="5" s="1"/>
  <c r="EO358" i="5"/>
  <c r="ES358" i="5"/>
  <c r="FF358" i="5" s="1"/>
  <c r="EO301" i="5"/>
  <c r="ES301" i="5"/>
  <c r="FF301" i="5" s="1"/>
  <c r="EO341" i="5"/>
  <c r="ES341" i="5"/>
  <c r="FF341" i="5" s="1"/>
  <c r="ET26" i="5"/>
  <c r="ES26" i="5"/>
  <c r="FF26" i="5" s="1"/>
  <c r="ET262" i="5"/>
  <c r="ES262" i="5"/>
  <c r="FF262" i="5" s="1"/>
  <c r="ET34" i="5"/>
  <c r="ES34" i="5"/>
  <c r="FF34" i="5" s="1"/>
  <c r="ET270" i="5"/>
  <c r="ES270" i="5"/>
  <c r="FF270" i="5" s="1"/>
  <c r="ET42" i="5"/>
  <c r="ES42" i="5"/>
  <c r="FF42" i="5" s="1"/>
  <c r="ES278" i="5"/>
  <c r="FF278" i="5" s="1"/>
  <c r="ES50" i="5"/>
  <c r="FF50" i="5" s="1"/>
  <c r="EO286" i="5"/>
  <c r="ES286" i="5"/>
  <c r="FF286" i="5" s="1"/>
  <c r="EO58" i="5"/>
  <c r="ES58" i="5"/>
  <c r="FF58" i="5" s="1"/>
  <c r="EO294" i="5"/>
  <c r="ES294" i="5"/>
  <c r="FF294" i="5" s="1"/>
  <c r="EO66" i="5"/>
  <c r="ES66" i="5"/>
  <c r="FF66" i="5" s="1"/>
  <c r="EO302" i="5"/>
  <c r="ES302" i="5"/>
  <c r="FF302" i="5" s="1"/>
  <c r="EO74" i="5"/>
  <c r="ES74" i="5"/>
  <c r="FF74" i="5" s="1"/>
  <c r="EO310" i="5"/>
  <c r="ES310" i="5"/>
  <c r="FF310" i="5" s="1"/>
  <c r="ET260" i="5"/>
  <c r="ES260" i="5"/>
  <c r="FF260" i="5" s="1"/>
  <c r="ET28" i="5"/>
  <c r="ES28" i="5"/>
  <c r="FF28" i="5" s="1"/>
  <c r="ET268" i="5"/>
  <c r="ES268" i="5"/>
  <c r="FF268" i="5" s="1"/>
  <c r="ET40" i="5"/>
  <c r="ES40" i="5"/>
  <c r="FF40" i="5" s="1"/>
  <c r="EO284" i="5"/>
  <c r="ES284" i="5"/>
  <c r="FF284" i="5" s="1"/>
  <c r="EO60" i="5"/>
  <c r="ES60" i="5"/>
  <c r="FF60" i="5" s="1"/>
  <c r="EO300" i="5"/>
  <c r="ES300" i="5"/>
  <c r="FF300" i="5" s="1"/>
  <c r="EO76" i="5"/>
  <c r="ES76" i="5"/>
  <c r="FF76" i="5" s="1"/>
  <c r="ET319" i="5"/>
  <c r="ES319" i="5"/>
  <c r="FF319" i="5" s="1"/>
  <c r="ET37" i="5"/>
  <c r="ES37" i="5"/>
  <c r="FF37" i="5" s="1"/>
  <c r="ET335" i="5"/>
  <c r="ES335" i="5"/>
  <c r="FF335" i="5" s="1"/>
  <c r="EO53" i="5"/>
  <c r="ES53" i="5"/>
  <c r="FF53" i="5" s="1"/>
  <c r="EO289" i="5"/>
  <c r="ES289" i="5"/>
  <c r="FF289" i="5" s="1"/>
  <c r="EO65" i="5"/>
  <c r="ES65" i="5"/>
  <c r="FF65" i="5" s="1"/>
  <c r="EO359" i="5"/>
  <c r="ES359" i="5"/>
  <c r="FF359" i="5" s="1"/>
  <c r="EO77" i="5"/>
  <c r="ES77" i="5"/>
  <c r="FF77" i="5" s="1"/>
  <c r="ET259" i="5"/>
  <c r="ES259" i="5"/>
  <c r="FF259" i="5" s="1"/>
  <c r="ET31" i="5"/>
  <c r="ES31" i="5"/>
  <c r="FF31" i="5" s="1"/>
  <c r="ET267" i="5"/>
  <c r="ES267" i="5"/>
  <c r="FF267" i="5" s="1"/>
  <c r="ET271" i="5"/>
  <c r="ES271" i="5"/>
  <c r="FF271" i="5" s="1"/>
  <c r="ET39" i="5"/>
  <c r="ES39" i="5"/>
  <c r="FF39" i="5" s="1"/>
  <c r="ET275" i="5"/>
  <c r="ES275" i="5"/>
  <c r="FF275" i="5" s="1"/>
  <c r="ES47" i="5"/>
  <c r="FF47" i="5" s="1"/>
  <c r="EO283" i="5"/>
  <c r="ES283" i="5"/>
  <c r="FF283" i="5" s="1"/>
  <c r="EO287" i="5"/>
  <c r="ES287" i="5"/>
  <c r="FF287" i="5" s="1"/>
  <c r="EO55" i="5"/>
  <c r="ES55" i="5"/>
  <c r="FF55" i="5" s="1"/>
  <c r="EO291" i="5"/>
  <c r="ES291" i="5"/>
  <c r="FF291" i="5" s="1"/>
  <c r="EO63" i="5"/>
  <c r="ES63" i="5"/>
  <c r="FF63" i="5" s="1"/>
  <c r="EO299" i="5"/>
  <c r="ES299" i="5"/>
  <c r="FF299" i="5" s="1"/>
  <c r="EO303" i="5"/>
  <c r="ES303" i="5"/>
  <c r="FF303" i="5" s="1"/>
  <c r="EO71" i="5"/>
  <c r="ES71" i="5"/>
  <c r="FF71" i="5" s="1"/>
  <c r="EO307" i="5"/>
  <c r="ES307" i="5"/>
  <c r="FF307" i="5" s="1"/>
  <c r="EO79" i="5"/>
  <c r="ES79" i="5"/>
  <c r="FF79" i="5" s="1"/>
  <c r="ET256" i="5"/>
  <c r="ES256" i="5"/>
  <c r="FF256" i="5" s="1"/>
  <c r="ET32" i="5"/>
  <c r="ES32" i="5"/>
  <c r="FF32" i="5" s="1"/>
  <c r="ES48" i="5"/>
  <c r="FF48" i="5" s="1"/>
  <c r="EO288" i="5"/>
  <c r="ES288" i="5"/>
  <c r="FF288" i="5" s="1"/>
  <c r="EO64" i="5"/>
  <c r="ES64" i="5"/>
  <c r="FF64" i="5" s="1"/>
  <c r="EO304" i="5"/>
  <c r="ES304" i="5"/>
  <c r="FF304" i="5" s="1"/>
  <c r="ET255" i="5"/>
  <c r="ES255" i="5"/>
  <c r="FF255" i="5" s="1"/>
  <c r="ET23" i="5"/>
  <c r="ES23" i="5"/>
  <c r="FF23" i="5" s="1"/>
  <c r="ET257" i="5"/>
  <c r="ES257" i="5"/>
  <c r="FF257" i="5" s="1"/>
  <c r="ET33" i="5"/>
  <c r="ES33" i="5"/>
  <c r="FF33" i="5" s="1"/>
  <c r="ET273" i="5"/>
  <c r="ES273" i="5"/>
  <c r="FF273" i="5" s="1"/>
  <c r="ES49" i="5"/>
  <c r="FF49" i="5" s="1"/>
  <c r="EO351" i="5"/>
  <c r="ES351" i="5"/>
  <c r="FF351" i="5" s="1"/>
  <c r="EO73" i="5"/>
  <c r="ES73" i="5"/>
  <c r="FF73" i="5" s="1"/>
  <c r="U51" i="16"/>
  <c r="D59" i="17" s="1"/>
  <c r="AK51" i="16"/>
  <c r="D75" i="17" s="1"/>
  <c r="Z51" i="16"/>
  <c r="D64" i="17" s="1"/>
  <c r="AP51" i="16"/>
  <c r="D80" i="17" s="1"/>
  <c r="AF51" i="16"/>
  <c r="D70" i="17" s="1"/>
  <c r="AV51" i="16"/>
  <c r="D86" i="17" s="1"/>
  <c r="W51" i="16"/>
  <c r="D61" i="17" s="1"/>
  <c r="AQ56" i="16"/>
  <c r="AA56" i="16"/>
  <c r="AQ51" i="16"/>
  <c r="D81" i="17" s="1"/>
  <c r="AH56" i="16"/>
  <c r="AN56" i="16"/>
  <c r="AS51" i="16"/>
  <c r="D83" i="17" s="1"/>
  <c r="Y51" i="16"/>
  <c r="D63" i="17" s="1"/>
  <c r="AO51" i="16"/>
  <c r="D79" i="17" s="1"/>
  <c r="AD51" i="16"/>
  <c r="D68" i="17" s="1"/>
  <c r="AT51" i="16"/>
  <c r="D84" i="17" s="1"/>
  <c r="AJ51" i="16"/>
  <c r="D74" i="17" s="1"/>
  <c r="AM51" i="16"/>
  <c r="D77" i="17" s="1"/>
  <c r="AM56" i="16"/>
  <c r="W56" i="16"/>
  <c r="AS56" i="16"/>
  <c r="AT56" i="16"/>
  <c r="AD56" i="16"/>
  <c r="AI51" i="16"/>
  <c r="D73" i="17" s="1"/>
  <c r="AJ56" i="16"/>
  <c r="AG51" i="16"/>
  <c r="D71" i="17" s="1"/>
  <c r="AW51" i="16"/>
  <c r="D87" i="17" s="1"/>
  <c r="V51" i="16"/>
  <c r="D60" i="17" s="1"/>
  <c r="AL51" i="16"/>
  <c r="D76" i="17" s="1"/>
  <c r="AB51" i="16"/>
  <c r="D66" i="17" s="1"/>
  <c r="AR51" i="16"/>
  <c r="D82" i="17" s="1"/>
  <c r="AU56" i="16"/>
  <c r="AE56" i="16"/>
  <c r="AA51" i="16"/>
  <c r="D65" i="17" s="1"/>
  <c r="AL56" i="16"/>
  <c r="V56" i="16"/>
  <c r="AO56" i="16"/>
  <c r="AR56" i="16"/>
  <c r="AB56" i="16"/>
  <c r="U56" i="16"/>
  <c r="U67" i="16" s="1"/>
  <c r="U73" i="16" s="1"/>
  <c r="AX56" i="16"/>
  <c r="AE51" i="16"/>
  <c r="D69" i="17" s="1"/>
  <c r="Y56" i="16"/>
  <c r="X56" i="16"/>
  <c r="AW56" i="16"/>
  <c r="AK56" i="16"/>
  <c r="AC51" i="16"/>
  <c r="D67" i="17" s="1"/>
  <c r="AN51" i="16"/>
  <c r="D78" i="17" s="1"/>
  <c r="AV56" i="16"/>
  <c r="AH51" i="16"/>
  <c r="D72" i="17" s="1"/>
  <c r="AP56" i="16"/>
  <c r="AX51" i="16"/>
  <c r="D88" i="17" s="1"/>
  <c r="AG56" i="16"/>
  <c r="X51" i="16"/>
  <c r="D62" i="17" s="1"/>
  <c r="AU51" i="16"/>
  <c r="D85" i="17" s="1"/>
  <c r="AC56" i="16"/>
  <c r="AF56" i="16"/>
  <c r="AI56" i="16"/>
  <c r="Z56" i="16"/>
  <c r="DZ344" i="5"/>
  <c r="EQ344" i="5" s="1"/>
  <c r="FD344" i="5" s="1"/>
  <c r="DZ326" i="5"/>
  <c r="EQ326" i="5" s="1"/>
  <c r="FD326" i="5" s="1"/>
  <c r="DZ277" i="5"/>
  <c r="EQ277" i="5" s="1"/>
  <c r="FD277" i="5" s="1"/>
  <c r="DZ325" i="5"/>
  <c r="EQ325" i="5" s="1"/>
  <c r="FD325" i="5" s="1"/>
  <c r="DZ365" i="5"/>
  <c r="EQ365" i="5" s="1"/>
  <c r="FD365" i="5" s="1"/>
  <c r="DZ258" i="5"/>
  <c r="EQ258" i="5" s="1"/>
  <c r="FD258" i="5" s="1"/>
  <c r="DZ324" i="5"/>
  <c r="EQ324" i="5" s="1"/>
  <c r="FD324" i="5" s="1"/>
  <c r="DZ274" i="5"/>
  <c r="EQ274" i="5" s="1"/>
  <c r="FD274" i="5" s="1"/>
  <c r="DZ290" i="5"/>
  <c r="EQ290" i="5" s="1"/>
  <c r="FD290" i="5" s="1"/>
  <c r="DZ356" i="5"/>
  <c r="EQ356" i="5" s="1"/>
  <c r="FD356" i="5" s="1"/>
  <c r="DZ306" i="5"/>
  <c r="EQ306" i="5" s="1"/>
  <c r="FD306" i="5" s="1"/>
  <c r="DZ272" i="5"/>
  <c r="EQ272" i="5" s="1"/>
  <c r="FD272" i="5" s="1"/>
  <c r="DZ327" i="5"/>
  <c r="EQ327" i="5" s="1"/>
  <c r="FD327" i="5" s="1"/>
  <c r="DZ343" i="5"/>
  <c r="EQ343" i="5" s="1"/>
  <c r="FD343" i="5" s="1"/>
  <c r="DZ297" i="5"/>
  <c r="EQ297" i="5" s="1"/>
  <c r="FD297" i="5" s="1"/>
  <c r="DZ367" i="5"/>
  <c r="EQ367" i="5" s="1"/>
  <c r="FD367" i="5" s="1"/>
  <c r="DZ264" i="5"/>
  <c r="EQ264" i="5" s="1"/>
  <c r="FD264" i="5" s="1"/>
  <c r="DZ276" i="5"/>
  <c r="EQ276" i="5" s="1"/>
  <c r="FD276" i="5" s="1"/>
  <c r="DZ280" i="5"/>
  <c r="EQ280" i="5" s="1"/>
  <c r="FD280" i="5" s="1"/>
  <c r="DZ296" i="5"/>
  <c r="EQ296" i="5" s="1"/>
  <c r="FD296" i="5" s="1"/>
  <c r="DZ265" i="5"/>
  <c r="EQ265" i="5" s="1"/>
  <c r="FD265" i="5" s="1"/>
  <c r="DZ281" i="5"/>
  <c r="EQ281" i="5" s="1"/>
  <c r="FD281" i="5" s="1"/>
  <c r="DZ305" i="5"/>
  <c r="EQ305" i="5" s="1"/>
  <c r="FD305" i="5" s="1"/>
  <c r="DZ352" i="5"/>
  <c r="EQ352" i="5" s="1"/>
  <c r="FD352" i="5" s="1"/>
  <c r="DZ261" i="5"/>
  <c r="EQ261" i="5" s="1"/>
  <c r="FD261" i="5" s="1"/>
  <c r="DZ341" i="5"/>
  <c r="EQ341" i="5" s="1"/>
  <c r="FD341" i="5" s="1"/>
  <c r="DZ334" i="5"/>
  <c r="EQ334" i="5" s="1"/>
  <c r="FD334" i="5" s="1"/>
  <c r="DZ316" i="5"/>
  <c r="EQ316" i="5" s="1"/>
  <c r="FD316" i="5" s="1"/>
  <c r="DZ266" i="5"/>
  <c r="EQ266" i="5" s="1"/>
  <c r="FD266" i="5" s="1"/>
  <c r="DZ332" i="5"/>
  <c r="EQ332" i="5" s="1"/>
  <c r="FD332" i="5" s="1"/>
  <c r="DZ340" i="5"/>
  <c r="EQ340" i="5" s="1"/>
  <c r="FD340" i="5" s="1"/>
  <c r="DZ282" i="5"/>
  <c r="EQ282" i="5" s="1"/>
  <c r="FD282" i="5" s="1"/>
  <c r="DZ348" i="5"/>
  <c r="EQ348" i="5" s="1"/>
  <c r="FD348" i="5" s="1"/>
  <c r="DZ298" i="5"/>
  <c r="EQ298" i="5" s="1"/>
  <c r="FD298" i="5" s="1"/>
  <c r="DZ364" i="5"/>
  <c r="EQ364" i="5" s="1"/>
  <c r="FD364" i="5" s="1"/>
  <c r="DZ318" i="5"/>
  <c r="EQ318" i="5" s="1"/>
  <c r="FD318" i="5" s="1"/>
  <c r="DZ330" i="5"/>
  <c r="EQ330" i="5" s="1"/>
  <c r="FD330" i="5" s="1"/>
  <c r="DZ292" i="5"/>
  <c r="EQ292" i="5" s="1"/>
  <c r="FD292" i="5" s="1"/>
  <c r="DZ350" i="5"/>
  <c r="EQ350" i="5" s="1"/>
  <c r="FD350" i="5" s="1"/>
  <c r="DZ308" i="5"/>
  <c r="EQ308" i="5" s="1"/>
  <c r="FD308" i="5" s="1"/>
  <c r="DZ366" i="5"/>
  <c r="EQ366" i="5" s="1"/>
  <c r="FD366" i="5" s="1"/>
  <c r="DZ269" i="5"/>
  <c r="EQ269" i="5" s="1"/>
  <c r="FD269" i="5" s="1"/>
  <c r="DZ285" i="5"/>
  <c r="EQ285" i="5" s="1"/>
  <c r="FD285" i="5" s="1"/>
  <c r="DZ355" i="5"/>
  <c r="EQ355" i="5" s="1"/>
  <c r="FD355" i="5" s="1"/>
  <c r="DZ309" i="5"/>
  <c r="EQ309" i="5" s="1"/>
  <c r="FD309" i="5" s="1"/>
  <c r="DZ263" i="5"/>
  <c r="EQ263" i="5" s="1"/>
  <c r="FD263" i="5" s="1"/>
  <c r="DZ321" i="5"/>
  <c r="EQ321" i="5" s="1"/>
  <c r="FD321" i="5" s="1"/>
  <c r="DZ329" i="5"/>
  <c r="EQ329" i="5" s="1"/>
  <c r="FD329" i="5" s="1"/>
  <c r="DZ279" i="5"/>
  <c r="EQ279" i="5" s="1"/>
  <c r="FD279" i="5" s="1"/>
  <c r="DZ337" i="5"/>
  <c r="EQ337" i="5" s="1"/>
  <c r="FD337" i="5" s="1"/>
  <c r="DZ345" i="5"/>
  <c r="EQ345" i="5" s="1"/>
  <c r="FD345" i="5" s="1"/>
  <c r="DZ295" i="5"/>
  <c r="EQ295" i="5" s="1"/>
  <c r="FD295" i="5" s="1"/>
  <c r="DZ353" i="5"/>
  <c r="EQ353" i="5" s="1"/>
  <c r="FD353" i="5" s="1"/>
  <c r="DZ361" i="5"/>
  <c r="EQ361" i="5" s="1"/>
  <c r="FD361" i="5" s="1"/>
  <c r="DZ311" i="5"/>
  <c r="EQ311" i="5" s="1"/>
  <c r="FD311" i="5" s="1"/>
  <c r="DZ369" i="5"/>
  <c r="EQ369" i="5" s="1"/>
  <c r="FD369" i="5" s="1"/>
  <c r="DZ322" i="5"/>
  <c r="EQ322" i="5" s="1"/>
  <c r="FD322" i="5" s="1"/>
  <c r="DZ338" i="5"/>
  <c r="EQ338" i="5" s="1"/>
  <c r="FD338" i="5" s="1"/>
  <c r="DZ354" i="5"/>
  <c r="EQ354" i="5" s="1"/>
  <c r="FD354" i="5" s="1"/>
  <c r="DZ313" i="5"/>
  <c r="EQ313" i="5" s="1"/>
  <c r="FD313" i="5" s="1"/>
  <c r="DZ323" i="5"/>
  <c r="EQ323" i="5" s="1"/>
  <c r="FD323" i="5" s="1"/>
  <c r="DZ339" i="5"/>
  <c r="EQ339" i="5" s="1"/>
  <c r="FD339" i="5" s="1"/>
  <c r="DZ363" i="5"/>
  <c r="EQ363" i="5" s="1"/>
  <c r="FD363" i="5" s="1"/>
  <c r="DZ320" i="5"/>
  <c r="EQ320" i="5" s="1"/>
  <c r="FD320" i="5" s="1"/>
  <c r="DZ328" i="5"/>
  <c r="EQ328" i="5" s="1"/>
  <c r="FD328" i="5" s="1"/>
  <c r="DZ336" i="5"/>
  <c r="EQ336" i="5" s="1"/>
  <c r="FD336" i="5" s="1"/>
  <c r="DZ360" i="5"/>
  <c r="EQ360" i="5" s="1"/>
  <c r="FD360" i="5" s="1"/>
  <c r="DZ368" i="5"/>
  <c r="EQ368" i="5" s="1"/>
  <c r="FD368" i="5" s="1"/>
  <c r="DZ342" i="5"/>
  <c r="EQ342" i="5" s="1"/>
  <c r="FD342" i="5" s="1"/>
  <c r="DZ358" i="5"/>
  <c r="EQ358" i="5" s="1"/>
  <c r="FD358" i="5" s="1"/>
  <c r="DZ347" i="5"/>
  <c r="EQ347" i="5" s="1"/>
  <c r="FD347" i="5" s="1"/>
  <c r="DZ301" i="5"/>
  <c r="EQ301" i="5" s="1"/>
  <c r="FD301" i="5" s="1"/>
  <c r="DZ317" i="5"/>
  <c r="EQ317" i="5" s="1"/>
  <c r="FD317" i="5" s="1"/>
  <c r="DZ333" i="5"/>
  <c r="EQ333" i="5" s="1"/>
  <c r="FD333" i="5" s="1"/>
  <c r="DZ349" i="5"/>
  <c r="EQ349" i="5" s="1"/>
  <c r="FD349" i="5" s="1"/>
  <c r="DZ357" i="5"/>
  <c r="EQ357" i="5" s="1"/>
  <c r="FD357" i="5" s="1"/>
  <c r="DZ314" i="5"/>
  <c r="EQ314" i="5" s="1"/>
  <c r="FD314" i="5" s="1"/>
  <c r="DZ346" i="5"/>
  <c r="EQ346" i="5" s="1"/>
  <c r="FD346" i="5" s="1"/>
  <c r="DZ362" i="5"/>
  <c r="EQ362" i="5" s="1"/>
  <c r="FD362" i="5" s="1"/>
  <c r="DZ315" i="5"/>
  <c r="EQ315" i="5" s="1"/>
  <c r="FD315" i="5" s="1"/>
  <c r="DZ331" i="5"/>
  <c r="EQ331" i="5" s="1"/>
  <c r="FD331" i="5" s="1"/>
  <c r="DZ293" i="5"/>
  <c r="EQ293" i="5" s="1"/>
  <c r="FD293" i="5" s="1"/>
  <c r="DZ26" i="5"/>
  <c r="EQ26" i="5" s="1"/>
  <c r="FD26" i="5" s="1"/>
  <c r="DZ262" i="5"/>
  <c r="EQ262" i="5" s="1"/>
  <c r="FD262" i="5" s="1"/>
  <c r="DZ34" i="5"/>
  <c r="EQ34" i="5" s="1"/>
  <c r="FD34" i="5" s="1"/>
  <c r="DZ270" i="5"/>
  <c r="EQ270" i="5" s="1"/>
  <c r="FD270" i="5" s="1"/>
  <c r="DZ42" i="5"/>
  <c r="EQ42" i="5" s="1"/>
  <c r="FD42" i="5" s="1"/>
  <c r="DZ278" i="5"/>
  <c r="EQ278" i="5" s="1"/>
  <c r="FD278" i="5" s="1"/>
  <c r="DZ50" i="5"/>
  <c r="EQ50" i="5" s="1"/>
  <c r="FD50" i="5" s="1"/>
  <c r="DZ286" i="5"/>
  <c r="EQ286" i="5" s="1"/>
  <c r="FD286" i="5" s="1"/>
  <c r="DZ58" i="5"/>
  <c r="EQ58" i="5" s="1"/>
  <c r="FD58" i="5" s="1"/>
  <c r="DZ294" i="5"/>
  <c r="EQ294" i="5" s="1"/>
  <c r="FD294" i="5" s="1"/>
  <c r="DZ66" i="5"/>
  <c r="EQ66" i="5" s="1"/>
  <c r="FD66" i="5" s="1"/>
  <c r="DZ302" i="5"/>
  <c r="EQ302" i="5" s="1"/>
  <c r="FD302" i="5" s="1"/>
  <c r="DZ74" i="5"/>
  <c r="EQ74" i="5" s="1"/>
  <c r="FD74" i="5" s="1"/>
  <c r="DZ310" i="5"/>
  <c r="EQ310" i="5" s="1"/>
  <c r="FD310" i="5" s="1"/>
  <c r="DZ260" i="5"/>
  <c r="EQ260" i="5" s="1"/>
  <c r="FD260" i="5" s="1"/>
  <c r="DZ28" i="5"/>
  <c r="EQ28" i="5" s="1"/>
  <c r="FD28" i="5" s="1"/>
  <c r="DZ268" i="5"/>
  <c r="EQ268" i="5" s="1"/>
  <c r="FD268" i="5" s="1"/>
  <c r="DZ40" i="5"/>
  <c r="EQ40" i="5" s="1"/>
  <c r="FD40" i="5" s="1"/>
  <c r="DZ284" i="5"/>
  <c r="EQ284" i="5" s="1"/>
  <c r="FD284" i="5" s="1"/>
  <c r="DZ60" i="5"/>
  <c r="EQ60" i="5" s="1"/>
  <c r="FD60" i="5" s="1"/>
  <c r="DZ300" i="5"/>
  <c r="EQ300" i="5" s="1"/>
  <c r="FD300" i="5" s="1"/>
  <c r="DZ76" i="5"/>
  <c r="EQ76" i="5" s="1"/>
  <c r="FD76" i="5" s="1"/>
  <c r="DZ319" i="5"/>
  <c r="EQ319" i="5" s="1"/>
  <c r="FD319" i="5" s="1"/>
  <c r="DZ37" i="5"/>
  <c r="EQ37" i="5" s="1"/>
  <c r="FD37" i="5" s="1"/>
  <c r="DZ335" i="5"/>
  <c r="EQ335" i="5" s="1"/>
  <c r="FD335" i="5" s="1"/>
  <c r="DZ53" i="5"/>
  <c r="EQ53" i="5" s="1"/>
  <c r="FD53" i="5" s="1"/>
  <c r="DZ289" i="5"/>
  <c r="EQ289" i="5" s="1"/>
  <c r="FD289" i="5" s="1"/>
  <c r="DZ65" i="5"/>
  <c r="EQ65" i="5" s="1"/>
  <c r="FD65" i="5" s="1"/>
  <c r="DZ359" i="5"/>
  <c r="EQ359" i="5" s="1"/>
  <c r="FD359" i="5" s="1"/>
  <c r="DZ77" i="5"/>
  <c r="EQ77" i="5" s="1"/>
  <c r="FD77" i="5" s="1"/>
  <c r="DZ259" i="5"/>
  <c r="EQ259" i="5" s="1"/>
  <c r="FD259" i="5" s="1"/>
  <c r="DZ31" i="5"/>
  <c r="EQ31" i="5" s="1"/>
  <c r="FD31" i="5" s="1"/>
  <c r="DZ267" i="5"/>
  <c r="EQ267" i="5" s="1"/>
  <c r="FD267" i="5" s="1"/>
  <c r="DZ271" i="5"/>
  <c r="EQ271" i="5" s="1"/>
  <c r="FD271" i="5" s="1"/>
  <c r="DZ39" i="5"/>
  <c r="EQ39" i="5" s="1"/>
  <c r="FD39" i="5" s="1"/>
  <c r="DZ275" i="5"/>
  <c r="EQ275" i="5" s="1"/>
  <c r="FD275" i="5" s="1"/>
  <c r="DZ47" i="5"/>
  <c r="EQ47" i="5" s="1"/>
  <c r="FD47" i="5" s="1"/>
  <c r="DZ283" i="5"/>
  <c r="EQ283" i="5" s="1"/>
  <c r="FD283" i="5" s="1"/>
  <c r="DZ287" i="5"/>
  <c r="EQ287" i="5" s="1"/>
  <c r="FD287" i="5" s="1"/>
  <c r="DZ55" i="5"/>
  <c r="EQ55" i="5" s="1"/>
  <c r="FD55" i="5" s="1"/>
  <c r="DZ291" i="5"/>
  <c r="EQ291" i="5" s="1"/>
  <c r="FD291" i="5" s="1"/>
  <c r="DZ63" i="5"/>
  <c r="EQ63" i="5" s="1"/>
  <c r="FD63" i="5" s="1"/>
  <c r="DZ299" i="5"/>
  <c r="EQ299" i="5" s="1"/>
  <c r="FD299" i="5" s="1"/>
  <c r="DZ303" i="5"/>
  <c r="EQ303" i="5" s="1"/>
  <c r="FD303" i="5" s="1"/>
  <c r="DZ71" i="5"/>
  <c r="EQ71" i="5" s="1"/>
  <c r="FD71" i="5" s="1"/>
  <c r="DZ307" i="5"/>
  <c r="EQ307" i="5" s="1"/>
  <c r="FD307" i="5" s="1"/>
  <c r="DZ79" i="5"/>
  <c r="EQ79" i="5" s="1"/>
  <c r="FD79" i="5" s="1"/>
  <c r="DZ256" i="5"/>
  <c r="EQ256" i="5" s="1"/>
  <c r="FD256" i="5" s="1"/>
  <c r="DZ32" i="5"/>
  <c r="EQ32" i="5" s="1"/>
  <c r="FD32" i="5" s="1"/>
  <c r="DZ48" i="5"/>
  <c r="EQ48" i="5" s="1"/>
  <c r="FD48" i="5" s="1"/>
  <c r="DZ288" i="5"/>
  <c r="EQ288" i="5" s="1"/>
  <c r="FD288" i="5" s="1"/>
  <c r="DZ64" i="5"/>
  <c r="EQ64" i="5" s="1"/>
  <c r="FD64" i="5" s="1"/>
  <c r="DZ304" i="5"/>
  <c r="EQ304" i="5" s="1"/>
  <c r="FD304" i="5" s="1"/>
  <c r="DZ255" i="5"/>
  <c r="EQ255" i="5" s="1"/>
  <c r="FD255" i="5" s="1"/>
  <c r="DZ23" i="5"/>
  <c r="EQ23" i="5" s="1"/>
  <c r="FD23" i="5" s="1"/>
  <c r="DZ257" i="5"/>
  <c r="EQ257" i="5" s="1"/>
  <c r="FD257" i="5" s="1"/>
  <c r="DZ33" i="5"/>
  <c r="EQ33" i="5" s="1"/>
  <c r="FD33" i="5" s="1"/>
  <c r="DZ273" i="5"/>
  <c r="EQ273" i="5" s="1"/>
  <c r="FD273" i="5" s="1"/>
  <c r="DZ49" i="5"/>
  <c r="EQ49" i="5" s="1"/>
  <c r="FD49" i="5" s="1"/>
  <c r="DZ351" i="5"/>
  <c r="EQ351" i="5" s="1"/>
  <c r="FD351" i="5" s="1"/>
  <c r="DZ73" i="5"/>
  <c r="EQ73" i="5" s="1"/>
  <c r="FD73" i="5" s="1"/>
  <c r="DA63" i="5"/>
  <c r="BT58" i="5"/>
  <c r="BI48" i="5"/>
  <c r="CP53" i="5"/>
  <c r="BT50" i="5"/>
  <c r="CE64" i="5"/>
  <c r="CE33" i="5"/>
  <c r="BT26" i="5"/>
  <c r="BT42" i="5"/>
  <c r="BI36" i="5"/>
  <c r="BT74" i="5"/>
  <c r="EC38" i="5"/>
  <c r="DA38" i="5"/>
  <c r="CE38" i="5"/>
  <c r="DO38" i="5"/>
  <c r="DL38" i="5" s="1"/>
  <c r="EC54" i="5"/>
  <c r="DO54" i="5"/>
  <c r="DL54" i="5" s="1"/>
  <c r="CP54" i="5"/>
  <c r="DA54" i="5"/>
  <c r="EC62" i="5"/>
  <c r="BT62" i="5"/>
  <c r="DA62" i="5"/>
  <c r="CP62" i="5"/>
  <c r="EC78" i="5"/>
  <c r="CP78" i="5"/>
  <c r="CE78" i="5"/>
  <c r="BT78" i="5"/>
  <c r="EC52" i="5"/>
  <c r="DO52" i="5"/>
  <c r="DL52" i="5" s="1"/>
  <c r="BI52" i="5"/>
  <c r="BT52" i="5"/>
  <c r="DA52" i="5"/>
  <c r="EC45" i="5"/>
  <c r="DA45" i="5"/>
  <c r="BI45" i="5"/>
  <c r="CE45" i="5"/>
  <c r="CP45" i="5"/>
  <c r="EC57" i="5"/>
  <c r="DO57" i="5"/>
  <c r="DL57" i="5" s="1"/>
  <c r="BT57" i="5"/>
  <c r="DA57" i="5"/>
  <c r="BI57" i="5"/>
  <c r="EC69" i="5"/>
  <c r="CP69" i="5"/>
  <c r="BT69" i="5"/>
  <c r="DA69" i="5"/>
  <c r="EC27" i="5"/>
  <c r="BI27" i="5"/>
  <c r="CP27" i="5"/>
  <c r="EC35" i="5"/>
  <c r="CP35" i="5"/>
  <c r="BT35" i="5"/>
  <c r="EC43" i="5"/>
  <c r="DA43" i="5"/>
  <c r="CE43" i="5"/>
  <c r="EC59" i="5"/>
  <c r="DA59" i="5"/>
  <c r="BI59" i="5"/>
  <c r="EC75" i="5"/>
  <c r="CP75" i="5"/>
  <c r="DA75" i="5"/>
  <c r="BI35" i="5"/>
  <c r="CP43" i="5"/>
  <c r="BT59" i="5"/>
  <c r="CE24" i="5"/>
  <c r="CP38" i="5"/>
  <c r="CE54" i="5"/>
  <c r="CE35" i="5"/>
  <c r="DO43" i="5"/>
  <c r="DL43" i="5" s="1"/>
  <c r="CP59" i="5"/>
  <c r="BI75" i="5"/>
  <c r="BT45" i="5"/>
  <c r="DO69" i="5"/>
  <c r="DL69" i="5" s="1"/>
  <c r="DA78" i="5"/>
  <c r="EC30" i="5"/>
  <c r="CP30" i="5"/>
  <c r="CE30" i="5"/>
  <c r="DO30" i="5"/>
  <c r="DL30" i="5" s="1"/>
  <c r="EC46" i="5"/>
  <c r="CE46" i="5"/>
  <c r="DO46" i="5"/>
  <c r="DL46" i="5" s="1"/>
  <c r="CP46" i="5"/>
  <c r="EC70" i="5"/>
  <c r="DA70" i="5"/>
  <c r="CP70" i="5"/>
  <c r="CE70" i="5"/>
  <c r="EC36" i="5"/>
  <c r="CP36" i="5"/>
  <c r="CE36" i="5"/>
  <c r="EC68" i="5"/>
  <c r="DO68" i="5"/>
  <c r="DL68" i="5" s="1"/>
  <c r="DA68" i="5"/>
  <c r="CP68" i="5"/>
  <c r="EC29" i="5"/>
  <c r="DO29" i="5"/>
  <c r="DL29" i="5" s="1"/>
  <c r="BT29" i="5"/>
  <c r="DA29" i="5"/>
  <c r="BI29" i="5"/>
  <c r="EC51" i="5"/>
  <c r="DA51" i="5"/>
  <c r="CE51" i="5"/>
  <c r="EC67" i="5"/>
  <c r="DO67" i="5"/>
  <c r="DL67" i="5" s="1"/>
  <c r="BI67" i="5"/>
  <c r="CP67" i="5"/>
  <c r="EC24" i="5"/>
  <c r="BT24" i="5"/>
  <c r="DA24" i="5"/>
  <c r="EC44" i="5"/>
  <c r="CP44" i="5"/>
  <c r="CE44" i="5"/>
  <c r="DO44" i="5"/>
  <c r="DL44" i="5" s="1"/>
  <c r="BI44" i="5"/>
  <c r="EC56" i="5"/>
  <c r="BT56" i="5"/>
  <c r="CE56" i="5"/>
  <c r="BI56" i="5"/>
  <c r="EC72" i="5"/>
  <c r="CE72" i="5"/>
  <c r="CP72" i="5"/>
  <c r="DO72" i="5"/>
  <c r="DL72" i="5" s="1"/>
  <c r="EC25" i="5"/>
  <c r="DO25" i="5"/>
  <c r="DL25" i="5" s="1"/>
  <c r="CP25" i="5"/>
  <c r="BT25" i="5"/>
  <c r="EC41" i="5"/>
  <c r="BI41" i="5"/>
  <c r="CE41" i="5"/>
  <c r="DO41" i="5"/>
  <c r="DL41" i="5" s="1"/>
  <c r="EC61" i="5"/>
  <c r="CP61" i="5"/>
  <c r="BT61" i="5"/>
  <c r="DA61" i="5"/>
  <c r="BT27" i="5"/>
  <c r="BI43" i="5"/>
  <c r="DO51" i="5"/>
  <c r="DL51" i="5" s="1"/>
  <c r="CE67" i="5"/>
  <c r="DO75" i="5"/>
  <c r="DL75" i="5" s="1"/>
  <c r="BT36" i="5"/>
  <c r="CE68" i="5"/>
  <c r="CE57" i="5"/>
  <c r="BT30" i="5"/>
  <c r="BT70" i="5"/>
  <c r="DO56" i="5"/>
  <c r="DL56" i="5" s="1"/>
  <c r="DA31" i="5"/>
  <c r="BI34" i="5"/>
  <c r="BT66" i="5"/>
  <c r="BI23" i="5"/>
  <c r="DA55" i="5"/>
  <c r="CP28" i="5"/>
  <c r="CP37" i="5"/>
  <c r="BI65" i="5"/>
  <c r="BI73" i="5"/>
  <c r="DO26" i="5"/>
  <c r="DL26" i="5" s="1"/>
  <c r="DO34" i="5"/>
  <c r="DL34" i="5" s="1"/>
  <c r="CE42" i="5"/>
  <c r="CE50" i="5"/>
  <c r="CE58" i="5"/>
  <c r="CE66" i="5"/>
  <c r="CE74" i="5"/>
  <c r="CP64" i="5"/>
  <c r="CP23" i="5"/>
  <c r="DA47" i="5"/>
  <c r="DA79" i="5"/>
  <c r="CE32" i="5"/>
  <c r="CE40" i="5"/>
  <c r="DA76" i="5"/>
  <c r="BI49" i="5"/>
  <c r="CE65" i="5"/>
  <c r="CE73" i="5"/>
  <c r="CE27" i="5"/>
  <c r="DO27" i="5"/>
  <c r="DL27" i="5" s="1"/>
  <c r="DA35" i="5"/>
  <c r="DA39" i="5"/>
  <c r="BT43" i="5"/>
  <c r="BI51" i="5"/>
  <c r="CP51" i="5"/>
  <c r="CE59" i="5"/>
  <c r="DO59" i="5"/>
  <c r="DL59" i="5" s="1"/>
  <c r="DA67" i="5"/>
  <c r="DA71" i="5"/>
  <c r="BT75" i="5"/>
  <c r="BI24" i="5"/>
  <c r="DO24" i="5"/>
  <c r="DL24" i="5" s="1"/>
  <c r="DO32" i="5"/>
  <c r="DL32" i="5" s="1"/>
  <c r="DA36" i="5"/>
  <c r="BI40" i="5"/>
  <c r="CP52" i="5"/>
  <c r="DA60" i="5"/>
  <c r="BT68" i="5"/>
  <c r="BI25" i="5"/>
  <c r="CE25" i="5"/>
  <c r="CP29" i="5"/>
  <c r="BI33" i="5"/>
  <c r="BT41" i="5"/>
  <c r="DA41" i="5"/>
  <c r="DO45" i="5"/>
  <c r="DL45" i="5" s="1"/>
  <c r="CE49" i="5"/>
  <c r="CP57" i="5"/>
  <c r="BI61" i="5"/>
  <c r="CE61" i="5"/>
  <c r="BI69" i="5"/>
  <c r="CE69" i="5"/>
  <c r="CP77" i="5"/>
  <c r="BI30" i="5"/>
  <c r="DA30" i="5"/>
  <c r="BT38" i="5"/>
  <c r="BI38" i="5"/>
  <c r="BT46" i="5"/>
  <c r="BI46" i="5"/>
  <c r="BT54" i="5"/>
  <c r="BI54" i="5"/>
  <c r="DO62" i="5"/>
  <c r="DL62" i="5" s="1"/>
  <c r="BI62" i="5"/>
  <c r="DO70" i="5"/>
  <c r="DL70" i="5" s="1"/>
  <c r="BI70" i="5"/>
  <c r="DO78" i="5"/>
  <c r="DL78" i="5" s="1"/>
  <c r="BI78" i="5"/>
  <c r="DA44" i="5"/>
  <c r="DA56" i="5"/>
  <c r="CP56" i="5"/>
  <c r="DA72" i="5"/>
  <c r="BI72" i="5"/>
  <c r="AT35" i="5"/>
  <c r="BI142" i="5"/>
  <c r="EC142" i="5"/>
  <c r="DO142" i="5"/>
  <c r="DL142" i="5" s="1"/>
  <c r="CP142" i="5"/>
  <c r="CE142" i="5"/>
  <c r="BT142" i="5"/>
  <c r="DA142" i="5"/>
  <c r="BI150" i="5"/>
  <c r="EC150" i="5"/>
  <c r="DO150" i="5"/>
  <c r="DL150" i="5" s="1"/>
  <c r="CP150" i="5"/>
  <c r="CE150" i="5"/>
  <c r="BT150" i="5"/>
  <c r="DA150" i="5"/>
  <c r="EC108" i="5"/>
  <c r="DO108" i="5"/>
  <c r="DL108" i="5" s="1"/>
  <c r="BT108" i="5"/>
  <c r="DA108" i="5"/>
  <c r="CE108" i="5"/>
  <c r="CP108" i="5"/>
  <c r="BI108" i="5"/>
  <c r="BT286" i="5"/>
  <c r="DO286" i="5"/>
  <c r="DL286" i="5" s="1"/>
  <c r="CE286" i="5"/>
  <c r="CP286" i="5"/>
  <c r="BI286" i="5"/>
  <c r="DA286" i="5"/>
  <c r="BT294" i="5"/>
  <c r="DO294" i="5"/>
  <c r="DL294" i="5" s="1"/>
  <c r="BI294" i="5"/>
  <c r="CE294" i="5"/>
  <c r="DA294" i="5"/>
  <c r="CP294" i="5"/>
  <c r="BI190" i="5"/>
  <c r="EC190" i="5"/>
  <c r="DO190" i="5"/>
  <c r="DL190" i="5" s="1"/>
  <c r="DA190" i="5"/>
  <c r="CP190" i="5"/>
  <c r="BT190" i="5"/>
  <c r="CE190" i="5"/>
  <c r="CE310" i="5"/>
  <c r="DO310" i="5"/>
  <c r="DL310" i="5" s="1"/>
  <c r="BI310" i="5"/>
  <c r="CP310" i="5"/>
  <c r="DA310" i="5"/>
  <c r="BT310" i="5"/>
  <c r="DA260" i="5"/>
  <c r="DO260" i="5"/>
  <c r="DL260" i="5" s="1"/>
  <c r="CE260" i="5"/>
  <c r="BT260" i="5"/>
  <c r="CP260" i="5"/>
  <c r="BI260" i="5"/>
  <c r="CP268" i="5"/>
  <c r="DO268" i="5"/>
  <c r="DL268" i="5" s="1"/>
  <c r="BI268" i="5"/>
  <c r="DA268" i="5"/>
  <c r="CE268" i="5"/>
  <c r="BT268" i="5"/>
  <c r="DO153" i="5"/>
  <c r="DL153" i="5" s="1"/>
  <c r="EC153" i="5"/>
  <c r="CP153" i="5"/>
  <c r="DA153" i="5"/>
  <c r="CE153" i="5"/>
  <c r="BT153" i="5"/>
  <c r="BI153" i="5"/>
  <c r="DO335" i="5"/>
  <c r="DL335" i="5" s="1"/>
  <c r="BT335" i="5"/>
  <c r="CE335" i="5"/>
  <c r="DA335" i="5"/>
  <c r="BI335" i="5"/>
  <c r="CP335" i="5"/>
  <c r="DO289" i="5"/>
  <c r="DL289" i="5" s="1"/>
  <c r="DA289" i="5"/>
  <c r="CP289" i="5"/>
  <c r="BT289" i="5"/>
  <c r="CE289" i="5"/>
  <c r="BI289" i="5"/>
  <c r="DO239" i="5"/>
  <c r="DL239" i="5" s="1"/>
  <c r="EC239" i="5"/>
  <c r="CE239" i="5"/>
  <c r="BT239" i="5"/>
  <c r="DA239" i="5"/>
  <c r="CP239" i="5"/>
  <c r="BI239" i="5"/>
  <c r="DO359" i="5"/>
  <c r="DL359" i="5" s="1"/>
  <c r="BT359" i="5"/>
  <c r="CE359" i="5"/>
  <c r="CP359" i="5"/>
  <c r="DA359" i="5"/>
  <c r="BI359" i="5"/>
  <c r="DO259" i="5"/>
  <c r="DL259" i="5" s="1"/>
  <c r="BT259" i="5"/>
  <c r="DA259" i="5"/>
  <c r="CP259" i="5"/>
  <c r="CE259" i="5"/>
  <c r="BI259" i="5"/>
  <c r="DO287" i="5"/>
  <c r="DL287" i="5" s="1"/>
  <c r="BI287" i="5"/>
  <c r="DA287" i="5"/>
  <c r="CE287" i="5"/>
  <c r="CP287" i="5"/>
  <c r="BT287" i="5"/>
  <c r="BT299" i="5"/>
  <c r="DO299" i="5"/>
  <c r="DL299" i="5" s="1"/>
  <c r="CE299" i="5"/>
  <c r="CP299" i="5"/>
  <c r="DA299" i="5"/>
  <c r="BI299" i="5"/>
  <c r="DO303" i="5"/>
  <c r="DL303" i="5" s="1"/>
  <c r="BI303" i="5"/>
  <c r="CE303" i="5"/>
  <c r="DA303" i="5"/>
  <c r="CP303" i="5"/>
  <c r="BT303" i="5"/>
  <c r="BT307" i="5"/>
  <c r="DO307" i="5"/>
  <c r="DL307" i="5" s="1"/>
  <c r="CE307" i="5"/>
  <c r="CP307" i="5"/>
  <c r="DA307" i="5"/>
  <c r="BI307" i="5"/>
  <c r="DO256" i="5"/>
  <c r="DL256" i="5" s="1"/>
  <c r="DA256" i="5"/>
  <c r="CP256" i="5"/>
  <c r="BI256" i="5"/>
  <c r="BT256" i="5"/>
  <c r="CE256" i="5"/>
  <c r="BI218" i="5"/>
  <c r="DO218" i="5"/>
  <c r="DL218" i="5" s="1"/>
  <c r="EC218" i="5"/>
  <c r="CE218" i="5"/>
  <c r="DA218" i="5"/>
  <c r="BT218" i="5"/>
  <c r="CP218" i="5"/>
  <c r="CP164" i="5"/>
  <c r="DO164" i="5"/>
  <c r="DL164" i="5" s="1"/>
  <c r="EC164" i="5"/>
  <c r="CE164" i="5"/>
  <c r="DA164" i="5"/>
  <c r="BT164" i="5"/>
  <c r="BI164" i="5"/>
  <c r="DO180" i="5"/>
  <c r="DL180" i="5" s="1"/>
  <c r="EC180" i="5"/>
  <c r="CE180" i="5"/>
  <c r="CP180" i="5"/>
  <c r="BI180" i="5"/>
  <c r="BT180" i="5"/>
  <c r="DA180" i="5"/>
  <c r="DO273" i="5"/>
  <c r="DL273" i="5" s="1"/>
  <c r="CP273" i="5"/>
  <c r="DA273" i="5"/>
  <c r="BT273" i="5"/>
  <c r="CE273" i="5"/>
  <c r="BI273" i="5"/>
  <c r="DO189" i="5"/>
  <c r="DL189" i="5" s="1"/>
  <c r="EC189" i="5"/>
  <c r="CE189" i="5"/>
  <c r="DA189" i="5"/>
  <c r="CP189" i="5"/>
  <c r="BT189" i="5"/>
  <c r="BI189" i="5"/>
  <c r="BT31" i="5"/>
  <c r="BT39" i="5"/>
  <c r="BT55" i="5"/>
  <c r="BT63" i="5"/>
  <c r="BT79" i="5"/>
  <c r="DA28" i="5"/>
  <c r="BI32" i="5"/>
  <c r="CP32" i="5"/>
  <c r="DA40" i="5"/>
  <c r="BT48" i="5"/>
  <c r="BT60" i="5"/>
  <c r="BT76" i="5"/>
  <c r="BT33" i="5"/>
  <c r="DA33" i="5"/>
  <c r="DA49" i="5"/>
  <c r="DO53" i="5"/>
  <c r="DL53" i="5" s="1"/>
  <c r="BT65" i="5"/>
  <c r="BT73" i="5"/>
  <c r="DA73" i="5"/>
  <c r="CE26" i="5"/>
  <c r="BT34" i="5"/>
  <c r="CP42" i="5"/>
  <c r="CP58" i="5"/>
  <c r="BI66" i="5"/>
  <c r="CP74" i="5"/>
  <c r="BI74" i="5"/>
  <c r="BI64" i="5"/>
  <c r="CE23" i="5"/>
  <c r="CP200" i="5"/>
  <c r="EC200" i="5"/>
  <c r="DO200" i="5"/>
  <c r="DL200" i="5" s="1"/>
  <c r="DA200" i="5"/>
  <c r="BI200" i="5"/>
  <c r="CE200" i="5"/>
  <c r="BT200" i="5"/>
  <c r="DO320" i="5"/>
  <c r="DL320" i="5" s="1"/>
  <c r="DA320" i="5"/>
  <c r="CE320" i="5"/>
  <c r="CP320" i="5"/>
  <c r="BI320" i="5"/>
  <c r="BT320" i="5"/>
  <c r="DO328" i="5"/>
  <c r="DL328" i="5" s="1"/>
  <c r="BT328" i="5"/>
  <c r="CP328" i="5"/>
  <c r="DA328" i="5"/>
  <c r="CE328" i="5"/>
  <c r="BI328" i="5"/>
  <c r="EC104" i="5"/>
  <c r="DO104" i="5"/>
  <c r="DL104" i="5" s="1"/>
  <c r="BT104" i="5"/>
  <c r="DA104" i="5"/>
  <c r="CP104" i="5"/>
  <c r="CE104" i="5"/>
  <c r="BI104" i="5"/>
  <c r="BI166" i="5"/>
  <c r="EC166" i="5"/>
  <c r="DO166" i="5"/>
  <c r="DL166" i="5" s="1"/>
  <c r="CE166" i="5"/>
  <c r="DA166" i="5"/>
  <c r="BT166" i="5"/>
  <c r="CP166" i="5"/>
  <c r="EC232" i="5"/>
  <c r="DO232" i="5"/>
  <c r="DL232" i="5" s="1"/>
  <c r="CE232" i="5"/>
  <c r="BT232" i="5"/>
  <c r="BI232" i="5"/>
  <c r="CP232" i="5"/>
  <c r="DA232" i="5"/>
  <c r="EC120" i="5"/>
  <c r="DO120" i="5"/>
  <c r="DL120" i="5" s="1"/>
  <c r="BI120" i="5"/>
  <c r="DA120" i="5"/>
  <c r="BT120" i="5"/>
  <c r="CE120" i="5"/>
  <c r="CP120" i="5"/>
  <c r="DO352" i="5"/>
  <c r="DL352" i="5" s="1"/>
  <c r="CE352" i="5"/>
  <c r="BT352" i="5"/>
  <c r="DA352" i="5"/>
  <c r="CP352" i="5"/>
  <c r="BI352" i="5"/>
  <c r="EC240" i="5"/>
  <c r="DO240" i="5"/>
  <c r="DL240" i="5" s="1"/>
  <c r="CP240" i="5"/>
  <c r="BI240" i="5"/>
  <c r="DA240" i="5"/>
  <c r="CE240" i="5"/>
  <c r="BT240" i="5"/>
  <c r="DO360" i="5"/>
  <c r="DL360" i="5" s="1"/>
  <c r="BT360" i="5"/>
  <c r="DA360" i="5"/>
  <c r="CE360" i="5"/>
  <c r="CP360" i="5"/>
  <c r="BI360" i="5"/>
  <c r="DO368" i="5"/>
  <c r="DL368" i="5" s="1"/>
  <c r="DA368" i="5"/>
  <c r="BT368" i="5"/>
  <c r="CE368" i="5"/>
  <c r="CP368" i="5"/>
  <c r="BI368" i="5"/>
  <c r="CE94" i="5"/>
  <c r="EC94" i="5"/>
  <c r="DO94" i="5"/>
  <c r="DL94" i="5" s="1"/>
  <c r="BI94" i="5"/>
  <c r="BT94" i="5"/>
  <c r="DA94" i="5"/>
  <c r="CP94" i="5"/>
  <c r="BT326" i="5"/>
  <c r="DO326" i="5"/>
  <c r="DL326" i="5" s="1"/>
  <c r="CP326" i="5"/>
  <c r="CE326" i="5"/>
  <c r="DA326" i="5"/>
  <c r="BI326" i="5"/>
  <c r="DA110" i="5"/>
  <c r="EC110" i="5"/>
  <c r="DO110" i="5"/>
  <c r="DL110" i="5" s="1"/>
  <c r="CP110" i="5"/>
  <c r="CE110" i="5"/>
  <c r="BT110" i="5"/>
  <c r="BI110" i="5"/>
  <c r="DA176" i="5"/>
  <c r="DO176" i="5"/>
  <c r="DL176" i="5" s="1"/>
  <c r="EC176" i="5"/>
  <c r="CE176" i="5"/>
  <c r="BT176" i="5"/>
  <c r="BI176" i="5"/>
  <c r="CP176" i="5"/>
  <c r="CP358" i="5"/>
  <c r="DO358" i="5"/>
  <c r="DL358" i="5" s="1"/>
  <c r="BI358" i="5"/>
  <c r="CE358" i="5"/>
  <c r="DA358" i="5"/>
  <c r="BT358" i="5"/>
  <c r="DO87" i="5"/>
  <c r="DL87" i="5" s="1"/>
  <c r="EC87" i="5"/>
  <c r="BT87" i="5"/>
  <c r="CP87" i="5"/>
  <c r="CE87" i="5"/>
  <c r="BI87" i="5"/>
  <c r="DA87" i="5"/>
  <c r="DO103" i="5"/>
  <c r="DL103" i="5" s="1"/>
  <c r="EC103" i="5"/>
  <c r="BI103" i="5"/>
  <c r="DA103" i="5"/>
  <c r="CE103" i="5"/>
  <c r="BT103" i="5"/>
  <c r="CP103" i="5"/>
  <c r="DO277" i="5"/>
  <c r="DL277" i="5" s="1"/>
  <c r="BT277" i="5"/>
  <c r="DA277" i="5"/>
  <c r="CP277" i="5"/>
  <c r="CE277" i="5"/>
  <c r="BI277" i="5"/>
  <c r="BT127" i="5"/>
  <c r="DO127" i="5"/>
  <c r="DL127" i="5" s="1"/>
  <c r="EC127" i="5"/>
  <c r="CE127" i="5"/>
  <c r="CP127" i="5"/>
  <c r="DA127" i="5"/>
  <c r="BI127" i="5"/>
  <c r="DO251" i="5"/>
  <c r="DL251" i="5" s="1"/>
  <c r="EC251" i="5"/>
  <c r="CE251" i="5"/>
  <c r="BT251" i="5"/>
  <c r="CP251" i="5"/>
  <c r="DA251" i="5"/>
  <c r="BI251" i="5"/>
  <c r="EC147" i="5"/>
  <c r="DO147" i="5"/>
  <c r="DL147" i="5" s="1"/>
  <c r="BT147" i="5"/>
  <c r="CE147" i="5"/>
  <c r="CP147" i="5"/>
  <c r="DA147" i="5"/>
  <c r="BI147" i="5"/>
  <c r="CP93" i="5"/>
  <c r="EC93" i="5"/>
  <c r="DO93" i="5"/>
  <c r="DL93" i="5" s="1"/>
  <c r="DA93" i="5"/>
  <c r="CE93" i="5"/>
  <c r="BT93" i="5"/>
  <c r="BI93" i="5"/>
  <c r="DO325" i="5"/>
  <c r="DL325" i="5" s="1"/>
  <c r="DA325" i="5"/>
  <c r="BI325" i="5"/>
  <c r="CP325" i="5"/>
  <c r="BT325" i="5"/>
  <c r="CE325" i="5"/>
  <c r="EC101" i="5"/>
  <c r="DO101" i="5"/>
  <c r="DL101" i="5" s="1"/>
  <c r="CE101" i="5"/>
  <c r="BI101" i="5"/>
  <c r="CP101" i="5"/>
  <c r="DA101" i="5"/>
  <c r="BT101" i="5"/>
  <c r="EC163" i="5"/>
  <c r="DO163" i="5"/>
  <c r="DL163" i="5" s="1"/>
  <c r="DA163" i="5"/>
  <c r="CE163" i="5"/>
  <c r="CP163" i="5"/>
  <c r="BI163" i="5"/>
  <c r="BT163" i="5"/>
  <c r="EC109" i="5"/>
  <c r="DO109" i="5"/>
  <c r="DL109" i="5" s="1"/>
  <c r="CP109" i="5"/>
  <c r="DA109" i="5"/>
  <c r="CE109" i="5"/>
  <c r="BT109" i="5"/>
  <c r="BI109" i="5"/>
  <c r="DO341" i="5"/>
  <c r="DL341" i="5" s="1"/>
  <c r="DA341" i="5"/>
  <c r="BI341" i="5"/>
  <c r="CE341" i="5"/>
  <c r="BT341" i="5"/>
  <c r="CP341" i="5"/>
  <c r="BI117" i="5"/>
  <c r="EC117" i="5"/>
  <c r="DO117" i="5"/>
  <c r="DL117" i="5" s="1"/>
  <c r="CE117" i="5"/>
  <c r="DA117" i="5"/>
  <c r="BT117" i="5"/>
  <c r="CP117" i="5"/>
  <c r="EC179" i="5"/>
  <c r="DO179" i="5"/>
  <c r="DL179" i="5" s="1"/>
  <c r="DA179" i="5"/>
  <c r="CP179" i="5"/>
  <c r="BT179" i="5"/>
  <c r="CE179" i="5"/>
  <c r="BI179" i="5"/>
  <c r="BI357" i="5"/>
  <c r="DO357" i="5"/>
  <c r="DL357" i="5" s="1"/>
  <c r="DA357" i="5"/>
  <c r="CE357" i="5"/>
  <c r="BT357" i="5"/>
  <c r="CP357" i="5"/>
  <c r="DA133" i="5"/>
  <c r="EC133" i="5"/>
  <c r="DO133" i="5"/>
  <c r="DL133" i="5" s="1"/>
  <c r="BI133" i="5"/>
  <c r="CE133" i="5"/>
  <c r="BT133" i="5"/>
  <c r="CP133" i="5"/>
  <c r="BI365" i="5"/>
  <c r="DO365" i="5"/>
  <c r="DL365" i="5" s="1"/>
  <c r="DA365" i="5"/>
  <c r="CP365" i="5"/>
  <c r="CE365" i="5"/>
  <c r="BT365" i="5"/>
  <c r="CE140" i="5"/>
  <c r="DO140" i="5"/>
  <c r="DL140" i="5" s="1"/>
  <c r="EC140" i="5"/>
  <c r="BI140" i="5"/>
  <c r="DA140" i="5"/>
  <c r="CP140" i="5"/>
  <c r="BT140" i="5"/>
  <c r="DO206" i="5"/>
  <c r="DL206" i="5" s="1"/>
  <c r="EC206" i="5"/>
  <c r="DA206" i="5"/>
  <c r="BT206" i="5"/>
  <c r="CE206" i="5"/>
  <c r="CP206" i="5"/>
  <c r="BI206" i="5"/>
  <c r="CP334" i="5"/>
  <c r="DO334" i="5"/>
  <c r="DL334" i="5" s="1"/>
  <c r="CE334" i="5"/>
  <c r="DA334" i="5"/>
  <c r="BT334" i="5"/>
  <c r="BI334" i="5"/>
  <c r="DO172" i="5"/>
  <c r="DL172" i="5" s="1"/>
  <c r="EC172" i="5"/>
  <c r="BT172" i="5"/>
  <c r="DA172" i="5"/>
  <c r="CP172" i="5"/>
  <c r="CE172" i="5"/>
  <c r="BI172" i="5"/>
  <c r="DO346" i="5"/>
  <c r="DL346" i="5" s="1"/>
  <c r="DA346" i="5"/>
  <c r="CP346" i="5"/>
  <c r="CE346" i="5"/>
  <c r="BI346" i="5"/>
  <c r="BT346" i="5"/>
  <c r="DO362" i="5"/>
  <c r="DL362" i="5" s="1"/>
  <c r="BT362" i="5"/>
  <c r="BI362" i="5"/>
  <c r="CP362" i="5"/>
  <c r="DA362" i="5"/>
  <c r="CE362" i="5"/>
  <c r="DO141" i="5"/>
  <c r="DL141" i="5" s="1"/>
  <c r="EC141" i="5"/>
  <c r="CP141" i="5"/>
  <c r="DA141" i="5"/>
  <c r="CE141" i="5"/>
  <c r="BT141" i="5"/>
  <c r="BI141" i="5"/>
  <c r="DO315" i="5"/>
  <c r="DL315" i="5" s="1"/>
  <c r="BT315" i="5"/>
  <c r="CP315" i="5"/>
  <c r="CE315" i="5"/>
  <c r="BI315" i="5"/>
  <c r="DA315" i="5"/>
  <c r="DO331" i="5"/>
  <c r="DL331" i="5" s="1"/>
  <c r="DA331" i="5"/>
  <c r="BT331" i="5"/>
  <c r="CE331" i="5"/>
  <c r="CP331" i="5"/>
  <c r="BI331" i="5"/>
  <c r="DO119" i="5"/>
  <c r="DL119" i="5" s="1"/>
  <c r="EC119" i="5"/>
  <c r="BT119" i="5"/>
  <c r="CP119" i="5"/>
  <c r="CE119" i="5"/>
  <c r="BI119" i="5"/>
  <c r="DA119" i="5"/>
  <c r="DO293" i="5"/>
  <c r="DL293" i="5" s="1"/>
  <c r="BT293" i="5"/>
  <c r="CP293" i="5"/>
  <c r="DA293" i="5"/>
  <c r="CE293" i="5"/>
  <c r="BI293" i="5"/>
  <c r="BI31" i="5"/>
  <c r="CP31" i="5"/>
  <c r="BI39" i="5"/>
  <c r="CP39" i="5"/>
  <c r="BI47" i="5"/>
  <c r="CP47" i="5"/>
  <c r="BI55" i="5"/>
  <c r="CP55" i="5"/>
  <c r="BI63" i="5"/>
  <c r="CP63" i="5"/>
  <c r="BI71" i="5"/>
  <c r="CP71" i="5"/>
  <c r="BI79" i="5"/>
  <c r="CP79" i="5"/>
  <c r="BI28" i="5"/>
  <c r="BT28" i="5"/>
  <c r="DA32" i="5"/>
  <c r="BT40" i="5"/>
  <c r="CE48" i="5"/>
  <c r="DO48" i="5"/>
  <c r="DL48" i="5" s="1"/>
  <c r="CE60" i="5"/>
  <c r="DO60" i="5"/>
  <c r="DL60" i="5" s="1"/>
  <c r="CE76" i="5"/>
  <c r="DO76" i="5"/>
  <c r="DL76" i="5" s="1"/>
  <c r="CP33" i="5"/>
  <c r="BI37" i="5"/>
  <c r="CE37" i="5"/>
  <c r="CP49" i="5"/>
  <c r="BI53" i="5"/>
  <c r="CE53" i="5"/>
  <c r="CP65" i="5"/>
  <c r="CP73" i="5"/>
  <c r="BI77" i="5"/>
  <c r="CE77" i="5"/>
  <c r="CP26" i="5"/>
  <c r="CP34" i="5"/>
  <c r="DA42" i="5"/>
  <c r="DA50" i="5"/>
  <c r="DA58" i="5"/>
  <c r="DA66" i="5"/>
  <c r="DA74" i="5"/>
  <c r="BT64" i="5"/>
  <c r="DA23" i="5"/>
  <c r="DA258" i="5"/>
  <c r="DO258" i="5"/>
  <c r="DL258" i="5" s="1"/>
  <c r="BI258" i="5"/>
  <c r="CE258" i="5"/>
  <c r="BT258" i="5"/>
  <c r="CP258" i="5"/>
  <c r="EC146" i="5"/>
  <c r="DO146" i="5"/>
  <c r="DL146" i="5" s="1"/>
  <c r="CP146" i="5"/>
  <c r="CE146" i="5"/>
  <c r="BI146" i="5"/>
  <c r="BT146" i="5"/>
  <c r="DA146" i="5"/>
  <c r="DO324" i="5"/>
  <c r="DL324" i="5" s="1"/>
  <c r="BT324" i="5"/>
  <c r="BI324" i="5"/>
  <c r="CP324" i="5"/>
  <c r="CE324" i="5"/>
  <c r="DA324" i="5"/>
  <c r="CP154" i="5"/>
  <c r="EC154" i="5"/>
  <c r="DO154" i="5"/>
  <c r="DL154" i="5" s="1"/>
  <c r="BI154" i="5"/>
  <c r="CE154" i="5"/>
  <c r="DA154" i="5"/>
  <c r="BT154" i="5"/>
  <c r="DA274" i="5"/>
  <c r="DO274" i="5"/>
  <c r="DL274" i="5" s="1"/>
  <c r="BI274" i="5"/>
  <c r="BT274" i="5"/>
  <c r="CP274" i="5"/>
  <c r="CE274" i="5"/>
  <c r="DA162" i="5"/>
  <c r="EC162" i="5"/>
  <c r="DO162" i="5"/>
  <c r="DL162" i="5" s="1"/>
  <c r="BT162" i="5"/>
  <c r="CE162" i="5"/>
  <c r="CP162" i="5"/>
  <c r="BI162" i="5"/>
  <c r="DA224" i="5"/>
  <c r="EC224" i="5"/>
  <c r="DO224" i="5"/>
  <c r="DL224" i="5" s="1"/>
  <c r="CE224" i="5"/>
  <c r="CP224" i="5"/>
  <c r="BT224" i="5"/>
  <c r="BI224" i="5"/>
  <c r="CP170" i="5"/>
  <c r="EC170" i="5"/>
  <c r="DO170" i="5"/>
  <c r="DL170" i="5" s="1"/>
  <c r="DA170" i="5"/>
  <c r="CE170" i="5"/>
  <c r="BT170" i="5"/>
  <c r="BI170" i="5"/>
  <c r="CE290" i="5"/>
  <c r="DO290" i="5"/>
  <c r="DL290" i="5" s="1"/>
  <c r="DA290" i="5"/>
  <c r="BI290" i="5"/>
  <c r="CP290" i="5"/>
  <c r="BT290" i="5"/>
  <c r="BI178" i="5"/>
  <c r="EC178" i="5"/>
  <c r="DO178" i="5"/>
  <c r="DL178" i="5" s="1"/>
  <c r="DA178" i="5"/>
  <c r="CP178" i="5"/>
  <c r="BT178" i="5"/>
  <c r="CE178" i="5"/>
  <c r="DA356" i="5"/>
  <c r="DO356" i="5"/>
  <c r="DL356" i="5" s="1"/>
  <c r="CP356" i="5"/>
  <c r="CE356" i="5"/>
  <c r="BI356" i="5"/>
  <c r="BT356" i="5"/>
  <c r="DA186" i="5"/>
  <c r="EC186" i="5"/>
  <c r="DO186" i="5"/>
  <c r="DL186" i="5" s="1"/>
  <c r="BT186" i="5"/>
  <c r="CP186" i="5"/>
  <c r="BI186" i="5"/>
  <c r="CE186" i="5"/>
  <c r="DA306" i="5"/>
  <c r="DO306" i="5"/>
  <c r="DL306" i="5" s="1"/>
  <c r="CE306" i="5"/>
  <c r="CP306" i="5"/>
  <c r="BI306" i="5"/>
  <c r="BT306" i="5"/>
  <c r="CE194" i="5"/>
  <c r="EC194" i="5"/>
  <c r="DO194" i="5"/>
  <c r="DL194" i="5" s="1"/>
  <c r="BI194" i="5"/>
  <c r="CP194" i="5"/>
  <c r="BT194" i="5"/>
  <c r="DA194" i="5"/>
  <c r="CP202" i="5"/>
  <c r="DO202" i="5"/>
  <c r="DL202" i="5" s="1"/>
  <c r="EC202" i="5"/>
  <c r="CE202" i="5"/>
  <c r="BI202" i="5"/>
  <c r="DA202" i="5"/>
  <c r="BT202" i="5"/>
  <c r="DO152" i="5"/>
  <c r="DL152" i="5" s="1"/>
  <c r="EC152" i="5"/>
  <c r="DA152" i="5"/>
  <c r="CP152" i="5"/>
  <c r="BT152" i="5"/>
  <c r="BI152" i="5"/>
  <c r="CE152" i="5"/>
  <c r="BI272" i="5"/>
  <c r="DO272" i="5"/>
  <c r="DL272" i="5" s="1"/>
  <c r="CE272" i="5"/>
  <c r="CP272" i="5"/>
  <c r="DA272" i="5"/>
  <c r="BT272" i="5"/>
  <c r="DO168" i="5"/>
  <c r="DL168" i="5" s="1"/>
  <c r="EC168" i="5"/>
  <c r="CP168" i="5"/>
  <c r="BT168" i="5"/>
  <c r="DA168" i="5"/>
  <c r="CE168" i="5"/>
  <c r="BI168" i="5"/>
  <c r="CE234" i="5"/>
  <c r="DO234" i="5"/>
  <c r="DL234" i="5" s="1"/>
  <c r="EC234" i="5"/>
  <c r="DA234" i="5"/>
  <c r="BI234" i="5"/>
  <c r="CP234" i="5"/>
  <c r="BT234" i="5"/>
  <c r="DA184" i="5"/>
  <c r="DO184" i="5"/>
  <c r="DL184" i="5" s="1"/>
  <c r="EC184" i="5"/>
  <c r="CP184" i="5"/>
  <c r="BI184" i="5"/>
  <c r="CE184" i="5"/>
  <c r="BT184" i="5"/>
  <c r="CE250" i="5"/>
  <c r="DO250" i="5"/>
  <c r="DL250" i="5" s="1"/>
  <c r="EC250" i="5"/>
  <c r="DA250" i="5"/>
  <c r="BI250" i="5"/>
  <c r="BT250" i="5"/>
  <c r="CP250" i="5"/>
  <c r="DO145" i="5"/>
  <c r="DL145" i="5" s="1"/>
  <c r="EC145" i="5"/>
  <c r="DA145" i="5"/>
  <c r="CE145" i="5"/>
  <c r="CP145" i="5"/>
  <c r="BT145" i="5"/>
  <c r="BI145" i="5"/>
  <c r="DO327" i="5"/>
  <c r="DL327" i="5" s="1"/>
  <c r="CE327" i="5"/>
  <c r="BT327" i="5"/>
  <c r="DA327" i="5"/>
  <c r="CP327" i="5"/>
  <c r="BI327" i="5"/>
  <c r="DO161" i="5"/>
  <c r="DL161" i="5" s="1"/>
  <c r="EC161" i="5"/>
  <c r="CE161" i="5"/>
  <c r="BI161" i="5"/>
  <c r="DA161" i="5"/>
  <c r="CP161" i="5"/>
  <c r="BT161" i="5"/>
  <c r="DO343" i="5"/>
  <c r="DL343" i="5" s="1"/>
  <c r="CP343" i="5"/>
  <c r="CE343" i="5"/>
  <c r="BT343" i="5"/>
  <c r="BI343" i="5"/>
  <c r="DA343" i="5"/>
  <c r="DO115" i="5"/>
  <c r="DL115" i="5" s="1"/>
  <c r="EC115" i="5"/>
  <c r="CP115" i="5"/>
  <c r="DA115" i="5"/>
  <c r="CE115" i="5"/>
  <c r="BI115" i="5"/>
  <c r="BT115" i="5"/>
  <c r="DO297" i="5"/>
  <c r="DL297" i="5" s="1"/>
  <c r="CP297" i="5"/>
  <c r="CE297" i="5"/>
  <c r="DA297" i="5"/>
  <c r="BT297" i="5"/>
  <c r="BI297" i="5"/>
  <c r="DO185" i="5"/>
  <c r="DL185" i="5" s="1"/>
  <c r="EC185" i="5"/>
  <c r="CE185" i="5"/>
  <c r="BT185" i="5"/>
  <c r="CP185" i="5"/>
  <c r="DA185" i="5"/>
  <c r="BI185" i="5"/>
  <c r="DO367" i="5"/>
  <c r="DL367" i="5" s="1"/>
  <c r="CP367" i="5"/>
  <c r="CE367" i="5"/>
  <c r="BT367" i="5"/>
  <c r="DA367" i="5"/>
  <c r="BI367" i="5"/>
  <c r="EC143" i="5"/>
  <c r="DO143" i="5"/>
  <c r="DL143" i="5" s="1"/>
  <c r="BT143" i="5"/>
  <c r="CE143" i="5"/>
  <c r="CP143" i="5"/>
  <c r="DA143" i="5"/>
  <c r="BI143" i="5"/>
  <c r="EC205" i="5"/>
  <c r="DO205" i="5"/>
  <c r="DL205" i="5" s="1"/>
  <c r="DA205" i="5"/>
  <c r="CP205" i="5"/>
  <c r="CE205" i="5"/>
  <c r="BT205" i="5"/>
  <c r="BI205" i="5"/>
  <c r="EC151" i="5"/>
  <c r="DO151" i="5"/>
  <c r="DL151" i="5" s="1"/>
  <c r="CE151" i="5"/>
  <c r="CP151" i="5"/>
  <c r="BT151" i="5"/>
  <c r="DA151" i="5"/>
  <c r="BI151" i="5"/>
  <c r="EC213" i="5"/>
  <c r="DO213" i="5"/>
  <c r="DL213" i="5" s="1"/>
  <c r="CP213" i="5"/>
  <c r="CE213" i="5"/>
  <c r="BT213" i="5"/>
  <c r="DA213" i="5"/>
  <c r="BI213" i="5"/>
  <c r="EC159" i="5"/>
  <c r="DO159" i="5"/>
  <c r="DL159" i="5" s="1"/>
  <c r="CP159" i="5"/>
  <c r="BT159" i="5"/>
  <c r="CE159" i="5"/>
  <c r="DA159" i="5"/>
  <c r="BI159" i="5"/>
  <c r="EC221" i="5"/>
  <c r="DO221" i="5"/>
  <c r="DL221" i="5" s="1"/>
  <c r="DA221" i="5"/>
  <c r="CP221" i="5"/>
  <c r="CE221" i="5"/>
  <c r="BT221" i="5"/>
  <c r="BI221" i="5"/>
  <c r="EC167" i="5"/>
  <c r="DO167" i="5"/>
  <c r="DL167" i="5" s="1"/>
  <c r="BT167" i="5"/>
  <c r="CE167" i="5"/>
  <c r="DA167" i="5"/>
  <c r="CP167" i="5"/>
  <c r="BI167" i="5"/>
  <c r="EC229" i="5"/>
  <c r="DO229" i="5"/>
  <c r="DL229" i="5" s="1"/>
  <c r="CP229" i="5"/>
  <c r="BT229" i="5"/>
  <c r="DA229" i="5"/>
  <c r="CE229" i="5"/>
  <c r="BI229" i="5"/>
  <c r="EC175" i="5"/>
  <c r="DO175" i="5"/>
  <c r="DL175" i="5" s="1"/>
  <c r="DA175" i="5"/>
  <c r="CP175" i="5"/>
  <c r="BT175" i="5"/>
  <c r="BI175" i="5"/>
  <c r="CE175" i="5"/>
  <c r="EC237" i="5"/>
  <c r="DO237" i="5"/>
  <c r="DL237" i="5" s="1"/>
  <c r="CP237" i="5"/>
  <c r="BT237" i="5"/>
  <c r="DA237" i="5"/>
  <c r="BI237" i="5"/>
  <c r="CE237" i="5"/>
  <c r="BT183" i="5"/>
  <c r="EC183" i="5"/>
  <c r="DO183" i="5"/>
  <c r="DL183" i="5" s="1"/>
  <c r="DA183" i="5"/>
  <c r="CP183" i="5"/>
  <c r="BI183" i="5"/>
  <c r="CE183" i="5"/>
  <c r="EC245" i="5"/>
  <c r="DO245" i="5"/>
  <c r="DL245" i="5" s="1"/>
  <c r="CP245" i="5"/>
  <c r="BT245" i="5"/>
  <c r="DA245" i="5"/>
  <c r="CE245" i="5"/>
  <c r="BI245" i="5"/>
  <c r="DA191" i="5"/>
  <c r="EC191" i="5"/>
  <c r="DO191" i="5"/>
  <c r="DL191" i="5" s="1"/>
  <c r="CP191" i="5"/>
  <c r="BT191" i="5"/>
  <c r="BI191" i="5"/>
  <c r="CE191" i="5"/>
  <c r="EC253" i="5"/>
  <c r="DO253" i="5"/>
  <c r="DL253" i="5" s="1"/>
  <c r="BT253" i="5"/>
  <c r="DA253" i="5"/>
  <c r="CP253" i="5"/>
  <c r="BI253" i="5"/>
  <c r="CE253" i="5"/>
  <c r="DO198" i="5"/>
  <c r="DL198" i="5" s="1"/>
  <c r="EC198" i="5"/>
  <c r="BT198" i="5"/>
  <c r="CE198" i="5"/>
  <c r="CP198" i="5"/>
  <c r="DA198" i="5"/>
  <c r="BI198" i="5"/>
  <c r="BI264" i="5"/>
  <c r="DO264" i="5"/>
  <c r="DL264" i="5" s="1"/>
  <c r="CE264" i="5"/>
  <c r="BT264" i="5"/>
  <c r="DA264" i="5"/>
  <c r="CP264" i="5"/>
  <c r="DO276" i="5"/>
  <c r="DL276" i="5" s="1"/>
  <c r="DA276" i="5"/>
  <c r="CP276" i="5"/>
  <c r="CE276" i="5"/>
  <c r="BT276" i="5"/>
  <c r="BI276" i="5"/>
  <c r="DA280" i="5"/>
  <c r="DO280" i="5"/>
  <c r="DL280" i="5" s="1"/>
  <c r="CE280" i="5"/>
  <c r="BI280" i="5"/>
  <c r="CP280" i="5"/>
  <c r="BT280" i="5"/>
  <c r="DO230" i="5"/>
  <c r="DL230" i="5" s="1"/>
  <c r="EC230" i="5"/>
  <c r="CP230" i="5"/>
  <c r="BI230" i="5"/>
  <c r="DA230" i="5"/>
  <c r="CE230" i="5"/>
  <c r="BT230" i="5"/>
  <c r="DO296" i="5"/>
  <c r="DL296" i="5" s="1"/>
  <c r="CP296" i="5"/>
  <c r="BT296" i="5"/>
  <c r="CE296" i="5"/>
  <c r="BI296" i="5"/>
  <c r="DA296" i="5"/>
  <c r="DO246" i="5"/>
  <c r="DL246" i="5" s="1"/>
  <c r="EC246" i="5"/>
  <c r="CP246" i="5"/>
  <c r="BI246" i="5"/>
  <c r="DA246" i="5"/>
  <c r="BT246" i="5"/>
  <c r="CE246" i="5"/>
  <c r="EC197" i="5"/>
  <c r="DO197" i="5"/>
  <c r="DL197" i="5" s="1"/>
  <c r="CP197" i="5"/>
  <c r="CE197" i="5"/>
  <c r="BT197" i="5"/>
  <c r="DA197" i="5"/>
  <c r="BI197" i="5"/>
  <c r="DO199" i="5"/>
  <c r="DL199" i="5" s="1"/>
  <c r="EC199" i="5"/>
  <c r="BT199" i="5"/>
  <c r="CP199" i="5"/>
  <c r="DA199" i="5"/>
  <c r="BI199" i="5"/>
  <c r="CE199" i="5"/>
  <c r="DO265" i="5"/>
  <c r="DL265" i="5" s="1"/>
  <c r="BT265" i="5"/>
  <c r="CP265" i="5"/>
  <c r="DA265" i="5"/>
  <c r="CE265" i="5"/>
  <c r="BI265" i="5"/>
  <c r="DO157" i="5"/>
  <c r="DL157" i="5" s="1"/>
  <c r="EC157" i="5"/>
  <c r="BT157" i="5"/>
  <c r="CP157" i="5"/>
  <c r="DA157" i="5"/>
  <c r="BI157" i="5"/>
  <c r="CE157" i="5"/>
  <c r="DO281" i="5"/>
  <c r="DL281" i="5" s="1"/>
  <c r="CE281" i="5"/>
  <c r="DA281" i="5"/>
  <c r="BT281" i="5"/>
  <c r="BI281" i="5"/>
  <c r="CP281" i="5"/>
  <c r="DO177" i="5"/>
  <c r="DL177" i="5" s="1"/>
  <c r="EC177" i="5"/>
  <c r="BT177" i="5"/>
  <c r="CP177" i="5"/>
  <c r="CE177" i="5"/>
  <c r="DA177" i="5"/>
  <c r="BI177" i="5"/>
  <c r="DO305" i="5"/>
  <c r="DL305" i="5" s="1"/>
  <c r="CE305" i="5"/>
  <c r="BT305" i="5"/>
  <c r="CP305" i="5"/>
  <c r="DA305" i="5"/>
  <c r="BI305" i="5"/>
  <c r="CE262" i="5"/>
  <c r="DO262" i="5"/>
  <c r="DL262" i="5" s="1"/>
  <c r="BT262" i="5"/>
  <c r="DA262" i="5"/>
  <c r="BI262" i="5"/>
  <c r="CP262" i="5"/>
  <c r="CE270" i="5"/>
  <c r="DO270" i="5"/>
  <c r="DL270" i="5" s="1"/>
  <c r="BT270" i="5"/>
  <c r="CP270" i="5"/>
  <c r="BI270" i="5"/>
  <c r="DA270" i="5"/>
  <c r="DA158" i="5"/>
  <c r="EC158" i="5"/>
  <c r="DO158" i="5"/>
  <c r="DL158" i="5" s="1"/>
  <c r="BI158" i="5"/>
  <c r="BT158" i="5"/>
  <c r="CP158" i="5"/>
  <c r="CE158" i="5"/>
  <c r="CE278" i="5"/>
  <c r="DO278" i="5"/>
  <c r="DL278" i="5" s="1"/>
  <c r="BI278" i="5"/>
  <c r="DA278" i="5"/>
  <c r="BT278" i="5"/>
  <c r="CP278" i="5"/>
  <c r="DA174" i="5"/>
  <c r="EC174" i="5"/>
  <c r="DO174" i="5"/>
  <c r="DL174" i="5" s="1"/>
  <c r="CE174" i="5"/>
  <c r="BI174" i="5"/>
  <c r="BT174" i="5"/>
  <c r="CP174" i="5"/>
  <c r="EC182" i="5"/>
  <c r="DO182" i="5"/>
  <c r="DL182" i="5" s="1"/>
  <c r="DA182" i="5"/>
  <c r="BT182" i="5"/>
  <c r="CP182" i="5"/>
  <c r="CE182" i="5"/>
  <c r="BI182" i="5"/>
  <c r="BT302" i="5"/>
  <c r="DO302" i="5"/>
  <c r="DL302" i="5" s="1"/>
  <c r="CP302" i="5"/>
  <c r="CE302" i="5"/>
  <c r="BI302" i="5"/>
  <c r="DA302" i="5"/>
  <c r="DO214" i="5"/>
  <c r="DL214" i="5" s="1"/>
  <c r="EC214" i="5"/>
  <c r="BI214" i="5"/>
  <c r="BT214" i="5"/>
  <c r="CE214" i="5"/>
  <c r="CP214" i="5"/>
  <c r="DA214" i="5"/>
  <c r="DA284" i="5"/>
  <c r="DO284" i="5"/>
  <c r="DL284" i="5" s="1"/>
  <c r="CE284" i="5"/>
  <c r="BT284" i="5"/>
  <c r="BI284" i="5"/>
  <c r="CP284" i="5"/>
  <c r="CP118" i="5"/>
  <c r="EC118" i="5"/>
  <c r="DO118" i="5"/>
  <c r="DL118" i="5" s="1"/>
  <c r="DA118" i="5"/>
  <c r="BT118" i="5"/>
  <c r="BI118" i="5"/>
  <c r="CE118" i="5"/>
  <c r="DA300" i="5"/>
  <c r="DO300" i="5"/>
  <c r="DL300" i="5" s="1"/>
  <c r="BI300" i="5"/>
  <c r="CE300" i="5"/>
  <c r="BT300" i="5"/>
  <c r="CP300" i="5"/>
  <c r="DA134" i="5"/>
  <c r="DO134" i="5"/>
  <c r="DL134" i="5" s="1"/>
  <c r="EC134" i="5"/>
  <c r="CP134" i="5"/>
  <c r="BI134" i="5"/>
  <c r="BT134" i="5"/>
  <c r="CE134" i="5"/>
  <c r="DO319" i="5"/>
  <c r="DL319" i="5" s="1"/>
  <c r="CE319" i="5"/>
  <c r="BT319" i="5"/>
  <c r="CP319" i="5"/>
  <c r="BI319" i="5"/>
  <c r="DA319" i="5"/>
  <c r="DO169" i="5"/>
  <c r="DL169" i="5" s="1"/>
  <c r="EC169" i="5"/>
  <c r="CP169" i="5"/>
  <c r="BT169" i="5"/>
  <c r="DA169" i="5"/>
  <c r="CE169" i="5"/>
  <c r="BI169" i="5"/>
  <c r="EC193" i="5"/>
  <c r="DO193" i="5"/>
  <c r="DL193" i="5" s="1"/>
  <c r="CP193" i="5"/>
  <c r="CE193" i="5"/>
  <c r="BT193" i="5"/>
  <c r="DA193" i="5"/>
  <c r="BI193" i="5"/>
  <c r="DA89" i="5"/>
  <c r="EC89" i="5"/>
  <c r="DO89" i="5"/>
  <c r="DL89" i="5" s="1"/>
  <c r="CP89" i="5"/>
  <c r="CE89" i="5"/>
  <c r="BT89" i="5"/>
  <c r="BI89" i="5"/>
  <c r="DO267" i="5"/>
  <c r="DL267" i="5" s="1"/>
  <c r="DA267" i="5"/>
  <c r="CP267" i="5"/>
  <c r="BT267" i="5"/>
  <c r="BI267" i="5"/>
  <c r="CE267" i="5"/>
  <c r="DO271" i="5"/>
  <c r="DL271" i="5" s="1"/>
  <c r="BT271" i="5"/>
  <c r="CP271" i="5"/>
  <c r="DA271" i="5"/>
  <c r="BI271" i="5"/>
  <c r="CE271" i="5"/>
  <c r="DO275" i="5"/>
  <c r="DL275" i="5" s="1"/>
  <c r="DA275" i="5"/>
  <c r="CP275" i="5"/>
  <c r="BT275" i="5"/>
  <c r="CE275" i="5"/>
  <c r="BI275" i="5"/>
  <c r="DA105" i="5"/>
  <c r="EC105" i="5"/>
  <c r="DO105" i="5"/>
  <c r="DL105" i="5" s="1"/>
  <c r="CE105" i="5"/>
  <c r="BI105" i="5"/>
  <c r="CP105" i="5"/>
  <c r="BT105" i="5"/>
  <c r="DO283" i="5"/>
  <c r="DL283" i="5" s="1"/>
  <c r="CE283" i="5"/>
  <c r="CP283" i="5"/>
  <c r="BT283" i="5"/>
  <c r="BI283" i="5"/>
  <c r="DA283" i="5"/>
  <c r="DO291" i="5"/>
  <c r="DL291" i="5" s="1"/>
  <c r="DA291" i="5"/>
  <c r="BT291" i="5"/>
  <c r="CP291" i="5"/>
  <c r="CE291" i="5"/>
  <c r="BI291" i="5"/>
  <c r="CP121" i="5"/>
  <c r="EC121" i="5"/>
  <c r="DO121" i="5"/>
  <c r="DL121" i="5" s="1"/>
  <c r="BT121" i="5"/>
  <c r="CE121" i="5"/>
  <c r="DA121" i="5"/>
  <c r="BI121" i="5"/>
  <c r="EC137" i="5"/>
  <c r="DO137" i="5"/>
  <c r="DL137" i="5" s="1"/>
  <c r="CP137" i="5"/>
  <c r="BT137" i="5"/>
  <c r="CE137" i="5"/>
  <c r="DA137" i="5"/>
  <c r="BI137" i="5"/>
  <c r="CE148" i="5"/>
  <c r="DO148" i="5"/>
  <c r="DL148" i="5" s="1"/>
  <c r="EC148" i="5"/>
  <c r="DA148" i="5"/>
  <c r="BI148" i="5"/>
  <c r="CP148" i="5"/>
  <c r="BT148" i="5"/>
  <c r="CP288" i="5"/>
  <c r="DO288" i="5"/>
  <c r="DL288" i="5" s="1"/>
  <c r="DA288" i="5"/>
  <c r="BI288" i="5"/>
  <c r="CE288" i="5"/>
  <c r="BT288" i="5"/>
  <c r="DO304" i="5"/>
  <c r="DL304" i="5" s="1"/>
  <c r="BT304" i="5"/>
  <c r="CP304" i="5"/>
  <c r="DA304" i="5"/>
  <c r="BI304" i="5"/>
  <c r="CE304" i="5"/>
  <c r="DO255" i="5"/>
  <c r="DL255" i="5" s="1"/>
  <c r="BT255" i="5"/>
  <c r="DA255" i="5"/>
  <c r="CP255" i="5"/>
  <c r="CE255" i="5"/>
  <c r="BI255" i="5"/>
  <c r="DO257" i="5"/>
  <c r="DL257" i="5" s="1"/>
  <c r="CE257" i="5"/>
  <c r="BT257" i="5"/>
  <c r="CP257" i="5"/>
  <c r="DA257" i="5"/>
  <c r="BI257" i="5"/>
  <c r="DO207" i="5"/>
  <c r="DL207" i="5" s="1"/>
  <c r="EC207" i="5"/>
  <c r="CP207" i="5"/>
  <c r="BT207" i="5"/>
  <c r="DA207" i="5"/>
  <c r="CE207" i="5"/>
  <c r="BI207" i="5"/>
  <c r="DO223" i="5"/>
  <c r="DL223" i="5" s="1"/>
  <c r="EC223" i="5"/>
  <c r="DA223" i="5"/>
  <c r="CE223" i="5"/>
  <c r="BI223" i="5"/>
  <c r="BT223" i="5"/>
  <c r="CP223" i="5"/>
  <c r="DO351" i="5"/>
  <c r="DL351" i="5" s="1"/>
  <c r="CP351" i="5"/>
  <c r="BT351" i="5"/>
  <c r="CE351" i="5"/>
  <c r="DA351" i="5"/>
  <c r="BI351" i="5"/>
  <c r="BT47" i="5"/>
  <c r="BT71" i="5"/>
  <c r="CP40" i="5"/>
  <c r="DO37" i="5"/>
  <c r="DL37" i="5" s="1"/>
  <c r="BT49" i="5"/>
  <c r="DA65" i="5"/>
  <c r="DO77" i="5"/>
  <c r="DL77" i="5" s="1"/>
  <c r="BI26" i="5"/>
  <c r="CE34" i="5"/>
  <c r="BI42" i="5"/>
  <c r="CP50" i="5"/>
  <c r="BI50" i="5"/>
  <c r="BI58" i="5"/>
  <c r="CP66" i="5"/>
  <c r="DA64" i="5"/>
  <c r="DO23" i="5"/>
  <c r="DL23" i="5" s="1"/>
  <c r="EC88" i="5"/>
  <c r="DO88" i="5"/>
  <c r="DL88" i="5" s="1"/>
  <c r="BT88" i="5"/>
  <c r="CE88" i="5"/>
  <c r="CP88" i="5"/>
  <c r="DA88" i="5"/>
  <c r="BI88" i="5"/>
  <c r="BI208" i="5"/>
  <c r="EC208" i="5"/>
  <c r="DO208" i="5"/>
  <c r="DL208" i="5" s="1"/>
  <c r="CE208" i="5"/>
  <c r="CP208" i="5"/>
  <c r="BT208" i="5"/>
  <c r="DA208" i="5"/>
  <c r="EC96" i="5"/>
  <c r="DO96" i="5"/>
  <c r="DL96" i="5" s="1"/>
  <c r="DA96" i="5"/>
  <c r="BI96" i="5"/>
  <c r="CP96" i="5"/>
  <c r="CE96" i="5"/>
  <c r="BT96" i="5"/>
  <c r="CE216" i="5"/>
  <c r="EC216" i="5"/>
  <c r="DO216" i="5"/>
  <c r="DL216" i="5" s="1"/>
  <c r="BI216" i="5"/>
  <c r="DA216" i="5"/>
  <c r="CP216" i="5"/>
  <c r="BT216" i="5"/>
  <c r="DA336" i="5"/>
  <c r="DO336" i="5"/>
  <c r="DL336" i="5" s="1"/>
  <c r="BI336" i="5"/>
  <c r="BT336" i="5"/>
  <c r="CE336" i="5"/>
  <c r="CP336" i="5"/>
  <c r="EC112" i="5"/>
  <c r="DO112" i="5"/>
  <c r="DL112" i="5" s="1"/>
  <c r="CE112" i="5"/>
  <c r="BI112" i="5"/>
  <c r="CP112" i="5"/>
  <c r="BT112" i="5"/>
  <c r="DA112" i="5"/>
  <c r="DO344" i="5"/>
  <c r="DL344" i="5" s="1"/>
  <c r="BT344" i="5"/>
  <c r="CE344" i="5"/>
  <c r="DA344" i="5"/>
  <c r="BI344" i="5"/>
  <c r="CP344" i="5"/>
  <c r="EC128" i="5"/>
  <c r="DO128" i="5"/>
  <c r="DL128" i="5" s="1"/>
  <c r="BT128" i="5"/>
  <c r="DA128" i="5"/>
  <c r="BI128" i="5"/>
  <c r="CE128" i="5"/>
  <c r="CP128" i="5"/>
  <c r="EC248" i="5"/>
  <c r="DO248" i="5"/>
  <c r="DL248" i="5" s="1"/>
  <c r="CE248" i="5"/>
  <c r="DA248" i="5"/>
  <c r="BT248" i="5"/>
  <c r="BI248" i="5"/>
  <c r="CP248" i="5"/>
  <c r="EC136" i="5"/>
  <c r="DO136" i="5"/>
  <c r="DL136" i="5" s="1"/>
  <c r="BI136" i="5"/>
  <c r="DA136" i="5"/>
  <c r="CE136" i="5"/>
  <c r="CP136" i="5"/>
  <c r="BT136" i="5"/>
  <c r="DO144" i="5"/>
  <c r="DL144" i="5" s="1"/>
  <c r="EC144" i="5"/>
  <c r="BI144" i="5"/>
  <c r="DA144" i="5"/>
  <c r="CE144" i="5"/>
  <c r="BT144" i="5"/>
  <c r="CP144" i="5"/>
  <c r="DO98" i="5"/>
  <c r="DL98" i="5" s="1"/>
  <c r="EC98" i="5"/>
  <c r="CP98" i="5"/>
  <c r="DA98" i="5"/>
  <c r="CE98" i="5"/>
  <c r="BT98" i="5"/>
  <c r="BI98" i="5"/>
  <c r="CP342" i="5"/>
  <c r="DO342" i="5"/>
  <c r="DL342" i="5" s="1"/>
  <c r="CE342" i="5"/>
  <c r="BT342" i="5"/>
  <c r="BI342" i="5"/>
  <c r="DA342" i="5"/>
  <c r="CP126" i="5"/>
  <c r="EC126" i="5"/>
  <c r="DO126" i="5"/>
  <c r="DL126" i="5" s="1"/>
  <c r="CE126" i="5"/>
  <c r="BI126" i="5"/>
  <c r="DA126" i="5"/>
  <c r="BT126" i="5"/>
  <c r="BI192" i="5"/>
  <c r="EC192" i="5"/>
  <c r="DO192" i="5"/>
  <c r="DL192" i="5" s="1"/>
  <c r="CE192" i="5"/>
  <c r="BT192" i="5"/>
  <c r="DA192" i="5"/>
  <c r="CP192" i="5"/>
  <c r="DO261" i="5"/>
  <c r="DL261" i="5" s="1"/>
  <c r="CE261" i="5"/>
  <c r="BT261" i="5"/>
  <c r="CP261" i="5"/>
  <c r="DA261" i="5"/>
  <c r="BI261" i="5"/>
  <c r="DO211" i="5"/>
  <c r="DL211" i="5" s="1"/>
  <c r="EC211" i="5"/>
  <c r="DA211" i="5"/>
  <c r="CP211" i="5"/>
  <c r="BT211" i="5"/>
  <c r="CE211" i="5"/>
  <c r="BI211" i="5"/>
  <c r="DO227" i="5"/>
  <c r="DL227" i="5" s="1"/>
  <c r="EC227" i="5"/>
  <c r="CP227" i="5"/>
  <c r="CE227" i="5"/>
  <c r="BT227" i="5"/>
  <c r="DA227" i="5"/>
  <c r="BI227" i="5"/>
  <c r="DO173" i="5"/>
  <c r="DL173" i="5" s="1"/>
  <c r="EC173" i="5"/>
  <c r="BT173" i="5"/>
  <c r="DA173" i="5"/>
  <c r="CP173" i="5"/>
  <c r="CE173" i="5"/>
  <c r="BI173" i="5"/>
  <c r="DO347" i="5"/>
  <c r="DL347" i="5" s="1"/>
  <c r="CE347" i="5"/>
  <c r="CP347" i="5"/>
  <c r="BT347" i="5"/>
  <c r="BI347" i="5"/>
  <c r="DA347" i="5"/>
  <c r="DO123" i="5"/>
  <c r="DL123" i="5" s="1"/>
  <c r="EC123" i="5"/>
  <c r="BI123" i="5"/>
  <c r="CP123" i="5"/>
  <c r="DA123" i="5"/>
  <c r="CE123" i="5"/>
  <c r="BT123" i="5"/>
  <c r="DO301" i="5"/>
  <c r="DL301" i="5" s="1"/>
  <c r="CP301" i="5"/>
  <c r="DA301" i="5"/>
  <c r="CE301" i="5"/>
  <c r="BT301" i="5"/>
  <c r="BI301" i="5"/>
  <c r="CP85" i="5"/>
  <c r="EC85" i="5"/>
  <c r="DO85" i="5"/>
  <c r="DL85" i="5" s="1"/>
  <c r="DA85" i="5"/>
  <c r="CE85" i="5"/>
  <c r="BT85" i="5"/>
  <c r="BI85" i="5"/>
  <c r="DO317" i="5"/>
  <c r="DL317" i="5" s="1"/>
  <c r="BT317" i="5"/>
  <c r="DA317" i="5"/>
  <c r="CP317" i="5"/>
  <c r="CE317" i="5"/>
  <c r="BI317" i="5"/>
  <c r="EC155" i="5"/>
  <c r="DO155" i="5"/>
  <c r="DL155" i="5" s="1"/>
  <c r="CE155" i="5"/>
  <c r="BI155" i="5"/>
  <c r="DA155" i="5"/>
  <c r="CP155" i="5"/>
  <c r="BT155" i="5"/>
  <c r="DO333" i="5"/>
  <c r="DL333" i="5" s="1"/>
  <c r="BI333" i="5"/>
  <c r="DA333" i="5"/>
  <c r="CP333" i="5"/>
  <c r="BT333" i="5"/>
  <c r="CE333" i="5"/>
  <c r="EC171" i="5"/>
  <c r="DO171" i="5"/>
  <c r="DL171" i="5" s="1"/>
  <c r="BI171" i="5"/>
  <c r="DA171" i="5"/>
  <c r="BT171" i="5"/>
  <c r="CP171" i="5"/>
  <c r="CE171" i="5"/>
  <c r="DO349" i="5"/>
  <c r="DL349" i="5" s="1"/>
  <c r="DA349" i="5"/>
  <c r="BI349" i="5"/>
  <c r="BT349" i="5"/>
  <c r="CP349" i="5"/>
  <c r="CE349" i="5"/>
  <c r="EC125" i="5"/>
  <c r="DO125" i="5"/>
  <c r="DL125" i="5" s="1"/>
  <c r="CE125" i="5"/>
  <c r="DA125" i="5"/>
  <c r="BT125" i="5"/>
  <c r="BI125" i="5"/>
  <c r="CP125" i="5"/>
  <c r="CP187" i="5"/>
  <c r="EC187" i="5"/>
  <c r="DO187" i="5"/>
  <c r="DL187" i="5" s="1"/>
  <c r="BT187" i="5"/>
  <c r="DA187" i="5"/>
  <c r="BI187" i="5"/>
  <c r="CE187" i="5"/>
  <c r="EC195" i="5"/>
  <c r="DO195" i="5"/>
  <c r="DL195" i="5" s="1"/>
  <c r="BT195" i="5"/>
  <c r="DA195" i="5"/>
  <c r="CP195" i="5"/>
  <c r="CE195" i="5"/>
  <c r="BI195" i="5"/>
  <c r="DA314" i="5"/>
  <c r="DO314" i="5"/>
  <c r="DL314" i="5" s="1"/>
  <c r="CE314" i="5"/>
  <c r="CP314" i="5"/>
  <c r="BI314" i="5"/>
  <c r="BT314" i="5"/>
  <c r="CP102" i="5"/>
  <c r="EC102" i="5"/>
  <c r="DO102" i="5"/>
  <c r="DL102" i="5" s="1"/>
  <c r="BT102" i="5"/>
  <c r="BI102" i="5"/>
  <c r="CE102" i="5"/>
  <c r="DA102" i="5"/>
  <c r="DA222" i="5"/>
  <c r="DO222" i="5"/>
  <c r="DL222" i="5" s="1"/>
  <c r="EC222" i="5"/>
  <c r="BI222" i="5"/>
  <c r="BT222" i="5"/>
  <c r="CE222" i="5"/>
  <c r="CP222" i="5"/>
  <c r="DO238" i="5"/>
  <c r="DL238" i="5" s="1"/>
  <c r="EC238" i="5"/>
  <c r="DA238" i="5"/>
  <c r="CP238" i="5"/>
  <c r="BI238" i="5"/>
  <c r="BT238" i="5"/>
  <c r="CE238" i="5"/>
  <c r="CE188" i="5"/>
  <c r="DO188" i="5"/>
  <c r="DL188" i="5" s="1"/>
  <c r="EC188" i="5"/>
  <c r="BI188" i="5"/>
  <c r="DA188" i="5"/>
  <c r="BT188" i="5"/>
  <c r="CP188" i="5"/>
  <c r="EC139" i="5"/>
  <c r="DO139" i="5"/>
  <c r="DL139" i="5" s="1"/>
  <c r="CP139" i="5"/>
  <c r="BT139" i="5"/>
  <c r="CE139" i="5"/>
  <c r="BI139" i="5"/>
  <c r="DA139" i="5"/>
  <c r="DO91" i="5"/>
  <c r="DL91" i="5" s="1"/>
  <c r="EC91" i="5"/>
  <c r="BT91" i="5"/>
  <c r="CP91" i="5"/>
  <c r="CE91" i="5"/>
  <c r="BI91" i="5"/>
  <c r="DA91" i="5"/>
  <c r="DO215" i="5"/>
  <c r="DL215" i="5" s="1"/>
  <c r="EC215" i="5"/>
  <c r="CP215" i="5"/>
  <c r="BT215" i="5"/>
  <c r="DA215" i="5"/>
  <c r="BI215" i="5"/>
  <c r="CE215" i="5"/>
  <c r="DO107" i="5"/>
  <c r="DL107" i="5" s="1"/>
  <c r="EC107" i="5"/>
  <c r="BI107" i="5"/>
  <c r="CP107" i="5"/>
  <c r="DA107" i="5"/>
  <c r="CE107" i="5"/>
  <c r="BT107" i="5"/>
  <c r="CP131" i="5"/>
  <c r="DO131" i="5"/>
  <c r="DL131" i="5" s="1"/>
  <c r="EC131" i="5"/>
  <c r="DA131" i="5"/>
  <c r="BI131" i="5"/>
  <c r="CE131" i="5"/>
  <c r="BT131" i="5"/>
  <c r="CE31" i="5"/>
  <c r="DO31" i="5"/>
  <c r="DL31" i="5" s="1"/>
  <c r="CE39" i="5"/>
  <c r="DO39" i="5"/>
  <c r="DL39" i="5" s="1"/>
  <c r="CE47" i="5"/>
  <c r="DO47" i="5"/>
  <c r="DL47" i="5" s="1"/>
  <c r="CE55" i="5"/>
  <c r="DO55" i="5"/>
  <c r="DL55" i="5" s="1"/>
  <c r="CE63" i="5"/>
  <c r="DO63" i="5"/>
  <c r="DL63" i="5" s="1"/>
  <c r="CE71" i="5"/>
  <c r="DO71" i="5"/>
  <c r="DL71" i="5" s="1"/>
  <c r="CE79" i="5"/>
  <c r="DO79" i="5"/>
  <c r="DL79" i="5" s="1"/>
  <c r="CE28" i="5"/>
  <c r="DO28" i="5"/>
  <c r="DL28" i="5" s="1"/>
  <c r="BT32" i="5"/>
  <c r="DO40" i="5"/>
  <c r="DL40" i="5" s="1"/>
  <c r="DA48" i="5"/>
  <c r="CP48" i="5"/>
  <c r="CP60" i="5"/>
  <c r="BI60" i="5"/>
  <c r="CP76" i="5"/>
  <c r="BI76" i="5"/>
  <c r="DO33" i="5"/>
  <c r="DL33" i="5" s="1"/>
  <c r="BT37" i="5"/>
  <c r="DA37" i="5"/>
  <c r="DO49" i="5"/>
  <c r="DL49" i="5" s="1"/>
  <c r="BT53" i="5"/>
  <c r="DA53" i="5"/>
  <c r="DO65" i="5"/>
  <c r="DL65" i="5" s="1"/>
  <c r="DO73" i="5"/>
  <c r="DL73" i="5" s="1"/>
  <c r="BT77" i="5"/>
  <c r="DA77" i="5"/>
  <c r="DA26" i="5"/>
  <c r="DA34" i="5"/>
  <c r="DO42" i="5"/>
  <c r="DL42" i="5" s="1"/>
  <c r="DO50" i="5"/>
  <c r="DL50" i="5" s="1"/>
  <c r="DO58" i="5"/>
  <c r="DL58" i="5" s="1"/>
  <c r="DO66" i="5"/>
  <c r="DL66" i="5" s="1"/>
  <c r="DO74" i="5"/>
  <c r="DL74" i="5" s="1"/>
  <c r="DO64" i="5"/>
  <c r="DL64" i="5" s="1"/>
  <c r="BT23" i="5"/>
  <c r="EC84" i="5"/>
  <c r="DO84" i="5"/>
  <c r="DL84" i="5" s="1"/>
  <c r="DA84" i="5"/>
  <c r="CE84" i="5"/>
  <c r="BI84" i="5"/>
  <c r="CP84" i="5"/>
  <c r="BT84" i="5"/>
  <c r="DO316" i="5"/>
  <c r="DL316" i="5" s="1"/>
  <c r="CP316" i="5"/>
  <c r="BI316" i="5"/>
  <c r="DA316" i="5"/>
  <c r="BT316" i="5"/>
  <c r="CE316" i="5"/>
  <c r="EC204" i="5"/>
  <c r="DO204" i="5"/>
  <c r="DL204" i="5" s="1"/>
  <c r="CP204" i="5"/>
  <c r="BT204" i="5"/>
  <c r="DA204" i="5"/>
  <c r="CE204" i="5"/>
  <c r="BI204" i="5"/>
  <c r="EC92" i="5"/>
  <c r="DO92" i="5"/>
  <c r="DL92" i="5" s="1"/>
  <c r="DA92" i="5"/>
  <c r="CE92" i="5"/>
  <c r="BI92" i="5"/>
  <c r="CP92" i="5"/>
  <c r="BT92" i="5"/>
  <c r="CE266" i="5"/>
  <c r="DO266" i="5"/>
  <c r="DL266" i="5" s="1"/>
  <c r="BT266" i="5"/>
  <c r="DA266" i="5"/>
  <c r="BI266" i="5"/>
  <c r="CP266" i="5"/>
  <c r="EC212" i="5"/>
  <c r="DO212" i="5"/>
  <c r="DL212" i="5" s="1"/>
  <c r="CP212" i="5"/>
  <c r="DA212" i="5"/>
  <c r="BI212" i="5"/>
  <c r="BT212" i="5"/>
  <c r="CE212" i="5"/>
  <c r="EC100" i="5"/>
  <c r="DO100" i="5"/>
  <c r="DL100" i="5" s="1"/>
  <c r="CE100" i="5"/>
  <c r="BI100" i="5"/>
  <c r="DA100" i="5"/>
  <c r="CP100" i="5"/>
  <c r="BT100" i="5"/>
  <c r="BT332" i="5"/>
  <c r="DO332" i="5"/>
  <c r="DL332" i="5" s="1"/>
  <c r="BI332" i="5"/>
  <c r="DA332" i="5"/>
  <c r="CP332" i="5"/>
  <c r="CE332" i="5"/>
  <c r="DA220" i="5"/>
  <c r="EC220" i="5"/>
  <c r="DO220" i="5"/>
  <c r="DL220" i="5" s="1"/>
  <c r="CE220" i="5"/>
  <c r="CP220" i="5"/>
  <c r="BT220" i="5"/>
  <c r="BI220" i="5"/>
  <c r="DA340" i="5"/>
  <c r="DO340" i="5"/>
  <c r="DL340" i="5" s="1"/>
  <c r="CP340" i="5"/>
  <c r="CE340" i="5"/>
  <c r="BI340" i="5"/>
  <c r="BT340" i="5"/>
  <c r="DA282" i="5"/>
  <c r="DO282" i="5"/>
  <c r="DL282" i="5" s="1"/>
  <c r="CP282" i="5"/>
  <c r="CE282" i="5"/>
  <c r="BT282" i="5"/>
  <c r="BI282" i="5"/>
  <c r="BI228" i="5"/>
  <c r="EC228" i="5"/>
  <c r="DO228" i="5"/>
  <c r="DL228" i="5" s="1"/>
  <c r="CE228" i="5"/>
  <c r="CP228" i="5"/>
  <c r="DA228" i="5"/>
  <c r="BT228" i="5"/>
  <c r="EC116" i="5"/>
  <c r="DO116" i="5"/>
  <c r="DL116" i="5" s="1"/>
  <c r="CP116" i="5"/>
  <c r="BT116" i="5"/>
  <c r="CE116" i="5"/>
  <c r="BI116" i="5"/>
  <c r="DA116" i="5"/>
  <c r="DA348" i="5"/>
  <c r="DO348" i="5"/>
  <c r="DL348" i="5" s="1"/>
  <c r="CE348" i="5"/>
  <c r="BI348" i="5"/>
  <c r="CP348" i="5"/>
  <c r="BT348" i="5"/>
  <c r="DA236" i="5"/>
  <c r="EC236" i="5"/>
  <c r="DO236" i="5"/>
  <c r="DL236" i="5" s="1"/>
  <c r="CE236" i="5"/>
  <c r="CP236" i="5"/>
  <c r="BI236" i="5"/>
  <c r="BT236" i="5"/>
  <c r="EC124" i="5"/>
  <c r="DO124" i="5"/>
  <c r="DL124" i="5" s="1"/>
  <c r="BT124" i="5"/>
  <c r="CE124" i="5"/>
  <c r="DA124" i="5"/>
  <c r="CP124" i="5"/>
  <c r="BI124" i="5"/>
  <c r="DA298" i="5"/>
  <c r="DO298" i="5"/>
  <c r="DL298" i="5" s="1"/>
  <c r="CE298" i="5"/>
  <c r="CP298" i="5"/>
  <c r="BT298" i="5"/>
  <c r="BI298" i="5"/>
  <c r="DA244" i="5"/>
  <c r="EC244" i="5"/>
  <c r="DO244" i="5"/>
  <c r="DL244" i="5" s="1"/>
  <c r="CE244" i="5"/>
  <c r="BI244" i="5"/>
  <c r="CP244" i="5"/>
  <c r="BT244" i="5"/>
  <c r="EC132" i="5"/>
  <c r="DO132" i="5"/>
  <c r="DL132" i="5" s="1"/>
  <c r="CE132" i="5"/>
  <c r="CP132" i="5"/>
  <c r="BT132" i="5"/>
  <c r="DA132" i="5"/>
  <c r="BI132" i="5"/>
  <c r="DA364" i="5"/>
  <c r="DO364" i="5"/>
  <c r="DL364" i="5" s="1"/>
  <c r="CE364" i="5"/>
  <c r="BI364" i="5"/>
  <c r="CP364" i="5"/>
  <c r="BT364" i="5"/>
  <c r="DA252" i="5"/>
  <c r="EC252" i="5"/>
  <c r="DO252" i="5"/>
  <c r="DL252" i="5" s="1"/>
  <c r="CE252" i="5"/>
  <c r="CP252" i="5"/>
  <c r="BT252" i="5"/>
  <c r="BI252" i="5"/>
  <c r="CE86" i="5"/>
  <c r="EC86" i="5"/>
  <c r="DO86" i="5"/>
  <c r="DL86" i="5" s="1"/>
  <c r="BI86" i="5"/>
  <c r="DA86" i="5"/>
  <c r="CP86" i="5"/>
  <c r="BT86" i="5"/>
  <c r="CE318" i="5"/>
  <c r="DO318" i="5"/>
  <c r="DL318" i="5" s="1"/>
  <c r="BI318" i="5"/>
  <c r="BT318" i="5"/>
  <c r="CP318" i="5"/>
  <c r="DA318" i="5"/>
  <c r="CE210" i="5"/>
  <c r="DO210" i="5"/>
  <c r="DL210" i="5" s="1"/>
  <c r="EC210" i="5"/>
  <c r="DA210" i="5"/>
  <c r="BI210" i="5"/>
  <c r="BT210" i="5"/>
  <c r="CP210" i="5"/>
  <c r="DA156" i="5"/>
  <c r="DO156" i="5"/>
  <c r="DL156" i="5" s="1"/>
  <c r="EC156" i="5"/>
  <c r="BT156" i="5"/>
  <c r="BI156" i="5"/>
  <c r="CP156" i="5"/>
  <c r="CE156" i="5"/>
  <c r="CP330" i="5"/>
  <c r="DO330" i="5"/>
  <c r="DL330" i="5" s="1"/>
  <c r="CE330" i="5"/>
  <c r="BT330" i="5"/>
  <c r="DA330" i="5"/>
  <c r="BI330" i="5"/>
  <c r="CE226" i="5"/>
  <c r="DO226" i="5"/>
  <c r="DL226" i="5" s="1"/>
  <c r="EC226" i="5"/>
  <c r="DA226" i="5"/>
  <c r="BI226" i="5"/>
  <c r="CP226" i="5"/>
  <c r="BT226" i="5"/>
  <c r="DA292" i="5"/>
  <c r="DO292" i="5"/>
  <c r="DL292" i="5" s="1"/>
  <c r="CE292" i="5"/>
  <c r="BI292" i="5"/>
  <c r="BT292" i="5"/>
  <c r="CP292" i="5"/>
  <c r="CP350" i="5"/>
  <c r="DO350" i="5"/>
  <c r="DL350" i="5" s="1"/>
  <c r="DA350" i="5"/>
  <c r="CE350" i="5"/>
  <c r="BT350" i="5"/>
  <c r="BI350" i="5"/>
  <c r="CE242" i="5"/>
  <c r="DO242" i="5"/>
  <c r="DL242" i="5" s="1"/>
  <c r="EC242" i="5"/>
  <c r="DA242" i="5"/>
  <c r="BI242" i="5"/>
  <c r="BT242" i="5"/>
  <c r="CP242" i="5"/>
  <c r="DA308" i="5"/>
  <c r="DO308" i="5"/>
  <c r="DL308" i="5" s="1"/>
  <c r="BT308" i="5"/>
  <c r="CE308" i="5"/>
  <c r="BI308" i="5"/>
  <c r="CP308" i="5"/>
  <c r="CP366" i="5"/>
  <c r="DO366" i="5"/>
  <c r="DL366" i="5" s="1"/>
  <c r="BT366" i="5"/>
  <c r="DA366" i="5"/>
  <c r="CE366" i="5"/>
  <c r="BI366" i="5"/>
  <c r="DO203" i="5"/>
  <c r="DL203" i="5" s="1"/>
  <c r="EC203" i="5"/>
  <c r="CE203" i="5"/>
  <c r="CP203" i="5"/>
  <c r="BI203" i="5"/>
  <c r="DA203" i="5"/>
  <c r="BT203" i="5"/>
  <c r="DO95" i="5"/>
  <c r="DL95" i="5" s="1"/>
  <c r="EC95" i="5"/>
  <c r="CE95" i="5"/>
  <c r="CP95" i="5"/>
  <c r="BT95" i="5"/>
  <c r="BI95" i="5"/>
  <c r="DA95" i="5"/>
  <c r="DO269" i="5"/>
  <c r="DL269" i="5" s="1"/>
  <c r="BT269" i="5"/>
  <c r="CP269" i="5"/>
  <c r="DA269" i="5"/>
  <c r="CE269" i="5"/>
  <c r="BI269" i="5"/>
  <c r="DO219" i="5"/>
  <c r="DL219" i="5" s="1"/>
  <c r="EC219" i="5"/>
  <c r="DA219" i="5"/>
  <c r="CP219" i="5"/>
  <c r="BT219" i="5"/>
  <c r="CE219" i="5"/>
  <c r="BI219" i="5"/>
  <c r="DO111" i="5"/>
  <c r="DL111" i="5" s="1"/>
  <c r="EC111" i="5"/>
  <c r="BT111" i="5"/>
  <c r="CP111" i="5"/>
  <c r="CE111" i="5"/>
  <c r="BI111" i="5"/>
  <c r="DA111" i="5"/>
  <c r="DO285" i="5"/>
  <c r="DL285" i="5" s="1"/>
  <c r="CP285" i="5"/>
  <c r="DA285" i="5"/>
  <c r="CE285" i="5"/>
  <c r="BT285" i="5"/>
  <c r="BI285" i="5"/>
  <c r="DO231" i="5"/>
  <c r="DL231" i="5" s="1"/>
  <c r="EC231" i="5"/>
  <c r="CE231" i="5"/>
  <c r="BT231" i="5"/>
  <c r="CP231" i="5"/>
  <c r="DA231" i="5"/>
  <c r="BI231" i="5"/>
  <c r="DO181" i="5"/>
  <c r="DL181" i="5" s="1"/>
  <c r="EC181" i="5"/>
  <c r="BT181" i="5"/>
  <c r="DA181" i="5"/>
  <c r="CP181" i="5"/>
  <c r="CE181" i="5"/>
  <c r="BI181" i="5"/>
  <c r="DO355" i="5"/>
  <c r="DL355" i="5" s="1"/>
  <c r="CP355" i="5"/>
  <c r="CE355" i="5"/>
  <c r="BT355" i="5"/>
  <c r="BI355" i="5"/>
  <c r="DA355" i="5"/>
  <c r="DO243" i="5"/>
  <c r="DL243" i="5" s="1"/>
  <c r="EC243" i="5"/>
  <c r="DA243" i="5"/>
  <c r="CP243" i="5"/>
  <c r="CE243" i="5"/>
  <c r="BT243" i="5"/>
  <c r="BI243" i="5"/>
  <c r="DO135" i="5"/>
  <c r="DL135" i="5" s="1"/>
  <c r="EC135" i="5"/>
  <c r="BI135" i="5"/>
  <c r="CE135" i="5"/>
  <c r="DA135" i="5"/>
  <c r="CP135" i="5"/>
  <c r="BT135" i="5"/>
  <c r="DO309" i="5"/>
  <c r="DL309" i="5" s="1"/>
  <c r="CE309" i="5"/>
  <c r="BT309" i="5"/>
  <c r="CP309" i="5"/>
  <c r="DA309" i="5"/>
  <c r="BI309" i="5"/>
  <c r="EC201" i="5"/>
  <c r="DO201" i="5"/>
  <c r="DL201" i="5" s="1"/>
  <c r="BT201" i="5"/>
  <c r="DA201" i="5"/>
  <c r="CP201" i="5"/>
  <c r="CE201" i="5"/>
  <c r="BI201" i="5"/>
  <c r="DO263" i="5"/>
  <c r="DL263" i="5" s="1"/>
  <c r="CP263" i="5"/>
  <c r="BT263" i="5"/>
  <c r="DA263" i="5"/>
  <c r="BI263" i="5"/>
  <c r="CE263" i="5"/>
  <c r="DO321" i="5"/>
  <c r="DL321" i="5" s="1"/>
  <c r="DA321" i="5"/>
  <c r="CP321" i="5"/>
  <c r="CE321" i="5"/>
  <c r="BT321" i="5"/>
  <c r="BI321" i="5"/>
  <c r="EC209" i="5"/>
  <c r="DO209" i="5"/>
  <c r="DL209" i="5" s="1"/>
  <c r="CP209" i="5"/>
  <c r="CE209" i="5"/>
  <c r="DA209" i="5"/>
  <c r="BT209" i="5"/>
  <c r="BI209" i="5"/>
  <c r="DA97" i="5"/>
  <c r="EC97" i="5"/>
  <c r="DO97" i="5"/>
  <c r="DL97" i="5" s="1"/>
  <c r="BT97" i="5"/>
  <c r="CE97" i="5"/>
  <c r="CP97" i="5"/>
  <c r="BI97" i="5"/>
  <c r="DO329" i="5"/>
  <c r="DL329" i="5" s="1"/>
  <c r="CE329" i="5"/>
  <c r="DA329" i="5"/>
  <c r="CP329" i="5"/>
  <c r="BT329" i="5"/>
  <c r="BI329" i="5"/>
  <c r="EC217" i="5"/>
  <c r="DO217" i="5"/>
  <c r="DL217" i="5" s="1"/>
  <c r="BT217" i="5"/>
  <c r="DA217" i="5"/>
  <c r="CP217" i="5"/>
  <c r="CE217" i="5"/>
  <c r="BI217" i="5"/>
  <c r="DO279" i="5"/>
  <c r="DL279" i="5" s="1"/>
  <c r="BT279" i="5"/>
  <c r="CP279" i="5"/>
  <c r="DA279" i="5"/>
  <c r="CE279" i="5"/>
  <c r="BI279" i="5"/>
  <c r="DO337" i="5"/>
  <c r="DL337" i="5" s="1"/>
  <c r="CP337" i="5"/>
  <c r="DA337" i="5"/>
  <c r="BT337" i="5"/>
  <c r="CE337" i="5"/>
  <c r="BI337" i="5"/>
  <c r="EC225" i="5"/>
  <c r="DO225" i="5"/>
  <c r="DL225" i="5" s="1"/>
  <c r="DA225" i="5"/>
  <c r="CP225" i="5"/>
  <c r="BI225" i="5"/>
  <c r="BT225" i="5"/>
  <c r="CE225" i="5"/>
  <c r="DA113" i="5"/>
  <c r="EC113" i="5"/>
  <c r="DO113" i="5"/>
  <c r="DL113" i="5" s="1"/>
  <c r="BT113" i="5"/>
  <c r="BI113" i="5"/>
  <c r="CP113" i="5"/>
  <c r="CE113" i="5"/>
  <c r="DO345" i="5"/>
  <c r="DL345" i="5" s="1"/>
  <c r="BT345" i="5"/>
  <c r="BI345" i="5"/>
  <c r="CE345" i="5"/>
  <c r="CP345" i="5"/>
  <c r="DA345" i="5"/>
  <c r="EC233" i="5"/>
  <c r="DO233" i="5"/>
  <c r="DL233" i="5" s="1"/>
  <c r="BT233" i="5"/>
  <c r="DA233" i="5"/>
  <c r="CP233" i="5"/>
  <c r="CE233" i="5"/>
  <c r="BI233" i="5"/>
  <c r="DO295" i="5"/>
  <c r="DL295" i="5" s="1"/>
  <c r="BI295" i="5"/>
  <c r="CP295" i="5"/>
  <c r="DA295" i="5"/>
  <c r="CE295" i="5"/>
  <c r="BT295" i="5"/>
  <c r="BT353" i="5"/>
  <c r="DO353" i="5"/>
  <c r="DL353" i="5" s="1"/>
  <c r="DA353" i="5"/>
  <c r="CP353" i="5"/>
  <c r="BI353" i="5"/>
  <c r="CE353" i="5"/>
  <c r="EC241" i="5"/>
  <c r="DO241" i="5"/>
  <c r="DL241" i="5" s="1"/>
  <c r="BT241" i="5"/>
  <c r="CP241" i="5"/>
  <c r="DA241" i="5"/>
  <c r="CE241" i="5"/>
  <c r="BI241" i="5"/>
  <c r="EC129" i="5"/>
  <c r="DO129" i="5"/>
  <c r="DL129" i="5" s="1"/>
  <c r="BT129" i="5"/>
  <c r="DA129" i="5"/>
  <c r="CP129" i="5"/>
  <c r="BI129" i="5"/>
  <c r="CE129" i="5"/>
  <c r="BT361" i="5"/>
  <c r="DO361" i="5"/>
  <c r="DL361" i="5" s="1"/>
  <c r="CE361" i="5"/>
  <c r="CP361" i="5"/>
  <c r="DA361" i="5"/>
  <c r="BI361" i="5"/>
  <c r="EC249" i="5"/>
  <c r="DO249" i="5"/>
  <c r="DL249" i="5" s="1"/>
  <c r="DA249" i="5"/>
  <c r="CP249" i="5"/>
  <c r="BT249" i="5"/>
  <c r="CE249" i="5"/>
  <c r="BI249" i="5"/>
  <c r="DO311" i="5"/>
  <c r="DL311" i="5" s="1"/>
  <c r="CP311" i="5"/>
  <c r="BT311" i="5"/>
  <c r="DA311" i="5"/>
  <c r="BI311" i="5"/>
  <c r="CE311" i="5"/>
  <c r="BT369" i="5"/>
  <c r="DO369" i="5"/>
  <c r="DL369" i="5" s="1"/>
  <c r="BI369" i="5"/>
  <c r="DA369" i="5"/>
  <c r="CP369" i="5"/>
  <c r="CE369" i="5"/>
  <c r="CP82" i="5"/>
  <c r="DO82" i="5"/>
  <c r="DL82" i="5" s="1"/>
  <c r="EC82" i="5"/>
  <c r="BT82" i="5"/>
  <c r="DA82" i="5"/>
  <c r="CE82" i="5"/>
  <c r="BI82" i="5"/>
  <c r="DO90" i="5"/>
  <c r="DL90" i="5" s="1"/>
  <c r="EC90" i="5"/>
  <c r="DA90" i="5"/>
  <c r="CP90" i="5"/>
  <c r="BI90" i="5"/>
  <c r="CE90" i="5"/>
  <c r="BT90" i="5"/>
  <c r="DA322" i="5"/>
  <c r="DO322" i="5"/>
  <c r="DL322" i="5" s="1"/>
  <c r="BI322" i="5"/>
  <c r="BT322" i="5"/>
  <c r="CP322" i="5"/>
  <c r="CE322" i="5"/>
  <c r="DO160" i="5"/>
  <c r="DL160" i="5" s="1"/>
  <c r="EC160" i="5"/>
  <c r="CP160" i="5"/>
  <c r="CE160" i="5"/>
  <c r="BT160" i="5"/>
  <c r="DA160" i="5"/>
  <c r="BI160" i="5"/>
  <c r="CE106" i="5"/>
  <c r="DO106" i="5"/>
  <c r="DL106" i="5" s="1"/>
  <c r="EC106" i="5"/>
  <c r="CP106" i="5"/>
  <c r="BT106" i="5"/>
  <c r="BI106" i="5"/>
  <c r="DA106" i="5"/>
  <c r="DA338" i="5"/>
  <c r="DO338" i="5"/>
  <c r="DL338" i="5" s="1"/>
  <c r="CP338" i="5"/>
  <c r="BT338" i="5"/>
  <c r="CE338" i="5"/>
  <c r="BI338" i="5"/>
  <c r="DA114" i="5"/>
  <c r="DO114" i="5"/>
  <c r="DL114" i="5" s="1"/>
  <c r="EC114" i="5"/>
  <c r="CP114" i="5"/>
  <c r="CE114" i="5"/>
  <c r="BT114" i="5"/>
  <c r="BI114" i="5"/>
  <c r="CP122" i="5"/>
  <c r="DO122" i="5"/>
  <c r="DL122" i="5" s="1"/>
  <c r="EC122" i="5"/>
  <c r="DA122" i="5"/>
  <c r="BT122" i="5"/>
  <c r="CE122" i="5"/>
  <c r="BI122" i="5"/>
  <c r="DO354" i="5"/>
  <c r="DL354" i="5" s="1"/>
  <c r="CP354" i="5"/>
  <c r="DA354" i="5"/>
  <c r="BT354" i="5"/>
  <c r="BI354" i="5"/>
  <c r="CE354" i="5"/>
  <c r="CP130" i="5"/>
  <c r="DO130" i="5"/>
  <c r="DL130" i="5" s="1"/>
  <c r="EC130" i="5"/>
  <c r="BI130" i="5"/>
  <c r="CE130" i="5"/>
  <c r="BT130" i="5"/>
  <c r="DA130" i="5"/>
  <c r="CP81" i="5"/>
  <c r="EC81" i="5"/>
  <c r="DO81" i="5"/>
  <c r="DL81" i="5" s="1"/>
  <c r="DA81" i="5"/>
  <c r="CE81" i="5"/>
  <c r="BI81" i="5"/>
  <c r="BT81" i="5"/>
  <c r="BT313" i="5"/>
  <c r="DA313" i="5"/>
  <c r="CP313" i="5"/>
  <c r="DO313" i="5"/>
  <c r="DL313" i="5" s="1"/>
  <c r="CE313" i="5"/>
  <c r="BI313" i="5"/>
  <c r="DO83" i="5"/>
  <c r="DL83" i="5" s="1"/>
  <c r="EC83" i="5"/>
  <c r="DA83" i="5"/>
  <c r="CP83" i="5"/>
  <c r="BI83" i="5"/>
  <c r="BT83" i="5"/>
  <c r="CE83" i="5"/>
  <c r="DO149" i="5"/>
  <c r="DL149" i="5" s="1"/>
  <c r="CE149" i="5"/>
  <c r="CP149" i="5"/>
  <c r="EC149" i="5"/>
  <c r="BT149" i="5"/>
  <c r="DA149" i="5"/>
  <c r="BI149" i="5"/>
  <c r="DO323" i="5"/>
  <c r="DL323" i="5" s="1"/>
  <c r="BI323" i="5"/>
  <c r="BT323" i="5"/>
  <c r="CP323" i="5"/>
  <c r="DA323" i="5"/>
  <c r="CE323" i="5"/>
  <c r="DO99" i="5"/>
  <c r="DL99" i="5" s="1"/>
  <c r="EC99" i="5"/>
  <c r="BT99" i="5"/>
  <c r="CE99" i="5"/>
  <c r="CP99" i="5"/>
  <c r="BI99" i="5"/>
  <c r="DA99" i="5"/>
  <c r="DO165" i="5"/>
  <c r="DL165" i="5" s="1"/>
  <c r="EC165" i="5"/>
  <c r="BI165" i="5"/>
  <c r="CP165" i="5"/>
  <c r="BT165" i="5"/>
  <c r="DA165" i="5"/>
  <c r="CE165" i="5"/>
  <c r="DO339" i="5"/>
  <c r="DL339" i="5" s="1"/>
  <c r="DA339" i="5"/>
  <c r="CP339" i="5"/>
  <c r="BT339" i="5"/>
  <c r="CE339" i="5"/>
  <c r="BI339" i="5"/>
  <c r="DO235" i="5"/>
  <c r="DL235" i="5" s="1"/>
  <c r="EC235" i="5"/>
  <c r="DA235" i="5"/>
  <c r="CP235" i="5"/>
  <c r="CE235" i="5"/>
  <c r="BT235" i="5"/>
  <c r="BI235" i="5"/>
  <c r="DO247" i="5"/>
  <c r="DL247" i="5" s="1"/>
  <c r="EC247" i="5"/>
  <c r="DA247" i="5"/>
  <c r="CP247" i="5"/>
  <c r="CE247" i="5"/>
  <c r="BT247" i="5"/>
  <c r="BI247" i="5"/>
  <c r="DO363" i="5"/>
  <c r="DL363" i="5" s="1"/>
  <c r="CE363" i="5"/>
  <c r="BT363" i="5"/>
  <c r="CP363" i="5"/>
  <c r="BI363" i="5"/>
  <c r="DA363" i="5"/>
  <c r="AT40" i="5"/>
  <c r="AT46" i="5"/>
  <c r="AT45" i="5"/>
  <c r="AI33" i="5"/>
  <c r="AT23" i="5"/>
  <c r="AT47" i="5"/>
  <c r="AT60" i="5"/>
  <c r="AT73" i="5"/>
  <c r="AT78" i="5"/>
  <c r="AT75" i="5"/>
  <c r="AT48" i="5"/>
  <c r="AT61" i="5"/>
  <c r="AT62" i="5"/>
  <c r="AT59" i="5"/>
  <c r="AT72" i="5"/>
  <c r="AT28" i="5"/>
  <c r="AT29" i="5"/>
  <c r="AT34" i="5"/>
  <c r="AT31" i="5"/>
  <c r="AT64" i="5"/>
  <c r="AT44" i="5"/>
  <c r="AT24" i="5"/>
  <c r="AT53" i="5"/>
  <c r="AT25" i="5"/>
  <c r="AT54" i="5"/>
  <c r="AT79" i="5"/>
  <c r="AT55" i="5"/>
  <c r="AT27" i="5"/>
  <c r="AT76" i="5"/>
  <c r="AT56" i="5"/>
  <c r="AT32" i="5"/>
  <c r="AT69" i="5"/>
  <c r="AT41" i="5"/>
  <c r="AT66" i="5"/>
  <c r="AT38" i="5"/>
  <c r="AT71" i="5"/>
  <c r="AT39" i="5"/>
  <c r="AT68" i="5"/>
  <c r="AT52" i="5"/>
  <c r="AT36" i="5"/>
  <c r="AT77" i="5"/>
  <c r="AT57" i="5"/>
  <c r="AT37" i="5"/>
  <c r="AT70" i="5"/>
  <c r="AT50" i="5"/>
  <c r="AT30" i="5"/>
  <c r="AT63" i="5"/>
  <c r="AT43" i="5"/>
  <c r="AT22" i="5"/>
  <c r="AT65" i="5"/>
  <c r="AT49" i="5"/>
  <c r="AT33" i="5"/>
  <c r="AT74" i="5"/>
  <c r="AT58" i="5"/>
  <c r="AT42" i="5"/>
  <c r="AT26" i="5"/>
  <c r="AT67" i="5"/>
  <c r="AT51" i="5"/>
  <c r="AS22" i="5"/>
  <c r="AS26" i="5"/>
  <c r="AS30" i="5"/>
  <c r="AS34" i="5"/>
  <c r="AS38" i="5"/>
  <c r="AS42" i="5"/>
  <c r="AS46" i="5"/>
  <c r="AS50" i="5"/>
  <c r="AS54" i="5"/>
  <c r="AS58" i="5"/>
  <c r="AS62" i="5"/>
  <c r="AS66" i="5"/>
  <c r="AS70" i="5"/>
  <c r="AS74" i="5"/>
  <c r="AS78" i="5"/>
  <c r="AS25" i="5"/>
  <c r="AS29" i="5"/>
  <c r="AS33" i="5"/>
  <c r="AS37" i="5"/>
  <c r="AS41" i="5"/>
  <c r="AS45" i="5"/>
  <c r="AS49" i="5"/>
  <c r="AS53" i="5"/>
  <c r="AS57" i="5"/>
  <c r="AS61" i="5"/>
  <c r="AS65" i="5"/>
  <c r="AS69" i="5"/>
  <c r="AS73" i="5"/>
  <c r="AS77" i="5"/>
  <c r="AS24" i="5"/>
  <c r="AS28" i="5"/>
  <c r="AS32" i="5"/>
  <c r="AS36" i="5"/>
  <c r="AS40" i="5"/>
  <c r="AS44" i="5"/>
  <c r="AS48" i="5"/>
  <c r="AS52" i="5"/>
  <c r="AS56" i="5"/>
  <c r="AS60" i="5"/>
  <c r="AS64" i="5"/>
  <c r="AS68" i="5"/>
  <c r="AS72" i="5"/>
  <c r="AS76" i="5"/>
  <c r="AS23" i="5"/>
  <c r="AS27" i="5"/>
  <c r="AS31" i="5"/>
  <c r="AS35" i="5"/>
  <c r="AS39" i="5"/>
  <c r="AS43" i="5"/>
  <c r="AS47" i="5"/>
  <c r="AS51" i="5"/>
  <c r="AS55" i="5"/>
  <c r="AS59" i="5"/>
  <c r="AS63" i="5"/>
  <c r="AS67" i="5"/>
  <c r="AS71" i="5"/>
  <c r="AS75" i="5"/>
  <c r="AS79" i="5"/>
  <c r="AP24" i="5"/>
  <c r="AP28" i="5"/>
  <c r="AP32" i="5"/>
  <c r="AP36" i="5"/>
  <c r="AP40" i="5"/>
  <c r="AP44" i="5"/>
  <c r="AP48" i="5"/>
  <c r="AP52" i="5"/>
  <c r="BJ110" i="5" s="1"/>
  <c r="AP56" i="5"/>
  <c r="BJ114" i="5" s="1"/>
  <c r="AP60" i="5"/>
  <c r="BJ118" i="5" s="1"/>
  <c r="AP64" i="5"/>
  <c r="BJ122" i="5" s="1"/>
  <c r="AP68" i="5"/>
  <c r="BJ126" i="5" s="1"/>
  <c r="AP72" i="5"/>
  <c r="BJ130" i="5" s="1"/>
  <c r="AP76" i="5"/>
  <c r="BJ134" i="5" s="1"/>
  <c r="AP27" i="5"/>
  <c r="AP31" i="5"/>
  <c r="AP35" i="5"/>
  <c r="AP39" i="5"/>
  <c r="AP43" i="5"/>
  <c r="AP47" i="5"/>
  <c r="AP51" i="5"/>
  <c r="AP55" i="5"/>
  <c r="BJ113" i="5" s="1"/>
  <c r="AP59" i="5"/>
  <c r="BJ117" i="5" s="1"/>
  <c r="AP63" i="5"/>
  <c r="BJ121" i="5" s="1"/>
  <c r="AP67" i="5"/>
  <c r="AP71" i="5"/>
  <c r="BJ129" i="5" s="1"/>
  <c r="AP75" i="5"/>
  <c r="BJ133" i="5" s="1"/>
  <c r="AP79" i="5"/>
  <c r="BJ137" i="5" s="1"/>
  <c r="AG33" i="5"/>
  <c r="AP26" i="5"/>
  <c r="AP30" i="5"/>
  <c r="AP34" i="5"/>
  <c r="AP38" i="5"/>
  <c r="AP42" i="5"/>
  <c r="AP46" i="5"/>
  <c r="AP50" i="5"/>
  <c r="AP54" i="5"/>
  <c r="BJ112" i="5" s="1"/>
  <c r="AP58" i="5"/>
  <c r="BJ116" i="5" s="1"/>
  <c r="AP62" i="5"/>
  <c r="BJ120" i="5" s="1"/>
  <c r="AP66" i="5"/>
  <c r="BJ124" i="5" s="1"/>
  <c r="AP70" i="5"/>
  <c r="BJ128" i="5" s="1"/>
  <c r="AP74" i="5"/>
  <c r="BJ132" i="5" s="1"/>
  <c r="AP78" i="5"/>
  <c r="BJ136" i="5" s="1"/>
  <c r="AP25" i="5"/>
  <c r="AP29" i="5"/>
  <c r="AP33" i="5"/>
  <c r="AP37" i="5"/>
  <c r="AP41" i="5"/>
  <c r="AP45" i="5"/>
  <c r="AP49" i="5"/>
  <c r="AP53" i="5"/>
  <c r="BJ111" i="5" s="1"/>
  <c r="AP57" i="5"/>
  <c r="BJ115" i="5" s="1"/>
  <c r="AP61" i="5"/>
  <c r="BJ119" i="5" s="1"/>
  <c r="AP65" i="5"/>
  <c r="BJ123" i="5" s="1"/>
  <c r="AP69" i="5"/>
  <c r="BJ127" i="5" s="1"/>
  <c r="AP73" i="5"/>
  <c r="BJ131" i="5" s="1"/>
  <c r="AP77" i="5"/>
  <c r="BJ135" i="5" s="1"/>
  <c r="AP23" i="5"/>
  <c r="V22" i="5"/>
  <c r="Y22" i="5" s="1"/>
  <c r="Z22" i="5"/>
  <c r="AU22" i="5"/>
  <c r="AU24" i="5"/>
  <c r="AU28" i="5"/>
  <c r="AU32" i="5"/>
  <c r="AU36" i="5"/>
  <c r="AU40" i="5"/>
  <c r="AU44" i="5"/>
  <c r="AU48" i="5"/>
  <c r="AU52" i="5"/>
  <c r="AU56" i="5"/>
  <c r="AU60" i="5"/>
  <c r="AU64" i="5"/>
  <c r="AU68" i="5"/>
  <c r="AU72" i="5"/>
  <c r="AU76" i="5"/>
  <c r="AU27" i="5"/>
  <c r="AU31" i="5"/>
  <c r="AU35" i="5"/>
  <c r="AU39" i="5"/>
  <c r="AU43" i="5"/>
  <c r="AU47" i="5"/>
  <c r="AU51" i="5"/>
  <c r="AU55" i="5"/>
  <c r="AU59" i="5"/>
  <c r="AU63" i="5"/>
  <c r="AU67" i="5"/>
  <c r="AU71" i="5"/>
  <c r="AU75" i="5"/>
  <c r="AU79" i="5"/>
  <c r="AU26" i="5"/>
  <c r="AU30" i="5"/>
  <c r="AU34" i="5"/>
  <c r="AU38" i="5"/>
  <c r="AU42" i="5"/>
  <c r="AU46" i="5"/>
  <c r="AU50" i="5"/>
  <c r="AU54" i="5"/>
  <c r="AU58" i="5"/>
  <c r="AU62" i="5"/>
  <c r="AU66" i="5"/>
  <c r="AU70" i="5"/>
  <c r="AU74" i="5"/>
  <c r="AU78" i="5"/>
  <c r="AU23" i="5"/>
  <c r="AU25" i="5"/>
  <c r="AU29" i="5"/>
  <c r="AU33" i="5"/>
  <c r="AU37" i="5"/>
  <c r="AU41" i="5"/>
  <c r="AU45" i="5"/>
  <c r="AU49" i="5"/>
  <c r="AU53" i="5"/>
  <c r="AU57" i="5"/>
  <c r="AU61" i="5"/>
  <c r="AU65" i="5"/>
  <c r="AU69" i="5"/>
  <c r="AU73" i="5"/>
  <c r="AU77" i="5"/>
  <c r="AQ22" i="5"/>
  <c r="AQ25" i="5"/>
  <c r="AQ29" i="5"/>
  <c r="AQ33" i="5"/>
  <c r="AQ37" i="5"/>
  <c r="AQ41" i="5"/>
  <c r="AQ45" i="5"/>
  <c r="AQ49" i="5"/>
  <c r="AQ53" i="5"/>
  <c r="AQ57" i="5"/>
  <c r="AQ61" i="5"/>
  <c r="AQ65" i="5"/>
  <c r="AQ69" i="5"/>
  <c r="AQ73" i="5"/>
  <c r="AQ77" i="5"/>
  <c r="AQ23" i="5"/>
  <c r="AQ24" i="5"/>
  <c r="AQ28" i="5"/>
  <c r="AQ32" i="5"/>
  <c r="AQ36" i="5"/>
  <c r="AQ40" i="5"/>
  <c r="AQ44" i="5"/>
  <c r="AQ48" i="5"/>
  <c r="AQ52" i="5"/>
  <c r="AQ56" i="5"/>
  <c r="AQ60" i="5"/>
  <c r="AQ64" i="5"/>
  <c r="AQ68" i="5"/>
  <c r="AQ72" i="5"/>
  <c r="AQ76" i="5"/>
  <c r="AQ27" i="5"/>
  <c r="AQ31" i="5"/>
  <c r="AQ35" i="5"/>
  <c r="AQ39" i="5"/>
  <c r="AQ43" i="5"/>
  <c r="AQ47" i="5"/>
  <c r="AQ51" i="5"/>
  <c r="AQ55" i="5"/>
  <c r="AQ59" i="5"/>
  <c r="AQ63" i="5"/>
  <c r="AQ67" i="5"/>
  <c r="AQ71" i="5"/>
  <c r="AQ75" i="5"/>
  <c r="AQ79" i="5"/>
  <c r="AQ26" i="5"/>
  <c r="AQ30" i="5"/>
  <c r="AQ34" i="5"/>
  <c r="AQ38" i="5"/>
  <c r="AQ42" i="5"/>
  <c r="AQ46" i="5"/>
  <c r="AQ50" i="5"/>
  <c r="AQ54" i="5"/>
  <c r="AQ58" i="5"/>
  <c r="AQ62" i="5"/>
  <c r="AQ66" i="5"/>
  <c r="AQ70" i="5"/>
  <c r="AQ74" i="5"/>
  <c r="AQ78" i="5"/>
  <c r="AR22" i="5"/>
  <c r="AR26" i="5"/>
  <c r="AR30" i="5"/>
  <c r="AR34" i="5"/>
  <c r="AR38" i="5"/>
  <c r="AR42" i="5"/>
  <c r="AR46" i="5"/>
  <c r="AR50" i="5"/>
  <c r="AR54" i="5"/>
  <c r="AR58" i="5"/>
  <c r="AR62" i="5"/>
  <c r="AR66" i="5"/>
  <c r="AR70" i="5"/>
  <c r="AR74" i="5"/>
  <c r="AR78" i="5"/>
  <c r="AR25" i="5"/>
  <c r="AR29" i="5"/>
  <c r="AR33" i="5"/>
  <c r="AR37" i="5"/>
  <c r="AR41" i="5"/>
  <c r="AR45" i="5"/>
  <c r="AR49" i="5"/>
  <c r="AR53" i="5"/>
  <c r="AR57" i="5"/>
  <c r="AR61" i="5"/>
  <c r="AR65" i="5"/>
  <c r="AR69" i="5"/>
  <c r="AR73" i="5"/>
  <c r="AR77" i="5"/>
  <c r="AR23" i="5"/>
  <c r="AR24" i="5"/>
  <c r="AR28" i="5"/>
  <c r="AR32" i="5"/>
  <c r="AR36" i="5"/>
  <c r="AR40" i="5"/>
  <c r="AR44" i="5"/>
  <c r="AR48" i="5"/>
  <c r="AR52" i="5"/>
  <c r="AR56" i="5"/>
  <c r="AR60" i="5"/>
  <c r="AR64" i="5"/>
  <c r="AR68" i="5"/>
  <c r="AR72" i="5"/>
  <c r="AR76" i="5"/>
  <c r="AR27" i="5"/>
  <c r="AR31" i="5"/>
  <c r="AR35" i="5"/>
  <c r="AR39" i="5"/>
  <c r="AR43" i="5"/>
  <c r="AR47" i="5"/>
  <c r="AR51" i="5"/>
  <c r="AR55" i="5"/>
  <c r="AR59" i="5"/>
  <c r="AR63" i="5"/>
  <c r="AR67" i="5"/>
  <c r="AR71" i="5"/>
  <c r="AR75" i="5"/>
  <c r="AR79" i="5"/>
  <c r="AV7" i="8" l="1"/>
  <c r="F62" i="17"/>
  <c r="F72" i="17"/>
  <c r="F69" i="17"/>
  <c r="F65" i="17"/>
  <c r="F66" i="17"/>
  <c r="F71" i="17"/>
  <c r="F77" i="17"/>
  <c r="F79" i="17"/>
  <c r="F61" i="17"/>
  <c r="F64" i="17"/>
  <c r="AV367" i="8"/>
  <c r="AU8" i="8"/>
  <c r="F76" i="17"/>
  <c r="F74" i="17"/>
  <c r="F63" i="17"/>
  <c r="F81" i="17"/>
  <c r="F86" i="17"/>
  <c r="F75" i="17"/>
  <c r="AV187" i="8"/>
  <c r="AU368" i="8"/>
  <c r="F88" i="17"/>
  <c r="F78" i="17"/>
  <c r="F60" i="17"/>
  <c r="F73" i="17"/>
  <c r="F84" i="17"/>
  <c r="F83" i="17"/>
  <c r="F70" i="17"/>
  <c r="AV547" i="8"/>
  <c r="AU548" i="8"/>
  <c r="AU188" i="8"/>
  <c r="Q654" i="8"/>
  <c r="Q691" i="8"/>
  <c r="Q628" i="8"/>
  <c r="Q516" i="8"/>
  <c r="Q12" i="8"/>
  <c r="Q208" i="8"/>
  <c r="Q242" i="8"/>
  <c r="Q437" i="8"/>
  <c r="Q39" i="8"/>
  <c r="Q561" i="8"/>
  <c r="Q209" i="8"/>
  <c r="Q406" i="8"/>
  <c r="Q55" i="8"/>
  <c r="Q170" i="8"/>
  <c r="Q105" i="8"/>
  <c r="Q278" i="8"/>
  <c r="Q553" i="8"/>
  <c r="Q463" i="8"/>
  <c r="Q369" i="8"/>
  <c r="Q243" i="8"/>
  <c r="Q178" i="8"/>
  <c r="Q268" i="8"/>
  <c r="Q538" i="8"/>
  <c r="Q680" i="8"/>
  <c r="Q636" i="8"/>
  <c r="Q586" i="8"/>
  <c r="Q658" i="8"/>
  <c r="Q651" i="8"/>
  <c r="Q672" i="8"/>
  <c r="Q706" i="8"/>
  <c r="Q216" i="8"/>
  <c r="Q149" i="8"/>
  <c r="Q555" i="8"/>
  <c r="Q311" i="8"/>
  <c r="Q81" i="8"/>
  <c r="Q421" i="8"/>
  <c r="Q303" i="8"/>
  <c r="Q663" i="8"/>
  <c r="Q414" i="8"/>
  <c r="Q329" i="8"/>
  <c r="Q200" i="8"/>
  <c r="Q38" i="8"/>
  <c r="Q308" i="8"/>
  <c r="Q703" i="8"/>
  <c r="Q486" i="8"/>
  <c r="Q549" i="8"/>
  <c r="Q441" i="8"/>
  <c r="Q121" i="8"/>
  <c r="Q117" i="8"/>
  <c r="Q50" i="8"/>
  <c r="Q405" i="8"/>
  <c r="Q431" i="8"/>
  <c r="Q281" i="8"/>
  <c r="Q301" i="8"/>
  <c r="Q213" i="8"/>
  <c r="Q714" i="8"/>
  <c r="Q132" i="8"/>
  <c r="Q57" i="8"/>
  <c r="Q478" i="8"/>
  <c r="Q148" i="8"/>
  <c r="Q710" i="8"/>
  <c r="Q315" i="8"/>
  <c r="Q339" i="8"/>
  <c r="Q299" i="8"/>
  <c r="Q62" i="8"/>
  <c r="Q407" i="8"/>
  <c r="Q345" i="8"/>
  <c r="Q373" i="8"/>
  <c r="Q140" i="8"/>
  <c r="Q191" i="8"/>
  <c r="Q291" i="8"/>
  <c r="Q72" i="8"/>
  <c r="Q565" i="8"/>
  <c r="Q309" i="8"/>
  <c r="Q351" i="8"/>
  <c r="Q723" i="8"/>
  <c r="Q384" i="8"/>
  <c r="Q196" i="8"/>
  <c r="Q477" i="8"/>
  <c r="Q358" i="8"/>
  <c r="Q287" i="8"/>
  <c r="Q261" i="8"/>
  <c r="Q144" i="8"/>
  <c r="Q497" i="8"/>
  <c r="Q459" i="8"/>
  <c r="Q701" i="8"/>
  <c r="Q61" i="8"/>
  <c r="Q599" i="8"/>
  <c r="Q256" i="8"/>
  <c r="Q77" i="8"/>
  <c r="Q255" i="8"/>
  <c r="Q285" i="8"/>
  <c r="Q338" i="8"/>
  <c r="Q13" i="8"/>
  <c r="Q449" i="8"/>
  <c r="Q509" i="8"/>
  <c r="Q362" i="8"/>
  <c r="Q591" i="8"/>
  <c r="Q541" i="8"/>
  <c r="Q273" i="8"/>
  <c r="Q29" i="8"/>
  <c r="Q717" i="8"/>
  <c r="Q508" i="8"/>
  <c r="Q613" i="8"/>
  <c r="Q357" i="8"/>
  <c r="Q557" i="8"/>
  <c r="Q615" i="8"/>
  <c r="Q403" i="8"/>
  <c r="Q36" i="8"/>
  <c r="Q341" i="8"/>
  <c r="Q89" i="8"/>
  <c r="Q325" i="8"/>
  <c r="Q317" i="8"/>
  <c r="Q638" i="8"/>
  <c r="Q608" i="8"/>
  <c r="Q548" i="8"/>
  <c r="Q606" i="8"/>
  <c r="Q161" i="8"/>
  <c r="Q556" i="8"/>
  <c r="Q552" i="8"/>
  <c r="Q676" i="8"/>
  <c r="Q183" i="8"/>
  <c r="Q540" i="8"/>
  <c r="Q588" i="8"/>
  <c r="Q524" i="8"/>
  <c r="Q536" i="8"/>
  <c r="Q522" i="8"/>
  <c r="Q602" i="8"/>
  <c r="Q467" i="8"/>
  <c r="Q241" i="8"/>
  <c r="Q453" i="8"/>
  <c r="Q16" i="8"/>
  <c r="Q75" i="8"/>
  <c r="Q218" i="8"/>
  <c r="Q456" i="8"/>
  <c r="Q129" i="8"/>
  <c r="Q201" i="8"/>
  <c r="Q381" i="8"/>
  <c r="Q423" i="8"/>
  <c r="Q24" i="8"/>
  <c r="Q432" i="8"/>
  <c r="Q269" i="8"/>
  <c r="Q567" i="8"/>
  <c r="Q685" i="8"/>
  <c r="Q145" i="8"/>
  <c r="Q118" i="8"/>
  <c r="Q43" i="8"/>
  <c r="Q279" i="8"/>
  <c r="Q601" i="8"/>
  <c r="Q389" i="8"/>
  <c r="Q106" i="8"/>
  <c r="Q597" i="8"/>
  <c r="Q320" i="8"/>
  <c r="Q193" i="8"/>
  <c r="Q493" i="8"/>
  <c r="Q684" i="8"/>
  <c r="Q76" i="8"/>
  <c r="Q417" i="8"/>
  <c r="Q632" i="8"/>
  <c r="Q671" i="8"/>
  <c r="Q211" i="8"/>
  <c r="Q687" i="8"/>
  <c r="Q579" i="8"/>
  <c r="Q492" i="8"/>
  <c r="Q527" i="8"/>
  <c r="Q141" i="8"/>
  <c r="Q312" i="8"/>
  <c r="Q505" i="8"/>
  <c r="Q440" i="8"/>
  <c r="Q639" i="8"/>
  <c r="Q633" i="8"/>
  <c r="Q234" i="8"/>
  <c r="Q444" i="8"/>
  <c r="Q372" i="8"/>
  <c r="Q436" i="8"/>
  <c r="Q368" i="8"/>
  <c r="Q324" i="8"/>
  <c r="Q419" i="8"/>
  <c r="Q380" i="8"/>
  <c r="Q401" i="8"/>
  <c r="Q571" i="8"/>
  <c r="Q483" i="8"/>
  <c r="Q507" i="8"/>
  <c r="Q85" i="8"/>
  <c r="Q20" i="8"/>
  <c r="Q313" i="8"/>
  <c r="Q689" i="8"/>
  <c r="Q68" i="8"/>
  <c r="Q111" i="8"/>
  <c r="Q327" i="8"/>
  <c r="Q342" i="8"/>
  <c r="Q128" i="8"/>
  <c r="Q521" i="8"/>
  <c r="Q51" i="8"/>
  <c r="Q359" i="8"/>
  <c r="Q625" i="8"/>
  <c r="Q58" i="8"/>
  <c r="Q195" i="8"/>
  <c r="Q551" i="8"/>
  <c r="Q28" i="8"/>
  <c r="Q246" i="8"/>
  <c r="Q343" i="8"/>
  <c r="Q99" i="8"/>
  <c r="Q481" i="8"/>
  <c r="Q410" i="8"/>
  <c r="Q465" i="8"/>
  <c r="Q585" i="8"/>
  <c r="Q366" i="8"/>
  <c r="Q501" i="8"/>
  <c r="Q151" i="8"/>
  <c r="Q264" i="8"/>
  <c r="Q388" i="8"/>
  <c r="Q429" i="8"/>
  <c r="Q251" i="8"/>
  <c r="Q93" i="8"/>
  <c r="Q204" i="8"/>
  <c r="Q462" i="8"/>
  <c r="Q192" i="8"/>
  <c r="Q87" i="8"/>
  <c r="Q475" i="8"/>
  <c r="Q587" i="8"/>
  <c r="Q45" i="8"/>
  <c r="Q107" i="8"/>
  <c r="Q489" i="8"/>
  <c r="Q411" i="8"/>
  <c r="Q298" i="8"/>
  <c r="Q617" i="8"/>
  <c r="Q257" i="8"/>
  <c r="Q642" i="8"/>
  <c r="Q612" i="8"/>
  <c r="Q122" i="8"/>
  <c r="Q667" i="8"/>
  <c r="Q562" i="8"/>
  <c r="Q570" i="8"/>
  <c r="Q550" i="8"/>
  <c r="Q610" i="8"/>
  <c r="Q670" i="8"/>
  <c r="Q23" i="8"/>
  <c r="Q259" i="8"/>
  <c r="Q296" i="8"/>
  <c r="Q258" i="8"/>
  <c r="Q364" i="8"/>
  <c r="Q18" i="8"/>
  <c r="Q529" i="8"/>
  <c r="Q139" i="8"/>
  <c r="Q56" i="8"/>
  <c r="Q559" i="8"/>
  <c r="Q416" i="8"/>
  <c r="Q430" i="8"/>
  <c r="Q425" i="8"/>
  <c r="Q244" i="8"/>
  <c r="Q439" i="8"/>
  <c r="Q30" i="8"/>
  <c r="Q185" i="8"/>
  <c r="Q335" i="8"/>
  <c r="Q455" i="8"/>
  <c r="Q194" i="8"/>
  <c r="Q64" i="8"/>
  <c r="Q142" i="8"/>
  <c r="Q464" i="8"/>
  <c r="Q74" i="8"/>
  <c r="Q713" i="8"/>
  <c r="Q503" i="8"/>
  <c r="Q326" i="8"/>
  <c r="Q400" i="8"/>
  <c r="Q532" i="8"/>
  <c r="Q584" i="8"/>
  <c r="Q563" i="8"/>
  <c r="Q683" i="8"/>
  <c r="Q382" i="8"/>
  <c r="Q116" i="8"/>
  <c r="Q319" i="8"/>
  <c r="Q374" i="8"/>
  <c r="Q130" i="8"/>
  <c r="Q712" i="8"/>
  <c r="Q90" i="8"/>
  <c r="Q318" i="8"/>
  <c r="Q67" i="8"/>
  <c r="Q635" i="8"/>
  <c r="Q697" i="8"/>
  <c r="Q157" i="8"/>
  <c r="Q390" i="8"/>
  <c r="Q370" i="8"/>
  <c r="Q224" i="8"/>
  <c r="Q653" i="8"/>
  <c r="Q348" i="8"/>
  <c r="Q379" i="8"/>
  <c r="Q472" i="8"/>
  <c r="Q97" i="8"/>
  <c r="Q172" i="8"/>
  <c r="Q518" i="8"/>
  <c r="Q595" i="8"/>
  <c r="Q598" i="8"/>
  <c r="Q662" i="8"/>
  <c r="Q371" i="8"/>
  <c r="Q391" i="8"/>
  <c r="Q376" i="8"/>
  <c r="Q32" i="8"/>
  <c r="Q435" i="8"/>
  <c r="Q9" i="8"/>
  <c r="Q41" i="8"/>
  <c r="Q564" i="8"/>
  <c r="Q92" i="8"/>
  <c r="Q611" i="8"/>
  <c r="Q101" i="8"/>
  <c r="Q719" i="8"/>
  <c r="Q166" i="8"/>
  <c r="Q230" i="8"/>
  <c r="Q726" i="8"/>
  <c r="Q445" i="8"/>
  <c r="Q698" i="8"/>
  <c r="Q582" i="8"/>
  <c r="Q616" i="8"/>
  <c r="Q688" i="8"/>
  <c r="Q572" i="8"/>
  <c r="Q546" i="8"/>
  <c r="Q568" i="8"/>
  <c r="Q715" i="8"/>
  <c r="Q328" i="8"/>
  <c r="Q260" i="8"/>
  <c r="Q451" i="8"/>
  <c r="Q179" i="8"/>
  <c r="Q297" i="8"/>
  <c r="Q253" i="8"/>
  <c r="Q333" i="8"/>
  <c r="Q647" i="8"/>
  <c r="Q661" i="8"/>
  <c r="Q393" i="8"/>
  <c r="Q448" i="8"/>
  <c r="Q272" i="8"/>
  <c r="Q165" i="8"/>
  <c r="Q398" i="8"/>
  <c r="Q354" i="8"/>
  <c r="Q110" i="8"/>
  <c r="Q231" i="8"/>
  <c r="Q212" i="8"/>
  <c r="Q504" i="8"/>
  <c r="Q221" i="8"/>
  <c r="Q153" i="8"/>
  <c r="Q718" i="8"/>
  <c r="Q458" i="8"/>
  <c r="Q433" i="8"/>
  <c r="Q163" i="8"/>
  <c r="Q186" i="8"/>
  <c r="Q46" i="8"/>
  <c r="Q25" i="8"/>
  <c r="Q669" i="8"/>
  <c r="Q531" i="8"/>
  <c r="Q402" i="8"/>
  <c r="Q539" i="8"/>
  <c r="Q452" i="8"/>
  <c r="Q707" i="8"/>
  <c r="Q96" i="8"/>
  <c r="Q316" i="8"/>
  <c r="Q418" i="8"/>
  <c r="Q294" i="8"/>
  <c r="Q63" i="8"/>
  <c r="Q102" i="8"/>
  <c r="Q594" i="8"/>
  <c r="Q656" i="8"/>
  <c r="Q614" i="8"/>
  <c r="Q558" i="8"/>
  <c r="Q690" i="8"/>
  <c r="Q664" i="8"/>
  <c r="Q395" i="8"/>
  <c r="Q274" i="8"/>
  <c r="Q60" i="8"/>
  <c r="Q35" i="8"/>
  <c r="Q412" i="8"/>
  <c r="Q37" i="8"/>
  <c r="Q323" i="8"/>
  <c r="Q446" i="8"/>
  <c r="Q262" i="8"/>
  <c r="Q337" i="8"/>
  <c r="Q314" i="8"/>
  <c r="Q176" i="8"/>
  <c r="Q228" i="8"/>
  <c r="Q356" i="8"/>
  <c r="Q709" i="8"/>
  <c r="Q293" i="8"/>
  <c r="Q700" i="8"/>
  <c r="Q454" i="8"/>
  <c r="Q413" i="8"/>
  <c r="Q300" i="8"/>
  <c r="Q307" i="8"/>
  <c r="Q146" i="8"/>
  <c r="Q210" i="8"/>
  <c r="Q469" i="8"/>
  <c r="Q607" i="8"/>
  <c r="Q473" i="8"/>
  <c r="Q386" i="8"/>
  <c r="Q138" i="8"/>
  <c r="Q619" i="8"/>
  <c r="Q695" i="8"/>
  <c r="Q394" i="8"/>
  <c r="Q124" i="8"/>
  <c r="Q365" i="8"/>
  <c r="Q86" i="8"/>
  <c r="Q720" i="8"/>
  <c r="Q44" i="8"/>
  <c r="Q515" i="8"/>
  <c r="Q40" i="8"/>
  <c r="Q438" i="8"/>
  <c r="Q160" i="8"/>
  <c r="Q205" i="8"/>
  <c r="Q295" i="8"/>
  <c r="Q347" i="8"/>
  <c r="Q131" i="8"/>
  <c r="Q621" i="8"/>
  <c r="Q569" i="8"/>
  <c r="Q470" i="8"/>
  <c r="Q500" i="8"/>
  <c r="Q167" i="8"/>
  <c r="Q283" i="8"/>
  <c r="Q189" i="8"/>
  <c r="Q133" i="8"/>
  <c r="Q692" i="8"/>
  <c r="Q666" i="8"/>
  <c r="Q560" i="8"/>
  <c r="Q646" i="8"/>
  <c r="Q590" i="8"/>
  <c r="Q620" i="8"/>
  <c r="Q249" i="8"/>
  <c r="Q387" i="8"/>
  <c r="Q225" i="8"/>
  <c r="Q11" i="8"/>
  <c r="Q31" i="8"/>
  <c r="Q159" i="8"/>
  <c r="Q711" i="8"/>
  <c r="Q114" i="8"/>
  <c r="Q629" i="8"/>
  <c r="Q267" i="8"/>
  <c r="Q115" i="8"/>
  <c r="Q98" i="8"/>
  <c r="Q223" i="8"/>
  <c r="Q675" i="8"/>
  <c r="Q722" i="8"/>
  <c r="Q336" i="8"/>
  <c r="Q237" i="8"/>
  <c r="Q248" i="8"/>
  <c r="Q54" i="8"/>
  <c r="Q346" i="8"/>
  <c r="Q535" i="8"/>
  <c r="Q88" i="8"/>
  <c r="Q290" i="8"/>
  <c r="Q426" i="8"/>
  <c r="Q126" i="8"/>
  <c r="Q222" i="8"/>
  <c r="Q226" i="8"/>
  <c r="Q699" i="8"/>
  <c r="Q681" i="8"/>
  <c r="Q42" i="8"/>
  <c r="Q466" i="8"/>
  <c r="Q495" i="8"/>
  <c r="Q66" i="8"/>
  <c r="Q136" i="8"/>
  <c r="Q355" i="8"/>
  <c r="Q182" i="8"/>
  <c r="Q119" i="8"/>
  <c r="Q21" i="8"/>
  <c r="Q363" i="8"/>
  <c r="Q282" i="8"/>
  <c r="Q265" i="8"/>
  <c r="Q377" i="8"/>
  <c r="Q526" i="8"/>
  <c r="Q650" i="8"/>
  <c r="Q655" i="8"/>
  <c r="Q682" i="8"/>
  <c r="Q660" i="8"/>
  <c r="Q626" i="8"/>
  <c r="Q596" i="8"/>
  <c r="Q574" i="8"/>
  <c r="Q322" i="8"/>
  <c r="Q577" i="8"/>
  <c r="Q52" i="8"/>
  <c r="Q494" i="8"/>
  <c r="Q460" i="8"/>
  <c r="Q94" i="8"/>
  <c r="Q229" i="8"/>
  <c r="Q263" i="8"/>
  <c r="Q155" i="8"/>
  <c r="Q637" i="8"/>
  <c r="Q589" i="8"/>
  <c r="Q397" i="8"/>
  <c r="Q593" i="8"/>
  <c r="Q450" i="8"/>
  <c r="Q480" i="8"/>
  <c r="Q215" i="8"/>
  <c r="Q353" i="8"/>
  <c r="Q665" i="8"/>
  <c r="Q34" i="8"/>
  <c r="Q232" i="8"/>
  <c r="Q679" i="8"/>
  <c r="Q404" i="8"/>
  <c r="Q113" i="8"/>
  <c r="Q10" i="8"/>
  <c r="Q22" i="8"/>
  <c r="Q344" i="8"/>
  <c r="Q678" i="8"/>
  <c r="Q468" i="8"/>
  <c r="Q203" i="8"/>
  <c r="Q190" i="8"/>
  <c r="Q284" i="8"/>
  <c r="Q65" i="8"/>
  <c r="Q499" i="8"/>
  <c r="Q443" i="8"/>
  <c r="Q310" i="8"/>
  <c r="Q517" i="8"/>
  <c r="Q168" i="8"/>
  <c r="Q158" i="8"/>
  <c r="Q171" i="8"/>
  <c r="Q673" i="8"/>
  <c r="Q578" i="8"/>
  <c r="Q542" i="8"/>
  <c r="Q91" i="8"/>
  <c r="Q631" i="8"/>
  <c r="Q511" i="8"/>
  <c r="Q152" i="8"/>
  <c r="Q71" i="8"/>
  <c r="Q519" i="8"/>
  <c r="Q271" i="8"/>
  <c r="Q573" i="8"/>
  <c r="Q513" i="8"/>
  <c r="Q496" i="8"/>
  <c r="Q238" i="8"/>
  <c r="Q392" i="8"/>
  <c r="Q645" i="8"/>
  <c r="Q488" i="8"/>
  <c r="Q537" i="8"/>
  <c r="Q361" i="8"/>
  <c r="Q702" i="8"/>
  <c r="Q59" i="8"/>
  <c r="Q137" i="8"/>
  <c r="Q33" i="8"/>
  <c r="Q447" i="8"/>
  <c r="Q175" i="8"/>
  <c r="Q302" i="8"/>
  <c r="Q583" i="8"/>
  <c r="Q207" i="8"/>
  <c r="Q17" i="8"/>
  <c r="Q399" i="8"/>
  <c r="Q641" i="8"/>
  <c r="Q471" i="8"/>
  <c r="Q474" i="8"/>
  <c r="Q479" i="8"/>
  <c r="Q422" i="8"/>
  <c r="Q197" i="8"/>
  <c r="Q15" i="8"/>
  <c r="Q375" i="8"/>
  <c r="Q350" i="8"/>
  <c r="Q162" i="8"/>
  <c r="Q415" i="8"/>
  <c r="Q609" i="8"/>
  <c r="Q321" i="8"/>
  <c r="Q603" i="8"/>
  <c r="Q696" i="8"/>
  <c r="Q576" i="8"/>
  <c r="Q530" i="8"/>
  <c r="Q534" i="8"/>
  <c r="Q644" i="8"/>
  <c r="Q600" i="8"/>
  <c r="Q544" i="8"/>
  <c r="Q510" i="8"/>
  <c r="Q622" i="8"/>
  <c r="Q648" i="8"/>
  <c r="Q289" i="8"/>
  <c r="Q686" i="8"/>
  <c r="Q95" i="8"/>
  <c r="Q378" i="8"/>
  <c r="Q725" i="8"/>
  <c r="Q154" i="8"/>
  <c r="Q352" i="8"/>
  <c r="Q484" i="8"/>
  <c r="Q184" i="8"/>
  <c r="Q442" i="8"/>
  <c r="Q292" i="8"/>
  <c r="Q424" i="8"/>
  <c r="Q409" i="8"/>
  <c r="Q164" i="8"/>
  <c r="Q383" i="8"/>
  <c r="Q83" i="8"/>
  <c r="Q266" i="8"/>
  <c r="Q304" i="8"/>
  <c r="Q134" i="8"/>
  <c r="Q233" i="8"/>
  <c r="Q420" i="8"/>
  <c r="Q498" i="8"/>
  <c r="Q288" i="8"/>
  <c r="Q19" i="8"/>
  <c r="Q104" i="8"/>
  <c r="Q150" i="8"/>
  <c r="Q575" i="8"/>
  <c r="Q236" i="8"/>
  <c r="Q250" i="8"/>
  <c r="Q245" i="8"/>
  <c r="Q127" i="8"/>
  <c r="Q502" i="8"/>
  <c r="Q457" i="8"/>
  <c r="Q506" i="8"/>
  <c r="Q78" i="8"/>
  <c r="Q214" i="8"/>
  <c r="Q247" i="8"/>
  <c r="Q100" i="8"/>
  <c r="Q202" i="8"/>
  <c r="Q120" i="8"/>
  <c r="Q275" i="8"/>
  <c r="Q334" i="8"/>
  <c r="Q349" i="8"/>
  <c r="Q533" i="8"/>
  <c r="Q708" i="8"/>
  <c r="Q53" i="8"/>
  <c r="Q545" i="8"/>
  <c r="Q270" i="8"/>
  <c r="Q79" i="8"/>
  <c r="Q659" i="8"/>
  <c r="Q461" i="8"/>
  <c r="Q331" i="8"/>
  <c r="Q286" i="8"/>
  <c r="Q705" i="8"/>
  <c r="Q523" i="8"/>
  <c r="Q306" i="8"/>
  <c r="Q677" i="8"/>
  <c r="Q181" i="8"/>
  <c r="Q156" i="8"/>
  <c r="Q721" i="8"/>
  <c r="Q174" i="8"/>
  <c r="Q385" i="8"/>
  <c r="Q219" i="8"/>
  <c r="Q332" i="8"/>
  <c r="Q491" i="8"/>
  <c r="Q235" i="8"/>
  <c r="Q512" i="8"/>
  <c r="Q135" i="8"/>
  <c r="Q276" i="8"/>
  <c r="Q27" i="8"/>
  <c r="Q543" i="8"/>
  <c r="Q8" i="8"/>
  <c r="Q188" i="8"/>
  <c r="Q657" i="8"/>
  <c r="Q123" i="8"/>
  <c r="Q252" i="8"/>
  <c r="Q147" i="8"/>
  <c r="Q581" i="8"/>
  <c r="Q239" i="8"/>
  <c r="Q482" i="8"/>
  <c r="Q47" i="8"/>
  <c r="Q73" i="8"/>
  <c r="Q177" i="8"/>
  <c r="Q227" i="8"/>
  <c r="Q428" i="8"/>
  <c r="Q103" i="8"/>
  <c r="Q396" i="8"/>
  <c r="Q525" i="8"/>
  <c r="Q69" i="8"/>
  <c r="Q693" i="8"/>
  <c r="Q84" i="8"/>
  <c r="Q80" i="8"/>
  <c r="Q668" i="8"/>
  <c r="Q624" i="8"/>
  <c r="Q627" i="8"/>
  <c r="Q643" i="8"/>
  <c r="Q634" i="8"/>
  <c r="Q694" i="8"/>
  <c r="Q528" i="8"/>
  <c r="Q112" i="8"/>
  <c r="Q580" i="8"/>
  <c r="Q514" i="8"/>
  <c r="Q618" i="8"/>
  <c r="Q630" i="8"/>
  <c r="Q554" i="8"/>
  <c r="Q592" i="8"/>
  <c r="Q724" i="8"/>
  <c r="Q49" i="8"/>
  <c r="Q173" i="8"/>
  <c r="Q280" i="8"/>
  <c r="Q108" i="8"/>
  <c r="Q82" i="8"/>
  <c r="Q649" i="8"/>
  <c r="Q254" i="8"/>
  <c r="Q623" i="8"/>
  <c r="Q109" i="8"/>
  <c r="Q70" i="8"/>
  <c r="Q48" i="8"/>
  <c r="Q487" i="8"/>
  <c r="Q180" i="8"/>
  <c r="Q490" i="8"/>
  <c r="Q14" i="8"/>
  <c r="Q199" i="8"/>
  <c r="Q169" i="8"/>
  <c r="Q217" i="8"/>
  <c r="Q277" i="8"/>
  <c r="Q143" i="8"/>
  <c r="Q206" i="8"/>
  <c r="Q330" i="8"/>
  <c r="Q340" i="8"/>
  <c r="Q605" i="8"/>
  <c r="Q485" i="8"/>
  <c r="Q566" i="8"/>
  <c r="Q652" i="8"/>
  <c r="Q520" i="8"/>
  <c r="Q640" i="8"/>
  <c r="Q674" i="8"/>
  <c r="Q604" i="8"/>
  <c r="Q716" i="8"/>
  <c r="Q434" i="8"/>
  <c r="Q26" i="8"/>
  <c r="Q305" i="8"/>
  <c r="Q427" i="8"/>
  <c r="Q198" i="8"/>
  <c r="Q704" i="8"/>
  <c r="Q240" i="8"/>
  <c r="Q408" i="8"/>
  <c r="Q360" i="8"/>
  <c r="Q476" i="8"/>
  <c r="Q125" i="8"/>
  <c r="Q220" i="8"/>
  <c r="F85" i="17"/>
  <c r="F67" i="17"/>
  <c r="F82" i="17"/>
  <c r="F87" i="17"/>
  <c r="F68" i="17"/>
  <c r="F80" i="17"/>
  <c r="D89" i="17"/>
  <c r="F89" i="17" s="1"/>
  <c r="F59" i="17"/>
  <c r="ET82" i="5"/>
  <c r="ES82" i="5"/>
  <c r="FF82" i="5" s="1"/>
  <c r="EO123" i="5"/>
  <c r="ES123" i="5"/>
  <c r="FF123" i="5" s="1"/>
  <c r="EO227" i="5"/>
  <c r="ES227" i="5"/>
  <c r="FF227" i="5" s="1"/>
  <c r="EO192" i="5"/>
  <c r="ES192" i="5"/>
  <c r="FF192" i="5" s="1"/>
  <c r="ET98" i="5"/>
  <c r="ES98" i="5"/>
  <c r="FF98" i="5" s="1"/>
  <c r="ET208" i="5"/>
  <c r="ES208" i="5"/>
  <c r="FF208" i="5" s="1"/>
  <c r="ET88" i="5"/>
  <c r="ES88" i="5"/>
  <c r="FF88" i="5" s="1"/>
  <c r="ES223" i="5"/>
  <c r="FF223" i="5" s="1"/>
  <c r="EO121" i="5"/>
  <c r="ES121" i="5"/>
  <c r="FF121" i="5" s="1"/>
  <c r="ET89" i="5"/>
  <c r="ES89" i="5"/>
  <c r="FF89" i="5" s="1"/>
  <c r="EO193" i="5"/>
  <c r="ES193" i="5"/>
  <c r="FF193" i="5" s="1"/>
  <c r="EO118" i="5"/>
  <c r="ES118" i="5"/>
  <c r="FF118" i="5" s="1"/>
  <c r="ET157" i="5"/>
  <c r="ES157" i="5"/>
  <c r="FF157" i="5" s="1"/>
  <c r="EO230" i="5"/>
  <c r="ES230" i="5"/>
  <c r="FF230" i="5" s="1"/>
  <c r="EO175" i="5"/>
  <c r="ES175" i="5"/>
  <c r="FF175" i="5" s="1"/>
  <c r="ET159" i="5"/>
  <c r="ES159" i="5"/>
  <c r="FF159" i="5" s="1"/>
  <c r="ET143" i="5"/>
  <c r="ES143" i="5"/>
  <c r="FF143" i="5" s="1"/>
  <c r="EO185" i="5"/>
  <c r="ES185" i="5"/>
  <c r="FF185" i="5" s="1"/>
  <c r="EO184" i="5"/>
  <c r="ES184" i="5"/>
  <c r="FF184" i="5" s="1"/>
  <c r="ET152" i="5"/>
  <c r="ES152" i="5"/>
  <c r="FF152" i="5" s="1"/>
  <c r="EO178" i="5"/>
  <c r="ES178" i="5"/>
  <c r="FF178" i="5" s="1"/>
  <c r="ES224" i="5"/>
  <c r="FF224" i="5" s="1"/>
  <c r="ET154" i="5"/>
  <c r="ES154" i="5"/>
  <c r="FF154" i="5" s="1"/>
  <c r="ET140" i="5"/>
  <c r="ES140" i="5"/>
  <c r="FF140" i="5" s="1"/>
  <c r="EO179" i="5"/>
  <c r="ES179" i="5"/>
  <c r="FF179" i="5" s="1"/>
  <c r="EO109" i="5"/>
  <c r="ES109" i="5"/>
  <c r="FF109" i="5" s="1"/>
  <c r="EO251" i="5"/>
  <c r="ES251" i="5"/>
  <c r="FF251" i="5" s="1"/>
  <c r="ET103" i="5"/>
  <c r="ES103" i="5"/>
  <c r="FF103" i="5" s="1"/>
  <c r="ET94" i="5"/>
  <c r="ES94" i="5"/>
  <c r="FF94" i="5" s="1"/>
  <c r="EO240" i="5"/>
  <c r="ES240" i="5"/>
  <c r="FF240" i="5" s="1"/>
  <c r="EO232" i="5"/>
  <c r="ES232" i="5"/>
  <c r="FF232" i="5" s="1"/>
  <c r="ET200" i="5"/>
  <c r="ES200" i="5"/>
  <c r="FF200" i="5" s="1"/>
  <c r="EO180" i="5"/>
  <c r="ES180" i="5"/>
  <c r="FF180" i="5" s="1"/>
  <c r="ET142" i="5"/>
  <c r="ES142" i="5"/>
  <c r="FF142" i="5" s="1"/>
  <c r="EO61" i="5"/>
  <c r="ES61" i="5"/>
  <c r="FF61" i="5" s="1"/>
  <c r="ET41" i="5"/>
  <c r="ES41" i="5"/>
  <c r="FF41" i="5" s="1"/>
  <c r="ET25" i="5"/>
  <c r="ES25" i="5"/>
  <c r="FF25" i="5" s="1"/>
  <c r="EO72" i="5"/>
  <c r="ES72" i="5"/>
  <c r="FF72" i="5" s="1"/>
  <c r="EO56" i="5"/>
  <c r="ES56" i="5"/>
  <c r="FF56" i="5" s="1"/>
  <c r="ET24" i="5"/>
  <c r="ES24" i="5"/>
  <c r="FF24" i="5" s="1"/>
  <c r="EO67" i="5"/>
  <c r="ES67" i="5"/>
  <c r="FF67" i="5" s="1"/>
  <c r="ET29" i="5"/>
  <c r="ES29" i="5"/>
  <c r="FF29" i="5" s="1"/>
  <c r="EO68" i="5"/>
  <c r="ES68" i="5"/>
  <c r="FF68" i="5" s="1"/>
  <c r="ET35" i="5"/>
  <c r="ES35" i="5"/>
  <c r="FF35" i="5" s="1"/>
  <c r="EO57" i="5"/>
  <c r="ES57" i="5"/>
  <c r="FF57" i="5" s="1"/>
  <c r="ET149" i="5"/>
  <c r="ES149" i="5"/>
  <c r="FF149" i="5" s="1"/>
  <c r="EO233" i="5"/>
  <c r="ES233" i="5"/>
  <c r="FF233" i="5" s="1"/>
  <c r="EO113" i="5"/>
  <c r="ES113" i="5"/>
  <c r="FF113" i="5" s="1"/>
  <c r="EO225" i="5"/>
  <c r="ES225" i="5"/>
  <c r="FF225" i="5" s="1"/>
  <c r="ET86" i="5"/>
  <c r="ES86" i="5"/>
  <c r="FF86" i="5" s="1"/>
  <c r="ET92" i="5"/>
  <c r="ES92" i="5"/>
  <c r="FF92" i="5" s="1"/>
  <c r="ET84" i="5"/>
  <c r="ES84" i="5"/>
  <c r="FF84" i="5" s="1"/>
  <c r="ET99" i="5"/>
  <c r="ES99" i="5"/>
  <c r="FF99" i="5" s="1"/>
  <c r="ET83" i="5"/>
  <c r="ES83" i="5"/>
  <c r="FF83" i="5" s="1"/>
  <c r="ET160" i="5"/>
  <c r="ES160" i="5"/>
  <c r="FF160" i="5" s="1"/>
  <c r="EO247" i="5"/>
  <c r="ES247" i="5"/>
  <c r="FF247" i="5" s="1"/>
  <c r="ES165" i="5"/>
  <c r="FF165" i="5" s="1"/>
  <c r="ET81" i="5"/>
  <c r="ES81" i="5"/>
  <c r="FF81" i="5" s="1"/>
  <c r="ET90" i="5"/>
  <c r="ES90" i="5"/>
  <c r="FF90" i="5" s="1"/>
  <c r="EO129" i="5"/>
  <c r="ES129" i="5"/>
  <c r="FF129" i="5" s="1"/>
  <c r="ET201" i="5"/>
  <c r="ES201" i="5"/>
  <c r="FF201" i="5" s="1"/>
  <c r="EO135" i="5"/>
  <c r="ES135" i="5"/>
  <c r="FF135" i="5" s="1"/>
  <c r="EO181" i="5"/>
  <c r="ES181" i="5"/>
  <c r="FF181" i="5" s="1"/>
  <c r="EO130" i="5"/>
  <c r="ES130" i="5"/>
  <c r="FF130" i="5" s="1"/>
  <c r="EO114" i="5"/>
  <c r="ES114" i="5"/>
  <c r="FF114" i="5" s="1"/>
  <c r="ET100" i="5"/>
  <c r="ES100" i="5"/>
  <c r="FF100" i="5" s="1"/>
  <c r="EO131" i="5"/>
  <c r="ES131" i="5"/>
  <c r="FF131" i="5" s="1"/>
  <c r="ES107" i="5"/>
  <c r="FF107" i="5" s="1"/>
  <c r="EO235" i="5"/>
  <c r="ES235" i="5"/>
  <c r="FF235" i="5" s="1"/>
  <c r="EO122" i="5"/>
  <c r="ES122" i="5"/>
  <c r="FF122" i="5" s="1"/>
  <c r="ES106" i="5"/>
  <c r="FF106" i="5" s="1"/>
  <c r="EO249" i="5"/>
  <c r="ES249" i="5"/>
  <c r="FF249" i="5" s="1"/>
  <c r="EO241" i="5"/>
  <c r="ES241" i="5"/>
  <c r="FF241" i="5" s="1"/>
  <c r="EO243" i="5"/>
  <c r="ES243" i="5"/>
  <c r="FF243" i="5" s="1"/>
  <c r="EO231" i="5"/>
  <c r="ES231" i="5"/>
  <c r="FF231" i="5" s="1"/>
  <c r="ET217" i="5"/>
  <c r="ES217" i="5"/>
  <c r="FF217" i="5" s="1"/>
  <c r="ET97" i="5"/>
  <c r="ES97" i="5"/>
  <c r="FF97" i="5" s="1"/>
  <c r="ET209" i="5"/>
  <c r="ES209" i="5"/>
  <c r="FF209" i="5" s="1"/>
  <c r="EO242" i="5"/>
  <c r="ES242" i="5"/>
  <c r="FF242" i="5" s="1"/>
  <c r="ET156" i="5"/>
  <c r="ES156" i="5"/>
  <c r="FF156" i="5" s="1"/>
  <c r="EO252" i="5"/>
  <c r="ES252" i="5"/>
  <c r="FF252" i="5" s="1"/>
  <c r="EO244" i="5"/>
  <c r="ES244" i="5"/>
  <c r="FF244" i="5" s="1"/>
  <c r="EO236" i="5"/>
  <c r="ES236" i="5"/>
  <c r="FF236" i="5" s="1"/>
  <c r="EO228" i="5"/>
  <c r="ES228" i="5"/>
  <c r="FF228" i="5" s="1"/>
  <c r="ET212" i="5"/>
  <c r="ES212" i="5"/>
  <c r="FF212" i="5" s="1"/>
  <c r="ET204" i="5"/>
  <c r="ES204" i="5"/>
  <c r="FF204" i="5" s="1"/>
  <c r="ET215" i="5"/>
  <c r="ES215" i="5"/>
  <c r="FF215" i="5" s="1"/>
  <c r="EO188" i="5"/>
  <c r="ES188" i="5"/>
  <c r="FF188" i="5" s="1"/>
  <c r="EO238" i="5"/>
  <c r="ES238" i="5"/>
  <c r="FF238" i="5" s="1"/>
  <c r="EO195" i="5"/>
  <c r="ES195" i="5"/>
  <c r="FF195" i="5" s="1"/>
  <c r="ET155" i="5"/>
  <c r="ES155" i="5"/>
  <c r="FF155" i="5" s="1"/>
  <c r="ET85" i="5"/>
  <c r="ES85" i="5"/>
  <c r="FF85" i="5" s="1"/>
  <c r="ET211" i="5"/>
  <c r="ES211" i="5"/>
  <c r="FF211" i="5" s="1"/>
  <c r="EO126" i="5"/>
  <c r="ES126" i="5"/>
  <c r="FF126" i="5" s="1"/>
  <c r="ET144" i="5"/>
  <c r="ES144" i="5"/>
  <c r="FF144" i="5" s="1"/>
  <c r="EO136" i="5"/>
  <c r="ES136" i="5"/>
  <c r="FF136" i="5" s="1"/>
  <c r="ET207" i="5"/>
  <c r="ES207" i="5"/>
  <c r="FF207" i="5" s="1"/>
  <c r="ES105" i="5"/>
  <c r="FF105" i="5" s="1"/>
  <c r="EO182" i="5"/>
  <c r="ES182" i="5"/>
  <c r="FF182" i="5" s="1"/>
  <c r="EO177" i="5"/>
  <c r="ES177" i="5"/>
  <c r="FF177" i="5" s="1"/>
  <c r="EO246" i="5"/>
  <c r="ES246" i="5"/>
  <c r="FF246" i="5" s="1"/>
  <c r="EO191" i="5"/>
  <c r="ES191" i="5"/>
  <c r="FF191" i="5" s="1"/>
  <c r="EO245" i="5"/>
  <c r="ES245" i="5"/>
  <c r="FF245" i="5" s="1"/>
  <c r="EO229" i="5"/>
  <c r="ES229" i="5"/>
  <c r="FF229" i="5" s="1"/>
  <c r="ET213" i="5"/>
  <c r="ES213" i="5"/>
  <c r="FF213" i="5" s="1"/>
  <c r="ET145" i="5"/>
  <c r="ES145" i="5"/>
  <c r="FF145" i="5" s="1"/>
  <c r="EO234" i="5"/>
  <c r="ES234" i="5"/>
  <c r="FF234" i="5" s="1"/>
  <c r="EO168" i="5"/>
  <c r="ES168" i="5"/>
  <c r="FF168" i="5" s="1"/>
  <c r="EO186" i="5"/>
  <c r="ES186" i="5"/>
  <c r="FF186" i="5" s="1"/>
  <c r="ES162" i="5"/>
  <c r="FF162" i="5" s="1"/>
  <c r="EO119" i="5"/>
  <c r="ES119" i="5"/>
  <c r="FF119" i="5" s="1"/>
  <c r="ES163" i="5"/>
  <c r="FF163" i="5" s="1"/>
  <c r="ET87" i="5"/>
  <c r="ES87" i="5"/>
  <c r="FF87" i="5" s="1"/>
  <c r="EO176" i="5"/>
  <c r="ES176" i="5"/>
  <c r="FF176" i="5" s="1"/>
  <c r="EO110" i="5"/>
  <c r="ES110" i="5"/>
  <c r="FF110" i="5" s="1"/>
  <c r="EO189" i="5"/>
  <c r="ES189" i="5"/>
  <c r="FF189" i="5" s="1"/>
  <c r="EO239" i="5"/>
  <c r="ES239" i="5"/>
  <c r="FF239" i="5" s="1"/>
  <c r="EO190" i="5"/>
  <c r="ES190" i="5"/>
  <c r="FF190" i="5" s="1"/>
  <c r="ES108" i="5"/>
  <c r="FF108" i="5" s="1"/>
  <c r="EO51" i="5"/>
  <c r="ES51" i="5"/>
  <c r="FF51" i="5" s="1"/>
  <c r="ET36" i="5"/>
  <c r="ES36" i="5"/>
  <c r="FF36" i="5" s="1"/>
  <c r="EO70" i="5"/>
  <c r="ES70" i="5"/>
  <c r="FF70" i="5" s="1"/>
  <c r="ES46" i="5"/>
  <c r="FF46" i="5" s="1"/>
  <c r="ET30" i="5"/>
  <c r="ES30" i="5"/>
  <c r="FF30" i="5" s="1"/>
  <c r="EO75" i="5"/>
  <c r="ES75" i="5"/>
  <c r="FF75" i="5" s="1"/>
  <c r="ET27" i="5"/>
  <c r="ES27" i="5"/>
  <c r="FF27" i="5" s="1"/>
  <c r="EO69" i="5"/>
  <c r="ES69" i="5"/>
  <c r="FF69" i="5" s="1"/>
  <c r="ET219" i="5"/>
  <c r="ES219" i="5"/>
  <c r="FF219" i="5" s="1"/>
  <c r="ET203" i="5"/>
  <c r="ES203" i="5"/>
  <c r="FF203" i="5" s="1"/>
  <c r="EO132" i="5"/>
  <c r="ES132" i="5"/>
  <c r="FF132" i="5" s="1"/>
  <c r="EO124" i="5"/>
  <c r="ES124" i="5"/>
  <c r="FF124" i="5" s="1"/>
  <c r="EO116" i="5"/>
  <c r="ES116" i="5"/>
  <c r="FF116" i="5" s="1"/>
  <c r="ES222" i="5"/>
  <c r="FF222" i="5" s="1"/>
  <c r="ET102" i="5"/>
  <c r="ES102" i="5"/>
  <c r="FF102" i="5" s="1"/>
  <c r="EO187" i="5"/>
  <c r="ES187" i="5"/>
  <c r="FF187" i="5" s="1"/>
  <c r="EO125" i="5"/>
  <c r="ES125" i="5"/>
  <c r="FF125" i="5" s="1"/>
  <c r="EO173" i="5"/>
  <c r="ES173" i="5"/>
  <c r="FF173" i="5" s="1"/>
  <c r="EO128" i="5"/>
  <c r="ES128" i="5"/>
  <c r="FF128" i="5" s="1"/>
  <c r="ET148" i="5"/>
  <c r="ES148" i="5"/>
  <c r="FF148" i="5" s="1"/>
  <c r="ET214" i="5"/>
  <c r="ES214" i="5"/>
  <c r="FF214" i="5" s="1"/>
  <c r="EO174" i="5"/>
  <c r="ES174" i="5"/>
  <c r="FF174" i="5" s="1"/>
  <c r="ET199" i="5"/>
  <c r="ES199" i="5"/>
  <c r="FF199" i="5" s="1"/>
  <c r="ET197" i="5"/>
  <c r="ES197" i="5"/>
  <c r="FF197" i="5" s="1"/>
  <c r="ET198" i="5"/>
  <c r="ES198" i="5"/>
  <c r="FF198" i="5" s="1"/>
  <c r="EO253" i="5"/>
  <c r="ES253" i="5"/>
  <c r="FF253" i="5" s="1"/>
  <c r="EO183" i="5"/>
  <c r="ES183" i="5"/>
  <c r="FF183" i="5" s="1"/>
  <c r="EO237" i="5"/>
  <c r="ES237" i="5"/>
  <c r="FF237" i="5" s="1"/>
  <c r="ES221" i="5"/>
  <c r="FF221" i="5" s="1"/>
  <c r="ET205" i="5"/>
  <c r="ES205" i="5"/>
  <c r="FF205" i="5" s="1"/>
  <c r="EO115" i="5"/>
  <c r="ES115" i="5"/>
  <c r="FF115" i="5" s="1"/>
  <c r="EO250" i="5"/>
  <c r="ES250" i="5"/>
  <c r="FF250" i="5" s="1"/>
  <c r="EO170" i="5"/>
  <c r="ES170" i="5"/>
  <c r="FF170" i="5" s="1"/>
  <c r="EO172" i="5"/>
  <c r="ES172" i="5"/>
  <c r="FF172" i="5" s="1"/>
  <c r="EO120" i="5"/>
  <c r="ES120" i="5"/>
  <c r="FF120" i="5" s="1"/>
  <c r="ET218" i="5"/>
  <c r="ES218" i="5"/>
  <c r="FF218" i="5" s="1"/>
  <c r="ET150" i="5"/>
  <c r="ES150" i="5"/>
  <c r="FF150" i="5" s="1"/>
  <c r="ET44" i="5"/>
  <c r="ES44" i="5"/>
  <c r="FF44" i="5" s="1"/>
  <c r="ET43" i="5"/>
  <c r="ES43" i="5"/>
  <c r="FF43" i="5" s="1"/>
  <c r="ET45" i="5"/>
  <c r="ES45" i="5"/>
  <c r="FF45" i="5" s="1"/>
  <c r="EO111" i="5"/>
  <c r="ES111" i="5"/>
  <c r="FF111" i="5" s="1"/>
  <c r="ET95" i="5"/>
  <c r="ES95" i="5"/>
  <c r="FF95" i="5" s="1"/>
  <c r="EO226" i="5"/>
  <c r="ES226" i="5"/>
  <c r="FF226" i="5" s="1"/>
  <c r="ET210" i="5"/>
  <c r="ES210" i="5"/>
  <c r="FF210" i="5" s="1"/>
  <c r="ES220" i="5"/>
  <c r="FF220" i="5" s="1"/>
  <c r="ET91" i="5"/>
  <c r="ES91" i="5"/>
  <c r="FF91" i="5" s="1"/>
  <c r="ET139" i="5"/>
  <c r="ES139" i="5"/>
  <c r="FF139" i="5" s="1"/>
  <c r="EO171" i="5"/>
  <c r="ES171" i="5"/>
  <c r="FF171" i="5" s="1"/>
  <c r="EO248" i="5"/>
  <c r="ES248" i="5"/>
  <c r="FF248" i="5" s="1"/>
  <c r="EO112" i="5"/>
  <c r="ES112" i="5"/>
  <c r="FF112" i="5" s="1"/>
  <c r="ET216" i="5"/>
  <c r="ES216" i="5"/>
  <c r="FF216" i="5" s="1"/>
  <c r="ET96" i="5"/>
  <c r="ES96" i="5"/>
  <c r="FF96" i="5" s="1"/>
  <c r="EO137" i="5"/>
  <c r="ES137" i="5"/>
  <c r="FF137" i="5" s="1"/>
  <c r="EO169" i="5"/>
  <c r="ES169" i="5"/>
  <c r="FF169" i="5" s="1"/>
  <c r="EO134" i="5"/>
  <c r="ES134" i="5"/>
  <c r="FF134" i="5" s="1"/>
  <c r="ET158" i="5"/>
  <c r="ES158" i="5"/>
  <c r="FF158" i="5" s="1"/>
  <c r="EO167" i="5"/>
  <c r="ES167" i="5"/>
  <c r="FF167" i="5" s="1"/>
  <c r="ET151" i="5"/>
  <c r="ES151" i="5"/>
  <c r="FF151" i="5" s="1"/>
  <c r="ET161" i="5"/>
  <c r="ES161" i="5"/>
  <c r="FF161" i="5" s="1"/>
  <c r="ET202" i="5"/>
  <c r="ES202" i="5"/>
  <c r="FF202" i="5" s="1"/>
  <c r="EO194" i="5"/>
  <c r="ES194" i="5"/>
  <c r="FF194" i="5" s="1"/>
  <c r="ET146" i="5"/>
  <c r="ES146" i="5"/>
  <c r="FF146" i="5" s="1"/>
  <c r="ET141" i="5"/>
  <c r="ES141" i="5"/>
  <c r="FF141" i="5" s="1"/>
  <c r="ET206" i="5"/>
  <c r="ES206" i="5"/>
  <c r="FF206" i="5" s="1"/>
  <c r="EO133" i="5"/>
  <c r="ES133" i="5"/>
  <c r="FF133" i="5" s="1"/>
  <c r="EO117" i="5"/>
  <c r="ES117" i="5"/>
  <c r="FF117" i="5" s="1"/>
  <c r="ET101" i="5"/>
  <c r="ES101" i="5"/>
  <c r="FF101" i="5" s="1"/>
  <c r="ET93" i="5"/>
  <c r="ES93" i="5"/>
  <c r="FF93" i="5" s="1"/>
  <c r="ET147" i="5"/>
  <c r="ES147" i="5"/>
  <c r="FF147" i="5" s="1"/>
  <c r="EO127" i="5"/>
  <c r="ES127" i="5"/>
  <c r="FF127" i="5" s="1"/>
  <c r="ES166" i="5"/>
  <c r="FF166" i="5" s="1"/>
  <c r="ES104" i="5"/>
  <c r="FF104" i="5" s="1"/>
  <c r="ES164" i="5"/>
  <c r="FF164" i="5" s="1"/>
  <c r="ET153" i="5"/>
  <c r="ES153" i="5"/>
  <c r="FF153" i="5" s="1"/>
  <c r="EO59" i="5"/>
  <c r="ES59" i="5"/>
  <c r="FF59" i="5" s="1"/>
  <c r="EO52" i="5"/>
  <c r="ES52" i="5"/>
  <c r="FF52" i="5" s="1"/>
  <c r="EO78" i="5"/>
  <c r="ES78" i="5"/>
  <c r="FF78" i="5" s="1"/>
  <c r="EO62" i="5"/>
  <c r="ES62" i="5"/>
  <c r="FF62" i="5" s="1"/>
  <c r="EO54" i="5"/>
  <c r="ES54" i="5"/>
  <c r="FF54" i="5" s="1"/>
  <c r="ET38" i="5"/>
  <c r="ES38" i="5"/>
  <c r="FF38" i="5" s="1"/>
  <c r="Z62" i="16"/>
  <c r="E64" i="17" s="1"/>
  <c r="Z67" i="16"/>
  <c r="Z73" i="16" s="1"/>
  <c r="AL62" i="16"/>
  <c r="E76" i="17" s="1"/>
  <c r="AL67" i="16"/>
  <c r="AL73" i="16" s="1"/>
  <c r="AQ62" i="16"/>
  <c r="E81" i="17" s="1"/>
  <c r="AQ67" i="16"/>
  <c r="AQ73" i="16" s="1"/>
  <c r="AI62" i="16"/>
  <c r="E73" i="17" s="1"/>
  <c r="AI67" i="16"/>
  <c r="AI73" i="16" s="1"/>
  <c r="AK62" i="16"/>
  <c r="E75" i="17" s="1"/>
  <c r="AK67" i="16"/>
  <c r="AK73" i="16" s="1"/>
  <c r="AR62" i="16"/>
  <c r="E82" i="17" s="1"/>
  <c r="AR67" i="16"/>
  <c r="AR73" i="16" s="1"/>
  <c r="AT62" i="16"/>
  <c r="E84" i="17" s="1"/>
  <c r="AT67" i="16"/>
  <c r="AT73" i="16" s="1"/>
  <c r="AH62" i="16"/>
  <c r="E72" i="17" s="1"/>
  <c r="AH67" i="16"/>
  <c r="AH73" i="16" s="1"/>
  <c r="AP62" i="16"/>
  <c r="E80" i="17" s="1"/>
  <c r="AP67" i="16"/>
  <c r="AP73" i="16" s="1"/>
  <c r="AD62" i="16"/>
  <c r="E68" i="17" s="1"/>
  <c r="AD67" i="16"/>
  <c r="AD73" i="16" s="1"/>
  <c r="AM62" i="16"/>
  <c r="E77" i="17" s="1"/>
  <c r="AM67" i="16"/>
  <c r="AM73" i="16" s="1"/>
  <c r="AF62" i="16"/>
  <c r="E70" i="17" s="1"/>
  <c r="AF67" i="16"/>
  <c r="AF73" i="16" s="1"/>
  <c r="AG62" i="16"/>
  <c r="E71" i="17" s="1"/>
  <c r="AG67" i="16"/>
  <c r="AG73" i="16" s="1"/>
  <c r="AV62" i="16"/>
  <c r="E86" i="17" s="1"/>
  <c r="AV67" i="16"/>
  <c r="AV73" i="16" s="1"/>
  <c r="AW62" i="16"/>
  <c r="E87" i="17" s="1"/>
  <c r="AW67" i="16"/>
  <c r="AW73" i="16" s="1"/>
  <c r="AX62" i="16"/>
  <c r="E88" i="17" s="1"/>
  <c r="AX67" i="16"/>
  <c r="AX73" i="16" s="1"/>
  <c r="AO62" i="16"/>
  <c r="E79" i="17" s="1"/>
  <c r="AO67" i="16"/>
  <c r="AO73" i="16" s="1"/>
  <c r="AE62" i="16"/>
  <c r="E69" i="17" s="1"/>
  <c r="AE67" i="16"/>
  <c r="AE73" i="16" s="1"/>
  <c r="AJ62" i="16"/>
  <c r="E74" i="17" s="1"/>
  <c r="AJ67" i="16"/>
  <c r="AJ73" i="16" s="1"/>
  <c r="AS62" i="16"/>
  <c r="E83" i="17" s="1"/>
  <c r="AS67" i="16"/>
  <c r="AS73" i="16" s="1"/>
  <c r="Y62" i="16"/>
  <c r="E63" i="17" s="1"/>
  <c r="Y67" i="16"/>
  <c r="Y73" i="16" s="1"/>
  <c r="AB62" i="16"/>
  <c r="E66" i="17" s="1"/>
  <c r="AB67" i="16"/>
  <c r="AB73" i="16" s="1"/>
  <c r="AN62" i="16"/>
  <c r="E78" i="17" s="1"/>
  <c r="AN67" i="16"/>
  <c r="AN73" i="16" s="1"/>
  <c r="AC62" i="16"/>
  <c r="E67" i="17" s="1"/>
  <c r="AC67" i="16"/>
  <c r="AC73" i="16" s="1"/>
  <c r="X62" i="16"/>
  <c r="E62" i="17" s="1"/>
  <c r="X67" i="16"/>
  <c r="X73" i="16" s="1"/>
  <c r="U62" i="16"/>
  <c r="E59" i="17" s="1"/>
  <c r="V62" i="16"/>
  <c r="E60" i="17" s="1"/>
  <c r="V67" i="16"/>
  <c r="V73" i="16" s="1"/>
  <c r="AU62" i="16"/>
  <c r="E85" i="17" s="1"/>
  <c r="AU67" i="16"/>
  <c r="AU73" i="16" s="1"/>
  <c r="W62" i="16"/>
  <c r="E61" i="17" s="1"/>
  <c r="W67" i="16"/>
  <c r="W73" i="16" s="1"/>
  <c r="AA62" i="16"/>
  <c r="E65" i="17" s="1"/>
  <c r="AA67" i="16"/>
  <c r="AA73" i="16" s="1"/>
  <c r="DZ149" i="5"/>
  <c r="EQ149" i="5" s="1"/>
  <c r="FD149" i="5" s="1"/>
  <c r="DZ225" i="5"/>
  <c r="EQ225" i="5" s="1"/>
  <c r="FD225" i="5" s="1"/>
  <c r="DZ100" i="5"/>
  <c r="EQ100" i="5" s="1"/>
  <c r="FD100" i="5" s="1"/>
  <c r="DZ84" i="5"/>
  <c r="EQ84" i="5" s="1"/>
  <c r="FD84" i="5" s="1"/>
  <c r="DZ123" i="5"/>
  <c r="EQ123" i="5" s="1"/>
  <c r="FD123" i="5" s="1"/>
  <c r="DZ227" i="5"/>
  <c r="EQ227" i="5" s="1"/>
  <c r="FD227" i="5" s="1"/>
  <c r="DZ121" i="5"/>
  <c r="EQ121" i="5" s="1"/>
  <c r="FD121" i="5" s="1"/>
  <c r="DZ193" i="5"/>
  <c r="EQ193" i="5" s="1"/>
  <c r="FD193" i="5" s="1"/>
  <c r="DZ118" i="5"/>
  <c r="EQ118" i="5" s="1"/>
  <c r="FD118" i="5" s="1"/>
  <c r="DZ175" i="5"/>
  <c r="EQ175" i="5" s="1"/>
  <c r="FD175" i="5" s="1"/>
  <c r="DZ154" i="5"/>
  <c r="EQ154" i="5" s="1"/>
  <c r="FD154" i="5" s="1"/>
  <c r="DZ140" i="5"/>
  <c r="EQ140" i="5" s="1"/>
  <c r="FD140" i="5" s="1"/>
  <c r="DZ179" i="5"/>
  <c r="EQ179" i="5" s="1"/>
  <c r="FD179" i="5" s="1"/>
  <c r="DZ103" i="5"/>
  <c r="EQ103" i="5" s="1"/>
  <c r="FD103" i="5" s="1"/>
  <c r="DZ94" i="5"/>
  <c r="EQ94" i="5" s="1"/>
  <c r="FD94" i="5" s="1"/>
  <c r="DZ200" i="5"/>
  <c r="EQ200" i="5" s="1"/>
  <c r="FD200" i="5" s="1"/>
  <c r="DZ25" i="5"/>
  <c r="EQ25" i="5" s="1"/>
  <c r="FD25" i="5" s="1"/>
  <c r="DZ235" i="5"/>
  <c r="EQ235" i="5" s="1"/>
  <c r="FD235" i="5" s="1"/>
  <c r="DZ99" i="5"/>
  <c r="EQ99" i="5" s="1"/>
  <c r="FD99" i="5" s="1"/>
  <c r="DZ83" i="5"/>
  <c r="EQ83" i="5" s="1"/>
  <c r="FD83" i="5" s="1"/>
  <c r="DZ122" i="5"/>
  <c r="EQ122" i="5" s="1"/>
  <c r="FD122" i="5" s="1"/>
  <c r="DZ106" i="5"/>
  <c r="EQ106" i="5" s="1"/>
  <c r="FD106" i="5" s="1"/>
  <c r="DZ160" i="5"/>
  <c r="EQ160" i="5" s="1"/>
  <c r="FD160" i="5" s="1"/>
  <c r="DZ249" i="5"/>
  <c r="EQ249" i="5" s="1"/>
  <c r="FD249" i="5" s="1"/>
  <c r="DZ241" i="5"/>
  <c r="EQ241" i="5" s="1"/>
  <c r="FD241" i="5" s="1"/>
  <c r="DZ243" i="5"/>
  <c r="EQ243" i="5" s="1"/>
  <c r="FD243" i="5" s="1"/>
  <c r="DZ231" i="5"/>
  <c r="EQ231" i="5" s="1"/>
  <c r="FD231" i="5" s="1"/>
  <c r="DZ219" i="5"/>
  <c r="EQ219" i="5" s="1"/>
  <c r="FD219" i="5" s="1"/>
  <c r="DZ203" i="5"/>
  <c r="EQ203" i="5" s="1"/>
  <c r="FD203" i="5" s="1"/>
  <c r="DZ132" i="5"/>
  <c r="EQ132" i="5" s="1"/>
  <c r="FD132" i="5" s="1"/>
  <c r="DZ124" i="5"/>
  <c r="EQ124" i="5" s="1"/>
  <c r="FD124" i="5" s="1"/>
  <c r="DZ116" i="5"/>
  <c r="EQ116" i="5" s="1"/>
  <c r="FD116" i="5" s="1"/>
  <c r="DZ222" i="5"/>
  <c r="EQ222" i="5" s="1"/>
  <c r="FD222" i="5" s="1"/>
  <c r="DZ102" i="5"/>
  <c r="EQ102" i="5" s="1"/>
  <c r="FD102" i="5" s="1"/>
  <c r="DZ187" i="5"/>
  <c r="EQ187" i="5" s="1"/>
  <c r="FD187" i="5" s="1"/>
  <c r="DZ125" i="5"/>
  <c r="EQ125" i="5" s="1"/>
  <c r="FD125" i="5" s="1"/>
  <c r="DZ173" i="5"/>
  <c r="EQ173" i="5" s="1"/>
  <c r="FD173" i="5" s="1"/>
  <c r="DZ128" i="5"/>
  <c r="EQ128" i="5" s="1"/>
  <c r="FD128" i="5" s="1"/>
  <c r="DZ148" i="5"/>
  <c r="EQ148" i="5" s="1"/>
  <c r="FD148" i="5" s="1"/>
  <c r="DZ214" i="5"/>
  <c r="EQ214" i="5" s="1"/>
  <c r="FD214" i="5" s="1"/>
  <c r="DZ174" i="5"/>
  <c r="EQ174" i="5" s="1"/>
  <c r="FD174" i="5" s="1"/>
  <c r="DZ199" i="5"/>
  <c r="EQ199" i="5" s="1"/>
  <c r="FD199" i="5" s="1"/>
  <c r="DZ197" i="5"/>
  <c r="EQ197" i="5" s="1"/>
  <c r="FD197" i="5" s="1"/>
  <c r="DZ198" i="5"/>
  <c r="EQ198" i="5" s="1"/>
  <c r="FD198" i="5" s="1"/>
  <c r="DZ253" i="5"/>
  <c r="EQ253" i="5" s="1"/>
  <c r="FD253" i="5" s="1"/>
  <c r="DZ183" i="5"/>
  <c r="EQ183" i="5" s="1"/>
  <c r="FD183" i="5" s="1"/>
  <c r="DZ237" i="5"/>
  <c r="EQ237" i="5" s="1"/>
  <c r="FD237" i="5" s="1"/>
  <c r="DZ221" i="5"/>
  <c r="EQ221" i="5" s="1"/>
  <c r="FD221" i="5" s="1"/>
  <c r="DZ205" i="5"/>
  <c r="EQ205" i="5" s="1"/>
  <c r="FD205" i="5" s="1"/>
  <c r="DZ115" i="5"/>
  <c r="EQ115" i="5" s="1"/>
  <c r="FD115" i="5" s="1"/>
  <c r="DZ250" i="5"/>
  <c r="EQ250" i="5" s="1"/>
  <c r="FD250" i="5" s="1"/>
  <c r="DZ170" i="5"/>
  <c r="EQ170" i="5" s="1"/>
  <c r="FD170" i="5" s="1"/>
  <c r="DZ172" i="5"/>
  <c r="EQ172" i="5" s="1"/>
  <c r="FD172" i="5" s="1"/>
  <c r="DZ120" i="5"/>
  <c r="EQ120" i="5" s="1"/>
  <c r="FD120" i="5" s="1"/>
  <c r="DZ218" i="5"/>
  <c r="EQ218" i="5" s="1"/>
  <c r="FD218" i="5" s="1"/>
  <c r="DZ150" i="5"/>
  <c r="EQ150" i="5" s="1"/>
  <c r="FD150" i="5" s="1"/>
  <c r="DZ44" i="5"/>
  <c r="EQ44" i="5" s="1"/>
  <c r="FD44" i="5" s="1"/>
  <c r="DZ43" i="5"/>
  <c r="EQ43" i="5" s="1"/>
  <c r="FD43" i="5" s="1"/>
  <c r="DZ45" i="5"/>
  <c r="EQ45" i="5" s="1"/>
  <c r="FD45" i="5" s="1"/>
  <c r="DZ114" i="5"/>
  <c r="EQ114" i="5" s="1"/>
  <c r="FD114" i="5" s="1"/>
  <c r="DZ82" i="5"/>
  <c r="EQ82" i="5" s="1"/>
  <c r="FD82" i="5" s="1"/>
  <c r="DZ113" i="5"/>
  <c r="EQ113" i="5" s="1"/>
  <c r="FD113" i="5" s="1"/>
  <c r="DZ98" i="5"/>
  <c r="EQ98" i="5" s="1"/>
  <c r="FD98" i="5" s="1"/>
  <c r="DZ208" i="5"/>
  <c r="EQ208" i="5" s="1"/>
  <c r="FD208" i="5" s="1"/>
  <c r="DZ88" i="5"/>
  <c r="EQ88" i="5" s="1"/>
  <c r="FD88" i="5" s="1"/>
  <c r="DZ223" i="5"/>
  <c r="EQ223" i="5" s="1"/>
  <c r="FD223" i="5" s="1"/>
  <c r="DZ89" i="5"/>
  <c r="EQ89" i="5" s="1"/>
  <c r="FD89" i="5" s="1"/>
  <c r="DZ159" i="5"/>
  <c r="EQ159" i="5" s="1"/>
  <c r="FD159" i="5" s="1"/>
  <c r="DZ143" i="5"/>
  <c r="EQ143" i="5" s="1"/>
  <c r="FD143" i="5" s="1"/>
  <c r="DZ184" i="5"/>
  <c r="EQ184" i="5" s="1"/>
  <c r="FD184" i="5" s="1"/>
  <c r="DZ251" i="5"/>
  <c r="EQ251" i="5" s="1"/>
  <c r="FD251" i="5" s="1"/>
  <c r="DZ240" i="5"/>
  <c r="EQ240" i="5" s="1"/>
  <c r="FD240" i="5" s="1"/>
  <c r="DZ41" i="5"/>
  <c r="EQ41" i="5" s="1"/>
  <c r="FD41" i="5" s="1"/>
  <c r="DZ56" i="5"/>
  <c r="EQ56" i="5" s="1"/>
  <c r="FD56" i="5" s="1"/>
  <c r="DZ67" i="5"/>
  <c r="EQ67" i="5" s="1"/>
  <c r="FD67" i="5" s="1"/>
  <c r="DZ29" i="5"/>
  <c r="EQ29" i="5" s="1"/>
  <c r="FD29" i="5" s="1"/>
  <c r="DZ35" i="5"/>
  <c r="EQ35" i="5" s="1"/>
  <c r="FD35" i="5" s="1"/>
  <c r="DZ247" i="5"/>
  <c r="EQ247" i="5" s="1"/>
  <c r="FD247" i="5" s="1"/>
  <c r="DZ165" i="5"/>
  <c r="EQ165" i="5" s="1"/>
  <c r="FD165" i="5" s="1"/>
  <c r="DZ81" i="5"/>
  <c r="EQ81" i="5" s="1"/>
  <c r="FD81" i="5" s="1"/>
  <c r="DZ90" i="5"/>
  <c r="EQ90" i="5" s="1"/>
  <c r="FD90" i="5" s="1"/>
  <c r="DZ129" i="5"/>
  <c r="EQ129" i="5" s="1"/>
  <c r="FD129" i="5" s="1"/>
  <c r="DZ201" i="5"/>
  <c r="EQ201" i="5" s="1"/>
  <c r="FD201" i="5" s="1"/>
  <c r="DZ135" i="5"/>
  <c r="EQ135" i="5" s="1"/>
  <c r="FD135" i="5" s="1"/>
  <c r="DZ181" i="5"/>
  <c r="EQ181" i="5" s="1"/>
  <c r="FD181" i="5" s="1"/>
  <c r="DZ111" i="5"/>
  <c r="EQ111" i="5" s="1"/>
  <c r="FD111" i="5" s="1"/>
  <c r="DZ95" i="5"/>
  <c r="EQ95" i="5" s="1"/>
  <c r="FD95" i="5" s="1"/>
  <c r="DZ226" i="5"/>
  <c r="EQ226" i="5" s="1"/>
  <c r="FD226" i="5" s="1"/>
  <c r="DZ210" i="5"/>
  <c r="EQ210" i="5" s="1"/>
  <c r="FD210" i="5" s="1"/>
  <c r="DZ220" i="5"/>
  <c r="EQ220" i="5" s="1"/>
  <c r="FD220" i="5" s="1"/>
  <c r="DZ91" i="5"/>
  <c r="EQ91" i="5" s="1"/>
  <c r="FD91" i="5" s="1"/>
  <c r="DZ139" i="5"/>
  <c r="EQ139" i="5" s="1"/>
  <c r="FD139" i="5" s="1"/>
  <c r="DZ171" i="5"/>
  <c r="EQ171" i="5" s="1"/>
  <c r="FD171" i="5" s="1"/>
  <c r="DZ248" i="5"/>
  <c r="EQ248" i="5" s="1"/>
  <c r="FD248" i="5" s="1"/>
  <c r="DZ112" i="5"/>
  <c r="EQ112" i="5" s="1"/>
  <c r="FD112" i="5" s="1"/>
  <c r="DZ216" i="5"/>
  <c r="EQ216" i="5" s="1"/>
  <c r="FD216" i="5" s="1"/>
  <c r="DZ96" i="5"/>
  <c r="EQ96" i="5" s="1"/>
  <c r="FD96" i="5" s="1"/>
  <c r="DZ137" i="5"/>
  <c r="EQ137" i="5" s="1"/>
  <c r="FD137" i="5" s="1"/>
  <c r="DZ169" i="5"/>
  <c r="EQ169" i="5" s="1"/>
  <c r="FD169" i="5" s="1"/>
  <c r="DZ134" i="5"/>
  <c r="EQ134" i="5" s="1"/>
  <c r="FD134" i="5" s="1"/>
  <c r="DZ158" i="5"/>
  <c r="EQ158" i="5" s="1"/>
  <c r="FD158" i="5" s="1"/>
  <c r="DZ167" i="5"/>
  <c r="EQ167" i="5" s="1"/>
  <c r="FD167" i="5" s="1"/>
  <c r="DZ151" i="5"/>
  <c r="EQ151" i="5" s="1"/>
  <c r="FD151" i="5" s="1"/>
  <c r="DZ161" i="5"/>
  <c r="EQ161" i="5" s="1"/>
  <c r="FD161" i="5" s="1"/>
  <c r="DZ202" i="5"/>
  <c r="EQ202" i="5" s="1"/>
  <c r="FD202" i="5" s="1"/>
  <c r="DZ194" i="5"/>
  <c r="EQ194" i="5" s="1"/>
  <c r="FD194" i="5" s="1"/>
  <c r="DZ146" i="5"/>
  <c r="EQ146" i="5" s="1"/>
  <c r="FD146" i="5" s="1"/>
  <c r="DZ141" i="5"/>
  <c r="EQ141" i="5" s="1"/>
  <c r="FD141" i="5" s="1"/>
  <c r="DZ206" i="5"/>
  <c r="EQ206" i="5" s="1"/>
  <c r="FD206" i="5" s="1"/>
  <c r="DZ133" i="5"/>
  <c r="EQ133" i="5" s="1"/>
  <c r="FD133" i="5" s="1"/>
  <c r="DZ117" i="5"/>
  <c r="EQ117" i="5" s="1"/>
  <c r="FD117" i="5" s="1"/>
  <c r="DZ101" i="5"/>
  <c r="EQ101" i="5" s="1"/>
  <c r="FD101" i="5" s="1"/>
  <c r="DZ93" i="5"/>
  <c r="EQ93" i="5" s="1"/>
  <c r="FD93" i="5" s="1"/>
  <c r="DZ147" i="5"/>
  <c r="EQ147" i="5" s="1"/>
  <c r="FD147" i="5" s="1"/>
  <c r="DZ127" i="5"/>
  <c r="EQ127" i="5" s="1"/>
  <c r="FD127" i="5" s="1"/>
  <c r="DZ166" i="5"/>
  <c r="EQ166" i="5" s="1"/>
  <c r="FD166" i="5" s="1"/>
  <c r="DZ104" i="5"/>
  <c r="EQ104" i="5" s="1"/>
  <c r="FD104" i="5" s="1"/>
  <c r="DZ164" i="5"/>
  <c r="EQ164" i="5" s="1"/>
  <c r="FD164" i="5" s="1"/>
  <c r="DZ153" i="5"/>
  <c r="EQ153" i="5" s="1"/>
  <c r="FD153" i="5" s="1"/>
  <c r="DZ59" i="5"/>
  <c r="EQ59" i="5" s="1"/>
  <c r="FD59" i="5" s="1"/>
  <c r="DZ52" i="5"/>
  <c r="EQ52" i="5" s="1"/>
  <c r="FD52" i="5" s="1"/>
  <c r="DZ78" i="5"/>
  <c r="EQ78" i="5" s="1"/>
  <c r="FD78" i="5" s="1"/>
  <c r="DZ62" i="5"/>
  <c r="EQ62" i="5" s="1"/>
  <c r="FD62" i="5" s="1"/>
  <c r="DZ54" i="5"/>
  <c r="EQ54" i="5" s="1"/>
  <c r="FD54" i="5" s="1"/>
  <c r="DZ38" i="5"/>
  <c r="EQ38" i="5" s="1"/>
  <c r="FD38" i="5" s="1"/>
  <c r="DZ130" i="5"/>
  <c r="EQ130" i="5" s="1"/>
  <c r="FD130" i="5" s="1"/>
  <c r="DZ233" i="5"/>
  <c r="EQ233" i="5" s="1"/>
  <c r="FD233" i="5" s="1"/>
  <c r="DZ86" i="5"/>
  <c r="EQ86" i="5" s="1"/>
  <c r="FD86" i="5" s="1"/>
  <c r="DZ92" i="5"/>
  <c r="EQ92" i="5" s="1"/>
  <c r="FD92" i="5" s="1"/>
  <c r="DZ131" i="5"/>
  <c r="EQ131" i="5" s="1"/>
  <c r="FD131" i="5" s="1"/>
  <c r="DZ107" i="5"/>
  <c r="EQ107" i="5" s="1"/>
  <c r="FD107" i="5" s="1"/>
  <c r="DZ192" i="5"/>
  <c r="EQ192" i="5" s="1"/>
  <c r="FD192" i="5" s="1"/>
  <c r="DZ157" i="5"/>
  <c r="EQ157" i="5" s="1"/>
  <c r="FD157" i="5" s="1"/>
  <c r="DZ230" i="5"/>
  <c r="EQ230" i="5" s="1"/>
  <c r="FD230" i="5" s="1"/>
  <c r="DZ185" i="5"/>
  <c r="EQ185" i="5" s="1"/>
  <c r="FD185" i="5" s="1"/>
  <c r="DZ152" i="5"/>
  <c r="EQ152" i="5" s="1"/>
  <c r="FD152" i="5" s="1"/>
  <c r="DZ178" i="5"/>
  <c r="EQ178" i="5" s="1"/>
  <c r="FD178" i="5" s="1"/>
  <c r="DZ224" i="5"/>
  <c r="EQ224" i="5" s="1"/>
  <c r="FD224" i="5" s="1"/>
  <c r="DZ109" i="5"/>
  <c r="EQ109" i="5" s="1"/>
  <c r="FD109" i="5" s="1"/>
  <c r="DZ232" i="5"/>
  <c r="EQ232" i="5" s="1"/>
  <c r="FD232" i="5" s="1"/>
  <c r="DZ180" i="5"/>
  <c r="EQ180" i="5" s="1"/>
  <c r="FD180" i="5" s="1"/>
  <c r="DZ142" i="5"/>
  <c r="EQ142" i="5" s="1"/>
  <c r="FD142" i="5" s="1"/>
  <c r="DZ61" i="5"/>
  <c r="EQ61" i="5" s="1"/>
  <c r="FD61" i="5" s="1"/>
  <c r="DZ72" i="5"/>
  <c r="EQ72" i="5" s="1"/>
  <c r="FD72" i="5" s="1"/>
  <c r="DZ24" i="5"/>
  <c r="EQ24" i="5" s="1"/>
  <c r="DZ68" i="5"/>
  <c r="EQ68" i="5" s="1"/>
  <c r="FD68" i="5" s="1"/>
  <c r="DZ57" i="5"/>
  <c r="EQ57" i="5" s="1"/>
  <c r="FD57" i="5" s="1"/>
  <c r="DZ217" i="5"/>
  <c r="EQ217" i="5" s="1"/>
  <c r="FD217" i="5" s="1"/>
  <c r="DZ97" i="5"/>
  <c r="EQ97" i="5" s="1"/>
  <c r="FD97" i="5" s="1"/>
  <c r="DZ209" i="5"/>
  <c r="EQ209" i="5" s="1"/>
  <c r="FD209" i="5" s="1"/>
  <c r="DZ242" i="5"/>
  <c r="EQ242" i="5" s="1"/>
  <c r="FD242" i="5" s="1"/>
  <c r="DZ156" i="5"/>
  <c r="EQ156" i="5" s="1"/>
  <c r="FD156" i="5" s="1"/>
  <c r="DZ252" i="5"/>
  <c r="EQ252" i="5" s="1"/>
  <c r="FD252" i="5" s="1"/>
  <c r="DZ244" i="5"/>
  <c r="EQ244" i="5" s="1"/>
  <c r="FD244" i="5" s="1"/>
  <c r="DZ236" i="5"/>
  <c r="EQ236" i="5" s="1"/>
  <c r="FD236" i="5" s="1"/>
  <c r="DZ228" i="5"/>
  <c r="EQ228" i="5" s="1"/>
  <c r="FD228" i="5" s="1"/>
  <c r="DZ212" i="5"/>
  <c r="EQ212" i="5" s="1"/>
  <c r="FD212" i="5" s="1"/>
  <c r="DZ204" i="5"/>
  <c r="EQ204" i="5" s="1"/>
  <c r="FD204" i="5" s="1"/>
  <c r="DZ215" i="5"/>
  <c r="EQ215" i="5" s="1"/>
  <c r="FD215" i="5" s="1"/>
  <c r="DZ188" i="5"/>
  <c r="EQ188" i="5" s="1"/>
  <c r="FD188" i="5" s="1"/>
  <c r="DZ238" i="5"/>
  <c r="EQ238" i="5" s="1"/>
  <c r="FD238" i="5" s="1"/>
  <c r="DZ195" i="5"/>
  <c r="EQ195" i="5" s="1"/>
  <c r="FD195" i="5" s="1"/>
  <c r="DZ155" i="5"/>
  <c r="EQ155" i="5" s="1"/>
  <c r="FD155" i="5" s="1"/>
  <c r="DZ85" i="5"/>
  <c r="EQ85" i="5" s="1"/>
  <c r="FD85" i="5" s="1"/>
  <c r="DZ211" i="5"/>
  <c r="EQ211" i="5" s="1"/>
  <c r="FD211" i="5" s="1"/>
  <c r="DZ126" i="5"/>
  <c r="EQ126" i="5" s="1"/>
  <c r="FD126" i="5" s="1"/>
  <c r="DZ144" i="5"/>
  <c r="EQ144" i="5" s="1"/>
  <c r="FD144" i="5" s="1"/>
  <c r="DZ136" i="5"/>
  <c r="EQ136" i="5" s="1"/>
  <c r="FD136" i="5" s="1"/>
  <c r="DZ207" i="5"/>
  <c r="EQ207" i="5" s="1"/>
  <c r="FD207" i="5" s="1"/>
  <c r="DZ105" i="5"/>
  <c r="EQ105" i="5" s="1"/>
  <c r="FD105" i="5" s="1"/>
  <c r="DZ182" i="5"/>
  <c r="EQ182" i="5" s="1"/>
  <c r="FD182" i="5" s="1"/>
  <c r="DZ177" i="5"/>
  <c r="EQ177" i="5" s="1"/>
  <c r="FD177" i="5" s="1"/>
  <c r="DZ246" i="5"/>
  <c r="EQ246" i="5" s="1"/>
  <c r="FD246" i="5" s="1"/>
  <c r="DZ191" i="5"/>
  <c r="EQ191" i="5" s="1"/>
  <c r="FD191" i="5" s="1"/>
  <c r="DZ245" i="5"/>
  <c r="EQ245" i="5" s="1"/>
  <c r="FD245" i="5" s="1"/>
  <c r="DZ229" i="5"/>
  <c r="EQ229" i="5" s="1"/>
  <c r="FD229" i="5" s="1"/>
  <c r="DZ213" i="5"/>
  <c r="EQ213" i="5" s="1"/>
  <c r="FD213" i="5" s="1"/>
  <c r="DZ145" i="5"/>
  <c r="EQ145" i="5" s="1"/>
  <c r="FD145" i="5" s="1"/>
  <c r="DZ234" i="5"/>
  <c r="EQ234" i="5" s="1"/>
  <c r="FD234" i="5" s="1"/>
  <c r="DZ168" i="5"/>
  <c r="EQ168" i="5" s="1"/>
  <c r="FD168" i="5" s="1"/>
  <c r="DZ186" i="5"/>
  <c r="EQ186" i="5" s="1"/>
  <c r="FD186" i="5" s="1"/>
  <c r="DZ162" i="5"/>
  <c r="EQ162" i="5" s="1"/>
  <c r="FD162" i="5" s="1"/>
  <c r="DZ119" i="5"/>
  <c r="EQ119" i="5" s="1"/>
  <c r="FD119" i="5" s="1"/>
  <c r="DZ163" i="5"/>
  <c r="EQ163" i="5" s="1"/>
  <c r="FD163" i="5" s="1"/>
  <c r="DZ87" i="5"/>
  <c r="EQ87" i="5" s="1"/>
  <c r="FD87" i="5" s="1"/>
  <c r="DZ176" i="5"/>
  <c r="EQ176" i="5" s="1"/>
  <c r="FD176" i="5" s="1"/>
  <c r="DZ110" i="5"/>
  <c r="EQ110" i="5" s="1"/>
  <c r="FD110" i="5" s="1"/>
  <c r="DZ189" i="5"/>
  <c r="EQ189" i="5" s="1"/>
  <c r="FD189" i="5" s="1"/>
  <c r="DZ239" i="5"/>
  <c r="EQ239" i="5" s="1"/>
  <c r="FD239" i="5" s="1"/>
  <c r="DZ190" i="5"/>
  <c r="EQ190" i="5" s="1"/>
  <c r="FD190" i="5" s="1"/>
  <c r="DZ108" i="5"/>
  <c r="EQ108" i="5" s="1"/>
  <c r="FD108" i="5" s="1"/>
  <c r="DZ51" i="5"/>
  <c r="EQ51" i="5" s="1"/>
  <c r="FD51" i="5" s="1"/>
  <c r="DZ36" i="5"/>
  <c r="EQ36" i="5" s="1"/>
  <c r="FD36" i="5" s="1"/>
  <c r="DZ70" i="5"/>
  <c r="EQ70" i="5" s="1"/>
  <c r="FD70" i="5" s="1"/>
  <c r="DZ46" i="5"/>
  <c r="EQ46" i="5" s="1"/>
  <c r="FD46" i="5" s="1"/>
  <c r="DZ30" i="5"/>
  <c r="EQ30" i="5" s="1"/>
  <c r="FD30" i="5" s="1"/>
  <c r="DZ75" i="5"/>
  <c r="EQ75" i="5" s="1"/>
  <c r="FD75" i="5" s="1"/>
  <c r="DZ27" i="5"/>
  <c r="EQ27" i="5" s="1"/>
  <c r="FD27" i="5" s="1"/>
  <c r="DZ69" i="5"/>
  <c r="EQ69" i="5" s="1"/>
  <c r="FD69" i="5" s="1"/>
  <c r="BJ125" i="5"/>
  <c r="BU67" i="5"/>
  <c r="DD167" i="5"/>
  <c r="DH167" i="5"/>
  <c r="CS167" i="5"/>
  <c r="CW167" i="5"/>
  <c r="CH167" i="5"/>
  <c r="CL167" i="5"/>
  <c r="BW167" i="5"/>
  <c r="CA167" i="5"/>
  <c r="BL167" i="5"/>
  <c r="BP167" i="5"/>
  <c r="BA167" i="5"/>
  <c r="BE167" i="5"/>
  <c r="DE167" i="5"/>
  <c r="CT167" i="5"/>
  <c r="CI167" i="5"/>
  <c r="BX167" i="5"/>
  <c r="BM167" i="5"/>
  <c r="BB167" i="5"/>
  <c r="DB167" i="5"/>
  <c r="CQ167" i="5"/>
  <c r="CF167" i="5"/>
  <c r="BU167" i="5"/>
  <c r="BJ167" i="5"/>
  <c r="BC167" i="5"/>
  <c r="DC167" i="5"/>
  <c r="CR167" i="5"/>
  <c r="CG167" i="5"/>
  <c r="BV167" i="5"/>
  <c r="BK167" i="5"/>
  <c r="BD167" i="5"/>
  <c r="DF167" i="5"/>
  <c r="CJ167" i="5"/>
  <c r="BN167" i="5"/>
  <c r="BY167" i="5"/>
  <c r="CV167" i="5"/>
  <c r="AZ167" i="5"/>
  <c r="DG167" i="5"/>
  <c r="CK167" i="5"/>
  <c r="BO167" i="5"/>
  <c r="CU167" i="5"/>
  <c r="BZ167" i="5"/>
  <c r="DE188" i="5"/>
  <c r="CT188" i="5"/>
  <c r="CI188" i="5"/>
  <c r="BX188" i="5"/>
  <c r="BM188" i="5"/>
  <c r="BC188" i="5"/>
  <c r="DB188" i="5"/>
  <c r="DF188" i="5"/>
  <c r="CQ188" i="5"/>
  <c r="CU188" i="5"/>
  <c r="CF188" i="5"/>
  <c r="CJ188" i="5"/>
  <c r="BU188" i="5"/>
  <c r="BY188" i="5"/>
  <c r="BJ188" i="5"/>
  <c r="BN188" i="5"/>
  <c r="AZ188" i="5"/>
  <c r="BD188" i="5"/>
  <c r="DG188" i="5"/>
  <c r="CV188" i="5"/>
  <c r="CK188" i="5"/>
  <c r="BZ188" i="5"/>
  <c r="BO188" i="5"/>
  <c r="BE188" i="5"/>
  <c r="DH188" i="5"/>
  <c r="CW188" i="5"/>
  <c r="CL188" i="5"/>
  <c r="CA188" i="5"/>
  <c r="BP188" i="5"/>
  <c r="DC188" i="5"/>
  <c r="CG188" i="5"/>
  <c r="BK188" i="5"/>
  <c r="CR188" i="5"/>
  <c r="BV188" i="5"/>
  <c r="BW188" i="5"/>
  <c r="BB188" i="5"/>
  <c r="DD188" i="5"/>
  <c r="CH188" i="5"/>
  <c r="BL188" i="5"/>
  <c r="BA188" i="5"/>
  <c r="CS188" i="5"/>
  <c r="DE156" i="5"/>
  <c r="CT156" i="5"/>
  <c r="CI156" i="5"/>
  <c r="BX156" i="5"/>
  <c r="BM156" i="5"/>
  <c r="BC156" i="5"/>
  <c r="DB156" i="5"/>
  <c r="DF156" i="5"/>
  <c r="CQ156" i="5"/>
  <c r="CU156" i="5"/>
  <c r="CF156" i="5"/>
  <c r="CJ156" i="5"/>
  <c r="BU156" i="5"/>
  <c r="BY156" i="5"/>
  <c r="BJ156" i="5"/>
  <c r="BN156" i="5"/>
  <c r="AZ156" i="5"/>
  <c r="BD156" i="5"/>
  <c r="DG156" i="5"/>
  <c r="CV156" i="5"/>
  <c r="CK156" i="5"/>
  <c r="BZ156" i="5"/>
  <c r="BO156" i="5"/>
  <c r="BE156" i="5"/>
  <c r="DH156" i="5"/>
  <c r="CW156" i="5"/>
  <c r="CL156" i="5"/>
  <c r="CA156" i="5"/>
  <c r="BP156" i="5"/>
  <c r="DC156" i="5"/>
  <c r="CG156" i="5"/>
  <c r="BK156" i="5"/>
  <c r="CR156" i="5"/>
  <c r="BW156" i="5"/>
  <c r="BB156" i="5"/>
  <c r="DD156" i="5"/>
  <c r="CH156" i="5"/>
  <c r="BL156" i="5"/>
  <c r="BV156" i="5"/>
  <c r="BA156" i="5"/>
  <c r="CS156" i="5"/>
  <c r="DB185" i="5"/>
  <c r="DF185" i="5"/>
  <c r="CQ185" i="5"/>
  <c r="CU185" i="5"/>
  <c r="CF185" i="5"/>
  <c r="CJ185" i="5"/>
  <c r="BU185" i="5"/>
  <c r="BY185" i="5"/>
  <c r="BJ185" i="5"/>
  <c r="BN185" i="5"/>
  <c r="BA185" i="5"/>
  <c r="BE185" i="5"/>
  <c r="DC185" i="5"/>
  <c r="DG185" i="5"/>
  <c r="CR185" i="5"/>
  <c r="CV185" i="5"/>
  <c r="CG185" i="5"/>
  <c r="CK185" i="5"/>
  <c r="BV185" i="5"/>
  <c r="BZ185" i="5"/>
  <c r="BK185" i="5"/>
  <c r="BO185" i="5"/>
  <c r="BB185" i="5"/>
  <c r="DD185" i="5"/>
  <c r="CS185" i="5"/>
  <c r="CH185" i="5"/>
  <c r="BW185" i="5"/>
  <c r="BL185" i="5"/>
  <c r="DE185" i="5"/>
  <c r="CT185" i="5"/>
  <c r="CI185" i="5"/>
  <c r="BX185" i="5"/>
  <c r="BM185" i="5"/>
  <c r="AZ185" i="5"/>
  <c r="DH185" i="5"/>
  <c r="CL185" i="5"/>
  <c r="BP185" i="5"/>
  <c r="CW185" i="5"/>
  <c r="CA185" i="5"/>
  <c r="BC185" i="5"/>
  <c r="BD185" i="5"/>
  <c r="DB153" i="5"/>
  <c r="DF153" i="5"/>
  <c r="CQ153" i="5"/>
  <c r="CU153" i="5"/>
  <c r="CF153" i="5"/>
  <c r="CJ153" i="5"/>
  <c r="BU153" i="5"/>
  <c r="BY153" i="5"/>
  <c r="BJ153" i="5"/>
  <c r="BN153" i="5"/>
  <c r="BA153" i="5"/>
  <c r="BE153" i="5"/>
  <c r="DC153" i="5"/>
  <c r="DG153" i="5"/>
  <c r="CR153" i="5"/>
  <c r="CV153" i="5"/>
  <c r="CG153" i="5"/>
  <c r="CK153" i="5"/>
  <c r="BV153" i="5"/>
  <c r="BZ153" i="5"/>
  <c r="BK153" i="5"/>
  <c r="BO153" i="5"/>
  <c r="BB153" i="5"/>
  <c r="DD153" i="5"/>
  <c r="CS153" i="5"/>
  <c r="CH153" i="5"/>
  <c r="BW153" i="5"/>
  <c r="BL153" i="5"/>
  <c r="DE153" i="5"/>
  <c r="CT153" i="5"/>
  <c r="CI153" i="5"/>
  <c r="BX153" i="5"/>
  <c r="BM153" i="5"/>
  <c r="AZ153" i="5"/>
  <c r="DH153" i="5"/>
  <c r="CL153" i="5"/>
  <c r="BP153" i="5"/>
  <c r="CA153" i="5"/>
  <c r="BC153" i="5"/>
  <c r="CW153" i="5"/>
  <c r="BD153" i="5"/>
  <c r="DC178" i="5"/>
  <c r="DG178" i="5"/>
  <c r="CR178" i="5"/>
  <c r="CV178" i="5"/>
  <c r="CG178" i="5"/>
  <c r="CK178" i="5"/>
  <c r="BV178" i="5"/>
  <c r="BZ178" i="5"/>
  <c r="BK178" i="5"/>
  <c r="BO178" i="5"/>
  <c r="BC178" i="5"/>
  <c r="DD178" i="5"/>
  <c r="DH178" i="5"/>
  <c r="CS178" i="5"/>
  <c r="CW178" i="5"/>
  <c r="CH178" i="5"/>
  <c r="CL178" i="5"/>
  <c r="BW178" i="5"/>
  <c r="CA178" i="5"/>
  <c r="BL178" i="5"/>
  <c r="BP178" i="5"/>
  <c r="AZ178" i="5"/>
  <c r="BD178" i="5"/>
  <c r="DE178" i="5"/>
  <c r="CT178" i="5"/>
  <c r="CI178" i="5"/>
  <c r="BX178" i="5"/>
  <c r="BM178" i="5"/>
  <c r="BA178" i="5"/>
  <c r="DF178" i="5"/>
  <c r="CU178" i="5"/>
  <c r="CJ178" i="5"/>
  <c r="BY178" i="5"/>
  <c r="BN178" i="5"/>
  <c r="BB178" i="5"/>
  <c r="BE178" i="5"/>
  <c r="DB178" i="5"/>
  <c r="BJ178" i="5"/>
  <c r="CQ178" i="5"/>
  <c r="BU178" i="5"/>
  <c r="CF178" i="5"/>
  <c r="DD132" i="5"/>
  <c r="DH132" i="5"/>
  <c r="CS132" i="5"/>
  <c r="CW132" i="5"/>
  <c r="CG132" i="5"/>
  <c r="CK132" i="5"/>
  <c r="BW132" i="5"/>
  <c r="CA132" i="5"/>
  <c r="BM132" i="5"/>
  <c r="AZ132" i="5"/>
  <c r="BD132" i="5"/>
  <c r="DE132" i="5"/>
  <c r="CT132" i="5"/>
  <c r="CH132" i="5"/>
  <c r="CL132" i="5"/>
  <c r="BX132" i="5"/>
  <c r="BN132" i="5"/>
  <c r="BA132" i="5"/>
  <c r="BE132" i="5"/>
  <c r="DF132" i="5"/>
  <c r="CU132" i="5"/>
  <c r="CF132" i="5"/>
  <c r="BY132" i="5"/>
  <c r="BK132" i="5"/>
  <c r="BZ132" i="5"/>
  <c r="CQ132" i="5"/>
  <c r="CI132" i="5"/>
  <c r="BU132" i="5"/>
  <c r="BO132" i="5"/>
  <c r="BB132" i="5"/>
  <c r="BC132" i="5"/>
  <c r="DG132" i="5"/>
  <c r="CV132" i="5"/>
  <c r="BL132" i="5"/>
  <c r="DB132" i="5"/>
  <c r="DC132" i="5"/>
  <c r="CR132" i="5"/>
  <c r="CJ132" i="5"/>
  <c r="BV132" i="5"/>
  <c r="BP132" i="5"/>
  <c r="DD100" i="5"/>
  <c r="DH100" i="5"/>
  <c r="CS100" i="5"/>
  <c r="CW100" i="5"/>
  <c r="CG100" i="5"/>
  <c r="CK100" i="5"/>
  <c r="BW100" i="5"/>
  <c r="CA100" i="5"/>
  <c r="BM100" i="5"/>
  <c r="AZ100" i="5"/>
  <c r="BD100" i="5"/>
  <c r="DE100" i="5"/>
  <c r="CT100" i="5"/>
  <c r="CH100" i="5"/>
  <c r="CL100" i="5"/>
  <c r="BX100" i="5"/>
  <c r="BN100" i="5"/>
  <c r="BA100" i="5"/>
  <c r="BE100" i="5"/>
  <c r="DF100" i="5"/>
  <c r="CU100" i="5"/>
  <c r="CF100" i="5"/>
  <c r="BY100" i="5"/>
  <c r="BK100" i="5"/>
  <c r="BZ100" i="5"/>
  <c r="BL100" i="5"/>
  <c r="DB100" i="5"/>
  <c r="CQ100" i="5"/>
  <c r="CI100" i="5"/>
  <c r="BU100" i="5"/>
  <c r="CJ100" i="5"/>
  <c r="BC100" i="5"/>
  <c r="DG100" i="5"/>
  <c r="CV100" i="5"/>
  <c r="BO100" i="5"/>
  <c r="BB100" i="5"/>
  <c r="DC100" i="5"/>
  <c r="CR100" i="5"/>
  <c r="BV100" i="5"/>
  <c r="BP100" i="5"/>
  <c r="DD84" i="5"/>
  <c r="DH84" i="5"/>
  <c r="CS84" i="5"/>
  <c r="CW84" i="5"/>
  <c r="CG84" i="5"/>
  <c r="CK84" i="5"/>
  <c r="BW84" i="5"/>
  <c r="CA84" i="5"/>
  <c r="BO84" i="5"/>
  <c r="BL84" i="5"/>
  <c r="AZ84" i="5"/>
  <c r="BD84" i="5"/>
  <c r="DE84" i="5"/>
  <c r="CT84" i="5"/>
  <c r="CH84" i="5"/>
  <c r="CL84" i="5"/>
  <c r="BX84" i="5"/>
  <c r="BP84" i="5"/>
  <c r="BA84" i="5"/>
  <c r="BE84" i="5"/>
  <c r="DF84" i="5"/>
  <c r="CU84" i="5"/>
  <c r="CF84" i="5"/>
  <c r="BY84" i="5"/>
  <c r="BK84" i="5"/>
  <c r="DB84" i="5"/>
  <c r="CQ84" i="5"/>
  <c r="CI84" i="5"/>
  <c r="BU84" i="5"/>
  <c r="CR84" i="5"/>
  <c r="BN84" i="5"/>
  <c r="BC84" i="5"/>
  <c r="DG84" i="5"/>
  <c r="CV84" i="5"/>
  <c r="BZ84" i="5"/>
  <c r="BM84" i="5"/>
  <c r="BB84" i="5"/>
  <c r="DC84" i="5"/>
  <c r="CJ84" i="5"/>
  <c r="BV84" i="5"/>
  <c r="DE125" i="5"/>
  <c r="CT125" i="5"/>
  <c r="CI125" i="5"/>
  <c r="BX125" i="5"/>
  <c r="BK125" i="5"/>
  <c r="BO125" i="5"/>
  <c r="BB125" i="5"/>
  <c r="DB125" i="5"/>
  <c r="DF125" i="5"/>
  <c r="CQ125" i="5"/>
  <c r="CU125" i="5"/>
  <c r="CJ125" i="5"/>
  <c r="BU125" i="5"/>
  <c r="BY125" i="5"/>
  <c r="BL125" i="5"/>
  <c r="BP125" i="5"/>
  <c r="BC125" i="5"/>
  <c r="DG125" i="5"/>
  <c r="CV125" i="5"/>
  <c r="CG125" i="5"/>
  <c r="BZ125" i="5"/>
  <c r="BM125" i="5"/>
  <c r="AZ125" i="5"/>
  <c r="CA125" i="5"/>
  <c r="BA125" i="5"/>
  <c r="CR125" i="5"/>
  <c r="BV125" i="5"/>
  <c r="CL125" i="5"/>
  <c r="DH125" i="5"/>
  <c r="CW125" i="5"/>
  <c r="CF125" i="5"/>
  <c r="CH125" i="5"/>
  <c r="BN125" i="5"/>
  <c r="DC125" i="5"/>
  <c r="CK125" i="5"/>
  <c r="BD125" i="5"/>
  <c r="DD125" i="5"/>
  <c r="CS125" i="5"/>
  <c r="BW125" i="5"/>
  <c r="BE125" i="5"/>
  <c r="DE93" i="5"/>
  <c r="CT93" i="5"/>
  <c r="CI93" i="5"/>
  <c r="BX93" i="5"/>
  <c r="BK93" i="5"/>
  <c r="BO93" i="5"/>
  <c r="BB93" i="5"/>
  <c r="DB93" i="5"/>
  <c r="DF93" i="5"/>
  <c r="CQ93" i="5"/>
  <c r="CU93" i="5"/>
  <c r="CJ93" i="5"/>
  <c r="BU93" i="5"/>
  <c r="BY93" i="5"/>
  <c r="BL93" i="5"/>
  <c r="BP93" i="5"/>
  <c r="BC93" i="5"/>
  <c r="DG93" i="5"/>
  <c r="CV93" i="5"/>
  <c r="CG93" i="5"/>
  <c r="BZ93" i="5"/>
  <c r="BM93" i="5"/>
  <c r="AZ93" i="5"/>
  <c r="BN93" i="5"/>
  <c r="BA93" i="5"/>
  <c r="DC93" i="5"/>
  <c r="CR93" i="5"/>
  <c r="BV93" i="5"/>
  <c r="BD93" i="5"/>
  <c r="CS93" i="5"/>
  <c r="DH93" i="5"/>
  <c r="CW93" i="5"/>
  <c r="CF93" i="5"/>
  <c r="CH93" i="5"/>
  <c r="CA93" i="5"/>
  <c r="CK93" i="5"/>
  <c r="DD93" i="5"/>
  <c r="CL93" i="5"/>
  <c r="BW93" i="5"/>
  <c r="BE93" i="5"/>
  <c r="DB130" i="5"/>
  <c r="DF130" i="5"/>
  <c r="CQ130" i="5"/>
  <c r="CU130" i="5"/>
  <c r="CF130" i="5"/>
  <c r="CG130" i="5"/>
  <c r="CK130" i="5"/>
  <c r="BU130" i="5"/>
  <c r="BY130" i="5"/>
  <c r="BM130" i="5"/>
  <c r="AZ130" i="5"/>
  <c r="BD130" i="5"/>
  <c r="DC130" i="5"/>
  <c r="DG130" i="5"/>
  <c r="CR130" i="5"/>
  <c r="CV130" i="5"/>
  <c r="CH130" i="5"/>
  <c r="CL130" i="5"/>
  <c r="BV130" i="5"/>
  <c r="BZ130" i="5"/>
  <c r="BN130" i="5"/>
  <c r="BA130" i="5"/>
  <c r="BE130" i="5"/>
  <c r="DD130" i="5"/>
  <c r="CS130" i="5"/>
  <c r="CI130" i="5"/>
  <c r="BW130" i="5"/>
  <c r="BO130" i="5"/>
  <c r="BB130" i="5"/>
  <c r="BP130" i="5"/>
  <c r="BC130" i="5"/>
  <c r="DH130" i="5"/>
  <c r="DE130" i="5"/>
  <c r="CT130" i="5"/>
  <c r="CJ130" i="5"/>
  <c r="BX130" i="5"/>
  <c r="CW130" i="5"/>
  <c r="CA130" i="5"/>
  <c r="BK130" i="5"/>
  <c r="BL130" i="5"/>
  <c r="DB114" i="5"/>
  <c r="DF114" i="5"/>
  <c r="CQ114" i="5"/>
  <c r="CU114" i="5"/>
  <c r="CF114" i="5"/>
  <c r="CG114" i="5"/>
  <c r="CK114" i="5"/>
  <c r="BU114" i="5"/>
  <c r="BY114" i="5"/>
  <c r="BM114" i="5"/>
  <c r="AZ114" i="5"/>
  <c r="BD114" i="5"/>
  <c r="DC114" i="5"/>
  <c r="DG114" i="5"/>
  <c r="CR114" i="5"/>
  <c r="CV114" i="5"/>
  <c r="CH114" i="5"/>
  <c r="CL114" i="5"/>
  <c r="BV114" i="5"/>
  <c r="BZ114" i="5"/>
  <c r="BN114" i="5"/>
  <c r="BA114" i="5"/>
  <c r="BE114" i="5"/>
  <c r="DD114" i="5"/>
  <c r="CS114" i="5"/>
  <c r="CI114" i="5"/>
  <c r="BW114" i="5"/>
  <c r="BO114" i="5"/>
  <c r="BB114" i="5"/>
  <c r="BX114" i="5"/>
  <c r="BP114" i="5"/>
  <c r="BC114" i="5"/>
  <c r="DH114" i="5"/>
  <c r="BK114" i="5"/>
  <c r="DE114" i="5"/>
  <c r="CT114" i="5"/>
  <c r="CJ114" i="5"/>
  <c r="CW114" i="5"/>
  <c r="CA114" i="5"/>
  <c r="BL114" i="5"/>
  <c r="DB98" i="5"/>
  <c r="DF98" i="5"/>
  <c r="CQ98" i="5"/>
  <c r="CU98" i="5"/>
  <c r="CF98" i="5"/>
  <c r="CG98" i="5"/>
  <c r="CK98" i="5"/>
  <c r="BU98" i="5"/>
  <c r="BY98" i="5"/>
  <c r="BM98" i="5"/>
  <c r="AZ98" i="5"/>
  <c r="BD98" i="5"/>
  <c r="DC98" i="5"/>
  <c r="DG98" i="5"/>
  <c r="CR98" i="5"/>
  <c r="CV98" i="5"/>
  <c r="CH98" i="5"/>
  <c r="CL98" i="5"/>
  <c r="BV98" i="5"/>
  <c r="BZ98" i="5"/>
  <c r="BN98" i="5"/>
  <c r="BA98" i="5"/>
  <c r="BE98" i="5"/>
  <c r="DD98" i="5"/>
  <c r="CS98" i="5"/>
  <c r="CI98" i="5"/>
  <c r="BW98" i="5"/>
  <c r="BO98" i="5"/>
  <c r="BB98" i="5"/>
  <c r="BX98" i="5"/>
  <c r="BP98" i="5"/>
  <c r="BC98" i="5"/>
  <c r="DE98" i="5"/>
  <c r="CT98" i="5"/>
  <c r="CJ98" i="5"/>
  <c r="DH98" i="5"/>
  <c r="CW98" i="5"/>
  <c r="CA98" i="5"/>
  <c r="BK98" i="5"/>
  <c r="BL98" i="5"/>
  <c r="DB82" i="5"/>
  <c r="DF82" i="5"/>
  <c r="CQ82" i="5"/>
  <c r="CU82" i="5"/>
  <c r="CF82" i="5"/>
  <c r="CG82" i="5"/>
  <c r="CK82" i="5"/>
  <c r="BU82" i="5"/>
  <c r="BY82" i="5"/>
  <c r="BO82" i="5"/>
  <c r="AZ82" i="5"/>
  <c r="BD82" i="5"/>
  <c r="DC82" i="5"/>
  <c r="DG82" i="5"/>
  <c r="CR82" i="5"/>
  <c r="CV82" i="5"/>
  <c r="CH82" i="5"/>
  <c r="CL82" i="5"/>
  <c r="BV82" i="5"/>
  <c r="BZ82" i="5"/>
  <c r="BP82" i="5"/>
  <c r="BK82" i="5"/>
  <c r="BA82" i="5"/>
  <c r="BE82" i="5"/>
  <c r="DD82" i="5"/>
  <c r="CS82" i="5"/>
  <c r="CI82" i="5"/>
  <c r="BW82" i="5"/>
  <c r="BL82" i="5"/>
  <c r="BB82" i="5"/>
  <c r="BM82" i="5"/>
  <c r="DE82" i="5"/>
  <c r="CT82" i="5"/>
  <c r="CJ82" i="5"/>
  <c r="BX82" i="5"/>
  <c r="BC82" i="5"/>
  <c r="DH82" i="5"/>
  <c r="CW82" i="5"/>
  <c r="CA82" i="5"/>
  <c r="BN82" i="5"/>
  <c r="DC111" i="5"/>
  <c r="DG111" i="5"/>
  <c r="CR111" i="5"/>
  <c r="CV111" i="5"/>
  <c r="CI111" i="5"/>
  <c r="BV111" i="5"/>
  <c r="BZ111" i="5"/>
  <c r="BK111" i="5"/>
  <c r="BO111" i="5"/>
  <c r="BB111" i="5"/>
  <c r="DD111" i="5"/>
  <c r="DH111" i="5"/>
  <c r="CS111" i="5"/>
  <c r="CW111" i="5"/>
  <c r="CF111" i="5"/>
  <c r="CJ111" i="5"/>
  <c r="BW111" i="5"/>
  <c r="CA111" i="5"/>
  <c r="BL111" i="5"/>
  <c r="BP111" i="5"/>
  <c r="BC111" i="5"/>
  <c r="CK111" i="5"/>
  <c r="BD111" i="5"/>
  <c r="BE111" i="5"/>
  <c r="CT111" i="5"/>
  <c r="CG111" i="5"/>
  <c r="BX111" i="5"/>
  <c r="BM111" i="5"/>
  <c r="CH111" i="5"/>
  <c r="BA111" i="5"/>
  <c r="DB111" i="5"/>
  <c r="CQ111" i="5"/>
  <c r="CL111" i="5"/>
  <c r="BU111" i="5"/>
  <c r="DE111" i="5"/>
  <c r="AZ111" i="5"/>
  <c r="DF111" i="5"/>
  <c r="CU111" i="5"/>
  <c r="BY111" i="5"/>
  <c r="BN111" i="5"/>
  <c r="DC95" i="5"/>
  <c r="DG95" i="5"/>
  <c r="CR95" i="5"/>
  <c r="CV95" i="5"/>
  <c r="CI95" i="5"/>
  <c r="BV95" i="5"/>
  <c r="BZ95" i="5"/>
  <c r="BK95" i="5"/>
  <c r="BO95" i="5"/>
  <c r="BB95" i="5"/>
  <c r="DD95" i="5"/>
  <c r="DH95" i="5"/>
  <c r="CS95" i="5"/>
  <c r="CW95" i="5"/>
  <c r="CF95" i="5"/>
  <c r="CJ95" i="5"/>
  <c r="BW95" i="5"/>
  <c r="CA95" i="5"/>
  <c r="BL95" i="5"/>
  <c r="BP95" i="5"/>
  <c r="BC95" i="5"/>
  <c r="CK95" i="5"/>
  <c r="BD95" i="5"/>
  <c r="BU95" i="5"/>
  <c r="DE95" i="5"/>
  <c r="CT95" i="5"/>
  <c r="CG95" i="5"/>
  <c r="BX95" i="5"/>
  <c r="BM95" i="5"/>
  <c r="CU95" i="5"/>
  <c r="CH95" i="5"/>
  <c r="BA95" i="5"/>
  <c r="DB95" i="5"/>
  <c r="CQ95" i="5"/>
  <c r="CL95" i="5"/>
  <c r="BE95" i="5"/>
  <c r="AZ95" i="5"/>
  <c r="DF95" i="5"/>
  <c r="BY95" i="5"/>
  <c r="BN95" i="5"/>
  <c r="DC355" i="5"/>
  <c r="DG355" i="5"/>
  <c r="DB355" i="5"/>
  <c r="DH355" i="5"/>
  <c r="CR355" i="5"/>
  <c r="CV355" i="5"/>
  <c r="DD355" i="5"/>
  <c r="CS355" i="5"/>
  <c r="CW355" i="5"/>
  <c r="CT355" i="5"/>
  <c r="CI355" i="5"/>
  <c r="BU355" i="5"/>
  <c r="BY355" i="5"/>
  <c r="CU355" i="5"/>
  <c r="CF355" i="5"/>
  <c r="CJ355" i="5"/>
  <c r="BV355" i="5"/>
  <c r="BZ355" i="5"/>
  <c r="DF355" i="5"/>
  <c r="CH355" i="5"/>
  <c r="BX355" i="5"/>
  <c r="BM355" i="5"/>
  <c r="BB355" i="5"/>
  <c r="CK355" i="5"/>
  <c r="CA355" i="5"/>
  <c r="BJ355" i="5"/>
  <c r="BN355" i="5"/>
  <c r="BC355" i="5"/>
  <c r="BP355" i="5"/>
  <c r="BA355" i="5"/>
  <c r="CQ355" i="5"/>
  <c r="BK355" i="5"/>
  <c r="BD355" i="5"/>
  <c r="DE355" i="5"/>
  <c r="CG355" i="5"/>
  <c r="BL355" i="5"/>
  <c r="CL355" i="5"/>
  <c r="BO355" i="5"/>
  <c r="AZ355" i="5"/>
  <c r="BE355" i="5"/>
  <c r="BW355" i="5"/>
  <c r="DC339" i="5"/>
  <c r="DG339" i="5"/>
  <c r="DB339" i="5"/>
  <c r="DH339" i="5"/>
  <c r="CR339" i="5"/>
  <c r="CV339" i="5"/>
  <c r="DD339" i="5"/>
  <c r="CS339" i="5"/>
  <c r="CW339" i="5"/>
  <c r="DE339" i="5"/>
  <c r="CT339" i="5"/>
  <c r="CI339" i="5"/>
  <c r="BU339" i="5"/>
  <c r="BY339" i="5"/>
  <c r="DF339" i="5"/>
  <c r="CU339" i="5"/>
  <c r="CF339" i="5"/>
  <c r="CJ339" i="5"/>
  <c r="BV339" i="5"/>
  <c r="BZ339" i="5"/>
  <c r="CH339" i="5"/>
  <c r="BX339" i="5"/>
  <c r="BM339" i="5"/>
  <c r="BB339" i="5"/>
  <c r="CK339" i="5"/>
  <c r="CA339" i="5"/>
  <c r="BJ339" i="5"/>
  <c r="BN339" i="5"/>
  <c r="BC339" i="5"/>
  <c r="BP339" i="5"/>
  <c r="BA339" i="5"/>
  <c r="BK339" i="5"/>
  <c r="BD339" i="5"/>
  <c r="BW339" i="5"/>
  <c r="BL339" i="5"/>
  <c r="BO339" i="5"/>
  <c r="AZ339" i="5"/>
  <c r="BE339" i="5"/>
  <c r="CQ339" i="5"/>
  <c r="CG339" i="5"/>
  <c r="CL339" i="5"/>
  <c r="DC323" i="5"/>
  <c r="DG323" i="5"/>
  <c r="CS323" i="5"/>
  <c r="CW323" i="5"/>
  <c r="DB323" i="5"/>
  <c r="DH323" i="5"/>
  <c r="CR323" i="5"/>
  <c r="DD323" i="5"/>
  <c r="CT323" i="5"/>
  <c r="CU323" i="5"/>
  <c r="CI323" i="5"/>
  <c r="BU323" i="5"/>
  <c r="BY323" i="5"/>
  <c r="BK323" i="5"/>
  <c r="BO323" i="5"/>
  <c r="CV323" i="5"/>
  <c r="CF323" i="5"/>
  <c r="CJ323" i="5"/>
  <c r="BV323" i="5"/>
  <c r="BZ323" i="5"/>
  <c r="BL323" i="5"/>
  <c r="BP323" i="5"/>
  <c r="CQ323" i="5"/>
  <c r="CH323" i="5"/>
  <c r="BX323" i="5"/>
  <c r="BN323" i="5"/>
  <c r="BB323" i="5"/>
  <c r="DE323" i="5"/>
  <c r="CK323" i="5"/>
  <c r="CA323" i="5"/>
  <c r="BC323" i="5"/>
  <c r="BA323" i="5"/>
  <c r="DF323" i="5"/>
  <c r="BJ323" i="5"/>
  <c r="BD323" i="5"/>
  <c r="CG323" i="5"/>
  <c r="BM323" i="5"/>
  <c r="CL323" i="5"/>
  <c r="AZ323" i="5"/>
  <c r="BW323" i="5"/>
  <c r="BE323" i="5"/>
  <c r="DD368" i="5"/>
  <c r="DH368" i="5"/>
  <c r="DB368" i="5"/>
  <c r="DG368" i="5"/>
  <c r="DC368" i="5"/>
  <c r="DE368" i="5"/>
  <c r="CT368" i="5"/>
  <c r="CF368" i="5"/>
  <c r="CJ368" i="5"/>
  <c r="BV368" i="5"/>
  <c r="BZ368" i="5"/>
  <c r="DF368" i="5"/>
  <c r="CQ368" i="5"/>
  <c r="CU368" i="5"/>
  <c r="CG368" i="5"/>
  <c r="CK368" i="5"/>
  <c r="BW368" i="5"/>
  <c r="CA368" i="5"/>
  <c r="CW368" i="5"/>
  <c r="BU368" i="5"/>
  <c r="BJ368" i="5"/>
  <c r="BN368" i="5"/>
  <c r="AZ368" i="5"/>
  <c r="BD368" i="5"/>
  <c r="CR368" i="5"/>
  <c r="CH368" i="5"/>
  <c r="BX368" i="5"/>
  <c r="BK368" i="5"/>
  <c r="BO368" i="5"/>
  <c r="BA368" i="5"/>
  <c r="BE368" i="5"/>
  <c r="BM368" i="5"/>
  <c r="BC368" i="5"/>
  <c r="CS368" i="5"/>
  <c r="CI368" i="5"/>
  <c r="BY368" i="5"/>
  <c r="BP368" i="5"/>
  <c r="CL368" i="5"/>
  <c r="BB368" i="5"/>
  <c r="BL368" i="5"/>
  <c r="CV368" i="5"/>
  <c r="DD352" i="5"/>
  <c r="DH352" i="5"/>
  <c r="DB352" i="5"/>
  <c r="DG352" i="5"/>
  <c r="CS352" i="5"/>
  <c r="CW352" i="5"/>
  <c r="DC352" i="5"/>
  <c r="CT352" i="5"/>
  <c r="CQ352" i="5"/>
  <c r="CF352" i="5"/>
  <c r="CJ352" i="5"/>
  <c r="BV352" i="5"/>
  <c r="BZ352" i="5"/>
  <c r="CR352" i="5"/>
  <c r="CG352" i="5"/>
  <c r="CK352" i="5"/>
  <c r="BW352" i="5"/>
  <c r="CA352" i="5"/>
  <c r="DF352" i="5"/>
  <c r="BU352" i="5"/>
  <c r="BJ352" i="5"/>
  <c r="BN352" i="5"/>
  <c r="AZ352" i="5"/>
  <c r="BD352" i="5"/>
  <c r="CU352" i="5"/>
  <c r="CH352" i="5"/>
  <c r="BX352" i="5"/>
  <c r="BK352" i="5"/>
  <c r="BO352" i="5"/>
  <c r="BA352" i="5"/>
  <c r="BE352" i="5"/>
  <c r="DE352" i="5"/>
  <c r="BM352" i="5"/>
  <c r="BC352" i="5"/>
  <c r="CI352" i="5"/>
  <c r="BY352" i="5"/>
  <c r="BP352" i="5"/>
  <c r="CV352" i="5"/>
  <c r="BB352" i="5"/>
  <c r="CL352" i="5"/>
  <c r="BL352" i="5"/>
  <c r="DD336" i="5"/>
  <c r="DH336" i="5"/>
  <c r="DB336" i="5"/>
  <c r="DG336" i="5"/>
  <c r="CS336" i="5"/>
  <c r="CW336" i="5"/>
  <c r="DC336" i="5"/>
  <c r="CT336" i="5"/>
  <c r="DE336" i="5"/>
  <c r="CQ336" i="5"/>
  <c r="CF336" i="5"/>
  <c r="CJ336" i="5"/>
  <c r="BV336" i="5"/>
  <c r="BZ336" i="5"/>
  <c r="BL336" i="5"/>
  <c r="BP336" i="5"/>
  <c r="DF336" i="5"/>
  <c r="CR336" i="5"/>
  <c r="CG336" i="5"/>
  <c r="CK336" i="5"/>
  <c r="BW336" i="5"/>
  <c r="CA336" i="5"/>
  <c r="BM336" i="5"/>
  <c r="BU336" i="5"/>
  <c r="BK336" i="5"/>
  <c r="AZ336" i="5"/>
  <c r="BD336" i="5"/>
  <c r="CU336" i="5"/>
  <c r="CH336" i="5"/>
  <c r="BX336" i="5"/>
  <c r="BN336" i="5"/>
  <c r="BA336" i="5"/>
  <c r="BE336" i="5"/>
  <c r="BJ336" i="5"/>
  <c r="BC336" i="5"/>
  <c r="CV336" i="5"/>
  <c r="CI336" i="5"/>
  <c r="BY336" i="5"/>
  <c r="BO336" i="5"/>
  <c r="CL336" i="5"/>
  <c r="BB336" i="5"/>
  <c r="DD320" i="5"/>
  <c r="DH320" i="5"/>
  <c r="CT320" i="5"/>
  <c r="DB320" i="5"/>
  <c r="DG320" i="5"/>
  <c r="CR320" i="5"/>
  <c r="CW320" i="5"/>
  <c r="DC320" i="5"/>
  <c r="CS320" i="5"/>
  <c r="CU320" i="5"/>
  <c r="CF320" i="5"/>
  <c r="CJ320" i="5"/>
  <c r="BV320" i="5"/>
  <c r="BZ320" i="5"/>
  <c r="BL320" i="5"/>
  <c r="BP320" i="5"/>
  <c r="CV320" i="5"/>
  <c r="CG320" i="5"/>
  <c r="CK320" i="5"/>
  <c r="BW320" i="5"/>
  <c r="CA320" i="5"/>
  <c r="BM320" i="5"/>
  <c r="CQ320" i="5"/>
  <c r="BU320" i="5"/>
  <c r="BK320" i="5"/>
  <c r="AZ320" i="5"/>
  <c r="BD320" i="5"/>
  <c r="DE320" i="5"/>
  <c r="CH320" i="5"/>
  <c r="BX320" i="5"/>
  <c r="BN320" i="5"/>
  <c r="BA320" i="5"/>
  <c r="BE320" i="5"/>
  <c r="BJ320" i="5"/>
  <c r="BC320" i="5"/>
  <c r="CI320" i="5"/>
  <c r="BY320" i="5"/>
  <c r="BO320" i="5"/>
  <c r="DF320" i="5"/>
  <c r="BB320" i="5"/>
  <c r="CL320" i="5"/>
  <c r="DE361" i="5"/>
  <c r="DC361" i="5"/>
  <c r="DH361" i="5"/>
  <c r="CT361" i="5"/>
  <c r="DD361" i="5"/>
  <c r="CS361" i="5"/>
  <c r="CG361" i="5"/>
  <c r="CK361" i="5"/>
  <c r="BW361" i="5"/>
  <c r="CA361" i="5"/>
  <c r="DB361" i="5"/>
  <c r="CU361" i="5"/>
  <c r="CH361" i="5"/>
  <c r="CL361" i="5"/>
  <c r="BX361" i="5"/>
  <c r="DG361" i="5"/>
  <c r="CW361" i="5"/>
  <c r="CF361" i="5"/>
  <c r="BV361" i="5"/>
  <c r="BK361" i="5"/>
  <c r="BO361" i="5"/>
  <c r="BB361" i="5"/>
  <c r="CQ361" i="5"/>
  <c r="CI361" i="5"/>
  <c r="BY361" i="5"/>
  <c r="BL361" i="5"/>
  <c r="BP361" i="5"/>
  <c r="BC361" i="5"/>
  <c r="CV361" i="5"/>
  <c r="BU361" i="5"/>
  <c r="BN361" i="5"/>
  <c r="BE361" i="5"/>
  <c r="CJ361" i="5"/>
  <c r="BZ361" i="5"/>
  <c r="AZ361" i="5"/>
  <c r="CR361" i="5"/>
  <c r="DF361" i="5"/>
  <c r="BJ361" i="5"/>
  <c r="BA361" i="5"/>
  <c r="BM361" i="5"/>
  <c r="BD361" i="5"/>
  <c r="DE345" i="5"/>
  <c r="DC345" i="5"/>
  <c r="DH345" i="5"/>
  <c r="CT345" i="5"/>
  <c r="DD345" i="5"/>
  <c r="CQ345" i="5"/>
  <c r="CU345" i="5"/>
  <c r="DF345" i="5"/>
  <c r="CR345" i="5"/>
  <c r="CG345" i="5"/>
  <c r="CK345" i="5"/>
  <c r="BW345" i="5"/>
  <c r="CA345" i="5"/>
  <c r="DG345" i="5"/>
  <c r="CS345" i="5"/>
  <c r="CH345" i="5"/>
  <c r="CL345" i="5"/>
  <c r="BX345" i="5"/>
  <c r="CF345" i="5"/>
  <c r="BV345" i="5"/>
  <c r="BK345" i="5"/>
  <c r="BO345" i="5"/>
  <c r="BB345" i="5"/>
  <c r="CV345" i="5"/>
  <c r="CI345" i="5"/>
  <c r="BY345" i="5"/>
  <c r="BL345" i="5"/>
  <c r="BP345" i="5"/>
  <c r="BC345" i="5"/>
  <c r="BU345" i="5"/>
  <c r="BN345" i="5"/>
  <c r="BE345" i="5"/>
  <c r="CW345" i="5"/>
  <c r="CJ345" i="5"/>
  <c r="BZ345" i="5"/>
  <c r="AZ345" i="5"/>
  <c r="DB345" i="5"/>
  <c r="BA345" i="5"/>
  <c r="BD345" i="5"/>
  <c r="BJ345" i="5"/>
  <c r="BM345" i="5"/>
  <c r="DE329" i="5"/>
  <c r="DC329" i="5"/>
  <c r="DH329" i="5"/>
  <c r="CT329" i="5"/>
  <c r="DD329" i="5"/>
  <c r="CQ329" i="5"/>
  <c r="CU329" i="5"/>
  <c r="CR329" i="5"/>
  <c r="CG329" i="5"/>
  <c r="CK329" i="5"/>
  <c r="BW329" i="5"/>
  <c r="CA329" i="5"/>
  <c r="BM329" i="5"/>
  <c r="DB329" i="5"/>
  <c r="CS329" i="5"/>
  <c r="CH329" i="5"/>
  <c r="CL329" i="5"/>
  <c r="BX329" i="5"/>
  <c r="BJ329" i="5"/>
  <c r="BN329" i="5"/>
  <c r="CF329" i="5"/>
  <c r="BV329" i="5"/>
  <c r="BL329" i="5"/>
  <c r="BB329" i="5"/>
  <c r="DF329" i="5"/>
  <c r="CV329" i="5"/>
  <c r="CI329" i="5"/>
  <c r="BY329" i="5"/>
  <c r="BO329" i="5"/>
  <c r="BC329" i="5"/>
  <c r="BU329" i="5"/>
  <c r="BK329" i="5"/>
  <c r="BE329" i="5"/>
  <c r="DG329" i="5"/>
  <c r="CJ329" i="5"/>
  <c r="BZ329" i="5"/>
  <c r="BP329" i="5"/>
  <c r="AZ329" i="5"/>
  <c r="BA329" i="5"/>
  <c r="CW329" i="5"/>
  <c r="BD329" i="5"/>
  <c r="DB366" i="5"/>
  <c r="DF366" i="5"/>
  <c r="DE366" i="5"/>
  <c r="CQ366" i="5"/>
  <c r="CU366" i="5"/>
  <c r="DG366" i="5"/>
  <c r="DH366" i="5"/>
  <c r="CV366" i="5"/>
  <c r="CH366" i="5"/>
  <c r="CL366" i="5"/>
  <c r="BX366" i="5"/>
  <c r="CR366" i="5"/>
  <c r="CW366" i="5"/>
  <c r="CI366" i="5"/>
  <c r="BU366" i="5"/>
  <c r="BY366" i="5"/>
  <c r="CT366" i="5"/>
  <c r="CK366" i="5"/>
  <c r="CA366" i="5"/>
  <c r="BL366" i="5"/>
  <c r="BP366" i="5"/>
  <c r="AZ366" i="5"/>
  <c r="BD366" i="5"/>
  <c r="DC366" i="5"/>
  <c r="CF366" i="5"/>
  <c r="BV366" i="5"/>
  <c r="BM366" i="5"/>
  <c r="BA366" i="5"/>
  <c r="BE366" i="5"/>
  <c r="BK366" i="5"/>
  <c r="DD366" i="5"/>
  <c r="CG366" i="5"/>
  <c r="BW366" i="5"/>
  <c r="BN366" i="5"/>
  <c r="BB366" i="5"/>
  <c r="CS366" i="5"/>
  <c r="BZ366" i="5"/>
  <c r="BO366" i="5"/>
  <c r="BC366" i="5"/>
  <c r="BJ366" i="5"/>
  <c r="CJ366" i="5"/>
  <c r="DB350" i="5"/>
  <c r="DF350" i="5"/>
  <c r="DE350" i="5"/>
  <c r="CQ350" i="5"/>
  <c r="CU350" i="5"/>
  <c r="DG350" i="5"/>
  <c r="CR350" i="5"/>
  <c r="CV350" i="5"/>
  <c r="DC350" i="5"/>
  <c r="CW350" i="5"/>
  <c r="CH350" i="5"/>
  <c r="CL350" i="5"/>
  <c r="BX350" i="5"/>
  <c r="DD350" i="5"/>
  <c r="CI350" i="5"/>
  <c r="BU350" i="5"/>
  <c r="BY350" i="5"/>
  <c r="CK350" i="5"/>
  <c r="CA350" i="5"/>
  <c r="BL350" i="5"/>
  <c r="BP350" i="5"/>
  <c r="AZ350" i="5"/>
  <c r="BD350" i="5"/>
  <c r="DH350" i="5"/>
  <c r="CS350" i="5"/>
  <c r="CF350" i="5"/>
  <c r="BV350" i="5"/>
  <c r="BM350" i="5"/>
  <c r="BA350" i="5"/>
  <c r="BE350" i="5"/>
  <c r="BK350" i="5"/>
  <c r="CT350" i="5"/>
  <c r="CG350" i="5"/>
  <c r="BW350" i="5"/>
  <c r="BN350" i="5"/>
  <c r="BB350" i="5"/>
  <c r="CJ350" i="5"/>
  <c r="BO350" i="5"/>
  <c r="BZ350" i="5"/>
  <c r="BC350" i="5"/>
  <c r="BJ350" i="5"/>
  <c r="DB334" i="5"/>
  <c r="DF334" i="5"/>
  <c r="DE334" i="5"/>
  <c r="CQ334" i="5"/>
  <c r="CU334" i="5"/>
  <c r="DG334" i="5"/>
  <c r="CR334" i="5"/>
  <c r="CV334" i="5"/>
  <c r="DH334" i="5"/>
  <c r="CW334" i="5"/>
  <c r="CH334" i="5"/>
  <c r="CL334" i="5"/>
  <c r="BX334" i="5"/>
  <c r="BJ334" i="5"/>
  <c r="BN334" i="5"/>
  <c r="CI334" i="5"/>
  <c r="BU334" i="5"/>
  <c r="BY334" i="5"/>
  <c r="BK334" i="5"/>
  <c r="BO334" i="5"/>
  <c r="DD334" i="5"/>
  <c r="CK334" i="5"/>
  <c r="CA334" i="5"/>
  <c r="AZ334" i="5"/>
  <c r="BD334" i="5"/>
  <c r="CS334" i="5"/>
  <c r="CF334" i="5"/>
  <c r="BV334" i="5"/>
  <c r="BL334" i="5"/>
  <c r="BA334" i="5"/>
  <c r="BE334" i="5"/>
  <c r="DC334" i="5"/>
  <c r="CG334" i="5"/>
  <c r="BW334" i="5"/>
  <c r="BM334" i="5"/>
  <c r="BB334" i="5"/>
  <c r="BZ334" i="5"/>
  <c r="CT334" i="5"/>
  <c r="CJ334" i="5"/>
  <c r="BC334" i="5"/>
  <c r="BP334" i="5"/>
  <c r="DB318" i="5"/>
  <c r="DF318" i="5"/>
  <c r="CR318" i="5"/>
  <c r="CV318" i="5"/>
  <c r="DC318" i="5"/>
  <c r="DG318" i="5"/>
  <c r="CU318" i="5"/>
  <c r="DD318" i="5"/>
  <c r="CQ318" i="5"/>
  <c r="CW318" i="5"/>
  <c r="CH318" i="5"/>
  <c r="CL318" i="5"/>
  <c r="BX318" i="5"/>
  <c r="BJ318" i="5"/>
  <c r="BN318" i="5"/>
  <c r="CI318" i="5"/>
  <c r="BU318" i="5"/>
  <c r="BY318" i="5"/>
  <c r="BK318" i="5"/>
  <c r="BO318" i="5"/>
  <c r="DH318" i="5"/>
  <c r="CK318" i="5"/>
  <c r="CA318" i="5"/>
  <c r="AZ318" i="5"/>
  <c r="BD318" i="5"/>
  <c r="CS318" i="5"/>
  <c r="CF318" i="5"/>
  <c r="BV318" i="5"/>
  <c r="BL318" i="5"/>
  <c r="BA318" i="5"/>
  <c r="BE318" i="5"/>
  <c r="CG318" i="5"/>
  <c r="BW318" i="5"/>
  <c r="BM318" i="5"/>
  <c r="BB318" i="5"/>
  <c r="DE318" i="5"/>
  <c r="CJ318" i="5"/>
  <c r="BP318" i="5"/>
  <c r="BC318" i="5"/>
  <c r="BZ318" i="5"/>
  <c r="CT318" i="5"/>
  <c r="BJ95" i="5"/>
  <c r="BJ104" i="5"/>
  <c r="BJ101" i="5"/>
  <c r="BJ85" i="5"/>
  <c r="BJ106" i="5"/>
  <c r="DD237" i="5"/>
  <c r="DH237" i="5"/>
  <c r="CS237" i="5"/>
  <c r="CW237" i="5"/>
  <c r="DE237" i="5"/>
  <c r="CT237" i="5"/>
  <c r="DG237" i="5"/>
  <c r="CV237" i="5"/>
  <c r="CH237" i="5"/>
  <c r="CL237" i="5"/>
  <c r="BW237" i="5"/>
  <c r="CA237" i="5"/>
  <c r="BL237" i="5"/>
  <c r="BP237" i="5"/>
  <c r="BC237" i="5"/>
  <c r="DB237" i="5"/>
  <c r="CQ237" i="5"/>
  <c r="CI237" i="5"/>
  <c r="BX237" i="5"/>
  <c r="BM237" i="5"/>
  <c r="AZ237" i="5"/>
  <c r="BD237" i="5"/>
  <c r="CR237" i="5"/>
  <c r="CJ237" i="5"/>
  <c r="BY237" i="5"/>
  <c r="BN237" i="5"/>
  <c r="BA237" i="5"/>
  <c r="CU237" i="5"/>
  <c r="CK237" i="5"/>
  <c r="BZ237" i="5"/>
  <c r="BO237" i="5"/>
  <c r="BB237" i="5"/>
  <c r="DC237" i="5"/>
  <c r="CF237" i="5"/>
  <c r="BJ237" i="5"/>
  <c r="BE237" i="5"/>
  <c r="BV237" i="5"/>
  <c r="DF237" i="5"/>
  <c r="CG237" i="5"/>
  <c r="BK237" i="5"/>
  <c r="BU237" i="5"/>
  <c r="DD205" i="5"/>
  <c r="DH205" i="5"/>
  <c r="CS205" i="5"/>
  <c r="CW205" i="5"/>
  <c r="DE205" i="5"/>
  <c r="CT205" i="5"/>
  <c r="DG205" i="5"/>
  <c r="CV205" i="5"/>
  <c r="CH205" i="5"/>
  <c r="CL205" i="5"/>
  <c r="BW205" i="5"/>
  <c r="CA205" i="5"/>
  <c r="BL205" i="5"/>
  <c r="BP205" i="5"/>
  <c r="BC205" i="5"/>
  <c r="DB205" i="5"/>
  <c r="CQ205" i="5"/>
  <c r="CI205" i="5"/>
  <c r="BX205" i="5"/>
  <c r="BM205" i="5"/>
  <c r="AZ205" i="5"/>
  <c r="BD205" i="5"/>
  <c r="CR205" i="5"/>
  <c r="CJ205" i="5"/>
  <c r="BY205" i="5"/>
  <c r="BN205" i="5"/>
  <c r="BA205" i="5"/>
  <c r="CU205" i="5"/>
  <c r="CK205" i="5"/>
  <c r="BZ205" i="5"/>
  <c r="BO205" i="5"/>
  <c r="BB205" i="5"/>
  <c r="DC205" i="5"/>
  <c r="CF205" i="5"/>
  <c r="BJ205" i="5"/>
  <c r="BE205" i="5"/>
  <c r="BV205" i="5"/>
  <c r="DF205" i="5"/>
  <c r="CG205" i="5"/>
  <c r="BK205" i="5"/>
  <c r="BU205" i="5"/>
  <c r="DE230" i="5"/>
  <c r="CT230" i="5"/>
  <c r="DB230" i="5"/>
  <c r="DF230" i="5"/>
  <c r="CQ230" i="5"/>
  <c r="CU230" i="5"/>
  <c r="DH230" i="5"/>
  <c r="CW230" i="5"/>
  <c r="CI230" i="5"/>
  <c r="BX230" i="5"/>
  <c r="BM230" i="5"/>
  <c r="BA230" i="5"/>
  <c r="BE230" i="5"/>
  <c r="DC230" i="5"/>
  <c r="CR230" i="5"/>
  <c r="CF230" i="5"/>
  <c r="CJ230" i="5"/>
  <c r="BU230" i="5"/>
  <c r="BY230" i="5"/>
  <c r="BJ230" i="5"/>
  <c r="BN230" i="5"/>
  <c r="BB230" i="5"/>
  <c r="CS230" i="5"/>
  <c r="CK230" i="5"/>
  <c r="BZ230" i="5"/>
  <c r="BO230" i="5"/>
  <c r="BC230" i="5"/>
  <c r="CV230" i="5"/>
  <c r="CL230" i="5"/>
  <c r="CA230" i="5"/>
  <c r="BP230" i="5"/>
  <c r="BD230" i="5"/>
  <c r="CG230" i="5"/>
  <c r="BK230" i="5"/>
  <c r="DD230" i="5"/>
  <c r="BV230" i="5"/>
  <c r="DG230" i="5"/>
  <c r="CH230" i="5"/>
  <c r="BL230" i="5"/>
  <c r="AZ230" i="5"/>
  <c r="BW230" i="5"/>
  <c r="DE198" i="5"/>
  <c r="CT198" i="5"/>
  <c r="CI198" i="5"/>
  <c r="DB198" i="5"/>
  <c r="DF198" i="5"/>
  <c r="CQ198" i="5"/>
  <c r="CU198" i="5"/>
  <c r="DH198" i="5"/>
  <c r="CW198" i="5"/>
  <c r="CJ198" i="5"/>
  <c r="BX198" i="5"/>
  <c r="BM198" i="5"/>
  <c r="BA198" i="5"/>
  <c r="BE198" i="5"/>
  <c r="DC198" i="5"/>
  <c r="CR198" i="5"/>
  <c r="CF198" i="5"/>
  <c r="CK198" i="5"/>
  <c r="BU198" i="5"/>
  <c r="BY198" i="5"/>
  <c r="BJ198" i="5"/>
  <c r="BN198" i="5"/>
  <c r="BB198" i="5"/>
  <c r="CS198" i="5"/>
  <c r="CL198" i="5"/>
  <c r="BZ198" i="5"/>
  <c r="BO198" i="5"/>
  <c r="BC198" i="5"/>
  <c r="CV198" i="5"/>
  <c r="CA198" i="5"/>
  <c r="BP198" i="5"/>
  <c r="BD198" i="5"/>
  <c r="BK198" i="5"/>
  <c r="CG198" i="5"/>
  <c r="BV198" i="5"/>
  <c r="BL198" i="5"/>
  <c r="AZ198" i="5"/>
  <c r="DD198" i="5"/>
  <c r="DG198" i="5"/>
  <c r="CH198" i="5"/>
  <c r="BW198" i="5"/>
  <c r="DB239" i="5"/>
  <c r="DF239" i="5"/>
  <c r="CQ239" i="5"/>
  <c r="CU239" i="5"/>
  <c r="DC239" i="5"/>
  <c r="DG239" i="5"/>
  <c r="CR239" i="5"/>
  <c r="CV239" i="5"/>
  <c r="CF239" i="5"/>
  <c r="CJ239" i="5"/>
  <c r="BU239" i="5"/>
  <c r="BY239" i="5"/>
  <c r="BJ239" i="5"/>
  <c r="BN239" i="5"/>
  <c r="BC239" i="5"/>
  <c r="DD239" i="5"/>
  <c r="CS239" i="5"/>
  <c r="CG239" i="5"/>
  <c r="CK239" i="5"/>
  <c r="BV239" i="5"/>
  <c r="BZ239" i="5"/>
  <c r="BK239" i="5"/>
  <c r="BO239" i="5"/>
  <c r="AZ239" i="5"/>
  <c r="BD239" i="5"/>
  <c r="CT239" i="5"/>
  <c r="CL239" i="5"/>
  <c r="CA239" i="5"/>
  <c r="BP239" i="5"/>
  <c r="BE239" i="5"/>
  <c r="CW239" i="5"/>
  <c r="CH239" i="5"/>
  <c r="BL239" i="5"/>
  <c r="DE239" i="5"/>
  <c r="BW239" i="5"/>
  <c r="BA239" i="5"/>
  <c r="DH239" i="5"/>
  <c r="BB239" i="5"/>
  <c r="CI239" i="5"/>
  <c r="BM239" i="5"/>
  <c r="BX239" i="5"/>
  <c r="DB207" i="5"/>
  <c r="DF207" i="5"/>
  <c r="CQ207" i="5"/>
  <c r="CU207" i="5"/>
  <c r="DC207" i="5"/>
  <c r="DG207" i="5"/>
  <c r="CR207" i="5"/>
  <c r="CV207" i="5"/>
  <c r="CF207" i="5"/>
  <c r="CJ207" i="5"/>
  <c r="BU207" i="5"/>
  <c r="BY207" i="5"/>
  <c r="BJ207" i="5"/>
  <c r="BN207" i="5"/>
  <c r="BC207" i="5"/>
  <c r="DD207" i="5"/>
  <c r="CS207" i="5"/>
  <c r="CG207" i="5"/>
  <c r="CK207" i="5"/>
  <c r="BV207" i="5"/>
  <c r="BZ207" i="5"/>
  <c r="BK207" i="5"/>
  <c r="BO207" i="5"/>
  <c r="AZ207" i="5"/>
  <c r="BD207" i="5"/>
  <c r="CT207" i="5"/>
  <c r="CL207" i="5"/>
  <c r="CA207" i="5"/>
  <c r="BP207" i="5"/>
  <c r="BE207" i="5"/>
  <c r="CW207" i="5"/>
  <c r="CH207" i="5"/>
  <c r="BL207" i="5"/>
  <c r="BW207" i="5"/>
  <c r="BA207" i="5"/>
  <c r="DH207" i="5"/>
  <c r="BB207" i="5"/>
  <c r="CI207" i="5"/>
  <c r="BM207" i="5"/>
  <c r="DE207" i="5"/>
  <c r="BX207" i="5"/>
  <c r="DC232" i="5"/>
  <c r="DG232" i="5"/>
  <c r="CR232" i="5"/>
  <c r="CV232" i="5"/>
  <c r="DD232" i="5"/>
  <c r="DH232" i="5"/>
  <c r="CS232" i="5"/>
  <c r="CW232" i="5"/>
  <c r="DB232" i="5"/>
  <c r="CQ232" i="5"/>
  <c r="CG232" i="5"/>
  <c r="CK232" i="5"/>
  <c r="BV232" i="5"/>
  <c r="BZ232" i="5"/>
  <c r="BK232" i="5"/>
  <c r="BO232" i="5"/>
  <c r="BA232" i="5"/>
  <c r="BE232" i="5"/>
  <c r="DE232" i="5"/>
  <c r="CT232" i="5"/>
  <c r="CH232" i="5"/>
  <c r="CL232" i="5"/>
  <c r="BW232" i="5"/>
  <c r="CA232" i="5"/>
  <c r="BL232" i="5"/>
  <c r="BP232" i="5"/>
  <c r="BB232" i="5"/>
  <c r="CU232" i="5"/>
  <c r="CF232" i="5"/>
  <c r="BU232" i="5"/>
  <c r="BJ232" i="5"/>
  <c r="AZ232" i="5"/>
  <c r="DF232" i="5"/>
  <c r="CI232" i="5"/>
  <c r="BM232" i="5"/>
  <c r="BC232" i="5"/>
  <c r="BY232" i="5"/>
  <c r="CJ232" i="5"/>
  <c r="BN232" i="5"/>
  <c r="BD232" i="5"/>
  <c r="BX232" i="5"/>
  <c r="DE258" i="5"/>
  <c r="CQ258" i="5"/>
  <c r="CU258" i="5"/>
  <c r="CG258" i="5"/>
  <c r="CK258" i="5"/>
  <c r="BW258" i="5"/>
  <c r="CA258" i="5"/>
  <c r="BM258" i="5"/>
  <c r="DB258" i="5"/>
  <c r="DF258" i="5"/>
  <c r="CR258" i="5"/>
  <c r="CV258" i="5"/>
  <c r="CH258" i="5"/>
  <c r="CL258" i="5"/>
  <c r="BX258" i="5"/>
  <c r="BJ258" i="5"/>
  <c r="BN258" i="5"/>
  <c r="DD258" i="5"/>
  <c r="CT258" i="5"/>
  <c r="CJ258" i="5"/>
  <c r="BZ258" i="5"/>
  <c r="BP258" i="5"/>
  <c r="BB258" i="5"/>
  <c r="DG258" i="5"/>
  <c r="CW258" i="5"/>
  <c r="BU258" i="5"/>
  <c r="BK258" i="5"/>
  <c r="BC258" i="5"/>
  <c r="BE258" i="5"/>
  <c r="CF258" i="5"/>
  <c r="BV258" i="5"/>
  <c r="BL258" i="5"/>
  <c r="AZ258" i="5"/>
  <c r="CS258" i="5"/>
  <c r="BY258" i="5"/>
  <c r="BA258" i="5"/>
  <c r="CI258" i="5"/>
  <c r="BO258" i="5"/>
  <c r="BD258" i="5"/>
  <c r="DC258" i="5"/>
  <c r="DH258" i="5"/>
  <c r="DB275" i="5"/>
  <c r="DF275" i="5"/>
  <c r="CR275" i="5"/>
  <c r="CV275" i="5"/>
  <c r="CH275" i="5"/>
  <c r="CL275" i="5"/>
  <c r="BX275" i="5"/>
  <c r="BJ275" i="5"/>
  <c r="BN275" i="5"/>
  <c r="DC275" i="5"/>
  <c r="DG275" i="5"/>
  <c r="CS275" i="5"/>
  <c r="CW275" i="5"/>
  <c r="CI275" i="5"/>
  <c r="BU275" i="5"/>
  <c r="BY275" i="5"/>
  <c r="BK275" i="5"/>
  <c r="BO275" i="5"/>
  <c r="DE275" i="5"/>
  <c r="CU275" i="5"/>
  <c r="CK275" i="5"/>
  <c r="CA275" i="5"/>
  <c r="AZ275" i="5"/>
  <c r="BD275" i="5"/>
  <c r="DH275" i="5"/>
  <c r="CF275" i="5"/>
  <c r="BV275" i="5"/>
  <c r="BL275" i="5"/>
  <c r="BA275" i="5"/>
  <c r="BE275" i="5"/>
  <c r="DD275" i="5"/>
  <c r="CT275" i="5"/>
  <c r="CJ275" i="5"/>
  <c r="BZ275" i="5"/>
  <c r="BP275" i="5"/>
  <c r="BB275" i="5"/>
  <c r="BC275" i="5"/>
  <c r="CG275" i="5"/>
  <c r="BM275" i="5"/>
  <c r="BW275" i="5"/>
  <c r="CQ275" i="5"/>
  <c r="DC268" i="5"/>
  <c r="DG268" i="5"/>
  <c r="CS268" i="5"/>
  <c r="CW268" i="5"/>
  <c r="CI268" i="5"/>
  <c r="BU268" i="5"/>
  <c r="BY268" i="5"/>
  <c r="BK268" i="5"/>
  <c r="BO268" i="5"/>
  <c r="DD268" i="5"/>
  <c r="DH268" i="5"/>
  <c r="CT268" i="5"/>
  <c r="CF268" i="5"/>
  <c r="CJ268" i="5"/>
  <c r="BV268" i="5"/>
  <c r="BZ268" i="5"/>
  <c r="BL268" i="5"/>
  <c r="BP268" i="5"/>
  <c r="DF268" i="5"/>
  <c r="CV268" i="5"/>
  <c r="CL268" i="5"/>
  <c r="BJ268" i="5"/>
  <c r="BB268" i="5"/>
  <c r="CQ268" i="5"/>
  <c r="CG268" i="5"/>
  <c r="BW268" i="5"/>
  <c r="BM268" i="5"/>
  <c r="BC268" i="5"/>
  <c r="DE268" i="5"/>
  <c r="CU268" i="5"/>
  <c r="CK268" i="5"/>
  <c r="CA268" i="5"/>
  <c r="BA268" i="5"/>
  <c r="BD268" i="5"/>
  <c r="BE268" i="5"/>
  <c r="CR268" i="5"/>
  <c r="BX268" i="5"/>
  <c r="CH268" i="5"/>
  <c r="AZ268" i="5"/>
  <c r="DB268" i="5"/>
  <c r="BN268" i="5"/>
  <c r="DD301" i="5"/>
  <c r="DH301" i="5"/>
  <c r="CT301" i="5"/>
  <c r="CF301" i="5"/>
  <c r="CJ301" i="5"/>
  <c r="BV301" i="5"/>
  <c r="BZ301" i="5"/>
  <c r="BL301" i="5"/>
  <c r="BP301" i="5"/>
  <c r="DE301" i="5"/>
  <c r="CQ301" i="5"/>
  <c r="CU301" i="5"/>
  <c r="CG301" i="5"/>
  <c r="CK301" i="5"/>
  <c r="BW301" i="5"/>
  <c r="CA301" i="5"/>
  <c r="BM301" i="5"/>
  <c r="DG301" i="5"/>
  <c r="CW301" i="5"/>
  <c r="BU301" i="5"/>
  <c r="BK301" i="5"/>
  <c r="AZ301" i="5"/>
  <c r="BD301" i="5"/>
  <c r="DB301" i="5"/>
  <c r="CR301" i="5"/>
  <c r="CH301" i="5"/>
  <c r="BX301" i="5"/>
  <c r="BN301" i="5"/>
  <c r="BA301" i="5"/>
  <c r="BE301" i="5"/>
  <c r="BJ301" i="5"/>
  <c r="BC301" i="5"/>
  <c r="DC301" i="5"/>
  <c r="CS301" i="5"/>
  <c r="CI301" i="5"/>
  <c r="BY301" i="5"/>
  <c r="BO301" i="5"/>
  <c r="DF301" i="5"/>
  <c r="CL301" i="5"/>
  <c r="BB301" i="5"/>
  <c r="CV301" i="5"/>
  <c r="DD257" i="5"/>
  <c r="DH257" i="5"/>
  <c r="CT257" i="5"/>
  <c r="CF257" i="5"/>
  <c r="CJ257" i="5"/>
  <c r="BV257" i="5"/>
  <c r="BZ257" i="5"/>
  <c r="BL257" i="5"/>
  <c r="BP257" i="5"/>
  <c r="DE257" i="5"/>
  <c r="CQ257" i="5"/>
  <c r="CU257" i="5"/>
  <c r="CG257" i="5"/>
  <c r="CK257" i="5"/>
  <c r="BW257" i="5"/>
  <c r="CA257" i="5"/>
  <c r="BM257" i="5"/>
  <c r="DC257" i="5"/>
  <c r="CS257" i="5"/>
  <c r="CI257" i="5"/>
  <c r="BY257" i="5"/>
  <c r="BO257" i="5"/>
  <c r="AZ257" i="5"/>
  <c r="BD257" i="5"/>
  <c r="DF257" i="5"/>
  <c r="CV257" i="5"/>
  <c r="CL257" i="5"/>
  <c r="BJ257" i="5"/>
  <c r="BA257" i="5"/>
  <c r="BE257" i="5"/>
  <c r="DB257" i="5"/>
  <c r="CR257" i="5"/>
  <c r="CH257" i="5"/>
  <c r="BX257" i="5"/>
  <c r="BN257" i="5"/>
  <c r="BC257" i="5"/>
  <c r="DG257" i="5"/>
  <c r="CW257" i="5"/>
  <c r="BK257" i="5"/>
  <c r="BB257" i="5"/>
  <c r="BU257" i="5"/>
  <c r="DC260" i="5"/>
  <c r="DG260" i="5"/>
  <c r="CS260" i="5"/>
  <c r="CW260" i="5"/>
  <c r="CI260" i="5"/>
  <c r="BU260" i="5"/>
  <c r="BY260" i="5"/>
  <c r="BK260" i="5"/>
  <c r="BO260" i="5"/>
  <c r="DD260" i="5"/>
  <c r="DH260" i="5"/>
  <c r="CT260" i="5"/>
  <c r="CF260" i="5"/>
  <c r="CJ260" i="5"/>
  <c r="BV260" i="5"/>
  <c r="BZ260" i="5"/>
  <c r="BL260" i="5"/>
  <c r="BP260" i="5"/>
  <c r="DF260" i="5"/>
  <c r="CV260" i="5"/>
  <c r="CL260" i="5"/>
  <c r="BJ260" i="5"/>
  <c r="BB260" i="5"/>
  <c r="CQ260" i="5"/>
  <c r="CG260" i="5"/>
  <c r="BW260" i="5"/>
  <c r="BM260" i="5"/>
  <c r="BC260" i="5"/>
  <c r="BA260" i="5"/>
  <c r="DB260" i="5"/>
  <c r="CR260" i="5"/>
  <c r="CH260" i="5"/>
  <c r="BX260" i="5"/>
  <c r="BN260" i="5"/>
  <c r="BD260" i="5"/>
  <c r="DE260" i="5"/>
  <c r="CK260" i="5"/>
  <c r="BE260" i="5"/>
  <c r="CA260" i="5"/>
  <c r="CU260" i="5"/>
  <c r="AZ260" i="5"/>
  <c r="DB267" i="5"/>
  <c r="DF267" i="5"/>
  <c r="CR267" i="5"/>
  <c r="CV267" i="5"/>
  <c r="CH267" i="5"/>
  <c r="CL267" i="5"/>
  <c r="BX267" i="5"/>
  <c r="BJ267" i="5"/>
  <c r="BN267" i="5"/>
  <c r="DC267" i="5"/>
  <c r="DG267" i="5"/>
  <c r="CS267" i="5"/>
  <c r="CW267" i="5"/>
  <c r="CI267" i="5"/>
  <c r="BU267" i="5"/>
  <c r="BY267" i="5"/>
  <c r="BK267" i="5"/>
  <c r="BO267" i="5"/>
  <c r="DE267" i="5"/>
  <c r="CU267" i="5"/>
  <c r="CK267" i="5"/>
  <c r="CA267" i="5"/>
  <c r="AZ267" i="5"/>
  <c r="BD267" i="5"/>
  <c r="DH267" i="5"/>
  <c r="CF267" i="5"/>
  <c r="BV267" i="5"/>
  <c r="BL267" i="5"/>
  <c r="BA267" i="5"/>
  <c r="BE267" i="5"/>
  <c r="CQ267" i="5"/>
  <c r="CG267" i="5"/>
  <c r="BW267" i="5"/>
  <c r="BM267" i="5"/>
  <c r="BB267" i="5"/>
  <c r="CT267" i="5"/>
  <c r="BZ267" i="5"/>
  <c r="DD267" i="5"/>
  <c r="CJ267" i="5"/>
  <c r="BP267" i="5"/>
  <c r="BC267" i="5"/>
  <c r="DD179" i="5"/>
  <c r="DH179" i="5"/>
  <c r="CS179" i="5"/>
  <c r="CW179" i="5"/>
  <c r="CH179" i="5"/>
  <c r="CL179" i="5"/>
  <c r="BW179" i="5"/>
  <c r="CA179" i="5"/>
  <c r="BL179" i="5"/>
  <c r="BP179" i="5"/>
  <c r="BA179" i="5"/>
  <c r="BE179" i="5"/>
  <c r="DE179" i="5"/>
  <c r="CT179" i="5"/>
  <c r="CI179" i="5"/>
  <c r="BX179" i="5"/>
  <c r="BM179" i="5"/>
  <c r="BB179" i="5"/>
  <c r="DF179" i="5"/>
  <c r="CU179" i="5"/>
  <c r="CJ179" i="5"/>
  <c r="BY179" i="5"/>
  <c r="BN179" i="5"/>
  <c r="BC179" i="5"/>
  <c r="DG179" i="5"/>
  <c r="CV179" i="5"/>
  <c r="CK179" i="5"/>
  <c r="BZ179" i="5"/>
  <c r="BO179" i="5"/>
  <c r="BD179" i="5"/>
  <c r="DB179" i="5"/>
  <c r="CF179" i="5"/>
  <c r="BJ179" i="5"/>
  <c r="CQ179" i="5"/>
  <c r="BV179" i="5"/>
  <c r="DC179" i="5"/>
  <c r="CG179" i="5"/>
  <c r="BK179" i="5"/>
  <c r="AZ179" i="5"/>
  <c r="BU179" i="5"/>
  <c r="CR179" i="5"/>
  <c r="DD147" i="5"/>
  <c r="DH147" i="5"/>
  <c r="CS147" i="5"/>
  <c r="CW147" i="5"/>
  <c r="CH147" i="5"/>
  <c r="CL147" i="5"/>
  <c r="BW147" i="5"/>
  <c r="CA147" i="5"/>
  <c r="BL147" i="5"/>
  <c r="BP147" i="5"/>
  <c r="BA147" i="5"/>
  <c r="BE147" i="5"/>
  <c r="DE147" i="5"/>
  <c r="CT147" i="5"/>
  <c r="CI147" i="5"/>
  <c r="BX147" i="5"/>
  <c r="BM147" i="5"/>
  <c r="BB147" i="5"/>
  <c r="DF147" i="5"/>
  <c r="CU147" i="5"/>
  <c r="CJ147" i="5"/>
  <c r="BY147" i="5"/>
  <c r="BN147" i="5"/>
  <c r="BC147" i="5"/>
  <c r="DG147" i="5"/>
  <c r="CV147" i="5"/>
  <c r="CK147" i="5"/>
  <c r="BZ147" i="5"/>
  <c r="BO147" i="5"/>
  <c r="BD147" i="5"/>
  <c r="DB147" i="5"/>
  <c r="CF147" i="5"/>
  <c r="BJ147" i="5"/>
  <c r="CQ147" i="5"/>
  <c r="BV147" i="5"/>
  <c r="DC147" i="5"/>
  <c r="CG147" i="5"/>
  <c r="BK147" i="5"/>
  <c r="AZ147" i="5"/>
  <c r="BU147" i="5"/>
  <c r="CR147" i="5"/>
  <c r="DE168" i="5"/>
  <c r="CT168" i="5"/>
  <c r="CI168" i="5"/>
  <c r="BX168" i="5"/>
  <c r="BM168" i="5"/>
  <c r="BC168" i="5"/>
  <c r="DB168" i="5"/>
  <c r="DF168" i="5"/>
  <c r="CQ168" i="5"/>
  <c r="CU168" i="5"/>
  <c r="CF168" i="5"/>
  <c r="CJ168" i="5"/>
  <c r="BU168" i="5"/>
  <c r="BY168" i="5"/>
  <c r="BJ168" i="5"/>
  <c r="BN168" i="5"/>
  <c r="AZ168" i="5"/>
  <c r="BD168" i="5"/>
  <c r="DC168" i="5"/>
  <c r="CR168" i="5"/>
  <c r="CG168" i="5"/>
  <c r="BV168" i="5"/>
  <c r="BK168" i="5"/>
  <c r="BE168" i="5"/>
  <c r="DD168" i="5"/>
  <c r="CS168" i="5"/>
  <c r="CH168" i="5"/>
  <c r="BW168" i="5"/>
  <c r="BL168" i="5"/>
  <c r="CV168" i="5"/>
  <c r="BZ168" i="5"/>
  <c r="BA168" i="5"/>
  <c r="CK168" i="5"/>
  <c r="BO168" i="5"/>
  <c r="DH168" i="5"/>
  <c r="BP168" i="5"/>
  <c r="CW168" i="5"/>
  <c r="CA168" i="5"/>
  <c r="BB168" i="5"/>
  <c r="DG168" i="5"/>
  <c r="CL168" i="5"/>
  <c r="DB165" i="5"/>
  <c r="DF165" i="5"/>
  <c r="CQ165" i="5"/>
  <c r="CU165" i="5"/>
  <c r="CF165" i="5"/>
  <c r="CJ165" i="5"/>
  <c r="BU165" i="5"/>
  <c r="BY165" i="5"/>
  <c r="BJ165" i="5"/>
  <c r="BN165" i="5"/>
  <c r="BA165" i="5"/>
  <c r="BE165" i="5"/>
  <c r="DC165" i="5"/>
  <c r="DG165" i="5"/>
  <c r="CR165" i="5"/>
  <c r="CV165" i="5"/>
  <c r="CG165" i="5"/>
  <c r="CK165" i="5"/>
  <c r="BV165" i="5"/>
  <c r="BZ165" i="5"/>
  <c r="BK165" i="5"/>
  <c r="BO165" i="5"/>
  <c r="BB165" i="5"/>
  <c r="DH165" i="5"/>
  <c r="CW165" i="5"/>
  <c r="CL165" i="5"/>
  <c r="CA165" i="5"/>
  <c r="BP165" i="5"/>
  <c r="AZ165" i="5"/>
  <c r="DD165" i="5"/>
  <c r="CH165" i="5"/>
  <c r="BL165" i="5"/>
  <c r="BC165" i="5"/>
  <c r="CS165" i="5"/>
  <c r="BX165" i="5"/>
  <c r="DE165" i="5"/>
  <c r="CI165" i="5"/>
  <c r="BM165" i="5"/>
  <c r="BD165" i="5"/>
  <c r="BW165" i="5"/>
  <c r="CT165" i="5"/>
  <c r="DC190" i="5"/>
  <c r="DG190" i="5"/>
  <c r="CR190" i="5"/>
  <c r="CV190" i="5"/>
  <c r="CG190" i="5"/>
  <c r="CK190" i="5"/>
  <c r="BV190" i="5"/>
  <c r="BZ190" i="5"/>
  <c r="BK190" i="5"/>
  <c r="BO190" i="5"/>
  <c r="BC190" i="5"/>
  <c r="DD190" i="5"/>
  <c r="DH190" i="5"/>
  <c r="CS190" i="5"/>
  <c r="CW190" i="5"/>
  <c r="CH190" i="5"/>
  <c r="CL190" i="5"/>
  <c r="BW190" i="5"/>
  <c r="CA190" i="5"/>
  <c r="BL190" i="5"/>
  <c r="BP190" i="5"/>
  <c r="AZ190" i="5"/>
  <c r="BD190" i="5"/>
  <c r="BA190" i="5"/>
  <c r="DB190" i="5"/>
  <c r="CQ190" i="5"/>
  <c r="CF190" i="5"/>
  <c r="BU190" i="5"/>
  <c r="BJ190" i="5"/>
  <c r="BB190" i="5"/>
  <c r="DE190" i="5"/>
  <c r="CI190" i="5"/>
  <c r="BM190" i="5"/>
  <c r="CU190" i="5"/>
  <c r="DF190" i="5"/>
  <c r="CJ190" i="5"/>
  <c r="BN190" i="5"/>
  <c r="CT190" i="5"/>
  <c r="BX190" i="5"/>
  <c r="BE190" i="5"/>
  <c r="BY190" i="5"/>
  <c r="DC142" i="5"/>
  <c r="DG142" i="5"/>
  <c r="CR142" i="5"/>
  <c r="CV142" i="5"/>
  <c r="CG142" i="5"/>
  <c r="CK142" i="5"/>
  <c r="BV142" i="5"/>
  <c r="BZ142" i="5"/>
  <c r="BK142" i="5"/>
  <c r="BO142" i="5"/>
  <c r="BC142" i="5"/>
  <c r="DD142" i="5"/>
  <c r="DH142" i="5"/>
  <c r="CS142" i="5"/>
  <c r="CW142" i="5"/>
  <c r="CH142" i="5"/>
  <c r="CL142" i="5"/>
  <c r="BW142" i="5"/>
  <c r="CA142" i="5"/>
  <c r="BL142" i="5"/>
  <c r="BP142" i="5"/>
  <c r="AZ142" i="5"/>
  <c r="BD142" i="5"/>
  <c r="BA142" i="5"/>
  <c r="DB142" i="5"/>
  <c r="CQ142" i="5"/>
  <c r="CF142" i="5"/>
  <c r="BU142" i="5"/>
  <c r="BJ142" i="5"/>
  <c r="BB142" i="5"/>
  <c r="DE142" i="5"/>
  <c r="CI142" i="5"/>
  <c r="BM142" i="5"/>
  <c r="CT142" i="5"/>
  <c r="BE142" i="5"/>
  <c r="BY142" i="5"/>
  <c r="DF142" i="5"/>
  <c r="CJ142" i="5"/>
  <c r="BN142" i="5"/>
  <c r="BX142" i="5"/>
  <c r="CU142" i="5"/>
  <c r="DD112" i="5"/>
  <c r="DH112" i="5"/>
  <c r="CS112" i="5"/>
  <c r="CW112" i="5"/>
  <c r="CG112" i="5"/>
  <c r="CK112" i="5"/>
  <c r="BW112" i="5"/>
  <c r="CA112" i="5"/>
  <c r="BM112" i="5"/>
  <c r="AZ112" i="5"/>
  <c r="BD112" i="5"/>
  <c r="DE112" i="5"/>
  <c r="CT112" i="5"/>
  <c r="CH112" i="5"/>
  <c r="CL112" i="5"/>
  <c r="BX112" i="5"/>
  <c r="BN112" i="5"/>
  <c r="BA112" i="5"/>
  <c r="BE112" i="5"/>
  <c r="DB112" i="5"/>
  <c r="CQ112" i="5"/>
  <c r="BU112" i="5"/>
  <c r="BK112" i="5"/>
  <c r="BV112" i="5"/>
  <c r="DF112" i="5"/>
  <c r="DG112" i="5"/>
  <c r="CV112" i="5"/>
  <c r="BZ112" i="5"/>
  <c r="BP112" i="5"/>
  <c r="DC112" i="5"/>
  <c r="CR112" i="5"/>
  <c r="BL112" i="5"/>
  <c r="CU112" i="5"/>
  <c r="CF112" i="5"/>
  <c r="CI112" i="5"/>
  <c r="BY112" i="5"/>
  <c r="BO112" i="5"/>
  <c r="BB112" i="5"/>
  <c r="CJ112" i="5"/>
  <c r="BC112" i="5"/>
  <c r="DE137" i="5"/>
  <c r="CT137" i="5"/>
  <c r="CI137" i="5"/>
  <c r="BX137" i="5"/>
  <c r="BK137" i="5"/>
  <c r="BO137" i="5"/>
  <c r="BB137" i="5"/>
  <c r="DB137" i="5"/>
  <c r="DF137" i="5"/>
  <c r="CQ137" i="5"/>
  <c r="CU137" i="5"/>
  <c r="CJ137" i="5"/>
  <c r="BU137" i="5"/>
  <c r="BY137" i="5"/>
  <c r="BL137" i="5"/>
  <c r="BP137" i="5"/>
  <c r="BC137" i="5"/>
  <c r="DC137" i="5"/>
  <c r="CR137" i="5"/>
  <c r="CG137" i="5"/>
  <c r="BV137" i="5"/>
  <c r="BM137" i="5"/>
  <c r="AZ137" i="5"/>
  <c r="BW137" i="5"/>
  <c r="BN137" i="5"/>
  <c r="DG137" i="5"/>
  <c r="CK137" i="5"/>
  <c r="BD137" i="5"/>
  <c r="DH137" i="5"/>
  <c r="CW137" i="5"/>
  <c r="CA137" i="5"/>
  <c r="BE137" i="5"/>
  <c r="DD137" i="5"/>
  <c r="CS137" i="5"/>
  <c r="CH137" i="5"/>
  <c r="BA137" i="5"/>
  <c r="CV137" i="5"/>
  <c r="BZ137" i="5"/>
  <c r="CF137" i="5"/>
  <c r="CL137" i="5"/>
  <c r="DE105" i="5"/>
  <c r="CT105" i="5"/>
  <c r="CI105" i="5"/>
  <c r="BX105" i="5"/>
  <c r="BK105" i="5"/>
  <c r="BO105" i="5"/>
  <c r="BB105" i="5"/>
  <c r="DB105" i="5"/>
  <c r="DF105" i="5"/>
  <c r="CQ105" i="5"/>
  <c r="CU105" i="5"/>
  <c r="CJ105" i="5"/>
  <c r="BU105" i="5"/>
  <c r="BY105" i="5"/>
  <c r="BL105" i="5"/>
  <c r="BP105" i="5"/>
  <c r="BC105" i="5"/>
  <c r="DC105" i="5"/>
  <c r="CR105" i="5"/>
  <c r="CG105" i="5"/>
  <c r="BV105" i="5"/>
  <c r="BM105" i="5"/>
  <c r="AZ105" i="5"/>
  <c r="BN105" i="5"/>
  <c r="BA105" i="5"/>
  <c r="CK105" i="5"/>
  <c r="DH105" i="5"/>
  <c r="CW105" i="5"/>
  <c r="CL105" i="5"/>
  <c r="CA105" i="5"/>
  <c r="BE105" i="5"/>
  <c r="DD105" i="5"/>
  <c r="CS105" i="5"/>
  <c r="CH105" i="5"/>
  <c r="BW105" i="5"/>
  <c r="DG105" i="5"/>
  <c r="CV105" i="5"/>
  <c r="BZ105" i="5"/>
  <c r="BD105" i="5"/>
  <c r="CF105" i="5"/>
  <c r="DB126" i="5"/>
  <c r="DF126" i="5"/>
  <c r="CQ126" i="5"/>
  <c r="CU126" i="5"/>
  <c r="CF126" i="5"/>
  <c r="CG126" i="5"/>
  <c r="CK126" i="5"/>
  <c r="BU126" i="5"/>
  <c r="BY126" i="5"/>
  <c r="BM126" i="5"/>
  <c r="AZ126" i="5"/>
  <c r="BD126" i="5"/>
  <c r="DC126" i="5"/>
  <c r="DG126" i="5"/>
  <c r="CR126" i="5"/>
  <c r="CV126" i="5"/>
  <c r="CH126" i="5"/>
  <c r="CL126" i="5"/>
  <c r="BV126" i="5"/>
  <c r="BZ126" i="5"/>
  <c r="BN126" i="5"/>
  <c r="BA126" i="5"/>
  <c r="BE126" i="5"/>
  <c r="DH126" i="5"/>
  <c r="CW126" i="5"/>
  <c r="CI126" i="5"/>
  <c r="CA126" i="5"/>
  <c r="BO126" i="5"/>
  <c r="BB126" i="5"/>
  <c r="BP126" i="5"/>
  <c r="BC126" i="5"/>
  <c r="DD126" i="5"/>
  <c r="DE126" i="5"/>
  <c r="CT126" i="5"/>
  <c r="BX126" i="5"/>
  <c r="BL126" i="5"/>
  <c r="CJ126" i="5"/>
  <c r="CS126" i="5"/>
  <c r="BW126" i="5"/>
  <c r="BK126" i="5"/>
  <c r="DB110" i="5"/>
  <c r="DF110" i="5"/>
  <c r="CQ110" i="5"/>
  <c r="CU110" i="5"/>
  <c r="CF110" i="5"/>
  <c r="CG110" i="5"/>
  <c r="CK110" i="5"/>
  <c r="BU110" i="5"/>
  <c r="BY110" i="5"/>
  <c r="BM110" i="5"/>
  <c r="AZ110" i="5"/>
  <c r="BD110" i="5"/>
  <c r="DC110" i="5"/>
  <c r="DG110" i="5"/>
  <c r="CR110" i="5"/>
  <c r="CV110" i="5"/>
  <c r="CH110" i="5"/>
  <c r="CL110" i="5"/>
  <c r="BV110" i="5"/>
  <c r="BZ110" i="5"/>
  <c r="BN110" i="5"/>
  <c r="BA110" i="5"/>
  <c r="BE110" i="5"/>
  <c r="DH110" i="5"/>
  <c r="CW110" i="5"/>
  <c r="CI110" i="5"/>
  <c r="CA110" i="5"/>
  <c r="BO110" i="5"/>
  <c r="BB110" i="5"/>
  <c r="BP110" i="5"/>
  <c r="BC110" i="5"/>
  <c r="DD110" i="5"/>
  <c r="DE110" i="5"/>
  <c r="CT110" i="5"/>
  <c r="BX110" i="5"/>
  <c r="BL110" i="5"/>
  <c r="CJ110" i="5"/>
  <c r="CS110" i="5"/>
  <c r="BW110" i="5"/>
  <c r="BK110" i="5"/>
  <c r="DC107" i="5"/>
  <c r="DG107" i="5"/>
  <c r="CR107" i="5"/>
  <c r="CV107" i="5"/>
  <c r="CI107" i="5"/>
  <c r="BV107" i="5"/>
  <c r="BZ107" i="5"/>
  <c r="BK107" i="5"/>
  <c r="BO107" i="5"/>
  <c r="BB107" i="5"/>
  <c r="DD107" i="5"/>
  <c r="DH107" i="5"/>
  <c r="CS107" i="5"/>
  <c r="CW107" i="5"/>
  <c r="CF107" i="5"/>
  <c r="CJ107" i="5"/>
  <c r="BW107" i="5"/>
  <c r="CA107" i="5"/>
  <c r="BL107" i="5"/>
  <c r="BP107" i="5"/>
  <c r="BC107" i="5"/>
  <c r="DE107" i="5"/>
  <c r="CT107" i="5"/>
  <c r="CK107" i="5"/>
  <c r="BX107" i="5"/>
  <c r="BD107" i="5"/>
  <c r="BY107" i="5"/>
  <c r="BE107" i="5"/>
  <c r="AZ107" i="5"/>
  <c r="BN107" i="5"/>
  <c r="DF107" i="5"/>
  <c r="CU107" i="5"/>
  <c r="CL107" i="5"/>
  <c r="CG107" i="5"/>
  <c r="BM107" i="5"/>
  <c r="DB107" i="5"/>
  <c r="CQ107" i="5"/>
  <c r="CH107" i="5"/>
  <c r="BU107" i="5"/>
  <c r="BA107" i="5"/>
  <c r="DC367" i="5"/>
  <c r="DG367" i="5"/>
  <c r="DD367" i="5"/>
  <c r="DE367" i="5"/>
  <c r="CS367" i="5"/>
  <c r="CW367" i="5"/>
  <c r="CI367" i="5"/>
  <c r="BU367" i="5"/>
  <c r="BY367" i="5"/>
  <c r="DB367" i="5"/>
  <c r="CT367" i="5"/>
  <c r="CF367" i="5"/>
  <c r="CJ367" i="5"/>
  <c r="BV367" i="5"/>
  <c r="BZ367" i="5"/>
  <c r="DH367" i="5"/>
  <c r="CV367" i="5"/>
  <c r="CL367" i="5"/>
  <c r="BM367" i="5"/>
  <c r="BB367" i="5"/>
  <c r="CQ367" i="5"/>
  <c r="CG367" i="5"/>
  <c r="BW367" i="5"/>
  <c r="BJ367" i="5"/>
  <c r="BN367" i="5"/>
  <c r="BC367" i="5"/>
  <c r="CU367" i="5"/>
  <c r="CK367" i="5"/>
  <c r="CA367" i="5"/>
  <c r="BL367" i="5"/>
  <c r="BA367" i="5"/>
  <c r="BO367" i="5"/>
  <c r="BD367" i="5"/>
  <c r="DF367" i="5"/>
  <c r="BE367" i="5"/>
  <c r="CR367" i="5"/>
  <c r="BX367" i="5"/>
  <c r="BK367" i="5"/>
  <c r="AZ367" i="5"/>
  <c r="CH367" i="5"/>
  <c r="BP367" i="5"/>
  <c r="DC319" i="5"/>
  <c r="DG319" i="5"/>
  <c r="CS319" i="5"/>
  <c r="CW319" i="5"/>
  <c r="DD319" i="5"/>
  <c r="DB319" i="5"/>
  <c r="CT319" i="5"/>
  <c r="DE319" i="5"/>
  <c r="CU319" i="5"/>
  <c r="DF319" i="5"/>
  <c r="CQ319" i="5"/>
  <c r="CI319" i="5"/>
  <c r="BU319" i="5"/>
  <c r="BY319" i="5"/>
  <c r="BK319" i="5"/>
  <c r="BO319" i="5"/>
  <c r="DH319" i="5"/>
  <c r="CR319" i="5"/>
  <c r="CF319" i="5"/>
  <c r="CJ319" i="5"/>
  <c r="BV319" i="5"/>
  <c r="BZ319" i="5"/>
  <c r="BL319" i="5"/>
  <c r="BP319" i="5"/>
  <c r="CL319" i="5"/>
  <c r="BJ319" i="5"/>
  <c r="BB319" i="5"/>
  <c r="CG319" i="5"/>
  <c r="BW319" i="5"/>
  <c r="BM319" i="5"/>
  <c r="BC319" i="5"/>
  <c r="CV319" i="5"/>
  <c r="CK319" i="5"/>
  <c r="CA319" i="5"/>
  <c r="BA319" i="5"/>
  <c r="BD319" i="5"/>
  <c r="BE319" i="5"/>
  <c r="CH319" i="5"/>
  <c r="BN319" i="5"/>
  <c r="AZ319" i="5"/>
  <c r="BX319" i="5"/>
  <c r="DD348" i="5"/>
  <c r="DH348" i="5"/>
  <c r="DC348" i="5"/>
  <c r="CS348" i="5"/>
  <c r="CW348" i="5"/>
  <c r="DE348" i="5"/>
  <c r="CT348" i="5"/>
  <c r="DF348" i="5"/>
  <c r="CU348" i="5"/>
  <c r="CF348" i="5"/>
  <c r="CJ348" i="5"/>
  <c r="BV348" i="5"/>
  <c r="BZ348" i="5"/>
  <c r="DG348" i="5"/>
  <c r="CV348" i="5"/>
  <c r="CG348" i="5"/>
  <c r="CK348" i="5"/>
  <c r="BW348" i="5"/>
  <c r="CA348" i="5"/>
  <c r="CI348" i="5"/>
  <c r="BY348" i="5"/>
  <c r="BJ348" i="5"/>
  <c r="BN348" i="5"/>
  <c r="AZ348" i="5"/>
  <c r="BD348" i="5"/>
  <c r="CQ348" i="5"/>
  <c r="CL348" i="5"/>
  <c r="BK348" i="5"/>
  <c r="BO348" i="5"/>
  <c r="BA348" i="5"/>
  <c r="BE348" i="5"/>
  <c r="BC348" i="5"/>
  <c r="DB348" i="5"/>
  <c r="BU348" i="5"/>
  <c r="BL348" i="5"/>
  <c r="BX348" i="5"/>
  <c r="BM348" i="5"/>
  <c r="BP348" i="5"/>
  <c r="CR348" i="5"/>
  <c r="BB348" i="5"/>
  <c r="CH348" i="5"/>
  <c r="DE357" i="5"/>
  <c r="DD357" i="5"/>
  <c r="CT357" i="5"/>
  <c r="DF357" i="5"/>
  <c r="CQ357" i="5"/>
  <c r="CU357" i="5"/>
  <c r="DG357" i="5"/>
  <c r="CV357" i="5"/>
  <c r="CG357" i="5"/>
  <c r="CK357" i="5"/>
  <c r="BW357" i="5"/>
  <c r="CA357" i="5"/>
  <c r="DH357" i="5"/>
  <c r="CW357" i="5"/>
  <c r="CH357" i="5"/>
  <c r="CL357" i="5"/>
  <c r="BX357" i="5"/>
  <c r="CJ357" i="5"/>
  <c r="BZ357" i="5"/>
  <c r="BK357" i="5"/>
  <c r="BO357" i="5"/>
  <c r="BB357" i="5"/>
  <c r="DB357" i="5"/>
  <c r="CR357" i="5"/>
  <c r="BU357" i="5"/>
  <c r="BL357" i="5"/>
  <c r="BP357" i="5"/>
  <c r="BC357" i="5"/>
  <c r="BJ357" i="5"/>
  <c r="BE357" i="5"/>
  <c r="CF357" i="5"/>
  <c r="BV357" i="5"/>
  <c r="BM357" i="5"/>
  <c r="AZ357" i="5"/>
  <c r="BY357" i="5"/>
  <c r="BN357" i="5"/>
  <c r="BA357" i="5"/>
  <c r="DC357" i="5"/>
  <c r="BD357" i="5"/>
  <c r="CI357" i="5"/>
  <c r="CS357" i="5"/>
  <c r="DE325" i="5"/>
  <c r="CQ325" i="5"/>
  <c r="CU325" i="5"/>
  <c r="DD325" i="5"/>
  <c r="CT325" i="5"/>
  <c r="DF325" i="5"/>
  <c r="CV325" i="5"/>
  <c r="DG325" i="5"/>
  <c r="CR325" i="5"/>
  <c r="CG325" i="5"/>
  <c r="CK325" i="5"/>
  <c r="BW325" i="5"/>
  <c r="CA325" i="5"/>
  <c r="BM325" i="5"/>
  <c r="DH325" i="5"/>
  <c r="CS325" i="5"/>
  <c r="CH325" i="5"/>
  <c r="CL325" i="5"/>
  <c r="BX325" i="5"/>
  <c r="BJ325" i="5"/>
  <c r="BN325" i="5"/>
  <c r="DC325" i="5"/>
  <c r="CJ325" i="5"/>
  <c r="BZ325" i="5"/>
  <c r="BP325" i="5"/>
  <c r="BB325" i="5"/>
  <c r="BU325" i="5"/>
  <c r="BK325" i="5"/>
  <c r="BC325" i="5"/>
  <c r="CW325" i="5"/>
  <c r="BE325" i="5"/>
  <c r="CF325" i="5"/>
  <c r="BV325" i="5"/>
  <c r="BL325" i="5"/>
  <c r="AZ325" i="5"/>
  <c r="BY325" i="5"/>
  <c r="BA325" i="5"/>
  <c r="BD325" i="5"/>
  <c r="CI325" i="5"/>
  <c r="DB325" i="5"/>
  <c r="BO325" i="5"/>
  <c r="DB346" i="5"/>
  <c r="DF346" i="5"/>
  <c r="DG346" i="5"/>
  <c r="CQ346" i="5"/>
  <c r="CU346" i="5"/>
  <c r="DC346" i="5"/>
  <c r="DH346" i="5"/>
  <c r="CR346" i="5"/>
  <c r="CV346" i="5"/>
  <c r="CS346" i="5"/>
  <c r="CH346" i="5"/>
  <c r="CL346" i="5"/>
  <c r="BX346" i="5"/>
  <c r="CT346" i="5"/>
  <c r="CI346" i="5"/>
  <c r="BU346" i="5"/>
  <c r="BY346" i="5"/>
  <c r="DE346" i="5"/>
  <c r="CG346" i="5"/>
  <c r="BW346" i="5"/>
  <c r="BL346" i="5"/>
  <c r="BP346" i="5"/>
  <c r="AZ346" i="5"/>
  <c r="BD346" i="5"/>
  <c r="CJ346" i="5"/>
  <c r="BZ346" i="5"/>
  <c r="BM346" i="5"/>
  <c r="BA346" i="5"/>
  <c r="BE346" i="5"/>
  <c r="DD346" i="5"/>
  <c r="BO346" i="5"/>
  <c r="BJ346" i="5"/>
  <c r="BB346" i="5"/>
  <c r="CF346" i="5"/>
  <c r="BK346" i="5"/>
  <c r="BC346" i="5"/>
  <c r="CK346" i="5"/>
  <c r="BN346" i="5"/>
  <c r="CW346" i="5"/>
  <c r="CA346" i="5"/>
  <c r="BV346" i="5"/>
  <c r="DB314" i="5"/>
  <c r="DF314" i="5"/>
  <c r="CR314" i="5"/>
  <c r="CV314" i="5"/>
  <c r="DC314" i="5"/>
  <c r="DG314" i="5"/>
  <c r="DE314" i="5"/>
  <c r="CQ314" i="5"/>
  <c r="CW314" i="5"/>
  <c r="DH314" i="5"/>
  <c r="CS314" i="5"/>
  <c r="CT314" i="5"/>
  <c r="CH314" i="5"/>
  <c r="CL314" i="5"/>
  <c r="BX314" i="5"/>
  <c r="BJ314" i="5"/>
  <c r="BN314" i="5"/>
  <c r="CU314" i="5"/>
  <c r="CI314" i="5"/>
  <c r="BU314" i="5"/>
  <c r="BY314" i="5"/>
  <c r="BK314" i="5"/>
  <c r="BO314" i="5"/>
  <c r="DD314" i="5"/>
  <c r="CG314" i="5"/>
  <c r="BW314" i="5"/>
  <c r="BM314" i="5"/>
  <c r="AZ314" i="5"/>
  <c r="BD314" i="5"/>
  <c r="CJ314" i="5"/>
  <c r="BZ314" i="5"/>
  <c r="BP314" i="5"/>
  <c r="BA314" i="5"/>
  <c r="BE314" i="5"/>
  <c r="BB314" i="5"/>
  <c r="CF314" i="5"/>
  <c r="BL314" i="5"/>
  <c r="BC314" i="5"/>
  <c r="CK314" i="5"/>
  <c r="BV314" i="5"/>
  <c r="CA314" i="5"/>
  <c r="BJ91" i="5"/>
  <c r="BJ100" i="5"/>
  <c r="BJ97" i="5"/>
  <c r="DD249" i="5"/>
  <c r="DH249" i="5"/>
  <c r="CS249" i="5"/>
  <c r="CW249" i="5"/>
  <c r="DE249" i="5"/>
  <c r="DC249" i="5"/>
  <c r="CR249" i="5"/>
  <c r="CH249" i="5"/>
  <c r="CL249" i="5"/>
  <c r="BW249" i="5"/>
  <c r="CA249" i="5"/>
  <c r="BL249" i="5"/>
  <c r="BP249" i="5"/>
  <c r="BC249" i="5"/>
  <c r="DF249" i="5"/>
  <c r="CT249" i="5"/>
  <c r="CI249" i="5"/>
  <c r="BX249" i="5"/>
  <c r="BM249" i="5"/>
  <c r="AZ249" i="5"/>
  <c r="BD249" i="5"/>
  <c r="DG249" i="5"/>
  <c r="CF249" i="5"/>
  <c r="BU249" i="5"/>
  <c r="BJ249" i="5"/>
  <c r="BA249" i="5"/>
  <c r="CQ249" i="5"/>
  <c r="CG249" i="5"/>
  <c r="BV249" i="5"/>
  <c r="BK249" i="5"/>
  <c r="BB249" i="5"/>
  <c r="CU249" i="5"/>
  <c r="BY249" i="5"/>
  <c r="CJ249" i="5"/>
  <c r="BE249" i="5"/>
  <c r="DB249" i="5"/>
  <c r="BO249" i="5"/>
  <c r="CV249" i="5"/>
  <c r="BZ249" i="5"/>
  <c r="BN249" i="5"/>
  <c r="CK249" i="5"/>
  <c r="DD217" i="5"/>
  <c r="DH217" i="5"/>
  <c r="CS217" i="5"/>
  <c r="CW217" i="5"/>
  <c r="DE217" i="5"/>
  <c r="CT217" i="5"/>
  <c r="DC217" i="5"/>
  <c r="CR217" i="5"/>
  <c r="CH217" i="5"/>
  <c r="CL217" i="5"/>
  <c r="BW217" i="5"/>
  <c r="CA217" i="5"/>
  <c r="BL217" i="5"/>
  <c r="BP217" i="5"/>
  <c r="BC217" i="5"/>
  <c r="DF217" i="5"/>
  <c r="CU217" i="5"/>
  <c r="CI217" i="5"/>
  <c r="BX217" i="5"/>
  <c r="BM217" i="5"/>
  <c r="AZ217" i="5"/>
  <c r="BD217" i="5"/>
  <c r="DG217" i="5"/>
  <c r="CF217" i="5"/>
  <c r="BU217" i="5"/>
  <c r="BJ217" i="5"/>
  <c r="BA217" i="5"/>
  <c r="CQ217" i="5"/>
  <c r="CG217" i="5"/>
  <c r="BV217" i="5"/>
  <c r="BK217" i="5"/>
  <c r="BB217" i="5"/>
  <c r="CV217" i="5"/>
  <c r="BY217" i="5"/>
  <c r="CJ217" i="5"/>
  <c r="BE217" i="5"/>
  <c r="DB217" i="5"/>
  <c r="BO217" i="5"/>
  <c r="BZ217" i="5"/>
  <c r="BN217" i="5"/>
  <c r="CK217" i="5"/>
  <c r="DE242" i="5"/>
  <c r="CT242" i="5"/>
  <c r="DB242" i="5"/>
  <c r="DF242" i="5"/>
  <c r="CQ242" i="5"/>
  <c r="CU242" i="5"/>
  <c r="DD242" i="5"/>
  <c r="CS242" i="5"/>
  <c r="CI242" i="5"/>
  <c r="BX242" i="5"/>
  <c r="BM242" i="5"/>
  <c r="BA242" i="5"/>
  <c r="BE242" i="5"/>
  <c r="DG242" i="5"/>
  <c r="CV242" i="5"/>
  <c r="CF242" i="5"/>
  <c r="CJ242" i="5"/>
  <c r="BU242" i="5"/>
  <c r="BY242" i="5"/>
  <c r="BJ242" i="5"/>
  <c r="BN242" i="5"/>
  <c r="BB242" i="5"/>
  <c r="DH242" i="5"/>
  <c r="CG242" i="5"/>
  <c r="BV242" i="5"/>
  <c r="BK242" i="5"/>
  <c r="BC242" i="5"/>
  <c r="CR242" i="5"/>
  <c r="CH242" i="5"/>
  <c r="BW242" i="5"/>
  <c r="BL242" i="5"/>
  <c r="BD242" i="5"/>
  <c r="BZ242" i="5"/>
  <c r="BO242" i="5"/>
  <c r="CL242" i="5"/>
  <c r="DC242" i="5"/>
  <c r="CA242" i="5"/>
  <c r="CW242" i="5"/>
  <c r="CK242" i="5"/>
  <c r="BP242" i="5"/>
  <c r="AZ242" i="5"/>
  <c r="DE210" i="5"/>
  <c r="CT210" i="5"/>
  <c r="DB210" i="5"/>
  <c r="DF210" i="5"/>
  <c r="CQ210" i="5"/>
  <c r="CU210" i="5"/>
  <c r="DD210" i="5"/>
  <c r="CS210" i="5"/>
  <c r="CI210" i="5"/>
  <c r="BX210" i="5"/>
  <c r="BM210" i="5"/>
  <c r="BA210" i="5"/>
  <c r="BE210" i="5"/>
  <c r="DG210" i="5"/>
  <c r="CV210" i="5"/>
  <c r="CF210" i="5"/>
  <c r="CJ210" i="5"/>
  <c r="BU210" i="5"/>
  <c r="BY210" i="5"/>
  <c r="BJ210" i="5"/>
  <c r="BN210" i="5"/>
  <c r="BB210" i="5"/>
  <c r="DH210" i="5"/>
  <c r="CG210" i="5"/>
  <c r="BV210" i="5"/>
  <c r="BK210" i="5"/>
  <c r="BC210" i="5"/>
  <c r="CR210" i="5"/>
  <c r="CH210" i="5"/>
  <c r="BW210" i="5"/>
  <c r="BL210" i="5"/>
  <c r="BD210" i="5"/>
  <c r="BZ210" i="5"/>
  <c r="CW210" i="5"/>
  <c r="BO210" i="5"/>
  <c r="CL210" i="5"/>
  <c r="DC210" i="5"/>
  <c r="CA210" i="5"/>
  <c r="CK210" i="5"/>
  <c r="BP210" i="5"/>
  <c r="AZ210" i="5"/>
  <c r="DB235" i="5"/>
  <c r="DF235" i="5"/>
  <c r="CQ235" i="5"/>
  <c r="CU235" i="5"/>
  <c r="DC235" i="5"/>
  <c r="DG235" i="5"/>
  <c r="CR235" i="5"/>
  <c r="CV235" i="5"/>
  <c r="DE235" i="5"/>
  <c r="CT235" i="5"/>
  <c r="CF235" i="5"/>
  <c r="CJ235" i="5"/>
  <c r="BU235" i="5"/>
  <c r="BY235" i="5"/>
  <c r="BJ235" i="5"/>
  <c r="BN235" i="5"/>
  <c r="BC235" i="5"/>
  <c r="DH235" i="5"/>
  <c r="CW235" i="5"/>
  <c r="CG235" i="5"/>
  <c r="CK235" i="5"/>
  <c r="BV235" i="5"/>
  <c r="BZ235" i="5"/>
  <c r="BK235" i="5"/>
  <c r="BO235" i="5"/>
  <c r="AZ235" i="5"/>
  <c r="BD235" i="5"/>
  <c r="CH235" i="5"/>
  <c r="BW235" i="5"/>
  <c r="BL235" i="5"/>
  <c r="BE235" i="5"/>
  <c r="CS235" i="5"/>
  <c r="CI235" i="5"/>
  <c r="BX235" i="5"/>
  <c r="BM235" i="5"/>
  <c r="CA235" i="5"/>
  <c r="BA235" i="5"/>
  <c r="CL235" i="5"/>
  <c r="BB235" i="5"/>
  <c r="BP235" i="5"/>
  <c r="DD235" i="5"/>
  <c r="DB203" i="5"/>
  <c r="DF203" i="5"/>
  <c r="CQ203" i="5"/>
  <c r="CU203" i="5"/>
  <c r="DC203" i="5"/>
  <c r="DG203" i="5"/>
  <c r="CR203" i="5"/>
  <c r="CV203" i="5"/>
  <c r="DE203" i="5"/>
  <c r="CT203" i="5"/>
  <c r="CF203" i="5"/>
  <c r="CJ203" i="5"/>
  <c r="BU203" i="5"/>
  <c r="BY203" i="5"/>
  <c r="BJ203" i="5"/>
  <c r="BN203" i="5"/>
  <c r="BC203" i="5"/>
  <c r="DH203" i="5"/>
  <c r="CW203" i="5"/>
  <c r="CG203" i="5"/>
  <c r="CK203" i="5"/>
  <c r="BV203" i="5"/>
  <c r="BZ203" i="5"/>
  <c r="BK203" i="5"/>
  <c r="BO203" i="5"/>
  <c r="AZ203" i="5"/>
  <c r="BD203" i="5"/>
  <c r="CH203" i="5"/>
  <c r="BW203" i="5"/>
  <c r="BL203" i="5"/>
  <c r="BE203" i="5"/>
  <c r="CS203" i="5"/>
  <c r="CI203" i="5"/>
  <c r="BX203" i="5"/>
  <c r="BM203" i="5"/>
  <c r="CA203" i="5"/>
  <c r="BA203" i="5"/>
  <c r="CL203" i="5"/>
  <c r="BB203" i="5"/>
  <c r="BP203" i="5"/>
  <c r="DD203" i="5"/>
  <c r="DC228" i="5"/>
  <c r="DG228" i="5"/>
  <c r="CR228" i="5"/>
  <c r="CV228" i="5"/>
  <c r="DD228" i="5"/>
  <c r="DH228" i="5"/>
  <c r="CS228" i="5"/>
  <c r="CW228" i="5"/>
  <c r="DF228" i="5"/>
  <c r="CU228" i="5"/>
  <c r="CG228" i="5"/>
  <c r="CK228" i="5"/>
  <c r="BV228" i="5"/>
  <c r="BZ228" i="5"/>
  <c r="BK228" i="5"/>
  <c r="BO228" i="5"/>
  <c r="BA228" i="5"/>
  <c r="BE228" i="5"/>
  <c r="CH228" i="5"/>
  <c r="CL228" i="5"/>
  <c r="BW228" i="5"/>
  <c r="CA228" i="5"/>
  <c r="BL228" i="5"/>
  <c r="BP228" i="5"/>
  <c r="BB228" i="5"/>
  <c r="CQ228" i="5"/>
  <c r="CI228" i="5"/>
  <c r="BX228" i="5"/>
  <c r="BM228" i="5"/>
  <c r="CT228" i="5"/>
  <c r="CJ228" i="5"/>
  <c r="BY228" i="5"/>
  <c r="BN228" i="5"/>
  <c r="AZ228" i="5"/>
  <c r="DB228" i="5"/>
  <c r="BC228" i="5"/>
  <c r="BU228" i="5"/>
  <c r="BD228" i="5"/>
  <c r="DE228" i="5"/>
  <c r="CF228" i="5"/>
  <c r="BJ228" i="5"/>
  <c r="DE274" i="5"/>
  <c r="CQ274" i="5"/>
  <c r="CU274" i="5"/>
  <c r="CG274" i="5"/>
  <c r="CK274" i="5"/>
  <c r="BW274" i="5"/>
  <c r="CA274" i="5"/>
  <c r="BM274" i="5"/>
  <c r="DB274" i="5"/>
  <c r="DF274" i="5"/>
  <c r="CR274" i="5"/>
  <c r="CV274" i="5"/>
  <c r="CH274" i="5"/>
  <c r="CL274" i="5"/>
  <c r="BX274" i="5"/>
  <c r="BJ274" i="5"/>
  <c r="BN274" i="5"/>
  <c r="DD274" i="5"/>
  <c r="CT274" i="5"/>
  <c r="CJ274" i="5"/>
  <c r="BZ274" i="5"/>
  <c r="BP274" i="5"/>
  <c r="BB274" i="5"/>
  <c r="DG274" i="5"/>
  <c r="CW274" i="5"/>
  <c r="BU274" i="5"/>
  <c r="BK274" i="5"/>
  <c r="BC274" i="5"/>
  <c r="BE274" i="5"/>
  <c r="CF274" i="5"/>
  <c r="BV274" i="5"/>
  <c r="BL274" i="5"/>
  <c r="AZ274" i="5"/>
  <c r="DC274" i="5"/>
  <c r="CI274" i="5"/>
  <c r="BO274" i="5"/>
  <c r="BA274" i="5"/>
  <c r="DH274" i="5"/>
  <c r="BD274" i="5"/>
  <c r="CS274" i="5"/>
  <c r="BY274" i="5"/>
  <c r="DB295" i="5"/>
  <c r="DF295" i="5"/>
  <c r="CR295" i="5"/>
  <c r="CV295" i="5"/>
  <c r="CH295" i="5"/>
  <c r="CL295" i="5"/>
  <c r="BX295" i="5"/>
  <c r="BJ295" i="5"/>
  <c r="BN295" i="5"/>
  <c r="DC295" i="5"/>
  <c r="DG295" i="5"/>
  <c r="CS295" i="5"/>
  <c r="CW295" i="5"/>
  <c r="CI295" i="5"/>
  <c r="BU295" i="5"/>
  <c r="BY295" i="5"/>
  <c r="BK295" i="5"/>
  <c r="BO295" i="5"/>
  <c r="CQ295" i="5"/>
  <c r="CG295" i="5"/>
  <c r="BW295" i="5"/>
  <c r="BM295" i="5"/>
  <c r="AZ295" i="5"/>
  <c r="BD295" i="5"/>
  <c r="DD295" i="5"/>
  <c r="CT295" i="5"/>
  <c r="CJ295" i="5"/>
  <c r="BZ295" i="5"/>
  <c r="BP295" i="5"/>
  <c r="BA295" i="5"/>
  <c r="BE295" i="5"/>
  <c r="DH295" i="5"/>
  <c r="BB295" i="5"/>
  <c r="BV295" i="5"/>
  <c r="BC295" i="5"/>
  <c r="CF295" i="5"/>
  <c r="BL295" i="5"/>
  <c r="CU295" i="5"/>
  <c r="CA295" i="5"/>
  <c r="CK295" i="5"/>
  <c r="DE295" i="5"/>
  <c r="DE270" i="5"/>
  <c r="CQ270" i="5"/>
  <c r="CU270" i="5"/>
  <c r="CG270" i="5"/>
  <c r="CK270" i="5"/>
  <c r="BW270" i="5"/>
  <c r="CA270" i="5"/>
  <c r="BM270" i="5"/>
  <c r="DB270" i="5"/>
  <c r="DF270" i="5"/>
  <c r="CR270" i="5"/>
  <c r="CV270" i="5"/>
  <c r="CH270" i="5"/>
  <c r="CL270" i="5"/>
  <c r="BX270" i="5"/>
  <c r="BJ270" i="5"/>
  <c r="BN270" i="5"/>
  <c r="DH270" i="5"/>
  <c r="CF270" i="5"/>
  <c r="BV270" i="5"/>
  <c r="BL270" i="5"/>
  <c r="BB270" i="5"/>
  <c r="DC270" i="5"/>
  <c r="CS270" i="5"/>
  <c r="CI270" i="5"/>
  <c r="BY270" i="5"/>
  <c r="BO270" i="5"/>
  <c r="BC270" i="5"/>
  <c r="DG270" i="5"/>
  <c r="CW270" i="5"/>
  <c r="BE270" i="5"/>
  <c r="AZ270" i="5"/>
  <c r="BK270" i="5"/>
  <c r="BU270" i="5"/>
  <c r="BA270" i="5"/>
  <c r="DD270" i="5"/>
  <c r="CJ270" i="5"/>
  <c r="BP270" i="5"/>
  <c r="CT270" i="5"/>
  <c r="BZ270" i="5"/>
  <c r="BD270" i="5"/>
  <c r="DB287" i="5"/>
  <c r="DF287" i="5"/>
  <c r="CR287" i="5"/>
  <c r="CV287" i="5"/>
  <c r="CH287" i="5"/>
  <c r="CL287" i="5"/>
  <c r="BX287" i="5"/>
  <c r="BJ287" i="5"/>
  <c r="BN287" i="5"/>
  <c r="DC287" i="5"/>
  <c r="DG287" i="5"/>
  <c r="CS287" i="5"/>
  <c r="CW287" i="5"/>
  <c r="CI287" i="5"/>
  <c r="BU287" i="5"/>
  <c r="BY287" i="5"/>
  <c r="BK287" i="5"/>
  <c r="BO287" i="5"/>
  <c r="CQ287" i="5"/>
  <c r="CG287" i="5"/>
  <c r="BW287" i="5"/>
  <c r="BM287" i="5"/>
  <c r="AZ287" i="5"/>
  <c r="BD287" i="5"/>
  <c r="DD287" i="5"/>
  <c r="CT287" i="5"/>
  <c r="CJ287" i="5"/>
  <c r="BZ287" i="5"/>
  <c r="BP287" i="5"/>
  <c r="BA287" i="5"/>
  <c r="BE287" i="5"/>
  <c r="CF287" i="5"/>
  <c r="BV287" i="5"/>
  <c r="BL287" i="5"/>
  <c r="DE287" i="5"/>
  <c r="CU287" i="5"/>
  <c r="CK287" i="5"/>
  <c r="CA287" i="5"/>
  <c r="BB287" i="5"/>
  <c r="DH287" i="5"/>
  <c r="BC287" i="5"/>
  <c r="DC304" i="5"/>
  <c r="DG304" i="5"/>
  <c r="CS304" i="5"/>
  <c r="CW304" i="5"/>
  <c r="CI304" i="5"/>
  <c r="BU304" i="5"/>
  <c r="BY304" i="5"/>
  <c r="BK304" i="5"/>
  <c r="BO304" i="5"/>
  <c r="DD304" i="5"/>
  <c r="DH304" i="5"/>
  <c r="CT304" i="5"/>
  <c r="CF304" i="5"/>
  <c r="CJ304" i="5"/>
  <c r="BV304" i="5"/>
  <c r="BZ304" i="5"/>
  <c r="BL304" i="5"/>
  <c r="BP304" i="5"/>
  <c r="DB304" i="5"/>
  <c r="CR304" i="5"/>
  <c r="CH304" i="5"/>
  <c r="BX304" i="5"/>
  <c r="BN304" i="5"/>
  <c r="BB304" i="5"/>
  <c r="DE304" i="5"/>
  <c r="CU304" i="5"/>
  <c r="CK304" i="5"/>
  <c r="CA304" i="5"/>
  <c r="BC304" i="5"/>
  <c r="BA304" i="5"/>
  <c r="BJ304" i="5"/>
  <c r="BD304" i="5"/>
  <c r="CQ304" i="5"/>
  <c r="BW304" i="5"/>
  <c r="CG304" i="5"/>
  <c r="BM304" i="5"/>
  <c r="CV304" i="5"/>
  <c r="AZ304" i="5"/>
  <c r="BE304" i="5"/>
  <c r="CL304" i="5"/>
  <c r="DF304" i="5"/>
  <c r="DC292" i="5"/>
  <c r="DG292" i="5"/>
  <c r="CS292" i="5"/>
  <c r="CW292" i="5"/>
  <c r="CI292" i="5"/>
  <c r="BU292" i="5"/>
  <c r="BY292" i="5"/>
  <c r="BK292" i="5"/>
  <c r="BO292" i="5"/>
  <c r="DD292" i="5"/>
  <c r="DH292" i="5"/>
  <c r="CT292" i="5"/>
  <c r="CF292" i="5"/>
  <c r="CJ292" i="5"/>
  <c r="BV292" i="5"/>
  <c r="BZ292" i="5"/>
  <c r="BL292" i="5"/>
  <c r="BP292" i="5"/>
  <c r="DF292" i="5"/>
  <c r="CV292" i="5"/>
  <c r="CL292" i="5"/>
  <c r="BJ292" i="5"/>
  <c r="BB292" i="5"/>
  <c r="CQ292" i="5"/>
  <c r="CG292" i="5"/>
  <c r="BW292" i="5"/>
  <c r="BM292" i="5"/>
  <c r="BC292" i="5"/>
  <c r="BA292" i="5"/>
  <c r="DB292" i="5"/>
  <c r="CR292" i="5"/>
  <c r="CH292" i="5"/>
  <c r="BX292" i="5"/>
  <c r="BN292" i="5"/>
  <c r="BD292" i="5"/>
  <c r="DE292" i="5"/>
  <c r="CK292" i="5"/>
  <c r="BE292" i="5"/>
  <c r="CU292" i="5"/>
  <c r="CA292" i="5"/>
  <c r="AZ292" i="5"/>
  <c r="DD191" i="5"/>
  <c r="DH191" i="5"/>
  <c r="CS191" i="5"/>
  <c r="CW191" i="5"/>
  <c r="CH191" i="5"/>
  <c r="CL191" i="5"/>
  <c r="BW191" i="5"/>
  <c r="CA191" i="5"/>
  <c r="BL191" i="5"/>
  <c r="BP191" i="5"/>
  <c r="BA191" i="5"/>
  <c r="BE191" i="5"/>
  <c r="DE191" i="5"/>
  <c r="CT191" i="5"/>
  <c r="CI191" i="5"/>
  <c r="BX191" i="5"/>
  <c r="BM191" i="5"/>
  <c r="BB191" i="5"/>
  <c r="DB191" i="5"/>
  <c r="CQ191" i="5"/>
  <c r="CF191" i="5"/>
  <c r="BU191" i="5"/>
  <c r="BJ191" i="5"/>
  <c r="BC191" i="5"/>
  <c r="DC191" i="5"/>
  <c r="CR191" i="5"/>
  <c r="CG191" i="5"/>
  <c r="BV191" i="5"/>
  <c r="BK191" i="5"/>
  <c r="BD191" i="5"/>
  <c r="CU191" i="5"/>
  <c r="BY191" i="5"/>
  <c r="CJ191" i="5"/>
  <c r="DG191" i="5"/>
  <c r="BO191" i="5"/>
  <c r="CV191" i="5"/>
  <c r="BZ191" i="5"/>
  <c r="DF191" i="5"/>
  <c r="BN191" i="5"/>
  <c r="CK191" i="5"/>
  <c r="AZ191" i="5"/>
  <c r="DD175" i="5"/>
  <c r="DH175" i="5"/>
  <c r="CS175" i="5"/>
  <c r="CW175" i="5"/>
  <c r="CH175" i="5"/>
  <c r="CL175" i="5"/>
  <c r="BW175" i="5"/>
  <c r="CA175" i="5"/>
  <c r="BL175" i="5"/>
  <c r="BP175" i="5"/>
  <c r="BA175" i="5"/>
  <c r="BE175" i="5"/>
  <c r="DE175" i="5"/>
  <c r="CT175" i="5"/>
  <c r="CI175" i="5"/>
  <c r="BX175" i="5"/>
  <c r="BM175" i="5"/>
  <c r="BB175" i="5"/>
  <c r="DB175" i="5"/>
  <c r="CQ175" i="5"/>
  <c r="CF175" i="5"/>
  <c r="BU175" i="5"/>
  <c r="BJ175" i="5"/>
  <c r="BC175" i="5"/>
  <c r="DC175" i="5"/>
  <c r="CR175" i="5"/>
  <c r="CG175" i="5"/>
  <c r="BV175" i="5"/>
  <c r="BK175" i="5"/>
  <c r="BD175" i="5"/>
  <c r="CU175" i="5"/>
  <c r="BY175" i="5"/>
  <c r="DF175" i="5"/>
  <c r="CK175" i="5"/>
  <c r="CV175" i="5"/>
  <c r="BZ175" i="5"/>
  <c r="CJ175" i="5"/>
  <c r="BN175" i="5"/>
  <c r="DG175" i="5"/>
  <c r="BO175" i="5"/>
  <c r="AZ175" i="5"/>
  <c r="DD159" i="5"/>
  <c r="DH159" i="5"/>
  <c r="CS159" i="5"/>
  <c r="CW159" i="5"/>
  <c r="CH159" i="5"/>
  <c r="CL159" i="5"/>
  <c r="BW159" i="5"/>
  <c r="CA159" i="5"/>
  <c r="BL159" i="5"/>
  <c r="BP159" i="5"/>
  <c r="BA159" i="5"/>
  <c r="BE159" i="5"/>
  <c r="DE159" i="5"/>
  <c r="CT159" i="5"/>
  <c r="CI159" i="5"/>
  <c r="BX159" i="5"/>
  <c r="BM159" i="5"/>
  <c r="BB159" i="5"/>
  <c r="DB159" i="5"/>
  <c r="CQ159" i="5"/>
  <c r="CF159" i="5"/>
  <c r="BU159" i="5"/>
  <c r="BJ159" i="5"/>
  <c r="BC159" i="5"/>
  <c r="DC159" i="5"/>
  <c r="CR159" i="5"/>
  <c r="CG159" i="5"/>
  <c r="BV159" i="5"/>
  <c r="BK159" i="5"/>
  <c r="BD159" i="5"/>
  <c r="CU159" i="5"/>
  <c r="BY159" i="5"/>
  <c r="CJ159" i="5"/>
  <c r="BN159" i="5"/>
  <c r="DG159" i="5"/>
  <c r="BO159" i="5"/>
  <c r="CV159" i="5"/>
  <c r="BZ159" i="5"/>
  <c r="DF159" i="5"/>
  <c r="CK159" i="5"/>
  <c r="AZ159" i="5"/>
  <c r="DD143" i="5"/>
  <c r="DH143" i="5"/>
  <c r="CS143" i="5"/>
  <c r="CW143" i="5"/>
  <c r="CH143" i="5"/>
  <c r="CL143" i="5"/>
  <c r="BW143" i="5"/>
  <c r="CA143" i="5"/>
  <c r="BL143" i="5"/>
  <c r="BP143" i="5"/>
  <c r="BA143" i="5"/>
  <c r="BE143" i="5"/>
  <c r="DE143" i="5"/>
  <c r="CT143" i="5"/>
  <c r="CI143" i="5"/>
  <c r="BX143" i="5"/>
  <c r="BM143" i="5"/>
  <c r="BB143" i="5"/>
  <c r="DB143" i="5"/>
  <c r="CQ143" i="5"/>
  <c r="CF143" i="5"/>
  <c r="BU143" i="5"/>
  <c r="BJ143" i="5"/>
  <c r="BC143" i="5"/>
  <c r="DC143" i="5"/>
  <c r="CR143" i="5"/>
  <c r="CG143" i="5"/>
  <c r="BV143" i="5"/>
  <c r="BK143" i="5"/>
  <c r="BD143" i="5"/>
  <c r="CU143" i="5"/>
  <c r="BY143" i="5"/>
  <c r="CK143" i="5"/>
  <c r="CV143" i="5"/>
  <c r="BZ143" i="5"/>
  <c r="DF143" i="5"/>
  <c r="CJ143" i="5"/>
  <c r="BN143" i="5"/>
  <c r="DG143" i="5"/>
  <c r="BO143" i="5"/>
  <c r="AZ143" i="5"/>
  <c r="DE180" i="5"/>
  <c r="CT180" i="5"/>
  <c r="CI180" i="5"/>
  <c r="BX180" i="5"/>
  <c r="BM180" i="5"/>
  <c r="BC180" i="5"/>
  <c r="DB180" i="5"/>
  <c r="DF180" i="5"/>
  <c r="CQ180" i="5"/>
  <c r="CU180" i="5"/>
  <c r="CF180" i="5"/>
  <c r="CJ180" i="5"/>
  <c r="BU180" i="5"/>
  <c r="BY180" i="5"/>
  <c r="BJ180" i="5"/>
  <c r="BN180" i="5"/>
  <c r="AZ180" i="5"/>
  <c r="BD180" i="5"/>
  <c r="DG180" i="5"/>
  <c r="CV180" i="5"/>
  <c r="CK180" i="5"/>
  <c r="BZ180" i="5"/>
  <c r="BO180" i="5"/>
  <c r="BE180" i="5"/>
  <c r="DH180" i="5"/>
  <c r="CW180" i="5"/>
  <c r="CL180" i="5"/>
  <c r="CA180" i="5"/>
  <c r="BP180" i="5"/>
  <c r="CR180" i="5"/>
  <c r="BV180" i="5"/>
  <c r="DC180" i="5"/>
  <c r="BA180" i="5"/>
  <c r="CH180" i="5"/>
  <c r="CS180" i="5"/>
  <c r="BW180" i="5"/>
  <c r="CG180" i="5"/>
  <c r="BK180" i="5"/>
  <c r="DD180" i="5"/>
  <c r="BL180" i="5"/>
  <c r="BB180" i="5"/>
  <c r="DE164" i="5"/>
  <c r="CT164" i="5"/>
  <c r="CI164" i="5"/>
  <c r="BX164" i="5"/>
  <c r="BM164" i="5"/>
  <c r="BC164" i="5"/>
  <c r="DB164" i="5"/>
  <c r="DF164" i="5"/>
  <c r="CQ164" i="5"/>
  <c r="CU164" i="5"/>
  <c r="CF164" i="5"/>
  <c r="CJ164" i="5"/>
  <c r="BU164" i="5"/>
  <c r="BY164" i="5"/>
  <c r="BJ164" i="5"/>
  <c r="BN164" i="5"/>
  <c r="AZ164" i="5"/>
  <c r="BD164" i="5"/>
  <c r="DG164" i="5"/>
  <c r="CV164" i="5"/>
  <c r="CK164" i="5"/>
  <c r="BZ164" i="5"/>
  <c r="BO164" i="5"/>
  <c r="BE164" i="5"/>
  <c r="DH164" i="5"/>
  <c r="CW164" i="5"/>
  <c r="CL164" i="5"/>
  <c r="CA164" i="5"/>
  <c r="BP164" i="5"/>
  <c r="CR164" i="5"/>
  <c r="BV164" i="5"/>
  <c r="CG164" i="5"/>
  <c r="BK164" i="5"/>
  <c r="BA164" i="5"/>
  <c r="DD164" i="5"/>
  <c r="BL164" i="5"/>
  <c r="CS164" i="5"/>
  <c r="BW164" i="5"/>
  <c r="DC164" i="5"/>
  <c r="CH164" i="5"/>
  <c r="BB164" i="5"/>
  <c r="DE148" i="5"/>
  <c r="CT148" i="5"/>
  <c r="CI148" i="5"/>
  <c r="BX148" i="5"/>
  <c r="BM148" i="5"/>
  <c r="BC148" i="5"/>
  <c r="DB148" i="5"/>
  <c r="DF148" i="5"/>
  <c r="CQ148" i="5"/>
  <c r="CU148" i="5"/>
  <c r="CF148" i="5"/>
  <c r="CJ148" i="5"/>
  <c r="BU148" i="5"/>
  <c r="BY148" i="5"/>
  <c r="BJ148" i="5"/>
  <c r="BN148" i="5"/>
  <c r="AZ148" i="5"/>
  <c r="BD148" i="5"/>
  <c r="DG148" i="5"/>
  <c r="CV148" i="5"/>
  <c r="CK148" i="5"/>
  <c r="BZ148" i="5"/>
  <c r="BO148" i="5"/>
  <c r="BE148" i="5"/>
  <c r="DH148" i="5"/>
  <c r="CW148" i="5"/>
  <c r="CL148" i="5"/>
  <c r="CA148" i="5"/>
  <c r="BP148" i="5"/>
  <c r="CR148" i="5"/>
  <c r="BV148" i="5"/>
  <c r="DC148" i="5"/>
  <c r="BA148" i="5"/>
  <c r="CH148" i="5"/>
  <c r="CS148" i="5"/>
  <c r="BW148" i="5"/>
  <c r="CG148" i="5"/>
  <c r="BK148" i="5"/>
  <c r="DD148" i="5"/>
  <c r="BL148" i="5"/>
  <c r="BB148" i="5"/>
  <c r="DB193" i="5"/>
  <c r="DF193" i="5"/>
  <c r="CQ193" i="5"/>
  <c r="CU193" i="5"/>
  <c r="CF193" i="5"/>
  <c r="CJ193" i="5"/>
  <c r="BU193" i="5"/>
  <c r="BY193" i="5"/>
  <c r="BJ193" i="5"/>
  <c r="BN193" i="5"/>
  <c r="BA193" i="5"/>
  <c r="BE193" i="5"/>
  <c r="DC193" i="5"/>
  <c r="DG193" i="5"/>
  <c r="CR193" i="5"/>
  <c r="CV193" i="5"/>
  <c r="CG193" i="5"/>
  <c r="CK193" i="5"/>
  <c r="BV193" i="5"/>
  <c r="BZ193" i="5"/>
  <c r="BK193" i="5"/>
  <c r="BO193" i="5"/>
  <c r="BB193" i="5"/>
  <c r="DD193" i="5"/>
  <c r="CS193" i="5"/>
  <c r="CH193" i="5"/>
  <c r="BW193" i="5"/>
  <c r="BL193" i="5"/>
  <c r="DE193" i="5"/>
  <c r="CT193" i="5"/>
  <c r="CI193" i="5"/>
  <c r="BX193" i="5"/>
  <c r="BM193" i="5"/>
  <c r="AZ193" i="5"/>
  <c r="CW193" i="5"/>
  <c r="CA193" i="5"/>
  <c r="DH193" i="5"/>
  <c r="BP193" i="5"/>
  <c r="BD193" i="5"/>
  <c r="CL193" i="5"/>
  <c r="BC193" i="5"/>
  <c r="DB177" i="5"/>
  <c r="DF177" i="5"/>
  <c r="CQ177" i="5"/>
  <c r="CU177" i="5"/>
  <c r="CF177" i="5"/>
  <c r="CJ177" i="5"/>
  <c r="BU177" i="5"/>
  <c r="BY177" i="5"/>
  <c r="BJ177" i="5"/>
  <c r="BN177" i="5"/>
  <c r="BA177" i="5"/>
  <c r="BE177" i="5"/>
  <c r="DC177" i="5"/>
  <c r="DG177" i="5"/>
  <c r="CR177" i="5"/>
  <c r="CV177" i="5"/>
  <c r="CG177" i="5"/>
  <c r="CK177" i="5"/>
  <c r="BV177" i="5"/>
  <c r="BZ177" i="5"/>
  <c r="BK177" i="5"/>
  <c r="BO177" i="5"/>
  <c r="BB177" i="5"/>
  <c r="DD177" i="5"/>
  <c r="CS177" i="5"/>
  <c r="CH177" i="5"/>
  <c r="BW177" i="5"/>
  <c r="BL177" i="5"/>
  <c r="DE177" i="5"/>
  <c r="CT177" i="5"/>
  <c r="CI177" i="5"/>
  <c r="BX177" i="5"/>
  <c r="BM177" i="5"/>
  <c r="AZ177" i="5"/>
  <c r="CW177" i="5"/>
  <c r="CA177" i="5"/>
  <c r="CL177" i="5"/>
  <c r="BP177" i="5"/>
  <c r="BD177" i="5"/>
  <c r="DH177" i="5"/>
  <c r="BC177" i="5"/>
  <c r="DB161" i="5"/>
  <c r="DF161" i="5"/>
  <c r="CQ161" i="5"/>
  <c r="CU161" i="5"/>
  <c r="CF161" i="5"/>
  <c r="CJ161" i="5"/>
  <c r="BU161" i="5"/>
  <c r="BY161" i="5"/>
  <c r="BJ161" i="5"/>
  <c r="BN161" i="5"/>
  <c r="BA161" i="5"/>
  <c r="BE161" i="5"/>
  <c r="DC161" i="5"/>
  <c r="DG161" i="5"/>
  <c r="CR161" i="5"/>
  <c r="CV161" i="5"/>
  <c r="CG161" i="5"/>
  <c r="CK161" i="5"/>
  <c r="BV161" i="5"/>
  <c r="BZ161" i="5"/>
  <c r="BK161" i="5"/>
  <c r="BO161" i="5"/>
  <c r="BB161" i="5"/>
  <c r="DD161" i="5"/>
  <c r="CS161" i="5"/>
  <c r="CH161" i="5"/>
  <c r="BW161" i="5"/>
  <c r="BL161" i="5"/>
  <c r="DE161" i="5"/>
  <c r="CT161" i="5"/>
  <c r="CI161" i="5"/>
  <c r="BX161" i="5"/>
  <c r="BM161" i="5"/>
  <c r="AZ161" i="5"/>
  <c r="CW161" i="5"/>
  <c r="CA161" i="5"/>
  <c r="DH161" i="5"/>
  <c r="BD161" i="5"/>
  <c r="CL161" i="5"/>
  <c r="BP161" i="5"/>
  <c r="BC161" i="5"/>
  <c r="DB145" i="5"/>
  <c r="DF145" i="5"/>
  <c r="CQ145" i="5"/>
  <c r="CU145" i="5"/>
  <c r="CF145" i="5"/>
  <c r="CJ145" i="5"/>
  <c r="BU145" i="5"/>
  <c r="BY145" i="5"/>
  <c r="BJ145" i="5"/>
  <c r="BN145" i="5"/>
  <c r="BA145" i="5"/>
  <c r="BE145" i="5"/>
  <c r="DC145" i="5"/>
  <c r="DG145" i="5"/>
  <c r="CR145" i="5"/>
  <c r="CV145" i="5"/>
  <c r="CG145" i="5"/>
  <c r="CK145" i="5"/>
  <c r="BV145" i="5"/>
  <c r="BZ145" i="5"/>
  <c r="BK145" i="5"/>
  <c r="BO145" i="5"/>
  <c r="BB145" i="5"/>
  <c r="DD145" i="5"/>
  <c r="CS145" i="5"/>
  <c r="CH145" i="5"/>
  <c r="BW145" i="5"/>
  <c r="BL145" i="5"/>
  <c r="DE145" i="5"/>
  <c r="CT145" i="5"/>
  <c r="CI145" i="5"/>
  <c r="BX145" i="5"/>
  <c r="BM145" i="5"/>
  <c r="AZ145" i="5"/>
  <c r="CW145" i="5"/>
  <c r="CA145" i="5"/>
  <c r="DH145" i="5"/>
  <c r="CL145" i="5"/>
  <c r="BP145" i="5"/>
  <c r="BD145" i="5"/>
  <c r="BC145" i="5"/>
  <c r="DC186" i="5"/>
  <c r="DG186" i="5"/>
  <c r="CR186" i="5"/>
  <c r="CV186" i="5"/>
  <c r="CG186" i="5"/>
  <c r="CK186" i="5"/>
  <c r="BV186" i="5"/>
  <c r="BZ186" i="5"/>
  <c r="BK186" i="5"/>
  <c r="BO186" i="5"/>
  <c r="BC186" i="5"/>
  <c r="DD186" i="5"/>
  <c r="DH186" i="5"/>
  <c r="CS186" i="5"/>
  <c r="CW186" i="5"/>
  <c r="CH186" i="5"/>
  <c r="CL186" i="5"/>
  <c r="BW186" i="5"/>
  <c r="CA186" i="5"/>
  <c r="BL186" i="5"/>
  <c r="BP186" i="5"/>
  <c r="AZ186" i="5"/>
  <c r="BD186" i="5"/>
  <c r="DE186" i="5"/>
  <c r="CT186" i="5"/>
  <c r="CI186" i="5"/>
  <c r="BX186" i="5"/>
  <c r="BM186" i="5"/>
  <c r="BA186" i="5"/>
  <c r="DF186" i="5"/>
  <c r="CU186" i="5"/>
  <c r="CJ186" i="5"/>
  <c r="BY186" i="5"/>
  <c r="BN186" i="5"/>
  <c r="BB186" i="5"/>
  <c r="BE186" i="5"/>
  <c r="CQ186" i="5"/>
  <c r="DB186" i="5"/>
  <c r="CF186" i="5"/>
  <c r="BJ186" i="5"/>
  <c r="BU186" i="5"/>
  <c r="DC170" i="5"/>
  <c r="DG170" i="5"/>
  <c r="CR170" i="5"/>
  <c r="CV170" i="5"/>
  <c r="CG170" i="5"/>
  <c r="CK170" i="5"/>
  <c r="BV170" i="5"/>
  <c r="BZ170" i="5"/>
  <c r="BK170" i="5"/>
  <c r="BO170" i="5"/>
  <c r="BC170" i="5"/>
  <c r="DD170" i="5"/>
  <c r="DH170" i="5"/>
  <c r="CS170" i="5"/>
  <c r="CW170" i="5"/>
  <c r="CH170" i="5"/>
  <c r="CL170" i="5"/>
  <c r="BW170" i="5"/>
  <c r="CA170" i="5"/>
  <c r="BL170" i="5"/>
  <c r="BP170" i="5"/>
  <c r="AZ170" i="5"/>
  <c r="BD170" i="5"/>
  <c r="DE170" i="5"/>
  <c r="CT170" i="5"/>
  <c r="CI170" i="5"/>
  <c r="BX170" i="5"/>
  <c r="BM170" i="5"/>
  <c r="BA170" i="5"/>
  <c r="DF170" i="5"/>
  <c r="CU170" i="5"/>
  <c r="CJ170" i="5"/>
  <c r="BY170" i="5"/>
  <c r="BN170" i="5"/>
  <c r="BB170" i="5"/>
  <c r="BE170" i="5"/>
  <c r="BU170" i="5"/>
  <c r="DB170" i="5"/>
  <c r="CF170" i="5"/>
  <c r="BJ170" i="5"/>
  <c r="CQ170" i="5"/>
  <c r="DC154" i="5"/>
  <c r="DG154" i="5"/>
  <c r="CR154" i="5"/>
  <c r="CV154" i="5"/>
  <c r="CG154" i="5"/>
  <c r="CK154" i="5"/>
  <c r="BV154" i="5"/>
  <c r="BZ154" i="5"/>
  <c r="BK154" i="5"/>
  <c r="BO154" i="5"/>
  <c r="BC154" i="5"/>
  <c r="DD154" i="5"/>
  <c r="DH154" i="5"/>
  <c r="CS154" i="5"/>
  <c r="CW154" i="5"/>
  <c r="CH154" i="5"/>
  <c r="CL154" i="5"/>
  <c r="BW154" i="5"/>
  <c r="CA154" i="5"/>
  <c r="BL154" i="5"/>
  <c r="BP154" i="5"/>
  <c r="AZ154" i="5"/>
  <c r="BD154" i="5"/>
  <c r="DE154" i="5"/>
  <c r="CT154" i="5"/>
  <c r="CI154" i="5"/>
  <c r="BX154" i="5"/>
  <c r="BM154" i="5"/>
  <c r="BA154" i="5"/>
  <c r="DF154" i="5"/>
  <c r="CU154" i="5"/>
  <c r="CJ154" i="5"/>
  <c r="BY154" i="5"/>
  <c r="BN154" i="5"/>
  <c r="BB154" i="5"/>
  <c r="BE154" i="5"/>
  <c r="CQ154" i="5"/>
  <c r="DB154" i="5"/>
  <c r="CF154" i="5"/>
  <c r="BJ154" i="5"/>
  <c r="BU154" i="5"/>
  <c r="DD124" i="5"/>
  <c r="DH124" i="5"/>
  <c r="CS124" i="5"/>
  <c r="CW124" i="5"/>
  <c r="CG124" i="5"/>
  <c r="CK124" i="5"/>
  <c r="BW124" i="5"/>
  <c r="CA124" i="5"/>
  <c r="BM124" i="5"/>
  <c r="AZ124" i="5"/>
  <c r="BD124" i="5"/>
  <c r="DE124" i="5"/>
  <c r="CT124" i="5"/>
  <c r="CH124" i="5"/>
  <c r="CL124" i="5"/>
  <c r="BX124" i="5"/>
  <c r="BN124" i="5"/>
  <c r="BA124" i="5"/>
  <c r="BE124" i="5"/>
  <c r="DF124" i="5"/>
  <c r="CU124" i="5"/>
  <c r="CF124" i="5"/>
  <c r="BY124" i="5"/>
  <c r="BK124" i="5"/>
  <c r="BZ124" i="5"/>
  <c r="BL124" i="5"/>
  <c r="DB124" i="5"/>
  <c r="CI124" i="5"/>
  <c r="BO124" i="5"/>
  <c r="BB124" i="5"/>
  <c r="DC124" i="5"/>
  <c r="CR124" i="5"/>
  <c r="BV124" i="5"/>
  <c r="BC124" i="5"/>
  <c r="DG124" i="5"/>
  <c r="CV124" i="5"/>
  <c r="CQ124" i="5"/>
  <c r="BU124" i="5"/>
  <c r="CJ124" i="5"/>
  <c r="BP124" i="5"/>
  <c r="DD108" i="5"/>
  <c r="DH108" i="5"/>
  <c r="CS108" i="5"/>
  <c r="CW108" i="5"/>
  <c r="CG108" i="5"/>
  <c r="CK108" i="5"/>
  <c r="BW108" i="5"/>
  <c r="CA108" i="5"/>
  <c r="BM108" i="5"/>
  <c r="AZ108" i="5"/>
  <c r="BD108" i="5"/>
  <c r="DE108" i="5"/>
  <c r="CT108" i="5"/>
  <c r="CH108" i="5"/>
  <c r="CL108" i="5"/>
  <c r="BX108" i="5"/>
  <c r="BN108" i="5"/>
  <c r="BA108" i="5"/>
  <c r="BE108" i="5"/>
  <c r="DF108" i="5"/>
  <c r="CU108" i="5"/>
  <c r="CF108" i="5"/>
  <c r="BY108" i="5"/>
  <c r="BK108" i="5"/>
  <c r="BZ108" i="5"/>
  <c r="BL108" i="5"/>
  <c r="DB108" i="5"/>
  <c r="CI108" i="5"/>
  <c r="BO108" i="5"/>
  <c r="DC108" i="5"/>
  <c r="CR108" i="5"/>
  <c r="CJ108" i="5"/>
  <c r="BV108" i="5"/>
  <c r="BC108" i="5"/>
  <c r="DG108" i="5"/>
  <c r="CV108" i="5"/>
  <c r="CQ108" i="5"/>
  <c r="BU108" i="5"/>
  <c r="BB108" i="5"/>
  <c r="BP108" i="5"/>
  <c r="DD92" i="5"/>
  <c r="DH92" i="5"/>
  <c r="CS92" i="5"/>
  <c r="CW92" i="5"/>
  <c r="CG92" i="5"/>
  <c r="CK92" i="5"/>
  <c r="BW92" i="5"/>
  <c r="CA92" i="5"/>
  <c r="BM92" i="5"/>
  <c r="AZ92" i="5"/>
  <c r="BD92" i="5"/>
  <c r="DE92" i="5"/>
  <c r="CT92" i="5"/>
  <c r="CH92" i="5"/>
  <c r="CL92" i="5"/>
  <c r="BX92" i="5"/>
  <c r="BN92" i="5"/>
  <c r="BA92" i="5"/>
  <c r="BE92" i="5"/>
  <c r="DF92" i="5"/>
  <c r="CU92" i="5"/>
  <c r="CF92" i="5"/>
  <c r="BY92" i="5"/>
  <c r="BK92" i="5"/>
  <c r="BZ92" i="5"/>
  <c r="BL92" i="5"/>
  <c r="CI92" i="5"/>
  <c r="BO92" i="5"/>
  <c r="CJ92" i="5"/>
  <c r="BV92" i="5"/>
  <c r="BC92" i="5"/>
  <c r="DG92" i="5"/>
  <c r="CV92" i="5"/>
  <c r="DB92" i="5"/>
  <c r="CQ92" i="5"/>
  <c r="BU92" i="5"/>
  <c r="BB92" i="5"/>
  <c r="DC92" i="5"/>
  <c r="CR92" i="5"/>
  <c r="BP92" i="5"/>
  <c r="DE133" i="5"/>
  <c r="CT133" i="5"/>
  <c r="CI133" i="5"/>
  <c r="BX133" i="5"/>
  <c r="BK133" i="5"/>
  <c r="BO133" i="5"/>
  <c r="BB133" i="5"/>
  <c r="DB133" i="5"/>
  <c r="DF133" i="5"/>
  <c r="CQ133" i="5"/>
  <c r="CU133" i="5"/>
  <c r="CJ133" i="5"/>
  <c r="BU133" i="5"/>
  <c r="BY133" i="5"/>
  <c r="BL133" i="5"/>
  <c r="BP133" i="5"/>
  <c r="BC133" i="5"/>
  <c r="DG133" i="5"/>
  <c r="CV133" i="5"/>
  <c r="CG133" i="5"/>
  <c r="BZ133" i="5"/>
  <c r="BM133" i="5"/>
  <c r="AZ133" i="5"/>
  <c r="CA133" i="5"/>
  <c r="BN133" i="5"/>
  <c r="BA133" i="5"/>
  <c r="DC133" i="5"/>
  <c r="BD133" i="5"/>
  <c r="DD133" i="5"/>
  <c r="CS133" i="5"/>
  <c r="CL133" i="5"/>
  <c r="BW133" i="5"/>
  <c r="DH133" i="5"/>
  <c r="CW133" i="5"/>
  <c r="CF133" i="5"/>
  <c r="CH133" i="5"/>
  <c r="CR133" i="5"/>
  <c r="CK133" i="5"/>
  <c r="BV133" i="5"/>
  <c r="BE133" i="5"/>
  <c r="DE117" i="5"/>
  <c r="CT117" i="5"/>
  <c r="CI117" i="5"/>
  <c r="BX117" i="5"/>
  <c r="BK117" i="5"/>
  <c r="BO117" i="5"/>
  <c r="BB117" i="5"/>
  <c r="DB117" i="5"/>
  <c r="DF117" i="5"/>
  <c r="CQ117" i="5"/>
  <c r="CU117" i="5"/>
  <c r="CJ117" i="5"/>
  <c r="BU117" i="5"/>
  <c r="BY117" i="5"/>
  <c r="BL117" i="5"/>
  <c r="BP117" i="5"/>
  <c r="BC117" i="5"/>
  <c r="DG117" i="5"/>
  <c r="CV117" i="5"/>
  <c r="CG117" i="5"/>
  <c r="BZ117" i="5"/>
  <c r="BM117" i="5"/>
  <c r="AZ117" i="5"/>
  <c r="CA117" i="5"/>
  <c r="BN117" i="5"/>
  <c r="BA117" i="5"/>
  <c r="DC117" i="5"/>
  <c r="DD117" i="5"/>
  <c r="CS117" i="5"/>
  <c r="BW117" i="5"/>
  <c r="DH117" i="5"/>
  <c r="CW117" i="5"/>
  <c r="CF117" i="5"/>
  <c r="CH117" i="5"/>
  <c r="CR117" i="5"/>
  <c r="CK117" i="5"/>
  <c r="BV117" i="5"/>
  <c r="BD117" i="5"/>
  <c r="CL117" i="5"/>
  <c r="BE117" i="5"/>
  <c r="DE101" i="5"/>
  <c r="CT101" i="5"/>
  <c r="CI101" i="5"/>
  <c r="BX101" i="5"/>
  <c r="BK101" i="5"/>
  <c r="BO101" i="5"/>
  <c r="BB101" i="5"/>
  <c r="DB101" i="5"/>
  <c r="DF101" i="5"/>
  <c r="CQ101" i="5"/>
  <c r="CU101" i="5"/>
  <c r="CJ101" i="5"/>
  <c r="BU101" i="5"/>
  <c r="BY101" i="5"/>
  <c r="BL101" i="5"/>
  <c r="BP101" i="5"/>
  <c r="BC101" i="5"/>
  <c r="DG101" i="5"/>
  <c r="CV101" i="5"/>
  <c r="CG101" i="5"/>
  <c r="BZ101" i="5"/>
  <c r="BM101" i="5"/>
  <c r="AZ101" i="5"/>
  <c r="CA101" i="5"/>
  <c r="BN101" i="5"/>
  <c r="BA101" i="5"/>
  <c r="BD101" i="5"/>
  <c r="DD101" i="5"/>
  <c r="CS101" i="5"/>
  <c r="BW101" i="5"/>
  <c r="DH101" i="5"/>
  <c r="CW101" i="5"/>
  <c r="CF101" i="5"/>
  <c r="CH101" i="5"/>
  <c r="DC101" i="5"/>
  <c r="CR101" i="5"/>
  <c r="CK101" i="5"/>
  <c r="BV101" i="5"/>
  <c r="CL101" i="5"/>
  <c r="BE101" i="5"/>
  <c r="DE85" i="5"/>
  <c r="CT85" i="5"/>
  <c r="CI85" i="5"/>
  <c r="BX85" i="5"/>
  <c r="BO85" i="5"/>
  <c r="BK85" i="5"/>
  <c r="BB85" i="5"/>
  <c r="DB85" i="5"/>
  <c r="DF85" i="5"/>
  <c r="CQ85" i="5"/>
  <c r="CU85" i="5"/>
  <c r="CJ85" i="5"/>
  <c r="BU85" i="5"/>
  <c r="BY85" i="5"/>
  <c r="BP85" i="5"/>
  <c r="BL85" i="5"/>
  <c r="BC85" i="5"/>
  <c r="DG85" i="5"/>
  <c r="CV85" i="5"/>
  <c r="CG85" i="5"/>
  <c r="BZ85" i="5"/>
  <c r="BM85" i="5"/>
  <c r="AZ85" i="5"/>
  <c r="CA85" i="5"/>
  <c r="BN85" i="5"/>
  <c r="BA85" i="5"/>
  <c r="BD85" i="5"/>
  <c r="DD85" i="5"/>
  <c r="CL85" i="5"/>
  <c r="BW85" i="5"/>
  <c r="DH85" i="5"/>
  <c r="CW85" i="5"/>
  <c r="CF85" i="5"/>
  <c r="CH85" i="5"/>
  <c r="DC85" i="5"/>
  <c r="CR85" i="5"/>
  <c r="CK85" i="5"/>
  <c r="BV85" i="5"/>
  <c r="CS85" i="5"/>
  <c r="BE85" i="5"/>
  <c r="DB122" i="5"/>
  <c r="DF122" i="5"/>
  <c r="CQ122" i="5"/>
  <c r="CU122" i="5"/>
  <c r="CF122" i="5"/>
  <c r="CG122" i="5"/>
  <c r="CK122" i="5"/>
  <c r="BU122" i="5"/>
  <c r="BY122" i="5"/>
  <c r="BM122" i="5"/>
  <c r="AZ122" i="5"/>
  <c r="BD122" i="5"/>
  <c r="DC122" i="5"/>
  <c r="DG122" i="5"/>
  <c r="CR122" i="5"/>
  <c r="CV122" i="5"/>
  <c r="CH122" i="5"/>
  <c r="CL122" i="5"/>
  <c r="BV122" i="5"/>
  <c r="BZ122" i="5"/>
  <c r="BN122" i="5"/>
  <c r="BA122" i="5"/>
  <c r="BE122" i="5"/>
  <c r="DD122" i="5"/>
  <c r="CS122" i="5"/>
  <c r="CI122" i="5"/>
  <c r="BW122" i="5"/>
  <c r="BO122" i="5"/>
  <c r="BB122" i="5"/>
  <c r="BX122" i="5"/>
  <c r="BP122" i="5"/>
  <c r="CW122" i="5"/>
  <c r="CA122" i="5"/>
  <c r="DE122" i="5"/>
  <c r="CT122" i="5"/>
  <c r="CJ122" i="5"/>
  <c r="BC122" i="5"/>
  <c r="DH122" i="5"/>
  <c r="BK122" i="5"/>
  <c r="BL122" i="5"/>
  <c r="DB106" i="5"/>
  <c r="DF106" i="5"/>
  <c r="CQ106" i="5"/>
  <c r="CU106" i="5"/>
  <c r="CF106" i="5"/>
  <c r="CG106" i="5"/>
  <c r="CK106" i="5"/>
  <c r="BU106" i="5"/>
  <c r="BY106" i="5"/>
  <c r="BM106" i="5"/>
  <c r="AZ106" i="5"/>
  <c r="BD106" i="5"/>
  <c r="DC106" i="5"/>
  <c r="DG106" i="5"/>
  <c r="CR106" i="5"/>
  <c r="CV106" i="5"/>
  <c r="CH106" i="5"/>
  <c r="CL106" i="5"/>
  <c r="BV106" i="5"/>
  <c r="BZ106" i="5"/>
  <c r="BN106" i="5"/>
  <c r="BA106" i="5"/>
  <c r="BE106" i="5"/>
  <c r="DD106" i="5"/>
  <c r="CS106" i="5"/>
  <c r="CI106" i="5"/>
  <c r="BW106" i="5"/>
  <c r="BO106" i="5"/>
  <c r="BB106" i="5"/>
  <c r="BX106" i="5"/>
  <c r="BC106" i="5"/>
  <c r="CW106" i="5"/>
  <c r="CA106" i="5"/>
  <c r="BK106" i="5"/>
  <c r="DE106" i="5"/>
  <c r="CT106" i="5"/>
  <c r="CJ106" i="5"/>
  <c r="BP106" i="5"/>
  <c r="DH106" i="5"/>
  <c r="BL106" i="5"/>
  <c r="DB90" i="5"/>
  <c r="DF90" i="5"/>
  <c r="CQ90" i="5"/>
  <c r="CU90" i="5"/>
  <c r="CF90" i="5"/>
  <c r="CG90" i="5"/>
  <c r="CK90" i="5"/>
  <c r="BU90" i="5"/>
  <c r="BY90" i="5"/>
  <c r="BM90" i="5"/>
  <c r="AZ90" i="5"/>
  <c r="BD90" i="5"/>
  <c r="DC90" i="5"/>
  <c r="DG90" i="5"/>
  <c r="CR90" i="5"/>
  <c r="CV90" i="5"/>
  <c r="CH90" i="5"/>
  <c r="CL90" i="5"/>
  <c r="BV90" i="5"/>
  <c r="BZ90" i="5"/>
  <c r="BN90" i="5"/>
  <c r="BA90" i="5"/>
  <c r="BE90" i="5"/>
  <c r="DD90" i="5"/>
  <c r="CS90" i="5"/>
  <c r="CI90" i="5"/>
  <c r="BW90" i="5"/>
  <c r="BO90" i="5"/>
  <c r="BB90" i="5"/>
  <c r="BX90" i="5"/>
  <c r="BP90" i="5"/>
  <c r="BC90" i="5"/>
  <c r="DH90" i="5"/>
  <c r="CW90" i="5"/>
  <c r="CA90" i="5"/>
  <c r="BK90" i="5"/>
  <c r="DE90" i="5"/>
  <c r="CT90" i="5"/>
  <c r="CJ90" i="5"/>
  <c r="BL90" i="5"/>
  <c r="DC135" i="5"/>
  <c r="DG135" i="5"/>
  <c r="CR135" i="5"/>
  <c r="CV135" i="5"/>
  <c r="CI135" i="5"/>
  <c r="BV135" i="5"/>
  <c r="BZ135" i="5"/>
  <c r="BK135" i="5"/>
  <c r="BO135" i="5"/>
  <c r="BB135" i="5"/>
  <c r="DD135" i="5"/>
  <c r="DH135" i="5"/>
  <c r="CS135" i="5"/>
  <c r="CW135" i="5"/>
  <c r="CF135" i="5"/>
  <c r="CJ135" i="5"/>
  <c r="BW135" i="5"/>
  <c r="CA135" i="5"/>
  <c r="BL135" i="5"/>
  <c r="BP135" i="5"/>
  <c r="BC135" i="5"/>
  <c r="CK135" i="5"/>
  <c r="BD135" i="5"/>
  <c r="BU135" i="5"/>
  <c r="BE135" i="5"/>
  <c r="DE135" i="5"/>
  <c r="CG135" i="5"/>
  <c r="BM135" i="5"/>
  <c r="AZ135" i="5"/>
  <c r="DF135" i="5"/>
  <c r="CU135" i="5"/>
  <c r="BY135" i="5"/>
  <c r="BA135" i="5"/>
  <c r="DB135" i="5"/>
  <c r="CQ135" i="5"/>
  <c r="CL135" i="5"/>
  <c r="CT135" i="5"/>
  <c r="BX135" i="5"/>
  <c r="CH135" i="5"/>
  <c r="BN135" i="5"/>
  <c r="DC119" i="5"/>
  <c r="DG119" i="5"/>
  <c r="CR119" i="5"/>
  <c r="CV119" i="5"/>
  <c r="CI119" i="5"/>
  <c r="BV119" i="5"/>
  <c r="BZ119" i="5"/>
  <c r="BK119" i="5"/>
  <c r="BO119" i="5"/>
  <c r="BB119" i="5"/>
  <c r="DD119" i="5"/>
  <c r="DH119" i="5"/>
  <c r="CS119" i="5"/>
  <c r="CW119" i="5"/>
  <c r="CF119" i="5"/>
  <c r="CJ119" i="5"/>
  <c r="BW119" i="5"/>
  <c r="CA119" i="5"/>
  <c r="BL119" i="5"/>
  <c r="BP119" i="5"/>
  <c r="BC119" i="5"/>
  <c r="CK119" i="5"/>
  <c r="BD119" i="5"/>
  <c r="BU119" i="5"/>
  <c r="BE119" i="5"/>
  <c r="DE119" i="5"/>
  <c r="CG119" i="5"/>
  <c r="BM119" i="5"/>
  <c r="AZ119" i="5"/>
  <c r="DF119" i="5"/>
  <c r="CU119" i="5"/>
  <c r="CH119" i="5"/>
  <c r="BY119" i="5"/>
  <c r="BA119" i="5"/>
  <c r="DB119" i="5"/>
  <c r="CQ119" i="5"/>
  <c r="CL119" i="5"/>
  <c r="CT119" i="5"/>
  <c r="BX119" i="5"/>
  <c r="BN119" i="5"/>
  <c r="DC103" i="5"/>
  <c r="DG103" i="5"/>
  <c r="CR103" i="5"/>
  <c r="CV103" i="5"/>
  <c r="CI103" i="5"/>
  <c r="BV103" i="5"/>
  <c r="BZ103" i="5"/>
  <c r="BK103" i="5"/>
  <c r="BO103" i="5"/>
  <c r="BB103" i="5"/>
  <c r="DD103" i="5"/>
  <c r="DH103" i="5"/>
  <c r="CS103" i="5"/>
  <c r="CW103" i="5"/>
  <c r="CF103" i="5"/>
  <c r="CJ103" i="5"/>
  <c r="BW103" i="5"/>
  <c r="CA103" i="5"/>
  <c r="BL103" i="5"/>
  <c r="BP103" i="5"/>
  <c r="BC103" i="5"/>
  <c r="CK103" i="5"/>
  <c r="BD103" i="5"/>
  <c r="BU103" i="5"/>
  <c r="BE103" i="5"/>
  <c r="CG103" i="5"/>
  <c r="BM103" i="5"/>
  <c r="DF103" i="5"/>
  <c r="CU103" i="5"/>
  <c r="CH103" i="5"/>
  <c r="BY103" i="5"/>
  <c r="BA103" i="5"/>
  <c r="DB103" i="5"/>
  <c r="CQ103" i="5"/>
  <c r="CL103" i="5"/>
  <c r="DE103" i="5"/>
  <c r="CT103" i="5"/>
  <c r="BX103" i="5"/>
  <c r="AZ103" i="5"/>
  <c r="BN103" i="5"/>
  <c r="DC87" i="5"/>
  <c r="DG87" i="5"/>
  <c r="CR87" i="5"/>
  <c r="CV87" i="5"/>
  <c r="CI87" i="5"/>
  <c r="BV87" i="5"/>
  <c r="BZ87" i="5"/>
  <c r="BO87" i="5"/>
  <c r="BB87" i="5"/>
  <c r="DD87" i="5"/>
  <c r="DH87" i="5"/>
  <c r="CS87" i="5"/>
  <c r="CW87" i="5"/>
  <c r="CF87" i="5"/>
  <c r="CJ87" i="5"/>
  <c r="BW87" i="5"/>
  <c r="CA87" i="5"/>
  <c r="BP87" i="5"/>
  <c r="BC87" i="5"/>
  <c r="CK87" i="5"/>
  <c r="BM87" i="5"/>
  <c r="BD87" i="5"/>
  <c r="BU87" i="5"/>
  <c r="BN87" i="5"/>
  <c r="BE87" i="5"/>
  <c r="CG87" i="5"/>
  <c r="CH87" i="5"/>
  <c r="BY87" i="5"/>
  <c r="BA87" i="5"/>
  <c r="DB87" i="5"/>
  <c r="CQ87" i="5"/>
  <c r="CL87" i="5"/>
  <c r="DE87" i="5"/>
  <c r="CT87" i="5"/>
  <c r="BX87" i="5"/>
  <c r="BK87" i="5"/>
  <c r="AZ87" i="5"/>
  <c r="DF87" i="5"/>
  <c r="CU87" i="5"/>
  <c r="BL87" i="5"/>
  <c r="DC363" i="5"/>
  <c r="DG363" i="5"/>
  <c r="DE363" i="5"/>
  <c r="CR363" i="5"/>
  <c r="CV363" i="5"/>
  <c r="DF363" i="5"/>
  <c r="DH363" i="5"/>
  <c r="CU363" i="5"/>
  <c r="CI363" i="5"/>
  <c r="BU363" i="5"/>
  <c r="BY363" i="5"/>
  <c r="CQ363" i="5"/>
  <c r="CW363" i="5"/>
  <c r="CF363" i="5"/>
  <c r="CJ363" i="5"/>
  <c r="BV363" i="5"/>
  <c r="BZ363" i="5"/>
  <c r="CT363" i="5"/>
  <c r="CH363" i="5"/>
  <c r="BX363" i="5"/>
  <c r="BM363" i="5"/>
  <c r="BB363" i="5"/>
  <c r="DB363" i="5"/>
  <c r="CK363" i="5"/>
  <c r="CA363" i="5"/>
  <c r="BJ363" i="5"/>
  <c r="BN363" i="5"/>
  <c r="BC363" i="5"/>
  <c r="CG363" i="5"/>
  <c r="BW363" i="5"/>
  <c r="BP363" i="5"/>
  <c r="BA363" i="5"/>
  <c r="CL363" i="5"/>
  <c r="BK363" i="5"/>
  <c r="BD363" i="5"/>
  <c r="AZ363" i="5"/>
  <c r="CS363" i="5"/>
  <c r="DD363" i="5"/>
  <c r="BO363" i="5"/>
  <c r="BL363" i="5"/>
  <c r="BE363" i="5"/>
  <c r="DC347" i="5"/>
  <c r="DG347" i="5"/>
  <c r="DE347" i="5"/>
  <c r="CR347" i="5"/>
  <c r="CV347" i="5"/>
  <c r="DF347" i="5"/>
  <c r="CS347" i="5"/>
  <c r="CW347" i="5"/>
  <c r="DB347" i="5"/>
  <c r="CT347" i="5"/>
  <c r="CI347" i="5"/>
  <c r="BU347" i="5"/>
  <c r="BY347" i="5"/>
  <c r="DD347" i="5"/>
  <c r="CU347" i="5"/>
  <c r="CF347" i="5"/>
  <c r="CJ347" i="5"/>
  <c r="BV347" i="5"/>
  <c r="BZ347" i="5"/>
  <c r="CQ347" i="5"/>
  <c r="CH347" i="5"/>
  <c r="BX347" i="5"/>
  <c r="BM347" i="5"/>
  <c r="BB347" i="5"/>
  <c r="DH347" i="5"/>
  <c r="CK347" i="5"/>
  <c r="CA347" i="5"/>
  <c r="BJ347" i="5"/>
  <c r="BN347" i="5"/>
  <c r="BC347" i="5"/>
  <c r="CG347" i="5"/>
  <c r="BW347" i="5"/>
  <c r="BP347" i="5"/>
  <c r="BA347" i="5"/>
  <c r="CL347" i="5"/>
  <c r="BK347" i="5"/>
  <c r="BD347" i="5"/>
  <c r="AZ347" i="5"/>
  <c r="BL347" i="5"/>
  <c r="BO347" i="5"/>
  <c r="BE347" i="5"/>
  <c r="DC331" i="5"/>
  <c r="DG331" i="5"/>
  <c r="DE331" i="5"/>
  <c r="CR331" i="5"/>
  <c r="CV331" i="5"/>
  <c r="DF331" i="5"/>
  <c r="CS331" i="5"/>
  <c r="CW331" i="5"/>
  <c r="DH331" i="5"/>
  <c r="CT331" i="5"/>
  <c r="CI331" i="5"/>
  <c r="BU331" i="5"/>
  <c r="BY331" i="5"/>
  <c r="BK331" i="5"/>
  <c r="BO331" i="5"/>
  <c r="CU331" i="5"/>
  <c r="CF331" i="5"/>
  <c r="CJ331" i="5"/>
  <c r="BV331" i="5"/>
  <c r="BZ331" i="5"/>
  <c r="BL331" i="5"/>
  <c r="BP331" i="5"/>
  <c r="DD331" i="5"/>
  <c r="CQ331" i="5"/>
  <c r="CH331" i="5"/>
  <c r="BX331" i="5"/>
  <c r="BN331" i="5"/>
  <c r="BB331" i="5"/>
  <c r="CK331" i="5"/>
  <c r="CA331" i="5"/>
  <c r="BC331" i="5"/>
  <c r="CG331" i="5"/>
  <c r="BW331" i="5"/>
  <c r="BM331" i="5"/>
  <c r="BA331" i="5"/>
  <c r="CL331" i="5"/>
  <c r="BD331" i="5"/>
  <c r="DB331" i="5"/>
  <c r="AZ331" i="5"/>
  <c r="BJ331" i="5"/>
  <c r="BE331" i="5"/>
  <c r="DC315" i="5"/>
  <c r="DG315" i="5"/>
  <c r="CS315" i="5"/>
  <c r="CW315" i="5"/>
  <c r="DD315" i="5"/>
  <c r="DH315" i="5"/>
  <c r="DF315" i="5"/>
  <c r="CU315" i="5"/>
  <c r="CQ315" i="5"/>
  <c r="CV315" i="5"/>
  <c r="DB315" i="5"/>
  <c r="CI315" i="5"/>
  <c r="BU315" i="5"/>
  <c r="BY315" i="5"/>
  <c r="BK315" i="5"/>
  <c r="BO315" i="5"/>
  <c r="DE315" i="5"/>
  <c r="CF315" i="5"/>
  <c r="CJ315" i="5"/>
  <c r="BV315" i="5"/>
  <c r="BZ315" i="5"/>
  <c r="BL315" i="5"/>
  <c r="BP315" i="5"/>
  <c r="CH315" i="5"/>
  <c r="BX315" i="5"/>
  <c r="BN315" i="5"/>
  <c r="BB315" i="5"/>
  <c r="CR315" i="5"/>
  <c r="CK315" i="5"/>
  <c r="CA315" i="5"/>
  <c r="BC315" i="5"/>
  <c r="CG315" i="5"/>
  <c r="BW315" i="5"/>
  <c r="BM315" i="5"/>
  <c r="BA315" i="5"/>
  <c r="CT315" i="5"/>
  <c r="CL315" i="5"/>
  <c r="BD315" i="5"/>
  <c r="BJ315" i="5"/>
  <c r="AZ315" i="5"/>
  <c r="BE315" i="5"/>
  <c r="DD360" i="5"/>
  <c r="DH360" i="5"/>
  <c r="DE360" i="5"/>
  <c r="CS360" i="5"/>
  <c r="CW360" i="5"/>
  <c r="DF360" i="5"/>
  <c r="DG360" i="5"/>
  <c r="CU360" i="5"/>
  <c r="CF360" i="5"/>
  <c r="CJ360" i="5"/>
  <c r="BV360" i="5"/>
  <c r="BZ360" i="5"/>
  <c r="CQ360" i="5"/>
  <c r="CV360" i="5"/>
  <c r="CG360" i="5"/>
  <c r="CK360" i="5"/>
  <c r="BW360" i="5"/>
  <c r="CA360" i="5"/>
  <c r="CT360" i="5"/>
  <c r="BU360" i="5"/>
  <c r="BJ360" i="5"/>
  <c r="BN360" i="5"/>
  <c r="AZ360" i="5"/>
  <c r="BD360" i="5"/>
  <c r="DB360" i="5"/>
  <c r="CH360" i="5"/>
  <c r="BX360" i="5"/>
  <c r="BK360" i="5"/>
  <c r="BO360" i="5"/>
  <c r="BA360" i="5"/>
  <c r="BE360" i="5"/>
  <c r="CL360" i="5"/>
  <c r="BM360" i="5"/>
  <c r="BC360" i="5"/>
  <c r="DC360" i="5"/>
  <c r="BP360" i="5"/>
  <c r="CR360" i="5"/>
  <c r="CI360" i="5"/>
  <c r="BL360" i="5"/>
  <c r="BB360" i="5"/>
  <c r="BY360" i="5"/>
  <c r="DD344" i="5"/>
  <c r="DH344" i="5"/>
  <c r="DE344" i="5"/>
  <c r="CS344" i="5"/>
  <c r="CW344" i="5"/>
  <c r="DF344" i="5"/>
  <c r="CT344" i="5"/>
  <c r="DB344" i="5"/>
  <c r="CQ344" i="5"/>
  <c r="CF344" i="5"/>
  <c r="CJ344" i="5"/>
  <c r="BV344" i="5"/>
  <c r="BZ344" i="5"/>
  <c r="DC344" i="5"/>
  <c r="CR344" i="5"/>
  <c r="CG344" i="5"/>
  <c r="CK344" i="5"/>
  <c r="BW344" i="5"/>
  <c r="CA344" i="5"/>
  <c r="CV344" i="5"/>
  <c r="BU344" i="5"/>
  <c r="BJ344" i="5"/>
  <c r="BN344" i="5"/>
  <c r="AZ344" i="5"/>
  <c r="BD344" i="5"/>
  <c r="DG344" i="5"/>
  <c r="CH344" i="5"/>
  <c r="BX344" i="5"/>
  <c r="BK344" i="5"/>
  <c r="BO344" i="5"/>
  <c r="BA344" i="5"/>
  <c r="BE344" i="5"/>
  <c r="CU344" i="5"/>
  <c r="CL344" i="5"/>
  <c r="BM344" i="5"/>
  <c r="BC344" i="5"/>
  <c r="BP344" i="5"/>
  <c r="BY344" i="5"/>
  <c r="BL344" i="5"/>
  <c r="BB344" i="5"/>
  <c r="CI344" i="5"/>
  <c r="DD328" i="5"/>
  <c r="DH328" i="5"/>
  <c r="DE328" i="5"/>
  <c r="CS328" i="5"/>
  <c r="CW328" i="5"/>
  <c r="DF328" i="5"/>
  <c r="CT328" i="5"/>
  <c r="DG328" i="5"/>
  <c r="CQ328" i="5"/>
  <c r="CF328" i="5"/>
  <c r="CJ328" i="5"/>
  <c r="BV328" i="5"/>
  <c r="BZ328" i="5"/>
  <c r="BL328" i="5"/>
  <c r="BP328" i="5"/>
  <c r="CR328" i="5"/>
  <c r="CG328" i="5"/>
  <c r="CK328" i="5"/>
  <c r="BW328" i="5"/>
  <c r="CA328" i="5"/>
  <c r="BM328" i="5"/>
  <c r="DC328" i="5"/>
  <c r="CV328" i="5"/>
  <c r="BU328" i="5"/>
  <c r="BK328" i="5"/>
  <c r="AZ328" i="5"/>
  <c r="BD328" i="5"/>
  <c r="CH328" i="5"/>
  <c r="BX328" i="5"/>
  <c r="BN328" i="5"/>
  <c r="BA328" i="5"/>
  <c r="BE328" i="5"/>
  <c r="DB328" i="5"/>
  <c r="CL328" i="5"/>
  <c r="BC328" i="5"/>
  <c r="BJ328" i="5"/>
  <c r="CI328" i="5"/>
  <c r="BO328" i="5"/>
  <c r="BB328" i="5"/>
  <c r="CU328" i="5"/>
  <c r="BY328" i="5"/>
  <c r="DE369" i="5"/>
  <c r="DF369" i="5"/>
  <c r="DB369" i="5"/>
  <c r="DG369" i="5"/>
  <c r="DH369" i="5"/>
  <c r="CQ369" i="5"/>
  <c r="CU369" i="5"/>
  <c r="CG369" i="5"/>
  <c r="CK369" i="5"/>
  <c r="BW369" i="5"/>
  <c r="CA369" i="5"/>
  <c r="CR369" i="5"/>
  <c r="CV369" i="5"/>
  <c r="CH369" i="5"/>
  <c r="CL369" i="5"/>
  <c r="BX369" i="5"/>
  <c r="CF369" i="5"/>
  <c r="BV369" i="5"/>
  <c r="BK369" i="5"/>
  <c r="BO369" i="5"/>
  <c r="BB369" i="5"/>
  <c r="DC369" i="5"/>
  <c r="CS369" i="5"/>
  <c r="CI369" i="5"/>
  <c r="BY369" i="5"/>
  <c r="BL369" i="5"/>
  <c r="BP369" i="5"/>
  <c r="BC369" i="5"/>
  <c r="CW369" i="5"/>
  <c r="BN369" i="5"/>
  <c r="BE369" i="5"/>
  <c r="AZ369" i="5"/>
  <c r="BJ369" i="5"/>
  <c r="DD369" i="5"/>
  <c r="CJ369" i="5"/>
  <c r="BM369" i="5"/>
  <c r="BU369" i="5"/>
  <c r="BZ369" i="5"/>
  <c r="CT369" i="5"/>
  <c r="BA369" i="5"/>
  <c r="BD369" i="5"/>
  <c r="DE353" i="5"/>
  <c r="DF353" i="5"/>
  <c r="CT353" i="5"/>
  <c r="DB353" i="5"/>
  <c r="DG353" i="5"/>
  <c r="CQ353" i="5"/>
  <c r="CU353" i="5"/>
  <c r="DC353" i="5"/>
  <c r="CR353" i="5"/>
  <c r="CG353" i="5"/>
  <c r="CK353" i="5"/>
  <c r="BW353" i="5"/>
  <c r="CA353" i="5"/>
  <c r="DD353" i="5"/>
  <c r="CS353" i="5"/>
  <c r="CH353" i="5"/>
  <c r="CL353" i="5"/>
  <c r="BX353" i="5"/>
  <c r="CW353" i="5"/>
  <c r="CF353" i="5"/>
  <c r="BV353" i="5"/>
  <c r="BK353" i="5"/>
  <c r="BO353" i="5"/>
  <c r="BB353" i="5"/>
  <c r="DH353" i="5"/>
  <c r="CI353" i="5"/>
  <c r="BY353" i="5"/>
  <c r="BL353" i="5"/>
  <c r="BP353" i="5"/>
  <c r="BC353" i="5"/>
  <c r="CV353" i="5"/>
  <c r="BN353" i="5"/>
  <c r="BE353" i="5"/>
  <c r="AZ353" i="5"/>
  <c r="BU353" i="5"/>
  <c r="BJ353" i="5"/>
  <c r="BZ353" i="5"/>
  <c r="BM353" i="5"/>
  <c r="CJ353" i="5"/>
  <c r="BD353" i="5"/>
  <c r="BA353" i="5"/>
  <c r="DE337" i="5"/>
  <c r="DF337" i="5"/>
  <c r="CT337" i="5"/>
  <c r="DB337" i="5"/>
  <c r="DG337" i="5"/>
  <c r="CQ337" i="5"/>
  <c r="CU337" i="5"/>
  <c r="DH337" i="5"/>
  <c r="CR337" i="5"/>
  <c r="CG337" i="5"/>
  <c r="CK337" i="5"/>
  <c r="BW337" i="5"/>
  <c r="CA337" i="5"/>
  <c r="CS337" i="5"/>
  <c r="CH337" i="5"/>
  <c r="CL337" i="5"/>
  <c r="BX337" i="5"/>
  <c r="DD337" i="5"/>
  <c r="CW337" i="5"/>
  <c r="CF337" i="5"/>
  <c r="BV337" i="5"/>
  <c r="BK337" i="5"/>
  <c r="BO337" i="5"/>
  <c r="BB337" i="5"/>
  <c r="CI337" i="5"/>
  <c r="BY337" i="5"/>
  <c r="BL337" i="5"/>
  <c r="BP337" i="5"/>
  <c r="BC337" i="5"/>
  <c r="BN337" i="5"/>
  <c r="BE337" i="5"/>
  <c r="AZ337" i="5"/>
  <c r="BJ337" i="5"/>
  <c r="CJ337" i="5"/>
  <c r="BM337" i="5"/>
  <c r="DC337" i="5"/>
  <c r="BU337" i="5"/>
  <c r="BA337" i="5"/>
  <c r="BZ337" i="5"/>
  <c r="BD337" i="5"/>
  <c r="CV337" i="5"/>
  <c r="DE321" i="5"/>
  <c r="CQ321" i="5"/>
  <c r="CU321" i="5"/>
  <c r="DF321" i="5"/>
  <c r="CV321" i="5"/>
  <c r="DB321" i="5"/>
  <c r="DG321" i="5"/>
  <c r="CR321" i="5"/>
  <c r="CW321" i="5"/>
  <c r="DC321" i="5"/>
  <c r="CG321" i="5"/>
  <c r="CK321" i="5"/>
  <c r="BW321" i="5"/>
  <c r="CA321" i="5"/>
  <c r="BM321" i="5"/>
  <c r="DD321" i="5"/>
  <c r="CH321" i="5"/>
  <c r="CL321" i="5"/>
  <c r="BX321" i="5"/>
  <c r="BJ321" i="5"/>
  <c r="BN321" i="5"/>
  <c r="CF321" i="5"/>
  <c r="BV321" i="5"/>
  <c r="BL321" i="5"/>
  <c r="BB321" i="5"/>
  <c r="CS321" i="5"/>
  <c r="CI321" i="5"/>
  <c r="BY321" i="5"/>
  <c r="BO321" i="5"/>
  <c r="BC321" i="5"/>
  <c r="DH321" i="5"/>
  <c r="BE321" i="5"/>
  <c r="CT321" i="5"/>
  <c r="AZ321" i="5"/>
  <c r="BU321" i="5"/>
  <c r="BZ321" i="5"/>
  <c r="BK321" i="5"/>
  <c r="BP321" i="5"/>
  <c r="BD321" i="5"/>
  <c r="CJ321" i="5"/>
  <c r="BA321" i="5"/>
  <c r="DB358" i="5"/>
  <c r="DF358" i="5"/>
  <c r="DC358" i="5"/>
  <c r="DH358" i="5"/>
  <c r="CQ358" i="5"/>
  <c r="CU358" i="5"/>
  <c r="DD358" i="5"/>
  <c r="CR358" i="5"/>
  <c r="CV358" i="5"/>
  <c r="CW358" i="5"/>
  <c r="CH358" i="5"/>
  <c r="CL358" i="5"/>
  <c r="BX358" i="5"/>
  <c r="CI358" i="5"/>
  <c r="BU358" i="5"/>
  <c r="BY358" i="5"/>
  <c r="DG358" i="5"/>
  <c r="CT358" i="5"/>
  <c r="CK358" i="5"/>
  <c r="CA358" i="5"/>
  <c r="BL358" i="5"/>
  <c r="BP358" i="5"/>
  <c r="AZ358" i="5"/>
  <c r="BD358" i="5"/>
  <c r="CF358" i="5"/>
  <c r="BV358" i="5"/>
  <c r="BM358" i="5"/>
  <c r="BA358" i="5"/>
  <c r="BE358" i="5"/>
  <c r="DE358" i="5"/>
  <c r="CS358" i="5"/>
  <c r="CJ358" i="5"/>
  <c r="BZ358" i="5"/>
  <c r="BK358" i="5"/>
  <c r="BN358" i="5"/>
  <c r="BB358" i="5"/>
  <c r="BW358" i="5"/>
  <c r="BJ358" i="5"/>
  <c r="BC358" i="5"/>
  <c r="CG358" i="5"/>
  <c r="BO358" i="5"/>
  <c r="DB342" i="5"/>
  <c r="DF342" i="5"/>
  <c r="DC342" i="5"/>
  <c r="DH342" i="5"/>
  <c r="CQ342" i="5"/>
  <c r="CU342" i="5"/>
  <c r="DD342" i="5"/>
  <c r="CR342" i="5"/>
  <c r="CV342" i="5"/>
  <c r="DE342" i="5"/>
  <c r="CW342" i="5"/>
  <c r="CH342" i="5"/>
  <c r="CL342" i="5"/>
  <c r="BX342" i="5"/>
  <c r="DG342" i="5"/>
  <c r="CI342" i="5"/>
  <c r="BU342" i="5"/>
  <c r="BY342" i="5"/>
  <c r="CT342" i="5"/>
  <c r="CK342" i="5"/>
  <c r="CA342" i="5"/>
  <c r="BL342" i="5"/>
  <c r="BP342" i="5"/>
  <c r="AZ342" i="5"/>
  <c r="BD342" i="5"/>
  <c r="CF342" i="5"/>
  <c r="BV342" i="5"/>
  <c r="BM342" i="5"/>
  <c r="BA342" i="5"/>
  <c r="BE342" i="5"/>
  <c r="CJ342" i="5"/>
  <c r="BZ342" i="5"/>
  <c r="BK342" i="5"/>
  <c r="BN342" i="5"/>
  <c r="BB342" i="5"/>
  <c r="CS342" i="5"/>
  <c r="CG342" i="5"/>
  <c r="BJ342" i="5"/>
  <c r="BO342" i="5"/>
  <c r="BW342" i="5"/>
  <c r="BC342" i="5"/>
  <c r="DB326" i="5"/>
  <c r="DF326" i="5"/>
  <c r="CR326" i="5"/>
  <c r="CV326" i="5"/>
  <c r="DC326" i="5"/>
  <c r="DH326" i="5"/>
  <c r="CS326" i="5"/>
  <c r="DD326" i="5"/>
  <c r="CT326" i="5"/>
  <c r="CU326" i="5"/>
  <c r="CH326" i="5"/>
  <c r="CL326" i="5"/>
  <c r="BX326" i="5"/>
  <c r="BJ326" i="5"/>
  <c r="BN326" i="5"/>
  <c r="CW326" i="5"/>
  <c r="CI326" i="5"/>
  <c r="BU326" i="5"/>
  <c r="BY326" i="5"/>
  <c r="BK326" i="5"/>
  <c r="BO326" i="5"/>
  <c r="CQ326" i="5"/>
  <c r="CK326" i="5"/>
  <c r="CA326" i="5"/>
  <c r="AZ326" i="5"/>
  <c r="BD326" i="5"/>
  <c r="DE326" i="5"/>
  <c r="CF326" i="5"/>
  <c r="BV326" i="5"/>
  <c r="BL326" i="5"/>
  <c r="BA326" i="5"/>
  <c r="BE326" i="5"/>
  <c r="CJ326" i="5"/>
  <c r="BZ326" i="5"/>
  <c r="BP326" i="5"/>
  <c r="BB326" i="5"/>
  <c r="BW326" i="5"/>
  <c r="CG326" i="5"/>
  <c r="BM326" i="5"/>
  <c r="BC326" i="5"/>
  <c r="DG326" i="5"/>
  <c r="BJ103" i="5"/>
  <c r="BJ87" i="5"/>
  <c r="BJ96" i="5"/>
  <c r="BJ109" i="5"/>
  <c r="BJ93" i="5"/>
  <c r="BJ98" i="5"/>
  <c r="BJ82" i="5"/>
  <c r="DD245" i="5"/>
  <c r="DH245" i="5"/>
  <c r="CS245" i="5"/>
  <c r="CW245" i="5"/>
  <c r="DE245" i="5"/>
  <c r="CT245" i="5"/>
  <c r="DG245" i="5"/>
  <c r="CV245" i="5"/>
  <c r="CH245" i="5"/>
  <c r="CL245" i="5"/>
  <c r="BW245" i="5"/>
  <c r="CA245" i="5"/>
  <c r="BL245" i="5"/>
  <c r="BP245" i="5"/>
  <c r="BC245" i="5"/>
  <c r="DB245" i="5"/>
  <c r="CQ245" i="5"/>
  <c r="CI245" i="5"/>
  <c r="BX245" i="5"/>
  <c r="BM245" i="5"/>
  <c r="AZ245" i="5"/>
  <c r="BD245" i="5"/>
  <c r="DC245" i="5"/>
  <c r="CJ245" i="5"/>
  <c r="BY245" i="5"/>
  <c r="BN245" i="5"/>
  <c r="BA245" i="5"/>
  <c r="DF245" i="5"/>
  <c r="CK245" i="5"/>
  <c r="BZ245" i="5"/>
  <c r="BO245" i="5"/>
  <c r="BB245" i="5"/>
  <c r="CR245" i="5"/>
  <c r="BU245" i="5"/>
  <c r="BE245" i="5"/>
  <c r="CF245" i="5"/>
  <c r="BK245" i="5"/>
  <c r="CU245" i="5"/>
  <c r="BV245" i="5"/>
  <c r="BJ245" i="5"/>
  <c r="CG245" i="5"/>
  <c r="DD229" i="5"/>
  <c r="DH229" i="5"/>
  <c r="CS229" i="5"/>
  <c r="CW229" i="5"/>
  <c r="DE229" i="5"/>
  <c r="CT229" i="5"/>
  <c r="DG229" i="5"/>
  <c r="CV229" i="5"/>
  <c r="CH229" i="5"/>
  <c r="CL229" i="5"/>
  <c r="BW229" i="5"/>
  <c r="CA229" i="5"/>
  <c r="BL229" i="5"/>
  <c r="BP229" i="5"/>
  <c r="BC229" i="5"/>
  <c r="DB229" i="5"/>
  <c r="CQ229" i="5"/>
  <c r="CI229" i="5"/>
  <c r="BX229" i="5"/>
  <c r="BM229" i="5"/>
  <c r="AZ229" i="5"/>
  <c r="BD229" i="5"/>
  <c r="DC229" i="5"/>
  <c r="CJ229" i="5"/>
  <c r="BY229" i="5"/>
  <c r="BN229" i="5"/>
  <c r="BA229" i="5"/>
  <c r="DF229" i="5"/>
  <c r="CK229" i="5"/>
  <c r="BZ229" i="5"/>
  <c r="BO229" i="5"/>
  <c r="BB229" i="5"/>
  <c r="BU229" i="5"/>
  <c r="BE229" i="5"/>
  <c r="CR229" i="5"/>
  <c r="BJ229" i="5"/>
  <c r="CU229" i="5"/>
  <c r="CG229" i="5"/>
  <c r="BV229" i="5"/>
  <c r="CF229" i="5"/>
  <c r="BK229" i="5"/>
  <c r="DD213" i="5"/>
  <c r="DH213" i="5"/>
  <c r="CS213" i="5"/>
  <c r="CW213" i="5"/>
  <c r="DE213" i="5"/>
  <c r="CT213" i="5"/>
  <c r="DG213" i="5"/>
  <c r="CV213" i="5"/>
  <c r="CH213" i="5"/>
  <c r="CL213" i="5"/>
  <c r="BW213" i="5"/>
  <c r="CA213" i="5"/>
  <c r="BL213" i="5"/>
  <c r="BP213" i="5"/>
  <c r="BC213" i="5"/>
  <c r="DB213" i="5"/>
  <c r="CQ213" i="5"/>
  <c r="CI213" i="5"/>
  <c r="BX213" i="5"/>
  <c r="BM213" i="5"/>
  <c r="AZ213" i="5"/>
  <c r="BD213" i="5"/>
  <c r="DC213" i="5"/>
  <c r="CJ213" i="5"/>
  <c r="BY213" i="5"/>
  <c r="BN213" i="5"/>
  <c r="BA213" i="5"/>
  <c r="DF213" i="5"/>
  <c r="CK213" i="5"/>
  <c r="BZ213" i="5"/>
  <c r="BO213" i="5"/>
  <c r="BB213" i="5"/>
  <c r="CR213" i="5"/>
  <c r="BU213" i="5"/>
  <c r="BE213" i="5"/>
  <c r="CF213" i="5"/>
  <c r="BK213" i="5"/>
  <c r="CU213" i="5"/>
  <c r="BV213" i="5"/>
  <c r="BJ213" i="5"/>
  <c r="CG213" i="5"/>
  <c r="DE238" i="5"/>
  <c r="CT238" i="5"/>
  <c r="DB238" i="5"/>
  <c r="DF238" i="5"/>
  <c r="CQ238" i="5"/>
  <c r="CU238" i="5"/>
  <c r="DH238" i="5"/>
  <c r="CW238" i="5"/>
  <c r="CI238" i="5"/>
  <c r="BX238" i="5"/>
  <c r="BM238" i="5"/>
  <c r="BA238" i="5"/>
  <c r="BE238" i="5"/>
  <c r="DC238" i="5"/>
  <c r="CR238" i="5"/>
  <c r="CF238" i="5"/>
  <c r="CJ238" i="5"/>
  <c r="BU238" i="5"/>
  <c r="BY238" i="5"/>
  <c r="BJ238" i="5"/>
  <c r="BN238" i="5"/>
  <c r="BB238" i="5"/>
  <c r="DD238" i="5"/>
  <c r="CK238" i="5"/>
  <c r="BZ238" i="5"/>
  <c r="BO238" i="5"/>
  <c r="BC238" i="5"/>
  <c r="DG238" i="5"/>
  <c r="CL238" i="5"/>
  <c r="CA238" i="5"/>
  <c r="BP238" i="5"/>
  <c r="BD238" i="5"/>
  <c r="BV238" i="5"/>
  <c r="CS238" i="5"/>
  <c r="BK238" i="5"/>
  <c r="CH238" i="5"/>
  <c r="BW238" i="5"/>
  <c r="AZ238" i="5"/>
  <c r="CG238" i="5"/>
  <c r="CV238" i="5"/>
  <c r="BL238" i="5"/>
  <c r="DE222" i="5"/>
  <c r="CT222" i="5"/>
  <c r="DB222" i="5"/>
  <c r="DF222" i="5"/>
  <c r="CQ222" i="5"/>
  <c r="CU222" i="5"/>
  <c r="DH222" i="5"/>
  <c r="CW222" i="5"/>
  <c r="CI222" i="5"/>
  <c r="BX222" i="5"/>
  <c r="BM222" i="5"/>
  <c r="BA222" i="5"/>
  <c r="BE222" i="5"/>
  <c r="DC222" i="5"/>
  <c r="CR222" i="5"/>
  <c r="CF222" i="5"/>
  <c r="CJ222" i="5"/>
  <c r="BU222" i="5"/>
  <c r="BY222" i="5"/>
  <c r="BJ222" i="5"/>
  <c r="BN222" i="5"/>
  <c r="BB222" i="5"/>
  <c r="DD222" i="5"/>
  <c r="CK222" i="5"/>
  <c r="BZ222" i="5"/>
  <c r="BO222" i="5"/>
  <c r="BC222" i="5"/>
  <c r="DG222" i="5"/>
  <c r="CL222" i="5"/>
  <c r="CA222" i="5"/>
  <c r="BP222" i="5"/>
  <c r="BD222" i="5"/>
  <c r="CS222" i="5"/>
  <c r="BV222" i="5"/>
  <c r="CG222" i="5"/>
  <c r="BL222" i="5"/>
  <c r="CV222" i="5"/>
  <c r="BW222" i="5"/>
  <c r="AZ222" i="5"/>
  <c r="BK222" i="5"/>
  <c r="CH222" i="5"/>
  <c r="DE206" i="5"/>
  <c r="CT206" i="5"/>
  <c r="DB206" i="5"/>
  <c r="DF206" i="5"/>
  <c r="CQ206" i="5"/>
  <c r="CU206" i="5"/>
  <c r="DH206" i="5"/>
  <c r="CW206" i="5"/>
  <c r="CI206" i="5"/>
  <c r="BX206" i="5"/>
  <c r="BM206" i="5"/>
  <c r="BA206" i="5"/>
  <c r="BE206" i="5"/>
  <c r="DC206" i="5"/>
  <c r="CR206" i="5"/>
  <c r="CF206" i="5"/>
  <c r="CJ206" i="5"/>
  <c r="BU206" i="5"/>
  <c r="BY206" i="5"/>
  <c r="BJ206" i="5"/>
  <c r="BN206" i="5"/>
  <c r="BB206" i="5"/>
  <c r="DD206" i="5"/>
  <c r="CK206" i="5"/>
  <c r="BZ206" i="5"/>
  <c r="BO206" i="5"/>
  <c r="BC206" i="5"/>
  <c r="DG206" i="5"/>
  <c r="CL206" i="5"/>
  <c r="CA206" i="5"/>
  <c r="BP206" i="5"/>
  <c r="BD206" i="5"/>
  <c r="BV206" i="5"/>
  <c r="BK206" i="5"/>
  <c r="CH206" i="5"/>
  <c r="BW206" i="5"/>
  <c r="AZ206" i="5"/>
  <c r="CS206" i="5"/>
  <c r="CG206" i="5"/>
  <c r="CV206" i="5"/>
  <c r="BL206" i="5"/>
  <c r="DB247" i="5"/>
  <c r="DF247" i="5"/>
  <c r="CQ247" i="5"/>
  <c r="CU247" i="5"/>
  <c r="DC247" i="5"/>
  <c r="DG247" i="5"/>
  <c r="CR247" i="5"/>
  <c r="CV247" i="5"/>
  <c r="CF247" i="5"/>
  <c r="CJ247" i="5"/>
  <c r="BU247" i="5"/>
  <c r="BY247" i="5"/>
  <c r="BJ247" i="5"/>
  <c r="BN247" i="5"/>
  <c r="BC247" i="5"/>
  <c r="DD247" i="5"/>
  <c r="CS247" i="5"/>
  <c r="CG247" i="5"/>
  <c r="CK247" i="5"/>
  <c r="BV247" i="5"/>
  <c r="BZ247" i="5"/>
  <c r="BK247" i="5"/>
  <c r="BO247" i="5"/>
  <c r="AZ247" i="5"/>
  <c r="BD247" i="5"/>
  <c r="DE247" i="5"/>
  <c r="CL247" i="5"/>
  <c r="CA247" i="5"/>
  <c r="BP247" i="5"/>
  <c r="BE247" i="5"/>
  <c r="DH247" i="5"/>
  <c r="BW247" i="5"/>
  <c r="CT247" i="5"/>
  <c r="BL247" i="5"/>
  <c r="CI247" i="5"/>
  <c r="BX247" i="5"/>
  <c r="CH247" i="5"/>
  <c r="BA247" i="5"/>
  <c r="CW247" i="5"/>
  <c r="BM247" i="5"/>
  <c r="BB247" i="5"/>
  <c r="DB231" i="5"/>
  <c r="DF231" i="5"/>
  <c r="CQ231" i="5"/>
  <c r="CU231" i="5"/>
  <c r="DC231" i="5"/>
  <c r="DG231" i="5"/>
  <c r="CR231" i="5"/>
  <c r="CV231" i="5"/>
  <c r="CF231" i="5"/>
  <c r="CJ231" i="5"/>
  <c r="BU231" i="5"/>
  <c r="BY231" i="5"/>
  <c r="BJ231" i="5"/>
  <c r="BN231" i="5"/>
  <c r="BC231" i="5"/>
  <c r="DD231" i="5"/>
  <c r="CS231" i="5"/>
  <c r="CG231" i="5"/>
  <c r="CK231" i="5"/>
  <c r="BV231" i="5"/>
  <c r="BZ231" i="5"/>
  <c r="BK231" i="5"/>
  <c r="BO231" i="5"/>
  <c r="AZ231" i="5"/>
  <c r="BD231" i="5"/>
  <c r="DE231" i="5"/>
  <c r="CL231" i="5"/>
  <c r="CA231" i="5"/>
  <c r="BP231" i="5"/>
  <c r="BE231" i="5"/>
  <c r="DH231" i="5"/>
  <c r="CT231" i="5"/>
  <c r="BW231" i="5"/>
  <c r="CH231" i="5"/>
  <c r="BM231" i="5"/>
  <c r="CW231" i="5"/>
  <c r="BX231" i="5"/>
  <c r="BL231" i="5"/>
  <c r="BA231" i="5"/>
  <c r="CI231" i="5"/>
  <c r="BB231" i="5"/>
  <c r="DB215" i="5"/>
  <c r="DF215" i="5"/>
  <c r="CQ215" i="5"/>
  <c r="CU215" i="5"/>
  <c r="DC215" i="5"/>
  <c r="DG215" i="5"/>
  <c r="CR215" i="5"/>
  <c r="CV215" i="5"/>
  <c r="CF215" i="5"/>
  <c r="CJ215" i="5"/>
  <c r="BU215" i="5"/>
  <c r="BY215" i="5"/>
  <c r="BJ215" i="5"/>
  <c r="BN215" i="5"/>
  <c r="BC215" i="5"/>
  <c r="DD215" i="5"/>
  <c r="CS215" i="5"/>
  <c r="CG215" i="5"/>
  <c r="CK215" i="5"/>
  <c r="BV215" i="5"/>
  <c r="BZ215" i="5"/>
  <c r="BK215" i="5"/>
  <c r="BO215" i="5"/>
  <c r="AZ215" i="5"/>
  <c r="BD215" i="5"/>
  <c r="DE215" i="5"/>
  <c r="CL215" i="5"/>
  <c r="CA215" i="5"/>
  <c r="BP215" i="5"/>
  <c r="BE215" i="5"/>
  <c r="DH215" i="5"/>
  <c r="BW215" i="5"/>
  <c r="BL215" i="5"/>
  <c r="CI215" i="5"/>
  <c r="BX215" i="5"/>
  <c r="CT215" i="5"/>
  <c r="CH215" i="5"/>
  <c r="BA215" i="5"/>
  <c r="CW215" i="5"/>
  <c r="BM215" i="5"/>
  <c r="BB215" i="5"/>
  <c r="DB199" i="5"/>
  <c r="DF199" i="5"/>
  <c r="CQ199" i="5"/>
  <c r="CU199" i="5"/>
  <c r="CF199" i="5"/>
  <c r="CJ199" i="5"/>
  <c r="DC199" i="5"/>
  <c r="DG199" i="5"/>
  <c r="CR199" i="5"/>
  <c r="CV199" i="5"/>
  <c r="CH199" i="5"/>
  <c r="BU199" i="5"/>
  <c r="BY199" i="5"/>
  <c r="BJ199" i="5"/>
  <c r="BN199" i="5"/>
  <c r="BC199" i="5"/>
  <c r="DD199" i="5"/>
  <c r="CS199" i="5"/>
  <c r="CI199" i="5"/>
  <c r="BV199" i="5"/>
  <c r="BZ199" i="5"/>
  <c r="BK199" i="5"/>
  <c r="BO199" i="5"/>
  <c r="AZ199" i="5"/>
  <c r="BD199" i="5"/>
  <c r="DE199" i="5"/>
  <c r="CA199" i="5"/>
  <c r="BP199" i="5"/>
  <c r="BE199" i="5"/>
  <c r="DH199" i="5"/>
  <c r="CG199" i="5"/>
  <c r="CT199" i="5"/>
  <c r="CK199" i="5"/>
  <c r="BW199" i="5"/>
  <c r="BM199" i="5"/>
  <c r="BB199" i="5"/>
  <c r="CW199" i="5"/>
  <c r="CL199" i="5"/>
  <c r="BX199" i="5"/>
  <c r="BL199" i="5"/>
  <c r="BA199" i="5"/>
  <c r="DC240" i="5"/>
  <c r="DG240" i="5"/>
  <c r="CR240" i="5"/>
  <c r="CV240" i="5"/>
  <c r="DD240" i="5"/>
  <c r="DH240" i="5"/>
  <c r="CS240" i="5"/>
  <c r="CW240" i="5"/>
  <c r="DB240" i="5"/>
  <c r="CQ240" i="5"/>
  <c r="CG240" i="5"/>
  <c r="CK240" i="5"/>
  <c r="BV240" i="5"/>
  <c r="BZ240" i="5"/>
  <c r="BK240" i="5"/>
  <c r="BO240" i="5"/>
  <c r="BA240" i="5"/>
  <c r="BE240" i="5"/>
  <c r="DE240" i="5"/>
  <c r="CT240" i="5"/>
  <c r="CH240" i="5"/>
  <c r="CL240" i="5"/>
  <c r="BW240" i="5"/>
  <c r="CA240" i="5"/>
  <c r="BL240" i="5"/>
  <c r="BP240" i="5"/>
  <c r="BB240" i="5"/>
  <c r="DF240" i="5"/>
  <c r="CF240" i="5"/>
  <c r="BU240" i="5"/>
  <c r="BJ240" i="5"/>
  <c r="AZ240" i="5"/>
  <c r="CU240" i="5"/>
  <c r="BX240" i="5"/>
  <c r="BC240" i="5"/>
  <c r="CI240" i="5"/>
  <c r="BN240" i="5"/>
  <c r="BY240" i="5"/>
  <c r="BD240" i="5"/>
  <c r="BM240" i="5"/>
  <c r="CJ240" i="5"/>
  <c r="DC224" i="5"/>
  <c r="DG224" i="5"/>
  <c r="CR224" i="5"/>
  <c r="CV224" i="5"/>
  <c r="DD224" i="5"/>
  <c r="DH224" i="5"/>
  <c r="CS224" i="5"/>
  <c r="CW224" i="5"/>
  <c r="DB224" i="5"/>
  <c r="CQ224" i="5"/>
  <c r="CG224" i="5"/>
  <c r="CK224" i="5"/>
  <c r="BV224" i="5"/>
  <c r="BZ224" i="5"/>
  <c r="BK224" i="5"/>
  <c r="BO224" i="5"/>
  <c r="BA224" i="5"/>
  <c r="BE224" i="5"/>
  <c r="DE224" i="5"/>
  <c r="CT224" i="5"/>
  <c r="CH224" i="5"/>
  <c r="CL224" i="5"/>
  <c r="BW224" i="5"/>
  <c r="CA224" i="5"/>
  <c r="BL224" i="5"/>
  <c r="BP224" i="5"/>
  <c r="BB224" i="5"/>
  <c r="DF224" i="5"/>
  <c r="CF224" i="5"/>
  <c r="BU224" i="5"/>
  <c r="BJ224" i="5"/>
  <c r="AZ224" i="5"/>
  <c r="BX224" i="5"/>
  <c r="BC224" i="5"/>
  <c r="BM224" i="5"/>
  <c r="CJ224" i="5"/>
  <c r="BY224" i="5"/>
  <c r="BD224" i="5"/>
  <c r="CU224" i="5"/>
  <c r="CI224" i="5"/>
  <c r="BN224" i="5"/>
  <c r="DC208" i="5"/>
  <c r="DG208" i="5"/>
  <c r="CR208" i="5"/>
  <c r="CV208" i="5"/>
  <c r="DD208" i="5"/>
  <c r="DH208" i="5"/>
  <c r="CS208" i="5"/>
  <c r="CW208" i="5"/>
  <c r="DB208" i="5"/>
  <c r="CQ208" i="5"/>
  <c r="CG208" i="5"/>
  <c r="CK208" i="5"/>
  <c r="BV208" i="5"/>
  <c r="BZ208" i="5"/>
  <c r="BK208" i="5"/>
  <c r="BO208" i="5"/>
  <c r="BA208" i="5"/>
  <c r="BE208" i="5"/>
  <c r="DE208" i="5"/>
  <c r="CT208" i="5"/>
  <c r="CH208" i="5"/>
  <c r="CL208" i="5"/>
  <c r="BW208" i="5"/>
  <c r="CA208" i="5"/>
  <c r="BL208" i="5"/>
  <c r="BP208" i="5"/>
  <c r="BB208" i="5"/>
  <c r="DF208" i="5"/>
  <c r="CF208" i="5"/>
  <c r="BU208" i="5"/>
  <c r="BJ208" i="5"/>
  <c r="AZ208" i="5"/>
  <c r="CU208" i="5"/>
  <c r="BX208" i="5"/>
  <c r="BC208" i="5"/>
  <c r="CI208" i="5"/>
  <c r="BN208" i="5"/>
  <c r="BY208" i="5"/>
  <c r="BD208" i="5"/>
  <c r="BM208" i="5"/>
  <c r="CJ208" i="5"/>
  <c r="DB283" i="5"/>
  <c r="DF283" i="5"/>
  <c r="CR283" i="5"/>
  <c r="CV283" i="5"/>
  <c r="CH283" i="5"/>
  <c r="CL283" i="5"/>
  <c r="BX283" i="5"/>
  <c r="BJ283" i="5"/>
  <c r="BN283" i="5"/>
  <c r="DC283" i="5"/>
  <c r="DG283" i="5"/>
  <c r="CS283" i="5"/>
  <c r="CW283" i="5"/>
  <c r="CI283" i="5"/>
  <c r="BU283" i="5"/>
  <c r="BY283" i="5"/>
  <c r="BK283" i="5"/>
  <c r="BO283" i="5"/>
  <c r="DE283" i="5"/>
  <c r="CU283" i="5"/>
  <c r="CK283" i="5"/>
  <c r="CA283" i="5"/>
  <c r="AZ283" i="5"/>
  <c r="BD283" i="5"/>
  <c r="DH283" i="5"/>
  <c r="CF283" i="5"/>
  <c r="BV283" i="5"/>
  <c r="BL283" i="5"/>
  <c r="BA283" i="5"/>
  <c r="BE283" i="5"/>
  <c r="CQ283" i="5"/>
  <c r="CG283" i="5"/>
  <c r="BW283" i="5"/>
  <c r="BM283" i="5"/>
  <c r="BB283" i="5"/>
  <c r="DD283" i="5"/>
  <c r="CJ283" i="5"/>
  <c r="BP283" i="5"/>
  <c r="CT283" i="5"/>
  <c r="BZ283" i="5"/>
  <c r="BC283" i="5"/>
  <c r="DE290" i="5"/>
  <c r="CQ290" i="5"/>
  <c r="CU290" i="5"/>
  <c r="CG290" i="5"/>
  <c r="CK290" i="5"/>
  <c r="BW290" i="5"/>
  <c r="CA290" i="5"/>
  <c r="BM290" i="5"/>
  <c r="DB290" i="5"/>
  <c r="DF290" i="5"/>
  <c r="CR290" i="5"/>
  <c r="CV290" i="5"/>
  <c r="CH290" i="5"/>
  <c r="CL290" i="5"/>
  <c r="BX290" i="5"/>
  <c r="BJ290" i="5"/>
  <c r="BN290" i="5"/>
  <c r="DD290" i="5"/>
  <c r="CT290" i="5"/>
  <c r="CJ290" i="5"/>
  <c r="BZ290" i="5"/>
  <c r="BP290" i="5"/>
  <c r="BB290" i="5"/>
  <c r="DG290" i="5"/>
  <c r="CW290" i="5"/>
  <c r="BU290" i="5"/>
  <c r="BK290" i="5"/>
  <c r="BC290" i="5"/>
  <c r="BE290" i="5"/>
  <c r="CF290" i="5"/>
  <c r="BV290" i="5"/>
  <c r="BL290" i="5"/>
  <c r="AZ290" i="5"/>
  <c r="CS290" i="5"/>
  <c r="BY290" i="5"/>
  <c r="BA290" i="5"/>
  <c r="BD290" i="5"/>
  <c r="DC290" i="5"/>
  <c r="CI290" i="5"/>
  <c r="BO290" i="5"/>
  <c r="DH290" i="5"/>
  <c r="DD297" i="5"/>
  <c r="DH297" i="5"/>
  <c r="CT297" i="5"/>
  <c r="CF297" i="5"/>
  <c r="CJ297" i="5"/>
  <c r="BV297" i="5"/>
  <c r="BZ297" i="5"/>
  <c r="BL297" i="5"/>
  <c r="BP297" i="5"/>
  <c r="DE297" i="5"/>
  <c r="CQ297" i="5"/>
  <c r="CU297" i="5"/>
  <c r="CG297" i="5"/>
  <c r="CK297" i="5"/>
  <c r="BW297" i="5"/>
  <c r="CA297" i="5"/>
  <c r="BM297" i="5"/>
  <c r="DC297" i="5"/>
  <c r="CS297" i="5"/>
  <c r="CI297" i="5"/>
  <c r="BY297" i="5"/>
  <c r="BO297" i="5"/>
  <c r="AZ297" i="5"/>
  <c r="BD297" i="5"/>
  <c r="DF297" i="5"/>
  <c r="CV297" i="5"/>
  <c r="CL297" i="5"/>
  <c r="BJ297" i="5"/>
  <c r="BA297" i="5"/>
  <c r="BE297" i="5"/>
  <c r="BC297" i="5"/>
  <c r="BU297" i="5"/>
  <c r="BK297" i="5"/>
  <c r="DB297" i="5"/>
  <c r="CH297" i="5"/>
  <c r="BN297" i="5"/>
  <c r="CR297" i="5"/>
  <c r="BX297" i="5"/>
  <c r="DG297" i="5"/>
  <c r="BB297" i="5"/>
  <c r="CW297" i="5"/>
  <c r="DE262" i="5"/>
  <c r="CQ262" i="5"/>
  <c r="CU262" i="5"/>
  <c r="CG262" i="5"/>
  <c r="CK262" i="5"/>
  <c r="BW262" i="5"/>
  <c r="CA262" i="5"/>
  <c r="BM262" i="5"/>
  <c r="DB262" i="5"/>
  <c r="DF262" i="5"/>
  <c r="CR262" i="5"/>
  <c r="CV262" i="5"/>
  <c r="CH262" i="5"/>
  <c r="CL262" i="5"/>
  <c r="BX262" i="5"/>
  <c r="BJ262" i="5"/>
  <c r="BN262" i="5"/>
  <c r="DH262" i="5"/>
  <c r="CF262" i="5"/>
  <c r="BV262" i="5"/>
  <c r="BL262" i="5"/>
  <c r="BB262" i="5"/>
  <c r="DC262" i="5"/>
  <c r="CS262" i="5"/>
  <c r="CI262" i="5"/>
  <c r="BY262" i="5"/>
  <c r="BO262" i="5"/>
  <c r="BC262" i="5"/>
  <c r="BU262" i="5"/>
  <c r="BK262" i="5"/>
  <c r="BE262" i="5"/>
  <c r="DD262" i="5"/>
  <c r="CT262" i="5"/>
  <c r="CJ262" i="5"/>
  <c r="BZ262" i="5"/>
  <c r="BP262" i="5"/>
  <c r="AZ262" i="5"/>
  <c r="CW262" i="5"/>
  <c r="DG262" i="5"/>
  <c r="BA262" i="5"/>
  <c r="BD262" i="5"/>
  <c r="DD289" i="5"/>
  <c r="DH289" i="5"/>
  <c r="CT289" i="5"/>
  <c r="CF289" i="5"/>
  <c r="CJ289" i="5"/>
  <c r="BV289" i="5"/>
  <c r="BZ289" i="5"/>
  <c r="BL289" i="5"/>
  <c r="BP289" i="5"/>
  <c r="DE289" i="5"/>
  <c r="CQ289" i="5"/>
  <c r="CU289" i="5"/>
  <c r="CG289" i="5"/>
  <c r="CK289" i="5"/>
  <c r="BW289" i="5"/>
  <c r="CA289" i="5"/>
  <c r="BM289" i="5"/>
  <c r="DC289" i="5"/>
  <c r="CS289" i="5"/>
  <c r="CI289" i="5"/>
  <c r="BY289" i="5"/>
  <c r="BO289" i="5"/>
  <c r="AZ289" i="5"/>
  <c r="BD289" i="5"/>
  <c r="DF289" i="5"/>
  <c r="CV289" i="5"/>
  <c r="CL289" i="5"/>
  <c r="BJ289" i="5"/>
  <c r="BA289" i="5"/>
  <c r="BE289" i="5"/>
  <c r="DB289" i="5"/>
  <c r="CR289" i="5"/>
  <c r="CH289" i="5"/>
  <c r="BX289" i="5"/>
  <c r="BN289" i="5"/>
  <c r="BC289" i="5"/>
  <c r="DG289" i="5"/>
  <c r="CW289" i="5"/>
  <c r="BK289" i="5"/>
  <c r="BB289" i="5"/>
  <c r="BU289" i="5"/>
  <c r="DC300" i="5"/>
  <c r="DG300" i="5"/>
  <c r="CS300" i="5"/>
  <c r="CW300" i="5"/>
  <c r="CI300" i="5"/>
  <c r="BU300" i="5"/>
  <c r="BY300" i="5"/>
  <c r="BK300" i="5"/>
  <c r="BO300" i="5"/>
  <c r="DD300" i="5"/>
  <c r="DH300" i="5"/>
  <c r="CT300" i="5"/>
  <c r="CF300" i="5"/>
  <c r="CJ300" i="5"/>
  <c r="BV300" i="5"/>
  <c r="BZ300" i="5"/>
  <c r="BL300" i="5"/>
  <c r="BP300" i="5"/>
  <c r="DF300" i="5"/>
  <c r="CV300" i="5"/>
  <c r="CL300" i="5"/>
  <c r="BJ300" i="5"/>
  <c r="BB300" i="5"/>
  <c r="CQ300" i="5"/>
  <c r="CG300" i="5"/>
  <c r="BW300" i="5"/>
  <c r="BM300" i="5"/>
  <c r="BC300" i="5"/>
  <c r="DE300" i="5"/>
  <c r="CU300" i="5"/>
  <c r="CK300" i="5"/>
  <c r="CA300" i="5"/>
  <c r="BA300" i="5"/>
  <c r="BD300" i="5"/>
  <c r="BE300" i="5"/>
  <c r="CR300" i="5"/>
  <c r="BX300" i="5"/>
  <c r="BN300" i="5"/>
  <c r="AZ300" i="5"/>
  <c r="DB300" i="5"/>
  <c r="CH300" i="5"/>
  <c r="DE298" i="5"/>
  <c r="CQ298" i="5"/>
  <c r="CU298" i="5"/>
  <c r="CG298" i="5"/>
  <c r="CK298" i="5"/>
  <c r="BW298" i="5"/>
  <c r="CA298" i="5"/>
  <c r="BM298" i="5"/>
  <c r="DB298" i="5"/>
  <c r="DF298" i="5"/>
  <c r="CR298" i="5"/>
  <c r="CV298" i="5"/>
  <c r="CH298" i="5"/>
  <c r="CL298" i="5"/>
  <c r="BX298" i="5"/>
  <c r="BJ298" i="5"/>
  <c r="BN298" i="5"/>
  <c r="DD298" i="5"/>
  <c r="CT298" i="5"/>
  <c r="CJ298" i="5"/>
  <c r="BZ298" i="5"/>
  <c r="BP298" i="5"/>
  <c r="BB298" i="5"/>
  <c r="DG298" i="5"/>
  <c r="CW298" i="5"/>
  <c r="BU298" i="5"/>
  <c r="BK298" i="5"/>
  <c r="BC298" i="5"/>
  <c r="DC298" i="5"/>
  <c r="CS298" i="5"/>
  <c r="CI298" i="5"/>
  <c r="BY298" i="5"/>
  <c r="BO298" i="5"/>
  <c r="BE298" i="5"/>
  <c r="DH298" i="5"/>
  <c r="AZ298" i="5"/>
  <c r="BA298" i="5"/>
  <c r="CF298" i="5"/>
  <c r="BL298" i="5"/>
  <c r="BD298" i="5"/>
  <c r="BV298" i="5"/>
  <c r="DC288" i="5"/>
  <c r="DG288" i="5"/>
  <c r="CS288" i="5"/>
  <c r="CW288" i="5"/>
  <c r="CI288" i="5"/>
  <c r="BU288" i="5"/>
  <c r="BY288" i="5"/>
  <c r="BK288" i="5"/>
  <c r="BO288" i="5"/>
  <c r="DD288" i="5"/>
  <c r="DH288" i="5"/>
  <c r="CT288" i="5"/>
  <c r="CF288" i="5"/>
  <c r="CJ288" i="5"/>
  <c r="BV288" i="5"/>
  <c r="BZ288" i="5"/>
  <c r="BL288" i="5"/>
  <c r="BP288" i="5"/>
  <c r="DB288" i="5"/>
  <c r="CR288" i="5"/>
  <c r="CH288" i="5"/>
  <c r="BX288" i="5"/>
  <c r="BN288" i="5"/>
  <c r="BB288" i="5"/>
  <c r="DE288" i="5"/>
  <c r="CU288" i="5"/>
  <c r="CK288" i="5"/>
  <c r="CA288" i="5"/>
  <c r="BC288" i="5"/>
  <c r="BA288" i="5"/>
  <c r="BJ288" i="5"/>
  <c r="BD288" i="5"/>
  <c r="CG288" i="5"/>
  <c r="BM288" i="5"/>
  <c r="CQ288" i="5"/>
  <c r="BW288" i="5"/>
  <c r="DF288" i="5"/>
  <c r="CL288" i="5"/>
  <c r="AZ288" i="5"/>
  <c r="BE288" i="5"/>
  <c r="CV288" i="5"/>
  <c r="DB311" i="5"/>
  <c r="DF311" i="5"/>
  <c r="CR311" i="5"/>
  <c r="CV311" i="5"/>
  <c r="CH311" i="5"/>
  <c r="CL311" i="5"/>
  <c r="BX311" i="5"/>
  <c r="DC311" i="5"/>
  <c r="DG311" i="5"/>
  <c r="CS311" i="5"/>
  <c r="CW311" i="5"/>
  <c r="CI311" i="5"/>
  <c r="BU311" i="5"/>
  <c r="BY311" i="5"/>
  <c r="CQ311" i="5"/>
  <c r="CG311" i="5"/>
  <c r="BW311" i="5"/>
  <c r="BM311" i="5"/>
  <c r="AZ311" i="5"/>
  <c r="BD311" i="5"/>
  <c r="DD311" i="5"/>
  <c r="CT311" i="5"/>
  <c r="CJ311" i="5"/>
  <c r="BZ311" i="5"/>
  <c r="BJ311" i="5"/>
  <c r="BN311" i="5"/>
  <c r="BA311" i="5"/>
  <c r="BE311" i="5"/>
  <c r="DH311" i="5"/>
  <c r="BP311" i="5"/>
  <c r="BK311" i="5"/>
  <c r="BB311" i="5"/>
  <c r="CF311" i="5"/>
  <c r="BC311" i="5"/>
  <c r="BL311" i="5"/>
  <c r="DE311" i="5"/>
  <c r="CK311" i="5"/>
  <c r="BV311" i="5"/>
  <c r="CA311" i="5"/>
  <c r="BO311" i="5"/>
  <c r="CU311" i="5"/>
  <c r="DC256" i="5"/>
  <c r="DG256" i="5"/>
  <c r="CS256" i="5"/>
  <c r="CW256" i="5"/>
  <c r="CI256" i="5"/>
  <c r="BU256" i="5"/>
  <c r="BY256" i="5"/>
  <c r="BK256" i="5"/>
  <c r="BO256" i="5"/>
  <c r="DD256" i="5"/>
  <c r="DH256" i="5"/>
  <c r="CT256" i="5"/>
  <c r="CF256" i="5"/>
  <c r="CJ256" i="5"/>
  <c r="BV256" i="5"/>
  <c r="BZ256" i="5"/>
  <c r="BL256" i="5"/>
  <c r="BP256" i="5"/>
  <c r="DB256" i="5"/>
  <c r="CR256" i="5"/>
  <c r="CH256" i="5"/>
  <c r="BX256" i="5"/>
  <c r="BN256" i="5"/>
  <c r="BB256" i="5"/>
  <c r="DE256" i="5"/>
  <c r="CU256" i="5"/>
  <c r="CK256" i="5"/>
  <c r="CA256" i="5"/>
  <c r="BC256" i="5"/>
  <c r="BA256" i="5"/>
  <c r="BJ256" i="5"/>
  <c r="BD256" i="5"/>
  <c r="CG256" i="5"/>
  <c r="BM256" i="5"/>
  <c r="CQ256" i="5"/>
  <c r="DF256" i="5"/>
  <c r="CL256" i="5"/>
  <c r="AZ256" i="5"/>
  <c r="BW256" i="5"/>
  <c r="BE256" i="5"/>
  <c r="CV256" i="5"/>
  <c r="DE266" i="5"/>
  <c r="CQ266" i="5"/>
  <c r="CU266" i="5"/>
  <c r="CG266" i="5"/>
  <c r="CK266" i="5"/>
  <c r="BW266" i="5"/>
  <c r="CA266" i="5"/>
  <c r="BM266" i="5"/>
  <c r="DB266" i="5"/>
  <c r="DF266" i="5"/>
  <c r="CR266" i="5"/>
  <c r="CV266" i="5"/>
  <c r="CH266" i="5"/>
  <c r="CL266" i="5"/>
  <c r="BX266" i="5"/>
  <c r="BJ266" i="5"/>
  <c r="BN266" i="5"/>
  <c r="DD266" i="5"/>
  <c r="CT266" i="5"/>
  <c r="CJ266" i="5"/>
  <c r="BZ266" i="5"/>
  <c r="BP266" i="5"/>
  <c r="BB266" i="5"/>
  <c r="DG266" i="5"/>
  <c r="CW266" i="5"/>
  <c r="BU266" i="5"/>
  <c r="BK266" i="5"/>
  <c r="BC266" i="5"/>
  <c r="DC266" i="5"/>
  <c r="CS266" i="5"/>
  <c r="CI266" i="5"/>
  <c r="BY266" i="5"/>
  <c r="BO266" i="5"/>
  <c r="BE266" i="5"/>
  <c r="DH266" i="5"/>
  <c r="AZ266" i="5"/>
  <c r="BA266" i="5"/>
  <c r="CF266" i="5"/>
  <c r="BL266" i="5"/>
  <c r="BD266" i="5"/>
  <c r="BV266" i="5"/>
  <c r="DB291" i="5"/>
  <c r="DF291" i="5"/>
  <c r="CR291" i="5"/>
  <c r="CV291" i="5"/>
  <c r="CH291" i="5"/>
  <c r="CL291" i="5"/>
  <c r="BX291" i="5"/>
  <c r="BJ291" i="5"/>
  <c r="BN291" i="5"/>
  <c r="DC291" i="5"/>
  <c r="DG291" i="5"/>
  <c r="CS291" i="5"/>
  <c r="CW291" i="5"/>
  <c r="CI291" i="5"/>
  <c r="BU291" i="5"/>
  <c r="BY291" i="5"/>
  <c r="BK291" i="5"/>
  <c r="BO291" i="5"/>
  <c r="DE291" i="5"/>
  <c r="CU291" i="5"/>
  <c r="CK291" i="5"/>
  <c r="CA291" i="5"/>
  <c r="AZ291" i="5"/>
  <c r="BD291" i="5"/>
  <c r="DH291" i="5"/>
  <c r="CF291" i="5"/>
  <c r="BV291" i="5"/>
  <c r="BL291" i="5"/>
  <c r="BA291" i="5"/>
  <c r="BE291" i="5"/>
  <c r="DD291" i="5"/>
  <c r="CT291" i="5"/>
  <c r="CJ291" i="5"/>
  <c r="BZ291" i="5"/>
  <c r="BP291" i="5"/>
  <c r="BB291" i="5"/>
  <c r="BC291" i="5"/>
  <c r="CQ291" i="5"/>
  <c r="BW291" i="5"/>
  <c r="BM291" i="5"/>
  <c r="CG291" i="5"/>
  <c r="DB307" i="5"/>
  <c r="DF307" i="5"/>
  <c r="CR307" i="5"/>
  <c r="CV307" i="5"/>
  <c r="CH307" i="5"/>
  <c r="CL307" i="5"/>
  <c r="BX307" i="5"/>
  <c r="BJ307" i="5"/>
  <c r="BN307" i="5"/>
  <c r="DC307" i="5"/>
  <c r="DG307" i="5"/>
  <c r="CS307" i="5"/>
  <c r="CW307" i="5"/>
  <c r="CI307" i="5"/>
  <c r="BU307" i="5"/>
  <c r="BY307" i="5"/>
  <c r="BK307" i="5"/>
  <c r="BO307" i="5"/>
  <c r="DE307" i="5"/>
  <c r="CU307" i="5"/>
  <c r="CK307" i="5"/>
  <c r="CA307" i="5"/>
  <c r="AZ307" i="5"/>
  <c r="BD307" i="5"/>
  <c r="DH307" i="5"/>
  <c r="CF307" i="5"/>
  <c r="BV307" i="5"/>
  <c r="BL307" i="5"/>
  <c r="BA307" i="5"/>
  <c r="BE307" i="5"/>
  <c r="DD307" i="5"/>
  <c r="CT307" i="5"/>
  <c r="CJ307" i="5"/>
  <c r="BZ307" i="5"/>
  <c r="BP307" i="5"/>
  <c r="BB307" i="5"/>
  <c r="BC307" i="5"/>
  <c r="CG307" i="5"/>
  <c r="BM307" i="5"/>
  <c r="CQ307" i="5"/>
  <c r="BW307" i="5"/>
  <c r="DB279" i="5"/>
  <c r="DF279" i="5"/>
  <c r="CR279" i="5"/>
  <c r="CV279" i="5"/>
  <c r="CH279" i="5"/>
  <c r="CL279" i="5"/>
  <c r="BX279" i="5"/>
  <c r="BJ279" i="5"/>
  <c r="BN279" i="5"/>
  <c r="DC279" i="5"/>
  <c r="DG279" i="5"/>
  <c r="CS279" i="5"/>
  <c r="CW279" i="5"/>
  <c r="CI279" i="5"/>
  <c r="BU279" i="5"/>
  <c r="BY279" i="5"/>
  <c r="BK279" i="5"/>
  <c r="BO279" i="5"/>
  <c r="CQ279" i="5"/>
  <c r="CG279" i="5"/>
  <c r="BW279" i="5"/>
  <c r="BM279" i="5"/>
  <c r="AZ279" i="5"/>
  <c r="BD279" i="5"/>
  <c r="DD279" i="5"/>
  <c r="CT279" i="5"/>
  <c r="CJ279" i="5"/>
  <c r="BZ279" i="5"/>
  <c r="BP279" i="5"/>
  <c r="BA279" i="5"/>
  <c r="BE279" i="5"/>
  <c r="DH279" i="5"/>
  <c r="BB279" i="5"/>
  <c r="CF279" i="5"/>
  <c r="BL279" i="5"/>
  <c r="BC279" i="5"/>
  <c r="BV279" i="5"/>
  <c r="DE279" i="5"/>
  <c r="CK279" i="5"/>
  <c r="CU279" i="5"/>
  <c r="CA279" i="5"/>
  <c r="DE278" i="5"/>
  <c r="CQ278" i="5"/>
  <c r="CU278" i="5"/>
  <c r="CG278" i="5"/>
  <c r="CK278" i="5"/>
  <c r="BW278" i="5"/>
  <c r="CA278" i="5"/>
  <c r="BM278" i="5"/>
  <c r="DB278" i="5"/>
  <c r="DF278" i="5"/>
  <c r="CR278" i="5"/>
  <c r="CV278" i="5"/>
  <c r="CH278" i="5"/>
  <c r="CL278" i="5"/>
  <c r="BX278" i="5"/>
  <c r="BJ278" i="5"/>
  <c r="BN278" i="5"/>
  <c r="DH278" i="5"/>
  <c r="CF278" i="5"/>
  <c r="BV278" i="5"/>
  <c r="BL278" i="5"/>
  <c r="BB278" i="5"/>
  <c r="DC278" i="5"/>
  <c r="CS278" i="5"/>
  <c r="CI278" i="5"/>
  <c r="BY278" i="5"/>
  <c r="BO278" i="5"/>
  <c r="BC278" i="5"/>
  <c r="BU278" i="5"/>
  <c r="BK278" i="5"/>
  <c r="BE278" i="5"/>
  <c r="DD278" i="5"/>
  <c r="CT278" i="5"/>
  <c r="CJ278" i="5"/>
  <c r="BZ278" i="5"/>
  <c r="BP278" i="5"/>
  <c r="AZ278" i="5"/>
  <c r="DG278" i="5"/>
  <c r="CW278" i="5"/>
  <c r="BA278" i="5"/>
  <c r="BD278" i="5"/>
  <c r="DD183" i="5"/>
  <c r="DH183" i="5"/>
  <c r="CS183" i="5"/>
  <c r="CW183" i="5"/>
  <c r="CH183" i="5"/>
  <c r="CL183" i="5"/>
  <c r="BW183" i="5"/>
  <c r="CA183" i="5"/>
  <c r="BL183" i="5"/>
  <c r="BP183" i="5"/>
  <c r="BA183" i="5"/>
  <c r="BE183" i="5"/>
  <c r="DE183" i="5"/>
  <c r="CT183" i="5"/>
  <c r="CI183" i="5"/>
  <c r="BX183" i="5"/>
  <c r="BM183" i="5"/>
  <c r="BB183" i="5"/>
  <c r="DB183" i="5"/>
  <c r="CQ183" i="5"/>
  <c r="CF183" i="5"/>
  <c r="BU183" i="5"/>
  <c r="BJ183" i="5"/>
  <c r="BC183" i="5"/>
  <c r="DC183" i="5"/>
  <c r="CR183" i="5"/>
  <c r="CG183" i="5"/>
  <c r="BV183" i="5"/>
  <c r="BK183" i="5"/>
  <c r="BD183" i="5"/>
  <c r="DF183" i="5"/>
  <c r="CJ183" i="5"/>
  <c r="BN183" i="5"/>
  <c r="CU183" i="5"/>
  <c r="BY183" i="5"/>
  <c r="BZ183" i="5"/>
  <c r="AZ183" i="5"/>
  <c r="DG183" i="5"/>
  <c r="CK183" i="5"/>
  <c r="BO183" i="5"/>
  <c r="CV183" i="5"/>
  <c r="DD151" i="5"/>
  <c r="DH151" i="5"/>
  <c r="CS151" i="5"/>
  <c r="CW151" i="5"/>
  <c r="CH151" i="5"/>
  <c r="CL151" i="5"/>
  <c r="BW151" i="5"/>
  <c r="CA151" i="5"/>
  <c r="BL151" i="5"/>
  <c r="BP151" i="5"/>
  <c r="BA151" i="5"/>
  <c r="BE151" i="5"/>
  <c r="DE151" i="5"/>
  <c r="CT151" i="5"/>
  <c r="CI151" i="5"/>
  <c r="BX151" i="5"/>
  <c r="BM151" i="5"/>
  <c r="BB151" i="5"/>
  <c r="DB151" i="5"/>
  <c r="CQ151" i="5"/>
  <c r="CF151" i="5"/>
  <c r="BU151" i="5"/>
  <c r="BJ151" i="5"/>
  <c r="BC151" i="5"/>
  <c r="DC151" i="5"/>
  <c r="CR151" i="5"/>
  <c r="CG151" i="5"/>
  <c r="BV151" i="5"/>
  <c r="BK151" i="5"/>
  <c r="BD151" i="5"/>
  <c r="DF151" i="5"/>
  <c r="CJ151" i="5"/>
  <c r="BN151" i="5"/>
  <c r="CU151" i="5"/>
  <c r="BZ151" i="5"/>
  <c r="AZ151" i="5"/>
  <c r="DG151" i="5"/>
  <c r="CK151" i="5"/>
  <c r="BO151" i="5"/>
  <c r="BY151" i="5"/>
  <c r="CV151" i="5"/>
  <c r="DE172" i="5"/>
  <c r="CT172" i="5"/>
  <c r="CI172" i="5"/>
  <c r="BX172" i="5"/>
  <c r="BM172" i="5"/>
  <c r="BC172" i="5"/>
  <c r="DB172" i="5"/>
  <c r="DF172" i="5"/>
  <c r="CQ172" i="5"/>
  <c r="CU172" i="5"/>
  <c r="CF172" i="5"/>
  <c r="CJ172" i="5"/>
  <c r="BU172" i="5"/>
  <c r="BY172" i="5"/>
  <c r="BJ172" i="5"/>
  <c r="BN172" i="5"/>
  <c r="AZ172" i="5"/>
  <c r="BD172" i="5"/>
  <c r="DG172" i="5"/>
  <c r="CV172" i="5"/>
  <c r="CK172" i="5"/>
  <c r="BZ172" i="5"/>
  <c r="BO172" i="5"/>
  <c r="BE172" i="5"/>
  <c r="DH172" i="5"/>
  <c r="CW172" i="5"/>
  <c r="CL172" i="5"/>
  <c r="CA172" i="5"/>
  <c r="BP172" i="5"/>
  <c r="DC172" i="5"/>
  <c r="CG172" i="5"/>
  <c r="BK172" i="5"/>
  <c r="BV172" i="5"/>
  <c r="CS172" i="5"/>
  <c r="BB172" i="5"/>
  <c r="DD172" i="5"/>
  <c r="CH172" i="5"/>
  <c r="BL172" i="5"/>
  <c r="CR172" i="5"/>
  <c r="BA172" i="5"/>
  <c r="BW172" i="5"/>
  <c r="DE140" i="5"/>
  <c r="CT140" i="5"/>
  <c r="CI140" i="5"/>
  <c r="BX140" i="5"/>
  <c r="BM140" i="5"/>
  <c r="BC140" i="5"/>
  <c r="DB140" i="5"/>
  <c r="DF140" i="5"/>
  <c r="CQ140" i="5"/>
  <c r="CU140" i="5"/>
  <c r="CF140" i="5"/>
  <c r="CJ140" i="5"/>
  <c r="BU140" i="5"/>
  <c r="BY140" i="5"/>
  <c r="BJ140" i="5"/>
  <c r="BN140" i="5"/>
  <c r="AZ140" i="5"/>
  <c r="BD140" i="5"/>
  <c r="DG140" i="5"/>
  <c r="CV140" i="5"/>
  <c r="CK140" i="5"/>
  <c r="BZ140" i="5"/>
  <c r="BO140" i="5"/>
  <c r="BE140" i="5"/>
  <c r="DH140" i="5"/>
  <c r="CW140" i="5"/>
  <c r="CL140" i="5"/>
  <c r="CA140" i="5"/>
  <c r="BP140" i="5"/>
  <c r="DC140" i="5"/>
  <c r="CG140" i="5"/>
  <c r="BK140" i="5"/>
  <c r="BV140" i="5"/>
  <c r="CS140" i="5"/>
  <c r="BB140" i="5"/>
  <c r="DD140" i="5"/>
  <c r="CH140" i="5"/>
  <c r="BL140" i="5"/>
  <c r="CR140" i="5"/>
  <c r="BA140" i="5"/>
  <c r="BW140" i="5"/>
  <c r="DB169" i="5"/>
  <c r="DF169" i="5"/>
  <c r="CQ169" i="5"/>
  <c r="CU169" i="5"/>
  <c r="CF169" i="5"/>
  <c r="CJ169" i="5"/>
  <c r="BU169" i="5"/>
  <c r="BY169" i="5"/>
  <c r="BJ169" i="5"/>
  <c r="BN169" i="5"/>
  <c r="BA169" i="5"/>
  <c r="BE169" i="5"/>
  <c r="DC169" i="5"/>
  <c r="DG169" i="5"/>
  <c r="CR169" i="5"/>
  <c r="CV169" i="5"/>
  <c r="CG169" i="5"/>
  <c r="CK169" i="5"/>
  <c r="BV169" i="5"/>
  <c r="BZ169" i="5"/>
  <c r="BK169" i="5"/>
  <c r="BO169" i="5"/>
  <c r="BB169" i="5"/>
  <c r="DD169" i="5"/>
  <c r="CS169" i="5"/>
  <c r="CH169" i="5"/>
  <c r="BW169" i="5"/>
  <c r="BL169" i="5"/>
  <c r="DE169" i="5"/>
  <c r="CT169" i="5"/>
  <c r="CI169" i="5"/>
  <c r="BX169" i="5"/>
  <c r="BM169" i="5"/>
  <c r="AZ169" i="5"/>
  <c r="DH169" i="5"/>
  <c r="CL169" i="5"/>
  <c r="BP169" i="5"/>
  <c r="CW169" i="5"/>
  <c r="BC169" i="5"/>
  <c r="CA169" i="5"/>
  <c r="BD169" i="5"/>
  <c r="DC194" i="5"/>
  <c r="DG194" i="5"/>
  <c r="CR194" i="5"/>
  <c r="CV194" i="5"/>
  <c r="CG194" i="5"/>
  <c r="CK194" i="5"/>
  <c r="BV194" i="5"/>
  <c r="BZ194" i="5"/>
  <c r="BK194" i="5"/>
  <c r="BO194" i="5"/>
  <c r="BC194" i="5"/>
  <c r="DD194" i="5"/>
  <c r="DH194" i="5"/>
  <c r="CS194" i="5"/>
  <c r="CW194" i="5"/>
  <c r="CH194" i="5"/>
  <c r="CL194" i="5"/>
  <c r="BW194" i="5"/>
  <c r="CA194" i="5"/>
  <c r="BL194" i="5"/>
  <c r="BP194" i="5"/>
  <c r="AZ194" i="5"/>
  <c r="BD194" i="5"/>
  <c r="DE194" i="5"/>
  <c r="CT194" i="5"/>
  <c r="CI194" i="5"/>
  <c r="BX194" i="5"/>
  <c r="BM194" i="5"/>
  <c r="BA194" i="5"/>
  <c r="DF194" i="5"/>
  <c r="CU194" i="5"/>
  <c r="CJ194" i="5"/>
  <c r="BY194" i="5"/>
  <c r="BN194" i="5"/>
  <c r="BB194" i="5"/>
  <c r="BE194" i="5"/>
  <c r="CF194" i="5"/>
  <c r="CQ194" i="5"/>
  <c r="BU194" i="5"/>
  <c r="DB194" i="5"/>
  <c r="BJ194" i="5"/>
  <c r="DC162" i="5"/>
  <c r="DG162" i="5"/>
  <c r="CR162" i="5"/>
  <c r="CV162" i="5"/>
  <c r="CG162" i="5"/>
  <c r="CK162" i="5"/>
  <c r="BV162" i="5"/>
  <c r="BZ162" i="5"/>
  <c r="BK162" i="5"/>
  <c r="BO162" i="5"/>
  <c r="BC162" i="5"/>
  <c r="DD162" i="5"/>
  <c r="DH162" i="5"/>
  <c r="CS162" i="5"/>
  <c r="CW162" i="5"/>
  <c r="CH162" i="5"/>
  <c r="CL162" i="5"/>
  <c r="BW162" i="5"/>
  <c r="CA162" i="5"/>
  <c r="BL162" i="5"/>
  <c r="BP162" i="5"/>
  <c r="AZ162" i="5"/>
  <c r="BD162" i="5"/>
  <c r="DE162" i="5"/>
  <c r="CT162" i="5"/>
  <c r="CI162" i="5"/>
  <c r="BX162" i="5"/>
  <c r="BM162" i="5"/>
  <c r="BA162" i="5"/>
  <c r="DF162" i="5"/>
  <c r="CU162" i="5"/>
  <c r="CJ162" i="5"/>
  <c r="BY162" i="5"/>
  <c r="BN162" i="5"/>
  <c r="BB162" i="5"/>
  <c r="BE162" i="5"/>
  <c r="CF162" i="5"/>
  <c r="CQ162" i="5"/>
  <c r="BU162" i="5"/>
  <c r="DB162" i="5"/>
  <c r="BJ162" i="5"/>
  <c r="DC146" i="5"/>
  <c r="DG146" i="5"/>
  <c r="CR146" i="5"/>
  <c r="CV146" i="5"/>
  <c r="CG146" i="5"/>
  <c r="CK146" i="5"/>
  <c r="BV146" i="5"/>
  <c r="BZ146" i="5"/>
  <c r="BK146" i="5"/>
  <c r="BO146" i="5"/>
  <c r="BC146" i="5"/>
  <c r="DD146" i="5"/>
  <c r="DH146" i="5"/>
  <c r="CS146" i="5"/>
  <c r="CW146" i="5"/>
  <c r="CH146" i="5"/>
  <c r="CL146" i="5"/>
  <c r="BW146" i="5"/>
  <c r="CA146" i="5"/>
  <c r="BL146" i="5"/>
  <c r="BP146" i="5"/>
  <c r="AZ146" i="5"/>
  <c r="BD146" i="5"/>
  <c r="DE146" i="5"/>
  <c r="CT146" i="5"/>
  <c r="CI146" i="5"/>
  <c r="BX146" i="5"/>
  <c r="BM146" i="5"/>
  <c r="BA146" i="5"/>
  <c r="DF146" i="5"/>
  <c r="CU146" i="5"/>
  <c r="CJ146" i="5"/>
  <c r="BY146" i="5"/>
  <c r="BN146" i="5"/>
  <c r="BB146" i="5"/>
  <c r="BE146" i="5"/>
  <c r="DB146" i="5"/>
  <c r="BJ146" i="5"/>
  <c r="CQ146" i="5"/>
  <c r="BU146" i="5"/>
  <c r="CF146" i="5"/>
  <c r="DD116" i="5"/>
  <c r="DH116" i="5"/>
  <c r="CS116" i="5"/>
  <c r="CW116" i="5"/>
  <c r="CG116" i="5"/>
  <c r="CK116" i="5"/>
  <c r="BW116" i="5"/>
  <c r="CA116" i="5"/>
  <c r="BM116" i="5"/>
  <c r="AZ116" i="5"/>
  <c r="BD116" i="5"/>
  <c r="DE116" i="5"/>
  <c r="CT116" i="5"/>
  <c r="CH116" i="5"/>
  <c r="CL116" i="5"/>
  <c r="BX116" i="5"/>
  <c r="BN116" i="5"/>
  <c r="BA116" i="5"/>
  <c r="BE116" i="5"/>
  <c r="DF116" i="5"/>
  <c r="CU116" i="5"/>
  <c r="CF116" i="5"/>
  <c r="BY116" i="5"/>
  <c r="BK116" i="5"/>
  <c r="BL116" i="5"/>
  <c r="CQ116" i="5"/>
  <c r="CI116" i="5"/>
  <c r="BU116" i="5"/>
  <c r="BO116" i="5"/>
  <c r="BB116" i="5"/>
  <c r="CJ116" i="5"/>
  <c r="DG116" i="5"/>
  <c r="CV116" i="5"/>
  <c r="BZ116" i="5"/>
  <c r="DB116" i="5"/>
  <c r="DC116" i="5"/>
  <c r="CR116" i="5"/>
  <c r="BV116" i="5"/>
  <c r="BP116" i="5"/>
  <c r="BC116" i="5"/>
  <c r="DE109" i="5"/>
  <c r="CT109" i="5"/>
  <c r="CI109" i="5"/>
  <c r="BX109" i="5"/>
  <c r="BK109" i="5"/>
  <c r="BO109" i="5"/>
  <c r="BB109" i="5"/>
  <c r="DB109" i="5"/>
  <c r="DF109" i="5"/>
  <c r="CQ109" i="5"/>
  <c r="CU109" i="5"/>
  <c r="CJ109" i="5"/>
  <c r="BU109" i="5"/>
  <c r="BY109" i="5"/>
  <c r="BL109" i="5"/>
  <c r="BP109" i="5"/>
  <c r="BC109" i="5"/>
  <c r="DG109" i="5"/>
  <c r="CV109" i="5"/>
  <c r="CG109" i="5"/>
  <c r="BZ109" i="5"/>
  <c r="BM109" i="5"/>
  <c r="AZ109" i="5"/>
  <c r="CA109" i="5"/>
  <c r="BN109" i="5"/>
  <c r="CR109" i="5"/>
  <c r="BV109" i="5"/>
  <c r="BD109" i="5"/>
  <c r="DH109" i="5"/>
  <c r="CW109" i="5"/>
  <c r="CF109" i="5"/>
  <c r="CH109" i="5"/>
  <c r="BA109" i="5"/>
  <c r="DC109" i="5"/>
  <c r="CK109" i="5"/>
  <c r="DD109" i="5"/>
  <c r="CS109" i="5"/>
  <c r="CL109" i="5"/>
  <c r="BW109" i="5"/>
  <c r="BE109" i="5"/>
  <c r="DC127" i="5"/>
  <c r="DG127" i="5"/>
  <c r="CR127" i="5"/>
  <c r="CV127" i="5"/>
  <c r="CI127" i="5"/>
  <c r="BV127" i="5"/>
  <c r="BZ127" i="5"/>
  <c r="BK127" i="5"/>
  <c r="BO127" i="5"/>
  <c r="BB127" i="5"/>
  <c r="DD127" i="5"/>
  <c r="DH127" i="5"/>
  <c r="CS127" i="5"/>
  <c r="CW127" i="5"/>
  <c r="CF127" i="5"/>
  <c r="CJ127" i="5"/>
  <c r="BW127" i="5"/>
  <c r="CA127" i="5"/>
  <c r="BL127" i="5"/>
  <c r="BP127" i="5"/>
  <c r="BC127" i="5"/>
  <c r="CK127" i="5"/>
  <c r="BD127" i="5"/>
  <c r="BU127" i="5"/>
  <c r="BE127" i="5"/>
  <c r="CT127" i="5"/>
  <c r="CG127" i="5"/>
  <c r="BX127" i="5"/>
  <c r="BM127" i="5"/>
  <c r="AZ127" i="5"/>
  <c r="BA127" i="5"/>
  <c r="DB127" i="5"/>
  <c r="CQ127" i="5"/>
  <c r="CL127" i="5"/>
  <c r="DE127" i="5"/>
  <c r="DF127" i="5"/>
  <c r="CU127" i="5"/>
  <c r="CH127" i="5"/>
  <c r="BY127" i="5"/>
  <c r="BN127" i="5"/>
  <c r="BJ88" i="5"/>
  <c r="BJ90" i="5"/>
  <c r="DD253" i="5"/>
  <c r="DH253" i="5"/>
  <c r="CS253" i="5"/>
  <c r="CW253" i="5"/>
  <c r="DE253" i="5"/>
  <c r="DG253" i="5"/>
  <c r="CQ253" i="5"/>
  <c r="CV253" i="5"/>
  <c r="CH253" i="5"/>
  <c r="CL253" i="5"/>
  <c r="BW253" i="5"/>
  <c r="CA253" i="5"/>
  <c r="BL253" i="5"/>
  <c r="BP253" i="5"/>
  <c r="BC253" i="5"/>
  <c r="DB253" i="5"/>
  <c r="CR253" i="5"/>
  <c r="CI253" i="5"/>
  <c r="BX253" i="5"/>
  <c r="BM253" i="5"/>
  <c r="AZ253" i="5"/>
  <c r="BD253" i="5"/>
  <c r="CT253" i="5"/>
  <c r="CJ253" i="5"/>
  <c r="BY253" i="5"/>
  <c r="BN253" i="5"/>
  <c r="BA253" i="5"/>
  <c r="CU253" i="5"/>
  <c r="CK253" i="5"/>
  <c r="BZ253" i="5"/>
  <c r="BO253" i="5"/>
  <c r="BB253" i="5"/>
  <c r="CF253" i="5"/>
  <c r="BJ253" i="5"/>
  <c r="BE253" i="5"/>
  <c r="BU253" i="5"/>
  <c r="CG253" i="5"/>
  <c r="BK253" i="5"/>
  <c r="DC253" i="5"/>
  <c r="DF253" i="5"/>
  <c r="BV253" i="5"/>
  <c r="DD221" i="5"/>
  <c r="DH221" i="5"/>
  <c r="CS221" i="5"/>
  <c r="CW221" i="5"/>
  <c r="DE221" i="5"/>
  <c r="CT221" i="5"/>
  <c r="DG221" i="5"/>
  <c r="CV221" i="5"/>
  <c r="CH221" i="5"/>
  <c r="CL221" i="5"/>
  <c r="BW221" i="5"/>
  <c r="CA221" i="5"/>
  <c r="BL221" i="5"/>
  <c r="BP221" i="5"/>
  <c r="BC221" i="5"/>
  <c r="DB221" i="5"/>
  <c r="CQ221" i="5"/>
  <c r="CI221" i="5"/>
  <c r="BX221" i="5"/>
  <c r="BM221" i="5"/>
  <c r="AZ221" i="5"/>
  <c r="BD221" i="5"/>
  <c r="CR221" i="5"/>
  <c r="CJ221" i="5"/>
  <c r="BY221" i="5"/>
  <c r="BN221" i="5"/>
  <c r="BA221" i="5"/>
  <c r="CU221" i="5"/>
  <c r="CK221" i="5"/>
  <c r="BZ221" i="5"/>
  <c r="BO221" i="5"/>
  <c r="BB221" i="5"/>
  <c r="CF221" i="5"/>
  <c r="BJ221" i="5"/>
  <c r="BE221" i="5"/>
  <c r="DC221" i="5"/>
  <c r="BU221" i="5"/>
  <c r="DF221" i="5"/>
  <c r="CG221" i="5"/>
  <c r="BK221" i="5"/>
  <c r="BV221" i="5"/>
  <c r="DE246" i="5"/>
  <c r="CT246" i="5"/>
  <c r="DB246" i="5"/>
  <c r="DF246" i="5"/>
  <c r="CQ246" i="5"/>
  <c r="CU246" i="5"/>
  <c r="DH246" i="5"/>
  <c r="CW246" i="5"/>
  <c r="CI246" i="5"/>
  <c r="BX246" i="5"/>
  <c r="BM246" i="5"/>
  <c r="BA246" i="5"/>
  <c r="BE246" i="5"/>
  <c r="DC246" i="5"/>
  <c r="CR246" i="5"/>
  <c r="CF246" i="5"/>
  <c r="CJ246" i="5"/>
  <c r="BU246" i="5"/>
  <c r="BY246" i="5"/>
  <c r="BJ246" i="5"/>
  <c r="BN246" i="5"/>
  <c r="BB246" i="5"/>
  <c r="CS246" i="5"/>
  <c r="CK246" i="5"/>
  <c r="BZ246" i="5"/>
  <c r="BO246" i="5"/>
  <c r="BC246" i="5"/>
  <c r="CV246" i="5"/>
  <c r="CL246" i="5"/>
  <c r="CA246" i="5"/>
  <c r="BP246" i="5"/>
  <c r="BD246" i="5"/>
  <c r="DD246" i="5"/>
  <c r="CG246" i="5"/>
  <c r="BK246" i="5"/>
  <c r="BW246" i="5"/>
  <c r="DG246" i="5"/>
  <c r="CH246" i="5"/>
  <c r="BL246" i="5"/>
  <c r="AZ246" i="5"/>
  <c r="BV246" i="5"/>
  <c r="DE214" i="5"/>
  <c r="CT214" i="5"/>
  <c r="DB214" i="5"/>
  <c r="DF214" i="5"/>
  <c r="CQ214" i="5"/>
  <c r="CU214" i="5"/>
  <c r="DH214" i="5"/>
  <c r="CW214" i="5"/>
  <c r="CI214" i="5"/>
  <c r="BX214" i="5"/>
  <c r="BM214" i="5"/>
  <c r="BA214" i="5"/>
  <c r="BE214" i="5"/>
  <c r="DC214" i="5"/>
  <c r="CR214" i="5"/>
  <c r="CF214" i="5"/>
  <c r="CJ214" i="5"/>
  <c r="BU214" i="5"/>
  <c r="BY214" i="5"/>
  <c r="BJ214" i="5"/>
  <c r="BN214" i="5"/>
  <c r="BB214" i="5"/>
  <c r="CS214" i="5"/>
  <c r="CK214" i="5"/>
  <c r="BZ214" i="5"/>
  <c r="BO214" i="5"/>
  <c r="BC214" i="5"/>
  <c r="CV214" i="5"/>
  <c r="CL214" i="5"/>
  <c r="CA214" i="5"/>
  <c r="BP214" i="5"/>
  <c r="BD214" i="5"/>
  <c r="DD214" i="5"/>
  <c r="CG214" i="5"/>
  <c r="BK214" i="5"/>
  <c r="BW214" i="5"/>
  <c r="DG214" i="5"/>
  <c r="CH214" i="5"/>
  <c r="BL214" i="5"/>
  <c r="AZ214" i="5"/>
  <c r="BV214" i="5"/>
  <c r="DB223" i="5"/>
  <c r="DF223" i="5"/>
  <c r="CQ223" i="5"/>
  <c r="CU223" i="5"/>
  <c r="DC223" i="5"/>
  <c r="DG223" i="5"/>
  <c r="CR223" i="5"/>
  <c r="CV223" i="5"/>
  <c r="CF223" i="5"/>
  <c r="CJ223" i="5"/>
  <c r="BU223" i="5"/>
  <c r="BY223" i="5"/>
  <c r="BJ223" i="5"/>
  <c r="BN223" i="5"/>
  <c r="BC223" i="5"/>
  <c r="DD223" i="5"/>
  <c r="CS223" i="5"/>
  <c r="CG223" i="5"/>
  <c r="CK223" i="5"/>
  <c r="BV223" i="5"/>
  <c r="BZ223" i="5"/>
  <c r="BK223" i="5"/>
  <c r="BO223" i="5"/>
  <c r="AZ223" i="5"/>
  <c r="BD223" i="5"/>
  <c r="CT223" i="5"/>
  <c r="CL223" i="5"/>
  <c r="CA223" i="5"/>
  <c r="BP223" i="5"/>
  <c r="BE223" i="5"/>
  <c r="CW223" i="5"/>
  <c r="DE223" i="5"/>
  <c r="CH223" i="5"/>
  <c r="BL223" i="5"/>
  <c r="BA223" i="5"/>
  <c r="BX223" i="5"/>
  <c r="BB223" i="5"/>
  <c r="DH223" i="5"/>
  <c r="CI223" i="5"/>
  <c r="BM223" i="5"/>
  <c r="BW223" i="5"/>
  <c r="DC248" i="5"/>
  <c r="DG248" i="5"/>
  <c r="CR248" i="5"/>
  <c r="CV248" i="5"/>
  <c r="DD248" i="5"/>
  <c r="DH248" i="5"/>
  <c r="CS248" i="5"/>
  <c r="CW248" i="5"/>
  <c r="DB248" i="5"/>
  <c r="CQ248" i="5"/>
  <c r="CG248" i="5"/>
  <c r="CK248" i="5"/>
  <c r="BV248" i="5"/>
  <c r="BZ248" i="5"/>
  <c r="BK248" i="5"/>
  <c r="BO248" i="5"/>
  <c r="BA248" i="5"/>
  <c r="BE248" i="5"/>
  <c r="DE248" i="5"/>
  <c r="CT248" i="5"/>
  <c r="CH248" i="5"/>
  <c r="CL248" i="5"/>
  <c r="BW248" i="5"/>
  <c r="CA248" i="5"/>
  <c r="BL248" i="5"/>
  <c r="BP248" i="5"/>
  <c r="BB248" i="5"/>
  <c r="CU248" i="5"/>
  <c r="CF248" i="5"/>
  <c r="BU248" i="5"/>
  <c r="BJ248" i="5"/>
  <c r="AZ248" i="5"/>
  <c r="CI248" i="5"/>
  <c r="BM248" i="5"/>
  <c r="BC248" i="5"/>
  <c r="DF248" i="5"/>
  <c r="BX248" i="5"/>
  <c r="CJ248" i="5"/>
  <c r="BN248" i="5"/>
  <c r="BD248" i="5"/>
  <c r="BY248" i="5"/>
  <c r="DC216" i="5"/>
  <c r="DG216" i="5"/>
  <c r="CR216" i="5"/>
  <c r="CV216" i="5"/>
  <c r="DD216" i="5"/>
  <c r="DH216" i="5"/>
  <c r="CS216" i="5"/>
  <c r="CW216" i="5"/>
  <c r="DB216" i="5"/>
  <c r="CQ216" i="5"/>
  <c r="CG216" i="5"/>
  <c r="CK216" i="5"/>
  <c r="BV216" i="5"/>
  <c r="BZ216" i="5"/>
  <c r="BK216" i="5"/>
  <c r="BO216" i="5"/>
  <c r="BA216" i="5"/>
  <c r="BE216" i="5"/>
  <c r="DE216" i="5"/>
  <c r="CT216" i="5"/>
  <c r="CH216" i="5"/>
  <c r="CL216" i="5"/>
  <c r="BW216" i="5"/>
  <c r="CA216" i="5"/>
  <c r="BL216" i="5"/>
  <c r="BP216" i="5"/>
  <c r="BB216" i="5"/>
  <c r="CU216" i="5"/>
  <c r="CF216" i="5"/>
  <c r="BU216" i="5"/>
  <c r="BJ216" i="5"/>
  <c r="AZ216" i="5"/>
  <c r="CI216" i="5"/>
  <c r="BM216" i="5"/>
  <c r="BC216" i="5"/>
  <c r="BX216" i="5"/>
  <c r="CJ216" i="5"/>
  <c r="BN216" i="5"/>
  <c r="BD216" i="5"/>
  <c r="DF216" i="5"/>
  <c r="BY216" i="5"/>
  <c r="DC200" i="5"/>
  <c r="DG200" i="5"/>
  <c r="CR200" i="5"/>
  <c r="CV200" i="5"/>
  <c r="CG200" i="5"/>
  <c r="CK200" i="5"/>
  <c r="DD200" i="5"/>
  <c r="DH200" i="5"/>
  <c r="CS200" i="5"/>
  <c r="CW200" i="5"/>
  <c r="DB200" i="5"/>
  <c r="CQ200" i="5"/>
  <c r="CF200" i="5"/>
  <c r="CL200" i="5"/>
  <c r="BV200" i="5"/>
  <c r="BZ200" i="5"/>
  <c r="BK200" i="5"/>
  <c r="BO200" i="5"/>
  <c r="BA200" i="5"/>
  <c r="BE200" i="5"/>
  <c r="DE200" i="5"/>
  <c r="CT200" i="5"/>
  <c r="CH200" i="5"/>
  <c r="BW200" i="5"/>
  <c r="CA200" i="5"/>
  <c r="BL200" i="5"/>
  <c r="BP200" i="5"/>
  <c r="BB200" i="5"/>
  <c r="CU200" i="5"/>
  <c r="CI200" i="5"/>
  <c r="CJ200" i="5"/>
  <c r="BU200" i="5"/>
  <c r="BJ200" i="5"/>
  <c r="AZ200" i="5"/>
  <c r="DF200" i="5"/>
  <c r="BM200" i="5"/>
  <c r="BC200" i="5"/>
  <c r="BY200" i="5"/>
  <c r="BN200" i="5"/>
  <c r="BD200" i="5"/>
  <c r="BX200" i="5"/>
  <c r="DD265" i="5"/>
  <c r="DH265" i="5"/>
  <c r="CT265" i="5"/>
  <c r="CF265" i="5"/>
  <c r="CJ265" i="5"/>
  <c r="BV265" i="5"/>
  <c r="BZ265" i="5"/>
  <c r="BL265" i="5"/>
  <c r="BP265" i="5"/>
  <c r="DE265" i="5"/>
  <c r="CQ265" i="5"/>
  <c r="CU265" i="5"/>
  <c r="CG265" i="5"/>
  <c r="CK265" i="5"/>
  <c r="BW265" i="5"/>
  <c r="CA265" i="5"/>
  <c r="BM265" i="5"/>
  <c r="DC265" i="5"/>
  <c r="CS265" i="5"/>
  <c r="CI265" i="5"/>
  <c r="BY265" i="5"/>
  <c r="BO265" i="5"/>
  <c r="AZ265" i="5"/>
  <c r="BD265" i="5"/>
  <c r="DF265" i="5"/>
  <c r="CV265" i="5"/>
  <c r="CL265" i="5"/>
  <c r="BJ265" i="5"/>
  <c r="BA265" i="5"/>
  <c r="BE265" i="5"/>
  <c r="BC265" i="5"/>
  <c r="BU265" i="5"/>
  <c r="BK265" i="5"/>
  <c r="DB265" i="5"/>
  <c r="CH265" i="5"/>
  <c r="BN265" i="5"/>
  <c r="DG265" i="5"/>
  <c r="CR265" i="5"/>
  <c r="BX265" i="5"/>
  <c r="CW265" i="5"/>
  <c r="BB265" i="5"/>
  <c r="DE302" i="5"/>
  <c r="CQ302" i="5"/>
  <c r="CU302" i="5"/>
  <c r="CG302" i="5"/>
  <c r="CK302" i="5"/>
  <c r="BW302" i="5"/>
  <c r="CA302" i="5"/>
  <c r="BM302" i="5"/>
  <c r="DB302" i="5"/>
  <c r="DF302" i="5"/>
  <c r="CR302" i="5"/>
  <c r="CV302" i="5"/>
  <c r="CH302" i="5"/>
  <c r="CL302" i="5"/>
  <c r="BX302" i="5"/>
  <c r="BJ302" i="5"/>
  <c r="BN302" i="5"/>
  <c r="DH302" i="5"/>
  <c r="CF302" i="5"/>
  <c r="BV302" i="5"/>
  <c r="BL302" i="5"/>
  <c r="BB302" i="5"/>
  <c r="DC302" i="5"/>
  <c r="CS302" i="5"/>
  <c r="CI302" i="5"/>
  <c r="BY302" i="5"/>
  <c r="BO302" i="5"/>
  <c r="BC302" i="5"/>
  <c r="DG302" i="5"/>
  <c r="CW302" i="5"/>
  <c r="BE302" i="5"/>
  <c r="AZ302" i="5"/>
  <c r="BK302" i="5"/>
  <c r="BA302" i="5"/>
  <c r="DD302" i="5"/>
  <c r="CJ302" i="5"/>
  <c r="BP302" i="5"/>
  <c r="BU302" i="5"/>
  <c r="BZ302" i="5"/>
  <c r="CT302" i="5"/>
  <c r="BD302" i="5"/>
  <c r="DB303" i="5"/>
  <c r="DF303" i="5"/>
  <c r="CR303" i="5"/>
  <c r="CV303" i="5"/>
  <c r="CH303" i="5"/>
  <c r="CL303" i="5"/>
  <c r="BX303" i="5"/>
  <c r="BJ303" i="5"/>
  <c r="BN303" i="5"/>
  <c r="DC303" i="5"/>
  <c r="DG303" i="5"/>
  <c r="CS303" i="5"/>
  <c r="CW303" i="5"/>
  <c r="CI303" i="5"/>
  <c r="BU303" i="5"/>
  <c r="BY303" i="5"/>
  <c r="BK303" i="5"/>
  <c r="BO303" i="5"/>
  <c r="CQ303" i="5"/>
  <c r="CG303" i="5"/>
  <c r="BW303" i="5"/>
  <c r="BM303" i="5"/>
  <c r="AZ303" i="5"/>
  <c r="BD303" i="5"/>
  <c r="DD303" i="5"/>
  <c r="CT303" i="5"/>
  <c r="CJ303" i="5"/>
  <c r="BZ303" i="5"/>
  <c r="BP303" i="5"/>
  <c r="BA303" i="5"/>
  <c r="BE303" i="5"/>
  <c r="CF303" i="5"/>
  <c r="BV303" i="5"/>
  <c r="BL303" i="5"/>
  <c r="DE303" i="5"/>
  <c r="CU303" i="5"/>
  <c r="CK303" i="5"/>
  <c r="CA303" i="5"/>
  <c r="BB303" i="5"/>
  <c r="BC303" i="5"/>
  <c r="DH303" i="5"/>
  <c r="DB259" i="5"/>
  <c r="DF259" i="5"/>
  <c r="CR259" i="5"/>
  <c r="CV259" i="5"/>
  <c r="CH259" i="5"/>
  <c r="CL259" i="5"/>
  <c r="BX259" i="5"/>
  <c r="BJ259" i="5"/>
  <c r="BN259" i="5"/>
  <c r="DC259" i="5"/>
  <c r="DG259" i="5"/>
  <c r="CS259" i="5"/>
  <c r="CW259" i="5"/>
  <c r="CI259" i="5"/>
  <c r="BU259" i="5"/>
  <c r="BY259" i="5"/>
  <c r="BK259" i="5"/>
  <c r="BO259" i="5"/>
  <c r="DE259" i="5"/>
  <c r="CU259" i="5"/>
  <c r="CK259" i="5"/>
  <c r="CA259" i="5"/>
  <c r="AZ259" i="5"/>
  <c r="BD259" i="5"/>
  <c r="DH259" i="5"/>
  <c r="CF259" i="5"/>
  <c r="BV259" i="5"/>
  <c r="BL259" i="5"/>
  <c r="BA259" i="5"/>
  <c r="BE259" i="5"/>
  <c r="DD259" i="5"/>
  <c r="CT259" i="5"/>
  <c r="CJ259" i="5"/>
  <c r="BZ259" i="5"/>
  <c r="BP259" i="5"/>
  <c r="BB259" i="5"/>
  <c r="BC259" i="5"/>
  <c r="CQ259" i="5"/>
  <c r="BW259" i="5"/>
  <c r="CG259" i="5"/>
  <c r="BM259" i="5"/>
  <c r="DC296" i="5"/>
  <c r="DG296" i="5"/>
  <c r="CS296" i="5"/>
  <c r="CW296" i="5"/>
  <c r="CI296" i="5"/>
  <c r="BU296" i="5"/>
  <c r="BY296" i="5"/>
  <c r="BK296" i="5"/>
  <c r="BO296" i="5"/>
  <c r="DD296" i="5"/>
  <c r="DH296" i="5"/>
  <c r="CT296" i="5"/>
  <c r="CF296" i="5"/>
  <c r="CJ296" i="5"/>
  <c r="BV296" i="5"/>
  <c r="BZ296" i="5"/>
  <c r="BL296" i="5"/>
  <c r="BP296" i="5"/>
  <c r="DB296" i="5"/>
  <c r="CR296" i="5"/>
  <c r="CH296" i="5"/>
  <c r="BX296" i="5"/>
  <c r="BN296" i="5"/>
  <c r="BB296" i="5"/>
  <c r="DE296" i="5"/>
  <c r="CU296" i="5"/>
  <c r="CK296" i="5"/>
  <c r="CA296" i="5"/>
  <c r="BC296" i="5"/>
  <c r="CQ296" i="5"/>
  <c r="CG296" i="5"/>
  <c r="BW296" i="5"/>
  <c r="BM296" i="5"/>
  <c r="BA296" i="5"/>
  <c r="DF296" i="5"/>
  <c r="CV296" i="5"/>
  <c r="CL296" i="5"/>
  <c r="BD296" i="5"/>
  <c r="BE296" i="5"/>
  <c r="AZ296" i="5"/>
  <c r="BJ296" i="5"/>
  <c r="DD293" i="5"/>
  <c r="DH293" i="5"/>
  <c r="CT293" i="5"/>
  <c r="CF293" i="5"/>
  <c r="CJ293" i="5"/>
  <c r="BV293" i="5"/>
  <c r="CB293" i="5" s="1"/>
  <c r="BZ293" i="5"/>
  <c r="BL293" i="5"/>
  <c r="BP293" i="5"/>
  <c r="DE293" i="5"/>
  <c r="CQ293" i="5"/>
  <c r="CU293" i="5"/>
  <c r="CG293" i="5"/>
  <c r="CK293" i="5"/>
  <c r="BW293" i="5"/>
  <c r="CA293" i="5"/>
  <c r="BM293" i="5"/>
  <c r="DG293" i="5"/>
  <c r="CW293" i="5"/>
  <c r="BU293" i="5"/>
  <c r="BK293" i="5"/>
  <c r="AZ293" i="5"/>
  <c r="BD293" i="5"/>
  <c r="DB293" i="5"/>
  <c r="CR293" i="5"/>
  <c r="CH293" i="5"/>
  <c r="BX293" i="5"/>
  <c r="BN293" i="5"/>
  <c r="BA293" i="5"/>
  <c r="BE293" i="5"/>
  <c r="DF293" i="5"/>
  <c r="CV293" i="5"/>
  <c r="CL293" i="5"/>
  <c r="BC293" i="5"/>
  <c r="BJ293" i="5"/>
  <c r="DC293" i="5"/>
  <c r="CI293" i="5"/>
  <c r="BO293" i="5"/>
  <c r="BB293" i="5"/>
  <c r="CS293" i="5"/>
  <c r="BY293" i="5"/>
  <c r="DD305" i="5"/>
  <c r="DH305" i="5"/>
  <c r="CT305" i="5"/>
  <c r="CF305" i="5"/>
  <c r="CJ305" i="5"/>
  <c r="BV305" i="5"/>
  <c r="BZ305" i="5"/>
  <c r="BL305" i="5"/>
  <c r="BP305" i="5"/>
  <c r="DE305" i="5"/>
  <c r="CQ305" i="5"/>
  <c r="CU305" i="5"/>
  <c r="CG305" i="5"/>
  <c r="CK305" i="5"/>
  <c r="BW305" i="5"/>
  <c r="CA305" i="5"/>
  <c r="BM305" i="5"/>
  <c r="DC305" i="5"/>
  <c r="CS305" i="5"/>
  <c r="CI305" i="5"/>
  <c r="BY305" i="5"/>
  <c r="BO305" i="5"/>
  <c r="AZ305" i="5"/>
  <c r="BD305" i="5"/>
  <c r="DF305" i="5"/>
  <c r="CV305" i="5"/>
  <c r="CL305" i="5"/>
  <c r="BJ305" i="5"/>
  <c r="BA305" i="5"/>
  <c r="BE305" i="5"/>
  <c r="DB305" i="5"/>
  <c r="CR305" i="5"/>
  <c r="CH305" i="5"/>
  <c r="BX305" i="5"/>
  <c r="BN305" i="5"/>
  <c r="BC305" i="5"/>
  <c r="DG305" i="5"/>
  <c r="CW305" i="5"/>
  <c r="BU305" i="5"/>
  <c r="BB305" i="5"/>
  <c r="BK305" i="5"/>
  <c r="DD195" i="5"/>
  <c r="DH195" i="5"/>
  <c r="CS195" i="5"/>
  <c r="CW195" i="5"/>
  <c r="CH195" i="5"/>
  <c r="CL195" i="5"/>
  <c r="BW195" i="5"/>
  <c r="CA195" i="5"/>
  <c r="BL195" i="5"/>
  <c r="BP195" i="5"/>
  <c r="BA195" i="5"/>
  <c r="BE195" i="5"/>
  <c r="DE195" i="5"/>
  <c r="CT195" i="5"/>
  <c r="CI195" i="5"/>
  <c r="BX195" i="5"/>
  <c r="BM195" i="5"/>
  <c r="BB195" i="5"/>
  <c r="DF195" i="5"/>
  <c r="CU195" i="5"/>
  <c r="CJ195" i="5"/>
  <c r="BY195" i="5"/>
  <c r="BN195" i="5"/>
  <c r="BC195" i="5"/>
  <c r="DG195" i="5"/>
  <c r="CV195" i="5"/>
  <c r="CK195" i="5"/>
  <c r="BZ195" i="5"/>
  <c r="BO195" i="5"/>
  <c r="BD195" i="5"/>
  <c r="DB195" i="5"/>
  <c r="CF195" i="5"/>
  <c r="BJ195" i="5"/>
  <c r="CR195" i="5"/>
  <c r="DC195" i="5"/>
  <c r="CG195" i="5"/>
  <c r="BK195" i="5"/>
  <c r="AZ195" i="5"/>
  <c r="CQ195" i="5"/>
  <c r="BU195" i="5"/>
  <c r="BV195" i="5"/>
  <c r="DD163" i="5"/>
  <c r="DH163" i="5"/>
  <c r="CS163" i="5"/>
  <c r="CW163" i="5"/>
  <c r="CH163" i="5"/>
  <c r="CL163" i="5"/>
  <c r="BW163" i="5"/>
  <c r="CA163" i="5"/>
  <c r="BL163" i="5"/>
  <c r="BP163" i="5"/>
  <c r="BA163" i="5"/>
  <c r="BE163" i="5"/>
  <c r="DE163" i="5"/>
  <c r="CT163" i="5"/>
  <c r="CI163" i="5"/>
  <c r="BX163" i="5"/>
  <c r="BM163" i="5"/>
  <c r="BB163" i="5"/>
  <c r="DF163" i="5"/>
  <c r="CU163" i="5"/>
  <c r="CJ163" i="5"/>
  <c r="BY163" i="5"/>
  <c r="BN163" i="5"/>
  <c r="BC163" i="5"/>
  <c r="DG163" i="5"/>
  <c r="CV163" i="5"/>
  <c r="CK163" i="5"/>
  <c r="BZ163" i="5"/>
  <c r="BO163" i="5"/>
  <c r="BD163" i="5"/>
  <c r="DB163" i="5"/>
  <c r="CF163" i="5"/>
  <c r="BJ163" i="5"/>
  <c r="BU163" i="5"/>
  <c r="CR163" i="5"/>
  <c r="DC163" i="5"/>
  <c r="CG163" i="5"/>
  <c r="BK163" i="5"/>
  <c r="AZ163" i="5"/>
  <c r="CQ163" i="5"/>
  <c r="BV163" i="5"/>
  <c r="DE184" i="5"/>
  <c r="CT184" i="5"/>
  <c r="CI184" i="5"/>
  <c r="BX184" i="5"/>
  <c r="BM184" i="5"/>
  <c r="BC184" i="5"/>
  <c r="DB184" i="5"/>
  <c r="DF184" i="5"/>
  <c r="CQ184" i="5"/>
  <c r="CU184" i="5"/>
  <c r="CF184" i="5"/>
  <c r="CJ184" i="5"/>
  <c r="BU184" i="5"/>
  <c r="BY184" i="5"/>
  <c r="BJ184" i="5"/>
  <c r="BN184" i="5"/>
  <c r="AZ184" i="5"/>
  <c r="BD184" i="5"/>
  <c r="DC184" i="5"/>
  <c r="CR184" i="5"/>
  <c r="CG184" i="5"/>
  <c r="BV184" i="5"/>
  <c r="BK184" i="5"/>
  <c r="BE184" i="5"/>
  <c r="DD184" i="5"/>
  <c r="CS184" i="5"/>
  <c r="CH184" i="5"/>
  <c r="BW184" i="5"/>
  <c r="BL184" i="5"/>
  <c r="CV184" i="5"/>
  <c r="BZ184" i="5"/>
  <c r="BA184" i="5"/>
  <c r="DG184" i="5"/>
  <c r="CL184" i="5"/>
  <c r="CW184" i="5"/>
  <c r="CA184" i="5"/>
  <c r="BB184" i="5"/>
  <c r="CK184" i="5"/>
  <c r="BO184" i="5"/>
  <c r="DH184" i="5"/>
  <c r="BP184" i="5"/>
  <c r="DE152" i="5"/>
  <c r="CT152" i="5"/>
  <c r="CI152" i="5"/>
  <c r="BX152" i="5"/>
  <c r="BM152" i="5"/>
  <c r="BC152" i="5"/>
  <c r="DB152" i="5"/>
  <c r="DF152" i="5"/>
  <c r="CQ152" i="5"/>
  <c r="CU152" i="5"/>
  <c r="CF152" i="5"/>
  <c r="CJ152" i="5"/>
  <c r="BU152" i="5"/>
  <c r="BY152" i="5"/>
  <c r="BJ152" i="5"/>
  <c r="BN152" i="5"/>
  <c r="AZ152" i="5"/>
  <c r="BD152" i="5"/>
  <c r="DC152" i="5"/>
  <c r="CR152" i="5"/>
  <c r="CG152" i="5"/>
  <c r="BV152" i="5"/>
  <c r="BK152" i="5"/>
  <c r="BE152" i="5"/>
  <c r="DD152" i="5"/>
  <c r="CS152" i="5"/>
  <c r="CH152" i="5"/>
  <c r="BW152" i="5"/>
  <c r="BL152" i="5"/>
  <c r="CV152" i="5"/>
  <c r="BZ152" i="5"/>
  <c r="BA152" i="5"/>
  <c r="DG152" i="5"/>
  <c r="CL152" i="5"/>
  <c r="CW152" i="5"/>
  <c r="CA152" i="5"/>
  <c r="BB152" i="5"/>
  <c r="CK152" i="5"/>
  <c r="BO152" i="5"/>
  <c r="DH152" i="5"/>
  <c r="BP152" i="5"/>
  <c r="DB181" i="5"/>
  <c r="DF181" i="5"/>
  <c r="CQ181" i="5"/>
  <c r="CU181" i="5"/>
  <c r="CF181" i="5"/>
  <c r="CJ181" i="5"/>
  <c r="BU181" i="5"/>
  <c r="BY181" i="5"/>
  <c r="BJ181" i="5"/>
  <c r="BN181" i="5"/>
  <c r="BA181" i="5"/>
  <c r="BE181" i="5"/>
  <c r="DC181" i="5"/>
  <c r="DG181" i="5"/>
  <c r="CR181" i="5"/>
  <c r="CV181" i="5"/>
  <c r="CG181" i="5"/>
  <c r="CK181" i="5"/>
  <c r="BV181" i="5"/>
  <c r="BZ181" i="5"/>
  <c r="BK181" i="5"/>
  <c r="BO181" i="5"/>
  <c r="BB181" i="5"/>
  <c r="DH181" i="5"/>
  <c r="CW181" i="5"/>
  <c r="CL181" i="5"/>
  <c r="CA181" i="5"/>
  <c r="BP181" i="5"/>
  <c r="AZ181" i="5"/>
  <c r="DD181" i="5"/>
  <c r="CH181" i="5"/>
  <c r="BL181" i="5"/>
  <c r="BC181" i="5"/>
  <c r="BW181" i="5"/>
  <c r="CT181" i="5"/>
  <c r="DE181" i="5"/>
  <c r="CI181" i="5"/>
  <c r="BM181" i="5"/>
  <c r="BD181" i="5"/>
  <c r="CS181" i="5"/>
  <c r="BX181" i="5"/>
  <c r="DB149" i="5"/>
  <c r="DF149" i="5"/>
  <c r="CQ149" i="5"/>
  <c r="CU149" i="5"/>
  <c r="CF149" i="5"/>
  <c r="CJ149" i="5"/>
  <c r="BU149" i="5"/>
  <c r="BY149" i="5"/>
  <c r="BJ149" i="5"/>
  <c r="BN149" i="5"/>
  <c r="BA149" i="5"/>
  <c r="BE149" i="5"/>
  <c r="DC149" i="5"/>
  <c r="DG149" i="5"/>
  <c r="CR149" i="5"/>
  <c r="CV149" i="5"/>
  <c r="CG149" i="5"/>
  <c r="CK149" i="5"/>
  <c r="BV149" i="5"/>
  <c r="BZ149" i="5"/>
  <c r="BK149" i="5"/>
  <c r="BO149" i="5"/>
  <c r="BB149" i="5"/>
  <c r="DH149" i="5"/>
  <c r="CW149" i="5"/>
  <c r="CL149" i="5"/>
  <c r="CA149" i="5"/>
  <c r="BP149" i="5"/>
  <c r="AZ149" i="5"/>
  <c r="DD149" i="5"/>
  <c r="CH149" i="5"/>
  <c r="BL149" i="5"/>
  <c r="BC149" i="5"/>
  <c r="BW149" i="5"/>
  <c r="CT149" i="5"/>
  <c r="DE149" i="5"/>
  <c r="CI149" i="5"/>
  <c r="BM149" i="5"/>
  <c r="BD149" i="5"/>
  <c r="CS149" i="5"/>
  <c r="BX149" i="5"/>
  <c r="DC174" i="5"/>
  <c r="DG174" i="5"/>
  <c r="CR174" i="5"/>
  <c r="CV174" i="5"/>
  <c r="CG174" i="5"/>
  <c r="CK174" i="5"/>
  <c r="BV174" i="5"/>
  <c r="BZ174" i="5"/>
  <c r="BK174" i="5"/>
  <c r="BO174" i="5"/>
  <c r="BC174" i="5"/>
  <c r="DD174" i="5"/>
  <c r="DH174" i="5"/>
  <c r="CS174" i="5"/>
  <c r="CW174" i="5"/>
  <c r="CH174" i="5"/>
  <c r="CL174" i="5"/>
  <c r="BW174" i="5"/>
  <c r="CA174" i="5"/>
  <c r="BL174" i="5"/>
  <c r="BP174" i="5"/>
  <c r="AZ174" i="5"/>
  <c r="BD174" i="5"/>
  <c r="BA174" i="5"/>
  <c r="DB174" i="5"/>
  <c r="CQ174" i="5"/>
  <c r="CF174" i="5"/>
  <c r="BU174" i="5"/>
  <c r="BJ174" i="5"/>
  <c r="BB174" i="5"/>
  <c r="DE174" i="5"/>
  <c r="CI174" i="5"/>
  <c r="BM174" i="5"/>
  <c r="CT174" i="5"/>
  <c r="BE174" i="5"/>
  <c r="BY174" i="5"/>
  <c r="DF174" i="5"/>
  <c r="CJ174" i="5"/>
  <c r="BN174" i="5"/>
  <c r="BX174" i="5"/>
  <c r="CU174" i="5"/>
  <c r="DC158" i="5"/>
  <c r="DG158" i="5"/>
  <c r="CR158" i="5"/>
  <c r="CV158" i="5"/>
  <c r="CG158" i="5"/>
  <c r="CK158" i="5"/>
  <c r="BV158" i="5"/>
  <c r="BZ158" i="5"/>
  <c r="BK158" i="5"/>
  <c r="BO158" i="5"/>
  <c r="BC158" i="5"/>
  <c r="DD158" i="5"/>
  <c r="DH158" i="5"/>
  <c r="CS158" i="5"/>
  <c r="CW158" i="5"/>
  <c r="CH158" i="5"/>
  <c r="CL158" i="5"/>
  <c r="BW158" i="5"/>
  <c r="CA158" i="5"/>
  <c r="BL158" i="5"/>
  <c r="BP158" i="5"/>
  <c r="AZ158" i="5"/>
  <c r="BD158" i="5"/>
  <c r="BA158" i="5"/>
  <c r="DB158" i="5"/>
  <c r="CQ158" i="5"/>
  <c r="CF158" i="5"/>
  <c r="BU158" i="5"/>
  <c r="BJ158" i="5"/>
  <c r="BB158" i="5"/>
  <c r="DE158" i="5"/>
  <c r="CI158" i="5"/>
  <c r="BM158" i="5"/>
  <c r="BX158" i="5"/>
  <c r="BE158" i="5"/>
  <c r="CU158" i="5"/>
  <c r="DF158" i="5"/>
  <c r="CJ158" i="5"/>
  <c r="BN158" i="5"/>
  <c r="CT158" i="5"/>
  <c r="BY158" i="5"/>
  <c r="DD128" i="5"/>
  <c r="DH128" i="5"/>
  <c r="CS128" i="5"/>
  <c r="CW128" i="5"/>
  <c r="CG128" i="5"/>
  <c r="CK128" i="5"/>
  <c r="BW128" i="5"/>
  <c r="CA128" i="5"/>
  <c r="BM128" i="5"/>
  <c r="AZ128" i="5"/>
  <c r="BD128" i="5"/>
  <c r="DE128" i="5"/>
  <c r="CT128" i="5"/>
  <c r="CH128" i="5"/>
  <c r="CL128" i="5"/>
  <c r="BX128" i="5"/>
  <c r="BN128" i="5"/>
  <c r="BA128" i="5"/>
  <c r="BE128" i="5"/>
  <c r="DB128" i="5"/>
  <c r="CQ128" i="5"/>
  <c r="BU128" i="5"/>
  <c r="BK128" i="5"/>
  <c r="BV128" i="5"/>
  <c r="BL128" i="5"/>
  <c r="DF128" i="5"/>
  <c r="BB128" i="5"/>
  <c r="DG128" i="5"/>
  <c r="CV128" i="5"/>
  <c r="CJ128" i="5"/>
  <c r="BZ128" i="5"/>
  <c r="BP128" i="5"/>
  <c r="DC128" i="5"/>
  <c r="CR128" i="5"/>
  <c r="CU128" i="5"/>
  <c r="CF128" i="5"/>
  <c r="CI128" i="5"/>
  <c r="BY128" i="5"/>
  <c r="BO128" i="5"/>
  <c r="BC128" i="5"/>
  <c r="DD96" i="5"/>
  <c r="DH96" i="5"/>
  <c r="CS96" i="5"/>
  <c r="CW96" i="5"/>
  <c r="CG96" i="5"/>
  <c r="CK96" i="5"/>
  <c r="BW96" i="5"/>
  <c r="CA96" i="5"/>
  <c r="BM96" i="5"/>
  <c r="AZ96" i="5"/>
  <c r="BD96" i="5"/>
  <c r="DE96" i="5"/>
  <c r="CT96" i="5"/>
  <c r="CH96" i="5"/>
  <c r="CL96" i="5"/>
  <c r="BX96" i="5"/>
  <c r="BN96" i="5"/>
  <c r="BA96" i="5"/>
  <c r="BE96" i="5"/>
  <c r="DB96" i="5"/>
  <c r="CQ96" i="5"/>
  <c r="BU96" i="5"/>
  <c r="BK96" i="5"/>
  <c r="BV96" i="5"/>
  <c r="BL96" i="5"/>
  <c r="BB96" i="5"/>
  <c r="DG96" i="5"/>
  <c r="CV96" i="5"/>
  <c r="BZ96" i="5"/>
  <c r="BP96" i="5"/>
  <c r="DC96" i="5"/>
  <c r="CR96" i="5"/>
  <c r="DF96" i="5"/>
  <c r="CU96" i="5"/>
  <c r="CF96" i="5"/>
  <c r="CI96" i="5"/>
  <c r="BY96" i="5"/>
  <c r="BO96" i="5"/>
  <c r="CJ96" i="5"/>
  <c r="BC96" i="5"/>
  <c r="DE121" i="5"/>
  <c r="CT121" i="5"/>
  <c r="CI121" i="5"/>
  <c r="BX121" i="5"/>
  <c r="BK121" i="5"/>
  <c r="BO121" i="5"/>
  <c r="BB121" i="5"/>
  <c r="DB121" i="5"/>
  <c r="DF121" i="5"/>
  <c r="CQ121" i="5"/>
  <c r="CU121" i="5"/>
  <c r="CJ121" i="5"/>
  <c r="BU121" i="5"/>
  <c r="BY121" i="5"/>
  <c r="BL121" i="5"/>
  <c r="BP121" i="5"/>
  <c r="BC121" i="5"/>
  <c r="DC121" i="5"/>
  <c r="CR121" i="5"/>
  <c r="CG121" i="5"/>
  <c r="BV121" i="5"/>
  <c r="BM121" i="5"/>
  <c r="AZ121" i="5"/>
  <c r="BW121" i="5"/>
  <c r="BN121" i="5"/>
  <c r="BA121" i="5"/>
  <c r="DG121" i="5"/>
  <c r="CK121" i="5"/>
  <c r="DH121" i="5"/>
  <c r="CW121" i="5"/>
  <c r="CA121" i="5"/>
  <c r="BE121" i="5"/>
  <c r="DD121" i="5"/>
  <c r="CS121" i="5"/>
  <c r="CH121" i="5"/>
  <c r="CV121" i="5"/>
  <c r="BZ121" i="5"/>
  <c r="BD121" i="5"/>
  <c r="CF121" i="5"/>
  <c r="CL121" i="5"/>
  <c r="DE89" i="5"/>
  <c r="CT89" i="5"/>
  <c r="CI89" i="5"/>
  <c r="BX89" i="5"/>
  <c r="BK89" i="5"/>
  <c r="BO89" i="5"/>
  <c r="BB89" i="5"/>
  <c r="DB89" i="5"/>
  <c r="DF89" i="5"/>
  <c r="CQ89" i="5"/>
  <c r="CU89" i="5"/>
  <c r="CJ89" i="5"/>
  <c r="BU89" i="5"/>
  <c r="BY89" i="5"/>
  <c r="BL89" i="5"/>
  <c r="BP89" i="5"/>
  <c r="BC89" i="5"/>
  <c r="DC89" i="5"/>
  <c r="CR89" i="5"/>
  <c r="CG89" i="5"/>
  <c r="BV89" i="5"/>
  <c r="BM89" i="5"/>
  <c r="AZ89" i="5"/>
  <c r="BW89" i="5"/>
  <c r="CK89" i="5"/>
  <c r="CL89" i="5"/>
  <c r="CA89" i="5"/>
  <c r="BE89" i="5"/>
  <c r="DD89" i="5"/>
  <c r="CS89" i="5"/>
  <c r="CH89" i="5"/>
  <c r="BN89" i="5"/>
  <c r="BA89" i="5"/>
  <c r="DG89" i="5"/>
  <c r="CV89" i="5"/>
  <c r="BZ89" i="5"/>
  <c r="BD89" i="5"/>
  <c r="DH89" i="5"/>
  <c r="CW89" i="5"/>
  <c r="CF89" i="5"/>
  <c r="DB94" i="5"/>
  <c r="DF94" i="5"/>
  <c r="CQ94" i="5"/>
  <c r="CU94" i="5"/>
  <c r="CF94" i="5"/>
  <c r="CG94" i="5"/>
  <c r="CK94" i="5"/>
  <c r="BU94" i="5"/>
  <c r="BY94" i="5"/>
  <c r="BM94" i="5"/>
  <c r="AZ94" i="5"/>
  <c r="BD94" i="5"/>
  <c r="DC94" i="5"/>
  <c r="DG94" i="5"/>
  <c r="CR94" i="5"/>
  <c r="CV94" i="5"/>
  <c r="CH94" i="5"/>
  <c r="CL94" i="5"/>
  <c r="BV94" i="5"/>
  <c r="BZ94" i="5"/>
  <c r="BN94" i="5"/>
  <c r="BA94" i="5"/>
  <c r="BE94" i="5"/>
  <c r="DH94" i="5"/>
  <c r="CW94" i="5"/>
  <c r="CI94" i="5"/>
  <c r="CA94" i="5"/>
  <c r="BO94" i="5"/>
  <c r="BB94" i="5"/>
  <c r="BP94" i="5"/>
  <c r="BC94" i="5"/>
  <c r="DE94" i="5"/>
  <c r="BX94" i="5"/>
  <c r="BL94" i="5"/>
  <c r="CJ94" i="5"/>
  <c r="DD94" i="5"/>
  <c r="CS94" i="5"/>
  <c r="BW94" i="5"/>
  <c r="BK94" i="5"/>
  <c r="CT94" i="5"/>
  <c r="DC123" i="5"/>
  <c r="DG123" i="5"/>
  <c r="CR123" i="5"/>
  <c r="CV123" i="5"/>
  <c r="CI123" i="5"/>
  <c r="BV123" i="5"/>
  <c r="BZ123" i="5"/>
  <c r="BK123" i="5"/>
  <c r="BO123" i="5"/>
  <c r="BB123" i="5"/>
  <c r="DD123" i="5"/>
  <c r="DH123" i="5"/>
  <c r="CS123" i="5"/>
  <c r="CW123" i="5"/>
  <c r="CF123" i="5"/>
  <c r="CJ123" i="5"/>
  <c r="BW123" i="5"/>
  <c r="CA123" i="5"/>
  <c r="BL123" i="5"/>
  <c r="BP123" i="5"/>
  <c r="BC123" i="5"/>
  <c r="DE123" i="5"/>
  <c r="CT123" i="5"/>
  <c r="CK123" i="5"/>
  <c r="BX123" i="5"/>
  <c r="BD123" i="5"/>
  <c r="BE123" i="5"/>
  <c r="AZ123" i="5"/>
  <c r="CH123" i="5"/>
  <c r="BN123" i="5"/>
  <c r="DF123" i="5"/>
  <c r="CU123" i="5"/>
  <c r="CL123" i="5"/>
  <c r="BY123" i="5"/>
  <c r="CG123" i="5"/>
  <c r="BM123" i="5"/>
  <c r="DB123" i="5"/>
  <c r="CQ123" i="5"/>
  <c r="BU123" i="5"/>
  <c r="BA123" i="5"/>
  <c r="DC91" i="5"/>
  <c r="DG91" i="5"/>
  <c r="CR91" i="5"/>
  <c r="CV91" i="5"/>
  <c r="CI91" i="5"/>
  <c r="BV91" i="5"/>
  <c r="BZ91" i="5"/>
  <c r="BK91" i="5"/>
  <c r="BO91" i="5"/>
  <c r="BB91" i="5"/>
  <c r="DD91" i="5"/>
  <c r="DH91" i="5"/>
  <c r="CS91" i="5"/>
  <c r="CW91" i="5"/>
  <c r="CF91" i="5"/>
  <c r="CJ91" i="5"/>
  <c r="BW91" i="5"/>
  <c r="CA91" i="5"/>
  <c r="BL91" i="5"/>
  <c r="BP91" i="5"/>
  <c r="BC91" i="5"/>
  <c r="DE91" i="5"/>
  <c r="CT91" i="5"/>
  <c r="CK91" i="5"/>
  <c r="BX91" i="5"/>
  <c r="BD91" i="5"/>
  <c r="BY91" i="5"/>
  <c r="BE91" i="5"/>
  <c r="AZ91" i="5"/>
  <c r="DB91" i="5"/>
  <c r="CQ91" i="5"/>
  <c r="BN91" i="5"/>
  <c r="DF91" i="5"/>
  <c r="CU91" i="5"/>
  <c r="CL91" i="5"/>
  <c r="CG91" i="5"/>
  <c r="BM91" i="5"/>
  <c r="CH91" i="5"/>
  <c r="BU91" i="5"/>
  <c r="BA91" i="5"/>
  <c r="DC351" i="5"/>
  <c r="DG351" i="5"/>
  <c r="DD351" i="5"/>
  <c r="CR351" i="5"/>
  <c r="CV351" i="5"/>
  <c r="DE351" i="5"/>
  <c r="CS351" i="5"/>
  <c r="CW351" i="5"/>
  <c r="DF351" i="5"/>
  <c r="CI351" i="5"/>
  <c r="BU351" i="5"/>
  <c r="BY351" i="5"/>
  <c r="DH351" i="5"/>
  <c r="CQ351" i="5"/>
  <c r="CF351" i="5"/>
  <c r="CJ351" i="5"/>
  <c r="BV351" i="5"/>
  <c r="BZ351" i="5"/>
  <c r="CU351" i="5"/>
  <c r="CL351" i="5"/>
  <c r="BM351" i="5"/>
  <c r="BB351" i="5"/>
  <c r="CG351" i="5"/>
  <c r="BW351" i="5"/>
  <c r="BJ351" i="5"/>
  <c r="BN351" i="5"/>
  <c r="BC351" i="5"/>
  <c r="CK351" i="5"/>
  <c r="CA351" i="5"/>
  <c r="BL351" i="5"/>
  <c r="BA351" i="5"/>
  <c r="BO351" i="5"/>
  <c r="BD351" i="5"/>
  <c r="CT351" i="5"/>
  <c r="BE351" i="5"/>
  <c r="CH351" i="5"/>
  <c r="BK351" i="5"/>
  <c r="BP351" i="5"/>
  <c r="BX351" i="5"/>
  <c r="AZ351" i="5"/>
  <c r="DB351" i="5"/>
  <c r="DC335" i="5"/>
  <c r="DG335" i="5"/>
  <c r="DD335" i="5"/>
  <c r="CR335" i="5"/>
  <c r="CV335" i="5"/>
  <c r="DE335" i="5"/>
  <c r="CS335" i="5"/>
  <c r="CW335" i="5"/>
  <c r="CI335" i="5"/>
  <c r="BU335" i="5"/>
  <c r="BY335" i="5"/>
  <c r="BK335" i="5"/>
  <c r="BO335" i="5"/>
  <c r="DB335" i="5"/>
  <c r="CQ335" i="5"/>
  <c r="CF335" i="5"/>
  <c r="CJ335" i="5"/>
  <c r="BV335" i="5"/>
  <c r="BZ335" i="5"/>
  <c r="BL335" i="5"/>
  <c r="BP335" i="5"/>
  <c r="CU335" i="5"/>
  <c r="CL335" i="5"/>
  <c r="BJ335" i="5"/>
  <c r="BB335" i="5"/>
  <c r="DF335" i="5"/>
  <c r="CG335" i="5"/>
  <c r="BW335" i="5"/>
  <c r="BM335" i="5"/>
  <c r="BC335" i="5"/>
  <c r="CT335" i="5"/>
  <c r="CK335" i="5"/>
  <c r="CA335" i="5"/>
  <c r="BA335" i="5"/>
  <c r="DH335" i="5"/>
  <c r="BD335" i="5"/>
  <c r="BE335" i="5"/>
  <c r="BX335" i="5"/>
  <c r="CH335" i="5"/>
  <c r="AZ335" i="5"/>
  <c r="BN335" i="5"/>
  <c r="DD364" i="5"/>
  <c r="DH364" i="5"/>
  <c r="DC364" i="5"/>
  <c r="CS364" i="5"/>
  <c r="CW364" i="5"/>
  <c r="DE364" i="5"/>
  <c r="CT364" i="5"/>
  <c r="CF364" i="5"/>
  <c r="CJ364" i="5"/>
  <c r="BV364" i="5"/>
  <c r="BZ364" i="5"/>
  <c r="DB364" i="5"/>
  <c r="CU364" i="5"/>
  <c r="CG364" i="5"/>
  <c r="CK364" i="5"/>
  <c r="BW364" i="5"/>
  <c r="CA364" i="5"/>
  <c r="DG364" i="5"/>
  <c r="CI364" i="5"/>
  <c r="BY364" i="5"/>
  <c r="BJ364" i="5"/>
  <c r="BN364" i="5"/>
  <c r="AZ364" i="5"/>
  <c r="BD364" i="5"/>
  <c r="CQ364" i="5"/>
  <c r="CL364" i="5"/>
  <c r="BK364" i="5"/>
  <c r="BO364" i="5"/>
  <c r="BA364" i="5"/>
  <c r="BE364" i="5"/>
  <c r="DF364" i="5"/>
  <c r="CV364" i="5"/>
  <c r="BC364" i="5"/>
  <c r="BU364" i="5"/>
  <c r="BL364" i="5"/>
  <c r="CH364" i="5"/>
  <c r="BM364" i="5"/>
  <c r="BP364" i="5"/>
  <c r="CR364" i="5"/>
  <c r="BB364" i="5"/>
  <c r="BX364" i="5"/>
  <c r="DD332" i="5"/>
  <c r="DH332" i="5"/>
  <c r="DC332" i="5"/>
  <c r="CS332" i="5"/>
  <c r="CW332" i="5"/>
  <c r="DE332" i="5"/>
  <c r="CT332" i="5"/>
  <c r="CU332" i="5"/>
  <c r="CF332" i="5"/>
  <c r="CJ332" i="5"/>
  <c r="BV332" i="5"/>
  <c r="BZ332" i="5"/>
  <c r="BL332" i="5"/>
  <c r="BP332" i="5"/>
  <c r="DB332" i="5"/>
  <c r="CV332" i="5"/>
  <c r="CG332" i="5"/>
  <c r="CK332" i="5"/>
  <c r="BW332" i="5"/>
  <c r="CA332" i="5"/>
  <c r="BM332" i="5"/>
  <c r="CI332" i="5"/>
  <c r="BY332" i="5"/>
  <c r="BO332" i="5"/>
  <c r="AZ332" i="5"/>
  <c r="BD332" i="5"/>
  <c r="DF332" i="5"/>
  <c r="CQ332" i="5"/>
  <c r="CL332" i="5"/>
  <c r="BJ332" i="5"/>
  <c r="BA332" i="5"/>
  <c r="BE332" i="5"/>
  <c r="BC332" i="5"/>
  <c r="CR332" i="5"/>
  <c r="BU332" i="5"/>
  <c r="BK332" i="5"/>
  <c r="CH332" i="5"/>
  <c r="BN332" i="5"/>
  <c r="DG332" i="5"/>
  <c r="BX332" i="5"/>
  <c r="BB332" i="5"/>
  <c r="DD316" i="5"/>
  <c r="DH316" i="5"/>
  <c r="CT316" i="5"/>
  <c r="DE316" i="5"/>
  <c r="DG316" i="5"/>
  <c r="CS316" i="5"/>
  <c r="DB316" i="5"/>
  <c r="CU316" i="5"/>
  <c r="CQ316" i="5"/>
  <c r="CF316" i="5"/>
  <c r="CJ316" i="5"/>
  <c r="BV316" i="5"/>
  <c r="BZ316" i="5"/>
  <c r="BL316" i="5"/>
  <c r="BP316" i="5"/>
  <c r="CR316" i="5"/>
  <c r="CG316" i="5"/>
  <c r="CK316" i="5"/>
  <c r="BW316" i="5"/>
  <c r="CA316" i="5"/>
  <c r="BM316" i="5"/>
  <c r="CW316" i="5"/>
  <c r="CI316" i="5"/>
  <c r="BY316" i="5"/>
  <c r="BO316" i="5"/>
  <c r="AZ316" i="5"/>
  <c r="BD316" i="5"/>
  <c r="DC316" i="5"/>
  <c r="CL316" i="5"/>
  <c r="BJ316" i="5"/>
  <c r="BA316" i="5"/>
  <c r="BE316" i="5"/>
  <c r="BC316" i="5"/>
  <c r="DF316" i="5"/>
  <c r="BU316" i="5"/>
  <c r="BK316" i="5"/>
  <c r="BX316" i="5"/>
  <c r="CH316" i="5"/>
  <c r="CV316" i="5"/>
  <c r="BN316" i="5"/>
  <c r="BB316" i="5"/>
  <c r="DE341" i="5"/>
  <c r="DD341" i="5"/>
  <c r="CT341" i="5"/>
  <c r="DF341" i="5"/>
  <c r="CQ341" i="5"/>
  <c r="CU341" i="5"/>
  <c r="DB341" i="5"/>
  <c r="CV341" i="5"/>
  <c r="CG341" i="5"/>
  <c r="CK341" i="5"/>
  <c r="BW341" i="5"/>
  <c r="CA341" i="5"/>
  <c r="DC341" i="5"/>
  <c r="CW341" i="5"/>
  <c r="CH341" i="5"/>
  <c r="CL341" i="5"/>
  <c r="BX341" i="5"/>
  <c r="CJ341" i="5"/>
  <c r="BZ341" i="5"/>
  <c r="BK341" i="5"/>
  <c r="BO341" i="5"/>
  <c r="BB341" i="5"/>
  <c r="DG341" i="5"/>
  <c r="CR341" i="5"/>
  <c r="BU341" i="5"/>
  <c r="BL341" i="5"/>
  <c r="BP341" i="5"/>
  <c r="BC341" i="5"/>
  <c r="BJ341" i="5"/>
  <c r="BE341" i="5"/>
  <c r="DH341" i="5"/>
  <c r="CS341" i="5"/>
  <c r="CF341" i="5"/>
  <c r="BV341" i="5"/>
  <c r="BM341" i="5"/>
  <c r="AZ341" i="5"/>
  <c r="CI341" i="5"/>
  <c r="BN341" i="5"/>
  <c r="BA341" i="5"/>
  <c r="BD341" i="5"/>
  <c r="BY341" i="5"/>
  <c r="DB362" i="5"/>
  <c r="DF362" i="5"/>
  <c r="DG362" i="5"/>
  <c r="CQ362" i="5"/>
  <c r="CU362" i="5"/>
  <c r="DC362" i="5"/>
  <c r="DH362" i="5"/>
  <c r="DD362" i="5"/>
  <c r="CR362" i="5"/>
  <c r="CW362" i="5"/>
  <c r="CH362" i="5"/>
  <c r="CL362" i="5"/>
  <c r="BX362" i="5"/>
  <c r="DE362" i="5"/>
  <c r="CS362" i="5"/>
  <c r="CI362" i="5"/>
  <c r="BU362" i="5"/>
  <c r="BY362" i="5"/>
  <c r="CG362" i="5"/>
  <c r="BW362" i="5"/>
  <c r="BL362" i="5"/>
  <c r="BP362" i="5"/>
  <c r="AZ362" i="5"/>
  <c r="BD362" i="5"/>
  <c r="CT362" i="5"/>
  <c r="CJ362" i="5"/>
  <c r="BZ362" i="5"/>
  <c r="BM362" i="5"/>
  <c r="BA362" i="5"/>
  <c r="BE362" i="5"/>
  <c r="BO362" i="5"/>
  <c r="CV362" i="5"/>
  <c r="BJ362" i="5"/>
  <c r="BB362" i="5"/>
  <c r="BV362" i="5"/>
  <c r="BK362" i="5"/>
  <c r="BC362" i="5"/>
  <c r="CA362" i="5"/>
  <c r="BN362" i="5"/>
  <c r="CF362" i="5"/>
  <c r="CK362" i="5"/>
  <c r="DB330" i="5"/>
  <c r="DF330" i="5"/>
  <c r="DG330" i="5"/>
  <c r="CQ330" i="5"/>
  <c r="CU330" i="5"/>
  <c r="DC330" i="5"/>
  <c r="DH330" i="5"/>
  <c r="CR330" i="5"/>
  <c r="CV330" i="5"/>
  <c r="DD330" i="5"/>
  <c r="CS330" i="5"/>
  <c r="CH330" i="5"/>
  <c r="CL330" i="5"/>
  <c r="BX330" i="5"/>
  <c r="BJ330" i="5"/>
  <c r="BN330" i="5"/>
  <c r="DE330" i="5"/>
  <c r="CT330" i="5"/>
  <c r="CI330" i="5"/>
  <c r="BU330" i="5"/>
  <c r="BY330" i="5"/>
  <c r="BK330" i="5"/>
  <c r="BO330" i="5"/>
  <c r="CG330" i="5"/>
  <c r="BW330" i="5"/>
  <c r="BM330" i="5"/>
  <c r="AZ330" i="5"/>
  <c r="BD330" i="5"/>
  <c r="CJ330" i="5"/>
  <c r="BZ330" i="5"/>
  <c r="BP330" i="5"/>
  <c r="BA330" i="5"/>
  <c r="BE330" i="5"/>
  <c r="CW330" i="5"/>
  <c r="BB330" i="5"/>
  <c r="BV330" i="5"/>
  <c r="BC330" i="5"/>
  <c r="CA330" i="5"/>
  <c r="BL330" i="5"/>
  <c r="CK330" i="5"/>
  <c r="CF330" i="5"/>
  <c r="AZ23" i="5"/>
  <c r="BJ81" i="5"/>
  <c r="BJ107" i="5"/>
  <c r="BJ84" i="5"/>
  <c r="BJ102" i="5"/>
  <c r="BJ86" i="5"/>
  <c r="DD233" i="5"/>
  <c r="DH233" i="5"/>
  <c r="CS233" i="5"/>
  <c r="CW233" i="5"/>
  <c r="DE233" i="5"/>
  <c r="CT233" i="5"/>
  <c r="DC233" i="5"/>
  <c r="CR233" i="5"/>
  <c r="CH233" i="5"/>
  <c r="CL233" i="5"/>
  <c r="BW233" i="5"/>
  <c r="CA233" i="5"/>
  <c r="BL233" i="5"/>
  <c r="BP233" i="5"/>
  <c r="BC233" i="5"/>
  <c r="DF233" i="5"/>
  <c r="CU233" i="5"/>
  <c r="CI233" i="5"/>
  <c r="BX233" i="5"/>
  <c r="BM233" i="5"/>
  <c r="AZ233" i="5"/>
  <c r="BD233" i="5"/>
  <c r="DG233" i="5"/>
  <c r="CF233" i="5"/>
  <c r="BU233" i="5"/>
  <c r="BJ233" i="5"/>
  <c r="BA233" i="5"/>
  <c r="CQ233" i="5"/>
  <c r="CG233" i="5"/>
  <c r="BV233" i="5"/>
  <c r="BK233" i="5"/>
  <c r="BB233" i="5"/>
  <c r="BY233" i="5"/>
  <c r="BN233" i="5"/>
  <c r="BE233" i="5"/>
  <c r="CK233" i="5"/>
  <c r="DB233" i="5"/>
  <c r="BZ233" i="5"/>
  <c r="CV233" i="5"/>
  <c r="CJ233" i="5"/>
  <c r="BO233" i="5"/>
  <c r="DD201" i="5"/>
  <c r="DH201" i="5"/>
  <c r="CS201" i="5"/>
  <c r="CW201" i="5"/>
  <c r="CH201" i="5"/>
  <c r="CL201" i="5"/>
  <c r="DE201" i="5"/>
  <c r="CT201" i="5"/>
  <c r="DC201" i="5"/>
  <c r="CR201" i="5"/>
  <c r="CJ201" i="5"/>
  <c r="BW201" i="5"/>
  <c r="CA201" i="5"/>
  <c r="BL201" i="5"/>
  <c r="BP201" i="5"/>
  <c r="BC201" i="5"/>
  <c r="DF201" i="5"/>
  <c r="CU201" i="5"/>
  <c r="CF201" i="5"/>
  <c r="CK201" i="5"/>
  <c r="BX201" i="5"/>
  <c r="BM201" i="5"/>
  <c r="AZ201" i="5"/>
  <c r="BD201" i="5"/>
  <c r="DG201" i="5"/>
  <c r="BU201" i="5"/>
  <c r="BJ201" i="5"/>
  <c r="BA201" i="5"/>
  <c r="CQ201" i="5"/>
  <c r="BV201" i="5"/>
  <c r="BK201" i="5"/>
  <c r="BB201" i="5"/>
  <c r="BY201" i="5"/>
  <c r="CV201" i="5"/>
  <c r="BN201" i="5"/>
  <c r="BE201" i="5"/>
  <c r="CI201" i="5"/>
  <c r="DB201" i="5"/>
  <c r="BZ201" i="5"/>
  <c r="CG201" i="5"/>
  <c r="BO201" i="5"/>
  <c r="DE226" i="5"/>
  <c r="CT226" i="5"/>
  <c r="DB226" i="5"/>
  <c r="DF226" i="5"/>
  <c r="CQ226" i="5"/>
  <c r="CU226" i="5"/>
  <c r="DD226" i="5"/>
  <c r="CS226" i="5"/>
  <c r="CI226" i="5"/>
  <c r="BX226" i="5"/>
  <c r="BM226" i="5"/>
  <c r="BA226" i="5"/>
  <c r="BE226" i="5"/>
  <c r="DG226" i="5"/>
  <c r="CV226" i="5"/>
  <c r="CF226" i="5"/>
  <c r="CJ226" i="5"/>
  <c r="BU226" i="5"/>
  <c r="BY226" i="5"/>
  <c r="BJ226" i="5"/>
  <c r="BN226" i="5"/>
  <c r="BB226" i="5"/>
  <c r="DH226" i="5"/>
  <c r="CG226" i="5"/>
  <c r="BV226" i="5"/>
  <c r="BK226" i="5"/>
  <c r="BC226" i="5"/>
  <c r="CR226" i="5"/>
  <c r="CH226" i="5"/>
  <c r="BW226" i="5"/>
  <c r="BL226" i="5"/>
  <c r="BD226" i="5"/>
  <c r="CW226" i="5"/>
  <c r="BZ226" i="5"/>
  <c r="CK226" i="5"/>
  <c r="BP226" i="5"/>
  <c r="CA226" i="5"/>
  <c r="BO226" i="5"/>
  <c r="DC226" i="5"/>
  <c r="CL226" i="5"/>
  <c r="AZ226" i="5"/>
  <c r="DB251" i="5"/>
  <c r="DF251" i="5"/>
  <c r="CQ251" i="5"/>
  <c r="CU251" i="5"/>
  <c r="DC251" i="5"/>
  <c r="DG251" i="5"/>
  <c r="DE251" i="5"/>
  <c r="CT251" i="5"/>
  <c r="CF251" i="5"/>
  <c r="CJ251" i="5"/>
  <c r="BU251" i="5"/>
  <c r="BY251" i="5"/>
  <c r="BJ251" i="5"/>
  <c r="BN251" i="5"/>
  <c r="BC251" i="5"/>
  <c r="DH251" i="5"/>
  <c r="CV251" i="5"/>
  <c r="CG251" i="5"/>
  <c r="CK251" i="5"/>
  <c r="BV251" i="5"/>
  <c r="BZ251" i="5"/>
  <c r="BK251" i="5"/>
  <c r="BO251" i="5"/>
  <c r="AZ251" i="5"/>
  <c r="BD251" i="5"/>
  <c r="CW251" i="5"/>
  <c r="CH251" i="5"/>
  <c r="BW251" i="5"/>
  <c r="BL251" i="5"/>
  <c r="BE251" i="5"/>
  <c r="CI251" i="5"/>
  <c r="BX251" i="5"/>
  <c r="BM251" i="5"/>
  <c r="CA251" i="5"/>
  <c r="BA251" i="5"/>
  <c r="BP251" i="5"/>
  <c r="CS251" i="5"/>
  <c r="DD251" i="5"/>
  <c r="BB251" i="5"/>
  <c r="CR251" i="5"/>
  <c r="CL251" i="5"/>
  <c r="DB219" i="5"/>
  <c r="DF219" i="5"/>
  <c r="CQ219" i="5"/>
  <c r="CU219" i="5"/>
  <c r="DC219" i="5"/>
  <c r="DG219" i="5"/>
  <c r="CR219" i="5"/>
  <c r="CV219" i="5"/>
  <c r="DE219" i="5"/>
  <c r="CT219" i="5"/>
  <c r="CF219" i="5"/>
  <c r="CJ219" i="5"/>
  <c r="BU219" i="5"/>
  <c r="BY219" i="5"/>
  <c r="BJ219" i="5"/>
  <c r="BN219" i="5"/>
  <c r="BC219" i="5"/>
  <c r="DH219" i="5"/>
  <c r="CW219" i="5"/>
  <c r="CG219" i="5"/>
  <c r="CK219" i="5"/>
  <c r="BV219" i="5"/>
  <c r="BZ219" i="5"/>
  <c r="BK219" i="5"/>
  <c r="BO219" i="5"/>
  <c r="AZ219" i="5"/>
  <c r="BD219" i="5"/>
  <c r="CH219" i="5"/>
  <c r="BW219" i="5"/>
  <c r="BL219" i="5"/>
  <c r="BE219" i="5"/>
  <c r="CS219" i="5"/>
  <c r="CI219" i="5"/>
  <c r="BX219" i="5"/>
  <c r="BM219" i="5"/>
  <c r="CA219" i="5"/>
  <c r="BA219" i="5"/>
  <c r="BP219" i="5"/>
  <c r="DD219" i="5"/>
  <c r="BB219" i="5"/>
  <c r="CL219" i="5"/>
  <c r="DC244" i="5"/>
  <c r="DG244" i="5"/>
  <c r="CR244" i="5"/>
  <c r="CV244" i="5"/>
  <c r="DD244" i="5"/>
  <c r="DH244" i="5"/>
  <c r="CS244" i="5"/>
  <c r="CW244" i="5"/>
  <c r="DF244" i="5"/>
  <c r="CU244" i="5"/>
  <c r="CG244" i="5"/>
  <c r="CK244" i="5"/>
  <c r="BV244" i="5"/>
  <c r="BZ244" i="5"/>
  <c r="BK244" i="5"/>
  <c r="BO244" i="5"/>
  <c r="BA244" i="5"/>
  <c r="BE244" i="5"/>
  <c r="CH244" i="5"/>
  <c r="CL244" i="5"/>
  <c r="BW244" i="5"/>
  <c r="CA244" i="5"/>
  <c r="BL244" i="5"/>
  <c r="BP244" i="5"/>
  <c r="BB244" i="5"/>
  <c r="CQ244" i="5"/>
  <c r="CI244" i="5"/>
  <c r="BX244" i="5"/>
  <c r="BM244" i="5"/>
  <c r="CT244" i="5"/>
  <c r="CJ244" i="5"/>
  <c r="BY244" i="5"/>
  <c r="BN244" i="5"/>
  <c r="AZ244" i="5"/>
  <c r="BC244" i="5"/>
  <c r="BD244" i="5"/>
  <c r="CF244" i="5"/>
  <c r="BJ244" i="5"/>
  <c r="DB244" i="5"/>
  <c r="DE244" i="5"/>
  <c r="BU244" i="5"/>
  <c r="DC212" i="5"/>
  <c r="DG212" i="5"/>
  <c r="CR212" i="5"/>
  <c r="CV212" i="5"/>
  <c r="DD212" i="5"/>
  <c r="DH212" i="5"/>
  <c r="CS212" i="5"/>
  <c r="CW212" i="5"/>
  <c r="DF212" i="5"/>
  <c r="CU212" i="5"/>
  <c r="CG212" i="5"/>
  <c r="CK212" i="5"/>
  <c r="BV212" i="5"/>
  <c r="BZ212" i="5"/>
  <c r="BK212" i="5"/>
  <c r="BO212" i="5"/>
  <c r="BA212" i="5"/>
  <c r="BE212" i="5"/>
  <c r="CH212" i="5"/>
  <c r="CL212" i="5"/>
  <c r="BW212" i="5"/>
  <c r="CA212" i="5"/>
  <c r="BL212" i="5"/>
  <c r="BP212" i="5"/>
  <c r="BB212" i="5"/>
  <c r="CQ212" i="5"/>
  <c r="CI212" i="5"/>
  <c r="BX212" i="5"/>
  <c r="BM212" i="5"/>
  <c r="CT212" i="5"/>
  <c r="CJ212" i="5"/>
  <c r="BY212" i="5"/>
  <c r="BN212" i="5"/>
  <c r="AZ212" i="5"/>
  <c r="DB212" i="5"/>
  <c r="BC212" i="5"/>
  <c r="BD212" i="5"/>
  <c r="CF212" i="5"/>
  <c r="BJ212" i="5"/>
  <c r="DE212" i="5"/>
  <c r="BU212" i="5"/>
  <c r="DD281" i="5"/>
  <c r="DH281" i="5"/>
  <c r="CT281" i="5"/>
  <c r="CF281" i="5"/>
  <c r="CJ281" i="5"/>
  <c r="BV281" i="5"/>
  <c r="BZ281" i="5"/>
  <c r="BL281" i="5"/>
  <c r="BP281" i="5"/>
  <c r="DE281" i="5"/>
  <c r="CQ281" i="5"/>
  <c r="CU281" i="5"/>
  <c r="CG281" i="5"/>
  <c r="CK281" i="5"/>
  <c r="BW281" i="5"/>
  <c r="CA281" i="5"/>
  <c r="BM281" i="5"/>
  <c r="DC281" i="5"/>
  <c r="CS281" i="5"/>
  <c r="CI281" i="5"/>
  <c r="BY281" i="5"/>
  <c r="BO281" i="5"/>
  <c r="AZ281" i="5"/>
  <c r="BD281" i="5"/>
  <c r="DF281" i="5"/>
  <c r="CV281" i="5"/>
  <c r="CL281" i="5"/>
  <c r="BJ281" i="5"/>
  <c r="BA281" i="5"/>
  <c r="BE281" i="5"/>
  <c r="BC281" i="5"/>
  <c r="BU281" i="5"/>
  <c r="BK281" i="5"/>
  <c r="CR281" i="5"/>
  <c r="BX281" i="5"/>
  <c r="CW281" i="5"/>
  <c r="DB281" i="5"/>
  <c r="CH281" i="5"/>
  <c r="BN281" i="5"/>
  <c r="DG281" i="5"/>
  <c r="BB281" i="5"/>
  <c r="DD269" i="5"/>
  <c r="DH269" i="5"/>
  <c r="CT269" i="5"/>
  <c r="CF269" i="5"/>
  <c r="CJ269" i="5"/>
  <c r="BV269" i="5"/>
  <c r="BZ269" i="5"/>
  <c r="BL269" i="5"/>
  <c r="BP269" i="5"/>
  <c r="DE269" i="5"/>
  <c r="CQ269" i="5"/>
  <c r="CU269" i="5"/>
  <c r="CG269" i="5"/>
  <c r="CK269" i="5"/>
  <c r="BW269" i="5"/>
  <c r="CA269" i="5"/>
  <c r="BM269" i="5"/>
  <c r="DG269" i="5"/>
  <c r="CW269" i="5"/>
  <c r="BU269" i="5"/>
  <c r="BK269" i="5"/>
  <c r="AZ269" i="5"/>
  <c r="BD269" i="5"/>
  <c r="DB269" i="5"/>
  <c r="CR269" i="5"/>
  <c r="CH269" i="5"/>
  <c r="BX269" i="5"/>
  <c r="BN269" i="5"/>
  <c r="BA269" i="5"/>
  <c r="BE269" i="5"/>
  <c r="BJ269" i="5"/>
  <c r="BC269" i="5"/>
  <c r="DC269" i="5"/>
  <c r="CS269" i="5"/>
  <c r="CI269" i="5"/>
  <c r="BY269" i="5"/>
  <c r="BO269" i="5"/>
  <c r="DF269" i="5"/>
  <c r="CL269" i="5"/>
  <c r="CV269" i="5"/>
  <c r="BB269" i="5"/>
  <c r="DC284" i="5"/>
  <c r="DG284" i="5"/>
  <c r="CS284" i="5"/>
  <c r="CW284" i="5"/>
  <c r="CI284" i="5"/>
  <c r="BU284" i="5"/>
  <c r="BY284" i="5"/>
  <c r="BK284" i="5"/>
  <c r="BO284" i="5"/>
  <c r="DD284" i="5"/>
  <c r="DH284" i="5"/>
  <c r="CT284" i="5"/>
  <c r="CF284" i="5"/>
  <c r="CJ284" i="5"/>
  <c r="BV284" i="5"/>
  <c r="BZ284" i="5"/>
  <c r="BL284" i="5"/>
  <c r="BP284" i="5"/>
  <c r="DF284" i="5"/>
  <c r="CV284" i="5"/>
  <c r="CL284" i="5"/>
  <c r="BJ284" i="5"/>
  <c r="BB284" i="5"/>
  <c r="CQ284" i="5"/>
  <c r="CG284" i="5"/>
  <c r="BW284" i="5"/>
  <c r="BM284" i="5"/>
  <c r="BC284" i="5"/>
  <c r="DE284" i="5"/>
  <c r="CU284" i="5"/>
  <c r="CK284" i="5"/>
  <c r="CA284" i="5"/>
  <c r="BA284" i="5"/>
  <c r="BD284" i="5"/>
  <c r="BE284" i="5"/>
  <c r="DB284" i="5"/>
  <c r="CH284" i="5"/>
  <c r="BN284" i="5"/>
  <c r="BX284" i="5"/>
  <c r="AZ284" i="5"/>
  <c r="CR284" i="5"/>
  <c r="DC264" i="5"/>
  <c r="DG264" i="5"/>
  <c r="CS264" i="5"/>
  <c r="CW264" i="5"/>
  <c r="CI264" i="5"/>
  <c r="BU264" i="5"/>
  <c r="BY264" i="5"/>
  <c r="BK264" i="5"/>
  <c r="BO264" i="5"/>
  <c r="DD264" i="5"/>
  <c r="DH264" i="5"/>
  <c r="CT264" i="5"/>
  <c r="CF264" i="5"/>
  <c r="CJ264" i="5"/>
  <c r="BV264" i="5"/>
  <c r="BZ264" i="5"/>
  <c r="BL264" i="5"/>
  <c r="BP264" i="5"/>
  <c r="DB264" i="5"/>
  <c r="CR264" i="5"/>
  <c r="CH264" i="5"/>
  <c r="BX264" i="5"/>
  <c r="BN264" i="5"/>
  <c r="BB264" i="5"/>
  <c r="DE264" i="5"/>
  <c r="CU264" i="5"/>
  <c r="CK264" i="5"/>
  <c r="CA264" i="5"/>
  <c r="BC264" i="5"/>
  <c r="CQ264" i="5"/>
  <c r="CG264" i="5"/>
  <c r="BW264" i="5"/>
  <c r="BM264" i="5"/>
  <c r="BA264" i="5"/>
  <c r="DF264" i="5"/>
  <c r="CV264" i="5"/>
  <c r="CL264" i="5"/>
  <c r="BD264" i="5"/>
  <c r="BE264" i="5"/>
  <c r="AZ264" i="5"/>
  <c r="BJ264" i="5"/>
  <c r="DD285" i="5"/>
  <c r="DH285" i="5"/>
  <c r="CT285" i="5"/>
  <c r="CF285" i="5"/>
  <c r="CJ285" i="5"/>
  <c r="BV285" i="5"/>
  <c r="BZ285" i="5"/>
  <c r="BL285" i="5"/>
  <c r="BP285" i="5"/>
  <c r="DE285" i="5"/>
  <c r="CQ285" i="5"/>
  <c r="CU285" i="5"/>
  <c r="CG285" i="5"/>
  <c r="CK285" i="5"/>
  <c r="BW285" i="5"/>
  <c r="CA285" i="5"/>
  <c r="BM285" i="5"/>
  <c r="DG285" i="5"/>
  <c r="CW285" i="5"/>
  <c r="BU285" i="5"/>
  <c r="BK285" i="5"/>
  <c r="AZ285" i="5"/>
  <c r="BD285" i="5"/>
  <c r="DB285" i="5"/>
  <c r="CR285" i="5"/>
  <c r="CH285" i="5"/>
  <c r="BX285" i="5"/>
  <c r="BN285" i="5"/>
  <c r="BA285" i="5"/>
  <c r="BE285" i="5"/>
  <c r="BJ285" i="5"/>
  <c r="BC285" i="5"/>
  <c r="DC285" i="5"/>
  <c r="CS285" i="5"/>
  <c r="CI285" i="5"/>
  <c r="BY285" i="5"/>
  <c r="BO285" i="5"/>
  <c r="CV285" i="5"/>
  <c r="DF285" i="5"/>
  <c r="CL285" i="5"/>
  <c r="BB285" i="5"/>
  <c r="DB263" i="5"/>
  <c r="DF263" i="5"/>
  <c r="CR263" i="5"/>
  <c r="CV263" i="5"/>
  <c r="CH263" i="5"/>
  <c r="CL263" i="5"/>
  <c r="BX263" i="5"/>
  <c r="BJ263" i="5"/>
  <c r="BN263" i="5"/>
  <c r="DC263" i="5"/>
  <c r="DG263" i="5"/>
  <c r="CS263" i="5"/>
  <c r="CW263" i="5"/>
  <c r="CI263" i="5"/>
  <c r="BU263" i="5"/>
  <c r="BY263" i="5"/>
  <c r="BK263" i="5"/>
  <c r="BO263" i="5"/>
  <c r="CQ263" i="5"/>
  <c r="CG263" i="5"/>
  <c r="BW263" i="5"/>
  <c r="BM263" i="5"/>
  <c r="AZ263" i="5"/>
  <c r="BD263" i="5"/>
  <c r="DD263" i="5"/>
  <c r="CT263" i="5"/>
  <c r="CJ263" i="5"/>
  <c r="BZ263" i="5"/>
  <c r="BP263" i="5"/>
  <c r="BA263" i="5"/>
  <c r="BE263" i="5"/>
  <c r="DH263" i="5"/>
  <c r="BB263" i="5"/>
  <c r="BV263" i="5"/>
  <c r="BC263" i="5"/>
  <c r="CU263" i="5"/>
  <c r="CA263" i="5"/>
  <c r="CF263" i="5"/>
  <c r="BL263" i="5"/>
  <c r="DE263" i="5"/>
  <c r="CK263" i="5"/>
  <c r="DC280" i="5"/>
  <c r="DG280" i="5"/>
  <c r="CS280" i="5"/>
  <c r="CW280" i="5"/>
  <c r="CI280" i="5"/>
  <c r="BU280" i="5"/>
  <c r="BY280" i="5"/>
  <c r="BK280" i="5"/>
  <c r="BO280" i="5"/>
  <c r="DD280" i="5"/>
  <c r="DH280" i="5"/>
  <c r="CT280" i="5"/>
  <c r="CF280" i="5"/>
  <c r="CJ280" i="5"/>
  <c r="BV280" i="5"/>
  <c r="BZ280" i="5"/>
  <c r="BL280" i="5"/>
  <c r="BP280" i="5"/>
  <c r="DB280" i="5"/>
  <c r="CR280" i="5"/>
  <c r="CH280" i="5"/>
  <c r="BX280" i="5"/>
  <c r="BN280" i="5"/>
  <c r="BB280" i="5"/>
  <c r="DE280" i="5"/>
  <c r="CU280" i="5"/>
  <c r="CK280" i="5"/>
  <c r="CA280" i="5"/>
  <c r="BC280" i="5"/>
  <c r="CQ280" i="5"/>
  <c r="CG280" i="5"/>
  <c r="BW280" i="5"/>
  <c r="BM280" i="5"/>
  <c r="BA280" i="5"/>
  <c r="DF280" i="5"/>
  <c r="CV280" i="5"/>
  <c r="CL280" i="5"/>
  <c r="BD280" i="5"/>
  <c r="BE280" i="5"/>
  <c r="BJ280" i="5"/>
  <c r="AZ280" i="5"/>
  <c r="DD277" i="5"/>
  <c r="DH277" i="5"/>
  <c r="CT277" i="5"/>
  <c r="CF277" i="5"/>
  <c r="CJ277" i="5"/>
  <c r="BV277" i="5"/>
  <c r="BZ277" i="5"/>
  <c r="BL277" i="5"/>
  <c r="BP277" i="5"/>
  <c r="DE277" i="5"/>
  <c r="CQ277" i="5"/>
  <c r="CU277" i="5"/>
  <c r="CG277" i="5"/>
  <c r="CK277" i="5"/>
  <c r="BW277" i="5"/>
  <c r="CA277" i="5"/>
  <c r="BM277" i="5"/>
  <c r="DG277" i="5"/>
  <c r="CW277" i="5"/>
  <c r="BU277" i="5"/>
  <c r="BK277" i="5"/>
  <c r="AZ277" i="5"/>
  <c r="BD277" i="5"/>
  <c r="DB277" i="5"/>
  <c r="CR277" i="5"/>
  <c r="CH277" i="5"/>
  <c r="BX277" i="5"/>
  <c r="BN277" i="5"/>
  <c r="BA277" i="5"/>
  <c r="BE277" i="5"/>
  <c r="DF277" i="5"/>
  <c r="CV277" i="5"/>
  <c r="CL277" i="5"/>
  <c r="BC277" i="5"/>
  <c r="BJ277" i="5"/>
  <c r="CS277" i="5"/>
  <c r="BY277" i="5"/>
  <c r="BB277" i="5"/>
  <c r="BO277" i="5"/>
  <c r="DC277" i="5"/>
  <c r="CI277" i="5"/>
  <c r="DD187" i="5"/>
  <c r="DH187" i="5"/>
  <c r="CS187" i="5"/>
  <c r="CW187" i="5"/>
  <c r="CH187" i="5"/>
  <c r="CL187" i="5"/>
  <c r="BW187" i="5"/>
  <c r="CA187" i="5"/>
  <c r="BL187" i="5"/>
  <c r="BP187" i="5"/>
  <c r="BA187" i="5"/>
  <c r="BE187" i="5"/>
  <c r="DE187" i="5"/>
  <c r="CT187" i="5"/>
  <c r="CI187" i="5"/>
  <c r="BX187" i="5"/>
  <c r="BM187" i="5"/>
  <c r="BB187" i="5"/>
  <c r="DF187" i="5"/>
  <c r="CU187" i="5"/>
  <c r="CJ187" i="5"/>
  <c r="BY187" i="5"/>
  <c r="BN187" i="5"/>
  <c r="BC187" i="5"/>
  <c r="DG187" i="5"/>
  <c r="CV187" i="5"/>
  <c r="CK187" i="5"/>
  <c r="BZ187" i="5"/>
  <c r="BO187" i="5"/>
  <c r="BD187" i="5"/>
  <c r="CQ187" i="5"/>
  <c r="BU187" i="5"/>
  <c r="CF187" i="5"/>
  <c r="BJ187" i="5"/>
  <c r="DC187" i="5"/>
  <c r="BK187" i="5"/>
  <c r="CR187" i="5"/>
  <c r="BV187" i="5"/>
  <c r="AZ187" i="5"/>
  <c r="DB187" i="5"/>
  <c r="CG187" i="5"/>
  <c r="DD171" i="5"/>
  <c r="DH171" i="5"/>
  <c r="CS171" i="5"/>
  <c r="CW171" i="5"/>
  <c r="CH171" i="5"/>
  <c r="CL171" i="5"/>
  <c r="BW171" i="5"/>
  <c r="CA171" i="5"/>
  <c r="BL171" i="5"/>
  <c r="BP171" i="5"/>
  <c r="BA171" i="5"/>
  <c r="BE171" i="5"/>
  <c r="DE171" i="5"/>
  <c r="CT171" i="5"/>
  <c r="CI171" i="5"/>
  <c r="BX171" i="5"/>
  <c r="BM171" i="5"/>
  <c r="BB171" i="5"/>
  <c r="DF171" i="5"/>
  <c r="CU171" i="5"/>
  <c r="CJ171" i="5"/>
  <c r="BY171" i="5"/>
  <c r="BN171" i="5"/>
  <c r="BC171" i="5"/>
  <c r="DG171" i="5"/>
  <c r="CV171" i="5"/>
  <c r="CK171" i="5"/>
  <c r="BZ171" i="5"/>
  <c r="BO171" i="5"/>
  <c r="BD171" i="5"/>
  <c r="CQ171" i="5"/>
  <c r="BU171" i="5"/>
  <c r="DB171" i="5"/>
  <c r="CG171" i="5"/>
  <c r="CR171" i="5"/>
  <c r="BV171" i="5"/>
  <c r="AZ171" i="5"/>
  <c r="CF171" i="5"/>
  <c r="BJ171" i="5"/>
  <c r="DC171" i="5"/>
  <c r="BK171" i="5"/>
  <c r="DD155" i="5"/>
  <c r="DH155" i="5"/>
  <c r="CS155" i="5"/>
  <c r="CW155" i="5"/>
  <c r="CH155" i="5"/>
  <c r="CL155" i="5"/>
  <c r="BW155" i="5"/>
  <c r="CA155" i="5"/>
  <c r="BL155" i="5"/>
  <c r="BP155" i="5"/>
  <c r="BA155" i="5"/>
  <c r="BE155" i="5"/>
  <c r="DE155" i="5"/>
  <c r="CT155" i="5"/>
  <c r="CI155" i="5"/>
  <c r="BX155" i="5"/>
  <c r="BM155" i="5"/>
  <c r="BB155" i="5"/>
  <c r="DF155" i="5"/>
  <c r="CU155" i="5"/>
  <c r="CJ155" i="5"/>
  <c r="BY155" i="5"/>
  <c r="BN155" i="5"/>
  <c r="BC155" i="5"/>
  <c r="DG155" i="5"/>
  <c r="CV155" i="5"/>
  <c r="CK155" i="5"/>
  <c r="BZ155" i="5"/>
  <c r="BO155" i="5"/>
  <c r="BD155" i="5"/>
  <c r="CQ155" i="5"/>
  <c r="BU155" i="5"/>
  <c r="CF155" i="5"/>
  <c r="BJ155" i="5"/>
  <c r="DC155" i="5"/>
  <c r="BK155" i="5"/>
  <c r="CR155" i="5"/>
  <c r="BV155" i="5"/>
  <c r="AZ155" i="5"/>
  <c r="DB155" i="5"/>
  <c r="CG155" i="5"/>
  <c r="DE192" i="5"/>
  <c r="CT192" i="5"/>
  <c r="CI192" i="5"/>
  <c r="BX192" i="5"/>
  <c r="BM192" i="5"/>
  <c r="BC192" i="5"/>
  <c r="DB192" i="5"/>
  <c r="DF192" i="5"/>
  <c r="CQ192" i="5"/>
  <c r="CU192" i="5"/>
  <c r="CF192" i="5"/>
  <c r="CJ192" i="5"/>
  <c r="BU192" i="5"/>
  <c r="BY192" i="5"/>
  <c r="BJ192" i="5"/>
  <c r="BN192" i="5"/>
  <c r="AZ192" i="5"/>
  <c r="BD192" i="5"/>
  <c r="DC192" i="5"/>
  <c r="CR192" i="5"/>
  <c r="CG192" i="5"/>
  <c r="BV192" i="5"/>
  <c r="BK192" i="5"/>
  <c r="BE192" i="5"/>
  <c r="DD192" i="5"/>
  <c r="CS192" i="5"/>
  <c r="CH192" i="5"/>
  <c r="BW192" i="5"/>
  <c r="BL192" i="5"/>
  <c r="DG192" i="5"/>
  <c r="CK192" i="5"/>
  <c r="BO192" i="5"/>
  <c r="BA192" i="5"/>
  <c r="CV192" i="5"/>
  <c r="BZ192" i="5"/>
  <c r="CA192" i="5"/>
  <c r="DH192" i="5"/>
  <c r="CL192" i="5"/>
  <c r="BP192" i="5"/>
  <c r="BB192" i="5"/>
  <c r="CW192" i="5"/>
  <c r="DE176" i="5"/>
  <c r="CT176" i="5"/>
  <c r="CI176" i="5"/>
  <c r="BX176" i="5"/>
  <c r="BM176" i="5"/>
  <c r="BC176" i="5"/>
  <c r="DB176" i="5"/>
  <c r="DF176" i="5"/>
  <c r="CQ176" i="5"/>
  <c r="CU176" i="5"/>
  <c r="CF176" i="5"/>
  <c r="CJ176" i="5"/>
  <c r="BU176" i="5"/>
  <c r="BY176" i="5"/>
  <c r="BJ176" i="5"/>
  <c r="BN176" i="5"/>
  <c r="AZ176" i="5"/>
  <c r="BD176" i="5"/>
  <c r="DC176" i="5"/>
  <c r="CR176" i="5"/>
  <c r="CG176" i="5"/>
  <c r="BV176" i="5"/>
  <c r="BK176" i="5"/>
  <c r="BE176" i="5"/>
  <c r="DD176" i="5"/>
  <c r="CS176" i="5"/>
  <c r="CH176" i="5"/>
  <c r="BW176" i="5"/>
  <c r="BL176" i="5"/>
  <c r="DG176" i="5"/>
  <c r="CK176" i="5"/>
  <c r="BO176" i="5"/>
  <c r="BA176" i="5"/>
  <c r="BZ176" i="5"/>
  <c r="CW176" i="5"/>
  <c r="DH176" i="5"/>
  <c r="CL176" i="5"/>
  <c r="BP176" i="5"/>
  <c r="BB176" i="5"/>
  <c r="CV176" i="5"/>
  <c r="CA176" i="5"/>
  <c r="DE160" i="5"/>
  <c r="CT160" i="5"/>
  <c r="CI160" i="5"/>
  <c r="BX160" i="5"/>
  <c r="BM160" i="5"/>
  <c r="BC160" i="5"/>
  <c r="DB160" i="5"/>
  <c r="DF160" i="5"/>
  <c r="CQ160" i="5"/>
  <c r="CU160" i="5"/>
  <c r="CF160" i="5"/>
  <c r="CJ160" i="5"/>
  <c r="BU160" i="5"/>
  <c r="BY160" i="5"/>
  <c r="BJ160" i="5"/>
  <c r="BN160" i="5"/>
  <c r="AZ160" i="5"/>
  <c r="BD160" i="5"/>
  <c r="DC160" i="5"/>
  <c r="CR160" i="5"/>
  <c r="CG160" i="5"/>
  <c r="BV160" i="5"/>
  <c r="BK160" i="5"/>
  <c r="BE160" i="5"/>
  <c r="DD160" i="5"/>
  <c r="CS160" i="5"/>
  <c r="CH160" i="5"/>
  <c r="BW160" i="5"/>
  <c r="BL160" i="5"/>
  <c r="DG160" i="5"/>
  <c r="CK160" i="5"/>
  <c r="BO160" i="5"/>
  <c r="BA160" i="5"/>
  <c r="CV160" i="5"/>
  <c r="CA160" i="5"/>
  <c r="DH160" i="5"/>
  <c r="CL160" i="5"/>
  <c r="BP160" i="5"/>
  <c r="BB160" i="5"/>
  <c r="BZ160" i="5"/>
  <c r="CW160" i="5"/>
  <c r="DE144" i="5"/>
  <c r="CT144" i="5"/>
  <c r="CI144" i="5"/>
  <c r="BX144" i="5"/>
  <c r="BM144" i="5"/>
  <c r="BC144" i="5"/>
  <c r="DB144" i="5"/>
  <c r="DF144" i="5"/>
  <c r="CQ144" i="5"/>
  <c r="CU144" i="5"/>
  <c r="CF144" i="5"/>
  <c r="CJ144" i="5"/>
  <c r="BU144" i="5"/>
  <c r="BY144" i="5"/>
  <c r="BJ144" i="5"/>
  <c r="BN144" i="5"/>
  <c r="AZ144" i="5"/>
  <c r="BD144" i="5"/>
  <c r="DC144" i="5"/>
  <c r="CR144" i="5"/>
  <c r="CG144" i="5"/>
  <c r="BV144" i="5"/>
  <c r="BK144" i="5"/>
  <c r="BE144" i="5"/>
  <c r="DD144" i="5"/>
  <c r="CS144" i="5"/>
  <c r="CH144" i="5"/>
  <c r="BW144" i="5"/>
  <c r="BL144" i="5"/>
  <c r="DG144" i="5"/>
  <c r="CK144" i="5"/>
  <c r="BO144" i="5"/>
  <c r="BA144" i="5"/>
  <c r="BZ144" i="5"/>
  <c r="CW144" i="5"/>
  <c r="DH144" i="5"/>
  <c r="CL144" i="5"/>
  <c r="BP144" i="5"/>
  <c r="BB144" i="5"/>
  <c r="CV144" i="5"/>
  <c r="CA144" i="5"/>
  <c r="DB189" i="5"/>
  <c r="DF189" i="5"/>
  <c r="CQ189" i="5"/>
  <c r="CU189" i="5"/>
  <c r="CF189" i="5"/>
  <c r="CJ189" i="5"/>
  <c r="BU189" i="5"/>
  <c r="BY189" i="5"/>
  <c r="BJ189" i="5"/>
  <c r="BN189" i="5"/>
  <c r="BA189" i="5"/>
  <c r="BE189" i="5"/>
  <c r="DC189" i="5"/>
  <c r="DG189" i="5"/>
  <c r="CR189" i="5"/>
  <c r="CV189" i="5"/>
  <c r="CG189" i="5"/>
  <c r="CK189" i="5"/>
  <c r="BV189" i="5"/>
  <c r="BZ189" i="5"/>
  <c r="BK189" i="5"/>
  <c r="BO189" i="5"/>
  <c r="BB189" i="5"/>
  <c r="DH189" i="5"/>
  <c r="CW189" i="5"/>
  <c r="CL189" i="5"/>
  <c r="CA189" i="5"/>
  <c r="BP189" i="5"/>
  <c r="AZ189" i="5"/>
  <c r="CS189" i="5"/>
  <c r="BW189" i="5"/>
  <c r="BC189" i="5"/>
  <c r="DD189" i="5"/>
  <c r="CI189" i="5"/>
  <c r="CT189" i="5"/>
  <c r="BX189" i="5"/>
  <c r="BD189" i="5"/>
  <c r="CH189" i="5"/>
  <c r="BL189" i="5"/>
  <c r="DE189" i="5"/>
  <c r="BM189" i="5"/>
  <c r="DB173" i="5"/>
  <c r="DF173" i="5"/>
  <c r="CQ173" i="5"/>
  <c r="CU173" i="5"/>
  <c r="CF173" i="5"/>
  <c r="CJ173" i="5"/>
  <c r="BU173" i="5"/>
  <c r="BY173" i="5"/>
  <c r="BJ173" i="5"/>
  <c r="BN173" i="5"/>
  <c r="BA173" i="5"/>
  <c r="BE173" i="5"/>
  <c r="DC173" i="5"/>
  <c r="DG173" i="5"/>
  <c r="CR173" i="5"/>
  <c r="CV173" i="5"/>
  <c r="CG173" i="5"/>
  <c r="CK173" i="5"/>
  <c r="BV173" i="5"/>
  <c r="BZ173" i="5"/>
  <c r="BK173" i="5"/>
  <c r="BO173" i="5"/>
  <c r="BB173" i="5"/>
  <c r="DH173" i="5"/>
  <c r="CW173" i="5"/>
  <c r="CL173" i="5"/>
  <c r="CA173" i="5"/>
  <c r="BP173" i="5"/>
  <c r="AZ173" i="5"/>
  <c r="CS173" i="5"/>
  <c r="BW173" i="5"/>
  <c r="BC173" i="5"/>
  <c r="CH173" i="5"/>
  <c r="BL173" i="5"/>
  <c r="DE173" i="5"/>
  <c r="BM173" i="5"/>
  <c r="CT173" i="5"/>
  <c r="BX173" i="5"/>
  <c r="BD173" i="5"/>
  <c r="DD173" i="5"/>
  <c r="CI173" i="5"/>
  <c r="DB157" i="5"/>
  <c r="DF157" i="5"/>
  <c r="CQ157" i="5"/>
  <c r="CU157" i="5"/>
  <c r="CF157" i="5"/>
  <c r="CJ157" i="5"/>
  <c r="BU157" i="5"/>
  <c r="BY157" i="5"/>
  <c r="BJ157" i="5"/>
  <c r="BN157" i="5"/>
  <c r="BA157" i="5"/>
  <c r="BE157" i="5"/>
  <c r="DC157" i="5"/>
  <c r="DG157" i="5"/>
  <c r="CR157" i="5"/>
  <c r="CV157" i="5"/>
  <c r="CG157" i="5"/>
  <c r="CK157" i="5"/>
  <c r="BV157" i="5"/>
  <c r="BZ157" i="5"/>
  <c r="BK157" i="5"/>
  <c r="BO157" i="5"/>
  <c r="BB157" i="5"/>
  <c r="DH157" i="5"/>
  <c r="CW157" i="5"/>
  <c r="CL157" i="5"/>
  <c r="CA157" i="5"/>
  <c r="BP157" i="5"/>
  <c r="AZ157" i="5"/>
  <c r="CS157" i="5"/>
  <c r="BW157" i="5"/>
  <c r="BC157" i="5"/>
  <c r="DD157" i="5"/>
  <c r="CI157" i="5"/>
  <c r="CT157" i="5"/>
  <c r="BX157" i="5"/>
  <c r="BD157" i="5"/>
  <c r="CH157" i="5"/>
  <c r="BL157" i="5"/>
  <c r="DE157" i="5"/>
  <c r="BM157" i="5"/>
  <c r="DB141" i="5"/>
  <c r="DF141" i="5"/>
  <c r="CQ141" i="5"/>
  <c r="CU141" i="5"/>
  <c r="CF141" i="5"/>
  <c r="CJ141" i="5"/>
  <c r="BU141" i="5"/>
  <c r="BY141" i="5"/>
  <c r="BJ141" i="5"/>
  <c r="BN141" i="5"/>
  <c r="BA141" i="5"/>
  <c r="BE141" i="5"/>
  <c r="DC141" i="5"/>
  <c r="DG141" i="5"/>
  <c r="CR141" i="5"/>
  <c r="CV141" i="5"/>
  <c r="CG141" i="5"/>
  <c r="CK141" i="5"/>
  <c r="BV141" i="5"/>
  <c r="BZ141" i="5"/>
  <c r="BK141" i="5"/>
  <c r="BO141" i="5"/>
  <c r="BB141" i="5"/>
  <c r="DH141" i="5"/>
  <c r="CW141" i="5"/>
  <c r="CL141" i="5"/>
  <c r="CA141" i="5"/>
  <c r="BP141" i="5"/>
  <c r="AZ141" i="5"/>
  <c r="CS141" i="5"/>
  <c r="BW141" i="5"/>
  <c r="BC141" i="5"/>
  <c r="DD141" i="5"/>
  <c r="CH141" i="5"/>
  <c r="BL141" i="5"/>
  <c r="BM141" i="5"/>
  <c r="CT141" i="5"/>
  <c r="BX141" i="5"/>
  <c r="BD141" i="5"/>
  <c r="DE141" i="5"/>
  <c r="CI141" i="5"/>
  <c r="DC182" i="5"/>
  <c r="DG182" i="5"/>
  <c r="CR182" i="5"/>
  <c r="CV182" i="5"/>
  <c r="CG182" i="5"/>
  <c r="CK182" i="5"/>
  <c r="BV182" i="5"/>
  <c r="BZ182" i="5"/>
  <c r="BK182" i="5"/>
  <c r="BO182" i="5"/>
  <c r="BC182" i="5"/>
  <c r="DD182" i="5"/>
  <c r="DH182" i="5"/>
  <c r="CS182" i="5"/>
  <c r="CW182" i="5"/>
  <c r="CH182" i="5"/>
  <c r="CL182" i="5"/>
  <c r="BW182" i="5"/>
  <c r="CA182" i="5"/>
  <c r="BL182" i="5"/>
  <c r="BP182" i="5"/>
  <c r="AZ182" i="5"/>
  <c r="BD182" i="5"/>
  <c r="BA182" i="5"/>
  <c r="DB182" i="5"/>
  <c r="CQ182" i="5"/>
  <c r="CF182" i="5"/>
  <c r="BU182" i="5"/>
  <c r="BJ182" i="5"/>
  <c r="BB182" i="5"/>
  <c r="CT182" i="5"/>
  <c r="BX182" i="5"/>
  <c r="CI182" i="5"/>
  <c r="BM182" i="5"/>
  <c r="DF182" i="5"/>
  <c r="BN182" i="5"/>
  <c r="CU182" i="5"/>
  <c r="BY182" i="5"/>
  <c r="DE182" i="5"/>
  <c r="BE182" i="5"/>
  <c r="CJ182" i="5"/>
  <c r="DC166" i="5"/>
  <c r="DG166" i="5"/>
  <c r="CR166" i="5"/>
  <c r="CV166" i="5"/>
  <c r="CG166" i="5"/>
  <c r="CK166" i="5"/>
  <c r="BV166" i="5"/>
  <c r="BZ166" i="5"/>
  <c r="BK166" i="5"/>
  <c r="BO166" i="5"/>
  <c r="BC166" i="5"/>
  <c r="DD166" i="5"/>
  <c r="DH166" i="5"/>
  <c r="CS166" i="5"/>
  <c r="CW166" i="5"/>
  <c r="CH166" i="5"/>
  <c r="CL166" i="5"/>
  <c r="BW166" i="5"/>
  <c r="CA166" i="5"/>
  <c r="BL166" i="5"/>
  <c r="BP166" i="5"/>
  <c r="AZ166" i="5"/>
  <c r="BD166" i="5"/>
  <c r="BA166" i="5"/>
  <c r="DB166" i="5"/>
  <c r="CQ166" i="5"/>
  <c r="CF166" i="5"/>
  <c r="BU166" i="5"/>
  <c r="BJ166" i="5"/>
  <c r="BB166" i="5"/>
  <c r="CT166" i="5"/>
  <c r="BX166" i="5"/>
  <c r="DE166" i="5"/>
  <c r="CJ166" i="5"/>
  <c r="CU166" i="5"/>
  <c r="BY166" i="5"/>
  <c r="CI166" i="5"/>
  <c r="BM166" i="5"/>
  <c r="BE166" i="5"/>
  <c r="DF166" i="5"/>
  <c r="BN166" i="5"/>
  <c r="DC150" i="5"/>
  <c r="DG150" i="5"/>
  <c r="CR150" i="5"/>
  <c r="CV150" i="5"/>
  <c r="CG150" i="5"/>
  <c r="CK150" i="5"/>
  <c r="BV150" i="5"/>
  <c r="BZ150" i="5"/>
  <c r="BK150" i="5"/>
  <c r="BO150" i="5"/>
  <c r="BC150" i="5"/>
  <c r="DD150" i="5"/>
  <c r="DH150" i="5"/>
  <c r="CS150" i="5"/>
  <c r="CW150" i="5"/>
  <c r="CH150" i="5"/>
  <c r="CL150" i="5"/>
  <c r="BW150" i="5"/>
  <c r="CA150" i="5"/>
  <c r="BL150" i="5"/>
  <c r="BP150" i="5"/>
  <c r="AZ150" i="5"/>
  <c r="BD150" i="5"/>
  <c r="BA150" i="5"/>
  <c r="DB150" i="5"/>
  <c r="CQ150" i="5"/>
  <c r="CF150" i="5"/>
  <c r="BU150" i="5"/>
  <c r="BJ150" i="5"/>
  <c r="BB150" i="5"/>
  <c r="CT150" i="5"/>
  <c r="BX150" i="5"/>
  <c r="CI150" i="5"/>
  <c r="BM150" i="5"/>
  <c r="DF150" i="5"/>
  <c r="BN150" i="5"/>
  <c r="CU150" i="5"/>
  <c r="BY150" i="5"/>
  <c r="DE150" i="5"/>
  <c r="BE150" i="5"/>
  <c r="CJ150" i="5"/>
  <c r="DD136" i="5"/>
  <c r="DH136" i="5"/>
  <c r="CS136" i="5"/>
  <c r="CW136" i="5"/>
  <c r="CG136" i="5"/>
  <c r="CK136" i="5"/>
  <c r="BW136" i="5"/>
  <c r="CA136" i="5"/>
  <c r="BM136" i="5"/>
  <c r="AZ136" i="5"/>
  <c r="BD136" i="5"/>
  <c r="DE136" i="5"/>
  <c r="CT136" i="5"/>
  <c r="CH136" i="5"/>
  <c r="CL136" i="5"/>
  <c r="BX136" i="5"/>
  <c r="BN136" i="5"/>
  <c r="BA136" i="5"/>
  <c r="BE136" i="5"/>
  <c r="DB136" i="5"/>
  <c r="CQ136" i="5"/>
  <c r="BU136" i="5"/>
  <c r="BK136" i="5"/>
  <c r="BV136" i="5"/>
  <c r="BL136" i="5"/>
  <c r="CU136" i="5"/>
  <c r="CF136" i="5"/>
  <c r="BY136" i="5"/>
  <c r="CJ136" i="5"/>
  <c r="BP136" i="5"/>
  <c r="DC136" i="5"/>
  <c r="CR136" i="5"/>
  <c r="DF136" i="5"/>
  <c r="CI136" i="5"/>
  <c r="BO136" i="5"/>
  <c r="BB136" i="5"/>
  <c r="DG136" i="5"/>
  <c r="CV136" i="5"/>
  <c r="BZ136" i="5"/>
  <c r="BC136" i="5"/>
  <c r="DD120" i="5"/>
  <c r="DH120" i="5"/>
  <c r="CS120" i="5"/>
  <c r="CW120" i="5"/>
  <c r="CG120" i="5"/>
  <c r="CK120" i="5"/>
  <c r="BW120" i="5"/>
  <c r="CA120" i="5"/>
  <c r="BM120" i="5"/>
  <c r="AZ120" i="5"/>
  <c r="BD120" i="5"/>
  <c r="DE120" i="5"/>
  <c r="CT120" i="5"/>
  <c r="CH120" i="5"/>
  <c r="CL120" i="5"/>
  <c r="BX120" i="5"/>
  <c r="BN120" i="5"/>
  <c r="BA120" i="5"/>
  <c r="BE120" i="5"/>
  <c r="DB120" i="5"/>
  <c r="CQ120" i="5"/>
  <c r="BU120" i="5"/>
  <c r="BK120" i="5"/>
  <c r="BV120" i="5"/>
  <c r="BL120" i="5"/>
  <c r="CU120" i="5"/>
  <c r="CF120" i="5"/>
  <c r="BY120" i="5"/>
  <c r="CJ120" i="5"/>
  <c r="BP120" i="5"/>
  <c r="DC120" i="5"/>
  <c r="CR120" i="5"/>
  <c r="DF120" i="5"/>
  <c r="CI120" i="5"/>
  <c r="BO120" i="5"/>
  <c r="BB120" i="5"/>
  <c r="DG120" i="5"/>
  <c r="CV120" i="5"/>
  <c r="BZ120" i="5"/>
  <c r="BC120" i="5"/>
  <c r="DD104" i="5"/>
  <c r="DH104" i="5"/>
  <c r="CS104" i="5"/>
  <c r="CW104" i="5"/>
  <c r="CG104" i="5"/>
  <c r="CK104" i="5"/>
  <c r="BW104" i="5"/>
  <c r="CA104" i="5"/>
  <c r="BM104" i="5"/>
  <c r="AZ104" i="5"/>
  <c r="BD104" i="5"/>
  <c r="DE104" i="5"/>
  <c r="CT104" i="5"/>
  <c r="CH104" i="5"/>
  <c r="CL104" i="5"/>
  <c r="BX104" i="5"/>
  <c r="BN104" i="5"/>
  <c r="BA104" i="5"/>
  <c r="BE104" i="5"/>
  <c r="DB104" i="5"/>
  <c r="CQ104" i="5"/>
  <c r="BU104" i="5"/>
  <c r="BK104" i="5"/>
  <c r="BV104" i="5"/>
  <c r="BL104" i="5"/>
  <c r="DF104" i="5"/>
  <c r="CU104" i="5"/>
  <c r="CF104" i="5"/>
  <c r="BY104" i="5"/>
  <c r="BB104" i="5"/>
  <c r="BP104" i="5"/>
  <c r="DC104" i="5"/>
  <c r="CR104" i="5"/>
  <c r="CI104" i="5"/>
  <c r="BO104" i="5"/>
  <c r="DG104" i="5"/>
  <c r="CV104" i="5"/>
  <c r="CJ104" i="5"/>
  <c r="BZ104" i="5"/>
  <c r="BC104" i="5"/>
  <c r="DD88" i="5"/>
  <c r="DH88" i="5"/>
  <c r="CS88" i="5"/>
  <c r="CW88" i="5"/>
  <c r="CG88" i="5"/>
  <c r="CK88" i="5"/>
  <c r="BW88" i="5"/>
  <c r="CA88" i="5"/>
  <c r="BO88" i="5"/>
  <c r="BL88" i="5"/>
  <c r="AZ88" i="5"/>
  <c r="BD88" i="5"/>
  <c r="DE88" i="5"/>
  <c r="CT88" i="5"/>
  <c r="CH88" i="5"/>
  <c r="CL88" i="5"/>
  <c r="BX88" i="5"/>
  <c r="BP88" i="5"/>
  <c r="BA88" i="5"/>
  <c r="BE88" i="5"/>
  <c r="DB88" i="5"/>
  <c r="CQ88" i="5"/>
  <c r="BU88" i="5"/>
  <c r="DF88" i="5"/>
  <c r="CU88" i="5"/>
  <c r="CF88" i="5"/>
  <c r="BY88" i="5"/>
  <c r="BB88" i="5"/>
  <c r="DG88" i="5"/>
  <c r="CV88" i="5"/>
  <c r="BN88" i="5"/>
  <c r="BK88" i="5"/>
  <c r="DC88" i="5"/>
  <c r="CR88" i="5"/>
  <c r="BV88" i="5"/>
  <c r="CI88" i="5"/>
  <c r="BM88" i="5"/>
  <c r="CJ88" i="5"/>
  <c r="BZ88" i="5"/>
  <c r="BC88" i="5"/>
  <c r="DE129" i="5"/>
  <c r="CT129" i="5"/>
  <c r="CI129" i="5"/>
  <c r="BX129" i="5"/>
  <c r="BK129" i="5"/>
  <c r="BO129" i="5"/>
  <c r="BB129" i="5"/>
  <c r="DB129" i="5"/>
  <c r="DF129" i="5"/>
  <c r="CQ129" i="5"/>
  <c r="CU129" i="5"/>
  <c r="CJ129" i="5"/>
  <c r="BU129" i="5"/>
  <c r="BY129" i="5"/>
  <c r="BL129" i="5"/>
  <c r="BP129" i="5"/>
  <c r="BC129" i="5"/>
  <c r="DC129" i="5"/>
  <c r="CR129" i="5"/>
  <c r="CG129" i="5"/>
  <c r="BV129" i="5"/>
  <c r="BM129" i="5"/>
  <c r="AZ129" i="5"/>
  <c r="BW129" i="5"/>
  <c r="BN129" i="5"/>
  <c r="CV129" i="5"/>
  <c r="CK129" i="5"/>
  <c r="BZ129" i="5"/>
  <c r="BD129" i="5"/>
  <c r="CF129" i="5"/>
  <c r="BE129" i="5"/>
  <c r="DD129" i="5"/>
  <c r="CS129" i="5"/>
  <c r="CH129" i="5"/>
  <c r="BA129" i="5"/>
  <c r="DG129" i="5"/>
  <c r="DH129" i="5"/>
  <c r="CW129" i="5"/>
  <c r="CL129" i="5"/>
  <c r="CA129" i="5"/>
  <c r="DE113" i="5"/>
  <c r="CT113" i="5"/>
  <c r="CI113" i="5"/>
  <c r="BX113" i="5"/>
  <c r="BK113" i="5"/>
  <c r="BO113" i="5"/>
  <c r="BB113" i="5"/>
  <c r="DB113" i="5"/>
  <c r="DF113" i="5"/>
  <c r="CQ113" i="5"/>
  <c r="CU113" i="5"/>
  <c r="CJ113" i="5"/>
  <c r="BU113" i="5"/>
  <c r="BY113" i="5"/>
  <c r="BL113" i="5"/>
  <c r="BP113" i="5"/>
  <c r="BC113" i="5"/>
  <c r="DC113" i="5"/>
  <c r="CR113" i="5"/>
  <c r="CG113" i="5"/>
  <c r="BV113" i="5"/>
  <c r="BM113" i="5"/>
  <c r="AZ113" i="5"/>
  <c r="CH113" i="5"/>
  <c r="BW113" i="5"/>
  <c r="BN113" i="5"/>
  <c r="BA113" i="5"/>
  <c r="CV113" i="5"/>
  <c r="CK113" i="5"/>
  <c r="BZ113" i="5"/>
  <c r="BD113" i="5"/>
  <c r="CF113" i="5"/>
  <c r="CL113" i="5"/>
  <c r="BE113" i="5"/>
  <c r="DD113" i="5"/>
  <c r="CS113" i="5"/>
  <c r="DG113" i="5"/>
  <c r="DH113" i="5"/>
  <c r="CW113" i="5"/>
  <c r="CA113" i="5"/>
  <c r="DE97" i="5"/>
  <c r="CT97" i="5"/>
  <c r="CI97" i="5"/>
  <c r="BX97" i="5"/>
  <c r="BK97" i="5"/>
  <c r="BO97" i="5"/>
  <c r="BB97" i="5"/>
  <c r="DB97" i="5"/>
  <c r="DF97" i="5"/>
  <c r="CQ97" i="5"/>
  <c r="CU97" i="5"/>
  <c r="CJ97" i="5"/>
  <c r="BU97" i="5"/>
  <c r="BY97" i="5"/>
  <c r="BL97" i="5"/>
  <c r="BP97" i="5"/>
  <c r="BC97" i="5"/>
  <c r="DC97" i="5"/>
  <c r="CR97" i="5"/>
  <c r="CG97" i="5"/>
  <c r="BV97" i="5"/>
  <c r="BM97" i="5"/>
  <c r="AZ97" i="5"/>
  <c r="BW97" i="5"/>
  <c r="BA97" i="5"/>
  <c r="DG97" i="5"/>
  <c r="CV97" i="5"/>
  <c r="CK97" i="5"/>
  <c r="BZ97" i="5"/>
  <c r="CF97" i="5"/>
  <c r="CL97" i="5"/>
  <c r="BE97" i="5"/>
  <c r="DD97" i="5"/>
  <c r="CS97" i="5"/>
  <c r="CH97" i="5"/>
  <c r="BN97" i="5"/>
  <c r="BD97" i="5"/>
  <c r="DH97" i="5"/>
  <c r="CW97" i="5"/>
  <c r="CA97" i="5"/>
  <c r="DB134" i="5"/>
  <c r="DF134" i="5"/>
  <c r="CQ134" i="5"/>
  <c r="CU134" i="5"/>
  <c r="CF134" i="5"/>
  <c r="CG134" i="5"/>
  <c r="CK134" i="5"/>
  <c r="BU134" i="5"/>
  <c r="BY134" i="5"/>
  <c r="BM134" i="5"/>
  <c r="AZ134" i="5"/>
  <c r="BD134" i="5"/>
  <c r="DC134" i="5"/>
  <c r="DG134" i="5"/>
  <c r="CR134" i="5"/>
  <c r="CV134" i="5"/>
  <c r="CH134" i="5"/>
  <c r="CL134" i="5"/>
  <c r="BV134" i="5"/>
  <c r="BZ134" i="5"/>
  <c r="BN134" i="5"/>
  <c r="BA134" i="5"/>
  <c r="BE134" i="5"/>
  <c r="DH134" i="5"/>
  <c r="CW134" i="5"/>
  <c r="CI134" i="5"/>
  <c r="CA134" i="5"/>
  <c r="BO134" i="5"/>
  <c r="BB134" i="5"/>
  <c r="BP134" i="5"/>
  <c r="BC134" i="5"/>
  <c r="CS134" i="5"/>
  <c r="BW134" i="5"/>
  <c r="BL134" i="5"/>
  <c r="CJ134" i="5"/>
  <c r="DD134" i="5"/>
  <c r="BK134" i="5"/>
  <c r="DE134" i="5"/>
  <c r="CT134" i="5"/>
  <c r="BX134" i="5"/>
  <c r="DB118" i="5"/>
  <c r="DF118" i="5"/>
  <c r="CQ118" i="5"/>
  <c r="CU118" i="5"/>
  <c r="CF118" i="5"/>
  <c r="CG118" i="5"/>
  <c r="CK118" i="5"/>
  <c r="BU118" i="5"/>
  <c r="BY118" i="5"/>
  <c r="BM118" i="5"/>
  <c r="AZ118" i="5"/>
  <c r="BD118" i="5"/>
  <c r="DC118" i="5"/>
  <c r="DG118" i="5"/>
  <c r="CR118" i="5"/>
  <c r="CV118" i="5"/>
  <c r="CH118" i="5"/>
  <c r="CL118" i="5"/>
  <c r="BV118" i="5"/>
  <c r="BZ118" i="5"/>
  <c r="BN118" i="5"/>
  <c r="BA118" i="5"/>
  <c r="BE118" i="5"/>
  <c r="DH118" i="5"/>
  <c r="CW118" i="5"/>
  <c r="CI118" i="5"/>
  <c r="CA118" i="5"/>
  <c r="BO118" i="5"/>
  <c r="BB118" i="5"/>
  <c r="BC118" i="5"/>
  <c r="CS118" i="5"/>
  <c r="BW118" i="5"/>
  <c r="BL118" i="5"/>
  <c r="CJ118" i="5"/>
  <c r="BP118" i="5"/>
  <c r="DD118" i="5"/>
  <c r="BK118" i="5"/>
  <c r="DE118" i="5"/>
  <c r="CT118" i="5"/>
  <c r="BX118" i="5"/>
  <c r="DB102" i="5"/>
  <c r="DF102" i="5"/>
  <c r="CQ102" i="5"/>
  <c r="CU102" i="5"/>
  <c r="CF102" i="5"/>
  <c r="CG102" i="5"/>
  <c r="CK102" i="5"/>
  <c r="BU102" i="5"/>
  <c r="BY102" i="5"/>
  <c r="BM102" i="5"/>
  <c r="AZ102" i="5"/>
  <c r="BD102" i="5"/>
  <c r="DC102" i="5"/>
  <c r="DG102" i="5"/>
  <c r="CR102" i="5"/>
  <c r="CV102" i="5"/>
  <c r="CH102" i="5"/>
  <c r="CL102" i="5"/>
  <c r="BV102" i="5"/>
  <c r="BZ102" i="5"/>
  <c r="BN102" i="5"/>
  <c r="BA102" i="5"/>
  <c r="BE102" i="5"/>
  <c r="DH102" i="5"/>
  <c r="CW102" i="5"/>
  <c r="CI102" i="5"/>
  <c r="CA102" i="5"/>
  <c r="BO102" i="5"/>
  <c r="BB102" i="5"/>
  <c r="BP102" i="5"/>
  <c r="DD102" i="5"/>
  <c r="CS102" i="5"/>
  <c r="BW102" i="5"/>
  <c r="BK102" i="5"/>
  <c r="BL102" i="5"/>
  <c r="CJ102" i="5"/>
  <c r="BC102" i="5"/>
  <c r="DE102" i="5"/>
  <c r="CT102" i="5"/>
  <c r="BX102" i="5"/>
  <c r="DB86" i="5"/>
  <c r="DF86" i="5"/>
  <c r="CQ86" i="5"/>
  <c r="CU86" i="5"/>
  <c r="CF86" i="5"/>
  <c r="CG86" i="5"/>
  <c r="CK86" i="5"/>
  <c r="BU86" i="5"/>
  <c r="BY86" i="5"/>
  <c r="BO86" i="5"/>
  <c r="AZ86" i="5"/>
  <c r="BD86" i="5"/>
  <c r="DC86" i="5"/>
  <c r="DG86" i="5"/>
  <c r="CR86" i="5"/>
  <c r="CV86" i="5"/>
  <c r="CH86" i="5"/>
  <c r="CL86" i="5"/>
  <c r="BV86" i="5"/>
  <c r="BZ86" i="5"/>
  <c r="BP86" i="5"/>
  <c r="BK86" i="5"/>
  <c r="BA86" i="5"/>
  <c r="BE86" i="5"/>
  <c r="DH86" i="5"/>
  <c r="CW86" i="5"/>
  <c r="CI86" i="5"/>
  <c r="CA86" i="5"/>
  <c r="BB86" i="5"/>
  <c r="BC86" i="5"/>
  <c r="DD86" i="5"/>
  <c r="CS86" i="5"/>
  <c r="BW86" i="5"/>
  <c r="BM86" i="5"/>
  <c r="BL86" i="5"/>
  <c r="DE86" i="5"/>
  <c r="CT86" i="5"/>
  <c r="CJ86" i="5"/>
  <c r="BX86" i="5"/>
  <c r="BN86" i="5"/>
  <c r="DC131" i="5"/>
  <c r="DG131" i="5"/>
  <c r="CR131" i="5"/>
  <c r="CV131" i="5"/>
  <c r="CI131" i="5"/>
  <c r="BV131" i="5"/>
  <c r="BZ131" i="5"/>
  <c r="BK131" i="5"/>
  <c r="BO131" i="5"/>
  <c r="BB131" i="5"/>
  <c r="DD131" i="5"/>
  <c r="DH131" i="5"/>
  <c r="CS131" i="5"/>
  <c r="CW131" i="5"/>
  <c r="CF131" i="5"/>
  <c r="CJ131" i="5"/>
  <c r="BW131" i="5"/>
  <c r="CA131" i="5"/>
  <c r="BL131" i="5"/>
  <c r="BP131" i="5"/>
  <c r="BC131" i="5"/>
  <c r="DE131" i="5"/>
  <c r="CT131" i="5"/>
  <c r="CK131" i="5"/>
  <c r="BX131" i="5"/>
  <c r="BD131" i="5"/>
  <c r="BY131" i="5"/>
  <c r="BE131" i="5"/>
  <c r="DB131" i="5"/>
  <c r="CQ131" i="5"/>
  <c r="CH131" i="5"/>
  <c r="BU131" i="5"/>
  <c r="BN131" i="5"/>
  <c r="DF131" i="5"/>
  <c r="CU131" i="5"/>
  <c r="CL131" i="5"/>
  <c r="CG131" i="5"/>
  <c r="BM131" i="5"/>
  <c r="AZ131" i="5"/>
  <c r="BA131" i="5"/>
  <c r="DC115" i="5"/>
  <c r="DG115" i="5"/>
  <c r="CR115" i="5"/>
  <c r="CV115" i="5"/>
  <c r="CI115" i="5"/>
  <c r="BV115" i="5"/>
  <c r="BZ115" i="5"/>
  <c r="BK115" i="5"/>
  <c r="BO115" i="5"/>
  <c r="BB115" i="5"/>
  <c r="DD115" i="5"/>
  <c r="DH115" i="5"/>
  <c r="CS115" i="5"/>
  <c r="CW115" i="5"/>
  <c r="CF115" i="5"/>
  <c r="CJ115" i="5"/>
  <c r="BW115" i="5"/>
  <c r="CA115" i="5"/>
  <c r="BL115" i="5"/>
  <c r="BP115" i="5"/>
  <c r="BC115" i="5"/>
  <c r="DE115" i="5"/>
  <c r="CT115" i="5"/>
  <c r="CK115" i="5"/>
  <c r="BX115" i="5"/>
  <c r="BD115" i="5"/>
  <c r="BY115" i="5"/>
  <c r="DB115" i="5"/>
  <c r="CQ115" i="5"/>
  <c r="BU115" i="5"/>
  <c r="BN115" i="5"/>
  <c r="DF115" i="5"/>
  <c r="CU115" i="5"/>
  <c r="CL115" i="5"/>
  <c r="BE115" i="5"/>
  <c r="CG115" i="5"/>
  <c r="BM115" i="5"/>
  <c r="AZ115" i="5"/>
  <c r="CH115" i="5"/>
  <c r="BA115" i="5"/>
  <c r="DC99" i="5"/>
  <c r="DG99" i="5"/>
  <c r="CR99" i="5"/>
  <c r="CV99" i="5"/>
  <c r="CI99" i="5"/>
  <c r="BV99" i="5"/>
  <c r="BZ99" i="5"/>
  <c r="BK99" i="5"/>
  <c r="BO99" i="5"/>
  <c r="BB99" i="5"/>
  <c r="DD99" i="5"/>
  <c r="DH99" i="5"/>
  <c r="CS99" i="5"/>
  <c r="CW99" i="5"/>
  <c r="CF99" i="5"/>
  <c r="CJ99" i="5"/>
  <c r="BW99" i="5"/>
  <c r="CA99" i="5"/>
  <c r="BL99" i="5"/>
  <c r="BP99" i="5"/>
  <c r="BC99" i="5"/>
  <c r="DE99" i="5"/>
  <c r="CT99" i="5"/>
  <c r="CK99" i="5"/>
  <c r="BX99" i="5"/>
  <c r="BD99" i="5"/>
  <c r="BE99" i="5"/>
  <c r="BM99" i="5"/>
  <c r="AZ99" i="5"/>
  <c r="DB99" i="5"/>
  <c r="CQ99" i="5"/>
  <c r="BU99" i="5"/>
  <c r="BN99" i="5"/>
  <c r="DF99" i="5"/>
  <c r="CU99" i="5"/>
  <c r="CL99" i="5"/>
  <c r="BY99" i="5"/>
  <c r="CG99" i="5"/>
  <c r="CH99" i="5"/>
  <c r="BA99" i="5"/>
  <c r="DC83" i="5"/>
  <c r="DG83" i="5"/>
  <c r="CR83" i="5"/>
  <c r="CV83" i="5"/>
  <c r="CI83" i="5"/>
  <c r="BV83" i="5"/>
  <c r="BZ83" i="5"/>
  <c r="BO83" i="5"/>
  <c r="BB83" i="5"/>
  <c r="DD83" i="5"/>
  <c r="DH83" i="5"/>
  <c r="CS83" i="5"/>
  <c r="CW83" i="5"/>
  <c r="CF83" i="5"/>
  <c r="CJ83" i="5"/>
  <c r="BW83" i="5"/>
  <c r="CA83" i="5"/>
  <c r="BP83" i="5"/>
  <c r="BC83" i="5"/>
  <c r="DE83" i="5"/>
  <c r="CT83" i="5"/>
  <c r="CK83" i="5"/>
  <c r="BX83" i="5"/>
  <c r="BM83" i="5"/>
  <c r="BK83" i="5"/>
  <c r="BD83" i="5"/>
  <c r="BY83" i="5"/>
  <c r="BL83" i="5"/>
  <c r="BE83" i="5"/>
  <c r="AZ83" i="5"/>
  <c r="DB83" i="5"/>
  <c r="CH83" i="5"/>
  <c r="BU83" i="5"/>
  <c r="DF83" i="5"/>
  <c r="CU83" i="5"/>
  <c r="CL83" i="5"/>
  <c r="BN83" i="5"/>
  <c r="CG83" i="5"/>
  <c r="CQ83" i="5"/>
  <c r="BA83" i="5"/>
  <c r="DC359" i="5"/>
  <c r="DG359" i="5"/>
  <c r="DF359" i="5"/>
  <c r="CR359" i="5"/>
  <c r="CV359" i="5"/>
  <c r="DB359" i="5"/>
  <c r="DH359" i="5"/>
  <c r="CS359" i="5"/>
  <c r="DD359" i="5"/>
  <c r="CW359" i="5"/>
  <c r="CI359" i="5"/>
  <c r="BU359" i="5"/>
  <c r="BY359" i="5"/>
  <c r="DE359" i="5"/>
  <c r="CQ359" i="5"/>
  <c r="CF359" i="5"/>
  <c r="CJ359" i="5"/>
  <c r="BV359" i="5"/>
  <c r="BZ359" i="5"/>
  <c r="CL359" i="5"/>
  <c r="BM359" i="5"/>
  <c r="BB359" i="5"/>
  <c r="CT359" i="5"/>
  <c r="CG359" i="5"/>
  <c r="BW359" i="5"/>
  <c r="BJ359" i="5"/>
  <c r="BN359" i="5"/>
  <c r="BC359" i="5"/>
  <c r="BL359" i="5"/>
  <c r="BA359" i="5"/>
  <c r="CU359" i="5"/>
  <c r="CH359" i="5"/>
  <c r="BX359" i="5"/>
  <c r="BO359" i="5"/>
  <c r="BD359" i="5"/>
  <c r="CK359" i="5"/>
  <c r="BP359" i="5"/>
  <c r="BE359" i="5"/>
  <c r="CA359" i="5"/>
  <c r="BK359" i="5"/>
  <c r="AZ359" i="5"/>
  <c r="DC343" i="5"/>
  <c r="DG343" i="5"/>
  <c r="DF343" i="5"/>
  <c r="CR343" i="5"/>
  <c r="CV343" i="5"/>
  <c r="DB343" i="5"/>
  <c r="DH343" i="5"/>
  <c r="CS343" i="5"/>
  <c r="CW343" i="5"/>
  <c r="CI343" i="5"/>
  <c r="BU343" i="5"/>
  <c r="BY343" i="5"/>
  <c r="CQ343" i="5"/>
  <c r="CF343" i="5"/>
  <c r="CJ343" i="5"/>
  <c r="BV343" i="5"/>
  <c r="BZ343" i="5"/>
  <c r="DE343" i="5"/>
  <c r="CL343" i="5"/>
  <c r="BM343" i="5"/>
  <c r="BB343" i="5"/>
  <c r="CT343" i="5"/>
  <c r="CG343" i="5"/>
  <c r="BW343" i="5"/>
  <c r="BJ343" i="5"/>
  <c r="BN343" i="5"/>
  <c r="BC343" i="5"/>
  <c r="BL343" i="5"/>
  <c r="BA343" i="5"/>
  <c r="CH343" i="5"/>
  <c r="BX343" i="5"/>
  <c r="BO343" i="5"/>
  <c r="BD343" i="5"/>
  <c r="DD343" i="5"/>
  <c r="CA343" i="5"/>
  <c r="BP343" i="5"/>
  <c r="BE343" i="5"/>
  <c r="CU343" i="5"/>
  <c r="CK343" i="5"/>
  <c r="BK343" i="5"/>
  <c r="AZ343" i="5"/>
  <c r="DC327" i="5"/>
  <c r="DG327" i="5"/>
  <c r="CS327" i="5"/>
  <c r="DF327" i="5"/>
  <c r="CQ327" i="5"/>
  <c r="CV327" i="5"/>
  <c r="DB327" i="5"/>
  <c r="DH327" i="5"/>
  <c r="CR327" i="5"/>
  <c r="CW327" i="5"/>
  <c r="DD327" i="5"/>
  <c r="CI327" i="5"/>
  <c r="BU327" i="5"/>
  <c r="BY327" i="5"/>
  <c r="BK327" i="5"/>
  <c r="BO327" i="5"/>
  <c r="DE327" i="5"/>
  <c r="CF327" i="5"/>
  <c r="CJ327" i="5"/>
  <c r="BV327" i="5"/>
  <c r="BZ327" i="5"/>
  <c r="BL327" i="5"/>
  <c r="BP327" i="5"/>
  <c r="CL327" i="5"/>
  <c r="BJ327" i="5"/>
  <c r="BB327" i="5"/>
  <c r="CT327" i="5"/>
  <c r="CG327" i="5"/>
  <c r="BW327" i="5"/>
  <c r="BM327" i="5"/>
  <c r="BC327" i="5"/>
  <c r="BA327" i="5"/>
  <c r="CU327" i="5"/>
  <c r="CH327" i="5"/>
  <c r="BX327" i="5"/>
  <c r="BN327" i="5"/>
  <c r="BD327" i="5"/>
  <c r="CK327" i="5"/>
  <c r="BE327" i="5"/>
  <c r="AZ327" i="5"/>
  <c r="CA327" i="5"/>
  <c r="DE313" i="5"/>
  <c r="CQ313" i="5"/>
  <c r="CU313" i="5"/>
  <c r="DB313" i="5"/>
  <c r="DF313" i="5"/>
  <c r="DD313" i="5"/>
  <c r="CS313" i="5"/>
  <c r="DG313" i="5"/>
  <c r="CT313" i="5"/>
  <c r="CG313" i="5"/>
  <c r="CK313" i="5"/>
  <c r="BW313" i="5"/>
  <c r="CA313" i="5"/>
  <c r="BM313" i="5"/>
  <c r="DC313" i="5"/>
  <c r="CR313" i="5"/>
  <c r="CH313" i="5"/>
  <c r="CL313" i="5"/>
  <c r="BX313" i="5"/>
  <c r="BJ313" i="5"/>
  <c r="BN313" i="5"/>
  <c r="CW313" i="5"/>
  <c r="CF313" i="5"/>
  <c r="BV313" i="5"/>
  <c r="BL313" i="5"/>
  <c r="BB313" i="5"/>
  <c r="CI313" i="5"/>
  <c r="BY313" i="5"/>
  <c r="BO313" i="5"/>
  <c r="BC313" i="5"/>
  <c r="DH313" i="5"/>
  <c r="CV313" i="5"/>
  <c r="BU313" i="5"/>
  <c r="BK313" i="5"/>
  <c r="BE313" i="5"/>
  <c r="CJ313" i="5"/>
  <c r="BZ313" i="5"/>
  <c r="BP313" i="5"/>
  <c r="AZ313" i="5"/>
  <c r="BA313" i="5"/>
  <c r="BD313" i="5"/>
  <c r="DD356" i="5"/>
  <c r="DH356" i="5"/>
  <c r="DF356" i="5"/>
  <c r="CS356" i="5"/>
  <c r="CW356" i="5"/>
  <c r="DB356" i="5"/>
  <c r="DG356" i="5"/>
  <c r="CT356" i="5"/>
  <c r="DC356" i="5"/>
  <c r="CU356" i="5"/>
  <c r="CF356" i="5"/>
  <c r="CJ356" i="5"/>
  <c r="BV356" i="5"/>
  <c r="BZ356" i="5"/>
  <c r="DE356" i="5"/>
  <c r="CV356" i="5"/>
  <c r="CG356" i="5"/>
  <c r="CK356" i="5"/>
  <c r="BW356" i="5"/>
  <c r="CA356" i="5"/>
  <c r="CR356" i="5"/>
  <c r="CI356" i="5"/>
  <c r="BY356" i="5"/>
  <c r="BJ356" i="5"/>
  <c r="BN356" i="5"/>
  <c r="AZ356" i="5"/>
  <c r="BD356" i="5"/>
  <c r="CL356" i="5"/>
  <c r="BK356" i="5"/>
  <c r="BO356" i="5"/>
  <c r="BA356" i="5"/>
  <c r="BE356" i="5"/>
  <c r="CH356" i="5"/>
  <c r="BX356" i="5"/>
  <c r="BC356" i="5"/>
  <c r="BL356" i="5"/>
  <c r="BM356" i="5"/>
  <c r="BP356" i="5"/>
  <c r="BB356" i="5"/>
  <c r="CQ356" i="5"/>
  <c r="BU356" i="5"/>
  <c r="DD340" i="5"/>
  <c r="DH340" i="5"/>
  <c r="DF340" i="5"/>
  <c r="CS340" i="5"/>
  <c r="CW340" i="5"/>
  <c r="DB340" i="5"/>
  <c r="DG340" i="5"/>
  <c r="CT340" i="5"/>
  <c r="CU340" i="5"/>
  <c r="CF340" i="5"/>
  <c r="CJ340" i="5"/>
  <c r="BV340" i="5"/>
  <c r="BZ340" i="5"/>
  <c r="CV340" i="5"/>
  <c r="CG340" i="5"/>
  <c r="CK340" i="5"/>
  <c r="BW340" i="5"/>
  <c r="CA340" i="5"/>
  <c r="DE340" i="5"/>
  <c r="CR340" i="5"/>
  <c r="CI340" i="5"/>
  <c r="BY340" i="5"/>
  <c r="BJ340" i="5"/>
  <c r="BN340" i="5"/>
  <c r="AZ340" i="5"/>
  <c r="BD340" i="5"/>
  <c r="CL340" i="5"/>
  <c r="BK340" i="5"/>
  <c r="BO340" i="5"/>
  <c r="BA340" i="5"/>
  <c r="BE340" i="5"/>
  <c r="DC340" i="5"/>
  <c r="CQ340" i="5"/>
  <c r="CH340" i="5"/>
  <c r="BX340" i="5"/>
  <c r="BC340" i="5"/>
  <c r="BL340" i="5"/>
  <c r="BU340" i="5"/>
  <c r="BB340" i="5"/>
  <c r="BP340" i="5"/>
  <c r="BM340" i="5"/>
  <c r="DD324" i="5"/>
  <c r="DH324" i="5"/>
  <c r="CT324" i="5"/>
  <c r="DF324" i="5"/>
  <c r="CQ324" i="5"/>
  <c r="CV324" i="5"/>
  <c r="DB324" i="5"/>
  <c r="DG324" i="5"/>
  <c r="CR324" i="5"/>
  <c r="CW324" i="5"/>
  <c r="DC324" i="5"/>
  <c r="CF324" i="5"/>
  <c r="CJ324" i="5"/>
  <c r="BV324" i="5"/>
  <c r="BZ324" i="5"/>
  <c r="BL324" i="5"/>
  <c r="BP324" i="5"/>
  <c r="DE324" i="5"/>
  <c r="CG324" i="5"/>
  <c r="CK324" i="5"/>
  <c r="BW324" i="5"/>
  <c r="CA324" i="5"/>
  <c r="BM324" i="5"/>
  <c r="CI324" i="5"/>
  <c r="BY324" i="5"/>
  <c r="BO324" i="5"/>
  <c r="AZ324" i="5"/>
  <c r="BD324" i="5"/>
  <c r="CS324" i="5"/>
  <c r="CL324" i="5"/>
  <c r="BJ324" i="5"/>
  <c r="BA324" i="5"/>
  <c r="BE324" i="5"/>
  <c r="CH324" i="5"/>
  <c r="BX324" i="5"/>
  <c r="BN324" i="5"/>
  <c r="BC324" i="5"/>
  <c r="CU324" i="5"/>
  <c r="BK324" i="5"/>
  <c r="BU324" i="5"/>
  <c r="BB324" i="5"/>
  <c r="DE365" i="5"/>
  <c r="DB365" i="5"/>
  <c r="DG365" i="5"/>
  <c r="CT365" i="5"/>
  <c r="DC365" i="5"/>
  <c r="DH365" i="5"/>
  <c r="DD365" i="5"/>
  <c r="CR365" i="5"/>
  <c r="CW365" i="5"/>
  <c r="CG365" i="5"/>
  <c r="CK365" i="5"/>
  <c r="BW365" i="5"/>
  <c r="CA365" i="5"/>
  <c r="DF365" i="5"/>
  <c r="CS365" i="5"/>
  <c r="CH365" i="5"/>
  <c r="CL365" i="5"/>
  <c r="BX365" i="5"/>
  <c r="CQ365" i="5"/>
  <c r="CJ365" i="5"/>
  <c r="BZ365" i="5"/>
  <c r="BK365" i="5"/>
  <c r="BO365" i="5"/>
  <c r="BB365" i="5"/>
  <c r="CU365" i="5"/>
  <c r="BU365" i="5"/>
  <c r="BL365" i="5"/>
  <c r="BP365" i="5"/>
  <c r="BC365" i="5"/>
  <c r="CI365" i="5"/>
  <c r="BY365" i="5"/>
  <c r="BJ365" i="5"/>
  <c r="BE365" i="5"/>
  <c r="CV365" i="5"/>
  <c r="BM365" i="5"/>
  <c r="AZ365" i="5"/>
  <c r="BA365" i="5"/>
  <c r="CF365" i="5"/>
  <c r="BD365" i="5"/>
  <c r="BN365" i="5"/>
  <c r="BV365" i="5"/>
  <c r="DE349" i="5"/>
  <c r="DB349" i="5"/>
  <c r="DG349" i="5"/>
  <c r="CT349" i="5"/>
  <c r="DC349" i="5"/>
  <c r="DH349" i="5"/>
  <c r="CQ349" i="5"/>
  <c r="CU349" i="5"/>
  <c r="CV349" i="5"/>
  <c r="CG349" i="5"/>
  <c r="CK349" i="5"/>
  <c r="BW349" i="5"/>
  <c r="CA349" i="5"/>
  <c r="CW349" i="5"/>
  <c r="CH349" i="5"/>
  <c r="CL349" i="5"/>
  <c r="BX349" i="5"/>
  <c r="DF349" i="5"/>
  <c r="CS349" i="5"/>
  <c r="CJ349" i="5"/>
  <c r="BZ349" i="5"/>
  <c r="BK349" i="5"/>
  <c r="BO349" i="5"/>
  <c r="BB349" i="5"/>
  <c r="BU349" i="5"/>
  <c r="BL349" i="5"/>
  <c r="BP349" i="5"/>
  <c r="BC349" i="5"/>
  <c r="CR349" i="5"/>
  <c r="CI349" i="5"/>
  <c r="BY349" i="5"/>
  <c r="BJ349" i="5"/>
  <c r="BE349" i="5"/>
  <c r="BM349" i="5"/>
  <c r="AZ349" i="5"/>
  <c r="BA349" i="5"/>
  <c r="BV349" i="5"/>
  <c r="BD349" i="5"/>
  <c r="CF349" i="5"/>
  <c r="DD349" i="5"/>
  <c r="BN349" i="5"/>
  <c r="DE333" i="5"/>
  <c r="DB333" i="5"/>
  <c r="DG333" i="5"/>
  <c r="CT333" i="5"/>
  <c r="DC333" i="5"/>
  <c r="DH333" i="5"/>
  <c r="CQ333" i="5"/>
  <c r="CU333" i="5"/>
  <c r="DD333" i="5"/>
  <c r="CV333" i="5"/>
  <c r="CG333" i="5"/>
  <c r="CK333" i="5"/>
  <c r="BW333" i="5"/>
  <c r="CA333" i="5"/>
  <c r="BM333" i="5"/>
  <c r="DF333" i="5"/>
  <c r="CW333" i="5"/>
  <c r="CH333" i="5"/>
  <c r="CL333" i="5"/>
  <c r="BX333" i="5"/>
  <c r="BJ333" i="5"/>
  <c r="BN333" i="5"/>
  <c r="CS333" i="5"/>
  <c r="CJ333" i="5"/>
  <c r="BZ333" i="5"/>
  <c r="BP333" i="5"/>
  <c r="BB333" i="5"/>
  <c r="BU333" i="5"/>
  <c r="BK333" i="5"/>
  <c r="BC333" i="5"/>
  <c r="CI333" i="5"/>
  <c r="BY333" i="5"/>
  <c r="BO333" i="5"/>
  <c r="BE333" i="5"/>
  <c r="AZ333" i="5"/>
  <c r="CR333" i="5"/>
  <c r="BA333" i="5"/>
  <c r="CF333" i="5"/>
  <c r="BL333" i="5"/>
  <c r="BD333" i="5"/>
  <c r="BV333" i="5"/>
  <c r="DE317" i="5"/>
  <c r="CQ317" i="5"/>
  <c r="CU317" i="5"/>
  <c r="DB317" i="5"/>
  <c r="DF317" i="5"/>
  <c r="DH317" i="5"/>
  <c r="CR317" i="5"/>
  <c r="CW317" i="5"/>
  <c r="DC317" i="5"/>
  <c r="CS317" i="5"/>
  <c r="DD317" i="5"/>
  <c r="CT317" i="5"/>
  <c r="CG317" i="5"/>
  <c r="CK317" i="5"/>
  <c r="BW317" i="5"/>
  <c r="CA317" i="5"/>
  <c r="BM317" i="5"/>
  <c r="DG317" i="5"/>
  <c r="CV317" i="5"/>
  <c r="CH317" i="5"/>
  <c r="CL317" i="5"/>
  <c r="BX317" i="5"/>
  <c r="BJ317" i="5"/>
  <c r="BN317" i="5"/>
  <c r="CJ317" i="5"/>
  <c r="BZ317" i="5"/>
  <c r="BP317" i="5"/>
  <c r="BB317" i="5"/>
  <c r="BU317" i="5"/>
  <c r="BK317" i="5"/>
  <c r="BC317" i="5"/>
  <c r="CI317" i="5"/>
  <c r="BY317" i="5"/>
  <c r="BO317" i="5"/>
  <c r="BE317" i="5"/>
  <c r="AZ317" i="5"/>
  <c r="BA317" i="5"/>
  <c r="BV317" i="5"/>
  <c r="BD317" i="5"/>
  <c r="CF317" i="5"/>
  <c r="BL317" i="5"/>
  <c r="DB354" i="5"/>
  <c r="DF354" i="5"/>
  <c r="DD354" i="5"/>
  <c r="CQ354" i="5"/>
  <c r="CU354" i="5"/>
  <c r="DE354" i="5"/>
  <c r="CR354" i="5"/>
  <c r="CV354" i="5"/>
  <c r="DG354" i="5"/>
  <c r="CS354" i="5"/>
  <c r="CH354" i="5"/>
  <c r="CL354" i="5"/>
  <c r="BX354" i="5"/>
  <c r="DH354" i="5"/>
  <c r="CT354" i="5"/>
  <c r="CI354" i="5"/>
  <c r="BU354" i="5"/>
  <c r="BY354" i="5"/>
  <c r="CG354" i="5"/>
  <c r="BW354" i="5"/>
  <c r="BL354" i="5"/>
  <c r="BP354" i="5"/>
  <c r="AZ354" i="5"/>
  <c r="BD354" i="5"/>
  <c r="CW354" i="5"/>
  <c r="CJ354" i="5"/>
  <c r="BZ354" i="5"/>
  <c r="BM354" i="5"/>
  <c r="BA354" i="5"/>
  <c r="BE354" i="5"/>
  <c r="CF354" i="5"/>
  <c r="BV354" i="5"/>
  <c r="BO354" i="5"/>
  <c r="DC354" i="5"/>
  <c r="CK354" i="5"/>
  <c r="CA354" i="5"/>
  <c r="BJ354" i="5"/>
  <c r="BB354" i="5"/>
  <c r="BC354" i="5"/>
  <c r="BK354" i="5"/>
  <c r="BN354" i="5"/>
  <c r="DB338" i="5"/>
  <c r="DF338" i="5"/>
  <c r="DD338" i="5"/>
  <c r="CQ338" i="5"/>
  <c r="CU338" i="5"/>
  <c r="DE338" i="5"/>
  <c r="CR338" i="5"/>
  <c r="CV338" i="5"/>
  <c r="CS338" i="5"/>
  <c r="CH338" i="5"/>
  <c r="CL338" i="5"/>
  <c r="BX338" i="5"/>
  <c r="DC338" i="5"/>
  <c r="CT338" i="5"/>
  <c r="CI338" i="5"/>
  <c r="BU338" i="5"/>
  <c r="BY338" i="5"/>
  <c r="CG338" i="5"/>
  <c r="BW338" i="5"/>
  <c r="BL338" i="5"/>
  <c r="BP338" i="5"/>
  <c r="AZ338" i="5"/>
  <c r="BD338" i="5"/>
  <c r="DG338" i="5"/>
  <c r="CW338" i="5"/>
  <c r="CJ338" i="5"/>
  <c r="BZ338" i="5"/>
  <c r="BM338" i="5"/>
  <c r="BA338" i="5"/>
  <c r="BE338" i="5"/>
  <c r="CF338" i="5"/>
  <c r="BV338" i="5"/>
  <c r="BO338" i="5"/>
  <c r="CK338" i="5"/>
  <c r="CA338" i="5"/>
  <c r="BJ338" i="5"/>
  <c r="BB338" i="5"/>
  <c r="BC338" i="5"/>
  <c r="BK338" i="5"/>
  <c r="DH338" i="5"/>
  <c r="BN338" i="5"/>
  <c r="DB322" i="5"/>
  <c r="DF322" i="5"/>
  <c r="CR322" i="5"/>
  <c r="CV322" i="5"/>
  <c r="DD322" i="5"/>
  <c r="CT322" i="5"/>
  <c r="DE322" i="5"/>
  <c r="CU322" i="5"/>
  <c r="DG322" i="5"/>
  <c r="CQ322" i="5"/>
  <c r="CH322" i="5"/>
  <c r="CL322" i="5"/>
  <c r="BX322" i="5"/>
  <c r="BJ322" i="5"/>
  <c r="BN322" i="5"/>
  <c r="DH322" i="5"/>
  <c r="CS322" i="5"/>
  <c r="CI322" i="5"/>
  <c r="BU322" i="5"/>
  <c r="BY322" i="5"/>
  <c r="BK322" i="5"/>
  <c r="BO322" i="5"/>
  <c r="DC322" i="5"/>
  <c r="CG322" i="5"/>
  <c r="BW322" i="5"/>
  <c r="BM322" i="5"/>
  <c r="AZ322" i="5"/>
  <c r="BD322" i="5"/>
  <c r="CJ322" i="5"/>
  <c r="BZ322" i="5"/>
  <c r="BP322" i="5"/>
  <c r="BA322" i="5"/>
  <c r="BE322" i="5"/>
  <c r="CF322" i="5"/>
  <c r="BV322" i="5"/>
  <c r="BL322" i="5"/>
  <c r="CK322" i="5"/>
  <c r="CA322" i="5"/>
  <c r="BB322" i="5"/>
  <c r="CW322" i="5"/>
  <c r="BC322" i="5"/>
  <c r="BJ99" i="5"/>
  <c r="BJ83" i="5"/>
  <c r="BJ108" i="5"/>
  <c r="BJ92" i="5"/>
  <c r="BJ105" i="5"/>
  <c r="BJ89" i="5"/>
  <c r="BJ94" i="5"/>
  <c r="DD241" i="5"/>
  <c r="DH241" i="5"/>
  <c r="CS241" i="5"/>
  <c r="CW241" i="5"/>
  <c r="DE241" i="5"/>
  <c r="CT241" i="5"/>
  <c r="DC241" i="5"/>
  <c r="CR241" i="5"/>
  <c r="CH241" i="5"/>
  <c r="CL241" i="5"/>
  <c r="BW241" i="5"/>
  <c r="CA241" i="5"/>
  <c r="BL241" i="5"/>
  <c r="BP241" i="5"/>
  <c r="BC241" i="5"/>
  <c r="DF241" i="5"/>
  <c r="CU241" i="5"/>
  <c r="CI241" i="5"/>
  <c r="BX241" i="5"/>
  <c r="BM241" i="5"/>
  <c r="AZ241" i="5"/>
  <c r="BD241" i="5"/>
  <c r="CV241" i="5"/>
  <c r="CF241" i="5"/>
  <c r="BU241" i="5"/>
  <c r="BJ241" i="5"/>
  <c r="BA241" i="5"/>
  <c r="DB241" i="5"/>
  <c r="CG241" i="5"/>
  <c r="BV241" i="5"/>
  <c r="BK241" i="5"/>
  <c r="BB241" i="5"/>
  <c r="DG241" i="5"/>
  <c r="CJ241" i="5"/>
  <c r="BN241" i="5"/>
  <c r="BZ241" i="5"/>
  <c r="CQ241" i="5"/>
  <c r="CK241" i="5"/>
  <c r="BO241" i="5"/>
  <c r="BY241" i="5"/>
  <c r="BE241" i="5"/>
  <c r="DD225" i="5"/>
  <c r="DH225" i="5"/>
  <c r="CS225" i="5"/>
  <c r="CW225" i="5"/>
  <c r="DE225" i="5"/>
  <c r="CT225" i="5"/>
  <c r="DC225" i="5"/>
  <c r="CR225" i="5"/>
  <c r="CH225" i="5"/>
  <c r="CL225" i="5"/>
  <c r="BW225" i="5"/>
  <c r="CA225" i="5"/>
  <c r="BL225" i="5"/>
  <c r="BP225" i="5"/>
  <c r="BC225" i="5"/>
  <c r="DF225" i="5"/>
  <c r="CU225" i="5"/>
  <c r="CI225" i="5"/>
  <c r="BX225" i="5"/>
  <c r="BM225" i="5"/>
  <c r="AZ225" i="5"/>
  <c r="BD225" i="5"/>
  <c r="CV225" i="5"/>
  <c r="CF225" i="5"/>
  <c r="BU225" i="5"/>
  <c r="BJ225" i="5"/>
  <c r="BA225" i="5"/>
  <c r="DB225" i="5"/>
  <c r="CG225" i="5"/>
  <c r="BV225" i="5"/>
  <c r="BK225" i="5"/>
  <c r="BB225" i="5"/>
  <c r="CJ225" i="5"/>
  <c r="BN225" i="5"/>
  <c r="BY225" i="5"/>
  <c r="CK225" i="5"/>
  <c r="BO225" i="5"/>
  <c r="DG225" i="5"/>
  <c r="BE225" i="5"/>
  <c r="CQ225" i="5"/>
  <c r="BZ225" i="5"/>
  <c r="DD209" i="5"/>
  <c r="DH209" i="5"/>
  <c r="CS209" i="5"/>
  <c r="CW209" i="5"/>
  <c r="DE209" i="5"/>
  <c r="CT209" i="5"/>
  <c r="DC209" i="5"/>
  <c r="CR209" i="5"/>
  <c r="CH209" i="5"/>
  <c r="CL209" i="5"/>
  <c r="BW209" i="5"/>
  <c r="CA209" i="5"/>
  <c r="BL209" i="5"/>
  <c r="BP209" i="5"/>
  <c r="BC209" i="5"/>
  <c r="DF209" i="5"/>
  <c r="CU209" i="5"/>
  <c r="CI209" i="5"/>
  <c r="BX209" i="5"/>
  <c r="BM209" i="5"/>
  <c r="AZ209" i="5"/>
  <c r="BD209" i="5"/>
  <c r="CV209" i="5"/>
  <c r="CF209" i="5"/>
  <c r="BU209" i="5"/>
  <c r="BJ209" i="5"/>
  <c r="BA209" i="5"/>
  <c r="DB209" i="5"/>
  <c r="CG209" i="5"/>
  <c r="BV209" i="5"/>
  <c r="BK209" i="5"/>
  <c r="BB209" i="5"/>
  <c r="DG209" i="5"/>
  <c r="CJ209" i="5"/>
  <c r="BN209" i="5"/>
  <c r="BZ209" i="5"/>
  <c r="CQ209" i="5"/>
  <c r="CK209" i="5"/>
  <c r="BO209" i="5"/>
  <c r="BY209" i="5"/>
  <c r="BE209" i="5"/>
  <c r="DE250" i="5"/>
  <c r="CT250" i="5"/>
  <c r="DB250" i="5"/>
  <c r="DF250" i="5"/>
  <c r="DD250" i="5"/>
  <c r="CQ250" i="5"/>
  <c r="CV250" i="5"/>
  <c r="CI250" i="5"/>
  <c r="BX250" i="5"/>
  <c r="BM250" i="5"/>
  <c r="BA250" i="5"/>
  <c r="BE250" i="5"/>
  <c r="DG250" i="5"/>
  <c r="CR250" i="5"/>
  <c r="CW250" i="5"/>
  <c r="CF250" i="5"/>
  <c r="CJ250" i="5"/>
  <c r="BU250" i="5"/>
  <c r="BY250" i="5"/>
  <c r="BJ250" i="5"/>
  <c r="BN250" i="5"/>
  <c r="BB250" i="5"/>
  <c r="CS250" i="5"/>
  <c r="CG250" i="5"/>
  <c r="BV250" i="5"/>
  <c r="BK250" i="5"/>
  <c r="BC250" i="5"/>
  <c r="DC250" i="5"/>
  <c r="CU250" i="5"/>
  <c r="CH250" i="5"/>
  <c r="BW250" i="5"/>
  <c r="BL250" i="5"/>
  <c r="BD250" i="5"/>
  <c r="DH250" i="5"/>
  <c r="CK250" i="5"/>
  <c r="BO250" i="5"/>
  <c r="CA250" i="5"/>
  <c r="AZ250" i="5"/>
  <c r="CL250" i="5"/>
  <c r="BP250" i="5"/>
  <c r="BZ250" i="5"/>
  <c r="DE234" i="5"/>
  <c r="CT234" i="5"/>
  <c r="DB234" i="5"/>
  <c r="DF234" i="5"/>
  <c r="CQ234" i="5"/>
  <c r="CU234" i="5"/>
  <c r="DD234" i="5"/>
  <c r="CS234" i="5"/>
  <c r="CI234" i="5"/>
  <c r="BX234" i="5"/>
  <c r="BM234" i="5"/>
  <c r="BA234" i="5"/>
  <c r="BE234" i="5"/>
  <c r="DG234" i="5"/>
  <c r="CV234" i="5"/>
  <c r="CF234" i="5"/>
  <c r="CJ234" i="5"/>
  <c r="BU234" i="5"/>
  <c r="BY234" i="5"/>
  <c r="BJ234" i="5"/>
  <c r="BN234" i="5"/>
  <c r="BB234" i="5"/>
  <c r="CW234" i="5"/>
  <c r="CG234" i="5"/>
  <c r="BV234" i="5"/>
  <c r="BK234" i="5"/>
  <c r="BC234" i="5"/>
  <c r="DC234" i="5"/>
  <c r="CH234" i="5"/>
  <c r="BW234" i="5"/>
  <c r="BL234" i="5"/>
  <c r="BD234" i="5"/>
  <c r="CK234" i="5"/>
  <c r="BO234" i="5"/>
  <c r="BZ234" i="5"/>
  <c r="CR234" i="5"/>
  <c r="AZ234" i="5"/>
  <c r="CL234" i="5"/>
  <c r="BP234" i="5"/>
  <c r="DH234" i="5"/>
  <c r="CA234" i="5"/>
  <c r="DE218" i="5"/>
  <c r="CT218" i="5"/>
  <c r="DB218" i="5"/>
  <c r="DF218" i="5"/>
  <c r="CQ218" i="5"/>
  <c r="CU218" i="5"/>
  <c r="DD218" i="5"/>
  <c r="CS218" i="5"/>
  <c r="CI218" i="5"/>
  <c r="BX218" i="5"/>
  <c r="BM218" i="5"/>
  <c r="BA218" i="5"/>
  <c r="BE218" i="5"/>
  <c r="DG218" i="5"/>
  <c r="CV218" i="5"/>
  <c r="CF218" i="5"/>
  <c r="CJ218" i="5"/>
  <c r="BU218" i="5"/>
  <c r="BY218" i="5"/>
  <c r="BJ218" i="5"/>
  <c r="BN218" i="5"/>
  <c r="BB218" i="5"/>
  <c r="CW218" i="5"/>
  <c r="CG218" i="5"/>
  <c r="BV218" i="5"/>
  <c r="BK218" i="5"/>
  <c r="BC218" i="5"/>
  <c r="DC218" i="5"/>
  <c r="CH218" i="5"/>
  <c r="BW218" i="5"/>
  <c r="BL218" i="5"/>
  <c r="BD218" i="5"/>
  <c r="DH218" i="5"/>
  <c r="CK218" i="5"/>
  <c r="BO218" i="5"/>
  <c r="CA218" i="5"/>
  <c r="AZ218" i="5"/>
  <c r="CR218" i="5"/>
  <c r="CL218" i="5"/>
  <c r="BP218" i="5"/>
  <c r="BZ218" i="5"/>
  <c r="DE202" i="5"/>
  <c r="CT202" i="5"/>
  <c r="CI202" i="5"/>
  <c r="DB202" i="5"/>
  <c r="DF202" i="5"/>
  <c r="CQ202" i="5"/>
  <c r="CU202" i="5"/>
  <c r="DD202" i="5"/>
  <c r="CS202" i="5"/>
  <c r="CH202" i="5"/>
  <c r="BX202" i="5"/>
  <c r="BM202" i="5"/>
  <c r="BA202" i="5"/>
  <c r="BE202" i="5"/>
  <c r="DG202" i="5"/>
  <c r="CV202" i="5"/>
  <c r="CJ202" i="5"/>
  <c r="BU202" i="5"/>
  <c r="BY202" i="5"/>
  <c r="BJ202" i="5"/>
  <c r="BN202" i="5"/>
  <c r="BB202" i="5"/>
  <c r="CW202" i="5"/>
  <c r="CF202" i="5"/>
  <c r="BV202" i="5"/>
  <c r="BK202" i="5"/>
  <c r="BC202" i="5"/>
  <c r="DC202" i="5"/>
  <c r="CG202" i="5"/>
  <c r="BW202" i="5"/>
  <c r="BL202" i="5"/>
  <c r="BD202" i="5"/>
  <c r="CK202" i="5"/>
  <c r="BO202" i="5"/>
  <c r="DH202" i="5"/>
  <c r="BZ202" i="5"/>
  <c r="CR202" i="5"/>
  <c r="AZ202" i="5"/>
  <c r="CL202" i="5"/>
  <c r="BP202" i="5"/>
  <c r="CA202" i="5"/>
  <c r="DB243" i="5"/>
  <c r="DF243" i="5"/>
  <c r="CQ243" i="5"/>
  <c r="CU243" i="5"/>
  <c r="DC243" i="5"/>
  <c r="DG243" i="5"/>
  <c r="CR243" i="5"/>
  <c r="CV243" i="5"/>
  <c r="DE243" i="5"/>
  <c r="CT243" i="5"/>
  <c r="CF243" i="5"/>
  <c r="CJ243" i="5"/>
  <c r="BU243" i="5"/>
  <c r="BY243" i="5"/>
  <c r="BJ243" i="5"/>
  <c r="BN243" i="5"/>
  <c r="BC243" i="5"/>
  <c r="DH243" i="5"/>
  <c r="CW243" i="5"/>
  <c r="CG243" i="5"/>
  <c r="CK243" i="5"/>
  <c r="BV243" i="5"/>
  <c r="BZ243" i="5"/>
  <c r="BK243" i="5"/>
  <c r="BO243" i="5"/>
  <c r="AZ243" i="5"/>
  <c r="BD243" i="5"/>
  <c r="CH243" i="5"/>
  <c r="BW243" i="5"/>
  <c r="BL243" i="5"/>
  <c r="BE243" i="5"/>
  <c r="DD243" i="5"/>
  <c r="CI243" i="5"/>
  <c r="BX243" i="5"/>
  <c r="BM243" i="5"/>
  <c r="CL243" i="5"/>
  <c r="BP243" i="5"/>
  <c r="BA243" i="5"/>
  <c r="CA243" i="5"/>
  <c r="CS243" i="5"/>
  <c r="BB243" i="5"/>
  <c r="DB227" i="5"/>
  <c r="DF227" i="5"/>
  <c r="CQ227" i="5"/>
  <c r="CU227" i="5"/>
  <c r="DC227" i="5"/>
  <c r="DG227" i="5"/>
  <c r="CR227" i="5"/>
  <c r="CV227" i="5"/>
  <c r="DE227" i="5"/>
  <c r="CT227" i="5"/>
  <c r="CF227" i="5"/>
  <c r="CJ227" i="5"/>
  <c r="BU227" i="5"/>
  <c r="BY227" i="5"/>
  <c r="BJ227" i="5"/>
  <c r="BN227" i="5"/>
  <c r="BC227" i="5"/>
  <c r="DH227" i="5"/>
  <c r="CW227" i="5"/>
  <c r="CG227" i="5"/>
  <c r="CK227" i="5"/>
  <c r="BV227" i="5"/>
  <c r="BZ227" i="5"/>
  <c r="BK227" i="5"/>
  <c r="BO227" i="5"/>
  <c r="AZ227" i="5"/>
  <c r="BD227" i="5"/>
  <c r="CH227" i="5"/>
  <c r="BW227" i="5"/>
  <c r="BL227" i="5"/>
  <c r="BE227" i="5"/>
  <c r="DD227" i="5"/>
  <c r="CI227" i="5"/>
  <c r="BX227" i="5"/>
  <c r="BM227" i="5"/>
  <c r="CL227" i="5"/>
  <c r="BP227" i="5"/>
  <c r="BA227" i="5"/>
  <c r="CS227" i="5"/>
  <c r="BB227" i="5"/>
  <c r="CA227" i="5"/>
  <c r="DB211" i="5"/>
  <c r="DF211" i="5"/>
  <c r="CQ211" i="5"/>
  <c r="CU211" i="5"/>
  <c r="DC211" i="5"/>
  <c r="DG211" i="5"/>
  <c r="CR211" i="5"/>
  <c r="CV211" i="5"/>
  <c r="DE211" i="5"/>
  <c r="CT211" i="5"/>
  <c r="CF211" i="5"/>
  <c r="CJ211" i="5"/>
  <c r="BU211" i="5"/>
  <c r="BY211" i="5"/>
  <c r="BJ211" i="5"/>
  <c r="BN211" i="5"/>
  <c r="BC211" i="5"/>
  <c r="DH211" i="5"/>
  <c r="CW211" i="5"/>
  <c r="CG211" i="5"/>
  <c r="CK211" i="5"/>
  <c r="BV211" i="5"/>
  <c r="BZ211" i="5"/>
  <c r="BK211" i="5"/>
  <c r="BO211" i="5"/>
  <c r="AZ211" i="5"/>
  <c r="BD211" i="5"/>
  <c r="CH211" i="5"/>
  <c r="BW211" i="5"/>
  <c r="BL211" i="5"/>
  <c r="BE211" i="5"/>
  <c r="DD211" i="5"/>
  <c r="CI211" i="5"/>
  <c r="BX211" i="5"/>
  <c r="BM211" i="5"/>
  <c r="CL211" i="5"/>
  <c r="BP211" i="5"/>
  <c r="BA211" i="5"/>
  <c r="CA211" i="5"/>
  <c r="CS211" i="5"/>
  <c r="BB211" i="5"/>
  <c r="DC252" i="5"/>
  <c r="DG252" i="5"/>
  <c r="CR252" i="5"/>
  <c r="CV252" i="5"/>
  <c r="DD252" i="5"/>
  <c r="DH252" i="5"/>
  <c r="DF252" i="5"/>
  <c r="CS252" i="5"/>
  <c r="CG252" i="5"/>
  <c r="CK252" i="5"/>
  <c r="BV252" i="5"/>
  <c r="BZ252" i="5"/>
  <c r="BK252" i="5"/>
  <c r="BO252" i="5"/>
  <c r="BA252" i="5"/>
  <c r="BE252" i="5"/>
  <c r="CT252" i="5"/>
  <c r="CH252" i="5"/>
  <c r="CL252" i="5"/>
  <c r="BW252" i="5"/>
  <c r="CA252" i="5"/>
  <c r="BL252" i="5"/>
  <c r="BP252" i="5"/>
  <c r="BB252" i="5"/>
  <c r="DB252" i="5"/>
  <c r="CI252" i="5"/>
  <c r="BX252" i="5"/>
  <c r="BM252" i="5"/>
  <c r="DE252" i="5"/>
  <c r="CQ252" i="5"/>
  <c r="CJ252" i="5"/>
  <c r="BY252" i="5"/>
  <c r="BN252" i="5"/>
  <c r="AZ252" i="5"/>
  <c r="CU252" i="5"/>
  <c r="CF252" i="5"/>
  <c r="CW252" i="5"/>
  <c r="BU252" i="5"/>
  <c r="BC252" i="5"/>
  <c r="BJ252" i="5"/>
  <c r="BD252" i="5"/>
  <c r="DC236" i="5"/>
  <c r="DG236" i="5"/>
  <c r="CR236" i="5"/>
  <c r="CV236" i="5"/>
  <c r="DD236" i="5"/>
  <c r="DH236" i="5"/>
  <c r="CS236" i="5"/>
  <c r="CW236" i="5"/>
  <c r="DF236" i="5"/>
  <c r="CU236" i="5"/>
  <c r="CG236" i="5"/>
  <c r="CK236" i="5"/>
  <c r="BV236" i="5"/>
  <c r="BZ236" i="5"/>
  <c r="BK236" i="5"/>
  <c r="BO236" i="5"/>
  <c r="BA236" i="5"/>
  <c r="BE236" i="5"/>
  <c r="CH236" i="5"/>
  <c r="CL236" i="5"/>
  <c r="BW236" i="5"/>
  <c r="CA236" i="5"/>
  <c r="BL236" i="5"/>
  <c r="BP236" i="5"/>
  <c r="BB236" i="5"/>
  <c r="DB236" i="5"/>
  <c r="CI236" i="5"/>
  <c r="BX236" i="5"/>
  <c r="BM236" i="5"/>
  <c r="DE236" i="5"/>
  <c r="CJ236" i="5"/>
  <c r="BY236" i="5"/>
  <c r="BN236" i="5"/>
  <c r="AZ236" i="5"/>
  <c r="CQ236" i="5"/>
  <c r="BJ236" i="5"/>
  <c r="CT236" i="5"/>
  <c r="BU236" i="5"/>
  <c r="BC236" i="5"/>
  <c r="CF236" i="5"/>
  <c r="BD236" i="5"/>
  <c r="DC220" i="5"/>
  <c r="DG220" i="5"/>
  <c r="CR220" i="5"/>
  <c r="CV220" i="5"/>
  <c r="DD220" i="5"/>
  <c r="DH220" i="5"/>
  <c r="CS220" i="5"/>
  <c r="CW220" i="5"/>
  <c r="DF220" i="5"/>
  <c r="CU220" i="5"/>
  <c r="CG220" i="5"/>
  <c r="CK220" i="5"/>
  <c r="BV220" i="5"/>
  <c r="BZ220" i="5"/>
  <c r="BK220" i="5"/>
  <c r="BO220" i="5"/>
  <c r="BA220" i="5"/>
  <c r="BE220" i="5"/>
  <c r="CH220" i="5"/>
  <c r="CL220" i="5"/>
  <c r="BW220" i="5"/>
  <c r="CA220" i="5"/>
  <c r="BL220" i="5"/>
  <c r="BP220" i="5"/>
  <c r="BB220" i="5"/>
  <c r="DB220" i="5"/>
  <c r="CI220" i="5"/>
  <c r="BX220" i="5"/>
  <c r="BM220" i="5"/>
  <c r="DE220" i="5"/>
  <c r="CJ220" i="5"/>
  <c r="BY220" i="5"/>
  <c r="BN220" i="5"/>
  <c r="AZ220" i="5"/>
  <c r="CQ220" i="5"/>
  <c r="CT220" i="5"/>
  <c r="CF220" i="5"/>
  <c r="BU220" i="5"/>
  <c r="BC220" i="5"/>
  <c r="BJ220" i="5"/>
  <c r="BD220" i="5"/>
  <c r="DC204" i="5"/>
  <c r="DG204" i="5"/>
  <c r="CR204" i="5"/>
  <c r="CV204" i="5"/>
  <c r="DD204" i="5"/>
  <c r="DH204" i="5"/>
  <c r="CS204" i="5"/>
  <c r="CW204" i="5"/>
  <c r="DF204" i="5"/>
  <c r="CU204" i="5"/>
  <c r="CG204" i="5"/>
  <c r="CK204" i="5"/>
  <c r="BV204" i="5"/>
  <c r="BZ204" i="5"/>
  <c r="BK204" i="5"/>
  <c r="BO204" i="5"/>
  <c r="BA204" i="5"/>
  <c r="BE204" i="5"/>
  <c r="CH204" i="5"/>
  <c r="CL204" i="5"/>
  <c r="BW204" i="5"/>
  <c r="CA204" i="5"/>
  <c r="BL204" i="5"/>
  <c r="BP204" i="5"/>
  <c r="BB204" i="5"/>
  <c r="DB204" i="5"/>
  <c r="CI204" i="5"/>
  <c r="BX204" i="5"/>
  <c r="BM204" i="5"/>
  <c r="DE204" i="5"/>
  <c r="CJ204" i="5"/>
  <c r="BY204" i="5"/>
  <c r="BN204" i="5"/>
  <c r="AZ204" i="5"/>
  <c r="CQ204" i="5"/>
  <c r="BJ204" i="5"/>
  <c r="CT204" i="5"/>
  <c r="BU204" i="5"/>
  <c r="BC204" i="5"/>
  <c r="CF204" i="5"/>
  <c r="BD204" i="5"/>
  <c r="DB299" i="5"/>
  <c r="DF299" i="5"/>
  <c r="CR299" i="5"/>
  <c r="CV299" i="5"/>
  <c r="CH299" i="5"/>
  <c r="CL299" i="5"/>
  <c r="BX299" i="5"/>
  <c r="BJ299" i="5"/>
  <c r="BN299" i="5"/>
  <c r="DC299" i="5"/>
  <c r="DG299" i="5"/>
  <c r="CS299" i="5"/>
  <c r="CW299" i="5"/>
  <c r="CI299" i="5"/>
  <c r="BU299" i="5"/>
  <c r="BY299" i="5"/>
  <c r="BK299" i="5"/>
  <c r="BO299" i="5"/>
  <c r="DE299" i="5"/>
  <c r="CU299" i="5"/>
  <c r="CK299" i="5"/>
  <c r="CA299" i="5"/>
  <c r="AZ299" i="5"/>
  <c r="BD299" i="5"/>
  <c r="DH299" i="5"/>
  <c r="CF299" i="5"/>
  <c r="BV299" i="5"/>
  <c r="BL299" i="5"/>
  <c r="BA299" i="5"/>
  <c r="BE299" i="5"/>
  <c r="CQ299" i="5"/>
  <c r="CG299" i="5"/>
  <c r="BW299" i="5"/>
  <c r="BM299" i="5"/>
  <c r="BB299" i="5"/>
  <c r="CT299" i="5"/>
  <c r="BZ299" i="5"/>
  <c r="DD299" i="5"/>
  <c r="CJ299" i="5"/>
  <c r="BP299" i="5"/>
  <c r="BC299" i="5"/>
  <c r="DE306" i="5"/>
  <c r="CQ306" i="5"/>
  <c r="CU306" i="5"/>
  <c r="CG306" i="5"/>
  <c r="CK306" i="5"/>
  <c r="BW306" i="5"/>
  <c r="CA306" i="5"/>
  <c r="BM306" i="5"/>
  <c r="DB306" i="5"/>
  <c r="DF306" i="5"/>
  <c r="CR306" i="5"/>
  <c r="CV306" i="5"/>
  <c r="CH306" i="5"/>
  <c r="CL306" i="5"/>
  <c r="BX306" i="5"/>
  <c r="BJ306" i="5"/>
  <c r="BN306" i="5"/>
  <c r="DD306" i="5"/>
  <c r="CT306" i="5"/>
  <c r="CJ306" i="5"/>
  <c r="BZ306" i="5"/>
  <c r="BP306" i="5"/>
  <c r="BB306" i="5"/>
  <c r="DG306" i="5"/>
  <c r="CW306" i="5"/>
  <c r="BU306" i="5"/>
  <c r="BK306" i="5"/>
  <c r="BC306" i="5"/>
  <c r="BE306" i="5"/>
  <c r="CF306" i="5"/>
  <c r="BV306" i="5"/>
  <c r="BL306" i="5"/>
  <c r="AZ306" i="5"/>
  <c r="DC306" i="5"/>
  <c r="CI306" i="5"/>
  <c r="BO306" i="5"/>
  <c r="BA306" i="5"/>
  <c r="CS306" i="5"/>
  <c r="BY306" i="5"/>
  <c r="DH306" i="5"/>
  <c r="BD306" i="5"/>
  <c r="DE282" i="5"/>
  <c r="CQ282" i="5"/>
  <c r="CU282" i="5"/>
  <c r="CG282" i="5"/>
  <c r="CK282" i="5"/>
  <c r="BW282" i="5"/>
  <c r="CA282" i="5"/>
  <c r="BM282" i="5"/>
  <c r="DB282" i="5"/>
  <c r="DF282" i="5"/>
  <c r="CR282" i="5"/>
  <c r="CV282" i="5"/>
  <c r="CH282" i="5"/>
  <c r="CL282" i="5"/>
  <c r="BX282" i="5"/>
  <c r="BJ282" i="5"/>
  <c r="BN282" i="5"/>
  <c r="DD282" i="5"/>
  <c r="CT282" i="5"/>
  <c r="CJ282" i="5"/>
  <c r="BZ282" i="5"/>
  <c r="BP282" i="5"/>
  <c r="BB282" i="5"/>
  <c r="DG282" i="5"/>
  <c r="CW282" i="5"/>
  <c r="BU282" i="5"/>
  <c r="BK282" i="5"/>
  <c r="BC282" i="5"/>
  <c r="DC282" i="5"/>
  <c r="CS282" i="5"/>
  <c r="CI282" i="5"/>
  <c r="BY282" i="5"/>
  <c r="BO282" i="5"/>
  <c r="BE282" i="5"/>
  <c r="DH282" i="5"/>
  <c r="AZ282" i="5"/>
  <c r="BA282" i="5"/>
  <c r="BV282" i="5"/>
  <c r="BD282" i="5"/>
  <c r="BL282" i="5"/>
  <c r="CF282" i="5"/>
  <c r="DD309" i="5"/>
  <c r="DH309" i="5"/>
  <c r="CT309" i="5"/>
  <c r="CF309" i="5"/>
  <c r="CJ309" i="5"/>
  <c r="BV309" i="5"/>
  <c r="BZ309" i="5"/>
  <c r="DE309" i="5"/>
  <c r="CQ309" i="5"/>
  <c r="CU309" i="5"/>
  <c r="CG309" i="5"/>
  <c r="CK309" i="5"/>
  <c r="BW309" i="5"/>
  <c r="CA309" i="5"/>
  <c r="DG309" i="5"/>
  <c r="CW309" i="5"/>
  <c r="BU309" i="5"/>
  <c r="BK309" i="5"/>
  <c r="BO309" i="5"/>
  <c r="AZ309" i="5"/>
  <c r="BD309" i="5"/>
  <c r="DB309" i="5"/>
  <c r="CR309" i="5"/>
  <c r="CH309" i="5"/>
  <c r="BX309" i="5"/>
  <c r="BL309" i="5"/>
  <c r="BP309" i="5"/>
  <c r="BA309" i="5"/>
  <c r="BE309" i="5"/>
  <c r="DF309" i="5"/>
  <c r="CV309" i="5"/>
  <c r="CL309" i="5"/>
  <c r="BN309" i="5"/>
  <c r="BC309" i="5"/>
  <c r="CS309" i="5"/>
  <c r="BY309" i="5"/>
  <c r="BB309" i="5"/>
  <c r="BJ309" i="5"/>
  <c r="DC309" i="5"/>
  <c r="CI309" i="5"/>
  <c r="BM309" i="5"/>
  <c r="DB271" i="5"/>
  <c r="DF271" i="5"/>
  <c r="CR271" i="5"/>
  <c r="CV271" i="5"/>
  <c r="CH271" i="5"/>
  <c r="CL271" i="5"/>
  <c r="BX271" i="5"/>
  <c r="BJ271" i="5"/>
  <c r="BN271" i="5"/>
  <c r="DC271" i="5"/>
  <c r="DG271" i="5"/>
  <c r="CS271" i="5"/>
  <c r="CW271" i="5"/>
  <c r="CI271" i="5"/>
  <c r="BU271" i="5"/>
  <c r="BY271" i="5"/>
  <c r="BK271" i="5"/>
  <c r="BO271" i="5"/>
  <c r="CQ271" i="5"/>
  <c r="CG271" i="5"/>
  <c r="BW271" i="5"/>
  <c r="BM271" i="5"/>
  <c r="AZ271" i="5"/>
  <c r="BD271" i="5"/>
  <c r="DD271" i="5"/>
  <c r="CT271" i="5"/>
  <c r="CJ271" i="5"/>
  <c r="BZ271" i="5"/>
  <c r="BP271" i="5"/>
  <c r="BA271" i="5"/>
  <c r="BE271" i="5"/>
  <c r="CF271" i="5"/>
  <c r="BV271" i="5"/>
  <c r="BL271" i="5"/>
  <c r="DE271" i="5"/>
  <c r="CU271" i="5"/>
  <c r="CK271" i="5"/>
  <c r="CA271" i="5"/>
  <c r="BB271" i="5"/>
  <c r="BC271" i="5"/>
  <c r="DH271" i="5"/>
  <c r="DD273" i="5"/>
  <c r="DH273" i="5"/>
  <c r="CT273" i="5"/>
  <c r="CF273" i="5"/>
  <c r="CJ273" i="5"/>
  <c r="BV273" i="5"/>
  <c r="BZ273" i="5"/>
  <c r="BL273" i="5"/>
  <c r="BP273" i="5"/>
  <c r="DE273" i="5"/>
  <c r="CQ273" i="5"/>
  <c r="CU273" i="5"/>
  <c r="CG273" i="5"/>
  <c r="CK273" i="5"/>
  <c r="BW273" i="5"/>
  <c r="CA273" i="5"/>
  <c r="BM273" i="5"/>
  <c r="DC273" i="5"/>
  <c r="CS273" i="5"/>
  <c r="CI273" i="5"/>
  <c r="BY273" i="5"/>
  <c r="BO273" i="5"/>
  <c r="AZ273" i="5"/>
  <c r="BD273" i="5"/>
  <c r="DF273" i="5"/>
  <c r="CV273" i="5"/>
  <c r="CL273" i="5"/>
  <c r="BJ273" i="5"/>
  <c r="BA273" i="5"/>
  <c r="BE273" i="5"/>
  <c r="DB273" i="5"/>
  <c r="CR273" i="5"/>
  <c r="CH273" i="5"/>
  <c r="BX273" i="5"/>
  <c r="BN273" i="5"/>
  <c r="BC273" i="5"/>
  <c r="DG273" i="5"/>
  <c r="CW273" i="5"/>
  <c r="BU273" i="5"/>
  <c r="BK273" i="5"/>
  <c r="BB273" i="5"/>
  <c r="DC308" i="5"/>
  <c r="DG308" i="5"/>
  <c r="CS308" i="5"/>
  <c r="CW308" i="5"/>
  <c r="CI308" i="5"/>
  <c r="BU308" i="5"/>
  <c r="BY308" i="5"/>
  <c r="BK308" i="5"/>
  <c r="BO308" i="5"/>
  <c r="DD308" i="5"/>
  <c r="DH308" i="5"/>
  <c r="CT308" i="5"/>
  <c r="CF308" i="5"/>
  <c r="CJ308" i="5"/>
  <c r="BV308" i="5"/>
  <c r="BZ308" i="5"/>
  <c r="BL308" i="5"/>
  <c r="BP308" i="5"/>
  <c r="DF308" i="5"/>
  <c r="CV308" i="5"/>
  <c r="CL308" i="5"/>
  <c r="BJ308" i="5"/>
  <c r="BB308" i="5"/>
  <c r="CQ308" i="5"/>
  <c r="CG308" i="5"/>
  <c r="BW308" i="5"/>
  <c r="BM308" i="5"/>
  <c r="BC308" i="5"/>
  <c r="BA308" i="5"/>
  <c r="DB308" i="5"/>
  <c r="CR308" i="5"/>
  <c r="CH308" i="5"/>
  <c r="BX308" i="5"/>
  <c r="BN308" i="5"/>
  <c r="BD308" i="5"/>
  <c r="CU308" i="5"/>
  <c r="CA308" i="5"/>
  <c r="BE308" i="5"/>
  <c r="CK308" i="5"/>
  <c r="DE308" i="5"/>
  <c r="AZ308" i="5"/>
  <c r="DE286" i="5"/>
  <c r="CQ286" i="5"/>
  <c r="CU286" i="5"/>
  <c r="CG286" i="5"/>
  <c r="CK286" i="5"/>
  <c r="BW286" i="5"/>
  <c r="CA286" i="5"/>
  <c r="BM286" i="5"/>
  <c r="DB286" i="5"/>
  <c r="DF286" i="5"/>
  <c r="CR286" i="5"/>
  <c r="CV286" i="5"/>
  <c r="CH286" i="5"/>
  <c r="CL286" i="5"/>
  <c r="BX286" i="5"/>
  <c r="BJ286" i="5"/>
  <c r="BN286" i="5"/>
  <c r="DH286" i="5"/>
  <c r="CF286" i="5"/>
  <c r="BV286" i="5"/>
  <c r="BL286" i="5"/>
  <c r="BB286" i="5"/>
  <c r="DC286" i="5"/>
  <c r="CS286" i="5"/>
  <c r="CI286" i="5"/>
  <c r="BY286" i="5"/>
  <c r="BO286" i="5"/>
  <c r="BC286" i="5"/>
  <c r="DG286" i="5"/>
  <c r="CW286" i="5"/>
  <c r="BE286" i="5"/>
  <c r="AZ286" i="5"/>
  <c r="BU286" i="5"/>
  <c r="BK286" i="5"/>
  <c r="BA286" i="5"/>
  <c r="CT286" i="5"/>
  <c r="BZ286" i="5"/>
  <c r="CJ286" i="5"/>
  <c r="DD286" i="5"/>
  <c r="BP286" i="5"/>
  <c r="BD286" i="5"/>
  <c r="DC276" i="5"/>
  <c r="DG276" i="5"/>
  <c r="CS276" i="5"/>
  <c r="CW276" i="5"/>
  <c r="CI276" i="5"/>
  <c r="BU276" i="5"/>
  <c r="BY276" i="5"/>
  <c r="BK276" i="5"/>
  <c r="BO276" i="5"/>
  <c r="DD276" i="5"/>
  <c r="DH276" i="5"/>
  <c r="CT276" i="5"/>
  <c r="CF276" i="5"/>
  <c r="CJ276" i="5"/>
  <c r="BV276" i="5"/>
  <c r="BZ276" i="5"/>
  <c r="BL276" i="5"/>
  <c r="BP276" i="5"/>
  <c r="DF276" i="5"/>
  <c r="CV276" i="5"/>
  <c r="CL276" i="5"/>
  <c r="BJ276" i="5"/>
  <c r="BB276" i="5"/>
  <c r="CQ276" i="5"/>
  <c r="CG276" i="5"/>
  <c r="BW276" i="5"/>
  <c r="BM276" i="5"/>
  <c r="BC276" i="5"/>
  <c r="BA276" i="5"/>
  <c r="DB276" i="5"/>
  <c r="CR276" i="5"/>
  <c r="CH276" i="5"/>
  <c r="BX276" i="5"/>
  <c r="BN276" i="5"/>
  <c r="BD276" i="5"/>
  <c r="CU276" i="5"/>
  <c r="CA276" i="5"/>
  <c r="BE276" i="5"/>
  <c r="DE276" i="5"/>
  <c r="CK276" i="5"/>
  <c r="AZ276" i="5"/>
  <c r="DD261" i="5"/>
  <c r="DH261" i="5"/>
  <c r="CT261" i="5"/>
  <c r="CF261" i="5"/>
  <c r="CJ261" i="5"/>
  <c r="BV261" i="5"/>
  <c r="BZ261" i="5"/>
  <c r="BL261" i="5"/>
  <c r="BP261" i="5"/>
  <c r="DE261" i="5"/>
  <c r="CQ261" i="5"/>
  <c r="CU261" i="5"/>
  <c r="CG261" i="5"/>
  <c r="CK261" i="5"/>
  <c r="BW261" i="5"/>
  <c r="CA261" i="5"/>
  <c r="BM261" i="5"/>
  <c r="DG261" i="5"/>
  <c r="CW261" i="5"/>
  <c r="BU261" i="5"/>
  <c r="BK261" i="5"/>
  <c r="AZ261" i="5"/>
  <c r="BD261" i="5"/>
  <c r="DB261" i="5"/>
  <c r="CR261" i="5"/>
  <c r="CH261" i="5"/>
  <c r="BX261" i="5"/>
  <c r="BN261" i="5"/>
  <c r="BA261" i="5"/>
  <c r="BE261" i="5"/>
  <c r="DF261" i="5"/>
  <c r="CV261" i="5"/>
  <c r="CL261" i="5"/>
  <c r="BC261" i="5"/>
  <c r="BJ261" i="5"/>
  <c r="DC261" i="5"/>
  <c r="CI261" i="5"/>
  <c r="BO261" i="5"/>
  <c r="BB261" i="5"/>
  <c r="CS261" i="5"/>
  <c r="BY261" i="5"/>
  <c r="DE294" i="5"/>
  <c r="CQ294" i="5"/>
  <c r="CU294" i="5"/>
  <c r="CG294" i="5"/>
  <c r="CK294" i="5"/>
  <c r="BW294" i="5"/>
  <c r="CA294" i="5"/>
  <c r="BM294" i="5"/>
  <c r="DB294" i="5"/>
  <c r="DF294" i="5"/>
  <c r="CR294" i="5"/>
  <c r="CV294" i="5"/>
  <c r="CH294" i="5"/>
  <c r="CL294" i="5"/>
  <c r="BX294" i="5"/>
  <c r="BJ294" i="5"/>
  <c r="BN294" i="5"/>
  <c r="DH294" i="5"/>
  <c r="CF294" i="5"/>
  <c r="BV294" i="5"/>
  <c r="BL294" i="5"/>
  <c r="BB294" i="5"/>
  <c r="DC294" i="5"/>
  <c r="CS294" i="5"/>
  <c r="CI294" i="5"/>
  <c r="BY294" i="5"/>
  <c r="BO294" i="5"/>
  <c r="BC294" i="5"/>
  <c r="BU294" i="5"/>
  <c r="BK294" i="5"/>
  <c r="BE294" i="5"/>
  <c r="DD294" i="5"/>
  <c r="CT294" i="5"/>
  <c r="CJ294" i="5"/>
  <c r="BZ294" i="5"/>
  <c r="BP294" i="5"/>
  <c r="AZ294" i="5"/>
  <c r="CW294" i="5"/>
  <c r="DG294" i="5"/>
  <c r="BA294" i="5"/>
  <c r="BD294" i="5"/>
  <c r="DE310" i="5"/>
  <c r="CQ310" i="5"/>
  <c r="CU310" i="5"/>
  <c r="CG310" i="5"/>
  <c r="CK310" i="5"/>
  <c r="BW310" i="5"/>
  <c r="CA310" i="5"/>
  <c r="DB310" i="5"/>
  <c r="DF310" i="5"/>
  <c r="CR310" i="5"/>
  <c r="CV310" i="5"/>
  <c r="CH310" i="5"/>
  <c r="CL310" i="5"/>
  <c r="BX310" i="5"/>
  <c r="DH310" i="5"/>
  <c r="CF310" i="5"/>
  <c r="BV310" i="5"/>
  <c r="BL310" i="5"/>
  <c r="BP310" i="5"/>
  <c r="BB310" i="5"/>
  <c r="DC310" i="5"/>
  <c r="CS310" i="5"/>
  <c r="CI310" i="5"/>
  <c r="BY310" i="5"/>
  <c r="BM310" i="5"/>
  <c r="BC310" i="5"/>
  <c r="BU310" i="5"/>
  <c r="BO310" i="5"/>
  <c r="BE310" i="5"/>
  <c r="DD310" i="5"/>
  <c r="CT310" i="5"/>
  <c r="CJ310" i="5"/>
  <c r="BZ310" i="5"/>
  <c r="BJ310" i="5"/>
  <c r="AZ310" i="5"/>
  <c r="DG310" i="5"/>
  <c r="BK310" i="5"/>
  <c r="BN310" i="5"/>
  <c r="CW310" i="5"/>
  <c r="BA310" i="5"/>
  <c r="BD310" i="5"/>
  <c r="DB255" i="5"/>
  <c r="DF255" i="5"/>
  <c r="CR255" i="5"/>
  <c r="CV255" i="5"/>
  <c r="CH255" i="5"/>
  <c r="CL255" i="5"/>
  <c r="BX255" i="5"/>
  <c r="BJ255" i="5"/>
  <c r="BN255" i="5"/>
  <c r="DC255" i="5"/>
  <c r="DG255" i="5"/>
  <c r="CS255" i="5"/>
  <c r="CW255" i="5"/>
  <c r="CI255" i="5"/>
  <c r="BU255" i="5"/>
  <c r="BY255" i="5"/>
  <c r="BK255" i="5"/>
  <c r="BO255" i="5"/>
  <c r="CQ255" i="5"/>
  <c r="CG255" i="5"/>
  <c r="BW255" i="5"/>
  <c r="BM255" i="5"/>
  <c r="AZ255" i="5"/>
  <c r="BD255" i="5"/>
  <c r="DD255" i="5"/>
  <c r="CT255" i="5"/>
  <c r="CJ255" i="5"/>
  <c r="BZ255" i="5"/>
  <c r="BP255" i="5"/>
  <c r="BA255" i="5"/>
  <c r="BE255" i="5"/>
  <c r="CF255" i="5"/>
  <c r="BV255" i="5"/>
  <c r="BL255" i="5"/>
  <c r="DE255" i="5"/>
  <c r="CU255" i="5"/>
  <c r="CK255" i="5"/>
  <c r="CA255" i="5"/>
  <c r="BB255" i="5"/>
  <c r="DH255" i="5"/>
  <c r="BC255" i="5"/>
  <c r="DC272" i="5"/>
  <c r="DG272" i="5"/>
  <c r="CS272" i="5"/>
  <c r="CW272" i="5"/>
  <c r="CI272" i="5"/>
  <c r="BU272" i="5"/>
  <c r="BY272" i="5"/>
  <c r="BK272" i="5"/>
  <c r="BO272" i="5"/>
  <c r="DD272" i="5"/>
  <c r="DH272" i="5"/>
  <c r="CT272" i="5"/>
  <c r="CF272" i="5"/>
  <c r="CJ272" i="5"/>
  <c r="BV272" i="5"/>
  <c r="BZ272" i="5"/>
  <c r="BL272" i="5"/>
  <c r="BP272" i="5"/>
  <c r="DB272" i="5"/>
  <c r="CR272" i="5"/>
  <c r="CH272" i="5"/>
  <c r="BX272" i="5"/>
  <c r="BN272" i="5"/>
  <c r="BB272" i="5"/>
  <c r="DE272" i="5"/>
  <c r="CU272" i="5"/>
  <c r="CK272" i="5"/>
  <c r="CA272" i="5"/>
  <c r="BC272" i="5"/>
  <c r="BA272" i="5"/>
  <c r="BJ272" i="5"/>
  <c r="BD272" i="5"/>
  <c r="CQ272" i="5"/>
  <c r="BW272" i="5"/>
  <c r="CV272" i="5"/>
  <c r="AZ272" i="5"/>
  <c r="CG272" i="5"/>
  <c r="BM272" i="5"/>
  <c r="BE272" i="5"/>
  <c r="DF272" i="5"/>
  <c r="CL272" i="5"/>
  <c r="DE139" i="5"/>
  <c r="CR139" i="5"/>
  <c r="CV139" i="5"/>
  <c r="CI139" i="5"/>
  <c r="BV139" i="5"/>
  <c r="BZ139" i="5"/>
  <c r="BM139" i="5"/>
  <c r="BA139" i="5"/>
  <c r="BE139" i="5"/>
  <c r="DB139" i="5"/>
  <c r="DF139" i="5"/>
  <c r="CS139" i="5"/>
  <c r="CW139" i="5"/>
  <c r="CF139" i="5"/>
  <c r="CJ139" i="5"/>
  <c r="BW139" i="5"/>
  <c r="CA139" i="5"/>
  <c r="BJ139" i="5"/>
  <c r="BN139" i="5"/>
  <c r="BB139" i="5"/>
  <c r="DC139" i="5"/>
  <c r="CT139" i="5"/>
  <c r="CK139" i="5"/>
  <c r="BK139" i="5"/>
  <c r="BC139" i="5"/>
  <c r="BO139" i="5"/>
  <c r="DD139" i="5"/>
  <c r="CU139" i="5"/>
  <c r="CL139" i="5"/>
  <c r="BU139" i="5"/>
  <c r="BL139" i="5"/>
  <c r="BD139" i="5"/>
  <c r="DG139" i="5"/>
  <c r="CG139" i="5"/>
  <c r="BX139" i="5"/>
  <c r="CQ139" i="5"/>
  <c r="BY139" i="5"/>
  <c r="CH139" i="5"/>
  <c r="BP139" i="5"/>
  <c r="DH139" i="5"/>
  <c r="AZ139" i="5"/>
  <c r="DE81" i="5"/>
  <c r="CR81" i="5"/>
  <c r="CV81" i="5"/>
  <c r="CH81" i="5"/>
  <c r="CL81" i="5"/>
  <c r="BV81" i="5"/>
  <c r="BZ81" i="5"/>
  <c r="BN81" i="5"/>
  <c r="BL81" i="5"/>
  <c r="BK81" i="5"/>
  <c r="BC81" i="5"/>
  <c r="DB81" i="5"/>
  <c r="DF81" i="5"/>
  <c r="CS81" i="5"/>
  <c r="CW81" i="5"/>
  <c r="CI81" i="5"/>
  <c r="BW81" i="5"/>
  <c r="CA81" i="5"/>
  <c r="BO81" i="5"/>
  <c r="AZ81" i="5"/>
  <c r="BD81" i="5"/>
  <c r="DC81" i="5"/>
  <c r="CT81" i="5"/>
  <c r="CJ81" i="5"/>
  <c r="BM81" i="5"/>
  <c r="DD81" i="5"/>
  <c r="CU81" i="5"/>
  <c r="CK81" i="5"/>
  <c r="BU81" i="5"/>
  <c r="BP81" i="5"/>
  <c r="BA81" i="5"/>
  <c r="CQ81" i="5"/>
  <c r="BY81" i="5"/>
  <c r="BE81" i="5"/>
  <c r="DG81" i="5"/>
  <c r="CF81" i="5"/>
  <c r="BX81" i="5"/>
  <c r="BB81" i="5"/>
  <c r="DH81" i="5"/>
  <c r="CG81" i="5"/>
  <c r="DC196" i="5"/>
  <c r="DG196" i="5"/>
  <c r="CT196" i="5"/>
  <c r="CQ196" i="5"/>
  <c r="CG196" i="5"/>
  <c r="CK196" i="5"/>
  <c r="BX196" i="5"/>
  <c r="BU196" i="5"/>
  <c r="BK196" i="5"/>
  <c r="BO196" i="5"/>
  <c r="BB196" i="5"/>
  <c r="AZ196" i="5"/>
  <c r="DD196" i="5"/>
  <c r="DH196" i="5"/>
  <c r="CU196" i="5"/>
  <c r="CH196" i="5"/>
  <c r="CL196" i="5"/>
  <c r="BY196" i="5"/>
  <c r="BL196" i="5"/>
  <c r="BP196" i="5"/>
  <c r="BC196" i="5"/>
  <c r="CS196" i="5"/>
  <c r="CJ196" i="5"/>
  <c r="CA196" i="5"/>
  <c r="DF196" i="5"/>
  <c r="CW196" i="5"/>
  <c r="BW196" i="5"/>
  <c r="DE196" i="5"/>
  <c r="CV196" i="5"/>
  <c r="CF196" i="5"/>
  <c r="BV196" i="5"/>
  <c r="BM196" i="5"/>
  <c r="BA196" i="5"/>
  <c r="BN196" i="5"/>
  <c r="BD196" i="5"/>
  <c r="CI196" i="5"/>
  <c r="BJ196" i="5"/>
  <c r="BE196" i="5"/>
  <c r="DB196" i="5"/>
  <c r="CR196" i="5"/>
  <c r="BZ196" i="5"/>
  <c r="DD80" i="5"/>
  <c r="DH80" i="5"/>
  <c r="CT80" i="5"/>
  <c r="CR80" i="5"/>
  <c r="CK80" i="5"/>
  <c r="BX80" i="5"/>
  <c r="BV80" i="5"/>
  <c r="BN80" i="5"/>
  <c r="BK80" i="5"/>
  <c r="BC80" i="5"/>
  <c r="AZ80" i="5"/>
  <c r="DE80" i="5"/>
  <c r="DB80" i="5"/>
  <c r="CU80" i="5"/>
  <c r="CF80" i="5"/>
  <c r="CH80" i="5"/>
  <c r="CL80" i="5"/>
  <c r="BY80" i="5"/>
  <c r="BO80" i="5"/>
  <c r="BD80" i="5"/>
  <c r="DF80" i="5"/>
  <c r="CV80" i="5"/>
  <c r="CG80" i="5"/>
  <c r="BU80" i="5"/>
  <c r="BB80" i="5"/>
  <c r="DG80" i="5"/>
  <c r="CW80" i="5"/>
  <c r="BW80" i="5"/>
  <c r="BE80" i="5"/>
  <c r="BP80" i="5"/>
  <c r="DC80" i="5"/>
  <c r="CQ80" i="5"/>
  <c r="CI80" i="5"/>
  <c r="BZ80" i="5"/>
  <c r="BM80" i="5"/>
  <c r="BL80" i="5"/>
  <c r="BA80" i="5"/>
  <c r="CS80" i="5"/>
  <c r="CJ80" i="5"/>
  <c r="CA80" i="5"/>
  <c r="DC138" i="5"/>
  <c r="DG138" i="5"/>
  <c r="CT138" i="5"/>
  <c r="CQ138" i="5"/>
  <c r="CG138" i="5"/>
  <c r="CK138" i="5"/>
  <c r="BX138" i="5"/>
  <c r="BU138" i="5"/>
  <c r="BK138" i="5"/>
  <c r="BO138" i="5"/>
  <c r="BD138" i="5"/>
  <c r="DD138" i="5"/>
  <c r="DH138" i="5"/>
  <c r="CU138" i="5"/>
  <c r="CH138" i="5"/>
  <c r="CL138" i="5"/>
  <c r="BY138" i="5"/>
  <c r="BL138" i="5"/>
  <c r="BP138" i="5"/>
  <c r="BA138" i="5"/>
  <c r="BE138" i="5"/>
  <c r="DE138" i="5"/>
  <c r="CV138" i="5"/>
  <c r="CF138" i="5"/>
  <c r="BV138" i="5"/>
  <c r="BM138" i="5"/>
  <c r="AZ138" i="5"/>
  <c r="CR138" i="5"/>
  <c r="CI138" i="5"/>
  <c r="BJ138" i="5"/>
  <c r="BB138" i="5"/>
  <c r="DF138" i="5"/>
  <c r="CW138" i="5"/>
  <c r="BW138" i="5"/>
  <c r="BN138" i="5"/>
  <c r="DB138" i="5"/>
  <c r="BZ138" i="5"/>
  <c r="BC138" i="5"/>
  <c r="CS138" i="5"/>
  <c r="CA138" i="5"/>
  <c r="CJ138" i="5"/>
  <c r="DE312" i="5"/>
  <c r="DB312" i="5"/>
  <c r="CR312" i="5"/>
  <c r="CV312" i="5"/>
  <c r="CI312" i="5"/>
  <c r="CF312" i="5"/>
  <c r="CA312" i="5"/>
  <c r="BY312" i="5"/>
  <c r="BM312" i="5"/>
  <c r="BJ312" i="5"/>
  <c r="BB312" i="5"/>
  <c r="AZ312" i="5"/>
  <c r="DF312" i="5"/>
  <c r="CS312" i="5"/>
  <c r="CW312" i="5"/>
  <c r="CJ312" i="5"/>
  <c r="BV312" i="5"/>
  <c r="BZ312" i="5"/>
  <c r="BN312" i="5"/>
  <c r="BC312" i="5"/>
  <c r="DH312" i="5"/>
  <c r="CT312" i="5"/>
  <c r="CK312" i="5"/>
  <c r="BL312" i="5"/>
  <c r="DC312" i="5"/>
  <c r="CU312" i="5"/>
  <c r="CL312" i="5"/>
  <c r="BW312" i="5"/>
  <c r="BO312" i="5"/>
  <c r="BA312" i="5"/>
  <c r="BU312" i="5"/>
  <c r="BK312" i="5"/>
  <c r="BD312" i="5"/>
  <c r="DD312" i="5"/>
  <c r="BP312" i="5"/>
  <c r="BE312" i="5"/>
  <c r="DG312" i="5"/>
  <c r="CQ312" i="5"/>
  <c r="CG312" i="5"/>
  <c r="CH312" i="5"/>
  <c r="BX312" i="5"/>
  <c r="DE197" i="5"/>
  <c r="CR197" i="5"/>
  <c r="CV197" i="5"/>
  <c r="CI197" i="5"/>
  <c r="BV197" i="5"/>
  <c r="BZ197" i="5"/>
  <c r="BM197" i="5"/>
  <c r="BC197" i="5"/>
  <c r="DB197" i="5"/>
  <c r="DF197" i="5"/>
  <c r="CS197" i="5"/>
  <c r="CW197" i="5"/>
  <c r="CF197" i="5"/>
  <c r="CJ197" i="5"/>
  <c r="BW197" i="5"/>
  <c r="CA197" i="5"/>
  <c r="BJ197" i="5"/>
  <c r="BN197" i="5"/>
  <c r="AZ197" i="5"/>
  <c r="BD197" i="5"/>
  <c r="DH197" i="5"/>
  <c r="CQ197" i="5"/>
  <c r="CH197" i="5"/>
  <c r="BY197" i="5"/>
  <c r="BP197" i="5"/>
  <c r="BE197" i="5"/>
  <c r="DD197" i="5"/>
  <c r="BU197" i="5"/>
  <c r="BA197" i="5"/>
  <c r="DC197" i="5"/>
  <c r="CT197" i="5"/>
  <c r="CK197" i="5"/>
  <c r="BK197" i="5"/>
  <c r="CU197" i="5"/>
  <c r="CL197" i="5"/>
  <c r="BL197" i="5"/>
  <c r="CG197" i="5"/>
  <c r="BO197" i="5"/>
  <c r="BB197" i="5"/>
  <c r="DG197" i="5"/>
  <c r="BX197" i="5"/>
  <c r="BJ22" i="5"/>
  <c r="BJ80" i="5"/>
  <c r="DC254" i="5"/>
  <c r="DG254" i="5"/>
  <c r="CT254" i="5"/>
  <c r="CQ254" i="5"/>
  <c r="CG254" i="5"/>
  <c r="CK254" i="5"/>
  <c r="DD254" i="5"/>
  <c r="DH254" i="5"/>
  <c r="CU254" i="5"/>
  <c r="CH254" i="5"/>
  <c r="CL254" i="5"/>
  <c r="DE254" i="5"/>
  <c r="CV254" i="5"/>
  <c r="DF254" i="5"/>
  <c r="CW254" i="5"/>
  <c r="CI254" i="5"/>
  <c r="BX254" i="5"/>
  <c r="BU254" i="5"/>
  <c r="CF254" i="5"/>
  <c r="BV254" i="5"/>
  <c r="CA254" i="5"/>
  <c r="BN254" i="5"/>
  <c r="BC254" i="5"/>
  <c r="BW254" i="5"/>
  <c r="BK254" i="5"/>
  <c r="BO254" i="5"/>
  <c r="BD254" i="5"/>
  <c r="DB254" i="5"/>
  <c r="CR254" i="5"/>
  <c r="BP254" i="5"/>
  <c r="BA254" i="5"/>
  <c r="BL254" i="5"/>
  <c r="BE254" i="5"/>
  <c r="CS254" i="5"/>
  <c r="CJ254" i="5"/>
  <c r="BY254" i="5"/>
  <c r="BJ254" i="5"/>
  <c r="BB254" i="5"/>
  <c r="BZ254" i="5"/>
  <c r="AZ254" i="5"/>
  <c r="BM254" i="5"/>
  <c r="Y23" i="5"/>
  <c r="AV70" i="5"/>
  <c r="AV54" i="5"/>
  <c r="AV38" i="5"/>
  <c r="L75" i="17" s="1"/>
  <c r="DG77" i="5"/>
  <c r="DC77" i="5"/>
  <c r="DE77" i="5"/>
  <c r="DD77" i="5"/>
  <c r="CW77" i="5"/>
  <c r="CS77" i="5"/>
  <c r="DH77" i="5"/>
  <c r="CU77" i="5"/>
  <c r="CQ77" i="5"/>
  <c r="CT77" i="5"/>
  <c r="CI77" i="5"/>
  <c r="BX77" i="5"/>
  <c r="DB77" i="5"/>
  <c r="CH77" i="5"/>
  <c r="CR77" i="5"/>
  <c r="CK77" i="5"/>
  <c r="CF77" i="5"/>
  <c r="BW77" i="5"/>
  <c r="DF77" i="5"/>
  <c r="CJ77" i="5"/>
  <c r="BV77" i="5"/>
  <c r="BO77" i="5"/>
  <c r="BK77" i="5"/>
  <c r="CV77" i="5"/>
  <c r="CA77" i="5"/>
  <c r="BN77" i="5"/>
  <c r="BB77" i="5"/>
  <c r="CL77" i="5"/>
  <c r="BZ77" i="5"/>
  <c r="BM77" i="5"/>
  <c r="BC77" i="5"/>
  <c r="CG77" i="5"/>
  <c r="BP77" i="5"/>
  <c r="BJ77" i="5"/>
  <c r="BA77" i="5"/>
  <c r="BY77" i="5"/>
  <c r="BD77" i="5"/>
  <c r="BU77" i="5"/>
  <c r="BE77" i="5"/>
  <c r="AZ77" i="5"/>
  <c r="BL77" i="5"/>
  <c r="AV77" i="5"/>
  <c r="DG61" i="5"/>
  <c r="DC61" i="5"/>
  <c r="DE61" i="5"/>
  <c r="DD61" i="5"/>
  <c r="CW61" i="5"/>
  <c r="CS61" i="5"/>
  <c r="DH61" i="5"/>
  <c r="CV61" i="5"/>
  <c r="CQ61" i="5"/>
  <c r="CI61" i="5"/>
  <c r="BX61" i="5"/>
  <c r="CT61" i="5"/>
  <c r="CH61" i="5"/>
  <c r="DB61" i="5"/>
  <c r="CU61" i="5"/>
  <c r="CK61" i="5"/>
  <c r="CF61" i="5"/>
  <c r="CJ61" i="5"/>
  <c r="BW61" i="5"/>
  <c r="BO61" i="5"/>
  <c r="BK61" i="5"/>
  <c r="CR61" i="5"/>
  <c r="BY61" i="5"/>
  <c r="BN61" i="5"/>
  <c r="BB61" i="5"/>
  <c r="CL61" i="5"/>
  <c r="BV61" i="5"/>
  <c r="BM61" i="5"/>
  <c r="BC61" i="5"/>
  <c r="DF61" i="5"/>
  <c r="CG61" i="5"/>
  <c r="BA61" i="5"/>
  <c r="CA61" i="5"/>
  <c r="BL61" i="5"/>
  <c r="BD61" i="5"/>
  <c r="BZ61" i="5"/>
  <c r="BP61" i="5"/>
  <c r="BJ61" i="5"/>
  <c r="BE61" i="5"/>
  <c r="AZ61" i="5"/>
  <c r="BU61" i="5"/>
  <c r="AV61" i="5"/>
  <c r="DG45" i="5"/>
  <c r="DC45" i="5"/>
  <c r="DE45" i="5"/>
  <c r="DD45" i="5"/>
  <c r="CW45" i="5"/>
  <c r="CS45" i="5"/>
  <c r="DH45" i="5"/>
  <c r="CV45" i="5"/>
  <c r="CQ45" i="5"/>
  <c r="CI45" i="5"/>
  <c r="BX45" i="5"/>
  <c r="CT45" i="5"/>
  <c r="DB45" i="5"/>
  <c r="CU45" i="5"/>
  <c r="CH45" i="5"/>
  <c r="CK45" i="5"/>
  <c r="CF45" i="5"/>
  <c r="CJ45" i="5"/>
  <c r="BW45" i="5"/>
  <c r="BO45" i="5"/>
  <c r="BK45" i="5"/>
  <c r="BA45" i="5"/>
  <c r="BE45" i="5"/>
  <c r="CR45" i="5"/>
  <c r="BY45" i="5"/>
  <c r="BN45" i="5"/>
  <c r="BB45" i="5"/>
  <c r="DF45" i="5"/>
  <c r="CL45" i="5"/>
  <c r="BV45" i="5"/>
  <c r="BM45" i="5"/>
  <c r="BC45" i="5"/>
  <c r="CG45" i="5"/>
  <c r="BP45" i="5"/>
  <c r="BJ45" i="5"/>
  <c r="CA45" i="5"/>
  <c r="BD45" i="5"/>
  <c r="BZ45" i="5"/>
  <c r="AZ45" i="5"/>
  <c r="BU45" i="5"/>
  <c r="BL45" i="5"/>
  <c r="AV45" i="5"/>
  <c r="L82" i="17" s="1"/>
  <c r="DH29" i="5"/>
  <c r="DD29" i="5"/>
  <c r="DF29" i="5"/>
  <c r="DB29" i="5"/>
  <c r="DE29" i="5"/>
  <c r="CT29" i="5"/>
  <c r="CI29" i="5"/>
  <c r="CU29" i="5"/>
  <c r="CW29" i="5"/>
  <c r="CQ29" i="5"/>
  <c r="DC29" i="5"/>
  <c r="CS29" i="5"/>
  <c r="CK29" i="5"/>
  <c r="CF29" i="5"/>
  <c r="CG29" i="5"/>
  <c r="BX29" i="5"/>
  <c r="BO29" i="5"/>
  <c r="BK29" i="5"/>
  <c r="BA29" i="5"/>
  <c r="BE29" i="5"/>
  <c r="DG29" i="5"/>
  <c r="CH29" i="5"/>
  <c r="BY29" i="5"/>
  <c r="BN29" i="5"/>
  <c r="BB29" i="5"/>
  <c r="CV29" i="5"/>
  <c r="BW29" i="5"/>
  <c r="BM29" i="5"/>
  <c r="BC29" i="5"/>
  <c r="CR29" i="5"/>
  <c r="BU29" i="5"/>
  <c r="CL29" i="5"/>
  <c r="CA29" i="5"/>
  <c r="BL29" i="5"/>
  <c r="CJ29" i="5"/>
  <c r="BZ29" i="5"/>
  <c r="BP29" i="5"/>
  <c r="BJ29" i="5"/>
  <c r="AZ29" i="5"/>
  <c r="BV29" i="5"/>
  <c r="BD29" i="5"/>
  <c r="AV29" i="5"/>
  <c r="L66" i="17" s="1"/>
  <c r="DG70" i="5"/>
  <c r="DC70" i="5"/>
  <c r="DE70" i="5"/>
  <c r="DD70" i="5"/>
  <c r="CW70" i="5"/>
  <c r="CS70" i="5"/>
  <c r="DH70" i="5"/>
  <c r="DF70" i="5"/>
  <c r="CT70" i="5"/>
  <c r="CI70" i="5"/>
  <c r="BX70" i="5"/>
  <c r="CR70" i="5"/>
  <c r="CU70" i="5"/>
  <c r="CK70" i="5"/>
  <c r="CF70" i="5"/>
  <c r="CH70" i="5"/>
  <c r="DB70" i="5"/>
  <c r="CL70" i="5"/>
  <c r="BZ70" i="5"/>
  <c r="BU70" i="5"/>
  <c r="BP70" i="5"/>
  <c r="BL70" i="5"/>
  <c r="CV70" i="5"/>
  <c r="BW70" i="5"/>
  <c r="BO70" i="5"/>
  <c r="BJ70" i="5"/>
  <c r="BA70" i="5"/>
  <c r="BE70" i="5"/>
  <c r="AZ70" i="5"/>
  <c r="CQ70" i="5"/>
  <c r="CJ70" i="5"/>
  <c r="BV70" i="5"/>
  <c r="BN70" i="5"/>
  <c r="BB70" i="5"/>
  <c r="CG70" i="5"/>
  <c r="BD70" i="5"/>
  <c r="CA70" i="5"/>
  <c r="BM70" i="5"/>
  <c r="BY70" i="5"/>
  <c r="BK70" i="5"/>
  <c r="BC70" i="5"/>
  <c r="DG54" i="5"/>
  <c r="DC54" i="5"/>
  <c r="DE54" i="5"/>
  <c r="DD54" i="5"/>
  <c r="CW54" i="5"/>
  <c r="CS54" i="5"/>
  <c r="DH54" i="5"/>
  <c r="DF54" i="5"/>
  <c r="CT54" i="5"/>
  <c r="CI54" i="5"/>
  <c r="BX54" i="5"/>
  <c r="CR54" i="5"/>
  <c r="CK54" i="5"/>
  <c r="CF54" i="5"/>
  <c r="CU54" i="5"/>
  <c r="CH54" i="5"/>
  <c r="CL54" i="5"/>
  <c r="BZ54" i="5"/>
  <c r="BU54" i="5"/>
  <c r="BP54" i="5"/>
  <c r="BL54" i="5"/>
  <c r="BD54" i="5"/>
  <c r="CV54" i="5"/>
  <c r="BW54" i="5"/>
  <c r="BO54" i="5"/>
  <c r="BJ54" i="5"/>
  <c r="BE54" i="5"/>
  <c r="AZ54" i="5"/>
  <c r="DB54" i="5"/>
  <c r="CQ54" i="5"/>
  <c r="CJ54" i="5"/>
  <c r="BV54" i="5"/>
  <c r="BN54" i="5"/>
  <c r="BA54" i="5"/>
  <c r="CG54" i="5"/>
  <c r="BK54" i="5"/>
  <c r="CA54" i="5"/>
  <c r="BB54" i="5"/>
  <c r="BY54" i="5"/>
  <c r="BC54" i="5"/>
  <c r="BM54" i="5"/>
  <c r="DH38" i="5"/>
  <c r="DD38" i="5"/>
  <c r="CW38" i="5"/>
  <c r="CS38" i="5"/>
  <c r="DF38" i="5"/>
  <c r="DB38" i="5"/>
  <c r="DE38" i="5"/>
  <c r="CT38" i="5"/>
  <c r="CI38" i="5"/>
  <c r="BX38" i="5"/>
  <c r="DC38" i="5"/>
  <c r="CR38" i="5"/>
  <c r="CU38" i="5"/>
  <c r="CK38" i="5"/>
  <c r="CF38" i="5"/>
  <c r="CH38" i="5"/>
  <c r="CV38" i="5"/>
  <c r="CL38" i="5"/>
  <c r="BZ38" i="5"/>
  <c r="BU38" i="5"/>
  <c r="BP38" i="5"/>
  <c r="BL38" i="5"/>
  <c r="BD38" i="5"/>
  <c r="BW38" i="5"/>
  <c r="BO38" i="5"/>
  <c r="BJ38" i="5"/>
  <c r="BE38" i="5"/>
  <c r="AZ38" i="5"/>
  <c r="DG38" i="5"/>
  <c r="CQ38" i="5"/>
  <c r="CJ38" i="5"/>
  <c r="BV38" i="5"/>
  <c r="BN38" i="5"/>
  <c r="BA38" i="5"/>
  <c r="BC38" i="5"/>
  <c r="CA38" i="5"/>
  <c r="BM38" i="5"/>
  <c r="BY38" i="5"/>
  <c r="BK38" i="5"/>
  <c r="CG38" i="5"/>
  <c r="BB38" i="5"/>
  <c r="DG67" i="5"/>
  <c r="DC67" i="5"/>
  <c r="DE67" i="5"/>
  <c r="DD67" i="5"/>
  <c r="CW67" i="5"/>
  <c r="CS67" i="5"/>
  <c r="DH67" i="5"/>
  <c r="CV67" i="5"/>
  <c r="CQ67" i="5"/>
  <c r="CI67" i="5"/>
  <c r="BX67" i="5"/>
  <c r="CU67" i="5"/>
  <c r="CH67" i="5"/>
  <c r="DF67" i="5"/>
  <c r="CT67" i="5"/>
  <c r="CK67" i="5"/>
  <c r="CF67" i="5"/>
  <c r="CR67" i="5"/>
  <c r="BW67" i="5"/>
  <c r="BM67" i="5"/>
  <c r="DB67" i="5"/>
  <c r="CJ67" i="5"/>
  <c r="BZ67" i="5"/>
  <c r="BO67" i="5"/>
  <c r="BJ67" i="5"/>
  <c r="BD67" i="5"/>
  <c r="CG67" i="5"/>
  <c r="BY67" i="5"/>
  <c r="BN67" i="5"/>
  <c r="BA67" i="5"/>
  <c r="BE67" i="5"/>
  <c r="AZ67" i="5"/>
  <c r="CA67" i="5"/>
  <c r="BP67" i="5"/>
  <c r="BC67" i="5"/>
  <c r="CL67" i="5"/>
  <c r="BV67" i="5"/>
  <c r="BL67" i="5"/>
  <c r="BK67" i="5"/>
  <c r="BB67" i="5"/>
  <c r="AV67" i="5"/>
  <c r="DG51" i="5"/>
  <c r="DC51" i="5"/>
  <c r="DE51" i="5"/>
  <c r="DD51" i="5"/>
  <c r="CW51" i="5"/>
  <c r="CS51" i="5"/>
  <c r="DH51" i="5"/>
  <c r="CV51" i="5"/>
  <c r="CQ51" i="5"/>
  <c r="CI51" i="5"/>
  <c r="BX51" i="5"/>
  <c r="CU51" i="5"/>
  <c r="DF51" i="5"/>
  <c r="CT51" i="5"/>
  <c r="CH51" i="5"/>
  <c r="CK51" i="5"/>
  <c r="CF51" i="5"/>
  <c r="BW51" i="5"/>
  <c r="BM51" i="5"/>
  <c r="BC51" i="5"/>
  <c r="CJ51" i="5"/>
  <c r="BZ51" i="5"/>
  <c r="BO51" i="5"/>
  <c r="BJ51" i="5"/>
  <c r="BD51" i="5"/>
  <c r="CR51" i="5"/>
  <c r="CG51" i="5"/>
  <c r="BY51" i="5"/>
  <c r="BN51" i="5"/>
  <c r="BE51" i="5"/>
  <c r="AZ51" i="5"/>
  <c r="CA51" i="5"/>
  <c r="BK51" i="5"/>
  <c r="BB51" i="5"/>
  <c r="BV51" i="5"/>
  <c r="DB51" i="5"/>
  <c r="CL51" i="5"/>
  <c r="BU51" i="5"/>
  <c r="BP51" i="5"/>
  <c r="BL51" i="5"/>
  <c r="BA51" i="5"/>
  <c r="AV51" i="5"/>
  <c r="L88" i="17" s="1"/>
  <c r="DH35" i="5"/>
  <c r="DD35" i="5"/>
  <c r="CW35" i="5"/>
  <c r="CS35" i="5"/>
  <c r="DF35" i="5"/>
  <c r="DB35" i="5"/>
  <c r="DE35" i="5"/>
  <c r="CV35" i="5"/>
  <c r="CQ35" i="5"/>
  <c r="CI35" i="5"/>
  <c r="BX35" i="5"/>
  <c r="DG35" i="5"/>
  <c r="CU35" i="5"/>
  <c r="DC35" i="5"/>
  <c r="CH35" i="5"/>
  <c r="CT35" i="5"/>
  <c r="CK35" i="5"/>
  <c r="CF35" i="5"/>
  <c r="BW35" i="5"/>
  <c r="BM35" i="5"/>
  <c r="BC35" i="5"/>
  <c r="CJ35" i="5"/>
  <c r="BZ35" i="5"/>
  <c r="BO35" i="5"/>
  <c r="BJ35" i="5"/>
  <c r="BD35" i="5"/>
  <c r="CR35" i="5"/>
  <c r="CG35" i="5"/>
  <c r="BY35" i="5"/>
  <c r="BN35" i="5"/>
  <c r="BE35" i="5"/>
  <c r="AZ35" i="5"/>
  <c r="CA35" i="5"/>
  <c r="BP35" i="5"/>
  <c r="BV35" i="5"/>
  <c r="BL35" i="5"/>
  <c r="BA35" i="5"/>
  <c r="CL35" i="5"/>
  <c r="BU35" i="5"/>
  <c r="BK35" i="5"/>
  <c r="BB35" i="5"/>
  <c r="AV35" i="5"/>
  <c r="L72" i="17" s="1"/>
  <c r="DG72" i="5"/>
  <c r="DC72" i="5"/>
  <c r="DE72" i="5"/>
  <c r="DD72" i="5"/>
  <c r="CW72" i="5"/>
  <c r="CS72" i="5"/>
  <c r="DH72" i="5"/>
  <c r="DF72" i="5"/>
  <c r="CT72" i="5"/>
  <c r="CI72" i="5"/>
  <c r="BX72" i="5"/>
  <c r="CQ72" i="5"/>
  <c r="CV72" i="5"/>
  <c r="CK72" i="5"/>
  <c r="CF72" i="5"/>
  <c r="CR72" i="5"/>
  <c r="CH72" i="5"/>
  <c r="BZ72" i="5"/>
  <c r="CG72" i="5"/>
  <c r="CA72" i="5"/>
  <c r="BU72" i="5"/>
  <c r="BN72" i="5"/>
  <c r="BJ72" i="5"/>
  <c r="CL72" i="5"/>
  <c r="BV72" i="5"/>
  <c r="BL72" i="5"/>
  <c r="BC72" i="5"/>
  <c r="CJ72" i="5"/>
  <c r="BK72" i="5"/>
  <c r="BD72" i="5"/>
  <c r="DB72" i="5"/>
  <c r="CU72" i="5"/>
  <c r="BM72" i="5"/>
  <c r="BB72" i="5"/>
  <c r="BY72" i="5"/>
  <c r="BE72" i="5"/>
  <c r="BW72" i="5"/>
  <c r="BP72" i="5"/>
  <c r="BO72" i="5"/>
  <c r="BA72" i="5"/>
  <c r="AZ72" i="5"/>
  <c r="DG56" i="5"/>
  <c r="DC56" i="5"/>
  <c r="DE56" i="5"/>
  <c r="DD56" i="5"/>
  <c r="CW56" i="5"/>
  <c r="CS56" i="5"/>
  <c r="DH56" i="5"/>
  <c r="DF56" i="5"/>
  <c r="CT56" i="5"/>
  <c r="CI56" i="5"/>
  <c r="BX56" i="5"/>
  <c r="CQ56" i="5"/>
  <c r="CR56" i="5"/>
  <c r="CK56" i="5"/>
  <c r="CF56" i="5"/>
  <c r="CV56" i="5"/>
  <c r="CH56" i="5"/>
  <c r="DB56" i="5"/>
  <c r="CG56" i="5"/>
  <c r="BZ56" i="5"/>
  <c r="BU56" i="5"/>
  <c r="BN56" i="5"/>
  <c r="BJ56" i="5"/>
  <c r="BB56" i="5"/>
  <c r="CL56" i="5"/>
  <c r="BV56" i="5"/>
  <c r="BL56" i="5"/>
  <c r="BE56" i="5"/>
  <c r="CJ56" i="5"/>
  <c r="CA56" i="5"/>
  <c r="BK56" i="5"/>
  <c r="BA56" i="5"/>
  <c r="CU56" i="5"/>
  <c r="BP56" i="5"/>
  <c r="BY56" i="5"/>
  <c r="BO56" i="5"/>
  <c r="BC56" i="5"/>
  <c r="BW56" i="5"/>
  <c r="BM56" i="5"/>
  <c r="BD56" i="5"/>
  <c r="AZ56" i="5"/>
  <c r="DG40" i="5"/>
  <c r="DC40" i="5"/>
  <c r="DE40" i="5"/>
  <c r="CW40" i="5"/>
  <c r="CS40" i="5"/>
  <c r="DH40" i="5"/>
  <c r="DB40" i="5"/>
  <c r="DF40" i="5"/>
  <c r="CT40" i="5"/>
  <c r="CI40" i="5"/>
  <c r="BX40" i="5"/>
  <c r="CQ40" i="5"/>
  <c r="CV40" i="5"/>
  <c r="CK40" i="5"/>
  <c r="CF40" i="5"/>
  <c r="CR40" i="5"/>
  <c r="CH40" i="5"/>
  <c r="CG40" i="5"/>
  <c r="BZ40" i="5"/>
  <c r="BU40" i="5"/>
  <c r="BN40" i="5"/>
  <c r="BJ40" i="5"/>
  <c r="BB40" i="5"/>
  <c r="CL40" i="5"/>
  <c r="BV40" i="5"/>
  <c r="BL40" i="5"/>
  <c r="BE40" i="5"/>
  <c r="CJ40" i="5"/>
  <c r="CA40" i="5"/>
  <c r="BK40" i="5"/>
  <c r="BA40" i="5"/>
  <c r="CU40" i="5"/>
  <c r="BM40" i="5"/>
  <c r="BD40" i="5"/>
  <c r="BY40" i="5"/>
  <c r="BW40" i="5"/>
  <c r="BP40" i="5"/>
  <c r="DD40" i="5"/>
  <c r="BO40" i="5"/>
  <c r="BC40" i="5"/>
  <c r="AZ40" i="5"/>
  <c r="DH24" i="5"/>
  <c r="DD24" i="5"/>
  <c r="DF24" i="5"/>
  <c r="DB24" i="5"/>
  <c r="DE24" i="5"/>
  <c r="CT24" i="5"/>
  <c r="CI24" i="5"/>
  <c r="DG24" i="5"/>
  <c r="CS24" i="5"/>
  <c r="CV24" i="5"/>
  <c r="CQ24" i="5"/>
  <c r="CH24" i="5"/>
  <c r="CU24" i="5"/>
  <c r="CK24" i="5"/>
  <c r="BX24" i="5"/>
  <c r="BN24" i="5"/>
  <c r="BJ24" i="5"/>
  <c r="BB24" i="5"/>
  <c r="CW24" i="5"/>
  <c r="CJ24" i="5"/>
  <c r="CA24" i="5"/>
  <c r="BV24" i="5"/>
  <c r="BL24" i="5"/>
  <c r="BE24" i="5"/>
  <c r="DC24" i="5"/>
  <c r="CR24" i="5"/>
  <c r="CG24" i="5"/>
  <c r="BZ24" i="5"/>
  <c r="BU24" i="5"/>
  <c r="BK24" i="5"/>
  <c r="BA24" i="5"/>
  <c r="BP24" i="5"/>
  <c r="BY24" i="5"/>
  <c r="BO24" i="5"/>
  <c r="BC24" i="5"/>
  <c r="CL24" i="5"/>
  <c r="BW24" i="5"/>
  <c r="BM24" i="5"/>
  <c r="BD24" i="5"/>
  <c r="CF24" i="5"/>
  <c r="AZ24" i="5"/>
  <c r="AV64" i="5"/>
  <c r="AV48" i="5"/>
  <c r="L85" i="17" s="1"/>
  <c r="AV32" i="5"/>
  <c r="L69" i="17" s="1"/>
  <c r="AV66" i="5"/>
  <c r="AV50" i="5"/>
  <c r="L87" i="17" s="1"/>
  <c r="AV34" i="5"/>
  <c r="L71" i="17" s="1"/>
  <c r="DG73" i="5"/>
  <c r="DC73" i="5"/>
  <c r="DE73" i="5"/>
  <c r="DD73" i="5"/>
  <c r="CW73" i="5"/>
  <c r="CS73" i="5"/>
  <c r="DH73" i="5"/>
  <c r="CV73" i="5"/>
  <c r="CQ73" i="5"/>
  <c r="CI73" i="5"/>
  <c r="BX73" i="5"/>
  <c r="DF73" i="5"/>
  <c r="DB73" i="5"/>
  <c r="CH73" i="5"/>
  <c r="CT73" i="5"/>
  <c r="CK73" i="5"/>
  <c r="CF73" i="5"/>
  <c r="BW73" i="5"/>
  <c r="CJ73" i="5"/>
  <c r="BZ73" i="5"/>
  <c r="BO73" i="5"/>
  <c r="BK73" i="5"/>
  <c r="CU73" i="5"/>
  <c r="BV73" i="5"/>
  <c r="BP73" i="5"/>
  <c r="BJ73" i="5"/>
  <c r="BB73" i="5"/>
  <c r="CR73" i="5"/>
  <c r="BU73" i="5"/>
  <c r="BN73" i="5"/>
  <c r="BC73" i="5"/>
  <c r="CL73" i="5"/>
  <c r="BY73" i="5"/>
  <c r="BE73" i="5"/>
  <c r="AZ73" i="5"/>
  <c r="BM73" i="5"/>
  <c r="CG73" i="5"/>
  <c r="BL73" i="5"/>
  <c r="BA73" i="5"/>
  <c r="CA73" i="5"/>
  <c r="BD73" i="5"/>
  <c r="AV73" i="5"/>
  <c r="DG57" i="5"/>
  <c r="DC57" i="5"/>
  <c r="DE57" i="5"/>
  <c r="DD57" i="5"/>
  <c r="CW57" i="5"/>
  <c r="CS57" i="5"/>
  <c r="DH57" i="5"/>
  <c r="CV57" i="5"/>
  <c r="CQ57" i="5"/>
  <c r="CI57" i="5"/>
  <c r="BX57" i="5"/>
  <c r="DF57" i="5"/>
  <c r="CT57" i="5"/>
  <c r="CH57" i="5"/>
  <c r="DB57" i="5"/>
  <c r="CK57" i="5"/>
  <c r="CF57" i="5"/>
  <c r="CU57" i="5"/>
  <c r="CJ57" i="5"/>
  <c r="BW57" i="5"/>
  <c r="BO57" i="5"/>
  <c r="BK57" i="5"/>
  <c r="BA57" i="5"/>
  <c r="BE57" i="5"/>
  <c r="CA57" i="5"/>
  <c r="BU57" i="5"/>
  <c r="BP57" i="5"/>
  <c r="BJ57" i="5"/>
  <c r="CR57" i="5"/>
  <c r="BZ57" i="5"/>
  <c r="BN57" i="5"/>
  <c r="BB57" i="5"/>
  <c r="CL57" i="5"/>
  <c r="BV57" i="5"/>
  <c r="BL57" i="5"/>
  <c r="BD57" i="5"/>
  <c r="AZ57" i="5"/>
  <c r="CG57" i="5"/>
  <c r="BY57" i="5"/>
  <c r="BM57" i="5"/>
  <c r="BC57" i="5"/>
  <c r="AV57" i="5"/>
  <c r="DG41" i="5"/>
  <c r="DC41" i="5"/>
  <c r="DE41" i="5"/>
  <c r="DD41" i="5"/>
  <c r="CW41" i="5"/>
  <c r="CS41" i="5"/>
  <c r="DH41" i="5"/>
  <c r="CV41" i="5"/>
  <c r="CQ41" i="5"/>
  <c r="CI41" i="5"/>
  <c r="BX41" i="5"/>
  <c r="DF41" i="5"/>
  <c r="DB41" i="5"/>
  <c r="CH41" i="5"/>
  <c r="CT41" i="5"/>
  <c r="CK41" i="5"/>
  <c r="CF41" i="5"/>
  <c r="CR41" i="5"/>
  <c r="CJ41" i="5"/>
  <c r="BW41" i="5"/>
  <c r="BO41" i="5"/>
  <c r="BK41" i="5"/>
  <c r="BA41" i="5"/>
  <c r="BE41" i="5"/>
  <c r="CA41" i="5"/>
  <c r="BU41" i="5"/>
  <c r="BP41" i="5"/>
  <c r="BJ41" i="5"/>
  <c r="CU41" i="5"/>
  <c r="BZ41" i="5"/>
  <c r="BN41" i="5"/>
  <c r="BB41" i="5"/>
  <c r="CL41" i="5"/>
  <c r="CG41" i="5"/>
  <c r="BV41" i="5"/>
  <c r="AZ41" i="5"/>
  <c r="BM41" i="5"/>
  <c r="BC41" i="5"/>
  <c r="BL41" i="5"/>
  <c r="BD41" i="5"/>
  <c r="BY41" i="5"/>
  <c r="AV41" i="5"/>
  <c r="L78" i="17" s="1"/>
  <c r="DH25" i="5"/>
  <c r="DD25" i="5"/>
  <c r="DF25" i="5"/>
  <c r="DB25" i="5"/>
  <c r="DE25" i="5"/>
  <c r="CT25" i="5"/>
  <c r="CI25" i="5"/>
  <c r="CV25" i="5"/>
  <c r="CQ25" i="5"/>
  <c r="DG25" i="5"/>
  <c r="CS25" i="5"/>
  <c r="CK25" i="5"/>
  <c r="CF25" i="5"/>
  <c r="CW25" i="5"/>
  <c r="CJ25" i="5"/>
  <c r="BX25" i="5"/>
  <c r="BO25" i="5"/>
  <c r="BK25" i="5"/>
  <c r="BA25" i="5"/>
  <c r="BE25" i="5"/>
  <c r="DC25" i="5"/>
  <c r="CL25" i="5"/>
  <c r="BY25" i="5"/>
  <c r="BP25" i="5"/>
  <c r="BJ25" i="5"/>
  <c r="CH25" i="5"/>
  <c r="BW25" i="5"/>
  <c r="BN25" i="5"/>
  <c r="BB25" i="5"/>
  <c r="CU25" i="5"/>
  <c r="BU25" i="5"/>
  <c r="BL25" i="5"/>
  <c r="BD25" i="5"/>
  <c r="AZ25" i="5"/>
  <c r="CR25" i="5"/>
  <c r="CG25" i="5"/>
  <c r="CA25" i="5"/>
  <c r="BZ25" i="5"/>
  <c r="BV25" i="5"/>
  <c r="BM25" i="5"/>
  <c r="BC25" i="5"/>
  <c r="AV25" i="5"/>
  <c r="L62" i="17" s="1"/>
  <c r="DG66" i="5"/>
  <c r="DC66" i="5"/>
  <c r="DE66" i="5"/>
  <c r="DD66" i="5"/>
  <c r="CW66" i="5"/>
  <c r="CS66" i="5"/>
  <c r="DH66" i="5"/>
  <c r="DF66" i="5"/>
  <c r="CT66" i="5"/>
  <c r="CI66" i="5"/>
  <c r="BX66" i="5"/>
  <c r="CV66" i="5"/>
  <c r="DB66" i="5"/>
  <c r="CK66" i="5"/>
  <c r="CF66" i="5"/>
  <c r="CR66" i="5"/>
  <c r="CH66" i="5"/>
  <c r="CL66" i="5"/>
  <c r="BZ66" i="5"/>
  <c r="BU66" i="5"/>
  <c r="BP66" i="5"/>
  <c r="BL66" i="5"/>
  <c r="CA66" i="5"/>
  <c r="BK66" i="5"/>
  <c r="BA66" i="5"/>
  <c r="BE66" i="5"/>
  <c r="AZ66" i="5"/>
  <c r="CU66" i="5"/>
  <c r="BY66" i="5"/>
  <c r="BO66" i="5"/>
  <c r="BJ66" i="5"/>
  <c r="BB66" i="5"/>
  <c r="CQ66" i="5"/>
  <c r="CJ66" i="5"/>
  <c r="BV66" i="5"/>
  <c r="BM66" i="5"/>
  <c r="BC66" i="5"/>
  <c r="CG66" i="5"/>
  <c r="BD66" i="5"/>
  <c r="BW66" i="5"/>
  <c r="BN66" i="5"/>
  <c r="DG50" i="5"/>
  <c r="DC50" i="5"/>
  <c r="DE50" i="5"/>
  <c r="DD50" i="5"/>
  <c r="CW50" i="5"/>
  <c r="CS50" i="5"/>
  <c r="DH50" i="5"/>
  <c r="DF50" i="5"/>
  <c r="CT50" i="5"/>
  <c r="CI50" i="5"/>
  <c r="BX50" i="5"/>
  <c r="CV50" i="5"/>
  <c r="CR50" i="5"/>
  <c r="CK50" i="5"/>
  <c r="CF50" i="5"/>
  <c r="DB50" i="5"/>
  <c r="CH50" i="5"/>
  <c r="CU50" i="5"/>
  <c r="CL50" i="5"/>
  <c r="BZ50" i="5"/>
  <c r="BU50" i="5"/>
  <c r="BP50" i="5"/>
  <c r="BL50" i="5"/>
  <c r="BD50" i="5"/>
  <c r="CA50" i="5"/>
  <c r="BK50" i="5"/>
  <c r="BC50" i="5"/>
  <c r="AZ50" i="5"/>
  <c r="BY50" i="5"/>
  <c r="BO50" i="5"/>
  <c r="BJ50" i="5"/>
  <c r="BE50" i="5"/>
  <c r="CQ50" i="5"/>
  <c r="CJ50" i="5"/>
  <c r="BV50" i="5"/>
  <c r="BN50" i="5"/>
  <c r="BA50" i="5"/>
  <c r="BM50" i="5"/>
  <c r="BB50" i="5"/>
  <c r="CG50" i="5"/>
  <c r="BW50" i="5"/>
  <c r="DH34" i="5"/>
  <c r="DD34" i="5"/>
  <c r="CW34" i="5"/>
  <c r="CS34" i="5"/>
  <c r="DF34" i="5"/>
  <c r="DB34" i="5"/>
  <c r="DE34" i="5"/>
  <c r="CT34" i="5"/>
  <c r="CI34" i="5"/>
  <c r="BX34" i="5"/>
  <c r="DC34" i="5"/>
  <c r="CV34" i="5"/>
  <c r="CK34" i="5"/>
  <c r="CF34" i="5"/>
  <c r="DG34" i="5"/>
  <c r="CR34" i="5"/>
  <c r="CH34" i="5"/>
  <c r="CQ34" i="5"/>
  <c r="CL34" i="5"/>
  <c r="BZ34" i="5"/>
  <c r="BU34" i="5"/>
  <c r="BP34" i="5"/>
  <c r="BL34" i="5"/>
  <c r="BD34" i="5"/>
  <c r="CA34" i="5"/>
  <c r="BK34" i="5"/>
  <c r="BC34" i="5"/>
  <c r="AZ34" i="5"/>
  <c r="BY34" i="5"/>
  <c r="BO34" i="5"/>
  <c r="BJ34" i="5"/>
  <c r="BE34" i="5"/>
  <c r="CU34" i="5"/>
  <c r="CG34" i="5"/>
  <c r="BV34" i="5"/>
  <c r="BM34" i="5"/>
  <c r="BB34" i="5"/>
  <c r="CJ34" i="5"/>
  <c r="BW34" i="5"/>
  <c r="BN34" i="5"/>
  <c r="BA34" i="5"/>
  <c r="DG79" i="5"/>
  <c r="DC79" i="5"/>
  <c r="DE79" i="5"/>
  <c r="DD79" i="5"/>
  <c r="CW79" i="5"/>
  <c r="CS79" i="5"/>
  <c r="DH79" i="5"/>
  <c r="CU79" i="5"/>
  <c r="CQ79" i="5"/>
  <c r="CT79" i="5"/>
  <c r="CI79" i="5"/>
  <c r="BX79" i="5"/>
  <c r="DB79" i="5"/>
  <c r="CR79" i="5"/>
  <c r="CH79" i="5"/>
  <c r="CK79" i="5"/>
  <c r="CF79" i="5"/>
  <c r="BW79" i="5"/>
  <c r="CA79" i="5"/>
  <c r="BU79" i="5"/>
  <c r="BM79" i="5"/>
  <c r="CL79" i="5"/>
  <c r="BV79" i="5"/>
  <c r="BP79" i="5"/>
  <c r="BK79" i="5"/>
  <c r="BD79" i="5"/>
  <c r="CJ79" i="5"/>
  <c r="BO79" i="5"/>
  <c r="BJ79" i="5"/>
  <c r="BA79" i="5"/>
  <c r="BE79" i="5"/>
  <c r="AZ79" i="5"/>
  <c r="CV79" i="5"/>
  <c r="CG79" i="5"/>
  <c r="BZ79" i="5"/>
  <c r="BN79" i="5"/>
  <c r="BB79" i="5"/>
  <c r="BY79" i="5"/>
  <c r="BL79" i="5"/>
  <c r="BC79" i="5"/>
  <c r="DF79" i="5"/>
  <c r="AV79" i="5"/>
  <c r="DG63" i="5"/>
  <c r="DC63" i="5"/>
  <c r="DE63" i="5"/>
  <c r="DD63" i="5"/>
  <c r="CW63" i="5"/>
  <c r="CS63" i="5"/>
  <c r="DH63" i="5"/>
  <c r="CV63" i="5"/>
  <c r="CQ63" i="5"/>
  <c r="CI63" i="5"/>
  <c r="BX63" i="5"/>
  <c r="DB63" i="5"/>
  <c r="CR63" i="5"/>
  <c r="CT63" i="5"/>
  <c r="CH63" i="5"/>
  <c r="CK63" i="5"/>
  <c r="CF63" i="5"/>
  <c r="DF63" i="5"/>
  <c r="BW63" i="5"/>
  <c r="BM63" i="5"/>
  <c r="CL63" i="5"/>
  <c r="BV63" i="5"/>
  <c r="BP63" i="5"/>
  <c r="BK63" i="5"/>
  <c r="BD63" i="5"/>
  <c r="CU63" i="5"/>
  <c r="CJ63" i="5"/>
  <c r="CA63" i="5"/>
  <c r="BU63" i="5"/>
  <c r="BO63" i="5"/>
  <c r="BJ63" i="5"/>
  <c r="BA63" i="5"/>
  <c r="BE63" i="5"/>
  <c r="AZ63" i="5"/>
  <c r="CG63" i="5"/>
  <c r="BL63" i="5"/>
  <c r="BZ63" i="5"/>
  <c r="BB63" i="5"/>
  <c r="BY63" i="5"/>
  <c r="BC63" i="5"/>
  <c r="BN63" i="5"/>
  <c r="AV63" i="5"/>
  <c r="DG47" i="5"/>
  <c r="DC47" i="5"/>
  <c r="DE47" i="5"/>
  <c r="DD47" i="5"/>
  <c r="CW47" i="5"/>
  <c r="CS47" i="5"/>
  <c r="DH47" i="5"/>
  <c r="CV47" i="5"/>
  <c r="CQ47" i="5"/>
  <c r="CI47" i="5"/>
  <c r="BX47" i="5"/>
  <c r="DB47" i="5"/>
  <c r="CR47" i="5"/>
  <c r="CH47" i="5"/>
  <c r="CT47" i="5"/>
  <c r="CK47" i="5"/>
  <c r="CF47" i="5"/>
  <c r="BW47" i="5"/>
  <c r="BM47" i="5"/>
  <c r="BC47" i="5"/>
  <c r="DF47" i="5"/>
  <c r="CL47" i="5"/>
  <c r="BV47" i="5"/>
  <c r="BP47" i="5"/>
  <c r="BK47" i="5"/>
  <c r="BB47" i="5"/>
  <c r="CU47" i="5"/>
  <c r="CJ47" i="5"/>
  <c r="CA47" i="5"/>
  <c r="BU47" i="5"/>
  <c r="BO47" i="5"/>
  <c r="BJ47" i="5"/>
  <c r="BD47" i="5"/>
  <c r="AZ47" i="5"/>
  <c r="CG47" i="5"/>
  <c r="BA47" i="5"/>
  <c r="BZ47" i="5"/>
  <c r="BN47" i="5"/>
  <c r="BE47" i="5"/>
  <c r="BY47" i="5"/>
  <c r="BL47" i="5"/>
  <c r="AV47" i="5"/>
  <c r="L84" i="17" s="1"/>
  <c r="DH31" i="5"/>
  <c r="DD31" i="5"/>
  <c r="DF31" i="5"/>
  <c r="DB31" i="5"/>
  <c r="DE31" i="5"/>
  <c r="CT31" i="5"/>
  <c r="CI31" i="5"/>
  <c r="BX31" i="5"/>
  <c r="DG31" i="5"/>
  <c r="CU31" i="5"/>
  <c r="CV31" i="5"/>
  <c r="CH31" i="5"/>
  <c r="CR31" i="5"/>
  <c r="CK31" i="5"/>
  <c r="CF31" i="5"/>
  <c r="CW31" i="5"/>
  <c r="BW31" i="5"/>
  <c r="BM31" i="5"/>
  <c r="BC31" i="5"/>
  <c r="CL31" i="5"/>
  <c r="BV31" i="5"/>
  <c r="BP31" i="5"/>
  <c r="BK31" i="5"/>
  <c r="BB31" i="5"/>
  <c r="CJ31" i="5"/>
  <c r="CA31" i="5"/>
  <c r="BU31" i="5"/>
  <c r="BO31" i="5"/>
  <c r="BJ31" i="5"/>
  <c r="BD31" i="5"/>
  <c r="AZ31" i="5"/>
  <c r="CS31" i="5"/>
  <c r="BL31" i="5"/>
  <c r="DC31" i="5"/>
  <c r="BZ31" i="5"/>
  <c r="CQ31" i="5"/>
  <c r="BY31" i="5"/>
  <c r="BA31" i="5"/>
  <c r="CG31" i="5"/>
  <c r="BN31" i="5"/>
  <c r="BE31" i="5"/>
  <c r="AV31" i="5"/>
  <c r="L68" i="17" s="1"/>
  <c r="DG68" i="5"/>
  <c r="DC68" i="5"/>
  <c r="DE68" i="5"/>
  <c r="DD68" i="5"/>
  <c r="CW68" i="5"/>
  <c r="CS68" i="5"/>
  <c r="DH68" i="5"/>
  <c r="DF68" i="5"/>
  <c r="CT68" i="5"/>
  <c r="CI68" i="5"/>
  <c r="BX68" i="5"/>
  <c r="DB68" i="5"/>
  <c r="CU68" i="5"/>
  <c r="CQ68" i="5"/>
  <c r="CK68" i="5"/>
  <c r="CF68" i="5"/>
  <c r="CV68" i="5"/>
  <c r="CH68" i="5"/>
  <c r="CG68" i="5"/>
  <c r="BZ68" i="5"/>
  <c r="BU68" i="5"/>
  <c r="BN68" i="5"/>
  <c r="BJ68" i="5"/>
  <c r="BY68" i="5"/>
  <c r="BP68" i="5"/>
  <c r="BM68" i="5"/>
  <c r="BC68" i="5"/>
  <c r="CL68" i="5"/>
  <c r="BW68" i="5"/>
  <c r="BL68" i="5"/>
  <c r="BD68" i="5"/>
  <c r="CJ68" i="5"/>
  <c r="BA68" i="5"/>
  <c r="AZ68" i="5"/>
  <c r="CR68" i="5"/>
  <c r="CA68" i="5"/>
  <c r="BO68" i="5"/>
  <c r="BB68" i="5"/>
  <c r="BV68" i="5"/>
  <c r="BK68" i="5"/>
  <c r="BE68" i="5"/>
  <c r="DG52" i="5"/>
  <c r="DC52" i="5"/>
  <c r="DE52" i="5"/>
  <c r="DD52" i="5"/>
  <c r="CW52" i="5"/>
  <c r="CS52" i="5"/>
  <c r="DH52" i="5"/>
  <c r="DF52" i="5"/>
  <c r="CT52" i="5"/>
  <c r="CI52" i="5"/>
  <c r="BX52" i="5"/>
  <c r="DB52" i="5"/>
  <c r="CU52" i="5"/>
  <c r="CV52" i="5"/>
  <c r="CK52" i="5"/>
  <c r="CF52" i="5"/>
  <c r="CQ52" i="5"/>
  <c r="CH52" i="5"/>
  <c r="CG52" i="5"/>
  <c r="BZ52" i="5"/>
  <c r="BU52" i="5"/>
  <c r="BN52" i="5"/>
  <c r="BJ52" i="5"/>
  <c r="BB52" i="5"/>
  <c r="BY52" i="5"/>
  <c r="BP52" i="5"/>
  <c r="BM52" i="5"/>
  <c r="BD52" i="5"/>
  <c r="CL52" i="5"/>
  <c r="BW52" i="5"/>
  <c r="BL52" i="5"/>
  <c r="BE52" i="5"/>
  <c r="CJ52" i="5"/>
  <c r="BO52" i="5"/>
  <c r="BK52" i="5"/>
  <c r="BA52" i="5"/>
  <c r="AZ52" i="5"/>
  <c r="CA52" i="5"/>
  <c r="BC52" i="5"/>
  <c r="CR52" i="5"/>
  <c r="BV52" i="5"/>
  <c r="DH36" i="5"/>
  <c r="DD36" i="5"/>
  <c r="CW36" i="5"/>
  <c r="CS36" i="5"/>
  <c r="DF36" i="5"/>
  <c r="DB36" i="5"/>
  <c r="DE36" i="5"/>
  <c r="CT36" i="5"/>
  <c r="CI36" i="5"/>
  <c r="BX36" i="5"/>
  <c r="CU36" i="5"/>
  <c r="CQ36" i="5"/>
  <c r="CK36" i="5"/>
  <c r="CF36" i="5"/>
  <c r="DC36" i="5"/>
  <c r="CV36" i="5"/>
  <c r="CH36" i="5"/>
  <c r="CR36" i="5"/>
  <c r="CG36" i="5"/>
  <c r="BZ36" i="5"/>
  <c r="BU36" i="5"/>
  <c r="BN36" i="5"/>
  <c r="BJ36" i="5"/>
  <c r="BB36" i="5"/>
  <c r="BY36" i="5"/>
  <c r="BP36" i="5"/>
  <c r="BM36" i="5"/>
  <c r="BD36" i="5"/>
  <c r="CL36" i="5"/>
  <c r="BW36" i="5"/>
  <c r="BL36" i="5"/>
  <c r="BE36" i="5"/>
  <c r="DG36" i="5"/>
  <c r="BC36" i="5"/>
  <c r="CJ36" i="5"/>
  <c r="AZ36" i="5"/>
  <c r="CA36" i="5"/>
  <c r="BO36" i="5"/>
  <c r="BV36" i="5"/>
  <c r="BK36" i="5"/>
  <c r="BA36" i="5"/>
  <c r="DH22" i="5"/>
  <c r="DD22" i="5"/>
  <c r="DF22" i="5"/>
  <c r="DB22" i="5"/>
  <c r="DE22" i="5"/>
  <c r="CT22" i="5"/>
  <c r="CI22" i="5"/>
  <c r="DG22" i="5"/>
  <c r="CV22" i="5"/>
  <c r="CQ22" i="5"/>
  <c r="CS22" i="5"/>
  <c r="CK22" i="5"/>
  <c r="CF22" i="5"/>
  <c r="DC22" i="5"/>
  <c r="CR22" i="5"/>
  <c r="CL22" i="5"/>
  <c r="BX22" i="5"/>
  <c r="BN22" i="5"/>
  <c r="BB22" i="5"/>
  <c r="CH22" i="5"/>
  <c r="BY22" i="5"/>
  <c r="BO22" i="5"/>
  <c r="BD22" i="5"/>
  <c r="CG22" i="5"/>
  <c r="BW22" i="5"/>
  <c r="BM22" i="5"/>
  <c r="BE22" i="5"/>
  <c r="CW22" i="5"/>
  <c r="CJ22" i="5"/>
  <c r="BZ22" i="5"/>
  <c r="BC22" i="5"/>
  <c r="BV22" i="5"/>
  <c r="BL22" i="5"/>
  <c r="CU22" i="5"/>
  <c r="BU22" i="5"/>
  <c r="BK22" i="5"/>
  <c r="CA22" i="5"/>
  <c r="BP22" i="5"/>
  <c r="BA22" i="5"/>
  <c r="AZ22" i="5"/>
  <c r="AV76" i="5"/>
  <c r="AV60" i="5"/>
  <c r="AV44" i="5"/>
  <c r="L81" i="17" s="1"/>
  <c r="AV28" i="5"/>
  <c r="L65" i="17" s="1"/>
  <c r="AV22" i="5"/>
  <c r="AV78" i="5"/>
  <c r="AV62" i="5"/>
  <c r="AV46" i="5"/>
  <c r="L83" i="17" s="1"/>
  <c r="AV30" i="5"/>
  <c r="L67" i="17" s="1"/>
  <c r="DG69" i="5"/>
  <c r="DC69" i="5"/>
  <c r="DE69" i="5"/>
  <c r="DD69" i="5"/>
  <c r="CW69" i="5"/>
  <c r="CS69" i="5"/>
  <c r="DH69" i="5"/>
  <c r="CV69" i="5"/>
  <c r="CQ69" i="5"/>
  <c r="CI69" i="5"/>
  <c r="BX69" i="5"/>
  <c r="CT69" i="5"/>
  <c r="DF69" i="5"/>
  <c r="CR69" i="5"/>
  <c r="CH69" i="5"/>
  <c r="CK69" i="5"/>
  <c r="CF69" i="5"/>
  <c r="CU69" i="5"/>
  <c r="CJ69" i="5"/>
  <c r="BW69" i="5"/>
  <c r="BO69" i="5"/>
  <c r="BK69" i="5"/>
  <c r="CG69" i="5"/>
  <c r="BY69" i="5"/>
  <c r="BL69" i="5"/>
  <c r="BB69" i="5"/>
  <c r="BV69" i="5"/>
  <c r="BP69" i="5"/>
  <c r="BJ69" i="5"/>
  <c r="BC69" i="5"/>
  <c r="DB69" i="5"/>
  <c r="CL69" i="5"/>
  <c r="BZ69" i="5"/>
  <c r="BM69" i="5"/>
  <c r="BA69" i="5"/>
  <c r="BU69" i="5"/>
  <c r="BD69" i="5"/>
  <c r="BE69" i="5"/>
  <c r="AZ69" i="5"/>
  <c r="CA69" i="5"/>
  <c r="BN69" i="5"/>
  <c r="AV69" i="5"/>
  <c r="DG53" i="5"/>
  <c r="DC53" i="5"/>
  <c r="DE53" i="5"/>
  <c r="DD53" i="5"/>
  <c r="CW53" i="5"/>
  <c r="CS53" i="5"/>
  <c r="DH53" i="5"/>
  <c r="CV53" i="5"/>
  <c r="CQ53" i="5"/>
  <c r="CI53" i="5"/>
  <c r="BX53" i="5"/>
  <c r="CT53" i="5"/>
  <c r="CH53" i="5"/>
  <c r="DF53" i="5"/>
  <c r="CR53" i="5"/>
  <c r="CK53" i="5"/>
  <c r="CF53" i="5"/>
  <c r="CJ53" i="5"/>
  <c r="BW53" i="5"/>
  <c r="BO53" i="5"/>
  <c r="BK53" i="5"/>
  <c r="BA53" i="5"/>
  <c r="BE53" i="5"/>
  <c r="CG53" i="5"/>
  <c r="BY53" i="5"/>
  <c r="BL53" i="5"/>
  <c r="BD53" i="5"/>
  <c r="BV53" i="5"/>
  <c r="BP53" i="5"/>
  <c r="BJ53" i="5"/>
  <c r="DB53" i="5"/>
  <c r="CU53" i="5"/>
  <c r="BZ53" i="5"/>
  <c r="BC53" i="5"/>
  <c r="CL53" i="5"/>
  <c r="BU53" i="5"/>
  <c r="BN53" i="5"/>
  <c r="BM53" i="5"/>
  <c r="AZ53" i="5"/>
  <c r="CA53" i="5"/>
  <c r="BB53" i="5"/>
  <c r="AV53" i="5"/>
  <c r="DH37" i="5"/>
  <c r="DD37" i="5"/>
  <c r="CW37" i="5"/>
  <c r="CS37" i="5"/>
  <c r="DF37" i="5"/>
  <c r="DB37" i="5"/>
  <c r="DE37" i="5"/>
  <c r="CV37" i="5"/>
  <c r="CQ37" i="5"/>
  <c r="CI37" i="5"/>
  <c r="BX37" i="5"/>
  <c r="CT37" i="5"/>
  <c r="DC37" i="5"/>
  <c r="CR37" i="5"/>
  <c r="CH37" i="5"/>
  <c r="CK37" i="5"/>
  <c r="CF37" i="5"/>
  <c r="DG37" i="5"/>
  <c r="CJ37" i="5"/>
  <c r="BW37" i="5"/>
  <c r="BO37" i="5"/>
  <c r="BK37" i="5"/>
  <c r="BA37" i="5"/>
  <c r="BE37" i="5"/>
  <c r="CG37" i="5"/>
  <c r="BY37" i="5"/>
  <c r="BL37" i="5"/>
  <c r="BD37" i="5"/>
  <c r="BV37" i="5"/>
  <c r="BP37" i="5"/>
  <c r="BJ37" i="5"/>
  <c r="CU37" i="5"/>
  <c r="CL37" i="5"/>
  <c r="BZ37" i="5"/>
  <c r="BM37" i="5"/>
  <c r="BU37" i="5"/>
  <c r="BB37" i="5"/>
  <c r="BC37" i="5"/>
  <c r="AZ37" i="5"/>
  <c r="CA37" i="5"/>
  <c r="BN37" i="5"/>
  <c r="AV37" i="5"/>
  <c r="L74" i="17" s="1"/>
  <c r="DG78" i="5"/>
  <c r="DC78" i="5"/>
  <c r="DE78" i="5"/>
  <c r="DD78" i="5"/>
  <c r="CW78" i="5"/>
  <c r="CS78" i="5"/>
  <c r="DH78" i="5"/>
  <c r="CU78" i="5"/>
  <c r="CQ78" i="5"/>
  <c r="DF78" i="5"/>
  <c r="CT78" i="5"/>
  <c r="CI78" i="5"/>
  <c r="BX78" i="5"/>
  <c r="CR78" i="5"/>
  <c r="CK78" i="5"/>
  <c r="CF78" i="5"/>
  <c r="DB78" i="5"/>
  <c r="CH78" i="5"/>
  <c r="BZ78" i="5"/>
  <c r="BU78" i="5"/>
  <c r="CL78" i="5"/>
  <c r="BV78" i="5"/>
  <c r="BP78" i="5"/>
  <c r="BL78" i="5"/>
  <c r="CG78" i="5"/>
  <c r="BM78" i="5"/>
  <c r="BA78" i="5"/>
  <c r="BE78" i="5"/>
  <c r="AZ78" i="5"/>
  <c r="CA78" i="5"/>
  <c r="BK78" i="5"/>
  <c r="BB78" i="5"/>
  <c r="BW78" i="5"/>
  <c r="BN78" i="5"/>
  <c r="BD78" i="5"/>
  <c r="BJ78" i="5"/>
  <c r="CV78" i="5"/>
  <c r="CJ78" i="5"/>
  <c r="BY78" i="5"/>
  <c r="BO78" i="5"/>
  <c r="BC78" i="5"/>
  <c r="DG62" i="5"/>
  <c r="DC62" i="5"/>
  <c r="DE62" i="5"/>
  <c r="DD62" i="5"/>
  <c r="CW62" i="5"/>
  <c r="CS62" i="5"/>
  <c r="DH62" i="5"/>
  <c r="DF62" i="5"/>
  <c r="CT62" i="5"/>
  <c r="CI62" i="5"/>
  <c r="BX62" i="5"/>
  <c r="CR62" i="5"/>
  <c r="DB62" i="5"/>
  <c r="CQ62" i="5"/>
  <c r="CK62" i="5"/>
  <c r="CF62" i="5"/>
  <c r="CV62" i="5"/>
  <c r="CH62" i="5"/>
  <c r="CU62" i="5"/>
  <c r="CL62" i="5"/>
  <c r="BZ62" i="5"/>
  <c r="BU62" i="5"/>
  <c r="BP62" i="5"/>
  <c r="BL62" i="5"/>
  <c r="CG62" i="5"/>
  <c r="BW62" i="5"/>
  <c r="BM62" i="5"/>
  <c r="BA62" i="5"/>
  <c r="BE62" i="5"/>
  <c r="AZ62" i="5"/>
  <c r="BV62" i="5"/>
  <c r="BK62" i="5"/>
  <c r="BB62" i="5"/>
  <c r="CJ62" i="5"/>
  <c r="BY62" i="5"/>
  <c r="BD62" i="5"/>
  <c r="BO62" i="5"/>
  <c r="BN62" i="5"/>
  <c r="CA62" i="5"/>
  <c r="BJ62" i="5"/>
  <c r="BC62" i="5"/>
  <c r="DG46" i="5"/>
  <c r="DC46" i="5"/>
  <c r="DE46" i="5"/>
  <c r="DD46" i="5"/>
  <c r="CW46" i="5"/>
  <c r="CS46" i="5"/>
  <c r="DH46" i="5"/>
  <c r="DF46" i="5"/>
  <c r="CT46" i="5"/>
  <c r="CI46" i="5"/>
  <c r="BX46" i="5"/>
  <c r="CR46" i="5"/>
  <c r="CV46" i="5"/>
  <c r="CK46" i="5"/>
  <c r="CF46" i="5"/>
  <c r="DB46" i="5"/>
  <c r="CQ46" i="5"/>
  <c r="CH46" i="5"/>
  <c r="CL46" i="5"/>
  <c r="BZ46" i="5"/>
  <c r="BU46" i="5"/>
  <c r="BP46" i="5"/>
  <c r="BL46" i="5"/>
  <c r="BD46" i="5"/>
  <c r="CG46" i="5"/>
  <c r="BW46" i="5"/>
  <c r="BM46" i="5"/>
  <c r="BB46" i="5"/>
  <c r="AZ46" i="5"/>
  <c r="BV46" i="5"/>
  <c r="BK46" i="5"/>
  <c r="BC46" i="5"/>
  <c r="BY46" i="5"/>
  <c r="BN46" i="5"/>
  <c r="CU46" i="5"/>
  <c r="CJ46" i="5"/>
  <c r="BJ46" i="5"/>
  <c r="BA46" i="5"/>
  <c r="CA46" i="5"/>
  <c r="BO46" i="5"/>
  <c r="BE46" i="5"/>
  <c r="DH30" i="5"/>
  <c r="DD30" i="5"/>
  <c r="DF30" i="5"/>
  <c r="DB30" i="5"/>
  <c r="DE30" i="5"/>
  <c r="CT30" i="5"/>
  <c r="CI30" i="5"/>
  <c r="BX30" i="5"/>
  <c r="DC30" i="5"/>
  <c r="CW30" i="5"/>
  <c r="CR30" i="5"/>
  <c r="CV30" i="5"/>
  <c r="CS30" i="5"/>
  <c r="CH30" i="5"/>
  <c r="DG30" i="5"/>
  <c r="CQ30" i="5"/>
  <c r="CL30" i="5"/>
  <c r="CF30" i="5"/>
  <c r="BZ30" i="5"/>
  <c r="BU30" i="5"/>
  <c r="BP30" i="5"/>
  <c r="BL30" i="5"/>
  <c r="BD30" i="5"/>
  <c r="CU30" i="5"/>
  <c r="CJ30" i="5"/>
  <c r="BW30" i="5"/>
  <c r="BM30" i="5"/>
  <c r="BB30" i="5"/>
  <c r="AZ30" i="5"/>
  <c r="CG30" i="5"/>
  <c r="BV30" i="5"/>
  <c r="BK30" i="5"/>
  <c r="BC30" i="5"/>
  <c r="CK30" i="5"/>
  <c r="BY30" i="5"/>
  <c r="BA30" i="5"/>
  <c r="BO30" i="5"/>
  <c r="BE30" i="5"/>
  <c r="BN30" i="5"/>
  <c r="CA30" i="5"/>
  <c r="BJ30" i="5"/>
  <c r="DG75" i="5"/>
  <c r="DC75" i="5"/>
  <c r="DE75" i="5"/>
  <c r="DD75" i="5"/>
  <c r="CW75" i="5"/>
  <c r="CS75" i="5"/>
  <c r="DH75" i="5"/>
  <c r="CV75" i="5"/>
  <c r="CQ75" i="5"/>
  <c r="CI75" i="5"/>
  <c r="BX75" i="5"/>
  <c r="CU75" i="5"/>
  <c r="CR75" i="5"/>
  <c r="CH75" i="5"/>
  <c r="DB75" i="5"/>
  <c r="CK75" i="5"/>
  <c r="CF75" i="5"/>
  <c r="BW75" i="5"/>
  <c r="BY75" i="5"/>
  <c r="BM75" i="5"/>
  <c r="DF75" i="5"/>
  <c r="BZ75" i="5"/>
  <c r="BL75" i="5"/>
  <c r="BD75" i="5"/>
  <c r="CL75" i="5"/>
  <c r="BV75" i="5"/>
  <c r="BP75" i="5"/>
  <c r="BK75" i="5"/>
  <c r="BA75" i="5"/>
  <c r="BE75" i="5"/>
  <c r="AZ75" i="5"/>
  <c r="CT75" i="5"/>
  <c r="CJ75" i="5"/>
  <c r="CA75" i="5"/>
  <c r="BN75" i="5"/>
  <c r="BC75" i="5"/>
  <c r="CG75" i="5"/>
  <c r="BU75" i="5"/>
  <c r="BJ75" i="5"/>
  <c r="BO75" i="5"/>
  <c r="BB75" i="5"/>
  <c r="AV75" i="5"/>
  <c r="DG59" i="5"/>
  <c r="DC59" i="5"/>
  <c r="DE59" i="5"/>
  <c r="DD59" i="5"/>
  <c r="CW59" i="5"/>
  <c r="CS59" i="5"/>
  <c r="DH59" i="5"/>
  <c r="CV59" i="5"/>
  <c r="CQ59" i="5"/>
  <c r="CI59" i="5"/>
  <c r="BX59" i="5"/>
  <c r="CU59" i="5"/>
  <c r="DB59" i="5"/>
  <c r="CH59" i="5"/>
  <c r="CR59" i="5"/>
  <c r="CK59" i="5"/>
  <c r="CF59" i="5"/>
  <c r="BW59" i="5"/>
  <c r="BM59" i="5"/>
  <c r="BZ59" i="5"/>
  <c r="BL59" i="5"/>
  <c r="BD59" i="5"/>
  <c r="CL59" i="5"/>
  <c r="BY59" i="5"/>
  <c r="BP59" i="5"/>
  <c r="BK59" i="5"/>
  <c r="BA59" i="5"/>
  <c r="BE59" i="5"/>
  <c r="AZ59" i="5"/>
  <c r="CT59" i="5"/>
  <c r="CJ59" i="5"/>
  <c r="BU59" i="5"/>
  <c r="BC59" i="5"/>
  <c r="DF59" i="5"/>
  <c r="BO59" i="5"/>
  <c r="CG59" i="5"/>
  <c r="CA59" i="5"/>
  <c r="BN59" i="5"/>
  <c r="BV59" i="5"/>
  <c r="BJ59" i="5"/>
  <c r="BB59" i="5"/>
  <c r="AV59" i="5"/>
  <c r="DG43" i="5"/>
  <c r="DC43" i="5"/>
  <c r="DE43" i="5"/>
  <c r="DD43" i="5"/>
  <c r="CW43" i="5"/>
  <c r="CS43" i="5"/>
  <c r="DH43" i="5"/>
  <c r="CV43" i="5"/>
  <c r="CQ43" i="5"/>
  <c r="CI43" i="5"/>
  <c r="BX43" i="5"/>
  <c r="CU43" i="5"/>
  <c r="CR43" i="5"/>
  <c r="CH43" i="5"/>
  <c r="DB43" i="5"/>
  <c r="CK43" i="5"/>
  <c r="CF43" i="5"/>
  <c r="CT43" i="5"/>
  <c r="BW43" i="5"/>
  <c r="BM43" i="5"/>
  <c r="BC43" i="5"/>
  <c r="BZ43" i="5"/>
  <c r="BL43" i="5"/>
  <c r="BA43" i="5"/>
  <c r="CL43" i="5"/>
  <c r="BY43" i="5"/>
  <c r="BP43" i="5"/>
  <c r="BK43" i="5"/>
  <c r="BB43" i="5"/>
  <c r="AZ43" i="5"/>
  <c r="DF43" i="5"/>
  <c r="CJ43" i="5"/>
  <c r="BU43" i="5"/>
  <c r="BN43" i="5"/>
  <c r="BJ43" i="5"/>
  <c r="BD43" i="5"/>
  <c r="CA43" i="5"/>
  <c r="BE43" i="5"/>
  <c r="CG43" i="5"/>
  <c r="BV43" i="5"/>
  <c r="BO43" i="5"/>
  <c r="AV43" i="5"/>
  <c r="L80" i="17" s="1"/>
  <c r="DH27" i="5"/>
  <c r="DD27" i="5"/>
  <c r="DF27" i="5"/>
  <c r="DB27" i="5"/>
  <c r="DE27" i="5"/>
  <c r="CT27" i="5"/>
  <c r="CI27" i="5"/>
  <c r="DG27" i="5"/>
  <c r="CV27" i="5"/>
  <c r="CQ27" i="5"/>
  <c r="DC27" i="5"/>
  <c r="CS27" i="5"/>
  <c r="CK27" i="5"/>
  <c r="CF27" i="5"/>
  <c r="CR27" i="5"/>
  <c r="CH27" i="5"/>
  <c r="BX27" i="5"/>
  <c r="BM27" i="5"/>
  <c r="BC27" i="5"/>
  <c r="BY27" i="5"/>
  <c r="BL27" i="5"/>
  <c r="BA27" i="5"/>
  <c r="CW27" i="5"/>
  <c r="CL27" i="5"/>
  <c r="BW27" i="5"/>
  <c r="BP27" i="5"/>
  <c r="BK27" i="5"/>
  <c r="BB27" i="5"/>
  <c r="AZ27" i="5"/>
  <c r="CU27" i="5"/>
  <c r="BZ27" i="5"/>
  <c r="BE27" i="5"/>
  <c r="CJ27" i="5"/>
  <c r="BV27" i="5"/>
  <c r="BO27" i="5"/>
  <c r="CG27" i="5"/>
  <c r="BU27" i="5"/>
  <c r="BN27" i="5"/>
  <c r="CA27" i="5"/>
  <c r="BJ27" i="5"/>
  <c r="BD27" i="5"/>
  <c r="AV27" i="5"/>
  <c r="L64" i="17" s="1"/>
  <c r="DG64" i="5"/>
  <c r="DC64" i="5"/>
  <c r="DE64" i="5"/>
  <c r="DD64" i="5"/>
  <c r="CW64" i="5"/>
  <c r="CS64" i="5"/>
  <c r="DH64" i="5"/>
  <c r="DF64" i="5"/>
  <c r="CT64" i="5"/>
  <c r="CI64" i="5"/>
  <c r="BX64" i="5"/>
  <c r="CQ64" i="5"/>
  <c r="CU64" i="5"/>
  <c r="CK64" i="5"/>
  <c r="CF64" i="5"/>
  <c r="DB64" i="5"/>
  <c r="CH64" i="5"/>
  <c r="CV64" i="5"/>
  <c r="CG64" i="5"/>
  <c r="BZ64" i="5"/>
  <c r="BU64" i="5"/>
  <c r="BN64" i="5"/>
  <c r="BJ64" i="5"/>
  <c r="CR64" i="5"/>
  <c r="BV64" i="5"/>
  <c r="BO64" i="5"/>
  <c r="BC64" i="5"/>
  <c r="CA64" i="5"/>
  <c r="BP64" i="5"/>
  <c r="BM64" i="5"/>
  <c r="BD64" i="5"/>
  <c r="CL64" i="5"/>
  <c r="BW64" i="5"/>
  <c r="BB64" i="5"/>
  <c r="BL64" i="5"/>
  <c r="BE64" i="5"/>
  <c r="BK64" i="5"/>
  <c r="CJ64" i="5"/>
  <c r="BY64" i="5"/>
  <c r="BA64" i="5"/>
  <c r="AZ64" i="5"/>
  <c r="DG48" i="5"/>
  <c r="DC48" i="5"/>
  <c r="DE48" i="5"/>
  <c r="DD48" i="5"/>
  <c r="CW48" i="5"/>
  <c r="CS48" i="5"/>
  <c r="DH48" i="5"/>
  <c r="DF48" i="5"/>
  <c r="CT48" i="5"/>
  <c r="CI48" i="5"/>
  <c r="BX48" i="5"/>
  <c r="CQ48" i="5"/>
  <c r="DB48" i="5"/>
  <c r="CK48" i="5"/>
  <c r="CF48" i="5"/>
  <c r="CU48" i="5"/>
  <c r="CH48" i="5"/>
  <c r="CR48" i="5"/>
  <c r="CG48" i="5"/>
  <c r="BZ48" i="5"/>
  <c r="BU48" i="5"/>
  <c r="BN48" i="5"/>
  <c r="BJ48" i="5"/>
  <c r="BB48" i="5"/>
  <c r="CV48" i="5"/>
  <c r="BV48" i="5"/>
  <c r="BO48" i="5"/>
  <c r="BC48" i="5"/>
  <c r="CA48" i="5"/>
  <c r="BP48" i="5"/>
  <c r="BM48" i="5"/>
  <c r="BD48" i="5"/>
  <c r="CL48" i="5"/>
  <c r="CJ48" i="5"/>
  <c r="BW48" i="5"/>
  <c r="BK48" i="5"/>
  <c r="BA48" i="5"/>
  <c r="BY48" i="5"/>
  <c r="BL48" i="5"/>
  <c r="BE48" i="5"/>
  <c r="AZ48" i="5"/>
  <c r="DH32" i="5"/>
  <c r="DD32" i="5"/>
  <c r="CW32" i="5"/>
  <c r="DF32" i="5"/>
  <c r="DB32" i="5"/>
  <c r="DE32" i="5"/>
  <c r="CT32" i="5"/>
  <c r="CI32" i="5"/>
  <c r="BX32" i="5"/>
  <c r="CR32" i="5"/>
  <c r="CU32" i="5"/>
  <c r="CK32" i="5"/>
  <c r="CF32" i="5"/>
  <c r="DG32" i="5"/>
  <c r="CQ32" i="5"/>
  <c r="CH32" i="5"/>
  <c r="CG32" i="5"/>
  <c r="BZ32" i="5"/>
  <c r="BU32" i="5"/>
  <c r="BN32" i="5"/>
  <c r="BJ32" i="5"/>
  <c r="BB32" i="5"/>
  <c r="CV32" i="5"/>
  <c r="BV32" i="5"/>
  <c r="BO32" i="5"/>
  <c r="BC32" i="5"/>
  <c r="CS32" i="5"/>
  <c r="CA32" i="5"/>
  <c r="BP32" i="5"/>
  <c r="BM32" i="5"/>
  <c r="BD32" i="5"/>
  <c r="DC32" i="5"/>
  <c r="BW32" i="5"/>
  <c r="BA32" i="5"/>
  <c r="CL32" i="5"/>
  <c r="BL32" i="5"/>
  <c r="BE32" i="5"/>
  <c r="CJ32" i="5"/>
  <c r="BK32" i="5"/>
  <c r="BY32" i="5"/>
  <c r="AZ32" i="5"/>
  <c r="AV72" i="5"/>
  <c r="AV56" i="5"/>
  <c r="AV40" i="5"/>
  <c r="L77" i="17" s="1"/>
  <c r="AV24" i="5"/>
  <c r="L61" i="17" s="1"/>
  <c r="AV74" i="5"/>
  <c r="AV58" i="5"/>
  <c r="AV42" i="5"/>
  <c r="L79" i="17" s="1"/>
  <c r="AV26" i="5"/>
  <c r="L63" i="17" s="1"/>
  <c r="BX23" i="5"/>
  <c r="DH23" i="5"/>
  <c r="CL23" i="5"/>
  <c r="BL23" i="5"/>
  <c r="CV23" i="5"/>
  <c r="BZ23" i="5"/>
  <c r="BE23" i="5"/>
  <c r="CQ23" i="5"/>
  <c r="BU23" i="5"/>
  <c r="BA23" i="5"/>
  <c r="DE23" i="5"/>
  <c r="BP23" i="5"/>
  <c r="DD23" i="5"/>
  <c r="CH23" i="5"/>
  <c r="BD23" i="5"/>
  <c r="CR23" i="5"/>
  <c r="BV23" i="5"/>
  <c r="DF23" i="5"/>
  <c r="CJ23" i="5"/>
  <c r="BN23" i="5"/>
  <c r="AV23" i="5"/>
  <c r="L60" i="17" s="1"/>
  <c r="CT23" i="5"/>
  <c r="BM23" i="5"/>
  <c r="CW23" i="5"/>
  <c r="CA23" i="5"/>
  <c r="DG23" i="5"/>
  <c r="CK23" i="5"/>
  <c r="BO23" i="5"/>
  <c r="DB23" i="5"/>
  <c r="CF23" i="5"/>
  <c r="BJ23" i="5"/>
  <c r="CI23" i="5"/>
  <c r="BC23" i="5"/>
  <c r="CS23" i="5"/>
  <c r="BW23" i="5"/>
  <c r="DC23" i="5"/>
  <c r="CG23" i="5"/>
  <c r="BK23" i="5"/>
  <c r="CU23" i="5"/>
  <c r="BY23" i="5"/>
  <c r="BB23" i="5"/>
  <c r="DG65" i="5"/>
  <c r="DC65" i="5"/>
  <c r="DE65" i="5"/>
  <c r="DD65" i="5"/>
  <c r="CW65" i="5"/>
  <c r="CS65" i="5"/>
  <c r="DH65" i="5"/>
  <c r="CV65" i="5"/>
  <c r="CQ65" i="5"/>
  <c r="CI65" i="5"/>
  <c r="BX65" i="5"/>
  <c r="DF65" i="5"/>
  <c r="CU65" i="5"/>
  <c r="CH65" i="5"/>
  <c r="CR65" i="5"/>
  <c r="CK65" i="5"/>
  <c r="CF65" i="5"/>
  <c r="CJ65" i="5"/>
  <c r="BW65" i="5"/>
  <c r="BO65" i="5"/>
  <c r="BK65" i="5"/>
  <c r="CL65" i="5"/>
  <c r="CA65" i="5"/>
  <c r="BU65" i="5"/>
  <c r="BM65" i="5"/>
  <c r="BB65" i="5"/>
  <c r="DB65" i="5"/>
  <c r="CG65" i="5"/>
  <c r="BZ65" i="5"/>
  <c r="BL65" i="5"/>
  <c r="BC65" i="5"/>
  <c r="BE65" i="5"/>
  <c r="AZ65" i="5"/>
  <c r="BY65" i="5"/>
  <c r="BV65" i="5"/>
  <c r="BN65" i="5"/>
  <c r="BA65" i="5"/>
  <c r="CT65" i="5"/>
  <c r="BP65" i="5"/>
  <c r="BJ65" i="5"/>
  <c r="BD65" i="5"/>
  <c r="AV65" i="5"/>
  <c r="DG49" i="5"/>
  <c r="DC49" i="5"/>
  <c r="DE49" i="5"/>
  <c r="DD49" i="5"/>
  <c r="CW49" i="5"/>
  <c r="CS49" i="5"/>
  <c r="DH49" i="5"/>
  <c r="CV49" i="5"/>
  <c r="CQ49" i="5"/>
  <c r="CI49" i="5"/>
  <c r="BX49" i="5"/>
  <c r="DF49" i="5"/>
  <c r="CR49" i="5"/>
  <c r="CH49" i="5"/>
  <c r="CU49" i="5"/>
  <c r="CK49" i="5"/>
  <c r="CF49" i="5"/>
  <c r="DB49" i="5"/>
  <c r="CJ49" i="5"/>
  <c r="BW49" i="5"/>
  <c r="BO49" i="5"/>
  <c r="BK49" i="5"/>
  <c r="BA49" i="5"/>
  <c r="BE49" i="5"/>
  <c r="CL49" i="5"/>
  <c r="CA49" i="5"/>
  <c r="BU49" i="5"/>
  <c r="BM49" i="5"/>
  <c r="BC49" i="5"/>
  <c r="CG49" i="5"/>
  <c r="BZ49" i="5"/>
  <c r="BL49" i="5"/>
  <c r="BD49" i="5"/>
  <c r="CT49" i="5"/>
  <c r="BN49" i="5"/>
  <c r="BB49" i="5"/>
  <c r="AZ49" i="5"/>
  <c r="BY49" i="5"/>
  <c r="BP49" i="5"/>
  <c r="BJ49" i="5"/>
  <c r="BV49" i="5"/>
  <c r="AV49" i="5"/>
  <c r="L86" i="17" s="1"/>
  <c r="DH33" i="5"/>
  <c r="DD33" i="5"/>
  <c r="CW33" i="5"/>
  <c r="CS33" i="5"/>
  <c r="DF33" i="5"/>
  <c r="DB33" i="5"/>
  <c r="DE33" i="5"/>
  <c r="CV33" i="5"/>
  <c r="CQ33" i="5"/>
  <c r="CI33" i="5"/>
  <c r="BX33" i="5"/>
  <c r="DG33" i="5"/>
  <c r="CU33" i="5"/>
  <c r="CH33" i="5"/>
  <c r="CR33" i="5"/>
  <c r="CK33" i="5"/>
  <c r="CF33" i="5"/>
  <c r="CJ33" i="5"/>
  <c r="BW33" i="5"/>
  <c r="BO33" i="5"/>
  <c r="BK33" i="5"/>
  <c r="BA33" i="5"/>
  <c r="BE33" i="5"/>
  <c r="CL33" i="5"/>
  <c r="CA33" i="5"/>
  <c r="BU33" i="5"/>
  <c r="BM33" i="5"/>
  <c r="BC33" i="5"/>
  <c r="DC33" i="5"/>
  <c r="CG33" i="5"/>
  <c r="BZ33" i="5"/>
  <c r="BL33" i="5"/>
  <c r="BD33" i="5"/>
  <c r="AZ33" i="5"/>
  <c r="CT33" i="5"/>
  <c r="BY33" i="5"/>
  <c r="BV33" i="5"/>
  <c r="BN33" i="5"/>
  <c r="BB33" i="5"/>
  <c r="BP33" i="5"/>
  <c r="BJ33" i="5"/>
  <c r="AV33" i="5"/>
  <c r="L70" i="17" s="1"/>
  <c r="DG74" i="5"/>
  <c r="DC74" i="5"/>
  <c r="DE74" i="5"/>
  <c r="DD74" i="5"/>
  <c r="CW74" i="5"/>
  <c r="CS74" i="5"/>
  <c r="DH74" i="5"/>
  <c r="DF74" i="5"/>
  <c r="CT74" i="5"/>
  <c r="CI74" i="5"/>
  <c r="BX74" i="5"/>
  <c r="CV74" i="5"/>
  <c r="CQ74" i="5"/>
  <c r="CK74" i="5"/>
  <c r="CF74" i="5"/>
  <c r="CU74" i="5"/>
  <c r="CH74" i="5"/>
  <c r="BZ74" i="5"/>
  <c r="BU74" i="5"/>
  <c r="CR74" i="5"/>
  <c r="CL74" i="5"/>
  <c r="BY74" i="5"/>
  <c r="BP74" i="5"/>
  <c r="BL74" i="5"/>
  <c r="CJ74" i="5"/>
  <c r="BW74" i="5"/>
  <c r="BN74" i="5"/>
  <c r="BA74" i="5"/>
  <c r="BE74" i="5"/>
  <c r="AZ74" i="5"/>
  <c r="DB74" i="5"/>
  <c r="CG74" i="5"/>
  <c r="BV74" i="5"/>
  <c r="BM74" i="5"/>
  <c r="BB74" i="5"/>
  <c r="BJ74" i="5"/>
  <c r="BC74" i="5"/>
  <c r="CA74" i="5"/>
  <c r="BO74" i="5"/>
  <c r="BD74" i="5"/>
  <c r="BK74" i="5"/>
  <c r="DG58" i="5"/>
  <c r="DC58" i="5"/>
  <c r="DE58" i="5"/>
  <c r="DD58" i="5"/>
  <c r="CW58" i="5"/>
  <c r="CS58" i="5"/>
  <c r="DH58" i="5"/>
  <c r="DF58" i="5"/>
  <c r="CT58" i="5"/>
  <c r="CI58" i="5"/>
  <c r="BX58" i="5"/>
  <c r="CV58" i="5"/>
  <c r="CU58" i="5"/>
  <c r="CK58" i="5"/>
  <c r="CF58" i="5"/>
  <c r="CQ58" i="5"/>
  <c r="CH58" i="5"/>
  <c r="CL58" i="5"/>
  <c r="BZ58" i="5"/>
  <c r="BU58" i="5"/>
  <c r="BP58" i="5"/>
  <c r="BL58" i="5"/>
  <c r="DB58" i="5"/>
  <c r="CR58" i="5"/>
  <c r="CJ58" i="5"/>
  <c r="CA58" i="5"/>
  <c r="BN58" i="5"/>
  <c r="BA58" i="5"/>
  <c r="BE58" i="5"/>
  <c r="AZ58" i="5"/>
  <c r="CG58" i="5"/>
  <c r="BY58" i="5"/>
  <c r="BM58" i="5"/>
  <c r="BB58" i="5"/>
  <c r="BO58" i="5"/>
  <c r="BW58" i="5"/>
  <c r="BK58" i="5"/>
  <c r="BC58" i="5"/>
  <c r="BV58" i="5"/>
  <c r="BJ58" i="5"/>
  <c r="BD58" i="5"/>
  <c r="DG42" i="5"/>
  <c r="DC42" i="5"/>
  <c r="DE42" i="5"/>
  <c r="DD42" i="5"/>
  <c r="CW42" i="5"/>
  <c r="CS42" i="5"/>
  <c r="DH42" i="5"/>
  <c r="DF42" i="5"/>
  <c r="CT42" i="5"/>
  <c r="CI42" i="5"/>
  <c r="BX42" i="5"/>
  <c r="CV42" i="5"/>
  <c r="CQ42" i="5"/>
  <c r="CK42" i="5"/>
  <c r="CF42" i="5"/>
  <c r="CU42" i="5"/>
  <c r="CH42" i="5"/>
  <c r="DB42" i="5"/>
  <c r="CL42" i="5"/>
  <c r="BZ42" i="5"/>
  <c r="BU42" i="5"/>
  <c r="BP42" i="5"/>
  <c r="BL42" i="5"/>
  <c r="BD42" i="5"/>
  <c r="CR42" i="5"/>
  <c r="CJ42" i="5"/>
  <c r="CA42" i="5"/>
  <c r="BN42" i="5"/>
  <c r="BA42" i="5"/>
  <c r="AZ42" i="5"/>
  <c r="CG42" i="5"/>
  <c r="BY42" i="5"/>
  <c r="BM42" i="5"/>
  <c r="BB42" i="5"/>
  <c r="BJ42" i="5"/>
  <c r="BE42" i="5"/>
  <c r="BW42" i="5"/>
  <c r="BV42" i="5"/>
  <c r="BO42" i="5"/>
  <c r="BK42" i="5"/>
  <c r="BC42" i="5"/>
  <c r="DH26" i="5"/>
  <c r="DD26" i="5"/>
  <c r="DF26" i="5"/>
  <c r="DB26" i="5"/>
  <c r="DE26" i="5"/>
  <c r="CT26" i="5"/>
  <c r="CI26" i="5"/>
  <c r="DC26" i="5"/>
  <c r="DG26" i="5"/>
  <c r="CS26" i="5"/>
  <c r="CV26" i="5"/>
  <c r="CQ26" i="5"/>
  <c r="CH26" i="5"/>
  <c r="CJ26" i="5"/>
  <c r="BX26" i="5"/>
  <c r="BP26" i="5"/>
  <c r="BL26" i="5"/>
  <c r="BD26" i="5"/>
  <c r="CU26" i="5"/>
  <c r="CL26" i="5"/>
  <c r="CA26" i="5"/>
  <c r="BV26" i="5"/>
  <c r="BN26" i="5"/>
  <c r="BA26" i="5"/>
  <c r="AZ26" i="5"/>
  <c r="CR26" i="5"/>
  <c r="CK26" i="5"/>
  <c r="BZ26" i="5"/>
  <c r="BU26" i="5"/>
  <c r="BM26" i="5"/>
  <c r="BB26" i="5"/>
  <c r="CW26" i="5"/>
  <c r="CF26" i="5"/>
  <c r="BW26" i="5"/>
  <c r="BO26" i="5"/>
  <c r="BK26" i="5"/>
  <c r="BC26" i="5"/>
  <c r="BJ26" i="5"/>
  <c r="BE26" i="5"/>
  <c r="CG26" i="5"/>
  <c r="BY26" i="5"/>
  <c r="DG71" i="5"/>
  <c r="DC71" i="5"/>
  <c r="DE71" i="5"/>
  <c r="DD71" i="5"/>
  <c r="CW71" i="5"/>
  <c r="CS71" i="5"/>
  <c r="DH71" i="5"/>
  <c r="CV71" i="5"/>
  <c r="CQ71" i="5"/>
  <c r="CI71" i="5"/>
  <c r="BX71" i="5"/>
  <c r="DB71" i="5"/>
  <c r="CR71" i="5"/>
  <c r="CU71" i="5"/>
  <c r="CH71" i="5"/>
  <c r="DF71" i="5"/>
  <c r="CK71" i="5"/>
  <c r="CF71" i="5"/>
  <c r="BW71" i="5"/>
  <c r="BM71" i="5"/>
  <c r="CG71" i="5"/>
  <c r="BV71" i="5"/>
  <c r="BN71" i="5"/>
  <c r="BD71" i="5"/>
  <c r="CA71" i="5"/>
  <c r="BU71" i="5"/>
  <c r="BL71" i="5"/>
  <c r="BA71" i="5"/>
  <c r="BE71" i="5"/>
  <c r="AZ71" i="5"/>
  <c r="CL71" i="5"/>
  <c r="BY71" i="5"/>
  <c r="BJ71" i="5"/>
  <c r="CT71" i="5"/>
  <c r="BP71" i="5"/>
  <c r="BB71" i="5"/>
  <c r="BO71" i="5"/>
  <c r="BC71" i="5"/>
  <c r="CJ71" i="5"/>
  <c r="BZ71" i="5"/>
  <c r="BK71" i="5"/>
  <c r="AV71" i="5"/>
  <c r="DG55" i="5"/>
  <c r="DC55" i="5"/>
  <c r="DE55" i="5"/>
  <c r="DD55" i="5"/>
  <c r="CW55" i="5"/>
  <c r="CS55" i="5"/>
  <c r="DH55" i="5"/>
  <c r="CV55" i="5"/>
  <c r="CQ55" i="5"/>
  <c r="CI55" i="5"/>
  <c r="BX55" i="5"/>
  <c r="DB55" i="5"/>
  <c r="CR55" i="5"/>
  <c r="DF55" i="5"/>
  <c r="CH55" i="5"/>
  <c r="CU55" i="5"/>
  <c r="CK55" i="5"/>
  <c r="CF55" i="5"/>
  <c r="CT55" i="5"/>
  <c r="BW55" i="5"/>
  <c r="BM55" i="5"/>
  <c r="BC55" i="5"/>
  <c r="CG55" i="5"/>
  <c r="BV55" i="5"/>
  <c r="BN55" i="5"/>
  <c r="BE55" i="5"/>
  <c r="CA55" i="5"/>
  <c r="BU55" i="5"/>
  <c r="BL55" i="5"/>
  <c r="BA55" i="5"/>
  <c r="AZ55" i="5"/>
  <c r="CL55" i="5"/>
  <c r="CJ55" i="5"/>
  <c r="BY55" i="5"/>
  <c r="BO55" i="5"/>
  <c r="BD55" i="5"/>
  <c r="BK55" i="5"/>
  <c r="BJ55" i="5"/>
  <c r="BZ55" i="5"/>
  <c r="BP55" i="5"/>
  <c r="BB55" i="5"/>
  <c r="AV55" i="5"/>
  <c r="DH39" i="5"/>
  <c r="DD39" i="5"/>
  <c r="CW39" i="5"/>
  <c r="CS39" i="5"/>
  <c r="DF39" i="5"/>
  <c r="DB39" i="5"/>
  <c r="DE39" i="5"/>
  <c r="CV39" i="5"/>
  <c r="CQ39" i="5"/>
  <c r="CI39" i="5"/>
  <c r="BX39" i="5"/>
  <c r="DG39" i="5"/>
  <c r="CR39" i="5"/>
  <c r="CU39" i="5"/>
  <c r="CH39" i="5"/>
  <c r="CK39" i="5"/>
  <c r="CF39" i="5"/>
  <c r="BW39" i="5"/>
  <c r="BM39" i="5"/>
  <c r="BC39" i="5"/>
  <c r="DC39" i="5"/>
  <c r="CT39" i="5"/>
  <c r="CG39" i="5"/>
  <c r="BV39" i="5"/>
  <c r="BN39" i="5"/>
  <c r="BE39" i="5"/>
  <c r="CA39" i="5"/>
  <c r="BU39" i="5"/>
  <c r="BL39" i="5"/>
  <c r="BA39" i="5"/>
  <c r="AZ39" i="5"/>
  <c r="BY39" i="5"/>
  <c r="BJ39" i="5"/>
  <c r="CL39" i="5"/>
  <c r="BP39" i="5"/>
  <c r="BB39" i="5"/>
  <c r="CJ39" i="5"/>
  <c r="BO39" i="5"/>
  <c r="BD39" i="5"/>
  <c r="BZ39" i="5"/>
  <c r="BK39" i="5"/>
  <c r="AV39" i="5"/>
  <c r="L76" i="17" s="1"/>
  <c r="DG76" i="5"/>
  <c r="DC76" i="5"/>
  <c r="DE76" i="5"/>
  <c r="DD76" i="5"/>
  <c r="CW76" i="5"/>
  <c r="CS76" i="5"/>
  <c r="DH76" i="5"/>
  <c r="CU76" i="5"/>
  <c r="DF76" i="5"/>
  <c r="CT76" i="5"/>
  <c r="CI76" i="5"/>
  <c r="BX76" i="5"/>
  <c r="DB76" i="5"/>
  <c r="CV76" i="5"/>
  <c r="CR76" i="5"/>
  <c r="CK76" i="5"/>
  <c r="CF76" i="5"/>
  <c r="CH76" i="5"/>
  <c r="BZ76" i="5"/>
  <c r="BU76" i="5"/>
  <c r="CG76" i="5"/>
  <c r="BW76" i="5"/>
  <c r="BN76" i="5"/>
  <c r="BJ76" i="5"/>
  <c r="CJ76" i="5"/>
  <c r="CA76" i="5"/>
  <c r="BK76" i="5"/>
  <c r="BC76" i="5"/>
  <c r="CQ76" i="5"/>
  <c r="BY76" i="5"/>
  <c r="BO76" i="5"/>
  <c r="BD76" i="5"/>
  <c r="CL76" i="5"/>
  <c r="BM76" i="5"/>
  <c r="BA76" i="5"/>
  <c r="AZ76" i="5"/>
  <c r="BL76" i="5"/>
  <c r="BB76" i="5"/>
  <c r="BV76" i="5"/>
  <c r="BP76" i="5"/>
  <c r="BE76" i="5"/>
  <c r="DG60" i="5"/>
  <c r="DC60" i="5"/>
  <c r="DE60" i="5"/>
  <c r="DD60" i="5"/>
  <c r="CW60" i="5"/>
  <c r="CS60" i="5"/>
  <c r="DH60" i="5"/>
  <c r="DF60" i="5"/>
  <c r="CT60" i="5"/>
  <c r="CI60" i="5"/>
  <c r="BX60" i="5"/>
  <c r="DB60" i="5"/>
  <c r="CU60" i="5"/>
  <c r="CK60" i="5"/>
  <c r="CF60" i="5"/>
  <c r="CR60" i="5"/>
  <c r="CH60" i="5"/>
  <c r="CQ60" i="5"/>
  <c r="CG60" i="5"/>
  <c r="BZ60" i="5"/>
  <c r="BU60" i="5"/>
  <c r="BN60" i="5"/>
  <c r="BJ60" i="5"/>
  <c r="CJ60" i="5"/>
  <c r="BY60" i="5"/>
  <c r="BK60" i="5"/>
  <c r="BC60" i="5"/>
  <c r="CV60" i="5"/>
  <c r="BW60" i="5"/>
  <c r="BO60" i="5"/>
  <c r="BD60" i="5"/>
  <c r="CA60" i="5"/>
  <c r="BL60" i="5"/>
  <c r="CL60" i="5"/>
  <c r="BV60" i="5"/>
  <c r="BP60" i="5"/>
  <c r="BA60" i="5"/>
  <c r="AZ60" i="5"/>
  <c r="BB60" i="5"/>
  <c r="BM60" i="5"/>
  <c r="BE60" i="5"/>
  <c r="DG44" i="5"/>
  <c r="DC44" i="5"/>
  <c r="DE44" i="5"/>
  <c r="DD44" i="5"/>
  <c r="CW44" i="5"/>
  <c r="CS44" i="5"/>
  <c r="DH44" i="5"/>
  <c r="DF44" i="5"/>
  <c r="CT44" i="5"/>
  <c r="CI44" i="5"/>
  <c r="BX44" i="5"/>
  <c r="DB44" i="5"/>
  <c r="CU44" i="5"/>
  <c r="CR44" i="5"/>
  <c r="CK44" i="5"/>
  <c r="CF44" i="5"/>
  <c r="CH44" i="5"/>
  <c r="CG44" i="5"/>
  <c r="BZ44" i="5"/>
  <c r="BU44" i="5"/>
  <c r="BN44" i="5"/>
  <c r="BJ44" i="5"/>
  <c r="BB44" i="5"/>
  <c r="CJ44" i="5"/>
  <c r="BY44" i="5"/>
  <c r="BK44" i="5"/>
  <c r="BA44" i="5"/>
  <c r="CV44" i="5"/>
  <c r="BW44" i="5"/>
  <c r="BO44" i="5"/>
  <c r="BC44" i="5"/>
  <c r="CQ44" i="5"/>
  <c r="CA44" i="5"/>
  <c r="BE44" i="5"/>
  <c r="BV44" i="5"/>
  <c r="BM44" i="5"/>
  <c r="AZ44" i="5"/>
  <c r="CL44" i="5"/>
  <c r="BL44" i="5"/>
  <c r="BP44" i="5"/>
  <c r="BD44" i="5"/>
  <c r="DH28" i="5"/>
  <c r="DD28" i="5"/>
  <c r="DF28" i="5"/>
  <c r="DB28" i="5"/>
  <c r="DE28" i="5"/>
  <c r="CT28" i="5"/>
  <c r="CI28" i="5"/>
  <c r="DC28" i="5"/>
  <c r="CS28" i="5"/>
  <c r="CV28" i="5"/>
  <c r="CQ28" i="5"/>
  <c r="CH28" i="5"/>
  <c r="CU28" i="5"/>
  <c r="CG28" i="5"/>
  <c r="BX28" i="5"/>
  <c r="BN28" i="5"/>
  <c r="BJ28" i="5"/>
  <c r="BB28" i="5"/>
  <c r="CR28" i="5"/>
  <c r="CF28" i="5"/>
  <c r="CA28" i="5"/>
  <c r="BV28" i="5"/>
  <c r="BK28" i="5"/>
  <c r="BA28" i="5"/>
  <c r="DG28" i="5"/>
  <c r="CL28" i="5"/>
  <c r="BZ28" i="5"/>
  <c r="BU28" i="5"/>
  <c r="BO28" i="5"/>
  <c r="BC28" i="5"/>
  <c r="CJ28" i="5"/>
  <c r="BL28" i="5"/>
  <c r="BY28" i="5"/>
  <c r="BP28" i="5"/>
  <c r="BD28" i="5"/>
  <c r="AZ28" i="5"/>
  <c r="BW28" i="5"/>
  <c r="BE28" i="5"/>
  <c r="CW28" i="5"/>
  <c r="CK28" i="5"/>
  <c r="BM28" i="5"/>
  <c r="AV68" i="5"/>
  <c r="AV52" i="5"/>
  <c r="AV36" i="5"/>
  <c r="L73" i="17" s="1"/>
  <c r="I89" i="17" l="1"/>
  <c r="M59" i="17"/>
  <c r="L59" i="17"/>
  <c r="L89" i="17" s="1"/>
  <c r="AU550" i="8"/>
  <c r="AV550" i="8" s="1"/>
  <c r="AU458" i="8"/>
  <c r="G67" i="17"/>
  <c r="M67" i="17"/>
  <c r="AA67" i="17" s="1"/>
  <c r="G66" i="17"/>
  <c r="M66" i="17"/>
  <c r="G83" i="17"/>
  <c r="M83" i="17"/>
  <c r="AA83" i="17" s="1"/>
  <c r="M69" i="17"/>
  <c r="AA69" i="17" s="1"/>
  <c r="G69" i="17"/>
  <c r="G88" i="17"/>
  <c r="M88" i="17"/>
  <c r="AA88" i="17" s="1"/>
  <c r="M86" i="17"/>
  <c r="AA86" i="17" s="1"/>
  <c r="G86" i="17"/>
  <c r="M70" i="17"/>
  <c r="AA70" i="17" s="1"/>
  <c r="G70" i="17"/>
  <c r="G68" i="17"/>
  <c r="M68" i="17"/>
  <c r="G72" i="17"/>
  <c r="M72" i="17"/>
  <c r="AA72" i="17" s="1"/>
  <c r="G82" i="17"/>
  <c r="M82" i="17"/>
  <c r="G73" i="17"/>
  <c r="M73" i="17"/>
  <c r="AA73" i="17" s="1"/>
  <c r="G76" i="17"/>
  <c r="M76" i="17"/>
  <c r="AU418" i="8"/>
  <c r="AU339" i="8"/>
  <c r="AU201" i="8"/>
  <c r="AU595" i="8"/>
  <c r="AU28" i="8"/>
  <c r="AU463" i="8"/>
  <c r="AU445" i="8"/>
  <c r="AU350" i="8"/>
  <c r="AU567" i="8"/>
  <c r="AU89" i="8"/>
  <c r="AU257" i="8"/>
  <c r="AU85" i="8"/>
  <c r="AU223" i="8"/>
  <c r="AU715" i="8"/>
  <c r="AU119" i="8"/>
  <c r="AU341" i="8"/>
  <c r="AU27" i="8"/>
  <c r="AU141" i="8"/>
  <c r="AU658" i="8"/>
  <c r="AU703" i="8"/>
  <c r="AU681" i="8"/>
  <c r="AU204" i="8"/>
  <c r="AU196" i="8"/>
  <c r="AU321" i="8"/>
  <c r="AU282" i="8"/>
  <c r="AU46" i="8"/>
  <c r="AU508" i="8"/>
  <c r="AU254" i="8"/>
  <c r="AU26" i="8"/>
  <c r="AU292" i="8"/>
  <c r="AU439" i="8"/>
  <c r="AU293" i="8"/>
  <c r="AU330" i="8"/>
  <c r="AU322" i="8"/>
  <c r="AU386" i="8"/>
  <c r="AU79" i="8"/>
  <c r="AU529" i="8"/>
  <c r="AU473" i="8"/>
  <c r="AU360" i="8"/>
  <c r="AU320" i="8"/>
  <c r="AU169" i="8"/>
  <c r="AV458" i="8"/>
  <c r="AU591" i="8"/>
  <c r="AU135" i="8"/>
  <c r="AU291" i="8"/>
  <c r="AU419" i="8"/>
  <c r="AU645" i="8"/>
  <c r="AU621" i="8"/>
  <c r="AU477" i="8"/>
  <c r="AU536" i="8"/>
  <c r="AU112" i="8"/>
  <c r="AU206" i="8"/>
  <c r="AU554" i="8"/>
  <c r="AU49" i="8"/>
  <c r="AU667" i="8"/>
  <c r="AU337" i="8"/>
  <c r="AU150" i="8"/>
  <c r="AU563" i="8"/>
  <c r="AU236" i="8"/>
  <c r="AU562" i="8"/>
  <c r="AA68" i="17"/>
  <c r="AA82" i="17"/>
  <c r="AU552" i="8"/>
  <c r="AU490" i="8"/>
  <c r="AU569" i="8"/>
  <c r="AU226" i="8"/>
  <c r="G65" i="17"/>
  <c r="M65" i="17"/>
  <c r="AU166" i="8"/>
  <c r="AU111" i="8"/>
  <c r="M78" i="17"/>
  <c r="AA78" i="17" s="1"/>
  <c r="G78" i="17"/>
  <c r="G79" i="17"/>
  <c r="M79" i="17"/>
  <c r="AA79" i="17" s="1"/>
  <c r="G71" i="17"/>
  <c r="M71" i="17"/>
  <c r="G84" i="17"/>
  <c r="M84" i="17"/>
  <c r="AA84" i="17" s="1"/>
  <c r="G81" i="17"/>
  <c r="M81" i="17"/>
  <c r="AU41" i="8"/>
  <c r="AU279" i="8"/>
  <c r="AU251" i="8"/>
  <c r="AU192" i="8"/>
  <c r="AU448" i="8"/>
  <c r="AU318" i="8"/>
  <c r="AU164" i="8"/>
  <c r="AU19" i="8"/>
  <c r="AU559" i="8"/>
  <c r="AU9" i="8"/>
  <c r="M85" i="17"/>
  <c r="AA85" i="17" s="1"/>
  <c r="G85" i="17"/>
  <c r="AU579" i="8"/>
  <c r="AU105" i="8"/>
  <c r="M62" i="17"/>
  <c r="AA62" i="17" s="1"/>
  <c r="G62" i="17"/>
  <c r="G63" i="17"/>
  <c r="M63" i="17"/>
  <c r="AA63" i="17" s="1"/>
  <c r="G74" i="17"/>
  <c r="M74" i="17"/>
  <c r="G87" i="17"/>
  <c r="M87" i="17"/>
  <c r="AA87" i="17" s="1"/>
  <c r="G77" i="17"/>
  <c r="M77" i="17"/>
  <c r="G80" i="17"/>
  <c r="M80" i="17"/>
  <c r="G75" i="17"/>
  <c r="M75" i="17"/>
  <c r="G64" i="17"/>
  <c r="M64" i="17"/>
  <c r="AA64" i="17" s="1"/>
  <c r="AU582" i="8"/>
  <c r="AU444" i="8"/>
  <c r="AU492" i="8"/>
  <c r="AU132" i="8"/>
  <c r="AU21" i="8"/>
  <c r="AU657" i="8"/>
  <c r="AU128" i="8"/>
  <c r="AU410" i="8"/>
  <c r="AU261" i="8"/>
  <c r="AU402" i="8"/>
  <c r="AU656" i="8"/>
  <c r="AU173" i="8"/>
  <c r="AU487" i="8"/>
  <c r="AU510" i="8"/>
  <c r="AU626" i="8"/>
  <c r="AU172" i="8"/>
  <c r="AU464" i="8"/>
  <c r="AU102" i="8"/>
  <c r="AU718" i="8"/>
  <c r="AU346" i="8"/>
  <c r="AU219" i="8"/>
  <c r="AU313" i="8"/>
  <c r="AU535" i="8"/>
  <c r="AU372" i="8"/>
  <c r="AU47" i="8"/>
  <c r="AU488" i="8"/>
  <c r="AU144" i="8"/>
  <c r="AU650" i="8"/>
  <c r="AU478" i="8"/>
  <c r="AU528" i="8"/>
  <c r="AU502" i="8"/>
  <c r="AU198" i="8"/>
  <c r="AU378" i="8"/>
  <c r="AU412" i="8"/>
  <c r="AU397" i="8"/>
  <c r="AU670" i="8"/>
  <c r="AU379" i="8"/>
  <c r="AU168" i="8"/>
  <c r="AU637" i="8"/>
  <c r="AA80" i="17"/>
  <c r="AU629" i="8"/>
  <c r="AU607" i="8"/>
  <c r="AU369" i="8"/>
  <c r="AU88" i="8"/>
  <c r="AU553" i="8"/>
  <c r="AU158" i="8"/>
  <c r="AU351" i="8"/>
  <c r="AU470" i="8"/>
  <c r="AU615" i="8"/>
  <c r="AU358" i="8"/>
  <c r="AU221" i="8"/>
  <c r="AU714" i="8"/>
  <c r="AU647" i="8"/>
  <c r="AU44" i="8"/>
  <c r="AU74" i="8"/>
  <c r="AU659" i="8"/>
  <c r="AU698" i="8"/>
  <c r="AU231" i="8"/>
  <c r="AU39" i="8"/>
  <c r="FD24" i="5"/>
  <c r="AU679" i="8"/>
  <c r="AU720" i="8"/>
  <c r="AU40" i="8"/>
  <c r="AU683" i="8"/>
  <c r="AU480" i="8"/>
  <c r="AU220" i="8"/>
  <c r="AU296" i="8"/>
  <c r="AU180" i="8"/>
  <c r="AU109" i="8"/>
  <c r="AU139" i="8"/>
  <c r="AU592" i="8"/>
  <c r="AU686" i="8"/>
  <c r="AU310" i="8"/>
  <c r="AU600" i="8"/>
  <c r="AU460" i="8"/>
  <c r="AU116" i="8"/>
  <c r="AU428" i="8"/>
  <c r="AU556" i="8"/>
  <c r="AU359" i="8"/>
  <c r="AU701" i="8"/>
  <c r="AU103" i="8"/>
  <c r="AU25" i="8"/>
  <c r="AU501" i="8"/>
  <c r="AU225" i="8"/>
  <c r="AU521" i="8"/>
  <c r="AU507" i="8"/>
  <c r="AU526" i="8"/>
  <c r="AU531" i="8"/>
  <c r="AU641" i="8"/>
  <c r="AU625" i="8"/>
  <c r="AU329" i="8"/>
  <c r="AU193" i="8"/>
  <c r="AU170" i="8"/>
  <c r="AU432" i="8"/>
  <c r="AU354" i="8"/>
  <c r="AU189" i="8"/>
  <c r="AU719" i="8"/>
  <c r="AU347" i="8"/>
  <c r="AU598" i="8"/>
  <c r="AU564" i="8"/>
  <c r="AU614" i="8"/>
  <c r="AU53" i="8"/>
  <c r="AU108" i="8"/>
  <c r="AU78" i="8"/>
  <c r="AU532" i="8"/>
  <c r="AU709" i="8"/>
  <c r="AU83" i="8"/>
  <c r="AU280" i="8"/>
  <c r="AU104" i="8"/>
  <c r="AU86" i="8"/>
  <c r="AU98" i="8"/>
  <c r="AU608" i="8"/>
  <c r="AU237" i="8"/>
  <c r="AU59" i="8"/>
  <c r="AU685" i="8"/>
  <c r="AU654" i="8"/>
  <c r="AU707" i="8"/>
  <c r="AU29" i="8"/>
  <c r="AU161" i="8"/>
  <c r="AU68" i="8"/>
  <c r="AU597" i="8"/>
  <c r="AU355" i="8"/>
  <c r="AU45" i="8"/>
  <c r="AU537" i="8"/>
  <c r="AU459" i="8"/>
  <c r="AU75" i="8"/>
  <c r="AU560" i="8"/>
  <c r="AU290" i="8"/>
  <c r="AU171" i="8"/>
  <c r="AU578" i="8"/>
  <c r="AU469" i="8"/>
  <c r="AU499" i="8"/>
  <c r="AU67" i="8"/>
  <c r="AU120" i="8"/>
  <c r="AU224" i="8"/>
  <c r="AU190" i="8"/>
  <c r="AU434" i="8"/>
  <c r="AU262" i="8"/>
  <c r="AU416" i="8"/>
  <c r="AU370" i="8"/>
  <c r="AU630" i="8"/>
  <c r="AU618" i="8"/>
  <c r="AU22" i="8"/>
  <c r="AU644" i="8"/>
  <c r="AU676" i="8"/>
  <c r="AU705" i="8"/>
  <c r="AU399" i="8"/>
  <c r="AU433" i="8"/>
  <c r="AU285" i="8"/>
  <c r="AU411" i="8"/>
  <c r="AU500" i="8"/>
  <c r="AU165" i="8"/>
  <c r="AU587" i="8"/>
  <c r="AU267" i="8"/>
  <c r="AU539" i="8"/>
  <c r="AU699" i="8"/>
  <c r="AU256" i="8"/>
  <c r="AU107" i="8"/>
  <c r="AU278" i="8"/>
  <c r="AU688" i="8"/>
  <c r="AU706" i="8"/>
  <c r="AU493" i="8"/>
  <c r="AU283" i="8"/>
  <c r="AU209" i="8"/>
  <c r="AU461" i="8"/>
  <c r="AU284" i="8"/>
  <c r="AU476" i="8"/>
  <c r="AU143" i="8"/>
  <c r="AU288" i="8"/>
  <c r="AU420" i="8"/>
  <c r="AU228" i="8"/>
  <c r="AU48" i="8"/>
  <c r="AU577" i="8"/>
  <c r="AU438" i="8"/>
  <c r="AU210" i="8"/>
  <c r="AU134" i="8"/>
  <c r="AU30" i="8"/>
  <c r="AU588" i="8"/>
  <c r="AU77" i="8"/>
  <c r="AU55" i="8"/>
  <c r="AU385" i="8"/>
  <c r="AU387" i="8"/>
  <c r="AU710" i="8"/>
  <c r="AU159" i="8"/>
  <c r="AU530" i="8"/>
  <c r="AU117" i="8"/>
  <c r="AU523" i="8"/>
  <c r="AU72" i="8"/>
  <c r="AU414" i="8"/>
  <c r="AU43" i="8"/>
  <c r="AU24" i="8"/>
  <c r="AU376" i="8"/>
  <c r="AU294" i="8"/>
  <c r="AU628" i="8"/>
  <c r="AU522" i="8"/>
  <c r="AU97" i="8"/>
  <c r="AU713" i="8"/>
  <c r="AU708" i="8"/>
  <c r="AU352" i="8"/>
  <c r="AU468" i="8"/>
  <c r="AU52" i="8"/>
  <c r="AU697" i="8"/>
  <c r="AU382" i="8"/>
  <c r="AU326" i="8"/>
  <c r="AU639" i="8"/>
  <c r="AU248" i="8"/>
  <c r="AU617" i="8"/>
  <c r="AU325" i="8"/>
  <c r="AU651" i="8"/>
  <c r="AU312" i="8"/>
  <c r="AU115" i="8"/>
  <c r="AU401" i="8"/>
  <c r="AU308" i="8"/>
  <c r="AU175" i="8"/>
  <c r="AU106" i="8"/>
  <c r="AU561" i="8"/>
  <c r="AU672" i="8"/>
  <c r="AU230" i="8"/>
  <c r="AU702" i="8"/>
  <c r="AU268" i="8"/>
  <c r="AU101" i="8"/>
  <c r="AU342" i="8"/>
  <c r="AU54" i="8"/>
  <c r="AU674" i="8"/>
  <c r="AU348" i="8"/>
  <c r="AU250" i="8"/>
  <c r="AU640" i="8"/>
  <c r="AU472" i="8"/>
  <c r="AU517" i="8"/>
  <c r="AU653" i="8"/>
  <c r="AU619" i="8"/>
  <c r="AU533" i="8"/>
  <c r="AU229" i="8"/>
  <c r="AU90" i="8"/>
  <c r="AU648" i="8"/>
  <c r="AU146" i="8"/>
  <c r="AU622" i="8"/>
  <c r="AU194" i="8"/>
  <c r="AU494" i="8"/>
  <c r="AU38" i="8"/>
  <c r="AU51" i="8"/>
  <c r="AU140" i="8"/>
  <c r="AU496" i="8"/>
  <c r="AU519" i="8"/>
  <c r="AU388" i="8"/>
  <c r="AU465" i="8"/>
  <c r="AU345" i="8"/>
  <c r="AU12" i="8"/>
  <c r="AU317" i="8"/>
  <c r="AU249" i="8"/>
  <c r="AU643" i="8"/>
  <c r="AU405" i="8"/>
  <c r="AU585" i="8"/>
  <c r="AU590" i="8"/>
  <c r="AU343" i="8"/>
  <c r="AU620" i="8"/>
  <c r="AU440" i="8"/>
  <c r="AU557" i="8"/>
  <c r="AU435" i="8"/>
  <c r="AU349" i="8"/>
  <c r="AU442" i="8"/>
  <c r="AU712" i="8"/>
  <c r="AU314" i="8"/>
  <c r="AU259" i="8"/>
  <c r="AU70" i="8"/>
  <c r="AU506" i="8"/>
  <c r="AU138" i="8"/>
  <c r="AU340" i="8"/>
  <c r="AU356" i="8"/>
  <c r="AU37" i="8"/>
  <c r="AU263" i="8"/>
  <c r="AU23" i="8"/>
  <c r="AU100" i="8"/>
  <c r="AU258" i="8"/>
  <c r="AU114" i="8"/>
  <c r="AU427" i="8"/>
  <c r="AU353" i="8"/>
  <c r="AU700" i="8"/>
  <c r="AU704" i="8"/>
  <c r="AU240" i="8"/>
  <c r="AU60" i="8"/>
  <c r="AU413" i="8"/>
  <c r="AU649" i="8"/>
  <c r="AU130" i="8"/>
  <c r="AU234" i="8"/>
  <c r="AU287" i="8"/>
  <c r="AU495" i="8"/>
  <c r="AU449" i="8"/>
  <c r="AU149" i="8"/>
  <c r="AU474" i="8"/>
  <c r="AU136" i="8"/>
  <c r="AU84" i="8"/>
  <c r="AU311" i="8"/>
  <c r="AU145" i="8"/>
  <c r="AU671" i="8"/>
  <c r="AU113" i="8"/>
  <c r="AU307" i="8"/>
  <c r="AU610" i="8"/>
  <c r="AU319" i="8"/>
  <c r="AU462" i="8"/>
  <c r="AU467" i="8"/>
  <c r="AU129" i="8"/>
  <c r="AU581" i="8"/>
  <c r="AU269" i="8"/>
  <c r="AU437" i="8"/>
  <c r="AU202" i="8"/>
  <c r="AU157" i="8"/>
  <c r="AU142" i="8"/>
  <c r="AU612" i="8"/>
  <c r="AU436" i="8"/>
  <c r="AU197" i="8"/>
  <c r="AU655" i="8"/>
  <c r="AU281" i="8"/>
  <c r="AU324" i="8"/>
  <c r="AU616" i="8"/>
  <c r="AU147" i="8"/>
  <c r="AU252" i="8"/>
  <c r="AU208" i="8"/>
  <c r="AU524" i="8"/>
  <c r="AU409" i="8"/>
  <c r="AU82" i="8"/>
  <c r="AU660" i="8"/>
  <c r="AU375" i="8"/>
  <c r="AU429" i="8"/>
  <c r="AU509" i="8"/>
  <c r="AU549" i="8"/>
  <c r="AU638" i="8"/>
  <c r="AU609" i="8"/>
  <c r="AU57" i="8"/>
  <c r="AU11" i="8"/>
  <c r="AU13" i="8"/>
  <c r="AU357" i="8"/>
  <c r="AU110" i="8"/>
  <c r="AU408" i="8"/>
  <c r="AU247" i="8"/>
  <c r="AU503" i="8"/>
  <c r="AU176" i="8"/>
  <c r="AU270" i="8"/>
  <c r="AU14" i="8"/>
  <c r="AU498" i="8"/>
  <c r="AU260" i="8"/>
  <c r="AU235" i="8"/>
  <c r="AU565" i="8"/>
  <c r="AU624" i="8"/>
  <c r="AU137" i="8"/>
  <c r="AU594" i="8"/>
  <c r="AU255" i="8"/>
  <c r="AU58" i="8"/>
  <c r="AU491" i="8"/>
  <c r="AU646" i="8"/>
  <c r="AU174" i="8"/>
  <c r="AU680" i="8"/>
  <c r="AU403" i="8"/>
  <c r="AU131" i="8"/>
  <c r="AU118" i="8"/>
  <c r="AU162" i="8"/>
  <c r="AU589" i="8"/>
  <c r="AU623" i="8"/>
  <c r="AU300" i="8"/>
  <c r="AU404" i="8"/>
  <c r="AU232" i="8"/>
  <c r="AU233" i="8"/>
  <c r="AU56" i="8"/>
  <c r="AU540" i="8"/>
  <c r="AU430" i="8"/>
  <c r="AU682" i="8"/>
  <c r="AU222" i="8"/>
  <c r="AU668" i="8"/>
  <c r="AU384" i="8"/>
  <c r="AU717" i="8"/>
  <c r="AU80" i="8"/>
  <c r="AU505" i="8"/>
  <c r="AU613" i="8"/>
  <c r="AU253" i="8"/>
  <c r="AU417" i="8"/>
  <c r="AU497" i="8"/>
  <c r="AU205" i="8"/>
  <c r="AU527" i="8"/>
  <c r="AU316" i="8"/>
  <c r="AU381" i="8"/>
  <c r="AU16" i="8"/>
  <c r="AU475" i="8"/>
  <c r="AU179" i="8"/>
  <c r="AU673" i="8"/>
  <c r="AU167" i="8"/>
  <c r="AU50" i="8"/>
  <c r="AU177" i="8"/>
  <c r="AU200" i="8"/>
  <c r="AU133" i="8"/>
  <c r="AU327" i="8"/>
  <c r="AU583" i="8"/>
  <c r="AU525" i="8"/>
  <c r="AU457" i="8"/>
  <c r="AU520" i="8"/>
  <c r="AU652" i="8"/>
  <c r="AU277" i="8"/>
  <c r="AU374" i="8"/>
  <c r="AU580" i="8"/>
  <c r="AU466" i="8"/>
  <c r="AU99" i="8"/>
  <c r="AU298" i="8"/>
  <c r="AU373" i="8"/>
  <c r="AU81" i="8"/>
  <c r="AU71" i="8"/>
  <c r="AU415" i="8"/>
  <c r="AU687" i="8"/>
  <c r="AU238" i="8"/>
  <c r="AU295" i="8"/>
  <c r="AU42" i="8"/>
  <c r="AU677" i="8"/>
  <c r="AU328" i="8"/>
  <c r="AU431" i="8"/>
  <c r="AU265" i="8"/>
  <c r="AU611" i="8"/>
  <c r="AU389" i="8"/>
  <c r="AU675" i="8"/>
  <c r="AU286" i="8"/>
  <c r="AU593" i="8"/>
  <c r="AU716" i="8"/>
  <c r="AU584" i="8"/>
  <c r="AU199" i="8"/>
  <c r="AU596" i="8"/>
  <c r="AU450" i="8"/>
  <c r="AU76" i="8"/>
  <c r="AU227" i="8"/>
  <c r="AU73" i="8"/>
  <c r="AU489" i="8"/>
  <c r="AU534" i="8"/>
  <c r="AU380" i="8"/>
  <c r="AU538" i="8"/>
  <c r="AU504" i="8"/>
  <c r="AU555" i="8"/>
  <c r="AU551" i="8"/>
  <c r="G61" i="17"/>
  <c r="M61" i="17"/>
  <c r="AA61" i="17" s="1"/>
  <c r="G60" i="17"/>
  <c r="M60" i="17"/>
  <c r="AA60" i="17" s="1"/>
  <c r="AU178" i="8"/>
  <c r="AU406" i="8"/>
  <c r="AU684" i="8"/>
  <c r="AU586" i="8"/>
  <c r="AU568" i="8"/>
  <c r="AU218" i="8"/>
  <c r="AU239" i="8"/>
  <c r="AU447" i="8"/>
  <c r="AU441" i="8"/>
  <c r="AU642" i="8"/>
  <c r="AU669" i="8"/>
  <c r="AU627" i="8"/>
  <c r="AU148" i="8"/>
  <c r="AU20" i="8"/>
  <c r="AU315" i="8"/>
  <c r="AU69" i="8"/>
  <c r="AU338" i="8"/>
  <c r="AU299" i="8"/>
  <c r="AU407" i="8"/>
  <c r="AU297" i="8"/>
  <c r="AU264" i="8"/>
  <c r="AU207" i="8"/>
  <c r="AU17" i="8"/>
  <c r="AU471" i="8"/>
  <c r="AU479" i="8"/>
  <c r="AU87" i="8"/>
  <c r="AU689" i="8"/>
  <c r="AU309" i="8"/>
  <c r="AU191" i="8"/>
  <c r="AU599" i="8"/>
  <c r="AU18" i="8"/>
  <c r="AU446" i="8"/>
  <c r="AU570" i="8"/>
  <c r="AU323" i="8"/>
  <c r="AU289" i="8"/>
  <c r="AU383" i="8"/>
  <c r="AU217" i="8"/>
  <c r="AU400" i="8"/>
  <c r="AU344" i="8"/>
  <c r="AU566" i="8"/>
  <c r="AU678" i="8"/>
  <c r="AU390" i="8"/>
  <c r="AU690" i="8"/>
  <c r="AU266" i="8"/>
  <c r="AU160" i="8"/>
  <c r="AU203" i="8"/>
  <c r="AU127" i="8"/>
  <c r="AU371" i="8"/>
  <c r="AU195" i="8"/>
  <c r="AU711" i="8"/>
  <c r="AU15" i="8"/>
  <c r="AU398" i="8"/>
  <c r="AU558" i="8"/>
  <c r="AU10" i="8"/>
  <c r="AU443" i="8"/>
  <c r="AU518" i="8"/>
  <c r="AU377" i="8"/>
  <c r="AU163" i="8"/>
  <c r="AV188" i="8"/>
  <c r="AV548" i="8"/>
  <c r="AV368" i="8"/>
  <c r="AA76" i="17"/>
  <c r="AV8" i="8"/>
  <c r="AA77" i="17"/>
  <c r="AA66" i="17"/>
  <c r="AA75" i="17"/>
  <c r="AA81" i="17"/>
  <c r="AA74" i="17"/>
  <c r="AA71" i="17"/>
  <c r="AA65" i="17"/>
  <c r="E89" i="17"/>
  <c r="G89" i="17" s="1"/>
  <c r="G59" i="17"/>
  <c r="DI191" i="5"/>
  <c r="CM307" i="5"/>
  <c r="DI289" i="5"/>
  <c r="BF129" i="5"/>
  <c r="DI269" i="5"/>
  <c r="CM291" i="5"/>
  <c r="DI273" i="5"/>
  <c r="DI306" i="5"/>
  <c r="BQ250" i="5"/>
  <c r="DI356" i="5"/>
  <c r="DI113" i="5"/>
  <c r="BF173" i="5"/>
  <c r="DI155" i="5"/>
  <c r="CB171" i="5"/>
  <c r="CM280" i="5"/>
  <c r="BF212" i="5"/>
  <c r="BQ201" i="5"/>
  <c r="BF341" i="5"/>
  <c r="BF181" i="5"/>
  <c r="DI305" i="5"/>
  <c r="CM246" i="5"/>
  <c r="BF256" i="5"/>
  <c r="CB262" i="5"/>
  <c r="DI290" i="5"/>
  <c r="CM199" i="5"/>
  <c r="BF353" i="5"/>
  <c r="CB85" i="5"/>
  <c r="CB101" i="5"/>
  <c r="DI92" i="5"/>
  <c r="CM175" i="5"/>
  <c r="DI274" i="5"/>
  <c r="BQ346" i="5"/>
  <c r="BF258" i="5"/>
  <c r="BQ207" i="5"/>
  <c r="DI366" i="5"/>
  <c r="CB361" i="5"/>
  <c r="BQ336" i="5"/>
  <c r="DI125" i="5"/>
  <c r="DI84" i="5"/>
  <c r="BF254" i="5"/>
  <c r="BQ254" i="5"/>
  <c r="CM254" i="5"/>
  <c r="CB272" i="5"/>
  <c r="CM255" i="5"/>
  <c r="BQ310" i="5"/>
  <c r="DI310" i="5"/>
  <c r="BQ294" i="5"/>
  <c r="BQ276" i="5"/>
  <c r="BF273" i="5"/>
  <c r="CM271" i="5"/>
  <c r="CB282" i="5"/>
  <c r="BQ306" i="5"/>
  <c r="CM299" i="5"/>
  <c r="BF220" i="5"/>
  <c r="DI211" i="5"/>
  <c r="DI202" i="5"/>
  <c r="BF218" i="5"/>
  <c r="CX234" i="5"/>
  <c r="BF225" i="5"/>
  <c r="CB241" i="5"/>
  <c r="CX241" i="5"/>
  <c r="CB322" i="5"/>
  <c r="DI322" i="5"/>
  <c r="CX322" i="5"/>
  <c r="CB338" i="5"/>
  <c r="CB317" i="5"/>
  <c r="BQ317" i="5"/>
  <c r="BF333" i="5"/>
  <c r="CB365" i="5"/>
  <c r="DI365" i="5"/>
  <c r="DI340" i="5"/>
  <c r="BQ359" i="5"/>
  <c r="CX359" i="5"/>
  <c r="BF99" i="5"/>
  <c r="BF115" i="5"/>
  <c r="CM115" i="5"/>
  <c r="BF131" i="5"/>
  <c r="CM113" i="5"/>
  <c r="CM129" i="5"/>
  <c r="BQ88" i="5"/>
  <c r="CB104" i="5"/>
  <c r="CX120" i="5"/>
  <c r="CB120" i="5"/>
  <c r="CX136" i="5"/>
  <c r="CB136" i="5"/>
  <c r="CM157" i="5"/>
  <c r="DI192" i="5"/>
  <c r="BQ155" i="5"/>
  <c r="BQ171" i="5"/>
  <c r="BQ280" i="5"/>
  <c r="CB285" i="5"/>
  <c r="CM264" i="5"/>
  <c r="BF284" i="5"/>
  <c r="BQ284" i="5"/>
  <c r="CX269" i="5"/>
  <c r="CM269" i="5"/>
  <c r="CX281" i="5"/>
  <c r="DI281" i="5"/>
  <c r="CB281" i="5"/>
  <c r="CX212" i="5"/>
  <c r="CM251" i="5"/>
  <c r="DI226" i="5"/>
  <c r="CM201" i="5"/>
  <c r="CX201" i="5"/>
  <c r="CM233" i="5"/>
  <c r="BF233" i="5"/>
  <c r="BQ362" i="5"/>
  <c r="DI341" i="5"/>
  <c r="BF316" i="5"/>
  <c r="DI335" i="5"/>
  <c r="CB89" i="5"/>
  <c r="DI121" i="5"/>
  <c r="CM96" i="5"/>
  <c r="CX128" i="5"/>
  <c r="BQ149" i="5"/>
  <c r="DI149" i="5"/>
  <c r="BQ181" i="5"/>
  <c r="DI152" i="5"/>
  <c r="BF184" i="5"/>
  <c r="CX184" i="5"/>
  <c r="CM163" i="5"/>
  <c r="BF195" i="5"/>
  <c r="CX195" i="5"/>
  <c r="BF305" i="5"/>
  <c r="DI293" i="5"/>
  <c r="DI259" i="5"/>
  <c r="CX303" i="5"/>
  <c r="BF302" i="5"/>
  <c r="CB302" i="5"/>
  <c r="BQ265" i="5"/>
  <c r="CB265" i="5"/>
  <c r="CM265" i="5"/>
  <c r="BF200" i="5"/>
  <c r="BQ216" i="5"/>
  <c r="CM216" i="5"/>
  <c r="CX216" i="5"/>
  <c r="DI223" i="5"/>
  <c r="DI214" i="5"/>
  <c r="BQ221" i="5"/>
  <c r="DI221" i="5"/>
  <c r="CB253" i="5"/>
  <c r="BF253" i="5"/>
  <c r="DI127" i="5"/>
  <c r="BF109" i="5"/>
  <c r="CX116" i="5"/>
  <c r="BF146" i="5"/>
  <c r="CM169" i="5"/>
  <c r="DI140" i="5"/>
  <c r="CX172" i="5"/>
  <c r="CM172" i="5"/>
  <c r="BF183" i="5"/>
  <c r="DI183" i="5"/>
  <c r="BQ278" i="5"/>
  <c r="CX279" i="5"/>
  <c r="BQ291" i="5"/>
  <c r="CM311" i="5"/>
  <c r="CM288" i="5"/>
  <c r="BF300" i="5"/>
  <c r="CB300" i="5"/>
  <c r="CX289" i="5"/>
  <c r="BF262" i="5"/>
  <c r="DI297" i="5"/>
  <c r="BQ290" i="5"/>
  <c r="CM283" i="5"/>
  <c r="CB208" i="5"/>
  <c r="DI208" i="5"/>
  <c r="BQ240" i="5"/>
  <c r="CM240" i="5"/>
  <c r="CB199" i="5"/>
  <c r="DI215" i="5"/>
  <c r="BF238" i="5"/>
  <c r="DI238" i="5"/>
  <c r="DI213" i="5"/>
  <c r="CM245" i="5"/>
  <c r="BQ245" i="5"/>
  <c r="CB245" i="5"/>
  <c r="BF245" i="5"/>
  <c r="CM326" i="5"/>
  <c r="CB342" i="5"/>
  <c r="CM358" i="5"/>
  <c r="CX358" i="5"/>
  <c r="BQ321" i="5"/>
  <c r="CX369" i="5"/>
  <c r="BQ328" i="5"/>
  <c r="DI360" i="5"/>
  <c r="CM360" i="5"/>
  <c r="BF315" i="5"/>
  <c r="CM315" i="5"/>
  <c r="CB315" i="5"/>
  <c r="BF347" i="5"/>
  <c r="CX347" i="5"/>
  <c r="CX103" i="5"/>
  <c r="CM119" i="5"/>
  <c r="CX90" i="5"/>
  <c r="CX106" i="5"/>
  <c r="BQ122" i="5"/>
  <c r="DI85" i="5"/>
  <c r="DI101" i="5"/>
  <c r="CX117" i="5"/>
  <c r="CB133" i="5"/>
  <c r="DI133" i="5"/>
  <c r="BF133" i="5"/>
  <c r="CX92" i="5"/>
  <c r="CX108" i="5"/>
  <c r="DI124" i="5"/>
  <c r="BF186" i="5"/>
  <c r="BF177" i="5"/>
  <c r="CB148" i="5"/>
  <c r="CM180" i="5"/>
  <c r="DI104" i="5"/>
  <c r="BF149" i="5"/>
  <c r="CM214" i="5"/>
  <c r="CX129" i="5"/>
  <c r="CM225" i="5"/>
  <c r="CM164" i="5"/>
  <c r="CX296" i="5"/>
  <c r="CX308" i="5"/>
  <c r="CM209" i="5"/>
  <c r="CB319" i="5"/>
  <c r="CX143" i="5"/>
  <c r="CM159" i="5"/>
  <c r="CB175" i="5"/>
  <c r="BF191" i="5"/>
  <c r="CM304" i="5"/>
  <c r="CB304" i="5"/>
  <c r="CM287" i="5"/>
  <c r="BQ270" i="5"/>
  <c r="CB295" i="5"/>
  <c r="DI295" i="5"/>
  <c r="CB274" i="5"/>
  <c r="BQ274" i="5"/>
  <c r="BF235" i="5"/>
  <c r="DI242" i="5"/>
  <c r="CX242" i="5"/>
  <c r="CM242" i="5"/>
  <c r="BF217" i="5"/>
  <c r="BQ249" i="5"/>
  <c r="CX346" i="5"/>
  <c r="CB325" i="5"/>
  <c r="CX325" i="5"/>
  <c r="DI357" i="5"/>
  <c r="BF357" i="5"/>
  <c r="CX348" i="5"/>
  <c r="DI348" i="5"/>
  <c r="BF319" i="5"/>
  <c r="DI367" i="5"/>
  <c r="DI107" i="5"/>
  <c r="BQ110" i="5"/>
  <c r="DI126" i="5"/>
  <c r="BF105" i="5"/>
  <c r="CB105" i="5"/>
  <c r="BQ105" i="5"/>
  <c r="CB137" i="5"/>
  <c r="CM112" i="5"/>
  <c r="BF168" i="5"/>
  <c r="BQ147" i="5"/>
  <c r="CB179" i="5"/>
  <c r="CX267" i="5"/>
  <c r="CM267" i="5"/>
  <c r="BF260" i="5"/>
  <c r="DI260" i="5"/>
  <c r="DI257" i="5"/>
  <c r="CX268" i="5"/>
  <c r="BQ268" i="5"/>
  <c r="BQ275" i="5"/>
  <c r="CM232" i="5"/>
  <c r="CX232" i="5"/>
  <c r="BF207" i="5"/>
  <c r="CM198" i="5"/>
  <c r="BQ205" i="5"/>
  <c r="CB237" i="5"/>
  <c r="DI237" i="5"/>
  <c r="BF237" i="5"/>
  <c r="CX334" i="5"/>
  <c r="BF329" i="5"/>
  <c r="CB329" i="5"/>
  <c r="CX361" i="5"/>
  <c r="BQ320" i="5"/>
  <c r="BF336" i="5"/>
  <c r="CX336" i="5"/>
  <c r="CB323" i="5"/>
  <c r="BF355" i="5"/>
  <c r="CM355" i="5"/>
  <c r="CX95" i="5"/>
  <c r="CX111" i="5"/>
  <c r="CX82" i="5"/>
  <c r="BQ98" i="5"/>
  <c r="CX98" i="5"/>
  <c r="CX114" i="5"/>
  <c r="BQ130" i="5"/>
  <c r="CB130" i="5"/>
  <c r="CX130" i="5"/>
  <c r="CX93" i="5"/>
  <c r="BF125" i="5"/>
  <c r="CB100" i="5"/>
  <c r="CB132" i="5"/>
  <c r="CM153" i="5"/>
  <c r="BF185" i="5"/>
  <c r="CB156" i="5"/>
  <c r="CM156" i="5"/>
  <c r="BQ188" i="5"/>
  <c r="CX306" i="5"/>
  <c r="DI204" i="5"/>
  <c r="BQ236" i="5"/>
  <c r="CX236" i="5"/>
  <c r="CB227" i="5"/>
  <c r="CX243" i="5"/>
  <c r="CB218" i="5"/>
  <c r="BQ234" i="5"/>
  <c r="CM333" i="5"/>
  <c r="CM343" i="5"/>
  <c r="CM359" i="5"/>
  <c r="BQ99" i="5"/>
  <c r="BQ131" i="5"/>
  <c r="BQ150" i="5"/>
  <c r="DI150" i="5"/>
  <c r="CX182" i="5"/>
  <c r="BQ157" i="5"/>
  <c r="CB189" i="5"/>
  <c r="CM160" i="5"/>
  <c r="BQ192" i="5"/>
  <c r="DI171" i="5"/>
  <c r="BF285" i="5"/>
  <c r="BQ269" i="5"/>
  <c r="BQ212" i="5"/>
  <c r="DI219" i="5"/>
  <c r="BF330" i="5"/>
  <c r="DI332" i="5"/>
  <c r="CB91" i="5"/>
  <c r="CM94" i="5"/>
  <c r="BF121" i="5"/>
  <c r="BF128" i="5"/>
  <c r="CX158" i="5"/>
  <c r="CM149" i="5"/>
  <c r="DI296" i="5"/>
  <c r="BF248" i="5"/>
  <c r="BQ246" i="5"/>
  <c r="CM253" i="5"/>
  <c r="BQ109" i="5"/>
  <c r="CX162" i="5"/>
  <c r="CB151" i="5"/>
  <c r="BQ183" i="5"/>
  <c r="DI288" i="5"/>
  <c r="CB297" i="5"/>
  <c r="CB290" i="5"/>
  <c r="CX290" i="5"/>
  <c r="CX240" i="5"/>
  <c r="CM231" i="5"/>
  <c r="DI342" i="5"/>
  <c r="BQ337" i="5"/>
  <c r="CM337" i="5"/>
  <c r="CM369" i="5"/>
  <c r="CM328" i="5"/>
  <c r="DI344" i="5"/>
  <c r="BF360" i="5"/>
  <c r="CB360" i="5"/>
  <c r="CX315" i="5"/>
  <c r="DI331" i="5"/>
  <c r="CX87" i="5"/>
  <c r="CM135" i="5"/>
  <c r="CB106" i="5"/>
  <c r="BF106" i="5"/>
  <c r="CB122" i="5"/>
  <c r="CX122" i="5"/>
  <c r="CM170" i="5"/>
  <c r="CB145" i="5"/>
  <c r="BQ177" i="5"/>
  <c r="DI177" i="5"/>
  <c r="BF180" i="5"/>
  <c r="CX274" i="5"/>
  <c r="DI249" i="5"/>
  <c r="CM319" i="5"/>
  <c r="CB107" i="5"/>
  <c r="CM110" i="5"/>
  <c r="DI110" i="5"/>
  <c r="BQ137" i="5"/>
  <c r="CX190" i="5"/>
  <c r="DI168" i="5"/>
  <c r="CM260" i="5"/>
  <c r="CB257" i="5"/>
  <c r="BQ232" i="5"/>
  <c r="CB320" i="5"/>
  <c r="DI352" i="5"/>
  <c r="BQ368" i="5"/>
  <c r="CB82" i="5"/>
  <c r="BF82" i="5"/>
  <c r="CB125" i="5"/>
  <c r="DI153" i="5"/>
  <c r="BQ185" i="5"/>
  <c r="CM81" i="5"/>
  <c r="BF255" i="5"/>
  <c r="DW255" i="5" s="1"/>
  <c r="BF294" i="5"/>
  <c r="BF261" i="5"/>
  <c r="CB261" i="5"/>
  <c r="CX276" i="5"/>
  <c r="BF286" i="5"/>
  <c r="CM286" i="5"/>
  <c r="CM308" i="5"/>
  <c r="CB273" i="5"/>
  <c r="BF309" i="5"/>
  <c r="BF299" i="5"/>
  <c r="CX299" i="5"/>
  <c r="CB220" i="5"/>
  <c r="BF236" i="5"/>
  <c r="CB252" i="5"/>
  <c r="CM211" i="5"/>
  <c r="BF243" i="5"/>
  <c r="DI218" i="5"/>
  <c r="BF234" i="5"/>
  <c r="DI209" i="5"/>
  <c r="CM241" i="5"/>
  <c r="BF241" i="5"/>
  <c r="CX338" i="5"/>
  <c r="BQ354" i="5"/>
  <c r="DI317" i="5"/>
  <c r="BF365" i="5"/>
  <c r="CX365" i="5"/>
  <c r="CX324" i="5"/>
  <c r="CX313" i="5"/>
  <c r="DI327" i="5"/>
  <c r="CX83" i="5"/>
  <c r="CX115" i="5"/>
  <c r="CB86" i="5"/>
  <c r="BF86" i="5"/>
  <c r="BF102" i="5"/>
  <c r="CX118" i="5"/>
  <c r="CX134" i="5"/>
  <c r="CX97" i="5"/>
  <c r="CX113" i="5"/>
  <c r="CB88" i="5"/>
  <c r="BF88" i="5"/>
  <c r="BQ120" i="5"/>
  <c r="BQ136" i="5"/>
  <c r="BQ166" i="5"/>
  <c r="DI166" i="5"/>
  <c r="CX141" i="5"/>
  <c r="BQ173" i="5"/>
  <c r="DI173" i="5"/>
  <c r="DI144" i="5"/>
  <c r="CX160" i="5"/>
  <c r="CM176" i="5"/>
  <c r="CB192" i="5"/>
  <c r="BF155" i="5"/>
  <c r="CM187" i="5"/>
  <c r="CB277" i="5"/>
  <c r="CB280" i="5"/>
  <c r="BQ285" i="5"/>
  <c r="CB264" i="5"/>
  <c r="CB284" i="5"/>
  <c r="BQ281" i="5"/>
  <c r="CM281" i="5"/>
  <c r="CM244" i="5"/>
  <c r="BQ219" i="5"/>
  <c r="DI251" i="5"/>
  <c r="BQ226" i="5"/>
  <c r="BQ330" i="5"/>
  <c r="CM362" i="5"/>
  <c r="CX341" i="5"/>
  <c r="CX332" i="5"/>
  <c r="BQ364" i="5"/>
  <c r="BQ335" i="5"/>
  <c r="CX335" i="5"/>
  <c r="DI351" i="5"/>
  <c r="DI91" i="5"/>
  <c r="DI123" i="5"/>
  <c r="DI94" i="5"/>
  <c r="BF89" i="5"/>
  <c r="BQ89" i="5"/>
  <c r="CB174" i="5"/>
  <c r="DI181" i="5"/>
  <c r="DI184" i="5"/>
  <c r="DI163" i="5"/>
  <c r="CB195" i="5"/>
  <c r="CB305" i="5"/>
  <c r="BF296" i="5"/>
  <c r="DI302" i="5"/>
  <c r="CX302" i="5"/>
  <c r="DI200" i="5"/>
  <c r="CM248" i="5"/>
  <c r="CB223" i="5"/>
  <c r="DI246" i="5"/>
  <c r="DI116" i="5"/>
  <c r="CM146" i="5"/>
  <c r="CX194" i="5"/>
  <c r="CB140" i="5"/>
  <c r="DI172" i="5"/>
  <c r="CB183" i="5"/>
  <c r="BF278" i="5"/>
  <c r="CB307" i="5"/>
  <c r="BF307" i="5"/>
  <c r="CX307" i="5"/>
  <c r="CB266" i="5"/>
  <c r="DI266" i="5"/>
  <c r="CX311" i="5"/>
  <c r="CX288" i="5"/>
  <c r="CB298" i="5"/>
  <c r="DI298" i="5"/>
  <c r="BQ289" i="5"/>
  <c r="BF289" i="5"/>
  <c r="CM262" i="5"/>
  <c r="CX297" i="5"/>
  <c r="CM297" i="5"/>
  <c r="CB283" i="5"/>
  <c r="CX283" i="5"/>
  <c r="BF208" i="5"/>
  <c r="CB224" i="5"/>
  <c r="BF215" i="5"/>
  <c r="DI231" i="5"/>
  <c r="CM247" i="5"/>
  <c r="CM206" i="5"/>
  <c r="CX206" i="5"/>
  <c r="CB229" i="5"/>
  <c r="BF326" i="5"/>
  <c r="DI358" i="5"/>
  <c r="CB337" i="5"/>
  <c r="CX337" i="5"/>
  <c r="CM353" i="5"/>
  <c r="CB328" i="5"/>
  <c r="CX331" i="5"/>
  <c r="BQ363" i="5"/>
  <c r="CM87" i="5"/>
  <c r="CM103" i="5"/>
  <c r="CB119" i="5"/>
  <c r="CM90" i="5"/>
  <c r="BF101" i="5"/>
  <c r="BF117" i="5"/>
  <c r="CB92" i="5"/>
  <c r="BF92" i="5"/>
  <c r="BF108" i="5"/>
  <c r="CM108" i="5"/>
  <c r="BF124" i="5"/>
  <c r="CB154" i="5"/>
  <c r="BQ186" i="5"/>
  <c r="DI186" i="5"/>
  <c r="CX161" i="5"/>
  <c r="BQ193" i="5"/>
  <c r="CM193" i="5"/>
  <c r="CB164" i="5"/>
  <c r="DI180" i="5"/>
  <c r="DI143" i="5"/>
  <c r="BF292" i="5"/>
  <c r="DI292" i="5"/>
  <c r="BF287" i="5"/>
  <c r="BF270" i="5"/>
  <c r="BQ228" i="5"/>
  <c r="CX228" i="5"/>
  <c r="CM203" i="5"/>
  <c r="CX210" i="5"/>
  <c r="CB249" i="5"/>
  <c r="CM346" i="5"/>
  <c r="BQ319" i="5"/>
  <c r="CX367" i="5"/>
  <c r="BQ126" i="5"/>
  <c r="CM137" i="5"/>
  <c r="BQ142" i="5"/>
  <c r="DI142" i="5"/>
  <c r="CX165" i="5"/>
  <c r="CX168" i="5"/>
  <c r="CX147" i="5"/>
  <c r="BQ179" i="5"/>
  <c r="BF267" i="5"/>
  <c r="BQ260" i="5"/>
  <c r="CM257" i="5"/>
  <c r="BF268" i="5"/>
  <c r="CB239" i="5"/>
  <c r="BQ198" i="5"/>
  <c r="BQ237" i="5"/>
  <c r="DI318" i="5"/>
  <c r="BQ350" i="5"/>
  <c r="CX350" i="5"/>
  <c r="CM329" i="5"/>
  <c r="CM345" i="5"/>
  <c r="BF361" i="5"/>
  <c r="CM361" i="5"/>
  <c r="CB336" i="5"/>
  <c r="CM368" i="5"/>
  <c r="DI339" i="5"/>
  <c r="BQ82" i="5"/>
  <c r="CM98" i="5"/>
  <c r="BQ114" i="5"/>
  <c r="CM114" i="5"/>
  <c r="BF132" i="5"/>
  <c r="CB178" i="5"/>
  <c r="DI185" i="5"/>
  <c r="CM188" i="5"/>
  <c r="CB167" i="5"/>
  <c r="CX254" i="5"/>
  <c r="CB196" i="5"/>
  <c r="CX196" i="5"/>
  <c r="CM272" i="5"/>
  <c r="DI272" i="5"/>
  <c r="CX255" i="5"/>
  <c r="DI255" i="5"/>
  <c r="BF310" i="5"/>
  <c r="CB294" i="5"/>
  <c r="CM294" i="5"/>
  <c r="CX261" i="5"/>
  <c r="BQ261" i="5"/>
  <c r="CM261" i="5"/>
  <c r="DI286" i="5"/>
  <c r="CX286" i="5"/>
  <c r="BQ308" i="5"/>
  <c r="CM273" i="5"/>
  <c r="CX271" i="5"/>
  <c r="DI271" i="5"/>
  <c r="DI309" i="5"/>
  <c r="CX309" i="5"/>
  <c r="CM309" i="5"/>
  <c r="BF282" i="5"/>
  <c r="CM282" i="5"/>
  <c r="BF306" i="5"/>
  <c r="DI299" i="5"/>
  <c r="BQ204" i="5"/>
  <c r="CM204" i="5"/>
  <c r="CX204" i="5"/>
  <c r="CB236" i="5"/>
  <c r="DI236" i="5"/>
  <c r="BF252" i="5"/>
  <c r="BQ211" i="5"/>
  <c r="CX211" i="5"/>
  <c r="BQ227" i="5"/>
  <c r="CM227" i="5"/>
  <c r="DI243" i="5"/>
  <c r="BF202" i="5"/>
  <c r="BQ202" i="5"/>
  <c r="DI234" i="5"/>
  <c r="CM234" i="5"/>
  <c r="CX250" i="5"/>
  <c r="CB250" i="5"/>
  <c r="CB209" i="5"/>
  <c r="CX209" i="5"/>
  <c r="CB225" i="5"/>
  <c r="BQ225" i="5"/>
  <c r="DI225" i="5"/>
  <c r="BF338" i="5"/>
  <c r="CM338" i="5"/>
  <c r="BF354" i="5"/>
  <c r="CM354" i="5"/>
  <c r="CX354" i="5"/>
  <c r="BF317" i="5"/>
  <c r="CB333" i="5"/>
  <c r="BQ333" i="5"/>
  <c r="DI333" i="5"/>
  <c r="BQ349" i="5"/>
  <c r="CM349" i="5"/>
  <c r="BF340" i="5"/>
  <c r="BF356" i="5"/>
  <c r="BF313" i="5"/>
  <c r="DW313" i="5" s="1"/>
  <c r="DI313" i="5"/>
  <c r="BF327" i="5"/>
  <c r="CM327" i="5"/>
  <c r="CB327" i="5"/>
  <c r="BF343" i="5"/>
  <c r="DI343" i="5"/>
  <c r="CB359" i="5"/>
  <c r="CM83" i="5"/>
  <c r="BF83" i="5"/>
  <c r="CB83" i="5"/>
  <c r="CM99" i="5"/>
  <c r="CB99" i="5"/>
  <c r="CB115" i="5"/>
  <c r="CB131" i="5"/>
  <c r="BQ86" i="5"/>
  <c r="CM86" i="5"/>
  <c r="DI102" i="5"/>
  <c r="BQ102" i="5"/>
  <c r="BF118" i="5"/>
  <c r="CM118" i="5"/>
  <c r="DI134" i="5"/>
  <c r="CM134" i="5"/>
  <c r="DI97" i="5"/>
  <c r="DI129" i="5"/>
  <c r="CX88" i="5"/>
  <c r="CM104" i="5"/>
  <c r="BF104" i="5"/>
  <c r="BF120" i="5"/>
  <c r="BF136" i="5"/>
  <c r="CB150" i="5"/>
  <c r="BQ182" i="5"/>
  <c r="CM182" i="5"/>
  <c r="DI182" i="5"/>
  <c r="CB157" i="5"/>
  <c r="CX157" i="5"/>
  <c r="BF189" i="5"/>
  <c r="BQ189" i="5"/>
  <c r="CM189" i="5"/>
  <c r="DI189" i="5"/>
  <c r="CB144" i="5"/>
  <c r="BQ160" i="5"/>
  <c r="DI160" i="5"/>
  <c r="CX176" i="5"/>
  <c r="CM192" i="5"/>
  <c r="BF192" i="5"/>
  <c r="CB155" i="5"/>
  <c r="CX171" i="5"/>
  <c r="BQ187" i="5"/>
  <c r="CB187" i="5"/>
  <c r="CX277" i="5"/>
  <c r="BQ277" i="5"/>
  <c r="CM277" i="5"/>
  <c r="BF263" i="5"/>
  <c r="CX263" i="5"/>
  <c r="DI264" i="5"/>
  <c r="CB212" i="5"/>
  <c r="DI212" i="5"/>
  <c r="BF244" i="5"/>
  <c r="CX219" i="5"/>
  <c r="CX251" i="5"/>
  <c r="BF251" i="5"/>
  <c r="CB251" i="5"/>
  <c r="BF226" i="5"/>
  <c r="CB226" i="5"/>
  <c r="CB201" i="5"/>
  <c r="BQ233" i="5"/>
  <c r="DI233" i="5"/>
  <c r="DI362" i="5"/>
  <c r="BQ316" i="5"/>
  <c r="DI316" i="5"/>
  <c r="CX316" i="5"/>
  <c r="CB316" i="5"/>
  <c r="BF332" i="5"/>
  <c r="CM332" i="5"/>
  <c r="CM364" i="5"/>
  <c r="CB364" i="5"/>
  <c r="DI364" i="5"/>
  <c r="CM335" i="5"/>
  <c r="BF351" i="5"/>
  <c r="CX351" i="5"/>
  <c r="BF91" i="5"/>
  <c r="CM91" i="5"/>
  <c r="BQ91" i="5"/>
  <c r="BF123" i="5"/>
  <c r="BQ123" i="5"/>
  <c r="CM89" i="5"/>
  <c r="CM121" i="5"/>
  <c r="CX96" i="5"/>
  <c r="CB96" i="5"/>
  <c r="CB128" i="5"/>
  <c r="BQ158" i="5"/>
  <c r="CM158" i="5"/>
  <c r="DI158" i="5"/>
  <c r="BF174" i="5"/>
  <c r="CB149" i="5"/>
  <c r="CX149" i="5"/>
  <c r="CM152" i="5"/>
  <c r="BF152" i="5"/>
  <c r="CB184" i="5"/>
  <c r="BF163" i="5"/>
  <c r="CX163" i="5"/>
  <c r="CM195" i="5"/>
  <c r="BQ305" i="5"/>
  <c r="CM305" i="5"/>
  <c r="BF293" i="5"/>
  <c r="CM296" i="5"/>
  <c r="CB296" i="5"/>
  <c r="CM259" i="5"/>
  <c r="CB303" i="5"/>
  <c r="BQ303" i="5"/>
  <c r="BF265" i="5"/>
  <c r="CB216" i="5"/>
  <c r="DI216" i="5"/>
  <c r="CX223" i="5"/>
  <c r="BF214" i="5"/>
  <c r="CB246" i="5"/>
  <c r="CX221" i="5"/>
  <c r="DI253" i="5"/>
  <c r="CX253" i="5"/>
  <c r="CM127" i="5"/>
  <c r="CX127" i="5"/>
  <c r="CB109" i="5"/>
  <c r="BF162" i="5"/>
  <c r="BQ162" i="5"/>
  <c r="CM162" i="5"/>
  <c r="DI162" i="5"/>
  <c r="BF194" i="5"/>
  <c r="CB169" i="5"/>
  <c r="CX169" i="5"/>
  <c r="BQ140" i="5"/>
  <c r="CB172" i="5"/>
  <c r="BF172" i="5"/>
  <c r="CX151" i="5"/>
  <c r="CM183" i="5"/>
  <c r="CB278" i="5"/>
  <c r="CM278" i="5"/>
  <c r="CB279" i="5"/>
  <c r="BF279" i="5"/>
  <c r="BQ279" i="5"/>
  <c r="DI307" i="5"/>
  <c r="CB291" i="5"/>
  <c r="BF291" i="5"/>
  <c r="CX291" i="5"/>
  <c r="BF266" i="5"/>
  <c r="BQ266" i="5"/>
  <c r="CM266" i="5"/>
  <c r="CM256" i="5"/>
  <c r="DI256" i="5"/>
  <c r="CB311" i="5"/>
  <c r="BF288" i="5"/>
  <c r="CB288" i="5"/>
  <c r="BF298" i="5"/>
  <c r="CM298" i="5"/>
  <c r="CM300" i="5"/>
  <c r="DI300" i="5"/>
  <c r="CB289" i="5"/>
  <c r="DI262" i="5"/>
  <c r="CX262" i="5"/>
  <c r="BF297" i="5"/>
  <c r="BF290" i="5"/>
  <c r="DI283" i="5"/>
  <c r="BQ208" i="5"/>
  <c r="CM208" i="5"/>
  <c r="CX208" i="5"/>
  <c r="BF224" i="5"/>
  <c r="CB240" i="5"/>
  <c r="DI240" i="5"/>
  <c r="CX215" i="5"/>
  <c r="BF231" i="5"/>
  <c r="CB231" i="5"/>
  <c r="DI247" i="5"/>
  <c r="DI206" i="5"/>
  <c r="BF222" i="5"/>
  <c r="CM222" i="5"/>
  <c r="CX222" i="5"/>
  <c r="CM213" i="5"/>
  <c r="BQ213" i="5"/>
  <c r="CB213" i="5"/>
  <c r="BF213" i="5"/>
  <c r="CM229" i="5"/>
  <c r="CX229" i="5"/>
  <c r="DI245" i="5"/>
  <c r="BQ326" i="5"/>
  <c r="CM342" i="5"/>
  <c r="BQ342" i="5"/>
  <c r="BQ358" i="5"/>
  <c r="CB358" i="5"/>
  <c r="CB321" i="5"/>
  <c r="CM321" i="5"/>
  <c r="DI337" i="5"/>
  <c r="BF337" i="5"/>
  <c r="CB353" i="5"/>
  <c r="CX353" i="5"/>
  <c r="DI369" i="5"/>
  <c r="CB369" i="5"/>
  <c r="DI328" i="5"/>
  <c r="BF344" i="5"/>
  <c r="CM344" i="5"/>
  <c r="CB344" i="5"/>
  <c r="CX360" i="5"/>
  <c r="BF331" i="5"/>
  <c r="CB331" i="5"/>
  <c r="BQ347" i="5"/>
  <c r="CM363" i="5"/>
  <c r="DI363" i="5"/>
  <c r="BF87" i="5"/>
  <c r="DI87" i="5"/>
  <c r="DI103" i="5"/>
  <c r="BF119" i="5"/>
  <c r="DI119" i="5"/>
  <c r="BF135" i="5"/>
  <c r="DI135" i="5"/>
  <c r="DI90" i="5"/>
  <c r="BQ106" i="5"/>
  <c r="DI106" i="5"/>
  <c r="CM122" i="5"/>
  <c r="DI122" i="5"/>
  <c r="BQ101" i="5"/>
  <c r="CB117" i="5"/>
  <c r="BQ117" i="5"/>
  <c r="CX133" i="5"/>
  <c r="BQ133" i="5"/>
  <c r="CM92" i="5"/>
  <c r="CB108" i="5"/>
  <c r="CB124" i="5"/>
  <c r="BF154" i="5"/>
  <c r="CB170" i="5"/>
  <c r="CX170" i="5"/>
  <c r="BF145" i="5"/>
  <c r="BQ145" i="5"/>
  <c r="CM145" i="5"/>
  <c r="DI145" i="5"/>
  <c r="BF161" i="5"/>
  <c r="CB177" i="5"/>
  <c r="CX177" i="5"/>
  <c r="CM148" i="5"/>
  <c r="BF148" i="5"/>
  <c r="CX164" i="5"/>
  <c r="CB180" i="5"/>
  <c r="CB143" i="5"/>
  <c r="BQ159" i="5"/>
  <c r="DI159" i="5"/>
  <c r="CX175" i="5"/>
  <c r="CM191" i="5"/>
  <c r="BQ292" i="5"/>
  <c r="DI304" i="5"/>
  <c r="DI287" i="5"/>
  <c r="DI270" i="5"/>
  <c r="CX270" i="5"/>
  <c r="CM295" i="5"/>
  <c r="BF274" i="5"/>
  <c r="BF228" i="5"/>
  <c r="CX203" i="5"/>
  <c r="BQ235" i="5"/>
  <c r="CM235" i="5"/>
  <c r="BF210" i="5"/>
  <c r="DI210" i="5"/>
  <c r="CB210" i="5"/>
  <c r="BQ242" i="5"/>
  <c r="BQ217" i="5"/>
  <c r="DI217" i="5"/>
  <c r="CM249" i="5"/>
  <c r="BF249" i="5"/>
  <c r="CX249" i="5"/>
  <c r="CM314" i="5"/>
  <c r="DI314" i="5"/>
  <c r="DI346" i="5"/>
  <c r="BF325" i="5"/>
  <c r="CM357" i="5"/>
  <c r="CB357" i="5"/>
  <c r="CX357" i="5"/>
  <c r="BQ357" i="5"/>
  <c r="CX319" i="5"/>
  <c r="BF367" i="5"/>
  <c r="CX107" i="5"/>
  <c r="CB110" i="5"/>
  <c r="CX110" i="5"/>
  <c r="BF110" i="5"/>
  <c r="CB126" i="5"/>
  <c r="CX126" i="5"/>
  <c r="BF126" i="5"/>
  <c r="CX105" i="5"/>
  <c r="BF137" i="5"/>
  <c r="CX137" i="5"/>
  <c r="CX112" i="5"/>
  <c r="BQ112" i="5"/>
  <c r="BQ190" i="5"/>
  <c r="CM190" i="5"/>
  <c r="DI190" i="5"/>
  <c r="BQ168" i="5"/>
  <c r="DI147" i="5"/>
  <c r="CX179" i="5"/>
  <c r="CM179" i="5"/>
  <c r="DI267" i="5"/>
  <c r="CX260" i="5"/>
  <c r="CB260" i="5"/>
  <c r="CX257" i="5"/>
  <c r="DI301" i="5"/>
  <c r="CX301" i="5"/>
  <c r="BQ301" i="5"/>
  <c r="CM301" i="5"/>
  <c r="CB275" i="5"/>
  <c r="BF275" i="5"/>
  <c r="CX275" i="5"/>
  <c r="DI258" i="5"/>
  <c r="CM258" i="5"/>
  <c r="CB232" i="5"/>
  <c r="DI232" i="5"/>
  <c r="CM207" i="5"/>
  <c r="CX239" i="5"/>
  <c r="CM230" i="5"/>
  <c r="CX205" i="5"/>
  <c r="CM237" i="5"/>
  <c r="CM318" i="5"/>
  <c r="CB318" i="5"/>
  <c r="BF318" i="5"/>
  <c r="CM334" i="5"/>
  <c r="BF350" i="5"/>
  <c r="BQ329" i="5"/>
  <c r="CX329" i="5"/>
  <c r="BQ345" i="5"/>
  <c r="CX345" i="5"/>
  <c r="DI361" i="5"/>
  <c r="CB368" i="5"/>
  <c r="BF323" i="5"/>
  <c r="CX323" i="5"/>
  <c r="CM339" i="5"/>
  <c r="BQ339" i="5"/>
  <c r="CB355" i="5"/>
  <c r="CX355" i="5"/>
  <c r="DI355" i="5"/>
  <c r="DI95" i="5"/>
  <c r="DI111" i="5"/>
  <c r="DI82" i="5"/>
  <c r="DI98" i="5"/>
  <c r="DI114" i="5"/>
  <c r="CM130" i="5"/>
  <c r="DI130" i="5"/>
  <c r="BF93" i="5"/>
  <c r="BQ93" i="5"/>
  <c r="BQ125" i="5"/>
  <c r="BQ84" i="5"/>
  <c r="CM84" i="5"/>
  <c r="DI100" i="5"/>
  <c r="CM100" i="5"/>
  <c r="CX132" i="5"/>
  <c r="CM132" i="5"/>
  <c r="BF178" i="5"/>
  <c r="CB153" i="5"/>
  <c r="CX153" i="5"/>
  <c r="CX156" i="5"/>
  <c r="CB188" i="5"/>
  <c r="DI188" i="5"/>
  <c r="CM167" i="5"/>
  <c r="CB310" i="5"/>
  <c r="CB306" i="5"/>
  <c r="CB204" i="5"/>
  <c r="CM236" i="5"/>
  <c r="BF227" i="5"/>
  <c r="BF322" i="5"/>
  <c r="BQ322" i="5"/>
  <c r="CB324" i="5"/>
  <c r="CM340" i="5"/>
  <c r="CM97" i="5"/>
  <c r="CM150" i="5"/>
  <c r="BF166" i="5"/>
  <c r="CB182" i="5"/>
  <c r="BF157" i="5"/>
  <c r="DI157" i="5"/>
  <c r="CX189" i="5"/>
  <c r="CX144" i="5"/>
  <c r="BF160" i="5"/>
  <c r="CB176" i="5"/>
  <c r="CX280" i="5"/>
  <c r="BQ263" i="5"/>
  <c r="CM212" i="5"/>
  <c r="CM341" i="5"/>
  <c r="CB332" i="5"/>
  <c r="CB123" i="5"/>
  <c r="BF96" i="5"/>
  <c r="CB158" i="5"/>
  <c r="BQ152" i="5"/>
  <c r="BF303" i="5"/>
  <c r="CM302" i="5"/>
  <c r="CX246" i="5"/>
  <c r="CB162" i="5"/>
  <c r="BQ169" i="5"/>
  <c r="DI169" i="5"/>
  <c r="BF151" i="5"/>
  <c r="CB256" i="5"/>
  <c r="DI311" i="5"/>
  <c r="BF199" i="5"/>
  <c r="BQ231" i="5"/>
  <c r="CX247" i="5"/>
  <c r="BF369" i="5"/>
  <c r="CB347" i="5"/>
  <c r="CX119" i="5"/>
  <c r="CX135" i="5"/>
  <c r="CB90" i="5"/>
  <c r="BF90" i="5"/>
  <c r="BF122" i="5"/>
  <c r="BQ170" i="5"/>
  <c r="DI170" i="5"/>
  <c r="CX145" i="5"/>
  <c r="CM177" i="5"/>
  <c r="BQ191" i="5"/>
  <c r="DI203" i="5"/>
  <c r="CB235" i="5"/>
  <c r="CM217" i="5"/>
  <c r="CX314" i="5"/>
  <c r="BF142" i="5"/>
  <c r="CB190" i="5"/>
  <c r="CM168" i="5"/>
  <c r="CB207" i="5"/>
  <c r="DI239" i="5"/>
  <c r="CX230" i="5"/>
  <c r="BQ334" i="5"/>
  <c r="DI329" i="5"/>
  <c r="BQ361" i="5"/>
  <c r="BF352" i="5"/>
  <c r="CM352" i="5"/>
  <c r="DI323" i="5"/>
  <c r="CM95" i="5"/>
  <c r="CB98" i="5"/>
  <c r="BF98" i="5"/>
  <c r="CB114" i="5"/>
  <c r="BF114" i="5"/>
  <c r="BF130" i="5"/>
  <c r="BQ153" i="5"/>
  <c r="BQ167" i="5"/>
  <c r="DI167" i="5"/>
  <c r="CM310" i="5"/>
  <c r="CB276" i="5"/>
  <c r="CB286" i="5"/>
  <c r="BF308" i="5"/>
  <c r="CB308" i="5"/>
  <c r="DI308" i="5"/>
  <c r="BF271" i="5"/>
  <c r="DI282" i="5"/>
  <c r="CB299" i="5"/>
  <c r="DI220" i="5"/>
  <c r="CX252" i="5"/>
  <c r="DI227" i="5"/>
  <c r="CB243" i="5"/>
  <c r="CM218" i="5"/>
  <c r="CB234" i="5"/>
  <c r="BF250" i="5"/>
  <c r="BQ209" i="5"/>
  <c r="BQ338" i="5"/>
  <c r="CB354" i="5"/>
  <c r="CM317" i="5"/>
  <c r="BF349" i="5"/>
  <c r="CB313" i="5"/>
  <c r="CX327" i="5"/>
  <c r="CX99" i="5"/>
  <c r="BQ115" i="5"/>
  <c r="CX131" i="5"/>
  <c r="CX86" i="5"/>
  <c r="CB102" i="5"/>
  <c r="CX102" i="5"/>
  <c r="CB118" i="5"/>
  <c r="CB134" i="5"/>
  <c r="BF134" i="5"/>
  <c r="BF113" i="5"/>
  <c r="CM88" i="5"/>
  <c r="BQ104" i="5"/>
  <c r="DI120" i="5"/>
  <c r="DI136" i="5"/>
  <c r="CM166" i="5"/>
  <c r="BF182" i="5"/>
  <c r="CB141" i="5"/>
  <c r="CM173" i="5"/>
  <c r="BQ144" i="5"/>
  <c r="BQ176" i="5"/>
  <c r="BF176" i="5"/>
  <c r="BF171" i="5"/>
  <c r="CX187" i="5"/>
  <c r="DI187" i="5"/>
  <c r="BF277" i="5"/>
  <c r="CM263" i="5"/>
  <c r="DI285" i="5"/>
  <c r="CX285" i="5"/>
  <c r="CM285" i="5"/>
  <c r="CX244" i="5"/>
  <c r="CM219" i="5"/>
  <c r="BQ251" i="5"/>
  <c r="BF201" i="5"/>
  <c r="DI330" i="5"/>
  <c r="CB362" i="5"/>
  <c r="BF362" i="5"/>
  <c r="BQ341" i="5"/>
  <c r="CM316" i="5"/>
  <c r="CX364" i="5"/>
  <c r="BF364" i="5"/>
  <c r="BF335" i="5"/>
  <c r="BQ351" i="5"/>
  <c r="DI89" i="5"/>
  <c r="CB121" i="5"/>
  <c r="BQ121" i="5"/>
  <c r="DI128" i="5"/>
  <c r="CM128" i="5"/>
  <c r="CX174" i="5"/>
  <c r="CM181" i="5"/>
  <c r="CB152" i="5"/>
  <c r="CB163" i="5"/>
  <c r="BQ195" i="5"/>
  <c r="BQ296" i="5"/>
  <c r="BQ259" i="5"/>
  <c r="DI303" i="5"/>
  <c r="BQ200" i="5"/>
  <c r="CM200" i="5"/>
  <c r="BQ248" i="5"/>
  <c r="CX248" i="5"/>
  <c r="BF223" i="5"/>
  <c r="CB214" i="5"/>
  <c r="CM221" i="5"/>
  <c r="BQ127" i="5"/>
  <c r="CM109" i="5"/>
  <c r="BQ116" i="5"/>
  <c r="BQ146" i="5"/>
  <c r="DI146" i="5"/>
  <c r="CB194" i="5"/>
  <c r="BF140" i="5"/>
  <c r="CM151" i="5"/>
  <c r="DI279" i="5"/>
  <c r="BQ311" i="5"/>
  <c r="BF311" i="5"/>
  <c r="BQ288" i="5"/>
  <c r="BQ262" i="5"/>
  <c r="BQ297" i="5"/>
  <c r="BF283" i="5"/>
  <c r="DI224" i="5"/>
  <c r="BQ199" i="5"/>
  <c r="DI199" i="5"/>
  <c r="CB215" i="5"/>
  <c r="BQ247" i="5"/>
  <c r="BQ222" i="5"/>
  <c r="CB238" i="5"/>
  <c r="CX213" i="5"/>
  <c r="DI229" i="5"/>
  <c r="CB326" i="5"/>
  <c r="DI326" i="5"/>
  <c r="BF358" i="5"/>
  <c r="CX321" i="5"/>
  <c r="BQ353" i="5"/>
  <c r="DI353" i="5"/>
  <c r="BQ369" i="5"/>
  <c r="CX328" i="5"/>
  <c r="BQ344" i="5"/>
  <c r="BQ315" i="5"/>
  <c r="CM331" i="5"/>
  <c r="DI347" i="5"/>
  <c r="CB87" i="5"/>
  <c r="CB103" i="5"/>
  <c r="CB135" i="5"/>
  <c r="CM106" i="5"/>
  <c r="BF85" i="5"/>
  <c r="BQ85" i="5"/>
  <c r="DI108" i="5"/>
  <c r="CM124" i="5"/>
  <c r="CX154" i="5"/>
  <c r="CM186" i="5"/>
  <c r="CB161" i="5"/>
  <c r="BF193" i="5"/>
  <c r="DI193" i="5"/>
  <c r="BQ148" i="5"/>
  <c r="CX148" i="5"/>
  <c r="BF143" i="5"/>
  <c r="BQ143" i="5"/>
  <c r="CX159" i="5"/>
  <c r="CB191" i="5"/>
  <c r="CM292" i="5"/>
  <c r="BF304" i="5"/>
  <c r="CX287" i="5"/>
  <c r="CB270" i="5"/>
  <c r="CM270" i="5"/>
  <c r="BQ295" i="5"/>
  <c r="CM228" i="5"/>
  <c r="BQ203" i="5"/>
  <c r="DI235" i="5"/>
  <c r="BQ210" i="5"/>
  <c r="BQ314" i="5"/>
  <c r="BF346" i="5"/>
  <c r="BF107" i="5"/>
  <c r="BQ107" i="5"/>
  <c r="CM105" i="5"/>
  <c r="CB112" i="5"/>
  <c r="CM142" i="5"/>
  <c r="BF190" i="5"/>
  <c r="CB165" i="5"/>
  <c r="CM147" i="5"/>
  <c r="CB267" i="5"/>
  <c r="BF301" i="5"/>
  <c r="CB301" i="5"/>
  <c r="CX207" i="5"/>
  <c r="BF239" i="5"/>
  <c r="BF198" i="5"/>
  <c r="BQ230" i="5"/>
  <c r="DI230" i="5"/>
  <c r="CM205" i="5"/>
  <c r="CB350" i="5"/>
  <c r="CM366" i="5"/>
  <c r="CX366" i="5"/>
  <c r="DI345" i="5"/>
  <c r="DI320" i="5"/>
  <c r="CX352" i="5"/>
  <c r="BF368" i="5"/>
  <c r="CM323" i="5"/>
  <c r="BF339" i="5"/>
  <c r="CX339" i="5"/>
  <c r="CB95" i="5"/>
  <c r="CB111" i="5"/>
  <c r="CM82" i="5"/>
  <c r="DI93" i="5"/>
  <c r="CX125" i="5"/>
  <c r="CX84" i="5"/>
  <c r="CX100" i="5"/>
  <c r="CX178" i="5"/>
  <c r="CM185" i="5"/>
  <c r="DI156" i="5"/>
  <c r="BF167" i="5"/>
  <c r="BF272" i="5"/>
  <c r="CX272" i="5"/>
  <c r="BQ272" i="5"/>
  <c r="CB255" i="5"/>
  <c r="BQ255" i="5"/>
  <c r="CX310" i="5"/>
  <c r="DI294" i="5"/>
  <c r="CX294" i="5"/>
  <c r="DI261" i="5"/>
  <c r="BF276" i="5"/>
  <c r="CM276" i="5"/>
  <c r="DI276" i="5"/>
  <c r="BQ286" i="5"/>
  <c r="BQ273" i="5"/>
  <c r="CX273" i="5"/>
  <c r="CB271" i="5"/>
  <c r="BQ271" i="5"/>
  <c r="BQ309" i="5"/>
  <c r="CB309" i="5"/>
  <c r="BQ282" i="5"/>
  <c r="CX282" i="5"/>
  <c r="CM306" i="5"/>
  <c r="BQ299" i="5"/>
  <c r="BF204" i="5"/>
  <c r="BQ220" i="5"/>
  <c r="CM220" i="5"/>
  <c r="CX220" i="5"/>
  <c r="BQ252" i="5"/>
  <c r="CM252" i="5"/>
  <c r="DI252" i="5"/>
  <c r="BF211" i="5"/>
  <c r="CB211" i="5"/>
  <c r="CX227" i="5"/>
  <c r="BQ243" i="5"/>
  <c r="CM243" i="5"/>
  <c r="CX202" i="5"/>
  <c r="CM202" i="5"/>
  <c r="CB202" i="5"/>
  <c r="BQ218" i="5"/>
  <c r="CX218" i="5"/>
  <c r="DI250" i="5"/>
  <c r="CM250" i="5"/>
  <c r="BF209" i="5"/>
  <c r="CX225" i="5"/>
  <c r="BQ241" i="5"/>
  <c r="DI241" i="5"/>
  <c r="CM322" i="5"/>
  <c r="DI338" i="5"/>
  <c r="DI354" i="5"/>
  <c r="CX317" i="5"/>
  <c r="CX333" i="5"/>
  <c r="CB349" i="5"/>
  <c r="CX349" i="5"/>
  <c r="DI349" i="5"/>
  <c r="BQ365" i="5"/>
  <c r="CM365" i="5"/>
  <c r="BQ324" i="5"/>
  <c r="BF324" i="5"/>
  <c r="CM324" i="5"/>
  <c r="DI324" i="5"/>
  <c r="BQ340" i="5"/>
  <c r="CX340" i="5"/>
  <c r="CB340" i="5"/>
  <c r="BQ356" i="5"/>
  <c r="CX356" i="5"/>
  <c r="CM356" i="5"/>
  <c r="CB356" i="5"/>
  <c r="BQ313" i="5"/>
  <c r="CM313" i="5"/>
  <c r="BQ327" i="5"/>
  <c r="BQ343" i="5"/>
  <c r="CB343" i="5"/>
  <c r="CX343" i="5"/>
  <c r="BF359" i="5"/>
  <c r="DI359" i="5"/>
  <c r="BQ83" i="5"/>
  <c r="DI83" i="5"/>
  <c r="DI99" i="5"/>
  <c r="DI115" i="5"/>
  <c r="CM131" i="5"/>
  <c r="DI131" i="5"/>
  <c r="DI86" i="5"/>
  <c r="CM102" i="5"/>
  <c r="BQ118" i="5"/>
  <c r="DI118" i="5"/>
  <c r="BQ134" i="5"/>
  <c r="BF97" i="5"/>
  <c r="CB97" i="5"/>
  <c r="BQ97" i="5"/>
  <c r="CB113" i="5"/>
  <c r="BQ113" i="5"/>
  <c r="CB129" i="5"/>
  <c r="BQ129" i="5"/>
  <c r="DI88" i="5"/>
  <c r="CX104" i="5"/>
  <c r="CM120" i="5"/>
  <c r="CM136" i="5"/>
  <c r="BF150" i="5"/>
  <c r="CX150" i="5"/>
  <c r="CB166" i="5"/>
  <c r="CX166" i="5"/>
  <c r="BF141" i="5"/>
  <c r="BQ141" i="5"/>
  <c r="CM141" i="5"/>
  <c r="DI141" i="5"/>
  <c r="CB173" i="5"/>
  <c r="CX173" i="5"/>
  <c r="CM144" i="5"/>
  <c r="BF144" i="5"/>
  <c r="CB160" i="5"/>
  <c r="DI176" i="5"/>
  <c r="CX192" i="5"/>
  <c r="CM155" i="5"/>
  <c r="CX155" i="5"/>
  <c r="CM171" i="5"/>
  <c r="BF187" i="5"/>
  <c r="DI277" i="5"/>
  <c r="BF280" i="5"/>
  <c r="DI280" i="5"/>
  <c r="CB263" i="5"/>
  <c r="DI263" i="5"/>
  <c r="BF264" i="5"/>
  <c r="CX264" i="5"/>
  <c r="BQ264" i="5"/>
  <c r="CX284" i="5"/>
  <c r="CM284" i="5"/>
  <c r="DI284" i="5"/>
  <c r="BF269" i="5"/>
  <c r="CB269" i="5"/>
  <c r="BF281" i="5"/>
  <c r="BQ244" i="5"/>
  <c r="CB244" i="5"/>
  <c r="DI244" i="5"/>
  <c r="BF219" i="5"/>
  <c r="CB219" i="5"/>
  <c r="CX226" i="5"/>
  <c r="CM226" i="5"/>
  <c r="DI201" i="5"/>
  <c r="CB233" i="5"/>
  <c r="CX233" i="5"/>
  <c r="CB330" i="5"/>
  <c r="CM330" i="5"/>
  <c r="CX330" i="5"/>
  <c r="CX362" i="5"/>
  <c r="CB341" i="5"/>
  <c r="BQ332" i="5"/>
  <c r="CB335" i="5"/>
  <c r="CB351" i="5"/>
  <c r="CM351" i="5"/>
  <c r="CX91" i="5"/>
  <c r="CM123" i="5"/>
  <c r="CX123" i="5"/>
  <c r="BQ94" i="5"/>
  <c r="CB94" i="5"/>
  <c r="CX94" i="5"/>
  <c r="BF94" i="5"/>
  <c r="CX89" i="5"/>
  <c r="CX121" i="5"/>
  <c r="DI96" i="5"/>
  <c r="BQ96" i="5"/>
  <c r="BQ128" i="5"/>
  <c r="BF158" i="5"/>
  <c r="BQ174" i="5"/>
  <c r="CM174" i="5"/>
  <c r="DI174" i="5"/>
  <c r="CB181" i="5"/>
  <c r="CX181" i="5"/>
  <c r="CX152" i="5"/>
  <c r="BQ184" i="5"/>
  <c r="CM184" i="5"/>
  <c r="BQ163" i="5"/>
  <c r="DI195" i="5"/>
  <c r="CX305" i="5"/>
  <c r="CX293" i="5"/>
  <c r="BQ293" i="5"/>
  <c r="CM293" i="5"/>
  <c r="CB259" i="5"/>
  <c r="BF259" i="5"/>
  <c r="CX259" i="5"/>
  <c r="CM303" i="5"/>
  <c r="BQ302" i="5"/>
  <c r="CX265" i="5"/>
  <c r="DI265" i="5"/>
  <c r="CB200" i="5"/>
  <c r="CX200" i="5"/>
  <c r="BF216" i="5"/>
  <c r="CB248" i="5"/>
  <c r="DI248" i="5"/>
  <c r="BQ223" i="5"/>
  <c r="CM223" i="5"/>
  <c r="BQ214" i="5"/>
  <c r="CX214" i="5"/>
  <c r="BF246" i="5"/>
  <c r="CB221" i="5"/>
  <c r="BF221" i="5"/>
  <c r="BQ253" i="5"/>
  <c r="BF127" i="5"/>
  <c r="CB127" i="5"/>
  <c r="DI109" i="5"/>
  <c r="CX109" i="5"/>
  <c r="CB116" i="5"/>
  <c r="CM116" i="5"/>
  <c r="BF116" i="5"/>
  <c r="CB146" i="5"/>
  <c r="CX146" i="5"/>
  <c r="BQ194" i="5"/>
  <c r="CM194" i="5"/>
  <c r="DI194" i="5"/>
  <c r="BF169" i="5"/>
  <c r="CX140" i="5"/>
  <c r="CM140" i="5"/>
  <c r="BQ172" i="5"/>
  <c r="BQ151" i="5"/>
  <c r="DI151" i="5"/>
  <c r="CX183" i="5"/>
  <c r="DI278" i="5"/>
  <c r="CX278" i="5"/>
  <c r="CM279" i="5"/>
  <c r="BQ307" i="5"/>
  <c r="DI291" i="5"/>
  <c r="CX266" i="5"/>
  <c r="CX256" i="5"/>
  <c r="BQ256" i="5"/>
  <c r="BQ298" i="5"/>
  <c r="CX298" i="5"/>
  <c r="CX300" i="5"/>
  <c r="BQ300" i="5"/>
  <c r="CM289" i="5"/>
  <c r="CM290" i="5"/>
  <c r="BQ283" i="5"/>
  <c r="BQ224" i="5"/>
  <c r="CM224" i="5"/>
  <c r="CX224" i="5"/>
  <c r="BF240" i="5"/>
  <c r="CX199" i="5"/>
  <c r="BQ215" i="5"/>
  <c r="CM215" i="5"/>
  <c r="CX231" i="5"/>
  <c r="BF247" i="5"/>
  <c r="CB247" i="5"/>
  <c r="BQ206" i="5"/>
  <c r="BF206" i="5"/>
  <c r="CB206" i="5"/>
  <c r="CB222" i="5"/>
  <c r="DI222" i="5"/>
  <c r="CM238" i="5"/>
  <c r="BQ238" i="5"/>
  <c r="CX238" i="5"/>
  <c r="BQ229" i="5"/>
  <c r="BF229" i="5"/>
  <c r="CX245" i="5"/>
  <c r="CX326" i="5"/>
  <c r="BF342" i="5"/>
  <c r="CX342" i="5"/>
  <c r="BF321" i="5"/>
  <c r="DI321" i="5"/>
  <c r="BF328" i="5"/>
  <c r="CX344" i="5"/>
  <c r="BQ360" i="5"/>
  <c r="DI315" i="5"/>
  <c r="BQ331" i="5"/>
  <c r="CM347" i="5"/>
  <c r="BF363" i="5"/>
  <c r="CB363" i="5"/>
  <c r="CX363" i="5"/>
  <c r="BQ87" i="5"/>
  <c r="BF103" i="5"/>
  <c r="BQ103" i="5"/>
  <c r="BQ119" i="5"/>
  <c r="BQ135" i="5"/>
  <c r="BQ90" i="5"/>
  <c r="CX85" i="5"/>
  <c r="CM85" i="5"/>
  <c r="CX101" i="5"/>
  <c r="CM101" i="5"/>
  <c r="DI117" i="5"/>
  <c r="CM117" i="5"/>
  <c r="CM133" i="5"/>
  <c r="BQ92" i="5"/>
  <c r="BQ108" i="5"/>
  <c r="CX124" i="5"/>
  <c r="BQ124" i="5"/>
  <c r="BQ154" i="5"/>
  <c r="CM154" i="5"/>
  <c r="DI154" i="5"/>
  <c r="BF170" i="5"/>
  <c r="CB186" i="5"/>
  <c r="CX186" i="5"/>
  <c r="BQ161" i="5"/>
  <c r="CM161" i="5"/>
  <c r="DI161" i="5"/>
  <c r="CB193" i="5"/>
  <c r="CX193" i="5"/>
  <c r="DI148" i="5"/>
  <c r="BQ164" i="5"/>
  <c r="BF164" i="5"/>
  <c r="DI164" i="5"/>
  <c r="BQ180" i="5"/>
  <c r="CX180" i="5"/>
  <c r="CM143" i="5"/>
  <c r="CB159" i="5"/>
  <c r="BF159" i="5"/>
  <c r="BF175" i="5"/>
  <c r="BQ175" i="5"/>
  <c r="DI175" i="5"/>
  <c r="CX191" i="5"/>
  <c r="CX292" i="5"/>
  <c r="CB292" i="5"/>
  <c r="CX304" i="5"/>
  <c r="BQ304" i="5"/>
  <c r="CB287" i="5"/>
  <c r="BQ287" i="5"/>
  <c r="BF295" i="5"/>
  <c r="CX295" i="5"/>
  <c r="CM274" i="5"/>
  <c r="CB228" i="5"/>
  <c r="DI228" i="5"/>
  <c r="BF203" i="5"/>
  <c r="CB203" i="5"/>
  <c r="CX235" i="5"/>
  <c r="CM210" i="5"/>
  <c r="BF242" i="5"/>
  <c r="CB242" i="5"/>
  <c r="CB217" i="5"/>
  <c r="CX217" i="5"/>
  <c r="CB314" i="5"/>
  <c r="BF314" i="5"/>
  <c r="CB346" i="5"/>
  <c r="DI325" i="5"/>
  <c r="BQ325" i="5"/>
  <c r="CM325" i="5"/>
  <c r="BQ348" i="5"/>
  <c r="BF348" i="5"/>
  <c r="CM348" i="5"/>
  <c r="CB348" i="5"/>
  <c r="DI319" i="5"/>
  <c r="BQ367" i="5"/>
  <c r="CM367" i="5"/>
  <c r="CB367" i="5"/>
  <c r="CM107" i="5"/>
  <c r="CM126" i="5"/>
  <c r="DI105" i="5"/>
  <c r="DI137" i="5"/>
  <c r="DI112" i="5"/>
  <c r="BF112" i="5"/>
  <c r="CB142" i="5"/>
  <c r="CX142" i="5"/>
  <c r="BF165" i="5"/>
  <c r="BQ165" i="5"/>
  <c r="CM165" i="5"/>
  <c r="DI165" i="5"/>
  <c r="CB168" i="5"/>
  <c r="BF147" i="5"/>
  <c r="CB147" i="5"/>
  <c r="DI179" i="5"/>
  <c r="BF179" i="5"/>
  <c r="BQ267" i="5"/>
  <c r="BQ257" i="5"/>
  <c r="BF257" i="5"/>
  <c r="CB268" i="5"/>
  <c r="CM268" i="5"/>
  <c r="DI268" i="5"/>
  <c r="CM275" i="5"/>
  <c r="DI275" i="5"/>
  <c r="CB258" i="5"/>
  <c r="BQ258" i="5"/>
  <c r="CX258" i="5"/>
  <c r="BF232" i="5"/>
  <c r="DI207" i="5"/>
  <c r="BQ239" i="5"/>
  <c r="CM239" i="5"/>
  <c r="CB198" i="5"/>
  <c r="DI198" i="5"/>
  <c r="CX198" i="5"/>
  <c r="BF230" i="5"/>
  <c r="CB230" i="5"/>
  <c r="CB205" i="5"/>
  <c r="DI205" i="5"/>
  <c r="BF205" i="5"/>
  <c r="CX237" i="5"/>
  <c r="BQ318" i="5"/>
  <c r="CX318" i="5"/>
  <c r="DI334" i="5"/>
  <c r="CB334" i="5"/>
  <c r="BF334" i="5"/>
  <c r="CM350" i="5"/>
  <c r="DI350" i="5"/>
  <c r="BQ366" i="5"/>
  <c r="CB366" i="5"/>
  <c r="BF366" i="5"/>
  <c r="BF345" i="5"/>
  <c r="CB345" i="5"/>
  <c r="BF320" i="5"/>
  <c r="CM320" i="5"/>
  <c r="CX320" i="5"/>
  <c r="CM336" i="5"/>
  <c r="DI336" i="5"/>
  <c r="BQ352" i="5"/>
  <c r="CB352" i="5"/>
  <c r="CX368" i="5"/>
  <c r="DI368" i="5"/>
  <c r="BQ323" i="5"/>
  <c r="CB339" i="5"/>
  <c r="BQ355" i="5"/>
  <c r="BF95" i="5"/>
  <c r="BQ95" i="5"/>
  <c r="BF111" i="5"/>
  <c r="CM111" i="5"/>
  <c r="BQ111" i="5"/>
  <c r="CB93" i="5"/>
  <c r="CM93" i="5"/>
  <c r="CM125" i="5"/>
  <c r="CB84" i="5"/>
  <c r="BF84" i="5"/>
  <c r="BF100" i="5"/>
  <c r="BQ100" i="5"/>
  <c r="DI132" i="5"/>
  <c r="BQ132" i="5"/>
  <c r="BQ178" i="5"/>
  <c r="CM178" i="5"/>
  <c r="DI178" i="5"/>
  <c r="BF153" i="5"/>
  <c r="CB185" i="5"/>
  <c r="CX185" i="5"/>
  <c r="BF156" i="5"/>
  <c r="BQ156" i="5"/>
  <c r="CX188" i="5"/>
  <c r="BF188" i="5"/>
  <c r="CX167" i="5"/>
  <c r="DI254" i="5"/>
  <c r="DI312" i="5"/>
  <c r="CB312" i="5"/>
  <c r="BF196" i="5"/>
  <c r="BF81" i="5"/>
  <c r="DW81" i="5" s="1"/>
  <c r="BF139" i="5"/>
  <c r="DW139" i="5" s="1"/>
  <c r="DI139" i="5"/>
  <c r="CB139" i="5"/>
  <c r="BQ312" i="5"/>
  <c r="BF312" i="5"/>
  <c r="CB138" i="5"/>
  <c r="BQ138" i="5"/>
  <c r="CM138" i="5"/>
  <c r="DI138" i="5"/>
  <c r="BQ196" i="5"/>
  <c r="BQ139" i="5"/>
  <c r="CX139" i="5"/>
  <c r="CB254" i="5"/>
  <c r="DI197" i="5"/>
  <c r="CX197" i="5"/>
  <c r="CM312" i="5"/>
  <c r="CX312" i="5"/>
  <c r="CX138" i="5"/>
  <c r="DI80" i="5"/>
  <c r="BQ80" i="5"/>
  <c r="DI196" i="5"/>
  <c r="DI81" i="5"/>
  <c r="CB81" i="5"/>
  <c r="CX81" i="5"/>
  <c r="CM197" i="5"/>
  <c r="BQ197" i="5"/>
  <c r="BF197" i="5"/>
  <c r="DW197" i="5" s="1"/>
  <c r="DW198" i="5" s="1"/>
  <c r="DW199" i="5" s="1"/>
  <c r="DW200" i="5" s="1"/>
  <c r="DW201" i="5" s="1"/>
  <c r="DW202" i="5" s="1"/>
  <c r="CB197" i="5"/>
  <c r="BF138" i="5"/>
  <c r="CM80" i="5"/>
  <c r="BF80" i="5"/>
  <c r="CB80" i="5"/>
  <c r="CX80" i="5"/>
  <c r="CM196" i="5"/>
  <c r="BQ81" i="5"/>
  <c r="CM139" i="5"/>
  <c r="BF22" i="5"/>
  <c r="BF23" i="5"/>
  <c r="DQ23" i="5" s="1"/>
  <c r="BQ52" i="5"/>
  <c r="BQ28" i="5"/>
  <c r="DI76" i="5"/>
  <c r="CB42" i="5"/>
  <c r="CB58" i="5"/>
  <c r="CX74" i="5"/>
  <c r="CM33" i="5"/>
  <c r="CB49" i="5"/>
  <c r="DI65" i="5"/>
  <c r="BF32" i="5"/>
  <c r="CM32" i="5"/>
  <c r="DI48" i="5"/>
  <c r="CM64" i="5"/>
  <c r="BQ30" i="5"/>
  <c r="BQ78" i="5"/>
  <c r="DI37" i="5"/>
  <c r="BF53" i="5"/>
  <c r="CB53" i="5"/>
  <c r="CX53" i="5"/>
  <c r="BQ36" i="5"/>
  <c r="BF36" i="5"/>
  <c r="BF52" i="5"/>
  <c r="DI68" i="5"/>
  <c r="BF47" i="5"/>
  <c r="DI47" i="5"/>
  <c r="DI63" i="5"/>
  <c r="CX79" i="5"/>
  <c r="CX25" i="5"/>
  <c r="BF25" i="5"/>
  <c r="BF57" i="5"/>
  <c r="CM73" i="5"/>
  <c r="BF40" i="5"/>
  <c r="DI56" i="5"/>
  <c r="CM72" i="5"/>
  <c r="CB51" i="5"/>
  <c r="CB67" i="5"/>
  <c r="CM67" i="5"/>
  <c r="BQ70" i="5"/>
  <c r="CB70" i="5"/>
  <c r="CX70" i="5"/>
  <c r="CX29" i="5"/>
  <c r="CX45" i="5"/>
  <c r="BF77" i="5"/>
  <c r="CM77" i="5"/>
  <c r="BQ55" i="5"/>
  <c r="BF48" i="5"/>
  <c r="CM75" i="5"/>
  <c r="CM30" i="5"/>
  <c r="DI36" i="5"/>
  <c r="BQ79" i="5"/>
  <c r="BQ25" i="5"/>
  <c r="BF56" i="5"/>
  <c r="BQ35" i="5"/>
  <c r="CX51" i="5"/>
  <c r="BQ77" i="5"/>
  <c r="CB28" i="5"/>
  <c r="CX60" i="5"/>
  <c r="CX76" i="5"/>
  <c r="CB39" i="5"/>
  <c r="DI55" i="5"/>
  <c r="DI71" i="5"/>
  <c r="BF26" i="5"/>
  <c r="DI26" i="5"/>
  <c r="BF42" i="5"/>
  <c r="CM42" i="5"/>
  <c r="DI58" i="5"/>
  <c r="BF33" i="5"/>
  <c r="CX65" i="5"/>
  <c r="CB32" i="5"/>
  <c r="CB64" i="5"/>
  <c r="BF30" i="5"/>
  <c r="CM62" i="5"/>
  <c r="DI78" i="5"/>
  <c r="CM37" i="5"/>
  <c r="CX22" i="5"/>
  <c r="CX36" i="5"/>
  <c r="CX52" i="5"/>
  <c r="BF68" i="5"/>
  <c r="CM47" i="5"/>
  <c r="BQ63" i="5"/>
  <c r="CB34" i="5"/>
  <c r="DI34" i="5"/>
  <c r="BF50" i="5"/>
  <c r="CB25" i="5"/>
  <c r="CX40" i="5"/>
  <c r="CB72" i="5"/>
  <c r="BF35" i="5"/>
  <c r="CM51" i="5"/>
  <c r="DI54" i="5"/>
  <c r="BQ29" i="5"/>
  <c r="CX61" i="5"/>
  <c r="DI61" i="5"/>
  <c r="CM28" i="5"/>
  <c r="CX28" i="5"/>
  <c r="CB44" i="5"/>
  <c r="CM76" i="5"/>
  <c r="BF39" i="5"/>
  <c r="CM39" i="5"/>
  <c r="CX55" i="5"/>
  <c r="CM71" i="5"/>
  <c r="BQ26" i="5"/>
  <c r="CX42" i="5"/>
  <c r="BF58" i="5"/>
  <c r="CM58" i="5"/>
  <c r="DI74" i="5"/>
  <c r="DI33" i="5"/>
  <c r="BQ33" i="5"/>
  <c r="BF49" i="5"/>
  <c r="BF65" i="5"/>
  <c r="BQ65" i="5"/>
  <c r="BQ23" i="5"/>
  <c r="DI32" i="5"/>
  <c r="CX48" i="5"/>
  <c r="DI64" i="5"/>
  <c r="CM27" i="5"/>
  <c r="CM43" i="5"/>
  <c r="DI43" i="5"/>
  <c r="DI59" i="5"/>
  <c r="CB75" i="5"/>
  <c r="CB30" i="5"/>
  <c r="CX30" i="5"/>
  <c r="BF46" i="5"/>
  <c r="CX46" i="5"/>
  <c r="BF62" i="5"/>
  <c r="CB78" i="5"/>
  <c r="CX78" i="5"/>
  <c r="CB37" i="5"/>
  <c r="DI53" i="5"/>
  <c r="CB69" i="5"/>
  <c r="DI22" i="5"/>
  <c r="CM36" i="5"/>
  <c r="CX68" i="5"/>
  <c r="CM31" i="5"/>
  <c r="BF31" i="5"/>
  <c r="BQ31" i="5"/>
  <c r="BQ47" i="5"/>
  <c r="CX47" i="5"/>
  <c r="CM63" i="5"/>
  <c r="BQ34" i="5"/>
  <c r="CB50" i="5"/>
  <c r="DI50" i="5"/>
  <c r="BQ66" i="5"/>
  <c r="CX66" i="5"/>
  <c r="CB41" i="5"/>
  <c r="CM57" i="5"/>
  <c r="BQ57" i="5"/>
  <c r="CX57" i="5"/>
  <c r="DI57" i="5"/>
  <c r="CX73" i="5"/>
  <c r="CM24" i="5"/>
  <c r="CB24" i="5"/>
  <c r="CX56" i="5"/>
  <c r="DI72" i="5"/>
  <c r="CM35" i="5"/>
  <c r="DI51" i="5"/>
  <c r="BQ67" i="5"/>
  <c r="DI67" i="5"/>
  <c r="BF38" i="5"/>
  <c r="CM38" i="5"/>
  <c r="BF54" i="5"/>
  <c r="CM54" i="5"/>
  <c r="DI70" i="5"/>
  <c r="BF45" i="5"/>
  <c r="CB45" i="5"/>
  <c r="BQ61" i="5"/>
  <c r="CX77" i="5"/>
  <c r="BQ44" i="5"/>
  <c r="CM44" i="5"/>
  <c r="DI44" i="5"/>
  <c r="CM60" i="5"/>
  <c r="CB60" i="5"/>
  <c r="BF76" i="5"/>
  <c r="CB76" i="5"/>
  <c r="CB55" i="5"/>
  <c r="BF71" i="5"/>
  <c r="CB71" i="5"/>
  <c r="CM26" i="5"/>
  <c r="BQ42" i="5"/>
  <c r="BQ58" i="5"/>
  <c r="BF74" i="5"/>
  <c r="CM74" i="5"/>
  <c r="CM49" i="5"/>
  <c r="BQ49" i="5"/>
  <c r="DI49" i="5"/>
  <c r="CM65" i="5"/>
  <c r="CM23" i="5"/>
  <c r="CB23" i="5"/>
  <c r="BQ32" i="5"/>
  <c r="CX32" i="5"/>
  <c r="BQ48" i="5"/>
  <c r="BF64" i="5"/>
  <c r="BQ64" i="5"/>
  <c r="CX64" i="5"/>
  <c r="BQ27" i="5"/>
  <c r="CX27" i="5"/>
  <c r="DI27" i="5"/>
  <c r="CX43" i="5"/>
  <c r="CB59" i="5"/>
  <c r="BF59" i="5"/>
  <c r="CX59" i="5"/>
  <c r="BF75" i="5"/>
  <c r="CX75" i="5"/>
  <c r="BQ46" i="5"/>
  <c r="DI46" i="5"/>
  <c r="BQ62" i="5"/>
  <c r="CX62" i="5"/>
  <c r="BF37" i="5"/>
  <c r="BQ53" i="5"/>
  <c r="BF69" i="5"/>
  <c r="CM69" i="5"/>
  <c r="BQ22" i="5"/>
  <c r="CB22" i="5"/>
  <c r="CM22" i="5"/>
  <c r="CB36" i="5"/>
  <c r="CM52" i="5"/>
  <c r="CB52" i="5"/>
  <c r="BQ68" i="5"/>
  <c r="DI31" i="5"/>
  <c r="BF63" i="5"/>
  <c r="CB63" i="5"/>
  <c r="BF79" i="5"/>
  <c r="DI79" i="5"/>
  <c r="CM34" i="5"/>
  <c r="BQ50" i="5"/>
  <c r="CM50" i="5"/>
  <c r="CB66" i="5"/>
  <c r="BF66" i="5"/>
  <c r="DI66" i="5"/>
  <c r="DI25" i="5"/>
  <c r="BF41" i="5"/>
  <c r="BF73" i="5"/>
  <c r="BQ24" i="5"/>
  <c r="CX24" i="5"/>
  <c r="CB40" i="5"/>
  <c r="BF72" i="5"/>
  <c r="BQ72" i="5"/>
  <c r="CX72" i="5"/>
  <c r="CB35" i="5"/>
  <c r="CX35" i="5"/>
  <c r="BF51" i="5"/>
  <c r="BQ51" i="5"/>
  <c r="CB38" i="5"/>
  <c r="CX38" i="5"/>
  <c r="BF70" i="5"/>
  <c r="CM70" i="5"/>
  <c r="DI45" i="5"/>
  <c r="BF61" i="5"/>
  <c r="CB77" i="5"/>
  <c r="DI77" i="5"/>
  <c r="BF28" i="5"/>
  <c r="DI28" i="5"/>
  <c r="BF44" i="5"/>
  <c r="CX44" i="5"/>
  <c r="BF60" i="5"/>
  <c r="BQ60" i="5"/>
  <c r="DI60" i="5"/>
  <c r="BQ76" i="5"/>
  <c r="BQ39" i="5"/>
  <c r="DI39" i="5"/>
  <c r="CX39" i="5"/>
  <c r="BF55" i="5"/>
  <c r="CM55" i="5"/>
  <c r="BQ71" i="5"/>
  <c r="CX71" i="5"/>
  <c r="CX26" i="5"/>
  <c r="CB26" i="5"/>
  <c r="DI42" i="5"/>
  <c r="CX58" i="5"/>
  <c r="BQ74" i="5"/>
  <c r="CB74" i="5"/>
  <c r="CB33" i="5"/>
  <c r="CX33" i="5"/>
  <c r="CX49" i="5"/>
  <c r="CB65" i="5"/>
  <c r="DI23" i="5"/>
  <c r="CX23" i="5"/>
  <c r="CM48" i="5"/>
  <c r="CB48" i="5"/>
  <c r="CB27" i="5"/>
  <c r="BF27" i="5"/>
  <c r="CB43" i="5"/>
  <c r="BQ43" i="5"/>
  <c r="BF43" i="5"/>
  <c r="BQ59" i="5"/>
  <c r="CM59" i="5"/>
  <c r="BQ75" i="5"/>
  <c r="DI75" i="5"/>
  <c r="DI30" i="5"/>
  <c r="CB46" i="5"/>
  <c r="CM46" i="5"/>
  <c r="CB62" i="5"/>
  <c r="DI62" i="5"/>
  <c r="BF78" i="5"/>
  <c r="CM78" i="5"/>
  <c r="BQ37" i="5"/>
  <c r="CX37" i="5"/>
  <c r="CM53" i="5"/>
  <c r="BQ69" i="5"/>
  <c r="CX69" i="5"/>
  <c r="DI69" i="5"/>
  <c r="DI52" i="5"/>
  <c r="CM68" i="5"/>
  <c r="CB68" i="5"/>
  <c r="CB31" i="5"/>
  <c r="CX31" i="5"/>
  <c r="CB47" i="5"/>
  <c r="CX63" i="5"/>
  <c r="CB79" i="5"/>
  <c r="CM79" i="5"/>
  <c r="BF34" i="5"/>
  <c r="CX34" i="5"/>
  <c r="CX50" i="5"/>
  <c r="CM66" i="5"/>
  <c r="CM25" i="5"/>
  <c r="CM41" i="5"/>
  <c r="BQ41" i="5"/>
  <c r="CX41" i="5"/>
  <c r="DI41" i="5"/>
  <c r="CB57" i="5"/>
  <c r="BQ73" i="5"/>
  <c r="CB73" i="5"/>
  <c r="DI73" i="5"/>
  <c r="BF24" i="5"/>
  <c r="DI24" i="5"/>
  <c r="BQ40" i="5"/>
  <c r="CM40" i="5"/>
  <c r="DI40" i="5"/>
  <c r="BQ56" i="5"/>
  <c r="CM56" i="5"/>
  <c r="CB56" i="5"/>
  <c r="DI35" i="5"/>
  <c r="BF67" i="5"/>
  <c r="CX67" i="5"/>
  <c r="BQ38" i="5"/>
  <c r="DI38" i="5"/>
  <c r="BQ54" i="5"/>
  <c r="CB54" i="5"/>
  <c r="CX54" i="5"/>
  <c r="BF29" i="5"/>
  <c r="CB29" i="5"/>
  <c r="CM29" i="5"/>
  <c r="DI29" i="5"/>
  <c r="CM45" i="5"/>
  <c r="BQ45" i="5"/>
  <c r="CM61" i="5"/>
  <c r="CB61" i="5"/>
  <c r="AA59" i="17" l="1"/>
  <c r="AV87" i="8"/>
  <c r="AV568" i="8"/>
  <c r="AV551" i="8"/>
  <c r="AV675" i="8"/>
  <c r="AV373" i="8"/>
  <c r="AV253" i="8"/>
  <c r="AV384" i="8"/>
  <c r="AV14" i="8"/>
  <c r="AV462" i="8"/>
  <c r="AV319" i="8"/>
  <c r="AV287" i="8"/>
  <c r="AV60" i="8"/>
  <c r="AV349" i="8"/>
  <c r="AV405" i="8"/>
  <c r="AV38" i="8"/>
  <c r="AV90" i="8"/>
  <c r="AV619" i="8"/>
  <c r="AV101" i="8"/>
  <c r="AV702" i="8"/>
  <c r="AV518" i="8"/>
  <c r="AV690" i="8"/>
  <c r="AV390" i="8"/>
  <c r="AV217" i="8"/>
  <c r="AV669" i="8"/>
  <c r="AV538" i="8"/>
  <c r="AV534" i="8"/>
  <c r="AV199" i="8"/>
  <c r="AV295" i="8"/>
  <c r="AV133" i="8"/>
  <c r="AV50" i="8"/>
  <c r="AV167" i="8"/>
  <c r="AV527" i="8"/>
  <c r="AV80" i="8"/>
  <c r="AV118" i="8"/>
  <c r="AV503" i="8"/>
  <c r="AV247" i="8"/>
  <c r="AV616" i="8"/>
  <c r="AV324" i="8"/>
  <c r="AV142" i="8"/>
  <c r="AV129" i="8"/>
  <c r="AV671" i="8"/>
  <c r="AV340" i="8"/>
  <c r="AV314" i="8"/>
  <c r="AV585" i="8"/>
  <c r="AV12" i="8"/>
  <c r="AV388" i="8"/>
  <c r="AV146" i="8"/>
  <c r="AV522" i="8"/>
  <c r="AV385" i="8"/>
  <c r="AV288" i="8"/>
  <c r="AV278" i="8"/>
  <c r="AV399" i="8"/>
  <c r="AV705" i="8"/>
  <c r="AV22" i="8"/>
  <c r="AV224" i="8"/>
  <c r="AV459" i="8"/>
  <c r="AV608" i="8"/>
  <c r="AV104" i="8"/>
  <c r="AV193" i="8"/>
  <c r="AV139" i="8"/>
  <c r="AV296" i="8"/>
  <c r="AV74" i="8"/>
  <c r="AV615" i="8"/>
  <c r="AV88" i="8"/>
  <c r="AV172" i="8"/>
  <c r="AV173" i="8"/>
  <c r="AV657" i="8"/>
  <c r="AV19" i="8"/>
  <c r="AV448" i="8"/>
  <c r="AV337" i="8"/>
  <c r="AV554" i="8"/>
  <c r="AV473" i="8"/>
  <c r="AV703" i="8"/>
  <c r="AV341" i="8"/>
  <c r="AV85" i="8"/>
  <c r="AV445" i="8"/>
  <c r="AV339" i="8"/>
  <c r="AV163" i="8"/>
  <c r="AV398" i="8"/>
  <c r="AV344" i="8"/>
  <c r="AV446" i="8"/>
  <c r="AV18" i="8"/>
  <c r="AV207" i="8"/>
  <c r="AV447" i="8"/>
  <c r="AV218" i="8"/>
  <c r="AV406" i="8"/>
  <c r="AV374" i="8"/>
  <c r="AV277" i="8"/>
  <c r="AV200" i="8"/>
  <c r="AV16" i="8"/>
  <c r="AV497" i="8"/>
  <c r="AV717" i="8"/>
  <c r="AV222" i="8"/>
  <c r="AV682" i="8"/>
  <c r="AV300" i="8"/>
  <c r="AV403" i="8"/>
  <c r="AV646" i="8"/>
  <c r="AV137" i="8"/>
  <c r="AV235" i="8"/>
  <c r="AV57" i="8"/>
  <c r="AV375" i="8"/>
  <c r="AV147" i="8"/>
  <c r="AV281" i="8"/>
  <c r="AV436" i="8"/>
  <c r="AV311" i="8"/>
  <c r="AV649" i="8"/>
  <c r="AV427" i="8"/>
  <c r="AV70" i="8"/>
  <c r="AV343" i="8"/>
  <c r="AV249" i="8"/>
  <c r="AV250" i="8"/>
  <c r="T7" i="17"/>
  <c r="AV443" i="8"/>
  <c r="AV160" i="8"/>
  <c r="AV400" i="8"/>
  <c r="AV323" i="8"/>
  <c r="AV570" i="8"/>
  <c r="AV599" i="8"/>
  <c r="AV689" i="8"/>
  <c r="AV299" i="8"/>
  <c r="AV20" i="8"/>
  <c r="AV441" i="8"/>
  <c r="AV584" i="8"/>
  <c r="AV593" i="8"/>
  <c r="AV286" i="8"/>
  <c r="AV389" i="8"/>
  <c r="AV265" i="8"/>
  <c r="AV328" i="8"/>
  <c r="AV687" i="8"/>
  <c r="AV415" i="8"/>
  <c r="AV81" i="8"/>
  <c r="AV466" i="8"/>
  <c r="AV580" i="8"/>
  <c r="AV520" i="8"/>
  <c r="AV525" i="8"/>
  <c r="AV177" i="8"/>
  <c r="AV381" i="8"/>
  <c r="AV417" i="8"/>
  <c r="AV589" i="8"/>
  <c r="AV565" i="8"/>
  <c r="AV176" i="8"/>
  <c r="AV13" i="8"/>
  <c r="AV509" i="8"/>
  <c r="AV197" i="8"/>
  <c r="AV157" i="8"/>
  <c r="AV202" i="8"/>
  <c r="AV437" i="8"/>
  <c r="AV84" i="8"/>
  <c r="AV474" i="8"/>
  <c r="AV234" i="8"/>
  <c r="AV704" i="8"/>
  <c r="AV37" i="8"/>
  <c r="AV442" i="8"/>
  <c r="AV557" i="8"/>
  <c r="AV620" i="8"/>
  <c r="AV51" i="8"/>
  <c r="AV648" i="8"/>
  <c r="AV653" i="8"/>
  <c r="AV674" i="8"/>
  <c r="AV268" i="8"/>
  <c r="AV230" i="8"/>
  <c r="AV672" i="8"/>
  <c r="AV561" i="8"/>
  <c r="AV175" i="8"/>
  <c r="AV115" i="8"/>
  <c r="AV468" i="8"/>
  <c r="AV376" i="8"/>
  <c r="AV523" i="8"/>
  <c r="AV134" i="8"/>
  <c r="AV577" i="8"/>
  <c r="AV48" i="8"/>
  <c r="AV143" i="8"/>
  <c r="AV699" i="8"/>
  <c r="AV676" i="8"/>
  <c r="AV644" i="8"/>
  <c r="AV434" i="8"/>
  <c r="AV560" i="8"/>
  <c r="AV68" i="8"/>
  <c r="AV654" i="8"/>
  <c r="AV98" i="8"/>
  <c r="AV86" i="8"/>
  <c r="AV625" i="8"/>
  <c r="AV225" i="8"/>
  <c r="AV556" i="8"/>
  <c r="AV310" i="8"/>
  <c r="AV592" i="8"/>
  <c r="AV714" i="8"/>
  <c r="AV158" i="8"/>
  <c r="AV670" i="8"/>
  <c r="AV378" i="8"/>
  <c r="AV528" i="8"/>
  <c r="AV464" i="8"/>
  <c r="AV656" i="8"/>
  <c r="AV128" i="8"/>
  <c r="AV562" i="8"/>
  <c r="AV419" i="8"/>
  <c r="AV135" i="8"/>
  <c r="AV320" i="8"/>
  <c r="AV681" i="8"/>
  <c r="AV715" i="8"/>
  <c r="S188" i="8"/>
  <c r="S8" i="8"/>
  <c r="S368" i="8"/>
  <c r="S548" i="8"/>
  <c r="AV558" i="8"/>
  <c r="AV15" i="8"/>
  <c r="AV289" i="8"/>
  <c r="AV17" i="8"/>
  <c r="AV297" i="8"/>
  <c r="AV338" i="8"/>
  <c r="AV148" i="8"/>
  <c r="AV684" i="8"/>
  <c r="AV555" i="8"/>
  <c r="AV227" i="8"/>
  <c r="AV611" i="8"/>
  <c r="AV677" i="8"/>
  <c r="AV42" i="8"/>
  <c r="AV238" i="8"/>
  <c r="AV71" i="8"/>
  <c r="AV298" i="8"/>
  <c r="AV457" i="8"/>
  <c r="AV673" i="8"/>
  <c r="AV179" i="8"/>
  <c r="AV505" i="8"/>
  <c r="AV233" i="8"/>
  <c r="AV623" i="8"/>
  <c r="AV174" i="8"/>
  <c r="AV255" i="8"/>
  <c r="AV594" i="8"/>
  <c r="AV624" i="8"/>
  <c r="AV498" i="8"/>
  <c r="AV270" i="8"/>
  <c r="AV408" i="8"/>
  <c r="AV110" i="8"/>
  <c r="AV11" i="8"/>
  <c r="AV429" i="8"/>
  <c r="AV660" i="8"/>
  <c r="AV252" i="8"/>
  <c r="AV655" i="8"/>
  <c r="AV467" i="8"/>
  <c r="AV610" i="8"/>
  <c r="AV113" i="8"/>
  <c r="AV136" i="8"/>
  <c r="AV149" i="8"/>
  <c r="AV449" i="8"/>
  <c r="AV700" i="8"/>
  <c r="AV353" i="8"/>
  <c r="AV114" i="8"/>
  <c r="AV258" i="8"/>
  <c r="AV100" i="8"/>
  <c r="AV23" i="8"/>
  <c r="AV263" i="8"/>
  <c r="AV356" i="8"/>
  <c r="AV259" i="8"/>
  <c r="AV435" i="8"/>
  <c r="AV643" i="8"/>
  <c r="AV317" i="8"/>
  <c r="AV519" i="8"/>
  <c r="AV194" i="8"/>
  <c r="AV622" i="8"/>
  <c r="AV472" i="8"/>
  <c r="AV640" i="8"/>
  <c r="AV348" i="8"/>
  <c r="AV342" i="8"/>
  <c r="AV312" i="8"/>
  <c r="AV713" i="8"/>
  <c r="AV97" i="8"/>
  <c r="AV117" i="8"/>
  <c r="AV55" i="8"/>
  <c r="AV77" i="8"/>
  <c r="AV588" i="8"/>
  <c r="AV284" i="8"/>
  <c r="AV461" i="8"/>
  <c r="AV209" i="8"/>
  <c r="AV493" i="8"/>
  <c r="AV706" i="8"/>
  <c r="AV107" i="8"/>
  <c r="AV539" i="8"/>
  <c r="AV587" i="8"/>
  <c r="AV618" i="8"/>
  <c r="AV67" i="8"/>
  <c r="AV469" i="8"/>
  <c r="AV171" i="8"/>
  <c r="AV290" i="8"/>
  <c r="AV597" i="8"/>
  <c r="AV161" i="8"/>
  <c r="AV29" i="8"/>
  <c r="AV707" i="8"/>
  <c r="AV59" i="8"/>
  <c r="AV237" i="8"/>
  <c r="AV709" i="8"/>
  <c r="AV532" i="8"/>
  <c r="AV53" i="8"/>
  <c r="AV719" i="8"/>
  <c r="AV189" i="8"/>
  <c r="AV432" i="8"/>
  <c r="AV641" i="8"/>
  <c r="AV25" i="8"/>
  <c r="AV701" i="8"/>
  <c r="AV428" i="8"/>
  <c r="AV460" i="8"/>
  <c r="AV686" i="8"/>
  <c r="AV220" i="8"/>
  <c r="AV40" i="8"/>
  <c r="AV231" i="8"/>
  <c r="AV44" i="8"/>
  <c r="AV553" i="8"/>
  <c r="AV369" i="8"/>
  <c r="AV379" i="8"/>
  <c r="AV198" i="8"/>
  <c r="AV650" i="8"/>
  <c r="AV144" i="8"/>
  <c r="AV372" i="8"/>
  <c r="AV219" i="8"/>
  <c r="AV410" i="8"/>
  <c r="AV21" i="8"/>
  <c r="AV582" i="8"/>
  <c r="AV105" i="8"/>
  <c r="AV579" i="8"/>
  <c r="AV9" i="8"/>
  <c r="AV318" i="8"/>
  <c r="AV192" i="8"/>
  <c r="AV236" i="8"/>
  <c r="AV150" i="8"/>
  <c r="AV206" i="8"/>
  <c r="AV645" i="8"/>
  <c r="AV169" i="8"/>
  <c r="AV360" i="8"/>
  <c r="AV79" i="8"/>
  <c r="AV322" i="8"/>
  <c r="AV330" i="8"/>
  <c r="AV292" i="8"/>
  <c r="AV46" i="8"/>
  <c r="AV27" i="8"/>
  <c r="AV119" i="8"/>
  <c r="AV223" i="8"/>
  <c r="AV257" i="8"/>
  <c r="AV350" i="8"/>
  <c r="AV401" i="8"/>
  <c r="AV325" i="8"/>
  <c r="AV617" i="8"/>
  <c r="AV248" i="8"/>
  <c r="AV326" i="8"/>
  <c r="AV382" i="8"/>
  <c r="AV697" i="8"/>
  <c r="AV52" i="8"/>
  <c r="AV708" i="8"/>
  <c r="AV294" i="8"/>
  <c r="AV24" i="8"/>
  <c r="AV43" i="8"/>
  <c r="AV414" i="8"/>
  <c r="AV72" i="8"/>
  <c r="AV530" i="8"/>
  <c r="AV30" i="8"/>
  <c r="AV210" i="8"/>
  <c r="AV438" i="8"/>
  <c r="AV228" i="8"/>
  <c r="AV476" i="8"/>
  <c r="AV256" i="8"/>
  <c r="AV267" i="8"/>
  <c r="AV165" i="8"/>
  <c r="AV411" i="8"/>
  <c r="AV285" i="8"/>
  <c r="AV370" i="8"/>
  <c r="AV416" i="8"/>
  <c r="AV190" i="8"/>
  <c r="AV499" i="8"/>
  <c r="AV45" i="8"/>
  <c r="AV280" i="8"/>
  <c r="AV108" i="8"/>
  <c r="AV564" i="8"/>
  <c r="AV598" i="8"/>
  <c r="AV354" i="8"/>
  <c r="AV170" i="8"/>
  <c r="AV531" i="8"/>
  <c r="AV526" i="8"/>
  <c r="AV103" i="8"/>
  <c r="AV116" i="8"/>
  <c r="AV600" i="8"/>
  <c r="AV180" i="8"/>
  <c r="AV683" i="8"/>
  <c r="AV720" i="8"/>
  <c r="AV221" i="8"/>
  <c r="AV351" i="8"/>
  <c r="AV637" i="8"/>
  <c r="AV168" i="8"/>
  <c r="AV397" i="8"/>
  <c r="AV412" i="8"/>
  <c r="AV502" i="8"/>
  <c r="AV488" i="8"/>
  <c r="AV535" i="8"/>
  <c r="AV313" i="8"/>
  <c r="AV346" i="8"/>
  <c r="AV718" i="8"/>
  <c r="AV102" i="8"/>
  <c r="AV510" i="8"/>
  <c r="AV487" i="8"/>
  <c r="AV261" i="8"/>
  <c r="AV492" i="8"/>
  <c r="AV559" i="8"/>
  <c r="AV164" i="8"/>
  <c r="AV251" i="8"/>
  <c r="AV111" i="8"/>
  <c r="AV166" i="8"/>
  <c r="AV226" i="8"/>
  <c r="AV490" i="8"/>
  <c r="AV552" i="8"/>
  <c r="AV49" i="8"/>
  <c r="AV477" i="8"/>
  <c r="AV291" i="8"/>
  <c r="AV591" i="8"/>
  <c r="AV529" i="8"/>
  <c r="AV293" i="8"/>
  <c r="AV439" i="8"/>
  <c r="AV26" i="8"/>
  <c r="AV254" i="8"/>
  <c r="AV508" i="8"/>
  <c r="AV282" i="8"/>
  <c r="AV196" i="8"/>
  <c r="AV204" i="8"/>
  <c r="AV658" i="8"/>
  <c r="AV141" i="8"/>
  <c r="AV567" i="8"/>
  <c r="AV28" i="8"/>
  <c r="AV418" i="8"/>
  <c r="AV711" i="8"/>
  <c r="AV371" i="8"/>
  <c r="AV678" i="8"/>
  <c r="AV191" i="8"/>
  <c r="AV627" i="8"/>
  <c r="AV380" i="8"/>
  <c r="AV73" i="8"/>
  <c r="AV716" i="8"/>
  <c r="AV99" i="8"/>
  <c r="AV316" i="8"/>
  <c r="AV613" i="8"/>
  <c r="AV668" i="8"/>
  <c r="AV430" i="8"/>
  <c r="AV232" i="8"/>
  <c r="AV131" i="8"/>
  <c r="AV638" i="8"/>
  <c r="AV524" i="8"/>
  <c r="AV208" i="8"/>
  <c r="AV612" i="8"/>
  <c r="AV138" i="8"/>
  <c r="AV712" i="8"/>
  <c r="AV54" i="8"/>
  <c r="AV377" i="8"/>
  <c r="AV10" i="8"/>
  <c r="AV195" i="8"/>
  <c r="AV127" i="8"/>
  <c r="AV203" i="8"/>
  <c r="AV266" i="8"/>
  <c r="AV566" i="8"/>
  <c r="AV383" i="8"/>
  <c r="AV309" i="8"/>
  <c r="AV479" i="8"/>
  <c r="AV471" i="8"/>
  <c r="AV264" i="8"/>
  <c r="AV407" i="8"/>
  <c r="AV69" i="8"/>
  <c r="AV315" i="8"/>
  <c r="AV642" i="8"/>
  <c r="AV239" i="8"/>
  <c r="AV586" i="8"/>
  <c r="AV178" i="8"/>
  <c r="AV504" i="8"/>
  <c r="AV489" i="8"/>
  <c r="AV76" i="8"/>
  <c r="AV450" i="8"/>
  <c r="AV596" i="8"/>
  <c r="AV431" i="8"/>
  <c r="AV652" i="8"/>
  <c r="AV583" i="8"/>
  <c r="AV327" i="8"/>
  <c r="AV475" i="8"/>
  <c r="AV205" i="8"/>
  <c r="AV540" i="8"/>
  <c r="AV56" i="8"/>
  <c r="AV404" i="8"/>
  <c r="AV162" i="8"/>
  <c r="AV680" i="8"/>
  <c r="AV491" i="8"/>
  <c r="AV58" i="8"/>
  <c r="AV260" i="8"/>
  <c r="AV357" i="8"/>
  <c r="AV609" i="8"/>
  <c r="AV549" i="8"/>
  <c r="AV82" i="8"/>
  <c r="AV409" i="8"/>
  <c r="AV269" i="8"/>
  <c r="AV581" i="8"/>
  <c r="AV307" i="8"/>
  <c r="AV145" i="8"/>
  <c r="AV495" i="8"/>
  <c r="AV130" i="8"/>
  <c r="AV413" i="8"/>
  <c r="AV240" i="8"/>
  <c r="AV506" i="8"/>
  <c r="AV440" i="8"/>
  <c r="AV590" i="8"/>
  <c r="AV345" i="8"/>
  <c r="AV465" i="8"/>
  <c r="AV496" i="8"/>
  <c r="AV140" i="8"/>
  <c r="AV494" i="8"/>
  <c r="AV229" i="8"/>
  <c r="AV533" i="8"/>
  <c r="AV517" i="8"/>
  <c r="AV106" i="8"/>
  <c r="AV308" i="8"/>
  <c r="AV651" i="8"/>
  <c r="AV639" i="8"/>
  <c r="AV352" i="8"/>
  <c r="AV628" i="8"/>
  <c r="AV159" i="8"/>
  <c r="AV710" i="8"/>
  <c r="AV387" i="8"/>
  <c r="AV420" i="8"/>
  <c r="AV283" i="8"/>
  <c r="AV688" i="8"/>
  <c r="AV500" i="8"/>
  <c r="AV433" i="8"/>
  <c r="AV630" i="8"/>
  <c r="AV262" i="8"/>
  <c r="AV120" i="8"/>
  <c r="AV578" i="8"/>
  <c r="AV75" i="8"/>
  <c r="AV537" i="8"/>
  <c r="AV355" i="8"/>
  <c r="AV685" i="8"/>
  <c r="AV83" i="8"/>
  <c r="AV78" i="8"/>
  <c r="AV614" i="8"/>
  <c r="AV347" i="8"/>
  <c r="AV329" i="8"/>
  <c r="AV507" i="8"/>
  <c r="AV521" i="8"/>
  <c r="AV501" i="8"/>
  <c r="AV359" i="8"/>
  <c r="AV109" i="8"/>
  <c r="AV480" i="8"/>
  <c r="AV679" i="8"/>
  <c r="AV39" i="8"/>
  <c r="AV698" i="8"/>
  <c r="AV659" i="8"/>
  <c r="AV647" i="8"/>
  <c r="AV358" i="8"/>
  <c r="AV470" i="8"/>
  <c r="AV607" i="8"/>
  <c r="AV629" i="8"/>
  <c r="AV478" i="8"/>
  <c r="AV47" i="8"/>
  <c r="AV626" i="8"/>
  <c r="AV402" i="8"/>
  <c r="AV132" i="8"/>
  <c r="AV444" i="8"/>
  <c r="AV279" i="8"/>
  <c r="AV41" i="8"/>
  <c r="AV569" i="8"/>
  <c r="AV563" i="8"/>
  <c r="AV667" i="8"/>
  <c r="AV112" i="8"/>
  <c r="AV536" i="8"/>
  <c r="AV621" i="8"/>
  <c r="AV386" i="8"/>
  <c r="AV321" i="8"/>
  <c r="AV89" i="8"/>
  <c r="AV463" i="8"/>
  <c r="AV595" i="8"/>
  <c r="AV201" i="8"/>
  <c r="DR81" i="5"/>
  <c r="DW140" i="5"/>
  <c r="DW141" i="5" s="1"/>
  <c r="DW142" i="5" s="1"/>
  <c r="DW143" i="5" s="1"/>
  <c r="DW144" i="5" s="1"/>
  <c r="DW145" i="5" s="1"/>
  <c r="DW314" i="5"/>
  <c r="DU313" i="5"/>
  <c r="DU139" i="5"/>
  <c r="DV139" i="5"/>
  <c r="DW256" i="5"/>
  <c r="DS313" i="5"/>
  <c r="DT313" i="5"/>
  <c r="DT139" i="5"/>
  <c r="DR139" i="5"/>
  <c r="DV313" i="5"/>
  <c r="DR313" i="5"/>
  <c r="DS139" i="5"/>
  <c r="DV255" i="5"/>
  <c r="DU255" i="5"/>
  <c r="DU81" i="5"/>
  <c r="DR197" i="5"/>
  <c r="DS81" i="5"/>
  <c r="DV197" i="5"/>
  <c r="DV23" i="5"/>
  <c r="DT23" i="5"/>
  <c r="DT255" i="5"/>
  <c r="DS255" i="5"/>
  <c r="DQ81" i="5"/>
  <c r="DT197" i="5"/>
  <c r="DW203" i="5"/>
  <c r="DV81" i="5"/>
  <c r="DT81" i="5"/>
  <c r="DU197" i="5"/>
  <c r="DQ313" i="5"/>
  <c r="DR255" i="5"/>
  <c r="DQ255" i="5"/>
  <c r="DS23" i="5"/>
  <c r="DW196" i="5"/>
  <c r="DQ197" i="5"/>
  <c r="DQ139" i="5"/>
  <c r="DS197" i="5"/>
  <c r="DW82" i="5"/>
  <c r="DR23" i="5"/>
  <c r="EE23" i="5"/>
  <c r="DW23" i="5"/>
  <c r="DU23" i="5"/>
  <c r="DQ24" i="5"/>
  <c r="Y668" i="8" l="1"/>
  <c r="Y488" i="8"/>
  <c r="Y308" i="8"/>
  <c r="Y128" i="8"/>
  <c r="S518" i="8"/>
  <c r="S158" i="8"/>
  <c r="S338" i="8"/>
  <c r="S698" i="8"/>
  <c r="W38" i="8"/>
  <c r="W218" i="8"/>
  <c r="W398" i="8"/>
  <c r="W578" i="8"/>
  <c r="W548" i="8"/>
  <c r="W188" i="8"/>
  <c r="W368" i="8"/>
  <c r="W8" i="8"/>
  <c r="AA638" i="8"/>
  <c r="AA278" i="8"/>
  <c r="AA458" i="8"/>
  <c r="AA98" i="8"/>
  <c r="Y188" i="8"/>
  <c r="Y368" i="8"/>
  <c r="Y8" i="8"/>
  <c r="Y548" i="8"/>
  <c r="U98" i="8"/>
  <c r="U278" i="8"/>
  <c r="U458" i="8"/>
  <c r="U638" i="8"/>
  <c r="W68" i="8"/>
  <c r="W428" i="8"/>
  <c r="W608" i="8"/>
  <c r="W248" i="8"/>
  <c r="Y68" i="8"/>
  <c r="Y428" i="8"/>
  <c r="Y608" i="8"/>
  <c r="Y248" i="8"/>
  <c r="DV140" i="5"/>
  <c r="AC248" i="8"/>
  <c r="AC68" i="8"/>
  <c r="AC428" i="8"/>
  <c r="AC608" i="8"/>
  <c r="S458" i="8"/>
  <c r="S638" i="8"/>
  <c r="S278" i="8"/>
  <c r="S98" i="8"/>
  <c r="S38" i="8"/>
  <c r="S218" i="8"/>
  <c r="S578" i="8"/>
  <c r="S398" i="8"/>
  <c r="Y158" i="8"/>
  <c r="Z158" i="8" s="1"/>
  <c r="Y518" i="8"/>
  <c r="Z518" i="8" s="1"/>
  <c r="Y698" i="8"/>
  <c r="Z698" i="8" s="1"/>
  <c r="Y338" i="8"/>
  <c r="W278" i="8"/>
  <c r="W98" i="8"/>
  <c r="W458" i="8"/>
  <c r="W638" i="8"/>
  <c r="AC128" i="8"/>
  <c r="AC488" i="8"/>
  <c r="AC308" i="8"/>
  <c r="AC668" i="8"/>
  <c r="U248" i="8"/>
  <c r="U428" i="8"/>
  <c r="U608" i="8"/>
  <c r="U68" i="8"/>
  <c r="S68" i="8"/>
  <c r="S428" i="8"/>
  <c r="S248" i="8"/>
  <c r="S608" i="8"/>
  <c r="Y278" i="8"/>
  <c r="Y458" i="8"/>
  <c r="Y98" i="8"/>
  <c r="Y638" i="8"/>
  <c r="S189" i="8"/>
  <c r="S369" i="8"/>
  <c r="S549" i="8"/>
  <c r="S9" i="8"/>
  <c r="U368" i="8"/>
  <c r="U8" i="8"/>
  <c r="U188" i="8"/>
  <c r="U548" i="8"/>
  <c r="S488" i="8"/>
  <c r="S308" i="8"/>
  <c r="S668" i="8"/>
  <c r="S128" i="8"/>
  <c r="Y398" i="8"/>
  <c r="Y578" i="8"/>
  <c r="Y218" i="8"/>
  <c r="Y38" i="8"/>
  <c r="DV24" i="5"/>
  <c r="EJ24" i="5" s="1"/>
  <c r="EZ24" i="5" s="1"/>
  <c r="AC8" i="8"/>
  <c r="AC548" i="8"/>
  <c r="AC188" i="8"/>
  <c r="AC368" i="8"/>
  <c r="AA398" i="8"/>
  <c r="AA218" i="8"/>
  <c r="AA38" i="8"/>
  <c r="AA578" i="8"/>
  <c r="U518" i="8"/>
  <c r="V518" i="8" s="1"/>
  <c r="U698" i="8"/>
  <c r="V698" i="8" s="1"/>
  <c r="U158" i="8"/>
  <c r="V158" i="8" s="1"/>
  <c r="U338" i="8"/>
  <c r="V338" i="8" s="1"/>
  <c r="AA608" i="8"/>
  <c r="AA428" i="8"/>
  <c r="AA248" i="8"/>
  <c r="AA68" i="8"/>
  <c r="U218" i="8"/>
  <c r="U578" i="8"/>
  <c r="U398" i="8"/>
  <c r="U38" i="8"/>
  <c r="AA368" i="8"/>
  <c r="AA188" i="8"/>
  <c r="AA548" i="8"/>
  <c r="AA8" i="8"/>
  <c r="EF81" i="5"/>
  <c r="EV81" i="5" s="1"/>
  <c r="U668" i="8"/>
  <c r="U128" i="8"/>
  <c r="U488" i="8"/>
  <c r="U308" i="8"/>
  <c r="EJ81" i="5"/>
  <c r="EZ81" i="5" s="1"/>
  <c r="AC578" i="8"/>
  <c r="AC38" i="8"/>
  <c r="AC218" i="8"/>
  <c r="AC398" i="8"/>
  <c r="W308" i="8"/>
  <c r="W488" i="8"/>
  <c r="W128" i="8"/>
  <c r="W668" i="8"/>
  <c r="DV198" i="5"/>
  <c r="EJ198" i="5" s="1"/>
  <c r="EZ198" i="5" s="1"/>
  <c r="AC638" i="8"/>
  <c r="AC278" i="8"/>
  <c r="AC98" i="8"/>
  <c r="AC458" i="8"/>
  <c r="AA308" i="8"/>
  <c r="AA128" i="8"/>
  <c r="AA488" i="8"/>
  <c r="AA668" i="8"/>
  <c r="AC338" i="8"/>
  <c r="AC158" i="8"/>
  <c r="AC518" i="8"/>
  <c r="AC698" i="8"/>
  <c r="W338" i="8"/>
  <c r="W698" i="8"/>
  <c r="W518" i="8"/>
  <c r="W158" i="8"/>
  <c r="AA518" i="8"/>
  <c r="AA338" i="8"/>
  <c r="AA158" i="8"/>
  <c r="AA698" i="8"/>
  <c r="EU23" i="5"/>
  <c r="DR24" i="5"/>
  <c r="DR25" i="5" s="1"/>
  <c r="EG23" i="5"/>
  <c r="EW23" i="5" s="1"/>
  <c r="EE255" i="5"/>
  <c r="EF255" i="5"/>
  <c r="EV255" i="5" s="1"/>
  <c r="EI197" i="5"/>
  <c r="EY197" i="5" s="1"/>
  <c r="DT82" i="5"/>
  <c r="EH197" i="5"/>
  <c r="EX197" i="5" s="1"/>
  <c r="EG255" i="5"/>
  <c r="EW255" i="5" s="1"/>
  <c r="EH255" i="5"/>
  <c r="EX255" i="5" s="1"/>
  <c r="EH23" i="5"/>
  <c r="EX23" i="5" s="1"/>
  <c r="DS82" i="5"/>
  <c r="DR198" i="5"/>
  <c r="EI81" i="5"/>
  <c r="EY81" i="5" s="1"/>
  <c r="EF313" i="5"/>
  <c r="EV313" i="5" s="1"/>
  <c r="DR140" i="5"/>
  <c r="EH139" i="5"/>
  <c r="EX139" i="5" s="1"/>
  <c r="EH313" i="5"/>
  <c r="EX313" i="5" s="1"/>
  <c r="Z338" i="8"/>
  <c r="EG313" i="5"/>
  <c r="EW313" i="5" s="1"/>
  <c r="DU140" i="5"/>
  <c r="DR82" i="5"/>
  <c r="DR314" i="5"/>
  <c r="DW138" i="5"/>
  <c r="DT314" i="5"/>
  <c r="DW315" i="5"/>
  <c r="EI255" i="5"/>
  <c r="EY255" i="5" s="1"/>
  <c r="DU256" i="5"/>
  <c r="EJ313" i="5"/>
  <c r="EZ313" i="5" s="1"/>
  <c r="DV314" i="5"/>
  <c r="EE313" i="5"/>
  <c r="EJ255" i="5"/>
  <c r="EZ255" i="5" s="1"/>
  <c r="DV256" i="5"/>
  <c r="DW257" i="5"/>
  <c r="EI313" i="5"/>
  <c r="EY313" i="5" s="1"/>
  <c r="DU314" i="5"/>
  <c r="EE81" i="5"/>
  <c r="DT24" i="5"/>
  <c r="EF197" i="5"/>
  <c r="EV197" i="5" s="1"/>
  <c r="EI139" i="5"/>
  <c r="EY139" i="5" s="1"/>
  <c r="DU82" i="5"/>
  <c r="DU198" i="5"/>
  <c r="DV82" i="5"/>
  <c r="EJ197" i="5"/>
  <c r="EZ197" i="5" s="1"/>
  <c r="EF23" i="5"/>
  <c r="EV23" i="5" s="1"/>
  <c r="EF139" i="5"/>
  <c r="EV139" i="5" s="1"/>
  <c r="EG81" i="5"/>
  <c r="EW81" i="5" s="1"/>
  <c r="DS24" i="5"/>
  <c r="EJ23" i="5"/>
  <c r="EZ23" i="5" s="1"/>
  <c r="DT140" i="5"/>
  <c r="DQ82" i="5"/>
  <c r="EH81" i="5"/>
  <c r="EX81" i="5" s="1"/>
  <c r="DT198" i="5"/>
  <c r="DR256" i="5"/>
  <c r="DT256" i="5"/>
  <c r="DQ256" i="5"/>
  <c r="DS314" i="5"/>
  <c r="DS256" i="5"/>
  <c r="DQ314" i="5"/>
  <c r="DW204" i="5"/>
  <c r="DW146" i="5"/>
  <c r="DQ198" i="5"/>
  <c r="EE197" i="5"/>
  <c r="DS140" i="5"/>
  <c r="EG139" i="5"/>
  <c r="EW139" i="5" s="1"/>
  <c r="DW83" i="5"/>
  <c r="DQ140" i="5"/>
  <c r="EE139" i="5"/>
  <c r="DS198" i="5"/>
  <c r="EG197" i="5"/>
  <c r="EW197" i="5" s="1"/>
  <c r="EJ139" i="5"/>
  <c r="EZ139" i="5" s="1"/>
  <c r="DQ25" i="5"/>
  <c r="EE24" i="5"/>
  <c r="EI23" i="5"/>
  <c r="EY23" i="5" s="1"/>
  <c r="DU24" i="5"/>
  <c r="DW24" i="5"/>
  <c r="O368" i="8" l="1"/>
  <c r="DV25" i="5"/>
  <c r="AC370" i="8" s="1"/>
  <c r="O8" i="8"/>
  <c r="O608" i="8"/>
  <c r="O458" i="8"/>
  <c r="O548" i="8"/>
  <c r="O38" i="8"/>
  <c r="O188" i="8"/>
  <c r="U10" i="8"/>
  <c r="U550" i="8"/>
  <c r="U370" i="8"/>
  <c r="U190" i="8"/>
  <c r="S609" i="8"/>
  <c r="S69" i="8"/>
  <c r="S429" i="8"/>
  <c r="S249" i="8"/>
  <c r="S399" i="8"/>
  <c r="S579" i="8"/>
  <c r="S219" i="8"/>
  <c r="S39" i="8"/>
  <c r="AY278" i="8"/>
  <c r="AZ278" i="8" s="1"/>
  <c r="AY458" i="8"/>
  <c r="AZ458" i="8" s="1"/>
  <c r="AY98" i="8"/>
  <c r="AZ98" i="8" s="1"/>
  <c r="AY638" i="8"/>
  <c r="AZ638" i="8" s="1"/>
  <c r="BC158" i="8"/>
  <c r="BD158" i="8" s="1"/>
  <c r="BC338" i="8"/>
  <c r="BD338" i="8" s="1"/>
  <c r="BC698" i="8"/>
  <c r="BD698" i="8" s="1"/>
  <c r="BC518" i="8"/>
  <c r="BD518" i="8" s="1"/>
  <c r="BE218" i="8"/>
  <c r="BF218" i="8" s="1"/>
  <c r="BE578" i="8"/>
  <c r="BF578" i="8" s="1"/>
  <c r="BE38" i="8"/>
  <c r="BF38" i="8" s="1"/>
  <c r="BE398" i="8"/>
  <c r="BF398" i="8" s="1"/>
  <c r="BC668" i="8"/>
  <c r="BD668" i="8" s="1"/>
  <c r="BC488" i="8"/>
  <c r="BD488" i="8" s="1"/>
  <c r="BC128" i="8"/>
  <c r="BD128" i="8" s="1"/>
  <c r="BC308" i="8"/>
  <c r="BD308" i="8" s="1"/>
  <c r="BE458" i="8"/>
  <c r="BF458" i="8" s="1"/>
  <c r="BE638" i="8"/>
  <c r="BF638" i="8" s="1"/>
  <c r="BE98" i="8"/>
  <c r="BF98" i="8" s="1"/>
  <c r="BE278" i="8"/>
  <c r="BF278" i="8" s="1"/>
  <c r="U189" i="8"/>
  <c r="U549" i="8"/>
  <c r="U369" i="8"/>
  <c r="U9" i="8"/>
  <c r="BG218" i="8"/>
  <c r="BH218" i="8" s="1"/>
  <c r="BG578" i="8"/>
  <c r="BH578" i="8" s="1"/>
  <c r="BG398" i="8"/>
  <c r="BH398" i="8" s="1"/>
  <c r="BG38" i="8"/>
  <c r="BH38" i="8" s="1"/>
  <c r="BG9" i="8"/>
  <c r="BH9" i="8" s="1"/>
  <c r="BG549" i="8"/>
  <c r="BH549" i="8" s="1"/>
  <c r="BG369" i="8"/>
  <c r="BH369" i="8" s="1"/>
  <c r="BG189" i="8"/>
  <c r="BH189" i="8" s="1"/>
  <c r="EF24" i="5"/>
  <c r="EV24" i="5" s="1"/>
  <c r="BG639" i="8"/>
  <c r="BH639" i="8" s="1"/>
  <c r="BG459" i="8"/>
  <c r="BH459" i="8" s="1"/>
  <c r="BG99" i="8"/>
  <c r="BH99" i="8" s="1"/>
  <c r="BG279" i="8"/>
  <c r="BH279" i="8" s="1"/>
  <c r="W429" i="8"/>
  <c r="W69" i="8"/>
  <c r="W249" i="8"/>
  <c r="W609" i="8"/>
  <c r="S129" i="8"/>
  <c r="S489" i="8"/>
  <c r="S309" i="8"/>
  <c r="S669" i="8"/>
  <c r="BC578" i="8"/>
  <c r="BD578" i="8" s="1"/>
  <c r="BC218" i="8"/>
  <c r="BD218" i="8" s="1"/>
  <c r="BC38" i="8"/>
  <c r="BD38" i="8" s="1"/>
  <c r="BC398" i="8"/>
  <c r="BD398" i="8" s="1"/>
  <c r="W549" i="8"/>
  <c r="W9" i="8"/>
  <c r="W369" i="8"/>
  <c r="W189" i="8"/>
  <c r="BG98" i="8"/>
  <c r="BH98" i="8" s="1"/>
  <c r="BG638" i="8"/>
  <c r="BH638" i="8" s="1"/>
  <c r="BG458" i="8"/>
  <c r="BH458" i="8" s="1"/>
  <c r="BG278" i="8"/>
  <c r="BH278" i="8" s="1"/>
  <c r="BE68" i="8"/>
  <c r="BF68" i="8" s="1"/>
  <c r="BE608" i="8"/>
  <c r="BF608" i="8" s="1"/>
  <c r="BE428" i="8"/>
  <c r="BF428" i="8" s="1"/>
  <c r="BE248" i="8"/>
  <c r="BF248" i="8" s="1"/>
  <c r="AA519" i="8"/>
  <c r="AA339" i="8"/>
  <c r="AA159" i="8"/>
  <c r="AA699" i="8"/>
  <c r="BG308" i="8"/>
  <c r="BH308" i="8" s="1"/>
  <c r="BG488" i="8"/>
  <c r="BH488" i="8" s="1"/>
  <c r="BG128" i="8"/>
  <c r="BH128" i="8" s="1"/>
  <c r="BG668" i="8"/>
  <c r="BH668" i="8" s="1"/>
  <c r="AA669" i="8"/>
  <c r="AA129" i="8"/>
  <c r="AA309" i="8"/>
  <c r="AA489" i="8"/>
  <c r="BA698" i="8"/>
  <c r="BB698" i="8" s="1"/>
  <c r="BA338" i="8"/>
  <c r="BB338" i="8" s="1"/>
  <c r="BA518" i="8"/>
  <c r="BB518" i="8" s="1"/>
  <c r="BA158" i="8"/>
  <c r="BB158" i="8" s="1"/>
  <c r="AY338" i="8"/>
  <c r="AZ338" i="8" s="1"/>
  <c r="AY518" i="8"/>
  <c r="AZ518" i="8" s="1"/>
  <c r="AY158" i="8"/>
  <c r="AZ158" i="8" s="1"/>
  <c r="AY698" i="8"/>
  <c r="AZ698" i="8" s="1"/>
  <c r="BC368" i="8"/>
  <c r="BD368" i="8" s="1"/>
  <c r="BC548" i="8"/>
  <c r="BD548" i="8" s="1"/>
  <c r="BC188" i="8"/>
  <c r="BD188" i="8" s="1"/>
  <c r="BC8" i="8"/>
  <c r="BD8" i="8" s="1"/>
  <c r="DT83" i="5"/>
  <c r="EH83" i="5" s="1"/>
  <c r="EX83" i="5" s="1"/>
  <c r="Y579" i="8"/>
  <c r="Y399" i="8"/>
  <c r="Y219" i="8"/>
  <c r="Y39" i="8"/>
  <c r="BA188" i="8"/>
  <c r="BB188" i="8" s="1"/>
  <c r="BA368" i="8"/>
  <c r="BB368" i="8" s="1"/>
  <c r="BA8" i="8"/>
  <c r="BB8" i="8" s="1"/>
  <c r="BA548" i="8"/>
  <c r="BB548" i="8" s="1"/>
  <c r="DV199" i="5"/>
  <c r="EJ199" i="5" s="1"/>
  <c r="EZ199" i="5" s="1"/>
  <c r="AC279" i="8"/>
  <c r="AC99" i="8"/>
  <c r="AC459" i="8"/>
  <c r="AC639" i="8"/>
  <c r="O128" i="8"/>
  <c r="O68" i="8"/>
  <c r="O218" i="8"/>
  <c r="O638" i="8"/>
  <c r="O338" i="8"/>
  <c r="Y669" i="8"/>
  <c r="Y309" i="8"/>
  <c r="Y129" i="8"/>
  <c r="Y489" i="8"/>
  <c r="O668" i="8"/>
  <c r="O158" i="8"/>
  <c r="BA278" i="8"/>
  <c r="BB278" i="8" s="1"/>
  <c r="BA638" i="8"/>
  <c r="BB638" i="8" s="1"/>
  <c r="BA458" i="8"/>
  <c r="BB458" i="8" s="1"/>
  <c r="BA98" i="8"/>
  <c r="BB98" i="8" s="1"/>
  <c r="DR199" i="5"/>
  <c r="DR200" i="5" s="1"/>
  <c r="U279" i="8"/>
  <c r="V279" i="8" s="1"/>
  <c r="U459" i="8"/>
  <c r="V459" i="8" s="1"/>
  <c r="U99" i="8"/>
  <c r="V99" i="8" s="1"/>
  <c r="U639" i="8"/>
  <c r="V639" i="8" s="1"/>
  <c r="BA668" i="8"/>
  <c r="BB668" i="8" s="1"/>
  <c r="BA308" i="8"/>
  <c r="BB308" i="8" s="1"/>
  <c r="BA128" i="8"/>
  <c r="BB128" i="8" s="1"/>
  <c r="BA488" i="8"/>
  <c r="BB488" i="8" s="1"/>
  <c r="AY488" i="8"/>
  <c r="AZ488" i="8" s="1"/>
  <c r="AY128" i="8"/>
  <c r="AZ128" i="8" s="1"/>
  <c r="AY308" i="8"/>
  <c r="AZ308" i="8" s="1"/>
  <c r="AY668" i="8"/>
  <c r="AZ668" i="8" s="1"/>
  <c r="AW548" i="8"/>
  <c r="AW8" i="8"/>
  <c r="AW368" i="8"/>
  <c r="AW188" i="8"/>
  <c r="AY398" i="8"/>
  <c r="AZ398" i="8" s="1"/>
  <c r="AY218" i="8"/>
  <c r="AZ218" i="8" s="1"/>
  <c r="AY38" i="8"/>
  <c r="AZ38" i="8" s="1"/>
  <c r="AY578" i="8"/>
  <c r="AZ578" i="8" s="1"/>
  <c r="O308" i="8"/>
  <c r="O248" i="8"/>
  <c r="O398" i="8"/>
  <c r="O98" i="8"/>
  <c r="DV141" i="5"/>
  <c r="AC69" i="8"/>
  <c r="AC609" i="8"/>
  <c r="AC249" i="8"/>
  <c r="AC429" i="8"/>
  <c r="O518" i="8"/>
  <c r="BG68" i="8"/>
  <c r="BH68" i="8" s="1"/>
  <c r="BG248" i="8"/>
  <c r="BH248" i="8" s="1"/>
  <c r="BG608" i="8"/>
  <c r="BH608" i="8" s="1"/>
  <c r="BG428" i="8"/>
  <c r="BH428" i="8" s="1"/>
  <c r="S519" i="8"/>
  <c r="S159" i="8"/>
  <c r="S699" i="8"/>
  <c r="S339" i="8"/>
  <c r="BA38" i="8"/>
  <c r="BB38" i="8" s="1"/>
  <c r="BA398" i="8"/>
  <c r="BB398" i="8" s="1"/>
  <c r="BA218" i="8"/>
  <c r="BB218" i="8" s="1"/>
  <c r="BA578" i="8"/>
  <c r="BB578" i="8" s="1"/>
  <c r="EJ82" i="5"/>
  <c r="EZ82" i="5" s="1"/>
  <c r="AC219" i="8"/>
  <c r="AC399" i="8"/>
  <c r="AC579" i="8"/>
  <c r="AC39" i="8"/>
  <c r="BE338" i="8"/>
  <c r="BF338" i="8" s="1"/>
  <c r="BE158" i="8"/>
  <c r="BF158" i="8" s="1"/>
  <c r="BE698" i="8"/>
  <c r="BF698" i="8" s="1"/>
  <c r="BE518" i="8"/>
  <c r="BF518" i="8" s="1"/>
  <c r="BE308" i="8"/>
  <c r="BF308" i="8" s="1"/>
  <c r="BE488" i="8"/>
  <c r="BF488" i="8" s="1"/>
  <c r="BE128" i="8"/>
  <c r="BF128" i="8" s="1"/>
  <c r="BE668" i="8"/>
  <c r="BF668" i="8" s="1"/>
  <c r="U339" i="8"/>
  <c r="U159" i="8"/>
  <c r="U519" i="8"/>
  <c r="U699" i="8"/>
  <c r="AA549" i="8"/>
  <c r="AA369" i="8"/>
  <c r="AA9" i="8"/>
  <c r="AA189" i="8"/>
  <c r="S99" i="8"/>
  <c r="S279" i="8"/>
  <c r="S459" i="8"/>
  <c r="S639" i="8"/>
  <c r="W129" i="8"/>
  <c r="W669" i="8"/>
  <c r="W309" i="8"/>
  <c r="W489" i="8"/>
  <c r="U489" i="8"/>
  <c r="U669" i="8"/>
  <c r="U309" i="8"/>
  <c r="U129" i="8"/>
  <c r="Y249" i="8"/>
  <c r="Y69" i="8"/>
  <c r="Y609" i="8"/>
  <c r="Y429" i="8"/>
  <c r="AY248" i="8"/>
  <c r="AZ248" i="8" s="1"/>
  <c r="AY68" i="8"/>
  <c r="AZ68" i="8" s="1"/>
  <c r="AY608" i="8"/>
  <c r="AZ608" i="8" s="1"/>
  <c r="AY428" i="8"/>
  <c r="AZ428" i="8" s="1"/>
  <c r="AA639" i="8"/>
  <c r="AA459" i="8"/>
  <c r="AA279" i="8"/>
  <c r="AA99" i="8"/>
  <c r="Y369" i="8"/>
  <c r="Y549" i="8"/>
  <c r="Y189" i="8"/>
  <c r="Y9" i="8"/>
  <c r="AC699" i="8"/>
  <c r="AC159" i="8"/>
  <c r="AC519" i="8"/>
  <c r="AC339" i="8"/>
  <c r="DR83" i="5"/>
  <c r="EF83" i="5" s="1"/>
  <c r="EV83" i="5" s="1"/>
  <c r="U39" i="8"/>
  <c r="U579" i="8"/>
  <c r="U219" i="8"/>
  <c r="U399" i="8"/>
  <c r="BC68" i="8"/>
  <c r="BD68" i="8" s="1"/>
  <c r="BC428" i="8"/>
  <c r="BD428" i="8" s="1"/>
  <c r="BC248" i="8"/>
  <c r="BD248" i="8" s="1"/>
  <c r="BC608" i="8"/>
  <c r="BD608" i="8" s="1"/>
  <c r="BE8" i="8"/>
  <c r="BF8" i="8" s="1"/>
  <c r="BE188" i="8"/>
  <c r="BF188" i="8" s="1"/>
  <c r="BE368" i="8"/>
  <c r="BF368" i="8" s="1"/>
  <c r="BE548" i="8"/>
  <c r="BF548" i="8" s="1"/>
  <c r="S370" i="8"/>
  <c r="S10" i="8"/>
  <c r="S550" i="8"/>
  <c r="S190" i="8"/>
  <c r="W279" i="8"/>
  <c r="W99" i="8"/>
  <c r="W639" i="8"/>
  <c r="W459" i="8"/>
  <c r="BA608" i="8"/>
  <c r="BB608" i="8" s="1"/>
  <c r="BA248" i="8"/>
  <c r="BB248" i="8" s="1"/>
  <c r="BA68" i="8"/>
  <c r="BB68" i="8" s="1"/>
  <c r="BA428" i="8"/>
  <c r="BB428" i="8" s="1"/>
  <c r="W159" i="8"/>
  <c r="X159" i="8" s="1"/>
  <c r="W519" i="8"/>
  <c r="X519" i="8" s="1"/>
  <c r="W339" i="8"/>
  <c r="X339" i="8" s="1"/>
  <c r="W699" i="8"/>
  <c r="X699" i="8" s="1"/>
  <c r="Y279" i="8"/>
  <c r="Z279" i="8" s="1"/>
  <c r="Y459" i="8"/>
  <c r="Z459" i="8" s="1"/>
  <c r="Y639" i="8"/>
  <c r="Z639" i="8" s="1"/>
  <c r="Y99" i="8"/>
  <c r="Z99" i="8" s="1"/>
  <c r="BG368" i="8"/>
  <c r="BH368" i="8" s="1"/>
  <c r="BG548" i="8"/>
  <c r="BH548" i="8" s="1"/>
  <c r="BG8" i="8"/>
  <c r="BH8" i="8" s="1"/>
  <c r="BG188" i="8"/>
  <c r="BH188" i="8" s="1"/>
  <c r="AY368" i="8"/>
  <c r="AZ368" i="8" s="1"/>
  <c r="AY188" i="8"/>
  <c r="AZ188" i="8" s="1"/>
  <c r="AY8" i="8"/>
  <c r="AZ8" i="8" s="1"/>
  <c r="AY548" i="8"/>
  <c r="AZ548" i="8" s="1"/>
  <c r="AA39" i="8"/>
  <c r="AA579" i="8"/>
  <c r="AA219" i="8"/>
  <c r="AA399" i="8"/>
  <c r="AC669" i="8"/>
  <c r="AC489" i="8"/>
  <c r="AC129" i="8"/>
  <c r="AC309" i="8"/>
  <c r="BG158" i="8"/>
  <c r="BH158" i="8" s="1"/>
  <c r="BG698" i="8"/>
  <c r="BH698" i="8" s="1"/>
  <c r="BG338" i="8"/>
  <c r="BH338" i="8" s="1"/>
  <c r="BG518" i="8"/>
  <c r="BH518" i="8" s="1"/>
  <c r="Y519" i="8"/>
  <c r="Y339" i="8"/>
  <c r="Y159" i="8"/>
  <c r="Y699" i="8"/>
  <c r="EI140" i="5"/>
  <c r="EY140" i="5" s="1"/>
  <c r="AA249" i="8"/>
  <c r="AB249" i="8" s="1"/>
  <c r="AA429" i="8"/>
  <c r="AB429" i="8" s="1"/>
  <c r="AA609" i="8"/>
  <c r="AB609" i="8" s="1"/>
  <c r="AA69" i="8"/>
  <c r="AB69" i="8" s="1"/>
  <c r="DR141" i="5"/>
  <c r="EF141" i="5" s="1"/>
  <c r="EV141" i="5" s="1"/>
  <c r="U609" i="8"/>
  <c r="U69" i="8"/>
  <c r="U429" i="8"/>
  <c r="U249" i="8"/>
  <c r="DS83" i="5"/>
  <c r="EG83" i="5" s="1"/>
  <c r="EW83" i="5" s="1"/>
  <c r="W219" i="8"/>
  <c r="W579" i="8"/>
  <c r="W39" i="8"/>
  <c r="W399" i="8"/>
  <c r="BC638" i="8"/>
  <c r="BD638" i="8" s="1"/>
  <c r="BC278" i="8"/>
  <c r="BD278" i="8" s="1"/>
  <c r="BC458" i="8"/>
  <c r="BD458" i="8" s="1"/>
  <c r="BC98" i="8"/>
  <c r="BD98" i="8" s="1"/>
  <c r="AC549" i="8"/>
  <c r="AC9" i="8"/>
  <c r="AC369" i="8"/>
  <c r="AC189" i="8"/>
  <c r="O488" i="8"/>
  <c r="O428" i="8"/>
  <c r="O578" i="8"/>
  <c r="O278" i="8"/>
  <c r="O698" i="8"/>
  <c r="EK197" i="5"/>
  <c r="EU197" i="5"/>
  <c r="EK313" i="5"/>
  <c r="EU313" i="5"/>
  <c r="FA23" i="5"/>
  <c r="FJ23" i="5" s="1"/>
  <c r="EK139" i="5"/>
  <c r="EU139" i="5"/>
  <c r="EU24" i="5"/>
  <c r="EK81" i="5"/>
  <c r="EU81" i="5"/>
  <c r="EK255" i="5"/>
  <c r="EU255" i="5"/>
  <c r="EK23" i="5"/>
  <c r="EL23" i="5" s="1"/>
  <c r="EH82" i="5"/>
  <c r="EX82" i="5" s="1"/>
  <c r="EG82" i="5"/>
  <c r="EF140" i="5"/>
  <c r="EV140" i="5" s="1"/>
  <c r="EF82" i="5"/>
  <c r="EV82" i="5" s="1"/>
  <c r="EF198" i="5"/>
  <c r="EE314" i="5"/>
  <c r="EG314" i="5"/>
  <c r="EW314" i="5" s="1"/>
  <c r="EE256" i="5"/>
  <c r="EH198" i="5"/>
  <c r="EX198" i="5" s="1"/>
  <c r="EG24" i="5"/>
  <c r="EW24" i="5" s="1"/>
  <c r="DU83" i="5"/>
  <c r="EH24" i="5"/>
  <c r="EX24" i="5" s="1"/>
  <c r="EH314" i="5"/>
  <c r="EX314" i="5" s="1"/>
  <c r="EF314" i="5"/>
  <c r="EV314" i="5" s="1"/>
  <c r="DU141" i="5"/>
  <c r="X698" i="8"/>
  <c r="Z128" i="8"/>
  <c r="Z488" i="8"/>
  <c r="DT315" i="5"/>
  <c r="DR315" i="5"/>
  <c r="X338" i="8"/>
  <c r="Z308" i="8"/>
  <c r="Z668" i="8"/>
  <c r="X668" i="8"/>
  <c r="X128" i="8"/>
  <c r="X488" i="8"/>
  <c r="X308" i="8"/>
  <c r="V668" i="8"/>
  <c r="V128" i="8"/>
  <c r="V488" i="8"/>
  <c r="V308" i="8"/>
  <c r="X518" i="8"/>
  <c r="X158" i="8"/>
  <c r="AB518" i="8"/>
  <c r="AB698" i="8"/>
  <c r="AB338" i="8"/>
  <c r="AB158" i="8"/>
  <c r="DV315" i="5"/>
  <c r="EJ314" i="5"/>
  <c r="EZ314" i="5" s="1"/>
  <c r="DS257" i="5"/>
  <c r="EG256" i="5"/>
  <c r="EW256" i="5" s="1"/>
  <c r="DW258" i="5"/>
  <c r="DW316" i="5"/>
  <c r="T668" i="8"/>
  <c r="T488" i="8"/>
  <c r="T128" i="8"/>
  <c r="T308" i="8"/>
  <c r="AB248" i="8"/>
  <c r="AB428" i="8"/>
  <c r="AB68" i="8"/>
  <c r="AB608" i="8"/>
  <c r="V218" i="8"/>
  <c r="V578" i="8"/>
  <c r="V398" i="8"/>
  <c r="V38" i="8"/>
  <c r="X68" i="8"/>
  <c r="X248" i="8"/>
  <c r="X608" i="8"/>
  <c r="X428" i="8"/>
  <c r="X218" i="8"/>
  <c r="X398" i="8"/>
  <c r="X38" i="8"/>
  <c r="X578" i="8"/>
  <c r="V458" i="8"/>
  <c r="V98" i="8"/>
  <c r="V638" i="8"/>
  <c r="V278" i="8"/>
  <c r="Z278" i="8"/>
  <c r="Z98" i="8"/>
  <c r="Z458" i="8"/>
  <c r="Z638" i="8"/>
  <c r="EI256" i="5"/>
  <c r="EY256" i="5" s="1"/>
  <c r="DU257" i="5"/>
  <c r="EH256" i="5"/>
  <c r="EX256" i="5" s="1"/>
  <c r="DT257" i="5"/>
  <c r="DR257" i="5"/>
  <c r="EF256" i="5"/>
  <c r="EV256" i="5" s="1"/>
  <c r="X98" i="8"/>
  <c r="X638" i="8"/>
  <c r="X458" i="8"/>
  <c r="X278" i="8"/>
  <c r="T248" i="8"/>
  <c r="T608" i="8"/>
  <c r="T68" i="8"/>
  <c r="T428" i="8"/>
  <c r="Z38" i="8"/>
  <c r="Z578" i="8"/>
  <c r="Z398" i="8"/>
  <c r="Z218" i="8"/>
  <c r="EI198" i="5"/>
  <c r="EY198" i="5" s="1"/>
  <c r="DU199" i="5"/>
  <c r="AB38" i="8"/>
  <c r="AB398" i="8"/>
  <c r="AB578" i="8"/>
  <c r="AB218" i="8"/>
  <c r="AB638" i="8"/>
  <c r="AB278" i="8"/>
  <c r="AB458" i="8"/>
  <c r="AB98" i="8"/>
  <c r="Z608" i="8"/>
  <c r="Z68" i="8"/>
  <c r="Z248" i="8"/>
  <c r="Z428" i="8"/>
  <c r="DU315" i="5"/>
  <c r="EI314" i="5"/>
  <c r="EY314" i="5" s="1"/>
  <c r="EJ256" i="5"/>
  <c r="EZ256" i="5" s="1"/>
  <c r="DV257" i="5"/>
  <c r="AB128" i="8"/>
  <c r="AB668" i="8"/>
  <c r="AB488" i="8"/>
  <c r="AB308" i="8"/>
  <c r="DS315" i="5"/>
  <c r="DT141" i="5"/>
  <c r="DW205" i="5"/>
  <c r="DQ83" i="5"/>
  <c r="DQ315" i="5"/>
  <c r="DQ257" i="5"/>
  <c r="DW147" i="5"/>
  <c r="DT25" i="5"/>
  <c r="DV83" i="5"/>
  <c r="DT199" i="5"/>
  <c r="DS25" i="5"/>
  <c r="EI82" i="5"/>
  <c r="EY82" i="5" s="1"/>
  <c r="EE82" i="5"/>
  <c r="EH140" i="5"/>
  <c r="EX140" i="5" s="1"/>
  <c r="DQ141" i="5"/>
  <c r="EE140" i="5"/>
  <c r="DW84" i="5"/>
  <c r="EE198" i="5"/>
  <c r="DQ199" i="5"/>
  <c r="DS141" i="5"/>
  <c r="EG140" i="5"/>
  <c r="EW140" i="5" s="1"/>
  <c r="DS199" i="5"/>
  <c r="EG198" i="5"/>
  <c r="EW198" i="5" s="1"/>
  <c r="EF199" i="5"/>
  <c r="EV199" i="5" s="1"/>
  <c r="EJ140" i="5"/>
  <c r="EZ140" i="5" s="1"/>
  <c r="DQ26" i="5"/>
  <c r="EE25" i="5"/>
  <c r="DW25" i="5"/>
  <c r="DU25" i="5"/>
  <c r="EI24" i="5"/>
  <c r="EY24" i="5" s="1"/>
  <c r="EF25" i="5"/>
  <c r="EV25" i="5" s="1"/>
  <c r="DR26" i="5"/>
  <c r="DR84" i="5" l="1"/>
  <c r="DR142" i="5"/>
  <c r="U611" i="8" s="1"/>
  <c r="O189" i="8"/>
  <c r="AC10" i="8"/>
  <c r="DV26" i="5"/>
  <c r="AC371" i="8" s="1"/>
  <c r="AC550" i="8"/>
  <c r="EJ25" i="5"/>
  <c r="EZ25" i="5" s="1"/>
  <c r="BG190" i="8" s="1"/>
  <c r="BH190" i="8" s="1"/>
  <c r="DT84" i="5"/>
  <c r="Y221" i="8" s="1"/>
  <c r="AC190" i="8"/>
  <c r="DS84" i="5"/>
  <c r="W581" i="8" s="1"/>
  <c r="O369" i="8"/>
  <c r="O549" i="8"/>
  <c r="O9" i="8"/>
  <c r="BK7" i="8"/>
  <c r="AY610" i="8"/>
  <c r="AZ610" i="8" s="1"/>
  <c r="AY430" i="8"/>
  <c r="AZ430" i="8" s="1"/>
  <c r="AY250" i="8"/>
  <c r="AZ250" i="8" s="1"/>
  <c r="AY70" i="8"/>
  <c r="AZ70" i="8" s="1"/>
  <c r="S191" i="8"/>
  <c r="S11" i="8"/>
  <c r="S551" i="8"/>
  <c r="S371" i="8"/>
  <c r="BG640" i="8"/>
  <c r="BH640" i="8" s="1"/>
  <c r="BG280" i="8"/>
  <c r="BH280" i="8" s="1"/>
  <c r="BG100" i="8"/>
  <c r="BH100" i="8" s="1"/>
  <c r="BG460" i="8"/>
  <c r="BH460" i="8" s="1"/>
  <c r="BE339" i="8"/>
  <c r="BF339" i="8" s="1"/>
  <c r="BE519" i="8"/>
  <c r="BF519" i="8" s="1"/>
  <c r="BE699" i="8"/>
  <c r="BF699" i="8" s="1"/>
  <c r="BE159" i="8"/>
  <c r="BF159" i="8" s="1"/>
  <c r="AY309" i="8"/>
  <c r="AZ309" i="8" s="1"/>
  <c r="AY489" i="8"/>
  <c r="AZ489" i="8" s="1"/>
  <c r="AY669" i="8"/>
  <c r="AZ669" i="8" s="1"/>
  <c r="AY129" i="8"/>
  <c r="AZ129" i="8" s="1"/>
  <c r="BA129" i="8"/>
  <c r="BB129" i="8" s="1"/>
  <c r="BA489" i="8"/>
  <c r="BB489" i="8" s="1"/>
  <c r="BA309" i="8"/>
  <c r="BB309" i="8" s="1"/>
  <c r="BA669" i="8"/>
  <c r="BB669" i="8" s="1"/>
  <c r="BE249" i="8"/>
  <c r="BF249" i="8" s="1"/>
  <c r="BE69" i="8"/>
  <c r="BF69" i="8" s="1"/>
  <c r="BE609" i="8"/>
  <c r="BF609" i="8" s="1"/>
  <c r="BE429" i="8"/>
  <c r="BF429" i="8" s="1"/>
  <c r="O99" i="8"/>
  <c r="O519" i="8"/>
  <c r="AX8" i="8"/>
  <c r="AS8" i="8"/>
  <c r="DV200" i="5"/>
  <c r="EJ200" i="5" s="1"/>
  <c r="EZ200" i="5" s="1"/>
  <c r="AC100" i="8"/>
  <c r="AC640" i="8"/>
  <c r="AC460" i="8"/>
  <c r="AC280" i="8"/>
  <c r="O489" i="8"/>
  <c r="O219" i="8"/>
  <c r="O429" i="8"/>
  <c r="AA370" i="8"/>
  <c r="AA550" i="8"/>
  <c r="AA10" i="8"/>
  <c r="AA190" i="8"/>
  <c r="AC551" i="8"/>
  <c r="AC191" i="8"/>
  <c r="BG69" i="8"/>
  <c r="BH69" i="8" s="1"/>
  <c r="BG429" i="8"/>
  <c r="BH429" i="8" s="1"/>
  <c r="BG249" i="8"/>
  <c r="BH249" i="8" s="1"/>
  <c r="BG609" i="8"/>
  <c r="BH609" i="8" s="1"/>
  <c r="BA69" i="8"/>
  <c r="BB69" i="8" s="1"/>
  <c r="BA429" i="8"/>
  <c r="BB429" i="8" s="1"/>
  <c r="BA249" i="8"/>
  <c r="BB249" i="8" s="1"/>
  <c r="BA609" i="8"/>
  <c r="BB609" i="8" s="1"/>
  <c r="S430" i="8"/>
  <c r="S250" i="8"/>
  <c r="S610" i="8"/>
  <c r="S70" i="8"/>
  <c r="DV84" i="5"/>
  <c r="EJ84" i="5" s="1"/>
  <c r="EZ84" i="5" s="1"/>
  <c r="AC40" i="8"/>
  <c r="AC400" i="8"/>
  <c r="AC580" i="8"/>
  <c r="AC220" i="8"/>
  <c r="S700" i="8"/>
  <c r="S520" i="8"/>
  <c r="S340" i="8"/>
  <c r="S160" i="8"/>
  <c r="W160" i="8"/>
  <c r="W700" i="8"/>
  <c r="W520" i="8"/>
  <c r="W340" i="8"/>
  <c r="AA160" i="8"/>
  <c r="AA520" i="8"/>
  <c r="AA340" i="8"/>
  <c r="AA700" i="8"/>
  <c r="U130" i="8"/>
  <c r="U310" i="8"/>
  <c r="U490" i="8"/>
  <c r="U670" i="8"/>
  <c r="BE309" i="8"/>
  <c r="BF309" i="8" s="1"/>
  <c r="BE129" i="8"/>
  <c r="BF129" i="8" s="1"/>
  <c r="BE489" i="8"/>
  <c r="BF489" i="8" s="1"/>
  <c r="BE669" i="8"/>
  <c r="BF669" i="8" s="1"/>
  <c r="W310" i="8"/>
  <c r="W130" i="8"/>
  <c r="W670" i="8"/>
  <c r="W490" i="8"/>
  <c r="U160" i="8"/>
  <c r="U520" i="8"/>
  <c r="U340" i="8"/>
  <c r="U700" i="8"/>
  <c r="BC189" i="8"/>
  <c r="BD189" i="8" s="1"/>
  <c r="BC549" i="8"/>
  <c r="BD549" i="8" s="1"/>
  <c r="BC369" i="8"/>
  <c r="BD369" i="8" s="1"/>
  <c r="BC9" i="8"/>
  <c r="BD9" i="8" s="1"/>
  <c r="AY39" i="8"/>
  <c r="AZ39" i="8" s="1"/>
  <c r="AY399" i="8"/>
  <c r="AZ399" i="8" s="1"/>
  <c r="AY219" i="8"/>
  <c r="AZ219" i="8" s="1"/>
  <c r="AY579" i="8"/>
  <c r="AZ579" i="8" s="1"/>
  <c r="BC39" i="8"/>
  <c r="BD39" i="8" s="1"/>
  <c r="BC219" i="8"/>
  <c r="BD219" i="8" s="1"/>
  <c r="BC399" i="8"/>
  <c r="BD399" i="8" s="1"/>
  <c r="BC579" i="8"/>
  <c r="BD579" i="8" s="1"/>
  <c r="FA81" i="5"/>
  <c r="FH81" i="5" s="1"/>
  <c r="AW398" i="8"/>
  <c r="AW38" i="8"/>
  <c r="AW578" i="8"/>
  <c r="AW218" i="8"/>
  <c r="FA197" i="5"/>
  <c r="FH197" i="5" s="1"/>
  <c r="AW458" i="8"/>
  <c r="AW638" i="8"/>
  <c r="AW98" i="8"/>
  <c r="AW278" i="8"/>
  <c r="FL23" i="5"/>
  <c r="O639" i="8"/>
  <c r="O339" i="8"/>
  <c r="AX548" i="8"/>
  <c r="AS548" i="8"/>
  <c r="U640" i="8"/>
  <c r="V640" i="8" s="1"/>
  <c r="U460" i="8"/>
  <c r="V460" i="8" s="1"/>
  <c r="U280" i="8"/>
  <c r="V280" i="8" s="1"/>
  <c r="U100" i="8"/>
  <c r="V100" i="8" s="1"/>
  <c r="O129" i="8"/>
  <c r="O579" i="8"/>
  <c r="O69" i="8"/>
  <c r="BE549" i="8"/>
  <c r="BF549" i="8" s="1"/>
  <c r="BE189" i="8"/>
  <c r="BF189" i="8" s="1"/>
  <c r="BE369" i="8"/>
  <c r="BF369" i="8" s="1"/>
  <c r="BE9" i="8"/>
  <c r="BF9" i="8" s="1"/>
  <c r="Y280" i="8"/>
  <c r="Y100" i="8"/>
  <c r="Z100" i="8" s="1"/>
  <c r="Y640" i="8"/>
  <c r="Z640" i="8" s="1"/>
  <c r="Y460" i="8"/>
  <c r="S490" i="8"/>
  <c r="S310" i="8"/>
  <c r="S670" i="8"/>
  <c r="S130" i="8"/>
  <c r="AA670" i="8"/>
  <c r="AA130" i="8"/>
  <c r="AA310" i="8"/>
  <c r="AA490" i="8"/>
  <c r="U551" i="8"/>
  <c r="U191" i="8"/>
  <c r="U371" i="8"/>
  <c r="U11" i="8"/>
  <c r="BG10" i="8"/>
  <c r="BH10" i="8" s="1"/>
  <c r="BG370" i="8"/>
  <c r="BH370" i="8" s="1"/>
  <c r="AY100" i="8"/>
  <c r="AZ100" i="8" s="1"/>
  <c r="AY640" i="8"/>
  <c r="AZ640" i="8" s="1"/>
  <c r="AY460" i="8"/>
  <c r="AZ460" i="8" s="1"/>
  <c r="AY280" i="8"/>
  <c r="AZ280" i="8" s="1"/>
  <c r="BA279" i="8"/>
  <c r="BB279" i="8" s="1"/>
  <c r="BA99" i="8"/>
  <c r="BB99" i="8" s="1"/>
  <c r="BA459" i="8"/>
  <c r="BB459" i="8" s="1"/>
  <c r="BA639" i="8"/>
  <c r="BB639" i="8" s="1"/>
  <c r="W250" i="8"/>
  <c r="W610" i="8"/>
  <c r="W70" i="8"/>
  <c r="W430" i="8"/>
  <c r="AY220" i="8"/>
  <c r="AZ220" i="8" s="1"/>
  <c r="AY400" i="8"/>
  <c r="AZ400" i="8" s="1"/>
  <c r="AY40" i="8"/>
  <c r="AZ40" i="8" s="1"/>
  <c r="AY580" i="8"/>
  <c r="AZ580" i="8" s="1"/>
  <c r="BE219" i="8"/>
  <c r="BF219" i="8" s="1"/>
  <c r="BE399" i="8"/>
  <c r="BF399" i="8" s="1"/>
  <c r="BE579" i="8"/>
  <c r="BF579" i="8" s="1"/>
  <c r="BE39" i="8"/>
  <c r="BF39" i="8" s="1"/>
  <c r="Y190" i="8"/>
  <c r="Y370" i="8"/>
  <c r="Y550" i="8"/>
  <c r="Y10" i="8"/>
  <c r="S580" i="8"/>
  <c r="S40" i="8"/>
  <c r="S220" i="8"/>
  <c r="S400" i="8"/>
  <c r="AC310" i="8"/>
  <c r="AC670" i="8"/>
  <c r="AC490" i="8"/>
  <c r="AC130" i="8"/>
  <c r="AA100" i="8"/>
  <c r="AA640" i="8"/>
  <c r="AA460" i="8"/>
  <c r="AA280" i="8"/>
  <c r="Y130" i="8"/>
  <c r="Y670" i="8"/>
  <c r="Y490" i="8"/>
  <c r="Y310" i="8"/>
  <c r="BG699" i="8"/>
  <c r="BH699" i="8" s="1"/>
  <c r="BG339" i="8"/>
  <c r="BH339" i="8" s="1"/>
  <c r="BG519" i="8"/>
  <c r="BH519" i="8" s="1"/>
  <c r="BG159" i="8"/>
  <c r="BH159" i="8" s="1"/>
  <c r="Y160" i="8"/>
  <c r="Y700" i="8"/>
  <c r="Y340" i="8"/>
  <c r="Y520" i="8"/>
  <c r="EI141" i="5"/>
  <c r="EY141" i="5" s="1"/>
  <c r="AA250" i="8"/>
  <c r="AB250" i="8" s="1"/>
  <c r="AA70" i="8"/>
  <c r="AB70" i="8" s="1"/>
  <c r="AA610" i="8"/>
  <c r="AB610" i="8" s="1"/>
  <c r="AA430" i="8"/>
  <c r="EI83" i="5"/>
  <c r="EY83" i="5" s="1"/>
  <c r="AA40" i="8"/>
  <c r="AA400" i="8"/>
  <c r="AA220" i="8"/>
  <c r="AA580" i="8"/>
  <c r="BA519" i="8"/>
  <c r="BB519" i="8" s="1"/>
  <c r="BA699" i="8"/>
  <c r="BB699" i="8" s="1"/>
  <c r="BA159" i="8"/>
  <c r="BB159" i="8" s="1"/>
  <c r="BA339" i="8"/>
  <c r="BB339" i="8" s="1"/>
  <c r="AY609" i="8"/>
  <c r="AZ609" i="8" s="1"/>
  <c r="AY429" i="8"/>
  <c r="AZ429" i="8" s="1"/>
  <c r="AY249" i="8"/>
  <c r="AZ249" i="8" s="1"/>
  <c r="AY69" i="8"/>
  <c r="AZ69" i="8" s="1"/>
  <c r="FB23" i="5"/>
  <c r="FN23" i="5"/>
  <c r="FO23" i="5" s="1"/>
  <c r="FG23" i="5"/>
  <c r="W580" i="8"/>
  <c r="W400" i="8"/>
  <c r="W220" i="8"/>
  <c r="W40" i="8"/>
  <c r="FI23" i="5"/>
  <c r="O459" i="8"/>
  <c r="O699" i="8"/>
  <c r="AX188" i="8"/>
  <c r="AS188" i="8"/>
  <c r="FH23" i="5"/>
  <c r="Y400" i="8"/>
  <c r="Y220" i="8"/>
  <c r="Y580" i="8"/>
  <c r="Y40" i="8"/>
  <c r="O669" i="8"/>
  <c r="O399" i="8"/>
  <c r="O609" i="8"/>
  <c r="BC40" i="8"/>
  <c r="BD40" i="8" s="1"/>
  <c r="BC580" i="8"/>
  <c r="BD580" i="8" s="1"/>
  <c r="BC400" i="8"/>
  <c r="BD400" i="8" s="1"/>
  <c r="BC220" i="8"/>
  <c r="BD220" i="8" s="1"/>
  <c r="BC249" i="8"/>
  <c r="BD249" i="8" s="1"/>
  <c r="BC429" i="8"/>
  <c r="BD429" i="8" s="1"/>
  <c r="BC609" i="8"/>
  <c r="BD609" i="8" s="1"/>
  <c r="BC69" i="8"/>
  <c r="BD69" i="8" s="1"/>
  <c r="Y70" i="8"/>
  <c r="Y250" i="8"/>
  <c r="Y430" i="8"/>
  <c r="Y610" i="8"/>
  <c r="BC159" i="8"/>
  <c r="BD159" i="8" s="1"/>
  <c r="BC339" i="8"/>
  <c r="BD339" i="8" s="1"/>
  <c r="BC699" i="8"/>
  <c r="BD699" i="8" s="1"/>
  <c r="BC519" i="8"/>
  <c r="BD519" i="8" s="1"/>
  <c r="BC279" i="8"/>
  <c r="BD279" i="8" s="1"/>
  <c r="BC459" i="8"/>
  <c r="BD459" i="8" s="1"/>
  <c r="BC639" i="8"/>
  <c r="BD639" i="8" s="1"/>
  <c r="BC99" i="8"/>
  <c r="BD99" i="8" s="1"/>
  <c r="FA139" i="5"/>
  <c r="FH139" i="5" s="1"/>
  <c r="AW68" i="8"/>
  <c r="AW428" i="8"/>
  <c r="AW248" i="8"/>
  <c r="AW608" i="8"/>
  <c r="AY550" i="8"/>
  <c r="AZ550" i="8" s="1"/>
  <c r="AY10" i="8"/>
  <c r="AZ10" i="8" s="1"/>
  <c r="AY190" i="8"/>
  <c r="AZ190" i="8" s="1"/>
  <c r="AY370" i="8"/>
  <c r="AZ370" i="8" s="1"/>
  <c r="BA40" i="8"/>
  <c r="BB40" i="8" s="1"/>
  <c r="BA580" i="8"/>
  <c r="BB580" i="8" s="1"/>
  <c r="BA220" i="8"/>
  <c r="BB220" i="8" s="1"/>
  <c r="BA400" i="8"/>
  <c r="BB400" i="8" s="1"/>
  <c r="U281" i="8"/>
  <c r="U461" i="8"/>
  <c r="U641" i="8"/>
  <c r="U101" i="8"/>
  <c r="W460" i="8"/>
  <c r="W640" i="8"/>
  <c r="W280" i="8"/>
  <c r="W100" i="8"/>
  <c r="S100" i="8"/>
  <c r="S460" i="8"/>
  <c r="S640" i="8"/>
  <c r="S280" i="8"/>
  <c r="U41" i="8"/>
  <c r="U581" i="8"/>
  <c r="U221" i="8"/>
  <c r="U401" i="8"/>
  <c r="W10" i="8"/>
  <c r="W550" i="8"/>
  <c r="W190" i="8"/>
  <c r="W370" i="8"/>
  <c r="BG489" i="8"/>
  <c r="BH489" i="8" s="1"/>
  <c r="BG129" i="8"/>
  <c r="BH129" i="8" s="1"/>
  <c r="BG309" i="8"/>
  <c r="BH309" i="8" s="1"/>
  <c r="BG669" i="8"/>
  <c r="BH669" i="8" s="1"/>
  <c r="BE639" i="8"/>
  <c r="BF639" i="8" s="1"/>
  <c r="BE279" i="8"/>
  <c r="BF279" i="8" s="1"/>
  <c r="BE459" i="8"/>
  <c r="BF459" i="8" s="1"/>
  <c r="BE99" i="8"/>
  <c r="BF99" i="8" s="1"/>
  <c r="BC309" i="8"/>
  <c r="BD309" i="8" s="1"/>
  <c r="BC129" i="8"/>
  <c r="BD129" i="8" s="1"/>
  <c r="BC669" i="8"/>
  <c r="BD669" i="8" s="1"/>
  <c r="BC489" i="8"/>
  <c r="BD489" i="8" s="1"/>
  <c r="AC340" i="8"/>
  <c r="AC700" i="8"/>
  <c r="AC520" i="8"/>
  <c r="AC160" i="8"/>
  <c r="AY339" i="8"/>
  <c r="AZ339" i="8" s="1"/>
  <c r="AY519" i="8"/>
  <c r="AZ519" i="8" s="1"/>
  <c r="AY699" i="8"/>
  <c r="AZ699" i="8" s="1"/>
  <c r="AY159" i="8"/>
  <c r="AZ159" i="8" s="1"/>
  <c r="BA369" i="8"/>
  <c r="BB369" i="8" s="1"/>
  <c r="BA189" i="8"/>
  <c r="BB189" i="8" s="1"/>
  <c r="BA9" i="8"/>
  <c r="BB9" i="8" s="1"/>
  <c r="BA549" i="8"/>
  <c r="BB549" i="8" s="1"/>
  <c r="FA255" i="5"/>
  <c r="FH255" i="5" s="1"/>
  <c r="AW668" i="8"/>
  <c r="AW128" i="8"/>
  <c r="AW308" i="8"/>
  <c r="AW488" i="8"/>
  <c r="AW9" i="8"/>
  <c r="AW189" i="8"/>
  <c r="AW369" i="8"/>
  <c r="AW549" i="8"/>
  <c r="FA313" i="5"/>
  <c r="FH313" i="5" s="1"/>
  <c r="AW338" i="8"/>
  <c r="AW158" i="8"/>
  <c r="AW518" i="8"/>
  <c r="AW698" i="8"/>
  <c r="U70" i="8"/>
  <c r="U430" i="8"/>
  <c r="U610" i="8"/>
  <c r="U250" i="8"/>
  <c r="FM23" i="5"/>
  <c r="U220" i="8"/>
  <c r="U580" i="8"/>
  <c r="U40" i="8"/>
  <c r="U400" i="8"/>
  <c r="O279" i="8"/>
  <c r="BG399" i="8"/>
  <c r="BH399" i="8" s="1"/>
  <c r="BG579" i="8"/>
  <c r="BH579" i="8" s="1"/>
  <c r="BG219" i="8"/>
  <c r="BH219" i="8" s="1"/>
  <c r="BG39" i="8"/>
  <c r="BH39" i="8" s="1"/>
  <c r="O159" i="8"/>
  <c r="DV142" i="5"/>
  <c r="AC610" i="8"/>
  <c r="AC70" i="8"/>
  <c r="AC430" i="8"/>
  <c r="AC250" i="8"/>
  <c r="AX368" i="8"/>
  <c r="AS368" i="8"/>
  <c r="FK23" i="5"/>
  <c r="O309" i="8"/>
  <c r="AY369" i="8"/>
  <c r="AZ369" i="8" s="1"/>
  <c r="AY549" i="8"/>
  <c r="AZ549" i="8" s="1"/>
  <c r="AY189" i="8"/>
  <c r="AZ189" i="8" s="1"/>
  <c r="AY9" i="8"/>
  <c r="AZ9" i="8" s="1"/>
  <c r="O39" i="8"/>
  <c r="O249" i="8"/>
  <c r="EK82" i="5"/>
  <c r="EU82" i="5"/>
  <c r="FA24" i="5"/>
  <c r="FJ24" i="5" s="1"/>
  <c r="EU25" i="5"/>
  <c r="EK314" i="5"/>
  <c r="EU314" i="5"/>
  <c r="EK198" i="5"/>
  <c r="EL198" i="5" s="1"/>
  <c r="EU198" i="5"/>
  <c r="EK140" i="5"/>
  <c r="EU140" i="5"/>
  <c r="EW82" i="5"/>
  <c r="EK256" i="5"/>
  <c r="EU256" i="5"/>
  <c r="EV198" i="5"/>
  <c r="EK24" i="5"/>
  <c r="EL24" i="5" s="1"/>
  <c r="R608" i="8"/>
  <c r="EL139" i="5"/>
  <c r="EN23" i="5"/>
  <c r="EO23" i="5" s="1"/>
  <c r="AD338" i="8"/>
  <c r="R68" i="8"/>
  <c r="R248" i="8"/>
  <c r="R428" i="8"/>
  <c r="EL255" i="5"/>
  <c r="EL313" i="5"/>
  <c r="EL81" i="5"/>
  <c r="EL197" i="5"/>
  <c r="DU84" i="5"/>
  <c r="V699" i="8"/>
  <c r="EG25" i="5"/>
  <c r="EW25" i="5" s="1"/>
  <c r="EH199" i="5"/>
  <c r="EX199" i="5" s="1"/>
  <c r="Z460" i="8"/>
  <c r="Z280" i="8"/>
  <c r="DT26" i="5"/>
  <c r="EE257" i="5"/>
  <c r="EE315" i="5"/>
  <c r="EE83" i="5"/>
  <c r="DT142" i="5"/>
  <c r="EH142" i="5" s="1"/>
  <c r="EX142" i="5" s="1"/>
  <c r="DU200" i="5"/>
  <c r="EF315" i="5"/>
  <c r="EV315" i="5" s="1"/>
  <c r="DT316" i="5"/>
  <c r="DU142" i="5"/>
  <c r="AB430" i="8"/>
  <c r="EH315" i="5"/>
  <c r="EX315" i="5" s="1"/>
  <c r="DR316" i="5"/>
  <c r="DQ84" i="5"/>
  <c r="V159" i="8"/>
  <c r="V519" i="8"/>
  <c r="V339" i="8"/>
  <c r="EH141" i="5"/>
  <c r="EX141" i="5" s="1"/>
  <c r="EI199" i="5"/>
  <c r="EY199" i="5" s="1"/>
  <c r="AB399" i="8"/>
  <c r="AB579" i="8"/>
  <c r="AB219" i="8"/>
  <c r="AB39" i="8"/>
  <c r="X399" i="8"/>
  <c r="X579" i="8"/>
  <c r="X219" i="8"/>
  <c r="X39" i="8"/>
  <c r="EJ257" i="5"/>
  <c r="EZ257" i="5" s="1"/>
  <c r="DV258" i="5"/>
  <c r="DR258" i="5"/>
  <c r="EF257" i="5"/>
  <c r="EV257" i="5" s="1"/>
  <c r="DW317" i="5"/>
  <c r="DW312" i="5" s="1"/>
  <c r="DV316" i="5"/>
  <c r="EJ315" i="5"/>
  <c r="EZ315" i="5" s="1"/>
  <c r="T609" i="8"/>
  <c r="T69" i="8"/>
  <c r="T429" i="8"/>
  <c r="T249" i="8"/>
  <c r="T548" i="8"/>
  <c r="T368" i="8"/>
  <c r="T8" i="8"/>
  <c r="T188" i="8"/>
  <c r="Z219" i="8"/>
  <c r="Z579" i="8"/>
  <c r="Z399" i="8"/>
  <c r="Z39" i="8"/>
  <c r="V219" i="8"/>
  <c r="V579" i="8"/>
  <c r="V39" i="8"/>
  <c r="V399" i="8"/>
  <c r="Z368" i="8"/>
  <c r="Z8" i="8"/>
  <c r="Z188" i="8"/>
  <c r="Z548" i="8"/>
  <c r="DS316" i="5"/>
  <c r="EG315" i="5"/>
  <c r="EW315" i="5" s="1"/>
  <c r="T578" i="8"/>
  <c r="T398" i="8"/>
  <c r="T38" i="8"/>
  <c r="T218" i="8"/>
  <c r="T489" i="8"/>
  <c r="T309" i="8"/>
  <c r="T129" i="8"/>
  <c r="T669" i="8"/>
  <c r="EH257" i="5"/>
  <c r="EX257" i="5" s="1"/>
  <c r="DT258" i="5"/>
  <c r="T278" i="8"/>
  <c r="T98" i="8"/>
  <c r="T638" i="8"/>
  <c r="T458" i="8"/>
  <c r="T518" i="8"/>
  <c r="T698" i="8"/>
  <c r="T338" i="8"/>
  <c r="T158" i="8"/>
  <c r="X669" i="8"/>
  <c r="X309" i="8"/>
  <c r="X489" i="8"/>
  <c r="X129" i="8"/>
  <c r="V249" i="8"/>
  <c r="V69" i="8"/>
  <c r="V609" i="8"/>
  <c r="V429" i="8"/>
  <c r="X429" i="8"/>
  <c r="X249" i="8"/>
  <c r="X609" i="8"/>
  <c r="X69" i="8"/>
  <c r="T639" i="8"/>
  <c r="T279" i="8"/>
  <c r="T459" i="8"/>
  <c r="T99" i="8"/>
  <c r="V548" i="8"/>
  <c r="V368" i="8"/>
  <c r="V188" i="8"/>
  <c r="V8" i="8"/>
  <c r="AB368" i="8"/>
  <c r="AB188" i="8"/>
  <c r="AB8" i="8"/>
  <c r="AB548" i="8"/>
  <c r="V248" i="8"/>
  <c r="V428" i="8"/>
  <c r="V68" i="8"/>
  <c r="V608" i="8"/>
  <c r="Z519" i="8"/>
  <c r="Z339" i="8"/>
  <c r="Z159" i="8"/>
  <c r="Z699" i="8"/>
  <c r="AB339" i="8"/>
  <c r="AB519" i="8"/>
  <c r="AB699" i="8"/>
  <c r="AB159" i="8"/>
  <c r="Z669" i="8"/>
  <c r="Z309" i="8"/>
  <c r="Z489" i="8"/>
  <c r="Z129" i="8"/>
  <c r="EI257" i="5"/>
  <c r="EY257" i="5" s="1"/>
  <c r="DU258" i="5"/>
  <c r="DW259" i="5"/>
  <c r="DS258" i="5"/>
  <c r="EG257" i="5"/>
  <c r="EW257" i="5" s="1"/>
  <c r="Z249" i="8"/>
  <c r="Z429" i="8"/>
  <c r="Z69" i="8"/>
  <c r="Z609" i="8"/>
  <c r="X639" i="8"/>
  <c r="X279" i="8"/>
  <c r="X459" i="8"/>
  <c r="X99" i="8"/>
  <c r="R188" i="8"/>
  <c r="R368" i="8"/>
  <c r="R8" i="8"/>
  <c r="R548" i="8"/>
  <c r="AD8" i="8"/>
  <c r="AD368" i="8"/>
  <c r="AD548" i="8"/>
  <c r="AD188" i="8"/>
  <c r="DU316" i="5"/>
  <c r="EI315" i="5"/>
  <c r="EY315" i="5" s="1"/>
  <c r="AB99" i="8"/>
  <c r="AB459" i="8"/>
  <c r="AB639" i="8"/>
  <c r="AB279" i="8"/>
  <c r="T339" i="8"/>
  <c r="T699" i="8"/>
  <c r="T519" i="8"/>
  <c r="T159" i="8"/>
  <c r="V309" i="8"/>
  <c r="V129" i="8"/>
  <c r="V489" i="8"/>
  <c r="V669" i="8"/>
  <c r="AB669" i="8"/>
  <c r="AB489" i="8"/>
  <c r="AB129" i="8"/>
  <c r="AB309" i="8"/>
  <c r="X8" i="8"/>
  <c r="X368" i="8"/>
  <c r="X548" i="8"/>
  <c r="X188" i="8"/>
  <c r="DW148" i="5"/>
  <c r="DQ258" i="5"/>
  <c r="DW206" i="5"/>
  <c r="DQ316" i="5"/>
  <c r="DT200" i="5"/>
  <c r="EH25" i="5"/>
  <c r="EX25" i="5" s="1"/>
  <c r="EJ83" i="5"/>
  <c r="EZ83" i="5" s="1"/>
  <c r="DS26" i="5"/>
  <c r="DR85" i="5"/>
  <c r="EF84" i="5"/>
  <c r="EV84" i="5" s="1"/>
  <c r="EJ141" i="5"/>
  <c r="EZ141" i="5" s="1"/>
  <c r="DW85" i="5"/>
  <c r="DS200" i="5"/>
  <c r="EG199" i="5"/>
  <c r="EW199" i="5" s="1"/>
  <c r="DS142" i="5"/>
  <c r="EG141" i="5"/>
  <c r="EW141" i="5" s="1"/>
  <c r="DQ142" i="5"/>
  <c r="EE141" i="5"/>
  <c r="DR201" i="5"/>
  <c r="EF200" i="5"/>
  <c r="EV200" i="5" s="1"/>
  <c r="DQ200" i="5"/>
  <c r="EE199" i="5"/>
  <c r="DV27" i="5"/>
  <c r="EJ26" i="5"/>
  <c r="EZ26" i="5" s="1"/>
  <c r="DU26" i="5"/>
  <c r="EI25" i="5"/>
  <c r="EY25" i="5" s="1"/>
  <c r="DR27" i="5"/>
  <c r="EF26" i="5"/>
  <c r="EV26" i="5" s="1"/>
  <c r="DW26" i="5"/>
  <c r="DQ27" i="5"/>
  <c r="EE26" i="5"/>
  <c r="DS85" i="5" l="1"/>
  <c r="W401" i="8"/>
  <c r="U431" i="8"/>
  <c r="DR143" i="5"/>
  <c r="U252" i="8" s="1"/>
  <c r="U71" i="8"/>
  <c r="W41" i="8"/>
  <c r="EF142" i="5"/>
  <c r="EV142" i="5" s="1"/>
  <c r="EG84" i="5"/>
  <c r="EW84" i="5" s="1"/>
  <c r="BA221" i="8" s="1"/>
  <c r="BB221" i="8" s="1"/>
  <c r="U251" i="8"/>
  <c r="W221" i="8"/>
  <c r="BG550" i="8"/>
  <c r="BH550" i="8" s="1"/>
  <c r="AC11" i="8"/>
  <c r="Y401" i="8"/>
  <c r="EH84" i="5"/>
  <c r="EX84" i="5" s="1"/>
  <c r="BC221" i="8" s="1"/>
  <c r="BD221" i="8" s="1"/>
  <c r="DT85" i="5"/>
  <c r="Y42" i="8" s="1"/>
  <c r="Y581" i="8"/>
  <c r="O550" i="8"/>
  <c r="Y41" i="8"/>
  <c r="O370" i="8"/>
  <c r="DV85" i="5"/>
  <c r="AC222" i="8" s="1"/>
  <c r="BK8" i="8"/>
  <c r="O190" i="8"/>
  <c r="FH24" i="5"/>
  <c r="O640" i="8"/>
  <c r="FI24" i="5"/>
  <c r="O10" i="8"/>
  <c r="O100" i="8"/>
  <c r="BC611" i="8"/>
  <c r="BD611" i="8" s="1"/>
  <c r="BC431" i="8"/>
  <c r="BD431" i="8" s="1"/>
  <c r="BC251" i="8"/>
  <c r="BD251" i="8" s="1"/>
  <c r="BC71" i="8"/>
  <c r="BD71" i="8" s="1"/>
  <c r="AC192" i="8"/>
  <c r="AC552" i="8"/>
  <c r="AC372" i="8"/>
  <c r="AC12" i="8"/>
  <c r="BG221" i="8"/>
  <c r="BH221" i="8" s="1"/>
  <c r="BG581" i="8"/>
  <c r="BH581" i="8" s="1"/>
  <c r="BG401" i="8"/>
  <c r="BH401" i="8" s="1"/>
  <c r="BG41" i="8"/>
  <c r="BH41" i="8" s="1"/>
  <c r="BC41" i="8"/>
  <c r="BD41" i="8" s="1"/>
  <c r="BE310" i="8"/>
  <c r="BF310" i="8" s="1"/>
  <c r="BE490" i="8"/>
  <c r="BF490" i="8" s="1"/>
  <c r="BE130" i="8"/>
  <c r="BF130" i="8" s="1"/>
  <c r="BE670" i="8"/>
  <c r="BF670" i="8" s="1"/>
  <c r="EI142" i="5"/>
  <c r="EY142" i="5" s="1"/>
  <c r="AA611" i="8"/>
  <c r="AB611" i="8" s="1"/>
  <c r="AA71" i="8"/>
  <c r="AB71" i="8" s="1"/>
  <c r="AA431" i="8"/>
  <c r="AB431" i="8" s="1"/>
  <c r="AA251" i="8"/>
  <c r="AB251" i="8" s="1"/>
  <c r="DT27" i="5"/>
  <c r="Y551" i="8"/>
  <c r="Y11" i="8"/>
  <c r="Y191" i="8"/>
  <c r="Y371" i="8"/>
  <c r="AW99" i="8"/>
  <c r="AW279" i="8"/>
  <c r="AW459" i="8"/>
  <c r="AW639" i="8"/>
  <c r="AW190" i="8"/>
  <c r="AW10" i="8"/>
  <c r="AW370" i="8"/>
  <c r="AW550" i="8"/>
  <c r="AX338" i="8"/>
  <c r="AS338" i="8"/>
  <c r="AX369" i="8"/>
  <c r="AS369" i="8"/>
  <c r="AX488" i="8"/>
  <c r="AS488" i="8"/>
  <c r="AX68" i="8"/>
  <c r="AT68" i="8" s="1"/>
  <c r="AK68" i="8" s="1"/>
  <c r="AS68" i="8"/>
  <c r="O580" i="8"/>
  <c r="O310" i="8"/>
  <c r="AX278" i="8"/>
  <c r="AS278" i="8"/>
  <c r="AX38" i="8"/>
  <c r="AS38" i="8"/>
  <c r="O160" i="8"/>
  <c r="AC41" i="8"/>
  <c r="AC221" i="8"/>
  <c r="AC581" i="8"/>
  <c r="AC401" i="8"/>
  <c r="O430" i="8"/>
  <c r="S552" i="8"/>
  <c r="S12" i="8"/>
  <c r="S372" i="8"/>
  <c r="S192" i="8"/>
  <c r="BE190" i="8"/>
  <c r="BF190" i="8" s="1"/>
  <c r="BE10" i="8"/>
  <c r="BF10" i="8" s="1"/>
  <c r="BE550" i="8"/>
  <c r="BF550" i="8" s="1"/>
  <c r="BE370" i="8"/>
  <c r="BF370" i="8" s="1"/>
  <c r="BA250" i="8"/>
  <c r="BB250" i="8" s="1"/>
  <c r="BA70" i="8"/>
  <c r="BB70" i="8" s="1"/>
  <c r="BA610" i="8"/>
  <c r="BB610" i="8" s="1"/>
  <c r="BA430" i="8"/>
  <c r="BB430" i="8" s="1"/>
  <c r="BA41" i="8"/>
  <c r="BB41" i="8" s="1"/>
  <c r="Y641" i="8"/>
  <c r="Z641" i="8" s="1"/>
  <c r="Y101" i="8"/>
  <c r="Z101" i="8" s="1"/>
  <c r="Y461" i="8"/>
  <c r="Z461" i="8" s="1"/>
  <c r="Y281" i="8"/>
  <c r="Z281" i="8" s="1"/>
  <c r="W131" i="8"/>
  <c r="W491" i="8"/>
  <c r="W671" i="8"/>
  <c r="W311" i="8"/>
  <c r="Y131" i="8"/>
  <c r="Y311" i="8"/>
  <c r="Y671" i="8"/>
  <c r="Y491" i="8"/>
  <c r="BG160" i="8"/>
  <c r="BH160" i="8" s="1"/>
  <c r="BG520" i="8"/>
  <c r="BH520" i="8" s="1"/>
  <c r="BG340" i="8"/>
  <c r="BH340" i="8" s="1"/>
  <c r="BG700" i="8"/>
  <c r="BH700" i="8" s="1"/>
  <c r="U311" i="8"/>
  <c r="U671" i="8"/>
  <c r="U131" i="8"/>
  <c r="U491" i="8"/>
  <c r="BC70" i="8"/>
  <c r="BD70" i="8" s="1"/>
  <c r="BC250" i="8"/>
  <c r="BD250" i="8" s="1"/>
  <c r="BC610" i="8"/>
  <c r="BD610" i="8" s="1"/>
  <c r="BC430" i="8"/>
  <c r="BD430" i="8" s="1"/>
  <c r="S221" i="8"/>
  <c r="S401" i="8"/>
  <c r="S581" i="8"/>
  <c r="S41" i="8"/>
  <c r="EH316" i="5"/>
  <c r="EX316" i="5" s="1"/>
  <c r="Y521" i="8"/>
  <c r="Y341" i="8"/>
  <c r="Y161" i="8"/>
  <c r="Z161" i="8" s="1"/>
  <c r="Y701" i="8"/>
  <c r="Z701" i="8" s="1"/>
  <c r="BC100" i="8"/>
  <c r="BD100" i="8" s="1"/>
  <c r="BC640" i="8"/>
  <c r="BD640" i="8" s="1"/>
  <c r="BC280" i="8"/>
  <c r="BD280" i="8" s="1"/>
  <c r="BC460" i="8"/>
  <c r="BD460" i="8" s="1"/>
  <c r="BA399" i="8"/>
  <c r="BB399" i="8" s="1"/>
  <c r="BA39" i="8"/>
  <c r="BB39" i="8" s="1"/>
  <c r="BA579" i="8"/>
  <c r="BB579" i="8" s="1"/>
  <c r="BA219" i="8"/>
  <c r="BB219" i="8" s="1"/>
  <c r="FB24" i="5"/>
  <c r="FN24" i="5"/>
  <c r="FO24" i="5" s="1"/>
  <c r="FG24" i="5"/>
  <c r="FM24" i="5"/>
  <c r="AX698" i="8"/>
  <c r="AS698" i="8"/>
  <c r="AX189" i="8"/>
  <c r="AS189" i="8"/>
  <c r="AX308" i="8"/>
  <c r="AS308" i="8"/>
  <c r="FB255" i="5"/>
  <c r="FN255" i="5"/>
  <c r="FO255" i="5" s="1"/>
  <c r="FG255" i="5"/>
  <c r="FK255" i="5"/>
  <c r="FI255" i="5"/>
  <c r="FM255" i="5"/>
  <c r="FL255" i="5"/>
  <c r="FJ255" i="5"/>
  <c r="O460" i="8"/>
  <c r="AX608" i="8"/>
  <c r="AT608" i="8" s="1"/>
  <c r="AK608" i="8" s="1"/>
  <c r="AS608" i="8"/>
  <c r="O400" i="8"/>
  <c r="O490" i="8"/>
  <c r="AX98" i="8"/>
  <c r="AS98" i="8"/>
  <c r="FB197" i="5"/>
  <c r="FN197" i="5"/>
  <c r="FO197" i="5" s="1"/>
  <c r="FG197" i="5"/>
  <c r="FI197" i="5"/>
  <c r="FL197" i="5"/>
  <c r="FJ197" i="5"/>
  <c r="FK197" i="5"/>
  <c r="FM197" i="5"/>
  <c r="AX398" i="8"/>
  <c r="AS398" i="8"/>
  <c r="O340" i="8"/>
  <c r="O70" i="8"/>
  <c r="U12" i="8"/>
  <c r="U192" i="8"/>
  <c r="U552" i="8"/>
  <c r="U372" i="8"/>
  <c r="U102" i="8"/>
  <c r="U282" i="8"/>
  <c r="U462" i="8"/>
  <c r="U642" i="8"/>
  <c r="W461" i="8"/>
  <c r="W641" i="8"/>
  <c r="W281" i="8"/>
  <c r="W101" i="8"/>
  <c r="U402" i="8"/>
  <c r="U42" i="8"/>
  <c r="U582" i="8"/>
  <c r="U222" i="8"/>
  <c r="BC190" i="8"/>
  <c r="BD190" i="8" s="1"/>
  <c r="BC10" i="8"/>
  <c r="BD10" i="8" s="1"/>
  <c r="BC550" i="8"/>
  <c r="BD550" i="8" s="1"/>
  <c r="BC370" i="8"/>
  <c r="BD370" i="8" s="1"/>
  <c r="S491" i="8"/>
  <c r="S311" i="8"/>
  <c r="S131" i="8"/>
  <c r="S671" i="8"/>
  <c r="BA670" i="8"/>
  <c r="BB670" i="8" s="1"/>
  <c r="BA310" i="8"/>
  <c r="BB310" i="8" s="1"/>
  <c r="BA130" i="8"/>
  <c r="BB130" i="8" s="1"/>
  <c r="BA490" i="8"/>
  <c r="BB490" i="8" s="1"/>
  <c r="W701" i="8"/>
  <c r="W341" i="8"/>
  <c r="W521" i="8"/>
  <c r="W161" i="8"/>
  <c r="AY670" i="8"/>
  <c r="AZ670" i="8" s="1"/>
  <c r="AY490" i="8"/>
  <c r="AZ490" i="8" s="1"/>
  <c r="AY130" i="8"/>
  <c r="AZ130" i="8" s="1"/>
  <c r="AY310" i="8"/>
  <c r="AZ310" i="8" s="1"/>
  <c r="DT143" i="5"/>
  <c r="EH143" i="5" s="1"/>
  <c r="EX143" i="5" s="1"/>
  <c r="Y431" i="8"/>
  <c r="Z431" i="8" s="1"/>
  <c r="Y251" i="8"/>
  <c r="Y611" i="8"/>
  <c r="Z611" i="8" s="1"/>
  <c r="Y71" i="8"/>
  <c r="Z71" i="8" s="1"/>
  <c r="AA11" i="8"/>
  <c r="AA551" i="8"/>
  <c r="AA191" i="8"/>
  <c r="AA371" i="8"/>
  <c r="S611" i="8"/>
  <c r="S71" i="8"/>
  <c r="S251" i="8"/>
  <c r="S431" i="8"/>
  <c r="W611" i="8"/>
  <c r="W251" i="8"/>
  <c r="W71" i="8"/>
  <c r="W431" i="8"/>
  <c r="BG281" i="8"/>
  <c r="BH281" i="8" s="1"/>
  <c r="BG101" i="8"/>
  <c r="BH101" i="8" s="1"/>
  <c r="BG461" i="8"/>
  <c r="BH461" i="8" s="1"/>
  <c r="BG641" i="8"/>
  <c r="BH641" i="8" s="1"/>
  <c r="S161" i="8"/>
  <c r="S341" i="8"/>
  <c r="S701" i="8"/>
  <c r="S521" i="8"/>
  <c r="BE700" i="8"/>
  <c r="BF700" i="8" s="1"/>
  <c r="BE160" i="8"/>
  <c r="BF160" i="8" s="1"/>
  <c r="BE520" i="8"/>
  <c r="BF520" i="8" s="1"/>
  <c r="BE340" i="8"/>
  <c r="BF340" i="8" s="1"/>
  <c r="BC310" i="8"/>
  <c r="BD310" i="8" s="1"/>
  <c r="BC670" i="8"/>
  <c r="BD670" i="8" s="1"/>
  <c r="BC490" i="8"/>
  <c r="BD490" i="8" s="1"/>
  <c r="BC130" i="8"/>
  <c r="BD130" i="8" s="1"/>
  <c r="AY520" i="8"/>
  <c r="AZ520" i="8" s="1"/>
  <c r="AY700" i="8"/>
  <c r="AZ700" i="8" s="1"/>
  <c r="AY160" i="8"/>
  <c r="AZ160" i="8" s="1"/>
  <c r="AY340" i="8"/>
  <c r="AZ340" i="8" s="1"/>
  <c r="AY279" i="8"/>
  <c r="AZ279" i="8" s="1"/>
  <c r="AY639" i="8"/>
  <c r="AZ639" i="8" s="1"/>
  <c r="AY99" i="8"/>
  <c r="AZ99" i="8" s="1"/>
  <c r="AY459" i="8"/>
  <c r="AZ459" i="8" s="1"/>
  <c r="FA140" i="5"/>
  <c r="FH140" i="5" s="1"/>
  <c r="AW249" i="8"/>
  <c r="AW429" i="8"/>
  <c r="AW609" i="8"/>
  <c r="AW69" i="8"/>
  <c r="FA314" i="5"/>
  <c r="FH314" i="5" s="1"/>
  <c r="AW519" i="8"/>
  <c r="AW339" i="8"/>
  <c r="AW699" i="8"/>
  <c r="AW159" i="8"/>
  <c r="AW399" i="8"/>
  <c r="AW219" i="8"/>
  <c r="AW579" i="8"/>
  <c r="AW39" i="8"/>
  <c r="AX128" i="8"/>
  <c r="AS128" i="8"/>
  <c r="AX248" i="8"/>
  <c r="AT248" i="8" s="1"/>
  <c r="AK248" i="8" s="1"/>
  <c r="AS248" i="8"/>
  <c r="FB139" i="5"/>
  <c r="FN139" i="5"/>
  <c r="FO139" i="5" s="1"/>
  <c r="FG139" i="5"/>
  <c r="FL139" i="5"/>
  <c r="FJ139" i="5"/>
  <c r="FK139" i="5"/>
  <c r="FM139" i="5"/>
  <c r="FI139" i="5"/>
  <c r="BE400" i="8"/>
  <c r="BF400" i="8" s="1"/>
  <c r="BE580" i="8"/>
  <c r="BF580" i="8" s="1"/>
  <c r="BE220" i="8"/>
  <c r="BF220" i="8" s="1"/>
  <c r="BE40" i="8"/>
  <c r="BF40" i="8" s="1"/>
  <c r="O220" i="8"/>
  <c r="O130" i="8"/>
  <c r="FL24" i="5"/>
  <c r="AX638" i="8"/>
  <c r="AS638" i="8"/>
  <c r="AX218" i="8"/>
  <c r="AS218" i="8"/>
  <c r="FK24" i="5"/>
  <c r="O520" i="8"/>
  <c r="O610" i="8"/>
  <c r="DV201" i="5"/>
  <c r="EJ201" i="5" s="1"/>
  <c r="EZ201" i="5" s="1"/>
  <c r="AC281" i="8"/>
  <c r="AC641" i="8"/>
  <c r="AC461" i="8"/>
  <c r="AC101" i="8"/>
  <c r="BE280" i="8"/>
  <c r="BF280" i="8" s="1"/>
  <c r="BE640" i="8"/>
  <c r="BF640" i="8" s="1"/>
  <c r="BE460" i="8"/>
  <c r="BF460" i="8" s="1"/>
  <c r="BE100" i="8"/>
  <c r="BF100" i="8" s="1"/>
  <c r="AA41" i="8"/>
  <c r="AA401" i="8"/>
  <c r="AA581" i="8"/>
  <c r="AA221" i="8"/>
  <c r="S461" i="8"/>
  <c r="S101" i="8"/>
  <c r="S641" i="8"/>
  <c r="S281" i="8"/>
  <c r="W222" i="8"/>
  <c r="W402" i="8"/>
  <c r="W42" i="8"/>
  <c r="W582" i="8"/>
  <c r="BG70" i="8"/>
  <c r="BH70" i="8" s="1"/>
  <c r="BG430" i="8"/>
  <c r="BH430" i="8" s="1"/>
  <c r="BG250" i="8"/>
  <c r="BH250" i="8" s="1"/>
  <c r="BG610" i="8"/>
  <c r="BH610" i="8" s="1"/>
  <c r="W11" i="8"/>
  <c r="W371" i="8"/>
  <c r="W191" i="8"/>
  <c r="W551" i="8"/>
  <c r="AC701" i="8"/>
  <c r="AC521" i="8"/>
  <c r="AC341" i="8"/>
  <c r="AC161" i="8"/>
  <c r="AC131" i="8"/>
  <c r="AC671" i="8"/>
  <c r="AC491" i="8"/>
  <c r="AC311" i="8"/>
  <c r="U521" i="8"/>
  <c r="U701" i="8"/>
  <c r="U161" i="8"/>
  <c r="U341" i="8"/>
  <c r="BA190" i="8"/>
  <c r="BB190" i="8" s="1"/>
  <c r="BA10" i="8"/>
  <c r="BB10" i="8" s="1"/>
  <c r="BA370" i="8"/>
  <c r="BB370" i="8" s="1"/>
  <c r="BA550" i="8"/>
  <c r="BB550" i="8" s="1"/>
  <c r="AX518" i="8"/>
  <c r="AS518" i="8"/>
  <c r="FB313" i="5"/>
  <c r="FN313" i="5"/>
  <c r="FO313" i="5" s="1"/>
  <c r="FG313" i="5"/>
  <c r="FL313" i="5"/>
  <c r="FK313" i="5"/>
  <c r="FJ313" i="5"/>
  <c r="FM313" i="5"/>
  <c r="FI313" i="5"/>
  <c r="AX9" i="8"/>
  <c r="AS9" i="8"/>
  <c r="EH26" i="5"/>
  <c r="EX26" i="5" s="1"/>
  <c r="AY551" i="8"/>
  <c r="AZ551" i="8" s="1"/>
  <c r="AY191" i="8"/>
  <c r="AZ191" i="8" s="1"/>
  <c r="AY11" i="8"/>
  <c r="AZ11" i="8" s="1"/>
  <c r="AY371" i="8"/>
  <c r="AZ371" i="8" s="1"/>
  <c r="BG371" i="8"/>
  <c r="BH371" i="8" s="1"/>
  <c r="BG191" i="8"/>
  <c r="BH191" i="8" s="1"/>
  <c r="BG551" i="8"/>
  <c r="BH551" i="8" s="1"/>
  <c r="BG11" i="8"/>
  <c r="BH11" i="8" s="1"/>
  <c r="AY461" i="8"/>
  <c r="AZ461" i="8" s="1"/>
  <c r="AY641" i="8"/>
  <c r="AZ641" i="8" s="1"/>
  <c r="AY281" i="8"/>
  <c r="AZ281" i="8" s="1"/>
  <c r="AY101" i="8"/>
  <c r="AZ101" i="8" s="1"/>
  <c r="AY251" i="8"/>
  <c r="AZ251" i="8" s="1"/>
  <c r="AY611" i="8"/>
  <c r="AZ611" i="8" s="1"/>
  <c r="AY431" i="8"/>
  <c r="AZ431" i="8" s="1"/>
  <c r="AY71" i="8"/>
  <c r="AZ71" i="8" s="1"/>
  <c r="BA460" i="8"/>
  <c r="BB460" i="8" s="1"/>
  <c r="BA100" i="8"/>
  <c r="BB100" i="8" s="1"/>
  <c r="BA280" i="8"/>
  <c r="BB280" i="8" s="1"/>
  <c r="BA640" i="8"/>
  <c r="BB640" i="8" s="1"/>
  <c r="AY41" i="8"/>
  <c r="AZ41" i="8" s="1"/>
  <c r="AY581" i="8"/>
  <c r="AZ581" i="8" s="1"/>
  <c r="AY401" i="8"/>
  <c r="AZ401" i="8" s="1"/>
  <c r="AY221" i="8"/>
  <c r="AZ221" i="8" s="1"/>
  <c r="BG400" i="8"/>
  <c r="BH400" i="8" s="1"/>
  <c r="BG220" i="8"/>
  <c r="BH220" i="8" s="1"/>
  <c r="BG580" i="8"/>
  <c r="BH580" i="8" s="1"/>
  <c r="BG40" i="8"/>
  <c r="BH40" i="8" s="1"/>
  <c r="AA701" i="8"/>
  <c r="AA161" i="8"/>
  <c r="AA521" i="8"/>
  <c r="AA341" i="8"/>
  <c r="AA131" i="8"/>
  <c r="AA491" i="8"/>
  <c r="AA311" i="8"/>
  <c r="AA671" i="8"/>
  <c r="BA340" i="8"/>
  <c r="BB340" i="8" s="1"/>
  <c r="BA520" i="8"/>
  <c r="BB520" i="8" s="1"/>
  <c r="BA700" i="8"/>
  <c r="BB700" i="8" s="1"/>
  <c r="BA160" i="8"/>
  <c r="BB160" i="8" s="1"/>
  <c r="BG130" i="8"/>
  <c r="BH130" i="8" s="1"/>
  <c r="BG490" i="8"/>
  <c r="BH490" i="8" s="1"/>
  <c r="BG670" i="8"/>
  <c r="BH670" i="8" s="1"/>
  <c r="BG310" i="8"/>
  <c r="BH310" i="8" s="1"/>
  <c r="BC160" i="8"/>
  <c r="BD160" i="8" s="1"/>
  <c r="BC700" i="8"/>
  <c r="BD700" i="8" s="1"/>
  <c r="BC520" i="8"/>
  <c r="BD520" i="8" s="1"/>
  <c r="BC340" i="8"/>
  <c r="BD340" i="8" s="1"/>
  <c r="EI200" i="5"/>
  <c r="EY200" i="5" s="1"/>
  <c r="AA461" i="8"/>
  <c r="AB461" i="8" s="1"/>
  <c r="AA641" i="8"/>
  <c r="AB641" i="8" s="1"/>
  <c r="AA281" i="8"/>
  <c r="AB281" i="8" s="1"/>
  <c r="AA101" i="8"/>
  <c r="AB101" i="8" s="1"/>
  <c r="FA256" i="5"/>
  <c r="FH256" i="5" s="1"/>
  <c r="AW489" i="8"/>
  <c r="AW129" i="8"/>
  <c r="AW309" i="8"/>
  <c r="AW669" i="8"/>
  <c r="DV143" i="5"/>
  <c r="AC611" i="8"/>
  <c r="AC431" i="8"/>
  <c r="AC251" i="8"/>
  <c r="AC71" i="8"/>
  <c r="AX158" i="8"/>
  <c r="AS158" i="8"/>
  <c r="AX549" i="8"/>
  <c r="AS549" i="8"/>
  <c r="AX668" i="8"/>
  <c r="AS668" i="8"/>
  <c r="O280" i="8"/>
  <c r="AX428" i="8"/>
  <c r="AT428" i="8" s="1"/>
  <c r="AK428" i="8" s="1"/>
  <c r="AS428" i="8"/>
  <c r="BE430" i="8"/>
  <c r="BF430" i="8" s="1"/>
  <c r="BE250" i="8"/>
  <c r="BF250" i="8" s="1"/>
  <c r="BE70" i="8"/>
  <c r="BF70" i="8" s="1"/>
  <c r="BE610" i="8"/>
  <c r="BF610" i="8" s="1"/>
  <c r="O40" i="8"/>
  <c r="O670" i="8"/>
  <c r="AX458" i="8"/>
  <c r="AS458" i="8"/>
  <c r="AX578" i="8"/>
  <c r="AS578" i="8"/>
  <c r="FB81" i="5"/>
  <c r="FN81" i="5"/>
  <c r="FO81" i="5" s="1"/>
  <c r="FG81" i="5"/>
  <c r="FM81" i="5"/>
  <c r="FK81" i="5"/>
  <c r="FI81" i="5"/>
  <c r="FL81" i="5"/>
  <c r="FJ81" i="5"/>
  <c r="O700" i="8"/>
  <c r="O250" i="8"/>
  <c r="EU26" i="5"/>
  <c r="EK199" i="5"/>
  <c r="EU199" i="5"/>
  <c r="EK141" i="5"/>
  <c r="EU141" i="5"/>
  <c r="EK83" i="5"/>
  <c r="EU83" i="5"/>
  <c r="EK25" i="5"/>
  <c r="EL25" i="5" s="1"/>
  <c r="EK315" i="5"/>
  <c r="EU315" i="5"/>
  <c r="EK257" i="5"/>
  <c r="EU257" i="5"/>
  <c r="FA82" i="5"/>
  <c r="FJ82" i="5" s="1"/>
  <c r="FA198" i="5"/>
  <c r="FI198" i="5" s="1"/>
  <c r="FA25" i="5"/>
  <c r="FH25" i="5" s="1"/>
  <c r="AD518" i="8"/>
  <c r="AD158" i="8"/>
  <c r="AD608" i="8"/>
  <c r="P608" i="8" s="1"/>
  <c r="AD68" i="8"/>
  <c r="P68" i="8" s="1"/>
  <c r="AD248" i="8"/>
  <c r="P248" i="8" s="1"/>
  <c r="AD428" i="8"/>
  <c r="P428" i="8" s="1"/>
  <c r="EL140" i="5"/>
  <c r="AD698" i="8"/>
  <c r="R609" i="8"/>
  <c r="AD609" i="8"/>
  <c r="EI84" i="5"/>
  <c r="EY84" i="5" s="1"/>
  <c r="DU85" i="5"/>
  <c r="DU86" i="5" s="1"/>
  <c r="AD279" i="8"/>
  <c r="AD99" i="8"/>
  <c r="AD98" i="8"/>
  <c r="EN255" i="5"/>
  <c r="EO255" i="5" s="1"/>
  <c r="EN81" i="5"/>
  <c r="EO81" i="5" s="1"/>
  <c r="AD458" i="8"/>
  <c r="AD638" i="8"/>
  <c r="EN313" i="5"/>
  <c r="EO313" i="5" s="1"/>
  <c r="AD488" i="8"/>
  <c r="AD128" i="8"/>
  <c r="AD308" i="8"/>
  <c r="AD668" i="8"/>
  <c r="EN197" i="5"/>
  <c r="EO197" i="5" s="1"/>
  <c r="AD278" i="8"/>
  <c r="EN198" i="5"/>
  <c r="EO198" i="5" s="1"/>
  <c r="EN139" i="5"/>
  <c r="EO139" i="5" s="1"/>
  <c r="EN24" i="5"/>
  <c r="EO24" i="5" s="1"/>
  <c r="AD639" i="8"/>
  <c r="R308" i="8"/>
  <c r="R128" i="8"/>
  <c r="R488" i="8"/>
  <c r="R668" i="8"/>
  <c r="EL256" i="5"/>
  <c r="R218" i="8"/>
  <c r="R398" i="8"/>
  <c r="R38" i="8"/>
  <c r="R578" i="8"/>
  <c r="EL82" i="5"/>
  <c r="R639" i="8"/>
  <c r="AD398" i="8"/>
  <c r="AD218" i="8"/>
  <c r="AD578" i="8"/>
  <c r="AD38" i="8"/>
  <c r="R338" i="8"/>
  <c r="P338" i="8" s="1"/>
  <c r="R698" i="8"/>
  <c r="R158" i="8"/>
  <c r="R518" i="8"/>
  <c r="EL314" i="5"/>
  <c r="R98" i="8"/>
  <c r="R278" i="8"/>
  <c r="R638" i="8"/>
  <c r="R458" i="8"/>
  <c r="AT548" i="8"/>
  <c r="AK548" i="8" s="1"/>
  <c r="DT317" i="5"/>
  <c r="AT188" i="8"/>
  <c r="AK188" i="8" s="1"/>
  <c r="AT8" i="8"/>
  <c r="AT368" i="8"/>
  <c r="AK368" i="8" s="1"/>
  <c r="DR80" i="5"/>
  <c r="EG26" i="5"/>
  <c r="EW26" i="5" s="1"/>
  <c r="EH200" i="5"/>
  <c r="EX200" i="5" s="1"/>
  <c r="EE316" i="5"/>
  <c r="EE258" i="5"/>
  <c r="DR317" i="5"/>
  <c r="DU143" i="5"/>
  <c r="DU201" i="5"/>
  <c r="Z251" i="8"/>
  <c r="EE84" i="5"/>
  <c r="DQ85" i="5"/>
  <c r="EF316" i="5"/>
  <c r="EV316" i="5" s="1"/>
  <c r="Z160" i="8"/>
  <c r="Z520" i="8"/>
  <c r="Z700" i="8"/>
  <c r="AB460" i="8"/>
  <c r="Z340" i="8"/>
  <c r="V340" i="8"/>
  <c r="V700" i="8"/>
  <c r="V160" i="8"/>
  <c r="V520" i="8"/>
  <c r="Z610" i="8"/>
  <c r="Z70" i="8"/>
  <c r="Z220" i="8"/>
  <c r="Z250" i="8"/>
  <c r="Z40" i="8"/>
  <c r="Z430" i="8"/>
  <c r="Z400" i="8"/>
  <c r="Z580" i="8"/>
  <c r="AB280" i="8"/>
  <c r="AB640" i="8"/>
  <c r="AB100" i="8"/>
  <c r="X9" i="8"/>
  <c r="X369" i="8"/>
  <c r="X189" i="8"/>
  <c r="X549" i="8"/>
  <c r="T189" i="8"/>
  <c r="T549" i="8"/>
  <c r="T369" i="8"/>
  <c r="T9" i="8"/>
  <c r="AB310" i="8"/>
  <c r="AB490" i="8"/>
  <c r="AB130" i="8"/>
  <c r="AB670" i="8"/>
  <c r="EH258" i="5"/>
  <c r="EX258" i="5" s="1"/>
  <c r="DT259" i="5"/>
  <c r="DS317" i="5"/>
  <c r="EG316" i="5"/>
  <c r="EW316" i="5" s="1"/>
  <c r="DV317" i="5"/>
  <c r="EJ316" i="5"/>
  <c r="EZ316" i="5" s="1"/>
  <c r="DR259" i="5"/>
  <c r="EF258" i="5"/>
  <c r="EV258" i="5" s="1"/>
  <c r="T610" i="8"/>
  <c r="T70" i="8"/>
  <c r="T250" i="8"/>
  <c r="T430" i="8"/>
  <c r="X610" i="8"/>
  <c r="X430" i="8"/>
  <c r="X250" i="8"/>
  <c r="X70" i="8"/>
  <c r="X221" i="8"/>
  <c r="X401" i="8"/>
  <c r="X581" i="8"/>
  <c r="X41" i="8"/>
  <c r="AB40" i="8"/>
  <c r="AB400" i="8"/>
  <c r="AB220" i="8"/>
  <c r="AB580" i="8"/>
  <c r="AB160" i="8"/>
  <c r="AB340" i="8"/>
  <c r="AB520" i="8"/>
  <c r="AB700" i="8"/>
  <c r="P368" i="8"/>
  <c r="V461" i="8"/>
  <c r="V641" i="8"/>
  <c r="V281" i="8"/>
  <c r="V101" i="8"/>
  <c r="X460" i="8"/>
  <c r="X640" i="8"/>
  <c r="X100" i="8"/>
  <c r="X280" i="8"/>
  <c r="Z189" i="8"/>
  <c r="Z549" i="8"/>
  <c r="Z9" i="8"/>
  <c r="Z369" i="8"/>
  <c r="P548" i="8"/>
  <c r="Z490" i="8"/>
  <c r="Z130" i="8"/>
  <c r="Z670" i="8"/>
  <c r="Z310" i="8"/>
  <c r="P188" i="8"/>
  <c r="X340" i="8"/>
  <c r="X160" i="8"/>
  <c r="X700" i="8"/>
  <c r="X520" i="8"/>
  <c r="T490" i="8"/>
  <c r="T670" i="8"/>
  <c r="T310" i="8"/>
  <c r="T130" i="8"/>
  <c r="V490" i="8"/>
  <c r="V130" i="8"/>
  <c r="V310" i="8"/>
  <c r="V670" i="8"/>
  <c r="AB549" i="8"/>
  <c r="AB369" i="8"/>
  <c r="AB189" i="8"/>
  <c r="AB9" i="8"/>
  <c r="R549" i="8"/>
  <c r="R369" i="8"/>
  <c r="R189" i="8"/>
  <c r="R9" i="8"/>
  <c r="T400" i="8"/>
  <c r="T580" i="8"/>
  <c r="T220" i="8"/>
  <c r="T40" i="8"/>
  <c r="V250" i="8"/>
  <c r="V430" i="8"/>
  <c r="V610" i="8"/>
  <c r="V70" i="8"/>
  <c r="DU317" i="5"/>
  <c r="EI316" i="5"/>
  <c r="EY316" i="5" s="1"/>
  <c r="T579" i="8"/>
  <c r="T219" i="8"/>
  <c r="T39" i="8"/>
  <c r="T399" i="8"/>
  <c r="X220" i="8"/>
  <c r="X400" i="8"/>
  <c r="X580" i="8"/>
  <c r="X40" i="8"/>
  <c r="X490" i="8"/>
  <c r="X310" i="8"/>
  <c r="X670" i="8"/>
  <c r="X130" i="8"/>
  <c r="DW260" i="5"/>
  <c r="T460" i="8"/>
  <c r="T280" i="8"/>
  <c r="T100" i="8"/>
  <c r="T640" i="8"/>
  <c r="V189" i="8"/>
  <c r="V369" i="8"/>
  <c r="V549" i="8"/>
  <c r="V9" i="8"/>
  <c r="V400" i="8"/>
  <c r="V580" i="8"/>
  <c r="V220" i="8"/>
  <c r="V40" i="8"/>
  <c r="T700" i="8"/>
  <c r="T340" i="8"/>
  <c r="T160" i="8"/>
  <c r="T520" i="8"/>
  <c r="P8" i="8"/>
  <c r="DS259" i="5"/>
  <c r="EG258" i="5"/>
  <c r="EW258" i="5" s="1"/>
  <c r="EI258" i="5"/>
  <c r="EY258" i="5" s="1"/>
  <c r="DU259" i="5"/>
  <c r="DW318" i="5"/>
  <c r="EJ258" i="5"/>
  <c r="EZ258" i="5" s="1"/>
  <c r="DV259" i="5"/>
  <c r="DW254" i="5"/>
  <c r="DQ22" i="5"/>
  <c r="DW80" i="5"/>
  <c r="DQ317" i="5"/>
  <c r="DW207" i="5"/>
  <c r="DQ259" i="5"/>
  <c r="DW149" i="5"/>
  <c r="DT201" i="5"/>
  <c r="DS27" i="5"/>
  <c r="DR202" i="5"/>
  <c r="EF201" i="5"/>
  <c r="EV201" i="5" s="1"/>
  <c r="DR196" i="5"/>
  <c r="DQ143" i="5"/>
  <c r="EE142" i="5"/>
  <c r="DR144" i="5"/>
  <c r="EJ142" i="5"/>
  <c r="EZ142" i="5" s="1"/>
  <c r="EH85" i="5"/>
  <c r="EX85" i="5" s="1"/>
  <c r="DQ201" i="5"/>
  <c r="EE200" i="5"/>
  <c r="DS143" i="5"/>
  <c r="EG142" i="5"/>
  <c r="EW142" i="5" s="1"/>
  <c r="DS201" i="5"/>
  <c r="EG200" i="5"/>
  <c r="EW200" i="5" s="1"/>
  <c r="DS86" i="5"/>
  <c r="EG85" i="5"/>
  <c r="EW85" i="5" s="1"/>
  <c r="DS80" i="5"/>
  <c r="DW86" i="5"/>
  <c r="DR86" i="5"/>
  <c r="EF85" i="5"/>
  <c r="EV85" i="5" s="1"/>
  <c r="DT22" i="5"/>
  <c r="DQ28" i="5"/>
  <c r="EE27" i="5"/>
  <c r="EF27" i="5"/>
  <c r="EV27" i="5" s="1"/>
  <c r="DR28" i="5"/>
  <c r="DR22" i="5"/>
  <c r="EJ27" i="5"/>
  <c r="EZ27" i="5" s="1"/>
  <c r="DV28" i="5"/>
  <c r="DU27" i="5"/>
  <c r="EI26" i="5"/>
  <c r="EY26" i="5" s="1"/>
  <c r="DW27" i="5"/>
  <c r="DW22" i="5" s="1"/>
  <c r="DV22" i="5"/>
  <c r="U612" i="8" l="1"/>
  <c r="BC401" i="8"/>
  <c r="BD401" i="8" s="1"/>
  <c r="BA581" i="8"/>
  <c r="BB581" i="8" s="1"/>
  <c r="DR138" i="5"/>
  <c r="EF138" i="5" s="1"/>
  <c r="EV138" i="5" s="1"/>
  <c r="U72" i="8"/>
  <c r="EF143" i="5"/>
  <c r="EV143" i="5" s="1"/>
  <c r="U432" i="8"/>
  <c r="BA401" i="8"/>
  <c r="BB401" i="8" s="1"/>
  <c r="BC581" i="8"/>
  <c r="BD581" i="8" s="1"/>
  <c r="Y582" i="8"/>
  <c r="DT86" i="5"/>
  <c r="O191" i="8"/>
  <c r="Y222" i="8"/>
  <c r="Y402" i="8"/>
  <c r="DT80" i="5"/>
  <c r="DT144" i="5"/>
  <c r="Y253" i="8" s="1"/>
  <c r="O11" i="8"/>
  <c r="AC582" i="8"/>
  <c r="AC42" i="8"/>
  <c r="O461" i="8"/>
  <c r="EJ85" i="5"/>
  <c r="EZ85" i="5" s="1"/>
  <c r="BG42" i="8" s="1"/>
  <c r="BH42" i="8" s="1"/>
  <c r="DT138" i="5"/>
  <c r="EH138" i="5" s="1"/>
  <c r="EX138" i="5" s="1"/>
  <c r="AC402" i="8"/>
  <c r="DV80" i="5"/>
  <c r="AC37" i="8" s="1"/>
  <c r="DV86" i="5"/>
  <c r="AC43" i="8" s="1"/>
  <c r="O371" i="8"/>
  <c r="O551" i="8"/>
  <c r="O311" i="8"/>
  <c r="O41" i="8"/>
  <c r="FL25" i="5"/>
  <c r="BK9" i="8"/>
  <c r="O641" i="8"/>
  <c r="O251" i="8"/>
  <c r="BL7" i="8"/>
  <c r="AA12" i="8"/>
  <c r="AA192" i="8"/>
  <c r="AA552" i="8"/>
  <c r="AA372" i="8"/>
  <c r="AY582" i="8"/>
  <c r="AZ582" i="8" s="1"/>
  <c r="AY42" i="8"/>
  <c r="AZ42" i="8" s="1"/>
  <c r="AY402" i="8"/>
  <c r="AZ402" i="8" s="1"/>
  <c r="AY222" i="8"/>
  <c r="AZ222" i="8" s="1"/>
  <c r="Y613" i="8"/>
  <c r="Y102" i="8"/>
  <c r="Y642" i="8"/>
  <c r="Y282" i="8"/>
  <c r="Y462" i="8"/>
  <c r="AC312" i="8"/>
  <c r="AC672" i="8"/>
  <c r="AC132" i="8"/>
  <c r="AC492" i="8"/>
  <c r="BG341" i="8"/>
  <c r="BH341" i="8" s="1"/>
  <c r="BG161" i="8"/>
  <c r="BH161" i="8" s="1"/>
  <c r="BG521" i="8"/>
  <c r="BH521" i="8" s="1"/>
  <c r="BG701" i="8"/>
  <c r="BH701" i="8" s="1"/>
  <c r="U397" i="8"/>
  <c r="U217" i="8"/>
  <c r="U577" i="8"/>
  <c r="U37" i="8"/>
  <c r="AX10" i="8"/>
  <c r="AS10" i="8"/>
  <c r="Y552" i="8"/>
  <c r="Y372" i="8"/>
  <c r="Y12" i="8"/>
  <c r="Y192" i="8"/>
  <c r="AC553" i="8"/>
  <c r="AC13" i="8"/>
  <c r="AC373" i="8"/>
  <c r="AC193" i="8"/>
  <c r="DT28" i="5"/>
  <c r="DT29" i="5" s="1"/>
  <c r="BC42" i="8"/>
  <c r="BD42" i="8" s="1"/>
  <c r="BC222" i="8"/>
  <c r="BD222" i="8" s="1"/>
  <c r="BC402" i="8"/>
  <c r="BD402" i="8" s="1"/>
  <c r="BC582" i="8"/>
  <c r="BD582" i="8" s="1"/>
  <c r="S72" i="8"/>
  <c r="S252" i="8"/>
  <c r="S612" i="8"/>
  <c r="S432" i="8"/>
  <c r="BE161" i="8"/>
  <c r="BF161" i="8" s="1"/>
  <c r="BE341" i="8"/>
  <c r="BF341" i="8" s="1"/>
  <c r="BE701" i="8"/>
  <c r="BF701" i="8" s="1"/>
  <c r="BE521" i="8"/>
  <c r="BF521" i="8" s="1"/>
  <c r="BA191" i="8"/>
  <c r="BB191" i="8" s="1"/>
  <c r="BA371" i="8"/>
  <c r="BB371" i="8" s="1"/>
  <c r="BA551" i="8"/>
  <c r="BB551" i="8" s="1"/>
  <c r="BA11" i="8"/>
  <c r="BB11" i="8" s="1"/>
  <c r="FA257" i="5"/>
  <c r="AW130" i="8"/>
  <c r="AW310" i="8"/>
  <c r="AW670" i="8"/>
  <c r="AW490" i="8"/>
  <c r="FJ25" i="5"/>
  <c r="O101" i="8"/>
  <c r="DV202" i="5"/>
  <c r="EJ202" i="5" s="1"/>
  <c r="EZ202" i="5" s="1"/>
  <c r="AC282" i="8"/>
  <c r="AC462" i="8"/>
  <c r="AC102" i="8"/>
  <c r="AC642" i="8"/>
  <c r="DV196" i="5"/>
  <c r="AX39" i="8"/>
  <c r="AS39" i="8"/>
  <c r="FH82" i="5"/>
  <c r="AX519" i="8"/>
  <c r="AS519" i="8"/>
  <c r="AX609" i="8"/>
  <c r="AS609" i="8"/>
  <c r="FB140" i="5"/>
  <c r="FN140" i="5"/>
  <c r="FO140" i="5" s="1"/>
  <c r="FG140" i="5"/>
  <c r="FM140" i="5"/>
  <c r="FJ140" i="5"/>
  <c r="FK140" i="5"/>
  <c r="FL140" i="5"/>
  <c r="FI140" i="5"/>
  <c r="O161" i="8"/>
  <c r="O71" i="8"/>
  <c r="O491" i="8"/>
  <c r="O581" i="8"/>
  <c r="AX190" i="8"/>
  <c r="AS190" i="8"/>
  <c r="AX279" i="8"/>
  <c r="AT279" i="8" s="1"/>
  <c r="AS279" i="8"/>
  <c r="BE431" i="8"/>
  <c r="BF431" i="8" s="1"/>
  <c r="BE71" i="8"/>
  <c r="BF71" i="8" s="1"/>
  <c r="BE611" i="8"/>
  <c r="BF611" i="8" s="1"/>
  <c r="BE251" i="8"/>
  <c r="BF251" i="8" s="1"/>
  <c r="Y7" i="8"/>
  <c r="Y547" i="8"/>
  <c r="Y367" i="8"/>
  <c r="Y187" i="8"/>
  <c r="BA71" i="8"/>
  <c r="BB71" i="8" s="1"/>
  <c r="BA611" i="8"/>
  <c r="BB611" i="8" s="1"/>
  <c r="BA431" i="8"/>
  <c r="BB431" i="8" s="1"/>
  <c r="BA251" i="8"/>
  <c r="BB251" i="8" s="1"/>
  <c r="BE311" i="8"/>
  <c r="BF311" i="8" s="1"/>
  <c r="BE491" i="8"/>
  <c r="BF491" i="8" s="1"/>
  <c r="BE131" i="8"/>
  <c r="BF131" i="8" s="1"/>
  <c r="BE671" i="8"/>
  <c r="BF671" i="8" s="1"/>
  <c r="Y132" i="8"/>
  <c r="Y312" i="8"/>
  <c r="Y492" i="8"/>
  <c r="Y672" i="8"/>
  <c r="BC11" i="8"/>
  <c r="BD11" i="8" s="1"/>
  <c r="BC551" i="8"/>
  <c r="BD551" i="8" s="1"/>
  <c r="BC371" i="8"/>
  <c r="BD371" i="8" s="1"/>
  <c r="BC191" i="8"/>
  <c r="BD191" i="8" s="1"/>
  <c r="AX399" i="8"/>
  <c r="AS399" i="8"/>
  <c r="EJ22" i="5"/>
  <c r="EZ22" i="5" s="1"/>
  <c r="AC187" i="8"/>
  <c r="AC367" i="8"/>
  <c r="AC547" i="8"/>
  <c r="AC7" i="8"/>
  <c r="BA131" i="8"/>
  <c r="BB131" i="8" s="1"/>
  <c r="BA491" i="8"/>
  <c r="BB491" i="8" s="1"/>
  <c r="BA671" i="8"/>
  <c r="BB671" i="8" s="1"/>
  <c r="BA311" i="8"/>
  <c r="BB311" i="8" s="1"/>
  <c r="EF317" i="5"/>
  <c r="EV317" i="5" s="1"/>
  <c r="U162" i="8"/>
  <c r="U522" i="8"/>
  <c r="U342" i="8"/>
  <c r="U702" i="8"/>
  <c r="AX489" i="8"/>
  <c r="AS489" i="8"/>
  <c r="BG372" i="8"/>
  <c r="BH372" i="8" s="1"/>
  <c r="BG552" i="8"/>
  <c r="BH552" i="8" s="1"/>
  <c r="BG192" i="8"/>
  <c r="BH192" i="8" s="1"/>
  <c r="BG12" i="8"/>
  <c r="BH12" i="8" s="1"/>
  <c r="EH27" i="5"/>
  <c r="EX27" i="5" s="1"/>
  <c r="Y583" i="8"/>
  <c r="Y43" i="8"/>
  <c r="Y223" i="8"/>
  <c r="Y403" i="8"/>
  <c r="AY612" i="8"/>
  <c r="AZ612" i="8" s="1"/>
  <c r="AY72" i="8"/>
  <c r="AZ72" i="8" s="1"/>
  <c r="AY252" i="8"/>
  <c r="AZ252" i="8" s="1"/>
  <c r="AY432" i="8"/>
  <c r="AZ432" i="8" s="1"/>
  <c r="S672" i="8"/>
  <c r="S492" i="8"/>
  <c r="S132" i="8"/>
  <c r="S312" i="8"/>
  <c r="BA161" i="8"/>
  <c r="BB161" i="8" s="1"/>
  <c r="BA701" i="8"/>
  <c r="BB701" i="8" s="1"/>
  <c r="BA341" i="8"/>
  <c r="BB341" i="8" s="1"/>
  <c r="BA521" i="8"/>
  <c r="BB521" i="8" s="1"/>
  <c r="Y217" i="8"/>
  <c r="Y397" i="8"/>
  <c r="Y577" i="8"/>
  <c r="Y37" i="8"/>
  <c r="AX579" i="8"/>
  <c r="AS579" i="8"/>
  <c r="AX159" i="8"/>
  <c r="AS159" i="8"/>
  <c r="AX429" i="8"/>
  <c r="AS429" i="8"/>
  <c r="O521" i="8"/>
  <c r="O611" i="8"/>
  <c r="O671" i="8"/>
  <c r="FK25" i="5"/>
  <c r="O401" i="8"/>
  <c r="AX550" i="8"/>
  <c r="AS550" i="8"/>
  <c r="AX99" i="8"/>
  <c r="AS99" i="8"/>
  <c r="U373" i="8"/>
  <c r="U13" i="8"/>
  <c r="U193" i="8"/>
  <c r="U553" i="8"/>
  <c r="BA582" i="8"/>
  <c r="BB582" i="8" s="1"/>
  <c r="BA402" i="8"/>
  <c r="BB402" i="8" s="1"/>
  <c r="BA42" i="8"/>
  <c r="BB42" i="8" s="1"/>
  <c r="BA222" i="8"/>
  <c r="BB222" i="8" s="1"/>
  <c r="AA43" i="8"/>
  <c r="AA223" i="8"/>
  <c r="AA403" i="8"/>
  <c r="AA583" i="8"/>
  <c r="U283" i="8"/>
  <c r="U463" i="8"/>
  <c r="U643" i="8"/>
  <c r="U103" i="8"/>
  <c r="S162" i="8"/>
  <c r="S702" i="8"/>
  <c r="S342" i="8"/>
  <c r="S522" i="8"/>
  <c r="DU138" i="5"/>
  <c r="EI138" i="5" s="1"/>
  <c r="AA432" i="8"/>
  <c r="AB432" i="8" s="1"/>
  <c r="AA252" i="8"/>
  <c r="AB252" i="8" s="1"/>
  <c r="AA612" i="8"/>
  <c r="AB612" i="8" s="1"/>
  <c r="AA72" i="8"/>
  <c r="AB72" i="8" s="1"/>
  <c r="BC101" i="8"/>
  <c r="BD101" i="8" s="1"/>
  <c r="BC641" i="8"/>
  <c r="BD641" i="8" s="1"/>
  <c r="BC461" i="8"/>
  <c r="BD461" i="8" s="1"/>
  <c r="BC281" i="8"/>
  <c r="BD281" i="8" s="1"/>
  <c r="FB82" i="5"/>
  <c r="FN82" i="5"/>
  <c r="FO82" i="5" s="1"/>
  <c r="FG82" i="5"/>
  <c r="FI82" i="5"/>
  <c r="FL82" i="5"/>
  <c r="FM82" i="5"/>
  <c r="FK82" i="5"/>
  <c r="FA141" i="5"/>
  <c r="FH141" i="5" s="1"/>
  <c r="AW430" i="8"/>
  <c r="AW250" i="8"/>
  <c r="AW70" i="8"/>
  <c r="AW610" i="8"/>
  <c r="AW551" i="8"/>
  <c r="AW11" i="8"/>
  <c r="AW371" i="8"/>
  <c r="AW191" i="8"/>
  <c r="AX129" i="8"/>
  <c r="AS129" i="8"/>
  <c r="BE101" i="8"/>
  <c r="BF101" i="8" s="1"/>
  <c r="BE281" i="8"/>
  <c r="BF281" i="8" s="1"/>
  <c r="BE461" i="8"/>
  <c r="BF461" i="8" s="1"/>
  <c r="BE641" i="8"/>
  <c r="BF641" i="8" s="1"/>
  <c r="AX339" i="8"/>
  <c r="AS339" i="8"/>
  <c r="AX69" i="8"/>
  <c r="AS69" i="8"/>
  <c r="O341" i="8"/>
  <c r="AX459" i="8"/>
  <c r="AS459" i="8"/>
  <c r="AY552" i="8"/>
  <c r="AZ552" i="8" s="1"/>
  <c r="AY192" i="8"/>
  <c r="AZ192" i="8" s="1"/>
  <c r="AY372" i="8"/>
  <c r="AZ372" i="8" s="1"/>
  <c r="AY12" i="8"/>
  <c r="AZ12" i="8" s="1"/>
  <c r="U583" i="8"/>
  <c r="U43" i="8"/>
  <c r="U403" i="8"/>
  <c r="U223" i="8"/>
  <c r="W223" i="8"/>
  <c r="W403" i="8"/>
  <c r="W43" i="8"/>
  <c r="W583" i="8"/>
  <c r="W252" i="8"/>
  <c r="W432" i="8"/>
  <c r="W72" i="8"/>
  <c r="W612" i="8"/>
  <c r="BG251" i="8"/>
  <c r="BH251" i="8" s="1"/>
  <c r="BG71" i="8"/>
  <c r="BH71" i="8" s="1"/>
  <c r="BG431" i="8"/>
  <c r="BH431" i="8" s="1"/>
  <c r="BG611" i="8"/>
  <c r="BH611" i="8" s="1"/>
  <c r="BG671" i="8"/>
  <c r="BH671" i="8" s="1"/>
  <c r="BG311" i="8"/>
  <c r="BH311" i="8" s="1"/>
  <c r="BG131" i="8"/>
  <c r="BH131" i="8" s="1"/>
  <c r="BG491" i="8"/>
  <c r="BH491" i="8" s="1"/>
  <c r="AC702" i="8"/>
  <c r="AC522" i="8"/>
  <c r="AC162" i="8"/>
  <c r="AC342" i="8"/>
  <c r="BC131" i="8"/>
  <c r="BD131" i="8" s="1"/>
  <c r="BC671" i="8"/>
  <c r="BD671" i="8" s="1"/>
  <c r="BC311" i="8"/>
  <c r="BD311" i="8" s="1"/>
  <c r="BC491" i="8"/>
  <c r="BD491" i="8" s="1"/>
  <c r="DU196" i="5"/>
  <c r="AA102" i="8"/>
  <c r="AB102" i="8" s="1"/>
  <c r="AA462" i="8"/>
  <c r="AB462" i="8" s="1"/>
  <c r="AA642" i="8"/>
  <c r="AB642" i="8" s="1"/>
  <c r="AA282" i="8"/>
  <c r="AB282" i="8" s="1"/>
  <c r="U607" i="8"/>
  <c r="Y162" i="8"/>
  <c r="Y702" i="8"/>
  <c r="Y342" i="8"/>
  <c r="Y522" i="8"/>
  <c r="DV144" i="5"/>
  <c r="AC72" i="8"/>
  <c r="AC432" i="8"/>
  <c r="AC252" i="8"/>
  <c r="AC612" i="8"/>
  <c r="BA461" i="8"/>
  <c r="BB461" i="8" s="1"/>
  <c r="BA641" i="8"/>
  <c r="BB641" i="8" s="1"/>
  <c r="BA281" i="8"/>
  <c r="BB281" i="8" s="1"/>
  <c r="BA101" i="8"/>
  <c r="BB101" i="8" s="1"/>
  <c r="U97" i="8"/>
  <c r="V97" i="8" s="1"/>
  <c r="U457" i="8"/>
  <c r="V457" i="8" s="1"/>
  <c r="U637" i="8"/>
  <c r="V637" i="8" s="1"/>
  <c r="U277" i="8"/>
  <c r="V277" i="8" s="1"/>
  <c r="S367" i="8"/>
  <c r="S547" i="8"/>
  <c r="S7" i="8"/>
  <c r="S187" i="8"/>
  <c r="W132" i="8"/>
  <c r="W492" i="8"/>
  <c r="W312" i="8"/>
  <c r="W672" i="8"/>
  <c r="AA522" i="8"/>
  <c r="AA342" i="8"/>
  <c r="AA702" i="8"/>
  <c r="AA162" i="8"/>
  <c r="AY491" i="8"/>
  <c r="AZ491" i="8" s="1"/>
  <c r="AY671" i="8"/>
  <c r="AZ671" i="8" s="1"/>
  <c r="AY311" i="8"/>
  <c r="AZ311" i="8" s="1"/>
  <c r="AY131" i="8"/>
  <c r="AZ131" i="8" s="1"/>
  <c r="AY521" i="8"/>
  <c r="AZ521" i="8" s="1"/>
  <c r="AY161" i="8"/>
  <c r="AZ161" i="8" s="1"/>
  <c r="AY701" i="8"/>
  <c r="AZ701" i="8" s="1"/>
  <c r="AY341" i="8"/>
  <c r="AZ341" i="8" s="1"/>
  <c r="AA222" i="8"/>
  <c r="AA402" i="8"/>
  <c r="AA42" i="8"/>
  <c r="AA582" i="8"/>
  <c r="FB25" i="5"/>
  <c r="FN25" i="5"/>
  <c r="FO25" i="5" s="1"/>
  <c r="FG25" i="5"/>
  <c r="FM25" i="5"/>
  <c r="FI25" i="5"/>
  <c r="FA83" i="5"/>
  <c r="FH83" i="5" s="1"/>
  <c r="AW220" i="8"/>
  <c r="AW580" i="8"/>
  <c r="AW40" i="8"/>
  <c r="AW400" i="8"/>
  <c r="FA199" i="5"/>
  <c r="FH199" i="5" s="1"/>
  <c r="AW460" i="8"/>
  <c r="AW280" i="8"/>
  <c r="AW640" i="8"/>
  <c r="AW100" i="8"/>
  <c r="AX669" i="8"/>
  <c r="AS669" i="8"/>
  <c r="EJ80" i="5"/>
  <c r="EZ80" i="5" s="1"/>
  <c r="AC577" i="8"/>
  <c r="BE11" i="8"/>
  <c r="BF11" i="8" s="1"/>
  <c r="BE551" i="8"/>
  <c r="BF551" i="8" s="1"/>
  <c r="BE191" i="8"/>
  <c r="BF191" i="8" s="1"/>
  <c r="BE371" i="8"/>
  <c r="BF371" i="8" s="1"/>
  <c r="U187" i="8"/>
  <c r="U7" i="8"/>
  <c r="U367" i="8"/>
  <c r="U547" i="8"/>
  <c r="S193" i="8"/>
  <c r="S373" i="8"/>
  <c r="S13" i="8"/>
  <c r="S553" i="8"/>
  <c r="BG642" i="8"/>
  <c r="BH642" i="8" s="1"/>
  <c r="BG462" i="8"/>
  <c r="BH462" i="8" s="1"/>
  <c r="BG282" i="8"/>
  <c r="BH282" i="8" s="1"/>
  <c r="BG102" i="8"/>
  <c r="BH102" i="8" s="1"/>
  <c r="W217" i="8"/>
  <c r="W577" i="8"/>
  <c r="W397" i="8"/>
  <c r="W37" i="8"/>
  <c r="W642" i="8"/>
  <c r="W282" i="8"/>
  <c r="W102" i="8"/>
  <c r="W462" i="8"/>
  <c r="S642" i="8"/>
  <c r="S462" i="8"/>
  <c r="S102" i="8"/>
  <c r="S282" i="8"/>
  <c r="BC432" i="8"/>
  <c r="BD432" i="8" s="1"/>
  <c r="BC72" i="8"/>
  <c r="BD72" i="8" s="1"/>
  <c r="BC612" i="8"/>
  <c r="BD612" i="8" s="1"/>
  <c r="BC252" i="8"/>
  <c r="BD252" i="8" s="1"/>
  <c r="U253" i="8"/>
  <c r="U433" i="8"/>
  <c r="U613" i="8"/>
  <c r="U73" i="8"/>
  <c r="AY282" i="8"/>
  <c r="AZ282" i="8" s="1"/>
  <c r="AY462" i="8"/>
  <c r="AZ462" i="8" s="1"/>
  <c r="AY102" i="8"/>
  <c r="AZ102" i="8" s="1"/>
  <c r="AY642" i="8"/>
  <c r="AZ642" i="8" s="1"/>
  <c r="W12" i="8"/>
  <c r="W552" i="8"/>
  <c r="W372" i="8"/>
  <c r="W192" i="8"/>
  <c r="AA672" i="8"/>
  <c r="AA312" i="8"/>
  <c r="AA132" i="8"/>
  <c r="AA492" i="8"/>
  <c r="U492" i="8"/>
  <c r="U132" i="8"/>
  <c r="U312" i="8"/>
  <c r="U672" i="8"/>
  <c r="W702" i="8"/>
  <c r="W162" i="8"/>
  <c r="W342" i="8"/>
  <c r="W522" i="8"/>
  <c r="EE85" i="5"/>
  <c r="EU85" i="5" s="1"/>
  <c r="S582" i="8"/>
  <c r="S222" i="8"/>
  <c r="S42" i="8"/>
  <c r="S402" i="8"/>
  <c r="Y247" i="8"/>
  <c r="Z247" i="8" s="1"/>
  <c r="BE401" i="8"/>
  <c r="BF401" i="8" s="1"/>
  <c r="BE41" i="8"/>
  <c r="BF41" i="8" s="1"/>
  <c r="BE221" i="8"/>
  <c r="BF221" i="8" s="1"/>
  <c r="BE581" i="8"/>
  <c r="BF581" i="8" s="1"/>
  <c r="FB198" i="5"/>
  <c r="FN198" i="5"/>
  <c r="FO198" i="5" s="1"/>
  <c r="FG198" i="5"/>
  <c r="FM198" i="5"/>
  <c r="FJ198" i="5"/>
  <c r="FK198" i="5"/>
  <c r="FL198" i="5"/>
  <c r="FA315" i="5"/>
  <c r="FH315" i="5" s="1"/>
  <c r="AW160" i="8"/>
  <c r="AW520" i="8"/>
  <c r="AW700" i="8"/>
  <c r="AW340" i="8"/>
  <c r="AX309" i="8"/>
  <c r="AS309" i="8"/>
  <c r="FB256" i="5"/>
  <c r="FN256" i="5"/>
  <c r="FO256" i="5" s="1"/>
  <c r="FG256" i="5"/>
  <c r="FL256" i="5"/>
  <c r="FI256" i="5"/>
  <c r="FM256" i="5"/>
  <c r="FJ256" i="5"/>
  <c r="FK256" i="5"/>
  <c r="O281" i="8"/>
  <c r="AX219" i="8"/>
  <c r="AS219" i="8"/>
  <c r="AX699" i="8"/>
  <c r="AS699" i="8"/>
  <c r="FB314" i="5"/>
  <c r="FN314" i="5"/>
  <c r="FO314" i="5" s="1"/>
  <c r="FG314" i="5"/>
  <c r="FL314" i="5"/>
  <c r="FI314" i="5"/>
  <c r="FJ314" i="5"/>
  <c r="FM314" i="5"/>
  <c r="FK314" i="5"/>
  <c r="AX249" i="8"/>
  <c r="AS249" i="8"/>
  <c r="O701" i="8"/>
  <c r="O431" i="8"/>
  <c r="Y432" i="8"/>
  <c r="Z432" i="8" s="1"/>
  <c r="Y612" i="8"/>
  <c r="Z612" i="8" s="1"/>
  <c r="Y72" i="8"/>
  <c r="Z72" i="8" s="1"/>
  <c r="Y252" i="8"/>
  <c r="Z252" i="8" s="1"/>
  <c r="O131" i="8"/>
  <c r="BC521" i="8"/>
  <c r="BD521" i="8" s="1"/>
  <c r="BC161" i="8"/>
  <c r="BD161" i="8" s="1"/>
  <c r="BC341" i="8"/>
  <c r="BD341" i="8" s="1"/>
  <c r="BC701" i="8"/>
  <c r="BD701" i="8" s="1"/>
  <c r="O221" i="8"/>
  <c r="AX370" i="8"/>
  <c r="AS370" i="8"/>
  <c r="AX639" i="8"/>
  <c r="AT639" i="8" s="1"/>
  <c r="AS639" i="8"/>
  <c r="FH198" i="5"/>
  <c r="AK8" i="8"/>
  <c r="U60" i="17" s="1"/>
  <c r="EK142" i="5"/>
  <c r="EU142" i="5"/>
  <c r="EK200" i="5"/>
  <c r="EL200" i="5" s="1"/>
  <c r="EU200" i="5"/>
  <c r="EK84" i="5"/>
  <c r="EU84" i="5"/>
  <c r="EI85" i="5"/>
  <c r="EY85" i="5" s="1"/>
  <c r="EK316" i="5"/>
  <c r="EU316" i="5"/>
  <c r="FA26" i="5"/>
  <c r="FK26" i="5" s="1"/>
  <c r="EU27" i="5"/>
  <c r="DT318" i="5"/>
  <c r="EK258" i="5"/>
  <c r="EU258" i="5"/>
  <c r="EK26" i="5"/>
  <c r="EL26" i="5" s="1"/>
  <c r="P518" i="8"/>
  <c r="G518" i="8" s="1"/>
  <c r="AT338" i="8"/>
  <c r="AK338" i="8" s="1"/>
  <c r="AT698" i="8"/>
  <c r="AK698" i="8" s="1"/>
  <c r="AT158" i="8"/>
  <c r="AK158" i="8" s="1"/>
  <c r="P158" i="8"/>
  <c r="G158" i="8" s="1"/>
  <c r="EN140" i="5"/>
  <c r="EO140" i="5" s="1"/>
  <c r="AD459" i="8"/>
  <c r="R429" i="8"/>
  <c r="R99" i="8"/>
  <c r="P99" i="8" s="1"/>
  <c r="AD69" i="8"/>
  <c r="AD249" i="8"/>
  <c r="AD429" i="8"/>
  <c r="R459" i="8"/>
  <c r="R279" i="8"/>
  <c r="P279" i="8" s="1"/>
  <c r="G68" i="8"/>
  <c r="P698" i="8"/>
  <c r="G698" i="8" s="1"/>
  <c r="P458" i="8"/>
  <c r="G458" i="8" s="1"/>
  <c r="P308" i="8"/>
  <c r="G308" i="8" s="1"/>
  <c r="AT518" i="8"/>
  <c r="AK518" i="8" s="1"/>
  <c r="R249" i="8"/>
  <c r="DU80" i="5"/>
  <c r="R69" i="8"/>
  <c r="EL141" i="5"/>
  <c r="AT98" i="8"/>
  <c r="AK98" i="8" s="1"/>
  <c r="P128" i="8"/>
  <c r="G128" i="8" s="1"/>
  <c r="AT278" i="8"/>
  <c r="AK278" i="8" s="1"/>
  <c r="AT668" i="8"/>
  <c r="AK668" i="8" s="1"/>
  <c r="G608" i="8"/>
  <c r="P638" i="8"/>
  <c r="G638" i="8" s="1"/>
  <c r="AT638" i="8"/>
  <c r="AK638" i="8" s="1"/>
  <c r="P668" i="8"/>
  <c r="G668" i="8" s="1"/>
  <c r="P488" i="8"/>
  <c r="G488" i="8" s="1"/>
  <c r="AT488" i="8"/>
  <c r="AK488" i="8" s="1"/>
  <c r="P278" i="8"/>
  <c r="G278" i="8" s="1"/>
  <c r="P98" i="8"/>
  <c r="G98" i="8" s="1"/>
  <c r="AT458" i="8"/>
  <c r="AK458" i="8" s="1"/>
  <c r="AT308" i="8"/>
  <c r="AK308" i="8" s="1"/>
  <c r="EL199" i="5"/>
  <c r="AD460" i="8"/>
  <c r="EN256" i="5"/>
  <c r="EO256" i="5" s="1"/>
  <c r="EN82" i="5"/>
  <c r="EO82" i="5" s="1"/>
  <c r="AT128" i="8"/>
  <c r="AK128" i="8" s="1"/>
  <c r="EN314" i="5"/>
  <c r="EO314" i="5" s="1"/>
  <c r="EN25" i="5"/>
  <c r="EO25" i="5" s="1"/>
  <c r="AD340" i="8"/>
  <c r="P639" i="8"/>
  <c r="AD700" i="8"/>
  <c r="AD9" i="8"/>
  <c r="P9" i="8" s="1"/>
  <c r="AD520" i="8"/>
  <c r="AD670" i="8"/>
  <c r="AD160" i="8"/>
  <c r="AD189" i="8"/>
  <c r="P189" i="8" s="1"/>
  <c r="AT189" i="8"/>
  <c r="AK189" i="8" s="1"/>
  <c r="G248" i="8"/>
  <c r="G428" i="8"/>
  <c r="AD369" i="8"/>
  <c r="P369" i="8" s="1"/>
  <c r="AD549" i="8"/>
  <c r="P549" i="8" s="1"/>
  <c r="AT369" i="8"/>
  <c r="AK369" i="8" s="1"/>
  <c r="AT9" i="8"/>
  <c r="AT549" i="8"/>
  <c r="AK549" i="8" s="1"/>
  <c r="P609" i="8"/>
  <c r="AD339" i="8"/>
  <c r="AD699" i="8"/>
  <c r="AD159" i="8"/>
  <c r="AD519" i="8"/>
  <c r="P578" i="8"/>
  <c r="G578" i="8" s="1"/>
  <c r="G338" i="8"/>
  <c r="P38" i="8"/>
  <c r="G38" i="8" s="1"/>
  <c r="P218" i="8"/>
  <c r="G218" i="8" s="1"/>
  <c r="P398" i="8"/>
  <c r="G398" i="8" s="1"/>
  <c r="EL83" i="5"/>
  <c r="AT398" i="8"/>
  <c r="AK398" i="8" s="1"/>
  <c r="EL257" i="5"/>
  <c r="R309" i="8"/>
  <c r="R489" i="8"/>
  <c r="R669" i="8"/>
  <c r="R129" i="8"/>
  <c r="AD219" i="8"/>
  <c r="AD39" i="8"/>
  <c r="AD579" i="8"/>
  <c r="AD399" i="8"/>
  <c r="AT218" i="8"/>
  <c r="AK218" i="8" s="1"/>
  <c r="AT578" i="8"/>
  <c r="AK578" i="8" s="1"/>
  <c r="R70" i="8"/>
  <c r="R430" i="8"/>
  <c r="R610" i="8"/>
  <c r="R250" i="8"/>
  <c r="R39" i="8"/>
  <c r="R399" i="8"/>
  <c r="R579" i="8"/>
  <c r="R219" i="8"/>
  <c r="EL315" i="5"/>
  <c r="AD309" i="8"/>
  <c r="AD669" i="8"/>
  <c r="AD129" i="8"/>
  <c r="AD489" i="8"/>
  <c r="R339" i="8"/>
  <c r="R159" i="8"/>
  <c r="R699" i="8"/>
  <c r="R519" i="8"/>
  <c r="AT38" i="8"/>
  <c r="AK38" i="8" s="1"/>
  <c r="R640" i="8"/>
  <c r="R100" i="8"/>
  <c r="R280" i="8"/>
  <c r="R460" i="8"/>
  <c r="DQ86" i="5"/>
  <c r="DQ80" i="5"/>
  <c r="DR318" i="5"/>
  <c r="DT312" i="5"/>
  <c r="EI143" i="5"/>
  <c r="EH317" i="5"/>
  <c r="EI196" i="5"/>
  <c r="EI201" i="5"/>
  <c r="EF22" i="5"/>
  <c r="EV22" i="5" s="1"/>
  <c r="EH22" i="5"/>
  <c r="EX22" i="5" s="1"/>
  <c r="EG80" i="5"/>
  <c r="EW80" i="5" s="1"/>
  <c r="DS138" i="5"/>
  <c r="EG138" i="5" s="1"/>
  <c r="EW138" i="5" s="1"/>
  <c r="EF196" i="5"/>
  <c r="EV196" i="5" s="1"/>
  <c r="DS28" i="5"/>
  <c r="DT196" i="5"/>
  <c r="EE317" i="5"/>
  <c r="EE22" i="5"/>
  <c r="DU254" i="5"/>
  <c r="DS312" i="5"/>
  <c r="DU202" i="5"/>
  <c r="DU144" i="5"/>
  <c r="DR312" i="5"/>
  <c r="EH80" i="5"/>
  <c r="EX80" i="5" s="1"/>
  <c r="EF80" i="5"/>
  <c r="EV80" i="5" s="1"/>
  <c r="V701" i="8"/>
  <c r="V161" i="8"/>
  <c r="V521" i="8"/>
  <c r="V341" i="8"/>
  <c r="Z521" i="8"/>
  <c r="Z341" i="8"/>
  <c r="X222" i="8"/>
  <c r="G188" i="8"/>
  <c r="X131" i="8"/>
  <c r="X671" i="8"/>
  <c r="X491" i="8"/>
  <c r="X311" i="8"/>
  <c r="EH259" i="5"/>
  <c r="EX259" i="5" s="1"/>
  <c r="DT260" i="5"/>
  <c r="T370" i="8"/>
  <c r="T550" i="8"/>
  <c r="T190" i="8"/>
  <c r="T10" i="8"/>
  <c r="Z671" i="8"/>
  <c r="Z491" i="8"/>
  <c r="Z311" i="8"/>
  <c r="Z131" i="8"/>
  <c r="EI259" i="5"/>
  <c r="EY259" i="5" s="1"/>
  <c r="DU260" i="5"/>
  <c r="DS260" i="5"/>
  <c r="EG259" i="5"/>
  <c r="EW259" i="5" s="1"/>
  <c r="R190" i="8"/>
  <c r="R10" i="8"/>
  <c r="R370" i="8"/>
  <c r="R550" i="8"/>
  <c r="Z190" i="8"/>
  <c r="Z10" i="8"/>
  <c r="Z550" i="8"/>
  <c r="Z370" i="8"/>
  <c r="DQ312" i="5"/>
  <c r="V251" i="8"/>
  <c r="V431" i="8"/>
  <c r="V71" i="8"/>
  <c r="V611" i="8"/>
  <c r="G368" i="8"/>
  <c r="V491" i="8"/>
  <c r="V311" i="8"/>
  <c r="V671" i="8"/>
  <c r="V131" i="8"/>
  <c r="G548" i="8"/>
  <c r="X431" i="8"/>
  <c r="X611" i="8"/>
  <c r="X251" i="8"/>
  <c r="X71" i="8"/>
  <c r="Z581" i="8"/>
  <c r="Z401" i="8"/>
  <c r="Z221" i="8"/>
  <c r="Z41" i="8"/>
  <c r="AB581" i="8"/>
  <c r="AB41" i="8"/>
  <c r="AB401" i="8"/>
  <c r="AB221" i="8"/>
  <c r="X10" i="8"/>
  <c r="X550" i="8"/>
  <c r="X190" i="8"/>
  <c r="X370" i="8"/>
  <c r="DU318" i="5"/>
  <c r="EI317" i="5"/>
  <c r="EY317" i="5" s="1"/>
  <c r="DU312" i="5"/>
  <c r="DS318" i="5"/>
  <c r="EG317" i="5"/>
  <c r="EW317" i="5" s="1"/>
  <c r="T281" i="8"/>
  <c r="T461" i="8"/>
  <c r="T101" i="8"/>
  <c r="T641" i="8"/>
  <c r="V642" i="8"/>
  <c r="V462" i="8"/>
  <c r="V282" i="8"/>
  <c r="V102" i="8"/>
  <c r="AB10" i="8"/>
  <c r="AB550" i="8"/>
  <c r="AB370" i="8"/>
  <c r="AB190" i="8"/>
  <c r="T701" i="8"/>
  <c r="T161" i="8"/>
  <c r="T521" i="8"/>
  <c r="T341" i="8"/>
  <c r="X281" i="8"/>
  <c r="X461" i="8"/>
  <c r="X641" i="8"/>
  <c r="X101" i="8"/>
  <c r="T251" i="8"/>
  <c r="T611" i="8"/>
  <c r="T431" i="8"/>
  <c r="T71" i="8"/>
  <c r="V10" i="8"/>
  <c r="V550" i="8"/>
  <c r="V370" i="8"/>
  <c r="V190" i="8"/>
  <c r="V581" i="8"/>
  <c r="V221" i="8"/>
  <c r="V401" i="8"/>
  <c r="V41" i="8"/>
  <c r="DQ254" i="5"/>
  <c r="EE259" i="5"/>
  <c r="EJ259" i="5"/>
  <c r="EZ259" i="5" s="1"/>
  <c r="DV260" i="5"/>
  <c r="DV254" i="5"/>
  <c r="AB131" i="8"/>
  <c r="AB311" i="8"/>
  <c r="AB671" i="8"/>
  <c r="AB491" i="8"/>
  <c r="G8" i="8"/>
  <c r="AD10" i="8"/>
  <c r="AD370" i="8"/>
  <c r="AD190" i="8"/>
  <c r="AD550" i="8"/>
  <c r="T401" i="8"/>
  <c r="T581" i="8"/>
  <c r="T41" i="8"/>
  <c r="T221" i="8"/>
  <c r="DW319" i="5"/>
  <c r="DS254" i="5"/>
  <c r="DW261" i="5"/>
  <c r="T131" i="8"/>
  <c r="T491" i="8"/>
  <c r="T671" i="8"/>
  <c r="T311" i="8"/>
  <c r="AB341" i="8"/>
  <c r="AB521" i="8"/>
  <c r="AB701" i="8"/>
  <c r="AB161" i="8"/>
  <c r="DR260" i="5"/>
  <c r="EF259" i="5"/>
  <c r="EV259" i="5" s="1"/>
  <c r="DR254" i="5"/>
  <c r="DV318" i="5"/>
  <c r="EJ317" i="5"/>
  <c r="EZ317" i="5" s="1"/>
  <c r="DV312" i="5"/>
  <c r="X701" i="8"/>
  <c r="X521" i="8"/>
  <c r="X161" i="8"/>
  <c r="X341" i="8"/>
  <c r="DT254" i="5"/>
  <c r="DV138" i="5"/>
  <c r="DQ138" i="5"/>
  <c r="DW208" i="5"/>
  <c r="DQ260" i="5"/>
  <c r="DQ29" i="5"/>
  <c r="DQ196" i="5"/>
  <c r="DW150" i="5"/>
  <c r="DQ318" i="5"/>
  <c r="EH201" i="5"/>
  <c r="EX201" i="5" s="1"/>
  <c r="DT202" i="5"/>
  <c r="EG27" i="5"/>
  <c r="EW27" i="5" s="1"/>
  <c r="DS22" i="5"/>
  <c r="DT87" i="5"/>
  <c r="EH86" i="5"/>
  <c r="EX86" i="5" s="1"/>
  <c r="EJ143" i="5"/>
  <c r="EZ143" i="5" s="1"/>
  <c r="DR145" i="5"/>
  <c r="EF144" i="5"/>
  <c r="EV144" i="5" s="1"/>
  <c r="DS202" i="5"/>
  <c r="EG201" i="5"/>
  <c r="EW201" i="5" s="1"/>
  <c r="DS196" i="5"/>
  <c r="DU87" i="5"/>
  <c r="EI86" i="5"/>
  <c r="EY86" i="5" s="1"/>
  <c r="DQ202" i="5"/>
  <c r="EE201" i="5"/>
  <c r="DT145" i="5"/>
  <c r="DR203" i="5"/>
  <c r="EF202" i="5"/>
  <c r="EV202" i="5" s="1"/>
  <c r="DR87" i="5"/>
  <c r="EF86" i="5"/>
  <c r="EV86" i="5" s="1"/>
  <c r="DS87" i="5"/>
  <c r="EG86" i="5"/>
  <c r="EW86" i="5" s="1"/>
  <c r="DS144" i="5"/>
  <c r="EG143" i="5"/>
  <c r="EW143" i="5" s="1"/>
  <c r="DQ144" i="5"/>
  <c r="EE143" i="5"/>
  <c r="DW87" i="5"/>
  <c r="DW28" i="5"/>
  <c r="DU28" i="5"/>
  <c r="EI27" i="5"/>
  <c r="EY27" i="5" s="1"/>
  <c r="EE28" i="5"/>
  <c r="DR29" i="5"/>
  <c r="EF28" i="5"/>
  <c r="EV28" i="5" s="1"/>
  <c r="DU22" i="5"/>
  <c r="DV29" i="5"/>
  <c r="EJ28" i="5"/>
  <c r="EZ28" i="5" s="1"/>
  <c r="Y433" i="8" l="1"/>
  <c r="AC217" i="8"/>
  <c r="U427" i="8"/>
  <c r="EH144" i="5"/>
  <c r="EX144" i="5" s="1"/>
  <c r="BC253" i="8" s="1"/>
  <c r="BD253" i="8" s="1"/>
  <c r="AC397" i="8"/>
  <c r="U67" i="8"/>
  <c r="U247" i="8"/>
  <c r="O12" i="8"/>
  <c r="AC223" i="8"/>
  <c r="O192" i="8"/>
  <c r="O372" i="8"/>
  <c r="Y427" i="8"/>
  <c r="Z427" i="8" s="1"/>
  <c r="Y67" i="8"/>
  <c r="Z67" i="8" s="1"/>
  <c r="Y73" i="8"/>
  <c r="Y607" i="8"/>
  <c r="Z607" i="8" s="1"/>
  <c r="BG222" i="8"/>
  <c r="BH222" i="8" s="1"/>
  <c r="DV203" i="5"/>
  <c r="AC284" i="8" s="1"/>
  <c r="EH28" i="5"/>
  <c r="EX28" i="5" s="1"/>
  <c r="O42" i="8"/>
  <c r="BG582" i="8"/>
  <c r="BH582" i="8" s="1"/>
  <c r="AC403" i="8"/>
  <c r="BG402" i="8"/>
  <c r="BH402" i="8" s="1"/>
  <c r="AC583" i="8"/>
  <c r="EJ86" i="5"/>
  <c r="EZ86" i="5" s="1"/>
  <c r="BG43" i="8" s="1"/>
  <c r="BH43" i="8" s="1"/>
  <c r="BK10" i="8"/>
  <c r="DV87" i="5"/>
  <c r="AC44" i="8" s="1"/>
  <c r="O402" i="8"/>
  <c r="BL8" i="8"/>
  <c r="O552" i="8"/>
  <c r="BM7" i="8"/>
  <c r="EK85" i="5"/>
  <c r="EL85" i="5" s="1"/>
  <c r="O102" i="8"/>
  <c r="Y614" i="8"/>
  <c r="Y434" i="8"/>
  <c r="Y74" i="8"/>
  <c r="Y254" i="8"/>
  <c r="EJ312" i="5"/>
  <c r="EZ312" i="5" s="1"/>
  <c r="AC157" i="8"/>
  <c r="AC337" i="8"/>
  <c r="AC517" i="8"/>
  <c r="AC697" i="8"/>
  <c r="AY672" i="8"/>
  <c r="AZ672" i="8" s="1"/>
  <c r="AY312" i="8"/>
  <c r="AZ312" i="8" s="1"/>
  <c r="AY492" i="8"/>
  <c r="AZ492" i="8" s="1"/>
  <c r="AY132" i="8"/>
  <c r="AZ132" i="8" s="1"/>
  <c r="AA127" i="8"/>
  <c r="AA667" i="8"/>
  <c r="AB667" i="8" s="1"/>
  <c r="AA307" i="8"/>
  <c r="AB307" i="8" s="1"/>
  <c r="AA487" i="8"/>
  <c r="BC367" i="8"/>
  <c r="BD367" i="8" s="1"/>
  <c r="BC547" i="8"/>
  <c r="BD547" i="8" s="1"/>
  <c r="BC7" i="8"/>
  <c r="BD7" i="8" s="1"/>
  <c r="BC187" i="8"/>
  <c r="BD187" i="8" s="1"/>
  <c r="AX580" i="8"/>
  <c r="AS580" i="8"/>
  <c r="O342" i="8"/>
  <c r="W637" i="8"/>
  <c r="X637" i="8" s="1"/>
  <c r="W277" i="8"/>
  <c r="X277" i="8" s="1"/>
  <c r="W457" i="8"/>
  <c r="X457" i="8" s="1"/>
  <c r="W97" i="8"/>
  <c r="BC403" i="8"/>
  <c r="BD403" i="8" s="1"/>
  <c r="BC223" i="8"/>
  <c r="BD223" i="8" s="1"/>
  <c r="BC583" i="8"/>
  <c r="BD583" i="8" s="1"/>
  <c r="BC43" i="8"/>
  <c r="BD43" i="8" s="1"/>
  <c r="Y463" i="8"/>
  <c r="Z463" i="8" s="1"/>
  <c r="Y283" i="8"/>
  <c r="Z283" i="8" s="1"/>
  <c r="Y103" i="8"/>
  <c r="Z103" i="8" s="1"/>
  <c r="Y643" i="8"/>
  <c r="S247" i="8"/>
  <c r="S607" i="8"/>
  <c r="S427" i="8"/>
  <c r="S67" i="8"/>
  <c r="BG342" i="8"/>
  <c r="BH342" i="8" s="1"/>
  <c r="BG522" i="8"/>
  <c r="BH522" i="8" s="1"/>
  <c r="BG162" i="8"/>
  <c r="BH162" i="8" s="1"/>
  <c r="BG702" i="8"/>
  <c r="BH702" i="8" s="1"/>
  <c r="BG672" i="8"/>
  <c r="BH672" i="8" s="1"/>
  <c r="BG492" i="8"/>
  <c r="BH492" i="8" s="1"/>
  <c r="BG132" i="8"/>
  <c r="BH132" i="8" s="1"/>
  <c r="BG312" i="8"/>
  <c r="BH312" i="8" s="1"/>
  <c r="W673" i="8"/>
  <c r="W133" i="8"/>
  <c r="W493" i="8"/>
  <c r="W313" i="8"/>
  <c r="BC492" i="8"/>
  <c r="BD492" i="8" s="1"/>
  <c r="BC132" i="8"/>
  <c r="BD132" i="8" s="1"/>
  <c r="BC672" i="8"/>
  <c r="BD672" i="8" s="1"/>
  <c r="BC312" i="8"/>
  <c r="BD312" i="8" s="1"/>
  <c r="DU145" i="5"/>
  <c r="DU146" i="5" s="1"/>
  <c r="AA73" i="8"/>
  <c r="AB73" i="8" s="1"/>
  <c r="AA613" i="8"/>
  <c r="AB613" i="8" s="1"/>
  <c r="AA433" i="8"/>
  <c r="AB433" i="8" s="1"/>
  <c r="AA253" i="8"/>
  <c r="AB253" i="8" s="1"/>
  <c r="AY457" i="8"/>
  <c r="AZ457" i="8" s="1"/>
  <c r="AY97" i="8"/>
  <c r="AZ97" i="8" s="1"/>
  <c r="AY277" i="8"/>
  <c r="AZ277" i="8" s="1"/>
  <c r="AY637" i="8"/>
  <c r="AZ637" i="8" s="1"/>
  <c r="AA547" i="8"/>
  <c r="AA7" i="8"/>
  <c r="AA367" i="8"/>
  <c r="AA187" i="8"/>
  <c r="BE552" i="8"/>
  <c r="BF552" i="8" s="1"/>
  <c r="BE12" i="8"/>
  <c r="BF12" i="8" s="1"/>
  <c r="BE192" i="8"/>
  <c r="BF192" i="8" s="1"/>
  <c r="BE372" i="8"/>
  <c r="BF372" i="8" s="1"/>
  <c r="W44" i="8"/>
  <c r="W584" i="8"/>
  <c r="W404" i="8"/>
  <c r="W224" i="8"/>
  <c r="S643" i="8"/>
  <c r="S463" i="8"/>
  <c r="S103" i="8"/>
  <c r="S283" i="8"/>
  <c r="AY613" i="8"/>
  <c r="AZ613" i="8" s="1"/>
  <c r="AY73" i="8"/>
  <c r="AZ73" i="8" s="1"/>
  <c r="AY433" i="8"/>
  <c r="AZ433" i="8" s="1"/>
  <c r="AY253" i="8"/>
  <c r="AZ253" i="8" s="1"/>
  <c r="BC642" i="8"/>
  <c r="BD642" i="8" s="1"/>
  <c r="BC102" i="8"/>
  <c r="BD102" i="8" s="1"/>
  <c r="BC282" i="8"/>
  <c r="BD282" i="8" s="1"/>
  <c r="BC462" i="8"/>
  <c r="BD462" i="8" s="1"/>
  <c r="S554" i="8"/>
  <c r="S374" i="8"/>
  <c r="S194" i="8"/>
  <c r="S14" i="8"/>
  <c r="AA157" i="8"/>
  <c r="AB157" i="8" s="1"/>
  <c r="AA337" i="8"/>
  <c r="AB337" i="8" s="1"/>
  <c r="AA517" i="8"/>
  <c r="AB517" i="8" s="1"/>
  <c r="AA697" i="8"/>
  <c r="AB697" i="8" s="1"/>
  <c r="AA493" i="8"/>
  <c r="AA133" i="8"/>
  <c r="AA673" i="8"/>
  <c r="AA313" i="8"/>
  <c r="Y163" i="8"/>
  <c r="Y523" i="8"/>
  <c r="Y343" i="8"/>
  <c r="Y703" i="8"/>
  <c r="FA142" i="5"/>
  <c r="AW611" i="8"/>
  <c r="AW251" i="8"/>
  <c r="AW71" i="8"/>
  <c r="AW431" i="8"/>
  <c r="O642" i="8"/>
  <c r="AX400" i="8"/>
  <c r="AS400" i="8"/>
  <c r="AA97" i="8"/>
  <c r="AB97" i="8" s="1"/>
  <c r="AA457" i="8"/>
  <c r="AB457" i="8" s="1"/>
  <c r="AA277" i="8"/>
  <c r="AB277" i="8" s="1"/>
  <c r="AA637" i="8"/>
  <c r="AB637" i="8" s="1"/>
  <c r="AX250" i="8"/>
  <c r="AT250" i="8" s="1"/>
  <c r="AK250" i="8" s="1"/>
  <c r="AS250" i="8"/>
  <c r="O162" i="8"/>
  <c r="AX670" i="8"/>
  <c r="AS670" i="8"/>
  <c r="FB257" i="5"/>
  <c r="FN257" i="5"/>
  <c r="FO257" i="5" s="1"/>
  <c r="FG257" i="5"/>
  <c r="FI257" i="5"/>
  <c r="FK257" i="5"/>
  <c r="FL257" i="5"/>
  <c r="FM257" i="5"/>
  <c r="FJ257" i="5"/>
  <c r="O612" i="8"/>
  <c r="Y373" i="8"/>
  <c r="Y193" i="8"/>
  <c r="Y553" i="8"/>
  <c r="Y13" i="8"/>
  <c r="U374" i="8"/>
  <c r="U554" i="8"/>
  <c r="U194" i="8"/>
  <c r="U14" i="8"/>
  <c r="U404" i="8"/>
  <c r="U224" i="8"/>
  <c r="U584" i="8"/>
  <c r="U44" i="8"/>
  <c r="BG463" i="8"/>
  <c r="BH463" i="8" s="1"/>
  <c r="BG103" i="8"/>
  <c r="BH103" i="8" s="1"/>
  <c r="BG283" i="8"/>
  <c r="BH283" i="8" s="1"/>
  <c r="BG643" i="8"/>
  <c r="BH643" i="8" s="1"/>
  <c r="BA522" i="8"/>
  <c r="BB522" i="8" s="1"/>
  <c r="BA342" i="8"/>
  <c r="BB342" i="8" s="1"/>
  <c r="BA702" i="8"/>
  <c r="BB702" i="8" s="1"/>
  <c r="BA162" i="8"/>
  <c r="BB162" i="8" s="1"/>
  <c r="AA163" i="8"/>
  <c r="AA343" i="8"/>
  <c r="AA703" i="8"/>
  <c r="AA523" i="8"/>
  <c r="U157" i="8"/>
  <c r="V157" i="8" s="1"/>
  <c r="U697" i="8"/>
  <c r="V697" i="8" s="1"/>
  <c r="U517" i="8"/>
  <c r="V517" i="8" s="1"/>
  <c r="U337" i="8"/>
  <c r="DS29" i="5"/>
  <c r="DS30" i="5" s="1"/>
  <c r="W553" i="8"/>
  <c r="W193" i="8"/>
  <c r="W13" i="8"/>
  <c r="W373" i="8"/>
  <c r="Y337" i="8"/>
  <c r="Z337" i="8" s="1"/>
  <c r="Y697" i="8"/>
  <c r="Z697" i="8" s="1"/>
  <c r="Y157" i="8"/>
  <c r="Z157" i="8" s="1"/>
  <c r="Y517" i="8"/>
  <c r="Z517" i="8" s="1"/>
  <c r="S583" i="8"/>
  <c r="S223" i="8"/>
  <c r="S43" i="8"/>
  <c r="O43" i="8" s="1"/>
  <c r="S403" i="8"/>
  <c r="FA258" i="5"/>
  <c r="AW671" i="8"/>
  <c r="AW131" i="8"/>
  <c r="AW491" i="8"/>
  <c r="AW311" i="8"/>
  <c r="FB26" i="5"/>
  <c r="FN26" i="5"/>
  <c r="FO26" i="5" s="1"/>
  <c r="FG26" i="5"/>
  <c r="FI26" i="5"/>
  <c r="FM26" i="5"/>
  <c r="FA84" i="5"/>
  <c r="FH84" i="5" s="1"/>
  <c r="AW41" i="8"/>
  <c r="AW581" i="8"/>
  <c r="AW401" i="8"/>
  <c r="AW221" i="8"/>
  <c r="FA85" i="5"/>
  <c r="FH85" i="5" s="1"/>
  <c r="AW222" i="8"/>
  <c r="AW42" i="8"/>
  <c r="AW402" i="8"/>
  <c r="AW582" i="8"/>
  <c r="AX160" i="8"/>
  <c r="AS160" i="8"/>
  <c r="FL26" i="5"/>
  <c r="AC613" i="8"/>
  <c r="AC253" i="8"/>
  <c r="AC433" i="8"/>
  <c r="AC73" i="8"/>
  <c r="AX610" i="8"/>
  <c r="AT610" i="8" s="1"/>
  <c r="AK610" i="8" s="1"/>
  <c r="AS610" i="8"/>
  <c r="O672" i="8"/>
  <c r="AX130" i="8"/>
  <c r="AS130" i="8"/>
  <c r="AC554" i="8"/>
  <c r="AC194" i="8"/>
  <c r="AC374" i="8"/>
  <c r="AC14" i="8"/>
  <c r="BG583" i="8"/>
  <c r="BH583" i="8" s="1"/>
  <c r="S253" i="8"/>
  <c r="S73" i="8"/>
  <c r="S613" i="8"/>
  <c r="S433" i="8"/>
  <c r="BA583" i="8"/>
  <c r="BB583" i="8" s="1"/>
  <c r="BA43" i="8"/>
  <c r="BB43" i="8" s="1"/>
  <c r="BA223" i="8"/>
  <c r="BB223" i="8" s="1"/>
  <c r="BA403" i="8"/>
  <c r="BB403" i="8" s="1"/>
  <c r="AY283" i="8"/>
  <c r="AZ283" i="8" s="1"/>
  <c r="AY103" i="8"/>
  <c r="AZ103" i="8" s="1"/>
  <c r="AY463" i="8"/>
  <c r="AZ463" i="8" s="1"/>
  <c r="AY643" i="8"/>
  <c r="AZ643" i="8" s="1"/>
  <c r="AC464" i="8"/>
  <c r="S97" i="8"/>
  <c r="S457" i="8"/>
  <c r="S637" i="8"/>
  <c r="S277" i="8"/>
  <c r="U313" i="8"/>
  <c r="U673" i="8"/>
  <c r="U493" i="8"/>
  <c r="U133" i="8"/>
  <c r="W523" i="8"/>
  <c r="W163" i="8"/>
  <c r="W703" i="8"/>
  <c r="W343" i="8"/>
  <c r="AY367" i="8"/>
  <c r="AZ367" i="8" s="1"/>
  <c r="AY7" i="8"/>
  <c r="AZ7" i="8" s="1"/>
  <c r="AY187" i="8"/>
  <c r="AZ187" i="8" s="1"/>
  <c r="AY547" i="8"/>
  <c r="AZ547" i="8" s="1"/>
  <c r="Y374" i="8"/>
  <c r="Y554" i="8"/>
  <c r="Y14" i="8"/>
  <c r="Y194" i="8"/>
  <c r="AC404" i="8"/>
  <c r="BA427" i="8"/>
  <c r="BB427" i="8" s="1"/>
  <c r="BA67" i="8"/>
  <c r="BB67" i="8" s="1"/>
  <c r="BA247" i="8"/>
  <c r="BB247" i="8" s="1"/>
  <c r="BA607" i="8"/>
  <c r="BB607" i="8" s="1"/>
  <c r="U284" i="8"/>
  <c r="U104" i="8"/>
  <c r="U464" i="8"/>
  <c r="U644" i="8"/>
  <c r="BA102" i="8"/>
  <c r="BB102" i="8" s="1"/>
  <c r="BA642" i="8"/>
  <c r="BB642" i="8" s="1"/>
  <c r="BA282" i="8"/>
  <c r="BB282" i="8" s="1"/>
  <c r="BA462" i="8"/>
  <c r="BB462" i="8" s="1"/>
  <c r="Y584" i="8"/>
  <c r="Y44" i="8"/>
  <c r="Y404" i="8"/>
  <c r="Y224" i="8"/>
  <c r="EJ138" i="5"/>
  <c r="EZ138" i="5" s="1"/>
  <c r="AC67" i="8"/>
  <c r="AC427" i="8"/>
  <c r="AC607" i="8"/>
  <c r="AC247" i="8"/>
  <c r="AC163" i="8"/>
  <c r="AC703" i="8"/>
  <c r="AC343" i="8"/>
  <c r="AC523" i="8"/>
  <c r="AY397" i="8"/>
  <c r="AZ397" i="8" s="1"/>
  <c r="AY217" i="8"/>
  <c r="AZ217" i="8" s="1"/>
  <c r="AY37" i="8"/>
  <c r="AZ37" i="8" s="1"/>
  <c r="AY577" i="8"/>
  <c r="AZ577" i="8" s="1"/>
  <c r="DU203" i="5"/>
  <c r="EI203" i="5" s="1"/>
  <c r="AA103" i="8"/>
  <c r="AB103" i="8" s="1"/>
  <c r="AA463" i="8"/>
  <c r="AB463" i="8" s="1"/>
  <c r="AA283" i="8"/>
  <c r="AB283" i="8" s="1"/>
  <c r="AA643" i="8"/>
  <c r="AB643" i="8" s="1"/>
  <c r="W427" i="8"/>
  <c r="X427" i="8" s="1"/>
  <c r="W607" i="8"/>
  <c r="X607" i="8" s="1"/>
  <c r="W67" i="8"/>
  <c r="X67" i="8" s="1"/>
  <c r="W247" i="8"/>
  <c r="X247" i="8" s="1"/>
  <c r="U703" i="8"/>
  <c r="V703" i="8" s="1"/>
  <c r="U343" i="8"/>
  <c r="V343" i="8" s="1"/>
  <c r="U523" i="8"/>
  <c r="U163" i="8"/>
  <c r="V163" i="8" s="1"/>
  <c r="AA577" i="8"/>
  <c r="AA217" i="8"/>
  <c r="AA37" i="8"/>
  <c r="AA397" i="8"/>
  <c r="FA200" i="5"/>
  <c r="AW641" i="8"/>
  <c r="AW461" i="8"/>
  <c r="AW281" i="8"/>
  <c r="AW101" i="8"/>
  <c r="AX700" i="8"/>
  <c r="AS700" i="8"/>
  <c r="FB315" i="5"/>
  <c r="FN315" i="5"/>
  <c r="FO315" i="5" s="1"/>
  <c r="FG315" i="5"/>
  <c r="FI315" i="5"/>
  <c r="FJ315" i="5"/>
  <c r="FM315" i="5"/>
  <c r="FL315" i="5"/>
  <c r="FK315" i="5"/>
  <c r="O222" i="8"/>
  <c r="AX280" i="8"/>
  <c r="AT280" i="8" s="1"/>
  <c r="AK280" i="8" s="1"/>
  <c r="AS280" i="8"/>
  <c r="AX551" i="8"/>
  <c r="AS551" i="8"/>
  <c r="AA427" i="8"/>
  <c r="AB427" i="8" s="1"/>
  <c r="AA247" i="8"/>
  <c r="AB247" i="8" s="1"/>
  <c r="AA607" i="8"/>
  <c r="AB607" i="8" s="1"/>
  <c r="AA67" i="8"/>
  <c r="AB67" i="8" s="1"/>
  <c r="O132" i="8"/>
  <c r="BC192" i="8"/>
  <c r="BD192" i="8" s="1"/>
  <c r="BC552" i="8"/>
  <c r="BD552" i="8" s="1"/>
  <c r="BC372" i="8"/>
  <c r="BD372" i="8" s="1"/>
  <c r="BC12" i="8"/>
  <c r="BD12" i="8" s="1"/>
  <c r="BC193" i="8"/>
  <c r="BD193" i="8" s="1"/>
  <c r="BC373" i="8"/>
  <c r="BD373" i="8" s="1"/>
  <c r="BC13" i="8"/>
  <c r="BD13" i="8" s="1"/>
  <c r="BC553" i="8"/>
  <c r="BD553" i="8" s="1"/>
  <c r="AY13" i="8"/>
  <c r="AZ13" i="8" s="1"/>
  <c r="AY553" i="8"/>
  <c r="AZ553" i="8" s="1"/>
  <c r="AY373" i="8"/>
  <c r="AZ373" i="8" s="1"/>
  <c r="AY193" i="8"/>
  <c r="AZ193" i="8" s="1"/>
  <c r="AA553" i="8"/>
  <c r="AA13" i="8"/>
  <c r="AA193" i="8"/>
  <c r="AA373" i="8"/>
  <c r="BA72" i="8"/>
  <c r="BB72" i="8" s="1"/>
  <c r="BA432" i="8"/>
  <c r="BB432" i="8" s="1"/>
  <c r="BA252" i="8"/>
  <c r="BB252" i="8" s="1"/>
  <c r="BA612" i="8"/>
  <c r="BB612" i="8" s="1"/>
  <c r="AY583" i="8"/>
  <c r="AZ583" i="8" s="1"/>
  <c r="AY43" i="8"/>
  <c r="AZ43" i="8" s="1"/>
  <c r="AY403" i="8"/>
  <c r="AZ403" i="8" s="1"/>
  <c r="AY223" i="8"/>
  <c r="AZ223" i="8" s="1"/>
  <c r="BC433" i="8"/>
  <c r="BD433" i="8" s="1"/>
  <c r="BE403" i="8"/>
  <c r="BF403" i="8" s="1"/>
  <c r="BE583" i="8"/>
  <c r="BF583" i="8" s="1"/>
  <c r="BE223" i="8"/>
  <c r="BF223" i="8" s="1"/>
  <c r="BE43" i="8"/>
  <c r="BF43" i="8" s="1"/>
  <c r="W643" i="8"/>
  <c r="W283" i="8"/>
  <c r="W463" i="8"/>
  <c r="W103" i="8"/>
  <c r="U254" i="8"/>
  <c r="U614" i="8"/>
  <c r="U434" i="8"/>
  <c r="U74" i="8"/>
  <c r="W367" i="8"/>
  <c r="W547" i="8"/>
  <c r="W187" i="8"/>
  <c r="W7" i="8"/>
  <c r="S523" i="8"/>
  <c r="S163" i="8"/>
  <c r="S343" i="8"/>
  <c r="S703" i="8"/>
  <c r="S673" i="8"/>
  <c r="S313" i="8"/>
  <c r="S493" i="8"/>
  <c r="S133" i="8"/>
  <c r="Y667" i="8"/>
  <c r="Y127" i="8"/>
  <c r="Z127" i="8" s="1"/>
  <c r="Y487" i="8"/>
  <c r="Z487" i="8" s="1"/>
  <c r="Y307" i="8"/>
  <c r="Z307" i="8" s="1"/>
  <c r="U487" i="8"/>
  <c r="V487" i="8" s="1"/>
  <c r="U307" i="8"/>
  <c r="V307" i="8" s="1"/>
  <c r="U667" i="8"/>
  <c r="V667" i="8" s="1"/>
  <c r="U127" i="8"/>
  <c r="V127" i="8" s="1"/>
  <c r="W127" i="8"/>
  <c r="X127" i="8" s="1"/>
  <c r="W667" i="8"/>
  <c r="X667" i="8" s="1"/>
  <c r="W307" i="8"/>
  <c r="X307" i="8" s="1"/>
  <c r="W487" i="8"/>
  <c r="X487" i="8" s="1"/>
  <c r="EJ254" i="5"/>
  <c r="EZ254" i="5" s="1"/>
  <c r="AC487" i="8"/>
  <c r="AC667" i="8"/>
  <c r="AC307" i="8"/>
  <c r="AC127" i="8"/>
  <c r="S127" i="8"/>
  <c r="S487" i="8"/>
  <c r="S667" i="8"/>
  <c r="S307" i="8"/>
  <c r="BE342" i="8"/>
  <c r="BF342" i="8" s="1"/>
  <c r="BE162" i="8"/>
  <c r="BF162" i="8" s="1"/>
  <c r="BE522" i="8"/>
  <c r="BF522" i="8" s="1"/>
  <c r="BE702" i="8"/>
  <c r="BF702" i="8" s="1"/>
  <c r="S517" i="8"/>
  <c r="S337" i="8"/>
  <c r="S157" i="8"/>
  <c r="S697" i="8"/>
  <c r="BE492" i="8"/>
  <c r="BF492" i="8" s="1"/>
  <c r="BE312" i="8"/>
  <c r="BF312" i="8" s="1"/>
  <c r="BE132" i="8"/>
  <c r="BF132" i="8" s="1"/>
  <c r="BE672" i="8"/>
  <c r="BF672" i="8" s="1"/>
  <c r="BC217" i="8"/>
  <c r="BD217" i="8" s="1"/>
  <c r="BC397" i="8"/>
  <c r="BD397" i="8" s="1"/>
  <c r="BC37" i="8"/>
  <c r="BD37" i="8" s="1"/>
  <c r="BC577" i="8"/>
  <c r="BD577" i="8" s="1"/>
  <c r="W697" i="8"/>
  <c r="X697" i="8" s="1"/>
  <c r="W337" i="8"/>
  <c r="X337" i="8" s="1"/>
  <c r="W517" i="8"/>
  <c r="X517" i="8" s="1"/>
  <c r="W157" i="8"/>
  <c r="X157" i="8" s="1"/>
  <c r="Y97" i="8"/>
  <c r="Z97" i="8" s="1"/>
  <c r="Y457" i="8"/>
  <c r="Z457" i="8" s="1"/>
  <c r="Y277" i="8"/>
  <c r="Z277" i="8" s="1"/>
  <c r="Y637" i="8"/>
  <c r="Z637" i="8" s="1"/>
  <c r="BA397" i="8"/>
  <c r="BB397" i="8" s="1"/>
  <c r="BA217" i="8"/>
  <c r="BB217" i="8" s="1"/>
  <c r="BA37" i="8"/>
  <c r="BB37" i="8" s="1"/>
  <c r="BA577" i="8"/>
  <c r="BB577" i="8" s="1"/>
  <c r="S37" i="8"/>
  <c r="O37" i="8" s="1"/>
  <c r="S397" i="8"/>
  <c r="O397" i="8" s="1"/>
  <c r="S217" i="8"/>
  <c r="S577" i="8"/>
  <c r="AW192" i="8"/>
  <c r="AW372" i="8"/>
  <c r="AW552" i="8"/>
  <c r="AW12" i="8"/>
  <c r="BE582" i="8"/>
  <c r="BF582" i="8" s="1"/>
  <c r="BE42" i="8"/>
  <c r="BF42" i="8" s="1"/>
  <c r="BE222" i="8"/>
  <c r="BF222" i="8" s="1"/>
  <c r="BE402" i="8"/>
  <c r="BF402" i="8" s="1"/>
  <c r="AX520" i="8"/>
  <c r="AS520" i="8"/>
  <c r="BC427" i="8"/>
  <c r="BD427" i="8" s="1"/>
  <c r="BC607" i="8"/>
  <c r="BD607" i="8" s="1"/>
  <c r="BC67" i="8"/>
  <c r="BD67" i="8" s="1"/>
  <c r="BC247" i="8"/>
  <c r="BD247" i="8" s="1"/>
  <c r="O582" i="8"/>
  <c r="O282" i="8"/>
  <c r="AX460" i="8"/>
  <c r="AT460" i="8" s="1"/>
  <c r="AK460" i="8" s="1"/>
  <c r="AS460" i="8"/>
  <c r="AX40" i="8"/>
  <c r="AS40" i="8"/>
  <c r="FB83" i="5"/>
  <c r="FN83" i="5"/>
  <c r="FO83" i="5" s="1"/>
  <c r="FG83" i="5"/>
  <c r="FJ83" i="5"/>
  <c r="FI83" i="5"/>
  <c r="FK83" i="5"/>
  <c r="FM83" i="5"/>
  <c r="FL83" i="5"/>
  <c r="AX191" i="8"/>
  <c r="AS191" i="8"/>
  <c r="FH26" i="5"/>
  <c r="AX430" i="8"/>
  <c r="AT430" i="8" s="1"/>
  <c r="AK430" i="8" s="1"/>
  <c r="AS430" i="8"/>
  <c r="O522" i="8"/>
  <c r="O492" i="8"/>
  <c r="AY342" i="8"/>
  <c r="AZ342" i="8" s="1"/>
  <c r="AY162" i="8"/>
  <c r="AZ162" i="8" s="1"/>
  <c r="AY522" i="8"/>
  <c r="AZ522" i="8" s="1"/>
  <c r="AY702" i="8"/>
  <c r="AZ702" i="8" s="1"/>
  <c r="AX310" i="8"/>
  <c r="AS310" i="8"/>
  <c r="FJ26" i="5"/>
  <c r="O252" i="8"/>
  <c r="BG193" i="8"/>
  <c r="BH193" i="8" s="1"/>
  <c r="BG373" i="8"/>
  <c r="BH373" i="8" s="1"/>
  <c r="BG13" i="8"/>
  <c r="BH13" i="8" s="1"/>
  <c r="BG553" i="8"/>
  <c r="BH553" i="8" s="1"/>
  <c r="W613" i="8"/>
  <c r="W73" i="8"/>
  <c r="W433" i="8"/>
  <c r="W253" i="8"/>
  <c r="AA584" i="8"/>
  <c r="AA44" i="8"/>
  <c r="AA404" i="8"/>
  <c r="AA224" i="8"/>
  <c r="BG252" i="8"/>
  <c r="BH252" i="8" s="1"/>
  <c r="BG612" i="8"/>
  <c r="BH612" i="8" s="1"/>
  <c r="BG72" i="8"/>
  <c r="BH72" i="8" s="1"/>
  <c r="BG432" i="8"/>
  <c r="BH432" i="8" s="1"/>
  <c r="BA552" i="8"/>
  <c r="BB552" i="8" s="1"/>
  <c r="BA372" i="8"/>
  <c r="BB372" i="8" s="1"/>
  <c r="BA12" i="8"/>
  <c r="BB12" i="8" s="1"/>
  <c r="BA192" i="8"/>
  <c r="BB192" i="8" s="1"/>
  <c r="AC133" i="8"/>
  <c r="AC313" i="8"/>
  <c r="AC493" i="8"/>
  <c r="AC673" i="8"/>
  <c r="BA492" i="8"/>
  <c r="BB492" i="8" s="1"/>
  <c r="BA132" i="8"/>
  <c r="BB132" i="8" s="1"/>
  <c r="BA672" i="8"/>
  <c r="BB672" i="8" s="1"/>
  <c r="BA312" i="8"/>
  <c r="BB312" i="8" s="1"/>
  <c r="Y673" i="8"/>
  <c r="Y493" i="8"/>
  <c r="Y133" i="8"/>
  <c r="Y313" i="8"/>
  <c r="AX100" i="8"/>
  <c r="AT100" i="8" s="1"/>
  <c r="AK100" i="8" s="1"/>
  <c r="AS100" i="8"/>
  <c r="AX371" i="8"/>
  <c r="AS371" i="8"/>
  <c r="EJ196" i="5"/>
  <c r="EZ196" i="5" s="1"/>
  <c r="AC637" i="8"/>
  <c r="AC97" i="8"/>
  <c r="AC457" i="8"/>
  <c r="AC277" i="8"/>
  <c r="O72" i="8"/>
  <c r="FA316" i="5"/>
  <c r="FH316" i="5" s="1"/>
  <c r="AW341" i="8"/>
  <c r="AW161" i="8"/>
  <c r="AW701" i="8"/>
  <c r="AW521" i="8"/>
  <c r="AX340" i="8"/>
  <c r="AS340" i="8"/>
  <c r="O462" i="8"/>
  <c r="BG577" i="8"/>
  <c r="BH577" i="8" s="1"/>
  <c r="BG397" i="8"/>
  <c r="BH397" i="8" s="1"/>
  <c r="BG217" i="8"/>
  <c r="BH217" i="8" s="1"/>
  <c r="BG37" i="8"/>
  <c r="BH37" i="8" s="1"/>
  <c r="AX640" i="8"/>
  <c r="AT640" i="8" s="1"/>
  <c r="AK640" i="8" s="1"/>
  <c r="AS640" i="8"/>
  <c r="FB199" i="5"/>
  <c r="FN199" i="5"/>
  <c r="FO199" i="5" s="1"/>
  <c r="FG199" i="5"/>
  <c r="FM199" i="5"/>
  <c r="FI199" i="5"/>
  <c r="FL199" i="5"/>
  <c r="FJ199" i="5"/>
  <c r="FK199" i="5"/>
  <c r="AX220" i="8"/>
  <c r="AS220" i="8"/>
  <c r="AY247" i="8"/>
  <c r="AZ247" i="8" s="1"/>
  <c r="AY427" i="8"/>
  <c r="AZ427" i="8" s="1"/>
  <c r="AY67" i="8"/>
  <c r="AZ67" i="8" s="1"/>
  <c r="AY607" i="8"/>
  <c r="AZ607" i="8" s="1"/>
  <c r="AX11" i="8"/>
  <c r="AS11" i="8"/>
  <c r="AX70" i="8"/>
  <c r="AT70" i="8" s="1"/>
  <c r="AK70" i="8" s="1"/>
  <c r="AS70" i="8"/>
  <c r="FB141" i="5"/>
  <c r="FN141" i="5"/>
  <c r="FO141" i="5" s="1"/>
  <c r="FG141" i="5"/>
  <c r="FI141" i="5"/>
  <c r="FJ141" i="5"/>
  <c r="FL141" i="5"/>
  <c r="FM141" i="5"/>
  <c r="FK141" i="5"/>
  <c r="O702" i="8"/>
  <c r="O312" i="8"/>
  <c r="BG547" i="8"/>
  <c r="BH547" i="8" s="1"/>
  <c r="BG7" i="8"/>
  <c r="BG187" i="8"/>
  <c r="BH187" i="8" s="1"/>
  <c r="BG367" i="8"/>
  <c r="BH367" i="8" s="1"/>
  <c r="AC463" i="8"/>
  <c r="AC103" i="8"/>
  <c r="AC283" i="8"/>
  <c r="AC643" i="8"/>
  <c r="AX490" i="8"/>
  <c r="AS490" i="8"/>
  <c r="FH257" i="5"/>
  <c r="O432" i="8"/>
  <c r="AK9" i="8"/>
  <c r="U61" i="17" s="1"/>
  <c r="DT319" i="5"/>
  <c r="EG28" i="5"/>
  <c r="EW28" i="5" s="1"/>
  <c r="DR319" i="5"/>
  <c r="EH318" i="5"/>
  <c r="EX318" i="5" s="1"/>
  <c r="EK27" i="5"/>
  <c r="EL27" i="5" s="1"/>
  <c r="EY196" i="5"/>
  <c r="EX317" i="5"/>
  <c r="EI80" i="5"/>
  <c r="EY80" i="5" s="1"/>
  <c r="EK317" i="5"/>
  <c r="EU317" i="5"/>
  <c r="EY138" i="5"/>
  <c r="FA27" i="5"/>
  <c r="FJ27" i="5" s="1"/>
  <c r="EK259" i="5"/>
  <c r="EU259" i="5"/>
  <c r="EU22" i="5"/>
  <c r="EY201" i="5"/>
  <c r="EY143" i="5"/>
  <c r="EK143" i="5"/>
  <c r="EU143" i="5"/>
  <c r="EU28" i="5"/>
  <c r="EK201" i="5"/>
  <c r="EU201" i="5"/>
  <c r="P69" i="8"/>
  <c r="G69" i="8" s="1"/>
  <c r="AT99" i="8"/>
  <c r="AK99" i="8" s="1"/>
  <c r="AT429" i="8"/>
  <c r="AK429" i="8" s="1"/>
  <c r="AT459" i="8"/>
  <c r="AK459" i="8" s="1"/>
  <c r="P459" i="8"/>
  <c r="G459" i="8" s="1"/>
  <c r="P429" i="8"/>
  <c r="G429" i="8" s="1"/>
  <c r="AT249" i="8"/>
  <c r="AK249" i="8" s="1"/>
  <c r="G609" i="8"/>
  <c r="P249" i="8"/>
  <c r="G249" i="8" s="1"/>
  <c r="EN141" i="5"/>
  <c r="EO141" i="5" s="1"/>
  <c r="AT69" i="8"/>
  <c r="AK69" i="8" s="1"/>
  <c r="EN199" i="5"/>
  <c r="EO199" i="5" s="1"/>
  <c r="AT609" i="8"/>
  <c r="AK609" i="8" s="1"/>
  <c r="EN83" i="5"/>
  <c r="EO83" i="5" s="1"/>
  <c r="AK279" i="8"/>
  <c r="AK639" i="8"/>
  <c r="AD250" i="8"/>
  <c r="P250" i="8" s="1"/>
  <c r="G99" i="8"/>
  <c r="G639" i="8"/>
  <c r="AD70" i="8"/>
  <c r="P70" i="8" s="1"/>
  <c r="G70" i="8" s="1"/>
  <c r="AD610" i="8"/>
  <c r="P610" i="8" s="1"/>
  <c r="G610" i="8" s="1"/>
  <c r="G279" i="8"/>
  <c r="AD430" i="8"/>
  <c r="P430" i="8" s="1"/>
  <c r="G430" i="8" s="1"/>
  <c r="AD641" i="8"/>
  <c r="AD640" i="8"/>
  <c r="P640" i="8" s="1"/>
  <c r="G640" i="8" s="1"/>
  <c r="AD280" i="8"/>
  <c r="P280" i="8" s="1"/>
  <c r="G280" i="8" s="1"/>
  <c r="EI144" i="5"/>
  <c r="EY144" i="5" s="1"/>
  <c r="AD100" i="8"/>
  <c r="P100" i="8" s="1"/>
  <c r="G100" i="8" s="1"/>
  <c r="AD130" i="8"/>
  <c r="AD490" i="8"/>
  <c r="EN257" i="5"/>
  <c r="EO257" i="5" s="1"/>
  <c r="EE86" i="5"/>
  <c r="AD281" i="8"/>
  <c r="DQ87" i="5"/>
  <c r="AD101" i="8"/>
  <c r="AD461" i="8"/>
  <c r="AD310" i="8"/>
  <c r="EN315" i="5"/>
  <c r="EO315" i="5" s="1"/>
  <c r="EN200" i="5"/>
  <c r="EO200" i="5" s="1"/>
  <c r="EN26" i="5"/>
  <c r="EO26" i="5" s="1"/>
  <c r="P460" i="8"/>
  <c r="G460" i="8" s="1"/>
  <c r="AT699" i="8"/>
  <c r="AK699" i="8" s="1"/>
  <c r="AT339" i="8"/>
  <c r="AK339" i="8" s="1"/>
  <c r="P159" i="8"/>
  <c r="G159" i="8" s="1"/>
  <c r="P339" i="8"/>
  <c r="G339" i="8" s="1"/>
  <c r="AT519" i="8"/>
  <c r="AK519" i="8" s="1"/>
  <c r="AT159" i="8"/>
  <c r="AK159" i="8" s="1"/>
  <c r="P699" i="8"/>
  <c r="G699" i="8" s="1"/>
  <c r="P519" i="8"/>
  <c r="G519" i="8" s="1"/>
  <c r="AT399" i="8"/>
  <c r="AK399" i="8" s="1"/>
  <c r="P39" i="8"/>
  <c r="G39" i="8" s="1"/>
  <c r="P219" i="8"/>
  <c r="G219" i="8" s="1"/>
  <c r="AT219" i="8"/>
  <c r="AK219" i="8" s="1"/>
  <c r="AT39" i="8"/>
  <c r="AK39" i="8" s="1"/>
  <c r="AT579" i="8"/>
  <c r="AK579" i="8" s="1"/>
  <c r="P399" i="8"/>
  <c r="G399" i="8" s="1"/>
  <c r="P579" i="8"/>
  <c r="G579" i="8" s="1"/>
  <c r="EL258" i="5"/>
  <c r="AT129" i="8"/>
  <c r="AK129" i="8" s="1"/>
  <c r="AT669" i="8"/>
  <c r="AK669" i="8" s="1"/>
  <c r="EL142" i="5"/>
  <c r="P129" i="8"/>
  <c r="AT309" i="8"/>
  <c r="AK309" i="8" s="1"/>
  <c r="EL316" i="5"/>
  <c r="R700" i="8"/>
  <c r="P700" i="8" s="1"/>
  <c r="R520" i="8"/>
  <c r="P520" i="8" s="1"/>
  <c r="R340" i="8"/>
  <c r="P340" i="8" s="1"/>
  <c r="R160" i="8"/>
  <c r="P160" i="8" s="1"/>
  <c r="EL84" i="5"/>
  <c r="P489" i="8"/>
  <c r="R670" i="8"/>
  <c r="P670" i="8" s="1"/>
  <c r="R310" i="8"/>
  <c r="R490" i="8"/>
  <c r="R130" i="8"/>
  <c r="R220" i="8"/>
  <c r="R580" i="8"/>
  <c r="R400" i="8"/>
  <c r="R40" i="8"/>
  <c r="AD40" i="8"/>
  <c r="AD220" i="8"/>
  <c r="AD580" i="8"/>
  <c r="AD400" i="8"/>
  <c r="P669" i="8"/>
  <c r="P309" i="8"/>
  <c r="AT489" i="8"/>
  <c r="AK489" i="8" s="1"/>
  <c r="R641" i="8"/>
  <c r="R281" i="8"/>
  <c r="R101" i="8"/>
  <c r="R461" i="8"/>
  <c r="EE80" i="5"/>
  <c r="EF318" i="5"/>
  <c r="EV318" i="5" s="1"/>
  <c r="V523" i="8"/>
  <c r="EI202" i="5"/>
  <c r="EH312" i="5"/>
  <c r="G369" i="8"/>
  <c r="AT370" i="8"/>
  <c r="AK370" i="8" s="1"/>
  <c r="AT190" i="8"/>
  <c r="AK190" i="8" s="1"/>
  <c r="AT10" i="8"/>
  <c r="AT550" i="8"/>
  <c r="AK550" i="8" s="1"/>
  <c r="EI22" i="5"/>
  <c r="EY22" i="5" s="1"/>
  <c r="EG196" i="5"/>
  <c r="EW196" i="5" s="1"/>
  <c r="X97" i="8"/>
  <c r="EG22" i="5"/>
  <c r="EW22" i="5" s="1"/>
  <c r="EH202" i="5"/>
  <c r="EX202" i="5" s="1"/>
  <c r="Z643" i="8"/>
  <c r="EE318" i="5"/>
  <c r="EE260" i="5"/>
  <c r="EH254" i="5"/>
  <c r="EX254" i="5" s="1"/>
  <c r="Z667" i="8"/>
  <c r="EF254" i="5"/>
  <c r="EV254" i="5" s="1"/>
  <c r="EG254" i="5"/>
  <c r="EW254" i="5" s="1"/>
  <c r="EI312" i="5"/>
  <c r="EY312" i="5" s="1"/>
  <c r="EF312" i="5"/>
  <c r="EV312" i="5" s="1"/>
  <c r="V337" i="8"/>
  <c r="EG312" i="5"/>
  <c r="EW312" i="5" s="1"/>
  <c r="EI254" i="5"/>
  <c r="EY254" i="5" s="1"/>
  <c r="AB127" i="8"/>
  <c r="EH196" i="5"/>
  <c r="EX196" i="5" s="1"/>
  <c r="X402" i="8"/>
  <c r="X582" i="8"/>
  <c r="X42" i="8"/>
  <c r="G549" i="8"/>
  <c r="G9" i="8"/>
  <c r="T612" i="8"/>
  <c r="T72" i="8"/>
  <c r="T432" i="8"/>
  <c r="T252" i="8"/>
  <c r="X282" i="8"/>
  <c r="X102" i="8"/>
  <c r="X642" i="8"/>
  <c r="X462" i="8"/>
  <c r="AB162" i="8"/>
  <c r="AB522" i="8"/>
  <c r="AB342" i="8"/>
  <c r="AB702" i="8"/>
  <c r="DS261" i="5"/>
  <c r="EG260" i="5"/>
  <c r="EW260" i="5" s="1"/>
  <c r="V463" i="8"/>
  <c r="V103" i="8"/>
  <c r="V283" i="8"/>
  <c r="V643" i="8"/>
  <c r="EE254" i="5"/>
  <c r="X342" i="8"/>
  <c r="X702" i="8"/>
  <c r="X522" i="8"/>
  <c r="X162" i="8"/>
  <c r="EI318" i="5"/>
  <c r="EY318" i="5" s="1"/>
  <c r="DU319" i="5"/>
  <c r="EE312" i="5"/>
  <c r="P550" i="8"/>
  <c r="P190" i="8"/>
  <c r="EI260" i="5"/>
  <c r="EY260" i="5" s="1"/>
  <c r="DU261" i="5"/>
  <c r="Z642" i="8"/>
  <c r="Z282" i="8"/>
  <c r="Z462" i="8"/>
  <c r="Z102" i="8"/>
  <c r="Z402" i="8"/>
  <c r="Z42" i="8"/>
  <c r="Z222" i="8"/>
  <c r="Z582" i="8"/>
  <c r="V551" i="8"/>
  <c r="V371" i="8"/>
  <c r="V191" i="8"/>
  <c r="V11" i="8"/>
  <c r="EJ318" i="5"/>
  <c r="EZ318" i="5" s="1"/>
  <c r="DV319" i="5"/>
  <c r="DR261" i="5"/>
  <c r="EF260" i="5"/>
  <c r="EV260" i="5" s="1"/>
  <c r="X432" i="8"/>
  <c r="X612" i="8"/>
  <c r="X252" i="8"/>
  <c r="X72" i="8"/>
  <c r="Z73" i="8"/>
  <c r="Z433" i="8"/>
  <c r="Z253" i="8"/>
  <c r="Z613" i="8"/>
  <c r="AB191" i="8"/>
  <c r="AB551" i="8"/>
  <c r="AB371" i="8"/>
  <c r="AB11" i="8"/>
  <c r="X191" i="8"/>
  <c r="X371" i="8"/>
  <c r="X551" i="8"/>
  <c r="X11" i="8"/>
  <c r="EJ260" i="5"/>
  <c r="EZ260" i="5" s="1"/>
  <c r="DV261" i="5"/>
  <c r="T11" i="8"/>
  <c r="T191" i="8"/>
  <c r="T371" i="8"/>
  <c r="T551" i="8"/>
  <c r="R582" i="8"/>
  <c r="R42" i="8"/>
  <c r="R551" i="8"/>
  <c r="R191" i="8"/>
  <c r="R371" i="8"/>
  <c r="R11" i="8"/>
  <c r="V252" i="8"/>
  <c r="V432" i="8"/>
  <c r="V72" i="8"/>
  <c r="V612" i="8"/>
  <c r="DW320" i="5"/>
  <c r="DW321" i="5" s="1"/>
  <c r="DW322" i="5" s="1"/>
  <c r="DW323" i="5" s="1"/>
  <c r="DW324" i="5" s="1"/>
  <c r="DW325" i="5" s="1"/>
  <c r="AB42" i="8"/>
  <c r="AB222" i="8"/>
  <c r="AB582" i="8"/>
  <c r="AB402" i="8"/>
  <c r="DS319" i="5"/>
  <c r="EG318" i="5"/>
  <c r="EW318" i="5" s="1"/>
  <c r="T222" i="8"/>
  <c r="T402" i="8"/>
  <c r="T42" i="8"/>
  <c r="T582" i="8"/>
  <c r="P370" i="8"/>
  <c r="AB492" i="8"/>
  <c r="AB312" i="8"/>
  <c r="AB132" i="8"/>
  <c r="AB672" i="8"/>
  <c r="Z522" i="8"/>
  <c r="Z702" i="8"/>
  <c r="Z162" i="8"/>
  <c r="Z342" i="8"/>
  <c r="G189" i="8"/>
  <c r="EH260" i="5"/>
  <c r="EX260" i="5" s="1"/>
  <c r="DT261" i="5"/>
  <c r="T342" i="8"/>
  <c r="T162" i="8"/>
  <c r="T522" i="8"/>
  <c r="T702" i="8"/>
  <c r="V247" i="8"/>
  <c r="V427" i="8"/>
  <c r="V607" i="8"/>
  <c r="V67" i="8"/>
  <c r="T102" i="8"/>
  <c r="T462" i="8"/>
  <c r="T642" i="8"/>
  <c r="T282" i="8"/>
  <c r="AD11" i="8"/>
  <c r="AD551" i="8"/>
  <c r="AD191" i="8"/>
  <c r="AD371" i="8"/>
  <c r="Z11" i="8"/>
  <c r="Z551" i="8"/>
  <c r="Z371" i="8"/>
  <c r="Z191" i="8"/>
  <c r="AD222" i="8"/>
  <c r="AD402" i="8"/>
  <c r="AD42" i="8"/>
  <c r="V672" i="8"/>
  <c r="V492" i="8"/>
  <c r="V132" i="8"/>
  <c r="V312" i="8"/>
  <c r="DW262" i="5"/>
  <c r="DW263" i="5" s="1"/>
  <c r="DW264" i="5" s="1"/>
  <c r="DW265" i="5" s="1"/>
  <c r="DW266" i="5" s="1"/>
  <c r="DW267" i="5" s="1"/>
  <c r="V402" i="8"/>
  <c r="V42" i="8"/>
  <c r="V222" i="8"/>
  <c r="V582" i="8"/>
  <c r="V522" i="8"/>
  <c r="V342" i="8"/>
  <c r="V702" i="8"/>
  <c r="V162" i="8"/>
  <c r="P10" i="8"/>
  <c r="X132" i="8"/>
  <c r="X492" i="8"/>
  <c r="X672" i="8"/>
  <c r="X312" i="8"/>
  <c r="Z672" i="8"/>
  <c r="Z312" i="8"/>
  <c r="Z492" i="8"/>
  <c r="Z132" i="8"/>
  <c r="DQ319" i="5"/>
  <c r="EE138" i="5"/>
  <c r="DW29" i="5"/>
  <c r="DW151" i="5"/>
  <c r="EE196" i="5"/>
  <c r="DQ261" i="5"/>
  <c r="DW209" i="5"/>
  <c r="DT203" i="5"/>
  <c r="DS145" i="5"/>
  <c r="EG144" i="5"/>
  <c r="EW144" i="5" s="1"/>
  <c r="DR88" i="5"/>
  <c r="EF87" i="5"/>
  <c r="DQ203" i="5"/>
  <c r="EE202" i="5"/>
  <c r="DS203" i="5"/>
  <c r="EG202" i="5"/>
  <c r="EW202" i="5" s="1"/>
  <c r="DV145" i="5"/>
  <c r="EJ144" i="5"/>
  <c r="EZ144" i="5" s="1"/>
  <c r="DW88" i="5"/>
  <c r="DU88" i="5"/>
  <c r="EI87" i="5"/>
  <c r="DQ145" i="5"/>
  <c r="EE144" i="5"/>
  <c r="DS88" i="5"/>
  <c r="EG87" i="5"/>
  <c r="DR204" i="5"/>
  <c r="EF203" i="5"/>
  <c r="DT146" i="5"/>
  <c r="EH145" i="5"/>
  <c r="DR146" i="5"/>
  <c r="EF145" i="5"/>
  <c r="DT88" i="5"/>
  <c r="EH87" i="5"/>
  <c r="DT30" i="5"/>
  <c r="EH29" i="5"/>
  <c r="EF29" i="5"/>
  <c r="DR30" i="5"/>
  <c r="DU29" i="5"/>
  <c r="EI28" i="5"/>
  <c r="EY28" i="5" s="1"/>
  <c r="EJ29" i="5"/>
  <c r="DV30" i="5"/>
  <c r="DQ30" i="5"/>
  <c r="EE29" i="5"/>
  <c r="BG223" i="8" l="1"/>
  <c r="BH223" i="8" s="1"/>
  <c r="DU204" i="5"/>
  <c r="BC73" i="8"/>
  <c r="BD73" i="8" s="1"/>
  <c r="BC613" i="8"/>
  <c r="BD613" i="8" s="1"/>
  <c r="BG403" i="8"/>
  <c r="BH403" i="8" s="1"/>
  <c r="DV204" i="5"/>
  <c r="O223" i="8"/>
  <c r="AC104" i="8"/>
  <c r="O403" i="8"/>
  <c r="EJ203" i="5"/>
  <c r="AC644" i="8"/>
  <c r="EG29" i="5"/>
  <c r="EW29" i="5" s="1"/>
  <c r="BM8" i="8"/>
  <c r="FL85" i="5"/>
  <c r="O547" i="8"/>
  <c r="EN85" i="5"/>
  <c r="EO85" i="5" s="1"/>
  <c r="O583" i="8"/>
  <c r="AC584" i="8"/>
  <c r="AC224" i="8"/>
  <c r="EJ87" i="5"/>
  <c r="EJ88" i="5" s="1"/>
  <c r="EI145" i="5"/>
  <c r="EY145" i="5" s="1"/>
  <c r="DV88" i="5"/>
  <c r="O187" i="8"/>
  <c r="O13" i="8"/>
  <c r="O523" i="8"/>
  <c r="O367" i="8"/>
  <c r="BL9" i="8"/>
  <c r="BM9" i="8" s="1"/>
  <c r="O487" i="8"/>
  <c r="O493" i="8"/>
  <c r="O343" i="8"/>
  <c r="O193" i="8"/>
  <c r="O373" i="8"/>
  <c r="O247" i="8"/>
  <c r="BK11" i="8"/>
  <c r="O127" i="8"/>
  <c r="O217" i="8"/>
  <c r="O7" i="8"/>
  <c r="O553" i="8"/>
  <c r="AC614" i="8"/>
  <c r="AC74" i="8"/>
  <c r="AC254" i="8"/>
  <c r="AC434" i="8"/>
  <c r="AY673" i="8"/>
  <c r="AZ673" i="8" s="1"/>
  <c r="AY133" i="8"/>
  <c r="AZ133" i="8" s="1"/>
  <c r="AY493" i="8"/>
  <c r="AZ493" i="8" s="1"/>
  <c r="AY313" i="8"/>
  <c r="AZ313" i="8" s="1"/>
  <c r="BA493" i="8"/>
  <c r="BB493" i="8" s="1"/>
  <c r="BA133" i="8"/>
  <c r="BB133" i="8" s="1"/>
  <c r="BA673" i="8"/>
  <c r="BB673" i="8" s="1"/>
  <c r="BA313" i="8"/>
  <c r="BB313" i="8" s="1"/>
  <c r="BE667" i="8"/>
  <c r="BF667" i="8" s="1"/>
  <c r="BE127" i="8"/>
  <c r="BF127" i="8" s="1"/>
  <c r="BE487" i="8"/>
  <c r="BF487" i="8" s="1"/>
  <c r="BE307" i="8"/>
  <c r="BF307" i="8" s="1"/>
  <c r="AX192" i="8"/>
  <c r="AS192" i="8"/>
  <c r="O457" i="8"/>
  <c r="AX491" i="8"/>
  <c r="AS491" i="8"/>
  <c r="FB258" i="5"/>
  <c r="FN258" i="5"/>
  <c r="FO258" i="5" s="1"/>
  <c r="FG258" i="5"/>
  <c r="FL258" i="5"/>
  <c r="FK258" i="5"/>
  <c r="FI258" i="5"/>
  <c r="FJ258" i="5"/>
  <c r="FM258" i="5"/>
  <c r="AA554" i="8"/>
  <c r="AA374" i="8"/>
  <c r="AA194" i="8"/>
  <c r="AA14" i="8"/>
  <c r="Y435" i="8"/>
  <c r="Y255" i="8"/>
  <c r="Y615" i="8"/>
  <c r="Y75" i="8"/>
  <c r="DV89" i="5"/>
  <c r="AC45" i="8"/>
  <c r="AC405" i="8"/>
  <c r="AC225" i="8"/>
  <c r="AC585" i="8"/>
  <c r="BA643" i="8"/>
  <c r="BB643" i="8" s="1"/>
  <c r="BA463" i="8"/>
  <c r="BB463" i="8" s="1"/>
  <c r="BA103" i="8"/>
  <c r="BB103" i="8" s="1"/>
  <c r="BA283" i="8"/>
  <c r="BB283" i="8" s="1"/>
  <c r="BA253" i="8"/>
  <c r="BB253" i="8" s="1"/>
  <c r="BA73" i="8"/>
  <c r="BB73" i="8" s="1"/>
  <c r="BA433" i="8"/>
  <c r="BB433" i="8" s="1"/>
  <c r="BA613" i="8"/>
  <c r="BB613" i="8" s="1"/>
  <c r="BA343" i="8"/>
  <c r="BB343" i="8" s="1"/>
  <c r="BA703" i="8"/>
  <c r="BB703" i="8" s="1"/>
  <c r="BA163" i="8"/>
  <c r="BB163" i="8" s="1"/>
  <c r="BA523" i="8"/>
  <c r="BB523" i="8" s="1"/>
  <c r="U134" i="8"/>
  <c r="U314" i="8"/>
  <c r="U674" i="8"/>
  <c r="U494" i="8"/>
  <c r="W494" i="8"/>
  <c r="W134" i="8"/>
  <c r="W674" i="8"/>
  <c r="W314" i="8"/>
  <c r="BA517" i="8"/>
  <c r="BB517" i="8" s="1"/>
  <c r="BA157" i="8"/>
  <c r="BB157" i="8" s="1"/>
  <c r="BA697" i="8"/>
  <c r="BB697" i="8" s="1"/>
  <c r="BA337" i="8"/>
  <c r="BB337" i="8" s="1"/>
  <c r="AY127" i="8"/>
  <c r="AZ127" i="8" s="1"/>
  <c r="AY667" i="8"/>
  <c r="AZ667" i="8" s="1"/>
  <c r="AY307" i="8"/>
  <c r="AZ307" i="8" s="1"/>
  <c r="AY487" i="8"/>
  <c r="AZ487" i="8" s="1"/>
  <c r="AX12" i="8"/>
  <c r="AS12" i="8"/>
  <c r="FH27" i="5"/>
  <c r="O697" i="8"/>
  <c r="O313" i="8"/>
  <c r="O163" i="8"/>
  <c r="FK27" i="5"/>
  <c r="AX461" i="8"/>
  <c r="AT461" i="8" s="1"/>
  <c r="AK461" i="8" s="1"/>
  <c r="AS461" i="8"/>
  <c r="AA464" i="8"/>
  <c r="AA284" i="8"/>
  <c r="AA644" i="8"/>
  <c r="AA104" i="8"/>
  <c r="O97" i="8"/>
  <c r="O613" i="8"/>
  <c r="AX222" i="8"/>
  <c r="AS222" i="8"/>
  <c r="AX401" i="8"/>
  <c r="AS401" i="8"/>
  <c r="FB84" i="5"/>
  <c r="FN84" i="5"/>
  <c r="FO84" i="5" s="1"/>
  <c r="FG84" i="5"/>
  <c r="FK84" i="5"/>
  <c r="FJ84" i="5"/>
  <c r="FI84" i="5"/>
  <c r="FM84" i="5"/>
  <c r="FL84" i="5"/>
  <c r="AX131" i="8"/>
  <c r="AS131" i="8"/>
  <c r="W14" i="8"/>
  <c r="W554" i="8"/>
  <c r="W374" i="8"/>
  <c r="W194" i="8"/>
  <c r="AX251" i="8"/>
  <c r="AS251" i="8"/>
  <c r="O463" i="8"/>
  <c r="AA254" i="8"/>
  <c r="AA614" i="8"/>
  <c r="AA74" i="8"/>
  <c r="AA434" i="8"/>
  <c r="O67" i="8"/>
  <c r="O517" i="8"/>
  <c r="AX281" i="8"/>
  <c r="AT281" i="8" s="1"/>
  <c r="AK281" i="8" s="1"/>
  <c r="AS281" i="8"/>
  <c r="FB200" i="5"/>
  <c r="FN200" i="5"/>
  <c r="FO200" i="5" s="1"/>
  <c r="FG200" i="5"/>
  <c r="FM200" i="5"/>
  <c r="FI200" i="5"/>
  <c r="FK200" i="5"/>
  <c r="FJ200" i="5"/>
  <c r="FL200" i="5"/>
  <c r="AX42" i="8"/>
  <c r="AS42" i="8"/>
  <c r="DV31" i="5"/>
  <c r="AC375" i="8"/>
  <c r="AC15" i="8"/>
  <c r="AC555" i="8"/>
  <c r="AC195" i="8"/>
  <c r="AW367" i="8"/>
  <c r="AW187" i="8"/>
  <c r="AW547" i="8"/>
  <c r="AW7" i="8"/>
  <c r="O307" i="8"/>
  <c r="BG307" i="8"/>
  <c r="BH307" i="8" s="1"/>
  <c r="BG667" i="8"/>
  <c r="BH667" i="8" s="1"/>
  <c r="BG127" i="8"/>
  <c r="BH127" i="8" s="1"/>
  <c r="BG487" i="8"/>
  <c r="BH487" i="8" s="1"/>
  <c r="O673" i="8"/>
  <c r="AX641" i="8"/>
  <c r="AT641" i="8" s="1"/>
  <c r="AK641" i="8" s="1"/>
  <c r="AS641" i="8"/>
  <c r="O277" i="8"/>
  <c r="O73" i="8"/>
  <c r="AX582" i="8"/>
  <c r="AT582" i="8" s="1"/>
  <c r="AK582" i="8" s="1"/>
  <c r="AS582" i="8"/>
  <c r="AX581" i="8"/>
  <c r="AS581" i="8"/>
  <c r="AX671" i="8"/>
  <c r="AS671" i="8"/>
  <c r="AX611" i="8"/>
  <c r="AS611" i="8"/>
  <c r="O643" i="8"/>
  <c r="O427" i="8"/>
  <c r="BE13" i="8"/>
  <c r="BF13" i="8" s="1"/>
  <c r="BE373" i="8"/>
  <c r="BF373" i="8" s="1"/>
  <c r="BE553" i="8"/>
  <c r="BF553" i="8" s="1"/>
  <c r="BE193" i="8"/>
  <c r="BF193" i="8" s="1"/>
  <c r="S464" i="8"/>
  <c r="S284" i="8"/>
  <c r="S644" i="8"/>
  <c r="S104" i="8"/>
  <c r="U225" i="8"/>
  <c r="U45" i="8"/>
  <c r="U585" i="8"/>
  <c r="U405" i="8"/>
  <c r="AA314" i="8"/>
  <c r="AA134" i="8"/>
  <c r="AA494" i="8"/>
  <c r="AA674" i="8"/>
  <c r="BA667" i="8"/>
  <c r="BB667" i="8" s="1"/>
  <c r="BA307" i="8"/>
  <c r="BB307" i="8" s="1"/>
  <c r="BA127" i="8"/>
  <c r="BB127" i="8" s="1"/>
  <c r="BA487" i="8"/>
  <c r="BB487" i="8" s="1"/>
  <c r="BE187" i="8"/>
  <c r="BF187" i="8" s="1"/>
  <c r="BE367" i="8"/>
  <c r="BF367" i="8" s="1"/>
  <c r="BE547" i="8"/>
  <c r="BF547" i="8" s="1"/>
  <c r="BE7" i="8"/>
  <c r="BF7" i="8" s="1"/>
  <c r="S404" i="8"/>
  <c r="O404" i="8" s="1"/>
  <c r="S584" i="8"/>
  <c r="O584" i="8" s="1"/>
  <c r="S224" i="8"/>
  <c r="S44" i="8"/>
  <c r="O44" i="8" s="1"/>
  <c r="BE612" i="8"/>
  <c r="BF612" i="8" s="1"/>
  <c r="BE252" i="8"/>
  <c r="BF252" i="8" s="1"/>
  <c r="BE432" i="8"/>
  <c r="BF432" i="8" s="1"/>
  <c r="BE72" i="8"/>
  <c r="BF72" i="8" s="1"/>
  <c r="Y164" i="8"/>
  <c r="Y344" i="8"/>
  <c r="Y704" i="8"/>
  <c r="Y524" i="8"/>
  <c r="AX521" i="8"/>
  <c r="AS521" i="8"/>
  <c r="O433" i="8"/>
  <c r="AX221" i="8"/>
  <c r="AS221" i="8"/>
  <c r="AX71" i="8"/>
  <c r="AS71" i="8"/>
  <c r="FB142" i="5"/>
  <c r="FN142" i="5"/>
  <c r="FO142" i="5" s="1"/>
  <c r="FG142" i="5"/>
  <c r="FK142" i="5"/>
  <c r="FI142" i="5"/>
  <c r="FL142" i="5"/>
  <c r="FM142" i="5"/>
  <c r="FJ142" i="5"/>
  <c r="O103" i="8"/>
  <c r="W555" i="8"/>
  <c r="W195" i="8"/>
  <c r="W15" i="8"/>
  <c r="W375" i="8"/>
  <c r="Y15" i="8"/>
  <c r="Y375" i="8"/>
  <c r="Y195" i="8"/>
  <c r="Y555" i="8"/>
  <c r="U75" i="8"/>
  <c r="U615" i="8"/>
  <c r="U435" i="8"/>
  <c r="U255" i="8"/>
  <c r="W225" i="8"/>
  <c r="W405" i="8"/>
  <c r="W585" i="8"/>
  <c r="W45" i="8"/>
  <c r="AA435" i="8"/>
  <c r="AA255" i="8"/>
  <c r="AA75" i="8"/>
  <c r="AA615" i="8"/>
  <c r="S134" i="8"/>
  <c r="S674" i="8"/>
  <c r="S494" i="8"/>
  <c r="S314" i="8"/>
  <c r="Y314" i="8"/>
  <c r="Y134" i="8"/>
  <c r="Y494" i="8"/>
  <c r="Y674" i="8"/>
  <c r="BE313" i="8"/>
  <c r="BF313" i="8" s="1"/>
  <c r="BE133" i="8"/>
  <c r="BF133" i="8" s="1"/>
  <c r="BE493" i="8"/>
  <c r="BF493" i="8" s="1"/>
  <c r="BE673" i="8"/>
  <c r="BF673" i="8" s="1"/>
  <c r="AA524" i="8"/>
  <c r="AA344" i="8"/>
  <c r="AA164" i="8"/>
  <c r="AA704" i="8"/>
  <c r="BC283" i="8"/>
  <c r="BD283" i="8" s="1"/>
  <c r="BC643" i="8"/>
  <c r="BD643" i="8" s="1"/>
  <c r="BC463" i="8"/>
  <c r="BD463" i="8" s="1"/>
  <c r="BC103" i="8"/>
  <c r="BD103" i="8" s="1"/>
  <c r="AW193" i="8"/>
  <c r="AW373" i="8"/>
  <c r="AW553" i="8"/>
  <c r="AW13" i="8"/>
  <c r="BE282" i="8"/>
  <c r="BF282" i="8" s="1"/>
  <c r="BE462" i="8"/>
  <c r="BF462" i="8" s="1"/>
  <c r="BE102" i="8"/>
  <c r="BF102" i="8" s="1"/>
  <c r="BE642" i="8"/>
  <c r="BF642" i="8" s="1"/>
  <c r="FB27" i="5"/>
  <c r="FN27" i="5"/>
  <c r="FO27" i="5" s="1"/>
  <c r="FG27" i="5"/>
  <c r="FM27" i="5"/>
  <c r="FI27" i="5"/>
  <c r="BE397" i="8"/>
  <c r="BF397" i="8" s="1"/>
  <c r="BE217" i="8"/>
  <c r="BF217" i="8" s="1"/>
  <c r="BE577" i="8"/>
  <c r="BF577" i="8" s="1"/>
  <c r="BE37" i="8"/>
  <c r="BF37" i="8" s="1"/>
  <c r="BC523" i="8"/>
  <c r="BD523" i="8" s="1"/>
  <c r="BC163" i="8"/>
  <c r="BD163" i="8" s="1"/>
  <c r="BC343" i="8"/>
  <c r="BD343" i="8" s="1"/>
  <c r="BC703" i="8"/>
  <c r="BD703" i="8" s="1"/>
  <c r="AX701" i="8"/>
  <c r="AS701" i="8"/>
  <c r="FB316" i="5"/>
  <c r="FN316" i="5"/>
  <c r="FO316" i="5" s="1"/>
  <c r="FG316" i="5"/>
  <c r="FM316" i="5"/>
  <c r="FI316" i="5"/>
  <c r="FL316" i="5"/>
  <c r="FJ316" i="5"/>
  <c r="FK316" i="5"/>
  <c r="U555" i="8"/>
  <c r="U15" i="8"/>
  <c r="U375" i="8"/>
  <c r="U195" i="8"/>
  <c r="W284" i="8"/>
  <c r="W464" i="8"/>
  <c r="W104" i="8"/>
  <c r="W644" i="8"/>
  <c r="AA285" i="8"/>
  <c r="AA105" i="8"/>
  <c r="AA645" i="8"/>
  <c r="AA465" i="8"/>
  <c r="W614" i="8"/>
  <c r="W434" i="8"/>
  <c r="W74" i="8"/>
  <c r="W254" i="8"/>
  <c r="S164" i="8"/>
  <c r="S344" i="8"/>
  <c r="S524" i="8"/>
  <c r="S704" i="8"/>
  <c r="BC493" i="8"/>
  <c r="BD493" i="8" s="1"/>
  <c r="BC673" i="8"/>
  <c r="BD673" i="8" s="1"/>
  <c r="BC133" i="8"/>
  <c r="BD133" i="8" s="1"/>
  <c r="BC313" i="8"/>
  <c r="BD313" i="8" s="1"/>
  <c r="W524" i="8"/>
  <c r="W704" i="8"/>
  <c r="W164" i="8"/>
  <c r="W344" i="8"/>
  <c r="AC494" i="8"/>
  <c r="AC674" i="8"/>
  <c r="AC314" i="8"/>
  <c r="AC134" i="8"/>
  <c r="AC164" i="8"/>
  <c r="AC344" i="8"/>
  <c r="AC704" i="8"/>
  <c r="AC524" i="8"/>
  <c r="BE343" i="8"/>
  <c r="BF343" i="8" s="1"/>
  <c r="BE703" i="8"/>
  <c r="BF703" i="8" s="1"/>
  <c r="BE163" i="8"/>
  <c r="BF163" i="8" s="1"/>
  <c r="BE523" i="8"/>
  <c r="BF523" i="8" s="1"/>
  <c r="EH319" i="5"/>
  <c r="EX319" i="5" s="1"/>
  <c r="AY697" i="8"/>
  <c r="AZ697" i="8" s="1"/>
  <c r="AY517" i="8"/>
  <c r="AZ517" i="8" s="1"/>
  <c r="AY337" i="8"/>
  <c r="AZ337" i="8" s="1"/>
  <c r="AY157" i="8"/>
  <c r="AZ157" i="8" s="1"/>
  <c r="BC127" i="8"/>
  <c r="BD127" i="8" s="1"/>
  <c r="BC307" i="8"/>
  <c r="BD307" i="8" s="1"/>
  <c r="BC487" i="8"/>
  <c r="BD487" i="8" s="1"/>
  <c r="BC667" i="8"/>
  <c r="BD667" i="8" s="1"/>
  <c r="BA187" i="8"/>
  <c r="BB187" i="8" s="1"/>
  <c r="BA547" i="8"/>
  <c r="BB547" i="8" s="1"/>
  <c r="BA367" i="8"/>
  <c r="BB367" i="8" s="1"/>
  <c r="BA7" i="8"/>
  <c r="BB7" i="8" s="1"/>
  <c r="AY703" i="8"/>
  <c r="AZ703" i="8" s="1"/>
  <c r="AY523" i="8"/>
  <c r="AZ523" i="8" s="1"/>
  <c r="AY343" i="8"/>
  <c r="AZ343" i="8" s="1"/>
  <c r="AY163" i="8"/>
  <c r="AZ163" i="8" s="1"/>
  <c r="BE613" i="8"/>
  <c r="BF613" i="8" s="1"/>
  <c r="BE433" i="8"/>
  <c r="BF433" i="8" s="1"/>
  <c r="BE253" i="8"/>
  <c r="BF253" i="8" s="1"/>
  <c r="BE73" i="8"/>
  <c r="BF73" i="8" s="1"/>
  <c r="AW72" i="8"/>
  <c r="AW612" i="8"/>
  <c r="AW252" i="8"/>
  <c r="AW432" i="8"/>
  <c r="BE67" i="8"/>
  <c r="BF67" i="8" s="1"/>
  <c r="BE247" i="8"/>
  <c r="BF247" i="8" s="1"/>
  <c r="BE607" i="8"/>
  <c r="BF607" i="8" s="1"/>
  <c r="BE427" i="8"/>
  <c r="BF427" i="8" s="1"/>
  <c r="BC522" i="8"/>
  <c r="BD522" i="8" s="1"/>
  <c r="BC162" i="8"/>
  <c r="BD162" i="8" s="1"/>
  <c r="BC342" i="8"/>
  <c r="BD342" i="8" s="1"/>
  <c r="BC702" i="8"/>
  <c r="BD702" i="8" s="1"/>
  <c r="U704" i="8"/>
  <c r="U164" i="8"/>
  <c r="U344" i="8"/>
  <c r="U524" i="8"/>
  <c r="AX161" i="8"/>
  <c r="AS161" i="8"/>
  <c r="AX552" i="8"/>
  <c r="AS552" i="8"/>
  <c r="O577" i="8"/>
  <c r="O157" i="8"/>
  <c r="S15" i="8"/>
  <c r="S195" i="8"/>
  <c r="S555" i="8"/>
  <c r="S375" i="8"/>
  <c r="Y45" i="8"/>
  <c r="Y585" i="8"/>
  <c r="Y225" i="8"/>
  <c r="Y405" i="8"/>
  <c r="DV205" i="5"/>
  <c r="AC285" i="8"/>
  <c r="AC465" i="8"/>
  <c r="AC105" i="8"/>
  <c r="AC645" i="8"/>
  <c r="U105" i="8"/>
  <c r="U645" i="8"/>
  <c r="U465" i="8"/>
  <c r="U285" i="8"/>
  <c r="S614" i="8"/>
  <c r="S254" i="8"/>
  <c r="S434" i="8"/>
  <c r="S74" i="8"/>
  <c r="AA405" i="8"/>
  <c r="AA45" i="8"/>
  <c r="AA585" i="8"/>
  <c r="AA225" i="8"/>
  <c r="BG433" i="8"/>
  <c r="BH433" i="8" s="1"/>
  <c r="BG253" i="8"/>
  <c r="BH253" i="8" s="1"/>
  <c r="BG613" i="8"/>
  <c r="BH613" i="8" s="1"/>
  <c r="BG73" i="8"/>
  <c r="BH73" i="8" s="1"/>
  <c r="Y644" i="8"/>
  <c r="Y104" i="8"/>
  <c r="Y284" i="8"/>
  <c r="Y464" i="8"/>
  <c r="BG493" i="8"/>
  <c r="BH493" i="8" s="1"/>
  <c r="BG133" i="8"/>
  <c r="BH133" i="8" s="1"/>
  <c r="BG313" i="8"/>
  <c r="BH313" i="8" s="1"/>
  <c r="BG673" i="8"/>
  <c r="BH673" i="8" s="1"/>
  <c r="BG163" i="8"/>
  <c r="BH163" i="8" s="1"/>
  <c r="BG343" i="8"/>
  <c r="BH343" i="8" s="1"/>
  <c r="BG703" i="8"/>
  <c r="BH703" i="8" s="1"/>
  <c r="BG523" i="8"/>
  <c r="BH523" i="8" s="1"/>
  <c r="DT320" i="5"/>
  <c r="DT321" i="5" s="1"/>
  <c r="BC277" i="8"/>
  <c r="BD277" i="8" s="1"/>
  <c r="BC457" i="8"/>
  <c r="BD457" i="8" s="1"/>
  <c r="BC97" i="8"/>
  <c r="BD97" i="8" s="1"/>
  <c r="BC637" i="8"/>
  <c r="BD637" i="8" s="1"/>
  <c r="BE157" i="8"/>
  <c r="BF157" i="8" s="1"/>
  <c r="BE697" i="8"/>
  <c r="BF697" i="8" s="1"/>
  <c r="BE517" i="8"/>
  <c r="BF517" i="8" s="1"/>
  <c r="BE337" i="8"/>
  <c r="BF337" i="8" s="1"/>
  <c r="BA637" i="8"/>
  <c r="BB637" i="8" s="1"/>
  <c r="BA457" i="8"/>
  <c r="BB457" i="8" s="1"/>
  <c r="BA277" i="8"/>
  <c r="BB277" i="8" s="1"/>
  <c r="BA97" i="8"/>
  <c r="BB97" i="8" s="1"/>
  <c r="AW102" i="8"/>
  <c r="AW462" i="8"/>
  <c r="AW642" i="8"/>
  <c r="AW282" i="8"/>
  <c r="FA259" i="5"/>
  <c r="AW132" i="8"/>
  <c r="AW492" i="8"/>
  <c r="AW672" i="8"/>
  <c r="AW312" i="8"/>
  <c r="AW522" i="8"/>
  <c r="AW342" i="8"/>
  <c r="AW162" i="8"/>
  <c r="AW702" i="8"/>
  <c r="BE97" i="8"/>
  <c r="BF97" i="8" s="1"/>
  <c r="BE277" i="8"/>
  <c r="BF277" i="8" s="1"/>
  <c r="BE457" i="8"/>
  <c r="BF457" i="8" s="1"/>
  <c r="BE637" i="8"/>
  <c r="BF637" i="8" s="1"/>
  <c r="BA373" i="8"/>
  <c r="BB373" i="8" s="1"/>
  <c r="BA13" i="8"/>
  <c r="BB13" i="8" s="1"/>
  <c r="BA193" i="8"/>
  <c r="BB193" i="8" s="1"/>
  <c r="BA553" i="8"/>
  <c r="BB553" i="8" s="1"/>
  <c r="AX341" i="8"/>
  <c r="AS341" i="8"/>
  <c r="BG277" i="8"/>
  <c r="BH277" i="8" s="1"/>
  <c r="BG637" i="8"/>
  <c r="BH637" i="8" s="1"/>
  <c r="BG97" i="8"/>
  <c r="BH97" i="8" s="1"/>
  <c r="BG457" i="8"/>
  <c r="BH457" i="8" s="1"/>
  <c r="AX372" i="8"/>
  <c r="AS372" i="8"/>
  <c r="O337" i="8"/>
  <c r="O667" i="8"/>
  <c r="O133" i="8"/>
  <c r="O703" i="8"/>
  <c r="AX101" i="8"/>
  <c r="AT101" i="8" s="1"/>
  <c r="AK101" i="8" s="1"/>
  <c r="AS101" i="8"/>
  <c r="FH200" i="5"/>
  <c r="BG427" i="8"/>
  <c r="BH427" i="8" s="1"/>
  <c r="BG247" i="8"/>
  <c r="BH247" i="8" s="1"/>
  <c r="BG607" i="8"/>
  <c r="BH607" i="8" s="1"/>
  <c r="BG67" i="8"/>
  <c r="BH67" i="8" s="1"/>
  <c r="O637" i="8"/>
  <c r="O253" i="8"/>
  <c r="AX402" i="8"/>
  <c r="AT402" i="8" s="1"/>
  <c r="AS402" i="8"/>
  <c r="FB85" i="5"/>
  <c r="FN85" i="5"/>
  <c r="FO85" i="5" s="1"/>
  <c r="FG85" i="5"/>
  <c r="FK85" i="5"/>
  <c r="FM85" i="5"/>
  <c r="FJ85" i="5"/>
  <c r="FI85" i="5"/>
  <c r="AX41" i="8"/>
  <c r="AS41" i="8"/>
  <c r="AX311" i="8"/>
  <c r="AS311" i="8"/>
  <c r="FH258" i="5"/>
  <c r="AX431" i="8"/>
  <c r="AS431" i="8"/>
  <c r="FH142" i="5"/>
  <c r="O283" i="8"/>
  <c r="FL27" i="5"/>
  <c r="O607" i="8"/>
  <c r="BG157" i="8"/>
  <c r="BH157" i="8" s="1"/>
  <c r="BG337" i="8"/>
  <c r="BH337" i="8" s="1"/>
  <c r="BG517" i="8"/>
  <c r="BH517" i="8" s="1"/>
  <c r="BG697" i="8"/>
  <c r="BH697" i="8" s="1"/>
  <c r="AK10" i="8"/>
  <c r="U62" i="17" s="1"/>
  <c r="EF319" i="5"/>
  <c r="EV319" i="5" s="1"/>
  <c r="DR320" i="5"/>
  <c r="DR321" i="5" s="1"/>
  <c r="FA317" i="5"/>
  <c r="FK317" i="5" s="1"/>
  <c r="EE87" i="5"/>
  <c r="FA143" i="5"/>
  <c r="FL143" i="5" s="1"/>
  <c r="FA201" i="5"/>
  <c r="FH201" i="5" s="1"/>
  <c r="EI88" i="5"/>
  <c r="EY87" i="5"/>
  <c r="EG88" i="5"/>
  <c r="EW87" i="5"/>
  <c r="EI146" i="5"/>
  <c r="EU29" i="5"/>
  <c r="EH88" i="5"/>
  <c r="EX87" i="5"/>
  <c r="EJ204" i="5"/>
  <c r="EZ203" i="5"/>
  <c r="EF204" i="5"/>
  <c r="EV203" i="5"/>
  <c r="EI204" i="5"/>
  <c r="EY203" i="5"/>
  <c r="EK138" i="5"/>
  <c r="EL138" i="5" s="1"/>
  <c r="EU138" i="5"/>
  <c r="EK254" i="5"/>
  <c r="EL254" i="5" s="1"/>
  <c r="EU254" i="5"/>
  <c r="EK318" i="5"/>
  <c r="EU318" i="5"/>
  <c r="EK86" i="5"/>
  <c r="EL86" i="5" s="1"/>
  <c r="EN86" i="5" s="1"/>
  <c r="EO86" i="5" s="1"/>
  <c r="EU86" i="5"/>
  <c r="FA28" i="5"/>
  <c r="EK22" i="5"/>
  <c r="EL22" i="5" s="1"/>
  <c r="EF30" i="5"/>
  <c r="EV29" i="5"/>
  <c r="EK312" i="5"/>
  <c r="EU312" i="5"/>
  <c r="EX312" i="5"/>
  <c r="EK80" i="5"/>
  <c r="EU80" i="5"/>
  <c r="EK28" i="5"/>
  <c r="EL28" i="5" s="1"/>
  <c r="FA22" i="5"/>
  <c r="EH30" i="5"/>
  <c r="EX29" i="5"/>
  <c r="EK202" i="5"/>
  <c r="EU202" i="5"/>
  <c r="EK260" i="5"/>
  <c r="EU260" i="5"/>
  <c r="EJ30" i="5"/>
  <c r="EZ29" i="5"/>
  <c r="EK144" i="5"/>
  <c r="EU144" i="5"/>
  <c r="EK196" i="5"/>
  <c r="EU196" i="5"/>
  <c r="EF146" i="5"/>
  <c r="EV145" i="5"/>
  <c r="EH146" i="5"/>
  <c r="EX145" i="5"/>
  <c r="EF88" i="5"/>
  <c r="EV87" i="5"/>
  <c r="EY202" i="5"/>
  <c r="AT700" i="8"/>
  <c r="AK700" i="8" s="1"/>
  <c r="AT340" i="8"/>
  <c r="AK340" i="8" s="1"/>
  <c r="AT160" i="8"/>
  <c r="AK160" i="8" s="1"/>
  <c r="AT310" i="8"/>
  <c r="AK310" i="8" s="1"/>
  <c r="AT520" i="8"/>
  <c r="AK520" i="8" s="1"/>
  <c r="R222" i="8"/>
  <c r="P222" i="8" s="1"/>
  <c r="R402" i="8"/>
  <c r="P402" i="8" s="1"/>
  <c r="T60" i="17"/>
  <c r="Y60" i="17" s="1"/>
  <c r="Z60" i="17" s="1"/>
  <c r="G250" i="8"/>
  <c r="DQ88" i="5"/>
  <c r="DQ89" i="5" s="1"/>
  <c r="AD582" i="8"/>
  <c r="P582" i="8" s="1"/>
  <c r="P310" i="8"/>
  <c r="G310" i="8" s="1"/>
  <c r="P490" i="8"/>
  <c r="G490" i="8" s="1"/>
  <c r="P461" i="8"/>
  <c r="G461" i="8" s="1"/>
  <c r="P641" i="8"/>
  <c r="G641" i="8" s="1"/>
  <c r="AT490" i="8"/>
  <c r="AK490" i="8" s="1"/>
  <c r="AT130" i="8"/>
  <c r="AK130" i="8" s="1"/>
  <c r="EN316" i="5"/>
  <c r="EO316" i="5" s="1"/>
  <c r="P101" i="8"/>
  <c r="G101" i="8" s="1"/>
  <c r="P281" i="8"/>
  <c r="G281" i="8" s="1"/>
  <c r="AT670" i="8"/>
  <c r="AK670" i="8" s="1"/>
  <c r="EN84" i="5"/>
  <c r="EO84" i="5" s="1"/>
  <c r="EN142" i="5"/>
  <c r="EO142" i="5" s="1"/>
  <c r="P130" i="8"/>
  <c r="G130" i="8" s="1"/>
  <c r="EN258" i="5"/>
  <c r="EO258" i="5" s="1"/>
  <c r="EN27" i="5"/>
  <c r="EO27" i="5" s="1"/>
  <c r="G160" i="8"/>
  <c r="G700" i="8"/>
  <c r="G340" i="8"/>
  <c r="G520" i="8"/>
  <c r="G670" i="8"/>
  <c r="EE30" i="5"/>
  <c r="P400" i="8"/>
  <c r="AT400" i="8"/>
  <c r="AK400" i="8" s="1"/>
  <c r="AT580" i="8"/>
  <c r="AK580" i="8" s="1"/>
  <c r="R161" i="8"/>
  <c r="R521" i="8"/>
  <c r="R701" i="8"/>
  <c r="R341" i="8"/>
  <c r="G129" i="8"/>
  <c r="EL201" i="5"/>
  <c r="EL259" i="5"/>
  <c r="G309" i="8"/>
  <c r="P580" i="8"/>
  <c r="AT40" i="8"/>
  <c r="AK40" i="8" s="1"/>
  <c r="G489" i="8"/>
  <c r="EL317" i="5"/>
  <c r="EL143" i="5"/>
  <c r="P220" i="8"/>
  <c r="AD431" i="8"/>
  <c r="AD71" i="8"/>
  <c r="AD251" i="8"/>
  <c r="AD611" i="8"/>
  <c r="G669" i="8"/>
  <c r="AD341" i="8"/>
  <c r="AD521" i="8"/>
  <c r="AD161" i="8"/>
  <c r="AD701" i="8"/>
  <c r="AD311" i="8"/>
  <c r="AD671" i="8"/>
  <c r="AD491" i="8"/>
  <c r="AD131" i="8"/>
  <c r="P40" i="8"/>
  <c r="AT220" i="8"/>
  <c r="AK220" i="8" s="1"/>
  <c r="AD221" i="8"/>
  <c r="AD401" i="8"/>
  <c r="AD581" i="8"/>
  <c r="AD41" i="8"/>
  <c r="R221" i="8"/>
  <c r="R41" i="8"/>
  <c r="R401" i="8"/>
  <c r="R581" i="8"/>
  <c r="R611" i="8"/>
  <c r="R71" i="8"/>
  <c r="R251" i="8"/>
  <c r="R431" i="8"/>
  <c r="R671" i="8"/>
  <c r="R491" i="8"/>
  <c r="R131" i="8"/>
  <c r="R311" i="8"/>
  <c r="AT551" i="8"/>
  <c r="AK551" i="8" s="1"/>
  <c r="AB487" i="8"/>
  <c r="AT191" i="8"/>
  <c r="AK191" i="8" s="1"/>
  <c r="AT11" i="8"/>
  <c r="AT371" i="8"/>
  <c r="AK371" i="8" s="1"/>
  <c r="DS31" i="5"/>
  <c r="DR31" i="5"/>
  <c r="DT31" i="5"/>
  <c r="DT89" i="5"/>
  <c r="DR147" i="5"/>
  <c r="DT147" i="5"/>
  <c r="DR205" i="5"/>
  <c r="DS89" i="5"/>
  <c r="DU89" i="5"/>
  <c r="DU147" i="5"/>
  <c r="DU205" i="5"/>
  <c r="DR89" i="5"/>
  <c r="DT204" i="5"/>
  <c r="EE261" i="5"/>
  <c r="EE319" i="5"/>
  <c r="G550" i="8"/>
  <c r="P11" i="8"/>
  <c r="P191" i="8"/>
  <c r="G190" i="8"/>
  <c r="DT262" i="5"/>
  <c r="EH261" i="5"/>
  <c r="EX261" i="5" s="1"/>
  <c r="T283" i="8"/>
  <c r="T463" i="8"/>
  <c r="T103" i="8"/>
  <c r="T643" i="8"/>
  <c r="Z313" i="8"/>
  <c r="Z133" i="8"/>
  <c r="Z493" i="8"/>
  <c r="Z673" i="8"/>
  <c r="P371" i="8"/>
  <c r="DR262" i="5"/>
  <c r="EF261" i="5"/>
  <c r="EV261" i="5" s="1"/>
  <c r="Z163" i="8"/>
  <c r="Z343" i="8"/>
  <c r="Z523" i="8"/>
  <c r="Z703" i="8"/>
  <c r="AB163" i="8"/>
  <c r="AB523" i="8"/>
  <c r="AB703" i="8"/>
  <c r="AB343" i="8"/>
  <c r="DS262" i="5"/>
  <c r="EG261" i="5"/>
  <c r="EW261" i="5" s="1"/>
  <c r="X372" i="8"/>
  <c r="X552" i="8"/>
  <c r="X12" i="8"/>
  <c r="X192" i="8"/>
  <c r="AD372" i="8"/>
  <c r="AD552" i="8"/>
  <c r="AD12" i="8"/>
  <c r="AD192" i="8"/>
  <c r="R223" i="8"/>
  <c r="R583" i="8"/>
  <c r="R403" i="8"/>
  <c r="R43" i="8"/>
  <c r="AB372" i="8"/>
  <c r="AB192" i="8"/>
  <c r="AB552" i="8"/>
  <c r="AB12" i="8"/>
  <c r="DU320" i="5"/>
  <c r="EI319" i="5"/>
  <c r="EY319" i="5" s="1"/>
  <c r="T43" i="8"/>
  <c r="T223" i="8"/>
  <c r="T403" i="8"/>
  <c r="T583" i="8"/>
  <c r="AB583" i="8"/>
  <c r="AB403" i="8"/>
  <c r="AB223" i="8"/>
  <c r="AB43" i="8"/>
  <c r="V187" i="8"/>
  <c r="V547" i="8"/>
  <c r="V367" i="8"/>
  <c r="V7" i="8"/>
  <c r="T67" i="8"/>
  <c r="T607" i="8"/>
  <c r="T247" i="8"/>
  <c r="T427" i="8"/>
  <c r="G370" i="8"/>
  <c r="X523" i="8"/>
  <c r="X343" i="8"/>
  <c r="X163" i="8"/>
  <c r="X703" i="8"/>
  <c r="P42" i="8"/>
  <c r="DV320" i="5"/>
  <c r="EJ319" i="5"/>
  <c r="EZ319" i="5" s="1"/>
  <c r="G10" i="8"/>
  <c r="V223" i="8"/>
  <c r="V583" i="8"/>
  <c r="V403" i="8"/>
  <c r="V43" i="8"/>
  <c r="T577" i="8"/>
  <c r="T397" i="8"/>
  <c r="T217" i="8"/>
  <c r="T37" i="8"/>
  <c r="V613" i="8"/>
  <c r="V253" i="8"/>
  <c r="V73" i="8"/>
  <c r="V433" i="8"/>
  <c r="T703" i="8"/>
  <c r="T163" i="8"/>
  <c r="T523" i="8"/>
  <c r="T343" i="8"/>
  <c r="V673" i="8"/>
  <c r="V133" i="8"/>
  <c r="V313" i="8"/>
  <c r="V493" i="8"/>
  <c r="AB313" i="8"/>
  <c r="AB133" i="8"/>
  <c r="AB673" i="8"/>
  <c r="AB493" i="8"/>
  <c r="X673" i="8"/>
  <c r="X313" i="8"/>
  <c r="X493" i="8"/>
  <c r="X133" i="8"/>
  <c r="Z372" i="8"/>
  <c r="Z192" i="8"/>
  <c r="Z552" i="8"/>
  <c r="Z12" i="8"/>
  <c r="Z583" i="8"/>
  <c r="Z223" i="8"/>
  <c r="Z43" i="8"/>
  <c r="Z403" i="8"/>
  <c r="R192" i="8"/>
  <c r="R372" i="8"/>
  <c r="R552" i="8"/>
  <c r="R12" i="8"/>
  <c r="V372" i="8"/>
  <c r="V12" i="8"/>
  <c r="V552" i="8"/>
  <c r="V192" i="8"/>
  <c r="V217" i="8"/>
  <c r="V397" i="8"/>
  <c r="V577" i="8"/>
  <c r="V37" i="8"/>
  <c r="X7" i="8"/>
  <c r="AB397" i="8"/>
  <c r="AB217" i="8"/>
  <c r="AB37" i="8"/>
  <c r="AB577" i="8"/>
  <c r="T433" i="8"/>
  <c r="T253" i="8"/>
  <c r="T73" i="8"/>
  <c r="T613" i="8"/>
  <c r="X103" i="8"/>
  <c r="X463" i="8"/>
  <c r="X283" i="8"/>
  <c r="X643" i="8"/>
  <c r="X613" i="8"/>
  <c r="X433" i="8"/>
  <c r="X73" i="8"/>
  <c r="X253" i="8"/>
  <c r="X583" i="8"/>
  <c r="X403" i="8"/>
  <c r="X43" i="8"/>
  <c r="X223" i="8"/>
  <c r="AD403" i="8"/>
  <c r="AD583" i="8"/>
  <c r="AD43" i="8"/>
  <c r="AD223" i="8"/>
  <c r="X397" i="8"/>
  <c r="X577" i="8"/>
  <c r="X217" i="8"/>
  <c r="X37" i="8"/>
  <c r="Z217" i="8"/>
  <c r="Z37" i="8"/>
  <c r="Z577" i="8"/>
  <c r="Z397" i="8"/>
  <c r="DS320" i="5"/>
  <c r="EG319" i="5"/>
  <c r="EW319" i="5" s="1"/>
  <c r="P551" i="8"/>
  <c r="T192" i="8"/>
  <c r="T12" i="8"/>
  <c r="T552" i="8"/>
  <c r="T372" i="8"/>
  <c r="EJ261" i="5"/>
  <c r="EZ261" i="5" s="1"/>
  <c r="DV262" i="5"/>
  <c r="T313" i="8"/>
  <c r="T493" i="8"/>
  <c r="T673" i="8"/>
  <c r="T133" i="8"/>
  <c r="T672" i="8"/>
  <c r="T312" i="8"/>
  <c r="T132" i="8"/>
  <c r="T492" i="8"/>
  <c r="EI261" i="5"/>
  <c r="EY261" i="5" s="1"/>
  <c r="DU262" i="5"/>
  <c r="DW89" i="5"/>
  <c r="DW152" i="5"/>
  <c r="DW268" i="5"/>
  <c r="DW210" i="5"/>
  <c r="DW326" i="5"/>
  <c r="DQ320" i="5"/>
  <c r="DQ31" i="5"/>
  <c r="DQ262" i="5"/>
  <c r="EH203" i="5"/>
  <c r="DS204" i="5"/>
  <c r="EG203" i="5"/>
  <c r="DS146" i="5"/>
  <c r="EG145" i="5"/>
  <c r="DV146" i="5"/>
  <c r="EJ145" i="5"/>
  <c r="DQ204" i="5"/>
  <c r="EE203" i="5"/>
  <c r="DQ146" i="5"/>
  <c r="EE145" i="5"/>
  <c r="DW30" i="5"/>
  <c r="DU30" i="5"/>
  <c r="EI29" i="5"/>
  <c r="EG30" i="5" l="1"/>
  <c r="O374" i="8"/>
  <c r="O554" i="8"/>
  <c r="EZ87" i="5"/>
  <c r="BG224" i="8" s="1"/>
  <c r="BH224" i="8" s="1"/>
  <c r="EK87" i="5"/>
  <c r="EL87" i="5" s="1"/>
  <c r="EF320" i="5"/>
  <c r="EV320" i="5" s="1"/>
  <c r="AY705" i="8" s="1"/>
  <c r="AZ705" i="8" s="1"/>
  <c r="O224" i="8"/>
  <c r="O14" i="8"/>
  <c r="EE88" i="5"/>
  <c r="EE89" i="5" s="1"/>
  <c r="O74" i="8"/>
  <c r="EH320" i="5"/>
  <c r="EX320" i="5" s="1"/>
  <c r="BC345" i="8" s="1"/>
  <c r="BD345" i="8" s="1"/>
  <c r="O644" i="8"/>
  <c r="FH143" i="5"/>
  <c r="O164" i="8"/>
  <c r="O434" i="8"/>
  <c r="BK12" i="8"/>
  <c r="BK6" i="8"/>
  <c r="O194" i="8"/>
  <c r="BL10" i="8"/>
  <c r="BM10" i="8" s="1"/>
  <c r="O674" i="8"/>
  <c r="BC494" i="8"/>
  <c r="BD494" i="8" s="1"/>
  <c r="BC674" i="8"/>
  <c r="BD674" i="8" s="1"/>
  <c r="BC314" i="8"/>
  <c r="BD314" i="8" s="1"/>
  <c r="BC134" i="8"/>
  <c r="BD134" i="8" s="1"/>
  <c r="Y465" i="8"/>
  <c r="Y285" i="8"/>
  <c r="Y645" i="8"/>
  <c r="Y105" i="8"/>
  <c r="W376" i="8"/>
  <c r="W196" i="8"/>
  <c r="W16" i="8"/>
  <c r="W556" i="8"/>
  <c r="AX492" i="8"/>
  <c r="AS492" i="8"/>
  <c r="Y345" i="8"/>
  <c r="Y525" i="8"/>
  <c r="Y705" i="8"/>
  <c r="Y165" i="8"/>
  <c r="S615" i="8"/>
  <c r="S255" i="8"/>
  <c r="S435" i="8"/>
  <c r="S75" i="8"/>
  <c r="DV147" i="5"/>
  <c r="AC435" i="8"/>
  <c r="AC75" i="8"/>
  <c r="AC255" i="8"/>
  <c r="AC615" i="8"/>
  <c r="W285" i="8"/>
  <c r="W645" i="8"/>
  <c r="W465" i="8"/>
  <c r="W105" i="8"/>
  <c r="S586" i="8"/>
  <c r="S226" i="8"/>
  <c r="S46" i="8"/>
  <c r="S406" i="8"/>
  <c r="BE314" i="8"/>
  <c r="BF314" i="8" s="1"/>
  <c r="BE494" i="8"/>
  <c r="BF494" i="8" s="1"/>
  <c r="BE134" i="8"/>
  <c r="BF134" i="8" s="1"/>
  <c r="BE674" i="8"/>
  <c r="BF674" i="8" s="1"/>
  <c r="BA524" i="8"/>
  <c r="BB524" i="8" s="1"/>
  <c r="BA344" i="8"/>
  <c r="BB344" i="8" s="1"/>
  <c r="BA164" i="8"/>
  <c r="BB164" i="8" s="1"/>
  <c r="BA704" i="8"/>
  <c r="BB704" i="8" s="1"/>
  <c r="BA494" i="8"/>
  <c r="BB494" i="8" s="1"/>
  <c r="BA674" i="8"/>
  <c r="BB674" i="8" s="1"/>
  <c r="BA134" i="8"/>
  <c r="BB134" i="8" s="1"/>
  <c r="BA314" i="8"/>
  <c r="BB314" i="8" s="1"/>
  <c r="AA256" i="8"/>
  <c r="AA76" i="8"/>
  <c r="AA616" i="8"/>
  <c r="AA436" i="8"/>
  <c r="Y76" i="8"/>
  <c r="Y256" i="8"/>
  <c r="Y436" i="8"/>
  <c r="Y616" i="8"/>
  <c r="U196" i="8"/>
  <c r="U16" i="8"/>
  <c r="U556" i="8"/>
  <c r="U376" i="8"/>
  <c r="AY584" i="8"/>
  <c r="AZ584" i="8" s="1"/>
  <c r="AY404" i="8"/>
  <c r="AZ404" i="8" s="1"/>
  <c r="AY44" i="8"/>
  <c r="AZ44" i="8" s="1"/>
  <c r="AY224" i="8"/>
  <c r="AZ224" i="8" s="1"/>
  <c r="BC74" i="8"/>
  <c r="BD74" i="8" s="1"/>
  <c r="BC614" i="8"/>
  <c r="BD614" i="8" s="1"/>
  <c r="BC434" i="8"/>
  <c r="BD434" i="8" s="1"/>
  <c r="BC254" i="8"/>
  <c r="BD254" i="8" s="1"/>
  <c r="FA196" i="5"/>
  <c r="FH196" i="5" s="1"/>
  <c r="AW97" i="8"/>
  <c r="AW277" i="8"/>
  <c r="AW457" i="8"/>
  <c r="AW637" i="8"/>
  <c r="BG554" i="8"/>
  <c r="BH554" i="8" s="1"/>
  <c r="BG194" i="8"/>
  <c r="BH194" i="8" s="1"/>
  <c r="BG14" i="8"/>
  <c r="BH14" i="8" s="1"/>
  <c r="BG374" i="8"/>
  <c r="BH374" i="8" s="1"/>
  <c r="AW103" i="8"/>
  <c r="AW463" i="8"/>
  <c r="AW643" i="8"/>
  <c r="AW283" i="8"/>
  <c r="BA14" i="8"/>
  <c r="BB14" i="8" s="1"/>
  <c r="BA374" i="8"/>
  <c r="BB374" i="8" s="1"/>
  <c r="BA194" i="8"/>
  <c r="BB194" i="8" s="1"/>
  <c r="BA554" i="8"/>
  <c r="BB554" i="8" s="1"/>
  <c r="FA80" i="5"/>
  <c r="FH80" i="5" s="1"/>
  <c r="AW37" i="8"/>
  <c r="AW217" i="8"/>
  <c r="AW397" i="8"/>
  <c r="AW577" i="8"/>
  <c r="FB28" i="5"/>
  <c r="FN28" i="5"/>
  <c r="FO28" i="5" s="1"/>
  <c r="FG28" i="5"/>
  <c r="FI28" i="5"/>
  <c r="FM28" i="5"/>
  <c r="FK28" i="5"/>
  <c r="BG44" i="8"/>
  <c r="BH44" i="8" s="1"/>
  <c r="BE44" i="8"/>
  <c r="BF44" i="8" s="1"/>
  <c r="BE584" i="8"/>
  <c r="BF584" i="8" s="1"/>
  <c r="BE404" i="8"/>
  <c r="BF404" i="8" s="1"/>
  <c r="BE224" i="8"/>
  <c r="BF224" i="8" s="1"/>
  <c r="FJ28" i="5"/>
  <c r="AX342" i="8"/>
  <c r="AS342" i="8"/>
  <c r="AX672" i="8"/>
  <c r="AS672" i="8"/>
  <c r="FB259" i="5"/>
  <c r="FN259" i="5"/>
  <c r="FO259" i="5" s="1"/>
  <c r="FG259" i="5"/>
  <c r="FM259" i="5"/>
  <c r="FI259" i="5"/>
  <c r="FK259" i="5"/>
  <c r="FL259" i="5"/>
  <c r="FJ259" i="5"/>
  <c r="AX102" i="8"/>
  <c r="AS102" i="8"/>
  <c r="O614" i="8"/>
  <c r="AX612" i="8"/>
  <c r="AS612" i="8"/>
  <c r="O344" i="8"/>
  <c r="AX13" i="8"/>
  <c r="AS13" i="8"/>
  <c r="FH28" i="5"/>
  <c r="O494" i="8"/>
  <c r="O104" i="8"/>
  <c r="FL28" i="5"/>
  <c r="AX547" i="8"/>
  <c r="AS547" i="8"/>
  <c r="DV90" i="5"/>
  <c r="AC226" i="8"/>
  <c r="AC586" i="8"/>
  <c r="AC406" i="8"/>
  <c r="AC46" i="8"/>
  <c r="AA555" i="8"/>
  <c r="O555" i="8" s="1"/>
  <c r="AA375" i="8"/>
  <c r="O375" i="8" s="1"/>
  <c r="AA15" i="8"/>
  <c r="O15" i="8" s="1"/>
  <c r="AA195" i="8"/>
  <c r="O195" i="8" s="1"/>
  <c r="DV263" i="5"/>
  <c r="AC315" i="8"/>
  <c r="AC675" i="8"/>
  <c r="AC495" i="8"/>
  <c r="AC135" i="8"/>
  <c r="BG704" i="8"/>
  <c r="BH704" i="8" s="1"/>
  <c r="BG524" i="8"/>
  <c r="BH524" i="8" s="1"/>
  <c r="BG344" i="8"/>
  <c r="BH344" i="8" s="1"/>
  <c r="BG164" i="8"/>
  <c r="BH164" i="8" s="1"/>
  <c r="W675" i="8"/>
  <c r="W135" i="8"/>
  <c r="W495" i="8"/>
  <c r="W315" i="8"/>
  <c r="AA406" i="8"/>
  <c r="AA226" i="8"/>
  <c r="AA586" i="8"/>
  <c r="AA46" i="8"/>
  <c r="AY194" i="8"/>
  <c r="AZ194" i="8" s="1"/>
  <c r="AY554" i="8"/>
  <c r="AZ554" i="8" s="1"/>
  <c r="AY374" i="8"/>
  <c r="AZ374" i="8" s="1"/>
  <c r="AY14" i="8"/>
  <c r="AZ14" i="8" s="1"/>
  <c r="FA86" i="5"/>
  <c r="AW43" i="8"/>
  <c r="AW583" i="8"/>
  <c r="AW403" i="8"/>
  <c r="AW223" i="8"/>
  <c r="FA254" i="5"/>
  <c r="FH254" i="5" s="1"/>
  <c r="AW307" i="8"/>
  <c r="AW487" i="8"/>
  <c r="AW667" i="8"/>
  <c r="AW127" i="8"/>
  <c r="BE464" i="8"/>
  <c r="BF464" i="8" s="1"/>
  <c r="BE104" i="8"/>
  <c r="BF104" i="8" s="1"/>
  <c r="BE644" i="8"/>
  <c r="BF644" i="8" s="1"/>
  <c r="BE284" i="8"/>
  <c r="BF284" i="8" s="1"/>
  <c r="BG464" i="8"/>
  <c r="BH464" i="8" s="1"/>
  <c r="BG284" i="8"/>
  <c r="BH284" i="8" s="1"/>
  <c r="BG644" i="8"/>
  <c r="BH644" i="8" s="1"/>
  <c r="BG104" i="8"/>
  <c r="BH104" i="8" s="1"/>
  <c r="AW194" i="8"/>
  <c r="AW374" i="8"/>
  <c r="AW14" i="8"/>
  <c r="AW554" i="8"/>
  <c r="FB317" i="5"/>
  <c r="FN317" i="5"/>
  <c r="FO317" i="5" s="1"/>
  <c r="FG317" i="5"/>
  <c r="FJ317" i="5"/>
  <c r="FL317" i="5"/>
  <c r="FI317" i="5"/>
  <c r="FM317" i="5"/>
  <c r="AX72" i="8"/>
  <c r="AS72" i="8"/>
  <c r="AX553" i="8"/>
  <c r="AS553" i="8"/>
  <c r="EU87" i="5"/>
  <c r="FA144" i="5"/>
  <c r="FH144" i="5" s="1"/>
  <c r="AW433" i="8"/>
  <c r="AW613" i="8"/>
  <c r="AW253" i="8"/>
  <c r="AW73" i="8"/>
  <c r="BC194" i="8"/>
  <c r="BD194" i="8" s="1"/>
  <c r="BC554" i="8"/>
  <c r="BD554" i="8" s="1"/>
  <c r="BC374" i="8"/>
  <c r="BD374" i="8" s="1"/>
  <c r="BC14" i="8"/>
  <c r="BD14" i="8" s="1"/>
  <c r="BC337" i="8"/>
  <c r="BD337" i="8" s="1"/>
  <c r="BC517" i="8"/>
  <c r="BD517" i="8" s="1"/>
  <c r="BC697" i="8"/>
  <c r="BD697" i="8" s="1"/>
  <c r="BC157" i="8"/>
  <c r="BD157" i="8" s="1"/>
  <c r="BE614" i="8"/>
  <c r="BF614" i="8" s="1"/>
  <c r="BE254" i="8"/>
  <c r="BF254" i="8" s="1"/>
  <c r="BE74" i="8"/>
  <c r="BF74" i="8" s="1"/>
  <c r="BE434" i="8"/>
  <c r="BF434" i="8" s="1"/>
  <c r="BA224" i="8"/>
  <c r="BB224" i="8" s="1"/>
  <c r="BA44" i="8"/>
  <c r="BB44" i="8" s="1"/>
  <c r="BA584" i="8"/>
  <c r="BB584" i="8" s="1"/>
  <c r="BA404" i="8"/>
  <c r="BB404" i="8" s="1"/>
  <c r="FB201" i="5"/>
  <c r="FN201" i="5"/>
  <c r="FO201" i="5" s="1"/>
  <c r="FG201" i="5"/>
  <c r="FI201" i="5"/>
  <c r="FM201" i="5"/>
  <c r="FJ201" i="5"/>
  <c r="FK201" i="5"/>
  <c r="U525" i="8"/>
  <c r="U345" i="8"/>
  <c r="U165" i="8"/>
  <c r="U705" i="8"/>
  <c r="AX702" i="8"/>
  <c r="AS702" i="8"/>
  <c r="FH317" i="5"/>
  <c r="O704" i="8"/>
  <c r="AX373" i="8"/>
  <c r="AS373" i="8"/>
  <c r="O134" i="8"/>
  <c r="O284" i="8"/>
  <c r="AX367" i="8"/>
  <c r="AS367" i="8"/>
  <c r="S525" i="8"/>
  <c r="S165" i="8"/>
  <c r="S345" i="8"/>
  <c r="S705" i="8"/>
  <c r="W525" i="8"/>
  <c r="W165" i="8"/>
  <c r="W345" i="8"/>
  <c r="W705" i="8"/>
  <c r="Y526" i="8"/>
  <c r="Y346" i="8"/>
  <c r="Y166" i="8"/>
  <c r="Y706" i="8"/>
  <c r="U616" i="8"/>
  <c r="U436" i="8"/>
  <c r="U76" i="8"/>
  <c r="U256" i="8"/>
  <c r="AX522" i="8"/>
  <c r="AS522" i="8"/>
  <c r="AX282" i="8"/>
  <c r="AS282" i="8"/>
  <c r="DV206" i="5"/>
  <c r="AC646" i="8"/>
  <c r="AC106" i="8"/>
  <c r="AC466" i="8"/>
  <c r="AC286" i="8"/>
  <c r="AX187" i="8"/>
  <c r="AS187" i="8"/>
  <c r="S465" i="8"/>
  <c r="S645" i="8"/>
  <c r="S105" i="8"/>
  <c r="S285" i="8"/>
  <c r="W75" i="8"/>
  <c r="W435" i="8"/>
  <c r="W255" i="8"/>
  <c r="W615" i="8"/>
  <c r="S495" i="8"/>
  <c r="S315" i="8"/>
  <c r="S675" i="8"/>
  <c r="S135" i="8"/>
  <c r="BG494" i="8"/>
  <c r="BH494" i="8" s="1"/>
  <c r="BG674" i="8"/>
  <c r="BH674" i="8" s="1"/>
  <c r="BG134" i="8"/>
  <c r="BH134" i="8" s="1"/>
  <c r="BG314" i="8"/>
  <c r="BH314" i="8" s="1"/>
  <c r="DV321" i="5"/>
  <c r="AC705" i="8"/>
  <c r="AC345" i="8"/>
  <c r="AC165" i="8"/>
  <c r="AC525" i="8"/>
  <c r="BE704" i="8"/>
  <c r="BF704" i="8" s="1"/>
  <c r="BE164" i="8"/>
  <c r="BF164" i="8" s="1"/>
  <c r="BE344" i="8"/>
  <c r="BF344" i="8" s="1"/>
  <c r="BE524" i="8"/>
  <c r="BF524" i="8" s="1"/>
  <c r="AY674" i="8"/>
  <c r="AZ674" i="8" s="1"/>
  <c r="AY134" i="8"/>
  <c r="AZ134" i="8" s="1"/>
  <c r="AY494" i="8"/>
  <c r="AZ494" i="8" s="1"/>
  <c r="AY314" i="8"/>
  <c r="AZ314" i="8" s="1"/>
  <c r="Y495" i="8"/>
  <c r="Y135" i="8"/>
  <c r="Y675" i="8"/>
  <c r="Y315" i="8"/>
  <c r="U346" i="8"/>
  <c r="U166" i="8"/>
  <c r="U526" i="8"/>
  <c r="U706" i="8"/>
  <c r="U586" i="8"/>
  <c r="U46" i="8"/>
  <c r="U406" i="8"/>
  <c r="U226" i="8"/>
  <c r="W46" i="8"/>
  <c r="W586" i="8"/>
  <c r="W406" i="8"/>
  <c r="W226" i="8"/>
  <c r="Y586" i="8"/>
  <c r="Y406" i="8"/>
  <c r="Y46" i="8"/>
  <c r="Y226" i="8"/>
  <c r="S225" i="8"/>
  <c r="O225" i="8" s="1"/>
  <c r="S585" i="8"/>
  <c r="O585" i="8" s="1"/>
  <c r="S405" i="8"/>
  <c r="O405" i="8" s="1"/>
  <c r="S45" i="8"/>
  <c r="O45" i="8" s="1"/>
  <c r="AY254" i="8"/>
  <c r="AZ254" i="8" s="1"/>
  <c r="AY434" i="8"/>
  <c r="AZ434" i="8" s="1"/>
  <c r="AY614" i="8"/>
  <c r="AZ614" i="8" s="1"/>
  <c r="AY74" i="8"/>
  <c r="AZ74" i="8" s="1"/>
  <c r="FA260" i="5"/>
  <c r="FH260" i="5" s="1"/>
  <c r="AW313" i="8"/>
  <c r="AW673" i="8"/>
  <c r="AW493" i="8"/>
  <c r="AW133" i="8"/>
  <c r="AX132" i="8"/>
  <c r="AS132" i="8"/>
  <c r="AX642" i="8"/>
  <c r="AS642" i="8"/>
  <c r="AX432" i="8"/>
  <c r="AS432" i="8"/>
  <c r="S196" i="8"/>
  <c r="S556" i="8"/>
  <c r="S16" i="8"/>
  <c r="S376" i="8"/>
  <c r="AA315" i="8"/>
  <c r="AA675" i="8"/>
  <c r="AA135" i="8"/>
  <c r="AA495" i="8"/>
  <c r="AY525" i="8"/>
  <c r="AZ525" i="8" s="1"/>
  <c r="AA165" i="8"/>
  <c r="AA705" i="8"/>
  <c r="AA525" i="8"/>
  <c r="AA345" i="8"/>
  <c r="U675" i="8"/>
  <c r="U495" i="8"/>
  <c r="U315" i="8"/>
  <c r="U135" i="8"/>
  <c r="AA286" i="8"/>
  <c r="AA646" i="8"/>
  <c r="AA106" i="8"/>
  <c r="AA466" i="8"/>
  <c r="U286" i="8"/>
  <c r="U106" i="8"/>
  <c r="U646" i="8"/>
  <c r="U466" i="8"/>
  <c r="Y196" i="8"/>
  <c r="Y376" i="8"/>
  <c r="Y16" i="8"/>
  <c r="Y556" i="8"/>
  <c r="BE463" i="8"/>
  <c r="BF463" i="8" s="1"/>
  <c r="BE283" i="8"/>
  <c r="BF283" i="8" s="1"/>
  <c r="BE643" i="8"/>
  <c r="BF643" i="8" s="1"/>
  <c r="BE103" i="8"/>
  <c r="BF103" i="8" s="1"/>
  <c r="AW697" i="8"/>
  <c r="AW157" i="8"/>
  <c r="AW517" i="8"/>
  <c r="AW337" i="8"/>
  <c r="FA318" i="5"/>
  <c r="AW703" i="8"/>
  <c r="AW523" i="8"/>
  <c r="AW163" i="8"/>
  <c r="AW343" i="8"/>
  <c r="FA138" i="5"/>
  <c r="FH138" i="5" s="1"/>
  <c r="AW427" i="8"/>
  <c r="AW247" i="8"/>
  <c r="AW607" i="8"/>
  <c r="AW67" i="8"/>
  <c r="AY644" i="8"/>
  <c r="AZ644" i="8" s="1"/>
  <c r="AY464" i="8"/>
  <c r="AZ464" i="8" s="1"/>
  <c r="AY284" i="8"/>
  <c r="AZ284" i="8" s="1"/>
  <c r="AY104" i="8"/>
  <c r="AZ104" i="8" s="1"/>
  <c r="BC224" i="8"/>
  <c r="BD224" i="8" s="1"/>
  <c r="BC44" i="8"/>
  <c r="BD44" i="8" s="1"/>
  <c r="BC584" i="8"/>
  <c r="BD584" i="8" s="1"/>
  <c r="BC404" i="8"/>
  <c r="BD404" i="8" s="1"/>
  <c r="FB143" i="5"/>
  <c r="FN143" i="5"/>
  <c r="FO143" i="5" s="1"/>
  <c r="FG143" i="5"/>
  <c r="FI143" i="5"/>
  <c r="FK143" i="5"/>
  <c r="FM143" i="5"/>
  <c r="FJ143" i="5"/>
  <c r="AY164" i="8"/>
  <c r="AZ164" i="8" s="1"/>
  <c r="AY704" i="8"/>
  <c r="AZ704" i="8" s="1"/>
  <c r="AY524" i="8"/>
  <c r="AZ524" i="8" s="1"/>
  <c r="AY344" i="8"/>
  <c r="AZ344" i="8" s="1"/>
  <c r="AX162" i="8"/>
  <c r="AS162" i="8"/>
  <c r="AX312" i="8"/>
  <c r="AS312" i="8"/>
  <c r="FH259" i="5"/>
  <c r="AX462" i="8"/>
  <c r="AS462" i="8"/>
  <c r="O254" i="8"/>
  <c r="AX252" i="8"/>
  <c r="AS252" i="8"/>
  <c r="BC344" i="8"/>
  <c r="BD344" i="8" s="1"/>
  <c r="BC524" i="8"/>
  <c r="BD524" i="8" s="1"/>
  <c r="BC164" i="8"/>
  <c r="BD164" i="8" s="1"/>
  <c r="BC704" i="8"/>
  <c r="BD704" i="8" s="1"/>
  <c r="O524" i="8"/>
  <c r="FL201" i="5"/>
  <c r="AX193" i="8"/>
  <c r="AS193" i="8"/>
  <c r="O314" i="8"/>
  <c r="O464" i="8"/>
  <c r="AS7" i="8"/>
  <c r="AX7" i="8"/>
  <c r="DV32" i="5"/>
  <c r="AC16" i="8"/>
  <c r="AC196" i="8"/>
  <c r="AC556" i="8"/>
  <c r="AC376" i="8"/>
  <c r="AK11" i="8"/>
  <c r="FB22" i="5"/>
  <c r="FK22" i="5"/>
  <c r="FG22" i="5"/>
  <c r="FI22" i="5"/>
  <c r="FN22" i="5"/>
  <c r="FO22" i="5" s="1"/>
  <c r="FJ22" i="5"/>
  <c r="FM22" i="5"/>
  <c r="FL22" i="5"/>
  <c r="FH22" i="5"/>
  <c r="FA312" i="5"/>
  <c r="FA202" i="5"/>
  <c r="FH202" i="5" s="1"/>
  <c r="EK145" i="5"/>
  <c r="EU145" i="5"/>
  <c r="EJ146" i="5"/>
  <c r="EZ145" i="5"/>
  <c r="EG204" i="5"/>
  <c r="EW203" i="5"/>
  <c r="EI30" i="5"/>
  <c r="EK30" i="5" s="1"/>
  <c r="EL30" i="5" s="1"/>
  <c r="EY29" i="5"/>
  <c r="EF147" i="5"/>
  <c r="EV146" i="5"/>
  <c r="EH31" i="5"/>
  <c r="EX30" i="5"/>
  <c r="EK203" i="5"/>
  <c r="EL203" i="5" s="1"/>
  <c r="EU203" i="5"/>
  <c r="EG146" i="5"/>
  <c r="EW145" i="5"/>
  <c r="EH204" i="5"/>
  <c r="EX203" i="5"/>
  <c r="EK319" i="5"/>
  <c r="EU319" i="5"/>
  <c r="EF31" i="5"/>
  <c r="EV30" i="5"/>
  <c r="EF205" i="5"/>
  <c r="EV204" i="5"/>
  <c r="EH89" i="5"/>
  <c r="EX88" i="5"/>
  <c r="EI147" i="5"/>
  <c r="EY146" i="5"/>
  <c r="EG89" i="5"/>
  <c r="EW88" i="5"/>
  <c r="EK261" i="5"/>
  <c r="EU261" i="5"/>
  <c r="EU30" i="5"/>
  <c r="EK88" i="5"/>
  <c r="EU88" i="5"/>
  <c r="EF89" i="5"/>
  <c r="EV88" i="5"/>
  <c r="EH147" i="5"/>
  <c r="EX146" i="5"/>
  <c r="EJ31" i="5"/>
  <c r="EZ30" i="5"/>
  <c r="EG31" i="5"/>
  <c r="EW30" i="5"/>
  <c r="FA29" i="5"/>
  <c r="FM29" i="5" s="1"/>
  <c r="EI205" i="5"/>
  <c r="EY204" i="5"/>
  <c r="EJ205" i="5"/>
  <c r="EZ204" i="5"/>
  <c r="EK29" i="5"/>
  <c r="EL29" i="5" s="1"/>
  <c r="EJ89" i="5"/>
  <c r="EZ88" i="5"/>
  <c r="EI89" i="5"/>
  <c r="EY88" i="5"/>
  <c r="P251" i="8"/>
  <c r="G251" i="8" s="1"/>
  <c r="AK402" i="8"/>
  <c r="AT222" i="8"/>
  <c r="AK222" i="8" s="1"/>
  <c r="AT42" i="8"/>
  <c r="AK42" i="8" s="1"/>
  <c r="T61" i="17"/>
  <c r="Y61" i="17" s="1"/>
  <c r="Z61" i="17" s="1"/>
  <c r="U63" i="17"/>
  <c r="EL312" i="5"/>
  <c r="EN312" i="5" s="1"/>
  <c r="EO312" i="5" s="1"/>
  <c r="AT131" i="8"/>
  <c r="AK131" i="8" s="1"/>
  <c r="AT311" i="8"/>
  <c r="AK311" i="8" s="1"/>
  <c r="AT611" i="8"/>
  <c r="AK611" i="8" s="1"/>
  <c r="P581" i="8"/>
  <c r="G581" i="8" s="1"/>
  <c r="P41" i="8"/>
  <c r="G41" i="8" s="1"/>
  <c r="AT581" i="8"/>
  <c r="AK581" i="8" s="1"/>
  <c r="P221" i="8"/>
  <c r="G221" i="8" s="1"/>
  <c r="AT41" i="8"/>
  <c r="AK41" i="8" s="1"/>
  <c r="AT431" i="8"/>
  <c r="AK431" i="8" s="1"/>
  <c r="AD673" i="8"/>
  <c r="AD133" i="8"/>
  <c r="EL196" i="5"/>
  <c r="EN201" i="5"/>
  <c r="EO201" i="5" s="1"/>
  <c r="EN87" i="5"/>
  <c r="EO87" i="5" s="1"/>
  <c r="EL80" i="5"/>
  <c r="EE204" i="5"/>
  <c r="EE262" i="5"/>
  <c r="EN254" i="5"/>
  <c r="EO254" i="5" s="1"/>
  <c r="EN317" i="5"/>
  <c r="EO317" i="5" s="1"/>
  <c r="EE146" i="5"/>
  <c r="EN143" i="5"/>
  <c r="EO143" i="5" s="1"/>
  <c r="EN138" i="5"/>
  <c r="EO138" i="5" s="1"/>
  <c r="EN259" i="5"/>
  <c r="EO259" i="5" s="1"/>
  <c r="EN28" i="5"/>
  <c r="EO28" i="5" s="1"/>
  <c r="AT251" i="8"/>
  <c r="AK251" i="8" s="1"/>
  <c r="P491" i="8"/>
  <c r="G491" i="8" s="1"/>
  <c r="AD313" i="8"/>
  <c r="AD493" i="8"/>
  <c r="AT491" i="8"/>
  <c r="AK491" i="8" s="1"/>
  <c r="AT192" i="8"/>
  <c r="AK192" i="8" s="1"/>
  <c r="P431" i="8"/>
  <c r="G431" i="8" s="1"/>
  <c r="P401" i="8"/>
  <c r="G401" i="8" s="1"/>
  <c r="AT671" i="8"/>
  <c r="AK671" i="8" s="1"/>
  <c r="AT221" i="8"/>
  <c r="AK221" i="8" s="1"/>
  <c r="P311" i="8"/>
  <c r="G311" i="8" s="1"/>
  <c r="P71" i="8"/>
  <c r="P611" i="8"/>
  <c r="G611" i="8" s="1"/>
  <c r="P131" i="8"/>
  <c r="AT401" i="8"/>
  <c r="AK401" i="8" s="1"/>
  <c r="P671" i="8"/>
  <c r="AT71" i="8"/>
  <c r="AK71" i="8" s="1"/>
  <c r="G40" i="8"/>
  <c r="R492" i="8"/>
  <c r="R672" i="8"/>
  <c r="R312" i="8"/>
  <c r="R132" i="8"/>
  <c r="EL202" i="5"/>
  <c r="R337" i="8"/>
  <c r="R157" i="8"/>
  <c r="R697" i="8"/>
  <c r="R517" i="8"/>
  <c r="EL144" i="5"/>
  <c r="AD277" i="8"/>
  <c r="AD637" i="8"/>
  <c r="AD457" i="8"/>
  <c r="AD97" i="8"/>
  <c r="AD132" i="8"/>
  <c r="AD312" i="8"/>
  <c r="AD492" i="8"/>
  <c r="AD672" i="8"/>
  <c r="EL318" i="5"/>
  <c r="R522" i="8"/>
  <c r="R702" i="8"/>
  <c r="R342" i="8"/>
  <c r="R162" i="8"/>
  <c r="P341" i="8"/>
  <c r="AT161" i="8"/>
  <c r="AK161" i="8" s="1"/>
  <c r="AD607" i="8"/>
  <c r="AD427" i="8"/>
  <c r="AD247" i="8"/>
  <c r="AD67" i="8"/>
  <c r="R97" i="8"/>
  <c r="R457" i="8"/>
  <c r="R277" i="8"/>
  <c r="R637" i="8"/>
  <c r="EE320" i="5"/>
  <c r="AD432" i="8"/>
  <c r="AD72" i="8"/>
  <c r="AD612" i="8"/>
  <c r="AD252" i="8"/>
  <c r="R612" i="8"/>
  <c r="R432" i="8"/>
  <c r="R252" i="8"/>
  <c r="R72" i="8"/>
  <c r="P701" i="8"/>
  <c r="P521" i="8"/>
  <c r="EL260" i="5"/>
  <c r="AD667" i="8"/>
  <c r="AD127" i="8"/>
  <c r="AD307" i="8"/>
  <c r="AD487" i="8"/>
  <c r="AD337" i="8"/>
  <c r="AD157" i="8"/>
  <c r="AD517" i="8"/>
  <c r="AD697" i="8"/>
  <c r="R607" i="8"/>
  <c r="R247" i="8"/>
  <c r="R427" i="8"/>
  <c r="R67" i="8"/>
  <c r="AD162" i="8"/>
  <c r="AD522" i="8"/>
  <c r="AD342" i="8"/>
  <c r="AD702" i="8"/>
  <c r="G220" i="8"/>
  <c r="G580" i="8"/>
  <c r="AD642" i="8"/>
  <c r="AD462" i="8"/>
  <c r="AD282" i="8"/>
  <c r="AD102" i="8"/>
  <c r="R282" i="8"/>
  <c r="R462" i="8"/>
  <c r="R102" i="8"/>
  <c r="R642" i="8"/>
  <c r="P161" i="8"/>
  <c r="AT521" i="8"/>
  <c r="AK521" i="8" s="1"/>
  <c r="AT341" i="8"/>
  <c r="AK341" i="8" s="1"/>
  <c r="AT701" i="8"/>
  <c r="AK701" i="8" s="1"/>
  <c r="G400" i="8"/>
  <c r="EE31" i="5"/>
  <c r="R487" i="8"/>
  <c r="R307" i="8"/>
  <c r="R127" i="8"/>
  <c r="R667" i="8"/>
  <c r="AT552" i="8"/>
  <c r="AK552" i="8" s="1"/>
  <c r="AT372" i="8"/>
  <c r="AK372" i="8" s="1"/>
  <c r="AT12" i="8"/>
  <c r="BH7" i="8"/>
  <c r="DU31" i="5"/>
  <c r="DS147" i="5"/>
  <c r="DS205" i="5"/>
  <c r="DU263" i="5"/>
  <c r="DS321" i="5"/>
  <c r="DU321" i="5"/>
  <c r="DS263" i="5"/>
  <c r="DR263" i="5"/>
  <c r="DT263" i="5"/>
  <c r="DT322" i="5"/>
  <c r="DR322" i="5"/>
  <c r="DT205" i="5"/>
  <c r="DR90" i="5"/>
  <c r="DU206" i="5"/>
  <c r="DU148" i="5"/>
  <c r="DU90" i="5"/>
  <c r="DS90" i="5"/>
  <c r="DR206" i="5"/>
  <c r="DT148" i="5"/>
  <c r="DR148" i="5"/>
  <c r="DT90" i="5"/>
  <c r="DT32" i="5"/>
  <c r="DR32" i="5"/>
  <c r="DS32" i="5"/>
  <c r="AB547" i="8"/>
  <c r="AB367" i="8"/>
  <c r="Z367" i="8"/>
  <c r="Z547" i="8"/>
  <c r="Z7" i="8"/>
  <c r="Z187" i="8"/>
  <c r="X547" i="8"/>
  <c r="X367" i="8"/>
  <c r="X187" i="8"/>
  <c r="G551" i="8"/>
  <c r="G582" i="8"/>
  <c r="G191" i="8"/>
  <c r="AD187" i="8"/>
  <c r="AD7" i="8"/>
  <c r="AD367" i="8"/>
  <c r="AD547" i="8"/>
  <c r="AB7" i="8"/>
  <c r="AB187" i="8"/>
  <c r="G42" i="8"/>
  <c r="G371" i="8"/>
  <c r="G11" i="8"/>
  <c r="G402" i="8"/>
  <c r="T667" i="8"/>
  <c r="T487" i="8"/>
  <c r="T307" i="8"/>
  <c r="T127" i="8"/>
  <c r="EJ262" i="5"/>
  <c r="EZ262" i="5" s="1"/>
  <c r="EI262" i="5"/>
  <c r="EY262" i="5" s="1"/>
  <c r="EG320" i="5"/>
  <c r="EW320" i="5" s="1"/>
  <c r="T344" i="8"/>
  <c r="T704" i="8"/>
  <c r="T524" i="8"/>
  <c r="T164" i="8"/>
  <c r="Z344" i="8"/>
  <c r="Z164" i="8"/>
  <c r="Z524" i="8"/>
  <c r="Z704" i="8"/>
  <c r="R547" i="8"/>
  <c r="R187" i="8"/>
  <c r="R367" i="8"/>
  <c r="R7" i="8"/>
  <c r="T674" i="8"/>
  <c r="T314" i="8"/>
  <c r="T494" i="8"/>
  <c r="T134" i="8"/>
  <c r="P583" i="8"/>
  <c r="P223" i="8"/>
  <c r="EG262" i="5"/>
  <c r="EW262" i="5" s="1"/>
  <c r="P12" i="8"/>
  <c r="EH262" i="5"/>
  <c r="EX262" i="5" s="1"/>
  <c r="V373" i="8"/>
  <c r="V13" i="8"/>
  <c r="V553" i="8"/>
  <c r="V193" i="8"/>
  <c r="P552" i="8"/>
  <c r="P372" i="8"/>
  <c r="P192" i="8"/>
  <c r="T187" i="8"/>
  <c r="T547" i="8"/>
  <c r="T367" i="8"/>
  <c r="T7" i="8"/>
  <c r="EI320" i="5"/>
  <c r="EY320" i="5" s="1"/>
  <c r="P403" i="8"/>
  <c r="G222" i="8"/>
  <c r="V254" i="8"/>
  <c r="V614" i="8"/>
  <c r="V74" i="8"/>
  <c r="V434" i="8"/>
  <c r="T193" i="8"/>
  <c r="T13" i="8"/>
  <c r="T373" i="8"/>
  <c r="T553" i="8"/>
  <c r="AD224" i="8"/>
  <c r="AD404" i="8"/>
  <c r="AD44" i="8"/>
  <c r="AD584" i="8"/>
  <c r="V284" i="8"/>
  <c r="V464" i="8"/>
  <c r="V644" i="8"/>
  <c r="V104" i="8"/>
  <c r="EJ320" i="5"/>
  <c r="EZ320" i="5" s="1"/>
  <c r="R404" i="8"/>
  <c r="R224" i="8"/>
  <c r="R584" i="8"/>
  <c r="R44" i="8"/>
  <c r="T44" i="8"/>
  <c r="T224" i="8"/>
  <c r="T584" i="8"/>
  <c r="T404" i="8"/>
  <c r="AB193" i="8"/>
  <c r="AB373" i="8"/>
  <c r="AB13" i="8"/>
  <c r="AB553" i="8"/>
  <c r="V404" i="8"/>
  <c r="V584" i="8"/>
  <c r="V224" i="8"/>
  <c r="V44" i="8"/>
  <c r="Z193" i="8"/>
  <c r="Z373" i="8"/>
  <c r="Z13" i="8"/>
  <c r="Z553" i="8"/>
  <c r="X373" i="8"/>
  <c r="X193" i="8"/>
  <c r="X553" i="8"/>
  <c r="X13" i="8"/>
  <c r="X224" i="8"/>
  <c r="X404" i="8"/>
  <c r="X44" i="8"/>
  <c r="X584" i="8"/>
  <c r="AB644" i="8"/>
  <c r="AB104" i="8"/>
  <c r="AB284" i="8"/>
  <c r="AB464" i="8"/>
  <c r="AB44" i="8"/>
  <c r="AB224" i="8"/>
  <c r="AB404" i="8"/>
  <c r="AB584" i="8"/>
  <c r="Z434" i="8"/>
  <c r="Z254" i="8"/>
  <c r="Z614" i="8"/>
  <c r="Z74" i="8"/>
  <c r="AD193" i="8"/>
  <c r="AD373" i="8"/>
  <c r="AD13" i="8"/>
  <c r="AD553" i="8"/>
  <c r="AB74" i="8"/>
  <c r="AB434" i="8"/>
  <c r="AB254" i="8"/>
  <c r="AB614" i="8"/>
  <c r="Z404" i="8"/>
  <c r="Z224" i="8"/>
  <c r="Z584" i="8"/>
  <c r="Z44" i="8"/>
  <c r="R193" i="8"/>
  <c r="R553" i="8"/>
  <c r="R373" i="8"/>
  <c r="R13" i="8"/>
  <c r="T517" i="8"/>
  <c r="T337" i="8"/>
  <c r="T157" i="8"/>
  <c r="T697" i="8"/>
  <c r="T277" i="8"/>
  <c r="T97" i="8"/>
  <c r="T457" i="8"/>
  <c r="T637" i="8"/>
  <c r="V704" i="8"/>
  <c r="V524" i="8"/>
  <c r="V164" i="8"/>
  <c r="V344" i="8"/>
  <c r="P43" i="8"/>
  <c r="EF262" i="5"/>
  <c r="EV262" i="5" s="1"/>
  <c r="DQ90" i="5"/>
  <c r="DW327" i="5"/>
  <c r="DQ205" i="5"/>
  <c r="DQ32" i="5"/>
  <c r="DQ321" i="5"/>
  <c r="DW31" i="5"/>
  <c r="DQ147" i="5"/>
  <c r="DQ263" i="5"/>
  <c r="DW211" i="5"/>
  <c r="DW153" i="5"/>
  <c r="DW269" i="5"/>
  <c r="DW90" i="5"/>
  <c r="FA87" i="5" l="1"/>
  <c r="FM87" i="5" s="1"/>
  <c r="BG584" i="8"/>
  <c r="BH584" i="8" s="1"/>
  <c r="BG404" i="8"/>
  <c r="BH404" i="8" s="1"/>
  <c r="BC525" i="8"/>
  <c r="BD525" i="8" s="1"/>
  <c r="AY345" i="8"/>
  <c r="AZ345" i="8" s="1"/>
  <c r="EF321" i="5"/>
  <c r="EV321" i="5" s="1"/>
  <c r="AY706" i="8" s="1"/>
  <c r="AZ706" i="8" s="1"/>
  <c r="AY165" i="8"/>
  <c r="AZ165" i="8" s="1"/>
  <c r="BC165" i="8"/>
  <c r="BD165" i="8" s="1"/>
  <c r="O645" i="8"/>
  <c r="EH321" i="5"/>
  <c r="EX321" i="5" s="1"/>
  <c r="BC346" i="8" s="1"/>
  <c r="BD346" i="8" s="1"/>
  <c r="BC705" i="8"/>
  <c r="BD705" i="8" s="1"/>
  <c r="O105" i="8"/>
  <c r="AT7" i="8"/>
  <c r="AK7" i="8" s="1"/>
  <c r="BL11" i="8"/>
  <c r="FJ87" i="5"/>
  <c r="O586" i="8"/>
  <c r="BK13" i="8"/>
  <c r="BM11" i="8"/>
  <c r="BE705" i="8"/>
  <c r="BF705" i="8" s="1"/>
  <c r="BE165" i="8"/>
  <c r="BF165" i="8" s="1"/>
  <c r="BE345" i="8"/>
  <c r="BF345" i="8" s="1"/>
  <c r="BE525" i="8"/>
  <c r="BF525" i="8" s="1"/>
  <c r="BE495" i="8"/>
  <c r="BF495" i="8" s="1"/>
  <c r="BE315" i="8"/>
  <c r="BF315" i="8" s="1"/>
  <c r="BE135" i="8"/>
  <c r="BF135" i="8" s="1"/>
  <c r="BE675" i="8"/>
  <c r="BF675" i="8" s="1"/>
  <c r="Y587" i="8"/>
  <c r="Y47" i="8"/>
  <c r="Y227" i="8"/>
  <c r="Y407" i="8"/>
  <c r="U407" i="8"/>
  <c r="U587" i="8"/>
  <c r="U227" i="8"/>
  <c r="U47" i="8"/>
  <c r="Y676" i="8"/>
  <c r="Y136" i="8"/>
  <c r="Y316" i="8"/>
  <c r="Y496" i="8"/>
  <c r="AA16" i="8"/>
  <c r="O16" i="8" s="1"/>
  <c r="AA376" i="8"/>
  <c r="AA196" i="8"/>
  <c r="O196" i="8" s="1"/>
  <c r="AA556" i="8"/>
  <c r="O556" i="8" s="1"/>
  <c r="BG45" i="8"/>
  <c r="BH45" i="8" s="1"/>
  <c r="BG585" i="8"/>
  <c r="BH585" i="8" s="1"/>
  <c r="BG405" i="8"/>
  <c r="BH405" i="8" s="1"/>
  <c r="BG225" i="8"/>
  <c r="BH225" i="8" s="1"/>
  <c r="AX163" i="8"/>
  <c r="AS163" i="8"/>
  <c r="FB318" i="5"/>
  <c r="FN318" i="5"/>
  <c r="FO318" i="5" s="1"/>
  <c r="FG318" i="5"/>
  <c r="FJ318" i="5"/>
  <c r="FM318" i="5"/>
  <c r="FK318" i="5"/>
  <c r="FL318" i="5"/>
  <c r="FI318" i="5"/>
  <c r="AX697" i="8"/>
  <c r="AS697" i="8"/>
  <c r="AX133" i="8"/>
  <c r="AS133" i="8"/>
  <c r="O675" i="8"/>
  <c r="O345" i="8"/>
  <c r="AX73" i="8"/>
  <c r="AS73" i="8"/>
  <c r="AX374" i="8"/>
  <c r="AX307" i="8"/>
  <c r="AT307" i="8" s="1"/>
  <c r="AK307" i="8" s="1"/>
  <c r="AS307" i="8"/>
  <c r="AX403" i="8"/>
  <c r="AT403" i="8" s="1"/>
  <c r="AK403" i="8" s="1"/>
  <c r="AS403" i="8"/>
  <c r="FB86" i="5"/>
  <c r="FN86" i="5"/>
  <c r="FO86" i="5" s="1"/>
  <c r="FG86" i="5"/>
  <c r="FJ86" i="5"/>
  <c r="FL86" i="5"/>
  <c r="FM86" i="5"/>
  <c r="FK86" i="5"/>
  <c r="FI86" i="5"/>
  <c r="DV91" i="5"/>
  <c r="AC407" i="8"/>
  <c r="AC587" i="8"/>
  <c r="AC227" i="8"/>
  <c r="AC47" i="8"/>
  <c r="AX37" i="8"/>
  <c r="AS37" i="8"/>
  <c r="AX283" i="8"/>
  <c r="AS283" i="8"/>
  <c r="AX277" i="8"/>
  <c r="AT277" i="8" s="1"/>
  <c r="AK277" i="8" s="1"/>
  <c r="AS277" i="8"/>
  <c r="O255" i="8"/>
  <c r="S166" i="8"/>
  <c r="S706" i="8"/>
  <c r="S526" i="8"/>
  <c r="S346" i="8"/>
  <c r="S407" i="8"/>
  <c r="S47" i="8"/>
  <c r="S587" i="8"/>
  <c r="S227" i="8"/>
  <c r="BG165" i="8"/>
  <c r="BH165" i="8" s="1"/>
  <c r="BG705" i="8"/>
  <c r="BH705" i="8" s="1"/>
  <c r="BG525" i="8"/>
  <c r="BH525" i="8" s="1"/>
  <c r="BG345" i="8"/>
  <c r="BH345" i="8" s="1"/>
  <c r="AY526" i="8"/>
  <c r="AZ526" i="8" s="1"/>
  <c r="BC315" i="8"/>
  <c r="BD315" i="8" s="1"/>
  <c r="BC495" i="8"/>
  <c r="BD495" i="8" s="1"/>
  <c r="BC135" i="8"/>
  <c r="BD135" i="8" s="1"/>
  <c r="BC675" i="8"/>
  <c r="BD675" i="8" s="1"/>
  <c r="BC166" i="8"/>
  <c r="BD166" i="8" s="1"/>
  <c r="W197" i="8"/>
  <c r="W377" i="8"/>
  <c r="W17" i="8"/>
  <c r="W557" i="8"/>
  <c r="U257" i="8"/>
  <c r="U617" i="8"/>
  <c r="U437" i="8"/>
  <c r="U77" i="8"/>
  <c r="AA47" i="8"/>
  <c r="AA587" i="8"/>
  <c r="AA227" i="8"/>
  <c r="AA407" i="8"/>
  <c r="Y106" i="8"/>
  <c r="Y286" i="8"/>
  <c r="Y646" i="8"/>
  <c r="Y466" i="8"/>
  <c r="U316" i="8"/>
  <c r="U676" i="8"/>
  <c r="U496" i="8"/>
  <c r="U136" i="8"/>
  <c r="AA496" i="8"/>
  <c r="AA316" i="8"/>
  <c r="AA136" i="8"/>
  <c r="AA676" i="8"/>
  <c r="BE465" i="8"/>
  <c r="BF465" i="8" s="1"/>
  <c r="BE645" i="8"/>
  <c r="BF645" i="8" s="1"/>
  <c r="BE105" i="8"/>
  <c r="BF105" i="8" s="1"/>
  <c r="BE285" i="8"/>
  <c r="BF285" i="8" s="1"/>
  <c r="BA555" i="8"/>
  <c r="BB555" i="8" s="1"/>
  <c r="BA195" i="8"/>
  <c r="BB195" i="8" s="1"/>
  <c r="BA15" i="8"/>
  <c r="BB15" i="8" s="1"/>
  <c r="BA375" i="8"/>
  <c r="BB375" i="8" s="1"/>
  <c r="BC75" i="8"/>
  <c r="BD75" i="8" s="1"/>
  <c r="BC615" i="8"/>
  <c r="BD615" i="8" s="1"/>
  <c r="BC435" i="8"/>
  <c r="BD435" i="8" s="1"/>
  <c r="BC255" i="8"/>
  <c r="BD255" i="8" s="1"/>
  <c r="AW585" i="8"/>
  <c r="AW405" i="8"/>
  <c r="AW225" i="8"/>
  <c r="AW45" i="8"/>
  <c r="FB312" i="5"/>
  <c r="FN312" i="5"/>
  <c r="FO312" i="5" s="1"/>
  <c r="FG312" i="5"/>
  <c r="FL312" i="5"/>
  <c r="FI312" i="5"/>
  <c r="FM312" i="5"/>
  <c r="FJ312" i="5"/>
  <c r="AX67" i="8"/>
  <c r="AT67" i="8" s="1"/>
  <c r="AK67" i="8" s="1"/>
  <c r="AS67" i="8"/>
  <c r="AX523" i="8"/>
  <c r="AS523" i="8"/>
  <c r="AX337" i="8"/>
  <c r="AT337" i="8" s="1"/>
  <c r="AK337" i="8" s="1"/>
  <c r="AS337" i="8"/>
  <c r="FH312" i="5"/>
  <c r="O376" i="8"/>
  <c r="AX493" i="8"/>
  <c r="AS493" i="8"/>
  <c r="FB260" i="5"/>
  <c r="FN260" i="5"/>
  <c r="FO260" i="5" s="1"/>
  <c r="FG260" i="5"/>
  <c r="FM260" i="5"/>
  <c r="FI260" i="5"/>
  <c r="FL260" i="5"/>
  <c r="FK260" i="5"/>
  <c r="FJ260" i="5"/>
  <c r="DV322" i="5"/>
  <c r="AC346" i="8"/>
  <c r="AC526" i="8"/>
  <c r="AC706" i="8"/>
  <c r="AC166" i="8"/>
  <c r="O315" i="8"/>
  <c r="O165" i="8"/>
  <c r="AX253" i="8"/>
  <c r="AS253" i="8"/>
  <c r="FB144" i="5"/>
  <c r="FN144" i="5"/>
  <c r="FO144" i="5" s="1"/>
  <c r="FG144" i="5"/>
  <c r="FI144" i="5"/>
  <c r="FK144" i="5"/>
  <c r="FL144" i="5"/>
  <c r="FJ144" i="5"/>
  <c r="FM144" i="5"/>
  <c r="AX194" i="8"/>
  <c r="AX127" i="8"/>
  <c r="AT127" i="8" s="1"/>
  <c r="AK127" i="8" s="1"/>
  <c r="AS127" i="8"/>
  <c r="AX583" i="8"/>
  <c r="AT583" i="8" s="1"/>
  <c r="AK583" i="8" s="1"/>
  <c r="AS583" i="8"/>
  <c r="FI29" i="5"/>
  <c r="FL87" i="5"/>
  <c r="AX577" i="8"/>
  <c r="AS577" i="8"/>
  <c r="AX643" i="8"/>
  <c r="AS643" i="8"/>
  <c r="AX97" i="8"/>
  <c r="AT97" i="8" s="1"/>
  <c r="AK97" i="8" s="1"/>
  <c r="AS97" i="8"/>
  <c r="FI87" i="5"/>
  <c r="O406" i="8"/>
  <c r="DV148" i="5"/>
  <c r="AC256" i="8"/>
  <c r="AC76" i="8"/>
  <c r="AC436" i="8"/>
  <c r="AC616" i="8"/>
  <c r="O615" i="8"/>
  <c r="FB29" i="5"/>
  <c r="FN29" i="5"/>
  <c r="FO29" i="5" s="1"/>
  <c r="FG29" i="5"/>
  <c r="FA261" i="5"/>
  <c r="AW494" i="8"/>
  <c r="AW674" i="8"/>
  <c r="AW134" i="8"/>
  <c r="AW314" i="8"/>
  <c r="BE615" i="8"/>
  <c r="BF615" i="8" s="1"/>
  <c r="BE435" i="8"/>
  <c r="BF435" i="8" s="1"/>
  <c r="BE255" i="8"/>
  <c r="BF255" i="8" s="1"/>
  <c r="BE75" i="8"/>
  <c r="BF75" i="8" s="1"/>
  <c r="AY645" i="8"/>
  <c r="AZ645" i="8" s="1"/>
  <c r="AY105" i="8"/>
  <c r="AZ105" i="8" s="1"/>
  <c r="AY285" i="8"/>
  <c r="AZ285" i="8" s="1"/>
  <c r="AY465" i="8"/>
  <c r="AZ465" i="8" s="1"/>
  <c r="FA319" i="5"/>
  <c r="AW704" i="8"/>
  <c r="AW164" i="8"/>
  <c r="AW344" i="8"/>
  <c r="AW524" i="8"/>
  <c r="BA434" i="8"/>
  <c r="BB434" i="8" s="1"/>
  <c r="BA614" i="8"/>
  <c r="BB614" i="8" s="1"/>
  <c r="BA74" i="8"/>
  <c r="BB74" i="8" s="1"/>
  <c r="BA254" i="8"/>
  <c r="BB254" i="8" s="1"/>
  <c r="BC195" i="8"/>
  <c r="BD195" i="8" s="1"/>
  <c r="BC555" i="8"/>
  <c r="BD555" i="8" s="1"/>
  <c r="BC15" i="8"/>
  <c r="BD15" i="8" s="1"/>
  <c r="BC375" i="8"/>
  <c r="BD375" i="8" s="1"/>
  <c r="FL29" i="5"/>
  <c r="BE194" i="8"/>
  <c r="BF194" i="8" s="1"/>
  <c r="BE374" i="8"/>
  <c r="BF374" i="8" s="1"/>
  <c r="BE554" i="8"/>
  <c r="BF554" i="8" s="1"/>
  <c r="BE14" i="8"/>
  <c r="BF14" i="8" s="1"/>
  <c r="BG74" i="8"/>
  <c r="BH74" i="8" s="1"/>
  <c r="BG614" i="8"/>
  <c r="BH614" i="8" s="1"/>
  <c r="BG434" i="8"/>
  <c r="BH434" i="8" s="1"/>
  <c r="BG254" i="8"/>
  <c r="BH254" i="8" s="1"/>
  <c r="FB202" i="5"/>
  <c r="FN202" i="5"/>
  <c r="FO202" i="5" s="1"/>
  <c r="FG202" i="5"/>
  <c r="FM202" i="5"/>
  <c r="FI202" i="5"/>
  <c r="FJ202" i="5"/>
  <c r="FK202" i="5"/>
  <c r="AX427" i="8"/>
  <c r="AS427" i="8"/>
  <c r="S496" i="8"/>
  <c r="S316" i="8"/>
  <c r="S676" i="8"/>
  <c r="S136" i="8"/>
  <c r="S557" i="8"/>
  <c r="S197" i="8"/>
  <c r="S377" i="8"/>
  <c r="S17" i="8"/>
  <c r="AY315" i="8"/>
  <c r="AZ315" i="8" s="1"/>
  <c r="AY495" i="8"/>
  <c r="AZ495" i="8" s="1"/>
  <c r="AY135" i="8"/>
  <c r="AZ135" i="8" s="1"/>
  <c r="AY675" i="8"/>
  <c r="AZ675" i="8" s="1"/>
  <c r="BG315" i="8"/>
  <c r="BH315" i="8" s="1"/>
  <c r="BG495" i="8"/>
  <c r="BH495" i="8" s="1"/>
  <c r="BG675" i="8"/>
  <c r="BH675" i="8" s="1"/>
  <c r="BG135" i="8"/>
  <c r="BH135" i="8" s="1"/>
  <c r="U197" i="8"/>
  <c r="U377" i="8"/>
  <c r="U17" i="8"/>
  <c r="U557" i="8"/>
  <c r="Y77" i="8"/>
  <c r="Y437" i="8"/>
  <c r="Y617" i="8"/>
  <c r="Y257" i="8"/>
  <c r="AA437" i="8"/>
  <c r="AA617" i="8"/>
  <c r="AA257" i="8"/>
  <c r="AA77" i="8"/>
  <c r="U707" i="8"/>
  <c r="U527" i="8"/>
  <c r="U167" i="8"/>
  <c r="U347" i="8"/>
  <c r="W136" i="8"/>
  <c r="W316" i="8"/>
  <c r="W676" i="8"/>
  <c r="W496" i="8"/>
  <c r="W646" i="8"/>
  <c r="W106" i="8"/>
  <c r="W286" i="8"/>
  <c r="W466" i="8"/>
  <c r="BE225" i="8"/>
  <c r="BF225" i="8" s="1"/>
  <c r="BE405" i="8"/>
  <c r="BF405" i="8" s="1"/>
  <c r="BE585" i="8"/>
  <c r="BF585" i="8" s="1"/>
  <c r="BE45" i="8"/>
  <c r="BF45" i="8" s="1"/>
  <c r="BA405" i="8"/>
  <c r="BB405" i="8" s="1"/>
  <c r="BA225" i="8"/>
  <c r="BB225" i="8" s="1"/>
  <c r="BA585" i="8"/>
  <c r="BB585" i="8" s="1"/>
  <c r="BA45" i="8"/>
  <c r="BB45" i="8" s="1"/>
  <c r="BC585" i="8"/>
  <c r="BD585" i="8" s="1"/>
  <c r="BC405" i="8"/>
  <c r="BD405" i="8" s="1"/>
  <c r="BC225" i="8"/>
  <c r="BD225" i="8" s="1"/>
  <c r="BC45" i="8"/>
  <c r="BD45" i="8" s="1"/>
  <c r="AY15" i="8"/>
  <c r="AZ15" i="8" s="1"/>
  <c r="AY375" i="8"/>
  <c r="AZ375" i="8" s="1"/>
  <c r="AY555" i="8"/>
  <c r="AZ555" i="8" s="1"/>
  <c r="AY195" i="8"/>
  <c r="AZ195" i="8" s="1"/>
  <c r="BC104" i="8"/>
  <c r="BD104" i="8" s="1"/>
  <c r="BC464" i="8"/>
  <c r="BD464" i="8" s="1"/>
  <c r="BC644" i="8"/>
  <c r="BD644" i="8" s="1"/>
  <c r="BC284" i="8"/>
  <c r="BD284" i="8" s="1"/>
  <c r="AW464" i="8"/>
  <c r="AW284" i="8"/>
  <c r="AW644" i="8"/>
  <c r="AW104" i="8"/>
  <c r="AY75" i="8"/>
  <c r="AZ75" i="8" s="1"/>
  <c r="AY255" i="8"/>
  <c r="AZ255" i="8" s="1"/>
  <c r="AY435" i="8"/>
  <c r="AZ435" i="8" s="1"/>
  <c r="AY615" i="8"/>
  <c r="AZ615" i="8" s="1"/>
  <c r="BA104" i="8"/>
  <c r="BB104" i="8" s="1"/>
  <c r="BA644" i="8"/>
  <c r="BB644" i="8" s="1"/>
  <c r="BA284" i="8"/>
  <c r="BB284" i="8" s="1"/>
  <c r="BA464" i="8"/>
  <c r="BB464" i="8" s="1"/>
  <c r="AW434" i="8"/>
  <c r="AW614" i="8"/>
  <c r="AW254" i="8"/>
  <c r="AW74" i="8"/>
  <c r="DV33" i="5"/>
  <c r="AC17" i="8"/>
  <c r="AC377" i="8"/>
  <c r="AC557" i="8"/>
  <c r="AC197" i="8"/>
  <c r="AX607" i="8"/>
  <c r="AT607" i="8" s="1"/>
  <c r="AK607" i="8" s="1"/>
  <c r="AS607" i="8"/>
  <c r="FB138" i="5"/>
  <c r="FN138" i="5"/>
  <c r="FO138" i="5" s="1"/>
  <c r="FG138" i="5"/>
  <c r="FK138" i="5"/>
  <c r="FI138" i="5"/>
  <c r="FJ138" i="5"/>
  <c r="FM138" i="5"/>
  <c r="FL138" i="5"/>
  <c r="AX703" i="8"/>
  <c r="AS703" i="8"/>
  <c r="AX517" i="8"/>
  <c r="AT517" i="8" s="1"/>
  <c r="AK517" i="8" s="1"/>
  <c r="AS517" i="8"/>
  <c r="FL202" i="5"/>
  <c r="AX673" i="8"/>
  <c r="AS673" i="8"/>
  <c r="O495" i="8"/>
  <c r="O465" i="8"/>
  <c r="DV207" i="5"/>
  <c r="AC647" i="8"/>
  <c r="AC287" i="8"/>
  <c r="AC467" i="8"/>
  <c r="AC107" i="8"/>
  <c r="O525" i="8"/>
  <c r="FK312" i="5"/>
  <c r="AX613" i="8"/>
  <c r="AS613" i="8"/>
  <c r="FH87" i="5"/>
  <c r="AW224" i="8"/>
  <c r="AW44" i="8"/>
  <c r="AW584" i="8"/>
  <c r="AW404" i="8"/>
  <c r="AX554" i="8"/>
  <c r="FH29" i="5"/>
  <c r="AX667" i="8"/>
  <c r="AT667" i="8" s="1"/>
  <c r="AK667" i="8" s="1"/>
  <c r="AS667" i="8"/>
  <c r="FB254" i="5"/>
  <c r="FN254" i="5"/>
  <c r="FO254" i="5" s="1"/>
  <c r="FG254" i="5"/>
  <c r="FL254" i="5"/>
  <c r="FI254" i="5"/>
  <c r="FJ254" i="5"/>
  <c r="FM254" i="5"/>
  <c r="FK254" i="5"/>
  <c r="AX43" i="8"/>
  <c r="AT43" i="8" s="1"/>
  <c r="AK43" i="8" s="1"/>
  <c r="AS43" i="8"/>
  <c r="AX397" i="8"/>
  <c r="AS397" i="8"/>
  <c r="FB80" i="5"/>
  <c r="FN80" i="5"/>
  <c r="FO80" i="5" s="1"/>
  <c r="FG80" i="5"/>
  <c r="FK80" i="5"/>
  <c r="FM80" i="5"/>
  <c r="FJ80" i="5"/>
  <c r="FI80" i="5"/>
  <c r="FL80" i="5"/>
  <c r="AX463" i="8"/>
  <c r="AS463" i="8"/>
  <c r="AX637" i="8"/>
  <c r="AS637" i="8"/>
  <c r="O46" i="8"/>
  <c r="O75" i="8"/>
  <c r="BA675" i="8"/>
  <c r="BB675" i="8" s="1"/>
  <c r="BA495" i="8"/>
  <c r="BB495" i="8" s="1"/>
  <c r="BA135" i="8"/>
  <c r="BB135" i="8" s="1"/>
  <c r="BA315" i="8"/>
  <c r="BB315" i="8" s="1"/>
  <c r="W47" i="8"/>
  <c r="W587" i="8"/>
  <c r="W227" i="8"/>
  <c r="W407" i="8"/>
  <c r="W346" i="8"/>
  <c r="W706" i="8"/>
  <c r="W166" i="8"/>
  <c r="W526" i="8"/>
  <c r="S616" i="8"/>
  <c r="S76" i="8"/>
  <c r="S256" i="8"/>
  <c r="S436" i="8"/>
  <c r="S646" i="8"/>
  <c r="S466" i="8"/>
  <c r="S286" i="8"/>
  <c r="S106" i="8"/>
  <c r="BA165" i="8"/>
  <c r="BB165" i="8" s="1"/>
  <c r="BA345" i="8"/>
  <c r="BB345" i="8" s="1"/>
  <c r="BA705" i="8"/>
  <c r="BB705" i="8" s="1"/>
  <c r="BA525" i="8"/>
  <c r="BB525" i="8" s="1"/>
  <c r="Y377" i="8"/>
  <c r="Y197" i="8"/>
  <c r="Y557" i="8"/>
  <c r="Y17" i="8"/>
  <c r="U107" i="8"/>
  <c r="U467" i="8"/>
  <c r="U287" i="8"/>
  <c r="U647" i="8"/>
  <c r="AA647" i="8"/>
  <c r="AA467" i="8"/>
  <c r="AA287" i="8"/>
  <c r="AA107" i="8"/>
  <c r="Y167" i="8"/>
  <c r="Y707" i="8"/>
  <c r="Y527" i="8"/>
  <c r="Y347" i="8"/>
  <c r="AA166" i="8"/>
  <c r="AA346" i="8"/>
  <c r="AA706" i="8"/>
  <c r="AA526" i="8"/>
  <c r="W256" i="8"/>
  <c r="W436" i="8"/>
  <c r="W76" i="8"/>
  <c r="W616" i="8"/>
  <c r="BG645" i="8"/>
  <c r="BH645" i="8" s="1"/>
  <c r="BG285" i="8"/>
  <c r="BH285" i="8" s="1"/>
  <c r="BG465" i="8"/>
  <c r="BH465" i="8" s="1"/>
  <c r="BG105" i="8"/>
  <c r="BH105" i="8" s="1"/>
  <c r="FB87" i="5"/>
  <c r="FN87" i="5"/>
  <c r="FO87" i="5" s="1"/>
  <c r="FG87" i="5"/>
  <c r="BG15" i="8"/>
  <c r="BH15" i="8" s="1"/>
  <c r="BG195" i="8"/>
  <c r="BH195" i="8" s="1"/>
  <c r="BG375" i="8"/>
  <c r="BH375" i="8" s="1"/>
  <c r="BG555" i="8"/>
  <c r="BH555" i="8" s="1"/>
  <c r="AY225" i="8"/>
  <c r="AZ225" i="8" s="1"/>
  <c r="AY405" i="8"/>
  <c r="AZ405" i="8" s="1"/>
  <c r="AY45" i="8"/>
  <c r="AZ45" i="8" s="1"/>
  <c r="AY585" i="8"/>
  <c r="AZ585" i="8" s="1"/>
  <c r="AW375" i="8"/>
  <c r="AW195" i="8"/>
  <c r="AW15" i="8"/>
  <c r="AW555" i="8"/>
  <c r="FK87" i="5"/>
  <c r="AX247" i="8"/>
  <c r="AT247" i="8" s="1"/>
  <c r="AK247" i="8" s="1"/>
  <c r="AS247" i="8"/>
  <c r="AX343" i="8"/>
  <c r="AS343" i="8"/>
  <c r="FH318" i="5"/>
  <c r="AX157" i="8"/>
  <c r="AT157" i="8" s="1"/>
  <c r="AK157" i="8" s="1"/>
  <c r="AS157" i="8"/>
  <c r="AX313" i="8"/>
  <c r="AS313" i="8"/>
  <c r="O135" i="8"/>
  <c r="O285" i="8"/>
  <c r="O705" i="8"/>
  <c r="FK29" i="5"/>
  <c r="AX433" i="8"/>
  <c r="AS433" i="8"/>
  <c r="AX14" i="8"/>
  <c r="AS14" i="8"/>
  <c r="AX487" i="8"/>
  <c r="AS487" i="8"/>
  <c r="AX223" i="8"/>
  <c r="AT223" i="8" s="1"/>
  <c r="AK223" i="8" s="1"/>
  <c r="AS223" i="8"/>
  <c r="FH86" i="5"/>
  <c r="DV264" i="5"/>
  <c r="AC676" i="8"/>
  <c r="AC136" i="8"/>
  <c r="AC316" i="8"/>
  <c r="AC496" i="8"/>
  <c r="AX217" i="8"/>
  <c r="AS217" i="8"/>
  <c r="FJ29" i="5"/>
  <c r="AX103" i="8"/>
  <c r="AS103" i="8"/>
  <c r="AX457" i="8"/>
  <c r="AT457" i="8" s="1"/>
  <c r="AK457" i="8" s="1"/>
  <c r="AS457" i="8"/>
  <c r="FB196" i="5"/>
  <c r="FN196" i="5"/>
  <c r="FO196" i="5" s="1"/>
  <c r="FG196" i="5"/>
  <c r="FI196" i="5"/>
  <c r="FJ196" i="5"/>
  <c r="FL196" i="5"/>
  <c r="FK196" i="5"/>
  <c r="FM196" i="5"/>
  <c r="O226" i="8"/>
  <c r="O435" i="8"/>
  <c r="AK12" i="8"/>
  <c r="U64" i="17" s="1"/>
  <c r="FA203" i="5"/>
  <c r="FK203" i="5" s="1"/>
  <c r="EE321" i="5"/>
  <c r="EU31" i="5"/>
  <c r="EK320" i="5"/>
  <c r="EU320" i="5"/>
  <c r="EK204" i="5"/>
  <c r="EU204" i="5"/>
  <c r="EI206" i="5"/>
  <c r="EY205" i="5"/>
  <c r="EG32" i="5"/>
  <c r="EW31" i="5"/>
  <c r="EH148" i="5"/>
  <c r="EX147" i="5"/>
  <c r="EI148" i="5"/>
  <c r="EY147" i="5"/>
  <c r="EF206" i="5"/>
  <c r="EV205" i="5"/>
  <c r="EG147" i="5"/>
  <c r="EW146" i="5"/>
  <c r="EK89" i="5"/>
  <c r="EL89" i="5" s="1"/>
  <c r="EU89" i="5"/>
  <c r="EI90" i="5"/>
  <c r="EY89" i="5"/>
  <c r="EH32" i="5"/>
  <c r="EX31" i="5"/>
  <c r="EI31" i="5"/>
  <c r="EY30" i="5"/>
  <c r="EJ147" i="5"/>
  <c r="EZ146" i="5"/>
  <c r="EK146" i="5"/>
  <c r="EU146" i="5"/>
  <c r="EJ206" i="5"/>
  <c r="EZ205" i="5"/>
  <c r="EJ32" i="5"/>
  <c r="EZ31" i="5"/>
  <c r="EF90" i="5"/>
  <c r="EV89" i="5"/>
  <c r="EG90" i="5"/>
  <c r="EW89" i="5"/>
  <c r="EH90" i="5"/>
  <c r="EX89" i="5"/>
  <c r="EF32" i="5"/>
  <c r="EV31" i="5"/>
  <c r="EH205" i="5"/>
  <c r="EX204" i="5"/>
  <c r="FA145" i="5"/>
  <c r="FJ145" i="5" s="1"/>
  <c r="EK262" i="5"/>
  <c r="EU262" i="5"/>
  <c r="EJ90" i="5"/>
  <c r="EZ89" i="5"/>
  <c r="FA88" i="5"/>
  <c r="FM88" i="5" s="1"/>
  <c r="EF148" i="5"/>
  <c r="EV147" i="5"/>
  <c r="EG205" i="5"/>
  <c r="EW204" i="5"/>
  <c r="T62" i="17"/>
  <c r="Y62" i="17" s="1"/>
  <c r="Z62" i="17" s="1"/>
  <c r="EE263" i="5"/>
  <c r="EN196" i="5"/>
  <c r="EO196" i="5" s="1"/>
  <c r="AT612" i="8"/>
  <c r="AK612" i="8" s="1"/>
  <c r="P102" i="8"/>
  <c r="G102" i="8" s="1"/>
  <c r="AT282" i="8"/>
  <c r="AK282" i="8" s="1"/>
  <c r="EN260" i="5"/>
  <c r="EO260" i="5" s="1"/>
  <c r="EN30" i="5"/>
  <c r="EO30" i="5" s="1"/>
  <c r="EN203" i="5"/>
  <c r="EO203" i="5" s="1"/>
  <c r="AD577" i="8"/>
  <c r="AD397" i="8"/>
  <c r="AD37" i="8"/>
  <c r="AD217" i="8"/>
  <c r="R217" i="8"/>
  <c r="R577" i="8"/>
  <c r="R397" i="8"/>
  <c r="R37" i="8"/>
  <c r="EL88" i="5"/>
  <c r="EN318" i="5"/>
  <c r="EO318" i="5" s="1"/>
  <c r="EE205" i="5"/>
  <c r="AD433" i="8"/>
  <c r="AD613" i="8"/>
  <c r="AD253" i="8"/>
  <c r="AD73" i="8"/>
  <c r="EN22" i="5"/>
  <c r="EO22" i="5" s="1"/>
  <c r="EN29" i="5"/>
  <c r="EO29" i="5" s="1"/>
  <c r="EN80" i="5"/>
  <c r="EO80" i="5" s="1"/>
  <c r="EN202" i="5"/>
  <c r="EO202" i="5" s="1"/>
  <c r="EE147" i="5"/>
  <c r="EE90" i="5"/>
  <c r="EN144" i="5"/>
  <c r="EO144" i="5" s="1"/>
  <c r="P672" i="8"/>
  <c r="G672" i="8" s="1"/>
  <c r="AT637" i="8"/>
  <c r="AK637" i="8" s="1"/>
  <c r="AT487" i="8"/>
  <c r="AK487" i="8" s="1"/>
  <c r="AT102" i="8"/>
  <c r="AK102" i="8" s="1"/>
  <c r="AT697" i="8"/>
  <c r="AK697" i="8" s="1"/>
  <c r="P132" i="8"/>
  <c r="G132" i="8" s="1"/>
  <c r="P517" i="8"/>
  <c r="P72" i="8"/>
  <c r="G72" i="8" s="1"/>
  <c r="P607" i="8"/>
  <c r="G607" i="8" s="1"/>
  <c r="AT427" i="8"/>
  <c r="AK427" i="8" s="1"/>
  <c r="P247" i="8"/>
  <c r="G247" i="8" s="1"/>
  <c r="P312" i="8"/>
  <c r="G312" i="8" s="1"/>
  <c r="P457" i="8"/>
  <c r="P337" i="8"/>
  <c r="P97" i="8"/>
  <c r="P67" i="8"/>
  <c r="G67" i="8" s="1"/>
  <c r="P697" i="8"/>
  <c r="P307" i="8"/>
  <c r="AT642" i="8"/>
  <c r="AK642" i="8" s="1"/>
  <c r="P427" i="8"/>
  <c r="G427" i="8" s="1"/>
  <c r="P637" i="8"/>
  <c r="P667" i="8"/>
  <c r="P277" i="8"/>
  <c r="P462" i="8"/>
  <c r="G462" i="8" s="1"/>
  <c r="G131" i="8"/>
  <c r="G71" i="8"/>
  <c r="P487" i="8"/>
  <c r="P252" i="8"/>
  <c r="G252" i="8" s="1"/>
  <c r="AT252" i="8"/>
  <c r="AK252" i="8" s="1"/>
  <c r="P612" i="8"/>
  <c r="P492" i="8"/>
  <c r="G492" i="8" s="1"/>
  <c r="G671" i="8"/>
  <c r="P157" i="8"/>
  <c r="P127" i="8"/>
  <c r="P642" i="8"/>
  <c r="G642" i="8" s="1"/>
  <c r="P282" i="8"/>
  <c r="P432" i="8"/>
  <c r="G432" i="8" s="1"/>
  <c r="AT72" i="8"/>
  <c r="AK72" i="8" s="1"/>
  <c r="EE32" i="5"/>
  <c r="R133" i="8"/>
  <c r="P133" i="8" s="1"/>
  <c r="R673" i="8"/>
  <c r="P673" i="8" s="1"/>
  <c r="R493" i="8"/>
  <c r="P493" i="8" s="1"/>
  <c r="R313" i="8"/>
  <c r="P313" i="8" s="1"/>
  <c r="G341" i="8"/>
  <c r="P342" i="8"/>
  <c r="R73" i="8"/>
  <c r="R613" i="8"/>
  <c r="R253" i="8"/>
  <c r="R433" i="8"/>
  <c r="R463" i="8"/>
  <c r="R283" i="8"/>
  <c r="R643" i="8"/>
  <c r="R103" i="8"/>
  <c r="G161" i="8"/>
  <c r="P162" i="8"/>
  <c r="AT522" i="8"/>
  <c r="AK522" i="8" s="1"/>
  <c r="R523" i="8"/>
  <c r="R703" i="8"/>
  <c r="R163" i="8"/>
  <c r="R343" i="8"/>
  <c r="AT672" i="8"/>
  <c r="AK672" i="8" s="1"/>
  <c r="AT312" i="8"/>
  <c r="AK312" i="8" s="1"/>
  <c r="EL261" i="5"/>
  <c r="EL145" i="5"/>
  <c r="AD523" i="8"/>
  <c r="AD343" i="8"/>
  <c r="AD163" i="8"/>
  <c r="AD703" i="8"/>
  <c r="G521" i="8"/>
  <c r="P702" i="8"/>
  <c r="P522" i="8"/>
  <c r="AT162" i="8"/>
  <c r="AK162" i="8" s="1"/>
  <c r="AD103" i="8"/>
  <c r="AD283" i="8"/>
  <c r="AD643" i="8"/>
  <c r="AD463" i="8"/>
  <c r="AT492" i="8"/>
  <c r="AK492" i="8" s="1"/>
  <c r="AT462" i="8"/>
  <c r="AK462" i="8" s="1"/>
  <c r="G701" i="8"/>
  <c r="AT432" i="8"/>
  <c r="AK432" i="8" s="1"/>
  <c r="EL319" i="5"/>
  <c r="AT702" i="8"/>
  <c r="AK702" i="8" s="1"/>
  <c r="AT342" i="8"/>
  <c r="AK342" i="8" s="1"/>
  <c r="AT132" i="8"/>
  <c r="AK132" i="8" s="1"/>
  <c r="AT547" i="8"/>
  <c r="AK547" i="8" s="1"/>
  <c r="AT367" i="8"/>
  <c r="AK367" i="8" s="1"/>
  <c r="AT187" i="8"/>
  <c r="AK187" i="8" s="1"/>
  <c r="AT13" i="8"/>
  <c r="AT373" i="8"/>
  <c r="AK373" i="8" s="1"/>
  <c r="AT553" i="8"/>
  <c r="AK553" i="8" s="1"/>
  <c r="AT193" i="8"/>
  <c r="AK193" i="8" s="1"/>
  <c r="DS33" i="5"/>
  <c r="DR33" i="5"/>
  <c r="DT33" i="5"/>
  <c r="DT91" i="5"/>
  <c r="DR149" i="5"/>
  <c r="DT149" i="5"/>
  <c r="DR207" i="5"/>
  <c r="DS91" i="5"/>
  <c r="DU91" i="5"/>
  <c r="DU149" i="5"/>
  <c r="DU207" i="5"/>
  <c r="DR91" i="5"/>
  <c r="DT206" i="5"/>
  <c r="DR323" i="5"/>
  <c r="DT323" i="5"/>
  <c r="DT264" i="5"/>
  <c r="DR264" i="5"/>
  <c r="DS264" i="5"/>
  <c r="DU322" i="5"/>
  <c r="DS322" i="5"/>
  <c r="DU264" i="5"/>
  <c r="DS206" i="5"/>
  <c r="DS148" i="5"/>
  <c r="DU32" i="5"/>
  <c r="G192" i="8"/>
  <c r="G552" i="8"/>
  <c r="G12" i="8"/>
  <c r="G403" i="8"/>
  <c r="G372" i="8"/>
  <c r="P193" i="8"/>
  <c r="P13" i="8"/>
  <c r="P373" i="8"/>
  <c r="G223" i="8"/>
  <c r="AB615" i="8"/>
  <c r="AB435" i="8"/>
  <c r="AB255" i="8"/>
  <c r="AB75" i="8"/>
  <c r="V405" i="8"/>
  <c r="V585" i="8"/>
  <c r="V45" i="8"/>
  <c r="V225" i="8"/>
  <c r="AD74" i="8"/>
  <c r="AD254" i="8"/>
  <c r="AD614" i="8"/>
  <c r="AD434" i="8"/>
  <c r="X225" i="8"/>
  <c r="X45" i="8"/>
  <c r="X405" i="8"/>
  <c r="X585" i="8"/>
  <c r="Z194" i="8"/>
  <c r="Z554" i="8"/>
  <c r="Z14" i="8"/>
  <c r="Z374" i="8"/>
  <c r="Z405" i="8"/>
  <c r="Z585" i="8"/>
  <c r="Z225" i="8"/>
  <c r="Z45" i="8"/>
  <c r="R554" i="8"/>
  <c r="R194" i="8"/>
  <c r="R14" i="8"/>
  <c r="R374" i="8"/>
  <c r="AD554" i="8"/>
  <c r="AD194" i="8"/>
  <c r="AD374" i="8"/>
  <c r="AD14" i="8"/>
  <c r="Z464" i="8"/>
  <c r="Z104" i="8"/>
  <c r="Z284" i="8"/>
  <c r="Z644" i="8"/>
  <c r="T644" i="8"/>
  <c r="T464" i="8"/>
  <c r="T284" i="8"/>
  <c r="T104" i="8"/>
  <c r="EF263" i="5"/>
  <c r="EV263" i="5" s="1"/>
  <c r="P553" i="8"/>
  <c r="P224" i="8"/>
  <c r="T14" i="8"/>
  <c r="T554" i="8"/>
  <c r="T374" i="8"/>
  <c r="T194" i="8"/>
  <c r="EI321" i="5"/>
  <c r="EY321" i="5" s="1"/>
  <c r="V345" i="8"/>
  <c r="V525" i="8"/>
  <c r="V165" i="8"/>
  <c r="V705" i="8"/>
  <c r="EH263" i="5"/>
  <c r="EX263" i="5" s="1"/>
  <c r="T315" i="8"/>
  <c r="T495" i="8"/>
  <c r="T135" i="8"/>
  <c r="T675" i="8"/>
  <c r="P547" i="8"/>
  <c r="EG321" i="5"/>
  <c r="EW321" i="5" s="1"/>
  <c r="AB314" i="8"/>
  <c r="AB494" i="8"/>
  <c r="AB674" i="8"/>
  <c r="AB134" i="8"/>
  <c r="EJ263" i="5"/>
  <c r="EZ263" i="5" s="1"/>
  <c r="AB465" i="8"/>
  <c r="AB645" i="8"/>
  <c r="AB105" i="8"/>
  <c r="AB285" i="8"/>
  <c r="X554" i="8"/>
  <c r="X194" i="8"/>
  <c r="X374" i="8"/>
  <c r="X14" i="8"/>
  <c r="P584" i="8"/>
  <c r="EJ321" i="5"/>
  <c r="EZ321" i="5" s="1"/>
  <c r="AB704" i="8"/>
  <c r="AB524" i="8"/>
  <c r="AB164" i="8"/>
  <c r="AB344" i="8"/>
  <c r="Z314" i="8"/>
  <c r="Z494" i="8"/>
  <c r="Z674" i="8"/>
  <c r="Z134" i="8"/>
  <c r="P367" i="8"/>
  <c r="X704" i="8"/>
  <c r="X344" i="8"/>
  <c r="X524" i="8"/>
  <c r="X164" i="8"/>
  <c r="AD314" i="8"/>
  <c r="AD494" i="8"/>
  <c r="AD674" i="8"/>
  <c r="AD134" i="8"/>
  <c r="X284" i="8"/>
  <c r="X464" i="8"/>
  <c r="X104" i="8"/>
  <c r="X644" i="8"/>
  <c r="V645" i="8"/>
  <c r="V465" i="8"/>
  <c r="V285" i="8"/>
  <c r="V105" i="8"/>
  <c r="AB585" i="8"/>
  <c r="AB405" i="8"/>
  <c r="AB225" i="8"/>
  <c r="AB45" i="8"/>
  <c r="V615" i="8"/>
  <c r="V75" i="8"/>
  <c r="V435" i="8"/>
  <c r="V255" i="8"/>
  <c r="R405" i="8"/>
  <c r="R45" i="8"/>
  <c r="R225" i="8"/>
  <c r="R585" i="8"/>
  <c r="AD524" i="8"/>
  <c r="AD704" i="8"/>
  <c r="AD164" i="8"/>
  <c r="AD344" i="8"/>
  <c r="EG263" i="5"/>
  <c r="EW263" i="5" s="1"/>
  <c r="P7" i="8"/>
  <c r="P187" i="8"/>
  <c r="Z525" i="8"/>
  <c r="Z345" i="8"/>
  <c r="Z165" i="8"/>
  <c r="Z705" i="8"/>
  <c r="Z75" i="8"/>
  <c r="Z435" i="8"/>
  <c r="Z615" i="8"/>
  <c r="Z255" i="8"/>
  <c r="V674" i="8"/>
  <c r="V134" i="8"/>
  <c r="V494" i="8"/>
  <c r="V314" i="8"/>
  <c r="AB194" i="8"/>
  <c r="AB374" i="8"/>
  <c r="AB14" i="8"/>
  <c r="AB554" i="8"/>
  <c r="AD225" i="8"/>
  <c r="AD45" i="8"/>
  <c r="AD405" i="8"/>
  <c r="AD585" i="8"/>
  <c r="T434" i="8"/>
  <c r="T614" i="8"/>
  <c r="T254" i="8"/>
  <c r="T74" i="8"/>
  <c r="T225" i="8"/>
  <c r="T585" i="8"/>
  <c r="T405" i="8"/>
  <c r="T45" i="8"/>
  <c r="X434" i="8"/>
  <c r="X254" i="8"/>
  <c r="X614" i="8"/>
  <c r="X74" i="8"/>
  <c r="V374" i="8"/>
  <c r="V14" i="8"/>
  <c r="V554" i="8"/>
  <c r="V194" i="8"/>
  <c r="P44" i="8"/>
  <c r="P404" i="8"/>
  <c r="T705" i="8"/>
  <c r="T345" i="8"/>
  <c r="T165" i="8"/>
  <c r="T525" i="8"/>
  <c r="G43" i="8"/>
  <c r="X134" i="8"/>
  <c r="X674" i="8"/>
  <c r="X314" i="8"/>
  <c r="X494" i="8"/>
  <c r="G583" i="8"/>
  <c r="EI263" i="5"/>
  <c r="EY263" i="5" s="1"/>
  <c r="DW32" i="5"/>
  <c r="DW91" i="5"/>
  <c r="DW154" i="5"/>
  <c r="DQ264" i="5"/>
  <c r="DW328" i="5"/>
  <c r="DW270" i="5"/>
  <c r="DQ33" i="5"/>
  <c r="DW212" i="5"/>
  <c r="DQ148" i="5"/>
  <c r="DQ322" i="5"/>
  <c r="DQ206" i="5"/>
  <c r="DQ91" i="5"/>
  <c r="EF322" i="5" l="1"/>
  <c r="EV322" i="5" s="1"/>
  <c r="BC526" i="8"/>
  <c r="BD526" i="8" s="1"/>
  <c r="AY346" i="8"/>
  <c r="AZ346" i="8" s="1"/>
  <c r="EH322" i="5"/>
  <c r="EX322" i="5" s="1"/>
  <c r="BC527" i="8" s="1"/>
  <c r="BD527" i="8" s="1"/>
  <c r="BC706" i="8"/>
  <c r="BD706" i="8" s="1"/>
  <c r="AY166" i="8"/>
  <c r="AZ166" i="8" s="1"/>
  <c r="AS554" i="8"/>
  <c r="O286" i="8"/>
  <c r="O407" i="8"/>
  <c r="O256" i="8"/>
  <c r="FI88" i="5"/>
  <c r="BK14" i="8"/>
  <c r="BL12" i="8"/>
  <c r="FJ88" i="5"/>
  <c r="O496" i="8"/>
  <c r="BL6" i="8"/>
  <c r="AS194" i="8"/>
  <c r="FH88" i="5"/>
  <c r="FH145" i="5"/>
  <c r="O466" i="8"/>
  <c r="O76" i="8"/>
  <c r="O646" i="8"/>
  <c r="FK88" i="5"/>
  <c r="AY256" i="8"/>
  <c r="AZ256" i="8" s="1"/>
  <c r="AY616" i="8"/>
  <c r="AZ616" i="8" s="1"/>
  <c r="AY76" i="8"/>
  <c r="AZ76" i="8" s="1"/>
  <c r="AY436" i="8"/>
  <c r="AZ436" i="8" s="1"/>
  <c r="BC285" i="8"/>
  <c r="BD285" i="8" s="1"/>
  <c r="BC105" i="8"/>
  <c r="BD105" i="8" s="1"/>
  <c r="BC645" i="8"/>
  <c r="BD645" i="8" s="1"/>
  <c r="BC465" i="8"/>
  <c r="BD465" i="8" s="1"/>
  <c r="BG106" i="8"/>
  <c r="BH106" i="8" s="1"/>
  <c r="BG646" i="8"/>
  <c r="BH646" i="8" s="1"/>
  <c r="BG286" i="8"/>
  <c r="BH286" i="8" s="1"/>
  <c r="BG466" i="8"/>
  <c r="BH466" i="8" s="1"/>
  <c r="AW46" i="8"/>
  <c r="AW406" i="8"/>
  <c r="AW226" i="8"/>
  <c r="AW586" i="8"/>
  <c r="BE646" i="8"/>
  <c r="BF646" i="8" s="1"/>
  <c r="BE466" i="8"/>
  <c r="BF466" i="8" s="1"/>
  <c r="BE286" i="8"/>
  <c r="BF286" i="8" s="1"/>
  <c r="BE106" i="8"/>
  <c r="BF106" i="8" s="1"/>
  <c r="AX464" i="8"/>
  <c r="AS464" i="8"/>
  <c r="U317" i="8"/>
  <c r="U677" i="8"/>
  <c r="U497" i="8"/>
  <c r="U137" i="8"/>
  <c r="W378" i="8"/>
  <c r="W18" i="8"/>
  <c r="W198" i="8"/>
  <c r="W558" i="8"/>
  <c r="AX104" i="8"/>
  <c r="AS104" i="8"/>
  <c r="S707" i="8"/>
  <c r="S167" i="8"/>
  <c r="S527" i="8"/>
  <c r="S347" i="8"/>
  <c r="AY707" i="8"/>
  <c r="AZ707" i="8" s="1"/>
  <c r="AY347" i="8"/>
  <c r="AZ347" i="8" s="1"/>
  <c r="AY527" i="8"/>
  <c r="AZ527" i="8" s="1"/>
  <c r="AY167" i="8"/>
  <c r="AZ167" i="8" s="1"/>
  <c r="AX224" i="8"/>
  <c r="AT224" i="8" s="1"/>
  <c r="AK224" i="8" s="1"/>
  <c r="AS224" i="8"/>
  <c r="AX74" i="8"/>
  <c r="AS74" i="8"/>
  <c r="AX644" i="8"/>
  <c r="AS644" i="8"/>
  <c r="FL88" i="5"/>
  <c r="O676" i="8"/>
  <c r="AX704" i="8"/>
  <c r="AS704" i="8"/>
  <c r="AX494" i="8"/>
  <c r="AS494" i="8"/>
  <c r="DV323" i="5"/>
  <c r="AC347" i="8"/>
  <c r="AC167" i="8"/>
  <c r="AC707" i="8"/>
  <c r="AC527" i="8"/>
  <c r="AX405" i="8"/>
  <c r="AS405" i="8"/>
  <c r="O587" i="8"/>
  <c r="O526" i="8"/>
  <c r="BE316" i="8"/>
  <c r="BF316" i="8" s="1"/>
  <c r="BE136" i="8"/>
  <c r="BF136" i="8" s="1"/>
  <c r="BE496" i="8"/>
  <c r="BF496" i="8" s="1"/>
  <c r="BE676" i="8"/>
  <c r="BF676" i="8" s="1"/>
  <c r="BA136" i="8"/>
  <c r="BB136" i="8" s="1"/>
  <c r="BA676" i="8"/>
  <c r="BB676" i="8" s="1"/>
  <c r="BA316" i="8"/>
  <c r="BB316" i="8" s="1"/>
  <c r="BA496" i="8"/>
  <c r="BB496" i="8" s="1"/>
  <c r="BC676" i="8"/>
  <c r="BD676" i="8" s="1"/>
  <c r="BC136" i="8"/>
  <c r="BD136" i="8" s="1"/>
  <c r="BC316" i="8"/>
  <c r="BD316" i="8" s="1"/>
  <c r="BC496" i="8"/>
  <c r="BD496" i="8" s="1"/>
  <c r="AY676" i="8"/>
  <c r="AZ676" i="8" s="1"/>
  <c r="AY316" i="8"/>
  <c r="AZ316" i="8" s="1"/>
  <c r="AY136" i="8"/>
  <c r="AZ136" i="8" s="1"/>
  <c r="AY496" i="8"/>
  <c r="AZ496" i="8" s="1"/>
  <c r="W647" i="8"/>
  <c r="W287" i="8"/>
  <c r="W107" i="8"/>
  <c r="W467" i="8"/>
  <c r="W137" i="8"/>
  <c r="W677" i="8"/>
  <c r="W497" i="8"/>
  <c r="W317" i="8"/>
  <c r="U528" i="8"/>
  <c r="U708" i="8"/>
  <c r="U348" i="8"/>
  <c r="U168" i="8"/>
  <c r="AA618" i="8"/>
  <c r="AA438" i="8"/>
  <c r="AA78" i="8"/>
  <c r="AA258" i="8"/>
  <c r="Y78" i="8"/>
  <c r="Y258" i="8"/>
  <c r="Y438" i="8"/>
  <c r="Y618" i="8"/>
  <c r="U378" i="8"/>
  <c r="U198" i="8"/>
  <c r="U558" i="8"/>
  <c r="U18" i="8"/>
  <c r="BC46" i="8"/>
  <c r="BD46" i="8" s="1"/>
  <c r="BC226" i="8"/>
  <c r="BD226" i="8" s="1"/>
  <c r="BC586" i="8"/>
  <c r="BD586" i="8" s="1"/>
  <c r="BC406" i="8"/>
  <c r="BD406" i="8" s="1"/>
  <c r="AY586" i="8"/>
  <c r="AZ586" i="8" s="1"/>
  <c r="AY46" i="8"/>
  <c r="AZ46" i="8" s="1"/>
  <c r="AY226" i="8"/>
  <c r="AZ226" i="8" s="1"/>
  <c r="AY406" i="8"/>
  <c r="AZ406" i="8" s="1"/>
  <c r="BG255" i="8"/>
  <c r="BH255" i="8" s="1"/>
  <c r="BG75" i="8"/>
  <c r="BH75" i="8" s="1"/>
  <c r="BG615" i="8"/>
  <c r="BH615" i="8" s="1"/>
  <c r="BG435" i="8"/>
  <c r="BH435" i="8" s="1"/>
  <c r="BC196" i="8"/>
  <c r="BD196" i="8" s="1"/>
  <c r="BC376" i="8"/>
  <c r="BD376" i="8" s="1"/>
  <c r="BC556" i="8"/>
  <c r="BD556" i="8" s="1"/>
  <c r="BC16" i="8"/>
  <c r="BD16" i="8" s="1"/>
  <c r="AY106" i="8"/>
  <c r="AZ106" i="8" s="1"/>
  <c r="AY466" i="8"/>
  <c r="AZ466" i="8" s="1"/>
  <c r="AY646" i="8"/>
  <c r="AZ646" i="8" s="1"/>
  <c r="AY286" i="8"/>
  <c r="AZ286" i="8" s="1"/>
  <c r="BC616" i="8"/>
  <c r="BD616" i="8" s="1"/>
  <c r="BC256" i="8"/>
  <c r="BD256" i="8" s="1"/>
  <c r="BC76" i="8"/>
  <c r="BD76" i="8" s="1"/>
  <c r="BC436" i="8"/>
  <c r="BD436" i="8" s="1"/>
  <c r="FA320" i="5"/>
  <c r="FH320" i="5" s="1"/>
  <c r="AW345" i="8"/>
  <c r="AW525" i="8"/>
  <c r="AW705" i="8"/>
  <c r="AW165" i="8"/>
  <c r="FB203" i="5"/>
  <c r="FN203" i="5"/>
  <c r="FO203" i="5" s="1"/>
  <c r="FG203" i="5"/>
  <c r="FM203" i="5"/>
  <c r="FL203" i="5"/>
  <c r="FI203" i="5"/>
  <c r="AX584" i="8"/>
  <c r="AT584" i="8" s="1"/>
  <c r="AK584" i="8" s="1"/>
  <c r="AS584" i="8"/>
  <c r="DV208" i="5"/>
  <c r="AC108" i="8"/>
  <c r="AC288" i="8"/>
  <c r="AC468" i="8"/>
  <c r="AC648" i="8"/>
  <c r="AX614" i="8"/>
  <c r="AS614" i="8"/>
  <c r="AX344" i="8"/>
  <c r="AS344" i="8"/>
  <c r="FB319" i="5"/>
  <c r="FN319" i="5"/>
  <c r="FO319" i="5" s="1"/>
  <c r="FG319" i="5"/>
  <c r="FJ319" i="5"/>
  <c r="FI319" i="5"/>
  <c r="FK319" i="5"/>
  <c r="FM319" i="5"/>
  <c r="FL319" i="5"/>
  <c r="AX134" i="8"/>
  <c r="AS134" i="8"/>
  <c r="FB261" i="5"/>
  <c r="FN261" i="5"/>
  <c r="FO261" i="5" s="1"/>
  <c r="FG261" i="5"/>
  <c r="FI261" i="5"/>
  <c r="FJ261" i="5"/>
  <c r="FM261" i="5"/>
  <c r="FK261" i="5"/>
  <c r="FL261" i="5"/>
  <c r="AX45" i="8"/>
  <c r="AS45" i="8"/>
  <c r="S378" i="8"/>
  <c r="S198" i="8"/>
  <c r="S18" i="8"/>
  <c r="S558" i="8"/>
  <c r="BC707" i="8"/>
  <c r="BD707" i="8" s="1"/>
  <c r="BG676" i="8"/>
  <c r="BH676" i="8" s="1"/>
  <c r="BG496" i="8"/>
  <c r="BH496" i="8" s="1"/>
  <c r="BG316" i="8"/>
  <c r="BH316" i="8" s="1"/>
  <c r="BG136" i="8"/>
  <c r="BH136" i="8" s="1"/>
  <c r="BE706" i="8"/>
  <c r="BF706" i="8" s="1"/>
  <c r="BE526" i="8"/>
  <c r="BF526" i="8" s="1"/>
  <c r="BE166" i="8"/>
  <c r="BF166" i="8" s="1"/>
  <c r="BE346" i="8"/>
  <c r="BF346" i="8" s="1"/>
  <c r="Y467" i="8"/>
  <c r="Y107" i="8"/>
  <c r="Y287" i="8"/>
  <c r="Y647" i="8"/>
  <c r="U438" i="8"/>
  <c r="U618" i="8"/>
  <c r="U78" i="8"/>
  <c r="U258" i="8"/>
  <c r="FA262" i="5"/>
  <c r="FH262" i="5" s="1"/>
  <c r="AW315" i="8"/>
  <c r="AW495" i="8"/>
  <c r="AW675" i="8"/>
  <c r="AW135" i="8"/>
  <c r="AX195" i="8"/>
  <c r="AX434" i="8"/>
  <c r="AS434" i="8"/>
  <c r="BA346" i="8"/>
  <c r="BB346" i="8" s="1"/>
  <c r="BA706" i="8"/>
  <c r="BB706" i="8" s="1"/>
  <c r="BA526" i="8"/>
  <c r="BB526" i="8" s="1"/>
  <c r="BA166" i="8"/>
  <c r="BB166" i="8" s="1"/>
  <c r="AA17" i="8"/>
  <c r="O17" i="8" s="1"/>
  <c r="AA197" i="8"/>
  <c r="O197" i="8" s="1"/>
  <c r="AA557" i="8"/>
  <c r="O557" i="8" s="1"/>
  <c r="AA377" i="8"/>
  <c r="O377" i="8" s="1"/>
  <c r="W527" i="8"/>
  <c r="W167" i="8"/>
  <c r="W707" i="8"/>
  <c r="W347" i="8"/>
  <c r="Y137" i="8"/>
  <c r="Y317" i="8"/>
  <c r="Y677" i="8"/>
  <c r="Y497" i="8"/>
  <c r="U408" i="8"/>
  <c r="U48" i="8"/>
  <c r="U588" i="8"/>
  <c r="U228" i="8"/>
  <c r="W588" i="8"/>
  <c r="W408" i="8"/>
  <c r="W228" i="8"/>
  <c r="W48" i="8"/>
  <c r="Y228" i="8"/>
  <c r="Y48" i="8"/>
  <c r="Y588" i="8"/>
  <c r="Y408" i="8"/>
  <c r="BA645" i="8"/>
  <c r="BB645" i="8" s="1"/>
  <c r="BA285" i="8"/>
  <c r="BB285" i="8" s="1"/>
  <c r="BA465" i="8"/>
  <c r="BB465" i="8" s="1"/>
  <c r="BA105" i="8"/>
  <c r="BB105" i="8" s="1"/>
  <c r="FB88" i="5"/>
  <c r="FN88" i="5"/>
  <c r="FO88" i="5" s="1"/>
  <c r="FG88" i="5"/>
  <c r="AY556" i="8"/>
  <c r="AZ556" i="8" s="1"/>
  <c r="AY376" i="8"/>
  <c r="AZ376" i="8" s="1"/>
  <c r="AY196" i="8"/>
  <c r="AZ196" i="8" s="1"/>
  <c r="AY16" i="8"/>
  <c r="AZ16" i="8" s="1"/>
  <c r="BA226" i="8"/>
  <c r="BB226" i="8" s="1"/>
  <c r="BA586" i="8"/>
  <c r="BB586" i="8" s="1"/>
  <c r="BA406" i="8"/>
  <c r="BB406" i="8" s="1"/>
  <c r="BA46" i="8"/>
  <c r="BB46" i="8" s="1"/>
  <c r="BG376" i="8"/>
  <c r="BH376" i="8" s="1"/>
  <c r="BG16" i="8"/>
  <c r="BH16" i="8" s="1"/>
  <c r="BG556" i="8"/>
  <c r="BH556" i="8" s="1"/>
  <c r="BG196" i="8"/>
  <c r="BH196" i="8" s="1"/>
  <c r="AW615" i="8"/>
  <c r="AW435" i="8"/>
  <c r="AW255" i="8"/>
  <c r="AW75" i="8"/>
  <c r="FA30" i="5"/>
  <c r="FL30" i="5" s="1"/>
  <c r="BE15" i="8"/>
  <c r="BF15" i="8" s="1"/>
  <c r="BE555" i="8"/>
  <c r="BF555" i="8" s="1"/>
  <c r="BE375" i="8"/>
  <c r="BF375" i="8" s="1"/>
  <c r="BE195" i="8"/>
  <c r="BF195" i="8" s="1"/>
  <c r="BE226" i="8"/>
  <c r="BF226" i="8" s="1"/>
  <c r="BE406" i="8"/>
  <c r="BF406" i="8" s="1"/>
  <c r="BE46" i="8"/>
  <c r="BF46" i="8" s="1"/>
  <c r="BE586" i="8"/>
  <c r="BF586" i="8" s="1"/>
  <c r="BA255" i="8"/>
  <c r="BB255" i="8" s="1"/>
  <c r="BA615" i="8"/>
  <c r="BB615" i="8" s="1"/>
  <c r="BA75" i="8"/>
  <c r="BB75" i="8" s="1"/>
  <c r="BA435" i="8"/>
  <c r="BB435" i="8" s="1"/>
  <c r="BE436" i="8"/>
  <c r="BF436" i="8" s="1"/>
  <c r="BE76" i="8"/>
  <c r="BF76" i="8" s="1"/>
  <c r="BE616" i="8"/>
  <c r="BF616" i="8" s="1"/>
  <c r="BE256" i="8"/>
  <c r="BF256" i="8" s="1"/>
  <c r="BA376" i="8"/>
  <c r="BB376" i="8" s="1"/>
  <c r="BA556" i="8"/>
  <c r="BB556" i="8" s="1"/>
  <c r="BA16" i="8"/>
  <c r="BB16" i="8" s="1"/>
  <c r="BA196" i="8"/>
  <c r="BB196" i="8" s="1"/>
  <c r="AW645" i="8"/>
  <c r="AW285" i="8"/>
  <c r="AW105" i="8"/>
  <c r="AW465" i="8"/>
  <c r="AW556" i="8"/>
  <c r="AW376" i="8"/>
  <c r="AW196" i="8"/>
  <c r="AW16" i="8"/>
  <c r="DV265" i="5"/>
  <c r="AC137" i="8"/>
  <c r="AC497" i="8"/>
  <c r="AC317" i="8"/>
  <c r="AC677" i="8"/>
  <c r="AX375" i="8"/>
  <c r="O616" i="8"/>
  <c r="S77" i="8"/>
  <c r="S257" i="8"/>
  <c r="S617" i="8"/>
  <c r="S437" i="8"/>
  <c r="BG706" i="8"/>
  <c r="BH706" i="8" s="1"/>
  <c r="BG526" i="8"/>
  <c r="BH526" i="8" s="1"/>
  <c r="BG166" i="8"/>
  <c r="BH166" i="8" s="1"/>
  <c r="BG346" i="8"/>
  <c r="BH346" i="8" s="1"/>
  <c r="W257" i="8"/>
  <c r="W437" i="8"/>
  <c r="W617" i="8"/>
  <c r="W77" i="8"/>
  <c r="AA527" i="8"/>
  <c r="AA347" i="8"/>
  <c r="AA707" i="8"/>
  <c r="AA167" i="8"/>
  <c r="Y528" i="8"/>
  <c r="Y348" i="8"/>
  <c r="Y708" i="8"/>
  <c r="Y168" i="8"/>
  <c r="AA648" i="8"/>
  <c r="AA468" i="8"/>
  <c r="AA108" i="8"/>
  <c r="AA288" i="8"/>
  <c r="U468" i="8"/>
  <c r="U288" i="8"/>
  <c r="U648" i="8"/>
  <c r="U108" i="8"/>
  <c r="Y378" i="8"/>
  <c r="Y18" i="8"/>
  <c r="Y198" i="8"/>
  <c r="Y558" i="8"/>
  <c r="BG406" i="8"/>
  <c r="BH406" i="8" s="1"/>
  <c r="BG586" i="8"/>
  <c r="BH586" i="8" s="1"/>
  <c r="BG226" i="8"/>
  <c r="BH226" i="8" s="1"/>
  <c r="BG46" i="8"/>
  <c r="BH46" i="8" s="1"/>
  <c r="FB145" i="5"/>
  <c r="FN145" i="5"/>
  <c r="FO145" i="5" s="1"/>
  <c r="FG145" i="5"/>
  <c r="FI145" i="5"/>
  <c r="FL145" i="5"/>
  <c r="FK145" i="5"/>
  <c r="AX555" i="8"/>
  <c r="O106" i="8"/>
  <c r="O436" i="8"/>
  <c r="AX404" i="8"/>
  <c r="AT404" i="8" s="1"/>
  <c r="AK404" i="8" s="1"/>
  <c r="AS404" i="8"/>
  <c r="AX254" i="8"/>
  <c r="AS254" i="8"/>
  <c r="FJ203" i="5"/>
  <c r="AX284" i="8"/>
  <c r="AS284" i="8"/>
  <c r="O316" i="8"/>
  <c r="FM145" i="5"/>
  <c r="AX524" i="8"/>
  <c r="AS524" i="8"/>
  <c r="FH319" i="5"/>
  <c r="AX314" i="8"/>
  <c r="AS314" i="8"/>
  <c r="FH261" i="5"/>
  <c r="AX585" i="8"/>
  <c r="AT585" i="8" s="1"/>
  <c r="AK585" i="8" s="1"/>
  <c r="AS585" i="8"/>
  <c r="O47" i="8"/>
  <c r="O706" i="8"/>
  <c r="S588" i="8"/>
  <c r="S408" i="8"/>
  <c r="S228" i="8"/>
  <c r="S48" i="8"/>
  <c r="S677" i="8"/>
  <c r="S317" i="8"/>
  <c r="S137" i="8"/>
  <c r="S497" i="8"/>
  <c r="AX15" i="8"/>
  <c r="O166" i="8"/>
  <c r="DV92" i="5"/>
  <c r="AC228" i="8"/>
  <c r="AC408" i="8"/>
  <c r="AC48" i="8"/>
  <c r="AC588" i="8"/>
  <c r="S467" i="8"/>
  <c r="S107" i="8"/>
  <c r="S647" i="8"/>
  <c r="S287" i="8"/>
  <c r="AA497" i="8"/>
  <c r="AA137" i="8"/>
  <c r="AA677" i="8"/>
  <c r="AA317" i="8"/>
  <c r="AA588" i="8"/>
  <c r="AA48" i="8"/>
  <c r="AA228" i="8"/>
  <c r="AA408" i="8"/>
  <c r="AX44" i="8"/>
  <c r="AT44" i="8" s="1"/>
  <c r="AK44" i="8" s="1"/>
  <c r="AS44" i="8"/>
  <c r="DV34" i="5"/>
  <c r="AC378" i="8"/>
  <c r="AC558" i="8"/>
  <c r="AC198" i="8"/>
  <c r="AC18" i="8"/>
  <c r="FH203" i="5"/>
  <c r="O136" i="8"/>
  <c r="AX164" i="8"/>
  <c r="AS164" i="8"/>
  <c r="AX674" i="8"/>
  <c r="AS674" i="8"/>
  <c r="DV149" i="5"/>
  <c r="AC257" i="8"/>
  <c r="AC77" i="8"/>
  <c r="AC617" i="8"/>
  <c r="AC437" i="8"/>
  <c r="AX225" i="8"/>
  <c r="AT225" i="8" s="1"/>
  <c r="AK225" i="8" s="1"/>
  <c r="AS225" i="8"/>
  <c r="O227" i="8"/>
  <c r="O346" i="8"/>
  <c r="AS374" i="8"/>
  <c r="AK13" i="8"/>
  <c r="U65" i="17" s="1"/>
  <c r="EU321" i="5"/>
  <c r="FA321" i="5" s="1"/>
  <c r="EE322" i="5"/>
  <c r="EU322" i="5" s="1"/>
  <c r="EE264" i="5"/>
  <c r="EU264" i="5" s="1"/>
  <c r="EU32" i="5"/>
  <c r="EF149" i="5"/>
  <c r="EV148" i="5"/>
  <c r="EK321" i="5"/>
  <c r="EL321" i="5" s="1"/>
  <c r="FA146" i="5"/>
  <c r="FM146" i="5" s="1"/>
  <c r="EF207" i="5"/>
  <c r="EV206" i="5"/>
  <c r="EH149" i="5"/>
  <c r="EX148" i="5"/>
  <c r="EI207" i="5"/>
  <c r="EY206" i="5"/>
  <c r="EK90" i="5"/>
  <c r="EL90" i="5" s="1"/>
  <c r="EU90" i="5"/>
  <c r="EF33" i="5"/>
  <c r="EV32" i="5"/>
  <c r="EG91" i="5"/>
  <c r="EW90" i="5"/>
  <c r="EJ33" i="5"/>
  <c r="EZ32" i="5"/>
  <c r="EI32" i="5"/>
  <c r="EY31" i="5"/>
  <c r="FA204" i="5"/>
  <c r="FH204" i="5" s="1"/>
  <c r="EK147" i="5"/>
  <c r="EL147" i="5" s="1"/>
  <c r="EU147" i="5"/>
  <c r="EK205" i="5"/>
  <c r="EU205" i="5"/>
  <c r="EG206" i="5"/>
  <c r="EW205" i="5"/>
  <c r="EI91" i="5"/>
  <c r="EY90" i="5"/>
  <c r="EG148" i="5"/>
  <c r="EW147" i="5"/>
  <c r="EI149" i="5"/>
  <c r="EY148" i="5"/>
  <c r="EG33" i="5"/>
  <c r="EW32" i="5"/>
  <c r="EK31" i="5"/>
  <c r="EL31" i="5" s="1"/>
  <c r="EK263" i="5"/>
  <c r="EU263" i="5"/>
  <c r="EJ91" i="5"/>
  <c r="EZ90" i="5"/>
  <c r="EH206" i="5"/>
  <c r="EX205" i="5"/>
  <c r="EH91" i="5"/>
  <c r="EX90" i="5"/>
  <c r="EF91" i="5"/>
  <c r="EV90" i="5"/>
  <c r="EJ207" i="5"/>
  <c r="EZ206" i="5"/>
  <c r="EJ148" i="5"/>
  <c r="EZ147" i="5"/>
  <c r="EH33" i="5"/>
  <c r="EX32" i="5"/>
  <c r="FA89" i="5"/>
  <c r="AT673" i="8"/>
  <c r="AK673" i="8" s="1"/>
  <c r="AT133" i="8"/>
  <c r="AK133" i="8" s="1"/>
  <c r="AT313" i="8"/>
  <c r="AK313" i="8" s="1"/>
  <c r="AT493" i="8"/>
  <c r="AK493" i="8" s="1"/>
  <c r="AT405" i="8"/>
  <c r="AK405" i="8" s="1"/>
  <c r="R644" i="8"/>
  <c r="R284" i="8"/>
  <c r="R464" i="8"/>
  <c r="R104" i="8"/>
  <c r="T63" i="17"/>
  <c r="Y63" i="17" s="1"/>
  <c r="Z63" i="17" s="1"/>
  <c r="R495" i="8"/>
  <c r="R315" i="8"/>
  <c r="R675" i="8"/>
  <c r="R135" i="8"/>
  <c r="EL262" i="5"/>
  <c r="P253" i="8"/>
  <c r="G253" i="8" s="1"/>
  <c r="AT73" i="8"/>
  <c r="AK73" i="8" s="1"/>
  <c r="P73" i="8"/>
  <c r="G73" i="8" s="1"/>
  <c r="AT433" i="8"/>
  <c r="AK433" i="8" s="1"/>
  <c r="P577" i="8"/>
  <c r="G577" i="8" s="1"/>
  <c r="AT217" i="8"/>
  <c r="AK217" i="8" s="1"/>
  <c r="P217" i="8"/>
  <c r="G217" i="8" s="1"/>
  <c r="P433" i="8"/>
  <c r="G433" i="8" s="1"/>
  <c r="AT613" i="8"/>
  <c r="AK613" i="8" s="1"/>
  <c r="AT45" i="8"/>
  <c r="AK45" i="8" s="1"/>
  <c r="P37" i="8"/>
  <c r="G37" i="8" s="1"/>
  <c r="AT577" i="8"/>
  <c r="AK577" i="8" s="1"/>
  <c r="P613" i="8"/>
  <c r="G613" i="8" s="1"/>
  <c r="AT253" i="8"/>
  <c r="AK253" i="8" s="1"/>
  <c r="P397" i="8"/>
  <c r="G397" i="8" s="1"/>
  <c r="AT397" i="8"/>
  <c r="AK397" i="8" s="1"/>
  <c r="AT37" i="8"/>
  <c r="EE91" i="5"/>
  <c r="EN319" i="5"/>
  <c r="EO319" i="5" s="1"/>
  <c r="EN89" i="5"/>
  <c r="EO89" i="5" s="1"/>
  <c r="EN261" i="5"/>
  <c r="EO261" i="5" s="1"/>
  <c r="EN88" i="5"/>
  <c r="EO88" i="5" s="1"/>
  <c r="EN145" i="5"/>
  <c r="EO145" i="5" s="1"/>
  <c r="EE148" i="5"/>
  <c r="EE206" i="5"/>
  <c r="G697" i="8"/>
  <c r="G97" i="8"/>
  <c r="G127" i="8"/>
  <c r="G487" i="8"/>
  <c r="G493" i="8"/>
  <c r="G337" i="8"/>
  <c r="G457" i="8"/>
  <c r="G517" i="8"/>
  <c r="G157" i="8"/>
  <c r="AT644" i="8"/>
  <c r="AK644" i="8" s="1"/>
  <c r="AD644" i="8"/>
  <c r="AD104" i="8"/>
  <c r="AD464" i="8"/>
  <c r="AT104" i="8"/>
  <c r="AK104" i="8" s="1"/>
  <c r="AD284" i="8"/>
  <c r="G313" i="8"/>
  <c r="G673" i="8"/>
  <c r="G133" i="8"/>
  <c r="AD75" i="8"/>
  <c r="G637" i="8"/>
  <c r="G307" i="8"/>
  <c r="G667" i="8"/>
  <c r="G277" i="8"/>
  <c r="G612" i="8"/>
  <c r="G282" i="8"/>
  <c r="P163" i="8"/>
  <c r="G163" i="8" s="1"/>
  <c r="P523" i="8"/>
  <c r="G523" i="8" s="1"/>
  <c r="EL204" i="5"/>
  <c r="G702" i="8"/>
  <c r="AT343" i="8"/>
  <c r="AK343" i="8" s="1"/>
  <c r="P103" i="8"/>
  <c r="G342" i="8"/>
  <c r="EL320" i="5"/>
  <c r="R674" i="8"/>
  <c r="P674" i="8" s="1"/>
  <c r="R494" i="8"/>
  <c r="P494" i="8" s="1"/>
  <c r="R134" i="8"/>
  <c r="P134" i="8" s="1"/>
  <c r="R314" i="8"/>
  <c r="P314" i="8" s="1"/>
  <c r="P343" i="8"/>
  <c r="P643" i="8"/>
  <c r="AT103" i="8"/>
  <c r="AK103" i="8" s="1"/>
  <c r="AT463" i="8"/>
  <c r="AK463" i="8" s="1"/>
  <c r="R524" i="8"/>
  <c r="P524" i="8" s="1"/>
  <c r="R164" i="8"/>
  <c r="P164" i="8" s="1"/>
  <c r="R344" i="8"/>
  <c r="P344" i="8" s="1"/>
  <c r="R704" i="8"/>
  <c r="P704" i="8" s="1"/>
  <c r="AT523" i="8"/>
  <c r="AK523" i="8" s="1"/>
  <c r="AT163" i="8"/>
  <c r="AK163" i="8" s="1"/>
  <c r="AT703" i="8"/>
  <c r="AK703" i="8" s="1"/>
  <c r="G162" i="8"/>
  <c r="P283" i="8"/>
  <c r="AT283" i="8"/>
  <c r="AK283" i="8" s="1"/>
  <c r="EE33" i="5"/>
  <c r="R434" i="8"/>
  <c r="P434" i="8" s="1"/>
  <c r="R254" i="8"/>
  <c r="P254" i="8" s="1"/>
  <c r="R74" i="8"/>
  <c r="P74" i="8" s="1"/>
  <c r="R614" i="8"/>
  <c r="P614" i="8" s="1"/>
  <c r="P703" i="8"/>
  <c r="P463" i="8"/>
  <c r="AT643" i="8"/>
  <c r="AK643" i="8" s="1"/>
  <c r="G522" i="8"/>
  <c r="EL146" i="5"/>
  <c r="AT374" i="8"/>
  <c r="AK374" i="8" s="1"/>
  <c r="AT194" i="8"/>
  <c r="AK194" i="8" s="1"/>
  <c r="AT554" i="8"/>
  <c r="AK554" i="8" s="1"/>
  <c r="AT14" i="8"/>
  <c r="DU33" i="5"/>
  <c r="DS149" i="5"/>
  <c r="DS207" i="5"/>
  <c r="DU265" i="5"/>
  <c r="DS323" i="5"/>
  <c r="DU323" i="5"/>
  <c r="DS265" i="5"/>
  <c r="DR265" i="5"/>
  <c r="DT265" i="5"/>
  <c r="DT324" i="5"/>
  <c r="DR324" i="5"/>
  <c r="DT207" i="5"/>
  <c r="DR92" i="5"/>
  <c r="DU208" i="5"/>
  <c r="DU150" i="5"/>
  <c r="DU92" i="5"/>
  <c r="DS92" i="5"/>
  <c r="DR208" i="5"/>
  <c r="DT150" i="5"/>
  <c r="DR150" i="5"/>
  <c r="DT92" i="5"/>
  <c r="DT34" i="5"/>
  <c r="DR34" i="5"/>
  <c r="DS34" i="5"/>
  <c r="G224" i="8"/>
  <c r="G193" i="8"/>
  <c r="G584" i="8"/>
  <c r="G7" i="8"/>
  <c r="G13" i="8"/>
  <c r="G553" i="8"/>
  <c r="G547" i="8"/>
  <c r="G373" i="8"/>
  <c r="G187" i="8"/>
  <c r="Z105" i="8"/>
  <c r="Z645" i="8"/>
  <c r="Z285" i="8"/>
  <c r="Z465" i="8"/>
  <c r="Z616" i="8"/>
  <c r="Z256" i="8"/>
  <c r="Z436" i="8"/>
  <c r="Z76" i="8"/>
  <c r="Z226" i="8"/>
  <c r="Z46" i="8"/>
  <c r="Z586" i="8"/>
  <c r="Z406" i="8"/>
  <c r="X255" i="8"/>
  <c r="X615" i="8"/>
  <c r="X75" i="8"/>
  <c r="X435" i="8"/>
  <c r="T435" i="8"/>
  <c r="T255" i="8"/>
  <c r="T615" i="8"/>
  <c r="T75" i="8"/>
  <c r="AD435" i="8"/>
  <c r="AD615" i="8"/>
  <c r="AD255" i="8"/>
  <c r="V286" i="8"/>
  <c r="V646" i="8"/>
  <c r="V106" i="8"/>
  <c r="V466" i="8"/>
  <c r="X285" i="8"/>
  <c r="X465" i="8"/>
  <c r="X105" i="8"/>
  <c r="X645" i="8"/>
  <c r="AB135" i="8"/>
  <c r="AB315" i="8"/>
  <c r="AB675" i="8"/>
  <c r="AB495" i="8"/>
  <c r="T676" i="8"/>
  <c r="T316" i="8"/>
  <c r="T496" i="8"/>
  <c r="T136" i="8"/>
  <c r="G404" i="8"/>
  <c r="EG264" i="5"/>
  <c r="EW264" i="5" s="1"/>
  <c r="EJ322" i="5"/>
  <c r="EZ322" i="5" s="1"/>
  <c r="Z315" i="8"/>
  <c r="Z495" i="8"/>
  <c r="Z135" i="8"/>
  <c r="Z675" i="8"/>
  <c r="V315" i="8"/>
  <c r="V675" i="8"/>
  <c r="V495" i="8"/>
  <c r="V135" i="8"/>
  <c r="T465" i="8"/>
  <c r="T645" i="8"/>
  <c r="T285" i="8"/>
  <c r="T105" i="8"/>
  <c r="AB406" i="8"/>
  <c r="AB46" i="8"/>
  <c r="AB586" i="8"/>
  <c r="AB226" i="8"/>
  <c r="V46" i="8"/>
  <c r="V406" i="8"/>
  <c r="V226" i="8"/>
  <c r="V586" i="8"/>
  <c r="X406" i="8"/>
  <c r="X226" i="8"/>
  <c r="X586" i="8"/>
  <c r="X46" i="8"/>
  <c r="T226" i="8"/>
  <c r="T406" i="8"/>
  <c r="T586" i="8"/>
  <c r="T46" i="8"/>
  <c r="AD586" i="8"/>
  <c r="AD406" i="8"/>
  <c r="AD46" i="8"/>
  <c r="AD226" i="8"/>
  <c r="V436" i="8"/>
  <c r="V616" i="8"/>
  <c r="V256" i="8"/>
  <c r="V76" i="8"/>
  <c r="AB646" i="8"/>
  <c r="AB106" i="8"/>
  <c r="AB466" i="8"/>
  <c r="AB286" i="8"/>
  <c r="AB616" i="8"/>
  <c r="AB256" i="8"/>
  <c r="AB76" i="8"/>
  <c r="AB436" i="8"/>
  <c r="X495" i="8"/>
  <c r="X135" i="8"/>
  <c r="X315" i="8"/>
  <c r="X675" i="8"/>
  <c r="G44" i="8"/>
  <c r="P585" i="8"/>
  <c r="Z706" i="8"/>
  <c r="Z526" i="8"/>
  <c r="Z346" i="8"/>
  <c r="Z166" i="8"/>
  <c r="AD345" i="8"/>
  <c r="AD525" i="8"/>
  <c r="AD165" i="8"/>
  <c r="AD705" i="8"/>
  <c r="EJ264" i="5"/>
  <c r="EZ264" i="5" s="1"/>
  <c r="EG322" i="5"/>
  <c r="EW322" i="5" s="1"/>
  <c r="G367" i="8"/>
  <c r="R166" i="8"/>
  <c r="P374" i="8"/>
  <c r="P194" i="8"/>
  <c r="P554" i="8"/>
  <c r="V166" i="8"/>
  <c r="V346" i="8"/>
  <c r="V526" i="8"/>
  <c r="V706" i="8"/>
  <c r="T706" i="8"/>
  <c r="T346" i="8"/>
  <c r="T166" i="8"/>
  <c r="T526" i="8"/>
  <c r="P45" i="8"/>
  <c r="AD135" i="8"/>
  <c r="AD675" i="8"/>
  <c r="X525" i="8"/>
  <c r="X345" i="8"/>
  <c r="X705" i="8"/>
  <c r="X165" i="8"/>
  <c r="EI322" i="5"/>
  <c r="EY322" i="5" s="1"/>
  <c r="P14" i="8"/>
  <c r="EI264" i="5"/>
  <c r="EY264" i="5" s="1"/>
  <c r="EF323" i="5"/>
  <c r="EV323" i="5" s="1"/>
  <c r="P225" i="8"/>
  <c r="P405" i="8"/>
  <c r="EH264" i="5"/>
  <c r="EX264" i="5" s="1"/>
  <c r="AB705" i="8"/>
  <c r="AB525" i="8"/>
  <c r="AB345" i="8"/>
  <c r="AB165" i="8"/>
  <c r="EF264" i="5"/>
  <c r="EV264" i="5" s="1"/>
  <c r="T555" i="8"/>
  <c r="T375" i="8"/>
  <c r="T195" i="8"/>
  <c r="T15" i="8"/>
  <c r="AB375" i="8"/>
  <c r="AB555" i="8"/>
  <c r="AB195" i="8"/>
  <c r="AB15" i="8"/>
  <c r="X375" i="8"/>
  <c r="X195" i="8"/>
  <c r="X555" i="8"/>
  <c r="X15" i="8"/>
  <c r="V555" i="8"/>
  <c r="V375" i="8"/>
  <c r="V195" i="8"/>
  <c r="V15" i="8"/>
  <c r="Z375" i="8"/>
  <c r="Z195" i="8"/>
  <c r="Z555" i="8"/>
  <c r="Z15" i="8"/>
  <c r="V376" i="8"/>
  <c r="V556" i="8"/>
  <c r="V16" i="8"/>
  <c r="V196" i="8"/>
  <c r="DQ323" i="5"/>
  <c r="DQ34" i="5"/>
  <c r="DW213" i="5"/>
  <c r="DW329" i="5"/>
  <c r="DQ207" i="5"/>
  <c r="DQ149" i="5"/>
  <c r="DW271" i="5"/>
  <c r="DQ265" i="5"/>
  <c r="DW92" i="5"/>
  <c r="DQ92" i="5"/>
  <c r="DW155" i="5"/>
  <c r="DW33" i="5"/>
  <c r="EH323" i="5" l="1"/>
  <c r="EX323" i="5" s="1"/>
  <c r="O107" i="8"/>
  <c r="BC167" i="8"/>
  <c r="BD167" i="8" s="1"/>
  <c r="BC347" i="8"/>
  <c r="BD347" i="8" s="1"/>
  <c r="EN31" i="5"/>
  <c r="EO31" i="5" s="1"/>
  <c r="O647" i="8"/>
  <c r="AS15" i="8"/>
  <c r="O497" i="8"/>
  <c r="FJ146" i="5"/>
  <c r="BM12" i="8"/>
  <c r="BM6" i="8"/>
  <c r="EE323" i="5"/>
  <c r="EE324" i="5" s="1"/>
  <c r="BK15" i="8"/>
  <c r="BL13" i="8"/>
  <c r="O437" i="8"/>
  <c r="FH146" i="5"/>
  <c r="FB321" i="5"/>
  <c r="FN321" i="5"/>
  <c r="FO321" i="5" s="1"/>
  <c r="FG321" i="5"/>
  <c r="FK321" i="5"/>
  <c r="FI321" i="5"/>
  <c r="FL321" i="5"/>
  <c r="FM321" i="5"/>
  <c r="FJ321" i="5"/>
  <c r="BM13" i="8"/>
  <c r="S589" i="8"/>
  <c r="S409" i="8"/>
  <c r="S229" i="8"/>
  <c r="S49" i="8"/>
  <c r="S78" i="8"/>
  <c r="S258" i="8"/>
  <c r="S438" i="8"/>
  <c r="S618" i="8"/>
  <c r="W199" i="8"/>
  <c r="W379" i="8"/>
  <c r="W19" i="8"/>
  <c r="W559" i="8"/>
  <c r="FB89" i="5"/>
  <c r="FN89" i="5"/>
  <c r="FO89" i="5" s="1"/>
  <c r="FG89" i="5"/>
  <c r="BA197" i="8"/>
  <c r="BB197" i="8" s="1"/>
  <c r="BA557" i="8"/>
  <c r="BB557" i="8" s="1"/>
  <c r="BA17" i="8"/>
  <c r="BB17" i="8" s="1"/>
  <c r="BA377" i="8"/>
  <c r="BB377" i="8" s="1"/>
  <c r="AW436" i="8"/>
  <c r="AW256" i="8"/>
  <c r="AW616" i="8"/>
  <c r="AW76" i="8"/>
  <c r="O48" i="8"/>
  <c r="AX16" i="8"/>
  <c r="AX645" i="8"/>
  <c r="AS645" i="8"/>
  <c r="AX75" i="8"/>
  <c r="AS75" i="8"/>
  <c r="AX315" i="8"/>
  <c r="AT315" i="8" s="1"/>
  <c r="AK315" i="8" s="1"/>
  <c r="AS315" i="8"/>
  <c r="AX165" i="8"/>
  <c r="AS165" i="8"/>
  <c r="DV324" i="5"/>
  <c r="AC528" i="8"/>
  <c r="AC708" i="8"/>
  <c r="AC168" i="8"/>
  <c r="AC348" i="8"/>
  <c r="O527" i="8"/>
  <c r="AX46" i="8"/>
  <c r="AS46" i="8"/>
  <c r="S108" i="8"/>
  <c r="S468" i="8"/>
  <c r="S648" i="8"/>
  <c r="S288" i="8"/>
  <c r="S348" i="8"/>
  <c r="S168" i="8"/>
  <c r="S708" i="8"/>
  <c r="S528" i="8"/>
  <c r="BC528" i="8"/>
  <c r="BD528" i="8" s="1"/>
  <c r="BC168" i="8"/>
  <c r="BD168" i="8" s="1"/>
  <c r="BC348" i="8"/>
  <c r="BD348" i="8" s="1"/>
  <c r="BC708" i="8"/>
  <c r="BD708" i="8" s="1"/>
  <c r="BG677" i="8"/>
  <c r="BH677" i="8" s="1"/>
  <c r="BG137" i="8"/>
  <c r="BH137" i="8" s="1"/>
  <c r="BG317" i="8"/>
  <c r="BH317" i="8" s="1"/>
  <c r="BG497" i="8"/>
  <c r="BH497" i="8" s="1"/>
  <c r="BG527" i="8"/>
  <c r="BH527" i="8" s="1"/>
  <c r="BG707" i="8"/>
  <c r="BH707" i="8" s="1"/>
  <c r="BG167" i="8"/>
  <c r="BH167" i="8" s="1"/>
  <c r="BG347" i="8"/>
  <c r="BH347" i="8" s="1"/>
  <c r="U19" i="8"/>
  <c r="U199" i="8"/>
  <c r="U379" i="8"/>
  <c r="U559" i="8"/>
  <c r="Y79" i="8"/>
  <c r="Y439" i="8"/>
  <c r="Y259" i="8"/>
  <c r="Y619" i="8"/>
  <c r="AA79" i="8"/>
  <c r="AA259" i="8"/>
  <c r="AA619" i="8"/>
  <c r="AA439" i="8"/>
  <c r="U169" i="8"/>
  <c r="U529" i="8"/>
  <c r="U709" i="8"/>
  <c r="U349" i="8"/>
  <c r="W138" i="8"/>
  <c r="W678" i="8"/>
  <c r="W498" i="8"/>
  <c r="W318" i="8"/>
  <c r="W288" i="8"/>
  <c r="W108" i="8"/>
  <c r="W648" i="8"/>
  <c r="W468" i="8"/>
  <c r="U59" i="17"/>
  <c r="BC377" i="8"/>
  <c r="BD377" i="8" s="1"/>
  <c r="BC557" i="8"/>
  <c r="BD557" i="8" s="1"/>
  <c r="BC17" i="8"/>
  <c r="BD17" i="8" s="1"/>
  <c r="BC197" i="8"/>
  <c r="BD197" i="8" s="1"/>
  <c r="BG287" i="8"/>
  <c r="BH287" i="8" s="1"/>
  <c r="BG107" i="8"/>
  <c r="BH107" i="8" s="1"/>
  <c r="BG467" i="8"/>
  <c r="BH467" i="8" s="1"/>
  <c r="BG647" i="8"/>
  <c r="BH647" i="8" s="1"/>
  <c r="BC227" i="8"/>
  <c r="BD227" i="8" s="1"/>
  <c r="BC587" i="8"/>
  <c r="BD587" i="8" s="1"/>
  <c r="BC407" i="8"/>
  <c r="BD407" i="8" s="1"/>
  <c r="BC47" i="8"/>
  <c r="BD47" i="8" s="1"/>
  <c r="BG377" i="8"/>
  <c r="BH377" i="8" s="1"/>
  <c r="BG557" i="8"/>
  <c r="BH557" i="8" s="1"/>
  <c r="BG197" i="8"/>
  <c r="BH197" i="8" s="1"/>
  <c r="BG17" i="8"/>
  <c r="BH17" i="8" s="1"/>
  <c r="AY377" i="8"/>
  <c r="AZ377" i="8" s="1"/>
  <c r="AY197" i="8"/>
  <c r="AZ197" i="8" s="1"/>
  <c r="AY17" i="8"/>
  <c r="AZ17" i="8" s="1"/>
  <c r="AY557" i="8"/>
  <c r="AZ557" i="8" s="1"/>
  <c r="BE467" i="8"/>
  <c r="BF467" i="8" s="1"/>
  <c r="BE107" i="8"/>
  <c r="BF107" i="8" s="1"/>
  <c r="BE647" i="8"/>
  <c r="BF647" i="8" s="1"/>
  <c r="BE287" i="8"/>
  <c r="BF287" i="8" s="1"/>
  <c r="AY467" i="8"/>
  <c r="AZ467" i="8" s="1"/>
  <c r="AY647" i="8"/>
  <c r="AZ647" i="8" s="1"/>
  <c r="AY287" i="8"/>
  <c r="AZ287" i="8" s="1"/>
  <c r="AY107" i="8"/>
  <c r="AZ107" i="8" s="1"/>
  <c r="AY437" i="8"/>
  <c r="AZ437" i="8" s="1"/>
  <c r="AY257" i="8"/>
  <c r="AZ257" i="8" s="1"/>
  <c r="AY77" i="8"/>
  <c r="AZ77" i="8" s="1"/>
  <c r="AY617" i="8"/>
  <c r="AZ617" i="8" s="1"/>
  <c r="O137" i="8"/>
  <c r="O228" i="8"/>
  <c r="O617" i="8"/>
  <c r="AS375" i="8"/>
  <c r="AX196" i="8"/>
  <c r="AX465" i="8"/>
  <c r="AS465" i="8"/>
  <c r="FL89" i="5"/>
  <c r="AX255" i="8"/>
  <c r="AS255" i="8"/>
  <c r="AX135" i="8"/>
  <c r="AS135" i="8"/>
  <c r="AX705" i="8"/>
  <c r="AS705" i="8"/>
  <c r="FB320" i="5"/>
  <c r="FN320" i="5"/>
  <c r="FO320" i="5" s="1"/>
  <c r="FG320" i="5"/>
  <c r="FI320" i="5"/>
  <c r="FK320" i="5"/>
  <c r="FJ320" i="5"/>
  <c r="FM320" i="5"/>
  <c r="FL320" i="5"/>
  <c r="O167" i="8"/>
  <c r="AX586" i="8"/>
  <c r="AS586" i="8"/>
  <c r="FH89" i="5"/>
  <c r="BA707" i="8"/>
  <c r="BB707" i="8" s="1"/>
  <c r="BA347" i="8"/>
  <c r="BB347" i="8" s="1"/>
  <c r="BA167" i="8"/>
  <c r="BB167" i="8" s="1"/>
  <c r="BA527" i="8"/>
  <c r="BB527" i="8" s="1"/>
  <c r="S138" i="8"/>
  <c r="S678" i="8"/>
  <c r="S498" i="8"/>
  <c r="S318" i="8"/>
  <c r="AY677" i="8"/>
  <c r="AZ677" i="8" s="1"/>
  <c r="AY497" i="8"/>
  <c r="AZ497" i="8" s="1"/>
  <c r="AY317" i="8"/>
  <c r="AZ317" i="8" s="1"/>
  <c r="AY137" i="8"/>
  <c r="AZ137" i="8" s="1"/>
  <c r="AY708" i="8"/>
  <c r="AZ708" i="8" s="1"/>
  <c r="AY348" i="8"/>
  <c r="AZ348" i="8" s="1"/>
  <c r="AY528" i="8"/>
  <c r="AZ528" i="8" s="1"/>
  <c r="AY168" i="8"/>
  <c r="AZ168" i="8" s="1"/>
  <c r="BE167" i="8"/>
  <c r="BF167" i="8" s="1"/>
  <c r="BE527" i="8"/>
  <c r="BF527" i="8" s="1"/>
  <c r="BE707" i="8"/>
  <c r="BF707" i="8" s="1"/>
  <c r="BE347" i="8"/>
  <c r="BF347" i="8" s="1"/>
  <c r="BA497" i="8"/>
  <c r="BB497" i="8" s="1"/>
  <c r="BA677" i="8"/>
  <c r="BB677" i="8" s="1"/>
  <c r="BA137" i="8"/>
  <c r="BB137" i="8" s="1"/>
  <c r="BA317" i="8"/>
  <c r="BB317" i="8" s="1"/>
  <c r="Y19" i="8"/>
  <c r="Y379" i="8"/>
  <c r="Y559" i="8"/>
  <c r="Y199" i="8"/>
  <c r="U469" i="8"/>
  <c r="U289" i="8"/>
  <c r="U109" i="8"/>
  <c r="U649" i="8"/>
  <c r="AA469" i="8"/>
  <c r="AA649" i="8"/>
  <c r="AA109" i="8"/>
  <c r="AA289" i="8"/>
  <c r="Y709" i="8"/>
  <c r="Y529" i="8"/>
  <c r="Y349" i="8"/>
  <c r="Y169" i="8"/>
  <c r="AA348" i="8"/>
  <c r="AA528" i="8"/>
  <c r="AA168" i="8"/>
  <c r="AA708" i="8"/>
  <c r="W78" i="8"/>
  <c r="W258" i="8"/>
  <c r="W618" i="8"/>
  <c r="W438" i="8"/>
  <c r="BG227" i="8"/>
  <c r="BH227" i="8" s="1"/>
  <c r="BG47" i="8"/>
  <c r="BH47" i="8" s="1"/>
  <c r="BG587" i="8"/>
  <c r="BH587" i="8" s="1"/>
  <c r="BG407" i="8"/>
  <c r="BH407" i="8" s="1"/>
  <c r="AW347" i="8"/>
  <c r="AW707" i="8"/>
  <c r="AW527" i="8"/>
  <c r="AW167" i="8"/>
  <c r="BE77" i="8"/>
  <c r="BF77" i="8" s="1"/>
  <c r="BE617" i="8"/>
  <c r="BF617" i="8" s="1"/>
  <c r="BE257" i="8"/>
  <c r="BF257" i="8" s="1"/>
  <c r="BE437" i="8"/>
  <c r="BF437" i="8" s="1"/>
  <c r="BE407" i="8"/>
  <c r="BF407" i="8" s="1"/>
  <c r="BE227" i="8"/>
  <c r="BF227" i="8" s="1"/>
  <c r="BE47" i="8"/>
  <c r="BF47" i="8" s="1"/>
  <c r="BE587" i="8"/>
  <c r="BF587" i="8" s="1"/>
  <c r="AW466" i="8"/>
  <c r="AW286" i="8"/>
  <c r="AW106" i="8"/>
  <c r="AW646" i="8"/>
  <c r="FB204" i="5"/>
  <c r="FN204" i="5"/>
  <c r="FO204" i="5" s="1"/>
  <c r="FG204" i="5"/>
  <c r="FI204" i="5"/>
  <c r="FL204" i="5"/>
  <c r="FM204" i="5"/>
  <c r="FH321" i="5"/>
  <c r="AW346" i="8"/>
  <c r="AW166" i="8"/>
  <c r="AW526" i="8"/>
  <c r="AW706" i="8"/>
  <c r="O467" i="8"/>
  <c r="O317" i="8"/>
  <c r="O408" i="8"/>
  <c r="AS555" i="8"/>
  <c r="FM89" i="5"/>
  <c r="O257" i="8"/>
  <c r="AX376" i="8"/>
  <c r="AX105" i="8"/>
  <c r="AS105" i="8"/>
  <c r="AX435" i="8"/>
  <c r="AS435" i="8"/>
  <c r="FJ89" i="5"/>
  <c r="AX675" i="8"/>
  <c r="AT675" i="8" s="1"/>
  <c r="AK675" i="8" s="1"/>
  <c r="AS675" i="8"/>
  <c r="FB262" i="5"/>
  <c r="FN262" i="5"/>
  <c r="FO262" i="5" s="1"/>
  <c r="FG262" i="5"/>
  <c r="FL262" i="5"/>
  <c r="FM262" i="5"/>
  <c r="FJ262" i="5"/>
  <c r="FK262" i="5"/>
  <c r="FI262" i="5"/>
  <c r="DV209" i="5"/>
  <c r="AC469" i="8"/>
  <c r="AC289" i="8"/>
  <c r="AC109" i="8"/>
  <c r="AC649" i="8"/>
  <c r="AX525" i="8"/>
  <c r="AS525" i="8"/>
  <c r="FI89" i="5"/>
  <c r="O707" i="8"/>
  <c r="AX226" i="8"/>
  <c r="AS226" i="8"/>
  <c r="S199" i="8"/>
  <c r="S379" i="8"/>
  <c r="S559" i="8"/>
  <c r="S19" i="8"/>
  <c r="BE497" i="8"/>
  <c r="BF497" i="8" s="1"/>
  <c r="BE137" i="8"/>
  <c r="BF137" i="8" s="1"/>
  <c r="BE677" i="8"/>
  <c r="BF677" i="8" s="1"/>
  <c r="BE317" i="8"/>
  <c r="BF317" i="8" s="1"/>
  <c r="U439" i="8"/>
  <c r="U259" i="8"/>
  <c r="U79" i="8"/>
  <c r="U619" i="8"/>
  <c r="AA49" i="8"/>
  <c r="AA589" i="8"/>
  <c r="AA409" i="8"/>
  <c r="AA229" i="8"/>
  <c r="Y648" i="8"/>
  <c r="Y288" i="8"/>
  <c r="Y108" i="8"/>
  <c r="Y468" i="8"/>
  <c r="U678" i="8"/>
  <c r="U318" i="8"/>
  <c r="U498" i="8"/>
  <c r="U138" i="8"/>
  <c r="AA138" i="8"/>
  <c r="AA318" i="8"/>
  <c r="AA498" i="8"/>
  <c r="AA678" i="8"/>
  <c r="FA263" i="5"/>
  <c r="AW136" i="8"/>
  <c r="AW316" i="8"/>
  <c r="AW676" i="8"/>
  <c r="AW496" i="8"/>
  <c r="BA436" i="8"/>
  <c r="BB436" i="8" s="1"/>
  <c r="BA616" i="8"/>
  <c r="BB616" i="8" s="1"/>
  <c r="BA256" i="8"/>
  <c r="BB256" i="8" s="1"/>
  <c r="BA76" i="8"/>
  <c r="BB76" i="8" s="1"/>
  <c r="BA466" i="8"/>
  <c r="BB466" i="8" s="1"/>
  <c r="BA106" i="8"/>
  <c r="BB106" i="8" s="1"/>
  <c r="BA646" i="8"/>
  <c r="BB646" i="8" s="1"/>
  <c r="BA286" i="8"/>
  <c r="BB286" i="8" s="1"/>
  <c r="AW497" i="8"/>
  <c r="AW317" i="8"/>
  <c r="AW137" i="8"/>
  <c r="AW677" i="8"/>
  <c r="BC677" i="8"/>
  <c r="BD677" i="8" s="1"/>
  <c r="BC497" i="8"/>
  <c r="BD497" i="8" s="1"/>
  <c r="BC137" i="8"/>
  <c r="BD137" i="8" s="1"/>
  <c r="BC317" i="8"/>
  <c r="BD317" i="8" s="1"/>
  <c r="EE265" i="5"/>
  <c r="EU265" i="5" s="1"/>
  <c r="Y589" i="8"/>
  <c r="Y229" i="8"/>
  <c r="Y409" i="8"/>
  <c r="Y49" i="8"/>
  <c r="W229" i="8"/>
  <c r="W409" i="8"/>
  <c r="W49" i="8"/>
  <c r="W589" i="8"/>
  <c r="U229" i="8"/>
  <c r="U589" i="8"/>
  <c r="U409" i="8"/>
  <c r="U49" i="8"/>
  <c r="Y678" i="8"/>
  <c r="Y138" i="8"/>
  <c r="Y498" i="8"/>
  <c r="Y318" i="8"/>
  <c r="W348" i="8"/>
  <c r="W528" i="8"/>
  <c r="W708" i="8"/>
  <c r="W168" i="8"/>
  <c r="AA18" i="8"/>
  <c r="O18" i="8" s="1"/>
  <c r="AA378" i="8"/>
  <c r="O378" i="8" s="1"/>
  <c r="AA198" i="8"/>
  <c r="O198" i="8" s="1"/>
  <c r="AA558" i="8"/>
  <c r="O558" i="8" s="1"/>
  <c r="BG436" i="8"/>
  <c r="BH436" i="8" s="1"/>
  <c r="BG616" i="8"/>
  <c r="BH616" i="8" s="1"/>
  <c r="BG256" i="8"/>
  <c r="BH256" i="8" s="1"/>
  <c r="BG76" i="8"/>
  <c r="BH76" i="8" s="1"/>
  <c r="AY227" i="8"/>
  <c r="AZ227" i="8" s="1"/>
  <c r="AY587" i="8"/>
  <c r="AZ587" i="8" s="1"/>
  <c r="AY47" i="8"/>
  <c r="AZ47" i="8" s="1"/>
  <c r="AY407" i="8"/>
  <c r="AZ407" i="8" s="1"/>
  <c r="BC466" i="8"/>
  <c r="BD466" i="8" s="1"/>
  <c r="BC646" i="8"/>
  <c r="BD646" i="8" s="1"/>
  <c r="BC106" i="8"/>
  <c r="BD106" i="8" s="1"/>
  <c r="BC286" i="8"/>
  <c r="BD286" i="8" s="1"/>
  <c r="FA31" i="5"/>
  <c r="FL31" i="5" s="1"/>
  <c r="BE376" i="8"/>
  <c r="BF376" i="8" s="1"/>
  <c r="BE196" i="8"/>
  <c r="BF196" i="8" s="1"/>
  <c r="BE16" i="8"/>
  <c r="BF16" i="8" s="1"/>
  <c r="BE556" i="8"/>
  <c r="BF556" i="8" s="1"/>
  <c r="BA47" i="8"/>
  <c r="BB47" i="8" s="1"/>
  <c r="BA407" i="8"/>
  <c r="BB407" i="8" s="1"/>
  <c r="BA587" i="8"/>
  <c r="BB587" i="8" s="1"/>
  <c r="BA227" i="8"/>
  <c r="BB227" i="8" s="1"/>
  <c r="AW587" i="8"/>
  <c r="AW227" i="8"/>
  <c r="AW407" i="8"/>
  <c r="AW47" i="8"/>
  <c r="BC617" i="8"/>
  <c r="BD617" i="8" s="1"/>
  <c r="BC77" i="8"/>
  <c r="BD77" i="8" s="1"/>
  <c r="BC437" i="8"/>
  <c r="BD437" i="8" s="1"/>
  <c r="BC257" i="8"/>
  <c r="BD257" i="8" s="1"/>
  <c r="FB146" i="5"/>
  <c r="FN146" i="5"/>
  <c r="FO146" i="5" s="1"/>
  <c r="FG146" i="5"/>
  <c r="FK146" i="5"/>
  <c r="FI146" i="5"/>
  <c r="FL146" i="5"/>
  <c r="AW17" i="8"/>
  <c r="AW377" i="8"/>
  <c r="AW557" i="8"/>
  <c r="AW197" i="8"/>
  <c r="DV150" i="5"/>
  <c r="AC78" i="8"/>
  <c r="AC258" i="8"/>
  <c r="AC618" i="8"/>
  <c r="AC438" i="8"/>
  <c r="DV35" i="5"/>
  <c r="AC199" i="8"/>
  <c r="AC19" i="8"/>
  <c r="AC559" i="8"/>
  <c r="AC379" i="8"/>
  <c r="O287" i="8"/>
  <c r="DV93" i="5"/>
  <c r="AC589" i="8"/>
  <c r="AC229" i="8"/>
  <c r="AC409" i="8"/>
  <c r="AC49" i="8"/>
  <c r="O677" i="8"/>
  <c r="O588" i="8"/>
  <c r="O77" i="8"/>
  <c r="DV266" i="5"/>
  <c r="AC498" i="8"/>
  <c r="AC138" i="8"/>
  <c r="AC318" i="8"/>
  <c r="AC678" i="8"/>
  <c r="AX556" i="8"/>
  <c r="AS556" i="8"/>
  <c r="AX285" i="8"/>
  <c r="AS285" i="8"/>
  <c r="FB30" i="5"/>
  <c r="FN30" i="5"/>
  <c r="FO30" i="5" s="1"/>
  <c r="FG30" i="5"/>
  <c r="FK30" i="5"/>
  <c r="FM30" i="5"/>
  <c r="FI30" i="5"/>
  <c r="FH30" i="5"/>
  <c r="FJ30" i="5"/>
  <c r="AX615" i="8"/>
  <c r="AS615" i="8"/>
  <c r="FJ204" i="5"/>
  <c r="AS195" i="8"/>
  <c r="AX495" i="8"/>
  <c r="AT495" i="8" s="1"/>
  <c r="AK495" i="8" s="1"/>
  <c r="AS495" i="8"/>
  <c r="AX345" i="8"/>
  <c r="AS345" i="8"/>
  <c r="FK89" i="5"/>
  <c r="O347" i="8"/>
  <c r="AX406" i="8"/>
  <c r="AT406" i="8" s="1"/>
  <c r="AS406" i="8"/>
  <c r="FK204" i="5"/>
  <c r="P104" i="8"/>
  <c r="G104" i="8" s="1"/>
  <c r="AK37" i="8"/>
  <c r="AK14" i="8"/>
  <c r="FA147" i="5"/>
  <c r="FJ147" i="5" s="1"/>
  <c r="EK148" i="5"/>
  <c r="EU148" i="5"/>
  <c r="EJ92" i="5"/>
  <c r="EZ91" i="5"/>
  <c r="EK264" i="5"/>
  <c r="EL264" i="5" s="1"/>
  <c r="FA205" i="5"/>
  <c r="FH205" i="5" s="1"/>
  <c r="EJ149" i="5"/>
  <c r="EZ148" i="5"/>
  <c r="EF92" i="5"/>
  <c r="EV91" i="5"/>
  <c r="EH207" i="5"/>
  <c r="EX206" i="5"/>
  <c r="FA322" i="5"/>
  <c r="FM322" i="5" s="1"/>
  <c r="EI150" i="5"/>
  <c r="EY149" i="5"/>
  <c r="EI92" i="5"/>
  <c r="EY91" i="5"/>
  <c r="EJ34" i="5"/>
  <c r="EZ33" i="5"/>
  <c r="EF34" i="5"/>
  <c r="EV33" i="5"/>
  <c r="EI208" i="5"/>
  <c r="EY207" i="5"/>
  <c r="EF208" i="5"/>
  <c r="EV207" i="5"/>
  <c r="EF150" i="5"/>
  <c r="EV149" i="5"/>
  <c r="EK322" i="5"/>
  <c r="EL322" i="5" s="1"/>
  <c r="FA90" i="5"/>
  <c r="FK90" i="5" s="1"/>
  <c r="EU33" i="5"/>
  <c r="EK206" i="5"/>
  <c r="EU206" i="5"/>
  <c r="EK91" i="5"/>
  <c r="EL91" i="5" s="1"/>
  <c r="EU91" i="5"/>
  <c r="EH34" i="5"/>
  <c r="EX33" i="5"/>
  <c r="EJ208" i="5"/>
  <c r="EZ207" i="5"/>
  <c r="EH92" i="5"/>
  <c r="EX91" i="5"/>
  <c r="FA264" i="5"/>
  <c r="FI264" i="5" s="1"/>
  <c r="EG34" i="5"/>
  <c r="EW33" i="5"/>
  <c r="EG149" i="5"/>
  <c r="EW148" i="5"/>
  <c r="EG207" i="5"/>
  <c r="EW206" i="5"/>
  <c r="EI33" i="5"/>
  <c r="EK33" i="5" s="1"/>
  <c r="EL33" i="5" s="1"/>
  <c r="EY32" i="5"/>
  <c r="EG92" i="5"/>
  <c r="EW91" i="5"/>
  <c r="EH150" i="5"/>
  <c r="EX149" i="5"/>
  <c r="EK32" i="5"/>
  <c r="EL32" i="5" s="1"/>
  <c r="P464" i="8"/>
  <c r="G464" i="8" s="1"/>
  <c r="AT164" i="8"/>
  <c r="AK164" i="8" s="1"/>
  <c r="AT314" i="8"/>
  <c r="AK314" i="8" s="1"/>
  <c r="AT74" i="8"/>
  <c r="AK74" i="8" s="1"/>
  <c r="AT344" i="8"/>
  <c r="AK344" i="8" s="1"/>
  <c r="AT674" i="8"/>
  <c r="AK674" i="8" s="1"/>
  <c r="AT494" i="8"/>
  <c r="AK494" i="8" s="1"/>
  <c r="AT434" i="8"/>
  <c r="AK434" i="8" s="1"/>
  <c r="AT704" i="8"/>
  <c r="AK704" i="8" s="1"/>
  <c r="AT134" i="8"/>
  <c r="AK134" i="8" s="1"/>
  <c r="AT254" i="8"/>
  <c r="AK254" i="8" s="1"/>
  <c r="AT614" i="8"/>
  <c r="AK614" i="8" s="1"/>
  <c r="AT524" i="8"/>
  <c r="AK524" i="8" s="1"/>
  <c r="P284" i="8"/>
  <c r="G284" i="8" s="1"/>
  <c r="R526" i="8"/>
  <c r="R706" i="8"/>
  <c r="P644" i="8"/>
  <c r="G644" i="8" s="1"/>
  <c r="R346" i="8"/>
  <c r="AT284" i="8"/>
  <c r="AK284" i="8" s="1"/>
  <c r="EN262" i="5"/>
  <c r="EO262" i="5" s="1"/>
  <c r="AT464" i="8"/>
  <c r="AK464" i="8" s="1"/>
  <c r="T64" i="17"/>
  <c r="Y64" i="17" s="1"/>
  <c r="Z64" i="17" s="1"/>
  <c r="U66" i="17"/>
  <c r="AT135" i="8"/>
  <c r="AK135" i="8" s="1"/>
  <c r="EL263" i="5"/>
  <c r="AD315" i="8"/>
  <c r="P315" i="8" s="1"/>
  <c r="AD495" i="8"/>
  <c r="P495" i="8" s="1"/>
  <c r="EE149" i="5"/>
  <c r="EN146" i="5"/>
  <c r="EO146" i="5" s="1"/>
  <c r="EE92" i="5"/>
  <c r="EE207" i="5"/>
  <c r="EN204" i="5"/>
  <c r="EO204" i="5" s="1"/>
  <c r="EN147" i="5"/>
  <c r="EO147" i="5" s="1"/>
  <c r="EN320" i="5"/>
  <c r="EO320" i="5" s="1"/>
  <c r="EN90" i="5"/>
  <c r="EO90" i="5" s="1"/>
  <c r="EN321" i="5"/>
  <c r="EO321" i="5" s="1"/>
  <c r="R586" i="8"/>
  <c r="P586" i="8" s="1"/>
  <c r="R406" i="8"/>
  <c r="P406" i="8" s="1"/>
  <c r="R46" i="8"/>
  <c r="P46" i="8" s="1"/>
  <c r="R226" i="8"/>
  <c r="P226" i="8" s="1"/>
  <c r="G674" i="8"/>
  <c r="R347" i="8"/>
  <c r="G643" i="8"/>
  <c r="G703" i="8"/>
  <c r="EL205" i="5"/>
  <c r="R256" i="8"/>
  <c r="R616" i="8"/>
  <c r="R436" i="8"/>
  <c r="R76" i="8"/>
  <c r="R645" i="8"/>
  <c r="R465" i="8"/>
  <c r="R285" i="8"/>
  <c r="R105" i="8"/>
  <c r="R435" i="8"/>
  <c r="P435" i="8" s="1"/>
  <c r="R255" i="8"/>
  <c r="P255" i="8" s="1"/>
  <c r="R615" i="8"/>
  <c r="P615" i="8" s="1"/>
  <c r="R75" i="8"/>
  <c r="P75" i="8" s="1"/>
  <c r="EE34" i="5"/>
  <c r="G283" i="8"/>
  <c r="G343" i="8"/>
  <c r="G103" i="8"/>
  <c r="AD105" i="8"/>
  <c r="AD465" i="8"/>
  <c r="AD645" i="8"/>
  <c r="AD285" i="8"/>
  <c r="G463" i="8"/>
  <c r="R705" i="8"/>
  <c r="P705" i="8" s="1"/>
  <c r="R525" i="8"/>
  <c r="P525" i="8" s="1"/>
  <c r="R165" i="8"/>
  <c r="P165" i="8" s="1"/>
  <c r="R345" i="8"/>
  <c r="P345" i="8" s="1"/>
  <c r="G494" i="8"/>
  <c r="DS35" i="5"/>
  <c r="DR35" i="5"/>
  <c r="DT35" i="5"/>
  <c r="DT93" i="5"/>
  <c r="DR151" i="5"/>
  <c r="DT151" i="5"/>
  <c r="DR209" i="5"/>
  <c r="DS93" i="5"/>
  <c r="DU93" i="5"/>
  <c r="DU151" i="5"/>
  <c r="DU209" i="5"/>
  <c r="DR93" i="5"/>
  <c r="DT208" i="5"/>
  <c r="DR325" i="5"/>
  <c r="DT325" i="5"/>
  <c r="DT266" i="5"/>
  <c r="DR266" i="5"/>
  <c r="DS266" i="5"/>
  <c r="DU324" i="5"/>
  <c r="DS324" i="5"/>
  <c r="DU266" i="5"/>
  <c r="DS208" i="5"/>
  <c r="DS150" i="5"/>
  <c r="DU34" i="5"/>
  <c r="G74" i="8"/>
  <c r="G134" i="8"/>
  <c r="G524" i="8"/>
  <c r="G314" i="8"/>
  <c r="G554" i="8"/>
  <c r="P135" i="8"/>
  <c r="G164" i="8"/>
  <c r="G194" i="8"/>
  <c r="G45" i="8"/>
  <c r="G344" i="8"/>
  <c r="G614" i="8"/>
  <c r="P675" i="8"/>
  <c r="G704" i="8"/>
  <c r="AB437" i="8"/>
  <c r="AB257" i="8"/>
  <c r="AB77" i="8"/>
  <c r="AB617" i="8"/>
  <c r="R587" i="8"/>
  <c r="R227" i="8"/>
  <c r="R407" i="8"/>
  <c r="R47" i="8"/>
  <c r="AB47" i="8"/>
  <c r="AB407" i="8"/>
  <c r="AB587" i="8"/>
  <c r="AB227" i="8"/>
  <c r="AB647" i="8"/>
  <c r="AB107" i="8"/>
  <c r="AB467" i="8"/>
  <c r="AB287" i="8"/>
  <c r="T286" i="8"/>
  <c r="T106" i="8"/>
  <c r="T646" i="8"/>
  <c r="T466" i="8"/>
  <c r="T616" i="8"/>
  <c r="T436" i="8"/>
  <c r="T256" i="8"/>
  <c r="T76" i="8"/>
  <c r="V467" i="8"/>
  <c r="V287" i="8"/>
  <c r="V647" i="8"/>
  <c r="V107" i="8"/>
  <c r="AD407" i="8"/>
  <c r="AD47" i="8"/>
  <c r="AD227" i="8"/>
  <c r="AD587" i="8"/>
  <c r="V77" i="8"/>
  <c r="V257" i="8"/>
  <c r="V437" i="8"/>
  <c r="V617" i="8"/>
  <c r="V676" i="8"/>
  <c r="V316" i="8"/>
  <c r="V136" i="8"/>
  <c r="V496" i="8"/>
  <c r="EF324" i="5"/>
  <c r="EV324" i="5" s="1"/>
  <c r="Z707" i="8"/>
  <c r="Z347" i="8"/>
  <c r="Z167" i="8"/>
  <c r="Z527" i="8"/>
  <c r="EG323" i="5"/>
  <c r="EW323" i="5" s="1"/>
  <c r="G225" i="8"/>
  <c r="EJ323" i="5"/>
  <c r="EZ323" i="5" s="1"/>
  <c r="EG265" i="5"/>
  <c r="EW265" i="5" s="1"/>
  <c r="V167" i="8"/>
  <c r="V527" i="8"/>
  <c r="V707" i="8"/>
  <c r="V347" i="8"/>
  <c r="EI265" i="5"/>
  <c r="EY265" i="5" s="1"/>
  <c r="EH324" i="5"/>
  <c r="EX324" i="5" s="1"/>
  <c r="EJ265" i="5"/>
  <c r="EZ265" i="5" s="1"/>
  <c r="G374" i="8"/>
  <c r="G585" i="8"/>
  <c r="V47" i="8"/>
  <c r="V227" i="8"/>
  <c r="V407" i="8"/>
  <c r="V587" i="8"/>
  <c r="T587" i="8"/>
  <c r="T47" i="8"/>
  <c r="T407" i="8"/>
  <c r="T227" i="8"/>
  <c r="Z407" i="8"/>
  <c r="Z47" i="8"/>
  <c r="Z587" i="8"/>
  <c r="Z227" i="8"/>
  <c r="X587" i="8"/>
  <c r="X407" i="8"/>
  <c r="X47" i="8"/>
  <c r="X227" i="8"/>
  <c r="Z617" i="8"/>
  <c r="Z257" i="8"/>
  <c r="Z437" i="8"/>
  <c r="Z77" i="8"/>
  <c r="EH265" i="5"/>
  <c r="EX265" i="5" s="1"/>
  <c r="AB136" i="8"/>
  <c r="AB676" i="8"/>
  <c r="AB316" i="8"/>
  <c r="AB496" i="8"/>
  <c r="EI323" i="5"/>
  <c r="EY323" i="5" s="1"/>
  <c r="G434" i="8"/>
  <c r="AD316" i="8"/>
  <c r="AD136" i="8"/>
  <c r="AD496" i="8"/>
  <c r="AD676" i="8"/>
  <c r="T527" i="8"/>
  <c r="T167" i="8"/>
  <c r="T707" i="8"/>
  <c r="T347" i="8"/>
  <c r="X286" i="8"/>
  <c r="X106" i="8"/>
  <c r="X466" i="8"/>
  <c r="X646" i="8"/>
  <c r="AD256" i="8"/>
  <c r="AD616" i="8"/>
  <c r="AD76" i="8"/>
  <c r="AD436" i="8"/>
  <c r="X436" i="8"/>
  <c r="X76" i="8"/>
  <c r="X256" i="8"/>
  <c r="X616" i="8"/>
  <c r="Z106" i="8"/>
  <c r="Z466" i="8"/>
  <c r="Z286" i="8"/>
  <c r="Z646" i="8"/>
  <c r="EF265" i="5"/>
  <c r="EV265" i="5" s="1"/>
  <c r="Z676" i="8"/>
  <c r="Z316" i="8"/>
  <c r="Z136" i="8"/>
  <c r="Z496" i="8"/>
  <c r="T677" i="8"/>
  <c r="T317" i="8"/>
  <c r="T497" i="8"/>
  <c r="T137" i="8"/>
  <c r="AB526" i="8"/>
  <c r="AB346" i="8"/>
  <c r="AB706" i="8"/>
  <c r="AB166" i="8"/>
  <c r="G14" i="8"/>
  <c r="X166" i="8"/>
  <c r="X526" i="8"/>
  <c r="X346" i="8"/>
  <c r="X706" i="8"/>
  <c r="AD166" i="8"/>
  <c r="AD706" i="8"/>
  <c r="AD346" i="8"/>
  <c r="AD526" i="8"/>
  <c r="G405" i="8"/>
  <c r="X316" i="8"/>
  <c r="X676" i="8"/>
  <c r="X136" i="8"/>
  <c r="X496" i="8"/>
  <c r="G254" i="8"/>
  <c r="T376" i="8"/>
  <c r="T196" i="8"/>
  <c r="T556" i="8"/>
  <c r="T16" i="8"/>
  <c r="Z376" i="8"/>
  <c r="Z16" i="8"/>
  <c r="Z196" i="8"/>
  <c r="Z556" i="8"/>
  <c r="AB376" i="8"/>
  <c r="AB556" i="8"/>
  <c r="AB16" i="8"/>
  <c r="AB196" i="8"/>
  <c r="X556" i="8"/>
  <c r="X376" i="8"/>
  <c r="X196" i="8"/>
  <c r="X16" i="8"/>
  <c r="X557" i="8"/>
  <c r="X197" i="8"/>
  <c r="X377" i="8"/>
  <c r="X17" i="8"/>
  <c r="DW34" i="5"/>
  <c r="DQ93" i="5"/>
  <c r="DQ266" i="5"/>
  <c r="DQ150" i="5"/>
  <c r="DW330" i="5"/>
  <c r="DQ35" i="5"/>
  <c r="DW156" i="5"/>
  <c r="DW93" i="5"/>
  <c r="DW272" i="5"/>
  <c r="DQ208" i="5"/>
  <c r="DW214" i="5"/>
  <c r="DQ324" i="5"/>
  <c r="EU323" i="5" l="1"/>
  <c r="BL14" i="8"/>
  <c r="BK16" i="8"/>
  <c r="FH264" i="5"/>
  <c r="FJ90" i="5"/>
  <c r="O348" i="8"/>
  <c r="EE266" i="5"/>
  <c r="EU266" i="5" s="1"/>
  <c r="EN32" i="5"/>
  <c r="EO32" i="5" s="1"/>
  <c r="FI90" i="5"/>
  <c r="FH322" i="5"/>
  <c r="BA378" i="8"/>
  <c r="BB378" i="8" s="1"/>
  <c r="BA198" i="8"/>
  <c r="BB198" i="8" s="1"/>
  <c r="BA558" i="8"/>
  <c r="BB558" i="8" s="1"/>
  <c r="BA18" i="8"/>
  <c r="BB18" i="8" s="1"/>
  <c r="S20" i="8"/>
  <c r="S200" i="8"/>
  <c r="S560" i="8"/>
  <c r="S380" i="8"/>
  <c r="BG708" i="8"/>
  <c r="BH708" i="8" s="1"/>
  <c r="BG528" i="8"/>
  <c r="BH528" i="8" s="1"/>
  <c r="BG348" i="8"/>
  <c r="BH348" i="8" s="1"/>
  <c r="BG168" i="8"/>
  <c r="BH168" i="8" s="1"/>
  <c r="AA169" i="8"/>
  <c r="AA349" i="8"/>
  <c r="AA709" i="8"/>
  <c r="AA529" i="8"/>
  <c r="AA110" i="8"/>
  <c r="AA290" i="8"/>
  <c r="AA470" i="8"/>
  <c r="AA650" i="8"/>
  <c r="Y200" i="8"/>
  <c r="Y560" i="8"/>
  <c r="Y20" i="8"/>
  <c r="Y380" i="8"/>
  <c r="AX557" i="8"/>
  <c r="AX407" i="8"/>
  <c r="AT407" i="8" s="1"/>
  <c r="AK407" i="8" s="1"/>
  <c r="AS407" i="8"/>
  <c r="AX677" i="8"/>
  <c r="AS677" i="8"/>
  <c r="AX676" i="8"/>
  <c r="AS676" i="8"/>
  <c r="FB263" i="5"/>
  <c r="FN263" i="5"/>
  <c r="FO263" i="5" s="1"/>
  <c r="FG263" i="5"/>
  <c r="FL263" i="5"/>
  <c r="FJ263" i="5"/>
  <c r="FK263" i="5"/>
  <c r="FI263" i="5"/>
  <c r="FM263" i="5"/>
  <c r="DV210" i="5"/>
  <c r="AC470" i="8"/>
  <c r="AC650" i="8"/>
  <c r="AC110" i="8"/>
  <c r="AC290" i="8"/>
  <c r="AX166" i="8"/>
  <c r="AT166" i="8" s="1"/>
  <c r="AK166" i="8" s="1"/>
  <c r="AS166" i="8"/>
  <c r="AX466" i="8"/>
  <c r="AS466" i="8"/>
  <c r="AX167" i="8"/>
  <c r="AS167" i="8"/>
  <c r="O678" i="8"/>
  <c r="O108" i="8"/>
  <c r="DV325" i="5"/>
  <c r="AC529" i="8"/>
  <c r="AC169" i="8"/>
  <c r="AC349" i="8"/>
  <c r="AC709" i="8"/>
  <c r="AX436" i="8"/>
  <c r="AT436" i="8" s="1"/>
  <c r="AK436" i="8" s="1"/>
  <c r="AS436" i="8"/>
  <c r="O258" i="8"/>
  <c r="O409" i="8"/>
  <c r="BC678" i="8"/>
  <c r="BD678" i="8" s="1"/>
  <c r="BC318" i="8"/>
  <c r="BD318" i="8" s="1"/>
  <c r="BC498" i="8"/>
  <c r="BD498" i="8" s="1"/>
  <c r="BC138" i="8"/>
  <c r="BD138" i="8" s="1"/>
  <c r="BC169" i="8"/>
  <c r="BD169" i="8" s="1"/>
  <c r="BC529" i="8"/>
  <c r="BD529" i="8" s="1"/>
  <c r="BC709" i="8"/>
  <c r="BD709" i="8" s="1"/>
  <c r="BC349" i="8"/>
  <c r="BD349" i="8" s="1"/>
  <c r="AY709" i="8"/>
  <c r="AZ709" i="8" s="1"/>
  <c r="AY529" i="8"/>
  <c r="AZ529" i="8" s="1"/>
  <c r="AY349" i="8"/>
  <c r="AZ349" i="8" s="1"/>
  <c r="AY169" i="8"/>
  <c r="AZ169" i="8" s="1"/>
  <c r="W109" i="8"/>
  <c r="W469" i="8"/>
  <c r="W289" i="8"/>
  <c r="W649" i="8"/>
  <c r="W139" i="8"/>
  <c r="W499" i="8"/>
  <c r="W679" i="8"/>
  <c r="W319" i="8"/>
  <c r="U710" i="8"/>
  <c r="U530" i="8"/>
  <c r="U350" i="8"/>
  <c r="U170" i="8"/>
  <c r="AA440" i="8"/>
  <c r="AA80" i="8"/>
  <c r="AA620" i="8"/>
  <c r="AA260" i="8"/>
  <c r="Y440" i="8"/>
  <c r="Y260" i="8"/>
  <c r="Y80" i="8"/>
  <c r="Y620" i="8"/>
  <c r="U380" i="8"/>
  <c r="U560" i="8"/>
  <c r="U200" i="8"/>
  <c r="U20" i="8"/>
  <c r="BG648" i="8"/>
  <c r="BH648" i="8" s="1"/>
  <c r="BG288" i="8"/>
  <c r="BH288" i="8" s="1"/>
  <c r="BG108" i="8"/>
  <c r="BH108" i="8" s="1"/>
  <c r="BG468" i="8"/>
  <c r="BH468" i="8" s="1"/>
  <c r="AW588" i="8"/>
  <c r="AW228" i="8"/>
  <c r="AW48" i="8"/>
  <c r="AW408" i="8"/>
  <c r="AW378" i="8"/>
  <c r="AW558" i="8"/>
  <c r="AW198" i="8"/>
  <c r="AW18" i="8"/>
  <c r="AY78" i="8"/>
  <c r="AZ78" i="8" s="1"/>
  <c r="AY438" i="8"/>
  <c r="AZ438" i="8" s="1"/>
  <c r="AY258" i="8"/>
  <c r="AZ258" i="8" s="1"/>
  <c r="AY618" i="8"/>
  <c r="AZ618" i="8" s="1"/>
  <c r="BE468" i="8"/>
  <c r="BF468" i="8" s="1"/>
  <c r="BE648" i="8"/>
  <c r="BF648" i="8" s="1"/>
  <c r="BE108" i="8"/>
  <c r="BF108" i="8" s="1"/>
  <c r="BE288" i="8"/>
  <c r="BF288" i="8" s="1"/>
  <c r="BG558" i="8"/>
  <c r="BH558" i="8" s="1"/>
  <c r="BG378" i="8"/>
  <c r="BH378" i="8" s="1"/>
  <c r="BG18" i="8"/>
  <c r="BH18" i="8" s="1"/>
  <c r="BG198" i="8"/>
  <c r="BH198" i="8" s="1"/>
  <c r="BE438" i="8"/>
  <c r="BF438" i="8" s="1"/>
  <c r="BE618" i="8"/>
  <c r="BF618" i="8" s="1"/>
  <c r="BE258" i="8"/>
  <c r="BF258" i="8" s="1"/>
  <c r="BE78" i="8"/>
  <c r="BF78" i="8" s="1"/>
  <c r="BG408" i="8"/>
  <c r="BH408" i="8" s="1"/>
  <c r="BG588" i="8"/>
  <c r="BH588" i="8" s="1"/>
  <c r="BG48" i="8"/>
  <c r="BH48" i="8" s="1"/>
  <c r="BG228" i="8"/>
  <c r="BH228" i="8" s="1"/>
  <c r="FB147" i="5"/>
  <c r="FN147" i="5"/>
  <c r="FO147" i="5" s="1"/>
  <c r="FG147" i="5"/>
  <c r="FL147" i="5"/>
  <c r="FK147" i="5"/>
  <c r="FI147" i="5"/>
  <c r="DV36" i="5"/>
  <c r="AC380" i="8"/>
  <c r="AC560" i="8"/>
  <c r="AC20" i="8"/>
  <c r="AC200" i="8"/>
  <c r="AX377" i="8"/>
  <c r="AX227" i="8"/>
  <c r="AS227" i="8"/>
  <c r="FM147" i="5"/>
  <c r="AX137" i="8"/>
  <c r="AS137" i="8"/>
  <c r="FJ205" i="5"/>
  <c r="AX316" i="8"/>
  <c r="AS316" i="8"/>
  <c r="FL264" i="5"/>
  <c r="AS376" i="8"/>
  <c r="AX346" i="8"/>
  <c r="AT346" i="8" s="1"/>
  <c r="AK346" i="8" s="1"/>
  <c r="AS346" i="8"/>
  <c r="AX646" i="8"/>
  <c r="AS646" i="8"/>
  <c r="AX527" i="8"/>
  <c r="AS527" i="8"/>
  <c r="FM90" i="5"/>
  <c r="O138" i="8"/>
  <c r="AS196" i="8"/>
  <c r="O528" i="8"/>
  <c r="O288" i="8"/>
  <c r="AX76" i="8"/>
  <c r="AT76" i="8" s="1"/>
  <c r="AK76" i="8" s="1"/>
  <c r="AS76" i="8"/>
  <c r="FH147" i="5"/>
  <c r="O78" i="8"/>
  <c r="O589" i="8"/>
  <c r="S289" i="8"/>
  <c r="S109" i="8"/>
  <c r="S469" i="8"/>
  <c r="S649" i="8"/>
  <c r="S230" i="8"/>
  <c r="S410" i="8"/>
  <c r="S50" i="8"/>
  <c r="S590" i="8"/>
  <c r="BE168" i="8"/>
  <c r="BF168" i="8" s="1"/>
  <c r="BE528" i="8"/>
  <c r="BF528" i="8" s="1"/>
  <c r="BE348" i="8"/>
  <c r="BF348" i="8" s="1"/>
  <c r="BE708" i="8"/>
  <c r="BF708" i="8" s="1"/>
  <c r="BG498" i="8"/>
  <c r="BH498" i="8" s="1"/>
  <c r="BG678" i="8"/>
  <c r="BH678" i="8" s="1"/>
  <c r="BG318" i="8"/>
  <c r="BH318" i="8" s="1"/>
  <c r="BG138" i="8"/>
  <c r="BH138" i="8" s="1"/>
  <c r="W439" i="8"/>
  <c r="W79" i="8"/>
  <c r="W259" i="8"/>
  <c r="W619" i="8"/>
  <c r="Y530" i="8"/>
  <c r="Y170" i="8"/>
  <c r="Y710" i="8"/>
  <c r="Y350" i="8"/>
  <c r="U290" i="8"/>
  <c r="U110" i="8"/>
  <c r="U470" i="8"/>
  <c r="U650" i="8"/>
  <c r="BA287" i="8"/>
  <c r="BB287" i="8" s="1"/>
  <c r="BA467" i="8"/>
  <c r="BB467" i="8" s="1"/>
  <c r="BA107" i="8"/>
  <c r="BB107" i="8" s="1"/>
  <c r="BA647" i="8"/>
  <c r="BB647" i="8" s="1"/>
  <c r="BG437" i="8"/>
  <c r="BH437" i="8" s="1"/>
  <c r="BG77" i="8"/>
  <c r="BH77" i="8" s="1"/>
  <c r="BG617" i="8"/>
  <c r="BH617" i="8" s="1"/>
  <c r="BG257" i="8"/>
  <c r="BH257" i="8" s="1"/>
  <c r="S529" i="8"/>
  <c r="S169" i="8"/>
  <c r="S349" i="8"/>
  <c r="S709" i="8"/>
  <c r="AY138" i="8"/>
  <c r="AZ138" i="8" s="1"/>
  <c r="AY678" i="8"/>
  <c r="AZ678" i="8" s="1"/>
  <c r="AY318" i="8"/>
  <c r="AZ318" i="8" s="1"/>
  <c r="AY498" i="8"/>
  <c r="AZ498" i="8" s="1"/>
  <c r="BE678" i="8"/>
  <c r="BF678" i="8" s="1"/>
  <c r="BE318" i="8"/>
  <c r="BF318" i="8" s="1"/>
  <c r="BE498" i="8"/>
  <c r="BF498" i="8" s="1"/>
  <c r="BE138" i="8"/>
  <c r="BF138" i="8" s="1"/>
  <c r="BA528" i="8"/>
  <c r="BB528" i="8" s="1"/>
  <c r="BA168" i="8"/>
  <c r="BB168" i="8" s="1"/>
  <c r="BA708" i="8"/>
  <c r="BB708" i="8" s="1"/>
  <c r="BA348" i="8"/>
  <c r="BB348" i="8" s="1"/>
  <c r="AA499" i="8"/>
  <c r="AA139" i="8"/>
  <c r="AA319" i="8"/>
  <c r="AA679" i="8"/>
  <c r="U139" i="8"/>
  <c r="U499" i="8"/>
  <c r="U679" i="8"/>
  <c r="U319" i="8"/>
  <c r="Y469" i="8"/>
  <c r="Y649" i="8"/>
  <c r="Y289" i="8"/>
  <c r="Y109" i="8"/>
  <c r="AA410" i="8"/>
  <c r="AA230" i="8"/>
  <c r="AA590" i="8"/>
  <c r="AA50" i="8"/>
  <c r="U80" i="8"/>
  <c r="U620" i="8"/>
  <c r="U260" i="8"/>
  <c r="U440" i="8"/>
  <c r="W20" i="8"/>
  <c r="W380" i="8"/>
  <c r="W560" i="8"/>
  <c r="W200" i="8"/>
  <c r="BC78" i="8"/>
  <c r="BD78" i="8" s="1"/>
  <c r="BC618" i="8"/>
  <c r="BD618" i="8" s="1"/>
  <c r="BC258" i="8"/>
  <c r="BD258" i="8" s="1"/>
  <c r="BC438" i="8"/>
  <c r="BD438" i="8" s="1"/>
  <c r="FA32" i="5"/>
  <c r="BE557" i="8"/>
  <c r="BF557" i="8" s="1"/>
  <c r="BE377" i="8"/>
  <c r="BF377" i="8" s="1"/>
  <c r="BE17" i="8"/>
  <c r="BF17" i="8" s="1"/>
  <c r="BE197" i="8"/>
  <c r="BF197" i="8" s="1"/>
  <c r="BA77" i="8"/>
  <c r="BB77" i="8" s="1"/>
  <c r="BA437" i="8"/>
  <c r="BB437" i="8" s="1"/>
  <c r="BA617" i="8"/>
  <c r="BB617" i="8" s="1"/>
  <c r="BA257" i="8"/>
  <c r="BB257" i="8" s="1"/>
  <c r="FB264" i="5"/>
  <c r="FN264" i="5"/>
  <c r="FO264" i="5" s="1"/>
  <c r="FG264" i="5"/>
  <c r="FB90" i="5"/>
  <c r="FN90" i="5"/>
  <c r="FO90" i="5" s="1"/>
  <c r="FG90" i="5"/>
  <c r="AY228" i="8"/>
  <c r="AZ228" i="8" s="1"/>
  <c r="AY408" i="8"/>
  <c r="AZ408" i="8" s="1"/>
  <c r="AY588" i="8"/>
  <c r="AZ588" i="8" s="1"/>
  <c r="AY48" i="8"/>
  <c r="AZ48" i="8" s="1"/>
  <c r="AW498" i="8"/>
  <c r="AW678" i="8"/>
  <c r="AW318" i="8"/>
  <c r="AW138" i="8"/>
  <c r="DV151" i="5"/>
  <c r="AC79" i="8"/>
  <c r="AC439" i="8"/>
  <c r="AC619" i="8"/>
  <c r="AC259" i="8"/>
  <c r="AX17" i="8"/>
  <c r="AX587" i="8"/>
  <c r="AT587" i="8" s="1"/>
  <c r="AK587" i="8" s="1"/>
  <c r="AS587" i="8"/>
  <c r="FB31" i="5"/>
  <c r="FN31" i="5"/>
  <c r="FO31" i="5" s="1"/>
  <c r="FG31" i="5"/>
  <c r="FI31" i="5"/>
  <c r="FJ31" i="5"/>
  <c r="FM31" i="5"/>
  <c r="FK31" i="5"/>
  <c r="FH31" i="5"/>
  <c r="AX317" i="8"/>
  <c r="AS317" i="8"/>
  <c r="AX136" i="8"/>
  <c r="AS136" i="8"/>
  <c r="AX706" i="8"/>
  <c r="AT706" i="8" s="1"/>
  <c r="AK706" i="8" s="1"/>
  <c r="AS706" i="8"/>
  <c r="AX106" i="8"/>
  <c r="AS106" i="8"/>
  <c r="FL90" i="5"/>
  <c r="AX707" i="8"/>
  <c r="AS707" i="8"/>
  <c r="FJ264" i="5"/>
  <c r="O318" i="8"/>
  <c r="FJ322" i="5"/>
  <c r="O708" i="8"/>
  <c r="O648" i="8"/>
  <c r="AS16" i="8"/>
  <c r="AX616" i="8"/>
  <c r="AS616" i="8"/>
  <c r="O618" i="8"/>
  <c r="O49" i="8"/>
  <c r="BA408" i="8"/>
  <c r="BB408" i="8" s="1"/>
  <c r="BA48" i="8"/>
  <c r="BB48" i="8" s="1"/>
  <c r="BA228" i="8"/>
  <c r="BB228" i="8" s="1"/>
  <c r="BA588" i="8"/>
  <c r="BB588" i="8" s="1"/>
  <c r="AW348" i="8"/>
  <c r="AW168" i="8"/>
  <c r="AW528" i="8"/>
  <c r="AW708" i="8"/>
  <c r="BC647" i="8"/>
  <c r="BD647" i="8" s="1"/>
  <c r="BC287" i="8"/>
  <c r="BD287" i="8" s="1"/>
  <c r="BC467" i="8"/>
  <c r="BD467" i="8" s="1"/>
  <c r="BC107" i="8"/>
  <c r="BD107" i="8" s="1"/>
  <c r="S439" i="8"/>
  <c r="S259" i="8"/>
  <c r="S619" i="8"/>
  <c r="S79" i="8"/>
  <c r="S499" i="8"/>
  <c r="S139" i="8"/>
  <c r="S319" i="8"/>
  <c r="S679" i="8"/>
  <c r="BA138" i="8"/>
  <c r="BB138" i="8" s="1"/>
  <c r="BA318" i="8"/>
  <c r="BB318" i="8" s="1"/>
  <c r="BA498" i="8"/>
  <c r="BB498" i="8" s="1"/>
  <c r="BA678" i="8"/>
  <c r="BB678" i="8" s="1"/>
  <c r="AA199" i="8"/>
  <c r="O199" i="8" s="1"/>
  <c r="AA19" i="8"/>
  <c r="O19" i="8" s="1"/>
  <c r="AA559" i="8"/>
  <c r="O559" i="8" s="1"/>
  <c r="AA379" i="8"/>
  <c r="O379" i="8" s="1"/>
  <c r="W709" i="8"/>
  <c r="W529" i="8"/>
  <c r="W349" i="8"/>
  <c r="W169" i="8"/>
  <c r="Y679" i="8"/>
  <c r="Y499" i="8"/>
  <c r="Y319" i="8"/>
  <c r="Y139" i="8"/>
  <c r="U410" i="8"/>
  <c r="U230" i="8"/>
  <c r="U590" i="8"/>
  <c r="U50" i="8"/>
  <c r="W230" i="8"/>
  <c r="W50" i="8"/>
  <c r="W590" i="8"/>
  <c r="W410" i="8"/>
  <c r="Y50" i="8"/>
  <c r="Y410" i="8"/>
  <c r="Y230" i="8"/>
  <c r="Y590" i="8"/>
  <c r="BC408" i="8"/>
  <c r="BD408" i="8" s="1"/>
  <c r="BC48" i="8"/>
  <c r="BD48" i="8" s="1"/>
  <c r="BC588" i="8"/>
  <c r="BD588" i="8" s="1"/>
  <c r="BC228" i="8"/>
  <c r="BD228" i="8" s="1"/>
  <c r="BC378" i="8"/>
  <c r="BD378" i="8" s="1"/>
  <c r="BC198" i="8"/>
  <c r="BD198" i="8" s="1"/>
  <c r="BC558" i="8"/>
  <c r="BD558" i="8" s="1"/>
  <c r="BC18" i="8"/>
  <c r="BD18" i="8" s="1"/>
  <c r="AW287" i="8"/>
  <c r="AW107" i="8"/>
  <c r="AW467" i="8"/>
  <c r="AW647" i="8"/>
  <c r="AY648" i="8"/>
  <c r="AZ648" i="8" s="1"/>
  <c r="AY468" i="8"/>
  <c r="AZ468" i="8" s="1"/>
  <c r="AY108" i="8"/>
  <c r="AZ108" i="8" s="1"/>
  <c r="AY288" i="8"/>
  <c r="AZ288" i="8" s="1"/>
  <c r="AY18" i="8"/>
  <c r="AZ18" i="8" s="1"/>
  <c r="AY378" i="8"/>
  <c r="AZ378" i="8" s="1"/>
  <c r="AY558" i="8"/>
  <c r="AZ558" i="8" s="1"/>
  <c r="AY198" i="8"/>
  <c r="AZ198" i="8" s="1"/>
  <c r="BE408" i="8"/>
  <c r="BF408" i="8" s="1"/>
  <c r="BE588" i="8"/>
  <c r="BF588" i="8" s="1"/>
  <c r="BE228" i="8"/>
  <c r="BF228" i="8" s="1"/>
  <c r="BE48" i="8"/>
  <c r="BF48" i="8" s="1"/>
  <c r="FB322" i="5"/>
  <c r="FN322" i="5"/>
  <c r="FO322" i="5" s="1"/>
  <c r="FG322" i="5"/>
  <c r="FI322" i="5"/>
  <c r="FK322" i="5"/>
  <c r="FB205" i="5"/>
  <c r="FN205" i="5"/>
  <c r="FO205" i="5" s="1"/>
  <c r="FG205" i="5"/>
  <c r="FI205" i="5"/>
  <c r="FM205" i="5"/>
  <c r="FL205" i="5"/>
  <c r="AW77" i="8"/>
  <c r="AW257" i="8"/>
  <c r="AW437" i="8"/>
  <c r="AW617" i="8"/>
  <c r="DV267" i="5"/>
  <c r="AC679" i="8"/>
  <c r="AC319" i="8"/>
  <c r="AC499" i="8"/>
  <c r="AC139" i="8"/>
  <c r="DV94" i="5"/>
  <c r="AC410" i="8"/>
  <c r="AC590" i="8"/>
  <c r="AC50" i="8"/>
  <c r="AC230" i="8"/>
  <c r="AX197" i="8"/>
  <c r="AX47" i="8"/>
  <c r="AT47" i="8" s="1"/>
  <c r="AK47" i="8" s="1"/>
  <c r="AS47" i="8"/>
  <c r="FH90" i="5"/>
  <c r="FK205" i="5"/>
  <c r="FK264" i="5"/>
  <c r="AX497" i="8"/>
  <c r="AS497" i="8"/>
  <c r="AX496" i="8"/>
  <c r="AS496" i="8"/>
  <c r="FH263" i="5"/>
  <c r="AX526" i="8"/>
  <c r="AT526" i="8" s="1"/>
  <c r="AK526" i="8" s="1"/>
  <c r="AS526" i="8"/>
  <c r="AX286" i="8"/>
  <c r="AS286" i="8"/>
  <c r="AX347" i="8"/>
  <c r="AS347" i="8"/>
  <c r="FL322" i="5"/>
  <c r="O498" i="8"/>
  <c r="FM264" i="5"/>
  <c r="O168" i="8"/>
  <c r="O468" i="8"/>
  <c r="AX256" i="8"/>
  <c r="AT256" i="8" s="1"/>
  <c r="AK256" i="8" s="1"/>
  <c r="AS256" i="8"/>
  <c r="O438" i="8"/>
  <c r="O229" i="8"/>
  <c r="EU34" i="5"/>
  <c r="EG93" i="5"/>
  <c r="EW92" i="5"/>
  <c r="EG208" i="5"/>
  <c r="EW207" i="5"/>
  <c r="EG35" i="5"/>
  <c r="EW34" i="5"/>
  <c r="FA91" i="5"/>
  <c r="EF151" i="5"/>
  <c r="EV150" i="5"/>
  <c r="EI209" i="5"/>
  <c r="EY208" i="5"/>
  <c r="EJ35" i="5"/>
  <c r="EZ34" i="5"/>
  <c r="EI151" i="5"/>
  <c r="EY150" i="5"/>
  <c r="FA265" i="5"/>
  <c r="FH265" i="5" s="1"/>
  <c r="EK207" i="5"/>
  <c r="EU207" i="5"/>
  <c r="EK149" i="5"/>
  <c r="EL149" i="5" s="1"/>
  <c r="EU149" i="5"/>
  <c r="EJ209" i="5"/>
  <c r="EZ208" i="5"/>
  <c r="FA323" i="5"/>
  <c r="EF93" i="5"/>
  <c r="EV92" i="5"/>
  <c r="EK265" i="5"/>
  <c r="EL265" i="5" s="1"/>
  <c r="EJ93" i="5"/>
  <c r="EZ92" i="5"/>
  <c r="EU324" i="5"/>
  <c r="EH151" i="5"/>
  <c r="EX150" i="5"/>
  <c r="EI34" i="5"/>
  <c r="EK34" i="5" s="1"/>
  <c r="EL34" i="5" s="1"/>
  <c r="EY33" i="5"/>
  <c r="EG150" i="5"/>
  <c r="EW149" i="5"/>
  <c r="FA206" i="5"/>
  <c r="FK206" i="5" s="1"/>
  <c r="EK323" i="5"/>
  <c r="EL323" i="5" s="1"/>
  <c r="EF209" i="5"/>
  <c r="EV208" i="5"/>
  <c r="EF35" i="5"/>
  <c r="EV34" i="5"/>
  <c r="EI93" i="5"/>
  <c r="EY92" i="5"/>
  <c r="FA148" i="5"/>
  <c r="FM148" i="5" s="1"/>
  <c r="EK92" i="5"/>
  <c r="EL92" i="5" s="1"/>
  <c r="EU92" i="5"/>
  <c r="EH93" i="5"/>
  <c r="EX92" i="5"/>
  <c r="EH35" i="5"/>
  <c r="EX34" i="5"/>
  <c r="EH208" i="5"/>
  <c r="EX207" i="5"/>
  <c r="EJ150" i="5"/>
  <c r="EZ149" i="5"/>
  <c r="AT165" i="8"/>
  <c r="AK165" i="8" s="1"/>
  <c r="AT46" i="8"/>
  <c r="AK46" i="8" s="1"/>
  <c r="AT345" i="8"/>
  <c r="AK345" i="8" s="1"/>
  <c r="AT525" i="8"/>
  <c r="AK525" i="8" s="1"/>
  <c r="AT705" i="8"/>
  <c r="AK705" i="8" s="1"/>
  <c r="AT586" i="8"/>
  <c r="AK586" i="8" s="1"/>
  <c r="AT226" i="8"/>
  <c r="AK226" i="8" s="1"/>
  <c r="EN263" i="5"/>
  <c r="EO263" i="5" s="1"/>
  <c r="R527" i="8"/>
  <c r="T65" i="17"/>
  <c r="Y65" i="17" s="1"/>
  <c r="Z65" i="17" s="1"/>
  <c r="AT75" i="8"/>
  <c r="AK75" i="8" s="1"/>
  <c r="R707" i="8"/>
  <c r="R167" i="8"/>
  <c r="R136" i="8"/>
  <c r="P136" i="8" s="1"/>
  <c r="R676" i="8"/>
  <c r="P676" i="8" s="1"/>
  <c r="R316" i="8"/>
  <c r="P316" i="8" s="1"/>
  <c r="R496" i="8"/>
  <c r="P496" i="8" s="1"/>
  <c r="AT435" i="8"/>
  <c r="AK435" i="8" s="1"/>
  <c r="EN91" i="5"/>
  <c r="EO91" i="5" s="1"/>
  <c r="EE150" i="5"/>
  <c r="EE208" i="5"/>
  <c r="EE93" i="5"/>
  <c r="EN322" i="5"/>
  <c r="EO322" i="5" s="1"/>
  <c r="EN205" i="5"/>
  <c r="EO205" i="5" s="1"/>
  <c r="EN33" i="5"/>
  <c r="EO33" i="5" s="1"/>
  <c r="EN264" i="5"/>
  <c r="EO264" i="5" s="1"/>
  <c r="AT615" i="8"/>
  <c r="AK615" i="8" s="1"/>
  <c r="AT255" i="8"/>
  <c r="AK255" i="8" s="1"/>
  <c r="AK406" i="8"/>
  <c r="P105" i="8"/>
  <c r="P645" i="8"/>
  <c r="G645" i="8" s="1"/>
  <c r="P285" i="8"/>
  <c r="G285" i="8" s="1"/>
  <c r="P465" i="8"/>
  <c r="G465" i="8" s="1"/>
  <c r="AT616" i="8"/>
  <c r="AK616" i="8" s="1"/>
  <c r="G495" i="8"/>
  <c r="AT465" i="8"/>
  <c r="AK465" i="8" s="1"/>
  <c r="AD286" i="8"/>
  <c r="AD106" i="8"/>
  <c r="AD646" i="8"/>
  <c r="AD466" i="8"/>
  <c r="AT645" i="8"/>
  <c r="AK645" i="8" s="1"/>
  <c r="AT105" i="8"/>
  <c r="AK105" i="8" s="1"/>
  <c r="R286" i="8"/>
  <c r="R646" i="8"/>
  <c r="R466" i="8"/>
  <c r="R106" i="8"/>
  <c r="EL148" i="5"/>
  <c r="EE35" i="5"/>
  <c r="AT285" i="8"/>
  <c r="AK285" i="8" s="1"/>
  <c r="EL206" i="5"/>
  <c r="AT227" i="8"/>
  <c r="AK227" i="8" s="1"/>
  <c r="DU35" i="5"/>
  <c r="DS151" i="5"/>
  <c r="DS209" i="5"/>
  <c r="DU267" i="5"/>
  <c r="DS325" i="5"/>
  <c r="DU325" i="5"/>
  <c r="DS267" i="5"/>
  <c r="DR267" i="5"/>
  <c r="DT267" i="5"/>
  <c r="DT326" i="5"/>
  <c r="DR326" i="5"/>
  <c r="DT209" i="5"/>
  <c r="DR94" i="5"/>
  <c r="DU210" i="5"/>
  <c r="DU152" i="5"/>
  <c r="DU94" i="5"/>
  <c r="DS94" i="5"/>
  <c r="DR210" i="5"/>
  <c r="DT152" i="5"/>
  <c r="DR152" i="5"/>
  <c r="DT94" i="5"/>
  <c r="DT36" i="5"/>
  <c r="DR36" i="5"/>
  <c r="DS36" i="5"/>
  <c r="G705" i="8"/>
  <c r="G165" i="8"/>
  <c r="G255" i="8"/>
  <c r="G46" i="8"/>
  <c r="G135" i="8"/>
  <c r="G315" i="8"/>
  <c r="G345" i="8"/>
  <c r="G406" i="8"/>
  <c r="G525" i="8"/>
  <c r="G226" i="8"/>
  <c r="G675" i="8"/>
  <c r="P706" i="8"/>
  <c r="P526" i="8"/>
  <c r="G586" i="8"/>
  <c r="P166" i="8"/>
  <c r="P346" i="8"/>
  <c r="T467" i="8"/>
  <c r="T107" i="8"/>
  <c r="T287" i="8"/>
  <c r="T647" i="8"/>
  <c r="Z228" i="8"/>
  <c r="Z48" i="8"/>
  <c r="Z588" i="8"/>
  <c r="Z408" i="8"/>
  <c r="Z647" i="8"/>
  <c r="Z107" i="8"/>
  <c r="Z467" i="8"/>
  <c r="Z287" i="8"/>
  <c r="X228" i="8"/>
  <c r="X408" i="8"/>
  <c r="X48" i="8"/>
  <c r="X588" i="8"/>
  <c r="V228" i="8"/>
  <c r="V588" i="8"/>
  <c r="V48" i="8"/>
  <c r="V408" i="8"/>
  <c r="Z438" i="8"/>
  <c r="Z258" i="8"/>
  <c r="Z618" i="8"/>
  <c r="Z78" i="8"/>
  <c r="R318" i="8"/>
  <c r="G615" i="8"/>
  <c r="EJ266" i="5"/>
  <c r="EZ266" i="5" s="1"/>
  <c r="Z348" i="8"/>
  <c r="Z528" i="8"/>
  <c r="Z708" i="8"/>
  <c r="Z168" i="8"/>
  <c r="EG266" i="5"/>
  <c r="EW266" i="5" s="1"/>
  <c r="EG324" i="5"/>
  <c r="EW324" i="5" s="1"/>
  <c r="EF325" i="5"/>
  <c r="EV325" i="5" s="1"/>
  <c r="T348" i="8"/>
  <c r="T708" i="8"/>
  <c r="T528" i="8"/>
  <c r="T168" i="8"/>
  <c r="AB347" i="8"/>
  <c r="AB527" i="8"/>
  <c r="AB707" i="8"/>
  <c r="AB167" i="8"/>
  <c r="AD677" i="8"/>
  <c r="AD317" i="8"/>
  <c r="AD497" i="8"/>
  <c r="AD137" i="8"/>
  <c r="EH325" i="5"/>
  <c r="EX325" i="5" s="1"/>
  <c r="R528" i="8"/>
  <c r="R708" i="8"/>
  <c r="R168" i="8"/>
  <c r="R348" i="8"/>
  <c r="G435" i="8"/>
  <c r="V528" i="8"/>
  <c r="V168" i="8"/>
  <c r="V348" i="8"/>
  <c r="V708" i="8"/>
  <c r="P76" i="8"/>
  <c r="P47" i="8"/>
  <c r="P407" i="8"/>
  <c r="AD228" i="8"/>
  <c r="AD408" i="8"/>
  <c r="AD48" i="8"/>
  <c r="T437" i="8"/>
  <c r="T77" i="8"/>
  <c r="T617" i="8"/>
  <c r="T257" i="8"/>
  <c r="X467" i="8"/>
  <c r="X287" i="8"/>
  <c r="X647" i="8"/>
  <c r="X107" i="8"/>
  <c r="AB438" i="8"/>
  <c r="AB618" i="8"/>
  <c r="AB258" i="8"/>
  <c r="AB78" i="8"/>
  <c r="AB648" i="8"/>
  <c r="AB108" i="8"/>
  <c r="AB468" i="8"/>
  <c r="AB288" i="8"/>
  <c r="EE325" i="5"/>
  <c r="EF266" i="5"/>
  <c r="EV266" i="5" s="1"/>
  <c r="EI324" i="5"/>
  <c r="EY324" i="5" s="1"/>
  <c r="Z317" i="8"/>
  <c r="Z137" i="8"/>
  <c r="Z677" i="8"/>
  <c r="Z497" i="8"/>
  <c r="AB677" i="8"/>
  <c r="AB317" i="8"/>
  <c r="AB137" i="8"/>
  <c r="AB497" i="8"/>
  <c r="G75" i="8"/>
  <c r="AD167" i="8"/>
  <c r="AD707" i="8"/>
  <c r="AD347" i="8"/>
  <c r="AD527" i="8"/>
  <c r="T498" i="8"/>
  <c r="T138" i="8"/>
  <c r="T318" i="8"/>
  <c r="T678" i="8"/>
  <c r="P256" i="8"/>
  <c r="P436" i="8"/>
  <c r="P227" i="8"/>
  <c r="X617" i="8"/>
  <c r="X437" i="8"/>
  <c r="X77" i="8"/>
  <c r="X257" i="8"/>
  <c r="V648" i="8"/>
  <c r="V468" i="8"/>
  <c r="V288" i="8"/>
  <c r="V108" i="8"/>
  <c r="T408" i="8"/>
  <c r="T228" i="8"/>
  <c r="T48" i="8"/>
  <c r="T588" i="8"/>
  <c r="AD437" i="8"/>
  <c r="AD617" i="8"/>
  <c r="AD77" i="8"/>
  <c r="AD257" i="8"/>
  <c r="V78" i="8"/>
  <c r="V438" i="8"/>
  <c r="V258" i="8"/>
  <c r="V618" i="8"/>
  <c r="AB408" i="8"/>
  <c r="AB588" i="8"/>
  <c r="AB48" i="8"/>
  <c r="AB228" i="8"/>
  <c r="V497" i="8"/>
  <c r="V677" i="8"/>
  <c r="V317" i="8"/>
  <c r="V137" i="8"/>
  <c r="EH266" i="5"/>
  <c r="EX266" i="5" s="1"/>
  <c r="EI266" i="5"/>
  <c r="EY266" i="5" s="1"/>
  <c r="X677" i="8"/>
  <c r="X137" i="8"/>
  <c r="X497" i="8"/>
  <c r="X317" i="8"/>
  <c r="EJ324" i="5"/>
  <c r="EZ324" i="5" s="1"/>
  <c r="X527" i="8"/>
  <c r="X167" i="8"/>
  <c r="X347" i="8"/>
  <c r="X707" i="8"/>
  <c r="P616" i="8"/>
  <c r="P587" i="8"/>
  <c r="Z557" i="8"/>
  <c r="Z197" i="8"/>
  <c r="Z377" i="8"/>
  <c r="Z17" i="8"/>
  <c r="T557" i="8"/>
  <c r="T377" i="8"/>
  <c r="T197" i="8"/>
  <c r="T17" i="8"/>
  <c r="V558" i="8"/>
  <c r="V198" i="8"/>
  <c r="V378" i="8"/>
  <c r="V18" i="8"/>
  <c r="AB557" i="8"/>
  <c r="AB377" i="8"/>
  <c r="AB197" i="8"/>
  <c r="AB17" i="8"/>
  <c r="V377" i="8"/>
  <c r="V557" i="8"/>
  <c r="V197" i="8"/>
  <c r="V17" i="8"/>
  <c r="DQ325" i="5"/>
  <c r="DQ209" i="5"/>
  <c r="DW94" i="5"/>
  <c r="DQ36" i="5"/>
  <c r="DQ151" i="5"/>
  <c r="DQ94" i="5"/>
  <c r="DW215" i="5"/>
  <c r="DW273" i="5"/>
  <c r="DW157" i="5"/>
  <c r="DW331" i="5"/>
  <c r="DQ267" i="5"/>
  <c r="DW35" i="5"/>
  <c r="EE267" i="5" l="1"/>
  <c r="BM14" i="8"/>
  <c r="O259" i="8"/>
  <c r="O79" i="8"/>
  <c r="AS197" i="8"/>
  <c r="BK17" i="8"/>
  <c r="O439" i="8"/>
  <c r="AS17" i="8"/>
  <c r="O619" i="8"/>
  <c r="BC170" i="8"/>
  <c r="BD170" i="8" s="1"/>
  <c r="BC530" i="8"/>
  <c r="BD530" i="8" s="1"/>
  <c r="BC710" i="8"/>
  <c r="BD710" i="8" s="1"/>
  <c r="BC350" i="8"/>
  <c r="BD350" i="8" s="1"/>
  <c r="BG499" i="8"/>
  <c r="BH499" i="8" s="1"/>
  <c r="BG139" i="8"/>
  <c r="BH139" i="8" s="1"/>
  <c r="BG679" i="8"/>
  <c r="BH679" i="8" s="1"/>
  <c r="BG319" i="8"/>
  <c r="BH319" i="8" s="1"/>
  <c r="U381" i="8"/>
  <c r="U201" i="8"/>
  <c r="U21" i="8"/>
  <c r="U561" i="8"/>
  <c r="Y261" i="8"/>
  <c r="Y441" i="8"/>
  <c r="Y621" i="8"/>
  <c r="Y81" i="8"/>
  <c r="AA81" i="8"/>
  <c r="AA261" i="8"/>
  <c r="AA441" i="8"/>
  <c r="AA621" i="8"/>
  <c r="U351" i="8"/>
  <c r="U171" i="8"/>
  <c r="U711" i="8"/>
  <c r="U531" i="8"/>
  <c r="W320" i="8"/>
  <c r="W500" i="8"/>
  <c r="W140" i="8"/>
  <c r="W680" i="8"/>
  <c r="W470" i="8"/>
  <c r="W290" i="8"/>
  <c r="W650" i="8"/>
  <c r="W110" i="8"/>
  <c r="BG78" i="8"/>
  <c r="BH78" i="8" s="1"/>
  <c r="BG438" i="8"/>
  <c r="BH438" i="8" s="1"/>
  <c r="BG618" i="8"/>
  <c r="BH618" i="8" s="1"/>
  <c r="BG258" i="8"/>
  <c r="BH258" i="8" s="1"/>
  <c r="BC199" i="8"/>
  <c r="BD199" i="8" s="1"/>
  <c r="BC559" i="8"/>
  <c r="BD559" i="8" s="1"/>
  <c r="BC19" i="8"/>
  <c r="BD19" i="8" s="1"/>
  <c r="BC379" i="8"/>
  <c r="BD379" i="8" s="1"/>
  <c r="AW589" i="8"/>
  <c r="AW49" i="8"/>
  <c r="AW409" i="8"/>
  <c r="AW229" i="8"/>
  <c r="FB323" i="5"/>
  <c r="FN323" i="5"/>
  <c r="FO323" i="5" s="1"/>
  <c r="FG323" i="5"/>
  <c r="FK323" i="5"/>
  <c r="FI323" i="5"/>
  <c r="BE79" i="8"/>
  <c r="BF79" i="8" s="1"/>
  <c r="BE619" i="8"/>
  <c r="BF619" i="8" s="1"/>
  <c r="BE259" i="8"/>
  <c r="BF259" i="8" s="1"/>
  <c r="BE439" i="8"/>
  <c r="BF439" i="8" s="1"/>
  <c r="BE649" i="8"/>
  <c r="BF649" i="8" s="1"/>
  <c r="BE289" i="8"/>
  <c r="BF289" i="8" s="1"/>
  <c r="BE109" i="8"/>
  <c r="BF109" i="8" s="1"/>
  <c r="BE469" i="8"/>
  <c r="BF469" i="8" s="1"/>
  <c r="FB91" i="5"/>
  <c r="FN91" i="5"/>
  <c r="FO91" i="5" s="1"/>
  <c r="FG91" i="5"/>
  <c r="DV268" i="5"/>
  <c r="AC680" i="8"/>
  <c r="AC140" i="8"/>
  <c r="AC500" i="8"/>
  <c r="AC320" i="8"/>
  <c r="AX77" i="8"/>
  <c r="AS77" i="8"/>
  <c r="AX647" i="8"/>
  <c r="AS647" i="8"/>
  <c r="FH206" i="5"/>
  <c r="O679" i="8"/>
  <c r="AX348" i="8"/>
  <c r="AT348" i="8" s="1"/>
  <c r="AK348" i="8" s="1"/>
  <c r="AS348" i="8"/>
  <c r="AX678" i="8"/>
  <c r="AS678" i="8"/>
  <c r="FB32" i="5"/>
  <c r="FN32" i="5"/>
  <c r="FO32" i="5" s="1"/>
  <c r="FG32" i="5"/>
  <c r="FK32" i="5"/>
  <c r="FI32" i="5"/>
  <c r="FH32" i="5"/>
  <c r="FJ32" i="5"/>
  <c r="FM32" i="5"/>
  <c r="FI265" i="5"/>
  <c r="O529" i="8"/>
  <c r="FL323" i="5"/>
  <c r="O230" i="8"/>
  <c r="O289" i="8"/>
  <c r="AX198" i="8"/>
  <c r="AX408" i="8"/>
  <c r="AS408" i="8"/>
  <c r="FH91" i="5"/>
  <c r="FK265" i="5"/>
  <c r="DV211" i="5"/>
  <c r="AC111" i="8"/>
  <c r="AC651" i="8"/>
  <c r="AC291" i="8"/>
  <c r="AC471" i="8"/>
  <c r="AS557" i="8"/>
  <c r="S411" i="8"/>
  <c r="S231" i="8"/>
  <c r="S51" i="8"/>
  <c r="S591" i="8"/>
  <c r="S21" i="8"/>
  <c r="S561" i="8"/>
  <c r="S201" i="8"/>
  <c r="S381" i="8"/>
  <c r="BE319" i="8"/>
  <c r="BF319" i="8" s="1"/>
  <c r="BE499" i="8"/>
  <c r="BF499" i="8" s="1"/>
  <c r="BE139" i="8"/>
  <c r="BF139" i="8" s="1"/>
  <c r="BE679" i="8"/>
  <c r="BF679" i="8" s="1"/>
  <c r="S500" i="8"/>
  <c r="S140" i="8"/>
  <c r="S320" i="8"/>
  <c r="S680" i="8"/>
  <c r="BC499" i="8"/>
  <c r="BD499" i="8" s="1"/>
  <c r="BC139" i="8"/>
  <c r="BD139" i="8" s="1"/>
  <c r="BC319" i="8"/>
  <c r="BD319" i="8" s="1"/>
  <c r="BC679" i="8"/>
  <c r="BD679" i="8" s="1"/>
  <c r="AY170" i="8"/>
  <c r="AZ170" i="8" s="1"/>
  <c r="AY350" i="8"/>
  <c r="AZ350" i="8" s="1"/>
  <c r="AY530" i="8"/>
  <c r="AZ530" i="8" s="1"/>
  <c r="AY710" i="8"/>
  <c r="AZ710" i="8" s="1"/>
  <c r="Y201" i="8"/>
  <c r="Y561" i="8"/>
  <c r="Y21" i="8"/>
  <c r="Y381" i="8"/>
  <c r="U291" i="8"/>
  <c r="U111" i="8"/>
  <c r="U651" i="8"/>
  <c r="U471" i="8"/>
  <c r="AA291" i="8"/>
  <c r="AA651" i="8"/>
  <c r="AA471" i="8"/>
  <c r="AA111" i="8"/>
  <c r="Y351" i="8"/>
  <c r="Y711" i="8"/>
  <c r="Y171" i="8"/>
  <c r="Y531" i="8"/>
  <c r="AA350" i="8"/>
  <c r="AA710" i="8"/>
  <c r="AA170" i="8"/>
  <c r="AA530" i="8"/>
  <c r="W440" i="8"/>
  <c r="W260" i="8"/>
  <c r="W80" i="8"/>
  <c r="W620" i="8"/>
  <c r="AY559" i="8"/>
  <c r="AZ559" i="8" s="1"/>
  <c r="AY199" i="8"/>
  <c r="AZ199" i="8" s="1"/>
  <c r="AY379" i="8"/>
  <c r="AZ379" i="8" s="1"/>
  <c r="AY19" i="8"/>
  <c r="AZ19" i="8" s="1"/>
  <c r="FA33" i="5"/>
  <c r="FL33" i="5" s="1"/>
  <c r="BE378" i="8"/>
  <c r="BF378" i="8" s="1"/>
  <c r="BE198" i="8"/>
  <c r="BF198" i="8" s="1"/>
  <c r="BE558" i="8"/>
  <c r="BF558" i="8" s="1"/>
  <c r="BE18" i="8"/>
  <c r="BF18" i="8" s="1"/>
  <c r="AW499" i="8"/>
  <c r="AW679" i="8"/>
  <c r="AW139" i="8"/>
  <c r="AW319" i="8"/>
  <c r="BG289" i="8"/>
  <c r="BH289" i="8" s="1"/>
  <c r="BG469" i="8"/>
  <c r="BH469" i="8" s="1"/>
  <c r="BG649" i="8"/>
  <c r="BH649" i="8" s="1"/>
  <c r="BG109" i="8"/>
  <c r="BH109" i="8" s="1"/>
  <c r="AW648" i="8"/>
  <c r="AW108" i="8"/>
  <c r="AW468" i="8"/>
  <c r="AW288" i="8"/>
  <c r="BA199" i="8"/>
  <c r="BB199" i="8" s="1"/>
  <c r="BA559" i="8"/>
  <c r="BB559" i="8" s="1"/>
  <c r="BA379" i="8"/>
  <c r="BB379" i="8" s="1"/>
  <c r="BA19" i="8"/>
  <c r="BB19" i="8" s="1"/>
  <c r="BA229" i="8"/>
  <c r="BB229" i="8" s="1"/>
  <c r="BA409" i="8"/>
  <c r="BB409" i="8" s="1"/>
  <c r="BA589" i="8"/>
  <c r="BB589" i="8" s="1"/>
  <c r="BA49" i="8"/>
  <c r="BB49" i="8" s="1"/>
  <c r="AX617" i="8"/>
  <c r="AS617" i="8"/>
  <c r="FH148" i="5"/>
  <c r="FL91" i="5"/>
  <c r="AX467" i="8"/>
  <c r="AS467" i="8"/>
  <c r="O319" i="8"/>
  <c r="AX708" i="8"/>
  <c r="AS708" i="8"/>
  <c r="FH323" i="5"/>
  <c r="DV152" i="5"/>
  <c r="AC620" i="8"/>
  <c r="AC260" i="8"/>
  <c r="AC80" i="8"/>
  <c r="AC440" i="8"/>
  <c r="AX498" i="8"/>
  <c r="AS498" i="8"/>
  <c r="O709" i="8"/>
  <c r="O590" i="8"/>
  <c r="O649" i="8"/>
  <c r="AS377" i="8"/>
  <c r="AX558" i="8"/>
  <c r="AS558" i="8"/>
  <c r="AX48" i="8"/>
  <c r="AS48" i="8"/>
  <c r="DV326" i="5"/>
  <c r="AC350" i="8"/>
  <c r="AC170" i="8"/>
  <c r="AC710" i="8"/>
  <c r="AC530" i="8"/>
  <c r="T59" i="17"/>
  <c r="BC288" i="8"/>
  <c r="BD288" i="8" s="1"/>
  <c r="BC108" i="8"/>
  <c r="BD108" i="8" s="1"/>
  <c r="BC468" i="8"/>
  <c r="BD468" i="8" s="1"/>
  <c r="BC648" i="8"/>
  <c r="BD648" i="8" s="1"/>
  <c r="BC409" i="8"/>
  <c r="BD409" i="8" s="1"/>
  <c r="BC49" i="8"/>
  <c r="BD49" i="8" s="1"/>
  <c r="BC229" i="8"/>
  <c r="BD229" i="8" s="1"/>
  <c r="BC589" i="8"/>
  <c r="BD589" i="8" s="1"/>
  <c r="FB148" i="5"/>
  <c r="FN148" i="5"/>
  <c r="FO148" i="5" s="1"/>
  <c r="FG148" i="5"/>
  <c r="FL148" i="5"/>
  <c r="FK148" i="5"/>
  <c r="FI148" i="5"/>
  <c r="FB206" i="5"/>
  <c r="FN206" i="5"/>
  <c r="FO206" i="5" s="1"/>
  <c r="FG206" i="5"/>
  <c r="FM206" i="5"/>
  <c r="FL206" i="5"/>
  <c r="FI206" i="5"/>
  <c r="AW349" i="8"/>
  <c r="AW709" i="8"/>
  <c r="AW529" i="8"/>
  <c r="AW169" i="8"/>
  <c r="AY589" i="8"/>
  <c r="AZ589" i="8" s="1"/>
  <c r="AY229" i="8"/>
  <c r="AZ229" i="8" s="1"/>
  <c r="AY409" i="8"/>
  <c r="AZ409" i="8" s="1"/>
  <c r="AY49" i="8"/>
  <c r="AZ49" i="8" s="1"/>
  <c r="BG379" i="8"/>
  <c r="BH379" i="8" s="1"/>
  <c r="BG199" i="8"/>
  <c r="BH199" i="8" s="1"/>
  <c r="BG19" i="8"/>
  <c r="BH19" i="8" s="1"/>
  <c r="BG559" i="8"/>
  <c r="BH559" i="8" s="1"/>
  <c r="AY79" i="8"/>
  <c r="AZ79" i="8" s="1"/>
  <c r="AY619" i="8"/>
  <c r="AZ619" i="8" s="1"/>
  <c r="AY439" i="8"/>
  <c r="AZ439" i="8" s="1"/>
  <c r="AY259" i="8"/>
  <c r="AZ259" i="8" s="1"/>
  <c r="AX437" i="8"/>
  <c r="AS437" i="8"/>
  <c r="AX107" i="8"/>
  <c r="AS107" i="8"/>
  <c r="FK91" i="5"/>
  <c r="O139" i="8"/>
  <c r="AX528" i="8"/>
  <c r="AT528" i="8" s="1"/>
  <c r="AK528" i="8" s="1"/>
  <c r="AS528" i="8"/>
  <c r="FJ91" i="5"/>
  <c r="AX138" i="8"/>
  <c r="AS138" i="8"/>
  <c r="FJ148" i="5"/>
  <c r="FJ323" i="5"/>
  <c r="O349" i="8"/>
  <c r="FJ206" i="5"/>
  <c r="O50" i="8"/>
  <c r="O469" i="8"/>
  <c r="FM91" i="5"/>
  <c r="AX378" i="8"/>
  <c r="AX228" i="8"/>
  <c r="AS228" i="8"/>
  <c r="S110" i="8"/>
  <c r="S650" i="8"/>
  <c r="S470" i="8"/>
  <c r="S290" i="8"/>
  <c r="BE349" i="8"/>
  <c r="BF349" i="8" s="1"/>
  <c r="BE529" i="8"/>
  <c r="BF529" i="8" s="1"/>
  <c r="BE169" i="8"/>
  <c r="BF169" i="8" s="1"/>
  <c r="BE709" i="8"/>
  <c r="BF709" i="8" s="1"/>
  <c r="BA349" i="8"/>
  <c r="BB349" i="8" s="1"/>
  <c r="BA529" i="8"/>
  <c r="BB529" i="8" s="1"/>
  <c r="BA169" i="8"/>
  <c r="BB169" i="8" s="1"/>
  <c r="BA709" i="8"/>
  <c r="BB709" i="8" s="1"/>
  <c r="Y411" i="8"/>
  <c r="Y231" i="8"/>
  <c r="Y51" i="8"/>
  <c r="Y591" i="8"/>
  <c r="W591" i="8"/>
  <c r="W231" i="8"/>
  <c r="W51" i="8"/>
  <c r="W411" i="8"/>
  <c r="U411" i="8"/>
  <c r="U231" i="8"/>
  <c r="U591" i="8"/>
  <c r="U51" i="8"/>
  <c r="Y500" i="8"/>
  <c r="Y320" i="8"/>
  <c r="Y140" i="8"/>
  <c r="Y680" i="8"/>
  <c r="W170" i="8"/>
  <c r="W350" i="8"/>
  <c r="W710" i="8"/>
  <c r="W530" i="8"/>
  <c r="AA380" i="8"/>
  <c r="O380" i="8" s="1"/>
  <c r="AA560" i="8"/>
  <c r="O560" i="8" s="1"/>
  <c r="AA200" i="8"/>
  <c r="O200" i="8" s="1"/>
  <c r="AA20" i="8"/>
  <c r="O20" i="8" s="1"/>
  <c r="S620" i="8"/>
  <c r="S80" i="8"/>
  <c r="S440" i="8"/>
  <c r="S260" i="8"/>
  <c r="S530" i="8"/>
  <c r="S710" i="8"/>
  <c r="S170" i="8"/>
  <c r="S350" i="8"/>
  <c r="BG349" i="8"/>
  <c r="BH349" i="8" s="1"/>
  <c r="BG529" i="8"/>
  <c r="BH529" i="8" s="1"/>
  <c r="BG709" i="8"/>
  <c r="BH709" i="8" s="1"/>
  <c r="BG169" i="8"/>
  <c r="BH169" i="8" s="1"/>
  <c r="AY139" i="8"/>
  <c r="AZ139" i="8" s="1"/>
  <c r="AY319" i="8"/>
  <c r="AZ319" i="8" s="1"/>
  <c r="AY499" i="8"/>
  <c r="AZ499" i="8" s="1"/>
  <c r="AY679" i="8"/>
  <c r="AZ679" i="8" s="1"/>
  <c r="BA319" i="8"/>
  <c r="BB319" i="8" s="1"/>
  <c r="BA139" i="8"/>
  <c r="BB139" i="8" s="1"/>
  <c r="BA679" i="8"/>
  <c r="BB679" i="8" s="1"/>
  <c r="BA499" i="8"/>
  <c r="BB499" i="8" s="1"/>
  <c r="W381" i="8"/>
  <c r="W201" i="8"/>
  <c r="W561" i="8"/>
  <c r="W21" i="8"/>
  <c r="U261" i="8"/>
  <c r="U441" i="8"/>
  <c r="U81" i="8"/>
  <c r="U621" i="8"/>
  <c r="AA231" i="8"/>
  <c r="AA591" i="8"/>
  <c r="AA411" i="8"/>
  <c r="AA51" i="8"/>
  <c r="Y650" i="8"/>
  <c r="Y470" i="8"/>
  <c r="Y110" i="8"/>
  <c r="Y290" i="8"/>
  <c r="U680" i="8"/>
  <c r="U140" i="8"/>
  <c r="U320" i="8"/>
  <c r="U500" i="8"/>
  <c r="AA500" i="8"/>
  <c r="AA140" i="8"/>
  <c r="AA680" i="8"/>
  <c r="AA320" i="8"/>
  <c r="BE229" i="8"/>
  <c r="BF229" i="8" s="1"/>
  <c r="BE409" i="8"/>
  <c r="BF409" i="8" s="1"/>
  <c r="BE589" i="8"/>
  <c r="BF589" i="8" s="1"/>
  <c r="BE49" i="8"/>
  <c r="BF49" i="8" s="1"/>
  <c r="AY109" i="8"/>
  <c r="AZ109" i="8" s="1"/>
  <c r="AY469" i="8"/>
  <c r="AZ469" i="8" s="1"/>
  <c r="AY289" i="8"/>
  <c r="AZ289" i="8" s="1"/>
  <c r="AY649" i="8"/>
  <c r="AZ649" i="8" s="1"/>
  <c r="BA258" i="8"/>
  <c r="BB258" i="8" s="1"/>
  <c r="BA618" i="8"/>
  <c r="BB618" i="8" s="1"/>
  <c r="BA438" i="8"/>
  <c r="BB438" i="8" s="1"/>
  <c r="BA78" i="8"/>
  <c r="BB78" i="8" s="1"/>
  <c r="BC439" i="8"/>
  <c r="BD439" i="8" s="1"/>
  <c r="BC259" i="8"/>
  <c r="BD259" i="8" s="1"/>
  <c r="BC79" i="8"/>
  <c r="BD79" i="8" s="1"/>
  <c r="BC619" i="8"/>
  <c r="BD619" i="8" s="1"/>
  <c r="BG589" i="8"/>
  <c r="BH589" i="8" s="1"/>
  <c r="BG409" i="8"/>
  <c r="BH409" i="8" s="1"/>
  <c r="BG229" i="8"/>
  <c r="BH229" i="8" s="1"/>
  <c r="BG49" i="8"/>
  <c r="BH49" i="8" s="1"/>
  <c r="AW78" i="8"/>
  <c r="AW618" i="8"/>
  <c r="AW258" i="8"/>
  <c r="AW438" i="8"/>
  <c r="FB265" i="5"/>
  <c r="FN265" i="5"/>
  <c r="FO265" i="5" s="1"/>
  <c r="FG265" i="5"/>
  <c r="BA108" i="8"/>
  <c r="BB108" i="8" s="1"/>
  <c r="BA468" i="8"/>
  <c r="BB468" i="8" s="1"/>
  <c r="BA648" i="8"/>
  <c r="BB648" i="8" s="1"/>
  <c r="BA288" i="8"/>
  <c r="BB288" i="8" s="1"/>
  <c r="AW379" i="8"/>
  <c r="AW19" i="8"/>
  <c r="AW199" i="8"/>
  <c r="AW559" i="8"/>
  <c r="DV95" i="5"/>
  <c r="AC231" i="8"/>
  <c r="AC411" i="8"/>
  <c r="AC591" i="8"/>
  <c r="AC51" i="8"/>
  <c r="AX257" i="8"/>
  <c r="AS257" i="8"/>
  <c r="AX287" i="8"/>
  <c r="AS287" i="8"/>
  <c r="FJ265" i="5"/>
  <c r="O499" i="8"/>
  <c r="AX168" i="8"/>
  <c r="AT168" i="8" s="1"/>
  <c r="AK168" i="8" s="1"/>
  <c r="AS168" i="8"/>
  <c r="BL15" i="8"/>
  <c r="AX318" i="8"/>
  <c r="AS318" i="8"/>
  <c r="FI91" i="5"/>
  <c r="FL32" i="5"/>
  <c r="FL265" i="5"/>
  <c r="O169" i="8"/>
  <c r="FM265" i="5"/>
  <c r="O410" i="8"/>
  <c r="O109" i="8"/>
  <c r="DV37" i="5"/>
  <c r="AC381" i="8"/>
  <c r="AC201" i="8"/>
  <c r="AC21" i="8"/>
  <c r="AC561" i="8"/>
  <c r="AX18" i="8"/>
  <c r="AX588" i="8"/>
  <c r="AS588" i="8"/>
  <c r="FM323" i="5"/>
  <c r="FA207" i="5"/>
  <c r="FH207" i="5" s="1"/>
  <c r="EJ151" i="5"/>
  <c r="EZ150" i="5"/>
  <c r="EH36" i="5"/>
  <c r="EX35" i="5"/>
  <c r="FA266" i="5"/>
  <c r="EF94" i="5"/>
  <c r="EV93" i="5"/>
  <c r="EJ210" i="5"/>
  <c r="EZ209" i="5"/>
  <c r="EK93" i="5"/>
  <c r="EL93" i="5" s="1"/>
  <c r="EU93" i="5"/>
  <c r="EF36" i="5"/>
  <c r="EV35" i="5"/>
  <c r="EI35" i="5"/>
  <c r="EK35" i="5" s="1"/>
  <c r="EL35" i="5" s="1"/>
  <c r="EY34" i="5"/>
  <c r="EK266" i="5"/>
  <c r="EJ94" i="5"/>
  <c r="EZ93" i="5"/>
  <c r="FA149" i="5"/>
  <c r="FH149" i="5" s="1"/>
  <c r="EJ36" i="5"/>
  <c r="EZ35" i="5"/>
  <c r="EF152" i="5"/>
  <c r="EV151" i="5"/>
  <c r="EG36" i="5"/>
  <c r="EW35" i="5"/>
  <c r="EG94" i="5"/>
  <c r="EW93" i="5"/>
  <c r="EU325" i="5"/>
  <c r="EU267" i="5"/>
  <c r="EK208" i="5"/>
  <c r="EU208" i="5"/>
  <c r="EH209" i="5"/>
  <c r="EX208" i="5"/>
  <c r="EH94" i="5"/>
  <c r="EX93" i="5"/>
  <c r="FA324" i="5"/>
  <c r="FM324" i="5" s="1"/>
  <c r="EU35" i="5"/>
  <c r="EK150" i="5"/>
  <c r="EU150" i="5"/>
  <c r="FA92" i="5"/>
  <c r="FH92" i="5" s="1"/>
  <c r="EI94" i="5"/>
  <c r="EY93" i="5"/>
  <c r="EF210" i="5"/>
  <c r="EV209" i="5"/>
  <c r="EG151" i="5"/>
  <c r="EW150" i="5"/>
  <c r="EH152" i="5"/>
  <c r="EX151" i="5"/>
  <c r="EK324" i="5"/>
  <c r="EL324" i="5" s="1"/>
  <c r="EI152" i="5"/>
  <c r="EY151" i="5"/>
  <c r="EI210" i="5"/>
  <c r="EY209" i="5"/>
  <c r="EG209" i="5"/>
  <c r="EW208" i="5"/>
  <c r="AT316" i="8"/>
  <c r="AK316" i="8" s="1"/>
  <c r="AT496" i="8"/>
  <c r="AK496" i="8" s="1"/>
  <c r="AT676" i="8"/>
  <c r="AK676" i="8" s="1"/>
  <c r="AT136" i="8"/>
  <c r="AK136" i="8" s="1"/>
  <c r="AT707" i="8"/>
  <c r="AK707" i="8" s="1"/>
  <c r="R228" i="8"/>
  <c r="P228" i="8" s="1"/>
  <c r="R498" i="8"/>
  <c r="R48" i="8"/>
  <c r="P48" i="8" s="1"/>
  <c r="R678" i="8"/>
  <c r="R138" i="8"/>
  <c r="T66" i="17"/>
  <c r="Y66" i="17" s="1"/>
  <c r="Z66" i="17" s="1"/>
  <c r="AT167" i="8"/>
  <c r="AK167" i="8" s="1"/>
  <c r="AT527" i="8"/>
  <c r="AK527" i="8" s="1"/>
  <c r="R408" i="8"/>
  <c r="P408" i="8" s="1"/>
  <c r="R137" i="8"/>
  <c r="P137" i="8" s="1"/>
  <c r="R317" i="8"/>
  <c r="P317" i="8" s="1"/>
  <c r="R497" i="8"/>
  <c r="P497" i="8" s="1"/>
  <c r="R677" i="8"/>
  <c r="P677" i="8" s="1"/>
  <c r="R588" i="8"/>
  <c r="AT347" i="8"/>
  <c r="AK347" i="8" s="1"/>
  <c r="EE151" i="5"/>
  <c r="EN148" i="5"/>
  <c r="EO148" i="5" s="1"/>
  <c r="EE209" i="5"/>
  <c r="EN92" i="5"/>
  <c r="EO92" i="5" s="1"/>
  <c r="EN34" i="5"/>
  <c r="EO34" i="5" s="1"/>
  <c r="EN206" i="5"/>
  <c r="EO206" i="5" s="1"/>
  <c r="EN323" i="5"/>
  <c r="EO323" i="5" s="1"/>
  <c r="EE94" i="5"/>
  <c r="EN149" i="5"/>
  <c r="EO149" i="5" s="1"/>
  <c r="EN265" i="5"/>
  <c r="EO265" i="5" s="1"/>
  <c r="AD588" i="8"/>
  <c r="P106" i="8"/>
  <c r="G106" i="8" s="1"/>
  <c r="P286" i="8"/>
  <c r="G286" i="8" s="1"/>
  <c r="G105" i="8"/>
  <c r="P646" i="8"/>
  <c r="G646" i="8" s="1"/>
  <c r="AT106" i="8"/>
  <c r="AK106" i="8" s="1"/>
  <c r="AT466" i="8"/>
  <c r="AK466" i="8" s="1"/>
  <c r="P466" i="8"/>
  <c r="G466" i="8" s="1"/>
  <c r="AT646" i="8"/>
  <c r="AK646" i="8" s="1"/>
  <c r="AT286" i="8"/>
  <c r="AK286" i="8" s="1"/>
  <c r="AD107" i="8"/>
  <c r="AD467" i="8"/>
  <c r="AD287" i="8"/>
  <c r="AD647" i="8"/>
  <c r="R287" i="8"/>
  <c r="R467" i="8"/>
  <c r="R647" i="8"/>
  <c r="R107" i="8"/>
  <c r="R617" i="8"/>
  <c r="P617" i="8" s="1"/>
  <c r="R437" i="8"/>
  <c r="P437" i="8" s="1"/>
  <c r="R77" i="8"/>
  <c r="P77" i="8" s="1"/>
  <c r="R257" i="8"/>
  <c r="P257" i="8" s="1"/>
  <c r="R258" i="8"/>
  <c r="R78" i="8"/>
  <c r="R438" i="8"/>
  <c r="R618" i="8"/>
  <c r="EE36" i="5"/>
  <c r="EL207" i="5"/>
  <c r="G407" i="8"/>
  <c r="G47" i="8"/>
  <c r="AT708" i="8"/>
  <c r="AT318" i="8"/>
  <c r="DS37" i="5"/>
  <c r="DR37" i="5"/>
  <c r="DT37" i="5"/>
  <c r="DT95" i="5"/>
  <c r="DR153" i="5"/>
  <c r="DT153" i="5"/>
  <c r="DR211" i="5"/>
  <c r="DS95" i="5"/>
  <c r="DU95" i="5"/>
  <c r="DU153" i="5"/>
  <c r="DU211" i="5"/>
  <c r="DR95" i="5"/>
  <c r="DT210" i="5"/>
  <c r="DR327" i="5"/>
  <c r="DT327" i="5"/>
  <c r="DT268" i="5"/>
  <c r="DR268" i="5"/>
  <c r="DS268" i="5"/>
  <c r="DU326" i="5"/>
  <c r="DS326" i="5"/>
  <c r="DU268" i="5"/>
  <c r="DS210" i="5"/>
  <c r="DS152" i="5"/>
  <c r="DU36" i="5"/>
  <c r="P707" i="8"/>
  <c r="G676" i="8"/>
  <c r="G76" i="8"/>
  <c r="G166" i="8"/>
  <c r="G227" i="8"/>
  <c r="G526" i="8"/>
  <c r="G136" i="8"/>
  <c r="G496" i="8"/>
  <c r="P347" i="8"/>
  <c r="G436" i="8"/>
  <c r="P527" i="8"/>
  <c r="P167" i="8"/>
  <c r="G706" i="8"/>
  <c r="G316" i="8"/>
  <c r="G346" i="8"/>
  <c r="Z229" i="8"/>
  <c r="Z409" i="8"/>
  <c r="Z589" i="8"/>
  <c r="Z49" i="8"/>
  <c r="V649" i="8"/>
  <c r="V469" i="8"/>
  <c r="V109" i="8"/>
  <c r="V289" i="8"/>
  <c r="AB619" i="8"/>
  <c r="AB79" i="8"/>
  <c r="AB259" i="8"/>
  <c r="AB439" i="8"/>
  <c r="X409" i="8"/>
  <c r="X229" i="8"/>
  <c r="X589" i="8"/>
  <c r="X49" i="8"/>
  <c r="X258" i="8"/>
  <c r="X78" i="8"/>
  <c r="X438" i="8"/>
  <c r="X618" i="8"/>
  <c r="T288" i="8"/>
  <c r="T108" i="8"/>
  <c r="T648" i="8"/>
  <c r="T468" i="8"/>
  <c r="T258" i="8"/>
  <c r="T78" i="8"/>
  <c r="T438" i="8"/>
  <c r="T618" i="8"/>
  <c r="AD438" i="8"/>
  <c r="AD258" i="8"/>
  <c r="AD618" i="8"/>
  <c r="AD78" i="8"/>
  <c r="T319" i="8"/>
  <c r="T139" i="8"/>
  <c r="T499" i="8"/>
  <c r="T679" i="8"/>
  <c r="EJ325" i="5"/>
  <c r="EZ325" i="5" s="1"/>
  <c r="Z318" i="8"/>
  <c r="Z498" i="8"/>
  <c r="Z138" i="8"/>
  <c r="Z678" i="8"/>
  <c r="EI325" i="5"/>
  <c r="EY325" i="5" s="1"/>
  <c r="G256" i="8"/>
  <c r="EF326" i="5"/>
  <c r="EV326" i="5" s="1"/>
  <c r="X678" i="8"/>
  <c r="X318" i="8"/>
  <c r="X498" i="8"/>
  <c r="X138" i="8"/>
  <c r="EE268" i="5"/>
  <c r="EH267" i="5"/>
  <c r="EX267" i="5" s="1"/>
  <c r="V498" i="8"/>
  <c r="V318" i="8"/>
  <c r="V678" i="8"/>
  <c r="V138" i="8"/>
  <c r="Z349" i="8"/>
  <c r="Z709" i="8"/>
  <c r="Z529" i="8"/>
  <c r="Z169" i="8"/>
  <c r="G616" i="8"/>
  <c r="X168" i="8"/>
  <c r="X528" i="8"/>
  <c r="X708" i="8"/>
  <c r="X348" i="8"/>
  <c r="EG267" i="5"/>
  <c r="EW267" i="5" s="1"/>
  <c r="AB589" i="8"/>
  <c r="AB409" i="8"/>
  <c r="AB229" i="8"/>
  <c r="AB49" i="8"/>
  <c r="V79" i="8"/>
  <c r="V439" i="8"/>
  <c r="V619" i="8"/>
  <c r="V259" i="8"/>
  <c r="AD229" i="8"/>
  <c r="AD409" i="8"/>
  <c r="AD589" i="8"/>
  <c r="AD49" i="8"/>
  <c r="T229" i="8"/>
  <c r="T589" i="8"/>
  <c r="T409" i="8"/>
  <c r="T49" i="8"/>
  <c r="Z79" i="8"/>
  <c r="Z259" i="8"/>
  <c r="Z439" i="8"/>
  <c r="Z619" i="8"/>
  <c r="Z648" i="8"/>
  <c r="Z288" i="8"/>
  <c r="Z108" i="8"/>
  <c r="Z468" i="8"/>
  <c r="AB289" i="8"/>
  <c r="AB109" i="8"/>
  <c r="AB649" i="8"/>
  <c r="AB469" i="8"/>
  <c r="R589" i="8"/>
  <c r="V229" i="8"/>
  <c r="V409" i="8"/>
  <c r="V589" i="8"/>
  <c r="V49" i="8"/>
  <c r="X648" i="8"/>
  <c r="X108" i="8"/>
  <c r="X288" i="8"/>
  <c r="X468" i="8"/>
  <c r="AB318" i="8"/>
  <c r="AB678" i="8"/>
  <c r="AB498" i="8"/>
  <c r="AB138" i="8"/>
  <c r="R349" i="8"/>
  <c r="R709" i="8"/>
  <c r="R169" i="8"/>
  <c r="R529" i="8"/>
  <c r="EF267" i="5"/>
  <c r="EV267" i="5" s="1"/>
  <c r="T169" i="8"/>
  <c r="T709" i="8"/>
  <c r="T529" i="8"/>
  <c r="T349" i="8"/>
  <c r="G587" i="8"/>
  <c r="EH326" i="5"/>
  <c r="EX326" i="5" s="1"/>
  <c r="EG325" i="5"/>
  <c r="EW325" i="5" s="1"/>
  <c r="AD678" i="8"/>
  <c r="AD138" i="8"/>
  <c r="AD318" i="8"/>
  <c r="AD498" i="8"/>
  <c r="AD348" i="8"/>
  <c r="AD528" i="8"/>
  <c r="AD168" i="8"/>
  <c r="AD708" i="8"/>
  <c r="EI267" i="5"/>
  <c r="EY267" i="5" s="1"/>
  <c r="AB708" i="8"/>
  <c r="AB528" i="8"/>
  <c r="AB168" i="8"/>
  <c r="AB348" i="8"/>
  <c r="EE326" i="5"/>
  <c r="V529" i="8"/>
  <c r="V709" i="8"/>
  <c r="V349" i="8"/>
  <c r="V169" i="8"/>
  <c r="EJ267" i="5"/>
  <c r="EZ267" i="5" s="1"/>
  <c r="Z558" i="8"/>
  <c r="Z378" i="8"/>
  <c r="Z198" i="8"/>
  <c r="Z18" i="8"/>
  <c r="T559" i="8"/>
  <c r="T199" i="8"/>
  <c r="T379" i="8"/>
  <c r="T19" i="8"/>
  <c r="AB558" i="8"/>
  <c r="AB378" i="8"/>
  <c r="AB198" i="8"/>
  <c r="AB18" i="8"/>
  <c r="T378" i="8"/>
  <c r="T558" i="8"/>
  <c r="T198" i="8"/>
  <c r="T18" i="8"/>
  <c r="X378" i="8"/>
  <c r="X558" i="8"/>
  <c r="X198" i="8"/>
  <c r="X18" i="8"/>
  <c r="DW36" i="5"/>
  <c r="DW332" i="5"/>
  <c r="DW274" i="5"/>
  <c r="DQ95" i="5"/>
  <c r="DQ37" i="5"/>
  <c r="DQ210" i="5"/>
  <c r="DQ268" i="5"/>
  <c r="DW158" i="5"/>
  <c r="DW216" i="5"/>
  <c r="DQ152" i="5"/>
  <c r="DW95" i="5"/>
  <c r="DQ326" i="5"/>
  <c r="O260" i="8" l="1"/>
  <c r="O80" i="8"/>
  <c r="AS378" i="8"/>
  <c r="BK18" i="8"/>
  <c r="O710" i="8"/>
  <c r="AS18" i="8"/>
  <c r="BL16" i="8"/>
  <c r="O350" i="8"/>
  <c r="O530" i="8"/>
  <c r="O620" i="8"/>
  <c r="O170" i="8"/>
  <c r="O440" i="8"/>
  <c r="BE680" i="8"/>
  <c r="BF680" i="8" s="1"/>
  <c r="BE140" i="8"/>
  <c r="BF140" i="8" s="1"/>
  <c r="BE500" i="8"/>
  <c r="BF500" i="8" s="1"/>
  <c r="BE320" i="8"/>
  <c r="BF320" i="8" s="1"/>
  <c r="BC320" i="8"/>
  <c r="BD320" i="8" s="1"/>
  <c r="BC680" i="8"/>
  <c r="BD680" i="8" s="1"/>
  <c r="BC140" i="8"/>
  <c r="BD140" i="8" s="1"/>
  <c r="BC500" i="8"/>
  <c r="BD500" i="8" s="1"/>
  <c r="AA141" i="8"/>
  <c r="AA501" i="8"/>
  <c r="AA321" i="8"/>
  <c r="AA681" i="8"/>
  <c r="U501" i="8"/>
  <c r="U681" i="8"/>
  <c r="U321" i="8"/>
  <c r="U141" i="8"/>
  <c r="Y471" i="8"/>
  <c r="Y111" i="8"/>
  <c r="Y651" i="8"/>
  <c r="Y291" i="8"/>
  <c r="AA412" i="8"/>
  <c r="AA232" i="8"/>
  <c r="AA52" i="8"/>
  <c r="AA592" i="8"/>
  <c r="U622" i="8"/>
  <c r="U82" i="8"/>
  <c r="U262" i="8"/>
  <c r="U442" i="8"/>
  <c r="W202" i="8"/>
  <c r="W22" i="8"/>
  <c r="W382" i="8"/>
  <c r="W562" i="8"/>
  <c r="BE650" i="8"/>
  <c r="BF650" i="8" s="1"/>
  <c r="BE470" i="8"/>
  <c r="BF470" i="8" s="1"/>
  <c r="BE110" i="8"/>
  <c r="BF110" i="8" s="1"/>
  <c r="BE290" i="8"/>
  <c r="BF290" i="8" s="1"/>
  <c r="AW380" i="8"/>
  <c r="AW20" i="8"/>
  <c r="AW560" i="8"/>
  <c r="AW200" i="8"/>
  <c r="BC289" i="8"/>
  <c r="BD289" i="8" s="1"/>
  <c r="BC109" i="8"/>
  <c r="BD109" i="8" s="1"/>
  <c r="BC649" i="8"/>
  <c r="BD649" i="8" s="1"/>
  <c r="BC469" i="8"/>
  <c r="BD469" i="8" s="1"/>
  <c r="AW320" i="8"/>
  <c r="AW680" i="8"/>
  <c r="AW140" i="8"/>
  <c r="AW500" i="8"/>
  <c r="BA200" i="8"/>
  <c r="BB200" i="8" s="1"/>
  <c r="BA560" i="8"/>
  <c r="BB560" i="8" s="1"/>
  <c r="BA20" i="8"/>
  <c r="BB20" i="8" s="1"/>
  <c r="BA380" i="8"/>
  <c r="BB380" i="8" s="1"/>
  <c r="BG20" i="8"/>
  <c r="BH20" i="8" s="1"/>
  <c r="BG200" i="8"/>
  <c r="BH200" i="8" s="1"/>
  <c r="BG560" i="8"/>
  <c r="BH560" i="8" s="1"/>
  <c r="BG380" i="8"/>
  <c r="BH380" i="8" s="1"/>
  <c r="AY560" i="8"/>
  <c r="AZ560" i="8" s="1"/>
  <c r="AY380" i="8"/>
  <c r="AZ380" i="8" s="1"/>
  <c r="AY200" i="8"/>
  <c r="AZ200" i="8" s="1"/>
  <c r="AY20" i="8"/>
  <c r="AZ20" i="8" s="1"/>
  <c r="BG290" i="8"/>
  <c r="BH290" i="8" s="1"/>
  <c r="BG650" i="8"/>
  <c r="BH650" i="8" s="1"/>
  <c r="BG470" i="8"/>
  <c r="BH470" i="8" s="1"/>
  <c r="BG110" i="8"/>
  <c r="BH110" i="8" s="1"/>
  <c r="FB266" i="5"/>
  <c r="FN266" i="5"/>
  <c r="FO266" i="5" s="1"/>
  <c r="FG266" i="5"/>
  <c r="AX199" i="8"/>
  <c r="FJ207" i="5"/>
  <c r="AX438" i="8"/>
  <c r="AT438" i="8" s="1"/>
  <c r="AK438" i="8" s="1"/>
  <c r="AS438" i="8"/>
  <c r="O470" i="8"/>
  <c r="AX709" i="8"/>
  <c r="AS709" i="8"/>
  <c r="FK207" i="5"/>
  <c r="DV327" i="5"/>
  <c r="AC531" i="8"/>
  <c r="AC171" i="8"/>
  <c r="AC711" i="8"/>
  <c r="AC351" i="8"/>
  <c r="AX288" i="8"/>
  <c r="AS288" i="8"/>
  <c r="AX679" i="8"/>
  <c r="AS679" i="8"/>
  <c r="FB33" i="5"/>
  <c r="FN33" i="5"/>
  <c r="FO33" i="5" s="1"/>
  <c r="FG33" i="5"/>
  <c r="FH33" i="5"/>
  <c r="FI33" i="5"/>
  <c r="FK33" i="5"/>
  <c r="FJ33" i="5"/>
  <c r="FM33" i="5"/>
  <c r="O680" i="8"/>
  <c r="FL266" i="5"/>
  <c r="O411" i="8"/>
  <c r="AS198" i="8"/>
  <c r="AX229" i="8"/>
  <c r="AS229" i="8"/>
  <c r="S111" i="8"/>
  <c r="S471" i="8"/>
  <c r="S651" i="8"/>
  <c r="S291" i="8"/>
  <c r="BA530" i="8"/>
  <c r="BB530" i="8" s="1"/>
  <c r="BA710" i="8"/>
  <c r="BB710" i="8" s="1"/>
  <c r="BA350" i="8"/>
  <c r="BB350" i="8" s="1"/>
  <c r="BA170" i="8"/>
  <c r="BB170" i="8" s="1"/>
  <c r="BG170" i="8"/>
  <c r="BH170" i="8" s="1"/>
  <c r="BG710" i="8"/>
  <c r="BH710" i="8" s="1"/>
  <c r="BG350" i="8"/>
  <c r="BH350" i="8" s="1"/>
  <c r="BG530" i="8"/>
  <c r="BH530" i="8" s="1"/>
  <c r="AA381" i="8"/>
  <c r="AA561" i="8"/>
  <c r="O561" i="8" s="1"/>
  <c r="AA21" i="8"/>
  <c r="O21" i="8" s="1"/>
  <c r="AA201" i="8"/>
  <c r="O201" i="8" s="1"/>
  <c r="W351" i="8"/>
  <c r="W531" i="8"/>
  <c r="W711" i="8"/>
  <c r="W171" i="8"/>
  <c r="Y321" i="8"/>
  <c r="Y501" i="8"/>
  <c r="Y141" i="8"/>
  <c r="Y681" i="8"/>
  <c r="U592" i="8"/>
  <c r="U412" i="8"/>
  <c r="U52" i="8"/>
  <c r="U232" i="8"/>
  <c r="W412" i="8"/>
  <c r="W52" i="8"/>
  <c r="W592" i="8"/>
  <c r="W232" i="8"/>
  <c r="Y52" i="8"/>
  <c r="Y412" i="8"/>
  <c r="Y232" i="8"/>
  <c r="Y592" i="8"/>
  <c r="BC440" i="8"/>
  <c r="BD440" i="8" s="1"/>
  <c r="BC620" i="8"/>
  <c r="BD620" i="8" s="1"/>
  <c r="BC260" i="8"/>
  <c r="BD260" i="8" s="1"/>
  <c r="BC80" i="8"/>
  <c r="BD80" i="8" s="1"/>
  <c r="AY650" i="8"/>
  <c r="AZ650" i="8" s="1"/>
  <c r="AY290" i="8"/>
  <c r="AZ290" i="8" s="1"/>
  <c r="AY470" i="8"/>
  <c r="AZ470" i="8" s="1"/>
  <c r="AY110" i="8"/>
  <c r="AZ110" i="8" s="1"/>
  <c r="FB92" i="5"/>
  <c r="FN92" i="5"/>
  <c r="FO92" i="5" s="1"/>
  <c r="FG92" i="5"/>
  <c r="FB324" i="5"/>
  <c r="FN324" i="5"/>
  <c r="FO324" i="5" s="1"/>
  <c r="FG324" i="5"/>
  <c r="FK324" i="5"/>
  <c r="FI324" i="5"/>
  <c r="AW530" i="8"/>
  <c r="AW710" i="8"/>
  <c r="AW350" i="8"/>
  <c r="AW170" i="8"/>
  <c r="BC560" i="8"/>
  <c r="BD560" i="8" s="1"/>
  <c r="BC380" i="8"/>
  <c r="BD380" i="8" s="1"/>
  <c r="BC20" i="8"/>
  <c r="BD20" i="8" s="1"/>
  <c r="BC200" i="8"/>
  <c r="BD200" i="8" s="1"/>
  <c r="FB207" i="5"/>
  <c r="FN207" i="5"/>
  <c r="FO207" i="5" s="1"/>
  <c r="FG207" i="5"/>
  <c r="FI207" i="5"/>
  <c r="FM207" i="5"/>
  <c r="FL207" i="5"/>
  <c r="BM15" i="8"/>
  <c r="AX19" i="8"/>
  <c r="AX258" i="8"/>
  <c r="AS258" i="8"/>
  <c r="FM92" i="5"/>
  <c r="FL92" i="5"/>
  <c r="FJ324" i="5"/>
  <c r="O650" i="8"/>
  <c r="FI92" i="5"/>
  <c r="AX349" i="8"/>
  <c r="AT349" i="8" s="1"/>
  <c r="AK349" i="8" s="1"/>
  <c r="AS349" i="8"/>
  <c r="Y59" i="17"/>
  <c r="AX468" i="8"/>
  <c r="AS468" i="8"/>
  <c r="AX499" i="8"/>
  <c r="AS499" i="8"/>
  <c r="O320" i="8"/>
  <c r="O381" i="8"/>
  <c r="O591" i="8"/>
  <c r="DV269" i="5"/>
  <c r="AC321" i="8"/>
  <c r="AC681" i="8"/>
  <c r="AC141" i="8"/>
  <c r="AC501" i="8"/>
  <c r="AX409" i="8"/>
  <c r="AS409" i="8"/>
  <c r="S81" i="8"/>
  <c r="S621" i="8"/>
  <c r="S261" i="8"/>
  <c r="S441" i="8"/>
  <c r="BE530" i="8"/>
  <c r="BF530" i="8" s="1"/>
  <c r="BE350" i="8"/>
  <c r="BF350" i="8" s="1"/>
  <c r="BE710" i="8"/>
  <c r="BF710" i="8" s="1"/>
  <c r="BE170" i="8"/>
  <c r="BF170" i="8" s="1"/>
  <c r="S382" i="8"/>
  <c r="S22" i="8"/>
  <c r="S562" i="8"/>
  <c r="S202" i="8"/>
  <c r="S592" i="8"/>
  <c r="S232" i="8"/>
  <c r="S412" i="8"/>
  <c r="S52" i="8"/>
  <c r="BC171" i="8"/>
  <c r="BD171" i="8" s="1"/>
  <c r="BC711" i="8"/>
  <c r="BD711" i="8" s="1"/>
  <c r="BC531" i="8"/>
  <c r="BD531" i="8" s="1"/>
  <c r="BC351" i="8"/>
  <c r="BD351" i="8" s="1"/>
  <c r="BA500" i="8"/>
  <c r="BB500" i="8" s="1"/>
  <c r="BA320" i="8"/>
  <c r="BB320" i="8" s="1"/>
  <c r="BA680" i="8"/>
  <c r="BB680" i="8" s="1"/>
  <c r="BA140" i="8"/>
  <c r="BB140" i="8" s="1"/>
  <c r="BA109" i="8"/>
  <c r="BB109" i="8" s="1"/>
  <c r="BA649" i="8"/>
  <c r="BB649" i="8" s="1"/>
  <c r="BA289" i="8"/>
  <c r="BB289" i="8" s="1"/>
  <c r="BA469" i="8"/>
  <c r="BB469" i="8" s="1"/>
  <c r="BE260" i="8"/>
  <c r="BF260" i="8" s="1"/>
  <c r="BE620" i="8"/>
  <c r="BF620" i="8" s="1"/>
  <c r="BE440" i="8"/>
  <c r="BF440" i="8" s="1"/>
  <c r="BE80" i="8"/>
  <c r="BF80" i="8" s="1"/>
  <c r="AW79" i="8"/>
  <c r="AW439" i="8"/>
  <c r="AW259" i="8"/>
  <c r="AW619" i="8"/>
  <c r="BC410" i="8"/>
  <c r="BD410" i="8" s="1"/>
  <c r="BC50" i="8"/>
  <c r="BD50" i="8" s="1"/>
  <c r="BC230" i="8"/>
  <c r="BD230" i="8" s="1"/>
  <c r="BC590" i="8"/>
  <c r="BD590" i="8" s="1"/>
  <c r="AW109" i="8"/>
  <c r="AW469" i="8"/>
  <c r="AW649" i="8"/>
  <c r="AW289" i="8"/>
  <c r="BA590" i="8"/>
  <c r="BB590" i="8" s="1"/>
  <c r="BA230" i="8"/>
  <c r="BB230" i="8" s="1"/>
  <c r="BA50" i="8"/>
  <c r="BB50" i="8" s="1"/>
  <c r="BA410" i="8"/>
  <c r="BB410" i="8" s="1"/>
  <c r="AY260" i="8"/>
  <c r="AZ260" i="8" s="1"/>
  <c r="AY440" i="8"/>
  <c r="AZ440" i="8" s="1"/>
  <c r="AY620" i="8"/>
  <c r="AZ620" i="8" s="1"/>
  <c r="AY80" i="8"/>
  <c r="AZ80" i="8" s="1"/>
  <c r="FB149" i="5"/>
  <c r="FN149" i="5"/>
  <c r="FO149" i="5" s="1"/>
  <c r="FG149" i="5"/>
  <c r="FL149" i="5"/>
  <c r="FI149" i="5"/>
  <c r="FK149" i="5"/>
  <c r="FA34" i="5"/>
  <c r="FL34" i="5" s="1"/>
  <c r="BE379" i="8"/>
  <c r="BF379" i="8" s="1"/>
  <c r="BE199" i="8"/>
  <c r="BF199" i="8" s="1"/>
  <c r="BE19" i="8"/>
  <c r="BF19" i="8" s="1"/>
  <c r="BE559" i="8"/>
  <c r="BF559" i="8" s="1"/>
  <c r="AW50" i="8"/>
  <c r="AW590" i="8"/>
  <c r="AW410" i="8"/>
  <c r="AW230" i="8"/>
  <c r="AY50" i="8"/>
  <c r="AZ50" i="8" s="1"/>
  <c r="AY410" i="8"/>
  <c r="AZ410" i="8" s="1"/>
  <c r="AY230" i="8"/>
  <c r="AZ230" i="8" s="1"/>
  <c r="AY590" i="8"/>
  <c r="AZ590" i="8" s="1"/>
  <c r="DV38" i="5"/>
  <c r="AC202" i="8"/>
  <c r="AC22" i="8"/>
  <c r="AC382" i="8"/>
  <c r="AC562" i="8"/>
  <c r="DV96" i="5"/>
  <c r="AC412" i="8"/>
  <c r="AC232" i="8"/>
  <c r="AC592" i="8"/>
  <c r="AC52" i="8"/>
  <c r="AX379" i="8"/>
  <c r="AX618" i="8"/>
  <c r="AT618" i="8" s="1"/>
  <c r="AK618" i="8" s="1"/>
  <c r="AS618" i="8"/>
  <c r="FJ266" i="5"/>
  <c r="FL324" i="5"/>
  <c r="O110" i="8"/>
  <c r="AX169" i="8"/>
  <c r="AT169" i="8" s="1"/>
  <c r="AK169" i="8" s="1"/>
  <c r="AS169" i="8"/>
  <c r="FH324" i="5"/>
  <c r="FJ92" i="5"/>
  <c r="AX108" i="8"/>
  <c r="AS108" i="8"/>
  <c r="AX319" i="8"/>
  <c r="AS319" i="8"/>
  <c r="FH266" i="5"/>
  <c r="O140" i="8"/>
  <c r="O51" i="8"/>
  <c r="AX49" i="8"/>
  <c r="AS49" i="8"/>
  <c r="FM149" i="5"/>
  <c r="AY680" i="8"/>
  <c r="AZ680" i="8" s="1"/>
  <c r="AY320" i="8"/>
  <c r="AZ320" i="8" s="1"/>
  <c r="AY500" i="8"/>
  <c r="AZ500" i="8" s="1"/>
  <c r="AY140" i="8"/>
  <c r="AZ140" i="8" s="1"/>
  <c r="S531" i="8"/>
  <c r="S351" i="8"/>
  <c r="S171" i="8"/>
  <c r="S711" i="8"/>
  <c r="BG500" i="8"/>
  <c r="BH500" i="8" s="1"/>
  <c r="BG320" i="8"/>
  <c r="BH320" i="8" s="1"/>
  <c r="BG680" i="8"/>
  <c r="BH680" i="8" s="1"/>
  <c r="BG140" i="8"/>
  <c r="BH140" i="8" s="1"/>
  <c r="AY711" i="8"/>
  <c r="AZ711" i="8" s="1"/>
  <c r="AY351" i="8"/>
  <c r="AZ351" i="8" s="1"/>
  <c r="AY171" i="8"/>
  <c r="AZ171" i="8" s="1"/>
  <c r="AY531" i="8"/>
  <c r="AZ531" i="8" s="1"/>
  <c r="W81" i="8"/>
  <c r="W441" i="8"/>
  <c r="W621" i="8"/>
  <c r="W261" i="8"/>
  <c r="AA171" i="8"/>
  <c r="AA531" i="8"/>
  <c r="AA351" i="8"/>
  <c r="AA711" i="8"/>
  <c r="Y352" i="8"/>
  <c r="Y712" i="8"/>
  <c r="Y532" i="8"/>
  <c r="Y172" i="8"/>
  <c r="AA112" i="8"/>
  <c r="AA292" i="8"/>
  <c r="AA652" i="8"/>
  <c r="AA472" i="8"/>
  <c r="U112" i="8"/>
  <c r="U292" i="8"/>
  <c r="U472" i="8"/>
  <c r="U652" i="8"/>
  <c r="Y22" i="8"/>
  <c r="Y382" i="8"/>
  <c r="Y202" i="8"/>
  <c r="Y562" i="8"/>
  <c r="S501" i="8"/>
  <c r="S141" i="8"/>
  <c r="S321" i="8"/>
  <c r="S681" i="8"/>
  <c r="W651" i="8"/>
  <c r="W111" i="8"/>
  <c r="W291" i="8"/>
  <c r="W471" i="8"/>
  <c r="W321" i="8"/>
  <c r="W681" i="8"/>
  <c r="W141" i="8"/>
  <c r="W501" i="8"/>
  <c r="U712" i="8"/>
  <c r="U352" i="8"/>
  <c r="U172" i="8"/>
  <c r="U532" i="8"/>
  <c r="AA82" i="8"/>
  <c r="AA262" i="8"/>
  <c r="AA622" i="8"/>
  <c r="AA442" i="8"/>
  <c r="Y82" i="8"/>
  <c r="Y442" i="8"/>
  <c r="Y262" i="8"/>
  <c r="Y622" i="8"/>
  <c r="U202" i="8"/>
  <c r="U22" i="8"/>
  <c r="U562" i="8"/>
  <c r="U382" i="8"/>
  <c r="BA619" i="8"/>
  <c r="BB619" i="8" s="1"/>
  <c r="BA439" i="8"/>
  <c r="BB439" i="8" s="1"/>
  <c r="BA259" i="8"/>
  <c r="BB259" i="8" s="1"/>
  <c r="BA79" i="8"/>
  <c r="BB79" i="8" s="1"/>
  <c r="BE590" i="8"/>
  <c r="BF590" i="8" s="1"/>
  <c r="BE410" i="8"/>
  <c r="BF410" i="8" s="1"/>
  <c r="BE50" i="8"/>
  <c r="BF50" i="8" s="1"/>
  <c r="BE230" i="8"/>
  <c r="BF230" i="8" s="1"/>
  <c r="BG590" i="8"/>
  <c r="BH590" i="8" s="1"/>
  <c r="BG230" i="8"/>
  <c r="BH230" i="8" s="1"/>
  <c r="BG50" i="8"/>
  <c r="BH50" i="8" s="1"/>
  <c r="BG410" i="8"/>
  <c r="BH410" i="8" s="1"/>
  <c r="BG619" i="8"/>
  <c r="BH619" i="8" s="1"/>
  <c r="BG259" i="8"/>
  <c r="BH259" i="8" s="1"/>
  <c r="BG79" i="8"/>
  <c r="BH79" i="8" s="1"/>
  <c r="BG439" i="8"/>
  <c r="BH439" i="8" s="1"/>
  <c r="AX559" i="8"/>
  <c r="AX78" i="8"/>
  <c r="AS78" i="8"/>
  <c r="FJ149" i="5"/>
  <c r="FI266" i="5"/>
  <c r="O290" i="8"/>
  <c r="AX529" i="8"/>
  <c r="AT529" i="8" s="1"/>
  <c r="AK529" i="8" s="1"/>
  <c r="AS529" i="8"/>
  <c r="FK92" i="5"/>
  <c r="DV153" i="5"/>
  <c r="AC621" i="8"/>
  <c r="AC261" i="8"/>
  <c r="AC81" i="8"/>
  <c r="AC441" i="8"/>
  <c r="AX648" i="8"/>
  <c r="AS648" i="8"/>
  <c r="AX139" i="8"/>
  <c r="AS139" i="8"/>
  <c r="FK266" i="5"/>
  <c r="O500" i="8"/>
  <c r="O231" i="8"/>
  <c r="DV212" i="5"/>
  <c r="AC652" i="8"/>
  <c r="AC472" i="8"/>
  <c r="AC292" i="8"/>
  <c r="AC112" i="8"/>
  <c r="AX589" i="8"/>
  <c r="AT589" i="8" s="1"/>
  <c r="AS589" i="8"/>
  <c r="FM266" i="5"/>
  <c r="EU326" i="5"/>
  <c r="EI211" i="5"/>
  <c r="EY210" i="5"/>
  <c r="EH95" i="5"/>
  <c r="EX94" i="5"/>
  <c r="EK325" i="5"/>
  <c r="EL325" i="5" s="1"/>
  <c r="EG37" i="5"/>
  <c r="EW36" i="5"/>
  <c r="EJ37" i="5"/>
  <c r="EZ36" i="5"/>
  <c r="EF37" i="5"/>
  <c r="EV36" i="5"/>
  <c r="EJ211" i="5"/>
  <c r="EZ210" i="5"/>
  <c r="EK151" i="5"/>
  <c r="EL151" i="5" s="1"/>
  <c r="EU151" i="5"/>
  <c r="EH153" i="5"/>
  <c r="EX152" i="5"/>
  <c r="EF211" i="5"/>
  <c r="EV210" i="5"/>
  <c r="FA150" i="5"/>
  <c r="FH150" i="5" s="1"/>
  <c r="FA267" i="5"/>
  <c r="FA93" i="5"/>
  <c r="FI93" i="5" s="1"/>
  <c r="EH37" i="5"/>
  <c r="EX36" i="5"/>
  <c r="EU268" i="5"/>
  <c r="EU36" i="5"/>
  <c r="EK94" i="5"/>
  <c r="EL94" i="5" s="1"/>
  <c r="EU94" i="5"/>
  <c r="EG210" i="5"/>
  <c r="EW209" i="5"/>
  <c r="EI153" i="5"/>
  <c r="EY152" i="5"/>
  <c r="EH210" i="5"/>
  <c r="EX209" i="5"/>
  <c r="EK267" i="5"/>
  <c r="EG95" i="5"/>
  <c r="EW94" i="5"/>
  <c r="EF153" i="5"/>
  <c r="EV152" i="5"/>
  <c r="EI36" i="5"/>
  <c r="EY35" i="5"/>
  <c r="EF95" i="5"/>
  <c r="EV94" i="5"/>
  <c r="EK209" i="5"/>
  <c r="EU209" i="5"/>
  <c r="EG152" i="5"/>
  <c r="EW151" i="5"/>
  <c r="EI95" i="5"/>
  <c r="EY94" i="5"/>
  <c r="FA208" i="5"/>
  <c r="FJ208" i="5" s="1"/>
  <c r="FA325" i="5"/>
  <c r="FL325" i="5" s="1"/>
  <c r="EJ95" i="5"/>
  <c r="EZ94" i="5"/>
  <c r="EJ152" i="5"/>
  <c r="EZ151" i="5"/>
  <c r="AT77" i="8"/>
  <c r="AK77" i="8" s="1"/>
  <c r="AT677" i="8"/>
  <c r="AK677" i="8" s="1"/>
  <c r="AT437" i="8"/>
  <c r="AK437" i="8" s="1"/>
  <c r="AT497" i="8"/>
  <c r="AK497" i="8" s="1"/>
  <c r="AT617" i="8"/>
  <c r="AK617" i="8" s="1"/>
  <c r="AT137" i="8"/>
  <c r="AK137" i="8" s="1"/>
  <c r="AT228" i="8"/>
  <c r="AK228" i="8" s="1"/>
  <c r="AT48" i="8"/>
  <c r="AK48" i="8" s="1"/>
  <c r="AT257" i="8"/>
  <c r="AK257" i="8" s="1"/>
  <c r="AT317" i="8"/>
  <c r="AK317" i="8" s="1"/>
  <c r="AT408" i="8"/>
  <c r="AK408" i="8" s="1"/>
  <c r="AK708" i="8"/>
  <c r="AT678" i="8"/>
  <c r="AK678" i="8" s="1"/>
  <c r="R49" i="8"/>
  <c r="P49" i="8" s="1"/>
  <c r="P588" i="8"/>
  <c r="G588" i="8" s="1"/>
  <c r="R319" i="8"/>
  <c r="R139" i="8"/>
  <c r="R679" i="8"/>
  <c r="R499" i="8"/>
  <c r="R409" i="8"/>
  <c r="P409" i="8" s="1"/>
  <c r="R229" i="8"/>
  <c r="P229" i="8" s="1"/>
  <c r="EL266" i="5"/>
  <c r="EN266" i="5" s="1"/>
  <c r="EO266" i="5" s="1"/>
  <c r="AT588" i="8"/>
  <c r="AK588" i="8" s="1"/>
  <c r="G437" i="8"/>
  <c r="P287" i="8"/>
  <c r="G287" i="8" s="1"/>
  <c r="AK318" i="8"/>
  <c r="P647" i="8"/>
  <c r="G647" i="8" s="1"/>
  <c r="AT138" i="8"/>
  <c r="AK138" i="8" s="1"/>
  <c r="AT647" i="8"/>
  <c r="AK647" i="8" s="1"/>
  <c r="AT498" i="8"/>
  <c r="AK498" i="8" s="1"/>
  <c r="P107" i="8"/>
  <c r="G107" i="8" s="1"/>
  <c r="AT258" i="8"/>
  <c r="AK258" i="8" s="1"/>
  <c r="P467" i="8"/>
  <c r="G467" i="8" s="1"/>
  <c r="EE95" i="5"/>
  <c r="EE210" i="5"/>
  <c r="EN207" i="5"/>
  <c r="EO207" i="5" s="1"/>
  <c r="EN35" i="5"/>
  <c r="EO35" i="5" s="1"/>
  <c r="EN324" i="5"/>
  <c r="EO324" i="5" s="1"/>
  <c r="EN93" i="5"/>
  <c r="EO93" i="5" s="1"/>
  <c r="EE152" i="5"/>
  <c r="AT78" i="8"/>
  <c r="AK78" i="8" s="1"/>
  <c r="AT107" i="8"/>
  <c r="AK107" i="8" s="1"/>
  <c r="AT287" i="8"/>
  <c r="AK287" i="8" s="1"/>
  <c r="AT467" i="8"/>
  <c r="AK467" i="8" s="1"/>
  <c r="R288" i="8"/>
  <c r="R108" i="8"/>
  <c r="R468" i="8"/>
  <c r="R648" i="8"/>
  <c r="AD468" i="8"/>
  <c r="AD648" i="8"/>
  <c r="AD108" i="8"/>
  <c r="AD288" i="8"/>
  <c r="EL208" i="5"/>
  <c r="EE37" i="5"/>
  <c r="EL150" i="5"/>
  <c r="G677" i="8"/>
  <c r="AT709" i="8"/>
  <c r="AK709" i="8" s="1"/>
  <c r="DU37" i="5"/>
  <c r="DS153" i="5"/>
  <c r="DS211" i="5"/>
  <c r="DU269" i="5"/>
  <c r="DS327" i="5"/>
  <c r="DU327" i="5"/>
  <c r="DS269" i="5"/>
  <c r="DR269" i="5"/>
  <c r="DT269" i="5"/>
  <c r="DT328" i="5"/>
  <c r="DR328" i="5"/>
  <c r="DT211" i="5"/>
  <c r="DR96" i="5"/>
  <c r="DU212" i="5"/>
  <c r="DU154" i="5"/>
  <c r="DU96" i="5"/>
  <c r="DS96" i="5"/>
  <c r="DR212" i="5"/>
  <c r="DT154" i="5"/>
  <c r="DR154" i="5"/>
  <c r="DT96" i="5"/>
  <c r="DT38" i="5"/>
  <c r="DR38" i="5"/>
  <c r="DS38" i="5"/>
  <c r="G707" i="8"/>
  <c r="G527" i="8"/>
  <c r="G167" i="8"/>
  <c r="G257" i="8"/>
  <c r="G77" i="8"/>
  <c r="G317" i="8"/>
  <c r="P138" i="8"/>
  <c r="P678" i="8"/>
  <c r="G347" i="8"/>
  <c r="G497" i="8"/>
  <c r="G137" i="8"/>
  <c r="P348" i="8"/>
  <c r="G408" i="8"/>
  <c r="P498" i="8"/>
  <c r="P528" i="8"/>
  <c r="P708" i="8"/>
  <c r="P168" i="8"/>
  <c r="P318" i="8"/>
  <c r="G617" i="8"/>
  <c r="X410" i="8"/>
  <c r="X230" i="8"/>
  <c r="X50" i="8"/>
  <c r="X590" i="8"/>
  <c r="Z590" i="8"/>
  <c r="Z410" i="8"/>
  <c r="Z230" i="8"/>
  <c r="Z50" i="8"/>
  <c r="T439" i="8"/>
  <c r="T619" i="8"/>
  <c r="T259" i="8"/>
  <c r="T79" i="8"/>
  <c r="T109" i="8"/>
  <c r="T289" i="8"/>
  <c r="T649" i="8"/>
  <c r="T469" i="8"/>
  <c r="X79" i="8"/>
  <c r="X259" i="8"/>
  <c r="X439" i="8"/>
  <c r="X619" i="8"/>
  <c r="T50" i="8"/>
  <c r="T590" i="8"/>
  <c r="T230" i="8"/>
  <c r="T410" i="8"/>
  <c r="AD230" i="8"/>
  <c r="AD410" i="8"/>
  <c r="AD590" i="8"/>
  <c r="AD50" i="8"/>
  <c r="T710" i="8"/>
  <c r="T530" i="8"/>
  <c r="T170" i="8"/>
  <c r="T350" i="8"/>
  <c r="R680" i="8"/>
  <c r="EH327" i="5"/>
  <c r="EX327" i="5" s="1"/>
  <c r="EF268" i="5"/>
  <c r="EV268" i="5" s="1"/>
  <c r="EG268" i="5"/>
  <c r="EW268" i="5" s="1"/>
  <c r="EH268" i="5"/>
  <c r="EX268" i="5" s="1"/>
  <c r="V170" i="8"/>
  <c r="V530" i="8"/>
  <c r="V350" i="8"/>
  <c r="V710" i="8"/>
  <c r="EI326" i="5"/>
  <c r="EY326" i="5" s="1"/>
  <c r="EJ326" i="5"/>
  <c r="EZ326" i="5" s="1"/>
  <c r="P258" i="8"/>
  <c r="X649" i="8"/>
  <c r="X469" i="8"/>
  <c r="X289" i="8"/>
  <c r="X109" i="8"/>
  <c r="Z620" i="8"/>
  <c r="Z440" i="8"/>
  <c r="Z80" i="8"/>
  <c r="Z260" i="8"/>
  <c r="AB290" i="8"/>
  <c r="AB110" i="8"/>
  <c r="AB470" i="8"/>
  <c r="AB650" i="8"/>
  <c r="AB80" i="8"/>
  <c r="AB440" i="8"/>
  <c r="AB620" i="8"/>
  <c r="AB260" i="8"/>
  <c r="V620" i="8"/>
  <c r="V260" i="8"/>
  <c r="V440" i="8"/>
  <c r="V80" i="8"/>
  <c r="AB50" i="8"/>
  <c r="AB230" i="8"/>
  <c r="AB590" i="8"/>
  <c r="AB410" i="8"/>
  <c r="AD139" i="8"/>
  <c r="AD499" i="8"/>
  <c r="AD679" i="8"/>
  <c r="AD319" i="8"/>
  <c r="P589" i="8"/>
  <c r="EF327" i="5"/>
  <c r="EV327" i="5" s="1"/>
  <c r="G228" i="8"/>
  <c r="P618" i="8"/>
  <c r="AD259" i="8"/>
  <c r="AD619" i="8"/>
  <c r="AD439" i="8"/>
  <c r="AD79" i="8"/>
  <c r="V470" i="8"/>
  <c r="V650" i="8"/>
  <c r="V290" i="8"/>
  <c r="V110" i="8"/>
  <c r="V230" i="8"/>
  <c r="V590" i="8"/>
  <c r="V410" i="8"/>
  <c r="V50" i="8"/>
  <c r="Z649" i="8"/>
  <c r="Z469" i="8"/>
  <c r="Z109" i="8"/>
  <c r="Z289" i="8"/>
  <c r="R230" i="8"/>
  <c r="R590" i="8"/>
  <c r="R50" i="8"/>
  <c r="R410" i="8"/>
  <c r="EJ268" i="5"/>
  <c r="EZ268" i="5" s="1"/>
  <c r="AB319" i="8"/>
  <c r="AB499" i="8"/>
  <c r="AB139" i="8"/>
  <c r="AB679" i="8"/>
  <c r="X529" i="8"/>
  <c r="X349" i="8"/>
  <c r="X709" i="8"/>
  <c r="X169" i="8"/>
  <c r="EE269" i="5"/>
  <c r="R170" i="8"/>
  <c r="P78" i="8"/>
  <c r="EE327" i="5"/>
  <c r="EI268" i="5"/>
  <c r="EY268" i="5" s="1"/>
  <c r="EG326" i="5"/>
  <c r="EW326" i="5" s="1"/>
  <c r="Z170" i="8"/>
  <c r="Z710" i="8"/>
  <c r="Z350" i="8"/>
  <c r="Z530" i="8"/>
  <c r="V679" i="8"/>
  <c r="V139" i="8"/>
  <c r="V319" i="8"/>
  <c r="V499" i="8"/>
  <c r="X319" i="8"/>
  <c r="X679" i="8"/>
  <c r="X499" i="8"/>
  <c r="X139" i="8"/>
  <c r="Z499" i="8"/>
  <c r="Z319" i="8"/>
  <c r="Z679" i="8"/>
  <c r="Z139" i="8"/>
  <c r="T320" i="8"/>
  <c r="T140" i="8"/>
  <c r="T500" i="8"/>
  <c r="T680" i="8"/>
  <c r="AB349" i="8"/>
  <c r="AB529" i="8"/>
  <c r="AB709" i="8"/>
  <c r="AB169" i="8"/>
  <c r="G48" i="8"/>
  <c r="AD169" i="8"/>
  <c r="AD349" i="8"/>
  <c r="AD529" i="8"/>
  <c r="AD709" i="8"/>
  <c r="P438" i="8"/>
  <c r="X199" i="8"/>
  <c r="X559" i="8"/>
  <c r="X379" i="8"/>
  <c r="X19" i="8"/>
  <c r="Z560" i="8"/>
  <c r="Z380" i="8"/>
  <c r="Z200" i="8"/>
  <c r="Z20" i="8"/>
  <c r="AB559" i="8"/>
  <c r="AB199" i="8"/>
  <c r="AB379" i="8"/>
  <c r="AB19" i="8"/>
  <c r="V559" i="8"/>
  <c r="V199" i="8"/>
  <c r="V379" i="8"/>
  <c r="V19" i="8"/>
  <c r="Z559" i="8"/>
  <c r="Z379" i="8"/>
  <c r="Z19" i="8"/>
  <c r="Z199" i="8"/>
  <c r="DQ327" i="5"/>
  <c r="DQ153" i="5"/>
  <c r="DW159" i="5"/>
  <c r="DQ96" i="5"/>
  <c r="DW96" i="5"/>
  <c r="DW217" i="5"/>
  <c r="DQ269" i="5"/>
  <c r="DQ211" i="5"/>
  <c r="DW333" i="5"/>
  <c r="DQ38" i="5"/>
  <c r="DW275" i="5"/>
  <c r="DW37" i="5"/>
  <c r="BM16" i="8" l="1"/>
  <c r="AS379" i="8"/>
  <c r="BL17" i="8"/>
  <c r="AS559" i="8"/>
  <c r="O501" i="8"/>
  <c r="BK19" i="8"/>
  <c r="S652" i="8"/>
  <c r="S292" i="8"/>
  <c r="S112" i="8"/>
  <c r="S472" i="8"/>
  <c r="S413" i="8"/>
  <c r="S593" i="8"/>
  <c r="S233" i="8"/>
  <c r="S53" i="8"/>
  <c r="BG141" i="8"/>
  <c r="BH141" i="8" s="1"/>
  <c r="BG321" i="8"/>
  <c r="BH321" i="8" s="1"/>
  <c r="BG681" i="8"/>
  <c r="BH681" i="8" s="1"/>
  <c r="BG501" i="8"/>
  <c r="BH501" i="8" s="1"/>
  <c r="BC681" i="8"/>
  <c r="BD681" i="8" s="1"/>
  <c r="BC141" i="8"/>
  <c r="BD141" i="8" s="1"/>
  <c r="BC501" i="8"/>
  <c r="BD501" i="8" s="1"/>
  <c r="BC321" i="8"/>
  <c r="BD321" i="8" s="1"/>
  <c r="W23" i="8"/>
  <c r="W383" i="8"/>
  <c r="W563" i="8"/>
  <c r="W203" i="8"/>
  <c r="U623" i="8"/>
  <c r="U443" i="8"/>
  <c r="U83" i="8"/>
  <c r="U263" i="8"/>
  <c r="AA593" i="8"/>
  <c r="AA53" i="8"/>
  <c r="AA413" i="8"/>
  <c r="AA233" i="8"/>
  <c r="Y292" i="8"/>
  <c r="Y472" i="8"/>
  <c r="Y652" i="8"/>
  <c r="Y112" i="8"/>
  <c r="U682" i="8"/>
  <c r="U502" i="8"/>
  <c r="U142" i="8"/>
  <c r="U322" i="8"/>
  <c r="AA142" i="8"/>
  <c r="AA502" i="8"/>
  <c r="AA682" i="8"/>
  <c r="AA322" i="8"/>
  <c r="BG591" i="8"/>
  <c r="BH591" i="8" s="1"/>
  <c r="BG231" i="8"/>
  <c r="BH231" i="8" s="1"/>
  <c r="BG411" i="8"/>
  <c r="BH411" i="8" s="1"/>
  <c r="BG51" i="8"/>
  <c r="BH51" i="8" s="1"/>
  <c r="BE411" i="8"/>
  <c r="BF411" i="8" s="1"/>
  <c r="BE51" i="8"/>
  <c r="BF51" i="8" s="1"/>
  <c r="BE591" i="8"/>
  <c r="BF591" i="8" s="1"/>
  <c r="BE231" i="8"/>
  <c r="BF231" i="8" s="1"/>
  <c r="AW470" i="8"/>
  <c r="AW650" i="8"/>
  <c r="AW110" i="8"/>
  <c r="AW290" i="8"/>
  <c r="FA35" i="5"/>
  <c r="FL35" i="5" s="1"/>
  <c r="BE200" i="8"/>
  <c r="BF200" i="8" s="1"/>
  <c r="BE20" i="8"/>
  <c r="BF20" i="8" s="1"/>
  <c r="BE560" i="8"/>
  <c r="BF560" i="8" s="1"/>
  <c r="BE380" i="8"/>
  <c r="BF380" i="8" s="1"/>
  <c r="BA411" i="8"/>
  <c r="BB411" i="8" s="1"/>
  <c r="BA591" i="8"/>
  <c r="BB591" i="8" s="1"/>
  <c r="BA51" i="8"/>
  <c r="BB51" i="8" s="1"/>
  <c r="BA231" i="8"/>
  <c r="BB231" i="8" s="1"/>
  <c r="AW321" i="8"/>
  <c r="AW681" i="8"/>
  <c r="AW141" i="8"/>
  <c r="AW501" i="8"/>
  <c r="FB267" i="5"/>
  <c r="FN267" i="5"/>
  <c r="FO267" i="5" s="1"/>
  <c r="FG267" i="5"/>
  <c r="BC441" i="8"/>
  <c r="BD441" i="8" s="1"/>
  <c r="BC621" i="8"/>
  <c r="BD621" i="8" s="1"/>
  <c r="BC81" i="8"/>
  <c r="BD81" i="8" s="1"/>
  <c r="BC261" i="8"/>
  <c r="BD261" i="8" s="1"/>
  <c r="BG651" i="8"/>
  <c r="BH651" i="8" s="1"/>
  <c r="BG291" i="8"/>
  <c r="BH291" i="8" s="1"/>
  <c r="BG471" i="8"/>
  <c r="BH471" i="8" s="1"/>
  <c r="BG111" i="8"/>
  <c r="BH111" i="8" s="1"/>
  <c r="BG21" i="8"/>
  <c r="BH21" i="8" s="1"/>
  <c r="BG381" i="8"/>
  <c r="BH381" i="8" s="1"/>
  <c r="BG561" i="8"/>
  <c r="BH561" i="8" s="1"/>
  <c r="BG201" i="8"/>
  <c r="BH201" i="8" s="1"/>
  <c r="FL93" i="5"/>
  <c r="O141" i="8"/>
  <c r="O711" i="8"/>
  <c r="FI267" i="5"/>
  <c r="DV97" i="5"/>
  <c r="AC233" i="8"/>
  <c r="AC53" i="8"/>
  <c r="AC413" i="8"/>
  <c r="AC593" i="8"/>
  <c r="AX410" i="8"/>
  <c r="AS410" i="8"/>
  <c r="AX469" i="8"/>
  <c r="AS469" i="8"/>
  <c r="AX619" i="8"/>
  <c r="AS619" i="8"/>
  <c r="O592" i="8"/>
  <c r="O621" i="8"/>
  <c r="DV270" i="5"/>
  <c r="AC682" i="8"/>
  <c r="AC322" i="8"/>
  <c r="AC142" i="8"/>
  <c r="AC502" i="8"/>
  <c r="AX350" i="8"/>
  <c r="AS350" i="8"/>
  <c r="O291" i="8"/>
  <c r="AX680" i="8"/>
  <c r="AS680" i="8"/>
  <c r="AX200" i="8"/>
  <c r="S682" i="8"/>
  <c r="S502" i="8"/>
  <c r="S322" i="8"/>
  <c r="S142" i="8"/>
  <c r="U563" i="8"/>
  <c r="U23" i="8"/>
  <c r="U203" i="8"/>
  <c r="U383" i="8"/>
  <c r="W502" i="8"/>
  <c r="W682" i="8"/>
  <c r="W142" i="8"/>
  <c r="W322" i="8"/>
  <c r="BE81" i="8"/>
  <c r="BF81" i="8" s="1"/>
  <c r="BE261" i="8"/>
  <c r="BF261" i="8" s="1"/>
  <c r="BE441" i="8"/>
  <c r="BF441" i="8" s="1"/>
  <c r="BE621" i="8"/>
  <c r="BF621" i="8" s="1"/>
  <c r="AW51" i="8"/>
  <c r="AW231" i="8"/>
  <c r="AW591" i="8"/>
  <c r="AW411" i="8"/>
  <c r="BC21" i="8"/>
  <c r="BD21" i="8" s="1"/>
  <c r="BC381" i="8"/>
  <c r="BD381" i="8" s="1"/>
  <c r="BC201" i="8"/>
  <c r="BD201" i="8" s="1"/>
  <c r="BC561" i="8"/>
  <c r="BD561" i="8" s="1"/>
  <c r="FB150" i="5"/>
  <c r="FN150" i="5"/>
  <c r="FO150" i="5" s="1"/>
  <c r="FG150" i="5"/>
  <c r="FI150" i="5"/>
  <c r="FL150" i="5"/>
  <c r="FK150" i="5"/>
  <c r="BC231" i="8"/>
  <c r="BD231" i="8" s="1"/>
  <c r="BC411" i="8"/>
  <c r="BD411" i="8" s="1"/>
  <c r="BC51" i="8"/>
  <c r="BD51" i="8" s="1"/>
  <c r="BC591" i="8"/>
  <c r="BD591" i="8" s="1"/>
  <c r="AW711" i="8"/>
  <c r="AW351" i="8"/>
  <c r="AW531" i="8"/>
  <c r="AW171" i="8"/>
  <c r="FJ150" i="5"/>
  <c r="O171" i="8"/>
  <c r="DV39" i="5"/>
  <c r="AC23" i="8"/>
  <c r="AC203" i="8"/>
  <c r="AC383" i="8"/>
  <c r="AC563" i="8"/>
  <c r="AX590" i="8"/>
  <c r="AT590" i="8" s="1"/>
  <c r="AK590" i="8" s="1"/>
  <c r="AS590" i="8"/>
  <c r="FB34" i="5"/>
  <c r="FN34" i="5"/>
  <c r="FO34" i="5" s="1"/>
  <c r="FG34" i="5"/>
  <c r="FJ34" i="5"/>
  <c r="FH34" i="5"/>
  <c r="FK34" i="5"/>
  <c r="FI34" i="5"/>
  <c r="FM34" i="5"/>
  <c r="FJ93" i="5"/>
  <c r="AX109" i="8"/>
  <c r="AS109" i="8"/>
  <c r="AX259" i="8"/>
  <c r="AS259" i="8"/>
  <c r="O52" i="8"/>
  <c r="O81" i="8"/>
  <c r="AX710" i="8"/>
  <c r="AS710" i="8"/>
  <c r="O651" i="8"/>
  <c r="AX320" i="8"/>
  <c r="AS320" i="8"/>
  <c r="AX560" i="8"/>
  <c r="AA623" i="8"/>
  <c r="AA263" i="8"/>
  <c r="AA443" i="8"/>
  <c r="AA83" i="8"/>
  <c r="W292" i="8"/>
  <c r="W472" i="8"/>
  <c r="W652" i="8"/>
  <c r="W112" i="8"/>
  <c r="BG711" i="8"/>
  <c r="BH711" i="8" s="1"/>
  <c r="BG171" i="8"/>
  <c r="BH171" i="8" s="1"/>
  <c r="BG351" i="8"/>
  <c r="BH351" i="8" s="1"/>
  <c r="BG531" i="8"/>
  <c r="BH531" i="8" s="1"/>
  <c r="AY501" i="8"/>
  <c r="AZ501" i="8" s="1"/>
  <c r="AY681" i="8"/>
  <c r="AZ681" i="8" s="1"/>
  <c r="AY321" i="8"/>
  <c r="AZ321" i="8" s="1"/>
  <c r="AY141" i="8"/>
  <c r="AZ141" i="8" s="1"/>
  <c r="Y203" i="8"/>
  <c r="Y383" i="8"/>
  <c r="Y23" i="8"/>
  <c r="Y563" i="8"/>
  <c r="U653" i="8"/>
  <c r="U293" i="8"/>
  <c r="U113" i="8"/>
  <c r="U473" i="8"/>
  <c r="AA473" i="8"/>
  <c r="AA653" i="8"/>
  <c r="AA113" i="8"/>
  <c r="AA293" i="8"/>
  <c r="Y713" i="8"/>
  <c r="Y353" i="8"/>
  <c r="Y173" i="8"/>
  <c r="Y533" i="8"/>
  <c r="AA712" i="8"/>
  <c r="AA532" i="8"/>
  <c r="AA172" i="8"/>
  <c r="AA352" i="8"/>
  <c r="W622" i="8"/>
  <c r="W262" i="8"/>
  <c r="W82" i="8"/>
  <c r="W442" i="8"/>
  <c r="BG620" i="8"/>
  <c r="BH620" i="8" s="1"/>
  <c r="BG80" i="8"/>
  <c r="BH80" i="8" s="1"/>
  <c r="BG440" i="8"/>
  <c r="BH440" i="8" s="1"/>
  <c r="BG260" i="8"/>
  <c r="BH260" i="8" s="1"/>
  <c r="FB325" i="5"/>
  <c r="FN325" i="5"/>
  <c r="FO325" i="5" s="1"/>
  <c r="FG325" i="5"/>
  <c r="FI325" i="5"/>
  <c r="FK325" i="5"/>
  <c r="BA440" i="8"/>
  <c r="BB440" i="8" s="1"/>
  <c r="BA260" i="8"/>
  <c r="BB260" i="8" s="1"/>
  <c r="BA620" i="8"/>
  <c r="BB620" i="8" s="1"/>
  <c r="BA80" i="8"/>
  <c r="BB80" i="8" s="1"/>
  <c r="AY591" i="8"/>
  <c r="AZ591" i="8" s="1"/>
  <c r="AY51" i="8"/>
  <c r="AZ51" i="8" s="1"/>
  <c r="AY411" i="8"/>
  <c r="AZ411" i="8" s="1"/>
  <c r="AY231" i="8"/>
  <c r="AZ231" i="8" s="1"/>
  <c r="AY261" i="8"/>
  <c r="AZ261" i="8" s="1"/>
  <c r="AY621" i="8"/>
  <c r="AZ621" i="8" s="1"/>
  <c r="AY441" i="8"/>
  <c r="AZ441" i="8" s="1"/>
  <c r="AY81" i="8"/>
  <c r="AZ81" i="8" s="1"/>
  <c r="AY651" i="8"/>
  <c r="AZ651" i="8" s="1"/>
  <c r="AY471" i="8"/>
  <c r="AZ471" i="8" s="1"/>
  <c r="AY111" i="8"/>
  <c r="AZ111" i="8" s="1"/>
  <c r="AY291" i="8"/>
  <c r="AZ291" i="8" s="1"/>
  <c r="AW440" i="8"/>
  <c r="AW620" i="8"/>
  <c r="AW260" i="8"/>
  <c r="AW80" i="8"/>
  <c r="AY201" i="8"/>
  <c r="AZ201" i="8" s="1"/>
  <c r="AY561" i="8"/>
  <c r="AZ561" i="8" s="1"/>
  <c r="AY21" i="8"/>
  <c r="AZ21" i="8" s="1"/>
  <c r="AY381" i="8"/>
  <c r="AZ381" i="8" s="1"/>
  <c r="BA561" i="8"/>
  <c r="BB561" i="8" s="1"/>
  <c r="BA201" i="8"/>
  <c r="BB201" i="8" s="1"/>
  <c r="BA21" i="8"/>
  <c r="BB21" i="8" s="1"/>
  <c r="BA381" i="8"/>
  <c r="BB381" i="8" s="1"/>
  <c r="DV213" i="5"/>
  <c r="AC653" i="8"/>
  <c r="AC113" i="8"/>
  <c r="AC473" i="8"/>
  <c r="AC293" i="8"/>
  <c r="FM150" i="5"/>
  <c r="O681" i="8"/>
  <c r="O351" i="8"/>
  <c r="AX50" i="8"/>
  <c r="AT50" i="8" s="1"/>
  <c r="AK50" i="8" s="1"/>
  <c r="AS50" i="8"/>
  <c r="AX289" i="8"/>
  <c r="AS289" i="8"/>
  <c r="FH208" i="5"/>
  <c r="AX439" i="8"/>
  <c r="AS439" i="8"/>
  <c r="O412" i="8"/>
  <c r="O441" i="8"/>
  <c r="AX530" i="8"/>
  <c r="AS530" i="8"/>
  <c r="FM325" i="5"/>
  <c r="O471" i="8"/>
  <c r="AX500" i="8"/>
  <c r="AS500" i="8"/>
  <c r="FH267" i="5"/>
  <c r="AX20" i="8"/>
  <c r="AS20" i="8"/>
  <c r="FK267" i="5"/>
  <c r="BA141" i="8"/>
  <c r="BB141" i="8" s="1"/>
  <c r="BA681" i="8"/>
  <c r="BB681" i="8" s="1"/>
  <c r="BA501" i="8"/>
  <c r="BB501" i="8" s="1"/>
  <c r="BA321" i="8"/>
  <c r="BB321" i="8" s="1"/>
  <c r="Y263" i="8"/>
  <c r="Y83" i="8"/>
  <c r="Y623" i="8"/>
  <c r="Y443" i="8"/>
  <c r="U713" i="8"/>
  <c r="U533" i="8"/>
  <c r="U353" i="8"/>
  <c r="U173" i="8"/>
  <c r="S383" i="8"/>
  <c r="S563" i="8"/>
  <c r="S203" i="8"/>
  <c r="S23" i="8"/>
  <c r="S622" i="8"/>
  <c r="S442" i="8"/>
  <c r="S82" i="8"/>
  <c r="S262" i="8"/>
  <c r="BA171" i="8"/>
  <c r="BB171" i="8" s="1"/>
  <c r="BA711" i="8"/>
  <c r="BB711" i="8" s="1"/>
  <c r="BA351" i="8"/>
  <c r="BB351" i="8" s="1"/>
  <c r="BA531" i="8"/>
  <c r="BB531" i="8" s="1"/>
  <c r="S352" i="8"/>
  <c r="S712" i="8"/>
  <c r="S172" i="8"/>
  <c r="S532" i="8"/>
  <c r="BE321" i="8"/>
  <c r="BF321" i="8" s="1"/>
  <c r="BE141" i="8"/>
  <c r="BF141" i="8" s="1"/>
  <c r="BE501" i="8"/>
  <c r="BF501" i="8" s="1"/>
  <c r="BE681" i="8"/>
  <c r="BF681" i="8" s="1"/>
  <c r="AY712" i="8"/>
  <c r="AZ712" i="8" s="1"/>
  <c r="AY532" i="8"/>
  <c r="AZ532" i="8" s="1"/>
  <c r="AY352" i="8"/>
  <c r="AZ352" i="8" s="1"/>
  <c r="AY172" i="8"/>
  <c r="AZ172" i="8" s="1"/>
  <c r="BE171" i="8"/>
  <c r="BF171" i="8" s="1"/>
  <c r="BE351" i="8"/>
  <c r="BF351" i="8" s="1"/>
  <c r="BE531" i="8"/>
  <c r="BF531" i="8" s="1"/>
  <c r="BE711" i="8"/>
  <c r="BF711" i="8" s="1"/>
  <c r="BC712" i="8"/>
  <c r="BD712" i="8" s="1"/>
  <c r="BC172" i="8"/>
  <c r="BD172" i="8" s="1"/>
  <c r="BC532" i="8"/>
  <c r="BD532" i="8" s="1"/>
  <c r="BC352" i="8"/>
  <c r="BD352" i="8" s="1"/>
  <c r="Y233" i="8"/>
  <c r="Y593" i="8"/>
  <c r="Y413" i="8"/>
  <c r="Y53" i="8"/>
  <c r="W233" i="8"/>
  <c r="W593" i="8"/>
  <c r="W53" i="8"/>
  <c r="W413" i="8"/>
  <c r="U233" i="8"/>
  <c r="U413" i="8"/>
  <c r="U53" i="8"/>
  <c r="U593" i="8"/>
  <c r="Y142" i="8"/>
  <c r="Y682" i="8"/>
  <c r="Y502" i="8"/>
  <c r="Y322" i="8"/>
  <c r="W352" i="8"/>
  <c r="W532" i="8"/>
  <c r="W712" i="8"/>
  <c r="W172" i="8"/>
  <c r="AA22" i="8"/>
  <c r="AA562" i="8"/>
  <c r="O562" i="8" s="1"/>
  <c r="AA382" i="8"/>
  <c r="O382" i="8" s="1"/>
  <c r="AA202" i="8"/>
  <c r="O202" i="8" s="1"/>
  <c r="FB208" i="5"/>
  <c r="FN208" i="5"/>
  <c r="FO208" i="5" s="1"/>
  <c r="FG208" i="5"/>
  <c r="FL208" i="5"/>
  <c r="FM208" i="5"/>
  <c r="FI208" i="5"/>
  <c r="BC290" i="8"/>
  <c r="BD290" i="8" s="1"/>
  <c r="BC110" i="8"/>
  <c r="BD110" i="8" s="1"/>
  <c r="BC470" i="8"/>
  <c r="BD470" i="8" s="1"/>
  <c r="BC650" i="8"/>
  <c r="BD650" i="8" s="1"/>
  <c r="BA470" i="8"/>
  <c r="BB470" i="8" s="1"/>
  <c r="BA290" i="8"/>
  <c r="BB290" i="8" s="1"/>
  <c r="BA650" i="8"/>
  <c r="BB650" i="8" s="1"/>
  <c r="BA110" i="8"/>
  <c r="BB110" i="8" s="1"/>
  <c r="AW201" i="8"/>
  <c r="AW561" i="8"/>
  <c r="AW21" i="8"/>
  <c r="AW381" i="8"/>
  <c r="FB93" i="5"/>
  <c r="FN93" i="5"/>
  <c r="FO93" i="5" s="1"/>
  <c r="FG93" i="5"/>
  <c r="BE291" i="8"/>
  <c r="BF291" i="8" s="1"/>
  <c r="BE111" i="8"/>
  <c r="BF111" i="8" s="1"/>
  <c r="BE651" i="8"/>
  <c r="BF651" i="8" s="1"/>
  <c r="BE471" i="8"/>
  <c r="BF471" i="8" s="1"/>
  <c r="DV154" i="5"/>
  <c r="AC262" i="8"/>
  <c r="AC82" i="8"/>
  <c r="AC622" i="8"/>
  <c r="AC442" i="8"/>
  <c r="FM93" i="5"/>
  <c r="O321" i="8"/>
  <c r="FM267" i="5"/>
  <c r="O531" i="8"/>
  <c r="AX230" i="8"/>
  <c r="AT230" i="8" s="1"/>
  <c r="AK230" i="8" s="1"/>
  <c r="AS230" i="8"/>
  <c r="FH93" i="5"/>
  <c r="AX649" i="8"/>
  <c r="AS649" i="8"/>
  <c r="FK93" i="5"/>
  <c r="AX79" i="8"/>
  <c r="AS79" i="8"/>
  <c r="FJ267" i="5"/>
  <c r="O232" i="8"/>
  <c r="O22" i="8"/>
  <c r="O261" i="8"/>
  <c r="AS19" i="8"/>
  <c r="AX170" i="8"/>
  <c r="AS170" i="8"/>
  <c r="FH325" i="5"/>
  <c r="FJ325" i="5"/>
  <c r="O111" i="8"/>
  <c r="DV328" i="5"/>
  <c r="AC532" i="8"/>
  <c r="AC172" i="8"/>
  <c r="AC352" i="8"/>
  <c r="AC712" i="8"/>
  <c r="AS199" i="8"/>
  <c r="AX140" i="8"/>
  <c r="AS140" i="8"/>
  <c r="FK208" i="5"/>
  <c r="AX380" i="8"/>
  <c r="AS380" i="8"/>
  <c r="FL267" i="5"/>
  <c r="FA94" i="5"/>
  <c r="FM94" i="5" s="1"/>
  <c r="FA209" i="5"/>
  <c r="FK209" i="5" s="1"/>
  <c r="EK152" i="5"/>
  <c r="EU152" i="5"/>
  <c r="EI96" i="5"/>
  <c r="EY95" i="5"/>
  <c r="EI37" i="5"/>
  <c r="EK37" i="5" s="1"/>
  <c r="EL37" i="5" s="1"/>
  <c r="EY36" i="5"/>
  <c r="EG96" i="5"/>
  <c r="EW95" i="5"/>
  <c r="FA268" i="5"/>
  <c r="FI268" i="5" s="1"/>
  <c r="EF212" i="5"/>
  <c r="EV211" i="5"/>
  <c r="EF38" i="5"/>
  <c r="EV37" i="5"/>
  <c r="EG38" i="5"/>
  <c r="EW37" i="5"/>
  <c r="EU269" i="5"/>
  <c r="EK210" i="5"/>
  <c r="EU210" i="5"/>
  <c r="EJ153" i="5"/>
  <c r="EZ152" i="5"/>
  <c r="EI154" i="5"/>
  <c r="EY153" i="5"/>
  <c r="EK268" i="5"/>
  <c r="EI212" i="5"/>
  <c r="EY211" i="5"/>
  <c r="EU327" i="5"/>
  <c r="EK95" i="5"/>
  <c r="EU95" i="5"/>
  <c r="EG153" i="5"/>
  <c r="EW152" i="5"/>
  <c r="EF96" i="5"/>
  <c r="EV95" i="5"/>
  <c r="EF154" i="5"/>
  <c r="EV153" i="5"/>
  <c r="EH154" i="5"/>
  <c r="EX153" i="5"/>
  <c r="EJ212" i="5"/>
  <c r="EZ211" i="5"/>
  <c r="EJ38" i="5"/>
  <c r="EZ37" i="5"/>
  <c r="FA326" i="5"/>
  <c r="FJ326" i="5" s="1"/>
  <c r="EU37" i="5"/>
  <c r="EJ96" i="5"/>
  <c r="EZ95" i="5"/>
  <c r="EH211" i="5"/>
  <c r="EX210" i="5"/>
  <c r="EG211" i="5"/>
  <c r="EW210" i="5"/>
  <c r="EK36" i="5"/>
  <c r="EL36" i="5" s="1"/>
  <c r="EH38" i="5"/>
  <c r="EX37" i="5"/>
  <c r="FA151" i="5"/>
  <c r="EH96" i="5"/>
  <c r="EX95" i="5"/>
  <c r="EK326" i="5"/>
  <c r="AT409" i="8"/>
  <c r="AK409" i="8" s="1"/>
  <c r="AT49" i="8"/>
  <c r="AK49" i="8" s="1"/>
  <c r="AT229" i="8"/>
  <c r="AK229" i="8" s="1"/>
  <c r="R350" i="8"/>
  <c r="R530" i="8"/>
  <c r="R320" i="8"/>
  <c r="R500" i="8"/>
  <c r="R710" i="8"/>
  <c r="AT499" i="8"/>
  <c r="AK499" i="8" s="1"/>
  <c r="AK589" i="8"/>
  <c r="AT139" i="8"/>
  <c r="AK139" i="8" s="1"/>
  <c r="AT319" i="8"/>
  <c r="AK319" i="8" s="1"/>
  <c r="EL209" i="5"/>
  <c r="EN209" i="5" s="1"/>
  <c r="EO209" i="5" s="1"/>
  <c r="EL267" i="5"/>
  <c r="R140" i="8"/>
  <c r="AT679" i="8"/>
  <c r="AK679" i="8" s="1"/>
  <c r="P648" i="8"/>
  <c r="G648" i="8" s="1"/>
  <c r="P468" i="8"/>
  <c r="G468" i="8" s="1"/>
  <c r="P108" i="8"/>
  <c r="G108" i="8" s="1"/>
  <c r="P288" i="8"/>
  <c r="G288" i="8" s="1"/>
  <c r="EN208" i="5"/>
  <c r="EO208" i="5" s="1"/>
  <c r="EN94" i="5"/>
  <c r="EO94" i="5" s="1"/>
  <c r="EN150" i="5"/>
  <c r="EO150" i="5" s="1"/>
  <c r="EE96" i="5"/>
  <c r="EN151" i="5"/>
  <c r="EO151" i="5" s="1"/>
  <c r="EE153" i="5"/>
  <c r="EE211" i="5"/>
  <c r="EN325" i="5"/>
  <c r="EO325" i="5" s="1"/>
  <c r="EL268" i="5"/>
  <c r="EL326" i="5"/>
  <c r="R259" i="8"/>
  <c r="P259" i="8" s="1"/>
  <c r="R79" i="8"/>
  <c r="P79" i="8" s="1"/>
  <c r="R439" i="8"/>
  <c r="P439" i="8" s="1"/>
  <c r="R619" i="8"/>
  <c r="P619" i="8" s="1"/>
  <c r="R80" i="8"/>
  <c r="AD649" i="8"/>
  <c r="AD469" i="8"/>
  <c r="AD289" i="8"/>
  <c r="AD109" i="8"/>
  <c r="AT288" i="8"/>
  <c r="AK288" i="8" s="1"/>
  <c r="AT648" i="8"/>
  <c r="AK648" i="8" s="1"/>
  <c r="EL95" i="5"/>
  <c r="EE38" i="5"/>
  <c r="AT108" i="8"/>
  <c r="AK108" i="8" s="1"/>
  <c r="AT468" i="8"/>
  <c r="AK468" i="8" s="1"/>
  <c r="R470" i="8"/>
  <c r="R290" i="8"/>
  <c r="R110" i="8"/>
  <c r="R650" i="8"/>
  <c r="R649" i="8"/>
  <c r="R109" i="8"/>
  <c r="R469" i="8"/>
  <c r="R289" i="8"/>
  <c r="AT410" i="8"/>
  <c r="AK410" i="8" s="1"/>
  <c r="AT350" i="8"/>
  <c r="AT680" i="8"/>
  <c r="DS39" i="5"/>
  <c r="DR39" i="5"/>
  <c r="DT39" i="5"/>
  <c r="DT97" i="5"/>
  <c r="DR155" i="5"/>
  <c r="DT155" i="5"/>
  <c r="DR213" i="5"/>
  <c r="DS97" i="5"/>
  <c r="DU97" i="5"/>
  <c r="DU155" i="5"/>
  <c r="DU213" i="5"/>
  <c r="DR97" i="5"/>
  <c r="DT212" i="5"/>
  <c r="DR329" i="5"/>
  <c r="DT329" i="5"/>
  <c r="DT270" i="5"/>
  <c r="DR270" i="5"/>
  <c r="DS270" i="5"/>
  <c r="DU328" i="5"/>
  <c r="DS328" i="5"/>
  <c r="DU270" i="5"/>
  <c r="DS212" i="5"/>
  <c r="DS154" i="5"/>
  <c r="DU38" i="5"/>
  <c r="G318" i="8"/>
  <c r="G229" i="8"/>
  <c r="G678" i="8"/>
  <c r="G498" i="8"/>
  <c r="G618" i="8"/>
  <c r="G138" i="8"/>
  <c r="G528" i="8"/>
  <c r="P230" i="8"/>
  <c r="G168" i="8"/>
  <c r="G409" i="8"/>
  <c r="P50" i="8"/>
  <c r="G708" i="8"/>
  <c r="G348" i="8"/>
  <c r="G78" i="8"/>
  <c r="P709" i="8"/>
  <c r="P499" i="8"/>
  <c r="P319" i="8"/>
  <c r="P679" i="8"/>
  <c r="P169" i="8"/>
  <c r="P139" i="8"/>
  <c r="P529" i="8"/>
  <c r="G49" i="8"/>
  <c r="P349" i="8"/>
  <c r="T110" i="8"/>
  <c r="T470" i="8"/>
  <c r="T650" i="8"/>
  <c r="T290" i="8"/>
  <c r="V621" i="8"/>
  <c r="V261" i="8"/>
  <c r="V441" i="8"/>
  <c r="V81" i="8"/>
  <c r="AB231" i="8"/>
  <c r="AB591" i="8"/>
  <c r="AB51" i="8"/>
  <c r="AB411" i="8"/>
  <c r="V411" i="8"/>
  <c r="V591" i="8"/>
  <c r="V51" i="8"/>
  <c r="V231" i="8"/>
  <c r="X650" i="8"/>
  <c r="X110" i="8"/>
  <c r="X290" i="8"/>
  <c r="X470" i="8"/>
  <c r="AD260" i="8"/>
  <c r="AD620" i="8"/>
  <c r="AD80" i="8"/>
  <c r="AD440" i="8"/>
  <c r="T80" i="8"/>
  <c r="T440" i="8"/>
  <c r="T260" i="8"/>
  <c r="T620" i="8"/>
  <c r="Z650" i="8"/>
  <c r="Z290" i="8"/>
  <c r="Z470" i="8"/>
  <c r="Z110" i="8"/>
  <c r="AB261" i="8"/>
  <c r="AB441" i="8"/>
  <c r="AB621" i="8"/>
  <c r="AB81" i="8"/>
  <c r="Z51" i="8"/>
  <c r="Z411" i="8"/>
  <c r="Z231" i="8"/>
  <c r="Z591" i="8"/>
  <c r="T411" i="8"/>
  <c r="T231" i="8"/>
  <c r="T591" i="8"/>
  <c r="T51" i="8"/>
  <c r="V471" i="8"/>
  <c r="V111" i="8"/>
  <c r="V291" i="8"/>
  <c r="V651" i="8"/>
  <c r="AB471" i="8"/>
  <c r="AB291" i="8"/>
  <c r="AB111" i="8"/>
  <c r="AB651" i="8"/>
  <c r="X350" i="8"/>
  <c r="X530" i="8"/>
  <c r="X170" i="8"/>
  <c r="X710" i="8"/>
  <c r="EI269" i="5"/>
  <c r="EY269" i="5" s="1"/>
  <c r="T321" i="8"/>
  <c r="T501" i="8"/>
  <c r="T681" i="8"/>
  <c r="T141" i="8"/>
  <c r="P590" i="8"/>
  <c r="EF328" i="5"/>
  <c r="EV328" i="5" s="1"/>
  <c r="EF269" i="5"/>
  <c r="EV269" i="5" s="1"/>
  <c r="R51" i="8"/>
  <c r="R411" i="8"/>
  <c r="R591" i="8"/>
  <c r="R231" i="8"/>
  <c r="AD231" i="8"/>
  <c r="AD411" i="8"/>
  <c r="AD591" i="8"/>
  <c r="AD51" i="8"/>
  <c r="Z261" i="8"/>
  <c r="Z81" i="8"/>
  <c r="Z621" i="8"/>
  <c r="Z441" i="8"/>
  <c r="X231" i="8"/>
  <c r="X591" i="8"/>
  <c r="X51" i="8"/>
  <c r="X411" i="8"/>
  <c r="X620" i="8"/>
  <c r="X80" i="8"/>
  <c r="X440" i="8"/>
  <c r="X260" i="8"/>
  <c r="R171" i="8"/>
  <c r="R531" i="8"/>
  <c r="R351" i="8"/>
  <c r="EG327" i="5"/>
  <c r="EW327" i="5" s="1"/>
  <c r="EE270" i="5"/>
  <c r="AD140" i="8"/>
  <c r="AD500" i="8"/>
  <c r="AD320" i="8"/>
  <c r="AD680" i="8"/>
  <c r="P410" i="8"/>
  <c r="V171" i="8"/>
  <c r="V711" i="8"/>
  <c r="V351" i="8"/>
  <c r="V531" i="8"/>
  <c r="G258" i="8"/>
  <c r="AD710" i="8"/>
  <c r="AD170" i="8"/>
  <c r="AD350" i="8"/>
  <c r="AD530" i="8"/>
  <c r="AB170" i="8"/>
  <c r="AB350" i="8"/>
  <c r="AB710" i="8"/>
  <c r="AB530" i="8"/>
  <c r="X680" i="8"/>
  <c r="X320" i="8"/>
  <c r="X500" i="8"/>
  <c r="X140" i="8"/>
  <c r="G589" i="8"/>
  <c r="Z351" i="8"/>
  <c r="Z531" i="8"/>
  <c r="Z711" i="8"/>
  <c r="Z171" i="8"/>
  <c r="T351" i="8"/>
  <c r="T711" i="8"/>
  <c r="T531" i="8"/>
  <c r="T171" i="8"/>
  <c r="EJ269" i="5"/>
  <c r="EZ269" i="5" s="1"/>
  <c r="EJ327" i="5"/>
  <c r="EZ327" i="5" s="1"/>
  <c r="EI327" i="5"/>
  <c r="EY327" i="5" s="1"/>
  <c r="Z320" i="8"/>
  <c r="Z500" i="8"/>
  <c r="Z680" i="8"/>
  <c r="Z140" i="8"/>
  <c r="EG269" i="5"/>
  <c r="EW269" i="5" s="1"/>
  <c r="EH328" i="5"/>
  <c r="EX328" i="5" s="1"/>
  <c r="AB500" i="8"/>
  <c r="AB320" i="8"/>
  <c r="AB140" i="8"/>
  <c r="AB680" i="8"/>
  <c r="EE328" i="5"/>
  <c r="G438" i="8"/>
  <c r="EH269" i="5"/>
  <c r="EX269" i="5" s="1"/>
  <c r="V320" i="8"/>
  <c r="V140" i="8"/>
  <c r="V680" i="8"/>
  <c r="V500" i="8"/>
  <c r="T560" i="8"/>
  <c r="T380" i="8"/>
  <c r="T200" i="8"/>
  <c r="T20" i="8"/>
  <c r="X561" i="8"/>
  <c r="X381" i="8"/>
  <c r="X201" i="8"/>
  <c r="X21" i="8"/>
  <c r="V380" i="8"/>
  <c r="V560" i="8"/>
  <c r="V200" i="8"/>
  <c r="V20" i="8"/>
  <c r="AB380" i="8"/>
  <c r="AB560" i="8"/>
  <c r="AB200" i="8"/>
  <c r="AB20" i="8"/>
  <c r="X560" i="8"/>
  <c r="X380" i="8"/>
  <c r="X200" i="8"/>
  <c r="X20" i="8"/>
  <c r="DW38" i="5"/>
  <c r="DQ39" i="5"/>
  <c r="DQ212" i="5"/>
  <c r="DW218" i="5"/>
  <c r="DQ97" i="5"/>
  <c r="DQ154" i="5"/>
  <c r="DW276" i="5"/>
  <c r="DW334" i="5"/>
  <c r="DQ270" i="5"/>
  <c r="DW97" i="5"/>
  <c r="DW160" i="5"/>
  <c r="DQ328" i="5"/>
  <c r="AS200" i="8" l="1"/>
  <c r="BM17" i="8"/>
  <c r="AS560" i="8"/>
  <c r="BK20" i="8"/>
  <c r="BG652" i="8"/>
  <c r="BH652" i="8" s="1"/>
  <c r="BG292" i="8"/>
  <c r="BH292" i="8" s="1"/>
  <c r="BG472" i="8"/>
  <c r="BH472" i="8" s="1"/>
  <c r="BG112" i="8"/>
  <c r="BH112" i="8" s="1"/>
  <c r="AY82" i="8"/>
  <c r="AZ82" i="8" s="1"/>
  <c r="AY622" i="8"/>
  <c r="AZ622" i="8" s="1"/>
  <c r="AY262" i="8"/>
  <c r="AZ262" i="8" s="1"/>
  <c r="AY442" i="8"/>
  <c r="AZ442" i="8" s="1"/>
  <c r="BA261" i="8"/>
  <c r="BB261" i="8" s="1"/>
  <c r="BA441" i="8"/>
  <c r="BB441" i="8" s="1"/>
  <c r="BA621" i="8"/>
  <c r="BB621" i="8" s="1"/>
  <c r="BA81" i="8"/>
  <c r="BB81" i="8" s="1"/>
  <c r="AW712" i="8"/>
  <c r="AW172" i="8"/>
  <c r="AW352" i="8"/>
  <c r="AW532" i="8"/>
  <c r="BE442" i="8"/>
  <c r="BF442" i="8" s="1"/>
  <c r="BE622" i="8"/>
  <c r="BF622" i="8" s="1"/>
  <c r="BE262" i="8"/>
  <c r="BF262" i="8" s="1"/>
  <c r="BE82" i="8"/>
  <c r="BF82" i="8" s="1"/>
  <c r="AW651" i="8"/>
  <c r="AW291" i="8"/>
  <c r="AW471" i="8"/>
  <c r="AW111" i="8"/>
  <c r="FA36" i="5"/>
  <c r="BE201" i="8"/>
  <c r="BF201" i="8" s="1"/>
  <c r="BE381" i="8"/>
  <c r="BF381" i="8" s="1"/>
  <c r="BE21" i="8"/>
  <c r="BF21" i="8" s="1"/>
  <c r="BE561" i="8"/>
  <c r="BF561" i="8" s="1"/>
  <c r="AW261" i="8"/>
  <c r="AW621" i="8"/>
  <c r="AW81" i="8"/>
  <c r="AW441" i="8"/>
  <c r="AX21" i="8"/>
  <c r="FJ209" i="5"/>
  <c r="O532" i="8"/>
  <c r="O622" i="8"/>
  <c r="AX440" i="8"/>
  <c r="AT440" i="8" s="1"/>
  <c r="AS440" i="8"/>
  <c r="FI94" i="5"/>
  <c r="DV40" i="5"/>
  <c r="AC24" i="8"/>
  <c r="AC204" i="8"/>
  <c r="AC384" i="8"/>
  <c r="AC564" i="8"/>
  <c r="AX531" i="8"/>
  <c r="AT531" i="8" s="1"/>
  <c r="AS531" i="8"/>
  <c r="FK94" i="5"/>
  <c r="AX411" i="8"/>
  <c r="AT411" i="8" s="1"/>
  <c r="AK411" i="8" s="1"/>
  <c r="AS411" i="8"/>
  <c r="FH94" i="5"/>
  <c r="O502" i="8"/>
  <c r="AX681" i="8"/>
  <c r="AS681" i="8"/>
  <c r="AX650" i="8"/>
  <c r="AS650" i="8"/>
  <c r="O233" i="8"/>
  <c r="O112" i="8"/>
  <c r="S234" i="8"/>
  <c r="S54" i="8"/>
  <c r="S594" i="8"/>
  <c r="S414" i="8"/>
  <c r="W533" i="8"/>
  <c r="W353" i="8"/>
  <c r="W713" i="8"/>
  <c r="W173" i="8"/>
  <c r="U234" i="8"/>
  <c r="U54" i="8"/>
  <c r="U414" i="8"/>
  <c r="U594" i="8"/>
  <c r="Y234" i="8"/>
  <c r="Y54" i="8"/>
  <c r="Y414" i="8"/>
  <c r="Y594" i="8"/>
  <c r="S353" i="8"/>
  <c r="S533" i="8"/>
  <c r="S713" i="8"/>
  <c r="S173" i="8"/>
  <c r="BA322" i="8"/>
  <c r="BB322" i="8" s="1"/>
  <c r="BA682" i="8"/>
  <c r="BB682" i="8" s="1"/>
  <c r="BA142" i="8"/>
  <c r="BB142" i="8" s="1"/>
  <c r="BA502" i="8"/>
  <c r="BB502" i="8" s="1"/>
  <c r="AY322" i="8"/>
  <c r="AZ322" i="8" s="1"/>
  <c r="AY502" i="8"/>
  <c r="AZ502" i="8" s="1"/>
  <c r="AY142" i="8"/>
  <c r="AZ142" i="8" s="1"/>
  <c r="AY682" i="8"/>
  <c r="AZ682" i="8" s="1"/>
  <c r="W623" i="8"/>
  <c r="W443" i="8"/>
  <c r="W263" i="8"/>
  <c r="W83" i="8"/>
  <c r="Y714" i="8"/>
  <c r="Y534" i="8"/>
  <c r="Y174" i="8"/>
  <c r="Y354" i="8"/>
  <c r="U294" i="8"/>
  <c r="U474" i="8"/>
  <c r="U654" i="8"/>
  <c r="U114" i="8"/>
  <c r="FB151" i="5"/>
  <c r="FN151" i="5"/>
  <c r="FO151" i="5" s="1"/>
  <c r="FG151" i="5"/>
  <c r="FK151" i="5"/>
  <c r="FL151" i="5"/>
  <c r="FI151" i="5"/>
  <c r="BA651" i="8"/>
  <c r="BB651" i="8" s="1"/>
  <c r="BA291" i="8"/>
  <c r="BB291" i="8" s="1"/>
  <c r="BA111" i="8"/>
  <c r="BB111" i="8" s="1"/>
  <c r="BA471" i="8"/>
  <c r="BB471" i="8" s="1"/>
  <c r="BG412" i="8"/>
  <c r="BH412" i="8" s="1"/>
  <c r="BG592" i="8"/>
  <c r="BH592" i="8" s="1"/>
  <c r="BG52" i="8"/>
  <c r="BH52" i="8" s="1"/>
  <c r="BG232" i="8"/>
  <c r="BH232" i="8" s="1"/>
  <c r="FB326" i="5"/>
  <c r="FN326" i="5"/>
  <c r="FO326" i="5" s="1"/>
  <c r="FG326" i="5"/>
  <c r="FI326" i="5"/>
  <c r="FK326" i="5"/>
  <c r="BE472" i="8"/>
  <c r="BF472" i="8" s="1"/>
  <c r="BE292" i="8"/>
  <c r="BF292" i="8" s="1"/>
  <c r="BE112" i="8"/>
  <c r="BF112" i="8" s="1"/>
  <c r="BE652" i="8"/>
  <c r="BF652" i="8" s="1"/>
  <c r="AY382" i="8"/>
  <c r="AZ382" i="8" s="1"/>
  <c r="AY562" i="8"/>
  <c r="AZ562" i="8" s="1"/>
  <c r="AY202" i="8"/>
  <c r="AZ202" i="8" s="1"/>
  <c r="AY22" i="8"/>
  <c r="AZ22" i="8" s="1"/>
  <c r="FB268" i="5"/>
  <c r="FN268" i="5"/>
  <c r="FO268" i="5" s="1"/>
  <c r="FG268" i="5"/>
  <c r="BL18" i="8"/>
  <c r="AX561" i="8"/>
  <c r="AS561" i="8"/>
  <c r="FL326" i="5"/>
  <c r="O172" i="8"/>
  <c r="O262" i="8"/>
  <c r="FJ268" i="5"/>
  <c r="AX80" i="8"/>
  <c r="AS80" i="8"/>
  <c r="FH151" i="5"/>
  <c r="FJ151" i="5"/>
  <c r="FM326" i="5"/>
  <c r="AX351" i="8"/>
  <c r="AS351" i="8"/>
  <c r="AX591" i="8"/>
  <c r="AS591" i="8"/>
  <c r="O682" i="8"/>
  <c r="DV271" i="5"/>
  <c r="AC683" i="8"/>
  <c r="AC503" i="8"/>
  <c r="AC323" i="8"/>
  <c r="AC143" i="8"/>
  <c r="AX321" i="8"/>
  <c r="AS321" i="8"/>
  <c r="FB35" i="5"/>
  <c r="FN35" i="5"/>
  <c r="FO35" i="5" s="1"/>
  <c r="FG35" i="5"/>
  <c r="FI35" i="5"/>
  <c r="FK35" i="5"/>
  <c r="FJ35" i="5"/>
  <c r="FH35" i="5"/>
  <c r="FM35" i="5"/>
  <c r="AX470" i="8"/>
  <c r="AS470" i="8"/>
  <c r="FK268" i="5"/>
  <c r="O593" i="8"/>
  <c r="O292" i="8"/>
  <c r="S503" i="8"/>
  <c r="S143" i="8"/>
  <c r="S683" i="8"/>
  <c r="S323" i="8"/>
  <c r="BC533" i="8"/>
  <c r="BD533" i="8" s="1"/>
  <c r="BC173" i="8"/>
  <c r="BD173" i="8" s="1"/>
  <c r="BC353" i="8"/>
  <c r="BD353" i="8" s="1"/>
  <c r="BC713" i="8"/>
  <c r="BD713" i="8" s="1"/>
  <c r="BG682" i="8"/>
  <c r="BH682" i="8" s="1"/>
  <c r="BG142" i="8"/>
  <c r="BH142" i="8" s="1"/>
  <c r="BG322" i="8"/>
  <c r="BH322" i="8" s="1"/>
  <c r="BG502" i="8"/>
  <c r="BH502" i="8" s="1"/>
  <c r="BE322" i="8"/>
  <c r="BF322" i="8" s="1"/>
  <c r="BE682" i="8"/>
  <c r="BF682" i="8" s="1"/>
  <c r="BE142" i="8"/>
  <c r="BF142" i="8" s="1"/>
  <c r="BE502" i="8"/>
  <c r="BF502" i="8" s="1"/>
  <c r="AA563" i="8"/>
  <c r="O563" i="8" s="1"/>
  <c r="AA383" i="8"/>
  <c r="O383" i="8" s="1"/>
  <c r="AA23" i="8"/>
  <c r="O23" i="8" s="1"/>
  <c r="AA203" i="8"/>
  <c r="Y503" i="8"/>
  <c r="Y323" i="8"/>
  <c r="Y143" i="8"/>
  <c r="Y683" i="8"/>
  <c r="W594" i="8"/>
  <c r="W414" i="8"/>
  <c r="W234" i="8"/>
  <c r="W54" i="8"/>
  <c r="BC142" i="8"/>
  <c r="BD142" i="8" s="1"/>
  <c r="BC682" i="8"/>
  <c r="BD682" i="8" s="1"/>
  <c r="BC322" i="8"/>
  <c r="BD322" i="8" s="1"/>
  <c r="BC502" i="8"/>
  <c r="BD502" i="8" s="1"/>
  <c r="BA712" i="8"/>
  <c r="BB712" i="8" s="1"/>
  <c r="BA532" i="8"/>
  <c r="BB532" i="8" s="1"/>
  <c r="BA352" i="8"/>
  <c r="BB352" i="8" s="1"/>
  <c r="BA172" i="8"/>
  <c r="BB172" i="8" s="1"/>
  <c r="AA173" i="8"/>
  <c r="AA353" i="8"/>
  <c r="AA713" i="8"/>
  <c r="AA533" i="8"/>
  <c r="AA654" i="8"/>
  <c r="AA114" i="8"/>
  <c r="AA474" i="8"/>
  <c r="AA294" i="8"/>
  <c r="Y564" i="8"/>
  <c r="Y384" i="8"/>
  <c r="Y24" i="8"/>
  <c r="Y204" i="8"/>
  <c r="S293" i="8"/>
  <c r="S653" i="8"/>
  <c r="S113" i="8"/>
  <c r="S473" i="8"/>
  <c r="BC562" i="8"/>
  <c r="BD562" i="8" s="1"/>
  <c r="BC202" i="8"/>
  <c r="BD202" i="8" s="1"/>
  <c r="BC22" i="8"/>
  <c r="BD22" i="8" s="1"/>
  <c r="BC382" i="8"/>
  <c r="BD382" i="8" s="1"/>
  <c r="BG22" i="8"/>
  <c r="BH22" i="8" s="1"/>
  <c r="BG382" i="8"/>
  <c r="BH382" i="8" s="1"/>
  <c r="BG562" i="8"/>
  <c r="BH562" i="8" s="1"/>
  <c r="BG202" i="8"/>
  <c r="BH202" i="8" s="1"/>
  <c r="BC262" i="8"/>
  <c r="BD262" i="8" s="1"/>
  <c r="BC442" i="8"/>
  <c r="BD442" i="8" s="1"/>
  <c r="BC622" i="8"/>
  <c r="BD622" i="8" s="1"/>
  <c r="BC82" i="8"/>
  <c r="BD82" i="8" s="1"/>
  <c r="AY52" i="8"/>
  <c r="AZ52" i="8" s="1"/>
  <c r="AY592" i="8"/>
  <c r="AZ592" i="8" s="1"/>
  <c r="AY232" i="8"/>
  <c r="AZ232" i="8" s="1"/>
  <c r="AY412" i="8"/>
  <c r="AZ412" i="8" s="1"/>
  <c r="AW592" i="8"/>
  <c r="AW52" i="8"/>
  <c r="AW412" i="8"/>
  <c r="AW232" i="8"/>
  <c r="BG81" i="8"/>
  <c r="BH81" i="8" s="1"/>
  <c r="BG261" i="8"/>
  <c r="BH261" i="8" s="1"/>
  <c r="BG441" i="8"/>
  <c r="BH441" i="8" s="1"/>
  <c r="BG621" i="8"/>
  <c r="BH621" i="8" s="1"/>
  <c r="AW142" i="8"/>
  <c r="AW502" i="8"/>
  <c r="AW682" i="8"/>
  <c r="AW322" i="8"/>
  <c r="BA52" i="8"/>
  <c r="BB52" i="8" s="1"/>
  <c r="BA412" i="8"/>
  <c r="BB412" i="8" s="1"/>
  <c r="BA592" i="8"/>
  <c r="BB592" i="8" s="1"/>
  <c r="BA232" i="8"/>
  <c r="BB232" i="8" s="1"/>
  <c r="BE52" i="8"/>
  <c r="BF52" i="8" s="1"/>
  <c r="BE232" i="8"/>
  <c r="BF232" i="8" s="1"/>
  <c r="BE412" i="8"/>
  <c r="BF412" i="8" s="1"/>
  <c r="BE592" i="8"/>
  <c r="BF592" i="8" s="1"/>
  <c r="FB209" i="5"/>
  <c r="FN209" i="5"/>
  <c r="FO209" i="5" s="1"/>
  <c r="FG209" i="5"/>
  <c r="FM209" i="5"/>
  <c r="FL209" i="5"/>
  <c r="FI209" i="5"/>
  <c r="DV155" i="5"/>
  <c r="AC623" i="8"/>
  <c r="AC263" i="8"/>
  <c r="AC443" i="8"/>
  <c r="AC83" i="8"/>
  <c r="AX201" i="8"/>
  <c r="O712" i="8"/>
  <c r="O82" i="8"/>
  <c r="O203" i="8"/>
  <c r="DV214" i="5"/>
  <c r="AC294" i="8"/>
  <c r="AC474" i="8"/>
  <c r="AC114" i="8"/>
  <c r="AC654" i="8"/>
  <c r="AX260" i="8"/>
  <c r="AS260" i="8"/>
  <c r="AX711" i="8"/>
  <c r="AS711" i="8"/>
  <c r="AX231" i="8"/>
  <c r="AT231" i="8" s="1"/>
  <c r="AK231" i="8" s="1"/>
  <c r="AS231" i="8"/>
  <c r="O142" i="8"/>
  <c r="AX501" i="8"/>
  <c r="AS501" i="8"/>
  <c r="FH268" i="5"/>
  <c r="AX290" i="8"/>
  <c r="AT290" i="8" s="1"/>
  <c r="AK290" i="8" s="1"/>
  <c r="AS290" i="8"/>
  <c r="FH209" i="5"/>
  <c r="FM268" i="5"/>
  <c r="O413" i="8"/>
  <c r="O652" i="8"/>
  <c r="BE712" i="8"/>
  <c r="BF712" i="8" s="1"/>
  <c r="BE172" i="8"/>
  <c r="BF172" i="8" s="1"/>
  <c r="BE532" i="8"/>
  <c r="BF532" i="8" s="1"/>
  <c r="BE352" i="8"/>
  <c r="BF352" i="8" s="1"/>
  <c r="AY173" i="8"/>
  <c r="AZ173" i="8" s="1"/>
  <c r="AY533" i="8"/>
  <c r="AZ533" i="8" s="1"/>
  <c r="AY713" i="8"/>
  <c r="AZ713" i="8" s="1"/>
  <c r="AY353" i="8"/>
  <c r="AZ353" i="8" s="1"/>
  <c r="W293" i="8"/>
  <c r="W653" i="8"/>
  <c r="W473" i="8"/>
  <c r="W113" i="8"/>
  <c r="W683" i="8"/>
  <c r="W323" i="8"/>
  <c r="W143" i="8"/>
  <c r="W503" i="8"/>
  <c r="U534" i="8"/>
  <c r="U714" i="8"/>
  <c r="U354" i="8"/>
  <c r="U174" i="8"/>
  <c r="AA444" i="8"/>
  <c r="AA264" i="8"/>
  <c r="AA624" i="8"/>
  <c r="AA84" i="8"/>
  <c r="Y84" i="8"/>
  <c r="Y444" i="8"/>
  <c r="Y624" i="8"/>
  <c r="Y264" i="8"/>
  <c r="U384" i="8"/>
  <c r="U204" i="8"/>
  <c r="U564" i="8"/>
  <c r="U24" i="8"/>
  <c r="S83" i="8"/>
  <c r="S443" i="8"/>
  <c r="S623" i="8"/>
  <c r="S263" i="8"/>
  <c r="S564" i="8"/>
  <c r="S204" i="8"/>
  <c r="S384" i="8"/>
  <c r="S24" i="8"/>
  <c r="BG172" i="8"/>
  <c r="BH172" i="8" s="1"/>
  <c r="BG532" i="8"/>
  <c r="BH532" i="8" s="1"/>
  <c r="BG712" i="8"/>
  <c r="BH712" i="8" s="1"/>
  <c r="BG352" i="8"/>
  <c r="BH352" i="8" s="1"/>
  <c r="AA323" i="8"/>
  <c r="AA503" i="8"/>
  <c r="AA143" i="8"/>
  <c r="AA683" i="8"/>
  <c r="U323" i="8"/>
  <c r="U143" i="8"/>
  <c r="U683" i="8"/>
  <c r="U503" i="8"/>
  <c r="Y113" i="8"/>
  <c r="Y293" i="8"/>
  <c r="Y473" i="8"/>
  <c r="Y653" i="8"/>
  <c r="AA594" i="8"/>
  <c r="AA414" i="8"/>
  <c r="AA54" i="8"/>
  <c r="AA234" i="8"/>
  <c r="U444" i="8"/>
  <c r="U264" i="8"/>
  <c r="U624" i="8"/>
  <c r="U84" i="8"/>
  <c r="W384" i="8"/>
  <c r="W564" i="8"/>
  <c r="W24" i="8"/>
  <c r="W204" i="8"/>
  <c r="BC52" i="8"/>
  <c r="BD52" i="8" s="1"/>
  <c r="BC232" i="8"/>
  <c r="BD232" i="8" s="1"/>
  <c r="BC592" i="8"/>
  <c r="BD592" i="8" s="1"/>
  <c r="BC412" i="8"/>
  <c r="BD412" i="8" s="1"/>
  <c r="BC471" i="8"/>
  <c r="BD471" i="8" s="1"/>
  <c r="BC291" i="8"/>
  <c r="BD291" i="8" s="1"/>
  <c r="BC111" i="8"/>
  <c r="BD111" i="8" s="1"/>
  <c r="BC651" i="8"/>
  <c r="BD651" i="8" s="1"/>
  <c r="AW562" i="8"/>
  <c r="AW202" i="8"/>
  <c r="AW382" i="8"/>
  <c r="AW22" i="8"/>
  <c r="BA22" i="8"/>
  <c r="BB22" i="8" s="1"/>
  <c r="BA382" i="8"/>
  <c r="BB382" i="8" s="1"/>
  <c r="BA202" i="8"/>
  <c r="BB202" i="8" s="1"/>
  <c r="BA562" i="8"/>
  <c r="BB562" i="8" s="1"/>
  <c r="AY292" i="8"/>
  <c r="AZ292" i="8" s="1"/>
  <c r="AY652" i="8"/>
  <c r="AZ652" i="8" s="1"/>
  <c r="AY112" i="8"/>
  <c r="AZ112" i="8" s="1"/>
  <c r="AY472" i="8"/>
  <c r="AZ472" i="8" s="1"/>
  <c r="FB94" i="5"/>
  <c r="FN94" i="5"/>
  <c r="FO94" i="5" s="1"/>
  <c r="FG94" i="5"/>
  <c r="DV329" i="5"/>
  <c r="AC713" i="8"/>
  <c r="AC533" i="8"/>
  <c r="AC353" i="8"/>
  <c r="AC173" i="8"/>
  <c r="AX381" i="8"/>
  <c r="AS381" i="8"/>
  <c r="FL268" i="5"/>
  <c r="O352" i="8"/>
  <c r="O442" i="8"/>
  <c r="AX620" i="8"/>
  <c r="AT620" i="8" s="1"/>
  <c r="AK620" i="8" s="1"/>
  <c r="AS620" i="8"/>
  <c r="FM151" i="5"/>
  <c r="AX171" i="8"/>
  <c r="AS171" i="8"/>
  <c r="FH326" i="5"/>
  <c r="AX51" i="8"/>
  <c r="AT51" i="8" s="1"/>
  <c r="AK51" i="8" s="1"/>
  <c r="AS51" i="8"/>
  <c r="O322" i="8"/>
  <c r="DV98" i="5"/>
  <c r="AC234" i="8"/>
  <c r="AC54" i="8"/>
  <c r="AC594" i="8"/>
  <c r="AC414" i="8"/>
  <c r="AX141" i="8"/>
  <c r="AS141" i="8"/>
  <c r="FJ94" i="5"/>
  <c r="AX110" i="8"/>
  <c r="AT110" i="8" s="1"/>
  <c r="AK110" i="8" s="1"/>
  <c r="AS110" i="8"/>
  <c r="FL94" i="5"/>
  <c r="O53" i="8"/>
  <c r="O472" i="8"/>
  <c r="EN36" i="5"/>
  <c r="EO36" i="5" s="1"/>
  <c r="FA327" i="5"/>
  <c r="FL327" i="5" s="1"/>
  <c r="FA210" i="5"/>
  <c r="EK96" i="5"/>
  <c r="EL96" i="5" s="1"/>
  <c r="EU96" i="5"/>
  <c r="EG212" i="5"/>
  <c r="EW211" i="5"/>
  <c r="EJ97" i="5"/>
  <c r="EZ96" i="5"/>
  <c r="EF155" i="5"/>
  <c r="EV154" i="5"/>
  <c r="EG154" i="5"/>
  <c r="EW153" i="5"/>
  <c r="EK327" i="5"/>
  <c r="EL327" i="5" s="1"/>
  <c r="EK269" i="5"/>
  <c r="EL269" i="5" s="1"/>
  <c r="EF39" i="5"/>
  <c r="EV38" i="5"/>
  <c r="EK153" i="5"/>
  <c r="EU153" i="5"/>
  <c r="EH39" i="5"/>
  <c r="EX38" i="5"/>
  <c r="EJ39" i="5"/>
  <c r="EZ38" i="5"/>
  <c r="EH155" i="5"/>
  <c r="EX154" i="5"/>
  <c r="FA95" i="5"/>
  <c r="FM95" i="5" s="1"/>
  <c r="EI155" i="5"/>
  <c r="EY154" i="5"/>
  <c r="EG97" i="5"/>
  <c r="EW96" i="5"/>
  <c r="EI97" i="5"/>
  <c r="EY96" i="5"/>
  <c r="EU328" i="5"/>
  <c r="EU270" i="5"/>
  <c r="EU38" i="5"/>
  <c r="EH97" i="5"/>
  <c r="EX96" i="5"/>
  <c r="EH212" i="5"/>
  <c r="EX211" i="5"/>
  <c r="EF97" i="5"/>
  <c r="EV96" i="5"/>
  <c r="EI213" i="5"/>
  <c r="EY212" i="5"/>
  <c r="EG39" i="5"/>
  <c r="EW38" i="5"/>
  <c r="EF213" i="5"/>
  <c r="EV212" i="5"/>
  <c r="FA152" i="5"/>
  <c r="EK211" i="5"/>
  <c r="EU211" i="5"/>
  <c r="EJ213" i="5"/>
  <c r="EZ212" i="5"/>
  <c r="EJ154" i="5"/>
  <c r="EZ153" i="5"/>
  <c r="FA269" i="5"/>
  <c r="EI38" i="5"/>
  <c r="EK38" i="5" s="1"/>
  <c r="EL38" i="5" s="1"/>
  <c r="EY37" i="5"/>
  <c r="AT710" i="8"/>
  <c r="AK710" i="8" s="1"/>
  <c r="AT170" i="8"/>
  <c r="AK170" i="8" s="1"/>
  <c r="AT530" i="8"/>
  <c r="AK530" i="8" s="1"/>
  <c r="AT619" i="8"/>
  <c r="AK619" i="8" s="1"/>
  <c r="AT259" i="8"/>
  <c r="AK259" i="8" s="1"/>
  <c r="AT439" i="8"/>
  <c r="AK439" i="8" s="1"/>
  <c r="AT320" i="8"/>
  <c r="AK320" i="8" s="1"/>
  <c r="AT79" i="8"/>
  <c r="AK79" i="8" s="1"/>
  <c r="AT140" i="8"/>
  <c r="AK140" i="8" s="1"/>
  <c r="R440" i="8"/>
  <c r="P440" i="8" s="1"/>
  <c r="R260" i="8"/>
  <c r="P260" i="8" s="1"/>
  <c r="EN267" i="5"/>
  <c r="EO267" i="5" s="1"/>
  <c r="R620" i="8"/>
  <c r="P620" i="8" s="1"/>
  <c r="AK350" i="8"/>
  <c r="AT500" i="8"/>
  <c r="AK500" i="8" s="1"/>
  <c r="AK680" i="8"/>
  <c r="R321" i="8"/>
  <c r="R681" i="8"/>
  <c r="R141" i="8"/>
  <c r="R501" i="8"/>
  <c r="R711" i="8"/>
  <c r="AT649" i="8"/>
  <c r="AK649" i="8" s="1"/>
  <c r="AT109" i="8"/>
  <c r="AK109" i="8" s="1"/>
  <c r="P289" i="8"/>
  <c r="G289" i="8" s="1"/>
  <c r="P649" i="8"/>
  <c r="G649" i="8" s="1"/>
  <c r="P469" i="8"/>
  <c r="G469" i="8" s="1"/>
  <c r="P109" i="8"/>
  <c r="G109" i="8" s="1"/>
  <c r="EN95" i="5"/>
  <c r="EO95" i="5" s="1"/>
  <c r="EE97" i="5"/>
  <c r="EE154" i="5"/>
  <c r="AT650" i="8"/>
  <c r="AK650" i="8" s="1"/>
  <c r="AD650" i="8"/>
  <c r="P650" i="8" s="1"/>
  <c r="AD470" i="8"/>
  <c r="P470" i="8" s="1"/>
  <c r="AD110" i="8"/>
  <c r="P110" i="8" s="1"/>
  <c r="AT470" i="8"/>
  <c r="AK470" i="8" s="1"/>
  <c r="AD290" i="8"/>
  <c r="P290" i="8" s="1"/>
  <c r="EN326" i="5"/>
  <c r="EO326" i="5" s="1"/>
  <c r="EE212" i="5"/>
  <c r="EN37" i="5"/>
  <c r="EO37" i="5" s="1"/>
  <c r="EN268" i="5"/>
  <c r="EO268" i="5" s="1"/>
  <c r="AT289" i="8"/>
  <c r="AK289" i="8" s="1"/>
  <c r="AT469" i="8"/>
  <c r="AK469" i="8" s="1"/>
  <c r="EE39" i="5"/>
  <c r="EL210" i="5"/>
  <c r="EL152" i="5"/>
  <c r="AT591" i="8"/>
  <c r="AK591" i="8" s="1"/>
  <c r="AT351" i="8"/>
  <c r="AK351" i="8" s="1"/>
  <c r="DU39" i="5"/>
  <c r="DS155" i="5"/>
  <c r="DS213" i="5"/>
  <c r="DU271" i="5"/>
  <c r="DS329" i="5"/>
  <c r="DU329" i="5"/>
  <c r="DS271" i="5"/>
  <c r="DR271" i="5"/>
  <c r="DT271" i="5"/>
  <c r="DT330" i="5"/>
  <c r="DR330" i="5"/>
  <c r="DT213" i="5"/>
  <c r="DR98" i="5"/>
  <c r="DU214" i="5"/>
  <c r="DU156" i="5"/>
  <c r="DU98" i="5"/>
  <c r="DS98" i="5"/>
  <c r="DR214" i="5"/>
  <c r="DT156" i="5"/>
  <c r="DR156" i="5"/>
  <c r="DT98" i="5"/>
  <c r="DT40" i="5"/>
  <c r="DR40" i="5"/>
  <c r="DS40" i="5"/>
  <c r="P170" i="8"/>
  <c r="G319" i="8"/>
  <c r="G50" i="8"/>
  <c r="G230" i="8"/>
  <c r="G79" i="8"/>
  <c r="G590" i="8"/>
  <c r="P350" i="8"/>
  <c r="P710" i="8"/>
  <c r="G259" i="8"/>
  <c r="G410" i="8"/>
  <c r="P500" i="8"/>
  <c r="G679" i="8"/>
  <c r="G529" i="8"/>
  <c r="G499" i="8"/>
  <c r="P680" i="8"/>
  <c r="P320" i="8"/>
  <c r="P530" i="8"/>
  <c r="G169" i="8"/>
  <c r="G349" i="8"/>
  <c r="G709" i="8"/>
  <c r="P140" i="8"/>
  <c r="G619" i="8"/>
  <c r="G139" i="8"/>
  <c r="Z651" i="8"/>
  <c r="Z111" i="8"/>
  <c r="Z471" i="8"/>
  <c r="Z291" i="8"/>
  <c r="X621" i="8"/>
  <c r="X81" i="8"/>
  <c r="X441" i="8"/>
  <c r="X261" i="8"/>
  <c r="V412" i="8"/>
  <c r="V592" i="8"/>
  <c r="V52" i="8"/>
  <c r="V232" i="8"/>
  <c r="AB52" i="8"/>
  <c r="AB232" i="8"/>
  <c r="AB592" i="8"/>
  <c r="AB412" i="8"/>
  <c r="V472" i="8"/>
  <c r="V652" i="8"/>
  <c r="V112" i="8"/>
  <c r="V292" i="8"/>
  <c r="V442" i="8"/>
  <c r="V82" i="8"/>
  <c r="V622" i="8"/>
  <c r="V262" i="8"/>
  <c r="Z501" i="8"/>
  <c r="Z321" i="8"/>
  <c r="Z681" i="8"/>
  <c r="Z141" i="8"/>
  <c r="EI328" i="5"/>
  <c r="EY328" i="5" s="1"/>
  <c r="R172" i="8"/>
  <c r="R712" i="8"/>
  <c r="R532" i="8"/>
  <c r="R352" i="8"/>
  <c r="T682" i="8"/>
  <c r="T322" i="8"/>
  <c r="T142" i="8"/>
  <c r="T502" i="8"/>
  <c r="G439" i="8"/>
  <c r="V141" i="8"/>
  <c r="V321" i="8"/>
  <c r="V501" i="8"/>
  <c r="V681" i="8"/>
  <c r="AB442" i="8"/>
  <c r="AB262" i="8"/>
  <c r="AB622" i="8"/>
  <c r="AB82" i="8"/>
  <c r="Z82" i="8"/>
  <c r="Z262" i="8"/>
  <c r="Z442" i="8"/>
  <c r="Z622" i="8"/>
  <c r="AD441" i="8"/>
  <c r="AD261" i="8"/>
  <c r="AD81" i="8"/>
  <c r="AD621" i="8"/>
  <c r="EH270" i="5"/>
  <c r="EX270" i="5" s="1"/>
  <c r="X681" i="8"/>
  <c r="X501" i="8"/>
  <c r="X321" i="8"/>
  <c r="X141" i="8"/>
  <c r="AD711" i="8"/>
  <c r="AD531" i="8"/>
  <c r="AD351" i="8"/>
  <c r="AD171" i="8"/>
  <c r="AD501" i="8"/>
  <c r="AD681" i="8"/>
  <c r="AD321" i="8"/>
  <c r="AD141" i="8"/>
  <c r="EE271" i="5"/>
  <c r="X531" i="8"/>
  <c r="X351" i="8"/>
  <c r="X711" i="8"/>
  <c r="X171" i="8"/>
  <c r="P231" i="8"/>
  <c r="EF270" i="5"/>
  <c r="EV270" i="5" s="1"/>
  <c r="V712" i="8"/>
  <c r="V532" i="8"/>
  <c r="V352" i="8"/>
  <c r="V172" i="8"/>
  <c r="AB501" i="8"/>
  <c r="AB681" i="8"/>
  <c r="AB141" i="8"/>
  <c r="AB321" i="8"/>
  <c r="P80" i="8"/>
  <c r="AD52" i="8"/>
  <c r="AD412" i="8"/>
  <c r="AD232" i="8"/>
  <c r="AD592" i="8"/>
  <c r="T111" i="8"/>
  <c r="T291" i="8"/>
  <c r="T471" i="8"/>
  <c r="T651" i="8"/>
  <c r="X232" i="8"/>
  <c r="X592" i="8"/>
  <c r="X412" i="8"/>
  <c r="X52" i="8"/>
  <c r="T621" i="8"/>
  <c r="T441" i="8"/>
  <c r="T81" i="8"/>
  <c r="T261" i="8"/>
  <c r="X471" i="8"/>
  <c r="X111" i="8"/>
  <c r="X291" i="8"/>
  <c r="X651" i="8"/>
  <c r="T412" i="8"/>
  <c r="T52" i="8"/>
  <c r="T592" i="8"/>
  <c r="T232" i="8"/>
  <c r="T712" i="8"/>
  <c r="T352" i="8"/>
  <c r="T532" i="8"/>
  <c r="T172" i="8"/>
  <c r="Z712" i="8"/>
  <c r="Z532" i="8"/>
  <c r="Z352" i="8"/>
  <c r="Z172" i="8"/>
  <c r="EG270" i="5"/>
  <c r="EW270" i="5" s="1"/>
  <c r="EJ328" i="5"/>
  <c r="EZ328" i="5" s="1"/>
  <c r="EJ270" i="5"/>
  <c r="EZ270" i="5" s="1"/>
  <c r="EG328" i="5"/>
  <c r="EW328" i="5" s="1"/>
  <c r="P591" i="8"/>
  <c r="P411" i="8"/>
  <c r="EF329" i="5"/>
  <c r="EV329" i="5" s="1"/>
  <c r="EI270" i="5"/>
  <c r="EY270" i="5" s="1"/>
  <c r="Z592" i="8"/>
  <c r="Z52" i="8"/>
  <c r="Z232" i="8"/>
  <c r="Z412" i="8"/>
  <c r="R412" i="8"/>
  <c r="R592" i="8"/>
  <c r="R232" i="8"/>
  <c r="R52" i="8"/>
  <c r="AB472" i="8"/>
  <c r="AB112" i="8"/>
  <c r="AB292" i="8"/>
  <c r="AB652" i="8"/>
  <c r="EE329" i="5"/>
  <c r="EH329" i="5"/>
  <c r="EX329" i="5" s="1"/>
  <c r="AB171" i="8"/>
  <c r="AB531" i="8"/>
  <c r="AB351" i="8"/>
  <c r="AB711" i="8"/>
  <c r="P51" i="8"/>
  <c r="T561" i="8"/>
  <c r="T201" i="8"/>
  <c r="T381" i="8"/>
  <c r="T21" i="8"/>
  <c r="V562" i="8"/>
  <c r="V202" i="8"/>
  <c r="V382" i="8"/>
  <c r="V22" i="8"/>
  <c r="AB561" i="8"/>
  <c r="AB201" i="8"/>
  <c r="AB381" i="8"/>
  <c r="AB21" i="8"/>
  <c r="V561" i="8"/>
  <c r="V201" i="8"/>
  <c r="V381" i="8"/>
  <c r="V21" i="8"/>
  <c r="Z561" i="8"/>
  <c r="Z201" i="8"/>
  <c r="Z381" i="8"/>
  <c r="Z21" i="8"/>
  <c r="DQ329" i="5"/>
  <c r="DW98" i="5"/>
  <c r="DW335" i="5"/>
  <c r="DQ155" i="5"/>
  <c r="DW219" i="5"/>
  <c r="DQ40" i="5"/>
  <c r="DW161" i="5"/>
  <c r="DQ271" i="5"/>
  <c r="DW277" i="5"/>
  <c r="DQ98" i="5"/>
  <c r="DQ213" i="5"/>
  <c r="DW39" i="5"/>
  <c r="O623" i="8" l="1"/>
  <c r="O83" i="8"/>
  <c r="BL19" i="8"/>
  <c r="O443" i="8"/>
  <c r="BK21" i="8"/>
  <c r="O263" i="8"/>
  <c r="AS201" i="8"/>
  <c r="AS21" i="8"/>
  <c r="BG293" i="8"/>
  <c r="BH293" i="8" s="1"/>
  <c r="BG113" i="8"/>
  <c r="BH113" i="8" s="1"/>
  <c r="BG473" i="8"/>
  <c r="BH473" i="8" s="1"/>
  <c r="BG653" i="8"/>
  <c r="BH653" i="8" s="1"/>
  <c r="FB152" i="5"/>
  <c r="FN152" i="5"/>
  <c r="FO152" i="5" s="1"/>
  <c r="FG152" i="5"/>
  <c r="FI152" i="5"/>
  <c r="FK152" i="5"/>
  <c r="FL152" i="5"/>
  <c r="BE413" i="8"/>
  <c r="BF413" i="8" s="1"/>
  <c r="BE593" i="8"/>
  <c r="BF593" i="8" s="1"/>
  <c r="BE233" i="8"/>
  <c r="BF233" i="8" s="1"/>
  <c r="BE53" i="8"/>
  <c r="BF53" i="8" s="1"/>
  <c r="BE623" i="8"/>
  <c r="BF623" i="8" s="1"/>
  <c r="BE83" i="8"/>
  <c r="BF83" i="8" s="1"/>
  <c r="BE443" i="8"/>
  <c r="BF443" i="8" s="1"/>
  <c r="BE263" i="8"/>
  <c r="BF263" i="8" s="1"/>
  <c r="DV99" i="5"/>
  <c r="AC595" i="8"/>
  <c r="AC55" i="8"/>
  <c r="AC415" i="8"/>
  <c r="AC235" i="8"/>
  <c r="AX22" i="8"/>
  <c r="DV156" i="5"/>
  <c r="AC264" i="8"/>
  <c r="AC624" i="8"/>
  <c r="AC444" i="8"/>
  <c r="AC84" i="8"/>
  <c r="FJ95" i="5"/>
  <c r="AX142" i="8"/>
  <c r="AS142" i="8"/>
  <c r="AX412" i="8"/>
  <c r="AT412" i="8" s="1"/>
  <c r="AK412" i="8" s="1"/>
  <c r="AS412" i="8"/>
  <c r="FI95" i="5"/>
  <c r="O473" i="8"/>
  <c r="FJ327" i="5"/>
  <c r="O503" i="8"/>
  <c r="DV272" i="5"/>
  <c r="AC324" i="8"/>
  <c r="AC144" i="8"/>
  <c r="AC684" i="8"/>
  <c r="AC504" i="8"/>
  <c r="O713" i="8"/>
  <c r="O594" i="8"/>
  <c r="DV41" i="5"/>
  <c r="AC25" i="8"/>
  <c r="AC205" i="8"/>
  <c r="AC385" i="8"/>
  <c r="AC565" i="8"/>
  <c r="AX621" i="8"/>
  <c r="AS621" i="8"/>
  <c r="FB36" i="5"/>
  <c r="FN36" i="5"/>
  <c r="FO36" i="5" s="1"/>
  <c r="FG36" i="5"/>
  <c r="FK36" i="5"/>
  <c r="FJ36" i="5"/>
  <c r="FH36" i="5"/>
  <c r="FM36" i="5"/>
  <c r="FI36" i="5"/>
  <c r="AX651" i="8"/>
  <c r="AS651" i="8"/>
  <c r="AX352" i="8"/>
  <c r="AS352" i="8"/>
  <c r="FJ152" i="5"/>
  <c r="S174" i="8"/>
  <c r="S354" i="8"/>
  <c r="S534" i="8"/>
  <c r="S714" i="8"/>
  <c r="BA713" i="8"/>
  <c r="BB713" i="8" s="1"/>
  <c r="BA173" i="8"/>
  <c r="BB173" i="8" s="1"/>
  <c r="BA353" i="8"/>
  <c r="BB353" i="8" s="1"/>
  <c r="BA533" i="8"/>
  <c r="BB533" i="8" s="1"/>
  <c r="AA475" i="8"/>
  <c r="AA655" i="8"/>
  <c r="AA295" i="8"/>
  <c r="AA115" i="8"/>
  <c r="W84" i="8"/>
  <c r="W624" i="8"/>
  <c r="W444" i="8"/>
  <c r="W264" i="8"/>
  <c r="Y235" i="8"/>
  <c r="Y595" i="8"/>
  <c r="Y415" i="8"/>
  <c r="Y55" i="8"/>
  <c r="W415" i="8"/>
  <c r="W55" i="8"/>
  <c r="W595" i="8"/>
  <c r="W235" i="8"/>
  <c r="U55" i="8"/>
  <c r="U235" i="8"/>
  <c r="U595" i="8"/>
  <c r="U415" i="8"/>
  <c r="Y324" i="8"/>
  <c r="Y504" i="8"/>
  <c r="Y684" i="8"/>
  <c r="Y144" i="8"/>
  <c r="W714" i="8"/>
  <c r="W354" i="8"/>
  <c r="W174" i="8"/>
  <c r="W534" i="8"/>
  <c r="AA24" i="8"/>
  <c r="O24" i="8" s="1"/>
  <c r="AA384" i="8"/>
  <c r="AA204" i="8"/>
  <c r="O204" i="8" s="1"/>
  <c r="AA564" i="8"/>
  <c r="O564" i="8" s="1"/>
  <c r="FB269" i="5"/>
  <c r="FN269" i="5"/>
  <c r="FO269" i="5" s="1"/>
  <c r="FG269" i="5"/>
  <c r="AY653" i="8"/>
  <c r="AZ653" i="8" s="1"/>
  <c r="AY473" i="8"/>
  <c r="AZ473" i="8" s="1"/>
  <c r="AY113" i="8"/>
  <c r="AZ113" i="8" s="1"/>
  <c r="AY293" i="8"/>
  <c r="AZ293" i="8" s="1"/>
  <c r="BE473" i="8"/>
  <c r="BF473" i="8" s="1"/>
  <c r="BE653" i="8"/>
  <c r="BF653" i="8" s="1"/>
  <c r="BE113" i="8"/>
  <c r="BF113" i="8" s="1"/>
  <c r="BE293" i="8"/>
  <c r="BF293" i="8" s="1"/>
  <c r="BC292" i="8"/>
  <c r="BD292" i="8" s="1"/>
  <c r="BC472" i="8"/>
  <c r="BD472" i="8" s="1"/>
  <c r="BC112" i="8"/>
  <c r="BD112" i="8" s="1"/>
  <c r="BC652" i="8"/>
  <c r="BD652" i="8" s="1"/>
  <c r="AW383" i="8"/>
  <c r="AW23" i="8"/>
  <c r="AW203" i="8"/>
  <c r="AW563" i="8"/>
  <c r="BG563" i="8"/>
  <c r="BH563" i="8" s="1"/>
  <c r="BG203" i="8"/>
  <c r="BH203" i="8" s="1"/>
  <c r="BG383" i="8"/>
  <c r="BH383" i="8" s="1"/>
  <c r="BG23" i="8"/>
  <c r="BH23" i="8" s="1"/>
  <c r="AW82" i="8"/>
  <c r="AW622" i="8"/>
  <c r="AW262" i="8"/>
  <c r="AW442" i="8"/>
  <c r="AY443" i="8"/>
  <c r="AZ443" i="8" s="1"/>
  <c r="AY263" i="8"/>
  <c r="AZ263" i="8" s="1"/>
  <c r="AY623" i="8"/>
  <c r="AZ623" i="8" s="1"/>
  <c r="AY83" i="8"/>
  <c r="AZ83" i="8" s="1"/>
  <c r="BA292" i="8"/>
  <c r="BB292" i="8" s="1"/>
  <c r="BA112" i="8"/>
  <c r="BB112" i="8" s="1"/>
  <c r="BA472" i="8"/>
  <c r="BB472" i="8" s="1"/>
  <c r="BA652" i="8"/>
  <c r="BB652" i="8" s="1"/>
  <c r="FB210" i="5"/>
  <c r="FN210" i="5"/>
  <c r="FO210" i="5" s="1"/>
  <c r="FG210" i="5"/>
  <c r="FL210" i="5"/>
  <c r="FI210" i="5"/>
  <c r="FM210" i="5"/>
  <c r="AX382" i="8"/>
  <c r="FK210" i="5"/>
  <c r="O384" i="8"/>
  <c r="AX322" i="8"/>
  <c r="AS322" i="8"/>
  <c r="FH269" i="5"/>
  <c r="AX52" i="8"/>
  <c r="AT52" i="8" s="1"/>
  <c r="AK52" i="8" s="1"/>
  <c r="AS52" i="8"/>
  <c r="O113" i="8"/>
  <c r="FK269" i="5"/>
  <c r="O323" i="8"/>
  <c r="FI269" i="5"/>
  <c r="O533" i="8"/>
  <c r="O54" i="8"/>
  <c r="AX261" i="8"/>
  <c r="AS261" i="8"/>
  <c r="AX111" i="8"/>
  <c r="AS111" i="8"/>
  <c r="FH210" i="5"/>
  <c r="AX172" i="8"/>
  <c r="AS172" i="8"/>
  <c r="BE683" i="8"/>
  <c r="BF683" i="8" s="1"/>
  <c r="BE143" i="8"/>
  <c r="BF143" i="8" s="1"/>
  <c r="BE323" i="8"/>
  <c r="BF323" i="8" s="1"/>
  <c r="BE503" i="8"/>
  <c r="BF503" i="8" s="1"/>
  <c r="BC323" i="8"/>
  <c r="BD323" i="8" s="1"/>
  <c r="BC143" i="8"/>
  <c r="BD143" i="8" s="1"/>
  <c r="BC503" i="8"/>
  <c r="BD503" i="8" s="1"/>
  <c r="BC683" i="8"/>
  <c r="BD683" i="8" s="1"/>
  <c r="Y25" i="8"/>
  <c r="Y385" i="8"/>
  <c r="Y205" i="8"/>
  <c r="Y565" i="8"/>
  <c r="Y355" i="8"/>
  <c r="Y535" i="8"/>
  <c r="Y175" i="8"/>
  <c r="Y715" i="8"/>
  <c r="S624" i="8"/>
  <c r="O624" i="8" s="1"/>
  <c r="S84" i="8"/>
  <c r="S264" i="8"/>
  <c r="S444" i="8"/>
  <c r="BG503" i="8"/>
  <c r="BH503" i="8" s="1"/>
  <c r="BG143" i="8"/>
  <c r="BH143" i="8" s="1"/>
  <c r="BG683" i="8"/>
  <c r="BH683" i="8" s="1"/>
  <c r="BG323" i="8"/>
  <c r="BH323" i="8" s="1"/>
  <c r="AY143" i="8"/>
  <c r="AZ143" i="8" s="1"/>
  <c r="AY683" i="8"/>
  <c r="AZ683" i="8" s="1"/>
  <c r="AY323" i="8"/>
  <c r="AZ323" i="8" s="1"/>
  <c r="AY503" i="8"/>
  <c r="AZ503" i="8" s="1"/>
  <c r="S654" i="8"/>
  <c r="S114" i="8"/>
  <c r="S294" i="8"/>
  <c r="S474" i="8"/>
  <c r="BC354" i="8"/>
  <c r="BD354" i="8" s="1"/>
  <c r="BC174" i="8"/>
  <c r="BD174" i="8" s="1"/>
  <c r="BC534" i="8"/>
  <c r="BD534" i="8" s="1"/>
  <c r="BC714" i="8"/>
  <c r="BD714" i="8" s="1"/>
  <c r="BG533" i="8"/>
  <c r="BH533" i="8" s="1"/>
  <c r="BG713" i="8"/>
  <c r="BH713" i="8" s="1"/>
  <c r="BG353" i="8"/>
  <c r="BH353" i="8" s="1"/>
  <c r="BG173" i="8"/>
  <c r="BH173" i="8" s="1"/>
  <c r="U265" i="8"/>
  <c r="U445" i="8"/>
  <c r="U85" i="8"/>
  <c r="U625" i="8"/>
  <c r="Y294" i="8"/>
  <c r="Y114" i="8"/>
  <c r="Y654" i="8"/>
  <c r="Y474" i="8"/>
  <c r="AA684" i="8"/>
  <c r="AA504" i="8"/>
  <c r="AA324" i="8"/>
  <c r="AA144" i="8"/>
  <c r="BG622" i="8"/>
  <c r="BH622" i="8" s="1"/>
  <c r="BG82" i="8"/>
  <c r="BH82" i="8" s="1"/>
  <c r="BG262" i="8"/>
  <c r="BH262" i="8" s="1"/>
  <c r="BG442" i="8"/>
  <c r="BH442" i="8" s="1"/>
  <c r="AW292" i="8"/>
  <c r="AW472" i="8"/>
  <c r="AW112" i="8"/>
  <c r="AW652" i="8"/>
  <c r="AW323" i="8"/>
  <c r="AW143" i="8"/>
  <c r="AW683" i="8"/>
  <c r="AW503" i="8"/>
  <c r="BA413" i="8"/>
  <c r="BB413" i="8" s="1"/>
  <c r="BA233" i="8"/>
  <c r="BB233" i="8" s="1"/>
  <c r="BA593" i="8"/>
  <c r="BB593" i="8" s="1"/>
  <c r="BA53" i="8"/>
  <c r="BB53" i="8" s="1"/>
  <c r="FB95" i="5"/>
  <c r="FN95" i="5"/>
  <c r="FO95" i="5" s="1"/>
  <c r="FG95" i="5"/>
  <c r="FB327" i="5"/>
  <c r="FN327" i="5"/>
  <c r="FO327" i="5" s="1"/>
  <c r="FG327" i="5"/>
  <c r="FI327" i="5"/>
  <c r="FK327" i="5"/>
  <c r="BM19" i="8"/>
  <c r="DV330" i="5"/>
  <c r="AC534" i="8"/>
  <c r="AC714" i="8"/>
  <c r="AC174" i="8"/>
  <c r="AC354" i="8"/>
  <c r="AX202" i="8"/>
  <c r="FK95" i="5"/>
  <c r="DV215" i="5"/>
  <c r="AC475" i="8"/>
  <c r="AC655" i="8"/>
  <c r="AC295" i="8"/>
  <c r="AC115" i="8"/>
  <c r="AX682" i="8"/>
  <c r="AS682" i="8"/>
  <c r="FM152" i="5"/>
  <c r="AX592" i="8"/>
  <c r="AT592" i="8" s="1"/>
  <c r="AK592" i="8" s="1"/>
  <c r="AS592" i="8"/>
  <c r="O653" i="8"/>
  <c r="FL269" i="5"/>
  <c r="O683" i="8"/>
  <c r="BM18" i="8"/>
  <c r="FJ210" i="5"/>
  <c r="FJ269" i="5"/>
  <c r="O353" i="8"/>
  <c r="O234" i="8"/>
  <c r="AX441" i="8"/>
  <c r="AS441" i="8"/>
  <c r="FH152" i="5"/>
  <c r="AX471" i="8"/>
  <c r="AS471" i="8"/>
  <c r="AX712" i="8"/>
  <c r="AT712" i="8" s="1"/>
  <c r="AK712" i="8" s="1"/>
  <c r="AS712" i="8"/>
  <c r="U115" i="8"/>
  <c r="U295" i="8"/>
  <c r="U655" i="8"/>
  <c r="U475" i="8"/>
  <c r="AA354" i="8"/>
  <c r="AA714" i="8"/>
  <c r="AA174" i="8"/>
  <c r="AA534" i="8"/>
  <c r="S684" i="8"/>
  <c r="S324" i="8"/>
  <c r="S504" i="8"/>
  <c r="S144" i="8"/>
  <c r="AY354" i="8"/>
  <c r="AZ354" i="8" s="1"/>
  <c r="AY174" i="8"/>
  <c r="AZ174" i="8" s="1"/>
  <c r="AY534" i="8"/>
  <c r="AZ534" i="8" s="1"/>
  <c r="AY714" i="8"/>
  <c r="AZ714" i="8" s="1"/>
  <c r="BE713" i="8"/>
  <c r="BF713" i="8" s="1"/>
  <c r="BE173" i="8"/>
  <c r="BF173" i="8" s="1"/>
  <c r="BE533" i="8"/>
  <c r="BF533" i="8" s="1"/>
  <c r="BE353" i="8"/>
  <c r="BF353" i="8" s="1"/>
  <c r="W205" i="8"/>
  <c r="W385" i="8"/>
  <c r="W565" i="8"/>
  <c r="W25" i="8"/>
  <c r="AA415" i="8"/>
  <c r="AA235" i="8"/>
  <c r="AA55" i="8"/>
  <c r="AA595" i="8"/>
  <c r="U504" i="8"/>
  <c r="U684" i="8"/>
  <c r="U324" i="8"/>
  <c r="U144" i="8"/>
  <c r="S595" i="8"/>
  <c r="S235" i="8"/>
  <c r="S55" i="8"/>
  <c r="S415" i="8"/>
  <c r="S205" i="8"/>
  <c r="S385" i="8"/>
  <c r="S565" i="8"/>
  <c r="S25" i="8"/>
  <c r="BA503" i="8"/>
  <c r="BB503" i="8" s="1"/>
  <c r="BA143" i="8"/>
  <c r="BB143" i="8" s="1"/>
  <c r="BA683" i="8"/>
  <c r="BB683" i="8" s="1"/>
  <c r="BA323" i="8"/>
  <c r="BB323" i="8" s="1"/>
  <c r="U565" i="8"/>
  <c r="U25" i="8"/>
  <c r="U385" i="8"/>
  <c r="U205" i="8"/>
  <c r="Y625" i="8"/>
  <c r="Y85" i="8"/>
  <c r="Y445" i="8"/>
  <c r="Y265" i="8"/>
  <c r="AA85" i="8"/>
  <c r="AA445" i="8"/>
  <c r="AA625" i="8"/>
  <c r="AA265" i="8"/>
  <c r="U535" i="8"/>
  <c r="U175" i="8"/>
  <c r="U715" i="8"/>
  <c r="U355" i="8"/>
  <c r="W324" i="8"/>
  <c r="W144" i="8"/>
  <c r="W504" i="8"/>
  <c r="W684" i="8"/>
  <c r="W114" i="8"/>
  <c r="W474" i="8"/>
  <c r="W654" i="8"/>
  <c r="W294" i="8"/>
  <c r="FA37" i="5"/>
  <c r="FL37" i="5" s="1"/>
  <c r="BE382" i="8"/>
  <c r="BF382" i="8" s="1"/>
  <c r="BE562" i="8"/>
  <c r="BF562" i="8" s="1"/>
  <c r="BE202" i="8"/>
  <c r="BF202" i="8" s="1"/>
  <c r="BE22" i="8"/>
  <c r="BF22" i="8" s="1"/>
  <c r="BA23" i="8"/>
  <c r="BB23" i="8" s="1"/>
  <c r="BA383" i="8"/>
  <c r="BB383" i="8" s="1"/>
  <c r="BA563" i="8"/>
  <c r="BB563" i="8" s="1"/>
  <c r="BA203" i="8"/>
  <c r="BB203" i="8" s="1"/>
  <c r="AY593" i="8"/>
  <c r="AZ593" i="8" s="1"/>
  <c r="AY53" i="8"/>
  <c r="AZ53" i="8" s="1"/>
  <c r="AY413" i="8"/>
  <c r="AZ413" i="8" s="1"/>
  <c r="AY233" i="8"/>
  <c r="AZ233" i="8" s="1"/>
  <c r="BC53" i="8"/>
  <c r="BD53" i="8" s="1"/>
  <c r="BC593" i="8"/>
  <c r="BD593" i="8" s="1"/>
  <c r="BC233" i="8"/>
  <c r="BD233" i="8" s="1"/>
  <c r="BC413" i="8"/>
  <c r="BD413" i="8" s="1"/>
  <c r="AW533" i="8"/>
  <c r="AW173" i="8"/>
  <c r="AW353" i="8"/>
  <c r="AW713" i="8"/>
  <c r="BC443" i="8"/>
  <c r="BD443" i="8" s="1"/>
  <c r="BC263" i="8"/>
  <c r="BD263" i="8" s="1"/>
  <c r="BC83" i="8"/>
  <c r="BD83" i="8" s="1"/>
  <c r="BC623" i="8"/>
  <c r="BD623" i="8" s="1"/>
  <c r="BC383" i="8"/>
  <c r="BD383" i="8" s="1"/>
  <c r="BC563" i="8"/>
  <c r="BD563" i="8" s="1"/>
  <c r="BC23" i="8"/>
  <c r="BD23" i="8" s="1"/>
  <c r="BC203" i="8"/>
  <c r="BD203" i="8" s="1"/>
  <c r="AY23" i="8"/>
  <c r="AZ23" i="8" s="1"/>
  <c r="AY563" i="8"/>
  <c r="AZ563" i="8" s="1"/>
  <c r="AY383" i="8"/>
  <c r="AZ383" i="8" s="1"/>
  <c r="AY203" i="8"/>
  <c r="AZ203" i="8" s="1"/>
  <c r="BA442" i="8"/>
  <c r="BB442" i="8" s="1"/>
  <c r="BA82" i="8"/>
  <c r="BB82" i="8" s="1"/>
  <c r="BA622" i="8"/>
  <c r="BB622" i="8" s="1"/>
  <c r="BA262" i="8"/>
  <c r="BB262" i="8" s="1"/>
  <c r="BG53" i="8"/>
  <c r="BH53" i="8" s="1"/>
  <c r="BG233" i="8"/>
  <c r="BH233" i="8" s="1"/>
  <c r="BG593" i="8"/>
  <c r="BH593" i="8" s="1"/>
  <c r="BG413" i="8"/>
  <c r="BH413" i="8" s="1"/>
  <c r="AW233" i="8"/>
  <c r="AW413" i="8"/>
  <c r="AW53" i="8"/>
  <c r="AW593" i="8"/>
  <c r="AX562" i="8"/>
  <c r="AS562" i="8"/>
  <c r="FM327" i="5"/>
  <c r="FL95" i="5"/>
  <c r="AX502" i="8"/>
  <c r="AS502" i="8"/>
  <c r="AX232" i="8"/>
  <c r="AT232" i="8" s="1"/>
  <c r="AK232" i="8" s="1"/>
  <c r="AS232" i="8"/>
  <c r="FH95" i="5"/>
  <c r="O293" i="8"/>
  <c r="FM269" i="5"/>
  <c r="O143" i="8"/>
  <c r="O173" i="8"/>
  <c r="O414" i="8"/>
  <c r="AX81" i="8"/>
  <c r="AS81" i="8"/>
  <c r="FL36" i="5"/>
  <c r="AX291" i="8"/>
  <c r="AS291" i="8"/>
  <c r="AX532" i="8"/>
  <c r="AT532" i="8" s="1"/>
  <c r="AK532" i="8" s="1"/>
  <c r="AS532" i="8"/>
  <c r="FH327" i="5"/>
  <c r="FA211" i="5"/>
  <c r="FK211" i="5" s="1"/>
  <c r="EK97" i="5"/>
  <c r="EU97" i="5"/>
  <c r="EJ214" i="5"/>
  <c r="EZ213" i="5"/>
  <c r="FA328" i="5"/>
  <c r="FH328" i="5" s="1"/>
  <c r="EJ40" i="5"/>
  <c r="EZ39" i="5"/>
  <c r="FA153" i="5"/>
  <c r="FM153" i="5" s="1"/>
  <c r="EU329" i="5"/>
  <c r="EU271" i="5"/>
  <c r="EK212" i="5"/>
  <c r="EU212" i="5"/>
  <c r="EF214" i="5"/>
  <c r="EV213" i="5"/>
  <c r="EI214" i="5"/>
  <c r="EY213" i="5"/>
  <c r="EH213" i="5"/>
  <c r="EX212" i="5"/>
  <c r="EK328" i="5"/>
  <c r="EG98" i="5"/>
  <c r="EW97" i="5"/>
  <c r="EF156" i="5"/>
  <c r="EV155" i="5"/>
  <c r="EG213" i="5"/>
  <c r="EW212" i="5"/>
  <c r="EU39" i="5"/>
  <c r="EJ155" i="5"/>
  <c r="EZ154" i="5"/>
  <c r="FA270" i="5"/>
  <c r="EH156" i="5"/>
  <c r="EX155" i="5"/>
  <c r="FA96" i="5"/>
  <c r="FK96" i="5" s="1"/>
  <c r="EK154" i="5"/>
  <c r="EU154" i="5"/>
  <c r="EI39" i="5"/>
  <c r="EY38" i="5"/>
  <c r="EG40" i="5"/>
  <c r="EW39" i="5"/>
  <c r="EF98" i="5"/>
  <c r="EV97" i="5"/>
  <c r="EH98" i="5"/>
  <c r="EX97" i="5"/>
  <c r="EK270" i="5"/>
  <c r="EL270" i="5" s="1"/>
  <c r="EI98" i="5"/>
  <c r="EY97" i="5"/>
  <c r="EI156" i="5"/>
  <c r="EY155" i="5"/>
  <c r="EH40" i="5"/>
  <c r="EX39" i="5"/>
  <c r="EF40" i="5"/>
  <c r="EV39" i="5"/>
  <c r="EG155" i="5"/>
  <c r="EW154" i="5"/>
  <c r="EJ98" i="5"/>
  <c r="EZ97" i="5"/>
  <c r="AT80" i="8"/>
  <c r="AK80" i="8" s="1"/>
  <c r="AT260" i="8"/>
  <c r="AK260" i="8" s="1"/>
  <c r="R142" i="8"/>
  <c r="AK440" i="8"/>
  <c r="R502" i="8"/>
  <c r="AT711" i="8"/>
  <c r="AK711" i="8" s="1"/>
  <c r="AT321" i="8"/>
  <c r="AK321" i="8" s="1"/>
  <c r="AT171" i="8"/>
  <c r="AK171" i="8" s="1"/>
  <c r="AK531" i="8"/>
  <c r="AT501" i="8"/>
  <c r="AK501" i="8" s="1"/>
  <c r="AT141" i="8"/>
  <c r="AK141" i="8" s="1"/>
  <c r="R322" i="8"/>
  <c r="R682" i="8"/>
  <c r="AT681" i="8"/>
  <c r="AK681" i="8" s="1"/>
  <c r="EN210" i="5"/>
  <c r="EO210" i="5" s="1"/>
  <c r="EN152" i="5"/>
  <c r="EO152" i="5" s="1"/>
  <c r="EE213" i="5"/>
  <c r="EN38" i="5"/>
  <c r="EO38" i="5" s="1"/>
  <c r="EL211" i="5"/>
  <c r="EN96" i="5"/>
  <c r="EO96" i="5" s="1"/>
  <c r="EN269" i="5"/>
  <c r="EO269" i="5" s="1"/>
  <c r="EE155" i="5"/>
  <c r="EE98" i="5"/>
  <c r="EN327" i="5"/>
  <c r="EO327" i="5" s="1"/>
  <c r="R261" i="8"/>
  <c r="P261" i="8" s="1"/>
  <c r="R81" i="8"/>
  <c r="P81" i="8" s="1"/>
  <c r="R621" i="8"/>
  <c r="P621" i="8" s="1"/>
  <c r="R441" i="8"/>
  <c r="P441" i="8" s="1"/>
  <c r="R651" i="8"/>
  <c r="R471" i="8"/>
  <c r="R291" i="8"/>
  <c r="R111" i="8"/>
  <c r="AD291" i="8"/>
  <c r="AD651" i="8"/>
  <c r="AD111" i="8"/>
  <c r="AD471" i="8"/>
  <c r="R112" i="8"/>
  <c r="R652" i="8"/>
  <c r="R292" i="8"/>
  <c r="R472" i="8"/>
  <c r="EE40" i="5"/>
  <c r="EL153" i="5"/>
  <c r="G170" i="8"/>
  <c r="G710" i="8"/>
  <c r="G350" i="8"/>
  <c r="AT172" i="8"/>
  <c r="AK172" i="8" s="1"/>
  <c r="DS41" i="5"/>
  <c r="DR41" i="5"/>
  <c r="DT41" i="5"/>
  <c r="DT99" i="5"/>
  <c r="DR157" i="5"/>
  <c r="DT157" i="5"/>
  <c r="DR215" i="5"/>
  <c r="DS99" i="5"/>
  <c r="DU99" i="5"/>
  <c r="DU157" i="5"/>
  <c r="DU215" i="5"/>
  <c r="DR99" i="5"/>
  <c r="DT214" i="5"/>
  <c r="DR331" i="5"/>
  <c r="DT331" i="5"/>
  <c r="DT272" i="5"/>
  <c r="DR272" i="5"/>
  <c r="DS272" i="5"/>
  <c r="DU330" i="5"/>
  <c r="DS330" i="5"/>
  <c r="DU272" i="5"/>
  <c r="DS214" i="5"/>
  <c r="DS156" i="5"/>
  <c r="DU40" i="5"/>
  <c r="P171" i="8"/>
  <c r="G530" i="8"/>
  <c r="G320" i="8"/>
  <c r="G260" i="8"/>
  <c r="G231" i="8"/>
  <c r="G620" i="8"/>
  <c r="G500" i="8"/>
  <c r="P232" i="8"/>
  <c r="P711" i="8"/>
  <c r="P351" i="8"/>
  <c r="G140" i="8"/>
  <c r="G680" i="8"/>
  <c r="P52" i="8"/>
  <c r="G80" i="8"/>
  <c r="P681" i="8"/>
  <c r="P501" i="8"/>
  <c r="P531" i="8"/>
  <c r="P321" i="8"/>
  <c r="P141" i="8"/>
  <c r="X622" i="8"/>
  <c r="X262" i="8"/>
  <c r="X82" i="8"/>
  <c r="X442" i="8"/>
  <c r="AB263" i="8"/>
  <c r="AB83" i="8"/>
  <c r="AB443" i="8"/>
  <c r="AB623" i="8"/>
  <c r="V83" i="8"/>
  <c r="V263" i="8"/>
  <c r="V443" i="8"/>
  <c r="V623" i="8"/>
  <c r="T442" i="8"/>
  <c r="T622" i="8"/>
  <c r="T262" i="8"/>
  <c r="T82" i="8"/>
  <c r="V293" i="8"/>
  <c r="V113" i="8"/>
  <c r="V473" i="8"/>
  <c r="V653" i="8"/>
  <c r="X413" i="8"/>
  <c r="X233" i="8"/>
  <c r="X593" i="8"/>
  <c r="X53" i="8"/>
  <c r="Z413" i="8"/>
  <c r="Z233" i="8"/>
  <c r="Z53" i="8"/>
  <c r="Z593" i="8"/>
  <c r="T112" i="8"/>
  <c r="T292" i="8"/>
  <c r="T472" i="8"/>
  <c r="T652" i="8"/>
  <c r="Z263" i="8"/>
  <c r="Z83" i="8"/>
  <c r="Z443" i="8"/>
  <c r="Z623" i="8"/>
  <c r="AD233" i="8"/>
  <c r="AD53" i="8"/>
  <c r="AD413" i="8"/>
  <c r="AD593" i="8"/>
  <c r="G440" i="8"/>
  <c r="G51" i="8"/>
  <c r="EH330" i="5"/>
  <c r="EX330" i="5" s="1"/>
  <c r="EE330" i="5"/>
  <c r="AB682" i="8"/>
  <c r="AB322" i="8"/>
  <c r="AB502" i="8"/>
  <c r="AB142" i="8"/>
  <c r="V173" i="8"/>
  <c r="V353" i="8"/>
  <c r="V533" i="8"/>
  <c r="V713" i="8"/>
  <c r="X532" i="8"/>
  <c r="X352" i="8"/>
  <c r="X712" i="8"/>
  <c r="X172" i="8"/>
  <c r="EJ271" i="5"/>
  <c r="EZ271" i="5" s="1"/>
  <c r="EG271" i="5"/>
  <c r="EW271" i="5" s="1"/>
  <c r="T683" i="8"/>
  <c r="T323" i="8"/>
  <c r="T143" i="8"/>
  <c r="T503" i="8"/>
  <c r="Z682" i="8"/>
  <c r="Z502" i="8"/>
  <c r="Z142" i="8"/>
  <c r="Z322" i="8"/>
  <c r="AB712" i="8"/>
  <c r="AB532" i="8"/>
  <c r="AB172" i="8"/>
  <c r="AB352" i="8"/>
  <c r="AD442" i="8"/>
  <c r="AD82" i="8"/>
  <c r="AD262" i="8"/>
  <c r="AD622" i="8"/>
  <c r="X292" i="8"/>
  <c r="X112" i="8"/>
  <c r="X652" i="8"/>
  <c r="X472" i="8"/>
  <c r="AB473" i="8"/>
  <c r="AB293" i="8"/>
  <c r="AB653" i="8"/>
  <c r="AB113" i="8"/>
  <c r="V593" i="8"/>
  <c r="V413" i="8"/>
  <c r="V233" i="8"/>
  <c r="V53" i="8"/>
  <c r="P592" i="8"/>
  <c r="P412" i="8"/>
  <c r="EI271" i="5"/>
  <c r="EY271" i="5" s="1"/>
  <c r="EF330" i="5"/>
  <c r="EV330" i="5" s="1"/>
  <c r="G411" i="8"/>
  <c r="EG329" i="5"/>
  <c r="EW329" i="5" s="1"/>
  <c r="AD352" i="8"/>
  <c r="AD712" i="8"/>
  <c r="AD532" i="8"/>
  <c r="AD172" i="8"/>
  <c r="V682" i="8"/>
  <c r="V322" i="8"/>
  <c r="V502" i="8"/>
  <c r="V142" i="8"/>
  <c r="EE272" i="5"/>
  <c r="EH271" i="5"/>
  <c r="EX271" i="5" s="1"/>
  <c r="EI329" i="5"/>
  <c r="EY329" i="5" s="1"/>
  <c r="G650" i="8"/>
  <c r="EJ329" i="5"/>
  <c r="EZ329" i="5" s="1"/>
  <c r="EF271" i="5"/>
  <c r="EV271" i="5" s="1"/>
  <c r="G110" i="8"/>
  <c r="T593" i="8"/>
  <c r="T233" i="8"/>
  <c r="T413" i="8"/>
  <c r="T53" i="8"/>
  <c r="R593" i="8"/>
  <c r="R413" i="8"/>
  <c r="R53" i="8"/>
  <c r="R233" i="8"/>
  <c r="AB53" i="8"/>
  <c r="AB593" i="8"/>
  <c r="AB233" i="8"/>
  <c r="AB413" i="8"/>
  <c r="Z292" i="8"/>
  <c r="Z472" i="8"/>
  <c r="Z112" i="8"/>
  <c r="Z652" i="8"/>
  <c r="Z353" i="8"/>
  <c r="Z533" i="8"/>
  <c r="Z713" i="8"/>
  <c r="Z173" i="8"/>
  <c r="T533" i="8"/>
  <c r="T713" i="8"/>
  <c r="T173" i="8"/>
  <c r="T353" i="8"/>
  <c r="AD682" i="8"/>
  <c r="AD322" i="8"/>
  <c r="AD502" i="8"/>
  <c r="AD142" i="8"/>
  <c r="X502" i="8"/>
  <c r="X322" i="8"/>
  <c r="X682" i="8"/>
  <c r="X142" i="8"/>
  <c r="G591" i="8"/>
  <c r="G290" i="8"/>
  <c r="G470" i="8"/>
  <c r="T562" i="8"/>
  <c r="T202" i="8"/>
  <c r="T382" i="8"/>
  <c r="T22" i="8"/>
  <c r="AB562" i="8"/>
  <c r="AB202" i="8"/>
  <c r="AB382" i="8"/>
  <c r="AB22" i="8"/>
  <c r="Z383" i="8"/>
  <c r="Z563" i="8"/>
  <c r="Z203" i="8"/>
  <c r="Z23" i="8"/>
  <c r="T383" i="8"/>
  <c r="T563" i="8"/>
  <c r="T203" i="8"/>
  <c r="T23" i="8"/>
  <c r="X562" i="8"/>
  <c r="X202" i="8"/>
  <c r="X382" i="8"/>
  <c r="X22" i="8"/>
  <c r="Z562" i="8"/>
  <c r="Z202" i="8"/>
  <c r="Z382" i="8"/>
  <c r="Z22" i="8"/>
  <c r="DW40" i="5"/>
  <c r="DQ99" i="5"/>
  <c r="DQ272" i="5"/>
  <c r="DQ41" i="5"/>
  <c r="DQ156" i="5"/>
  <c r="DW99" i="5"/>
  <c r="DQ214" i="5"/>
  <c r="DW278" i="5"/>
  <c r="DW162" i="5"/>
  <c r="DW220" i="5"/>
  <c r="DW336" i="5"/>
  <c r="DQ330" i="5"/>
  <c r="O444" i="8" l="1"/>
  <c r="O84" i="8"/>
  <c r="O235" i="8"/>
  <c r="O595" i="8"/>
  <c r="BL20" i="8"/>
  <c r="BM20" i="8" s="1"/>
  <c r="FJ153" i="5"/>
  <c r="O415" i="8"/>
  <c r="BK22" i="8"/>
  <c r="O55" i="8"/>
  <c r="O264" i="8"/>
  <c r="BA684" i="8"/>
  <c r="BB684" i="8" s="1"/>
  <c r="BA144" i="8"/>
  <c r="BB144" i="8" s="1"/>
  <c r="BA324" i="8"/>
  <c r="BB324" i="8" s="1"/>
  <c r="BA504" i="8"/>
  <c r="BB504" i="8" s="1"/>
  <c r="AA685" i="8"/>
  <c r="AA325" i="8"/>
  <c r="AA145" i="8"/>
  <c r="AA505" i="8"/>
  <c r="AA236" i="8"/>
  <c r="AA416" i="8"/>
  <c r="AA56" i="8"/>
  <c r="AA596" i="8"/>
  <c r="W566" i="8"/>
  <c r="W206" i="8"/>
  <c r="W26" i="8"/>
  <c r="W386" i="8"/>
  <c r="S295" i="8"/>
  <c r="S115" i="8"/>
  <c r="S475" i="8"/>
  <c r="S655" i="8"/>
  <c r="S505" i="8"/>
  <c r="S145" i="8"/>
  <c r="S685" i="8"/>
  <c r="S325" i="8"/>
  <c r="BG714" i="8"/>
  <c r="BH714" i="8" s="1"/>
  <c r="BG354" i="8"/>
  <c r="BH354" i="8" s="1"/>
  <c r="BG174" i="8"/>
  <c r="BH174" i="8" s="1"/>
  <c r="BG534" i="8"/>
  <c r="BH534" i="8" s="1"/>
  <c r="BE684" i="8"/>
  <c r="BF684" i="8" s="1"/>
  <c r="BE144" i="8"/>
  <c r="BF144" i="8" s="1"/>
  <c r="BE324" i="8"/>
  <c r="BF324" i="8" s="1"/>
  <c r="BE504" i="8"/>
  <c r="BF504" i="8" s="1"/>
  <c r="BG144" i="8"/>
  <c r="BH144" i="8" s="1"/>
  <c r="BG684" i="8"/>
  <c r="BH684" i="8" s="1"/>
  <c r="BG504" i="8"/>
  <c r="BH504" i="8" s="1"/>
  <c r="BG324" i="8"/>
  <c r="BH324" i="8" s="1"/>
  <c r="AA565" i="8"/>
  <c r="AA205" i="8"/>
  <c r="O205" i="8" s="1"/>
  <c r="AA385" i="8"/>
  <c r="O385" i="8" s="1"/>
  <c r="AA25" i="8"/>
  <c r="W175" i="8"/>
  <c r="W355" i="8"/>
  <c r="W715" i="8"/>
  <c r="W535" i="8"/>
  <c r="Y145" i="8"/>
  <c r="Y325" i="8"/>
  <c r="Y505" i="8"/>
  <c r="Y685" i="8"/>
  <c r="U56" i="8"/>
  <c r="U596" i="8"/>
  <c r="U416" i="8"/>
  <c r="U236" i="8"/>
  <c r="W416" i="8"/>
  <c r="W596" i="8"/>
  <c r="W236" i="8"/>
  <c r="W56" i="8"/>
  <c r="Y236" i="8"/>
  <c r="Y416" i="8"/>
  <c r="Y596" i="8"/>
  <c r="Y56" i="8"/>
  <c r="BA263" i="8"/>
  <c r="BB263" i="8" s="1"/>
  <c r="BA623" i="8"/>
  <c r="BB623" i="8" s="1"/>
  <c r="BA443" i="8"/>
  <c r="BB443" i="8" s="1"/>
  <c r="BA83" i="8"/>
  <c r="BB83" i="8" s="1"/>
  <c r="BC204" i="8"/>
  <c r="BD204" i="8" s="1"/>
  <c r="BC24" i="8"/>
  <c r="BD24" i="8" s="1"/>
  <c r="BC384" i="8"/>
  <c r="BD384" i="8" s="1"/>
  <c r="BC564" i="8"/>
  <c r="BD564" i="8" s="1"/>
  <c r="BE234" i="8"/>
  <c r="BF234" i="8" s="1"/>
  <c r="BE414" i="8"/>
  <c r="BF414" i="8" s="1"/>
  <c r="BE54" i="8"/>
  <c r="BF54" i="8" s="1"/>
  <c r="BE594" i="8"/>
  <c r="BF594" i="8" s="1"/>
  <c r="FB270" i="5"/>
  <c r="FN270" i="5"/>
  <c r="FO270" i="5" s="1"/>
  <c r="FG270" i="5"/>
  <c r="BA293" i="8"/>
  <c r="BB293" i="8" s="1"/>
  <c r="BA473" i="8"/>
  <c r="BB473" i="8" s="1"/>
  <c r="BA653" i="8"/>
  <c r="BB653" i="8" s="1"/>
  <c r="BA113" i="8"/>
  <c r="BB113" i="8" s="1"/>
  <c r="BA414" i="8"/>
  <c r="BB414" i="8" s="1"/>
  <c r="BA54" i="8"/>
  <c r="BB54" i="8" s="1"/>
  <c r="BA234" i="8"/>
  <c r="BB234" i="8" s="1"/>
  <c r="BA594" i="8"/>
  <c r="BB594" i="8" s="1"/>
  <c r="AW354" i="8"/>
  <c r="AW714" i="8"/>
  <c r="AW174" i="8"/>
  <c r="AW534" i="8"/>
  <c r="FB328" i="5"/>
  <c r="FN328" i="5"/>
  <c r="FO328" i="5" s="1"/>
  <c r="FG328" i="5"/>
  <c r="FK328" i="5"/>
  <c r="FI328" i="5"/>
  <c r="AX233" i="8"/>
  <c r="AT233" i="8" s="1"/>
  <c r="AK233" i="8" s="1"/>
  <c r="AS233" i="8"/>
  <c r="AX353" i="8"/>
  <c r="AS353" i="8"/>
  <c r="FB37" i="5"/>
  <c r="FN37" i="5"/>
  <c r="FO37" i="5" s="1"/>
  <c r="FG37" i="5"/>
  <c r="FK37" i="5"/>
  <c r="FJ37" i="5"/>
  <c r="FI37" i="5"/>
  <c r="FM37" i="5"/>
  <c r="FH37" i="5"/>
  <c r="O144" i="8"/>
  <c r="AS202" i="8"/>
  <c r="AX143" i="8"/>
  <c r="AS143" i="8"/>
  <c r="AX112" i="8"/>
  <c r="AT112" i="8" s="1"/>
  <c r="AK112" i="8" s="1"/>
  <c r="AS112" i="8"/>
  <c r="O294" i="8"/>
  <c r="FM270" i="5"/>
  <c r="AX82" i="8"/>
  <c r="AS82" i="8"/>
  <c r="AX203" i="8"/>
  <c r="O534" i="8"/>
  <c r="DV157" i="5"/>
  <c r="AC625" i="8"/>
  <c r="AC445" i="8"/>
  <c r="AC85" i="8"/>
  <c r="AC265" i="8"/>
  <c r="DV100" i="5"/>
  <c r="AC596" i="8"/>
  <c r="AC416" i="8"/>
  <c r="AC236" i="8"/>
  <c r="AC56" i="8"/>
  <c r="S26" i="8"/>
  <c r="S566" i="8"/>
  <c r="S386" i="8"/>
  <c r="S206" i="8"/>
  <c r="AY324" i="8"/>
  <c r="AZ324" i="8" s="1"/>
  <c r="AY144" i="8"/>
  <c r="AZ144" i="8" s="1"/>
  <c r="AY684" i="8"/>
  <c r="AZ684" i="8" s="1"/>
  <c r="AY504" i="8"/>
  <c r="AZ504" i="8" s="1"/>
  <c r="AY175" i="8"/>
  <c r="AZ175" i="8" s="1"/>
  <c r="AY715" i="8"/>
  <c r="AZ715" i="8" s="1"/>
  <c r="AY355" i="8"/>
  <c r="AZ355" i="8" s="1"/>
  <c r="AY535" i="8"/>
  <c r="AZ535" i="8" s="1"/>
  <c r="U325" i="8"/>
  <c r="U145" i="8"/>
  <c r="U505" i="8"/>
  <c r="U685" i="8"/>
  <c r="U446" i="8"/>
  <c r="U626" i="8"/>
  <c r="U266" i="8"/>
  <c r="U86" i="8"/>
  <c r="S236" i="8"/>
  <c r="S596" i="8"/>
  <c r="S56" i="8"/>
  <c r="S416" i="8"/>
  <c r="BA714" i="8"/>
  <c r="BB714" i="8" s="1"/>
  <c r="BA534" i="8"/>
  <c r="BB534" i="8" s="1"/>
  <c r="BA174" i="8"/>
  <c r="BB174" i="8" s="1"/>
  <c r="BA354" i="8"/>
  <c r="BB354" i="8" s="1"/>
  <c r="W625" i="8"/>
  <c r="W265" i="8"/>
  <c r="W445" i="8"/>
  <c r="W85" i="8"/>
  <c r="AA535" i="8"/>
  <c r="AA355" i="8"/>
  <c r="AA715" i="8"/>
  <c r="AA175" i="8"/>
  <c r="Y176" i="8"/>
  <c r="Y356" i="8"/>
  <c r="Y536" i="8"/>
  <c r="Y716" i="8"/>
  <c r="AA476" i="8"/>
  <c r="AA656" i="8"/>
  <c r="AA296" i="8"/>
  <c r="AA116" i="8"/>
  <c r="U656" i="8"/>
  <c r="U476" i="8"/>
  <c r="U296" i="8"/>
  <c r="U116" i="8"/>
  <c r="Y566" i="8"/>
  <c r="Y386" i="8"/>
  <c r="Y206" i="8"/>
  <c r="Y26" i="8"/>
  <c r="AY414" i="8"/>
  <c r="AZ414" i="8" s="1"/>
  <c r="AY54" i="8"/>
  <c r="AZ54" i="8" s="1"/>
  <c r="AY234" i="8"/>
  <c r="AZ234" i="8" s="1"/>
  <c r="AY594" i="8"/>
  <c r="AZ594" i="8" s="1"/>
  <c r="FA38" i="5"/>
  <c r="FL38" i="5" s="1"/>
  <c r="BE383" i="8"/>
  <c r="BF383" i="8" s="1"/>
  <c r="BE203" i="8"/>
  <c r="BF203" i="8" s="1"/>
  <c r="BE23" i="8"/>
  <c r="BF23" i="8" s="1"/>
  <c r="BE563" i="8"/>
  <c r="BF563" i="8" s="1"/>
  <c r="FB96" i="5"/>
  <c r="FN96" i="5"/>
  <c r="FO96" i="5" s="1"/>
  <c r="FG96" i="5"/>
  <c r="BG83" i="8"/>
  <c r="BH83" i="8" s="1"/>
  <c r="BG623" i="8"/>
  <c r="BH623" i="8" s="1"/>
  <c r="BG263" i="8"/>
  <c r="BH263" i="8" s="1"/>
  <c r="BG443" i="8"/>
  <c r="BH443" i="8" s="1"/>
  <c r="BE474" i="8"/>
  <c r="BF474" i="8" s="1"/>
  <c r="BE294" i="8"/>
  <c r="BF294" i="8" s="1"/>
  <c r="BE654" i="8"/>
  <c r="BF654" i="8" s="1"/>
  <c r="BE114" i="8"/>
  <c r="BF114" i="8" s="1"/>
  <c r="AW293" i="8"/>
  <c r="AW113" i="8"/>
  <c r="AW473" i="8"/>
  <c r="AW653" i="8"/>
  <c r="FB153" i="5"/>
  <c r="FN153" i="5"/>
  <c r="FO153" i="5" s="1"/>
  <c r="FG153" i="5"/>
  <c r="FL153" i="5"/>
  <c r="FI153" i="5"/>
  <c r="FK153" i="5"/>
  <c r="BG474" i="8"/>
  <c r="BH474" i="8" s="1"/>
  <c r="BG114" i="8"/>
  <c r="BH114" i="8" s="1"/>
  <c r="BG654" i="8"/>
  <c r="BH654" i="8" s="1"/>
  <c r="BG294" i="8"/>
  <c r="BH294" i="8" s="1"/>
  <c r="FB211" i="5"/>
  <c r="FN211" i="5"/>
  <c r="FO211" i="5" s="1"/>
  <c r="FG211" i="5"/>
  <c r="FL211" i="5"/>
  <c r="FM211" i="5"/>
  <c r="FI211" i="5"/>
  <c r="AX593" i="8"/>
  <c r="AS593" i="8"/>
  <c r="FH96" i="5"/>
  <c r="AX173" i="8"/>
  <c r="AS173" i="8"/>
  <c r="FI96" i="5"/>
  <c r="FJ270" i="5"/>
  <c r="O504" i="8"/>
  <c r="DV216" i="5"/>
  <c r="AC656" i="8"/>
  <c r="AC296" i="8"/>
  <c r="AC476" i="8"/>
  <c r="AC116" i="8"/>
  <c r="FJ96" i="5"/>
  <c r="AX323" i="8"/>
  <c r="AS323" i="8"/>
  <c r="AX472" i="8"/>
  <c r="AS472" i="8"/>
  <c r="FM328" i="5"/>
  <c r="O114" i="8"/>
  <c r="FK270" i="5"/>
  <c r="AX442" i="8"/>
  <c r="AS442" i="8"/>
  <c r="FH153" i="5"/>
  <c r="AX23" i="8"/>
  <c r="O354" i="8"/>
  <c r="S535" i="8"/>
  <c r="S355" i="8"/>
  <c r="S175" i="8"/>
  <c r="S715" i="8"/>
  <c r="BC144" i="8"/>
  <c r="BD144" i="8" s="1"/>
  <c r="BC684" i="8"/>
  <c r="BD684" i="8" s="1"/>
  <c r="BC504" i="8"/>
  <c r="BD504" i="8" s="1"/>
  <c r="BC324" i="8"/>
  <c r="BD324" i="8" s="1"/>
  <c r="Y295" i="8"/>
  <c r="Y475" i="8"/>
  <c r="Y655" i="8"/>
  <c r="Y115" i="8"/>
  <c r="S85" i="8"/>
  <c r="S445" i="8"/>
  <c r="S625" i="8"/>
  <c r="S265" i="8"/>
  <c r="BE534" i="8"/>
  <c r="BF534" i="8" s="1"/>
  <c r="BE714" i="8"/>
  <c r="BF714" i="8" s="1"/>
  <c r="BE174" i="8"/>
  <c r="BF174" i="8" s="1"/>
  <c r="BE354" i="8"/>
  <c r="BF354" i="8" s="1"/>
  <c r="BC355" i="8"/>
  <c r="BD355" i="8" s="1"/>
  <c r="BC715" i="8"/>
  <c r="BD715" i="8" s="1"/>
  <c r="BC175" i="8"/>
  <c r="BD175" i="8" s="1"/>
  <c r="BC535" i="8"/>
  <c r="BD535" i="8" s="1"/>
  <c r="W655" i="8"/>
  <c r="W115" i="8"/>
  <c r="W475" i="8"/>
  <c r="W295" i="8"/>
  <c r="W685" i="8"/>
  <c r="W325" i="8"/>
  <c r="W505" i="8"/>
  <c r="W145" i="8"/>
  <c r="U356" i="8"/>
  <c r="U716" i="8"/>
  <c r="U536" i="8"/>
  <c r="U176" i="8"/>
  <c r="AA626" i="8"/>
  <c r="AA266" i="8"/>
  <c r="AA446" i="8"/>
  <c r="AA86" i="8"/>
  <c r="Y266" i="8"/>
  <c r="Y446" i="8"/>
  <c r="Y626" i="8"/>
  <c r="Y86" i="8"/>
  <c r="U26" i="8"/>
  <c r="U386" i="8"/>
  <c r="U206" i="8"/>
  <c r="U566" i="8"/>
  <c r="BG594" i="8"/>
  <c r="BH594" i="8" s="1"/>
  <c r="BG54" i="8"/>
  <c r="BH54" i="8" s="1"/>
  <c r="BG414" i="8"/>
  <c r="BH414" i="8" s="1"/>
  <c r="BG234" i="8"/>
  <c r="BH234" i="8" s="1"/>
  <c r="AY384" i="8"/>
  <c r="AZ384" i="8" s="1"/>
  <c r="AY24" i="8"/>
  <c r="AZ24" i="8" s="1"/>
  <c r="AY564" i="8"/>
  <c r="AZ564" i="8" s="1"/>
  <c r="AY204" i="8"/>
  <c r="AZ204" i="8" s="1"/>
  <c r="BE84" i="8"/>
  <c r="BF84" i="8" s="1"/>
  <c r="BE444" i="8"/>
  <c r="BF444" i="8" s="1"/>
  <c r="BE264" i="8"/>
  <c r="BF264" i="8" s="1"/>
  <c r="BE624" i="8"/>
  <c r="BF624" i="8" s="1"/>
  <c r="BC624" i="8"/>
  <c r="BD624" i="8" s="1"/>
  <c r="BC444" i="8"/>
  <c r="BD444" i="8" s="1"/>
  <c r="BC264" i="8"/>
  <c r="BD264" i="8" s="1"/>
  <c r="BC84" i="8"/>
  <c r="BD84" i="8" s="1"/>
  <c r="AY624" i="8"/>
  <c r="AZ624" i="8" s="1"/>
  <c r="AY264" i="8"/>
  <c r="AZ264" i="8" s="1"/>
  <c r="AY444" i="8"/>
  <c r="AZ444" i="8" s="1"/>
  <c r="AY84" i="8"/>
  <c r="AZ84" i="8" s="1"/>
  <c r="BG564" i="8"/>
  <c r="BH564" i="8" s="1"/>
  <c r="BG204" i="8"/>
  <c r="BH204" i="8" s="1"/>
  <c r="BG384" i="8"/>
  <c r="BH384" i="8" s="1"/>
  <c r="BG24" i="8"/>
  <c r="BH24" i="8" s="1"/>
  <c r="AX53" i="8"/>
  <c r="AT53" i="8" s="1"/>
  <c r="AK53" i="8" s="1"/>
  <c r="AS53" i="8"/>
  <c r="FM96" i="5"/>
  <c r="AX533" i="8"/>
  <c r="AS533" i="8"/>
  <c r="O25" i="8"/>
  <c r="FL328" i="5"/>
  <c r="O324" i="8"/>
  <c r="DV331" i="5"/>
  <c r="AC355" i="8"/>
  <c r="AC715" i="8"/>
  <c r="AC535" i="8"/>
  <c r="AC175" i="8"/>
  <c r="AX503" i="8"/>
  <c r="AS503" i="8"/>
  <c r="FH270" i="5"/>
  <c r="AX292" i="8"/>
  <c r="AT292" i="8" s="1"/>
  <c r="AK292" i="8" s="1"/>
  <c r="AS292" i="8"/>
  <c r="O654" i="8"/>
  <c r="FL270" i="5"/>
  <c r="AX262" i="8"/>
  <c r="AS262" i="8"/>
  <c r="AX383" i="8"/>
  <c r="FJ328" i="5"/>
  <c r="O174" i="8"/>
  <c r="DV273" i="5"/>
  <c r="AC505" i="8"/>
  <c r="AC325" i="8"/>
  <c r="AC145" i="8"/>
  <c r="AC685" i="8"/>
  <c r="AS22" i="8"/>
  <c r="FL96" i="5"/>
  <c r="BC234" i="8"/>
  <c r="BD234" i="8" s="1"/>
  <c r="BC594" i="8"/>
  <c r="BD594" i="8" s="1"/>
  <c r="BC54" i="8"/>
  <c r="BD54" i="8" s="1"/>
  <c r="BC414" i="8"/>
  <c r="BD414" i="8" s="1"/>
  <c r="BA564" i="8"/>
  <c r="BB564" i="8" s="1"/>
  <c r="BA24" i="8"/>
  <c r="BB24" i="8" s="1"/>
  <c r="BA384" i="8"/>
  <c r="BB384" i="8" s="1"/>
  <c r="BA204" i="8"/>
  <c r="BB204" i="8" s="1"/>
  <c r="AW263" i="8"/>
  <c r="AW83" i="8"/>
  <c r="AW623" i="8"/>
  <c r="AW443" i="8"/>
  <c r="AW384" i="8"/>
  <c r="AW564" i="8"/>
  <c r="AW24" i="8"/>
  <c r="AW204" i="8"/>
  <c r="BC113" i="8"/>
  <c r="BD113" i="8" s="1"/>
  <c r="BC293" i="8"/>
  <c r="BD293" i="8" s="1"/>
  <c r="BC473" i="8"/>
  <c r="BD473" i="8" s="1"/>
  <c r="BC653" i="8"/>
  <c r="BD653" i="8" s="1"/>
  <c r="AY294" i="8"/>
  <c r="AZ294" i="8" s="1"/>
  <c r="AY114" i="8"/>
  <c r="AZ114" i="8" s="1"/>
  <c r="AY654" i="8"/>
  <c r="AZ654" i="8" s="1"/>
  <c r="AY474" i="8"/>
  <c r="AZ474" i="8" s="1"/>
  <c r="AW504" i="8"/>
  <c r="AW144" i="8"/>
  <c r="AW684" i="8"/>
  <c r="AW324" i="8"/>
  <c r="AW234" i="8"/>
  <c r="AW414" i="8"/>
  <c r="AW54" i="8"/>
  <c r="AW594" i="8"/>
  <c r="AX413" i="8"/>
  <c r="AT413" i="8" s="1"/>
  <c r="AK413" i="8" s="1"/>
  <c r="AS413" i="8"/>
  <c r="AX713" i="8"/>
  <c r="AS713" i="8"/>
  <c r="O565" i="8"/>
  <c r="O684" i="8"/>
  <c r="AX683" i="8"/>
  <c r="AS683" i="8"/>
  <c r="AX652" i="8"/>
  <c r="AT652" i="8" s="1"/>
  <c r="AK652" i="8" s="1"/>
  <c r="AS652" i="8"/>
  <c r="FH211" i="5"/>
  <c r="O474" i="8"/>
  <c r="FI270" i="5"/>
  <c r="AS382" i="8"/>
  <c r="FJ211" i="5"/>
  <c r="AX622" i="8"/>
  <c r="AS622" i="8"/>
  <c r="AX563" i="8"/>
  <c r="AS563" i="8"/>
  <c r="O714" i="8"/>
  <c r="DV42" i="5"/>
  <c r="AC26" i="8"/>
  <c r="AC206" i="8"/>
  <c r="AC386" i="8"/>
  <c r="AC566" i="8"/>
  <c r="EU272" i="5"/>
  <c r="EU40" i="5"/>
  <c r="EK98" i="5"/>
  <c r="EL98" i="5" s="1"/>
  <c r="EU98" i="5"/>
  <c r="EG156" i="5"/>
  <c r="EW155" i="5"/>
  <c r="EH41" i="5"/>
  <c r="EX40" i="5"/>
  <c r="EI99" i="5"/>
  <c r="EY98" i="5"/>
  <c r="FA212" i="5"/>
  <c r="FH212" i="5" s="1"/>
  <c r="EH214" i="5"/>
  <c r="EX213" i="5"/>
  <c r="EF215" i="5"/>
  <c r="EV214" i="5"/>
  <c r="EK271" i="5"/>
  <c r="EL271" i="5" s="1"/>
  <c r="EU330" i="5"/>
  <c r="EK155" i="5"/>
  <c r="EU155" i="5"/>
  <c r="EF99" i="5"/>
  <c r="EV98" i="5"/>
  <c r="EI40" i="5"/>
  <c r="EK40" i="5" s="1"/>
  <c r="EL40" i="5" s="1"/>
  <c r="EY39" i="5"/>
  <c r="EJ156" i="5"/>
  <c r="EZ155" i="5"/>
  <c r="EG214" i="5"/>
  <c r="EW213" i="5"/>
  <c r="EG99" i="5"/>
  <c r="EW98" i="5"/>
  <c r="FA329" i="5"/>
  <c r="EJ41" i="5"/>
  <c r="EZ40" i="5"/>
  <c r="EJ215" i="5"/>
  <c r="EZ214" i="5"/>
  <c r="EK213" i="5"/>
  <c r="EU213" i="5"/>
  <c r="EJ99" i="5"/>
  <c r="EZ98" i="5"/>
  <c r="EF41" i="5"/>
  <c r="EV40" i="5"/>
  <c r="EI157" i="5"/>
  <c r="EY156" i="5"/>
  <c r="FA154" i="5"/>
  <c r="FM154" i="5" s="1"/>
  <c r="EH157" i="5"/>
  <c r="EX156" i="5"/>
  <c r="EI215" i="5"/>
  <c r="EY214" i="5"/>
  <c r="EK329" i="5"/>
  <c r="EL329" i="5" s="1"/>
  <c r="FA97" i="5"/>
  <c r="FJ97" i="5" s="1"/>
  <c r="EH99" i="5"/>
  <c r="EX98" i="5"/>
  <c r="EG41" i="5"/>
  <c r="EW40" i="5"/>
  <c r="EK39" i="5"/>
  <c r="EL39" i="5" s="1"/>
  <c r="EF157" i="5"/>
  <c r="EV156" i="5"/>
  <c r="FA271" i="5"/>
  <c r="FM271" i="5" s="1"/>
  <c r="AT261" i="8"/>
  <c r="AK261" i="8" s="1"/>
  <c r="AT441" i="8"/>
  <c r="AK441" i="8" s="1"/>
  <c r="AT81" i="8"/>
  <c r="AK81" i="8" s="1"/>
  <c r="AT621" i="8"/>
  <c r="AK621" i="8" s="1"/>
  <c r="P291" i="8"/>
  <c r="G291" i="8" s="1"/>
  <c r="AT142" i="8"/>
  <c r="AK142" i="8" s="1"/>
  <c r="AT682" i="8"/>
  <c r="AK682" i="8" s="1"/>
  <c r="AT352" i="8"/>
  <c r="AK352" i="8" s="1"/>
  <c r="AT502" i="8"/>
  <c r="AK502" i="8" s="1"/>
  <c r="AT322" i="8"/>
  <c r="AK322" i="8" s="1"/>
  <c r="R353" i="8"/>
  <c r="R173" i="8"/>
  <c r="R713" i="8"/>
  <c r="R533" i="8"/>
  <c r="EL328" i="5"/>
  <c r="G52" i="8"/>
  <c r="P651" i="8"/>
  <c r="G651" i="8" s="1"/>
  <c r="P111" i="8"/>
  <c r="G111" i="8" s="1"/>
  <c r="P471" i="8"/>
  <c r="G471" i="8" s="1"/>
  <c r="EE156" i="5"/>
  <c r="EN153" i="5"/>
  <c r="EO153" i="5" s="1"/>
  <c r="EE214" i="5"/>
  <c r="EN211" i="5"/>
  <c r="EO211" i="5" s="1"/>
  <c r="EE99" i="5"/>
  <c r="AT472" i="8"/>
  <c r="AK472" i="8" s="1"/>
  <c r="AD472" i="8"/>
  <c r="P472" i="8" s="1"/>
  <c r="AD652" i="8"/>
  <c r="P652" i="8" s="1"/>
  <c r="AD112" i="8"/>
  <c r="P112" i="8" s="1"/>
  <c r="AD292" i="8"/>
  <c r="P292" i="8" s="1"/>
  <c r="EN270" i="5"/>
  <c r="EO270" i="5" s="1"/>
  <c r="AT651" i="8"/>
  <c r="AK651" i="8" s="1"/>
  <c r="AT291" i="8"/>
  <c r="AK291" i="8" s="1"/>
  <c r="AT111" i="8"/>
  <c r="AK111" i="8" s="1"/>
  <c r="EL97" i="5"/>
  <c r="EL212" i="5"/>
  <c r="EE41" i="5"/>
  <c r="R262" i="8"/>
  <c r="P262" i="8" s="1"/>
  <c r="R82" i="8"/>
  <c r="P82" i="8" s="1"/>
  <c r="R442" i="8"/>
  <c r="P442" i="8" s="1"/>
  <c r="R622" i="8"/>
  <c r="P622" i="8" s="1"/>
  <c r="EL154" i="5"/>
  <c r="AT471" i="8"/>
  <c r="AK471" i="8" s="1"/>
  <c r="G501" i="8"/>
  <c r="G621" i="8"/>
  <c r="AT593" i="8"/>
  <c r="AK593" i="8" s="1"/>
  <c r="DU41" i="5"/>
  <c r="DS157" i="5"/>
  <c r="DS215" i="5"/>
  <c r="DU273" i="5"/>
  <c r="DS331" i="5"/>
  <c r="DU331" i="5"/>
  <c r="DS273" i="5"/>
  <c r="DR273" i="5"/>
  <c r="DT273" i="5"/>
  <c r="DT332" i="5"/>
  <c r="DR332" i="5"/>
  <c r="DT215" i="5"/>
  <c r="DR100" i="5"/>
  <c r="DU216" i="5"/>
  <c r="DU158" i="5"/>
  <c r="DU100" i="5"/>
  <c r="DS100" i="5"/>
  <c r="DR216" i="5"/>
  <c r="DT158" i="5"/>
  <c r="DR158" i="5"/>
  <c r="DT100" i="5"/>
  <c r="DT42" i="5"/>
  <c r="DR42" i="5"/>
  <c r="DS42" i="5"/>
  <c r="G171" i="8"/>
  <c r="P532" i="8"/>
  <c r="G441" i="8"/>
  <c r="G711" i="8"/>
  <c r="G321" i="8"/>
  <c r="G681" i="8"/>
  <c r="G592" i="8"/>
  <c r="G531" i="8"/>
  <c r="G351" i="8"/>
  <c r="G81" i="8"/>
  <c r="P322" i="8"/>
  <c r="G261" i="8"/>
  <c r="G232" i="8"/>
  <c r="G412" i="8"/>
  <c r="P712" i="8"/>
  <c r="P352" i="8"/>
  <c r="P142" i="8"/>
  <c r="P682" i="8"/>
  <c r="P502" i="8"/>
  <c r="P172" i="8"/>
  <c r="G141" i="8"/>
  <c r="T234" i="8"/>
  <c r="T54" i="8"/>
  <c r="T594" i="8"/>
  <c r="T414" i="8"/>
  <c r="Z264" i="8"/>
  <c r="Z624" i="8"/>
  <c r="Z84" i="8"/>
  <c r="Z444" i="8"/>
  <c r="X234" i="8"/>
  <c r="X54" i="8"/>
  <c r="X414" i="8"/>
  <c r="X594" i="8"/>
  <c r="V594" i="8"/>
  <c r="V234" i="8"/>
  <c r="V414" i="8"/>
  <c r="V54" i="8"/>
  <c r="AB624" i="8"/>
  <c r="AB84" i="8"/>
  <c r="AB444" i="8"/>
  <c r="AB264" i="8"/>
  <c r="Z234" i="8"/>
  <c r="Z414" i="8"/>
  <c r="Z594" i="8"/>
  <c r="Z54" i="8"/>
  <c r="AD533" i="8"/>
  <c r="AD713" i="8"/>
  <c r="AD353" i="8"/>
  <c r="AD173" i="8"/>
  <c r="EI272" i="5"/>
  <c r="EY272" i="5" s="1"/>
  <c r="X143" i="8"/>
  <c r="X683" i="8"/>
  <c r="X323" i="8"/>
  <c r="X503" i="8"/>
  <c r="Z714" i="8"/>
  <c r="Z354" i="8"/>
  <c r="Z174" i="8"/>
  <c r="Z534" i="8"/>
  <c r="P233" i="8"/>
  <c r="P53" i="8"/>
  <c r="P413" i="8"/>
  <c r="EJ330" i="5"/>
  <c r="EZ330" i="5" s="1"/>
  <c r="EH272" i="5"/>
  <c r="EX272" i="5" s="1"/>
  <c r="X173" i="8"/>
  <c r="X533" i="8"/>
  <c r="X353" i="8"/>
  <c r="X713" i="8"/>
  <c r="V354" i="8"/>
  <c r="V714" i="8"/>
  <c r="V534" i="8"/>
  <c r="V174" i="8"/>
  <c r="R174" i="8"/>
  <c r="EG272" i="5"/>
  <c r="EW272" i="5" s="1"/>
  <c r="EH331" i="5"/>
  <c r="EX331" i="5" s="1"/>
  <c r="R414" i="8"/>
  <c r="R234" i="8"/>
  <c r="R594" i="8"/>
  <c r="R54" i="8"/>
  <c r="AB654" i="8"/>
  <c r="AB474" i="8"/>
  <c r="AB294" i="8"/>
  <c r="AB114" i="8"/>
  <c r="T263" i="8"/>
  <c r="T623" i="8"/>
  <c r="T83" i="8"/>
  <c r="T443" i="8"/>
  <c r="V474" i="8"/>
  <c r="V114" i="8"/>
  <c r="V654" i="8"/>
  <c r="V294" i="8"/>
  <c r="P593" i="8"/>
  <c r="V503" i="8"/>
  <c r="V683" i="8"/>
  <c r="V323" i="8"/>
  <c r="V143" i="8"/>
  <c r="AB713" i="8"/>
  <c r="AB533" i="8"/>
  <c r="AB353" i="8"/>
  <c r="AB173" i="8"/>
  <c r="Z323" i="8"/>
  <c r="Z683" i="8"/>
  <c r="Z143" i="8"/>
  <c r="Z503" i="8"/>
  <c r="T324" i="8"/>
  <c r="T684" i="8"/>
  <c r="T504" i="8"/>
  <c r="T144" i="8"/>
  <c r="EG330" i="5"/>
  <c r="EW330" i="5" s="1"/>
  <c r="EF331" i="5"/>
  <c r="EV331" i="5" s="1"/>
  <c r="T174" i="8"/>
  <c r="T354" i="8"/>
  <c r="T714" i="8"/>
  <c r="T534" i="8"/>
  <c r="AD594" i="8"/>
  <c r="AD234" i="8"/>
  <c r="AD414" i="8"/>
  <c r="AD54" i="8"/>
  <c r="AB54" i="8"/>
  <c r="AB594" i="8"/>
  <c r="AB234" i="8"/>
  <c r="AB414" i="8"/>
  <c r="V444" i="8"/>
  <c r="V624" i="8"/>
  <c r="V264" i="8"/>
  <c r="V84" i="8"/>
  <c r="Z473" i="8"/>
  <c r="Z653" i="8"/>
  <c r="Z113" i="8"/>
  <c r="Z293" i="8"/>
  <c r="X653" i="8"/>
  <c r="X113" i="8"/>
  <c r="X293" i="8"/>
  <c r="X473" i="8"/>
  <c r="X443" i="8"/>
  <c r="X83" i="8"/>
  <c r="X263" i="8"/>
  <c r="X623" i="8"/>
  <c r="T113" i="8"/>
  <c r="T473" i="8"/>
  <c r="T653" i="8"/>
  <c r="T293" i="8"/>
  <c r="AD443" i="8"/>
  <c r="AD263" i="8"/>
  <c r="AD623" i="8"/>
  <c r="AD83" i="8"/>
  <c r="EF272" i="5"/>
  <c r="EV272" i="5" s="1"/>
  <c r="EI330" i="5"/>
  <c r="EY330" i="5" s="1"/>
  <c r="EE273" i="5"/>
  <c r="AB683" i="8"/>
  <c r="AB323" i="8"/>
  <c r="AB503" i="8"/>
  <c r="AB143" i="8"/>
  <c r="EJ272" i="5"/>
  <c r="EZ272" i="5" s="1"/>
  <c r="EE331" i="5"/>
  <c r="X384" i="8"/>
  <c r="X564" i="8"/>
  <c r="X204" i="8"/>
  <c r="X24" i="8"/>
  <c r="X383" i="8"/>
  <c r="X203" i="8"/>
  <c r="X563" i="8"/>
  <c r="X23" i="8"/>
  <c r="V383" i="8"/>
  <c r="V203" i="8"/>
  <c r="V563" i="8"/>
  <c r="V23" i="8"/>
  <c r="AB383" i="8"/>
  <c r="AB563" i="8"/>
  <c r="AB203" i="8"/>
  <c r="AB23" i="8"/>
  <c r="DW41" i="5"/>
  <c r="DQ331" i="5"/>
  <c r="DW221" i="5"/>
  <c r="DW279" i="5"/>
  <c r="DW100" i="5"/>
  <c r="DQ42" i="5"/>
  <c r="DQ100" i="5"/>
  <c r="DQ157" i="5"/>
  <c r="DQ273" i="5"/>
  <c r="DW337" i="5"/>
  <c r="DW163" i="5"/>
  <c r="DQ215" i="5"/>
  <c r="W7" i="1"/>
  <c r="O85" i="8" l="1"/>
  <c r="O56" i="8"/>
  <c r="O625" i="8"/>
  <c r="AS23" i="8"/>
  <c r="FK97" i="5"/>
  <c r="FK212" i="5"/>
  <c r="BK23" i="8"/>
  <c r="O236" i="8"/>
  <c r="AS383" i="8"/>
  <c r="O265" i="8"/>
  <c r="O416" i="8"/>
  <c r="O445" i="8"/>
  <c r="O596" i="8"/>
  <c r="BG25" i="8"/>
  <c r="BH25" i="8" s="1"/>
  <c r="BG205" i="8"/>
  <c r="BH205" i="8" s="1"/>
  <c r="BG565" i="8"/>
  <c r="BH565" i="8" s="1"/>
  <c r="BG385" i="8"/>
  <c r="BH385" i="8" s="1"/>
  <c r="BG685" i="8"/>
  <c r="BH685" i="8" s="1"/>
  <c r="BG505" i="8"/>
  <c r="BH505" i="8" s="1"/>
  <c r="BG325" i="8"/>
  <c r="BH325" i="8" s="1"/>
  <c r="BG145" i="8"/>
  <c r="BH145" i="8" s="1"/>
  <c r="AY356" i="8"/>
  <c r="AZ356" i="8" s="1"/>
  <c r="AY176" i="8"/>
  <c r="AZ176" i="8" s="1"/>
  <c r="AY536" i="8"/>
  <c r="AZ536" i="8" s="1"/>
  <c r="AY716" i="8"/>
  <c r="AZ716" i="8" s="1"/>
  <c r="BA685" i="8"/>
  <c r="BB685" i="8" s="1"/>
  <c r="BA325" i="8"/>
  <c r="BB325" i="8" s="1"/>
  <c r="BA145" i="8"/>
  <c r="BB145" i="8" s="1"/>
  <c r="BA505" i="8"/>
  <c r="BB505" i="8" s="1"/>
  <c r="Y597" i="8"/>
  <c r="Y237" i="8"/>
  <c r="Y417" i="8"/>
  <c r="Y57" i="8"/>
  <c r="W237" i="8"/>
  <c r="W57" i="8"/>
  <c r="W417" i="8"/>
  <c r="W597" i="8"/>
  <c r="U417" i="8"/>
  <c r="U597" i="8"/>
  <c r="U237" i="8"/>
  <c r="U57" i="8"/>
  <c r="Y506" i="8"/>
  <c r="Y146" i="8"/>
  <c r="Y686" i="8"/>
  <c r="Y326" i="8"/>
  <c r="W356" i="8"/>
  <c r="W716" i="8"/>
  <c r="W536" i="8"/>
  <c r="W176" i="8"/>
  <c r="AA206" i="8"/>
  <c r="AA566" i="8"/>
  <c r="O566" i="8" s="1"/>
  <c r="AA386" i="8"/>
  <c r="AA26" i="8"/>
  <c r="BE265" i="8"/>
  <c r="BF265" i="8" s="1"/>
  <c r="BE625" i="8"/>
  <c r="BF625" i="8" s="1"/>
  <c r="BE85" i="8"/>
  <c r="BF85" i="8" s="1"/>
  <c r="BE445" i="8"/>
  <c r="BF445" i="8" s="1"/>
  <c r="BG415" i="8"/>
  <c r="BH415" i="8" s="1"/>
  <c r="BG55" i="8"/>
  <c r="BH55" i="8" s="1"/>
  <c r="BG235" i="8"/>
  <c r="BH235" i="8" s="1"/>
  <c r="BG595" i="8"/>
  <c r="BH595" i="8" s="1"/>
  <c r="BG115" i="8"/>
  <c r="BH115" i="8" s="1"/>
  <c r="BG655" i="8"/>
  <c r="BH655" i="8" s="1"/>
  <c r="BG475" i="8"/>
  <c r="BH475" i="8" s="1"/>
  <c r="BG295" i="8"/>
  <c r="BH295" i="8" s="1"/>
  <c r="FB329" i="5"/>
  <c r="FN329" i="5"/>
  <c r="FO329" i="5" s="1"/>
  <c r="FG329" i="5"/>
  <c r="FI329" i="5"/>
  <c r="FK329" i="5"/>
  <c r="BE235" i="8"/>
  <c r="BF235" i="8" s="1"/>
  <c r="BE55" i="8"/>
  <c r="BF55" i="8" s="1"/>
  <c r="BE595" i="8"/>
  <c r="BF595" i="8" s="1"/>
  <c r="BE415" i="8"/>
  <c r="BF415" i="8" s="1"/>
  <c r="BA264" i="8"/>
  <c r="BB264" i="8" s="1"/>
  <c r="BA624" i="8"/>
  <c r="BB624" i="8" s="1"/>
  <c r="BA84" i="8"/>
  <c r="BB84" i="8" s="1"/>
  <c r="BA444" i="8"/>
  <c r="BB444" i="8" s="1"/>
  <c r="AW385" i="8"/>
  <c r="AW565" i="8"/>
  <c r="AW205" i="8"/>
  <c r="AW25" i="8"/>
  <c r="AX54" i="8"/>
  <c r="AT54" i="8" s="1"/>
  <c r="AK54" i="8" s="1"/>
  <c r="AS54" i="8"/>
  <c r="AX324" i="8"/>
  <c r="AS324" i="8"/>
  <c r="FH271" i="5"/>
  <c r="AX24" i="8"/>
  <c r="AX443" i="8"/>
  <c r="AS443" i="8"/>
  <c r="FH154" i="5"/>
  <c r="BL21" i="8"/>
  <c r="FK271" i="5"/>
  <c r="O535" i="8"/>
  <c r="AX113" i="8"/>
  <c r="AS113" i="8"/>
  <c r="AX174" i="8"/>
  <c r="AS174" i="8"/>
  <c r="O685" i="8"/>
  <c r="O475" i="8"/>
  <c r="S686" i="8"/>
  <c r="S326" i="8"/>
  <c r="S146" i="8"/>
  <c r="S506" i="8"/>
  <c r="BE175" i="8"/>
  <c r="BF175" i="8" s="1"/>
  <c r="BE535" i="8"/>
  <c r="BF535" i="8" s="1"/>
  <c r="BE355" i="8"/>
  <c r="BF355" i="8" s="1"/>
  <c r="BE715" i="8"/>
  <c r="BF715" i="8" s="1"/>
  <c r="BC325" i="8"/>
  <c r="BD325" i="8" s="1"/>
  <c r="BC685" i="8"/>
  <c r="BD685" i="8" s="1"/>
  <c r="BC505" i="8"/>
  <c r="BD505" i="8" s="1"/>
  <c r="BC145" i="8"/>
  <c r="BD145" i="8" s="1"/>
  <c r="U207" i="8"/>
  <c r="U567" i="8"/>
  <c r="U27" i="8"/>
  <c r="U387" i="8"/>
  <c r="Y627" i="8"/>
  <c r="Y447" i="8"/>
  <c r="Y267" i="8"/>
  <c r="Y87" i="8"/>
  <c r="AA267" i="8"/>
  <c r="AA627" i="8"/>
  <c r="AA87" i="8"/>
  <c r="AA447" i="8"/>
  <c r="U537" i="8"/>
  <c r="U357" i="8"/>
  <c r="U177" i="8"/>
  <c r="U717" i="8"/>
  <c r="W146" i="8"/>
  <c r="W686" i="8"/>
  <c r="W326" i="8"/>
  <c r="W506" i="8"/>
  <c r="W116" i="8"/>
  <c r="W476" i="8"/>
  <c r="W656" i="8"/>
  <c r="W296" i="8"/>
  <c r="AY565" i="8"/>
  <c r="AZ565" i="8" s="1"/>
  <c r="AY385" i="8"/>
  <c r="AZ385" i="8" s="1"/>
  <c r="AY25" i="8"/>
  <c r="AZ25" i="8" s="1"/>
  <c r="AY205" i="8"/>
  <c r="AZ205" i="8" s="1"/>
  <c r="S57" i="8"/>
  <c r="S237" i="8"/>
  <c r="S597" i="8"/>
  <c r="S417" i="8"/>
  <c r="S207" i="8"/>
  <c r="S27" i="8"/>
  <c r="S567" i="8"/>
  <c r="S387" i="8"/>
  <c r="S176" i="8"/>
  <c r="S536" i="8"/>
  <c r="S716" i="8"/>
  <c r="S356" i="8"/>
  <c r="BA715" i="8"/>
  <c r="BB715" i="8" s="1"/>
  <c r="BA355" i="8"/>
  <c r="BB355" i="8" s="1"/>
  <c r="BA535" i="8"/>
  <c r="BB535" i="8" s="1"/>
  <c r="BA175" i="8"/>
  <c r="BB175" i="8" s="1"/>
  <c r="W207" i="8"/>
  <c r="W387" i="8"/>
  <c r="W27" i="8"/>
  <c r="W567" i="8"/>
  <c r="U627" i="8"/>
  <c r="U267" i="8"/>
  <c r="U87" i="8"/>
  <c r="U447" i="8"/>
  <c r="AA597" i="8"/>
  <c r="AA417" i="8"/>
  <c r="AA237" i="8"/>
  <c r="AA57" i="8"/>
  <c r="Y116" i="8"/>
  <c r="Y296" i="8"/>
  <c r="Y476" i="8"/>
  <c r="Y656" i="8"/>
  <c r="U506" i="8"/>
  <c r="U326" i="8"/>
  <c r="U686" i="8"/>
  <c r="U146" i="8"/>
  <c r="AA326" i="8"/>
  <c r="AA686" i="8"/>
  <c r="AA146" i="8"/>
  <c r="AA506" i="8"/>
  <c r="FB271" i="5"/>
  <c r="FN271" i="5"/>
  <c r="FO271" i="5" s="1"/>
  <c r="FG271" i="5"/>
  <c r="BA25" i="8"/>
  <c r="BB25" i="8" s="1"/>
  <c r="BA205" i="8"/>
  <c r="BB205" i="8" s="1"/>
  <c r="BA565" i="8"/>
  <c r="BB565" i="8" s="1"/>
  <c r="BA385" i="8"/>
  <c r="BB385" i="8" s="1"/>
  <c r="FB97" i="5"/>
  <c r="FN97" i="5"/>
  <c r="FO97" i="5" s="1"/>
  <c r="FG97" i="5"/>
  <c r="BC625" i="8"/>
  <c r="BD625" i="8" s="1"/>
  <c r="BC85" i="8"/>
  <c r="BD85" i="8" s="1"/>
  <c r="BC265" i="8"/>
  <c r="BD265" i="8" s="1"/>
  <c r="BC445" i="8"/>
  <c r="BD445" i="8" s="1"/>
  <c r="BA595" i="8"/>
  <c r="BB595" i="8" s="1"/>
  <c r="BA235" i="8"/>
  <c r="BB235" i="8" s="1"/>
  <c r="BA55" i="8"/>
  <c r="BB55" i="8" s="1"/>
  <c r="BA415" i="8"/>
  <c r="BB415" i="8" s="1"/>
  <c r="BG84" i="8"/>
  <c r="BH84" i="8" s="1"/>
  <c r="BG264" i="8"/>
  <c r="BH264" i="8" s="1"/>
  <c r="BG624" i="8"/>
  <c r="BH624" i="8" s="1"/>
  <c r="BG444" i="8"/>
  <c r="BH444" i="8" s="1"/>
  <c r="AY235" i="8"/>
  <c r="AZ235" i="8" s="1"/>
  <c r="AY55" i="8"/>
  <c r="AZ55" i="8" s="1"/>
  <c r="AY595" i="8"/>
  <c r="AZ595" i="8" s="1"/>
  <c r="AY415" i="8"/>
  <c r="AZ415" i="8" s="1"/>
  <c r="AW715" i="8"/>
  <c r="AW175" i="8"/>
  <c r="AW535" i="8"/>
  <c r="AW355" i="8"/>
  <c r="BC294" i="8"/>
  <c r="BD294" i="8" s="1"/>
  <c r="BC474" i="8"/>
  <c r="BD474" i="8" s="1"/>
  <c r="BC654" i="8"/>
  <c r="BD654" i="8" s="1"/>
  <c r="BC114" i="8"/>
  <c r="BD114" i="8" s="1"/>
  <c r="AW685" i="8"/>
  <c r="AW505" i="8"/>
  <c r="AW145" i="8"/>
  <c r="AW325" i="8"/>
  <c r="AX414" i="8"/>
  <c r="AS414" i="8"/>
  <c r="AX684" i="8"/>
  <c r="AS684" i="8"/>
  <c r="AX564" i="8"/>
  <c r="AX623" i="8"/>
  <c r="AS623" i="8"/>
  <c r="DV274" i="5"/>
  <c r="AC326" i="8"/>
  <c r="AC506" i="8"/>
  <c r="AC686" i="8"/>
  <c r="AC146" i="8"/>
  <c r="FM97" i="5"/>
  <c r="O715" i="8"/>
  <c r="AX293" i="8"/>
  <c r="AS293" i="8"/>
  <c r="FB38" i="5"/>
  <c r="FN38" i="5"/>
  <c r="FO38" i="5" s="1"/>
  <c r="FG38" i="5"/>
  <c r="FH38" i="5"/>
  <c r="FM38" i="5"/>
  <c r="FJ38" i="5"/>
  <c r="FK38" i="5"/>
  <c r="FI38" i="5"/>
  <c r="FI271" i="5"/>
  <c r="O26" i="8"/>
  <c r="AS203" i="8"/>
  <c r="AX714" i="8"/>
  <c r="AS714" i="8"/>
  <c r="FJ212" i="5"/>
  <c r="FL97" i="5"/>
  <c r="FL271" i="5"/>
  <c r="O145" i="8"/>
  <c r="O115" i="8"/>
  <c r="AW114" i="8"/>
  <c r="AW654" i="8"/>
  <c r="AW474" i="8"/>
  <c r="AW294" i="8"/>
  <c r="BC205" i="8"/>
  <c r="BD205" i="8" s="1"/>
  <c r="BC25" i="8"/>
  <c r="BD25" i="8" s="1"/>
  <c r="BC565" i="8"/>
  <c r="BD565" i="8" s="1"/>
  <c r="BC385" i="8"/>
  <c r="BD385" i="8" s="1"/>
  <c r="AW55" i="8"/>
  <c r="AW415" i="8"/>
  <c r="AW595" i="8"/>
  <c r="AW235" i="8"/>
  <c r="DV43" i="5"/>
  <c r="AC387" i="8"/>
  <c r="AC27" i="8"/>
  <c r="AC207" i="8"/>
  <c r="AC567" i="8"/>
  <c r="AX234" i="8"/>
  <c r="AT234" i="8" s="1"/>
  <c r="AK234" i="8" s="1"/>
  <c r="AS234" i="8"/>
  <c r="AX83" i="8"/>
  <c r="AS83" i="8"/>
  <c r="O175" i="8"/>
  <c r="AX653" i="8"/>
  <c r="AS653" i="8"/>
  <c r="FI97" i="5"/>
  <c r="O206" i="8"/>
  <c r="DV101" i="5"/>
  <c r="AC417" i="8"/>
  <c r="AC597" i="8"/>
  <c r="AC237" i="8"/>
  <c r="AC57" i="8"/>
  <c r="AX354" i="8"/>
  <c r="AT354" i="8" s="1"/>
  <c r="AK354" i="8" s="1"/>
  <c r="AS354" i="8"/>
  <c r="FM329" i="5"/>
  <c r="O505" i="8"/>
  <c r="O295" i="8"/>
  <c r="AY85" i="8"/>
  <c r="AZ85" i="8" s="1"/>
  <c r="AY625" i="8"/>
  <c r="AZ625" i="8" s="1"/>
  <c r="AY445" i="8"/>
  <c r="AZ445" i="8" s="1"/>
  <c r="AY265" i="8"/>
  <c r="AZ265" i="8" s="1"/>
  <c r="AX144" i="8"/>
  <c r="AS144" i="8"/>
  <c r="AX384" i="8"/>
  <c r="S656" i="8"/>
  <c r="S116" i="8"/>
  <c r="O116" i="8" s="1"/>
  <c r="S476" i="8"/>
  <c r="S296" i="8"/>
  <c r="S626" i="8"/>
  <c r="S446" i="8"/>
  <c r="S266" i="8"/>
  <c r="S86" i="8"/>
  <c r="AY325" i="8"/>
  <c r="AZ325" i="8" s="1"/>
  <c r="AY685" i="8"/>
  <c r="AZ685" i="8" s="1"/>
  <c r="AY145" i="8"/>
  <c r="AZ145" i="8" s="1"/>
  <c r="AY505" i="8"/>
  <c r="AZ505" i="8" s="1"/>
  <c r="BC536" i="8"/>
  <c r="BD536" i="8" s="1"/>
  <c r="BC716" i="8"/>
  <c r="BD716" i="8" s="1"/>
  <c r="BC176" i="8"/>
  <c r="BD176" i="8" s="1"/>
  <c r="BC356" i="8"/>
  <c r="BD356" i="8" s="1"/>
  <c r="BG355" i="8"/>
  <c r="BH355" i="8" s="1"/>
  <c r="BG715" i="8"/>
  <c r="BH715" i="8" s="1"/>
  <c r="BG535" i="8"/>
  <c r="BH535" i="8" s="1"/>
  <c r="BG175" i="8"/>
  <c r="BH175" i="8" s="1"/>
  <c r="BE685" i="8"/>
  <c r="BF685" i="8" s="1"/>
  <c r="BE325" i="8"/>
  <c r="BF325" i="8" s="1"/>
  <c r="BE145" i="8"/>
  <c r="BF145" i="8" s="1"/>
  <c r="BE505" i="8"/>
  <c r="BF505" i="8" s="1"/>
  <c r="Y387" i="8"/>
  <c r="Y207" i="8"/>
  <c r="Y567" i="8"/>
  <c r="Y27" i="8"/>
  <c r="U297" i="8"/>
  <c r="U477" i="8"/>
  <c r="U657" i="8"/>
  <c r="U117" i="8"/>
  <c r="AA477" i="8"/>
  <c r="AA657" i="8"/>
  <c r="AA117" i="8"/>
  <c r="AA297" i="8"/>
  <c r="Y717" i="8"/>
  <c r="Y537" i="8"/>
  <c r="Y357" i="8"/>
  <c r="Y177" i="8"/>
  <c r="AA356" i="8"/>
  <c r="AA176" i="8"/>
  <c r="AA536" i="8"/>
  <c r="AA716" i="8"/>
  <c r="W86" i="8"/>
  <c r="W266" i="8"/>
  <c r="W626" i="8"/>
  <c r="W446" i="8"/>
  <c r="BC235" i="8"/>
  <c r="BD235" i="8" s="1"/>
  <c r="BC595" i="8"/>
  <c r="BD595" i="8" s="1"/>
  <c r="BC55" i="8"/>
  <c r="BD55" i="8" s="1"/>
  <c r="BC415" i="8"/>
  <c r="BD415" i="8" s="1"/>
  <c r="BE115" i="8"/>
  <c r="BF115" i="8" s="1"/>
  <c r="BE475" i="8"/>
  <c r="BF475" i="8" s="1"/>
  <c r="BE655" i="8"/>
  <c r="BF655" i="8" s="1"/>
  <c r="BE295" i="8"/>
  <c r="BF295" i="8" s="1"/>
  <c r="FB154" i="5"/>
  <c r="FN154" i="5"/>
  <c r="FO154" i="5" s="1"/>
  <c r="FG154" i="5"/>
  <c r="FK154" i="5"/>
  <c r="FL154" i="5"/>
  <c r="FI154" i="5"/>
  <c r="BA654" i="8"/>
  <c r="BB654" i="8" s="1"/>
  <c r="BA294" i="8"/>
  <c r="BB294" i="8" s="1"/>
  <c r="BA474" i="8"/>
  <c r="BB474" i="8" s="1"/>
  <c r="BA114" i="8"/>
  <c r="BB114" i="8" s="1"/>
  <c r="FA39" i="5"/>
  <c r="FL39" i="5" s="1"/>
  <c r="BE564" i="8"/>
  <c r="BF564" i="8" s="1"/>
  <c r="BE24" i="8"/>
  <c r="BF24" i="8" s="1"/>
  <c r="BE204" i="8"/>
  <c r="BF204" i="8" s="1"/>
  <c r="BE384" i="8"/>
  <c r="BF384" i="8" s="1"/>
  <c r="FA155" i="5"/>
  <c r="FH155" i="5" s="1"/>
  <c r="AW264" i="8"/>
  <c r="AW624" i="8"/>
  <c r="AW444" i="8"/>
  <c r="AW84" i="8"/>
  <c r="AY655" i="8"/>
  <c r="AZ655" i="8" s="1"/>
  <c r="AY475" i="8"/>
  <c r="AZ475" i="8" s="1"/>
  <c r="AY295" i="8"/>
  <c r="AZ295" i="8" s="1"/>
  <c r="AY115" i="8"/>
  <c r="AZ115" i="8" s="1"/>
  <c r="FB212" i="5"/>
  <c r="FN212" i="5"/>
  <c r="FO212" i="5" s="1"/>
  <c r="FG212" i="5"/>
  <c r="FI212" i="5"/>
  <c r="FM212" i="5"/>
  <c r="FL212" i="5"/>
  <c r="AX594" i="8"/>
  <c r="AT594" i="8" s="1"/>
  <c r="AK594" i="8" s="1"/>
  <c r="AS594" i="8"/>
  <c r="FH97" i="5"/>
  <c r="AX504" i="8"/>
  <c r="AS504" i="8"/>
  <c r="AX204" i="8"/>
  <c r="AX263" i="8"/>
  <c r="AS263" i="8"/>
  <c r="DV332" i="5"/>
  <c r="AC356" i="8"/>
  <c r="AC176" i="8"/>
  <c r="AC716" i="8"/>
  <c r="AC536" i="8"/>
  <c r="FL329" i="5"/>
  <c r="O355" i="8"/>
  <c r="DV217" i="5"/>
  <c r="AC117" i="8"/>
  <c r="AC297" i="8"/>
  <c r="AC477" i="8"/>
  <c r="AC657" i="8"/>
  <c r="AX473" i="8"/>
  <c r="AS473" i="8"/>
  <c r="FJ329" i="5"/>
  <c r="O386" i="8"/>
  <c r="DV158" i="5"/>
  <c r="AC446" i="8"/>
  <c r="AC86" i="8"/>
  <c r="AC266" i="8"/>
  <c r="AC626" i="8"/>
  <c r="AX534" i="8"/>
  <c r="AS534" i="8"/>
  <c r="FH329" i="5"/>
  <c r="FJ154" i="5"/>
  <c r="O325" i="8"/>
  <c r="O655" i="8"/>
  <c r="FJ271" i="5"/>
  <c r="EN39" i="5"/>
  <c r="EO39" i="5" s="1"/>
  <c r="FA213" i="5"/>
  <c r="FJ213" i="5" s="1"/>
  <c r="EF158" i="5"/>
  <c r="EV157" i="5"/>
  <c r="EI158" i="5"/>
  <c r="EY157" i="5"/>
  <c r="EJ100" i="5"/>
  <c r="EZ99" i="5"/>
  <c r="EJ216" i="5"/>
  <c r="EZ215" i="5"/>
  <c r="FA330" i="5"/>
  <c r="EF216" i="5"/>
  <c r="EV215" i="5"/>
  <c r="EU331" i="5"/>
  <c r="EK214" i="5"/>
  <c r="EU214" i="5"/>
  <c r="EH100" i="5"/>
  <c r="EX99" i="5"/>
  <c r="EI216" i="5"/>
  <c r="EY215" i="5"/>
  <c r="EH158" i="5"/>
  <c r="EX157" i="5"/>
  <c r="EG100" i="5"/>
  <c r="EW99" i="5"/>
  <c r="EJ157" i="5"/>
  <c r="EZ156" i="5"/>
  <c r="EF100" i="5"/>
  <c r="EV99" i="5"/>
  <c r="EK330" i="5"/>
  <c r="EI100" i="5"/>
  <c r="EY99" i="5"/>
  <c r="EG157" i="5"/>
  <c r="EW156" i="5"/>
  <c r="EF42" i="5"/>
  <c r="EV41" i="5"/>
  <c r="EJ42" i="5"/>
  <c r="EZ41" i="5"/>
  <c r="EH215" i="5"/>
  <c r="EX214" i="5"/>
  <c r="FA98" i="5"/>
  <c r="FL98" i="5" s="1"/>
  <c r="FA272" i="5"/>
  <c r="FM272" i="5" s="1"/>
  <c r="EU273" i="5"/>
  <c r="EU41" i="5"/>
  <c r="EK99" i="5"/>
  <c r="EL99" i="5" s="1"/>
  <c r="EU99" i="5"/>
  <c r="EK156" i="5"/>
  <c r="EU156" i="5"/>
  <c r="EG42" i="5"/>
  <c r="EW41" i="5"/>
  <c r="EG215" i="5"/>
  <c r="EW214" i="5"/>
  <c r="EI41" i="5"/>
  <c r="EK41" i="5" s="1"/>
  <c r="EL41" i="5" s="1"/>
  <c r="EY40" i="5"/>
  <c r="EH42" i="5"/>
  <c r="EX41" i="5"/>
  <c r="EK272" i="5"/>
  <c r="EL272" i="5" s="1"/>
  <c r="AT82" i="8"/>
  <c r="AK82" i="8" s="1"/>
  <c r="AT262" i="8"/>
  <c r="AK262" i="8" s="1"/>
  <c r="AT442" i="8"/>
  <c r="AK442" i="8" s="1"/>
  <c r="AT622" i="8"/>
  <c r="AK622" i="8" s="1"/>
  <c r="AD323" i="8"/>
  <c r="EN328" i="5"/>
  <c r="EO328" i="5" s="1"/>
  <c r="R354" i="8"/>
  <c r="AD683" i="8"/>
  <c r="AD143" i="8"/>
  <c r="AD503" i="8"/>
  <c r="R534" i="8"/>
  <c r="R714" i="8"/>
  <c r="R144" i="8"/>
  <c r="AT533" i="8"/>
  <c r="AK533" i="8" s="1"/>
  <c r="AT353" i="8"/>
  <c r="AK353" i="8" s="1"/>
  <c r="AT173" i="8"/>
  <c r="AK173" i="8" s="1"/>
  <c r="R143" i="8"/>
  <c r="R323" i="8"/>
  <c r="R503" i="8"/>
  <c r="R683" i="8"/>
  <c r="R684" i="8"/>
  <c r="R504" i="8"/>
  <c r="AT713" i="8"/>
  <c r="AK713" i="8" s="1"/>
  <c r="R324" i="8"/>
  <c r="EN98" i="5"/>
  <c r="EO98" i="5" s="1"/>
  <c r="EN40" i="5"/>
  <c r="EO40" i="5" s="1"/>
  <c r="EE100" i="5"/>
  <c r="EN212" i="5"/>
  <c r="EO212" i="5" s="1"/>
  <c r="EN97" i="5"/>
  <c r="EO97" i="5" s="1"/>
  <c r="EE157" i="5"/>
  <c r="EN154" i="5"/>
  <c r="EO154" i="5" s="1"/>
  <c r="EE215" i="5"/>
  <c r="EN271" i="5"/>
  <c r="EO271" i="5" s="1"/>
  <c r="EN329" i="5"/>
  <c r="EO329" i="5" s="1"/>
  <c r="EL330" i="5"/>
  <c r="EE42" i="5"/>
  <c r="EL155" i="5"/>
  <c r="AD473" i="8"/>
  <c r="AD293" i="8"/>
  <c r="AD113" i="8"/>
  <c r="AD653" i="8"/>
  <c r="R113" i="8"/>
  <c r="R293" i="8"/>
  <c r="R653" i="8"/>
  <c r="R473" i="8"/>
  <c r="EL213" i="5"/>
  <c r="R623" i="8"/>
  <c r="P623" i="8" s="1"/>
  <c r="R263" i="8"/>
  <c r="P263" i="8" s="1"/>
  <c r="R83" i="8"/>
  <c r="P83" i="8" s="1"/>
  <c r="R443" i="8"/>
  <c r="P443" i="8" s="1"/>
  <c r="G322" i="8"/>
  <c r="G682" i="8"/>
  <c r="G712" i="8"/>
  <c r="P533" i="8"/>
  <c r="G532" i="8"/>
  <c r="AT414" i="8"/>
  <c r="AK414" i="8" s="1"/>
  <c r="DS43" i="5"/>
  <c r="DR43" i="5"/>
  <c r="DT43" i="5"/>
  <c r="DT101" i="5"/>
  <c r="DR159" i="5"/>
  <c r="DT159" i="5"/>
  <c r="DR217" i="5"/>
  <c r="DS101" i="5"/>
  <c r="DU101" i="5"/>
  <c r="DU159" i="5"/>
  <c r="DU217" i="5"/>
  <c r="DR101" i="5"/>
  <c r="DT216" i="5"/>
  <c r="DR333" i="5"/>
  <c r="DT333" i="5"/>
  <c r="DT274" i="5"/>
  <c r="DR274" i="5"/>
  <c r="DS274" i="5"/>
  <c r="DU332" i="5"/>
  <c r="DS332" i="5"/>
  <c r="DU274" i="5"/>
  <c r="DS216" i="5"/>
  <c r="DS158" i="5"/>
  <c r="DU42" i="5"/>
  <c r="G262" i="8"/>
  <c r="G233" i="8"/>
  <c r="G593" i="8"/>
  <c r="P173" i="8"/>
  <c r="G502" i="8"/>
  <c r="G142" i="8"/>
  <c r="G352" i="8"/>
  <c r="G112" i="8"/>
  <c r="G413" i="8"/>
  <c r="G82" i="8"/>
  <c r="G172" i="8"/>
  <c r="G622" i="8"/>
  <c r="G652" i="8"/>
  <c r="P713" i="8"/>
  <c r="P353" i="8"/>
  <c r="R55" i="8"/>
  <c r="R595" i="8"/>
  <c r="R235" i="8"/>
  <c r="R415" i="8"/>
  <c r="X595" i="8"/>
  <c r="X55" i="8"/>
  <c r="X235" i="8"/>
  <c r="X415" i="8"/>
  <c r="X114" i="8"/>
  <c r="X294" i="8"/>
  <c r="X474" i="8"/>
  <c r="X654" i="8"/>
  <c r="X264" i="8"/>
  <c r="X84" i="8"/>
  <c r="X624" i="8"/>
  <c r="X444" i="8"/>
  <c r="AD415" i="8"/>
  <c r="AD235" i="8"/>
  <c r="AD55" i="8"/>
  <c r="AD595" i="8"/>
  <c r="T415" i="8"/>
  <c r="T235" i="8"/>
  <c r="T55" i="8"/>
  <c r="T595" i="8"/>
  <c r="Z55" i="8"/>
  <c r="Z415" i="8"/>
  <c r="Z595" i="8"/>
  <c r="Z235" i="8"/>
  <c r="T444" i="8"/>
  <c r="T264" i="8"/>
  <c r="T84" i="8"/>
  <c r="T624" i="8"/>
  <c r="EE332" i="5"/>
  <c r="AB534" i="8"/>
  <c r="AB174" i="8"/>
  <c r="AB714" i="8"/>
  <c r="AB354" i="8"/>
  <c r="EF332" i="5"/>
  <c r="EV332" i="5" s="1"/>
  <c r="P594" i="8"/>
  <c r="EH332" i="5"/>
  <c r="EX332" i="5" s="1"/>
  <c r="Z684" i="8"/>
  <c r="Z324" i="8"/>
  <c r="Z504" i="8"/>
  <c r="Z144" i="8"/>
  <c r="EJ331" i="5"/>
  <c r="EZ331" i="5" s="1"/>
  <c r="G53" i="8"/>
  <c r="EI273" i="5"/>
  <c r="EY273" i="5" s="1"/>
  <c r="AD684" i="8"/>
  <c r="AD324" i="8"/>
  <c r="AD144" i="8"/>
  <c r="AD504" i="8"/>
  <c r="R175" i="8"/>
  <c r="EI331" i="5"/>
  <c r="EY331" i="5" s="1"/>
  <c r="X354" i="8"/>
  <c r="X534" i="8"/>
  <c r="X174" i="8"/>
  <c r="X714" i="8"/>
  <c r="P234" i="8"/>
  <c r="P414" i="8"/>
  <c r="X324" i="8"/>
  <c r="X684" i="8"/>
  <c r="X504" i="8"/>
  <c r="X144" i="8"/>
  <c r="EH273" i="5"/>
  <c r="EX273" i="5" s="1"/>
  <c r="G292" i="8"/>
  <c r="EJ273" i="5"/>
  <c r="EZ273" i="5" s="1"/>
  <c r="T505" i="8"/>
  <c r="T145" i="8"/>
  <c r="T325" i="8"/>
  <c r="T685" i="8"/>
  <c r="V504" i="8"/>
  <c r="V324" i="8"/>
  <c r="V144" i="8"/>
  <c r="V684" i="8"/>
  <c r="EG331" i="5"/>
  <c r="EW331" i="5" s="1"/>
  <c r="G442" i="8"/>
  <c r="EG273" i="5"/>
  <c r="EW273" i="5" s="1"/>
  <c r="AB265" i="8"/>
  <c r="AB85" i="8"/>
  <c r="AB445" i="8"/>
  <c r="AB625" i="8"/>
  <c r="V655" i="8"/>
  <c r="V115" i="8"/>
  <c r="V295" i="8"/>
  <c r="V475" i="8"/>
  <c r="V445" i="8"/>
  <c r="V265" i="8"/>
  <c r="V625" i="8"/>
  <c r="V85" i="8"/>
  <c r="AB655" i="8"/>
  <c r="AB475" i="8"/>
  <c r="AB295" i="8"/>
  <c r="AB115" i="8"/>
  <c r="T654" i="8"/>
  <c r="T474" i="8"/>
  <c r="T114" i="8"/>
  <c r="T294" i="8"/>
  <c r="Z625" i="8"/>
  <c r="Z265" i="8"/>
  <c r="Z85" i="8"/>
  <c r="Z445" i="8"/>
  <c r="V415" i="8"/>
  <c r="V595" i="8"/>
  <c r="V55" i="8"/>
  <c r="V235" i="8"/>
  <c r="AD84" i="8"/>
  <c r="AD264" i="8"/>
  <c r="AD444" i="8"/>
  <c r="AD624" i="8"/>
  <c r="AB595" i="8"/>
  <c r="AB235" i="8"/>
  <c r="AB415" i="8"/>
  <c r="AB55" i="8"/>
  <c r="Z654" i="8"/>
  <c r="Z294" i="8"/>
  <c r="Z474" i="8"/>
  <c r="Z114" i="8"/>
  <c r="T715" i="8"/>
  <c r="T535" i="8"/>
  <c r="T175" i="8"/>
  <c r="T355" i="8"/>
  <c r="EE274" i="5"/>
  <c r="EF273" i="5"/>
  <c r="EV273" i="5" s="1"/>
  <c r="V535" i="8"/>
  <c r="V355" i="8"/>
  <c r="V715" i="8"/>
  <c r="V175" i="8"/>
  <c r="P54" i="8"/>
  <c r="Z175" i="8"/>
  <c r="Z715" i="8"/>
  <c r="Z355" i="8"/>
  <c r="Z535" i="8"/>
  <c r="AD714" i="8"/>
  <c r="AD174" i="8"/>
  <c r="AD354" i="8"/>
  <c r="AD534" i="8"/>
  <c r="G472" i="8"/>
  <c r="AB504" i="8"/>
  <c r="AB684" i="8"/>
  <c r="AB324" i="8"/>
  <c r="AB144" i="8"/>
  <c r="V384" i="8"/>
  <c r="V564" i="8"/>
  <c r="V204" i="8"/>
  <c r="V24" i="8"/>
  <c r="Z384" i="8"/>
  <c r="Z204" i="8"/>
  <c r="Z564" i="8"/>
  <c r="Z24" i="8"/>
  <c r="T384" i="8"/>
  <c r="T564" i="8"/>
  <c r="T204" i="8"/>
  <c r="T24" i="8"/>
  <c r="X565" i="8"/>
  <c r="X385" i="8"/>
  <c r="X205" i="8"/>
  <c r="X25" i="8"/>
  <c r="AB384" i="8"/>
  <c r="AB564" i="8"/>
  <c r="AB204" i="8"/>
  <c r="AB24" i="8"/>
  <c r="DW280" i="5"/>
  <c r="DQ332" i="5"/>
  <c r="DQ216" i="5"/>
  <c r="DW338" i="5"/>
  <c r="DQ158" i="5"/>
  <c r="DQ43" i="5"/>
  <c r="DW222" i="5"/>
  <c r="DW164" i="5"/>
  <c r="DQ274" i="5"/>
  <c r="DQ101" i="5"/>
  <c r="DW101" i="5"/>
  <c r="DW42" i="5"/>
  <c r="O476" i="8" l="1"/>
  <c r="O656" i="8"/>
  <c r="P143" i="8"/>
  <c r="P323" i="8"/>
  <c r="G323" i="8" s="1"/>
  <c r="O296" i="8"/>
  <c r="BL22" i="8"/>
  <c r="BM22" i="8" s="1"/>
  <c r="BK24" i="8"/>
  <c r="AS204" i="8"/>
  <c r="BA356" i="8"/>
  <c r="BB356" i="8" s="1"/>
  <c r="BA536" i="8"/>
  <c r="BB536" i="8" s="1"/>
  <c r="BA176" i="8"/>
  <c r="BB176" i="8" s="1"/>
  <c r="BA716" i="8"/>
  <c r="BB716" i="8" s="1"/>
  <c r="W147" i="8"/>
  <c r="W687" i="8"/>
  <c r="W327" i="8"/>
  <c r="W507" i="8"/>
  <c r="Y628" i="8"/>
  <c r="Y268" i="8"/>
  <c r="Y448" i="8"/>
  <c r="Y88" i="8"/>
  <c r="S117" i="8"/>
  <c r="S657" i="8"/>
  <c r="S297" i="8"/>
  <c r="S477" i="8"/>
  <c r="BC146" i="8"/>
  <c r="BD146" i="8" s="1"/>
  <c r="BC686" i="8"/>
  <c r="BD686" i="8" s="1"/>
  <c r="BC326" i="8"/>
  <c r="BD326" i="8" s="1"/>
  <c r="BC506" i="8"/>
  <c r="BD506" i="8" s="1"/>
  <c r="BC177" i="8"/>
  <c r="BD177" i="8" s="1"/>
  <c r="BC357" i="8"/>
  <c r="BD357" i="8" s="1"/>
  <c r="BC717" i="8"/>
  <c r="BD717" i="8" s="1"/>
  <c r="BC537" i="8"/>
  <c r="BD537" i="8" s="1"/>
  <c r="W447" i="8"/>
  <c r="W267" i="8"/>
  <c r="W87" i="8"/>
  <c r="W627" i="8"/>
  <c r="AA717" i="8"/>
  <c r="AA177" i="8"/>
  <c r="AA537" i="8"/>
  <c r="AA357" i="8"/>
  <c r="Y178" i="8"/>
  <c r="Y718" i="8"/>
  <c r="Y538" i="8"/>
  <c r="Y358" i="8"/>
  <c r="AA118" i="8"/>
  <c r="AA478" i="8"/>
  <c r="AA298" i="8"/>
  <c r="AA658" i="8"/>
  <c r="U478" i="8"/>
  <c r="U118" i="8"/>
  <c r="U658" i="8"/>
  <c r="U298" i="8"/>
  <c r="Y28" i="8"/>
  <c r="Y568" i="8"/>
  <c r="Y388" i="8"/>
  <c r="Y208" i="8"/>
  <c r="BC206" i="8"/>
  <c r="BD206" i="8" s="1"/>
  <c r="BC386" i="8"/>
  <c r="BD386" i="8" s="1"/>
  <c r="BC26" i="8"/>
  <c r="BD26" i="8" s="1"/>
  <c r="BC566" i="8"/>
  <c r="BD566" i="8" s="1"/>
  <c r="BA115" i="8"/>
  <c r="BB115" i="8" s="1"/>
  <c r="BA655" i="8"/>
  <c r="BB655" i="8" s="1"/>
  <c r="BA295" i="8"/>
  <c r="BB295" i="8" s="1"/>
  <c r="BA475" i="8"/>
  <c r="BB475" i="8" s="1"/>
  <c r="AW445" i="8"/>
  <c r="AW85" i="8"/>
  <c r="AW265" i="8"/>
  <c r="AW625" i="8"/>
  <c r="AW386" i="8"/>
  <c r="AW206" i="8"/>
  <c r="AW566" i="8"/>
  <c r="AW26" i="8"/>
  <c r="BC655" i="8"/>
  <c r="BD655" i="8" s="1"/>
  <c r="BC475" i="8"/>
  <c r="BD475" i="8" s="1"/>
  <c r="BC295" i="8"/>
  <c r="BD295" i="8" s="1"/>
  <c r="BC115" i="8"/>
  <c r="BD115" i="8" s="1"/>
  <c r="AY26" i="8"/>
  <c r="AZ26" i="8" s="1"/>
  <c r="AY386" i="8"/>
  <c r="AZ386" i="8" s="1"/>
  <c r="AY206" i="8"/>
  <c r="AZ206" i="8" s="1"/>
  <c r="AY566" i="8"/>
  <c r="AZ566" i="8" s="1"/>
  <c r="BE56" i="8"/>
  <c r="BF56" i="8" s="1"/>
  <c r="BE596" i="8"/>
  <c r="BF596" i="8" s="1"/>
  <c r="BE416" i="8"/>
  <c r="BF416" i="8" s="1"/>
  <c r="BE236" i="8"/>
  <c r="BF236" i="8" s="1"/>
  <c r="FB330" i="5"/>
  <c r="FN330" i="5"/>
  <c r="FO330" i="5" s="1"/>
  <c r="FG330" i="5"/>
  <c r="FK330" i="5"/>
  <c r="FI330" i="5"/>
  <c r="DV218" i="5"/>
  <c r="AC298" i="8"/>
  <c r="AC118" i="8"/>
  <c r="AC658" i="8"/>
  <c r="AC478" i="8"/>
  <c r="AX84" i="8"/>
  <c r="AS84" i="8"/>
  <c r="FK98" i="5"/>
  <c r="FI272" i="5"/>
  <c r="O626" i="8"/>
  <c r="DV102" i="5"/>
  <c r="AC238" i="8"/>
  <c r="AC598" i="8"/>
  <c r="AC418" i="8"/>
  <c r="AC58" i="8"/>
  <c r="AX235" i="8"/>
  <c r="AS235" i="8"/>
  <c r="FH98" i="5"/>
  <c r="AX654" i="8"/>
  <c r="AS654" i="8"/>
  <c r="AS564" i="8"/>
  <c r="AX505" i="8"/>
  <c r="AS505" i="8"/>
  <c r="AX355" i="8"/>
  <c r="AS355" i="8"/>
  <c r="FH330" i="5"/>
  <c r="FJ330" i="5"/>
  <c r="O176" i="8"/>
  <c r="O57" i="8"/>
  <c r="O506" i="8"/>
  <c r="AX25" i="8"/>
  <c r="S58" i="8"/>
  <c r="S238" i="8"/>
  <c r="S598" i="8"/>
  <c r="S418" i="8"/>
  <c r="AW326" i="8"/>
  <c r="AW686" i="8"/>
  <c r="AW146" i="8"/>
  <c r="AW506" i="8"/>
  <c r="BG265" i="8"/>
  <c r="BH265" i="8" s="1"/>
  <c r="BG445" i="8"/>
  <c r="BH445" i="8" s="1"/>
  <c r="BG85" i="8"/>
  <c r="BH85" i="8" s="1"/>
  <c r="BG625" i="8"/>
  <c r="BH625" i="8" s="1"/>
  <c r="BC626" i="8"/>
  <c r="BD626" i="8" s="1"/>
  <c r="BC446" i="8"/>
  <c r="BD446" i="8" s="1"/>
  <c r="BC86" i="8"/>
  <c r="BD86" i="8" s="1"/>
  <c r="BC266" i="8"/>
  <c r="BD266" i="8" s="1"/>
  <c r="BC56" i="8"/>
  <c r="BD56" i="8" s="1"/>
  <c r="BC236" i="8"/>
  <c r="BD236" i="8" s="1"/>
  <c r="BC416" i="8"/>
  <c r="BD416" i="8" s="1"/>
  <c r="BC596" i="8"/>
  <c r="BD596" i="8" s="1"/>
  <c r="AW176" i="8"/>
  <c r="AW536" i="8"/>
  <c r="AW356" i="8"/>
  <c r="AW716" i="8"/>
  <c r="BG476" i="8"/>
  <c r="BH476" i="8" s="1"/>
  <c r="BG296" i="8"/>
  <c r="BH296" i="8" s="1"/>
  <c r="BG656" i="8"/>
  <c r="BH656" i="8" s="1"/>
  <c r="BG116" i="8"/>
  <c r="BH116" i="8" s="1"/>
  <c r="BE266" i="8"/>
  <c r="BF266" i="8" s="1"/>
  <c r="BE446" i="8"/>
  <c r="BF446" i="8" s="1"/>
  <c r="BE86" i="8"/>
  <c r="BF86" i="8" s="1"/>
  <c r="BE626" i="8"/>
  <c r="BF626" i="8" s="1"/>
  <c r="FB213" i="5"/>
  <c r="FN213" i="5"/>
  <c r="FO213" i="5" s="1"/>
  <c r="FG213" i="5"/>
  <c r="FL213" i="5"/>
  <c r="FM213" i="5"/>
  <c r="FI213" i="5"/>
  <c r="AX444" i="8"/>
  <c r="AS444" i="8"/>
  <c r="FB155" i="5"/>
  <c r="FN155" i="5"/>
  <c r="FO155" i="5" s="1"/>
  <c r="FG155" i="5"/>
  <c r="FL155" i="5"/>
  <c r="FK155" i="5"/>
  <c r="FI155" i="5"/>
  <c r="FL272" i="5"/>
  <c r="O86" i="8"/>
  <c r="AX595" i="8"/>
  <c r="AS595" i="8"/>
  <c r="AX114" i="8"/>
  <c r="AS114" i="8"/>
  <c r="DV275" i="5"/>
  <c r="AC507" i="8"/>
  <c r="AC147" i="8"/>
  <c r="AC327" i="8"/>
  <c r="AC687" i="8"/>
  <c r="AX685" i="8"/>
  <c r="AS685" i="8"/>
  <c r="AX535" i="8"/>
  <c r="AT535" i="8" s="1"/>
  <c r="AS535" i="8"/>
  <c r="FI98" i="5"/>
  <c r="O356" i="8"/>
  <c r="O417" i="8"/>
  <c r="O146" i="8"/>
  <c r="BM21" i="8"/>
  <c r="AS24" i="8"/>
  <c r="AX205" i="8"/>
  <c r="FJ155" i="5"/>
  <c r="FM98" i="5"/>
  <c r="S208" i="8"/>
  <c r="S568" i="8"/>
  <c r="S388" i="8"/>
  <c r="S28" i="8"/>
  <c r="W297" i="8"/>
  <c r="W657" i="8"/>
  <c r="W477" i="8"/>
  <c r="W117" i="8"/>
  <c r="AA448" i="8"/>
  <c r="AA88" i="8"/>
  <c r="AA628" i="8"/>
  <c r="AA268" i="8"/>
  <c r="U28" i="8"/>
  <c r="U388" i="8"/>
  <c r="U208" i="8"/>
  <c r="U568" i="8"/>
  <c r="S267" i="8"/>
  <c r="S447" i="8"/>
  <c r="S87" i="8"/>
  <c r="S627" i="8"/>
  <c r="AA327" i="8"/>
  <c r="AA147" i="8"/>
  <c r="AA687" i="8"/>
  <c r="AA507" i="8"/>
  <c r="U147" i="8"/>
  <c r="U327" i="8"/>
  <c r="U687" i="8"/>
  <c r="U507" i="8"/>
  <c r="AA418" i="8"/>
  <c r="AA238" i="8"/>
  <c r="AA598" i="8"/>
  <c r="AA58" i="8"/>
  <c r="FA40" i="5"/>
  <c r="FL40" i="5" s="1"/>
  <c r="BE25" i="8"/>
  <c r="BF25" i="8" s="1"/>
  <c r="BE385" i="8"/>
  <c r="BF385" i="8" s="1"/>
  <c r="BE565" i="8"/>
  <c r="BF565" i="8" s="1"/>
  <c r="BE205" i="8"/>
  <c r="BF205" i="8" s="1"/>
  <c r="BA566" i="8"/>
  <c r="BB566" i="8" s="1"/>
  <c r="BA206" i="8"/>
  <c r="BB206" i="8" s="1"/>
  <c r="BA386" i="8"/>
  <c r="BB386" i="8" s="1"/>
  <c r="BA26" i="8"/>
  <c r="BB26" i="8" s="1"/>
  <c r="AW56" i="8"/>
  <c r="AW416" i="8"/>
  <c r="AW236" i="8"/>
  <c r="AW596" i="8"/>
  <c r="FB272" i="5"/>
  <c r="FN272" i="5"/>
  <c r="FO272" i="5" s="1"/>
  <c r="FG272" i="5"/>
  <c r="BG386" i="8"/>
  <c r="BH386" i="8" s="1"/>
  <c r="BG566" i="8"/>
  <c r="BH566" i="8" s="1"/>
  <c r="BG26" i="8"/>
  <c r="BH26" i="8" s="1"/>
  <c r="BG206" i="8"/>
  <c r="BH206" i="8" s="1"/>
  <c r="BA85" i="8"/>
  <c r="BB85" i="8" s="1"/>
  <c r="BA625" i="8"/>
  <c r="BB625" i="8" s="1"/>
  <c r="BA265" i="8"/>
  <c r="BB265" i="8" s="1"/>
  <c r="BA445" i="8"/>
  <c r="BB445" i="8" s="1"/>
  <c r="AY116" i="8"/>
  <c r="AZ116" i="8" s="1"/>
  <c r="AY476" i="8"/>
  <c r="AZ476" i="8" s="1"/>
  <c r="AY656" i="8"/>
  <c r="AZ656" i="8" s="1"/>
  <c r="AY296" i="8"/>
  <c r="AZ296" i="8" s="1"/>
  <c r="AX624" i="8"/>
  <c r="AS624" i="8"/>
  <c r="FM330" i="5"/>
  <c r="O266" i="8"/>
  <c r="AS384" i="8"/>
  <c r="AX415" i="8"/>
  <c r="AS415" i="8"/>
  <c r="AX294" i="8"/>
  <c r="AS294" i="8"/>
  <c r="FH213" i="5"/>
  <c r="AX325" i="8"/>
  <c r="AS325" i="8"/>
  <c r="FH272" i="5"/>
  <c r="AX175" i="8"/>
  <c r="AS175" i="8"/>
  <c r="FM155" i="5"/>
  <c r="O716" i="8"/>
  <c r="O597" i="8"/>
  <c r="FK272" i="5"/>
  <c r="O326" i="8"/>
  <c r="AX565" i="8"/>
  <c r="S537" i="8"/>
  <c r="S717" i="8"/>
  <c r="S357" i="8"/>
  <c r="S177" i="8"/>
  <c r="AY326" i="8"/>
  <c r="AZ326" i="8" s="1"/>
  <c r="AY506" i="8"/>
  <c r="AZ506" i="8" s="1"/>
  <c r="AY686" i="8"/>
  <c r="AZ686" i="8" s="1"/>
  <c r="AY146" i="8"/>
  <c r="AZ146" i="8" s="1"/>
  <c r="BE506" i="8"/>
  <c r="BF506" i="8" s="1"/>
  <c r="BE146" i="8"/>
  <c r="BF146" i="8" s="1"/>
  <c r="BE686" i="8"/>
  <c r="BF686" i="8" s="1"/>
  <c r="BE326" i="8"/>
  <c r="BF326" i="8" s="1"/>
  <c r="U358" i="8"/>
  <c r="U718" i="8"/>
  <c r="U178" i="8"/>
  <c r="U538" i="8"/>
  <c r="S327" i="8"/>
  <c r="S687" i="8"/>
  <c r="S507" i="8"/>
  <c r="S147" i="8"/>
  <c r="BG506" i="8"/>
  <c r="BH506" i="8" s="1"/>
  <c r="BG146" i="8"/>
  <c r="BH146" i="8" s="1"/>
  <c r="BG326" i="8"/>
  <c r="BH326" i="8" s="1"/>
  <c r="BG686" i="8"/>
  <c r="BH686" i="8" s="1"/>
  <c r="AY177" i="8"/>
  <c r="AZ177" i="8" s="1"/>
  <c r="AY717" i="8"/>
  <c r="AZ717" i="8" s="1"/>
  <c r="AY537" i="8"/>
  <c r="AZ537" i="8" s="1"/>
  <c r="AY357" i="8"/>
  <c r="AZ357" i="8" s="1"/>
  <c r="Y297" i="8"/>
  <c r="Y477" i="8"/>
  <c r="Y117" i="8"/>
  <c r="Y657" i="8"/>
  <c r="U268" i="8"/>
  <c r="U88" i="8"/>
  <c r="U628" i="8"/>
  <c r="U448" i="8"/>
  <c r="W208" i="8"/>
  <c r="W28" i="8"/>
  <c r="W388" i="8"/>
  <c r="W568" i="8"/>
  <c r="BA326" i="8"/>
  <c r="BB326" i="8" s="1"/>
  <c r="BA506" i="8"/>
  <c r="BB506" i="8" s="1"/>
  <c r="BA146" i="8"/>
  <c r="BB146" i="8" s="1"/>
  <c r="BA686" i="8"/>
  <c r="BB686" i="8" s="1"/>
  <c r="BE536" i="8"/>
  <c r="BF536" i="8" s="1"/>
  <c r="BE176" i="8"/>
  <c r="BF176" i="8" s="1"/>
  <c r="BE356" i="8"/>
  <c r="BF356" i="8" s="1"/>
  <c r="BE716" i="8"/>
  <c r="BF716" i="8" s="1"/>
  <c r="BG176" i="8"/>
  <c r="BH176" i="8" s="1"/>
  <c r="BG356" i="8"/>
  <c r="BH356" i="8" s="1"/>
  <c r="BG536" i="8"/>
  <c r="BH536" i="8" s="1"/>
  <c r="BG716" i="8"/>
  <c r="BH716" i="8" s="1"/>
  <c r="AA387" i="8"/>
  <c r="O387" i="8" s="1"/>
  <c r="AA27" i="8"/>
  <c r="O27" i="8" s="1"/>
  <c r="AA207" i="8"/>
  <c r="O207" i="8" s="1"/>
  <c r="AA567" i="8"/>
  <c r="O567" i="8" s="1"/>
  <c r="W357" i="8"/>
  <c r="W537" i="8"/>
  <c r="W177" i="8"/>
  <c r="W717" i="8"/>
  <c r="Y147" i="8"/>
  <c r="Y327" i="8"/>
  <c r="Y687" i="8"/>
  <c r="Y507" i="8"/>
  <c r="U598" i="8"/>
  <c r="U418" i="8"/>
  <c r="U58" i="8"/>
  <c r="U238" i="8"/>
  <c r="W238" i="8"/>
  <c r="W598" i="8"/>
  <c r="W418" i="8"/>
  <c r="W58" i="8"/>
  <c r="Y58" i="8"/>
  <c r="Y598" i="8"/>
  <c r="Y238" i="8"/>
  <c r="Y418" i="8"/>
  <c r="FB98" i="5"/>
  <c r="FN98" i="5"/>
  <c r="FO98" i="5" s="1"/>
  <c r="FG98" i="5"/>
  <c r="AY416" i="8"/>
  <c r="AZ416" i="8" s="1"/>
  <c r="AY236" i="8"/>
  <c r="AZ236" i="8" s="1"/>
  <c r="AY56" i="8"/>
  <c r="AZ56" i="8" s="1"/>
  <c r="AY596" i="8"/>
  <c r="AZ596" i="8" s="1"/>
  <c r="BA236" i="8"/>
  <c r="BB236" i="8" s="1"/>
  <c r="BA416" i="8"/>
  <c r="BB416" i="8" s="1"/>
  <c r="BA596" i="8"/>
  <c r="BB596" i="8" s="1"/>
  <c r="BA56" i="8"/>
  <c r="BB56" i="8" s="1"/>
  <c r="BE116" i="8"/>
  <c r="BF116" i="8" s="1"/>
  <c r="BE296" i="8"/>
  <c r="BF296" i="8" s="1"/>
  <c r="BE476" i="8"/>
  <c r="BF476" i="8" s="1"/>
  <c r="BE656" i="8"/>
  <c r="BF656" i="8" s="1"/>
  <c r="AW475" i="8"/>
  <c r="AW115" i="8"/>
  <c r="AW295" i="8"/>
  <c r="AW655" i="8"/>
  <c r="BG416" i="8"/>
  <c r="BH416" i="8" s="1"/>
  <c r="BG236" i="8"/>
  <c r="BH236" i="8" s="1"/>
  <c r="BG596" i="8"/>
  <c r="BH596" i="8" s="1"/>
  <c r="BG56" i="8"/>
  <c r="BH56" i="8" s="1"/>
  <c r="AY446" i="8"/>
  <c r="AZ446" i="8" s="1"/>
  <c r="AY86" i="8"/>
  <c r="AZ86" i="8" s="1"/>
  <c r="AY626" i="8"/>
  <c r="AZ626" i="8" s="1"/>
  <c r="AY266" i="8"/>
  <c r="AZ266" i="8" s="1"/>
  <c r="DV159" i="5"/>
  <c r="AC447" i="8"/>
  <c r="AC267" i="8"/>
  <c r="AC627" i="8"/>
  <c r="AC87" i="8"/>
  <c r="DV333" i="5"/>
  <c r="AC537" i="8"/>
  <c r="AC177" i="8"/>
  <c r="AC357" i="8"/>
  <c r="AC717" i="8"/>
  <c r="AX264" i="8"/>
  <c r="AS264" i="8"/>
  <c r="FB39" i="5"/>
  <c r="FN39" i="5"/>
  <c r="FO39" i="5" s="1"/>
  <c r="FG39" i="5"/>
  <c r="FH39" i="5"/>
  <c r="FK39" i="5"/>
  <c r="FJ39" i="5"/>
  <c r="FI39" i="5"/>
  <c r="FM39" i="5"/>
  <c r="O446" i="8"/>
  <c r="DV44" i="5"/>
  <c r="AC28" i="8"/>
  <c r="AC388" i="8"/>
  <c r="AC208" i="8"/>
  <c r="AC568" i="8"/>
  <c r="AX55" i="8"/>
  <c r="AT55" i="8" s="1"/>
  <c r="AK55" i="8" s="1"/>
  <c r="AS55" i="8"/>
  <c r="AX474" i="8"/>
  <c r="AS474" i="8"/>
  <c r="AX145" i="8"/>
  <c r="AS145" i="8"/>
  <c r="FK213" i="5"/>
  <c r="AX715" i="8"/>
  <c r="AS715" i="8"/>
  <c r="FJ98" i="5"/>
  <c r="O536" i="8"/>
  <c r="O237" i="8"/>
  <c r="FL330" i="5"/>
  <c r="O686" i="8"/>
  <c r="AX385" i="8"/>
  <c r="FJ272" i="5"/>
  <c r="FA156" i="5"/>
  <c r="FJ156" i="5" s="1"/>
  <c r="EH43" i="5"/>
  <c r="EX42" i="5"/>
  <c r="EG216" i="5"/>
  <c r="EW215" i="5"/>
  <c r="EJ43" i="5"/>
  <c r="EZ42" i="5"/>
  <c r="EG158" i="5"/>
  <c r="EW157" i="5"/>
  <c r="FA99" i="5"/>
  <c r="FJ99" i="5" s="1"/>
  <c r="FA214" i="5"/>
  <c r="EK215" i="5"/>
  <c r="EU215" i="5"/>
  <c r="FA273" i="5"/>
  <c r="FH273" i="5" s="1"/>
  <c r="EF101" i="5"/>
  <c r="EV100" i="5"/>
  <c r="EG101" i="5"/>
  <c r="EW100" i="5"/>
  <c r="EI217" i="5"/>
  <c r="EY216" i="5"/>
  <c r="EJ217" i="5"/>
  <c r="EZ216" i="5"/>
  <c r="EI159" i="5"/>
  <c r="EY158" i="5"/>
  <c r="EU274" i="5"/>
  <c r="EU332" i="5"/>
  <c r="EI42" i="5"/>
  <c r="EK42" i="5" s="1"/>
  <c r="EL42" i="5" s="1"/>
  <c r="EY41" i="5"/>
  <c r="FA41" i="5" s="1"/>
  <c r="EG43" i="5"/>
  <c r="EW42" i="5"/>
  <c r="EK273" i="5"/>
  <c r="EL273" i="5" s="1"/>
  <c r="EH216" i="5"/>
  <c r="EX215" i="5"/>
  <c r="EF43" i="5"/>
  <c r="EV42" i="5"/>
  <c r="EI101" i="5"/>
  <c r="EY100" i="5"/>
  <c r="FA331" i="5"/>
  <c r="FJ331" i="5" s="1"/>
  <c r="EF217" i="5"/>
  <c r="EV216" i="5"/>
  <c r="EU42" i="5"/>
  <c r="EK157" i="5"/>
  <c r="EL157" i="5" s="1"/>
  <c r="EU157" i="5"/>
  <c r="EK100" i="5"/>
  <c r="EL100" i="5" s="1"/>
  <c r="EU100" i="5"/>
  <c r="EJ158" i="5"/>
  <c r="EZ157" i="5"/>
  <c r="EH159" i="5"/>
  <c r="EX158" i="5"/>
  <c r="EH101" i="5"/>
  <c r="EX100" i="5"/>
  <c r="EK331" i="5"/>
  <c r="EJ101" i="5"/>
  <c r="EZ100" i="5"/>
  <c r="EF159" i="5"/>
  <c r="EV158" i="5"/>
  <c r="AT623" i="8"/>
  <c r="AK623" i="8" s="1"/>
  <c r="AT443" i="8"/>
  <c r="AK443" i="8" s="1"/>
  <c r="AT263" i="8"/>
  <c r="AK263" i="8" s="1"/>
  <c r="AT83" i="8"/>
  <c r="AK83" i="8" s="1"/>
  <c r="AT143" i="8"/>
  <c r="AK143" i="8" s="1"/>
  <c r="AT323" i="8"/>
  <c r="AK323" i="8" s="1"/>
  <c r="P293" i="8"/>
  <c r="G293" i="8" s="1"/>
  <c r="AT503" i="8"/>
  <c r="AK503" i="8" s="1"/>
  <c r="P503" i="8"/>
  <c r="G503" i="8" s="1"/>
  <c r="AT324" i="8"/>
  <c r="AK324" i="8" s="1"/>
  <c r="AT683" i="8"/>
  <c r="AK683" i="8" s="1"/>
  <c r="AT174" i="8"/>
  <c r="AK174" i="8" s="1"/>
  <c r="P683" i="8"/>
  <c r="G683" i="8" s="1"/>
  <c r="R715" i="8"/>
  <c r="R355" i="8"/>
  <c r="R535" i="8"/>
  <c r="AT144" i="8"/>
  <c r="AK144" i="8" s="1"/>
  <c r="AT714" i="8"/>
  <c r="AK714" i="8" s="1"/>
  <c r="AT684" i="8"/>
  <c r="AK684" i="8" s="1"/>
  <c r="AT504" i="8"/>
  <c r="AK504" i="8" s="1"/>
  <c r="AT534" i="8"/>
  <c r="AK534" i="8" s="1"/>
  <c r="AT113" i="8"/>
  <c r="AK113" i="8" s="1"/>
  <c r="P653" i="8"/>
  <c r="G653" i="8" s="1"/>
  <c r="P113" i="8"/>
  <c r="G113" i="8" s="1"/>
  <c r="P473" i="8"/>
  <c r="G473" i="8" s="1"/>
  <c r="AT473" i="8"/>
  <c r="AK473" i="8" s="1"/>
  <c r="AT653" i="8"/>
  <c r="AK653" i="8" s="1"/>
  <c r="EN99" i="5"/>
  <c r="EO99" i="5" s="1"/>
  <c r="EE101" i="5"/>
  <c r="EE158" i="5"/>
  <c r="EN41" i="5"/>
  <c r="EO41" i="5" s="1"/>
  <c r="EN330" i="5"/>
  <c r="EO330" i="5" s="1"/>
  <c r="EE216" i="5"/>
  <c r="EN213" i="5"/>
  <c r="EO213" i="5" s="1"/>
  <c r="EN155" i="5"/>
  <c r="EO155" i="5" s="1"/>
  <c r="EN272" i="5"/>
  <c r="EO272" i="5" s="1"/>
  <c r="AT293" i="8"/>
  <c r="AK293" i="8" s="1"/>
  <c r="EL331" i="5"/>
  <c r="EL156" i="5"/>
  <c r="R444" i="8"/>
  <c r="P444" i="8" s="1"/>
  <c r="R84" i="8"/>
  <c r="P84" i="8" s="1"/>
  <c r="R264" i="8"/>
  <c r="P264" i="8" s="1"/>
  <c r="R624" i="8"/>
  <c r="P624" i="8" s="1"/>
  <c r="EE43" i="5"/>
  <c r="R294" i="8"/>
  <c r="R474" i="8"/>
  <c r="R114" i="8"/>
  <c r="R654" i="8"/>
  <c r="EL214" i="5"/>
  <c r="EL215" i="5"/>
  <c r="AD474" i="8"/>
  <c r="AD654" i="8"/>
  <c r="AD114" i="8"/>
  <c r="AD294" i="8"/>
  <c r="G533" i="8"/>
  <c r="AT415" i="8"/>
  <c r="AK415" i="8" s="1"/>
  <c r="AT235" i="8"/>
  <c r="AK235" i="8" s="1"/>
  <c r="AT595" i="8"/>
  <c r="AK595" i="8" s="1"/>
  <c r="AT355" i="8"/>
  <c r="AT715" i="8"/>
  <c r="DU43" i="5"/>
  <c r="DS159" i="5"/>
  <c r="DS217" i="5"/>
  <c r="DU275" i="5"/>
  <c r="DS333" i="5"/>
  <c r="DU333" i="5"/>
  <c r="DS275" i="5"/>
  <c r="DR275" i="5"/>
  <c r="DT275" i="5"/>
  <c r="DT334" i="5"/>
  <c r="DR334" i="5"/>
  <c r="DT217" i="5"/>
  <c r="DR102" i="5"/>
  <c r="DU218" i="5"/>
  <c r="DU160" i="5"/>
  <c r="DU102" i="5"/>
  <c r="DS102" i="5"/>
  <c r="DR218" i="5"/>
  <c r="DT160" i="5"/>
  <c r="DR160" i="5"/>
  <c r="DT102" i="5"/>
  <c r="DT44" i="5"/>
  <c r="DR44" i="5"/>
  <c r="DS44" i="5"/>
  <c r="G713" i="8"/>
  <c r="G443" i="8"/>
  <c r="G173" i="8"/>
  <c r="P534" i="8"/>
  <c r="G83" i="8"/>
  <c r="G594" i="8"/>
  <c r="P144" i="8"/>
  <c r="P504" i="8"/>
  <c r="P354" i="8"/>
  <c r="P174" i="8"/>
  <c r="G353" i="8"/>
  <c r="G143" i="8"/>
  <c r="P684" i="8"/>
  <c r="P324" i="8"/>
  <c r="P714" i="8"/>
  <c r="V596" i="8"/>
  <c r="V416" i="8"/>
  <c r="V236" i="8"/>
  <c r="V56" i="8"/>
  <c r="X655" i="8"/>
  <c r="X475" i="8"/>
  <c r="X295" i="8"/>
  <c r="X115" i="8"/>
  <c r="T596" i="8"/>
  <c r="T56" i="8"/>
  <c r="T236" i="8"/>
  <c r="T416" i="8"/>
  <c r="AB56" i="8"/>
  <c r="AB236" i="8"/>
  <c r="AB416" i="8"/>
  <c r="AB596" i="8"/>
  <c r="R596" i="8"/>
  <c r="R416" i="8"/>
  <c r="R236" i="8"/>
  <c r="R56" i="8"/>
  <c r="AB296" i="8"/>
  <c r="AB476" i="8"/>
  <c r="AB116" i="8"/>
  <c r="AB656" i="8"/>
  <c r="Z596" i="8"/>
  <c r="Z236" i="8"/>
  <c r="Z416" i="8"/>
  <c r="Z56" i="8"/>
  <c r="V266" i="8"/>
  <c r="V86" i="8"/>
  <c r="V446" i="8"/>
  <c r="V626" i="8"/>
  <c r="T686" i="8"/>
  <c r="T506" i="8"/>
  <c r="T326" i="8"/>
  <c r="T146" i="8"/>
  <c r="EG274" i="5"/>
  <c r="EW274" i="5" s="1"/>
  <c r="EG332" i="5"/>
  <c r="EW332" i="5" s="1"/>
  <c r="G414" i="8"/>
  <c r="AB535" i="8"/>
  <c r="AB355" i="8"/>
  <c r="AB175" i="8"/>
  <c r="AB715" i="8"/>
  <c r="Z536" i="8"/>
  <c r="Z716" i="8"/>
  <c r="Z356" i="8"/>
  <c r="Z176" i="8"/>
  <c r="EF333" i="5"/>
  <c r="EV333" i="5" s="1"/>
  <c r="P595" i="8"/>
  <c r="V145" i="8"/>
  <c r="V505" i="8"/>
  <c r="V325" i="8"/>
  <c r="V685" i="8"/>
  <c r="EE275" i="5"/>
  <c r="G54" i="8"/>
  <c r="G623" i="8"/>
  <c r="EI332" i="5"/>
  <c r="EY332" i="5" s="1"/>
  <c r="AB145" i="8"/>
  <c r="AB325" i="8"/>
  <c r="AB505" i="8"/>
  <c r="AB685" i="8"/>
  <c r="EH333" i="5"/>
  <c r="EX333" i="5" s="1"/>
  <c r="T356" i="8"/>
  <c r="T176" i="8"/>
  <c r="T536" i="8"/>
  <c r="T716" i="8"/>
  <c r="P235" i="8"/>
  <c r="P55" i="8"/>
  <c r="V476" i="8"/>
  <c r="V656" i="8"/>
  <c r="V296" i="8"/>
  <c r="V116" i="8"/>
  <c r="T445" i="8"/>
  <c r="T625" i="8"/>
  <c r="T265" i="8"/>
  <c r="T85" i="8"/>
  <c r="AB626" i="8"/>
  <c r="AB266" i="8"/>
  <c r="AB446" i="8"/>
  <c r="AB86" i="8"/>
  <c r="T115" i="8"/>
  <c r="T655" i="8"/>
  <c r="T475" i="8"/>
  <c r="T295" i="8"/>
  <c r="X625" i="8"/>
  <c r="X445" i="8"/>
  <c r="X265" i="8"/>
  <c r="X85" i="8"/>
  <c r="AD596" i="8"/>
  <c r="AD56" i="8"/>
  <c r="AD416" i="8"/>
  <c r="AD236" i="8"/>
  <c r="AD85" i="8"/>
  <c r="AD265" i="8"/>
  <c r="AD625" i="8"/>
  <c r="AD445" i="8"/>
  <c r="Z266" i="8"/>
  <c r="Z626" i="8"/>
  <c r="Z446" i="8"/>
  <c r="Z86" i="8"/>
  <c r="Z655" i="8"/>
  <c r="Z475" i="8"/>
  <c r="Z295" i="8"/>
  <c r="Z115" i="8"/>
  <c r="X416" i="8"/>
  <c r="X236" i="8"/>
  <c r="X56" i="8"/>
  <c r="X596" i="8"/>
  <c r="EF274" i="5"/>
  <c r="EV274" i="5" s="1"/>
  <c r="R536" i="8"/>
  <c r="R176" i="8"/>
  <c r="R716" i="8"/>
  <c r="R356" i="8"/>
  <c r="R506" i="8"/>
  <c r="AD685" i="8"/>
  <c r="AD505" i="8"/>
  <c r="AD325" i="8"/>
  <c r="AD145" i="8"/>
  <c r="Z685" i="8"/>
  <c r="Z505" i="8"/>
  <c r="Z325" i="8"/>
  <c r="Z145" i="8"/>
  <c r="EI274" i="5"/>
  <c r="EY274" i="5" s="1"/>
  <c r="AD355" i="8"/>
  <c r="AD715" i="8"/>
  <c r="AD175" i="8"/>
  <c r="AD535" i="8"/>
  <c r="EE333" i="5"/>
  <c r="X505" i="8"/>
  <c r="X145" i="8"/>
  <c r="X325" i="8"/>
  <c r="X685" i="8"/>
  <c r="X715" i="8"/>
  <c r="X175" i="8"/>
  <c r="X355" i="8"/>
  <c r="X535" i="8"/>
  <c r="EJ274" i="5"/>
  <c r="EZ274" i="5" s="1"/>
  <c r="EH274" i="5"/>
  <c r="EX274" i="5" s="1"/>
  <c r="G234" i="8"/>
  <c r="EJ332" i="5"/>
  <c r="EZ332" i="5" s="1"/>
  <c r="G263" i="8"/>
  <c r="V176" i="8"/>
  <c r="V356" i="8"/>
  <c r="V716" i="8"/>
  <c r="V536" i="8"/>
  <c r="P415" i="8"/>
  <c r="Z565" i="8"/>
  <c r="Z385" i="8"/>
  <c r="Z205" i="8"/>
  <c r="Z25" i="8"/>
  <c r="V565" i="8"/>
  <c r="V385" i="8"/>
  <c r="V205" i="8"/>
  <c r="V25" i="8"/>
  <c r="AB565" i="8"/>
  <c r="AB385" i="8"/>
  <c r="AB205" i="8"/>
  <c r="AB25" i="8"/>
  <c r="T565" i="8"/>
  <c r="T205" i="8"/>
  <c r="T385" i="8"/>
  <c r="T25" i="8"/>
  <c r="DQ333" i="5"/>
  <c r="DW43" i="5"/>
  <c r="DQ102" i="5"/>
  <c r="DW165" i="5"/>
  <c r="DQ44" i="5"/>
  <c r="DW339" i="5"/>
  <c r="DW102" i="5"/>
  <c r="DQ275" i="5"/>
  <c r="DW223" i="5"/>
  <c r="DQ159" i="5"/>
  <c r="DQ217" i="5"/>
  <c r="DW281" i="5"/>
  <c r="AS385" i="8" l="1"/>
  <c r="BK25" i="8"/>
  <c r="AS565" i="8"/>
  <c r="FB41" i="5"/>
  <c r="FN41" i="5"/>
  <c r="FO41" i="5" s="1"/>
  <c r="FG41" i="5"/>
  <c r="FH41" i="5"/>
  <c r="FJ41" i="5"/>
  <c r="FK41" i="5"/>
  <c r="FM41" i="5"/>
  <c r="FI41" i="5"/>
  <c r="S478" i="8"/>
  <c r="S658" i="8"/>
  <c r="S298" i="8"/>
  <c r="S118" i="8"/>
  <c r="S239" i="8"/>
  <c r="S59" i="8"/>
  <c r="S599" i="8"/>
  <c r="S419" i="8"/>
  <c r="BG717" i="8"/>
  <c r="BH717" i="8" s="1"/>
  <c r="BG177" i="8"/>
  <c r="BH177" i="8" s="1"/>
  <c r="BG537" i="8"/>
  <c r="BH537" i="8" s="1"/>
  <c r="BG357" i="8"/>
  <c r="BH357" i="8" s="1"/>
  <c r="AY358" i="8"/>
  <c r="AZ358" i="8" s="1"/>
  <c r="AY718" i="8"/>
  <c r="AZ718" i="8" s="1"/>
  <c r="AY538" i="8"/>
  <c r="AZ538" i="8" s="1"/>
  <c r="AY178" i="8"/>
  <c r="AZ178" i="8" s="1"/>
  <c r="W569" i="8"/>
  <c r="W389" i="8"/>
  <c r="W209" i="8"/>
  <c r="W29" i="8"/>
  <c r="U89" i="8"/>
  <c r="U269" i="8"/>
  <c r="U629" i="8"/>
  <c r="U449" i="8"/>
  <c r="AA239" i="8"/>
  <c r="AA599" i="8"/>
  <c r="AA59" i="8"/>
  <c r="AA419" i="8"/>
  <c r="Y298" i="8"/>
  <c r="Y478" i="8"/>
  <c r="Y658" i="8"/>
  <c r="Y118" i="8"/>
  <c r="U688" i="8"/>
  <c r="U148" i="8"/>
  <c r="U508" i="8"/>
  <c r="U328" i="8"/>
  <c r="AA508" i="8"/>
  <c r="AA688" i="8"/>
  <c r="AA328" i="8"/>
  <c r="AA148" i="8"/>
  <c r="BG237" i="8"/>
  <c r="BH237" i="8" s="1"/>
  <c r="BG57" i="8"/>
  <c r="BH57" i="8" s="1"/>
  <c r="BG597" i="8"/>
  <c r="BH597" i="8" s="1"/>
  <c r="BG417" i="8"/>
  <c r="BH417" i="8" s="1"/>
  <c r="AW446" i="8"/>
  <c r="AW266" i="8"/>
  <c r="AW626" i="8"/>
  <c r="AW86" i="8"/>
  <c r="AY27" i="8"/>
  <c r="AZ27" i="8" s="1"/>
  <c r="AY567" i="8"/>
  <c r="AZ567" i="8" s="1"/>
  <c r="AY387" i="8"/>
  <c r="AZ387" i="8" s="1"/>
  <c r="AY207" i="8"/>
  <c r="AZ207" i="8" s="1"/>
  <c r="FB214" i="5"/>
  <c r="FN214" i="5"/>
  <c r="FO214" i="5" s="1"/>
  <c r="FG214" i="5"/>
  <c r="FL214" i="5"/>
  <c r="FI214" i="5"/>
  <c r="FM214" i="5"/>
  <c r="BG207" i="8"/>
  <c r="BH207" i="8" s="1"/>
  <c r="BG567" i="8"/>
  <c r="BH567" i="8" s="1"/>
  <c r="BG27" i="8"/>
  <c r="BH27" i="8" s="1"/>
  <c r="BG387" i="8"/>
  <c r="BH387" i="8" s="1"/>
  <c r="BC567" i="8"/>
  <c r="BD567" i="8" s="1"/>
  <c r="BC207" i="8"/>
  <c r="BD207" i="8" s="1"/>
  <c r="BC387" i="8"/>
  <c r="BD387" i="8" s="1"/>
  <c r="BC27" i="8"/>
  <c r="BD27" i="8" s="1"/>
  <c r="AX115" i="8"/>
  <c r="AS115" i="8"/>
  <c r="O687" i="8"/>
  <c r="O177" i="8"/>
  <c r="AX56" i="8"/>
  <c r="AT56" i="8" s="1"/>
  <c r="AK56" i="8" s="1"/>
  <c r="AS56" i="8"/>
  <c r="FB40" i="5"/>
  <c r="FN40" i="5"/>
  <c r="FO40" i="5" s="1"/>
  <c r="FG40" i="5"/>
  <c r="FM40" i="5"/>
  <c r="FI40" i="5"/>
  <c r="FK40" i="5"/>
  <c r="FH40" i="5"/>
  <c r="FJ40" i="5"/>
  <c r="O267" i="8"/>
  <c r="AX716" i="8"/>
  <c r="AT716" i="8" s="1"/>
  <c r="AK716" i="8" s="1"/>
  <c r="AS716" i="8"/>
  <c r="FH331" i="5"/>
  <c r="AX506" i="8"/>
  <c r="AS506" i="8"/>
  <c r="O58" i="8"/>
  <c r="AX206" i="8"/>
  <c r="AX265" i="8"/>
  <c r="AS265" i="8"/>
  <c r="FJ214" i="5"/>
  <c r="O477" i="8"/>
  <c r="S448" i="8"/>
  <c r="S628" i="8"/>
  <c r="S88" i="8"/>
  <c r="S268" i="8"/>
  <c r="S569" i="8"/>
  <c r="S209" i="8"/>
  <c r="S29" i="8"/>
  <c r="S389" i="8"/>
  <c r="BE687" i="8"/>
  <c r="BF687" i="8" s="1"/>
  <c r="BE147" i="8"/>
  <c r="BF147" i="8" s="1"/>
  <c r="BE507" i="8"/>
  <c r="BF507" i="8" s="1"/>
  <c r="BE327" i="8"/>
  <c r="BF327" i="8" s="1"/>
  <c r="U29" i="8"/>
  <c r="U569" i="8"/>
  <c r="U209" i="8"/>
  <c r="U389" i="8"/>
  <c r="Y269" i="8"/>
  <c r="Y89" i="8"/>
  <c r="Y629" i="8"/>
  <c r="Y449" i="8"/>
  <c r="AA629" i="8"/>
  <c r="AA269" i="8"/>
  <c r="AA89" i="8"/>
  <c r="AA449" i="8"/>
  <c r="U359" i="8"/>
  <c r="U719" i="8"/>
  <c r="U539" i="8"/>
  <c r="U179" i="8"/>
  <c r="W148" i="8"/>
  <c r="W508" i="8"/>
  <c r="W688" i="8"/>
  <c r="W328" i="8"/>
  <c r="W118" i="8"/>
  <c r="W658" i="8"/>
  <c r="W298" i="8"/>
  <c r="W478" i="8"/>
  <c r="BC87" i="8"/>
  <c r="BD87" i="8" s="1"/>
  <c r="BC447" i="8"/>
  <c r="BD447" i="8" s="1"/>
  <c r="BC627" i="8"/>
  <c r="BD627" i="8" s="1"/>
  <c r="BC267" i="8"/>
  <c r="BD267" i="8" s="1"/>
  <c r="FB331" i="5"/>
  <c r="FN331" i="5"/>
  <c r="FO331" i="5" s="1"/>
  <c r="FG331" i="5"/>
  <c r="FK331" i="5"/>
  <c r="FI331" i="5"/>
  <c r="BA207" i="8"/>
  <c r="BB207" i="8" s="1"/>
  <c r="BA567" i="8"/>
  <c r="BB567" i="8" s="1"/>
  <c r="BA27" i="8"/>
  <c r="BB27" i="8" s="1"/>
  <c r="BA387" i="8"/>
  <c r="BB387" i="8" s="1"/>
  <c r="AW177" i="8"/>
  <c r="AW537" i="8"/>
  <c r="AW717" i="8"/>
  <c r="AW357" i="8"/>
  <c r="BG297" i="8"/>
  <c r="BH297" i="8" s="1"/>
  <c r="BG117" i="8"/>
  <c r="BH117" i="8" s="1"/>
  <c r="BG657" i="8"/>
  <c r="BH657" i="8" s="1"/>
  <c r="BG477" i="8"/>
  <c r="BH477" i="8" s="1"/>
  <c r="BA597" i="8"/>
  <c r="BB597" i="8" s="1"/>
  <c r="BA417" i="8"/>
  <c r="BB417" i="8" s="1"/>
  <c r="BA237" i="8"/>
  <c r="BB237" i="8" s="1"/>
  <c r="BA57" i="8"/>
  <c r="BB57" i="8" s="1"/>
  <c r="FB273" i="5"/>
  <c r="FN273" i="5"/>
  <c r="FO273" i="5" s="1"/>
  <c r="FG273" i="5"/>
  <c r="FB99" i="5"/>
  <c r="FN99" i="5"/>
  <c r="FO99" i="5" s="1"/>
  <c r="FG99" i="5"/>
  <c r="FM99" i="5"/>
  <c r="AX475" i="8"/>
  <c r="AS475" i="8"/>
  <c r="FI99" i="5"/>
  <c r="FM331" i="5"/>
  <c r="FM273" i="5"/>
  <c r="O327" i="8"/>
  <c r="O357" i="8"/>
  <c r="AX596" i="8"/>
  <c r="AT596" i="8" s="1"/>
  <c r="AK596" i="8" s="1"/>
  <c r="AS596" i="8"/>
  <c r="FH99" i="5"/>
  <c r="O627" i="8"/>
  <c r="BL23" i="8"/>
  <c r="DV276" i="5"/>
  <c r="AC688" i="8"/>
  <c r="AC148" i="8"/>
  <c r="AC508" i="8"/>
  <c r="AC328" i="8"/>
  <c r="AX356" i="8"/>
  <c r="AT356" i="8" s="1"/>
  <c r="AK356" i="8" s="1"/>
  <c r="AS356" i="8"/>
  <c r="FK99" i="5"/>
  <c r="AX146" i="8"/>
  <c r="AS146" i="8"/>
  <c r="O418" i="8"/>
  <c r="AS25" i="8"/>
  <c r="DV219" i="5"/>
  <c r="AC119" i="8"/>
  <c r="AC299" i="8"/>
  <c r="AC659" i="8"/>
  <c r="AC479" i="8"/>
  <c r="FK214" i="5"/>
  <c r="AX386" i="8"/>
  <c r="AX85" i="8"/>
  <c r="AS85" i="8"/>
  <c r="O297" i="8"/>
  <c r="S538" i="8"/>
  <c r="S178" i="8"/>
  <c r="S718" i="8"/>
  <c r="S358" i="8"/>
  <c r="S688" i="8"/>
  <c r="S508" i="8"/>
  <c r="S328" i="8"/>
  <c r="S148" i="8"/>
  <c r="BC687" i="8"/>
  <c r="BD687" i="8" s="1"/>
  <c r="BC327" i="8"/>
  <c r="BD327" i="8" s="1"/>
  <c r="BC507" i="8"/>
  <c r="BD507" i="8" s="1"/>
  <c r="BC147" i="8"/>
  <c r="BD147" i="8" s="1"/>
  <c r="BC538" i="8"/>
  <c r="BD538" i="8" s="1"/>
  <c r="BC718" i="8"/>
  <c r="BD718" i="8" s="1"/>
  <c r="BC178" i="8"/>
  <c r="BD178" i="8" s="1"/>
  <c r="BC358" i="8"/>
  <c r="BD358" i="8" s="1"/>
  <c r="BA717" i="8"/>
  <c r="BB717" i="8" s="1"/>
  <c r="BA357" i="8"/>
  <c r="BB357" i="8" s="1"/>
  <c r="BA177" i="8"/>
  <c r="BB177" i="8" s="1"/>
  <c r="BA537" i="8"/>
  <c r="BB537" i="8" s="1"/>
  <c r="Y209" i="8"/>
  <c r="Y389" i="8"/>
  <c r="Y569" i="8"/>
  <c r="Y29" i="8"/>
  <c r="U479" i="8"/>
  <c r="U659" i="8"/>
  <c r="U299" i="8"/>
  <c r="U119" i="8"/>
  <c r="AA119" i="8"/>
  <c r="AA299" i="8"/>
  <c r="AA659" i="8"/>
  <c r="AA479" i="8"/>
  <c r="Y539" i="8"/>
  <c r="Y179" i="8"/>
  <c r="Y719" i="8"/>
  <c r="Y359" i="8"/>
  <c r="AA358" i="8"/>
  <c r="AA178" i="8"/>
  <c r="AA538" i="8"/>
  <c r="AA718" i="8"/>
  <c r="W448" i="8"/>
  <c r="W268" i="8"/>
  <c r="W88" i="8"/>
  <c r="W628" i="8"/>
  <c r="AY87" i="8"/>
  <c r="AZ87" i="8" s="1"/>
  <c r="AY627" i="8"/>
  <c r="AZ627" i="8" s="1"/>
  <c r="AY447" i="8"/>
  <c r="AZ447" i="8" s="1"/>
  <c r="AY267" i="8"/>
  <c r="AZ267" i="8" s="1"/>
  <c r="AW417" i="8"/>
  <c r="AW57" i="8"/>
  <c r="AW237" i="8"/>
  <c r="AW597" i="8"/>
  <c r="AW207" i="8"/>
  <c r="AW387" i="8"/>
  <c r="AW27" i="8"/>
  <c r="AW567" i="8"/>
  <c r="BE417" i="8"/>
  <c r="BF417" i="8" s="1"/>
  <c r="BE57" i="8"/>
  <c r="BF57" i="8" s="1"/>
  <c r="BE237" i="8"/>
  <c r="BF237" i="8" s="1"/>
  <c r="BE597" i="8"/>
  <c r="BF597" i="8" s="1"/>
  <c r="BC116" i="8"/>
  <c r="BD116" i="8" s="1"/>
  <c r="BC476" i="8"/>
  <c r="BD476" i="8" s="1"/>
  <c r="BC296" i="8"/>
  <c r="BD296" i="8" s="1"/>
  <c r="BC656" i="8"/>
  <c r="BD656" i="8" s="1"/>
  <c r="AW147" i="8"/>
  <c r="AW507" i="8"/>
  <c r="AW327" i="8"/>
  <c r="AW687" i="8"/>
  <c r="AW656" i="8"/>
  <c r="AW116" i="8"/>
  <c r="AW476" i="8"/>
  <c r="AW296" i="8"/>
  <c r="BA86" i="8"/>
  <c r="BB86" i="8" s="1"/>
  <c r="BA266" i="8"/>
  <c r="BB266" i="8" s="1"/>
  <c r="BA626" i="8"/>
  <c r="BB626" i="8" s="1"/>
  <c r="BA446" i="8"/>
  <c r="BB446" i="8" s="1"/>
  <c r="BA656" i="8"/>
  <c r="BB656" i="8" s="1"/>
  <c r="BA296" i="8"/>
  <c r="BB296" i="8" s="1"/>
  <c r="BA476" i="8"/>
  <c r="BB476" i="8" s="1"/>
  <c r="BA116" i="8"/>
  <c r="BB116" i="8" s="1"/>
  <c r="FB156" i="5"/>
  <c r="FN156" i="5"/>
  <c r="FO156" i="5" s="1"/>
  <c r="FG156" i="5"/>
  <c r="FL156" i="5"/>
  <c r="FI156" i="5"/>
  <c r="FK156" i="5"/>
  <c r="DV45" i="5"/>
  <c r="AC569" i="8"/>
  <c r="AC209" i="8"/>
  <c r="AC29" i="8"/>
  <c r="AC389" i="8"/>
  <c r="DV334" i="5"/>
  <c r="AC358" i="8"/>
  <c r="AC718" i="8"/>
  <c r="AC178" i="8"/>
  <c r="AC538" i="8"/>
  <c r="AX655" i="8"/>
  <c r="AS655" i="8"/>
  <c r="FH214" i="5"/>
  <c r="FL331" i="5"/>
  <c r="O147" i="8"/>
  <c r="FL273" i="5"/>
  <c r="O717" i="8"/>
  <c r="AX236" i="8"/>
  <c r="AT236" i="8" s="1"/>
  <c r="AK236" i="8" s="1"/>
  <c r="AS236" i="8"/>
  <c r="O87" i="8"/>
  <c r="AX536" i="8"/>
  <c r="AS536" i="8"/>
  <c r="AX686" i="8"/>
  <c r="AS686" i="8"/>
  <c r="O598" i="8"/>
  <c r="AX26" i="8"/>
  <c r="AX445" i="8"/>
  <c r="AS445" i="8"/>
  <c r="O657" i="8"/>
  <c r="BG147" i="8"/>
  <c r="BH147" i="8" s="1"/>
  <c r="BG327" i="8"/>
  <c r="BH327" i="8" s="1"/>
  <c r="BG687" i="8"/>
  <c r="BH687" i="8" s="1"/>
  <c r="BG507" i="8"/>
  <c r="BH507" i="8" s="1"/>
  <c r="AY687" i="8"/>
  <c r="AZ687" i="8" s="1"/>
  <c r="AY507" i="8"/>
  <c r="AZ507" i="8" s="1"/>
  <c r="AY327" i="8"/>
  <c r="AZ327" i="8" s="1"/>
  <c r="AY147" i="8"/>
  <c r="AZ147" i="8" s="1"/>
  <c r="BE357" i="8"/>
  <c r="BF357" i="8" s="1"/>
  <c r="BE537" i="8"/>
  <c r="BF537" i="8" s="1"/>
  <c r="BE717" i="8"/>
  <c r="BF717" i="8" s="1"/>
  <c r="BE177" i="8"/>
  <c r="BF177" i="8" s="1"/>
  <c r="BA327" i="8"/>
  <c r="BB327" i="8" s="1"/>
  <c r="BA507" i="8"/>
  <c r="BB507" i="8" s="1"/>
  <c r="BA147" i="8"/>
  <c r="BB147" i="8" s="1"/>
  <c r="BA687" i="8"/>
  <c r="BB687" i="8" s="1"/>
  <c r="Y59" i="8"/>
  <c r="Y239" i="8"/>
  <c r="Y599" i="8"/>
  <c r="Y419" i="8"/>
  <c r="W599" i="8"/>
  <c r="W419" i="8"/>
  <c r="W59" i="8"/>
  <c r="W239" i="8"/>
  <c r="U239" i="8"/>
  <c r="U59" i="8"/>
  <c r="U419" i="8"/>
  <c r="U599" i="8"/>
  <c r="Y688" i="8"/>
  <c r="Y148" i="8"/>
  <c r="Y508" i="8"/>
  <c r="Y328" i="8"/>
  <c r="W718" i="8"/>
  <c r="W358" i="8"/>
  <c r="W178" i="8"/>
  <c r="W538" i="8"/>
  <c r="AA568" i="8"/>
  <c r="O568" i="8" s="1"/>
  <c r="AA388" i="8"/>
  <c r="O388" i="8" s="1"/>
  <c r="AA28" i="8"/>
  <c r="O28" i="8" s="1"/>
  <c r="AA208" i="8"/>
  <c r="O208" i="8" s="1"/>
  <c r="BC417" i="8"/>
  <c r="BD417" i="8" s="1"/>
  <c r="BC57" i="8"/>
  <c r="BD57" i="8" s="1"/>
  <c r="BC237" i="8"/>
  <c r="BD237" i="8" s="1"/>
  <c r="BC597" i="8"/>
  <c r="BD597" i="8" s="1"/>
  <c r="BG266" i="8"/>
  <c r="BH266" i="8" s="1"/>
  <c r="BG626" i="8"/>
  <c r="BH626" i="8" s="1"/>
  <c r="BG86" i="8"/>
  <c r="BH86" i="8" s="1"/>
  <c r="BG446" i="8"/>
  <c r="BH446" i="8" s="1"/>
  <c r="AY297" i="8"/>
  <c r="AZ297" i="8" s="1"/>
  <c r="AY477" i="8"/>
  <c r="AZ477" i="8" s="1"/>
  <c r="AY657" i="8"/>
  <c r="AZ657" i="8" s="1"/>
  <c r="AY117" i="8"/>
  <c r="AZ117" i="8" s="1"/>
  <c r="FL41" i="5"/>
  <c r="BE566" i="8"/>
  <c r="BF566" i="8" s="1"/>
  <c r="BE206" i="8"/>
  <c r="BF206" i="8" s="1"/>
  <c r="BE26" i="8"/>
  <c r="BF26" i="8" s="1"/>
  <c r="BE386" i="8"/>
  <c r="BF386" i="8" s="1"/>
  <c r="BE447" i="8"/>
  <c r="BF447" i="8" s="1"/>
  <c r="BE267" i="8"/>
  <c r="BF267" i="8" s="1"/>
  <c r="BE87" i="8"/>
  <c r="BF87" i="8" s="1"/>
  <c r="BE627" i="8"/>
  <c r="BF627" i="8" s="1"/>
  <c r="BE297" i="8"/>
  <c r="BF297" i="8" s="1"/>
  <c r="BE657" i="8"/>
  <c r="BF657" i="8" s="1"/>
  <c r="BE477" i="8"/>
  <c r="BF477" i="8" s="1"/>
  <c r="BE117" i="8"/>
  <c r="BF117" i="8" s="1"/>
  <c r="AY597" i="8"/>
  <c r="AZ597" i="8" s="1"/>
  <c r="AY417" i="8"/>
  <c r="AZ417" i="8" s="1"/>
  <c r="AY57" i="8"/>
  <c r="AZ57" i="8" s="1"/>
  <c r="AY237" i="8"/>
  <c r="AZ237" i="8" s="1"/>
  <c r="DV160" i="5"/>
  <c r="AC88" i="8"/>
  <c r="AC268" i="8"/>
  <c r="AC448" i="8"/>
  <c r="AC628" i="8"/>
  <c r="AX295" i="8"/>
  <c r="AS295" i="8"/>
  <c r="FJ273" i="5"/>
  <c r="O507" i="8"/>
  <c r="FI273" i="5"/>
  <c r="O537" i="8"/>
  <c r="AX416" i="8"/>
  <c r="AT416" i="8" s="1"/>
  <c r="AK416" i="8" s="1"/>
  <c r="AS416" i="8"/>
  <c r="O447" i="8"/>
  <c r="AS205" i="8"/>
  <c r="AX176" i="8"/>
  <c r="AT176" i="8" s="1"/>
  <c r="AK176" i="8" s="1"/>
  <c r="AS176" i="8"/>
  <c r="FM156" i="5"/>
  <c r="AX326" i="8"/>
  <c r="AT326" i="8" s="1"/>
  <c r="AS326" i="8"/>
  <c r="O238" i="8"/>
  <c r="DV103" i="5"/>
  <c r="AC59" i="8"/>
  <c r="AC419" i="8"/>
  <c r="AC239" i="8"/>
  <c r="AC599" i="8"/>
  <c r="FL99" i="5"/>
  <c r="AX566" i="8"/>
  <c r="AX625" i="8"/>
  <c r="AS625" i="8"/>
  <c r="FH156" i="5"/>
  <c r="FK273" i="5"/>
  <c r="O117" i="8"/>
  <c r="FA157" i="5"/>
  <c r="FJ157" i="5" s="1"/>
  <c r="EU333" i="5"/>
  <c r="EK216" i="5"/>
  <c r="EU216" i="5"/>
  <c r="EK101" i="5"/>
  <c r="EL101" i="5" s="1"/>
  <c r="EU101" i="5"/>
  <c r="EJ102" i="5"/>
  <c r="EZ101" i="5"/>
  <c r="EF218" i="5"/>
  <c r="EV217" i="5"/>
  <c r="EI43" i="5"/>
  <c r="EK43" i="5" s="1"/>
  <c r="EL43" i="5" s="1"/>
  <c r="EY42" i="5"/>
  <c r="EK274" i="5"/>
  <c r="EL274" i="5" s="1"/>
  <c r="EJ218" i="5"/>
  <c r="EZ217" i="5"/>
  <c r="EG102" i="5"/>
  <c r="EW101" i="5"/>
  <c r="FA215" i="5"/>
  <c r="FH215" i="5" s="1"/>
  <c r="EU43" i="5"/>
  <c r="EH160" i="5"/>
  <c r="EX159" i="5"/>
  <c r="FA100" i="5"/>
  <c r="FK100" i="5" s="1"/>
  <c r="EF44" i="5"/>
  <c r="EV43" i="5"/>
  <c r="EG159" i="5"/>
  <c r="EW158" i="5"/>
  <c r="EG217" i="5"/>
  <c r="EW216" i="5"/>
  <c r="EU275" i="5"/>
  <c r="FA332" i="5"/>
  <c r="FJ332" i="5" s="1"/>
  <c r="EF160" i="5"/>
  <c r="EV159" i="5"/>
  <c r="EG44" i="5"/>
  <c r="EW43" i="5"/>
  <c r="EK332" i="5"/>
  <c r="EI160" i="5"/>
  <c r="EY159" i="5"/>
  <c r="EI218" i="5"/>
  <c r="EY217" i="5"/>
  <c r="EF102" i="5"/>
  <c r="EV101" i="5"/>
  <c r="EK158" i="5"/>
  <c r="EU158" i="5"/>
  <c r="EH102" i="5"/>
  <c r="EX101" i="5"/>
  <c r="EJ159" i="5"/>
  <c r="EZ158" i="5"/>
  <c r="EI102" i="5"/>
  <c r="EY101" i="5"/>
  <c r="EH217" i="5"/>
  <c r="EX216" i="5"/>
  <c r="FA274" i="5"/>
  <c r="FK274" i="5" s="1"/>
  <c r="EJ44" i="5"/>
  <c r="EZ43" i="5"/>
  <c r="EH44" i="5"/>
  <c r="EX44" i="5" s="1"/>
  <c r="EX43" i="5"/>
  <c r="AT444" i="8"/>
  <c r="AK444" i="8" s="1"/>
  <c r="AT264" i="8"/>
  <c r="AK264" i="8" s="1"/>
  <c r="AT624" i="8"/>
  <c r="AK624" i="8" s="1"/>
  <c r="AT84" i="8"/>
  <c r="AK84" i="8" s="1"/>
  <c r="AT175" i="8"/>
  <c r="AK175" i="8" s="1"/>
  <c r="AK535" i="8"/>
  <c r="R686" i="8"/>
  <c r="AK715" i="8"/>
  <c r="R326" i="8"/>
  <c r="AK355" i="8"/>
  <c r="R685" i="8"/>
  <c r="P685" i="8" s="1"/>
  <c r="R505" i="8"/>
  <c r="P505" i="8" s="1"/>
  <c r="R325" i="8"/>
  <c r="P325" i="8" s="1"/>
  <c r="R145" i="8"/>
  <c r="P145" i="8" s="1"/>
  <c r="R146" i="8"/>
  <c r="P654" i="8"/>
  <c r="G654" i="8" s="1"/>
  <c r="P474" i="8"/>
  <c r="G474" i="8" s="1"/>
  <c r="P294" i="8"/>
  <c r="G294" i="8" s="1"/>
  <c r="P114" i="8"/>
  <c r="G114" i="8" s="1"/>
  <c r="EN215" i="5"/>
  <c r="EO215" i="5" s="1"/>
  <c r="EN157" i="5"/>
  <c r="EO157" i="5" s="1"/>
  <c r="EN100" i="5"/>
  <c r="EO100" i="5" s="1"/>
  <c r="EE217" i="5"/>
  <c r="EE159" i="5"/>
  <c r="EE102" i="5"/>
  <c r="EN214" i="5"/>
  <c r="EO214" i="5" s="1"/>
  <c r="EN156" i="5"/>
  <c r="EO156" i="5" s="1"/>
  <c r="EN331" i="5"/>
  <c r="EO331" i="5" s="1"/>
  <c r="EN42" i="5"/>
  <c r="EO42" i="5" s="1"/>
  <c r="EN273" i="5"/>
  <c r="EO273" i="5" s="1"/>
  <c r="R295" i="8"/>
  <c r="R115" i="8"/>
  <c r="R655" i="8"/>
  <c r="R475" i="8"/>
  <c r="AT294" i="8"/>
  <c r="AK294" i="8" s="1"/>
  <c r="R626" i="8"/>
  <c r="R266" i="8"/>
  <c r="R446" i="8"/>
  <c r="R86" i="8"/>
  <c r="EE44" i="5"/>
  <c r="AD115" i="8"/>
  <c r="AD295" i="8"/>
  <c r="AD655" i="8"/>
  <c r="AD475" i="8"/>
  <c r="AT474" i="8"/>
  <c r="AK474" i="8" s="1"/>
  <c r="AT654" i="8"/>
  <c r="AK654" i="8" s="1"/>
  <c r="R656" i="8"/>
  <c r="R476" i="8"/>
  <c r="R116" i="8"/>
  <c r="R296" i="8"/>
  <c r="AT114" i="8"/>
  <c r="AK114" i="8" s="1"/>
  <c r="R625" i="8"/>
  <c r="P625" i="8" s="1"/>
  <c r="R265" i="8"/>
  <c r="P265" i="8" s="1"/>
  <c r="R445" i="8"/>
  <c r="P445" i="8" s="1"/>
  <c r="R85" i="8"/>
  <c r="P85" i="8" s="1"/>
  <c r="G504" i="8"/>
  <c r="AT146" i="8"/>
  <c r="AT506" i="8"/>
  <c r="DS45" i="5"/>
  <c r="DR45" i="5"/>
  <c r="DT45" i="5"/>
  <c r="DT103" i="5"/>
  <c r="DR161" i="5"/>
  <c r="DT161" i="5"/>
  <c r="DR219" i="5"/>
  <c r="DS103" i="5"/>
  <c r="DU103" i="5"/>
  <c r="DU161" i="5"/>
  <c r="DU219" i="5"/>
  <c r="DR103" i="5"/>
  <c r="DT218" i="5"/>
  <c r="DR335" i="5"/>
  <c r="DT335" i="5"/>
  <c r="DT276" i="5"/>
  <c r="DR276" i="5"/>
  <c r="DS276" i="5"/>
  <c r="DU334" i="5"/>
  <c r="DS334" i="5"/>
  <c r="DU276" i="5"/>
  <c r="DS218" i="5"/>
  <c r="DS160" i="5"/>
  <c r="DU44" i="5"/>
  <c r="P715" i="8"/>
  <c r="G55" i="8"/>
  <c r="G354" i="8"/>
  <c r="G144" i="8"/>
  <c r="G714" i="8"/>
  <c r="G534" i="8"/>
  <c r="P175" i="8"/>
  <c r="G684" i="8"/>
  <c r="P535" i="8"/>
  <c r="G174" i="8"/>
  <c r="G324" i="8"/>
  <c r="P355" i="8"/>
  <c r="EJ333" i="5"/>
  <c r="EZ333" i="5" s="1"/>
  <c r="EH275" i="5"/>
  <c r="EX275" i="5" s="1"/>
  <c r="R327" i="8"/>
  <c r="R147" i="8"/>
  <c r="R507" i="8"/>
  <c r="R687" i="8"/>
  <c r="EI275" i="5"/>
  <c r="EY275" i="5" s="1"/>
  <c r="T507" i="8"/>
  <c r="T327" i="8"/>
  <c r="T687" i="8"/>
  <c r="T147" i="8"/>
  <c r="G235" i="8"/>
  <c r="EF334" i="5"/>
  <c r="EV334" i="5" s="1"/>
  <c r="EG333" i="5"/>
  <c r="EW333" i="5" s="1"/>
  <c r="X446" i="8"/>
  <c r="X86" i="8"/>
  <c r="X266" i="8"/>
  <c r="X626" i="8"/>
  <c r="X597" i="8"/>
  <c r="X417" i="8"/>
  <c r="X57" i="8"/>
  <c r="X237" i="8"/>
  <c r="AB267" i="8"/>
  <c r="AB627" i="8"/>
  <c r="AB447" i="8"/>
  <c r="AB87" i="8"/>
  <c r="Z476" i="8"/>
  <c r="Z296" i="8"/>
  <c r="Z656" i="8"/>
  <c r="Z116" i="8"/>
  <c r="T626" i="8"/>
  <c r="T266" i="8"/>
  <c r="T446" i="8"/>
  <c r="T86" i="8"/>
  <c r="AD446" i="8"/>
  <c r="AD626" i="8"/>
  <c r="AD266" i="8"/>
  <c r="AD86" i="8"/>
  <c r="R57" i="8"/>
  <c r="R597" i="8"/>
  <c r="R237" i="8"/>
  <c r="R417" i="8"/>
  <c r="Z597" i="8"/>
  <c r="Z417" i="8"/>
  <c r="Z57" i="8"/>
  <c r="Z237" i="8"/>
  <c r="V417" i="8"/>
  <c r="V237" i="8"/>
  <c r="V597" i="8"/>
  <c r="V57" i="8"/>
  <c r="AD326" i="8"/>
  <c r="AD686" i="8"/>
  <c r="AD146" i="8"/>
  <c r="AD506" i="8"/>
  <c r="V326" i="8"/>
  <c r="V506" i="8"/>
  <c r="V146" i="8"/>
  <c r="V686" i="8"/>
  <c r="G264" i="8"/>
  <c r="Z537" i="8"/>
  <c r="Z177" i="8"/>
  <c r="Z717" i="8"/>
  <c r="Z357" i="8"/>
  <c r="AB716" i="8"/>
  <c r="AB536" i="8"/>
  <c r="AB176" i="8"/>
  <c r="AB356" i="8"/>
  <c r="EE276" i="5"/>
  <c r="G595" i="8"/>
  <c r="X686" i="8"/>
  <c r="X146" i="8"/>
  <c r="X506" i="8"/>
  <c r="X326" i="8"/>
  <c r="P236" i="8"/>
  <c r="P596" i="8"/>
  <c r="Z267" i="8"/>
  <c r="Z447" i="8"/>
  <c r="Z627" i="8"/>
  <c r="Z87" i="8"/>
  <c r="X476" i="8"/>
  <c r="X296" i="8"/>
  <c r="X656" i="8"/>
  <c r="X116" i="8"/>
  <c r="T656" i="8"/>
  <c r="T116" i="8"/>
  <c r="T476" i="8"/>
  <c r="T296" i="8"/>
  <c r="EJ275" i="5"/>
  <c r="EZ275" i="5" s="1"/>
  <c r="T357" i="8"/>
  <c r="T717" i="8"/>
  <c r="T537" i="8"/>
  <c r="T177" i="8"/>
  <c r="EF275" i="5"/>
  <c r="EV275" i="5" s="1"/>
  <c r="G415" i="8"/>
  <c r="G84" i="8"/>
  <c r="EH334" i="5"/>
  <c r="EX334" i="5" s="1"/>
  <c r="EI333" i="5"/>
  <c r="EY333" i="5" s="1"/>
  <c r="G624" i="8"/>
  <c r="EG275" i="5"/>
  <c r="EW275" i="5" s="1"/>
  <c r="P416" i="8"/>
  <c r="T597" i="8"/>
  <c r="T417" i="8"/>
  <c r="T57" i="8"/>
  <c r="T237" i="8"/>
  <c r="AB297" i="8"/>
  <c r="AB657" i="8"/>
  <c r="AB477" i="8"/>
  <c r="AB117" i="8"/>
  <c r="V267" i="8"/>
  <c r="V627" i="8"/>
  <c r="V447" i="8"/>
  <c r="V87" i="8"/>
  <c r="V657" i="8"/>
  <c r="V477" i="8"/>
  <c r="V117" i="8"/>
  <c r="V297" i="8"/>
  <c r="AB597" i="8"/>
  <c r="AB417" i="8"/>
  <c r="AB237" i="8"/>
  <c r="AB57" i="8"/>
  <c r="AD417" i="8"/>
  <c r="AD237" i="8"/>
  <c r="AD597" i="8"/>
  <c r="AD57" i="8"/>
  <c r="AD716" i="8"/>
  <c r="AD356" i="8"/>
  <c r="AD536" i="8"/>
  <c r="AD176" i="8"/>
  <c r="Z506" i="8"/>
  <c r="Z146" i="8"/>
  <c r="Z326" i="8"/>
  <c r="Z686" i="8"/>
  <c r="EE334" i="5"/>
  <c r="AB686" i="8"/>
  <c r="AB506" i="8"/>
  <c r="AB326" i="8"/>
  <c r="AB146" i="8"/>
  <c r="G444" i="8"/>
  <c r="V537" i="8"/>
  <c r="V177" i="8"/>
  <c r="V717" i="8"/>
  <c r="V357" i="8"/>
  <c r="X356" i="8"/>
  <c r="X176" i="8"/>
  <c r="X536" i="8"/>
  <c r="X716" i="8"/>
  <c r="P56" i="8"/>
  <c r="X386" i="8"/>
  <c r="X206" i="8"/>
  <c r="X566" i="8"/>
  <c r="X26" i="8"/>
  <c r="AB386" i="8"/>
  <c r="AB206" i="8"/>
  <c r="AB566" i="8"/>
  <c r="AB26" i="8"/>
  <c r="Z386" i="8"/>
  <c r="Z206" i="8"/>
  <c r="Z566" i="8"/>
  <c r="Z26" i="8"/>
  <c r="V386" i="8"/>
  <c r="V206" i="8"/>
  <c r="V566" i="8"/>
  <c r="V26" i="8"/>
  <c r="X207" i="8"/>
  <c r="X387" i="8"/>
  <c r="X567" i="8"/>
  <c r="X27" i="8"/>
  <c r="Z387" i="8"/>
  <c r="Z567" i="8"/>
  <c r="Z207" i="8"/>
  <c r="Z27" i="8"/>
  <c r="T386" i="8"/>
  <c r="T206" i="8"/>
  <c r="T566" i="8"/>
  <c r="T26" i="8"/>
  <c r="DW282" i="5"/>
  <c r="DQ160" i="5"/>
  <c r="DQ276" i="5"/>
  <c r="DW340" i="5"/>
  <c r="DW166" i="5"/>
  <c r="DW44" i="5"/>
  <c r="DQ218" i="5"/>
  <c r="DW224" i="5"/>
  <c r="DW103" i="5"/>
  <c r="DQ45" i="5"/>
  <c r="DQ103" i="5"/>
  <c r="DQ334" i="5"/>
  <c r="AS566" i="8" l="1"/>
  <c r="FM157" i="5"/>
  <c r="BK26" i="8"/>
  <c r="FI274" i="5"/>
  <c r="BC29" i="8"/>
  <c r="BD29" i="8" s="1"/>
  <c r="BC569" i="8"/>
  <c r="BD569" i="8" s="1"/>
  <c r="BC389" i="8"/>
  <c r="BD389" i="8" s="1"/>
  <c r="BC209" i="8"/>
  <c r="BD209" i="8" s="1"/>
  <c r="BC657" i="8"/>
  <c r="BD657" i="8" s="1"/>
  <c r="BC297" i="8"/>
  <c r="BD297" i="8" s="1"/>
  <c r="BC477" i="8"/>
  <c r="BD477" i="8" s="1"/>
  <c r="BC117" i="8"/>
  <c r="BD117" i="8" s="1"/>
  <c r="BG267" i="8"/>
  <c r="BH267" i="8" s="1"/>
  <c r="BG447" i="8"/>
  <c r="BH447" i="8" s="1"/>
  <c r="BG627" i="8"/>
  <c r="BH627" i="8" s="1"/>
  <c r="BG87" i="8"/>
  <c r="BH87" i="8" s="1"/>
  <c r="AW267" i="8"/>
  <c r="AW87" i="8"/>
  <c r="AW447" i="8"/>
  <c r="AW627" i="8"/>
  <c r="BE658" i="8"/>
  <c r="BF658" i="8" s="1"/>
  <c r="BE298" i="8"/>
  <c r="BF298" i="8" s="1"/>
  <c r="BE478" i="8"/>
  <c r="BF478" i="8" s="1"/>
  <c r="BE118" i="8"/>
  <c r="BF118" i="8" s="1"/>
  <c r="BE387" i="8"/>
  <c r="BF387" i="8" s="1"/>
  <c r="BE567" i="8"/>
  <c r="BF567" i="8" s="1"/>
  <c r="BE27" i="8"/>
  <c r="BF27" i="8" s="1"/>
  <c r="BE207" i="8"/>
  <c r="BF207" i="8" s="1"/>
  <c r="BG598" i="8"/>
  <c r="BH598" i="8" s="1"/>
  <c r="BG418" i="8"/>
  <c r="BH418" i="8" s="1"/>
  <c r="BG58" i="8"/>
  <c r="BH58" i="8" s="1"/>
  <c r="BG238" i="8"/>
  <c r="BH238" i="8" s="1"/>
  <c r="AW297" i="8"/>
  <c r="AW477" i="8"/>
  <c r="AW657" i="8"/>
  <c r="AW117" i="8"/>
  <c r="DV104" i="5"/>
  <c r="AC60" i="8"/>
  <c r="AC600" i="8"/>
  <c r="AC420" i="8"/>
  <c r="AC240" i="8"/>
  <c r="DV46" i="5"/>
  <c r="AC390" i="8"/>
  <c r="AC570" i="8"/>
  <c r="AC30" i="8"/>
  <c r="AC210" i="8"/>
  <c r="AX656" i="8"/>
  <c r="AS656" i="8"/>
  <c r="AX507" i="8"/>
  <c r="AS507" i="8"/>
  <c r="FL100" i="5"/>
  <c r="AX207" i="8"/>
  <c r="AX57" i="8"/>
  <c r="AS57" i="8"/>
  <c r="O328" i="8"/>
  <c r="O718" i="8"/>
  <c r="AX177" i="8"/>
  <c r="AS177" i="8"/>
  <c r="O628" i="8"/>
  <c r="AX626" i="8"/>
  <c r="AS626" i="8"/>
  <c r="FM100" i="5"/>
  <c r="O599" i="8"/>
  <c r="O298" i="8"/>
  <c r="BE358" i="8"/>
  <c r="BF358" i="8" s="1"/>
  <c r="BE718" i="8"/>
  <c r="BF718" i="8" s="1"/>
  <c r="BE178" i="8"/>
  <c r="BF178" i="8" s="1"/>
  <c r="BE538" i="8"/>
  <c r="BF538" i="8" s="1"/>
  <c r="AY328" i="8"/>
  <c r="AZ328" i="8" s="1"/>
  <c r="AY148" i="8"/>
  <c r="AZ148" i="8" s="1"/>
  <c r="AY688" i="8"/>
  <c r="AZ688" i="8" s="1"/>
  <c r="AY508" i="8"/>
  <c r="AZ508" i="8" s="1"/>
  <c r="AY179" i="8"/>
  <c r="AZ179" i="8" s="1"/>
  <c r="AY719" i="8"/>
  <c r="AZ719" i="8" s="1"/>
  <c r="AY539" i="8"/>
  <c r="AZ539" i="8" s="1"/>
  <c r="AY359" i="8"/>
  <c r="AZ359" i="8" s="1"/>
  <c r="BG178" i="8"/>
  <c r="BH178" i="8" s="1"/>
  <c r="BG358" i="8"/>
  <c r="BH358" i="8" s="1"/>
  <c r="BG538" i="8"/>
  <c r="BH538" i="8" s="1"/>
  <c r="BG718" i="8"/>
  <c r="BH718" i="8" s="1"/>
  <c r="AA689" i="8"/>
  <c r="AA149" i="8"/>
  <c r="AA509" i="8"/>
  <c r="AA329" i="8"/>
  <c r="U149" i="8"/>
  <c r="U329" i="8"/>
  <c r="U509" i="8"/>
  <c r="U689" i="8"/>
  <c r="Y479" i="8"/>
  <c r="Y119" i="8"/>
  <c r="Y299" i="8"/>
  <c r="Y659" i="8"/>
  <c r="AA420" i="8"/>
  <c r="AA240" i="8"/>
  <c r="AA600" i="8"/>
  <c r="AA60" i="8"/>
  <c r="U270" i="8"/>
  <c r="U450" i="8"/>
  <c r="U90" i="8"/>
  <c r="U630" i="8"/>
  <c r="W30" i="8"/>
  <c r="W570" i="8"/>
  <c r="W210" i="8"/>
  <c r="W390" i="8"/>
  <c r="BG208" i="8"/>
  <c r="BH208" i="8" s="1"/>
  <c r="BG388" i="8"/>
  <c r="BH388" i="8" s="1"/>
  <c r="BG568" i="8"/>
  <c r="BH568" i="8" s="1"/>
  <c r="BG28" i="8"/>
  <c r="BH28" i="8" s="1"/>
  <c r="BA208" i="8"/>
  <c r="BB208" i="8" s="1"/>
  <c r="BA388" i="8"/>
  <c r="BB388" i="8" s="1"/>
  <c r="BA28" i="8"/>
  <c r="BB28" i="8" s="1"/>
  <c r="BA568" i="8"/>
  <c r="BB568" i="8" s="1"/>
  <c r="FB332" i="5"/>
  <c r="FN332" i="5"/>
  <c r="FO332" i="5" s="1"/>
  <c r="FG332" i="5"/>
  <c r="FK332" i="5"/>
  <c r="FI332" i="5"/>
  <c r="BA447" i="8"/>
  <c r="BB447" i="8" s="1"/>
  <c r="BA267" i="8"/>
  <c r="BB267" i="8" s="1"/>
  <c r="BA87" i="8"/>
  <c r="BB87" i="8" s="1"/>
  <c r="BA627" i="8"/>
  <c r="BB627" i="8" s="1"/>
  <c r="FA42" i="5"/>
  <c r="FL42" i="5" s="1"/>
  <c r="AW388" i="8"/>
  <c r="AW208" i="8"/>
  <c r="AW568" i="8"/>
  <c r="AW28" i="8"/>
  <c r="BG478" i="8"/>
  <c r="BH478" i="8" s="1"/>
  <c r="BG118" i="8"/>
  <c r="BH118" i="8" s="1"/>
  <c r="BG298" i="8"/>
  <c r="BH298" i="8" s="1"/>
  <c r="BG658" i="8"/>
  <c r="BH658" i="8" s="1"/>
  <c r="FM274" i="5"/>
  <c r="AS26" i="8"/>
  <c r="AX296" i="8"/>
  <c r="AS296" i="8"/>
  <c r="AX147" i="8"/>
  <c r="AS147" i="8"/>
  <c r="AX567" i="8"/>
  <c r="AX417" i="8"/>
  <c r="AS417" i="8"/>
  <c r="O508" i="8"/>
  <c r="O178" i="8"/>
  <c r="DV220" i="5"/>
  <c r="AC120" i="8"/>
  <c r="AC300" i="8"/>
  <c r="AC480" i="8"/>
  <c r="AC660" i="8"/>
  <c r="DV277" i="5"/>
  <c r="AC149" i="8"/>
  <c r="AC509" i="8"/>
  <c r="AC329" i="8"/>
  <c r="AC689" i="8"/>
  <c r="AX357" i="8"/>
  <c r="AS357" i="8"/>
  <c r="FH332" i="5"/>
  <c r="FL274" i="5"/>
  <c r="O448" i="8"/>
  <c r="AX266" i="8"/>
  <c r="AS266" i="8"/>
  <c r="O59" i="8"/>
  <c r="O658" i="8"/>
  <c r="AA389" i="8"/>
  <c r="AA569" i="8"/>
  <c r="O569" i="8" s="1"/>
  <c r="AA209" i="8"/>
  <c r="O209" i="8" s="1"/>
  <c r="AA29" i="8"/>
  <c r="Y689" i="8"/>
  <c r="Y329" i="8"/>
  <c r="Y149" i="8"/>
  <c r="Y509" i="8"/>
  <c r="W600" i="8"/>
  <c r="W60" i="8"/>
  <c r="W240" i="8"/>
  <c r="W420" i="8"/>
  <c r="S359" i="8"/>
  <c r="S539" i="8"/>
  <c r="S179" i="8"/>
  <c r="S719" i="8"/>
  <c r="BA328" i="8"/>
  <c r="BB328" i="8" s="1"/>
  <c r="BA688" i="8"/>
  <c r="BB688" i="8" s="1"/>
  <c r="BA148" i="8"/>
  <c r="BB148" i="8" s="1"/>
  <c r="BA508" i="8"/>
  <c r="BB508" i="8" s="1"/>
  <c r="BE328" i="8"/>
  <c r="BF328" i="8" s="1"/>
  <c r="BE688" i="8"/>
  <c r="BF688" i="8" s="1"/>
  <c r="BE148" i="8"/>
  <c r="BF148" i="8" s="1"/>
  <c r="BE508" i="8"/>
  <c r="BF508" i="8" s="1"/>
  <c r="W269" i="8"/>
  <c r="W89" i="8"/>
  <c r="W629" i="8"/>
  <c r="W449" i="8"/>
  <c r="AA539" i="8"/>
  <c r="AA719" i="8"/>
  <c r="AA359" i="8"/>
  <c r="AA179" i="8"/>
  <c r="Y360" i="8"/>
  <c r="Y720" i="8"/>
  <c r="Y180" i="8"/>
  <c r="Y540" i="8"/>
  <c r="AA660" i="8"/>
  <c r="AA120" i="8"/>
  <c r="AA300" i="8"/>
  <c r="AA480" i="8"/>
  <c r="U480" i="8"/>
  <c r="U300" i="8"/>
  <c r="U120" i="8"/>
  <c r="U660" i="8"/>
  <c r="Y390" i="8"/>
  <c r="Y570" i="8"/>
  <c r="Y210" i="8"/>
  <c r="Y30" i="8"/>
  <c r="BE238" i="8"/>
  <c r="BF238" i="8" s="1"/>
  <c r="BE58" i="8"/>
  <c r="BF58" i="8" s="1"/>
  <c r="BE598" i="8"/>
  <c r="BF598" i="8" s="1"/>
  <c r="BE418" i="8"/>
  <c r="BF418" i="8" s="1"/>
  <c r="BC238" i="8"/>
  <c r="BD238" i="8" s="1"/>
  <c r="BC58" i="8"/>
  <c r="BD58" i="8" s="1"/>
  <c r="BC418" i="8"/>
  <c r="BD418" i="8" s="1"/>
  <c r="BC598" i="8"/>
  <c r="BD598" i="8" s="1"/>
  <c r="AY598" i="8"/>
  <c r="AZ598" i="8" s="1"/>
  <c r="AY58" i="8"/>
  <c r="AZ58" i="8" s="1"/>
  <c r="AY238" i="8"/>
  <c r="AZ238" i="8" s="1"/>
  <c r="AY418" i="8"/>
  <c r="AZ418" i="8" s="1"/>
  <c r="BE448" i="8"/>
  <c r="BF448" i="8" s="1"/>
  <c r="BE88" i="8"/>
  <c r="BF88" i="8" s="1"/>
  <c r="BE268" i="8"/>
  <c r="BF268" i="8" s="1"/>
  <c r="BE628" i="8"/>
  <c r="BF628" i="8" s="1"/>
  <c r="AW148" i="8"/>
  <c r="AW508" i="8"/>
  <c r="AW328" i="8"/>
  <c r="AW688" i="8"/>
  <c r="FB100" i="5"/>
  <c r="FN100" i="5"/>
  <c r="FO100" i="5" s="1"/>
  <c r="FG100" i="5"/>
  <c r="FB215" i="5"/>
  <c r="FN215" i="5"/>
  <c r="FO215" i="5" s="1"/>
  <c r="FG215" i="5"/>
  <c r="FM215" i="5"/>
  <c r="FI215" i="5"/>
  <c r="FL215" i="5"/>
  <c r="AY658" i="8"/>
  <c r="AZ658" i="8" s="1"/>
  <c r="AY118" i="8"/>
  <c r="AZ118" i="8" s="1"/>
  <c r="AY478" i="8"/>
  <c r="AZ478" i="8" s="1"/>
  <c r="AY298" i="8"/>
  <c r="AZ298" i="8" s="1"/>
  <c r="AW58" i="8"/>
  <c r="AW598" i="8"/>
  <c r="AW418" i="8"/>
  <c r="AW238" i="8"/>
  <c r="AW358" i="8"/>
  <c r="AW538" i="8"/>
  <c r="AW178" i="8"/>
  <c r="AW718" i="8"/>
  <c r="DV161" i="5"/>
  <c r="AC269" i="8"/>
  <c r="AC89" i="8"/>
  <c r="AC629" i="8"/>
  <c r="AC449" i="8"/>
  <c r="FJ274" i="5"/>
  <c r="AX476" i="8"/>
  <c r="AT476" i="8" s="1"/>
  <c r="AK476" i="8" s="1"/>
  <c r="AS476" i="8"/>
  <c r="AX687" i="8"/>
  <c r="AT687" i="8" s="1"/>
  <c r="AK687" i="8" s="1"/>
  <c r="AS687" i="8"/>
  <c r="FH274" i="5"/>
  <c r="AX27" i="8"/>
  <c r="AS27" i="8"/>
  <c r="AX597" i="8"/>
  <c r="AS597" i="8"/>
  <c r="FH100" i="5"/>
  <c r="O688" i="8"/>
  <c r="O538" i="8"/>
  <c r="AS386" i="8"/>
  <c r="BL24" i="8"/>
  <c r="BM23" i="8"/>
  <c r="AX717" i="8"/>
  <c r="AS717" i="8"/>
  <c r="O389" i="8"/>
  <c r="O268" i="8"/>
  <c r="AS206" i="8"/>
  <c r="AX446" i="8"/>
  <c r="AS446" i="8"/>
  <c r="FM332" i="5"/>
  <c r="O239" i="8"/>
  <c r="O478" i="8"/>
  <c r="S570" i="8"/>
  <c r="S30" i="8"/>
  <c r="S210" i="8"/>
  <c r="S390" i="8"/>
  <c r="S89" i="8"/>
  <c r="S449" i="8"/>
  <c r="S629" i="8"/>
  <c r="S269" i="8"/>
  <c r="O269" i="8" s="1"/>
  <c r="BC719" i="8"/>
  <c r="BD719" i="8" s="1"/>
  <c r="BC539" i="8"/>
  <c r="BD539" i="8" s="1"/>
  <c r="BC359" i="8"/>
  <c r="BD359" i="8" s="1"/>
  <c r="BC179" i="8"/>
  <c r="BD179" i="8" s="1"/>
  <c r="BG148" i="8"/>
  <c r="BH148" i="8" s="1"/>
  <c r="BG508" i="8"/>
  <c r="BH508" i="8" s="1"/>
  <c r="BG688" i="8"/>
  <c r="BH688" i="8" s="1"/>
  <c r="BG328" i="8"/>
  <c r="BH328" i="8" s="1"/>
  <c r="W719" i="8"/>
  <c r="W179" i="8"/>
  <c r="W539" i="8"/>
  <c r="W359" i="8"/>
  <c r="U420" i="8"/>
  <c r="U240" i="8"/>
  <c r="U600" i="8"/>
  <c r="U60" i="8"/>
  <c r="Y600" i="8"/>
  <c r="Y240" i="8"/>
  <c r="Y60" i="8"/>
  <c r="Y420" i="8"/>
  <c r="S60" i="8"/>
  <c r="S240" i="8"/>
  <c r="O240" i="8" s="1"/>
  <c r="S600" i="8"/>
  <c r="S420" i="8"/>
  <c r="S479" i="8"/>
  <c r="S659" i="8"/>
  <c r="S299" i="8"/>
  <c r="S119" i="8"/>
  <c r="S149" i="8"/>
  <c r="S689" i="8"/>
  <c r="S329" i="8"/>
  <c r="S509" i="8"/>
  <c r="BA178" i="8"/>
  <c r="BB178" i="8" s="1"/>
  <c r="BA358" i="8"/>
  <c r="BB358" i="8" s="1"/>
  <c r="BA718" i="8"/>
  <c r="BB718" i="8" s="1"/>
  <c r="BA538" i="8"/>
  <c r="BB538" i="8" s="1"/>
  <c r="BC688" i="8"/>
  <c r="BD688" i="8" s="1"/>
  <c r="BC328" i="8"/>
  <c r="BD328" i="8" s="1"/>
  <c r="BC508" i="8"/>
  <c r="BD508" i="8" s="1"/>
  <c r="BC148" i="8"/>
  <c r="BD148" i="8" s="1"/>
  <c r="W299" i="8"/>
  <c r="W119" i="8"/>
  <c r="W659" i="8"/>
  <c r="W479" i="8"/>
  <c r="W329" i="8"/>
  <c r="W149" i="8"/>
  <c r="W689" i="8"/>
  <c r="W509" i="8"/>
  <c r="U180" i="8"/>
  <c r="U540" i="8"/>
  <c r="U720" i="8"/>
  <c r="U360" i="8"/>
  <c r="AA630" i="8"/>
  <c r="AA90" i="8"/>
  <c r="AA450" i="8"/>
  <c r="AA270" i="8"/>
  <c r="Y450" i="8"/>
  <c r="Y90" i="8"/>
  <c r="Y630" i="8"/>
  <c r="Y270" i="8"/>
  <c r="U570" i="8"/>
  <c r="U210" i="8"/>
  <c r="U390" i="8"/>
  <c r="U30" i="8"/>
  <c r="BC28" i="8"/>
  <c r="BD28" i="8" s="1"/>
  <c r="BC388" i="8"/>
  <c r="BD388" i="8" s="1"/>
  <c r="BC568" i="8"/>
  <c r="BD568" i="8" s="1"/>
  <c r="BC208" i="8"/>
  <c r="BD208" i="8" s="1"/>
  <c r="FB274" i="5"/>
  <c r="FN274" i="5"/>
  <c r="FO274" i="5" s="1"/>
  <c r="FG274" i="5"/>
  <c r="AY628" i="8"/>
  <c r="AZ628" i="8" s="1"/>
  <c r="AY448" i="8"/>
  <c r="AZ448" i="8" s="1"/>
  <c r="AY88" i="8"/>
  <c r="AZ88" i="8" s="1"/>
  <c r="AY268" i="8"/>
  <c r="AZ268" i="8" s="1"/>
  <c r="BA657" i="8"/>
  <c r="BB657" i="8" s="1"/>
  <c r="BA477" i="8"/>
  <c r="BB477" i="8" s="1"/>
  <c r="BA297" i="8"/>
  <c r="BB297" i="8" s="1"/>
  <c r="BA117" i="8"/>
  <c r="BB117" i="8" s="1"/>
  <c r="AY208" i="8"/>
  <c r="AZ208" i="8" s="1"/>
  <c r="AY28" i="8"/>
  <c r="AZ28" i="8" s="1"/>
  <c r="AY388" i="8"/>
  <c r="AZ388" i="8" s="1"/>
  <c r="AY568" i="8"/>
  <c r="AZ568" i="8" s="1"/>
  <c r="BC448" i="8"/>
  <c r="BD448" i="8" s="1"/>
  <c r="BC88" i="8"/>
  <c r="BD88" i="8" s="1"/>
  <c r="BC268" i="8"/>
  <c r="BD268" i="8" s="1"/>
  <c r="BC628" i="8"/>
  <c r="BD628" i="8" s="1"/>
  <c r="BA238" i="8"/>
  <c r="BB238" i="8" s="1"/>
  <c r="BA418" i="8"/>
  <c r="BB418" i="8" s="1"/>
  <c r="BA58" i="8"/>
  <c r="BB58" i="8" s="1"/>
  <c r="BA598" i="8"/>
  <c r="BB598" i="8" s="1"/>
  <c r="FB157" i="5"/>
  <c r="FN157" i="5"/>
  <c r="FO157" i="5" s="1"/>
  <c r="FG157" i="5"/>
  <c r="FK157" i="5"/>
  <c r="FL157" i="5"/>
  <c r="FI157" i="5"/>
  <c r="FI100" i="5"/>
  <c r="FL332" i="5"/>
  <c r="DV335" i="5"/>
  <c r="AC719" i="8"/>
  <c r="AC359" i="8"/>
  <c r="AC179" i="8"/>
  <c r="AC539" i="8"/>
  <c r="FJ215" i="5"/>
  <c r="AX116" i="8"/>
  <c r="AS116" i="8"/>
  <c r="AX327" i="8"/>
  <c r="AS327" i="8"/>
  <c r="FK215" i="5"/>
  <c r="AX387" i="8"/>
  <c r="AS387" i="8"/>
  <c r="AX237" i="8"/>
  <c r="AT237" i="8" s="1"/>
  <c r="AK237" i="8" s="1"/>
  <c r="AS237" i="8"/>
  <c r="O148" i="8"/>
  <c r="O358" i="8"/>
  <c r="FJ100" i="5"/>
  <c r="AX537" i="8"/>
  <c r="AS537" i="8"/>
  <c r="O29" i="8"/>
  <c r="O88" i="8"/>
  <c r="AX86" i="8"/>
  <c r="AS86" i="8"/>
  <c r="FH157" i="5"/>
  <c r="O419" i="8"/>
  <c r="O118" i="8"/>
  <c r="EU334" i="5"/>
  <c r="EE45" i="5"/>
  <c r="EU45" i="5" s="1"/>
  <c r="EU44" i="5"/>
  <c r="EK217" i="5"/>
  <c r="EU217" i="5"/>
  <c r="EJ45" i="5"/>
  <c r="EZ44" i="5"/>
  <c r="EG45" i="5"/>
  <c r="EW44" i="5"/>
  <c r="FA275" i="5"/>
  <c r="EG103" i="5"/>
  <c r="EW102" i="5"/>
  <c r="FA216" i="5"/>
  <c r="FK216" i="5" s="1"/>
  <c r="EU276" i="5"/>
  <c r="EI103" i="5"/>
  <c r="EY102" i="5"/>
  <c r="EH103" i="5"/>
  <c r="EX102" i="5"/>
  <c r="EF103" i="5"/>
  <c r="EV102" i="5"/>
  <c r="EI161" i="5"/>
  <c r="EY160" i="5"/>
  <c r="EK275" i="5"/>
  <c r="EL275" i="5" s="1"/>
  <c r="EG160" i="5"/>
  <c r="EW159" i="5"/>
  <c r="EI44" i="5"/>
  <c r="EY44" i="5" s="1"/>
  <c r="EY43" i="5"/>
  <c r="EJ103" i="5"/>
  <c r="EZ102" i="5"/>
  <c r="EK102" i="5"/>
  <c r="EU102" i="5"/>
  <c r="FA158" i="5"/>
  <c r="FJ158" i="5" s="1"/>
  <c r="EF161" i="5"/>
  <c r="EV160" i="5"/>
  <c r="EJ219" i="5"/>
  <c r="EZ218" i="5"/>
  <c r="FA101" i="5"/>
  <c r="FI101" i="5" s="1"/>
  <c r="FA333" i="5"/>
  <c r="EK159" i="5"/>
  <c r="EL159" i="5" s="1"/>
  <c r="EU159" i="5"/>
  <c r="EH218" i="5"/>
  <c r="EX217" i="5"/>
  <c r="EJ160" i="5"/>
  <c r="EZ159" i="5"/>
  <c r="EI219" i="5"/>
  <c r="EY218" i="5"/>
  <c r="EG218" i="5"/>
  <c r="EW217" i="5"/>
  <c r="EF45" i="5"/>
  <c r="EV44" i="5"/>
  <c r="EH161" i="5"/>
  <c r="EX160" i="5"/>
  <c r="EF219" i="5"/>
  <c r="EV218" i="5"/>
  <c r="EK333" i="5"/>
  <c r="AT625" i="8"/>
  <c r="AK625" i="8" s="1"/>
  <c r="AT265" i="8"/>
  <c r="AK265" i="8" s="1"/>
  <c r="AT85" i="8"/>
  <c r="AK85" i="8" s="1"/>
  <c r="AT445" i="8"/>
  <c r="AK445" i="8" s="1"/>
  <c r="AT145" i="8"/>
  <c r="AK145" i="8" s="1"/>
  <c r="AT325" i="8"/>
  <c r="AK325" i="8" s="1"/>
  <c r="AT536" i="8"/>
  <c r="AK536" i="8" s="1"/>
  <c r="AK506" i="8"/>
  <c r="AT686" i="8"/>
  <c r="AK686" i="8" s="1"/>
  <c r="AK146" i="8"/>
  <c r="AK326" i="8"/>
  <c r="AT685" i="8"/>
  <c r="AK685" i="8" s="1"/>
  <c r="EL332" i="5"/>
  <c r="AT505" i="8"/>
  <c r="AK505" i="8" s="1"/>
  <c r="P475" i="8"/>
  <c r="G475" i="8" s="1"/>
  <c r="AT86" i="8"/>
  <c r="AK86" i="8" s="1"/>
  <c r="P655" i="8"/>
  <c r="G655" i="8" s="1"/>
  <c r="AT446" i="8"/>
  <c r="AK446" i="8" s="1"/>
  <c r="AT266" i="8"/>
  <c r="AK266" i="8" s="1"/>
  <c r="P115" i="8"/>
  <c r="G115" i="8" s="1"/>
  <c r="P295" i="8"/>
  <c r="G295" i="8" s="1"/>
  <c r="EN43" i="5"/>
  <c r="EO43" i="5" s="1"/>
  <c r="EE160" i="5"/>
  <c r="EN101" i="5"/>
  <c r="EO101" i="5" s="1"/>
  <c r="EE103" i="5"/>
  <c r="EE218" i="5"/>
  <c r="AT656" i="8"/>
  <c r="AK656" i="8" s="1"/>
  <c r="AT296" i="8"/>
  <c r="AK296" i="8" s="1"/>
  <c r="AD476" i="8"/>
  <c r="P476" i="8" s="1"/>
  <c r="AT116" i="8"/>
  <c r="AK116" i="8" s="1"/>
  <c r="AD296" i="8"/>
  <c r="P296" i="8" s="1"/>
  <c r="AD116" i="8"/>
  <c r="P116" i="8" s="1"/>
  <c r="AD656" i="8"/>
  <c r="P656" i="8" s="1"/>
  <c r="EN274" i="5"/>
  <c r="EO274" i="5" s="1"/>
  <c r="AT626" i="8"/>
  <c r="AK626" i="8" s="1"/>
  <c r="AT295" i="8"/>
  <c r="AK295" i="8" s="1"/>
  <c r="AT475" i="8"/>
  <c r="AK475" i="8" s="1"/>
  <c r="EL216" i="5"/>
  <c r="AT115" i="8"/>
  <c r="AK115" i="8" s="1"/>
  <c r="EL158" i="5"/>
  <c r="AT655" i="8"/>
  <c r="AK655" i="8" s="1"/>
  <c r="G265" i="8"/>
  <c r="G625" i="8"/>
  <c r="G715" i="8"/>
  <c r="G175" i="8"/>
  <c r="AT507" i="8"/>
  <c r="AK507" i="8" s="1"/>
  <c r="AT327" i="8"/>
  <c r="AK327" i="8" s="1"/>
  <c r="AT147" i="8"/>
  <c r="AK147" i="8" s="1"/>
  <c r="AT57" i="8"/>
  <c r="AK57" i="8" s="1"/>
  <c r="AT597" i="8"/>
  <c r="AK597" i="8" s="1"/>
  <c r="AT417" i="8"/>
  <c r="AK417" i="8" s="1"/>
  <c r="DU45" i="5"/>
  <c r="DS161" i="5"/>
  <c r="DS219" i="5"/>
  <c r="DU277" i="5"/>
  <c r="DS335" i="5"/>
  <c r="DU335" i="5"/>
  <c r="DS277" i="5"/>
  <c r="DR277" i="5"/>
  <c r="DT277" i="5"/>
  <c r="DT336" i="5"/>
  <c r="DR336" i="5"/>
  <c r="DT219" i="5"/>
  <c r="DR104" i="5"/>
  <c r="DU220" i="5"/>
  <c r="DU162" i="5"/>
  <c r="DU104" i="5"/>
  <c r="DS104" i="5"/>
  <c r="DR220" i="5"/>
  <c r="DT162" i="5"/>
  <c r="DR162" i="5"/>
  <c r="DT104" i="5"/>
  <c r="DT46" i="5"/>
  <c r="DR46" i="5"/>
  <c r="DS46" i="5"/>
  <c r="G355" i="8"/>
  <c r="G445" i="8"/>
  <c r="G685" i="8"/>
  <c r="G85" i="8"/>
  <c r="G505" i="8"/>
  <c r="G236" i="8"/>
  <c r="G145" i="8"/>
  <c r="P716" i="8"/>
  <c r="G535" i="8"/>
  <c r="P536" i="8"/>
  <c r="P356" i="8"/>
  <c r="G596" i="8"/>
  <c r="P176" i="8"/>
  <c r="G325" i="8"/>
  <c r="P146" i="8"/>
  <c r="G56" i="8"/>
  <c r="P326" i="8"/>
  <c r="P506" i="8"/>
  <c r="P686" i="8"/>
  <c r="AB418" i="8"/>
  <c r="AB598" i="8"/>
  <c r="AB238" i="8"/>
  <c r="AB58" i="8"/>
  <c r="V238" i="8"/>
  <c r="V418" i="8"/>
  <c r="V58" i="8"/>
  <c r="V598" i="8"/>
  <c r="AB268" i="8"/>
  <c r="AB448" i="8"/>
  <c r="AB88" i="8"/>
  <c r="AB628" i="8"/>
  <c r="X598" i="8"/>
  <c r="X58" i="8"/>
  <c r="X418" i="8"/>
  <c r="X238" i="8"/>
  <c r="X477" i="8"/>
  <c r="X117" i="8"/>
  <c r="X297" i="8"/>
  <c r="X657" i="8"/>
  <c r="EE335" i="5"/>
  <c r="EG276" i="5"/>
  <c r="EH335" i="5"/>
  <c r="EX335" i="5" s="1"/>
  <c r="R688" i="8"/>
  <c r="P417" i="8"/>
  <c r="P57" i="8"/>
  <c r="P86" i="8"/>
  <c r="P266" i="8"/>
  <c r="P626" i="8"/>
  <c r="V358" i="8"/>
  <c r="V718" i="8"/>
  <c r="V538" i="8"/>
  <c r="V178" i="8"/>
  <c r="AB479" i="8"/>
  <c r="AB299" i="8"/>
  <c r="AB659" i="8"/>
  <c r="AB119" i="8"/>
  <c r="Z598" i="8"/>
  <c r="Z418" i="8"/>
  <c r="Z238" i="8"/>
  <c r="Z58" i="8"/>
  <c r="T238" i="8"/>
  <c r="T58" i="8"/>
  <c r="T598" i="8"/>
  <c r="T418" i="8"/>
  <c r="Z448" i="8"/>
  <c r="Z268" i="8"/>
  <c r="Z628" i="8"/>
  <c r="Z88" i="8"/>
  <c r="V118" i="8"/>
  <c r="V658" i="8"/>
  <c r="V298" i="8"/>
  <c r="V478" i="8"/>
  <c r="T627" i="8"/>
  <c r="T87" i="8"/>
  <c r="T447" i="8"/>
  <c r="T267" i="8"/>
  <c r="T657" i="8"/>
  <c r="T297" i="8"/>
  <c r="T477" i="8"/>
  <c r="T117" i="8"/>
  <c r="AB717" i="8"/>
  <c r="AB537" i="8"/>
  <c r="AB357" i="8"/>
  <c r="AB177" i="8"/>
  <c r="P446" i="8"/>
  <c r="EF335" i="5"/>
  <c r="EV335" i="5" s="1"/>
  <c r="Z687" i="8"/>
  <c r="Z327" i="8"/>
  <c r="Z507" i="8"/>
  <c r="Z147" i="8"/>
  <c r="AD717" i="8"/>
  <c r="AD537" i="8"/>
  <c r="AD177" i="8"/>
  <c r="AD357" i="8"/>
  <c r="AB478" i="8"/>
  <c r="AB298" i="8"/>
  <c r="AB118" i="8"/>
  <c r="AB658" i="8"/>
  <c r="Z477" i="8"/>
  <c r="Z117" i="8"/>
  <c r="Z297" i="8"/>
  <c r="Z657" i="8"/>
  <c r="R418" i="8"/>
  <c r="R58" i="8"/>
  <c r="R238" i="8"/>
  <c r="R598" i="8"/>
  <c r="AD418" i="8"/>
  <c r="AD238" i="8"/>
  <c r="AD58" i="8"/>
  <c r="AD598" i="8"/>
  <c r="AD627" i="8"/>
  <c r="AD267" i="8"/>
  <c r="AD447" i="8"/>
  <c r="AD87" i="8"/>
  <c r="V268" i="8"/>
  <c r="V88" i="8"/>
  <c r="V448" i="8"/>
  <c r="V628" i="8"/>
  <c r="X267" i="8"/>
  <c r="X447" i="8"/>
  <c r="X627" i="8"/>
  <c r="X87" i="8"/>
  <c r="EI334" i="5"/>
  <c r="EY334" i="5" s="1"/>
  <c r="V687" i="8"/>
  <c r="V147" i="8"/>
  <c r="V507" i="8"/>
  <c r="V327" i="8"/>
  <c r="AD507" i="8"/>
  <c r="AD327" i="8"/>
  <c r="AD687" i="8"/>
  <c r="AD147" i="8"/>
  <c r="EE277" i="5"/>
  <c r="P237" i="8"/>
  <c r="P597" i="8"/>
  <c r="X717" i="8"/>
  <c r="X537" i="8"/>
  <c r="X357" i="8"/>
  <c r="X177" i="8"/>
  <c r="AB507" i="8"/>
  <c r="AB687" i="8"/>
  <c r="AB327" i="8"/>
  <c r="AB147" i="8"/>
  <c r="EH276" i="5"/>
  <c r="EX276" i="5" s="1"/>
  <c r="EJ334" i="5"/>
  <c r="EZ334" i="5" s="1"/>
  <c r="T358" i="8"/>
  <c r="T538" i="8"/>
  <c r="T718" i="8"/>
  <c r="T178" i="8"/>
  <c r="X147" i="8"/>
  <c r="X507" i="8"/>
  <c r="X687" i="8"/>
  <c r="X327" i="8"/>
  <c r="Z358" i="8"/>
  <c r="Z178" i="8"/>
  <c r="Z538" i="8"/>
  <c r="Z718" i="8"/>
  <c r="EF276" i="5"/>
  <c r="EV276" i="5" s="1"/>
  <c r="EJ276" i="5"/>
  <c r="EZ276" i="5" s="1"/>
  <c r="T688" i="8"/>
  <c r="T508" i="8"/>
  <c r="T328" i="8"/>
  <c r="T148" i="8"/>
  <c r="G416" i="8"/>
  <c r="EG334" i="5"/>
  <c r="EW334" i="5" s="1"/>
  <c r="EI276" i="5"/>
  <c r="EY276" i="5" s="1"/>
  <c r="T387" i="8"/>
  <c r="T207" i="8"/>
  <c r="T567" i="8"/>
  <c r="T27" i="8"/>
  <c r="T388" i="8"/>
  <c r="T568" i="8"/>
  <c r="T208" i="8"/>
  <c r="T28" i="8"/>
  <c r="AB387" i="8"/>
  <c r="AB207" i="8"/>
  <c r="AB567" i="8"/>
  <c r="AB27" i="8"/>
  <c r="V387" i="8"/>
  <c r="V207" i="8"/>
  <c r="V567" i="8"/>
  <c r="V27" i="8"/>
  <c r="DQ335" i="5"/>
  <c r="DQ46" i="5"/>
  <c r="DW225" i="5"/>
  <c r="DW45" i="5"/>
  <c r="DW341" i="5"/>
  <c r="DQ161" i="5"/>
  <c r="DQ104" i="5"/>
  <c r="DW104" i="5"/>
  <c r="DQ219" i="5"/>
  <c r="DW167" i="5"/>
  <c r="DQ277" i="5"/>
  <c r="DW283" i="5"/>
  <c r="O629" i="8" l="1"/>
  <c r="O600" i="8"/>
  <c r="BK27" i="8"/>
  <c r="O449" i="8"/>
  <c r="AS207" i="8"/>
  <c r="O60" i="8"/>
  <c r="O89" i="8"/>
  <c r="O420" i="8"/>
  <c r="AS567" i="8"/>
  <c r="S300" i="8"/>
  <c r="S660" i="8"/>
  <c r="S480" i="8"/>
  <c r="S120" i="8"/>
  <c r="S180" i="8"/>
  <c r="S360" i="8"/>
  <c r="S720" i="8"/>
  <c r="S540" i="8"/>
  <c r="BG509" i="8"/>
  <c r="BH509" i="8" s="1"/>
  <c r="BG329" i="8"/>
  <c r="BH329" i="8" s="1"/>
  <c r="BG689" i="8"/>
  <c r="BH689" i="8" s="1"/>
  <c r="BG149" i="8"/>
  <c r="BH149" i="8" s="1"/>
  <c r="AY540" i="8"/>
  <c r="AZ540" i="8" s="1"/>
  <c r="AY180" i="8"/>
  <c r="AZ180" i="8" s="1"/>
  <c r="AY720" i="8"/>
  <c r="AZ720" i="8" s="1"/>
  <c r="AY360" i="8"/>
  <c r="AZ360" i="8" s="1"/>
  <c r="BC540" i="8"/>
  <c r="BD540" i="8" s="1"/>
  <c r="BC720" i="8"/>
  <c r="BD720" i="8" s="1"/>
  <c r="BC180" i="8"/>
  <c r="BD180" i="8" s="1"/>
  <c r="BC360" i="8"/>
  <c r="BD360" i="8" s="1"/>
  <c r="Y211" i="8"/>
  <c r="Y31" i="8"/>
  <c r="Y391" i="8"/>
  <c r="Y571" i="8"/>
  <c r="U481" i="8"/>
  <c r="U121" i="8"/>
  <c r="U661" i="8"/>
  <c r="U301" i="8"/>
  <c r="AA121" i="8"/>
  <c r="AA481" i="8"/>
  <c r="AA661" i="8"/>
  <c r="AA301" i="8"/>
  <c r="Y721" i="8"/>
  <c r="Y541" i="8"/>
  <c r="Y361" i="8"/>
  <c r="Y181" i="8"/>
  <c r="AA360" i="8"/>
  <c r="AA180" i="8"/>
  <c r="AA540" i="8"/>
  <c r="AA720" i="8"/>
  <c r="W630" i="8"/>
  <c r="W270" i="8"/>
  <c r="W450" i="8"/>
  <c r="W90" i="8"/>
  <c r="BE509" i="8"/>
  <c r="BF509" i="8" s="1"/>
  <c r="BE149" i="8"/>
  <c r="BF149" i="8" s="1"/>
  <c r="BE689" i="8"/>
  <c r="BF689" i="8" s="1"/>
  <c r="BE329" i="8"/>
  <c r="BF329" i="8" s="1"/>
  <c r="AY689" i="8"/>
  <c r="AZ689" i="8" s="1"/>
  <c r="AY509" i="8"/>
  <c r="AZ509" i="8" s="1"/>
  <c r="AY329" i="8"/>
  <c r="AZ329" i="8" s="1"/>
  <c r="AY149" i="8"/>
  <c r="AZ149" i="8" s="1"/>
  <c r="AY119" i="8"/>
  <c r="AZ119" i="8" s="1"/>
  <c r="AY659" i="8"/>
  <c r="AZ659" i="8" s="1"/>
  <c r="AY479" i="8"/>
  <c r="AZ479" i="8" s="1"/>
  <c r="AY299" i="8"/>
  <c r="AZ299" i="8" s="1"/>
  <c r="AY389" i="8"/>
  <c r="AZ389" i="8" s="1"/>
  <c r="AY29" i="8"/>
  <c r="AZ29" i="8" s="1"/>
  <c r="AY209" i="8"/>
  <c r="AZ209" i="8" s="1"/>
  <c r="AY569" i="8"/>
  <c r="AZ569" i="8" s="1"/>
  <c r="BE119" i="8"/>
  <c r="BF119" i="8" s="1"/>
  <c r="BE299" i="8"/>
  <c r="BF299" i="8" s="1"/>
  <c r="BE479" i="8"/>
  <c r="BF479" i="8" s="1"/>
  <c r="BE659" i="8"/>
  <c r="BF659" i="8" s="1"/>
  <c r="BC478" i="8"/>
  <c r="BD478" i="8" s="1"/>
  <c r="BC118" i="8"/>
  <c r="BD118" i="8" s="1"/>
  <c r="BC298" i="8"/>
  <c r="BD298" i="8" s="1"/>
  <c r="BC658" i="8"/>
  <c r="BD658" i="8" s="1"/>
  <c r="FB333" i="5"/>
  <c r="FN333" i="5"/>
  <c r="FO333" i="5" s="1"/>
  <c r="FG333" i="5"/>
  <c r="FI333" i="5"/>
  <c r="FK333" i="5"/>
  <c r="AY269" i="8"/>
  <c r="AZ269" i="8" s="1"/>
  <c r="AY89" i="8"/>
  <c r="AZ89" i="8" s="1"/>
  <c r="AY629" i="8"/>
  <c r="AZ629" i="8" s="1"/>
  <c r="AY449" i="8"/>
  <c r="AZ449" i="8" s="1"/>
  <c r="BE29" i="8"/>
  <c r="BF29" i="8" s="1"/>
  <c r="BE569" i="8"/>
  <c r="BF569" i="8" s="1"/>
  <c r="BE209" i="8"/>
  <c r="BF209" i="8" s="1"/>
  <c r="BE389" i="8"/>
  <c r="BF389" i="8" s="1"/>
  <c r="BE449" i="8"/>
  <c r="BF449" i="8" s="1"/>
  <c r="BE269" i="8"/>
  <c r="BF269" i="8" s="1"/>
  <c r="BE89" i="8"/>
  <c r="BF89" i="8" s="1"/>
  <c r="BE629" i="8"/>
  <c r="BF629" i="8" s="1"/>
  <c r="BC599" i="8"/>
  <c r="BD599" i="8" s="1"/>
  <c r="BC419" i="8"/>
  <c r="BD419" i="8" s="1"/>
  <c r="BC239" i="8"/>
  <c r="BD239" i="8" s="1"/>
  <c r="BC59" i="8"/>
  <c r="BD59" i="8" s="1"/>
  <c r="AW509" i="8"/>
  <c r="AW689" i="8"/>
  <c r="AW329" i="8"/>
  <c r="AW149" i="8"/>
  <c r="FB275" i="5"/>
  <c r="FN275" i="5"/>
  <c r="FO275" i="5" s="1"/>
  <c r="FG275" i="5"/>
  <c r="AW210" i="8"/>
  <c r="AW390" i="8"/>
  <c r="AW570" i="8"/>
  <c r="AW30" i="8"/>
  <c r="DV336" i="5"/>
  <c r="AC540" i="8"/>
  <c r="AC360" i="8"/>
  <c r="AC180" i="8"/>
  <c r="AC720" i="8"/>
  <c r="FJ216" i="5"/>
  <c r="O509" i="8"/>
  <c r="O119" i="8"/>
  <c r="FM275" i="5"/>
  <c r="AX538" i="8"/>
  <c r="AS538" i="8"/>
  <c r="AX418" i="8"/>
  <c r="AT418" i="8" s="1"/>
  <c r="AK418" i="8" s="1"/>
  <c r="AS418" i="8"/>
  <c r="AX508" i="8"/>
  <c r="AS508" i="8"/>
  <c r="FJ275" i="5"/>
  <c r="O359" i="8"/>
  <c r="DV221" i="5"/>
  <c r="AC661" i="8"/>
  <c r="AC481" i="8"/>
  <c r="AC121" i="8"/>
  <c r="AC301" i="8"/>
  <c r="AX208" i="8"/>
  <c r="FM333" i="5"/>
  <c r="DV47" i="5"/>
  <c r="AC391" i="8"/>
  <c r="AC571" i="8"/>
  <c r="AC31" i="8"/>
  <c r="AC211" i="8"/>
  <c r="AX477" i="8"/>
  <c r="AS477" i="8"/>
  <c r="AX87" i="8"/>
  <c r="AS87" i="8"/>
  <c r="Y601" i="8"/>
  <c r="Y241" i="8"/>
  <c r="Y421" i="8"/>
  <c r="Y61" i="8"/>
  <c r="W61" i="8"/>
  <c r="W421" i="8"/>
  <c r="W601" i="8"/>
  <c r="W241" i="8"/>
  <c r="U601" i="8"/>
  <c r="U241" i="8"/>
  <c r="U61" i="8"/>
  <c r="U421" i="8"/>
  <c r="Y330" i="8"/>
  <c r="Y690" i="8"/>
  <c r="Y510" i="8"/>
  <c r="Y150" i="8"/>
  <c r="W180" i="8"/>
  <c r="W360" i="8"/>
  <c r="W720" i="8"/>
  <c r="W540" i="8"/>
  <c r="AA390" i="8"/>
  <c r="O390" i="8" s="1"/>
  <c r="AA210" i="8"/>
  <c r="AA30" i="8"/>
  <c r="O30" i="8" s="1"/>
  <c r="AA570" i="8"/>
  <c r="S330" i="8"/>
  <c r="S150" i="8"/>
  <c r="S690" i="8"/>
  <c r="S510" i="8"/>
  <c r="BG539" i="8"/>
  <c r="BH539" i="8" s="1"/>
  <c r="BG179" i="8"/>
  <c r="BH179" i="8" s="1"/>
  <c r="BG719" i="8"/>
  <c r="BH719" i="8" s="1"/>
  <c r="BG359" i="8"/>
  <c r="BH359" i="8" s="1"/>
  <c r="W571" i="8"/>
  <c r="W211" i="8"/>
  <c r="W31" i="8"/>
  <c r="W391" i="8"/>
  <c r="U271" i="8"/>
  <c r="U91" i="8"/>
  <c r="U631" i="8"/>
  <c r="U451" i="8"/>
  <c r="AA421" i="8"/>
  <c r="AA241" i="8"/>
  <c r="AA61" i="8"/>
  <c r="AA601" i="8"/>
  <c r="Y120" i="8"/>
  <c r="Y300" i="8"/>
  <c r="Y480" i="8"/>
  <c r="Y660" i="8"/>
  <c r="U330" i="8"/>
  <c r="U510" i="8"/>
  <c r="U690" i="8"/>
  <c r="U150" i="8"/>
  <c r="AA150" i="8"/>
  <c r="AA330" i="8"/>
  <c r="AA510" i="8"/>
  <c r="AA690" i="8"/>
  <c r="FB101" i="5"/>
  <c r="FN101" i="5"/>
  <c r="FO101" i="5" s="1"/>
  <c r="FG101" i="5"/>
  <c r="BG419" i="8"/>
  <c r="BH419" i="8" s="1"/>
  <c r="BG239" i="8"/>
  <c r="BH239" i="8" s="1"/>
  <c r="BG599" i="8"/>
  <c r="BH599" i="8" s="1"/>
  <c r="BG59" i="8"/>
  <c r="BH59" i="8" s="1"/>
  <c r="BA628" i="8"/>
  <c r="BB628" i="8" s="1"/>
  <c r="BA268" i="8"/>
  <c r="BB268" i="8" s="1"/>
  <c r="BA448" i="8"/>
  <c r="BB448" i="8" s="1"/>
  <c r="BA88" i="8"/>
  <c r="BB88" i="8" s="1"/>
  <c r="FB216" i="5"/>
  <c r="FN216" i="5"/>
  <c r="FO216" i="5" s="1"/>
  <c r="FG216" i="5"/>
  <c r="FI216" i="5"/>
  <c r="FM216" i="5"/>
  <c r="FL216" i="5"/>
  <c r="BA389" i="8"/>
  <c r="BB389" i="8" s="1"/>
  <c r="BA29" i="8"/>
  <c r="BB29" i="8" s="1"/>
  <c r="BA569" i="8"/>
  <c r="BB569" i="8" s="1"/>
  <c r="BA209" i="8"/>
  <c r="BB209" i="8" s="1"/>
  <c r="AW658" i="8"/>
  <c r="AW298" i="8"/>
  <c r="AW478" i="8"/>
  <c r="AW118" i="8"/>
  <c r="AW539" i="8"/>
  <c r="AW179" i="8"/>
  <c r="AW359" i="8"/>
  <c r="AW719" i="8"/>
  <c r="FJ101" i="5"/>
  <c r="O329" i="8"/>
  <c r="O299" i="8"/>
  <c r="O570" i="8"/>
  <c r="DV162" i="5"/>
  <c r="AC270" i="8"/>
  <c r="AC630" i="8"/>
  <c r="AC90" i="8"/>
  <c r="AC450" i="8"/>
  <c r="AX358" i="8"/>
  <c r="AS358" i="8"/>
  <c r="AX598" i="8"/>
  <c r="AT598" i="8" s="1"/>
  <c r="AK598" i="8" s="1"/>
  <c r="AS598" i="8"/>
  <c r="AX148" i="8"/>
  <c r="AS148" i="8"/>
  <c r="FK101" i="5"/>
  <c r="O719" i="8"/>
  <c r="AX388" i="8"/>
  <c r="DV105" i="5"/>
  <c r="AC241" i="8"/>
  <c r="AC601" i="8"/>
  <c r="AC61" i="8"/>
  <c r="AC421" i="8"/>
  <c r="AX297" i="8"/>
  <c r="AS297" i="8"/>
  <c r="AX267" i="8"/>
  <c r="AS267" i="8"/>
  <c r="S421" i="8"/>
  <c r="S61" i="8"/>
  <c r="S601" i="8"/>
  <c r="S241" i="8"/>
  <c r="BA719" i="8"/>
  <c r="BB719" i="8" s="1"/>
  <c r="BA359" i="8"/>
  <c r="BB359" i="8" s="1"/>
  <c r="BA539" i="8"/>
  <c r="BB539" i="8" s="1"/>
  <c r="BA179" i="8"/>
  <c r="BB179" i="8" s="1"/>
  <c r="S630" i="8"/>
  <c r="S270" i="8"/>
  <c r="S450" i="8"/>
  <c r="S90" i="8"/>
  <c r="S571" i="8"/>
  <c r="S211" i="8"/>
  <c r="S31" i="8"/>
  <c r="S391" i="8"/>
  <c r="BC689" i="8"/>
  <c r="BD689" i="8" s="1"/>
  <c r="BC329" i="8"/>
  <c r="BD329" i="8" s="1"/>
  <c r="BC149" i="8"/>
  <c r="BD149" i="8" s="1"/>
  <c r="BC509" i="8"/>
  <c r="BD509" i="8" s="1"/>
  <c r="BE539" i="8"/>
  <c r="BF539" i="8" s="1"/>
  <c r="BE179" i="8"/>
  <c r="BF179" i="8" s="1"/>
  <c r="BE719" i="8"/>
  <c r="BF719" i="8" s="1"/>
  <c r="BE359" i="8"/>
  <c r="BF359" i="8" s="1"/>
  <c r="U391" i="8"/>
  <c r="U571" i="8"/>
  <c r="U211" i="8"/>
  <c r="U31" i="8"/>
  <c r="Y91" i="8"/>
  <c r="Y451" i="8"/>
  <c r="Y631" i="8"/>
  <c r="Y271" i="8"/>
  <c r="AA451" i="8"/>
  <c r="AA271" i="8"/>
  <c r="AA631" i="8"/>
  <c r="AA91" i="8"/>
  <c r="U721" i="8"/>
  <c r="U361" i="8"/>
  <c r="U541" i="8"/>
  <c r="U181" i="8"/>
  <c r="W690" i="8"/>
  <c r="W150" i="8"/>
  <c r="W510" i="8"/>
  <c r="W330" i="8"/>
  <c r="W480" i="8"/>
  <c r="W300" i="8"/>
  <c r="W660" i="8"/>
  <c r="W120" i="8"/>
  <c r="BC269" i="8"/>
  <c r="BD269" i="8" s="1"/>
  <c r="BC89" i="8"/>
  <c r="BD89" i="8" s="1"/>
  <c r="BC449" i="8"/>
  <c r="BD449" i="8" s="1"/>
  <c r="BC629" i="8"/>
  <c r="BD629" i="8" s="1"/>
  <c r="BA478" i="8"/>
  <c r="BB478" i="8" s="1"/>
  <c r="BA298" i="8"/>
  <c r="BB298" i="8" s="1"/>
  <c r="BA658" i="8"/>
  <c r="BB658" i="8" s="1"/>
  <c r="BA118" i="8"/>
  <c r="BB118" i="8" s="1"/>
  <c r="BG628" i="8"/>
  <c r="BH628" i="8" s="1"/>
  <c r="BG88" i="8"/>
  <c r="BH88" i="8" s="1"/>
  <c r="BG268" i="8"/>
  <c r="BH268" i="8" s="1"/>
  <c r="BG448" i="8"/>
  <c r="BH448" i="8" s="1"/>
  <c r="AW628" i="8"/>
  <c r="AW268" i="8"/>
  <c r="AW448" i="8"/>
  <c r="AW88" i="8"/>
  <c r="BG299" i="8"/>
  <c r="BH299" i="8" s="1"/>
  <c r="BG659" i="8"/>
  <c r="BH659" i="8" s="1"/>
  <c r="BG119" i="8"/>
  <c r="BH119" i="8" s="1"/>
  <c r="BG479" i="8"/>
  <c r="BH479" i="8" s="1"/>
  <c r="FB158" i="5"/>
  <c r="FN158" i="5"/>
  <c r="FO158" i="5" s="1"/>
  <c r="FG158" i="5"/>
  <c r="FI158" i="5"/>
  <c r="FL158" i="5"/>
  <c r="FK158" i="5"/>
  <c r="AY59" i="8"/>
  <c r="AZ59" i="8" s="1"/>
  <c r="AY239" i="8"/>
  <c r="AZ239" i="8" s="1"/>
  <c r="AY599" i="8"/>
  <c r="AZ599" i="8" s="1"/>
  <c r="AY419" i="8"/>
  <c r="AZ419" i="8" s="1"/>
  <c r="BE59" i="8"/>
  <c r="BF59" i="8" s="1"/>
  <c r="BE599" i="8"/>
  <c r="BF599" i="8" s="1"/>
  <c r="BE239" i="8"/>
  <c r="BF239" i="8" s="1"/>
  <c r="BE419" i="8"/>
  <c r="BF419" i="8" s="1"/>
  <c r="BA419" i="8"/>
  <c r="BB419" i="8" s="1"/>
  <c r="BA59" i="8"/>
  <c r="BB59" i="8" s="1"/>
  <c r="BA599" i="8"/>
  <c r="BB599" i="8" s="1"/>
  <c r="BA239" i="8"/>
  <c r="BB239" i="8" s="1"/>
  <c r="FK275" i="5"/>
  <c r="O689" i="8"/>
  <c r="O659" i="8"/>
  <c r="BM24" i="8"/>
  <c r="AX718" i="8"/>
  <c r="AS718" i="8"/>
  <c r="FH333" i="5"/>
  <c r="AX58" i="8"/>
  <c r="AT58" i="8" s="1"/>
  <c r="AK58" i="8" s="1"/>
  <c r="AS58" i="8"/>
  <c r="AX688" i="8"/>
  <c r="AT688" i="8" s="1"/>
  <c r="AK688" i="8" s="1"/>
  <c r="AS688" i="8"/>
  <c r="FH275" i="5"/>
  <c r="FL101" i="5"/>
  <c r="O179" i="8"/>
  <c r="AX28" i="8"/>
  <c r="FI275" i="5"/>
  <c r="AX117" i="8"/>
  <c r="AS117" i="8"/>
  <c r="FH216" i="5"/>
  <c r="AX627" i="8"/>
  <c r="AS627" i="8"/>
  <c r="FH158" i="5"/>
  <c r="AW419" i="8"/>
  <c r="AW239" i="8"/>
  <c r="AW599" i="8"/>
  <c r="AW59" i="8"/>
  <c r="FA43" i="5"/>
  <c r="BE568" i="8"/>
  <c r="BF568" i="8" s="1"/>
  <c r="BE388" i="8"/>
  <c r="BF388" i="8" s="1"/>
  <c r="BE28" i="8"/>
  <c r="BF28" i="8" s="1"/>
  <c r="BE208" i="8"/>
  <c r="BF208" i="8" s="1"/>
  <c r="BG209" i="8"/>
  <c r="BH209" i="8" s="1"/>
  <c r="BG29" i="8"/>
  <c r="BH29" i="8" s="1"/>
  <c r="BG389" i="8"/>
  <c r="BH389" i="8" s="1"/>
  <c r="BG569" i="8"/>
  <c r="BH569" i="8" s="1"/>
  <c r="AW29" i="8"/>
  <c r="AW209" i="8"/>
  <c r="AW569" i="8"/>
  <c r="AW389" i="8"/>
  <c r="FJ333" i="5"/>
  <c r="O149" i="8"/>
  <c r="O479" i="8"/>
  <c r="O210" i="8"/>
  <c r="AX178" i="8"/>
  <c r="AS178" i="8"/>
  <c r="AX238" i="8"/>
  <c r="AT238" i="8" s="1"/>
  <c r="AK238" i="8" s="1"/>
  <c r="AS238" i="8"/>
  <c r="FH101" i="5"/>
  <c r="AX328" i="8"/>
  <c r="AS328" i="8"/>
  <c r="FL275" i="5"/>
  <c r="O539" i="8"/>
  <c r="DV278" i="5"/>
  <c r="AC150" i="8"/>
  <c r="AC330" i="8"/>
  <c r="AC510" i="8"/>
  <c r="AC690" i="8"/>
  <c r="BL25" i="8"/>
  <c r="AX568" i="8"/>
  <c r="AS568" i="8"/>
  <c r="FB42" i="5"/>
  <c r="FN42" i="5"/>
  <c r="FO42" i="5" s="1"/>
  <c r="FG42" i="5"/>
  <c r="FM42" i="5"/>
  <c r="FI42" i="5"/>
  <c r="FK42" i="5"/>
  <c r="FJ42" i="5"/>
  <c r="FH42" i="5"/>
  <c r="FL333" i="5"/>
  <c r="AX657" i="8"/>
  <c r="AS657" i="8"/>
  <c r="FM101" i="5"/>
  <c r="AX447" i="8"/>
  <c r="AS447" i="8"/>
  <c r="FM158" i="5"/>
  <c r="FA102" i="5"/>
  <c r="FA44" i="5"/>
  <c r="FM44" i="5" s="1"/>
  <c r="FA159" i="5"/>
  <c r="FH159" i="5" s="1"/>
  <c r="EJ104" i="5"/>
  <c r="EZ103" i="5"/>
  <c r="EG161" i="5"/>
  <c r="EW160" i="5"/>
  <c r="EJ46" i="5"/>
  <c r="EZ45" i="5"/>
  <c r="EK44" i="5"/>
  <c r="EL44" i="5" s="1"/>
  <c r="EN44" i="5" s="1"/>
  <c r="EO44" i="5" s="1"/>
  <c r="EG277" i="5"/>
  <c r="EW276" i="5"/>
  <c r="EH162" i="5"/>
  <c r="EX161" i="5"/>
  <c r="EG219" i="5"/>
  <c r="EW218" i="5"/>
  <c r="EJ161" i="5"/>
  <c r="EZ160" i="5"/>
  <c r="EJ220" i="5"/>
  <c r="EZ219" i="5"/>
  <c r="EF104" i="5"/>
  <c r="EV103" i="5"/>
  <c r="EI104" i="5"/>
  <c r="EY103" i="5"/>
  <c r="FA217" i="5"/>
  <c r="EU277" i="5"/>
  <c r="EK218" i="5"/>
  <c r="EU218" i="5"/>
  <c r="EK160" i="5"/>
  <c r="EU160" i="5"/>
  <c r="EG104" i="5"/>
  <c r="EW103" i="5"/>
  <c r="EG46" i="5"/>
  <c r="EW45" i="5"/>
  <c r="FA334" i="5"/>
  <c r="FH334" i="5" s="1"/>
  <c r="EU335" i="5"/>
  <c r="EK103" i="5"/>
  <c r="EL103" i="5" s="1"/>
  <c r="EU103" i="5"/>
  <c r="EF220" i="5"/>
  <c r="EV219" i="5"/>
  <c r="EF46" i="5"/>
  <c r="EV45" i="5"/>
  <c r="EI220" i="5"/>
  <c r="EY219" i="5"/>
  <c r="EH219" i="5"/>
  <c r="EX218" i="5"/>
  <c r="EF162" i="5"/>
  <c r="EV161" i="5"/>
  <c r="EI162" i="5"/>
  <c r="EY161" i="5"/>
  <c r="EH104" i="5"/>
  <c r="EX103" i="5"/>
  <c r="EK276" i="5"/>
  <c r="EL276" i="5" s="1"/>
  <c r="EK334" i="5"/>
  <c r="EL334" i="5" s="1"/>
  <c r="EE46" i="5"/>
  <c r="R538" i="8"/>
  <c r="R178" i="8"/>
  <c r="EN332" i="5"/>
  <c r="EO332" i="5" s="1"/>
  <c r="EL102" i="5"/>
  <c r="EN102" i="5" s="1"/>
  <c r="EO102" i="5" s="1"/>
  <c r="EL333" i="5"/>
  <c r="R328" i="8"/>
  <c r="R358" i="8"/>
  <c r="R508" i="8"/>
  <c r="R718" i="8"/>
  <c r="R148" i="8"/>
  <c r="R537" i="8"/>
  <c r="P537" i="8" s="1"/>
  <c r="R717" i="8"/>
  <c r="P717" i="8" s="1"/>
  <c r="R357" i="8"/>
  <c r="P357" i="8" s="1"/>
  <c r="R177" i="8"/>
  <c r="P177" i="8" s="1"/>
  <c r="EN216" i="5"/>
  <c r="EO216" i="5" s="1"/>
  <c r="EN159" i="5"/>
  <c r="EO159" i="5" s="1"/>
  <c r="EE104" i="5"/>
  <c r="EE161" i="5"/>
  <c r="EN158" i="5"/>
  <c r="EO158" i="5" s="1"/>
  <c r="EN275" i="5"/>
  <c r="EO275" i="5" s="1"/>
  <c r="EE219" i="5"/>
  <c r="R268" i="8"/>
  <c r="R88" i="8"/>
  <c r="R448" i="8"/>
  <c r="R628" i="8"/>
  <c r="R657" i="8"/>
  <c r="R297" i="8"/>
  <c r="R117" i="8"/>
  <c r="R477" i="8"/>
  <c r="AD117" i="8"/>
  <c r="AD657" i="8"/>
  <c r="AD477" i="8"/>
  <c r="AD297" i="8"/>
  <c r="R447" i="8"/>
  <c r="P447" i="8" s="1"/>
  <c r="R627" i="8"/>
  <c r="P627" i="8" s="1"/>
  <c r="R87" i="8"/>
  <c r="P87" i="8" s="1"/>
  <c r="R267" i="8"/>
  <c r="P267" i="8" s="1"/>
  <c r="EL217" i="5"/>
  <c r="G716" i="8"/>
  <c r="AT538" i="8"/>
  <c r="DS47" i="5"/>
  <c r="DR47" i="5"/>
  <c r="DT47" i="5"/>
  <c r="DT105" i="5"/>
  <c r="DR163" i="5"/>
  <c r="DT163" i="5"/>
  <c r="DR221" i="5"/>
  <c r="DS105" i="5"/>
  <c r="DU105" i="5"/>
  <c r="DU163" i="5"/>
  <c r="DU221" i="5"/>
  <c r="DR105" i="5"/>
  <c r="DT220" i="5"/>
  <c r="DR337" i="5"/>
  <c r="DT337" i="5"/>
  <c r="DT278" i="5"/>
  <c r="DR278" i="5"/>
  <c r="DS278" i="5"/>
  <c r="DU336" i="5"/>
  <c r="DS336" i="5"/>
  <c r="DU278" i="5"/>
  <c r="DS220" i="5"/>
  <c r="DS162" i="5"/>
  <c r="DU46" i="5"/>
  <c r="G536" i="8"/>
  <c r="G266" i="8"/>
  <c r="G626" i="8"/>
  <c r="G417" i="8"/>
  <c r="G656" i="8"/>
  <c r="G176" i="8"/>
  <c r="G296" i="8"/>
  <c r="G476" i="8"/>
  <c r="G356" i="8"/>
  <c r="G446" i="8"/>
  <c r="P687" i="8"/>
  <c r="G237" i="8"/>
  <c r="G326" i="8"/>
  <c r="G57" i="8"/>
  <c r="P327" i="8"/>
  <c r="G506" i="8"/>
  <c r="G146" i="8"/>
  <c r="G686" i="8"/>
  <c r="G86" i="8"/>
  <c r="P507" i="8"/>
  <c r="G597" i="8"/>
  <c r="P147" i="8"/>
  <c r="V328" i="8"/>
  <c r="V688" i="8"/>
  <c r="V508" i="8"/>
  <c r="V148" i="8"/>
  <c r="EH277" i="5"/>
  <c r="EX277" i="5" s="1"/>
  <c r="EI335" i="5"/>
  <c r="EY335" i="5" s="1"/>
  <c r="R149" i="8"/>
  <c r="EE336" i="5"/>
  <c r="EF277" i="5"/>
  <c r="EV277" i="5" s="1"/>
  <c r="AD358" i="8"/>
  <c r="AD178" i="8"/>
  <c r="AD718" i="8"/>
  <c r="AD538" i="8"/>
  <c r="T329" i="8"/>
  <c r="T149" i="8"/>
  <c r="T509" i="8"/>
  <c r="T689" i="8"/>
  <c r="P58" i="8"/>
  <c r="P418" i="8"/>
  <c r="EF336" i="5"/>
  <c r="Z359" i="8"/>
  <c r="Z179" i="8"/>
  <c r="Z539" i="8"/>
  <c r="Z719" i="8"/>
  <c r="AB59" i="8"/>
  <c r="AB239" i="8"/>
  <c r="AB599" i="8"/>
  <c r="AB419" i="8"/>
  <c r="V269" i="8"/>
  <c r="V89" i="8"/>
  <c r="V629" i="8"/>
  <c r="V449" i="8"/>
  <c r="Z118" i="8"/>
  <c r="Z478" i="8"/>
  <c r="Z298" i="8"/>
  <c r="Z658" i="8"/>
  <c r="T478" i="8"/>
  <c r="T118" i="8"/>
  <c r="T658" i="8"/>
  <c r="T298" i="8"/>
  <c r="Z449" i="8"/>
  <c r="Z269" i="8"/>
  <c r="Z89" i="8"/>
  <c r="Z629" i="8"/>
  <c r="AB508" i="8"/>
  <c r="AB688" i="8"/>
  <c r="AB328" i="8"/>
  <c r="AB148" i="8"/>
  <c r="X358" i="8"/>
  <c r="X178" i="8"/>
  <c r="X718" i="8"/>
  <c r="X538" i="8"/>
  <c r="AD508" i="8"/>
  <c r="AD148" i="8"/>
  <c r="AD688" i="8"/>
  <c r="AD328" i="8"/>
  <c r="EJ335" i="5"/>
  <c r="EZ335" i="5" s="1"/>
  <c r="EE278" i="5"/>
  <c r="P598" i="8"/>
  <c r="P238" i="8"/>
  <c r="V539" i="8"/>
  <c r="V359" i="8"/>
  <c r="V719" i="8"/>
  <c r="V179" i="8"/>
  <c r="G116" i="8"/>
  <c r="EH336" i="5"/>
  <c r="X268" i="8"/>
  <c r="X448" i="8"/>
  <c r="X628" i="8"/>
  <c r="X88" i="8"/>
  <c r="AD419" i="8"/>
  <c r="AD59" i="8"/>
  <c r="T448" i="8"/>
  <c r="T268" i="8"/>
  <c r="T88" i="8"/>
  <c r="T628" i="8"/>
  <c r="V599" i="8"/>
  <c r="V239" i="8"/>
  <c r="V419" i="8"/>
  <c r="V59" i="8"/>
  <c r="T599" i="8"/>
  <c r="T419" i="8"/>
  <c r="T59" i="8"/>
  <c r="T239" i="8"/>
  <c r="X298" i="8"/>
  <c r="X658" i="8"/>
  <c r="X118" i="8"/>
  <c r="X478" i="8"/>
  <c r="V119" i="8"/>
  <c r="V479" i="8"/>
  <c r="V659" i="8"/>
  <c r="V299" i="8"/>
  <c r="R419" i="8"/>
  <c r="R59" i="8"/>
  <c r="R599" i="8"/>
  <c r="R239" i="8"/>
  <c r="AB269" i="8"/>
  <c r="AB449" i="8"/>
  <c r="AB89" i="8"/>
  <c r="AB629" i="8"/>
  <c r="X599" i="8"/>
  <c r="X59" i="8"/>
  <c r="X419" i="8"/>
  <c r="X239" i="8"/>
  <c r="Z59" i="8"/>
  <c r="Z239" i="8"/>
  <c r="Z599" i="8"/>
  <c r="Z419" i="8"/>
  <c r="AD448" i="8"/>
  <c r="AD88" i="8"/>
  <c r="AD628" i="8"/>
  <c r="AD268" i="8"/>
  <c r="EI277" i="5"/>
  <c r="EY277" i="5" s="1"/>
  <c r="EG335" i="5"/>
  <c r="EW335" i="5" s="1"/>
  <c r="EJ277" i="5"/>
  <c r="EZ277" i="5" s="1"/>
  <c r="Z508" i="8"/>
  <c r="Z328" i="8"/>
  <c r="Z688" i="8"/>
  <c r="Z148" i="8"/>
  <c r="AB718" i="8"/>
  <c r="AB358" i="8"/>
  <c r="AB538" i="8"/>
  <c r="AB178" i="8"/>
  <c r="X148" i="8"/>
  <c r="X328" i="8"/>
  <c r="X508" i="8"/>
  <c r="X688" i="8"/>
  <c r="T719" i="8"/>
  <c r="T359" i="8"/>
  <c r="T179" i="8"/>
  <c r="T539" i="8"/>
  <c r="V388" i="8"/>
  <c r="V568" i="8"/>
  <c r="V208" i="8"/>
  <c r="V28" i="8"/>
  <c r="AB388" i="8"/>
  <c r="AB208" i="8"/>
  <c r="AB568" i="8"/>
  <c r="AB28" i="8"/>
  <c r="X569" i="8"/>
  <c r="X209" i="8"/>
  <c r="X389" i="8"/>
  <c r="X29" i="8"/>
  <c r="Z388" i="8"/>
  <c r="Z568" i="8"/>
  <c r="Z208" i="8"/>
  <c r="Z28" i="8"/>
  <c r="T569" i="8"/>
  <c r="T209" i="8"/>
  <c r="T389" i="8"/>
  <c r="T29" i="8"/>
  <c r="X388" i="8"/>
  <c r="X568" i="8"/>
  <c r="X208" i="8"/>
  <c r="X28" i="8"/>
  <c r="DW284" i="5"/>
  <c r="DW168" i="5"/>
  <c r="DW105" i="5"/>
  <c r="DQ162" i="5"/>
  <c r="DW46" i="5"/>
  <c r="DQ47" i="5"/>
  <c r="DQ278" i="5"/>
  <c r="DQ220" i="5"/>
  <c r="DQ105" i="5"/>
  <c r="DW342" i="5"/>
  <c r="DW226" i="5"/>
  <c r="DQ336" i="5"/>
  <c r="O630" i="8" l="1"/>
  <c r="O450" i="8"/>
  <c r="O241" i="8"/>
  <c r="BK28" i="8"/>
  <c r="BL26" i="8"/>
  <c r="BM26" i="8" s="1"/>
  <c r="O270" i="8"/>
  <c r="O61" i="8"/>
  <c r="FB217" i="5"/>
  <c r="FN217" i="5"/>
  <c r="FO217" i="5" s="1"/>
  <c r="FG217" i="5"/>
  <c r="FL217" i="5"/>
  <c r="FM217" i="5"/>
  <c r="FI217" i="5"/>
  <c r="BG570" i="8"/>
  <c r="BH570" i="8" s="1"/>
  <c r="BG390" i="8"/>
  <c r="BH390" i="8" s="1"/>
  <c r="BG30" i="8"/>
  <c r="BH30" i="8" s="1"/>
  <c r="BG210" i="8"/>
  <c r="BH210" i="8" s="1"/>
  <c r="BG600" i="8"/>
  <c r="BH600" i="8" s="1"/>
  <c r="BG240" i="8"/>
  <c r="BH240" i="8" s="1"/>
  <c r="BG420" i="8"/>
  <c r="BH420" i="8" s="1"/>
  <c r="BG60" i="8"/>
  <c r="BH60" i="8" s="1"/>
  <c r="FB102" i="5"/>
  <c r="FN102" i="5"/>
  <c r="FO102" i="5" s="1"/>
  <c r="FG102" i="5"/>
  <c r="AX29" i="8"/>
  <c r="AS29" i="8"/>
  <c r="FB43" i="5"/>
  <c r="FN43" i="5"/>
  <c r="FO43" i="5" s="1"/>
  <c r="FG43" i="5"/>
  <c r="FM43" i="5"/>
  <c r="FI43" i="5"/>
  <c r="FJ43" i="5"/>
  <c r="FH43" i="5"/>
  <c r="FK43" i="5"/>
  <c r="AX419" i="8"/>
  <c r="AT419" i="8" s="1"/>
  <c r="AK419" i="8" s="1"/>
  <c r="AS419" i="8"/>
  <c r="FL102" i="5"/>
  <c r="AX628" i="8"/>
  <c r="AS628" i="8"/>
  <c r="DV106" i="5"/>
  <c r="AC602" i="8"/>
  <c r="AC422" i="8"/>
  <c r="AC242" i="8"/>
  <c r="AC62" i="8"/>
  <c r="AX539" i="8"/>
  <c r="AS539" i="8"/>
  <c r="AX298" i="8"/>
  <c r="AS298" i="8"/>
  <c r="O510" i="8"/>
  <c r="DV48" i="5"/>
  <c r="AC572" i="8"/>
  <c r="AC212" i="8"/>
  <c r="AC392" i="8"/>
  <c r="AC32" i="8"/>
  <c r="DV222" i="5"/>
  <c r="AC482" i="8"/>
  <c r="AC662" i="8"/>
  <c r="AC302" i="8"/>
  <c r="AC122" i="8"/>
  <c r="AX30" i="8"/>
  <c r="AX149" i="8"/>
  <c r="FI44" i="5"/>
  <c r="O720" i="8"/>
  <c r="O480" i="8"/>
  <c r="S32" i="8"/>
  <c r="S572" i="8"/>
  <c r="S392" i="8"/>
  <c r="S212" i="8"/>
  <c r="BE690" i="8"/>
  <c r="BF690" i="8" s="1"/>
  <c r="BE510" i="8"/>
  <c r="BF510" i="8" s="1"/>
  <c r="BE330" i="8"/>
  <c r="BF330" i="8" s="1"/>
  <c r="BE150" i="8"/>
  <c r="BF150" i="8" s="1"/>
  <c r="BG360" i="8"/>
  <c r="BH360" i="8" s="1"/>
  <c r="BG180" i="8"/>
  <c r="BH180" i="8" s="1"/>
  <c r="BG540" i="8"/>
  <c r="BH540" i="8" s="1"/>
  <c r="BG720" i="8"/>
  <c r="BH720" i="8" s="1"/>
  <c r="AY330" i="8"/>
  <c r="AZ330" i="8" s="1"/>
  <c r="AY690" i="8"/>
  <c r="AZ690" i="8" s="1"/>
  <c r="AY510" i="8"/>
  <c r="AZ510" i="8" s="1"/>
  <c r="AY150" i="8"/>
  <c r="AZ150" i="8" s="1"/>
  <c r="W91" i="8"/>
  <c r="W451" i="8"/>
  <c r="W631" i="8"/>
  <c r="W271" i="8"/>
  <c r="U662" i="8"/>
  <c r="U122" i="8"/>
  <c r="U302" i="8"/>
  <c r="U482" i="8"/>
  <c r="S422" i="8"/>
  <c r="S602" i="8"/>
  <c r="S62" i="8"/>
  <c r="S242" i="8"/>
  <c r="W121" i="8"/>
  <c r="W301" i="8"/>
  <c r="W661" i="8"/>
  <c r="W481" i="8"/>
  <c r="W511" i="8"/>
  <c r="W331" i="8"/>
  <c r="W151" i="8"/>
  <c r="W691" i="8"/>
  <c r="U182" i="8"/>
  <c r="U722" i="8"/>
  <c r="U542" i="8"/>
  <c r="U362" i="8"/>
  <c r="AA632" i="8"/>
  <c r="AA92" i="8"/>
  <c r="AA452" i="8"/>
  <c r="AA272" i="8"/>
  <c r="Y272" i="8"/>
  <c r="Y632" i="8"/>
  <c r="Y92" i="8"/>
  <c r="Y452" i="8"/>
  <c r="U212" i="8"/>
  <c r="U572" i="8"/>
  <c r="U392" i="8"/>
  <c r="U32" i="8"/>
  <c r="BC60" i="8"/>
  <c r="BD60" i="8" s="1"/>
  <c r="BC240" i="8"/>
  <c r="BD240" i="8" s="1"/>
  <c r="BC600" i="8"/>
  <c r="BD600" i="8" s="1"/>
  <c r="BC420" i="8"/>
  <c r="BD420" i="8" s="1"/>
  <c r="AY450" i="8"/>
  <c r="AZ450" i="8" s="1"/>
  <c r="AY90" i="8"/>
  <c r="AZ90" i="8" s="1"/>
  <c r="AY270" i="8"/>
  <c r="AZ270" i="8" s="1"/>
  <c r="AY630" i="8"/>
  <c r="AZ630" i="8" s="1"/>
  <c r="BE300" i="8"/>
  <c r="BF300" i="8" s="1"/>
  <c r="BE480" i="8"/>
  <c r="BF480" i="8" s="1"/>
  <c r="BE120" i="8"/>
  <c r="BF120" i="8" s="1"/>
  <c r="BE660" i="8"/>
  <c r="BF660" i="8" s="1"/>
  <c r="AY480" i="8"/>
  <c r="AZ480" i="8" s="1"/>
  <c r="AY300" i="8"/>
  <c r="AZ300" i="8" s="1"/>
  <c r="AY660" i="8"/>
  <c r="AZ660" i="8" s="1"/>
  <c r="AY120" i="8"/>
  <c r="AZ120" i="8" s="1"/>
  <c r="AW720" i="8"/>
  <c r="AW360" i="8"/>
  <c r="AW540" i="8"/>
  <c r="AW180" i="8"/>
  <c r="BA240" i="8"/>
  <c r="BB240" i="8" s="1"/>
  <c r="BA60" i="8"/>
  <c r="BB60" i="8" s="1"/>
  <c r="BA420" i="8"/>
  <c r="BB420" i="8" s="1"/>
  <c r="BA600" i="8"/>
  <c r="BB600" i="8" s="1"/>
  <c r="AW479" i="8"/>
  <c r="AW119" i="8"/>
  <c r="AW299" i="8"/>
  <c r="AW659" i="8"/>
  <c r="BE60" i="8"/>
  <c r="BF60" i="8" s="1"/>
  <c r="BE600" i="8"/>
  <c r="BF600" i="8" s="1"/>
  <c r="BE240" i="8"/>
  <c r="BF240" i="8" s="1"/>
  <c r="BE420" i="8"/>
  <c r="BF420" i="8" s="1"/>
  <c r="BG300" i="8"/>
  <c r="BH300" i="8" s="1"/>
  <c r="BG480" i="8"/>
  <c r="BH480" i="8" s="1"/>
  <c r="BG120" i="8"/>
  <c r="BH120" i="8" s="1"/>
  <c r="BG660" i="8"/>
  <c r="BH660" i="8" s="1"/>
  <c r="BA119" i="8"/>
  <c r="BB119" i="8" s="1"/>
  <c r="BA299" i="8"/>
  <c r="BB299" i="8" s="1"/>
  <c r="BA479" i="8"/>
  <c r="BB479" i="8" s="1"/>
  <c r="BA659" i="8"/>
  <c r="BB659" i="8" s="1"/>
  <c r="FA276" i="5"/>
  <c r="FJ276" i="5" s="1"/>
  <c r="BA149" i="8"/>
  <c r="BB149" i="8" s="1"/>
  <c r="BA689" i="8"/>
  <c r="BB689" i="8" s="1"/>
  <c r="BA329" i="8"/>
  <c r="BB329" i="8" s="1"/>
  <c r="BA509" i="8"/>
  <c r="BB509" i="8" s="1"/>
  <c r="AX389" i="8"/>
  <c r="AS389" i="8"/>
  <c r="FH44" i="5"/>
  <c r="AX59" i="8"/>
  <c r="AS59" i="8"/>
  <c r="FH102" i="5"/>
  <c r="AS28" i="8"/>
  <c r="FI102" i="5"/>
  <c r="AX88" i="8"/>
  <c r="AT88" i="8" s="1"/>
  <c r="AK88" i="8" s="1"/>
  <c r="AS88" i="8"/>
  <c r="FL334" i="5"/>
  <c r="O601" i="8"/>
  <c r="AS388" i="8"/>
  <c r="AX719" i="8"/>
  <c r="AS719" i="8"/>
  <c r="AX658" i="8"/>
  <c r="AS658" i="8"/>
  <c r="O690" i="8"/>
  <c r="AX570" i="8"/>
  <c r="AX329" i="8"/>
  <c r="FK102" i="5"/>
  <c r="O360" i="8"/>
  <c r="O660" i="8"/>
  <c r="BC150" i="8"/>
  <c r="BD150" i="8" s="1"/>
  <c r="BC330" i="8"/>
  <c r="BD330" i="8" s="1"/>
  <c r="BC510" i="8"/>
  <c r="BD510" i="8" s="1"/>
  <c r="BC690" i="8"/>
  <c r="BD690" i="8" s="1"/>
  <c r="AA721" i="8"/>
  <c r="AA181" i="8"/>
  <c r="AA361" i="8"/>
  <c r="AA541" i="8"/>
  <c r="AA122" i="8"/>
  <c r="AA662" i="8"/>
  <c r="AA302" i="8"/>
  <c r="AA482" i="8"/>
  <c r="Y572" i="8"/>
  <c r="Y392" i="8"/>
  <c r="Y32" i="8"/>
  <c r="Y212" i="8"/>
  <c r="S661" i="8"/>
  <c r="S481" i="8"/>
  <c r="S121" i="8"/>
  <c r="S301" i="8"/>
  <c r="S631" i="8"/>
  <c r="S271" i="8"/>
  <c r="S451" i="8"/>
  <c r="S91" i="8"/>
  <c r="AA331" i="8"/>
  <c r="AA151" i="8"/>
  <c r="AA691" i="8"/>
  <c r="AA511" i="8"/>
  <c r="U691" i="8"/>
  <c r="U331" i="8"/>
  <c r="U511" i="8"/>
  <c r="U151" i="8"/>
  <c r="Y481" i="8"/>
  <c r="Y121" i="8"/>
  <c r="Y301" i="8"/>
  <c r="Y661" i="8"/>
  <c r="AA242" i="8"/>
  <c r="AA62" i="8"/>
  <c r="AA422" i="8"/>
  <c r="AA602" i="8"/>
  <c r="U92" i="8"/>
  <c r="U452" i="8"/>
  <c r="U632" i="8"/>
  <c r="U272" i="8"/>
  <c r="W32" i="8"/>
  <c r="W392" i="8"/>
  <c r="W212" i="8"/>
  <c r="W572" i="8"/>
  <c r="FB334" i="5"/>
  <c r="FN334" i="5"/>
  <c r="FO334" i="5" s="1"/>
  <c r="FG334" i="5"/>
  <c r="FI334" i="5"/>
  <c r="FK334" i="5"/>
  <c r="BA89" i="8"/>
  <c r="BB89" i="8" s="1"/>
  <c r="BA269" i="8"/>
  <c r="BB269" i="8" s="1"/>
  <c r="BA629" i="8"/>
  <c r="BB629" i="8" s="1"/>
  <c r="BA449" i="8"/>
  <c r="BB449" i="8" s="1"/>
  <c r="FB159" i="5"/>
  <c r="FN159" i="5"/>
  <c r="FO159" i="5" s="1"/>
  <c r="FG159" i="5"/>
  <c r="FL159" i="5"/>
  <c r="FK159" i="5"/>
  <c r="FI159" i="5"/>
  <c r="BM25" i="8"/>
  <c r="AX569" i="8"/>
  <c r="AS569" i="8"/>
  <c r="AX599" i="8"/>
  <c r="AS599" i="8"/>
  <c r="AX448" i="8"/>
  <c r="AT448" i="8" s="1"/>
  <c r="AK448" i="8" s="1"/>
  <c r="AS448" i="8"/>
  <c r="FM159" i="5"/>
  <c r="AX359" i="8"/>
  <c r="AS359" i="8"/>
  <c r="AX118" i="8"/>
  <c r="AS118" i="8"/>
  <c r="FH217" i="5"/>
  <c r="FJ159" i="5"/>
  <c r="O150" i="8"/>
  <c r="AS208" i="8"/>
  <c r="DV337" i="5"/>
  <c r="AC361" i="8"/>
  <c r="AC541" i="8"/>
  <c r="AC721" i="8"/>
  <c r="AC181" i="8"/>
  <c r="AX390" i="8"/>
  <c r="AX689" i="8"/>
  <c r="FK217" i="5"/>
  <c r="O180" i="8"/>
  <c r="O300" i="8"/>
  <c r="Y542" i="8"/>
  <c r="Y182" i="8"/>
  <c r="Y722" i="8"/>
  <c r="Y362" i="8"/>
  <c r="S361" i="8"/>
  <c r="S181" i="8"/>
  <c r="S721" i="8"/>
  <c r="S541" i="8"/>
  <c r="BG510" i="8"/>
  <c r="BH510" i="8" s="1"/>
  <c r="BG150" i="8"/>
  <c r="BH150" i="8" s="1"/>
  <c r="BG690" i="8"/>
  <c r="BH690" i="8" s="1"/>
  <c r="BG330" i="8"/>
  <c r="BH330" i="8" s="1"/>
  <c r="S511" i="8"/>
  <c r="S151" i="8"/>
  <c r="S331" i="8"/>
  <c r="S691" i="8"/>
  <c r="BA540" i="8"/>
  <c r="BB540" i="8" s="1"/>
  <c r="BA720" i="8"/>
  <c r="BB720" i="8" s="1"/>
  <c r="BA360" i="8"/>
  <c r="BB360" i="8" s="1"/>
  <c r="BA180" i="8"/>
  <c r="BB180" i="8" s="1"/>
  <c r="BE720" i="8"/>
  <c r="BF720" i="8" s="1"/>
  <c r="BE360" i="8"/>
  <c r="BF360" i="8" s="1"/>
  <c r="BE180" i="8"/>
  <c r="BF180" i="8" s="1"/>
  <c r="BE540" i="8"/>
  <c r="BF540" i="8" s="1"/>
  <c r="AA391" i="8"/>
  <c r="O391" i="8" s="1"/>
  <c r="AA211" i="8"/>
  <c r="O211" i="8" s="1"/>
  <c r="AA31" i="8"/>
  <c r="O31" i="8" s="1"/>
  <c r="AA571" i="8"/>
  <c r="O571" i="8" s="1"/>
  <c r="W361" i="8"/>
  <c r="W541" i="8"/>
  <c r="W181" i="8"/>
  <c r="W721" i="8"/>
  <c r="Y511" i="8"/>
  <c r="Y691" i="8"/>
  <c r="Y331" i="8"/>
  <c r="Y151" i="8"/>
  <c r="U602" i="8"/>
  <c r="U422" i="8"/>
  <c r="U62" i="8"/>
  <c r="U242" i="8"/>
  <c r="W62" i="8"/>
  <c r="W242" i="8"/>
  <c r="W422" i="8"/>
  <c r="W602" i="8"/>
  <c r="Y602" i="8"/>
  <c r="Y62" i="8"/>
  <c r="Y422" i="8"/>
  <c r="Y242" i="8"/>
  <c r="BE90" i="8"/>
  <c r="BF90" i="8" s="1"/>
  <c r="BE450" i="8"/>
  <c r="BF450" i="8" s="1"/>
  <c r="BE270" i="8"/>
  <c r="BF270" i="8" s="1"/>
  <c r="BE630" i="8"/>
  <c r="BF630" i="8" s="1"/>
  <c r="BC659" i="8"/>
  <c r="BD659" i="8" s="1"/>
  <c r="BC479" i="8"/>
  <c r="BD479" i="8" s="1"/>
  <c r="BC299" i="8"/>
  <c r="BD299" i="8" s="1"/>
  <c r="BC119" i="8"/>
  <c r="BD119" i="8" s="1"/>
  <c r="AY390" i="8"/>
  <c r="AZ390" i="8" s="1"/>
  <c r="AY570" i="8"/>
  <c r="AZ570" i="8" s="1"/>
  <c r="AY210" i="8"/>
  <c r="AZ210" i="8" s="1"/>
  <c r="AY30" i="8"/>
  <c r="AZ30" i="8" s="1"/>
  <c r="AW60" i="8"/>
  <c r="AW600" i="8"/>
  <c r="AW420" i="8"/>
  <c r="AW240" i="8"/>
  <c r="BA570" i="8"/>
  <c r="BB570" i="8" s="1"/>
  <c r="BA390" i="8"/>
  <c r="BB390" i="8" s="1"/>
  <c r="BA30" i="8"/>
  <c r="BB30" i="8" s="1"/>
  <c r="BA210" i="8"/>
  <c r="BB210" i="8" s="1"/>
  <c r="FA160" i="5"/>
  <c r="FH160" i="5" s="1"/>
  <c r="AW89" i="8"/>
  <c r="AW269" i="8"/>
  <c r="AW629" i="8"/>
  <c r="AW449" i="8"/>
  <c r="AW510" i="8"/>
  <c r="AW330" i="8"/>
  <c r="AW690" i="8"/>
  <c r="AW150" i="8"/>
  <c r="AY600" i="8"/>
  <c r="AZ600" i="8" s="1"/>
  <c r="AY420" i="8"/>
  <c r="AZ420" i="8" s="1"/>
  <c r="AY240" i="8"/>
  <c r="AZ240" i="8" s="1"/>
  <c r="AY60" i="8"/>
  <c r="AZ60" i="8" s="1"/>
  <c r="BG629" i="8"/>
  <c r="BH629" i="8" s="1"/>
  <c r="BG89" i="8"/>
  <c r="BH89" i="8" s="1"/>
  <c r="BG449" i="8"/>
  <c r="BH449" i="8" s="1"/>
  <c r="BG269" i="8"/>
  <c r="BH269" i="8" s="1"/>
  <c r="BC450" i="8"/>
  <c r="BD450" i="8" s="1"/>
  <c r="BC270" i="8"/>
  <c r="BD270" i="8" s="1"/>
  <c r="BC630" i="8"/>
  <c r="BD630" i="8" s="1"/>
  <c r="BC90" i="8"/>
  <c r="BD90" i="8" s="1"/>
  <c r="FB44" i="5"/>
  <c r="FN44" i="5"/>
  <c r="FO44" i="5" s="1"/>
  <c r="FG44" i="5"/>
  <c r="FK44" i="5"/>
  <c r="DV279" i="5"/>
  <c r="AC331" i="8"/>
  <c r="AC151" i="8"/>
  <c r="AC691" i="8"/>
  <c r="AC511" i="8"/>
  <c r="AX209" i="8"/>
  <c r="AS209" i="8"/>
  <c r="FL43" i="5"/>
  <c r="AX239" i="8"/>
  <c r="AT239" i="8" s="1"/>
  <c r="AK239" i="8" s="1"/>
  <c r="AS239" i="8"/>
  <c r="FJ102" i="5"/>
  <c r="AX268" i="8"/>
  <c r="AT268" i="8" s="1"/>
  <c r="AK268" i="8" s="1"/>
  <c r="AS268" i="8"/>
  <c r="FJ217" i="5"/>
  <c r="O90" i="8"/>
  <c r="FJ334" i="5"/>
  <c r="O421" i="8"/>
  <c r="DV163" i="5"/>
  <c r="AC91" i="8"/>
  <c r="AC271" i="8"/>
  <c r="AC451" i="8"/>
  <c r="AC631" i="8"/>
  <c r="AX179" i="8"/>
  <c r="AS179" i="8"/>
  <c r="AX478" i="8"/>
  <c r="AS478" i="8"/>
  <c r="FJ44" i="5"/>
  <c r="FM102" i="5"/>
  <c r="FM334" i="5"/>
  <c r="O330" i="8"/>
  <c r="AX210" i="8"/>
  <c r="AX509" i="8"/>
  <c r="FL44" i="5"/>
  <c r="O540" i="8"/>
  <c r="O120" i="8"/>
  <c r="FA218" i="5"/>
  <c r="FH218" i="5" s="1"/>
  <c r="EH105" i="5"/>
  <c r="EF163" i="5"/>
  <c r="EI221" i="5"/>
  <c r="EF221" i="5"/>
  <c r="EK335" i="5"/>
  <c r="EL335" i="5" s="1"/>
  <c r="FA103" i="5"/>
  <c r="FK103" i="5" s="1"/>
  <c r="EG162" i="5"/>
  <c r="EW161" i="5"/>
  <c r="EG105" i="5"/>
  <c r="EF105" i="5"/>
  <c r="EJ162" i="5"/>
  <c r="EZ161" i="5"/>
  <c r="EH163" i="5"/>
  <c r="EK161" i="5"/>
  <c r="EL161" i="5" s="1"/>
  <c r="EU161" i="5"/>
  <c r="EI163" i="5"/>
  <c r="EH220" i="5"/>
  <c r="EX219" i="5"/>
  <c r="EF47" i="5"/>
  <c r="EJ105" i="5"/>
  <c r="EK219" i="5"/>
  <c r="EL219" i="5" s="1"/>
  <c r="EU219" i="5"/>
  <c r="EK104" i="5"/>
  <c r="EL104" i="5" s="1"/>
  <c r="ET104" i="5" s="1"/>
  <c r="FA335" i="5"/>
  <c r="FM335" i="5" s="1"/>
  <c r="EG47" i="5"/>
  <c r="EK277" i="5"/>
  <c r="EL277" i="5" s="1"/>
  <c r="EI105" i="5"/>
  <c r="EJ221" i="5"/>
  <c r="EG220" i="5"/>
  <c r="EW219" i="5"/>
  <c r="EG278" i="5"/>
  <c r="EW277" i="5"/>
  <c r="AT87" i="8"/>
  <c r="AK87" i="8" s="1"/>
  <c r="AT447" i="8"/>
  <c r="AK447" i="8" s="1"/>
  <c r="AT627" i="8"/>
  <c r="AK627" i="8" s="1"/>
  <c r="AT267" i="8"/>
  <c r="AK267" i="8" s="1"/>
  <c r="AT537" i="8"/>
  <c r="AK537" i="8" s="1"/>
  <c r="AT177" i="8"/>
  <c r="AK177" i="8" s="1"/>
  <c r="AT717" i="8"/>
  <c r="AK717" i="8" s="1"/>
  <c r="AT357" i="8"/>
  <c r="AK357" i="8" s="1"/>
  <c r="AT718" i="8"/>
  <c r="EN333" i="5"/>
  <c r="EO333" i="5" s="1"/>
  <c r="AD239" i="8"/>
  <c r="P239" i="8" s="1"/>
  <c r="AD599" i="8"/>
  <c r="P599" i="8" s="1"/>
  <c r="AT328" i="8"/>
  <c r="AK328" i="8" s="1"/>
  <c r="AT148" i="8"/>
  <c r="AK148" i="8" s="1"/>
  <c r="AT508" i="8"/>
  <c r="AK508" i="8" s="1"/>
  <c r="AT358" i="8"/>
  <c r="AK358" i="8" s="1"/>
  <c r="AT178" i="8"/>
  <c r="AK178" i="8" s="1"/>
  <c r="AK538" i="8"/>
  <c r="R689" i="8"/>
  <c r="AK718" i="8"/>
  <c r="R329" i="8"/>
  <c r="R509" i="8"/>
  <c r="G717" i="8"/>
  <c r="G447" i="8"/>
  <c r="P657" i="8"/>
  <c r="G657" i="8" s="1"/>
  <c r="P297" i="8"/>
  <c r="G297" i="8" s="1"/>
  <c r="P477" i="8"/>
  <c r="G477" i="8" s="1"/>
  <c r="AT628" i="8"/>
  <c r="AK628" i="8" s="1"/>
  <c r="G357" i="8"/>
  <c r="EE220" i="5"/>
  <c r="EE105" i="5"/>
  <c r="EE162" i="5"/>
  <c r="EN334" i="5"/>
  <c r="EO334" i="5" s="1"/>
  <c r="EN217" i="5"/>
  <c r="EO217" i="5" s="1"/>
  <c r="EN103" i="5"/>
  <c r="EO103" i="5" s="1"/>
  <c r="EN276" i="5"/>
  <c r="EO276" i="5" s="1"/>
  <c r="P117" i="8"/>
  <c r="G117" i="8" s="1"/>
  <c r="R719" i="8"/>
  <c r="R658" i="8"/>
  <c r="R118" i="8"/>
  <c r="R478" i="8"/>
  <c r="R298" i="8"/>
  <c r="AD118" i="8"/>
  <c r="AD298" i="8"/>
  <c r="AD478" i="8"/>
  <c r="AD658" i="8"/>
  <c r="AT117" i="8"/>
  <c r="AK117" i="8" s="1"/>
  <c r="AT477" i="8"/>
  <c r="AK477" i="8" s="1"/>
  <c r="AT297" i="8"/>
  <c r="AK297" i="8" s="1"/>
  <c r="EL160" i="5"/>
  <c r="EL218" i="5"/>
  <c r="AT657" i="8"/>
  <c r="AK657" i="8" s="1"/>
  <c r="P538" i="8"/>
  <c r="AT329" i="8"/>
  <c r="AK329" i="8" s="1"/>
  <c r="AT599" i="8"/>
  <c r="AK599" i="8" s="1"/>
  <c r="AT59" i="8"/>
  <c r="AK59" i="8" s="1"/>
  <c r="DU47" i="5"/>
  <c r="DS163" i="5"/>
  <c r="DS221" i="5"/>
  <c r="DU279" i="5"/>
  <c r="DS337" i="5"/>
  <c r="DU337" i="5"/>
  <c r="DS279" i="5"/>
  <c r="DR279" i="5"/>
  <c r="DT279" i="5"/>
  <c r="DT338" i="5"/>
  <c r="DR338" i="5"/>
  <c r="DT221" i="5"/>
  <c r="DR106" i="5"/>
  <c r="DU222" i="5"/>
  <c r="DU164" i="5"/>
  <c r="DU106" i="5"/>
  <c r="DS106" i="5"/>
  <c r="DR222" i="5"/>
  <c r="DT164" i="5"/>
  <c r="DR164" i="5"/>
  <c r="DT106" i="5"/>
  <c r="DT48" i="5"/>
  <c r="DR48" i="5"/>
  <c r="DS48" i="5"/>
  <c r="G537" i="8"/>
  <c r="G177" i="8"/>
  <c r="G598" i="8"/>
  <c r="G687" i="8"/>
  <c r="G507" i="8"/>
  <c r="P328" i="8"/>
  <c r="P148" i="8"/>
  <c r="G238" i="8"/>
  <c r="G418" i="8"/>
  <c r="G147" i="8"/>
  <c r="P688" i="8"/>
  <c r="G327" i="8"/>
  <c r="P508" i="8"/>
  <c r="G58" i="8"/>
  <c r="P358" i="8"/>
  <c r="P718" i="8"/>
  <c r="P178" i="8"/>
  <c r="X719" i="8"/>
  <c r="X359" i="8"/>
  <c r="X539" i="8"/>
  <c r="X179" i="8"/>
  <c r="P88" i="8"/>
  <c r="Z540" i="8"/>
  <c r="Z720" i="8"/>
  <c r="Z360" i="8"/>
  <c r="Z180" i="8"/>
  <c r="V360" i="8"/>
  <c r="V540" i="8"/>
  <c r="V720" i="8"/>
  <c r="V180" i="8"/>
  <c r="X689" i="8"/>
  <c r="X509" i="8"/>
  <c r="X329" i="8"/>
  <c r="X149" i="8"/>
  <c r="AB719" i="8"/>
  <c r="AB179" i="8"/>
  <c r="AB359" i="8"/>
  <c r="AB539" i="8"/>
  <c r="Z689" i="8"/>
  <c r="Z329" i="8"/>
  <c r="Z509" i="8"/>
  <c r="Z149" i="8"/>
  <c r="Z119" i="8"/>
  <c r="Z299" i="8"/>
  <c r="Z659" i="8"/>
  <c r="Z479" i="8"/>
  <c r="X479" i="8"/>
  <c r="X299" i="8"/>
  <c r="X119" i="8"/>
  <c r="X659" i="8"/>
  <c r="R600" i="8"/>
  <c r="R240" i="8"/>
  <c r="R420" i="8"/>
  <c r="R60" i="8"/>
  <c r="AD149" i="8"/>
  <c r="AD689" i="8"/>
  <c r="AD509" i="8"/>
  <c r="AD329" i="8"/>
  <c r="EG336" i="5"/>
  <c r="P59" i="8"/>
  <c r="EH337" i="5"/>
  <c r="EJ336" i="5"/>
  <c r="EF337" i="5"/>
  <c r="G87" i="8"/>
  <c r="EI336" i="5"/>
  <c r="EH278" i="5"/>
  <c r="T240" i="8"/>
  <c r="T600" i="8"/>
  <c r="T420" i="8"/>
  <c r="T60" i="8"/>
  <c r="Z60" i="8"/>
  <c r="Z600" i="8"/>
  <c r="Z420" i="8"/>
  <c r="Z240" i="8"/>
  <c r="V480" i="8"/>
  <c r="V300" i="8"/>
  <c r="V120" i="8"/>
  <c r="V660" i="8"/>
  <c r="AB300" i="8"/>
  <c r="AB120" i="8"/>
  <c r="AB480" i="8"/>
  <c r="AB660" i="8"/>
  <c r="X600" i="8"/>
  <c r="X240" i="8"/>
  <c r="X420" i="8"/>
  <c r="X60" i="8"/>
  <c r="V630" i="8"/>
  <c r="V450" i="8"/>
  <c r="V90" i="8"/>
  <c r="V270" i="8"/>
  <c r="Z450" i="8"/>
  <c r="Z90" i="8"/>
  <c r="Z270" i="8"/>
  <c r="Z630" i="8"/>
  <c r="AB420" i="8"/>
  <c r="AB600" i="8"/>
  <c r="AB240" i="8"/>
  <c r="AB60" i="8"/>
  <c r="AD600" i="8"/>
  <c r="AD420" i="8"/>
  <c r="AD60" i="8"/>
  <c r="AD240" i="8"/>
  <c r="T89" i="8"/>
  <c r="T269" i="8"/>
  <c r="T629" i="8"/>
  <c r="T449" i="8"/>
  <c r="EJ278" i="5"/>
  <c r="AB509" i="8"/>
  <c r="AB149" i="8"/>
  <c r="AB689" i="8"/>
  <c r="AB329" i="8"/>
  <c r="P419" i="8"/>
  <c r="P628" i="8"/>
  <c r="T150" i="8"/>
  <c r="T330" i="8"/>
  <c r="T690" i="8"/>
  <c r="T510" i="8"/>
  <c r="G267" i="8"/>
  <c r="V149" i="8"/>
  <c r="V689" i="8"/>
  <c r="V329" i="8"/>
  <c r="V509" i="8"/>
  <c r="T180" i="8"/>
  <c r="T540" i="8"/>
  <c r="T720" i="8"/>
  <c r="T360" i="8"/>
  <c r="AD89" i="8"/>
  <c r="AD449" i="8"/>
  <c r="AD629" i="8"/>
  <c r="AD269" i="8"/>
  <c r="AB450" i="8"/>
  <c r="AB90" i="8"/>
  <c r="AB270" i="8"/>
  <c r="AB630" i="8"/>
  <c r="T479" i="8"/>
  <c r="T119" i="8"/>
  <c r="T299" i="8"/>
  <c r="T659" i="8"/>
  <c r="V240" i="8"/>
  <c r="V60" i="8"/>
  <c r="V420" i="8"/>
  <c r="V600" i="8"/>
  <c r="X449" i="8"/>
  <c r="X629" i="8"/>
  <c r="X89" i="8"/>
  <c r="X269" i="8"/>
  <c r="EI278" i="5"/>
  <c r="P268" i="8"/>
  <c r="P448" i="8"/>
  <c r="EE279" i="5"/>
  <c r="G627" i="8"/>
  <c r="EF278" i="5"/>
  <c r="EE337" i="5"/>
  <c r="T570" i="8"/>
  <c r="T210" i="8"/>
  <c r="T390" i="8"/>
  <c r="T30" i="8"/>
  <c r="Z209" i="8"/>
  <c r="Z569" i="8"/>
  <c r="Z389" i="8"/>
  <c r="Z29" i="8"/>
  <c r="V569" i="8"/>
  <c r="V209" i="8"/>
  <c r="V389" i="8"/>
  <c r="V29" i="8"/>
  <c r="AB569" i="8"/>
  <c r="AB389" i="8"/>
  <c r="AB209" i="8"/>
  <c r="AB29" i="8"/>
  <c r="Z570" i="8"/>
  <c r="Z210" i="8"/>
  <c r="Z390" i="8"/>
  <c r="Z30" i="8"/>
  <c r="DQ48" i="5"/>
  <c r="DQ163" i="5"/>
  <c r="DW169" i="5"/>
  <c r="DW343" i="5"/>
  <c r="DQ221" i="5"/>
  <c r="DW227" i="5"/>
  <c r="DQ106" i="5"/>
  <c r="DQ279" i="5"/>
  <c r="DQ337" i="5"/>
  <c r="DW47" i="5"/>
  <c r="DW106" i="5"/>
  <c r="DW285" i="5"/>
  <c r="AS509" i="8" l="1"/>
  <c r="AS329" i="8"/>
  <c r="AT689" i="8"/>
  <c r="AK689" i="8" s="1"/>
  <c r="FM160" i="5"/>
  <c r="AS689" i="8"/>
  <c r="BK29" i="8"/>
  <c r="EK278" i="5"/>
  <c r="EL278" i="5" s="1"/>
  <c r="EV278" i="5" s="1"/>
  <c r="Y603" i="8"/>
  <c r="Y423" i="8"/>
  <c r="Y243" i="8"/>
  <c r="Y63" i="8"/>
  <c r="W423" i="8"/>
  <c r="W243" i="8"/>
  <c r="W603" i="8"/>
  <c r="W63" i="8"/>
  <c r="U603" i="8"/>
  <c r="U63" i="8"/>
  <c r="U423" i="8"/>
  <c r="U243" i="8"/>
  <c r="Y152" i="8"/>
  <c r="Y512" i="8"/>
  <c r="Y692" i="8"/>
  <c r="Y332" i="8"/>
  <c r="W722" i="8"/>
  <c r="W362" i="8"/>
  <c r="W542" i="8"/>
  <c r="W182" i="8"/>
  <c r="AA32" i="8"/>
  <c r="O32" i="8" s="1"/>
  <c r="AA392" i="8"/>
  <c r="AA572" i="8"/>
  <c r="O572" i="8" s="1"/>
  <c r="AA212" i="8"/>
  <c r="O212" i="8" s="1"/>
  <c r="AX690" i="8"/>
  <c r="AX449" i="8"/>
  <c r="AS449" i="8"/>
  <c r="AX420" i="8"/>
  <c r="AT420" i="8" s="1"/>
  <c r="AK420" i="8" s="1"/>
  <c r="AS420" i="8"/>
  <c r="FJ335" i="5"/>
  <c r="O511" i="8"/>
  <c r="O181" i="8"/>
  <c r="O91" i="8"/>
  <c r="O301" i="8"/>
  <c r="BL27" i="8"/>
  <c r="FB276" i="5"/>
  <c r="FN276" i="5"/>
  <c r="FO276" i="5" s="1"/>
  <c r="FG276" i="5"/>
  <c r="FL276" i="5"/>
  <c r="FM276" i="5"/>
  <c r="FI276" i="5"/>
  <c r="FK276" i="5"/>
  <c r="FH276" i="5"/>
  <c r="AX659" i="8"/>
  <c r="AS659" i="8"/>
  <c r="AX360" i="8"/>
  <c r="AS360" i="8"/>
  <c r="O62" i="8"/>
  <c r="DV107" i="5"/>
  <c r="AC423" i="8"/>
  <c r="AC603" i="8"/>
  <c r="AC63" i="8"/>
  <c r="AC243" i="8"/>
  <c r="FM103" i="5"/>
  <c r="W33" i="8"/>
  <c r="W393" i="8"/>
  <c r="W213" i="8"/>
  <c r="W573" i="8"/>
  <c r="AA423" i="8"/>
  <c r="AA603" i="8"/>
  <c r="AA243" i="8"/>
  <c r="AA63" i="8"/>
  <c r="AA512" i="8"/>
  <c r="AA332" i="8"/>
  <c r="AA692" i="8"/>
  <c r="AA152" i="8"/>
  <c r="FA277" i="5"/>
  <c r="FJ277" i="5" s="1"/>
  <c r="BA690" i="8"/>
  <c r="BB690" i="8" s="1"/>
  <c r="BA510" i="8"/>
  <c r="BB510" i="8" s="1"/>
  <c r="BA150" i="8"/>
  <c r="BB150" i="8" s="1"/>
  <c r="BA330" i="8"/>
  <c r="BB330" i="8" s="1"/>
  <c r="FB335" i="5"/>
  <c r="FN335" i="5"/>
  <c r="FO335" i="5" s="1"/>
  <c r="FG335" i="5"/>
  <c r="FI335" i="5"/>
  <c r="FK335" i="5"/>
  <c r="BG450" i="8"/>
  <c r="BH450" i="8" s="1"/>
  <c r="BG630" i="8"/>
  <c r="BH630" i="8" s="1"/>
  <c r="BG270" i="8"/>
  <c r="BH270" i="8" s="1"/>
  <c r="BG90" i="8"/>
  <c r="BH90" i="8" s="1"/>
  <c r="BA630" i="8"/>
  <c r="BB630" i="8" s="1"/>
  <c r="BA90" i="8"/>
  <c r="BB90" i="8" s="1"/>
  <c r="BA450" i="8"/>
  <c r="BB450" i="8" s="1"/>
  <c r="BA270" i="8"/>
  <c r="BB270" i="8" s="1"/>
  <c r="FB218" i="5"/>
  <c r="FN218" i="5"/>
  <c r="FO218" i="5" s="1"/>
  <c r="FG218" i="5"/>
  <c r="FL218" i="5"/>
  <c r="FI218" i="5"/>
  <c r="FM218" i="5"/>
  <c r="DV164" i="5"/>
  <c r="AC452" i="8"/>
  <c r="AC272" i="8"/>
  <c r="AC632" i="8"/>
  <c r="AC92" i="8"/>
  <c r="AX330" i="8"/>
  <c r="AX629" i="8"/>
  <c r="AS629" i="8"/>
  <c r="FB160" i="5"/>
  <c r="FN160" i="5"/>
  <c r="FO160" i="5" s="1"/>
  <c r="FG160" i="5"/>
  <c r="FL160" i="5"/>
  <c r="FI160" i="5"/>
  <c r="FK160" i="5"/>
  <c r="AX600" i="8"/>
  <c r="AT600" i="8" s="1"/>
  <c r="AK600" i="8" s="1"/>
  <c r="AS600" i="8"/>
  <c r="FK218" i="5"/>
  <c r="O691" i="8"/>
  <c r="O361" i="8"/>
  <c r="DV338" i="5"/>
  <c r="AC722" i="8"/>
  <c r="AC362" i="8"/>
  <c r="AC542" i="8"/>
  <c r="AC182" i="8"/>
  <c r="O451" i="8"/>
  <c r="O121" i="8"/>
  <c r="FJ218" i="5"/>
  <c r="AX299" i="8"/>
  <c r="AS299" i="8"/>
  <c r="FJ103" i="5"/>
  <c r="AX720" i="8"/>
  <c r="AS720" i="8"/>
  <c r="O602" i="8"/>
  <c r="AS149" i="8"/>
  <c r="DV223" i="5"/>
  <c r="AC303" i="8"/>
  <c r="AC663" i="8"/>
  <c r="AC123" i="8"/>
  <c r="AC483" i="8"/>
  <c r="S152" i="8"/>
  <c r="S332" i="8"/>
  <c r="S512" i="8"/>
  <c r="S692" i="8"/>
  <c r="U273" i="8"/>
  <c r="U453" i="8"/>
  <c r="U633" i="8"/>
  <c r="U93" i="8"/>
  <c r="Y122" i="8"/>
  <c r="Y662" i="8"/>
  <c r="Y482" i="8"/>
  <c r="Y302" i="8"/>
  <c r="U512" i="8"/>
  <c r="U152" i="8"/>
  <c r="U692" i="8"/>
  <c r="U332" i="8"/>
  <c r="S272" i="8"/>
  <c r="S452" i="8"/>
  <c r="S92" i="8"/>
  <c r="S632" i="8"/>
  <c r="U573" i="8"/>
  <c r="U393" i="8"/>
  <c r="U33" i="8"/>
  <c r="U213" i="8"/>
  <c r="Y93" i="8"/>
  <c r="Y453" i="8"/>
  <c r="Y633" i="8"/>
  <c r="Y273" i="8"/>
  <c r="AA453" i="8"/>
  <c r="AA273" i="8"/>
  <c r="AA633" i="8"/>
  <c r="AA93" i="8"/>
  <c r="U363" i="8"/>
  <c r="U543" i="8"/>
  <c r="U723" i="8"/>
  <c r="U183" i="8"/>
  <c r="W692" i="8"/>
  <c r="W512" i="8"/>
  <c r="W332" i="8"/>
  <c r="W152" i="8"/>
  <c r="W122" i="8"/>
  <c r="W482" i="8"/>
  <c r="W302" i="8"/>
  <c r="W662" i="8"/>
  <c r="AU421" i="8"/>
  <c r="AU61" i="8"/>
  <c r="AU601" i="8"/>
  <c r="AU241" i="8"/>
  <c r="FA161" i="5"/>
  <c r="FH161" i="5" s="1"/>
  <c r="AW270" i="8"/>
  <c r="AW450" i="8"/>
  <c r="AW90" i="8"/>
  <c r="AW630" i="8"/>
  <c r="FI103" i="5"/>
  <c r="AX510" i="8"/>
  <c r="AS510" i="8"/>
  <c r="AX269" i="8"/>
  <c r="AS269" i="8"/>
  <c r="AX60" i="8"/>
  <c r="AS60" i="8"/>
  <c r="O331" i="8"/>
  <c r="O541" i="8"/>
  <c r="FJ160" i="5"/>
  <c r="O271" i="8"/>
  <c r="O481" i="8"/>
  <c r="AX119" i="8"/>
  <c r="AS119" i="8"/>
  <c r="AX180" i="8"/>
  <c r="AS180" i="8"/>
  <c r="FH335" i="5"/>
  <c r="O422" i="8"/>
  <c r="DV49" i="5"/>
  <c r="AC33" i="8"/>
  <c r="AC393" i="8"/>
  <c r="AC573" i="8"/>
  <c r="AC213" i="8"/>
  <c r="S63" i="8"/>
  <c r="S243" i="8"/>
  <c r="S603" i="8"/>
  <c r="S423" i="8"/>
  <c r="S542" i="8"/>
  <c r="S722" i="8"/>
  <c r="S182" i="8"/>
  <c r="S362" i="8"/>
  <c r="S662" i="8"/>
  <c r="S482" i="8"/>
  <c r="S302" i="8"/>
  <c r="S122" i="8"/>
  <c r="S393" i="8"/>
  <c r="S573" i="8"/>
  <c r="S213" i="8"/>
  <c r="S33" i="8"/>
  <c r="Y393" i="8"/>
  <c r="Y33" i="8"/>
  <c r="Y573" i="8"/>
  <c r="Y213" i="8"/>
  <c r="U123" i="8"/>
  <c r="U303" i="8"/>
  <c r="U483" i="8"/>
  <c r="U663" i="8"/>
  <c r="AA483" i="8"/>
  <c r="AA303" i="8"/>
  <c r="AA123" i="8"/>
  <c r="AA663" i="8"/>
  <c r="Y183" i="8"/>
  <c r="Y363" i="8"/>
  <c r="Y723" i="8"/>
  <c r="Y543" i="8"/>
  <c r="AA182" i="8"/>
  <c r="AA362" i="8"/>
  <c r="AA722" i="8"/>
  <c r="AA542" i="8"/>
  <c r="W92" i="8"/>
  <c r="W272" i="8"/>
  <c r="W452" i="8"/>
  <c r="W632" i="8"/>
  <c r="BA480" i="8"/>
  <c r="BB480" i="8" s="1"/>
  <c r="BA120" i="8"/>
  <c r="BB120" i="8" s="1"/>
  <c r="BA660" i="8"/>
  <c r="BB660" i="8" s="1"/>
  <c r="BA300" i="8"/>
  <c r="BB300" i="8" s="1"/>
  <c r="AW300" i="8"/>
  <c r="AW120" i="8"/>
  <c r="AW480" i="8"/>
  <c r="AW660" i="8"/>
  <c r="BC120" i="8"/>
  <c r="BD120" i="8" s="1"/>
  <c r="BC480" i="8"/>
  <c r="BD480" i="8" s="1"/>
  <c r="BC300" i="8"/>
  <c r="BD300" i="8" s="1"/>
  <c r="BC660" i="8"/>
  <c r="BD660" i="8" s="1"/>
  <c r="FB103" i="5"/>
  <c r="FN103" i="5"/>
  <c r="FO103" i="5" s="1"/>
  <c r="FG103" i="5"/>
  <c r="DV280" i="5"/>
  <c r="AC512" i="8"/>
  <c r="AC692" i="8"/>
  <c r="AC152" i="8"/>
  <c r="AC332" i="8"/>
  <c r="AX150" i="8"/>
  <c r="AS150" i="8"/>
  <c r="AX89" i="8"/>
  <c r="AS89" i="8"/>
  <c r="AX240" i="8"/>
  <c r="AT240" i="8" s="1"/>
  <c r="AK240" i="8" s="1"/>
  <c r="AS240" i="8"/>
  <c r="FH103" i="5"/>
  <c r="FL335" i="5"/>
  <c r="O151" i="8"/>
  <c r="O721" i="8"/>
  <c r="O631" i="8"/>
  <c r="O661" i="8"/>
  <c r="FL103" i="5"/>
  <c r="AX479" i="8"/>
  <c r="AS479" i="8"/>
  <c r="AX540" i="8"/>
  <c r="AS540" i="8"/>
  <c r="O242" i="8"/>
  <c r="O392" i="8"/>
  <c r="EK336" i="5"/>
  <c r="EK220" i="5"/>
  <c r="EU104" i="5"/>
  <c r="EZ104" i="5"/>
  <c r="EH164" i="5"/>
  <c r="EF106" i="5"/>
  <c r="EG163" i="5"/>
  <c r="EF222" i="5"/>
  <c r="EF164" i="5"/>
  <c r="EG279" i="5"/>
  <c r="EJ222" i="5"/>
  <c r="EJ106" i="5"/>
  <c r="EF48" i="5"/>
  <c r="EI164" i="5"/>
  <c r="EW104" i="5"/>
  <c r="EX104" i="5"/>
  <c r="EK162" i="5"/>
  <c r="EL162" i="5" s="1"/>
  <c r="EW162" i="5" s="1"/>
  <c r="EY104" i="5"/>
  <c r="EG48" i="5"/>
  <c r="FA219" i="5"/>
  <c r="FH219" i="5" s="1"/>
  <c r="EJ163" i="5"/>
  <c r="EG106" i="5"/>
  <c r="EI222" i="5"/>
  <c r="EH106" i="5"/>
  <c r="EK105" i="5"/>
  <c r="EL105" i="5" s="1"/>
  <c r="ET105" i="5" s="1"/>
  <c r="EG221" i="5"/>
  <c r="EI106" i="5"/>
  <c r="EH221" i="5"/>
  <c r="EV104" i="5"/>
  <c r="P658" i="8"/>
  <c r="R510" i="8"/>
  <c r="AD179" i="8"/>
  <c r="AD539" i="8"/>
  <c r="AT179" i="8"/>
  <c r="AD359" i="8"/>
  <c r="AD719" i="8"/>
  <c r="P719" i="8" s="1"/>
  <c r="AT149" i="8"/>
  <c r="AK149" i="8" s="1"/>
  <c r="G538" i="8"/>
  <c r="R690" i="8"/>
  <c r="R539" i="8"/>
  <c r="R179" i="8"/>
  <c r="R359" i="8"/>
  <c r="R180" i="8"/>
  <c r="AT509" i="8"/>
  <c r="AK509" i="8" s="1"/>
  <c r="AT359" i="8"/>
  <c r="P478" i="8"/>
  <c r="G478" i="8" s="1"/>
  <c r="P298" i="8"/>
  <c r="G298" i="8" s="1"/>
  <c r="EN160" i="5"/>
  <c r="EO160" i="5" s="1"/>
  <c r="EN219" i="5"/>
  <c r="EO219" i="5" s="1"/>
  <c r="EE221" i="5"/>
  <c r="EN218" i="5"/>
  <c r="EO218" i="5" s="1"/>
  <c r="EN161" i="5"/>
  <c r="EO161" i="5" s="1"/>
  <c r="EN104" i="5"/>
  <c r="EO104" i="5" s="1"/>
  <c r="EN277" i="5"/>
  <c r="EO277" i="5" s="1"/>
  <c r="EE163" i="5"/>
  <c r="EE106" i="5"/>
  <c r="EN335" i="5"/>
  <c r="EO335" i="5" s="1"/>
  <c r="P118" i="8"/>
  <c r="G118" i="8" s="1"/>
  <c r="R720" i="8"/>
  <c r="R360" i="8"/>
  <c r="R540" i="8"/>
  <c r="R330" i="8"/>
  <c r="R150" i="8"/>
  <c r="G88" i="8"/>
  <c r="EL336" i="5"/>
  <c r="R300" i="8"/>
  <c r="R120" i="8"/>
  <c r="R480" i="8"/>
  <c r="R660" i="8"/>
  <c r="AT478" i="8"/>
  <c r="AK478" i="8" s="1"/>
  <c r="R90" i="8"/>
  <c r="R630" i="8"/>
  <c r="R450" i="8"/>
  <c r="R270" i="8"/>
  <c r="R479" i="8"/>
  <c r="R119" i="8"/>
  <c r="R299" i="8"/>
  <c r="R659" i="8"/>
  <c r="R449" i="8"/>
  <c r="P449" i="8" s="1"/>
  <c r="R629" i="8"/>
  <c r="P629" i="8" s="1"/>
  <c r="R269" i="8"/>
  <c r="P269" i="8" s="1"/>
  <c r="R89" i="8"/>
  <c r="P89" i="8" s="1"/>
  <c r="AT658" i="8"/>
  <c r="AK658" i="8" s="1"/>
  <c r="AT118" i="8"/>
  <c r="AK118" i="8" s="1"/>
  <c r="AT298" i="8"/>
  <c r="AK298" i="8" s="1"/>
  <c r="AD479" i="8"/>
  <c r="AD299" i="8"/>
  <c r="AD659" i="8"/>
  <c r="AD119" i="8"/>
  <c r="G59" i="8"/>
  <c r="AT60" i="8"/>
  <c r="AK60" i="8" s="1"/>
  <c r="DS49" i="5"/>
  <c r="DR49" i="5"/>
  <c r="DT49" i="5"/>
  <c r="DT107" i="5"/>
  <c r="DR165" i="5"/>
  <c r="DT165" i="5"/>
  <c r="DR223" i="5"/>
  <c r="DS107" i="5"/>
  <c r="DU107" i="5"/>
  <c r="DU165" i="5"/>
  <c r="DU223" i="5"/>
  <c r="DR107" i="5"/>
  <c r="DT222" i="5"/>
  <c r="DR339" i="5"/>
  <c r="DT339" i="5"/>
  <c r="DT280" i="5"/>
  <c r="DR280" i="5"/>
  <c r="DS280" i="5"/>
  <c r="DU338" i="5"/>
  <c r="DS338" i="5"/>
  <c r="DU280" i="5"/>
  <c r="DS222" i="5"/>
  <c r="DS164" i="5"/>
  <c r="DU48" i="5"/>
  <c r="G148" i="8"/>
  <c r="G328" i="8"/>
  <c r="G508" i="8"/>
  <c r="P509" i="8"/>
  <c r="G688" i="8"/>
  <c r="G718" i="8"/>
  <c r="G239" i="8"/>
  <c r="P689" i="8"/>
  <c r="P149" i="8"/>
  <c r="G419" i="8"/>
  <c r="G178" i="8"/>
  <c r="G268" i="8"/>
  <c r="G358" i="8"/>
  <c r="P329" i="8"/>
  <c r="AD241" i="8"/>
  <c r="AD601" i="8"/>
  <c r="AD61" i="8"/>
  <c r="AD421" i="8"/>
  <c r="V121" i="8"/>
  <c r="V481" i="8"/>
  <c r="V661" i="8"/>
  <c r="V301" i="8"/>
  <c r="Z61" i="8"/>
  <c r="Z421" i="8"/>
  <c r="Z241" i="8"/>
  <c r="Z601" i="8"/>
  <c r="X630" i="8"/>
  <c r="X450" i="8"/>
  <c r="X270" i="8"/>
  <c r="X90" i="8"/>
  <c r="X61" i="8"/>
  <c r="X241" i="8"/>
  <c r="X601" i="8"/>
  <c r="X421" i="8"/>
  <c r="V241" i="8"/>
  <c r="V421" i="8"/>
  <c r="V601" i="8"/>
  <c r="V61" i="8"/>
  <c r="AB421" i="8"/>
  <c r="AB61" i="8"/>
  <c r="AB601" i="8"/>
  <c r="AB241" i="8"/>
  <c r="T270" i="8"/>
  <c r="T450" i="8"/>
  <c r="T630" i="8"/>
  <c r="T90" i="8"/>
  <c r="V690" i="8"/>
  <c r="V330" i="8"/>
  <c r="V510" i="8"/>
  <c r="V150" i="8"/>
  <c r="EE280" i="5"/>
  <c r="EJ279" i="5"/>
  <c r="EI337" i="5"/>
  <c r="G448" i="8"/>
  <c r="X360" i="8"/>
  <c r="X720" i="8"/>
  <c r="X180" i="8"/>
  <c r="X540" i="8"/>
  <c r="G599" i="8"/>
  <c r="AB451" i="8"/>
  <c r="AB91" i="8"/>
  <c r="AB631" i="8"/>
  <c r="AB271" i="8"/>
  <c r="V451" i="8"/>
  <c r="V91" i="8"/>
  <c r="V631" i="8"/>
  <c r="V271" i="8"/>
  <c r="Z451" i="8"/>
  <c r="Z271" i="8"/>
  <c r="Z631" i="8"/>
  <c r="Z91" i="8"/>
  <c r="X480" i="8"/>
  <c r="X300" i="8"/>
  <c r="X660" i="8"/>
  <c r="X120" i="8"/>
  <c r="R601" i="8"/>
  <c r="R421" i="8"/>
  <c r="R61" i="8"/>
  <c r="R241" i="8"/>
  <c r="T660" i="8"/>
  <c r="T480" i="8"/>
  <c r="T300" i="8"/>
  <c r="T120" i="8"/>
  <c r="T61" i="8"/>
  <c r="T601" i="8"/>
  <c r="T421" i="8"/>
  <c r="T241" i="8"/>
  <c r="AB481" i="8"/>
  <c r="AB301" i="8"/>
  <c r="AB121" i="8"/>
  <c r="AB661" i="8"/>
  <c r="EF279" i="5"/>
  <c r="AB690" i="8"/>
  <c r="AB330" i="8"/>
  <c r="AB150" i="8"/>
  <c r="AB510" i="8"/>
  <c r="Z690" i="8"/>
  <c r="Z510" i="8"/>
  <c r="Z330" i="8"/>
  <c r="Z150" i="8"/>
  <c r="V721" i="8"/>
  <c r="V181" i="8"/>
  <c r="V361" i="8"/>
  <c r="V541" i="8"/>
  <c r="Z361" i="8"/>
  <c r="Z721" i="8"/>
  <c r="Z541" i="8"/>
  <c r="Z181" i="8"/>
  <c r="P60" i="8"/>
  <c r="P420" i="8"/>
  <c r="T721" i="8"/>
  <c r="T361" i="8"/>
  <c r="T541" i="8"/>
  <c r="T181" i="8"/>
  <c r="EI279" i="5"/>
  <c r="EH279" i="5"/>
  <c r="X330" i="8"/>
  <c r="X510" i="8"/>
  <c r="X150" i="8"/>
  <c r="X690" i="8"/>
  <c r="EF338" i="5"/>
  <c r="AD540" i="8"/>
  <c r="AD180" i="8"/>
  <c r="AD360" i="8"/>
  <c r="AD720" i="8"/>
  <c r="EH338" i="5"/>
  <c r="G628" i="8"/>
  <c r="P600" i="8"/>
  <c r="Z120" i="8"/>
  <c r="Z480" i="8"/>
  <c r="Z660" i="8"/>
  <c r="Z300" i="8"/>
  <c r="AD270" i="8"/>
  <c r="AD450" i="8"/>
  <c r="AD630" i="8"/>
  <c r="AD90" i="8"/>
  <c r="EE338" i="5"/>
  <c r="T331" i="8"/>
  <c r="T511" i="8"/>
  <c r="T691" i="8"/>
  <c r="T151" i="8"/>
  <c r="AD690" i="8"/>
  <c r="AD330" i="8"/>
  <c r="AD510" i="8"/>
  <c r="AD150" i="8"/>
  <c r="AB720" i="8"/>
  <c r="AB540" i="8"/>
  <c r="AB360" i="8"/>
  <c r="AB180" i="8"/>
  <c r="EJ337" i="5"/>
  <c r="EG337" i="5"/>
  <c r="P240" i="8"/>
  <c r="G658" i="8"/>
  <c r="AB570" i="8"/>
  <c r="AB210" i="8"/>
  <c r="AB390" i="8"/>
  <c r="AB30" i="8"/>
  <c r="T571" i="8"/>
  <c r="T391" i="8"/>
  <c r="T211" i="8"/>
  <c r="T31" i="8"/>
  <c r="V570" i="8"/>
  <c r="V210" i="8"/>
  <c r="V390" i="8"/>
  <c r="V30" i="8"/>
  <c r="X570" i="8"/>
  <c r="X210" i="8"/>
  <c r="X390" i="8"/>
  <c r="X30" i="8"/>
  <c r="DQ280" i="5"/>
  <c r="DW228" i="5"/>
  <c r="DW344" i="5"/>
  <c r="DQ164" i="5"/>
  <c r="DW286" i="5"/>
  <c r="DW48" i="5"/>
  <c r="DW107" i="5"/>
  <c r="DQ338" i="5"/>
  <c r="DQ107" i="5"/>
  <c r="DQ222" i="5"/>
  <c r="DW170" i="5"/>
  <c r="DQ49" i="5"/>
  <c r="O302" i="8" l="1"/>
  <c r="O603" i="8"/>
  <c r="O243" i="8"/>
  <c r="AS330" i="8"/>
  <c r="AT330" i="8"/>
  <c r="O662" i="8"/>
  <c r="BL28" i="8"/>
  <c r="BK30" i="8"/>
  <c r="O482" i="8"/>
  <c r="O63" i="8"/>
  <c r="O122" i="8"/>
  <c r="O423" i="8"/>
  <c r="W483" i="8"/>
  <c r="W123" i="8"/>
  <c r="W663" i="8"/>
  <c r="W303" i="8"/>
  <c r="W333" i="8"/>
  <c r="W513" i="8"/>
  <c r="W153" i="8"/>
  <c r="W693" i="8"/>
  <c r="U364" i="8"/>
  <c r="U184" i="8"/>
  <c r="U724" i="8"/>
  <c r="U544" i="8"/>
  <c r="AA94" i="8"/>
  <c r="AA274" i="8"/>
  <c r="AA454" i="8"/>
  <c r="AA634" i="8"/>
  <c r="Y634" i="8"/>
  <c r="Y274" i="8"/>
  <c r="Y94" i="8"/>
  <c r="Y454" i="8"/>
  <c r="U394" i="8"/>
  <c r="U574" i="8"/>
  <c r="U34" i="8"/>
  <c r="U214" i="8"/>
  <c r="AU422" i="8"/>
  <c r="AU602" i="8"/>
  <c r="AU242" i="8"/>
  <c r="AU62" i="8"/>
  <c r="AY241" i="8"/>
  <c r="AZ241" i="8" s="1"/>
  <c r="AY61" i="8"/>
  <c r="AZ61" i="8" s="1"/>
  <c r="AY421" i="8"/>
  <c r="AZ421" i="8" s="1"/>
  <c r="AY601" i="8"/>
  <c r="AZ601" i="8" s="1"/>
  <c r="AX660" i="8"/>
  <c r="AS660" i="8"/>
  <c r="O722" i="8"/>
  <c r="AX90" i="8"/>
  <c r="AS90" i="8"/>
  <c r="FB161" i="5"/>
  <c r="FN161" i="5"/>
  <c r="FO161" i="5" s="1"/>
  <c r="FG161" i="5"/>
  <c r="FL161" i="5"/>
  <c r="FI161" i="5"/>
  <c r="FK161" i="5"/>
  <c r="AV421" i="8"/>
  <c r="O452" i="8"/>
  <c r="O332" i="8"/>
  <c r="AS690" i="8"/>
  <c r="FB219" i="5"/>
  <c r="FN219" i="5"/>
  <c r="FO219" i="5" s="1"/>
  <c r="FG219" i="5"/>
  <c r="FI219" i="5"/>
  <c r="FM219" i="5"/>
  <c r="FL219" i="5"/>
  <c r="BC421" i="8"/>
  <c r="BD421" i="8" s="1"/>
  <c r="BC61" i="8"/>
  <c r="BD61" i="8" s="1"/>
  <c r="BC241" i="8"/>
  <c r="BD241" i="8" s="1"/>
  <c r="BC601" i="8"/>
  <c r="BD601" i="8" s="1"/>
  <c r="BG61" i="8"/>
  <c r="BH61" i="8" s="1"/>
  <c r="BG601" i="8"/>
  <c r="BH601" i="8" s="1"/>
  <c r="BG241" i="8"/>
  <c r="BH241" i="8" s="1"/>
  <c r="BG421" i="8"/>
  <c r="BH421" i="8" s="1"/>
  <c r="BM28" i="8"/>
  <c r="AX480" i="8"/>
  <c r="AS480" i="8"/>
  <c r="FJ219" i="5"/>
  <c r="O542" i="8"/>
  <c r="AX450" i="8"/>
  <c r="AS450" i="8"/>
  <c r="AV241" i="8"/>
  <c r="O272" i="8"/>
  <c r="O152" i="8"/>
  <c r="FJ161" i="5"/>
  <c r="FB277" i="5"/>
  <c r="FN277" i="5"/>
  <c r="FO277" i="5" s="1"/>
  <c r="FG277" i="5"/>
  <c r="FI277" i="5"/>
  <c r="FH277" i="5"/>
  <c r="FL277" i="5"/>
  <c r="FM277" i="5"/>
  <c r="FK277" i="5"/>
  <c r="S574" i="8"/>
  <c r="S394" i="8"/>
  <c r="S34" i="8"/>
  <c r="S214" i="8"/>
  <c r="U333" i="8"/>
  <c r="U513" i="8"/>
  <c r="U693" i="8"/>
  <c r="U153" i="8"/>
  <c r="Y303" i="8"/>
  <c r="Y483" i="8"/>
  <c r="Y123" i="8"/>
  <c r="Y663" i="8"/>
  <c r="AA64" i="8"/>
  <c r="AA604" i="8"/>
  <c r="AA424" i="8"/>
  <c r="AA244" i="8"/>
  <c r="U94" i="8"/>
  <c r="U274" i="8"/>
  <c r="U634" i="8"/>
  <c r="U454" i="8"/>
  <c r="W34" i="8"/>
  <c r="W574" i="8"/>
  <c r="W214" i="8"/>
  <c r="W394" i="8"/>
  <c r="AA213" i="8"/>
  <c r="AA573" i="8"/>
  <c r="O573" i="8" s="1"/>
  <c r="AA393" i="8"/>
  <c r="O393" i="8" s="1"/>
  <c r="AA33" i="8"/>
  <c r="W723" i="8"/>
  <c r="W363" i="8"/>
  <c r="W543" i="8"/>
  <c r="W183" i="8"/>
  <c r="Y513" i="8"/>
  <c r="Y693" i="8"/>
  <c r="Y153" i="8"/>
  <c r="Y333" i="8"/>
  <c r="U244" i="8"/>
  <c r="U64" i="8"/>
  <c r="U424" i="8"/>
  <c r="U604" i="8"/>
  <c r="W424" i="8"/>
  <c r="W64" i="8"/>
  <c r="W244" i="8"/>
  <c r="W604" i="8"/>
  <c r="Y424" i="8"/>
  <c r="Y244" i="8"/>
  <c r="Y604" i="8"/>
  <c r="Y64" i="8"/>
  <c r="BA421" i="8"/>
  <c r="BB421" i="8" s="1"/>
  <c r="BA241" i="8"/>
  <c r="BB241" i="8" s="1"/>
  <c r="BA601" i="8"/>
  <c r="BB601" i="8" s="1"/>
  <c r="BA61" i="8"/>
  <c r="BB61" i="8" s="1"/>
  <c r="AW61" i="8"/>
  <c r="AX61" i="8" s="1"/>
  <c r="AW421" i="8"/>
  <c r="AX421" i="8" s="1"/>
  <c r="AW601" i="8"/>
  <c r="AX601" i="8" s="1"/>
  <c r="AW241" i="8"/>
  <c r="AX241" i="8" s="1"/>
  <c r="AX120" i="8"/>
  <c r="AT120" i="8" s="1"/>
  <c r="AK120" i="8" s="1"/>
  <c r="AS120" i="8"/>
  <c r="O33" i="8"/>
  <c r="O362" i="8"/>
  <c r="DV50" i="5"/>
  <c r="AC574" i="8"/>
  <c r="AC394" i="8"/>
  <c r="AC34" i="8"/>
  <c r="AC214" i="8"/>
  <c r="AX270" i="8"/>
  <c r="AT270" i="8" s="1"/>
  <c r="AK270" i="8" s="1"/>
  <c r="AS270" i="8"/>
  <c r="AV601" i="8"/>
  <c r="O632" i="8"/>
  <c r="O692" i="8"/>
  <c r="DV224" i="5"/>
  <c r="AC664" i="8"/>
  <c r="AC304" i="8"/>
  <c r="AC124" i="8"/>
  <c r="AC484" i="8"/>
  <c r="DV339" i="5"/>
  <c r="AC723" i="8"/>
  <c r="AC363" i="8"/>
  <c r="AC183" i="8"/>
  <c r="AC543" i="8"/>
  <c r="DV165" i="5"/>
  <c r="AC93" i="8"/>
  <c r="AC453" i="8"/>
  <c r="AC273" i="8"/>
  <c r="AC633" i="8"/>
  <c r="FM161" i="5"/>
  <c r="BM27" i="8"/>
  <c r="S244" i="8"/>
  <c r="S424" i="8"/>
  <c r="S604" i="8"/>
  <c r="S64" i="8"/>
  <c r="S693" i="8"/>
  <c r="S513" i="8"/>
  <c r="S333" i="8"/>
  <c r="S153" i="8"/>
  <c r="S543" i="8"/>
  <c r="S363" i="8"/>
  <c r="S723" i="8"/>
  <c r="S183" i="8"/>
  <c r="S633" i="8"/>
  <c r="S273" i="8"/>
  <c r="S453" i="8"/>
  <c r="S93" i="8"/>
  <c r="AA333" i="8"/>
  <c r="AA153" i="8"/>
  <c r="AA513" i="8"/>
  <c r="AA693" i="8"/>
  <c r="S123" i="8"/>
  <c r="S663" i="8"/>
  <c r="O663" i="8" s="1"/>
  <c r="S303" i="8"/>
  <c r="S483" i="8"/>
  <c r="W633" i="8"/>
  <c r="W93" i="8"/>
  <c r="W273" i="8"/>
  <c r="W453" i="8"/>
  <c r="AA183" i="8"/>
  <c r="AA543" i="8"/>
  <c r="AA723" i="8"/>
  <c r="AA363" i="8"/>
  <c r="Y364" i="8"/>
  <c r="Y184" i="8"/>
  <c r="Y724" i="8"/>
  <c r="Y544" i="8"/>
  <c r="AA304" i="8"/>
  <c r="AA124" i="8"/>
  <c r="AA484" i="8"/>
  <c r="AA664" i="8"/>
  <c r="U664" i="8"/>
  <c r="U484" i="8"/>
  <c r="U124" i="8"/>
  <c r="U304" i="8"/>
  <c r="Y34" i="8"/>
  <c r="Y214" i="8"/>
  <c r="Y394" i="8"/>
  <c r="Y574" i="8"/>
  <c r="BA451" i="8"/>
  <c r="BB451" i="8" s="1"/>
  <c r="BA271" i="8"/>
  <c r="BB271" i="8" s="1"/>
  <c r="BA91" i="8"/>
  <c r="BB91" i="8" s="1"/>
  <c r="BA631" i="8"/>
  <c r="BB631" i="8" s="1"/>
  <c r="AY331" i="8"/>
  <c r="AZ331" i="8" s="1"/>
  <c r="AY691" i="8"/>
  <c r="AZ691" i="8" s="1"/>
  <c r="AY511" i="8"/>
  <c r="AZ511" i="8" s="1"/>
  <c r="AY151" i="8"/>
  <c r="AZ151" i="8" s="1"/>
  <c r="BE601" i="8"/>
  <c r="BF601" i="8" s="1"/>
  <c r="BE241" i="8"/>
  <c r="BF241" i="8" s="1"/>
  <c r="BE61" i="8"/>
  <c r="BF61" i="8" s="1"/>
  <c r="BE421" i="8"/>
  <c r="BF421" i="8" s="1"/>
  <c r="DV281" i="5"/>
  <c r="AC513" i="8"/>
  <c r="AC333" i="8"/>
  <c r="AC153" i="8"/>
  <c r="AC693" i="8"/>
  <c r="FK219" i="5"/>
  <c r="AX300" i="8"/>
  <c r="AT300" i="8" s="1"/>
  <c r="AK300" i="8" s="1"/>
  <c r="AS300" i="8"/>
  <c r="O213" i="8"/>
  <c r="O182" i="8"/>
  <c r="AX630" i="8"/>
  <c r="AS630" i="8"/>
  <c r="AV61" i="8"/>
  <c r="O92" i="8"/>
  <c r="O512" i="8"/>
  <c r="DV108" i="5"/>
  <c r="AC604" i="8"/>
  <c r="AC424" i="8"/>
  <c r="AC64" i="8"/>
  <c r="AC244" i="8"/>
  <c r="P359" i="8"/>
  <c r="G359" i="8" s="1"/>
  <c r="FA104" i="5"/>
  <c r="EK106" i="5"/>
  <c r="EL106" i="5" s="1"/>
  <c r="ET106" i="5" s="1"/>
  <c r="EY105" i="5"/>
  <c r="EU105" i="5"/>
  <c r="EZ278" i="5"/>
  <c r="EZ162" i="5"/>
  <c r="EG49" i="5"/>
  <c r="EI165" i="5"/>
  <c r="EJ107" i="5"/>
  <c r="EG280" i="5"/>
  <c r="EK337" i="5"/>
  <c r="EL337" i="5" s="1"/>
  <c r="ET336" i="5"/>
  <c r="EX336" i="5"/>
  <c r="EV336" i="5"/>
  <c r="EU336" i="5"/>
  <c r="EK163" i="5"/>
  <c r="EL163" i="5" s="1"/>
  <c r="EZ163" i="5" s="1"/>
  <c r="EI107" i="5"/>
  <c r="EI223" i="5"/>
  <c r="EJ164" i="5"/>
  <c r="EF165" i="5"/>
  <c r="EG164" i="5"/>
  <c r="EH165" i="5"/>
  <c r="ET162" i="5"/>
  <c r="EV162" i="5"/>
  <c r="EX162" i="5"/>
  <c r="EY162" i="5"/>
  <c r="ET278" i="5"/>
  <c r="EU278" i="5"/>
  <c r="EK221" i="5"/>
  <c r="EW336" i="5"/>
  <c r="EX105" i="5"/>
  <c r="EW105" i="5"/>
  <c r="EU162" i="5"/>
  <c r="EF49" i="5"/>
  <c r="EJ223" i="5"/>
  <c r="EY336" i="5"/>
  <c r="EK279" i="5"/>
  <c r="EV105" i="5"/>
  <c r="EZ336" i="5"/>
  <c r="EH222" i="5"/>
  <c r="EG222" i="5"/>
  <c r="EH107" i="5"/>
  <c r="EG107" i="5"/>
  <c r="EZ105" i="5"/>
  <c r="EW278" i="5"/>
  <c r="EY278" i="5"/>
  <c r="EF223" i="5"/>
  <c r="EF107" i="5"/>
  <c r="EX278" i="5"/>
  <c r="AT719" i="8"/>
  <c r="AK719" i="8" s="1"/>
  <c r="AT540" i="8"/>
  <c r="AK540" i="8" s="1"/>
  <c r="AT510" i="8"/>
  <c r="AK510" i="8" s="1"/>
  <c r="AT89" i="8"/>
  <c r="AK89" i="8" s="1"/>
  <c r="AT629" i="8"/>
  <c r="AK629" i="8" s="1"/>
  <c r="AT269" i="8"/>
  <c r="AK269" i="8" s="1"/>
  <c r="AT449" i="8"/>
  <c r="AK449" i="8" s="1"/>
  <c r="AT539" i="8"/>
  <c r="AK539" i="8" s="1"/>
  <c r="P179" i="8"/>
  <c r="G179" i="8" s="1"/>
  <c r="P539" i="8"/>
  <c r="G539" i="8" s="1"/>
  <c r="AK359" i="8"/>
  <c r="AT90" i="8"/>
  <c r="AK90" i="8" s="1"/>
  <c r="AK179" i="8"/>
  <c r="AT690" i="8"/>
  <c r="AK690" i="8" s="1"/>
  <c r="AT180" i="8"/>
  <c r="AK180" i="8" s="1"/>
  <c r="AK330" i="8"/>
  <c r="P299" i="8"/>
  <c r="G299" i="8" s="1"/>
  <c r="AT630" i="8"/>
  <c r="AK630" i="8" s="1"/>
  <c r="AT720" i="8"/>
  <c r="AK720" i="8" s="1"/>
  <c r="P659" i="8"/>
  <c r="G659" i="8" s="1"/>
  <c r="P119" i="8"/>
  <c r="G119" i="8" s="1"/>
  <c r="AT360" i="8"/>
  <c r="AK360" i="8" s="1"/>
  <c r="EE164" i="5"/>
  <c r="EN105" i="5"/>
  <c r="EO105" i="5" s="1"/>
  <c r="AT660" i="8"/>
  <c r="AK660" i="8" s="1"/>
  <c r="AT480" i="8"/>
  <c r="AK480" i="8" s="1"/>
  <c r="AD480" i="8"/>
  <c r="P480" i="8" s="1"/>
  <c r="AD660" i="8"/>
  <c r="P660" i="8" s="1"/>
  <c r="AD120" i="8"/>
  <c r="P120" i="8" s="1"/>
  <c r="AD300" i="8"/>
  <c r="P300" i="8" s="1"/>
  <c r="EE107" i="5"/>
  <c r="EE222" i="5"/>
  <c r="EN336" i="5"/>
  <c r="EO336" i="5" s="1"/>
  <c r="EN162" i="5"/>
  <c r="EO162" i="5" s="1"/>
  <c r="EN278" i="5"/>
  <c r="EO278" i="5" s="1"/>
  <c r="P479" i="8"/>
  <c r="G479" i="8" s="1"/>
  <c r="AT150" i="8"/>
  <c r="AK150" i="8" s="1"/>
  <c r="AT450" i="8"/>
  <c r="AK450" i="8" s="1"/>
  <c r="R271" i="8"/>
  <c r="EL220" i="5"/>
  <c r="AT479" i="8"/>
  <c r="AK479" i="8" s="1"/>
  <c r="AT659" i="8"/>
  <c r="AK659" i="8" s="1"/>
  <c r="EL221" i="5"/>
  <c r="EU221" i="5" s="1"/>
  <c r="AT119" i="8"/>
  <c r="AK119" i="8" s="1"/>
  <c r="AT299" i="8"/>
  <c r="AK299" i="8" s="1"/>
  <c r="P180" i="8"/>
  <c r="G719" i="8"/>
  <c r="DU49" i="5"/>
  <c r="DS165" i="5"/>
  <c r="DS223" i="5"/>
  <c r="DU281" i="5"/>
  <c r="DS339" i="5"/>
  <c r="DU339" i="5"/>
  <c r="DS281" i="5"/>
  <c r="DR281" i="5"/>
  <c r="DT281" i="5"/>
  <c r="DT340" i="5"/>
  <c r="DR340" i="5"/>
  <c r="DT223" i="5"/>
  <c r="DR108" i="5"/>
  <c r="DU224" i="5"/>
  <c r="DU166" i="5"/>
  <c r="DU108" i="5"/>
  <c r="DS108" i="5"/>
  <c r="DR224" i="5"/>
  <c r="DT166" i="5"/>
  <c r="DR166" i="5"/>
  <c r="DT108" i="5"/>
  <c r="DT50" i="5"/>
  <c r="DR50" i="5"/>
  <c r="DS50" i="5"/>
  <c r="G689" i="8"/>
  <c r="G509" i="8"/>
  <c r="G60" i="8"/>
  <c r="P690" i="8"/>
  <c r="G329" i="8"/>
  <c r="G89" i="8"/>
  <c r="P360" i="8"/>
  <c r="P510" i="8"/>
  <c r="G149" i="8"/>
  <c r="P720" i="8"/>
  <c r="P540" i="8"/>
  <c r="G420" i="8"/>
  <c r="P241" i="8"/>
  <c r="P330" i="8"/>
  <c r="P61" i="8"/>
  <c r="P601" i="8"/>
  <c r="P150" i="8"/>
  <c r="AD541" i="8"/>
  <c r="AD361" i="8"/>
  <c r="AD181" i="8"/>
  <c r="AD721" i="8"/>
  <c r="V542" i="8"/>
  <c r="V722" i="8"/>
  <c r="V362" i="8"/>
  <c r="V182" i="8"/>
  <c r="EI280" i="5"/>
  <c r="AB721" i="8"/>
  <c r="AB541" i="8"/>
  <c r="AB361" i="8"/>
  <c r="AB181" i="8"/>
  <c r="AD691" i="8"/>
  <c r="AD331" i="8"/>
  <c r="AD151" i="8"/>
  <c r="AD511" i="8"/>
  <c r="EE281" i="5"/>
  <c r="P90" i="8"/>
  <c r="P450" i="8"/>
  <c r="X242" i="8"/>
  <c r="X602" i="8"/>
  <c r="X62" i="8"/>
  <c r="X422" i="8"/>
  <c r="T631" i="8"/>
  <c r="T271" i="8"/>
  <c r="T91" i="8"/>
  <c r="T451" i="8"/>
  <c r="Z272" i="8"/>
  <c r="Z452" i="8"/>
  <c r="Z632" i="8"/>
  <c r="Z92" i="8"/>
  <c r="V452" i="8"/>
  <c r="V92" i="8"/>
  <c r="V272" i="8"/>
  <c r="V632" i="8"/>
  <c r="AB632" i="8"/>
  <c r="AB452" i="8"/>
  <c r="AB272" i="8"/>
  <c r="AB92" i="8"/>
  <c r="X91" i="8"/>
  <c r="X631" i="8"/>
  <c r="X451" i="8"/>
  <c r="X271" i="8"/>
  <c r="AD631" i="8"/>
  <c r="AD451" i="8"/>
  <c r="AD271" i="8"/>
  <c r="AD91" i="8"/>
  <c r="Z602" i="8"/>
  <c r="Z242" i="8"/>
  <c r="Z62" i="8"/>
  <c r="Z422" i="8"/>
  <c r="V302" i="8"/>
  <c r="V122" i="8"/>
  <c r="V482" i="8"/>
  <c r="V662" i="8"/>
  <c r="Z481" i="8"/>
  <c r="Z121" i="8"/>
  <c r="Z661" i="8"/>
  <c r="Z301" i="8"/>
  <c r="X721" i="8"/>
  <c r="X361" i="8"/>
  <c r="X541" i="8"/>
  <c r="X181" i="8"/>
  <c r="EJ338" i="5"/>
  <c r="Z722" i="8"/>
  <c r="Z542" i="8"/>
  <c r="Z362" i="8"/>
  <c r="Z182" i="8"/>
  <c r="EF339" i="5"/>
  <c r="G269" i="8"/>
  <c r="EI338" i="5"/>
  <c r="EJ280" i="5"/>
  <c r="V62" i="8"/>
  <c r="V602" i="8"/>
  <c r="V242" i="8"/>
  <c r="V422" i="8"/>
  <c r="X661" i="8"/>
  <c r="X301" i="8"/>
  <c r="X481" i="8"/>
  <c r="X121" i="8"/>
  <c r="T422" i="8"/>
  <c r="T242" i="8"/>
  <c r="T62" i="8"/>
  <c r="T602" i="8"/>
  <c r="R602" i="8"/>
  <c r="R62" i="8"/>
  <c r="R422" i="8"/>
  <c r="R242" i="8"/>
  <c r="AD602" i="8"/>
  <c r="AD422" i="8"/>
  <c r="AD62" i="8"/>
  <c r="AD242" i="8"/>
  <c r="EG338" i="5"/>
  <c r="X691" i="8"/>
  <c r="X331" i="8"/>
  <c r="X511" i="8"/>
  <c r="X151" i="8"/>
  <c r="T722" i="8"/>
  <c r="T542" i="8"/>
  <c r="T182" i="8"/>
  <c r="T362" i="8"/>
  <c r="EH339" i="5"/>
  <c r="Z691" i="8"/>
  <c r="Z151" i="8"/>
  <c r="Z511" i="8"/>
  <c r="Z331" i="8"/>
  <c r="V691" i="8"/>
  <c r="V331" i="8"/>
  <c r="V151" i="8"/>
  <c r="V511" i="8"/>
  <c r="P421" i="8"/>
  <c r="G629" i="8"/>
  <c r="AB122" i="8"/>
  <c r="AB662" i="8"/>
  <c r="AB302" i="8"/>
  <c r="AB482" i="8"/>
  <c r="T301" i="8"/>
  <c r="T121" i="8"/>
  <c r="T481" i="8"/>
  <c r="T661" i="8"/>
  <c r="AB602" i="8"/>
  <c r="AB242" i="8"/>
  <c r="AB422" i="8"/>
  <c r="AB62" i="8"/>
  <c r="EE339" i="5"/>
  <c r="G240" i="8"/>
  <c r="EH280" i="5"/>
  <c r="G449" i="8"/>
  <c r="AB511" i="8"/>
  <c r="AB331" i="8"/>
  <c r="AB691" i="8"/>
  <c r="AB151" i="8"/>
  <c r="EF280" i="5"/>
  <c r="G600" i="8"/>
  <c r="T692" i="8"/>
  <c r="T512" i="8"/>
  <c r="T332" i="8"/>
  <c r="T152" i="8"/>
  <c r="P630" i="8"/>
  <c r="P270" i="8"/>
  <c r="AB571" i="8"/>
  <c r="AB391" i="8"/>
  <c r="AB211" i="8"/>
  <c r="AB31" i="8"/>
  <c r="Z571" i="8"/>
  <c r="Z391" i="8"/>
  <c r="Z211" i="8"/>
  <c r="Z31" i="8"/>
  <c r="X571" i="8"/>
  <c r="X391" i="8"/>
  <c r="X211" i="8"/>
  <c r="X31" i="8"/>
  <c r="V571" i="8"/>
  <c r="V391" i="8"/>
  <c r="V211" i="8"/>
  <c r="V31" i="8"/>
  <c r="DQ50" i="5"/>
  <c r="DQ223" i="5"/>
  <c r="DQ339" i="5"/>
  <c r="DW49" i="5"/>
  <c r="DQ165" i="5"/>
  <c r="DW229" i="5"/>
  <c r="DW171" i="5"/>
  <c r="DQ108" i="5"/>
  <c r="DW108" i="5"/>
  <c r="DW287" i="5"/>
  <c r="DW345" i="5"/>
  <c r="DQ281" i="5"/>
  <c r="AT601" i="8" l="1"/>
  <c r="AK601" i="8" s="1"/>
  <c r="O123" i="8"/>
  <c r="AT61" i="8"/>
  <c r="AK61" i="8" s="1"/>
  <c r="O303" i="8"/>
  <c r="AS61" i="8"/>
  <c r="AT241" i="8"/>
  <c r="AK241" i="8" s="1"/>
  <c r="AT421" i="8"/>
  <c r="AK421" i="8" s="1"/>
  <c r="O483" i="8"/>
  <c r="BK31" i="8"/>
  <c r="W425" i="8"/>
  <c r="W65" i="8"/>
  <c r="W245" i="8"/>
  <c r="W605" i="8"/>
  <c r="W364" i="8"/>
  <c r="W724" i="8"/>
  <c r="W544" i="8"/>
  <c r="W184" i="8"/>
  <c r="W395" i="8"/>
  <c r="W35" i="8"/>
  <c r="W575" i="8"/>
  <c r="W215" i="8"/>
  <c r="U455" i="8"/>
  <c r="U635" i="8"/>
  <c r="U95" i="8"/>
  <c r="U275" i="8"/>
  <c r="AA245" i="8"/>
  <c r="AA425" i="8"/>
  <c r="AA605" i="8"/>
  <c r="AA65" i="8"/>
  <c r="Y304" i="8"/>
  <c r="Y664" i="8"/>
  <c r="Y124" i="8"/>
  <c r="Y484" i="8"/>
  <c r="U334" i="8"/>
  <c r="U694" i="8"/>
  <c r="U514" i="8"/>
  <c r="U154" i="8"/>
  <c r="AA154" i="8"/>
  <c r="AA694" i="8"/>
  <c r="AA514" i="8"/>
  <c r="AA334" i="8"/>
  <c r="AW302" i="8"/>
  <c r="AX302" i="8" s="1"/>
  <c r="AW662" i="8"/>
  <c r="AX662" i="8" s="1"/>
  <c r="AW482" i="8"/>
  <c r="AX482" i="8" s="1"/>
  <c r="AW122" i="8"/>
  <c r="AX122" i="8" s="1"/>
  <c r="BG452" i="8"/>
  <c r="BH452" i="8" s="1"/>
  <c r="BG272" i="8"/>
  <c r="BH272" i="8" s="1"/>
  <c r="BG92" i="8"/>
  <c r="BH92" i="8" s="1"/>
  <c r="BG632" i="8"/>
  <c r="BH632" i="8" s="1"/>
  <c r="BC151" i="8"/>
  <c r="BD151" i="8" s="1"/>
  <c r="BC691" i="8"/>
  <c r="BD691" i="8" s="1"/>
  <c r="BC511" i="8"/>
  <c r="BD511" i="8" s="1"/>
  <c r="BC331" i="8"/>
  <c r="BD331" i="8" s="1"/>
  <c r="BA331" i="8"/>
  <c r="BB331" i="8" s="1"/>
  <c r="BA151" i="8"/>
  <c r="BB151" i="8" s="1"/>
  <c r="BA511" i="8"/>
  <c r="BB511" i="8" s="1"/>
  <c r="BA691" i="8"/>
  <c r="BB691" i="8" s="1"/>
  <c r="AW271" i="8"/>
  <c r="AX271" i="8" s="1"/>
  <c r="AW451" i="8"/>
  <c r="AX451" i="8" s="1"/>
  <c r="AW631" i="8"/>
  <c r="AX631" i="8" s="1"/>
  <c r="AW91" i="8"/>
  <c r="AX91" i="8" s="1"/>
  <c r="BC271" i="8"/>
  <c r="BD271" i="8" s="1"/>
  <c r="BC91" i="8"/>
  <c r="BD91" i="8" s="1"/>
  <c r="BC451" i="8"/>
  <c r="BD451" i="8" s="1"/>
  <c r="BC631" i="8"/>
  <c r="BD631" i="8" s="1"/>
  <c r="BC721" i="8"/>
  <c r="BD721" i="8" s="1"/>
  <c r="BC541" i="8"/>
  <c r="BD541" i="8" s="1"/>
  <c r="BC361" i="8"/>
  <c r="BD361" i="8" s="1"/>
  <c r="BC181" i="8"/>
  <c r="BD181" i="8" s="1"/>
  <c r="BG151" i="8"/>
  <c r="BH151" i="8" s="1"/>
  <c r="BG691" i="8"/>
  <c r="BH691" i="8" s="1"/>
  <c r="BG331" i="8"/>
  <c r="BH331" i="8" s="1"/>
  <c r="BG511" i="8"/>
  <c r="BH511" i="8" s="1"/>
  <c r="FB104" i="5"/>
  <c r="FN104" i="5"/>
  <c r="FO104" i="5" s="1"/>
  <c r="FG104" i="5"/>
  <c r="O273" i="8"/>
  <c r="O363" i="8"/>
  <c r="O513" i="8"/>
  <c r="O424" i="8"/>
  <c r="FJ104" i="5"/>
  <c r="AS241" i="8"/>
  <c r="FK104" i="5"/>
  <c r="AV602" i="8"/>
  <c r="S35" i="8"/>
  <c r="S575" i="8"/>
  <c r="S395" i="8"/>
  <c r="S215" i="8"/>
  <c r="S154" i="8"/>
  <c r="S334" i="8"/>
  <c r="S694" i="8"/>
  <c r="S514" i="8"/>
  <c r="U395" i="8"/>
  <c r="U575" i="8"/>
  <c r="U35" i="8"/>
  <c r="U215" i="8"/>
  <c r="Y635" i="8"/>
  <c r="Y95" i="8"/>
  <c r="Y455" i="8"/>
  <c r="Y275" i="8"/>
  <c r="AA95" i="8"/>
  <c r="AA455" i="8"/>
  <c r="AA635" i="8"/>
  <c r="AA275" i="8"/>
  <c r="U185" i="8"/>
  <c r="U545" i="8"/>
  <c r="U725" i="8"/>
  <c r="U365" i="8"/>
  <c r="W514" i="8"/>
  <c r="W694" i="8"/>
  <c r="W154" i="8"/>
  <c r="W334" i="8"/>
  <c r="W664" i="8"/>
  <c r="W304" i="8"/>
  <c r="W124" i="8"/>
  <c r="W484" i="8"/>
  <c r="AU243" i="8"/>
  <c r="AU603" i="8"/>
  <c r="AU63" i="8"/>
  <c r="AU423" i="8"/>
  <c r="BG422" i="8"/>
  <c r="BH422" i="8" s="1"/>
  <c r="BG62" i="8"/>
  <c r="BH62" i="8" s="1"/>
  <c r="BG602" i="8"/>
  <c r="BH602" i="8" s="1"/>
  <c r="BG242" i="8"/>
  <c r="BH242" i="8" s="1"/>
  <c r="BE181" i="8"/>
  <c r="BF181" i="8" s="1"/>
  <c r="BE541" i="8"/>
  <c r="BF541" i="8" s="1"/>
  <c r="BE361" i="8"/>
  <c r="BF361" i="8" s="1"/>
  <c r="BE721" i="8"/>
  <c r="BF721" i="8" s="1"/>
  <c r="BA602" i="8"/>
  <c r="BB602" i="8" s="1"/>
  <c r="BA242" i="8"/>
  <c r="BB242" i="8" s="1"/>
  <c r="BA62" i="8"/>
  <c r="BB62" i="8" s="1"/>
  <c r="BA422" i="8"/>
  <c r="BB422" i="8" s="1"/>
  <c r="AW151" i="8"/>
  <c r="AX151" i="8" s="1"/>
  <c r="AW691" i="8"/>
  <c r="AX691" i="8" s="1"/>
  <c r="AW331" i="8"/>
  <c r="AX331" i="8" s="1"/>
  <c r="AW511" i="8"/>
  <c r="AX511" i="8" s="1"/>
  <c r="AY631" i="8"/>
  <c r="AZ631" i="8" s="1"/>
  <c r="AY91" i="8"/>
  <c r="AZ91" i="8" s="1"/>
  <c r="AY451" i="8"/>
  <c r="AZ451" i="8" s="1"/>
  <c r="AY271" i="8"/>
  <c r="AZ271" i="8" s="1"/>
  <c r="AU361" i="8"/>
  <c r="AU541" i="8"/>
  <c r="AU721" i="8"/>
  <c r="AU181" i="8"/>
  <c r="AW602" i="8"/>
  <c r="AX602" i="8" s="1"/>
  <c r="AW422" i="8"/>
  <c r="AX422" i="8" s="1"/>
  <c r="AW242" i="8"/>
  <c r="AX242" i="8" s="1"/>
  <c r="AW62" i="8"/>
  <c r="AX62" i="8" s="1"/>
  <c r="O633" i="8"/>
  <c r="O543" i="8"/>
  <c r="O693" i="8"/>
  <c r="O244" i="8"/>
  <c r="DV166" i="5"/>
  <c r="AC634" i="8"/>
  <c r="AC274" i="8"/>
  <c r="AC94" i="8"/>
  <c r="AC454" i="8"/>
  <c r="FI104" i="5"/>
  <c r="AV422" i="8"/>
  <c r="S304" i="8"/>
  <c r="S484" i="8"/>
  <c r="S664" i="8"/>
  <c r="S124" i="8"/>
  <c r="Y245" i="8"/>
  <c r="Y605" i="8"/>
  <c r="Y65" i="8"/>
  <c r="Y425" i="8"/>
  <c r="Y154" i="8"/>
  <c r="Y514" i="8"/>
  <c r="Y334" i="8"/>
  <c r="Y694" i="8"/>
  <c r="S274" i="8"/>
  <c r="S94" i="8"/>
  <c r="S634" i="8"/>
  <c r="S454" i="8"/>
  <c r="S425" i="8"/>
  <c r="S245" i="8"/>
  <c r="S605" i="8"/>
  <c r="S65" i="8"/>
  <c r="S724" i="8"/>
  <c r="S184" i="8"/>
  <c r="S364" i="8"/>
  <c r="S544" i="8"/>
  <c r="Y395" i="8"/>
  <c r="Y575" i="8"/>
  <c r="Y215" i="8"/>
  <c r="Y35" i="8"/>
  <c r="U125" i="8"/>
  <c r="U305" i="8"/>
  <c r="U485" i="8"/>
  <c r="U665" i="8"/>
  <c r="AA125" i="8"/>
  <c r="AA485" i="8"/>
  <c r="AA305" i="8"/>
  <c r="AA665" i="8"/>
  <c r="Y365" i="8"/>
  <c r="Y185" i="8"/>
  <c r="Y545" i="8"/>
  <c r="Y725" i="8"/>
  <c r="AA724" i="8"/>
  <c r="AA544" i="8"/>
  <c r="AA364" i="8"/>
  <c r="AA184" i="8"/>
  <c r="W94" i="8"/>
  <c r="W454" i="8"/>
  <c r="W274" i="8"/>
  <c r="W634" i="8"/>
  <c r="BG541" i="8"/>
  <c r="BH541" i="8" s="1"/>
  <c r="BG721" i="8"/>
  <c r="BH721" i="8" s="1"/>
  <c r="BG181" i="8"/>
  <c r="BH181" i="8" s="1"/>
  <c r="BG361" i="8"/>
  <c r="BH361" i="8" s="1"/>
  <c r="BC422" i="8"/>
  <c r="BD422" i="8" s="1"/>
  <c r="BC602" i="8"/>
  <c r="BD602" i="8" s="1"/>
  <c r="BC62" i="8"/>
  <c r="BD62" i="8" s="1"/>
  <c r="BC242" i="8"/>
  <c r="BD242" i="8" s="1"/>
  <c r="AU151" i="8"/>
  <c r="AU691" i="8"/>
  <c r="AU511" i="8"/>
  <c r="AU331" i="8"/>
  <c r="AU631" i="8"/>
  <c r="AU91" i="8"/>
  <c r="AU271" i="8"/>
  <c r="AU451" i="8"/>
  <c r="AW181" i="8"/>
  <c r="AX181" i="8" s="1"/>
  <c r="AW361" i="8"/>
  <c r="AX361" i="8" s="1"/>
  <c r="AW541" i="8"/>
  <c r="AX541" i="8" s="1"/>
  <c r="AW721" i="8"/>
  <c r="AX721" i="8" s="1"/>
  <c r="BE602" i="8"/>
  <c r="BF602" i="8" s="1"/>
  <c r="BE242" i="8"/>
  <c r="BF242" i="8" s="1"/>
  <c r="BE62" i="8"/>
  <c r="BF62" i="8" s="1"/>
  <c r="BE422" i="8"/>
  <c r="BF422" i="8" s="1"/>
  <c r="DV109" i="5"/>
  <c r="AC605" i="8"/>
  <c r="AC245" i="8"/>
  <c r="AC65" i="8"/>
  <c r="AC425" i="8"/>
  <c r="DV282" i="5"/>
  <c r="AC154" i="8"/>
  <c r="AC694" i="8"/>
  <c r="AC514" i="8"/>
  <c r="AC334" i="8"/>
  <c r="O93" i="8"/>
  <c r="O183" i="8"/>
  <c r="O153" i="8"/>
  <c r="O64" i="8"/>
  <c r="DV340" i="5"/>
  <c r="AC544" i="8"/>
  <c r="AC184" i="8"/>
  <c r="AC364" i="8"/>
  <c r="AC724" i="8"/>
  <c r="AS601" i="8"/>
  <c r="DV51" i="5"/>
  <c r="AC575" i="8"/>
  <c r="AC35" i="8"/>
  <c r="AC215" i="8"/>
  <c r="AC395" i="8"/>
  <c r="AV62" i="8"/>
  <c r="U65" i="8"/>
  <c r="U245" i="8"/>
  <c r="U605" i="8"/>
  <c r="U425" i="8"/>
  <c r="AA34" i="8"/>
  <c r="O34" i="8" s="1"/>
  <c r="AA574" i="8"/>
  <c r="O574" i="8" s="1"/>
  <c r="AA394" i="8"/>
  <c r="O394" i="8" s="1"/>
  <c r="AA214" i="8"/>
  <c r="O214" i="8" s="1"/>
  <c r="BE511" i="8"/>
  <c r="BF511" i="8" s="1"/>
  <c r="BE691" i="8"/>
  <c r="BF691" i="8" s="1"/>
  <c r="BE151" i="8"/>
  <c r="BF151" i="8" s="1"/>
  <c r="BE331" i="8"/>
  <c r="BF331" i="8" s="1"/>
  <c r="AY422" i="8"/>
  <c r="AZ422" i="8" s="1"/>
  <c r="AY602" i="8"/>
  <c r="AZ602" i="8" s="1"/>
  <c r="AY242" i="8"/>
  <c r="AZ242" i="8" s="1"/>
  <c r="AY62" i="8"/>
  <c r="AZ62" i="8" s="1"/>
  <c r="BA721" i="8"/>
  <c r="BB721" i="8" s="1"/>
  <c r="BA181" i="8"/>
  <c r="BB181" i="8" s="1"/>
  <c r="BA541" i="8"/>
  <c r="BB541" i="8" s="1"/>
  <c r="BA361" i="8"/>
  <c r="BB361" i="8" s="1"/>
  <c r="BE91" i="8"/>
  <c r="BF91" i="8" s="1"/>
  <c r="BE271" i="8"/>
  <c r="BF271" i="8" s="1"/>
  <c r="BE451" i="8"/>
  <c r="BF451" i="8" s="1"/>
  <c r="BE631" i="8"/>
  <c r="BF631" i="8" s="1"/>
  <c r="AY541" i="8"/>
  <c r="AZ541" i="8" s="1"/>
  <c r="AY181" i="8"/>
  <c r="AZ181" i="8" s="1"/>
  <c r="AY721" i="8"/>
  <c r="AZ721" i="8" s="1"/>
  <c r="AY361" i="8"/>
  <c r="AZ361" i="8" s="1"/>
  <c r="BG271" i="8"/>
  <c r="BH271" i="8" s="1"/>
  <c r="BG91" i="8"/>
  <c r="BH91" i="8" s="1"/>
  <c r="BG631" i="8"/>
  <c r="BH631" i="8" s="1"/>
  <c r="BG451" i="8"/>
  <c r="BH451" i="8" s="1"/>
  <c r="FL104" i="5"/>
  <c r="O453" i="8"/>
  <c r="O723" i="8"/>
  <c r="O333" i="8"/>
  <c r="O604" i="8"/>
  <c r="DV225" i="5"/>
  <c r="AC305" i="8"/>
  <c r="AC485" i="8"/>
  <c r="AC665" i="8"/>
  <c r="AC125" i="8"/>
  <c r="FH104" i="5"/>
  <c r="FM104" i="5"/>
  <c r="AS421" i="8"/>
  <c r="AV242" i="8"/>
  <c r="FA105" i="5"/>
  <c r="FK105" i="5" s="1"/>
  <c r="EU163" i="5"/>
  <c r="EK338" i="5"/>
  <c r="ET220" i="5"/>
  <c r="EV220" i="5"/>
  <c r="EY220" i="5"/>
  <c r="EZ220" i="5"/>
  <c r="EW220" i="5"/>
  <c r="EX220" i="5"/>
  <c r="EU220" i="5"/>
  <c r="EH108" i="5"/>
  <c r="EH223" i="5"/>
  <c r="EF50" i="5"/>
  <c r="R331" i="8"/>
  <c r="P331" i="8" s="1"/>
  <c r="R691" i="8"/>
  <c r="P691" i="8" s="1"/>
  <c r="R511" i="8"/>
  <c r="P511" i="8" s="1"/>
  <c r="R151" i="8"/>
  <c r="P151" i="8" s="1"/>
  <c r="EG281" i="5"/>
  <c r="EI166" i="5"/>
  <c r="R631" i="8"/>
  <c r="P631" i="8" s="1"/>
  <c r="R91" i="8"/>
  <c r="P91" i="8" s="1"/>
  <c r="ET337" i="5"/>
  <c r="EU337" i="5"/>
  <c r="EV337" i="5"/>
  <c r="EX337" i="5"/>
  <c r="EK164" i="5"/>
  <c r="EF224" i="5"/>
  <c r="EW106" i="5"/>
  <c r="EW221" i="5"/>
  <c r="FA162" i="5"/>
  <c r="FG162" i="5" s="1"/>
  <c r="EH166" i="5"/>
  <c r="EF166" i="5"/>
  <c r="EI224" i="5"/>
  <c r="FA336" i="5"/>
  <c r="FK336" i="5" s="1"/>
  <c r="R181" i="8"/>
  <c r="R541" i="8"/>
  <c r="P541" i="8" s="1"/>
  <c r="R361" i="8"/>
  <c r="P361" i="8" s="1"/>
  <c r="R721" i="8"/>
  <c r="P721" i="8" s="1"/>
  <c r="EZ106" i="5"/>
  <c r="EK222" i="5"/>
  <c r="EL222" i="5" s="1"/>
  <c r="EX222" i="5" s="1"/>
  <c r="EV106" i="5"/>
  <c r="EG108" i="5"/>
  <c r="EG223" i="5"/>
  <c r="EJ224" i="5"/>
  <c r="EW163" i="5"/>
  <c r="EY106" i="5"/>
  <c r="EY337" i="5"/>
  <c r="EJ108" i="5"/>
  <c r="EG50" i="5"/>
  <c r="EZ337" i="5"/>
  <c r="ET221" i="5"/>
  <c r="EV221" i="5"/>
  <c r="EZ221" i="5"/>
  <c r="EY221" i="5"/>
  <c r="ET163" i="5"/>
  <c r="EY163" i="5"/>
  <c r="EX163" i="5"/>
  <c r="EV163" i="5"/>
  <c r="R451" i="8"/>
  <c r="P451" i="8" s="1"/>
  <c r="EK107" i="5"/>
  <c r="EL107" i="5" s="1"/>
  <c r="ET107" i="5" s="1"/>
  <c r="EF108" i="5"/>
  <c r="EX106" i="5"/>
  <c r="EX221" i="5"/>
  <c r="EK280" i="5"/>
  <c r="EL280" i="5" s="1"/>
  <c r="FA278" i="5"/>
  <c r="EG165" i="5"/>
  <c r="EJ165" i="5"/>
  <c r="EI108" i="5"/>
  <c r="EU106" i="5"/>
  <c r="EW337" i="5"/>
  <c r="R722" i="8"/>
  <c r="R542" i="8"/>
  <c r="R182" i="8"/>
  <c r="G180" i="8"/>
  <c r="EL279" i="5"/>
  <c r="EN221" i="5"/>
  <c r="EO221" i="5" s="1"/>
  <c r="EN163" i="5"/>
  <c r="EO163" i="5" s="1"/>
  <c r="EE223" i="5"/>
  <c r="EE165" i="5"/>
  <c r="EL164" i="5"/>
  <c r="EN106" i="5"/>
  <c r="EO106" i="5" s="1"/>
  <c r="EN220" i="5"/>
  <c r="EO220" i="5" s="1"/>
  <c r="EE108" i="5"/>
  <c r="EN337" i="5"/>
  <c r="EO337" i="5" s="1"/>
  <c r="EL338" i="5"/>
  <c r="EZ338" i="5" s="1"/>
  <c r="R122" i="8"/>
  <c r="R302" i="8"/>
  <c r="R482" i="8"/>
  <c r="R662" i="8"/>
  <c r="AD661" i="8"/>
  <c r="AD481" i="8"/>
  <c r="AD121" i="8"/>
  <c r="AD301" i="8"/>
  <c r="R452" i="8"/>
  <c r="R272" i="8"/>
  <c r="R92" i="8"/>
  <c r="R632" i="8"/>
  <c r="R661" i="8"/>
  <c r="R301" i="8"/>
  <c r="R481" i="8"/>
  <c r="R121" i="8"/>
  <c r="DS51" i="5"/>
  <c r="DR51" i="5"/>
  <c r="DT51" i="5"/>
  <c r="DT109" i="5"/>
  <c r="DR167" i="5"/>
  <c r="DT167" i="5"/>
  <c r="DR225" i="5"/>
  <c r="DS109" i="5"/>
  <c r="DU109" i="5"/>
  <c r="DU167" i="5"/>
  <c r="DU225" i="5"/>
  <c r="DR109" i="5"/>
  <c r="DT224" i="5"/>
  <c r="DR341" i="5"/>
  <c r="DT341" i="5"/>
  <c r="DT282" i="5"/>
  <c r="DR282" i="5"/>
  <c r="DS282" i="5"/>
  <c r="DU340" i="5"/>
  <c r="DS340" i="5"/>
  <c r="DU282" i="5"/>
  <c r="DS224" i="5"/>
  <c r="DS166" i="5"/>
  <c r="DU50" i="5"/>
  <c r="G510" i="8"/>
  <c r="G540" i="8"/>
  <c r="G690" i="8"/>
  <c r="G601" i="8"/>
  <c r="G61" i="8"/>
  <c r="G300" i="8"/>
  <c r="P181" i="8"/>
  <c r="G150" i="8"/>
  <c r="G360" i="8"/>
  <c r="G241" i="8"/>
  <c r="G720" i="8"/>
  <c r="G450" i="8"/>
  <c r="G330" i="8"/>
  <c r="G90" i="8"/>
  <c r="G421" i="8"/>
  <c r="G120" i="8"/>
  <c r="R423" i="8"/>
  <c r="R63" i="8"/>
  <c r="R243" i="8"/>
  <c r="R603" i="8"/>
  <c r="X662" i="8"/>
  <c r="X122" i="8"/>
  <c r="X482" i="8"/>
  <c r="X302" i="8"/>
  <c r="X272" i="8"/>
  <c r="X632" i="8"/>
  <c r="X92" i="8"/>
  <c r="X452" i="8"/>
  <c r="Z63" i="8"/>
  <c r="Z423" i="8"/>
  <c r="Z243" i="8"/>
  <c r="Z603" i="8"/>
  <c r="X243" i="8"/>
  <c r="X423" i="8"/>
  <c r="X63" i="8"/>
  <c r="X603" i="8"/>
  <c r="AB453" i="8"/>
  <c r="AB273" i="8"/>
  <c r="AB633" i="8"/>
  <c r="AB93" i="8"/>
  <c r="Z633" i="8"/>
  <c r="Z93" i="8"/>
  <c r="Z453" i="8"/>
  <c r="Z273" i="8"/>
  <c r="T603" i="8"/>
  <c r="T423" i="8"/>
  <c r="T243" i="8"/>
  <c r="T63" i="8"/>
  <c r="V303" i="8"/>
  <c r="V663" i="8"/>
  <c r="V123" i="8"/>
  <c r="V483" i="8"/>
  <c r="G480" i="8"/>
  <c r="EF281" i="5"/>
  <c r="EG339" i="5"/>
  <c r="P422" i="8"/>
  <c r="AB152" i="8"/>
  <c r="AB512" i="8"/>
  <c r="AB692" i="8"/>
  <c r="AB332" i="8"/>
  <c r="Z692" i="8"/>
  <c r="Z332" i="8"/>
  <c r="Z152" i="8"/>
  <c r="Z512" i="8"/>
  <c r="T183" i="8"/>
  <c r="T363" i="8"/>
  <c r="T723" i="8"/>
  <c r="T543" i="8"/>
  <c r="Z723" i="8"/>
  <c r="Z183" i="8"/>
  <c r="Z363" i="8"/>
  <c r="Z543" i="8"/>
  <c r="P602" i="8"/>
  <c r="EJ281" i="5"/>
  <c r="V543" i="8"/>
  <c r="V183" i="8"/>
  <c r="V723" i="8"/>
  <c r="V363" i="8"/>
  <c r="AD722" i="8"/>
  <c r="AD542" i="8"/>
  <c r="AD362" i="8"/>
  <c r="AD182" i="8"/>
  <c r="P271" i="8"/>
  <c r="G660" i="8"/>
  <c r="EI281" i="5"/>
  <c r="AB483" i="8"/>
  <c r="AB303" i="8"/>
  <c r="AB663" i="8"/>
  <c r="AB123" i="8"/>
  <c r="AD603" i="8"/>
  <c r="AD423" i="8"/>
  <c r="AD243" i="8"/>
  <c r="AD63" i="8"/>
  <c r="T632" i="8"/>
  <c r="T452" i="8"/>
  <c r="T92" i="8"/>
  <c r="T272" i="8"/>
  <c r="Z482" i="8"/>
  <c r="Z122" i="8"/>
  <c r="Z302" i="8"/>
  <c r="Z662" i="8"/>
  <c r="AB423" i="8"/>
  <c r="AB243" i="8"/>
  <c r="AB63" i="8"/>
  <c r="AB603" i="8"/>
  <c r="EH281" i="5"/>
  <c r="EE340" i="5"/>
  <c r="EH340" i="5"/>
  <c r="P62" i="8"/>
  <c r="EI339" i="5"/>
  <c r="EF340" i="5"/>
  <c r="EJ339" i="5"/>
  <c r="G270" i="8"/>
  <c r="T693" i="8"/>
  <c r="T513" i="8"/>
  <c r="T153" i="8"/>
  <c r="T333" i="8"/>
  <c r="V453" i="8"/>
  <c r="V93" i="8"/>
  <c r="V273" i="8"/>
  <c r="V633" i="8"/>
  <c r="AD272" i="8"/>
  <c r="AD452" i="8"/>
  <c r="AD632" i="8"/>
  <c r="AD92" i="8"/>
  <c r="T662" i="8"/>
  <c r="T482" i="8"/>
  <c r="T302" i="8"/>
  <c r="T122" i="8"/>
  <c r="V423" i="8"/>
  <c r="V603" i="8"/>
  <c r="V243" i="8"/>
  <c r="V63" i="8"/>
  <c r="G630" i="8"/>
  <c r="V692" i="8"/>
  <c r="V512" i="8"/>
  <c r="V332" i="8"/>
  <c r="V152" i="8"/>
  <c r="X692" i="8"/>
  <c r="X332" i="8"/>
  <c r="X152" i="8"/>
  <c r="X512" i="8"/>
  <c r="X182" i="8"/>
  <c r="X362" i="8"/>
  <c r="X722" i="8"/>
  <c r="X542" i="8"/>
  <c r="P242" i="8"/>
  <c r="AB542" i="8"/>
  <c r="AB362" i="8"/>
  <c r="AB182" i="8"/>
  <c r="AB722" i="8"/>
  <c r="EE282" i="5"/>
  <c r="AB572" i="8"/>
  <c r="AB392" i="8"/>
  <c r="AB212" i="8"/>
  <c r="AB32" i="8"/>
  <c r="Z392" i="8"/>
  <c r="Z572" i="8"/>
  <c r="Z212" i="8"/>
  <c r="Z32" i="8"/>
  <c r="V392" i="8"/>
  <c r="V572" i="8"/>
  <c r="V212" i="8"/>
  <c r="V32" i="8"/>
  <c r="T572" i="8"/>
  <c r="T392" i="8"/>
  <c r="T212" i="8"/>
  <c r="T32" i="8"/>
  <c r="X572" i="8"/>
  <c r="X392" i="8"/>
  <c r="X212" i="8"/>
  <c r="X32" i="8"/>
  <c r="DQ282" i="5"/>
  <c r="DW288" i="5"/>
  <c r="DW289" i="5" s="1"/>
  <c r="DW290" i="5" s="1"/>
  <c r="DW291" i="5" s="1"/>
  <c r="DQ109" i="5"/>
  <c r="DW230" i="5"/>
  <c r="DW50" i="5"/>
  <c r="DQ224" i="5"/>
  <c r="DW346" i="5"/>
  <c r="DW109" i="5"/>
  <c r="DW172" i="5"/>
  <c r="DQ166" i="5"/>
  <c r="DQ340" i="5"/>
  <c r="DQ51" i="5"/>
  <c r="AT62" i="8" l="1"/>
  <c r="AK62" i="8" s="1"/>
  <c r="AT242" i="8"/>
  <c r="AK242" i="8" s="1"/>
  <c r="O124" i="8"/>
  <c r="O484" i="8"/>
  <c r="AT602" i="8"/>
  <c r="AK602" i="8" s="1"/>
  <c r="O664" i="8"/>
  <c r="BK32" i="8"/>
  <c r="AT422" i="8"/>
  <c r="AK422" i="8" s="1"/>
  <c r="AS242" i="8"/>
  <c r="O304" i="8"/>
  <c r="S426" i="8"/>
  <c r="S66" i="8"/>
  <c r="S246" i="8"/>
  <c r="S606" i="8"/>
  <c r="AA155" i="8"/>
  <c r="AA695" i="8"/>
  <c r="AA515" i="8"/>
  <c r="AA335" i="8"/>
  <c r="Y485" i="8"/>
  <c r="Y305" i="8"/>
  <c r="Y665" i="8"/>
  <c r="Y125" i="8"/>
  <c r="AA606" i="8"/>
  <c r="AA426" i="8"/>
  <c r="AA66" i="8"/>
  <c r="AA246" i="8"/>
  <c r="W36" i="8"/>
  <c r="W396" i="8"/>
  <c r="W576" i="8"/>
  <c r="W216" i="8"/>
  <c r="AU64" i="8"/>
  <c r="AU424" i="8"/>
  <c r="AU604" i="8"/>
  <c r="AU244" i="8"/>
  <c r="S515" i="8"/>
  <c r="S155" i="8"/>
  <c r="S335" i="8"/>
  <c r="S695" i="8"/>
  <c r="W545" i="8"/>
  <c r="W365" i="8"/>
  <c r="W725" i="8"/>
  <c r="W185" i="8"/>
  <c r="S396" i="8"/>
  <c r="S576" i="8"/>
  <c r="S216" i="8"/>
  <c r="S36" i="8"/>
  <c r="W275" i="8"/>
  <c r="W95" i="8"/>
  <c r="W455" i="8"/>
  <c r="W635" i="8"/>
  <c r="AA725" i="8"/>
  <c r="AA365" i="8"/>
  <c r="AA545" i="8"/>
  <c r="AA185" i="8"/>
  <c r="Y186" i="8"/>
  <c r="Y726" i="8"/>
  <c r="Y366" i="8"/>
  <c r="Y546" i="8"/>
  <c r="AA666" i="8"/>
  <c r="AA306" i="8"/>
  <c r="AA126" i="8"/>
  <c r="AA486" i="8"/>
  <c r="U666" i="8"/>
  <c r="U306" i="8"/>
  <c r="U126" i="8"/>
  <c r="U486" i="8"/>
  <c r="Y576" i="8"/>
  <c r="Y396" i="8"/>
  <c r="Y216" i="8"/>
  <c r="Y36" i="8"/>
  <c r="BG543" i="8"/>
  <c r="BH543" i="8" s="1"/>
  <c r="BG183" i="8"/>
  <c r="BH183" i="8" s="1"/>
  <c r="BG363" i="8"/>
  <c r="BH363" i="8" s="1"/>
  <c r="BG723" i="8"/>
  <c r="BH723" i="8" s="1"/>
  <c r="AW243" i="8"/>
  <c r="AX243" i="8" s="1"/>
  <c r="AW423" i="8"/>
  <c r="AX423" i="8" s="1"/>
  <c r="AW63" i="8"/>
  <c r="AX63" i="8" s="1"/>
  <c r="AW603" i="8"/>
  <c r="AX603" i="8" s="1"/>
  <c r="FB278" i="5"/>
  <c r="FN278" i="5"/>
  <c r="FO278" i="5" s="1"/>
  <c r="FI278" i="5"/>
  <c r="BC632" i="8"/>
  <c r="BD632" i="8" s="1"/>
  <c r="BC272" i="8"/>
  <c r="BD272" i="8" s="1"/>
  <c r="BC92" i="8"/>
  <c r="BD92" i="8" s="1"/>
  <c r="BC452" i="8"/>
  <c r="BD452" i="8" s="1"/>
  <c r="BG122" i="8"/>
  <c r="BH122" i="8" s="1"/>
  <c r="BG302" i="8"/>
  <c r="BH302" i="8" s="1"/>
  <c r="BG482" i="8"/>
  <c r="BH482" i="8" s="1"/>
  <c r="BG662" i="8"/>
  <c r="BH662" i="8" s="1"/>
  <c r="BA452" i="8"/>
  <c r="BB452" i="8" s="1"/>
  <c r="BA632" i="8"/>
  <c r="BB632" i="8" s="1"/>
  <c r="BA272" i="8"/>
  <c r="BB272" i="8" s="1"/>
  <c r="BA92" i="8"/>
  <c r="BB92" i="8" s="1"/>
  <c r="AY243" i="8"/>
  <c r="AZ243" i="8" s="1"/>
  <c r="AY603" i="8"/>
  <c r="AZ603" i="8" s="1"/>
  <c r="AY63" i="8"/>
  <c r="AZ63" i="8" s="1"/>
  <c r="AY423" i="8"/>
  <c r="AZ423" i="8" s="1"/>
  <c r="BG63" i="8"/>
  <c r="BH63" i="8" s="1"/>
  <c r="BG423" i="8"/>
  <c r="BH423" i="8" s="1"/>
  <c r="BG243" i="8"/>
  <c r="BH243" i="8" s="1"/>
  <c r="BG603" i="8"/>
  <c r="BH603" i="8" s="1"/>
  <c r="AW542" i="8"/>
  <c r="AX542" i="8" s="1"/>
  <c r="AW362" i="8"/>
  <c r="AX362" i="8" s="1"/>
  <c r="AW182" i="8"/>
  <c r="AX182" i="8" s="1"/>
  <c r="AW722" i="8"/>
  <c r="AX722" i="8" s="1"/>
  <c r="BA301" i="8"/>
  <c r="BB301" i="8" s="1"/>
  <c r="BA481" i="8"/>
  <c r="BB481" i="8" s="1"/>
  <c r="BA661" i="8"/>
  <c r="BB661" i="8" s="1"/>
  <c r="BA121" i="8"/>
  <c r="BB121" i="8" s="1"/>
  <c r="AU661" i="8"/>
  <c r="AU481" i="8"/>
  <c r="AU121" i="8"/>
  <c r="AU301" i="8"/>
  <c r="FM162" i="5"/>
  <c r="FI105" i="5"/>
  <c r="DV283" i="5"/>
  <c r="AC515" i="8"/>
  <c r="AC695" i="8"/>
  <c r="AC155" i="8"/>
  <c r="AC335" i="8"/>
  <c r="AV451" i="8"/>
  <c r="AT451" i="8" s="1"/>
  <c r="AK451" i="8" s="1"/>
  <c r="AS451" i="8"/>
  <c r="AV151" i="8"/>
  <c r="AT151" i="8" s="1"/>
  <c r="AK151" i="8" s="1"/>
  <c r="AS151" i="8"/>
  <c r="O544" i="8"/>
  <c r="O65" i="8"/>
  <c r="O454" i="8"/>
  <c r="AS422" i="8"/>
  <c r="DV167" i="5"/>
  <c r="AC95" i="8"/>
  <c r="AC455" i="8"/>
  <c r="AC635" i="8"/>
  <c r="AC275" i="8"/>
  <c r="AV541" i="8"/>
  <c r="AT541" i="8" s="1"/>
  <c r="AK541" i="8" s="1"/>
  <c r="AS541" i="8"/>
  <c r="FH278" i="5"/>
  <c r="AV423" i="8"/>
  <c r="O154" i="8"/>
  <c r="FK278" i="5"/>
  <c r="S545" i="8"/>
  <c r="S185" i="8"/>
  <c r="S725" i="8"/>
  <c r="S365" i="8"/>
  <c r="W485" i="8"/>
  <c r="W305" i="8"/>
  <c r="W665" i="8"/>
  <c r="W125" i="8"/>
  <c r="W155" i="8"/>
  <c r="W335" i="8"/>
  <c r="W515" i="8"/>
  <c r="W695" i="8"/>
  <c r="U186" i="8"/>
  <c r="U366" i="8"/>
  <c r="U546" i="8"/>
  <c r="U726" i="8"/>
  <c r="AA96" i="8"/>
  <c r="AA456" i="8"/>
  <c r="AA636" i="8"/>
  <c r="AA276" i="8"/>
  <c r="Y636" i="8"/>
  <c r="Y276" i="8"/>
  <c r="Y456" i="8"/>
  <c r="Y96" i="8"/>
  <c r="U576" i="8"/>
  <c r="U216" i="8"/>
  <c r="U36" i="8"/>
  <c r="U396" i="8"/>
  <c r="BE452" i="8"/>
  <c r="BF452" i="8" s="1"/>
  <c r="BE92" i="8"/>
  <c r="BF92" i="8" s="1"/>
  <c r="BE632" i="8"/>
  <c r="BF632" i="8" s="1"/>
  <c r="BE272" i="8"/>
  <c r="BF272" i="8" s="1"/>
  <c r="AY122" i="8"/>
  <c r="AZ122" i="8" s="1"/>
  <c r="AY482" i="8"/>
  <c r="AZ482" i="8" s="1"/>
  <c r="AY662" i="8"/>
  <c r="AZ662" i="8" s="1"/>
  <c r="AY302" i="8"/>
  <c r="AZ302" i="8" s="1"/>
  <c r="FB336" i="5"/>
  <c r="FN336" i="5"/>
  <c r="FO336" i="5" s="1"/>
  <c r="FB162" i="5"/>
  <c r="FN162" i="5"/>
  <c r="FO162" i="5" s="1"/>
  <c r="FJ162" i="5"/>
  <c r="AU542" i="8"/>
  <c r="AU182" i="8"/>
  <c r="AU362" i="8"/>
  <c r="AU722" i="8"/>
  <c r="BG121" i="8"/>
  <c r="BH121" i="8" s="1"/>
  <c r="BG481" i="8"/>
  <c r="BH481" i="8" s="1"/>
  <c r="BG661" i="8"/>
  <c r="BH661" i="8" s="1"/>
  <c r="BG301" i="8"/>
  <c r="BH301" i="8" s="1"/>
  <c r="FI336" i="5"/>
  <c r="FL278" i="5"/>
  <c r="DV52" i="5"/>
  <c r="DV53" i="5" s="1"/>
  <c r="DV54" i="5" s="1"/>
  <c r="DV55" i="5" s="1"/>
  <c r="DV56" i="5" s="1"/>
  <c r="DV57" i="5" s="1"/>
  <c r="DV58" i="5" s="1"/>
  <c r="DV59" i="5" s="1"/>
  <c r="DV60" i="5" s="1"/>
  <c r="DV61" i="5" s="1"/>
  <c r="DV62" i="5" s="1"/>
  <c r="DV63" i="5" s="1"/>
  <c r="DV64" i="5" s="1"/>
  <c r="DV65" i="5" s="1"/>
  <c r="DV66" i="5" s="1"/>
  <c r="DV67" i="5" s="1"/>
  <c r="DV68" i="5" s="1"/>
  <c r="DV69" i="5" s="1"/>
  <c r="DV70" i="5" s="1"/>
  <c r="DV71" i="5" s="1"/>
  <c r="DV72" i="5" s="1"/>
  <c r="DV73" i="5" s="1"/>
  <c r="DV74" i="5" s="1"/>
  <c r="DV75" i="5" s="1"/>
  <c r="DV76" i="5" s="1"/>
  <c r="DV77" i="5" s="1"/>
  <c r="DV78" i="5" s="1"/>
  <c r="DV79" i="5" s="1"/>
  <c r="AC396" i="8"/>
  <c r="AC576" i="8"/>
  <c r="AC36" i="8"/>
  <c r="AC216" i="8"/>
  <c r="DV110" i="5"/>
  <c r="DV111" i="5" s="1"/>
  <c r="DV112" i="5" s="1"/>
  <c r="DV113" i="5" s="1"/>
  <c r="DV114" i="5" s="1"/>
  <c r="DV115" i="5" s="1"/>
  <c r="DV116" i="5" s="1"/>
  <c r="DV117" i="5" s="1"/>
  <c r="DV118" i="5" s="1"/>
  <c r="DV119" i="5" s="1"/>
  <c r="DV120" i="5" s="1"/>
  <c r="DV121" i="5" s="1"/>
  <c r="DV122" i="5" s="1"/>
  <c r="DV123" i="5" s="1"/>
  <c r="DV124" i="5" s="1"/>
  <c r="DV125" i="5" s="1"/>
  <c r="DV126" i="5" s="1"/>
  <c r="DV127" i="5" s="1"/>
  <c r="DV128" i="5" s="1"/>
  <c r="DV129" i="5" s="1"/>
  <c r="DV130" i="5" s="1"/>
  <c r="DV131" i="5" s="1"/>
  <c r="DV132" i="5" s="1"/>
  <c r="DV133" i="5" s="1"/>
  <c r="DV134" i="5" s="1"/>
  <c r="DV135" i="5" s="1"/>
  <c r="DV136" i="5" s="1"/>
  <c r="DV137" i="5" s="1"/>
  <c r="AC246" i="8"/>
  <c r="AC66" i="8"/>
  <c r="AC426" i="8"/>
  <c r="AC606" i="8"/>
  <c r="AV271" i="8"/>
  <c r="AT271" i="8" s="1"/>
  <c r="AK271" i="8" s="1"/>
  <c r="AS271" i="8"/>
  <c r="AV331" i="8"/>
  <c r="AT331" i="8" s="1"/>
  <c r="AK331" i="8" s="1"/>
  <c r="AS331" i="8"/>
  <c r="FG278" i="5"/>
  <c r="O364" i="8"/>
  <c r="O605" i="8"/>
  <c r="O634" i="8"/>
  <c r="FH105" i="5"/>
  <c r="AV361" i="8"/>
  <c r="AT361" i="8" s="1"/>
  <c r="AK361" i="8" s="1"/>
  <c r="AS361" i="8"/>
  <c r="FJ105" i="5"/>
  <c r="AV63" i="8"/>
  <c r="O514" i="8"/>
  <c r="AS602" i="8"/>
  <c r="FK162" i="5"/>
  <c r="BC122" i="8"/>
  <c r="BD122" i="8" s="1"/>
  <c r="BC302" i="8"/>
  <c r="BD302" i="8" s="1"/>
  <c r="BC482" i="8"/>
  <c r="BD482" i="8" s="1"/>
  <c r="BC662" i="8"/>
  <c r="BD662" i="8" s="1"/>
  <c r="AU632" i="8"/>
  <c r="AU92" i="8"/>
  <c r="AU452" i="8"/>
  <c r="AU272" i="8"/>
  <c r="AU122" i="8"/>
  <c r="AU302" i="8"/>
  <c r="AU662" i="8"/>
  <c r="AU482" i="8"/>
  <c r="BE542" i="8"/>
  <c r="BF542" i="8" s="1"/>
  <c r="BE182" i="8"/>
  <c r="BF182" i="8" s="1"/>
  <c r="BE722" i="8"/>
  <c r="BF722" i="8" s="1"/>
  <c r="BE362" i="8"/>
  <c r="BF362" i="8" s="1"/>
  <c r="BA122" i="8"/>
  <c r="BB122" i="8" s="1"/>
  <c r="BA662" i="8"/>
  <c r="BB662" i="8" s="1"/>
  <c r="BA302" i="8"/>
  <c r="BB302" i="8" s="1"/>
  <c r="BA482" i="8"/>
  <c r="BB482" i="8" s="1"/>
  <c r="BC722" i="8"/>
  <c r="BD722" i="8" s="1"/>
  <c r="BC182" i="8"/>
  <c r="BD182" i="8" s="1"/>
  <c r="BC362" i="8"/>
  <c r="BD362" i="8" s="1"/>
  <c r="BC542" i="8"/>
  <c r="BD542" i="8" s="1"/>
  <c r="AW661" i="8"/>
  <c r="AX661" i="8" s="1"/>
  <c r="AW301" i="8"/>
  <c r="AX301" i="8" s="1"/>
  <c r="AW121" i="8"/>
  <c r="AX121" i="8" s="1"/>
  <c r="AW481" i="8"/>
  <c r="AX481" i="8" s="1"/>
  <c r="BE481" i="8"/>
  <c r="BF481" i="8" s="1"/>
  <c r="BE301" i="8"/>
  <c r="BF301" i="8" s="1"/>
  <c r="BE121" i="8"/>
  <c r="BF121" i="8" s="1"/>
  <c r="BE661" i="8"/>
  <c r="BF661" i="8" s="1"/>
  <c r="AW632" i="8"/>
  <c r="AX632" i="8" s="1"/>
  <c r="AW92" i="8"/>
  <c r="AX92" i="8" s="1"/>
  <c r="AW452" i="8"/>
  <c r="AX452" i="8" s="1"/>
  <c r="AW272" i="8"/>
  <c r="AX272" i="8" s="1"/>
  <c r="DV226" i="5"/>
  <c r="DV227" i="5" s="1"/>
  <c r="DV228" i="5" s="1"/>
  <c r="DV229" i="5" s="1"/>
  <c r="DV230" i="5" s="1"/>
  <c r="DV231" i="5" s="1"/>
  <c r="DV232" i="5" s="1"/>
  <c r="DV233" i="5" s="1"/>
  <c r="DV234" i="5" s="1"/>
  <c r="DV235" i="5" s="1"/>
  <c r="DV236" i="5" s="1"/>
  <c r="DV237" i="5" s="1"/>
  <c r="DV238" i="5" s="1"/>
  <c r="DV239" i="5" s="1"/>
  <c r="DV240" i="5" s="1"/>
  <c r="DV241" i="5" s="1"/>
  <c r="DV242" i="5" s="1"/>
  <c r="DV243" i="5" s="1"/>
  <c r="DV244" i="5" s="1"/>
  <c r="DV245" i="5" s="1"/>
  <c r="DV246" i="5" s="1"/>
  <c r="DV247" i="5" s="1"/>
  <c r="DV248" i="5" s="1"/>
  <c r="DV249" i="5" s="1"/>
  <c r="DV250" i="5" s="1"/>
  <c r="DV251" i="5" s="1"/>
  <c r="DV252" i="5" s="1"/>
  <c r="DV253" i="5" s="1"/>
  <c r="AC306" i="8"/>
  <c r="AC126" i="8"/>
  <c r="AC486" i="8"/>
  <c r="AC666" i="8"/>
  <c r="FL162" i="5"/>
  <c r="AS62" i="8"/>
  <c r="FL105" i="5"/>
  <c r="AV91" i="8"/>
  <c r="AT91" i="8" s="1"/>
  <c r="AK91" i="8" s="1"/>
  <c r="AS91" i="8"/>
  <c r="AV511" i="8"/>
  <c r="AT511" i="8" s="1"/>
  <c r="AK511" i="8" s="1"/>
  <c r="AS511" i="8"/>
  <c r="O184" i="8"/>
  <c r="O245" i="8"/>
  <c r="O94" i="8"/>
  <c r="AV181" i="8"/>
  <c r="AT181" i="8" s="1"/>
  <c r="AK181" i="8" s="1"/>
  <c r="AS181" i="8"/>
  <c r="FG336" i="5"/>
  <c r="FL336" i="5"/>
  <c r="AV603" i="8"/>
  <c r="O694" i="8"/>
  <c r="FH162" i="5"/>
  <c r="S635" i="8"/>
  <c r="O635" i="8" s="1"/>
  <c r="S275" i="8"/>
  <c r="S455" i="8"/>
  <c r="S95" i="8"/>
  <c r="O95" i="8" s="1"/>
  <c r="S485" i="8"/>
  <c r="O485" i="8" s="1"/>
  <c r="S305" i="8"/>
  <c r="S665" i="8"/>
  <c r="O665" i="8" s="1"/>
  <c r="S125" i="8"/>
  <c r="U335" i="8"/>
  <c r="U695" i="8"/>
  <c r="U155" i="8"/>
  <c r="U515" i="8"/>
  <c r="U456" i="8"/>
  <c r="U276" i="8"/>
  <c r="U96" i="8"/>
  <c r="U636" i="8"/>
  <c r="AA215" i="8"/>
  <c r="O215" i="8" s="1"/>
  <c r="AA35" i="8"/>
  <c r="O35" i="8" s="1"/>
  <c r="AA575" i="8"/>
  <c r="O575" i="8" s="1"/>
  <c r="AA395" i="8"/>
  <c r="O395" i="8" s="1"/>
  <c r="Y155" i="8"/>
  <c r="Y515" i="8"/>
  <c r="Y335" i="8"/>
  <c r="Y695" i="8"/>
  <c r="U426" i="8"/>
  <c r="U606" i="8"/>
  <c r="U66" i="8"/>
  <c r="U246" i="8"/>
  <c r="W246" i="8"/>
  <c r="W66" i="8"/>
  <c r="W606" i="8"/>
  <c r="W426" i="8"/>
  <c r="Y426" i="8"/>
  <c r="Y66" i="8"/>
  <c r="Y246" i="8"/>
  <c r="Y606" i="8"/>
  <c r="BC303" i="8"/>
  <c r="BD303" i="8" s="1"/>
  <c r="BC663" i="8"/>
  <c r="BD663" i="8" s="1"/>
  <c r="BC483" i="8"/>
  <c r="BD483" i="8" s="1"/>
  <c r="BC123" i="8"/>
  <c r="BD123" i="8" s="1"/>
  <c r="BA182" i="8"/>
  <c r="BB182" i="8" s="1"/>
  <c r="BA722" i="8"/>
  <c r="BB722" i="8" s="1"/>
  <c r="BA362" i="8"/>
  <c r="BB362" i="8" s="1"/>
  <c r="BA542" i="8"/>
  <c r="BB542" i="8" s="1"/>
  <c r="BC243" i="8"/>
  <c r="BD243" i="8" s="1"/>
  <c r="BC603" i="8"/>
  <c r="BD603" i="8" s="1"/>
  <c r="BC63" i="8"/>
  <c r="BD63" i="8" s="1"/>
  <c r="BC423" i="8"/>
  <c r="BD423" i="8" s="1"/>
  <c r="AY92" i="8"/>
  <c r="AZ92" i="8" s="1"/>
  <c r="AY272" i="8"/>
  <c r="AZ272" i="8" s="1"/>
  <c r="AY632" i="8"/>
  <c r="AZ632" i="8" s="1"/>
  <c r="AY452" i="8"/>
  <c r="AZ452" i="8" s="1"/>
  <c r="BE302" i="8"/>
  <c r="BF302" i="8" s="1"/>
  <c r="BE662" i="8"/>
  <c r="BF662" i="8" s="1"/>
  <c r="BE122" i="8"/>
  <c r="BF122" i="8" s="1"/>
  <c r="BE482" i="8"/>
  <c r="BF482" i="8" s="1"/>
  <c r="BG182" i="8"/>
  <c r="BH182" i="8" s="1"/>
  <c r="BG722" i="8"/>
  <c r="BH722" i="8" s="1"/>
  <c r="BG362" i="8"/>
  <c r="BH362" i="8" s="1"/>
  <c r="BG542" i="8"/>
  <c r="BH542" i="8" s="1"/>
  <c r="BE63" i="8"/>
  <c r="BF63" i="8" s="1"/>
  <c r="AT63" i="8" s="1"/>
  <c r="AK63" i="8" s="1"/>
  <c r="BE423" i="8"/>
  <c r="BF423" i="8" s="1"/>
  <c r="BE603" i="8"/>
  <c r="BF603" i="8" s="1"/>
  <c r="BE243" i="8"/>
  <c r="BF243" i="8" s="1"/>
  <c r="BA603" i="8"/>
  <c r="BB603" i="8" s="1"/>
  <c r="BA243" i="8"/>
  <c r="BB243" i="8" s="1"/>
  <c r="BA63" i="8"/>
  <c r="BB63" i="8" s="1"/>
  <c r="BA423" i="8"/>
  <c r="BB423" i="8" s="1"/>
  <c r="AY182" i="8"/>
  <c r="AZ182" i="8" s="1"/>
  <c r="AY542" i="8"/>
  <c r="AZ542" i="8" s="1"/>
  <c r="AY362" i="8"/>
  <c r="AZ362" i="8" s="1"/>
  <c r="AY722" i="8"/>
  <c r="AZ722" i="8" s="1"/>
  <c r="BC661" i="8"/>
  <c r="BD661" i="8" s="1"/>
  <c r="BC481" i="8"/>
  <c r="BD481" i="8" s="1"/>
  <c r="BC121" i="8"/>
  <c r="BD121" i="8" s="1"/>
  <c r="BC301" i="8"/>
  <c r="BD301" i="8" s="1"/>
  <c r="AY481" i="8"/>
  <c r="AZ481" i="8" s="1"/>
  <c r="AY661" i="8"/>
  <c r="AZ661" i="8" s="1"/>
  <c r="AY121" i="8"/>
  <c r="AZ121" i="8" s="1"/>
  <c r="AY301" i="8"/>
  <c r="AZ301" i="8" s="1"/>
  <c r="FB105" i="5"/>
  <c r="FN105" i="5"/>
  <c r="FO105" i="5" s="1"/>
  <c r="FG105" i="5"/>
  <c r="FJ336" i="5"/>
  <c r="DV341" i="5"/>
  <c r="AC545" i="8"/>
  <c r="AC725" i="8"/>
  <c r="AC185" i="8"/>
  <c r="AC365" i="8"/>
  <c r="FH336" i="5"/>
  <c r="AV631" i="8"/>
  <c r="AT631" i="8" s="1"/>
  <c r="AK631" i="8" s="1"/>
  <c r="AS631" i="8"/>
  <c r="AV691" i="8"/>
  <c r="AT691" i="8" s="1"/>
  <c r="AK691" i="8" s="1"/>
  <c r="AS691" i="8"/>
  <c r="FM336" i="5"/>
  <c r="O724" i="8"/>
  <c r="O425" i="8"/>
  <c r="O274" i="8"/>
  <c r="AV721" i="8"/>
  <c r="AT721" i="8" s="1"/>
  <c r="AK721" i="8" s="1"/>
  <c r="AS721" i="8"/>
  <c r="FI162" i="5"/>
  <c r="FM105" i="5"/>
  <c r="AV243" i="8"/>
  <c r="O334" i="8"/>
  <c r="FM278" i="5"/>
  <c r="FJ278" i="5"/>
  <c r="EK339" i="5"/>
  <c r="EK281" i="5"/>
  <c r="EL281" i="5" s="1"/>
  <c r="EV281" i="5" s="1"/>
  <c r="FA106" i="5"/>
  <c r="FI106" i="5" s="1"/>
  <c r="ET280" i="5"/>
  <c r="EU280" i="5"/>
  <c r="EI109" i="5"/>
  <c r="EG166" i="5"/>
  <c r="EY280" i="5"/>
  <c r="EZ107" i="5"/>
  <c r="EG224" i="5"/>
  <c r="EF225" i="5"/>
  <c r="EI167" i="5"/>
  <c r="EF51" i="5"/>
  <c r="EH109" i="5"/>
  <c r="ET164" i="5"/>
  <c r="EY164" i="5"/>
  <c r="EV164" i="5"/>
  <c r="EX164" i="5"/>
  <c r="ET279" i="5"/>
  <c r="EU279" i="5"/>
  <c r="EW279" i="5"/>
  <c r="EX279" i="5"/>
  <c r="EV279" i="5"/>
  <c r="EZ279" i="5"/>
  <c r="EY279" i="5"/>
  <c r="EZ164" i="5"/>
  <c r="EV107" i="5"/>
  <c r="EZ280" i="5"/>
  <c r="EJ109" i="5"/>
  <c r="EW107" i="5"/>
  <c r="EU222" i="5"/>
  <c r="EF167" i="5"/>
  <c r="EU164" i="5"/>
  <c r="EW280" i="5"/>
  <c r="ET222" i="5"/>
  <c r="EZ222" i="5"/>
  <c r="EY222" i="5"/>
  <c r="EV222" i="5"/>
  <c r="EK108" i="5"/>
  <c r="EL108" i="5" s="1"/>
  <c r="EK165" i="5"/>
  <c r="EL165" i="5" s="1"/>
  <c r="EJ166" i="5"/>
  <c r="EF109" i="5"/>
  <c r="EX280" i="5"/>
  <c r="EJ225" i="5"/>
  <c r="EG109" i="5"/>
  <c r="FA337" i="5"/>
  <c r="FL337" i="5" s="1"/>
  <c r="R362" i="8"/>
  <c r="P362" i="8" s="1"/>
  <c r="EV280" i="5"/>
  <c r="EG282" i="5"/>
  <c r="EH224" i="5"/>
  <c r="ET338" i="5"/>
  <c r="EV338" i="5"/>
  <c r="EX338" i="5"/>
  <c r="EU338" i="5"/>
  <c r="EK223" i="5"/>
  <c r="EL223" i="5" s="1"/>
  <c r="EX223" i="5" s="1"/>
  <c r="EY107" i="5"/>
  <c r="EW164" i="5"/>
  <c r="EU107" i="5"/>
  <c r="FA163" i="5"/>
  <c r="FJ163" i="5" s="1"/>
  <c r="FA221" i="5"/>
  <c r="FM221" i="5" s="1"/>
  <c r="EW338" i="5"/>
  <c r="EG51" i="5"/>
  <c r="EW222" i="5"/>
  <c r="EY338" i="5"/>
  <c r="EI225" i="5"/>
  <c r="EH167" i="5"/>
  <c r="EX107" i="5"/>
  <c r="FA220" i="5"/>
  <c r="FH220" i="5" s="1"/>
  <c r="EN280" i="5"/>
  <c r="EO280" i="5" s="1"/>
  <c r="EN279" i="5"/>
  <c r="EO279" i="5" s="1"/>
  <c r="P301" i="8"/>
  <c r="G301" i="8" s="1"/>
  <c r="P481" i="8"/>
  <c r="G481" i="8" s="1"/>
  <c r="P121" i="8"/>
  <c r="G121" i="8" s="1"/>
  <c r="P661" i="8"/>
  <c r="G661" i="8" s="1"/>
  <c r="EN222" i="5"/>
  <c r="EO222" i="5" s="1"/>
  <c r="EN107" i="5"/>
  <c r="EO107" i="5" s="1"/>
  <c r="EN338" i="5"/>
  <c r="EO338" i="5" s="1"/>
  <c r="EE109" i="5"/>
  <c r="EN164" i="5"/>
  <c r="EO164" i="5" s="1"/>
  <c r="EE166" i="5"/>
  <c r="EE224" i="5"/>
  <c r="AD482" i="8"/>
  <c r="P482" i="8" s="1"/>
  <c r="AD302" i="8"/>
  <c r="P302" i="8" s="1"/>
  <c r="AD122" i="8"/>
  <c r="P122" i="8" s="1"/>
  <c r="AD662" i="8"/>
  <c r="P662" i="8" s="1"/>
  <c r="EL339" i="5"/>
  <c r="R633" i="8"/>
  <c r="R93" i="8"/>
  <c r="R273" i="8"/>
  <c r="R453" i="8"/>
  <c r="G361" i="8"/>
  <c r="DU51" i="5"/>
  <c r="DS167" i="5"/>
  <c r="DS225" i="5"/>
  <c r="DU283" i="5"/>
  <c r="DS341" i="5"/>
  <c r="DU341" i="5"/>
  <c r="DS283" i="5"/>
  <c r="DR283" i="5"/>
  <c r="DT283" i="5"/>
  <c r="DT342" i="5"/>
  <c r="DT343" i="5" s="1"/>
  <c r="DT344" i="5" s="1"/>
  <c r="DT345" i="5" s="1"/>
  <c r="DT346" i="5" s="1"/>
  <c r="DT347" i="5" s="1"/>
  <c r="DT348" i="5" s="1"/>
  <c r="DT349" i="5" s="1"/>
  <c r="DT350" i="5" s="1"/>
  <c r="DT351" i="5" s="1"/>
  <c r="DT352" i="5" s="1"/>
  <c r="DT353" i="5" s="1"/>
  <c r="DT354" i="5" s="1"/>
  <c r="DT355" i="5" s="1"/>
  <c r="DT356" i="5" s="1"/>
  <c r="DT357" i="5" s="1"/>
  <c r="DT358" i="5" s="1"/>
  <c r="DT359" i="5" s="1"/>
  <c r="DT360" i="5" s="1"/>
  <c r="DT361" i="5" s="1"/>
  <c r="DT362" i="5" s="1"/>
  <c r="DT363" i="5" s="1"/>
  <c r="DT364" i="5" s="1"/>
  <c r="DT365" i="5" s="1"/>
  <c r="DT366" i="5" s="1"/>
  <c r="DT367" i="5" s="1"/>
  <c r="DT368" i="5" s="1"/>
  <c r="DT369" i="5" s="1"/>
  <c r="DR342" i="5"/>
  <c r="DR343" i="5" s="1"/>
  <c r="DR344" i="5" s="1"/>
  <c r="DR345" i="5" s="1"/>
  <c r="DR346" i="5" s="1"/>
  <c r="DR347" i="5" s="1"/>
  <c r="DR348" i="5" s="1"/>
  <c r="DR349" i="5" s="1"/>
  <c r="DR350" i="5" s="1"/>
  <c r="DR351" i="5" s="1"/>
  <c r="DR352" i="5" s="1"/>
  <c r="DR353" i="5" s="1"/>
  <c r="DR354" i="5" s="1"/>
  <c r="DR355" i="5" s="1"/>
  <c r="DR356" i="5" s="1"/>
  <c r="DR357" i="5" s="1"/>
  <c r="DR358" i="5" s="1"/>
  <c r="DR359" i="5" s="1"/>
  <c r="DR360" i="5" s="1"/>
  <c r="DR361" i="5" s="1"/>
  <c r="DR362" i="5" s="1"/>
  <c r="DR363" i="5" s="1"/>
  <c r="DR364" i="5" s="1"/>
  <c r="DR365" i="5" s="1"/>
  <c r="DR366" i="5" s="1"/>
  <c r="DR367" i="5" s="1"/>
  <c r="DR368" i="5" s="1"/>
  <c r="DR369" i="5" s="1"/>
  <c r="DT225" i="5"/>
  <c r="DR110" i="5"/>
  <c r="DR111" i="5" s="1"/>
  <c r="DR112" i="5" s="1"/>
  <c r="DR113" i="5" s="1"/>
  <c r="DR114" i="5" s="1"/>
  <c r="DR115" i="5" s="1"/>
  <c r="DR116" i="5" s="1"/>
  <c r="DR117" i="5" s="1"/>
  <c r="DR118" i="5" s="1"/>
  <c r="DR119" i="5" s="1"/>
  <c r="DR120" i="5" s="1"/>
  <c r="DR121" i="5" s="1"/>
  <c r="DR122" i="5" s="1"/>
  <c r="DR123" i="5" s="1"/>
  <c r="DR124" i="5" s="1"/>
  <c r="DR125" i="5" s="1"/>
  <c r="DR126" i="5" s="1"/>
  <c r="DR127" i="5" s="1"/>
  <c r="DR128" i="5" s="1"/>
  <c r="DR129" i="5" s="1"/>
  <c r="DR130" i="5" s="1"/>
  <c r="DR131" i="5" s="1"/>
  <c r="DR132" i="5" s="1"/>
  <c r="DR133" i="5" s="1"/>
  <c r="DR134" i="5" s="1"/>
  <c r="DR135" i="5" s="1"/>
  <c r="DR136" i="5" s="1"/>
  <c r="DR137" i="5" s="1"/>
  <c r="DU226" i="5"/>
  <c r="DU227" i="5" s="1"/>
  <c r="DU228" i="5" s="1"/>
  <c r="DU229" i="5" s="1"/>
  <c r="DU230" i="5" s="1"/>
  <c r="DU231" i="5" s="1"/>
  <c r="DU232" i="5" s="1"/>
  <c r="DU233" i="5" s="1"/>
  <c r="DU234" i="5" s="1"/>
  <c r="DU235" i="5" s="1"/>
  <c r="DU236" i="5" s="1"/>
  <c r="DU237" i="5" s="1"/>
  <c r="DU238" i="5" s="1"/>
  <c r="DU239" i="5" s="1"/>
  <c r="DU240" i="5" s="1"/>
  <c r="DU241" i="5" s="1"/>
  <c r="DU242" i="5" s="1"/>
  <c r="DU243" i="5" s="1"/>
  <c r="DU244" i="5" s="1"/>
  <c r="DU245" i="5" s="1"/>
  <c r="DU246" i="5" s="1"/>
  <c r="DU247" i="5" s="1"/>
  <c r="DU248" i="5" s="1"/>
  <c r="DU249" i="5" s="1"/>
  <c r="DU250" i="5" s="1"/>
  <c r="DU251" i="5" s="1"/>
  <c r="DU252" i="5" s="1"/>
  <c r="DU253" i="5" s="1"/>
  <c r="DU168" i="5"/>
  <c r="DU169" i="5" s="1"/>
  <c r="DU170" i="5" s="1"/>
  <c r="DU171" i="5" s="1"/>
  <c r="DU172" i="5" s="1"/>
  <c r="DU173" i="5" s="1"/>
  <c r="DU174" i="5" s="1"/>
  <c r="DU175" i="5" s="1"/>
  <c r="DU176" i="5" s="1"/>
  <c r="DU177" i="5" s="1"/>
  <c r="DU178" i="5" s="1"/>
  <c r="DU179" i="5" s="1"/>
  <c r="DU180" i="5" s="1"/>
  <c r="DU181" i="5" s="1"/>
  <c r="DU182" i="5" s="1"/>
  <c r="DU183" i="5" s="1"/>
  <c r="DU184" i="5" s="1"/>
  <c r="DU185" i="5" s="1"/>
  <c r="DU186" i="5" s="1"/>
  <c r="DU187" i="5" s="1"/>
  <c r="DU188" i="5" s="1"/>
  <c r="DU189" i="5" s="1"/>
  <c r="DU190" i="5" s="1"/>
  <c r="DU191" i="5" s="1"/>
  <c r="DU192" i="5" s="1"/>
  <c r="DU193" i="5" s="1"/>
  <c r="DU194" i="5" s="1"/>
  <c r="DU195" i="5" s="1"/>
  <c r="DU110" i="5"/>
  <c r="DU111" i="5" s="1"/>
  <c r="DU112" i="5" s="1"/>
  <c r="DU113" i="5" s="1"/>
  <c r="DU114" i="5" s="1"/>
  <c r="DU115" i="5" s="1"/>
  <c r="DU116" i="5" s="1"/>
  <c r="DU117" i="5" s="1"/>
  <c r="DU118" i="5" s="1"/>
  <c r="DU119" i="5" s="1"/>
  <c r="DU120" i="5" s="1"/>
  <c r="DU121" i="5" s="1"/>
  <c r="DU122" i="5" s="1"/>
  <c r="DU123" i="5" s="1"/>
  <c r="DU124" i="5" s="1"/>
  <c r="DU125" i="5" s="1"/>
  <c r="DU126" i="5" s="1"/>
  <c r="DU127" i="5" s="1"/>
  <c r="DU128" i="5" s="1"/>
  <c r="DU129" i="5" s="1"/>
  <c r="DU130" i="5" s="1"/>
  <c r="DU131" i="5" s="1"/>
  <c r="DU132" i="5" s="1"/>
  <c r="DU133" i="5" s="1"/>
  <c r="DU134" i="5" s="1"/>
  <c r="DU135" i="5" s="1"/>
  <c r="DU136" i="5" s="1"/>
  <c r="DU137" i="5" s="1"/>
  <c r="DS110" i="5"/>
  <c r="DS111" i="5" s="1"/>
  <c r="DS112" i="5" s="1"/>
  <c r="DS113" i="5" s="1"/>
  <c r="DS114" i="5" s="1"/>
  <c r="DS115" i="5" s="1"/>
  <c r="DS116" i="5" s="1"/>
  <c r="DS117" i="5" s="1"/>
  <c r="DS118" i="5" s="1"/>
  <c r="DS119" i="5" s="1"/>
  <c r="DS120" i="5" s="1"/>
  <c r="DS121" i="5" s="1"/>
  <c r="DS122" i="5" s="1"/>
  <c r="DS123" i="5" s="1"/>
  <c r="DS124" i="5" s="1"/>
  <c r="DS125" i="5" s="1"/>
  <c r="DS126" i="5" s="1"/>
  <c r="DS127" i="5" s="1"/>
  <c r="DS128" i="5" s="1"/>
  <c r="DS129" i="5" s="1"/>
  <c r="DS130" i="5" s="1"/>
  <c r="DS131" i="5" s="1"/>
  <c r="DS132" i="5" s="1"/>
  <c r="DS133" i="5" s="1"/>
  <c r="DS134" i="5" s="1"/>
  <c r="DS135" i="5" s="1"/>
  <c r="DS136" i="5" s="1"/>
  <c r="DS137" i="5" s="1"/>
  <c r="DR226" i="5"/>
  <c r="DR227" i="5" s="1"/>
  <c r="DR228" i="5" s="1"/>
  <c r="DR229" i="5" s="1"/>
  <c r="DR230" i="5" s="1"/>
  <c r="DR231" i="5" s="1"/>
  <c r="DR232" i="5" s="1"/>
  <c r="DR233" i="5" s="1"/>
  <c r="DR234" i="5" s="1"/>
  <c r="DR235" i="5" s="1"/>
  <c r="DR236" i="5" s="1"/>
  <c r="DR237" i="5" s="1"/>
  <c r="DR238" i="5" s="1"/>
  <c r="DR239" i="5" s="1"/>
  <c r="DR240" i="5" s="1"/>
  <c r="DR241" i="5" s="1"/>
  <c r="DR242" i="5" s="1"/>
  <c r="DR243" i="5" s="1"/>
  <c r="DR244" i="5" s="1"/>
  <c r="DR245" i="5" s="1"/>
  <c r="DR246" i="5" s="1"/>
  <c r="DR247" i="5" s="1"/>
  <c r="DR248" i="5" s="1"/>
  <c r="DR249" i="5" s="1"/>
  <c r="DR250" i="5" s="1"/>
  <c r="DR251" i="5" s="1"/>
  <c r="DR252" i="5" s="1"/>
  <c r="DR253" i="5" s="1"/>
  <c r="DT168" i="5"/>
  <c r="DT169" i="5" s="1"/>
  <c r="DT170" i="5" s="1"/>
  <c r="DT171" i="5" s="1"/>
  <c r="DT172" i="5" s="1"/>
  <c r="DT173" i="5" s="1"/>
  <c r="DT174" i="5" s="1"/>
  <c r="DT175" i="5" s="1"/>
  <c r="DT176" i="5" s="1"/>
  <c r="DT177" i="5" s="1"/>
  <c r="DT178" i="5" s="1"/>
  <c r="DT179" i="5" s="1"/>
  <c r="DT180" i="5" s="1"/>
  <c r="DT181" i="5" s="1"/>
  <c r="DT182" i="5" s="1"/>
  <c r="DT183" i="5" s="1"/>
  <c r="DT184" i="5" s="1"/>
  <c r="DT185" i="5" s="1"/>
  <c r="DT186" i="5" s="1"/>
  <c r="DT187" i="5" s="1"/>
  <c r="DT188" i="5" s="1"/>
  <c r="DT189" i="5" s="1"/>
  <c r="DT190" i="5" s="1"/>
  <c r="DT191" i="5" s="1"/>
  <c r="DT192" i="5" s="1"/>
  <c r="DT193" i="5" s="1"/>
  <c r="DT194" i="5" s="1"/>
  <c r="DT195" i="5" s="1"/>
  <c r="DR168" i="5"/>
  <c r="DR169" i="5" s="1"/>
  <c r="DR170" i="5" s="1"/>
  <c r="DR171" i="5" s="1"/>
  <c r="DR172" i="5" s="1"/>
  <c r="DR173" i="5" s="1"/>
  <c r="DR174" i="5" s="1"/>
  <c r="DR175" i="5" s="1"/>
  <c r="DR176" i="5" s="1"/>
  <c r="DR177" i="5" s="1"/>
  <c r="DR178" i="5" s="1"/>
  <c r="DR179" i="5" s="1"/>
  <c r="DR180" i="5" s="1"/>
  <c r="DR181" i="5" s="1"/>
  <c r="DR182" i="5" s="1"/>
  <c r="DR183" i="5" s="1"/>
  <c r="DR184" i="5" s="1"/>
  <c r="DR185" i="5" s="1"/>
  <c r="DR186" i="5" s="1"/>
  <c r="DR187" i="5" s="1"/>
  <c r="DR188" i="5" s="1"/>
  <c r="DR189" i="5" s="1"/>
  <c r="DR190" i="5" s="1"/>
  <c r="DR191" i="5" s="1"/>
  <c r="DR192" i="5" s="1"/>
  <c r="DR193" i="5" s="1"/>
  <c r="DR194" i="5" s="1"/>
  <c r="DR195" i="5" s="1"/>
  <c r="DT110" i="5"/>
  <c r="DT111" i="5" s="1"/>
  <c r="DT112" i="5" s="1"/>
  <c r="DT113" i="5" s="1"/>
  <c r="DT114" i="5" s="1"/>
  <c r="DT115" i="5" s="1"/>
  <c r="DT116" i="5" s="1"/>
  <c r="DT117" i="5" s="1"/>
  <c r="DT118" i="5" s="1"/>
  <c r="DT119" i="5" s="1"/>
  <c r="DT120" i="5" s="1"/>
  <c r="DT121" i="5" s="1"/>
  <c r="DT122" i="5" s="1"/>
  <c r="DT123" i="5" s="1"/>
  <c r="DT124" i="5" s="1"/>
  <c r="DT125" i="5" s="1"/>
  <c r="DT126" i="5" s="1"/>
  <c r="DT127" i="5" s="1"/>
  <c r="DT128" i="5" s="1"/>
  <c r="DT129" i="5" s="1"/>
  <c r="DT130" i="5" s="1"/>
  <c r="DT131" i="5" s="1"/>
  <c r="DT132" i="5" s="1"/>
  <c r="DT133" i="5" s="1"/>
  <c r="DT134" i="5" s="1"/>
  <c r="DT135" i="5" s="1"/>
  <c r="DT136" i="5" s="1"/>
  <c r="DT137" i="5" s="1"/>
  <c r="DT52" i="5"/>
  <c r="DT53" i="5" s="1"/>
  <c r="DT54" i="5" s="1"/>
  <c r="DT55" i="5" s="1"/>
  <c r="DT56" i="5" s="1"/>
  <c r="DT57" i="5" s="1"/>
  <c r="DT58" i="5" s="1"/>
  <c r="DT59" i="5" s="1"/>
  <c r="DT60" i="5" s="1"/>
  <c r="DT61" i="5" s="1"/>
  <c r="DT62" i="5" s="1"/>
  <c r="DT63" i="5" s="1"/>
  <c r="DT64" i="5" s="1"/>
  <c r="DT65" i="5" s="1"/>
  <c r="DT66" i="5" s="1"/>
  <c r="DT67" i="5" s="1"/>
  <c r="DT68" i="5" s="1"/>
  <c r="DT69" i="5" s="1"/>
  <c r="DT70" i="5" s="1"/>
  <c r="DT71" i="5" s="1"/>
  <c r="DT72" i="5" s="1"/>
  <c r="DT73" i="5" s="1"/>
  <c r="DT74" i="5" s="1"/>
  <c r="DT75" i="5" s="1"/>
  <c r="DT76" i="5" s="1"/>
  <c r="DT77" i="5" s="1"/>
  <c r="DT78" i="5" s="1"/>
  <c r="DT79" i="5" s="1"/>
  <c r="DR52" i="5"/>
  <c r="DR53" i="5" s="1"/>
  <c r="DR54" i="5" s="1"/>
  <c r="DR55" i="5" s="1"/>
  <c r="DR56" i="5" s="1"/>
  <c r="DR57" i="5" s="1"/>
  <c r="DR58" i="5" s="1"/>
  <c r="DR59" i="5" s="1"/>
  <c r="DR60" i="5" s="1"/>
  <c r="DR61" i="5" s="1"/>
  <c r="DR62" i="5" s="1"/>
  <c r="DR63" i="5" s="1"/>
  <c r="DR64" i="5" s="1"/>
  <c r="DR65" i="5" s="1"/>
  <c r="DR66" i="5" s="1"/>
  <c r="DR67" i="5" s="1"/>
  <c r="DR68" i="5" s="1"/>
  <c r="DR69" i="5" s="1"/>
  <c r="DR70" i="5" s="1"/>
  <c r="DR71" i="5" s="1"/>
  <c r="DR72" i="5" s="1"/>
  <c r="DR73" i="5" s="1"/>
  <c r="DR74" i="5" s="1"/>
  <c r="DR75" i="5" s="1"/>
  <c r="DR76" i="5" s="1"/>
  <c r="DR77" i="5" s="1"/>
  <c r="DR78" i="5" s="1"/>
  <c r="DR79" i="5" s="1"/>
  <c r="DS52" i="5"/>
  <c r="DS53" i="5" s="1"/>
  <c r="DS54" i="5" s="1"/>
  <c r="DS55" i="5" s="1"/>
  <c r="DS56" i="5" s="1"/>
  <c r="DS57" i="5" s="1"/>
  <c r="DS58" i="5" s="1"/>
  <c r="DS59" i="5" s="1"/>
  <c r="DS60" i="5" s="1"/>
  <c r="DS61" i="5" s="1"/>
  <c r="DS62" i="5" s="1"/>
  <c r="DS63" i="5" s="1"/>
  <c r="DS64" i="5" s="1"/>
  <c r="DS65" i="5" s="1"/>
  <c r="DS66" i="5" s="1"/>
  <c r="DS67" i="5" s="1"/>
  <c r="DS68" i="5" s="1"/>
  <c r="DS69" i="5" s="1"/>
  <c r="DS70" i="5" s="1"/>
  <c r="DS71" i="5" s="1"/>
  <c r="DS72" i="5" s="1"/>
  <c r="DS73" i="5" s="1"/>
  <c r="DS74" i="5" s="1"/>
  <c r="DS75" i="5" s="1"/>
  <c r="DS76" i="5" s="1"/>
  <c r="DS77" i="5" s="1"/>
  <c r="DS78" i="5" s="1"/>
  <c r="DS79" i="5" s="1"/>
  <c r="G721" i="8"/>
  <c r="G511" i="8"/>
  <c r="G541" i="8"/>
  <c r="G181" i="8"/>
  <c r="G422" i="8"/>
  <c r="G451" i="8"/>
  <c r="G151" i="8"/>
  <c r="G691" i="8"/>
  <c r="G331" i="8"/>
  <c r="G271" i="8"/>
  <c r="G631" i="8"/>
  <c r="P182" i="8"/>
  <c r="P722" i="8"/>
  <c r="P542" i="8"/>
  <c r="G62" i="8"/>
  <c r="EJ340" i="5"/>
  <c r="AB363" i="8"/>
  <c r="AB543" i="8"/>
  <c r="AB183" i="8"/>
  <c r="AB723" i="8"/>
  <c r="EE341" i="5"/>
  <c r="P452" i="8"/>
  <c r="AB693" i="8"/>
  <c r="AB333" i="8"/>
  <c r="AB513" i="8"/>
  <c r="AB153" i="8"/>
  <c r="P603" i="8"/>
  <c r="P63" i="8"/>
  <c r="AB244" i="8"/>
  <c r="AB604" i="8"/>
  <c r="AB424" i="8"/>
  <c r="AB64" i="8"/>
  <c r="AD183" i="8"/>
  <c r="AD723" i="8"/>
  <c r="AD363" i="8"/>
  <c r="AD543" i="8"/>
  <c r="EI340" i="5"/>
  <c r="Z513" i="8"/>
  <c r="Z333" i="8"/>
  <c r="Z153" i="8"/>
  <c r="Z693" i="8"/>
  <c r="P272" i="8"/>
  <c r="P92" i="8"/>
  <c r="EI282" i="5"/>
  <c r="X723" i="8"/>
  <c r="X183" i="8"/>
  <c r="X363" i="8"/>
  <c r="X543" i="8"/>
  <c r="V693" i="8"/>
  <c r="V513" i="8"/>
  <c r="V153" i="8"/>
  <c r="V333" i="8"/>
  <c r="X483" i="8"/>
  <c r="X303" i="8"/>
  <c r="X663" i="8"/>
  <c r="X123" i="8"/>
  <c r="AB274" i="8"/>
  <c r="AB454" i="8"/>
  <c r="AB634" i="8"/>
  <c r="AB94" i="8"/>
  <c r="AD93" i="8"/>
  <c r="AD453" i="8"/>
  <c r="AD633" i="8"/>
  <c r="AD273" i="8"/>
  <c r="V484" i="8"/>
  <c r="V664" i="8"/>
  <c r="V124" i="8"/>
  <c r="V304" i="8"/>
  <c r="T453" i="8"/>
  <c r="T273" i="8"/>
  <c r="T93" i="8"/>
  <c r="T633" i="8"/>
  <c r="T514" i="8"/>
  <c r="T154" i="8"/>
  <c r="T334" i="8"/>
  <c r="T694" i="8"/>
  <c r="V364" i="8"/>
  <c r="V544" i="8"/>
  <c r="V724" i="8"/>
  <c r="V184" i="8"/>
  <c r="Z724" i="8"/>
  <c r="Z184" i="8"/>
  <c r="Z364" i="8"/>
  <c r="Z544" i="8"/>
  <c r="EH282" i="5"/>
  <c r="AD513" i="8"/>
  <c r="AD153" i="8"/>
  <c r="AD693" i="8"/>
  <c r="AD333" i="8"/>
  <c r="G602" i="8"/>
  <c r="EG340" i="5"/>
  <c r="EF282" i="5"/>
  <c r="P243" i="8"/>
  <c r="V604" i="8"/>
  <c r="V424" i="8"/>
  <c r="V64" i="8"/>
  <c r="V244" i="8"/>
  <c r="AD604" i="8"/>
  <c r="AD424" i="8"/>
  <c r="AD64" i="8"/>
  <c r="AD244" i="8"/>
  <c r="R424" i="8"/>
  <c r="R244" i="8"/>
  <c r="R64" i="8"/>
  <c r="R604" i="8"/>
  <c r="V454" i="8"/>
  <c r="V274" i="8"/>
  <c r="V634" i="8"/>
  <c r="V94" i="8"/>
  <c r="Z483" i="8"/>
  <c r="Z663" i="8"/>
  <c r="Z123" i="8"/>
  <c r="Z303" i="8"/>
  <c r="X424" i="8"/>
  <c r="X604" i="8"/>
  <c r="X64" i="8"/>
  <c r="X244" i="8"/>
  <c r="Z64" i="8"/>
  <c r="Z424" i="8"/>
  <c r="Z604" i="8"/>
  <c r="Z244" i="8"/>
  <c r="X633" i="8"/>
  <c r="X273" i="8"/>
  <c r="X453" i="8"/>
  <c r="X93" i="8"/>
  <c r="T303" i="8"/>
  <c r="T663" i="8"/>
  <c r="T123" i="8"/>
  <c r="T483" i="8"/>
  <c r="T604" i="8"/>
  <c r="T424" i="8"/>
  <c r="T244" i="8"/>
  <c r="T64" i="8"/>
  <c r="Z634" i="8"/>
  <c r="Z274" i="8"/>
  <c r="Z454" i="8"/>
  <c r="Z94" i="8"/>
  <c r="AB304" i="8"/>
  <c r="AB664" i="8"/>
  <c r="AB484" i="8"/>
  <c r="AB124" i="8"/>
  <c r="EE283" i="5"/>
  <c r="EF341" i="5"/>
  <c r="EH341" i="5"/>
  <c r="T724" i="8"/>
  <c r="T364" i="8"/>
  <c r="T184" i="8"/>
  <c r="T544" i="8"/>
  <c r="P632" i="8"/>
  <c r="EJ282" i="5"/>
  <c r="G91" i="8"/>
  <c r="G242" i="8"/>
  <c r="X333" i="8"/>
  <c r="X693" i="8"/>
  <c r="X153" i="8"/>
  <c r="X513" i="8"/>
  <c r="P423" i="8"/>
  <c r="X214" i="8"/>
  <c r="X394" i="8"/>
  <c r="X574" i="8"/>
  <c r="X34" i="8"/>
  <c r="Z573" i="8"/>
  <c r="Z393" i="8"/>
  <c r="Z213" i="8"/>
  <c r="Z33" i="8"/>
  <c r="V573" i="8"/>
  <c r="V393" i="8"/>
  <c r="V213" i="8"/>
  <c r="V33" i="8"/>
  <c r="AB573" i="8"/>
  <c r="AB393" i="8"/>
  <c r="AB213" i="8"/>
  <c r="AB33" i="8"/>
  <c r="X573" i="8"/>
  <c r="X393" i="8"/>
  <c r="X213" i="8"/>
  <c r="X33" i="8"/>
  <c r="T573" i="8"/>
  <c r="T393" i="8"/>
  <c r="T213" i="8"/>
  <c r="T33" i="8"/>
  <c r="DQ167" i="5"/>
  <c r="DQ225" i="5"/>
  <c r="DQ52" i="5"/>
  <c r="DW231" i="5"/>
  <c r="DW110" i="5"/>
  <c r="DQ341" i="5"/>
  <c r="DW173" i="5"/>
  <c r="DW347" i="5"/>
  <c r="DW51" i="5"/>
  <c r="DQ110" i="5"/>
  <c r="DQ283" i="5"/>
  <c r="AT243" i="8" l="1"/>
  <c r="AK243" i="8" s="1"/>
  <c r="O305" i="8"/>
  <c r="AT603" i="8"/>
  <c r="AK603" i="8" s="1"/>
  <c r="O455" i="8"/>
  <c r="O275" i="8"/>
  <c r="O125" i="8"/>
  <c r="AT423" i="8"/>
  <c r="AK423" i="8" s="1"/>
  <c r="FJ106" i="5"/>
  <c r="BK33" i="8"/>
  <c r="EK340" i="5"/>
  <c r="BC664" i="8"/>
  <c r="BD664" i="8" s="1"/>
  <c r="BC484" i="8"/>
  <c r="BD484" i="8" s="1"/>
  <c r="BC304" i="8"/>
  <c r="BD304" i="8" s="1"/>
  <c r="BC124" i="8"/>
  <c r="BD124" i="8" s="1"/>
  <c r="DV342" i="5"/>
  <c r="DV343" i="5" s="1"/>
  <c r="DV344" i="5" s="1"/>
  <c r="DV345" i="5" s="1"/>
  <c r="DV346" i="5" s="1"/>
  <c r="DV347" i="5" s="1"/>
  <c r="DV348" i="5" s="1"/>
  <c r="DV349" i="5" s="1"/>
  <c r="DV350" i="5" s="1"/>
  <c r="DV351" i="5" s="1"/>
  <c r="DV352" i="5" s="1"/>
  <c r="DV353" i="5" s="1"/>
  <c r="DV354" i="5" s="1"/>
  <c r="DV355" i="5" s="1"/>
  <c r="DV356" i="5" s="1"/>
  <c r="DV357" i="5" s="1"/>
  <c r="DV358" i="5" s="1"/>
  <c r="DV359" i="5" s="1"/>
  <c r="DV360" i="5" s="1"/>
  <c r="DV361" i="5" s="1"/>
  <c r="DV362" i="5" s="1"/>
  <c r="DV363" i="5" s="1"/>
  <c r="DV364" i="5" s="1"/>
  <c r="DV365" i="5" s="1"/>
  <c r="DV366" i="5" s="1"/>
  <c r="DV367" i="5" s="1"/>
  <c r="DV368" i="5" s="1"/>
  <c r="DV369" i="5" s="1"/>
  <c r="AC186" i="8"/>
  <c r="AC546" i="8"/>
  <c r="AC726" i="8"/>
  <c r="AC366" i="8"/>
  <c r="FI163" i="5"/>
  <c r="FH163" i="5"/>
  <c r="FJ221" i="5"/>
  <c r="AV302" i="8"/>
  <c r="AT302" i="8" s="1"/>
  <c r="AK302" i="8" s="1"/>
  <c r="AS302" i="8"/>
  <c r="AV452" i="8"/>
  <c r="AT452" i="8" s="1"/>
  <c r="AK452" i="8" s="1"/>
  <c r="AS452" i="8"/>
  <c r="FK221" i="5"/>
  <c r="AV722" i="8"/>
  <c r="AT722" i="8" s="1"/>
  <c r="AK722" i="8" s="1"/>
  <c r="AS722" i="8"/>
  <c r="FG337" i="5"/>
  <c r="O365" i="8"/>
  <c r="DV168" i="5"/>
  <c r="DV169" i="5" s="1"/>
  <c r="DV170" i="5" s="1"/>
  <c r="DV171" i="5" s="1"/>
  <c r="DV172" i="5" s="1"/>
  <c r="DV173" i="5" s="1"/>
  <c r="DV174" i="5" s="1"/>
  <c r="DV175" i="5" s="1"/>
  <c r="DV176" i="5" s="1"/>
  <c r="DV177" i="5" s="1"/>
  <c r="DV178" i="5" s="1"/>
  <c r="DV179" i="5" s="1"/>
  <c r="DV180" i="5" s="1"/>
  <c r="DV181" i="5" s="1"/>
  <c r="DV182" i="5" s="1"/>
  <c r="DV183" i="5" s="1"/>
  <c r="DV184" i="5" s="1"/>
  <c r="DV185" i="5" s="1"/>
  <c r="DV186" i="5" s="1"/>
  <c r="DV187" i="5" s="1"/>
  <c r="DV188" i="5" s="1"/>
  <c r="DV189" i="5" s="1"/>
  <c r="DV190" i="5" s="1"/>
  <c r="DV191" i="5" s="1"/>
  <c r="DV192" i="5" s="1"/>
  <c r="DV193" i="5" s="1"/>
  <c r="DV194" i="5" s="1"/>
  <c r="DV195" i="5" s="1"/>
  <c r="AC96" i="8"/>
  <c r="AC636" i="8"/>
  <c r="AC456" i="8"/>
  <c r="AC276" i="8"/>
  <c r="AV301" i="8"/>
  <c r="AT301" i="8" s="1"/>
  <c r="AK301" i="8" s="1"/>
  <c r="AS301" i="8"/>
  <c r="FG220" i="5"/>
  <c r="O515" i="8"/>
  <c r="AV64" i="8"/>
  <c r="O66" i="8"/>
  <c r="S456" i="8"/>
  <c r="S276" i="8"/>
  <c r="S96" i="8"/>
  <c r="S636" i="8"/>
  <c r="BC244" i="8"/>
  <c r="BD244" i="8" s="1"/>
  <c r="BC64" i="8"/>
  <c r="BD64" i="8" s="1"/>
  <c r="BC604" i="8"/>
  <c r="BD604" i="8" s="1"/>
  <c r="BC424" i="8"/>
  <c r="BD424" i="8" s="1"/>
  <c r="BA303" i="8"/>
  <c r="BB303" i="8" s="1"/>
  <c r="BA663" i="8"/>
  <c r="BB663" i="8" s="1"/>
  <c r="BA483" i="8"/>
  <c r="BB483" i="8" s="1"/>
  <c r="BA123" i="8"/>
  <c r="BB123" i="8" s="1"/>
  <c r="BG303" i="8"/>
  <c r="BH303" i="8" s="1"/>
  <c r="BG483" i="8"/>
  <c r="BH483" i="8" s="1"/>
  <c r="BG663" i="8"/>
  <c r="BH663" i="8" s="1"/>
  <c r="BG123" i="8"/>
  <c r="BH123" i="8" s="1"/>
  <c r="BG693" i="8"/>
  <c r="BH693" i="8" s="1"/>
  <c r="BG153" i="8"/>
  <c r="BH153" i="8" s="1"/>
  <c r="BG333" i="8"/>
  <c r="BH333" i="8" s="1"/>
  <c r="BG513" i="8"/>
  <c r="BH513" i="8" s="1"/>
  <c r="BG692" i="8"/>
  <c r="BH692" i="8" s="1"/>
  <c r="BG512" i="8"/>
  <c r="BH512" i="8" s="1"/>
  <c r="BG152" i="8"/>
  <c r="BH152" i="8" s="1"/>
  <c r="BG332" i="8"/>
  <c r="BH332" i="8" s="1"/>
  <c r="AW152" i="8"/>
  <c r="AX152" i="8" s="1"/>
  <c r="AW512" i="8"/>
  <c r="AX512" i="8" s="1"/>
  <c r="AW332" i="8"/>
  <c r="AX332" i="8" s="1"/>
  <c r="AW692" i="8"/>
  <c r="AX692" i="8" s="1"/>
  <c r="BE453" i="8"/>
  <c r="BF453" i="8" s="1"/>
  <c r="BE93" i="8"/>
  <c r="BF93" i="8" s="1"/>
  <c r="BE273" i="8"/>
  <c r="BF273" i="8" s="1"/>
  <c r="BE633" i="8"/>
  <c r="BF633" i="8" s="1"/>
  <c r="BE513" i="8"/>
  <c r="BF513" i="8" s="1"/>
  <c r="BE153" i="8"/>
  <c r="BF153" i="8" s="1"/>
  <c r="BE333" i="8"/>
  <c r="BF333" i="8" s="1"/>
  <c r="BE693" i="8"/>
  <c r="BF693" i="8" s="1"/>
  <c r="AU693" i="8"/>
  <c r="AU153" i="8"/>
  <c r="AU333" i="8"/>
  <c r="AU513" i="8"/>
  <c r="Y336" i="8"/>
  <c r="Y516" i="8"/>
  <c r="Y156" i="8"/>
  <c r="Y696" i="8"/>
  <c r="W546" i="8"/>
  <c r="W726" i="8"/>
  <c r="W366" i="8"/>
  <c r="W186" i="8"/>
  <c r="AA576" i="8"/>
  <c r="AA216" i="8"/>
  <c r="AA36" i="8"/>
  <c r="O36" i="8" s="1"/>
  <c r="AA396" i="8"/>
  <c r="O396" i="8" s="1"/>
  <c r="AY514" i="8"/>
  <c r="AZ514" i="8" s="1"/>
  <c r="AY154" i="8"/>
  <c r="AZ154" i="8" s="1"/>
  <c r="AY334" i="8"/>
  <c r="AZ334" i="8" s="1"/>
  <c r="AY694" i="8"/>
  <c r="AZ694" i="8" s="1"/>
  <c r="AW244" i="8"/>
  <c r="AX244" i="8" s="1"/>
  <c r="AW64" i="8"/>
  <c r="AX64" i="8" s="1"/>
  <c r="AW424" i="8"/>
  <c r="AX424" i="8" s="1"/>
  <c r="AW604" i="8"/>
  <c r="AX604" i="8" s="1"/>
  <c r="AW543" i="8"/>
  <c r="AX543" i="8" s="1"/>
  <c r="AW183" i="8"/>
  <c r="AX183" i="8" s="1"/>
  <c r="AW723" i="8"/>
  <c r="AX723" i="8" s="1"/>
  <c r="AW363" i="8"/>
  <c r="AX363" i="8" s="1"/>
  <c r="BC693" i="8"/>
  <c r="BD693" i="8" s="1"/>
  <c r="BC513" i="8"/>
  <c r="BD513" i="8" s="1"/>
  <c r="BC153" i="8"/>
  <c r="BD153" i="8" s="1"/>
  <c r="BC333" i="8"/>
  <c r="BD333" i="8" s="1"/>
  <c r="AU663" i="8"/>
  <c r="AU303" i="8"/>
  <c r="AU123" i="8"/>
  <c r="AU483" i="8"/>
  <c r="AW483" i="8"/>
  <c r="AX483" i="8" s="1"/>
  <c r="AW663" i="8"/>
  <c r="AX663" i="8" s="1"/>
  <c r="AW123" i="8"/>
  <c r="AX123" i="8" s="1"/>
  <c r="AW303" i="8"/>
  <c r="AX303" i="8" s="1"/>
  <c r="AY244" i="8"/>
  <c r="AZ244" i="8" s="1"/>
  <c r="AY424" i="8"/>
  <c r="AZ424" i="8" s="1"/>
  <c r="AY64" i="8"/>
  <c r="AZ64" i="8" s="1"/>
  <c r="AY604" i="8"/>
  <c r="AZ604" i="8" s="1"/>
  <c r="AY512" i="8"/>
  <c r="AZ512" i="8" s="1"/>
  <c r="AY152" i="8"/>
  <c r="AZ152" i="8" s="1"/>
  <c r="AY332" i="8"/>
  <c r="AZ332" i="8" s="1"/>
  <c r="AY692" i="8"/>
  <c r="AZ692" i="8" s="1"/>
  <c r="AU512" i="8"/>
  <c r="AU692" i="8"/>
  <c r="AU332" i="8"/>
  <c r="AU152" i="8"/>
  <c r="AU633" i="8"/>
  <c r="AU93" i="8"/>
  <c r="AU453" i="8"/>
  <c r="AU273" i="8"/>
  <c r="FB106" i="5"/>
  <c r="FN106" i="5"/>
  <c r="FO106" i="5" s="1"/>
  <c r="FG106" i="5"/>
  <c r="AS243" i="8"/>
  <c r="FI220" i="5"/>
  <c r="FL106" i="5"/>
  <c r="FK106" i="5"/>
  <c r="FL220" i="5"/>
  <c r="AV122" i="8"/>
  <c r="AT122" i="8" s="1"/>
  <c r="AK122" i="8" s="1"/>
  <c r="AS122" i="8"/>
  <c r="AV92" i="8"/>
  <c r="AT92" i="8" s="1"/>
  <c r="AK92" i="8" s="1"/>
  <c r="AS92" i="8"/>
  <c r="AS63" i="8"/>
  <c r="AV362" i="8"/>
  <c r="AT362" i="8" s="1"/>
  <c r="AK362" i="8" s="1"/>
  <c r="AS362" i="8"/>
  <c r="O725" i="8"/>
  <c r="DV284" i="5"/>
  <c r="DV285" i="5" s="1"/>
  <c r="DV286" i="5" s="1"/>
  <c r="DV287" i="5" s="1"/>
  <c r="DV288" i="5" s="1"/>
  <c r="DV289" i="5" s="1"/>
  <c r="DV290" i="5" s="1"/>
  <c r="DV291" i="5" s="1"/>
  <c r="DV292" i="5" s="1"/>
  <c r="DV293" i="5" s="1"/>
  <c r="DV294" i="5" s="1"/>
  <c r="DV295" i="5" s="1"/>
  <c r="DV296" i="5" s="1"/>
  <c r="DV297" i="5" s="1"/>
  <c r="DV298" i="5" s="1"/>
  <c r="DV299" i="5" s="1"/>
  <c r="DV300" i="5" s="1"/>
  <c r="DV301" i="5" s="1"/>
  <c r="DV302" i="5" s="1"/>
  <c r="DV303" i="5" s="1"/>
  <c r="DV304" i="5" s="1"/>
  <c r="DV305" i="5" s="1"/>
  <c r="DV306" i="5" s="1"/>
  <c r="DV307" i="5" s="1"/>
  <c r="DV308" i="5" s="1"/>
  <c r="DV309" i="5" s="1"/>
  <c r="DV310" i="5" s="1"/>
  <c r="DV311" i="5" s="1"/>
  <c r="AC516" i="8"/>
  <c r="AC156" i="8"/>
  <c r="AC336" i="8"/>
  <c r="AC696" i="8"/>
  <c r="AV121" i="8"/>
  <c r="AT121" i="8" s="1"/>
  <c r="AK121" i="8" s="1"/>
  <c r="AS121" i="8"/>
  <c r="FJ220" i="5"/>
  <c r="O695" i="8"/>
  <c r="AV244" i="8"/>
  <c r="O426" i="8"/>
  <c r="R543" i="8"/>
  <c r="AU543" i="8"/>
  <c r="AU183" i="8"/>
  <c r="AU363" i="8"/>
  <c r="AU723" i="8"/>
  <c r="Y306" i="8"/>
  <c r="Y486" i="8"/>
  <c r="Y126" i="8"/>
  <c r="Y666" i="8"/>
  <c r="U336" i="8"/>
  <c r="U516" i="8"/>
  <c r="U696" i="8"/>
  <c r="U156" i="8"/>
  <c r="AA156" i="8"/>
  <c r="AA696" i="8"/>
  <c r="AA336" i="8"/>
  <c r="AA516" i="8"/>
  <c r="BA363" i="8"/>
  <c r="BB363" i="8" s="1"/>
  <c r="BA543" i="8"/>
  <c r="BB543" i="8" s="1"/>
  <c r="BA723" i="8"/>
  <c r="BB723" i="8" s="1"/>
  <c r="BA183" i="8"/>
  <c r="BB183" i="8" s="1"/>
  <c r="BA93" i="8"/>
  <c r="BB93" i="8" s="1"/>
  <c r="BA273" i="8"/>
  <c r="BB273" i="8" s="1"/>
  <c r="BA633" i="8"/>
  <c r="BB633" i="8" s="1"/>
  <c r="BA453" i="8"/>
  <c r="BB453" i="8" s="1"/>
  <c r="BC183" i="8"/>
  <c r="BD183" i="8" s="1"/>
  <c r="BC723" i="8"/>
  <c r="BD723" i="8" s="1"/>
  <c r="BC363" i="8"/>
  <c r="BD363" i="8" s="1"/>
  <c r="BC543" i="8"/>
  <c r="BD543" i="8" s="1"/>
  <c r="FB337" i="5"/>
  <c r="FN337" i="5"/>
  <c r="FO337" i="5" s="1"/>
  <c r="AY123" i="8"/>
  <c r="AZ123" i="8" s="1"/>
  <c r="AY303" i="8"/>
  <c r="AZ303" i="8" s="1"/>
  <c r="AY483" i="8"/>
  <c r="AZ483" i="8" s="1"/>
  <c r="AY663" i="8"/>
  <c r="AZ663" i="8" s="1"/>
  <c r="BA333" i="8"/>
  <c r="BB333" i="8" s="1"/>
  <c r="BA693" i="8"/>
  <c r="BB693" i="8" s="1"/>
  <c r="BA153" i="8"/>
  <c r="BB153" i="8" s="1"/>
  <c r="BA513" i="8"/>
  <c r="BB513" i="8" s="1"/>
  <c r="BA604" i="8"/>
  <c r="BB604" i="8" s="1"/>
  <c r="BA64" i="8"/>
  <c r="BB64" i="8" s="1"/>
  <c r="BA244" i="8"/>
  <c r="BB244" i="8" s="1"/>
  <c r="BA424" i="8"/>
  <c r="BB424" i="8" s="1"/>
  <c r="BG633" i="8"/>
  <c r="BH633" i="8" s="1"/>
  <c r="BG93" i="8"/>
  <c r="BH93" i="8" s="1"/>
  <c r="BG453" i="8"/>
  <c r="BH453" i="8" s="1"/>
  <c r="BG273" i="8"/>
  <c r="BH273" i="8" s="1"/>
  <c r="BC332" i="8"/>
  <c r="BD332" i="8" s="1"/>
  <c r="BC152" i="8"/>
  <c r="BD152" i="8" s="1"/>
  <c r="BC692" i="8"/>
  <c r="BD692" i="8" s="1"/>
  <c r="BC512" i="8"/>
  <c r="BD512" i="8" s="1"/>
  <c r="BC273" i="8"/>
  <c r="BD273" i="8" s="1"/>
  <c r="BC453" i="8"/>
  <c r="BD453" i="8" s="1"/>
  <c r="BC93" i="8"/>
  <c r="BD93" i="8" s="1"/>
  <c r="BC633" i="8"/>
  <c r="BD633" i="8" s="1"/>
  <c r="FK220" i="5"/>
  <c r="FM337" i="5"/>
  <c r="FJ337" i="5"/>
  <c r="AV482" i="8"/>
  <c r="AT482" i="8" s="1"/>
  <c r="AK482" i="8" s="1"/>
  <c r="AS482" i="8"/>
  <c r="FG221" i="5"/>
  <c r="AV632" i="8"/>
  <c r="AT632" i="8" s="1"/>
  <c r="AK632" i="8" s="1"/>
  <c r="AS632" i="8"/>
  <c r="AV182" i="8"/>
  <c r="AT182" i="8" s="1"/>
  <c r="AK182" i="8" s="1"/>
  <c r="AS182" i="8"/>
  <c r="FI221" i="5"/>
  <c r="O185" i="8"/>
  <c r="AV481" i="8"/>
  <c r="AT481" i="8" s="1"/>
  <c r="AK481" i="8" s="1"/>
  <c r="AS481" i="8"/>
  <c r="FH337" i="5"/>
  <c r="O216" i="8"/>
  <c r="O335" i="8"/>
  <c r="AV604" i="8"/>
  <c r="O606" i="8"/>
  <c r="AA366" i="8"/>
  <c r="AA546" i="8"/>
  <c r="AA726" i="8"/>
  <c r="AA186" i="8"/>
  <c r="W456" i="8"/>
  <c r="W636" i="8"/>
  <c r="W96" i="8"/>
  <c r="W276" i="8"/>
  <c r="FB163" i="5"/>
  <c r="FN163" i="5"/>
  <c r="FO163" i="5" s="1"/>
  <c r="FM163" i="5"/>
  <c r="S156" i="8"/>
  <c r="S696" i="8"/>
  <c r="S336" i="8"/>
  <c r="S516" i="8"/>
  <c r="S186" i="8"/>
  <c r="S726" i="8"/>
  <c r="S546" i="8"/>
  <c r="S366" i="8"/>
  <c r="S666" i="8"/>
  <c r="S306" i="8"/>
  <c r="S126" i="8"/>
  <c r="S486" i="8"/>
  <c r="W156" i="8"/>
  <c r="W696" i="8"/>
  <c r="W516" i="8"/>
  <c r="W336" i="8"/>
  <c r="W666" i="8"/>
  <c r="W486" i="8"/>
  <c r="W306" i="8"/>
  <c r="W126" i="8"/>
  <c r="FB220" i="5"/>
  <c r="FN220" i="5"/>
  <c r="FO220" i="5" s="1"/>
  <c r="BE183" i="8"/>
  <c r="BF183" i="8" s="1"/>
  <c r="BE543" i="8"/>
  <c r="BF543" i="8" s="1"/>
  <c r="BE363" i="8"/>
  <c r="BF363" i="8" s="1"/>
  <c r="BE723" i="8"/>
  <c r="BF723" i="8" s="1"/>
  <c r="FB221" i="5"/>
  <c r="FN221" i="5"/>
  <c r="FO221" i="5" s="1"/>
  <c r="FH221" i="5"/>
  <c r="BE604" i="8"/>
  <c r="BF604" i="8" s="1"/>
  <c r="BE424" i="8"/>
  <c r="BF424" i="8" s="1"/>
  <c r="BE64" i="8"/>
  <c r="BF64" i="8" s="1"/>
  <c r="BE244" i="8"/>
  <c r="BF244" i="8" s="1"/>
  <c r="AY183" i="8"/>
  <c r="AZ183" i="8" s="1"/>
  <c r="AY543" i="8"/>
  <c r="AZ543" i="8" s="1"/>
  <c r="AY723" i="8"/>
  <c r="AZ723" i="8" s="1"/>
  <c r="AY363" i="8"/>
  <c r="AZ363" i="8" s="1"/>
  <c r="AY693" i="8"/>
  <c r="AZ693" i="8" s="1"/>
  <c r="AY513" i="8"/>
  <c r="AZ513" i="8" s="1"/>
  <c r="AY153" i="8"/>
  <c r="AZ153" i="8" s="1"/>
  <c r="AY333" i="8"/>
  <c r="AZ333" i="8" s="1"/>
  <c r="BE303" i="8"/>
  <c r="BF303" i="8" s="1"/>
  <c r="BE123" i="8"/>
  <c r="BF123" i="8" s="1"/>
  <c r="BE483" i="8"/>
  <c r="BF483" i="8" s="1"/>
  <c r="BE663" i="8"/>
  <c r="BF663" i="8" s="1"/>
  <c r="AW453" i="8"/>
  <c r="AX453" i="8" s="1"/>
  <c r="AW633" i="8"/>
  <c r="AX633" i="8" s="1"/>
  <c r="AW273" i="8"/>
  <c r="AX273" i="8" s="1"/>
  <c r="AW93" i="8"/>
  <c r="AX93" i="8" s="1"/>
  <c r="BE692" i="8"/>
  <c r="BF692" i="8" s="1"/>
  <c r="BE512" i="8"/>
  <c r="BF512" i="8" s="1"/>
  <c r="BE152" i="8"/>
  <c r="BF152" i="8" s="1"/>
  <c r="BE332" i="8"/>
  <c r="BF332" i="8" s="1"/>
  <c r="BA692" i="8"/>
  <c r="BB692" i="8" s="1"/>
  <c r="BA332" i="8"/>
  <c r="BB332" i="8" s="1"/>
  <c r="BA512" i="8"/>
  <c r="BB512" i="8" s="1"/>
  <c r="BA152" i="8"/>
  <c r="BB152" i="8" s="1"/>
  <c r="AY633" i="8"/>
  <c r="AZ633" i="8" s="1"/>
  <c r="AY453" i="8"/>
  <c r="AZ453" i="8" s="1"/>
  <c r="AY93" i="8"/>
  <c r="AZ93" i="8" s="1"/>
  <c r="AY273" i="8"/>
  <c r="AZ273" i="8" s="1"/>
  <c r="BG604" i="8"/>
  <c r="BH604" i="8" s="1"/>
  <c r="BG424" i="8"/>
  <c r="BH424" i="8" s="1"/>
  <c r="BG244" i="8"/>
  <c r="BH244" i="8" s="1"/>
  <c r="BG64" i="8"/>
  <c r="BH64" i="8" s="1"/>
  <c r="AW513" i="8"/>
  <c r="AX513" i="8" s="1"/>
  <c r="AW693" i="8"/>
  <c r="AX693" i="8" s="1"/>
  <c r="AW333" i="8"/>
  <c r="AX333" i="8" s="1"/>
  <c r="AW153" i="8"/>
  <c r="AX153" i="8" s="1"/>
  <c r="FI337" i="5"/>
  <c r="FL221" i="5"/>
  <c r="AS603" i="8"/>
  <c r="FK337" i="5"/>
  <c r="AV662" i="8"/>
  <c r="AT662" i="8" s="1"/>
  <c r="AK662" i="8" s="1"/>
  <c r="AS662" i="8"/>
  <c r="AV272" i="8"/>
  <c r="AT272" i="8" s="1"/>
  <c r="AK272" i="8" s="1"/>
  <c r="AS272" i="8"/>
  <c r="FG163" i="5"/>
  <c r="FM220" i="5"/>
  <c r="AV542" i="8"/>
  <c r="AT542" i="8" s="1"/>
  <c r="AK542" i="8" s="1"/>
  <c r="AS542" i="8"/>
  <c r="FL163" i="5"/>
  <c r="O545" i="8"/>
  <c r="AS423" i="8"/>
  <c r="AV661" i="8"/>
  <c r="AT661" i="8" s="1"/>
  <c r="AK661" i="8" s="1"/>
  <c r="AS661" i="8"/>
  <c r="FM106" i="5"/>
  <c r="FK163" i="5"/>
  <c r="FH106" i="5"/>
  <c r="O576" i="8"/>
  <c r="O155" i="8"/>
  <c r="AV424" i="8"/>
  <c r="O246" i="8"/>
  <c r="R363" i="8"/>
  <c r="P363" i="8" s="1"/>
  <c r="R183" i="8"/>
  <c r="P183" i="8" s="1"/>
  <c r="EZ281" i="5"/>
  <c r="EK282" i="5"/>
  <c r="FA107" i="5"/>
  <c r="FH107" i="5" s="1"/>
  <c r="ET108" i="5"/>
  <c r="EX108" i="5"/>
  <c r="EZ108" i="5"/>
  <c r="EU108" i="5"/>
  <c r="EY108" i="5"/>
  <c r="EV108" i="5"/>
  <c r="EW108" i="5"/>
  <c r="ET165" i="5"/>
  <c r="EY165" i="5"/>
  <c r="EX165" i="5"/>
  <c r="EV165" i="5"/>
  <c r="ET339" i="5"/>
  <c r="EX339" i="5"/>
  <c r="EV339" i="5"/>
  <c r="EU339" i="5"/>
  <c r="EK224" i="5"/>
  <c r="FA338" i="5"/>
  <c r="EJ167" i="5"/>
  <c r="EZ339" i="5"/>
  <c r="EF168" i="5"/>
  <c r="EJ110" i="5"/>
  <c r="EH110" i="5"/>
  <c r="EI168" i="5"/>
  <c r="EG225" i="5"/>
  <c r="EG167" i="5"/>
  <c r="FA280" i="5"/>
  <c r="FG280" i="5" s="1"/>
  <c r="R663" i="8"/>
  <c r="EK166" i="5"/>
  <c r="EL166" i="5" s="1"/>
  <c r="EU166" i="5" s="1"/>
  <c r="EH168" i="5"/>
  <c r="EH225" i="5"/>
  <c r="EG110" i="5"/>
  <c r="EU165" i="5"/>
  <c r="EW339" i="5"/>
  <c r="FA222" i="5"/>
  <c r="FJ222" i="5" s="1"/>
  <c r="AD692" i="8"/>
  <c r="AD152" i="8"/>
  <c r="AD512" i="8"/>
  <c r="AD332" i="8"/>
  <c r="R483" i="8"/>
  <c r="R303" i="8"/>
  <c r="ET223" i="5"/>
  <c r="EV223" i="5"/>
  <c r="EY223" i="5"/>
  <c r="EZ223" i="5"/>
  <c r="ET281" i="5"/>
  <c r="EU281" i="5"/>
  <c r="EU223" i="5"/>
  <c r="EW281" i="5"/>
  <c r="EF110" i="5"/>
  <c r="EY281" i="5"/>
  <c r="FA279" i="5"/>
  <c r="FH279" i="5" s="1"/>
  <c r="R512" i="8"/>
  <c r="R332" i="8"/>
  <c r="R152" i="8"/>
  <c r="R692" i="8"/>
  <c r="P692" i="8" s="1"/>
  <c r="G692" i="8" s="1"/>
  <c r="FA164" i="5"/>
  <c r="FL164" i="5" s="1"/>
  <c r="EF52" i="5"/>
  <c r="EF226" i="5"/>
  <c r="EI110" i="5"/>
  <c r="EX281" i="5"/>
  <c r="R123" i="8"/>
  <c r="EK109" i="5"/>
  <c r="EI226" i="5"/>
  <c r="EG52" i="5"/>
  <c r="R723" i="8"/>
  <c r="P723" i="8" s="1"/>
  <c r="EG283" i="5"/>
  <c r="EJ226" i="5"/>
  <c r="EZ165" i="5"/>
  <c r="EW223" i="5"/>
  <c r="EW165" i="5"/>
  <c r="EY339" i="5"/>
  <c r="R513" i="8"/>
  <c r="P513" i="8" s="1"/>
  <c r="R153" i="8"/>
  <c r="P153" i="8" s="1"/>
  <c r="R693" i="8"/>
  <c r="P693" i="8" s="1"/>
  <c r="R333" i="8"/>
  <c r="P333" i="8" s="1"/>
  <c r="EN165" i="5"/>
  <c r="EO165" i="5" s="1"/>
  <c r="EN223" i="5"/>
  <c r="EO223" i="5" s="1"/>
  <c r="EN108" i="5"/>
  <c r="EO108" i="5" s="1"/>
  <c r="EN281" i="5"/>
  <c r="EO281" i="5" s="1"/>
  <c r="EN339" i="5"/>
  <c r="EO339" i="5" s="1"/>
  <c r="EE225" i="5"/>
  <c r="EE167" i="5"/>
  <c r="EE110" i="5"/>
  <c r="R694" i="8"/>
  <c r="R154" i="8"/>
  <c r="R514" i="8"/>
  <c r="AD663" i="8"/>
  <c r="AD303" i="8"/>
  <c r="AD483" i="8"/>
  <c r="AD123" i="8"/>
  <c r="EL340" i="5"/>
  <c r="EY340" i="5" s="1"/>
  <c r="EL282" i="5"/>
  <c r="EY282" i="5" s="1"/>
  <c r="R124" i="8"/>
  <c r="R664" i="8"/>
  <c r="R484" i="8"/>
  <c r="R304" i="8"/>
  <c r="EL109" i="5"/>
  <c r="ET109" i="5" s="1"/>
  <c r="R94" i="8"/>
  <c r="R634" i="8"/>
  <c r="R274" i="8"/>
  <c r="R454" i="8"/>
  <c r="G302" i="8"/>
  <c r="AT604" i="8"/>
  <c r="AK604" i="8" s="1"/>
  <c r="DT226" i="5"/>
  <c r="DT227" i="5" s="1"/>
  <c r="DT228" i="5" s="1"/>
  <c r="DT229" i="5" s="1"/>
  <c r="DT230" i="5" s="1"/>
  <c r="DT231" i="5" s="1"/>
  <c r="DT232" i="5" s="1"/>
  <c r="DT233" i="5" s="1"/>
  <c r="DT234" i="5" s="1"/>
  <c r="DT235" i="5" s="1"/>
  <c r="DT236" i="5" s="1"/>
  <c r="DT237" i="5" s="1"/>
  <c r="DT238" i="5" s="1"/>
  <c r="DT239" i="5" s="1"/>
  <c r="DT240" i="5" s="1"/>
  <c r="DT241" i="5" s="1"/>
  <c r="DT242" i="5" s="1"/>
  <c r="DT243" i="5" s="1"/>
  <c r="DT244" i="5" s="1"/>
  <c r="DT245" i="5" s="1"/>
  <c r="DT246" i="5" s="1"/>
  <c r="DT247" i="5" s="1"/>
  <c r="DT248" i="5" s="1"/>
  <c r="DT249" i="5" s="1"/>
  <c r="DT250" i="5" s="1"/>
  <c r="DT251" i="5" s="1"/>
  <c r="DT252" i="5" s="1"/>
  <c r="DT253" i="5" s="1"/>
  <c r="DT284" i="5"/>
  <c r="DT285" i="5" s="1"/>
  <c r="DT286" i="5" s="1"/>
  <c r="DT287" i="5" s="1"/>
  <c r="DT288" i="5" s="1"/>
  <c r="DT289" i="5" s="1"/>
  <c r="DT290" i="5" s="1"/>
  <c r="DT291" i="5" s="1"/>
  <c r="DT292" i="5" s="1"/>
  <c r="DT293" i="5" s="1"/>
  <c r="DT294" i="5" s="1"/>
  <c r="DT295" i="5" s="1"/>
  <c r="DT296" i="5" s="1"/>
  <c r="DT297" i="5" s="1"/>
  <c r="DT298" i="5" s="1"/>
  <c r="DT299" i="5" s="1"/>
  <c r="DT300" i="5" s="1"/>
  <c r="DT301" i="5" s="1"/>
  <c r="DT302" i="5" s="1"/>
  <c r="DT303" i="5" s="1"/>
  <c r="DT304" i="5" s="1"/>
  <c r="DT305" i="5" s="1"/>
  <c r="DT306" i="5" s="1"/>
  <c r="DT307" i="5" s="1"/>
  <c r="DT308" i="5" s="1"/>
  <c r="DT309" i="5" s="1"/>
  <c r="DT310" i="5" s="1"/>
  <c r="DT311" i="5" s="1"/>
  <c r="DR284" i="5"/>
  <c r="DR285" i="5" s="1"/>
  <c r="DR286" i="5" s="1"/>
  <c r="DR287" i="5" s="1"/>
  <c r="DR288" i="5" s="1"/>
  <c r="DR289" i="5" s="1"/>
  <c r="DR290" i="5" s="1"/>
  <c r="DR291" i="5" s="1"/>
  <c r="DR292" i="5" s="1"/>
  <c r="DR293" i="5" s="1"/>
  <c r="DR294" i="5" s="1"/>
  <c r="DR295" i="5" s="1"/>
  <c r="DR296" i="5" s="1"/>
  <c r="DR297" i="5" s="1"/>
  <c r="DR298" i="5" s="1"/>
  <c r="DR299" i="5" s="1"/>
  <c r="DR300" i="5" s="1"/>
  <c r="DR301" i="5" s="1"/>
  <c r="DR302" i="5" s="1"/>
  <c r="DR303" i="5" s="1"/>
  <c r="DR304" i="5" s="1"/>
  <c r="DR305" i="5" s="1"/>
  <c r="DR306" i="5" s="1"/>
  <c r="DR307" i="5" s="1"/>
  <c r="DR308" i="5" s="1"/>
  <c r="DR309" i="5" s="1"/>
  <c r="DR310" i="5" s="1"/>
  <c r="DR311" i="5" s="1"/>
  <c r="DS284" i="5"/>
  <c r="DS285" i="5" s="1"/>
  <c r="DS286" i="5" s="1"/>
  <c r="DS287" i="5" s="1"/>
  <c r="DS288" i="5" s="1"/>
  <c r="DS289" i="5" s="1"/>
  <c r="DS290" i="5" s="1"/>
  <c r="DS291" i="5" s="1"/>
  <c r="DS292" i="5" s="1"/>
  <c r="DS293" i="5" s="1"/>
  <c r="DS294" i="5" s="1"/>
  <c r="DS295" i="5" s="1"/>
  <c r="DS296" i="5" s="1"/>
  <c r="DS297" i="5" s="1"/>
  <c r="DS298" i="5" s="1"/>
  <c r="DS299" i="5" s="1"/>
  <c r="DS300" i="5" s="1"/>
  <c r="DS301" i="5" s="1"/>
  <c r="DS302" i="5" s="1"/>
  <c r="DS303" i="5" s="1"/>
  <c r="DS304" i="5" s="1"/>
  <c r="DS305" i="5" s="1"/>
  <c r="DS306" i="5" s="1"/>
  <c r="DS307" i="5" s="1"/>
  <c r="DS308" i="5" s="1"/>
  <c r="DS309" i="5" s="1"/>
  <c r="DS310" i="5" s="1"/>
  <c r="DS311" i="5" s="1"/>
  <c r="DU342" i="5"/>
  <c r="DU343" i="5" s="1"/>
  <c r="DU344" i="5" s="1"/>
  <c r="DU345" i="5" s="1"/>
  <c r="DU346" i="5" s="1"/>
  <c r="DU347" i="5" s="1"/>
  <c r="DU348" i="5" s="1"/>
  <c r="DU349" i="5" s="1"/>
  <c r="DU350" i="5" s="1"/>
  <c r="DU351" i="5" s="1"/>
  <c r="DU352" i="5" s="1"/>
  <c r="DU353" i="5" s="1"/>
  <c r="DU354" i="5" s="1"/>
  <c r="DU355" i="5" s="1"/>
  <c r="DU356" i="5" s="1"/>
  <c r="DU357" i="5" s="1"/>
  <c r="DU358" i="5" s="1"/>
  <c r="DU359" i="5" s="1"/>
  <c r="DU360" i="5" s="1"/>
  <c r="DU361" i="5" s="1"/>
  <c r="DU362" i="5" s="1"/>
  <c r="DU363" i="5" s="1"/>
  <c r="DU364" i="5" s="1"/>
  <c r="DU365" i="5" s="1"/>
  <c r="DU366" i="5" s="1"/>
  <c r="DU367" i="5" s="1"/>
  <c r="DU368" i="5" s="1"/>
  <c r="DU369" i="5" s="1"/>
  <c r="DS342" i="5"/>
  <c r="DS343" i="5" s="1"/>
  <c r="DS344" i="5" s="1"/>
  <c r="DS345" i="5" s="1"/>
  <c r="DS346" i="5" s="1"/>
  <c r="DS347" i="5" s="1"/>
  <c r="DS348" i="5" s="1"/>
  <c r="DS349" i="5" s="1"/>
  <c r="DS350" i="5" s="1"/>
  <c r="DS351" i="5" s="1"/>
  <c r="DS352" i="5" s="1"/>
  <c r="DS353" i="5" s="1"/>
  <c r="DS354" i="5" s="1"/>
  <c r="DS355" i="5" s="1"/>
  <c r="DS356" i="5" s="1"/>
  <c r="DS357" i="5" s="1"/>
  <c r="DS358" i="5" s="1"/>
  <c r="DS359" i="5" s="1"/>
  <c r="DS360" i="5" s="1"/>
  <c r="DS361" i="5" s="1"/>
  <c r="DS362" i="5" s="1"/>
  <c r="DS363" i="5" s="1"/>
  <c r="DS364" i="5" s="1"/>
  <c r="DS365" i="5" s="1"/>
  <c r="DS366" i="5" s="1"/>
  <c r="DS367" i="5" s="1"/>
  <c r="DS368" i="5" s="1"/>
  <c r="DS369" i="5" s="1"/>
  <c r="DU284" i="5"/>
  <c r="DU285" i="5" s="1"/>
  <c r="DU286" i="5" s="1"/>
  <c r="DU287" i="5" s="1"/>
  <c r="DU288" i="5" s="1"/>
  <c r="DU289" i="5" s="1"/>
  <c r="DU290" i="5" s="1"/>
  <c r="DU291" i="5" s="1"/>
  <c r="DU292" i="5" s="1"/>
  <c r="DU293" i="5" s="1"/>
  <c r="DU294" i="5" s="1"/>
  <c r="DU295" i="5" s="1"/>
  <c r="DU296" i="5" s="1"/>
  <c r="DU297" i="5" s="1"/>
  <c r="DU298" i="5" s="1"/>
  <c r="DU299" i="5" s="1"/>
  <c r="DU300" i="5" s="1"/>
  <c r="DU301" i="5" s="1"/>
  <c r="DU302" i="5" s="1"/>
  <c r="DU303" i="5" s="1"/>
  <c r="DU304" i="5" s="1"/>
  <c r="DU305" i="5" s="1"/>
  <c r="DU306" i="5" s="1"/>
  <c r="DU307" i="5" s="1"/>
  <c r="DU308" i="5" s="1"/>
  <c r="DU309" i="5" s="1"/>
  <c r="DU310" i="5" s="1"/>
  <c r="DU311" i="5" s="1"/>
  <c r="DS226" i="5"/>
  <c r="DS227" i="5" s="1"/>
  <c r="DS228" i="5" s="1"/>
  <c r="DS229" i="5" s="1"/>
  <c r="DS230" i="5" s="1"/>
  <c r="DS231" i="5" s="1"/>
  <c r="DS232" i="5" s="1"/>
  <c r="DS233" i="5" s="1"/>
  <c r="DS234" i="5" s="1"/>
  <c r="DS235" i="5" s="1"/>
  <c r="DS236" i="5" s="1"/>
  <c r="DS237" i="5" s="1"/>
  <c r="DS238" i="5" s="1"/>
  <c r="DS239" i="5" s="1"/>
  <c r="DS240" i="5" s="1"/>
  <c r="DS241" i="5" s="1"/>
  <c r="DS242" i="5" s="1"/>
  <c r="DS243" i="5" s="1"/>
  <c r="DS244" i="5" s="1"/>
  <c r="DS245" i="5" s="1"/>
  <c r="DS246" i="5" s="1"/>
  <c r="DS247" i="5" s="1"/>
  <c r="DS248" i="5" s="1"/>
  <c r="DS249" i="5" s="1"/>
  <c r="DS250" i="5" s="1"/>
  <c r="DS251" i="5" s="1"/>
  <c r="DS252" i="5" s="1"/>
  <c r="DS253" i="5" s="1"/>
  <c r="DS168" i="5"/>
  <c r="DS169" i="5" s="1"/>
  <c r="DS170" i="5" s="1"/>
  <c r="DS171" i="5" s="1"/>
  <c r="DS172" i="5" s="1"/>
  <c r="DS173" i="5" s="1"/>
  <c r="DS174" i="5" s="1"/>
  <c r="DS175" i="5" s="1"/>
  <c r="DS176" i="5" s="1"/>
  <c r="DS177" i="5" s="1"/>
  <c r="DS178" i="5" s="1"/>
  <c r="DS179" i="5" s="1"/>
  <c r="DS180" i="5" s="1"/>
  <c r="DS181" i="5" s="1"/>
  <c r="DS182" i="5" s="1"/>
  <c r="DS183" i="5" s="1"/>
  <c r="DS184" i="5" s="1"/>
  <c r="DS185" i="5" s="1"/>
  <c r="DS186" i="5" s="1"/>
  <c r="DS187" i="5" s="1"/>
  <c r="DS188" i="5" s="1"/>
  <c r="DS189" i="5" s="1"/>
  <c r="DS190" i="5" s="1"/>
  <c r="DS191" i="5" s="1"/>
  <c r="DS192" i="5" s="1"/>
  <c r="DS193" i="5" s="1"/>
  <c r="DS194" i="5" s="1"/>
  <c r="DS195" i="5" s="1"/>
  <c r="DU52" i="5"/>
  <c r="DU53" i="5" s="1"/>
  <c r="DU54" i="5" s="1"/>
  <c r="DU55" i="5" s="1"/>
  <c r="DU56" i="5" s="1"/>
  <c r="DU57" i="5" s="1"/>
  <c r="DU58" i="5" s="1"/>
  <c r="DU59" i="5" s="1"/>
  <c r="DU60" i="5" s="1"/>
  <c r="DU61" i="5" s="1"/>
  <c r="DU62" i="5" s="1"/>
  <c r="DU63" i="5" s="1"/>
  <c r="DU64" i="5" s="1"/>
  <c r="DU65" i="5" s="1"/>
  <c r="DU66" i="5" s="1"/>
  <c r="DU67" i="5" s="1"/>
  <c r="DU68" i="5" s="1"/>
  <c r="DU69" i="5" s="1"/>
  <c r="DU70" i="5" s="1"/>
  <c r="DU71" i="5" s="1"/>
  <c r="DU72" i="5" s="1"/>
  <c r="DU73" i="5" s="1"/>
  <c r="DU74" i="5" s="1"/>
  <c r="DU75" i="5" s="1"/>
  <c r="DU76" i="5" s="1"/>
  <c r="DU77" i="5" s="1"/>
  <c r="DU78" i="5" s="1"/>
  <c r="DU79" i="5" s="1"/>
  <c r="G452" i="8"/>
  <c r="G603" i="8"/>
  <c r="G122" i="8"/>
  <c r="G482" i="8"/>
  <c r="G63" i="8"/>
  <c r="G662" i="8"/>
  <c r="P543" i="8"/>
  <c r="G182" i="8"/>
  <c r="G542" i="8"/>
  <c r="G722" i="8"/>
  <c r="G272" i="8"/>
  <c r="G92" i="8"/>
  <c r="G362" i="8"/>
  <c r="G243" i="8"/>
  <c r="Z725" i="8"/>
  <c r="Z185" i="8"/>
  <c r="Z365" i="8"/>
  <c r="Z545" i="8"/>
  <c r="V725" i="8"/>
  <c r="V185" i="8"/>
  <c r="V365" i="8"/>
  <c r="V545" i="8"/>
  <c r="P604" i="8"/>
  <c r="P244" i="8"/>
  <c r="V694" i="8"/>
  <c r="V154" i="8"/>
  <c r="V334" i="8"/>
  <c r="V514" i="8"/>
  <c r="Z334" i="8"/>
  <c r="Z694" i="8"/>
  <c r="Z154" i="8"/>
  <c r="Z514" i="8"/>
  <c r="AB694" i="8"/>
  <c r="AB334" i="8"/>
  <c r="AB154" i="8"/>
  <c r="AB514" i="8"/>
  <c r="EJ341" i="5"/>
  <c r="V65" i="8"/>
  <c r="V605" i="8"/>
  <c r="V425" i="8"/>
  <c r="V245" i="8"/>
  <c r="EH342" i="5"/>
  <c r="EF342" i="5"/>
  <c r="T515" i="8"/>
  <c r="T695" i="8"/>
  <c r="T335" i="8"/>
  <c r="T155" i="8"/>
  <c r="P424" i="8"/>
  <c r="EF283" i="5"/>
  <c r="EH283" i="5"/>
  <c r="P633" i="8"/>
  <c r="EI283" i="5"/>
  <c r="G632" i="8"/>
  <c r="X605" i="8"/>
  <c r="X425" i="8"/>
  <c r="X245" i="8"/>
  <c r="X65" i="8"/>
  <c r="V305" i="8"/>
  <c r="V125" i="8"/>
  <c r="V485" i="8"/>
  <c r="V665" i="8"/>
  <c r="T484" i="8"/>
  <c r="T304" i="8"/>
  <c r="T124" i="8"/>
  <c r="T664" i="8"/>
  <c r="AD425" i="8"/>
  <c r="AD605" i="8"/>
  <c r="AD245" i="8"/>
  <c r="AD65" i="8"/>
  <c r="AB305" i="8"/>
  <c r="AB125" i="8"/>
  <c r="AB665" i="8"/>
  <c r="AB485" i="8"/>
  <c r="T425" i="8"/>
  <c r="T245" i="8"/>
  <c r="T65" i="8"/>
  <c r="T605" i="8"/>
  <c r="X304" i="8"/>
  <c r="X484" i="8"/>
  <c r="X664" i="8"/>
  <c r="X124" i="8"/>
  <c r="AB635" i="8"/>
  <c r="AB275" i="8"/>
  <c r="AB455" i="8"/>
  <c r="AB95" i="8"/>
  <c r="AD154" i="8"/>
  <c r="AD514" i="8"/>
  <c r="AD694" i="8"/>
  <c r="AD334" i="8"/>
  <c r="EE284" i="5"/>
  <c r="P64" i="8"/>
  <c r="X364" i="8"/>
  <c r="X544" i="8"/>
  <c r="X724" i="8"/>
  <c r="X184" i="8"/>
  <c r="P93" i="8"/>
  <c r="P273" i="8"/>
  <c r="P453" i="8"/>
  <c r="AB364" i="8"/>
  <c r="AB724" i="8"/>
  <c r="AB184" i="8"/>
  <c r="AB544" i="8"/>
  <c r="G423" i="8"/>
  <c r="X514" i="8"/>
  <c r="X334" i="8"/>
  <c r="X694" i="8"/>
  <c r="X154" i="8"/>
  <c r="T365" i="8"/>
  <c r="T185" i="8"/>
  <c r="T545" i="8"/>
  <c r="T725" i="8"/>
  <c r="Z635" i="8"/>
  <c r="Z275" i="8"/>
  <c r="Z95" i="8"/>
  <c r="Z455" i="8"/>
  <c r="R605" i="8"/>
  <c r="R245" i="8"/>
  <c r="R425" i="8"/>
  <c r="R65" i="8"/>
  <c r="Z425" i="8"/>
  <c r="Z245" i="8"/>
  <c r="Z65" i="8"/>
  <c r="Z605" i="8"/>
  <c r="V455" i="8"/>
  <c r="V275" i="8"/>
  <c r="V95" i="8"/>
  <c r="V635" i="8"/>
  <c r="Z124" i="8"/>
  <c r="Z664" i="8"/>
  <c r="Z304" i="8"/>
  <c r="Z484" i="8"/>
  <c r="AB245" i="8"/>
  <c r="AB605" i="8"/>
  <c r="AB425" i="8"/>
  <c r="AB65" i="8"/>
  <c r="T634" i="8"/>
  <c r="T454" i="8"/>
  <c r="T274" i="8"/>
  <c r="T94" i="8"/>
  <c r="X634" i="8"/>
  <c r="X94" i="8"/>
  <c r="X454" i="8"/>
  <c r="X274" i="8"/>
  <c r="AD94" i="8"/>
  <c r="AD634" i="8"/>
  <c r="AD454" i="8"/>
  <c r="AD274" i="8"/>
  <c r="EJ283" i="5"/>
  <c r="EG341" i="5"/>
  <c r="EI341" i="5"/>
  <c r="EE342" i="5"/>
  <c r="AD544" i="8"/>
  <c r="AD364" i="8"/>
  <c r="AD184" i="8"/>
  <c r="AD724" i="8"/>
  <c r="T395" i="8"/>
  <c r="T215" i="8"/>
  <c r="T575" i="8"/>
  <c r="T35" i="8"/>
  <c r="Z394" i="8"/>
  <c r="Z214" i="8"/>
  <c r="Z574" i="8"/>
  <c r="Z34" i="8"/>
  <c r="AB394" i="8"/>
  <c r="AB574" i="8"/>
  <c r="AB214" i="8"/>
  <c r="AB34" i="8"/>
  <c r="V394" i="8"/>
  <c r="V214" i="8"/>
  <c r="V574" i="8"/>
  <c r="V34" i="8"/>
  <c r="T574" i="8"/>
  <c r="T394" i="8"/>
  <c r="T214" i="8"/>
  <c r="T34" i="8"/>
  <c r="DQ284" i="5"/>
  <c r="DW52" i="5"/>
  <c r="DW174" i="5"/>
  <c r="DW175" i="5" s="1"/>
  <c r="DW232" i="5"/>
  <c r="DQ226" i="5"/>
  <c r="DQ111" i="5"/>
  <c r="DW348" i="5"/>
  <c r="DQ342" i="5"/>
  <c r="DW111" i="5"/>
  <c r="DQ53" i="5"/>
  <c r="DQ168" i="5"/>
  <c r="AT64" i="8" l="1"/>
  <c r="AK64" i="8" s="1"/>
  <c r="O186" i="8"/>
  <c r="AT424" i="8"/>
  <c r="AK424" i="8" s="1"/>
  <c r="O726" i="8"/>
  <c r="AT244" i="8"/>
  <c r="AK244" i="8" s="1"/>
  <c r="P303" i="8"/>
  <c r="BK34" i="8"/>
  <c r="O546" i="8"/>
  <c r="O366" i="8"/>
  <c r="P152" i="8"/>
  <c r="G152" i="8" s="1"/>
  <c r="AS424" i="8"/>
  <c r="FM107" i="5"/>
  <c r="FL279" i="5"/>
  <c r="O126" i="8"/>
  <c r="O336" i="8"/>
  <c r="FH164" i="5"/>
  <c r="BE545" i="8"/>
  <c r="BF545" i="8" s="1"/>
  <c r="BE725" i="8"/>
  <c r="BF725" i="8" s="1"/>
  <c r="BE185" i="8"/>
  <c r="BF185" i="8" s="1"/>
  <c r="BE365" i="8"/>
  <c r="BF365" i="8" s="1"/>
  <c r="BG274" i="8"/>
  <c r="BH274" i="8" s="1"/>
  <c r="BG454" i="8"/>
  <c r="BH454" i="8" s="1"/>
  <c r="BG634" i="8"/>
  <c r="BH634" i="8" s="1"/>
  <c r="BG94" i="8"/>
  <c r="BH94" i="8" s="1"/>
  <c r="AU334" i="8"/>
  <c r="AU694" i="8"/>
  <c r="AU514" i="8"/>
  <c r="AU154" i="8"/>
  <c r="AU304" i="8"/>
  <c r="AU664" i="8"/>
  <c r="AU484" i="8"/>
  <c r="AU124" i="8"/>
  <c r="BA364" i="8"/>
  <c r="BB364" i="8" s="1"/>
  <c r="BA724" i="8"/>
  <c r="BB724" i="8" s="1"/>
  <c r="BA184" i="8"/>
  <c r="BB184" i="8" s="1"/>
  <c r="BA544" i="8"/>
  <c r="BB544" i="8" s="1"/>
  <c r="FB338" i="5"/>
  <c r="FN338" i="5"/>
  <c r="FO338" i="5" s="1"/>
  <c r="FM338" i="5"/>
  <c r="BC544" i="8"/>
  <c r="BD544" i="8" s="1"/>
  <c r="BC724" i="8"/>
  <c r="BD724" i="8" s="1"/>
  <c r="BC184" i="8"/>
  <c r="BD184" i="8" s="1"/>
  <c r="BC364" i="8"/>
  <c r="BD364" i="8" s="1"/>
  <c r="BE634" i="8"/>
  <c r="BF634" i="8" s="1"/>
  <c r="BE274" i="8"/>
  <c r="BF274" i="8" s="1"/>
  <c r="BE454" i="8"/>
  <c r="BF454" i="8" s="1"/>
  <c r="BE94" i="8"/>
  <c r="BF94" i="8" s="1"/>
  <c r="BE65" i="8"/>
  <c r="BF65" i="8" s="1"/>
  <c r="BE425" i="8"/>
  <c r="BF425" i="8" s="1"/>
  <c r="BE245" i="8"/>
  <c r="BF245" i="8" s="1"/>
  <c r="BE605" i="8"/>
  <c r="BF605" i="8" s="1"/>
  <c r="AU245" i="8"/>
  <c r="AU605" i="8"/>
  <c r="AU65" i="8"/>
  <c r="AU425" i="8"/>
  <c r="FL107" i="5"/>
  <c r="FL338" i="5"/>
  <c r="FM164" i="5"/>
  <c r="FJ338" i="5"/>
  <c r="AV543" i="8"/>
  <c r="AT543" i="8" s="1"/>
  <c r="AK543" i="8" s="1"/>
  <c r="AS543" i="8"/>
  <c r="AS244" i="8"/>
  <c r="AV273" i="8"/>
  <c r="AT273" i="8" s="1"/>
  <c r="AK273" i="8" s="1"/>
  <c r="AS273" i="8"/>
  <c r="FG164" i="5"/>
  <c r="AV512" i="8"/>
  <c r="AS512" i="8"/>
  <c r="FH222" i="5"/>
  <c r="AV663" i="8"/>
  <c r="AT663" i="8" s="1"/>
  <c r="AK663" i="8" s="1"/>
  <c r="AS663" i="8"/>
  <c r="AV153" i="8"/>
  <c r="AS153" i="8"/>
  <c r="FM222" i="5"/>
  <c r="O96" i="8"/>
  <c r="AS64" i="8"/>
  <c r="AU246" i="8"/>
  <c r="AU66" i="8"/>
  <c r="AU606" i="8"/>
  <c r="AU426" i="8"/>
  <c r="BE364" i="8"/>
  <c r="BF364" i="8" s="1"/>
  <c r="BE724" i="8"/>
  <c r="BF724" i="8" s="1"/>
  <c r="BE544" i="8"/>
  <c r="BF544" i="8" s="1"/>
  <c r="BE184" i="8"/>
  <c r="BF184" i="8" s="1"/>
  <c r="BC514" i="8"/>
  <c r="BD514" i="8" s="1"/>
  <c r="BC334" i="8"/>
  <c r="BD334" i="8" s="1"/>
  <c r="BC154" i="8"/>
  <c r="BD154" i="8" s="1"/>
  <c r="BC694" i="8"/>
  <c r="BD694" i="8" s="1"/>
  <c r="FB164" i="5"/>
  <c r="FN164" i="5"/>
  <c r="FO164" i="5" s="1"/>
  <c r="BA514" i="8"/>
  <c r="BB514" i="8" s="1"/>
  <c r="BA334" i="8"/>
  <c r="BB334" i="8" s="1"/>
  <c r="BA694" i="8"/>
  <c r="BB694" i="8" s="1"/>
  <c r="BA154" i="8"/>
  <c r="BB154" i="8" s="1"/>
  <c r="BG664" i="8"/>
  <c r="BH664" i="8" s="1"/>
  <c r="BG124" i="8"/>
  <c r="BH124" i="8" s="1"/>
  <c r="BG304" i="8"/>
  <c r="BH304" i="8" s="1"/>
  <c r="BG484" i="8"/>
  <c r="BH484" i="8" s="1"/>
  <c r="AW94" i="8"/>
  <c r="AX94" i="8" s="1"/>
  <c r="AW454" i="8"/>
  <c r="AX454" i="8" s="1"/>
  <c r="AW634" i="8"/>
  <c r="AX634" i="8" s="1"/>
  <c r="AW274" i="8"/>
  <c r="AX274" i="8" s="1"/>
  <c r="R724" i="8"/>
  <c r="AU544" i="8"/>
  <c r="AU184" i="8"/>
  <c r="AU364" i="8"/>
  <c r="AU724" i="8"/>
  <c r="AU274" i="8"/>
  <c r="AU94" i="8"/>
  <c r="AU634" i="8"/>
  <c r="AU454" i="8"/>
  <c r="AW425" i="8"/>
  <c r="AX425" i="8" s="1"/>
  <c r="AW65" i="8"/>
  <c r="AX65" i="8" s="1"/>
  <c r="AW245" i="8"/>
  <c r="AX245" i="8" s="1"/>
  <c r="AW605" i="8"/>
  <c r="AX605" i="8" s="1"/>
  <c r="FB107" i="5"/>
  <c r="FN107" i="5"/>
  <c r="FO107" i="5" s="1"/>
  <c r="FG107" i="5"/>
  <c r="FI164" i="5"/>
  <c r="FL222" i="5"/>
  <c r="O306" i="8"/>
  <c r="O696" i="8"/>
  <c r="FJ107" i="5"/>
  <c r="AV723" i="8"/>
  <c r="AT723" i="8" s="1"/>
  <c r="AK723" i="8" s="1"/>
  <c r="AS723" i="8"/>
  <c r="FG338" i="5"/>
  <c r="AV453" i="8"/>
  <c r="AT453" i="8" s="1"/>
  <c r="AK453" i="8" s="1"/>
  <c r="AS453" i="8"/>
  <c r="AV152" i="8"/>
  <c r="AT152" i="8" s="1"/>
  <c r="AK152" i="8" s="1"/>
  <c r="AS152" i="8"/>
  <c r="FG279" i="5"/>
  <c r="AV483" i="8"/>
  <c r="AT483" i="8" s="1"/>
  <c r="AK483" i="8" s="1"/>
  <c r="AS483" i="8"/>
  <c r="FG222" i="5"/>
  <c r="AV693" i="8"/>
  <c r="AS693" i="8"/>
  <c r="O276" i="8"/>
  <c r="AW455" i="8"/>
  <c r="AX455" i="8" s="1"/>
  <c r="AW95" i="8"/>
  <c r="AX95" i="8" s="1"/>
  <c r="AW275" i="8"/>
  <c r="AX275" i="8" s="1"/>
  <c r="AW635" i="8"/>
  <c r="AX635" i="8" s="1"/>
  <c r="BA94" i="8"/>
  <c r="BB94" i="8" s="1"/>
  <c r="BA454" i="8"/>
  <c r="BB454" i="8" s="1"/>
  <c r="BA274" i="8"/>
  <c r="BB274" i="8" s="1"/>
  <c r="BA634" i="8"/>
  <c r="BB634" i="8" s="1"/>
  <c r="FB279" i="5"/>
  <c r="FN279" i="5"/>
  <c r="FO279" i="5" s="1"/>
  <c r="AW304" i="8"/>
  <c r="AX304" i="8" s="1"/>
  <c r="AW664" i="8"/>
  <c r="AX664" i="8" s="1"/>
  <c r="AW124" i="8"/>
  <c r="AX124" i="8" s="1"/>
  <c r="AW484" i="8"/>
  <c r="AX484" i="8" s="1"/>
  <c r="BE304" i="8"/>
  <c r="BF304" i="8" s="1"/>
  <c r="BE484" i="8"/>
  <c r="BF484" i="8" s="1"/>
  <c r="BE124" i="8"/>
  <c r="BF124" i="8" s="1"/>
  <c r="BE664" i="8"/>
  <c r="BF664" i="8" s="1"/>
  <c r="BG364" i="8"/>
  <c r="BH364" i="8" s="1"/>
  <c r="BG724" i="8"/>
  <c r="BH724" i="8" s="1"/>
  <c r="BG184" i="8"/>
  <c r="BH184" i="8" s="1"/>
  <c r="BG544" i="8"/>
  <c r="BH544" i="8" s="1"/>
  <c r="AW184" i="8"/>
  <c r="AX184" i="8" s="1"/>
  <c r="AW544" i="8"/>
  <c r="AX544" i="8" s="1"/>
  <c r="AW364" i="8"/>
  <c r="AX364" i="8" s="1"/>
  <c r="AW724" i="8"/>
  <c r="AX724" i="8" s="1"/>
  <c r="AY274" i="8"/>
  <c r="AZ274" i="8" s="1"/>
  <c r="AY634" i="8"/>
  <c r="AZ634" i="8" s="1"/>
  <c r="AY94" i="8"/>
  <c r="AZ94" i="8" s="1"/>
  <c r="AY454" i="8"/>
  <c r="AZ454" i="8" s="1"/>
  <c r="BA605" i="8"/>
  <c r="BB605" i="8" s="1"/>
  <c r="BA245" i="8"/>
  <c r="BB245" i="8" s="1"/>
  <c r="BA65" i="8"/>
  <c r="BB65" i="8" s="1"/>
  <c r="BA425" i="8"/>
  <c r="BB425" i="8" s="1"/>
  <c r="BG245" i="8"/>
  <c r="BH245" i="8" s="1"/>
  <c r="BG425" i="8"/>
  <c r="BH425" i="8" s="1"/>
  <c r="BG65" i="8"/>
  <c r="BH65" i="8" s="1"/>
  <c r="BG605" i="8"/>
  <c r="BH605" i="8" s="1"/>
  <c r="FJ279" i="5"/>
  <c r="FI280" i="5"/>
  <c r="O666" i="8"/>
  <c r="O156" i="8"/>
  <c r="FK164" i="5"/>
  <c r="FJ280" i="5"/>
  <c r="FK338" i="5"/>
  <c r="AV363" i="8"/>
  <c r="AT363" i="8" s="1"/>
  <c r="AK363" i="8" s="1"/>
  <c r="AS363" i="8"/>
  <c r="AV93" i="8"/>
  <c r="AT93" i="8" s="1"/>
  <c r="AK93" i="8" s="1"/>
  <c r="AS93" i="8"/>
  <c r="AV332" i="8"/>
  <c r="AS332" i="8"/>
  <c r="FI279" i="5"/>
  <c r="AV123" i="8"/>
  <c r="AT123" i="8" s="1"/>
  <c r="AK123" i="8" s="1"/>
  <c r="AS123" i="8"/>
  <c r="FK280" i="5"/>
  <c r="AV513" i="8"/>
  <c r="AT513" i="8" s="1"/>
  <c r="AK513" i="8" s="1"/>
  <c r="AS513" i="8"/>
  <c r="FM279" i="5"/>
  <c r="FK107" i="5"/>
  <c r="O456" i="8"/>
  <c r="BE155" i="8"/>
  <c r="BF155" i="8" s="1"/>
  <c r="BE695" i="8"/>
  <c r="BF695" i="8" s="1"/>
  <c r="BE515" i="8"/>
  <c r="BF515" i="8" s="1"/>
  <c r="BE335" i="8"/>
  <c r="BF335" i="8" s="1"/>
  <c r="BA304" i="8"/>
  <c r="BB304" i="8" s="1"/>
  <c r="BA484" i="8"/>
  <c r="BB484" i="8" s="1"/>
  <c r="BA124" i="8"/>
  <c r="BB124" i="8" s="1"/>
  <c r="BA664" i="8"/>
  <c r="BB664" i="8" s="1"/>
  <c r="BE154" i="8"/>
  <c r="BF154" i="8" s="1"/>
  <c r="BE334" i="8"/>
  <c r="BF334" i="8" s="1"/>
  <c r="BE514" i="8"/>
  <c r="BF514" i="8" s="1"/>
  <c r="BE694" i="8"/>
  <c r="BF694" i="8" s="1"/>
  <c r="AW154" i="8"/>
  <c r="AX154" i="8" s="1"/>
  <c r="AW334" i="8"/>
  <c r="AX334" i="8" s="1"/>
  <c r="AW514" i="8"/>
  <c r="AX514" i="8" s="1"/>
  <c r="AW694" i="8"/>
  <c r="AX694" i="8" s="1"/>
  <c r="AY664" i="8"/>
  <c r="AZ664" i="8" s="1"/>
  <c r="AY484" i="8"/>
  <c r="AZ484" i="8" s="1"/>
  <c r="AY304" i="8"/>
  <c r="AZ304" i="8" s="1"/>
  <c r="AY124" i="8"/>
  <c r="AZ124" i="8" s="1"/>
  <c r="FB222" i="5"/>
  <c r="FN222" i="5"/>
  <c r="FO222" i="5" s="1"/>
  <c r="FK222" i="5"/>
  <c r="FB280" i="5"/>
  <c r="FN280" i="5"/>
  <c r="FO280" i="5" s="1"/>
  <c r="AY544" i="8"/>
  <c r="AZ544" i="8" s="1"/>
  <c r="AY184" i="8"/>
  <c r="AZ184" i="8" s="1"/>
  <c r="AY364" i="8"/>
  <c r="AZ364" i="8" s="1"/>
  <c r="AY724" i="8"/>
  <c r="AZ724" i="8" s="1"/>
  <c r="BC94" i="8"/>
  <c r="BD94" i="8" s="1"/>
  <c r="BC454" i="8"/>
  <c r="BD454" i="8" s="1"/>
  <c r="BC274" i="8"/>
  <c r="BD274" i="8" s="1"/>
  <c r="BC634" i="8"/>
  <c r="BD634" i="8" s="1"/>
  <c r="AY65" i="8"/>
  <c r="AZ65" i="8" s="1"/>
  <c r="AY425" i="8"/>
  <c r="AZ425" i="8" s="1"/>
  <c r="AY245" i="8"/>
  <c r="AZ245" i="8" s="1"/>
  <c r="AY605" i="8"/>
  <c r="AZ605" i="8" s="1"/>
  <c r="BC245" i="8"/>
  <c r="BD245" i="8" s="1"/>
  <c r="BC425" i="8"/>
  <c r="BD425" i="8" s="1"/>
  <c r="BC65" i="8"/>
  <c r="BD65" i="8" s="1"/>
  <c r="BC605" i="8"/>
  <c r="BD605" i="8" s="1"/>
  <c r="BG694" i="8"/>
  <c r="BH694" i="8" s="1"/>
  <c r="BG514" i="8"/>
  <c r="BH514" i="8" s="1"/>
  <c r="BG154" i="8"/>
  <c r="BH154" i="8" s="1"/>
  <c r="BG334" i="8"/>
  <c r="BH334" i="8" s="1"/>
  <c r="FH280" i="5"/>
  <c r="FI338" i="5"/>
  <c r="O486" i="8"/>
  <c r="O516" i="8"/>
  <c r="AS604" i="8"/>
  <c r="FK279" i="5"/>
  <c r="FI222" i="5"/>
  <c r="FJ164" i="5"/>
  <c r="AV183" i="8"/>
  <c r="AT183" i="8" s="1"/>
  <c r="AK183" i="8" s="1"/>
  <c r="AS183" i="8"/>
  <c r="AV633" i="8"/>
  <c r="AT633" i="8" s="1"/>
  <c r="AK633" i="8" s="1"/>
  <c r="AS633" i="8"/>
  <c r="AV692" i="8"/>
  <c r="AT692" i="8" s="1"/>
  <c r="AK692" i="8" s="1"/>
  <c r="AS692" i="8"/>
  <c r="FI107" i="5"/>
  <c r="AV303" i="8"/>
  <c r="AS303" i="8"/>
  <c r="FH338" i="5"/>
  <c r="AV333" i="8"/>
  <c r="AT333" i="8" s="1"/>
  <c r="AK333" i="8" s="1"/>
  <c r="AS333" i="8"/>
  <c r="FL280" i="5"/>
  <c r="FM280" i="5"/>
  <c r="O636" i="8"/>
  <c r="P512" i="8"/>
  <c r="G512" i="8" s="1"/>
  <c r="P663" i="8"/>
  <c r="G663" i="8" s="1"/>
  <c r="P332" i="8"/>
  <c r="G332" i="8" s="1"/>
  <c r="P123" i="8"/>
  <c r="G123" i="8" s="1"/>
  <c r="AT512" i="8"/>
  <c r="AK512" i="8" s="1"/>
  <c r="R364" i="8"/>
  <c r="P364" i="8" s="1"/>
  <c r="R184" i="8"/>
  <c r="P184" i="8" s="1"/>
  <c r="P483" i="8"/>
  <c r="G483" i="8" s="1"/>
  <c r="AT303" i="8"/>
  <c r="AK303" i="8" s="1"/>
  <c r="AT332" i="8"/>
  <c r="AK332" i="8" s="1"/>
  <c r="EV282" i="5"/>
  <c r="EY109" i="5"/>
  <c r="EW109" i="5"/>
  <c r="EG168" i="5"/>
  <c r="EI169" i="5"/>
  <c r="EJ111" i="5"/>
  <c r="EZ166" i="5"/>
  <c r="R544" i="8"/>
  <c r="P544" i="8" s="1"/>
  <c r="FA165" i="5"/>
  <c r="FG165" i="5" s="1"/>
  <c r="ET282" i="5"/>
  <c r="EU282" i="5"/>
  <c r="EK110" i="5"/>
  <c r="EL110" i="5" s="1"/>
  <c r="ET110" i="5" s="1"/>
  <c r="EJ227" i="5"/>
  <c r="EI227" i="5"/>
  <c r="EZ340" i="5"/>
  <c r="EI111" i="5"/>
  <c r="EF53" i="5"/>
  <c r="EV109" i="5"/>
  <c r="EG111" i="5"/>
  <c r="EH169" i="5"/>
  <c r="EK283" i="5"/>
  <c r="EX109" i="5"/>
  <c r="EJ168" i="5"/>
  <c r="EK167" i="5"/>
  <c r="EL167" i="5" s="1"/>
  <c r="EW282" i="5"/>
  <c r="EU109" i="5"/>
  <c r="EW340" i="5"/>
  <c r="EZ282" i="5"/>
  <c r="EF111" i="5"/>
  <c r="FA281" i="5"/>
  <c r="FJ281" i="5" s="1"/>
  <c r="R334" i="8"/>
  <c r="P334" i="8" s="1"/>
  <c r="FA223" i="5"/>
  <c r="EG226" i="5"/>
  <c r="EH111" i="5"/>
  <c r="EF169" i="5"/>
  <c r="FA339" i="5"/>
  <c r="FJ339" i="5" s="1"/>
  <c r="ET166" i="5"/>
  <c r="EY166" i="5"/>
  <c r="EV166" i="5"/>
  <c r="EX166" i="5"/>
  <c r="ET340" i="5"/>
  <c r="EX340" i="5"/>
  <c r="EV340" i="5"/>
  <c r="EU340" i="5"/>
  <c r="EK225" i="5"/>
  <c r="EL225" i="5" s="1"/>
  <c r="EG284" i="5"/>
  <c r="EG53" i="5"/>
  <c r="EF227" i="5"/>
  <c r="EK341" i="5"/>
  <c r="EL341" i="5" s="1"/>
  <c r="EZ341" i="5" s="1"/>
  <c r="EH226" i="5"/>
  <c r="EX282" i="5"/>
  <c r="EW166" i="5"/>
  <c r="EZ109" i="5"/>
  <c r="FA108" i="5"/>
  <c r="FL108" i="5" s="1"/>
  <c r="AT693" i="8"/>
  <c r="AK693" i="8" s="1"/>
  <c r="AT153" i="8"/>
  <c r="AK153" i="8" s="1"/>
  <c r="R725" i="8"/>
  <c r="R335" i="8"/>
  <c r="R515" i="8"/>
  <c r="R695" i="8"/>
  <c r="R155" i="8"/>
  <c r="EN166" i="5"/>
  <c r="EO166" i="5" s="1"/>
  <c r="AD124" i="8"/>
  <c r="P124" i="8" s="1"/>
  <c r="AD304" i="8"/>
  <c r="P304" i="8" s="1"/>
  <c r="AD664" i="8"/>
  <c r="P664" i="8" s="1"/>
  <c r="AD484" i="8"/>
  <c r="P484" i="8" s="1"/>
  <c r="EN109" i="5"/>
  <c r="EN282" i="5"/>
  <c r="EO282" i="5" s="1"/>
  <c r="EN340" i="5"/>
  <c r="EO340" i="5" s="1"/>
  <c r="EE111" i="5"/>
  <c r="EE168" i="5"/>
  <c r="EE226" i="5"/>
  <c r="R365" i="8"/>
  <c r="R545" i="8"/>
  <c r="EL283" i="5"/>
  <c r="G453" i="8"/>
  <c r="EL224" i="5"/>
  <c r="R635" i="8"/>
  <c r="R455" i="8"/>
  <c r="R95" i="8"/>
  <c r="R275" i="8"/>
  <c r="G303" i="8"/>
  <c r="G723" i="8"/>
  <c r="G543" i="8"/>
  <c r="G183" i="8"/>
  <c r="G633" i="8"/>
  <c r="P694" i="8"/>
  <c r="G333" i="8"/>
  <c r="G363" i="8"/>
  <c r="P724" i="8"/>
  <c r="P154" i="8"/>
  <c r="G693" i="8"/>
  <c r="G604" i="8"/>
  <c r="G513" i="8"/>
  <c r="G153" i="8"/>
  <c r="P514" i="8"/>
  <c r="G244" i="8"/>
  <c r="T546" i="8"/>
  <c r="T186" i="8"/>
  <c r="T366" i="8"/>
  <c r="T726" i="8"/>
  <c r="EJ284" i="5"/>
  <c r="P634" i="8"/>
  <c r="V546" i="8"/>
  <c r="V186" i="8"/>
  <c r="V366" i="8"/>
  <c r="V726" i="8"/>
  <c r="EJ342" i="5"/>
  <c r="AB606" i="8"/>
  <c r="AB426" i="8"/>
  <c r="AB66" i="8"/>
  <c r="AB246" i="8"/>
  <c r="X485" i="8"/>
  <c r="X665" i="8"/>
  <c r="X305" i="8"/>
  <c r="X125" i="8"/>
  <c r="Z665" i="8"/>
  <c r="Z485" i="8"/>
  <c r="Z125" i="8"/>
  <c r="Z305" i="8"/>
  <c r="V486" i="8"/>
  <c r="V126" i="8"/>
  <c r="V306" i="8"/>
  <c r="V666" i="8"/>
  <c r="X695" i="8"/>
  <c r="X515" i="8"/>
  <c r="X155" i="8"/>
  <c r="X335" i="8"/>
  <c r="P274" i="8"/>
  <c r="P65" i="8"/>
  <c r="P605" i="8"/>
  <c r="G273" i="8"/>
  <c r="Z695" i="8"/>
  <c r="Z515" i="8"/>
  <c r="Z335" i="8"/>
  <c r="Z155" i="8"/>
  <c r="V515" i="8"/>
  <c r="V695" i="8"/>
  <c r="V335" i="8"/>
  <c r="V155" i="8"/>
  <c r="G424" i="8"/>
  <c r="EF343" i="5"/>
  <c r="AB666" i="8"/>
  <c r="AB306" i="8"/>
  <c r="AB486" i="8"/>
  <c r="AB126" i="8"/>
  <c r="AD426" i="8"/>
  <c r="AD246" i="8"/>
  <c r="AD66" i="8"/>
  <c r="AD606" i="8"/>
  <c r="X246" i="8"/>
  <c r="X426" i="8"/>
  <c r="X66" i="8"/>
  <c r="X606" i="8"/>
  <c r="X275" i="8"/>
  <c r="X635" i="8"/>
  <c r="X455" i="8"/>
  <c r="X95" i="8"/>
  <c r="Z636" i="8"/>
  <c r="Z96" i="8"/>
  <c r="Z276" i="8"/>
  <c r="Z456" i="8"/>
  <c r="T485" i="8"/>
  <c r="T125" i="8"/>
  <c r="T305" i="8"/>
  <c r="T665" i="8"/>
  <c r="AB636" i="8"/>
  <c r="AB276" i="8"/>
  <c r="AB456" i="8"/>
  <c r="AB96" i="8"/>
  <c r="R246" i="8"/>
  <c r="R426" i="8"/>
  <c r="R606" i="8"/>
  <c r="R66" i="8"/>
  <c r="T455" i="8"/>
  <c r="T95" i="8"/>
  <c r="T275" i="8"/>
  <c r="T635" i="8"/>
  <c r="T246" i="8"/>
  <c r="T606" i="8"/>
  <c r="T426" i="8"/>
  <c r="T66" i="8"/>
  <c r="V636" i="8"/>
  <c r="V456" i="8"/>
  <c r="V276" i="8"/>
  <c r="V96" i="8"/>
  <c r="AB185" i="8"/>
  <c r="AB365" i="8"/>
  <c r="AB545" i="8"/>
  <c r="AB725" i="8"/>
  <c r="X365" i="8"/>
  <c r="X725" i="8"/>
  <c r="X545" i="8"/>
  <c r="X185" i="8"/>
  <c r="P94" i="8"/>
  <c r="P454" i="8"/>
  <c r="P425" i="8"/>
  <c r="EE285" i="5"/>
  <c r="AB335" i="8"/>
  <c r="AB515" i="8"/>
  <c r="AB155" i="8"/>
  <c r="AB695" i="8"/>
  <c r="G93" i="8"/>
  <c r="EH284" i="5"/>
  <c r="EF284" i="5"/>
  <c r="Z726" i="8"/>
  <c r="Z186" i="8"/>
  <c r="Z366" i="8"/>
  <c r="Z546" i="8"/>
  <c r="AD455" i="8"/>
  <c r="AD635" i="8"/>
  <c r="AD95" i="8"/>
  <c r="AD275" i="8"/>
  <c r="Z246" i="8"/>
  <c r="Z66" i="8"/>
  <c r="Z606" i="8"/>
  <c r="Z426" i="8"/>
  <c r="V66" i="8"/>
  <c r="V606" i="8"/>
  <c r="V246" i="8"/>
  <c r="V426" i="8"/>
  <c r="EE343" i="5"/>
  <c r="EI342" i="5"/>
  <c r="EG342" i="5"/>
  <c r="AD515" i="8"/>
  <c r="AD695" i="8"/>
  <c r="AD155" i="8"/>
  <c r="AD335" i="8"/>
  <c r="P245" i="8"/>
  <c r="G64" i="8"/>
  <c r="T516" i="8"/>
  <c r="T696" i="8"/>
  <c r="T156" i="8"/>
  <c r="T336" i="8"/>
  <c r="EI284" i="5"/>
  <c r="EH343" i="5"/>
  <c r="AD725" i="8"/>
  <c r="AD365" i="8"/>
  <c r="AD545" i="8"/>
  <c r="AD185" i="8"/>
  <c r="Z215" i="8"/>
  <c r="Z395" i="8"/>
  <c r="Z575" i="8"/>
  <c r="Z35" i="8"/>
  <c r="X395" i="8"/>
  <c r="X215" i="8"/>
  <c r="X575" i="8"/>
  <c r="X35" i="8"/>
  <c r="V395" i="8"/>
  <c r="V215" i="8"/>
  <c r="V575" i="8"/>
  <c r="V35" i="8"/>
  <c r="AB215" i="8"/>
  <c r="AB395" i="8"/>
  <c r="AB575" i="8"/>
  <c r="AB35" i="8"/>
  <c r="DQ169" i="5"/>
  <c r="DW112" i="5"/>
  <c r="DW349" i="5"/>
  <c r="DQ227" i="5"/>
  <c r="DW53" i="5"/>
  <c r="DQ54" i="5"/>
  <c r="DQ343" i="5"/>
  <c r="DQ112" i="5"/>
  <c r="DW233" i="5"/>
  <c r="DQ285" i="5"/>
  <c r="BK35" i="8" l="1"/>
  <c r="BC155" i="8"/>
  <c r="BD155" i="8" s="1"/>
  <c r="BC695" i="8"/>
  <c r="BD695" i="8" s="1"/>
  <c r="BC335" i="8"/>
  <c r="BD335" i="8" s="1"/>
  <c r="BC515" i="8"/>
  <c r="BD515" i="8" s="1"/>
  <c r="AY545" i="8"/>
  <c r="AZ545" i="8" s="1"/>
  <c r="AY365" i="8"/>
  <c r="AZ365" i="8" s="1"/>
  <c r="AY185" i="8"/>
  <c r="AZ185" i="8" s="1"/>
  <c r="AY725" i="8"/>
  <c r="AZ725" i="8" s="1"/>
  <c r="AY635" i="8"/>
  <c r="AZ635" i="8" s="1"/>
  <c r="AY275" i="8"/>
  <c r="AZ275" i="8" s="1"/>
  <c r="AY95" i="8"/>
  <c r="AZ95" i="8" s="1"/>
  <c r="AY455" i="8"/>
  <c r="AZ455" i="8" s="1"/>
  <c r="FB223" i="5"/>
  <c r="FN223" i="5"/>
  <c r="FO223" i="5" s="1"/>
  <c r="FK223" i="5"/>
  <c r="BA695" i="8"/>
  <c r="BB695" i="8" s="1"/>
  <c r="BA155" i="8"/>
  <c r="BB155" i="8" s="1"/>
  <c r="BA335" i="8"/>
  <c r="BB335" i="8" s="1"/>
  <c r="BA515" i="8"/>
  <c r="BB515" i="8" s="1"/>
  <c r="AU695" i="8"/>
  <c r="AU335" i="8"/>
  <c r="AU515" i="8"/>
  <c r="AU155" i="8"/>
  <c r="BG635" i="8"/>
  <c r="BH635" i="8" s="1"/>
  <c r="BG455" i="8"/>
  <c r="BH455" i="8" s="1"/>
  <c r="BG95" i="8"/>
  <c r="BH95" i="8" s="1"/>
  <c r="BG275" i="8"/>
  <c r="BH275" i="8" s="1"/>
  <c r="BA246" i="8"/>
  <c r="BB246" i="8" s="1"/>
  <c r="BA606" i="8"/>
  <c r="BB606" i="8" s="1"/>
  <c r="BA426" i="8"/>
  <c r="BB426" i="8" s="1"/>
  <c r="BA66" i="8"/>
  <c r="BB66" i="8" s="1"/>
  <c r="FK165" i="5"/>
  <c r="FH281" i="5"/>
  <c r="FI165" i="5"/>
  <c r="FH223" i="5"/>
  <c r="AV454" i="8"/>
  <c r="AT454" i="8" s="1"/>
  <c r="AK454" i="8" s="1"/>
  <c r="AS454" i="8"/>
  <c r="AV544" i="8"/>
  <c r="AT544" i="8" s="1"/>
  <c r="AK544" i="8" s="1"/>
  <c r="AS544" i="8"/>
  <c r="FM223" i="5"/>
  <c r="FK281" i="5"/>
  <c r="AV66" i="8"/>
  <c r="AV65" i="8"/>
  <c r="AT65" i="8" s="1"/>
  <c r="AK65" i="8" s="1"/>
  <c r="AS65" i="8"/>
  <c r="AV484" i="8"/>
  <c r="AT484" i="8" s="1"/>
  <c r="AK484" i="8" s="1"/>
  <c r="AS484" i="8"/>
  <c r="AV154" i="8"/>
  <c r="AT154" i="8" s="1"/>
  <c r="AK154" i="8" s="1"/>
  <c r="AS154" i="8"/>
  <c r="FG281" i="5"/>
  <c r="FB108" i="5"/>
  <c r="FN108" i="5"/>
  <c r="FO108" i="5" s="1"/>
  <c r="BC185" i="8"/>
  <c r="BD185" i="8" s="1"/>
  <c r="BC365" i="8"/>
  <c r="BD365" i="8" s="1"/>
  <c r="BC725" i="8"/>
  <c r="BD725" i="8" s="1"/>
  <c r="BC545" i="8"/>
  <c r="BD545" i="8" s="1"/>
  <c r="BE635" i="8"/>
  <c r="BF635" i="8" s="1"/>
  <c r="BE275" i="8"/>
  <c r="BF275" i="8" s="1"/>
  <c r="BE455" i="8"/>
  <c r="BF455" i="8" s="1"/>
  <c r="BE95" i="8"/>
  <c r="BF95" i="8" s="1"/>
  <c r="BG335" i="8"/>
  <c r="BH335" i="8" s="1"/>
  <c r="BG515" i="8"/>
  <c r="BH515" i="8" s="1"/>
  <c r="BG155" i="8"/>
  <c r="BH155" i="8" s="1"/>
  <c r="BG695" i="8"/>
  <c r="BH695" i="8" s="1"/>
  <c r="FB165" i="5"/>
  <c r="FN165" i="5"/>
  <c r="FO165" i="5" s="1"/>
  <c r="BE66" i="8"/>
  <c r="BF66" i="8" s="1"/>
  <c r="BE246" i="8"/>
  <c r="BF246" i="8" s="1"/>
  <c r="BE426" i="8"/>
  <c r="BF426" i="8" s="1"/>
  <c r="BE606" i="8"/>
  <c r="BF606" i="8" s="1"/>
  <c r="FM281" i="5"/>
  <c r="FI339" i="5"/>
  <c r="FL281" i="5"/>
  <c r="FH339" i="5"/>
  <c r="AV634" i="8"/>
  <c r="AT634" i="8" s="1"/>
  <c r="AK634" i="8" s="1"/>
  <c r="AS634" i="8"/>
  <c r="AV724" i="8"/>
  <c r="AT724" i="8" s="1"/>
  <c r="AK724" i="8" s="1"/>
  <c r="AS724" i="8"/>
  <c r="FG339" i="5"/>
  <c r="FL339" i="5"/>
  <c r="AV246" i="8"/>
  <c r="AV605" i="8"/>
  <c r="AT605" i="8" s="1"/>
  <c r="AK605" i="8" s="1"/>
  <c r="AS605" i="8"/>
  <c r="FL165" i="5"/>
  <c r="AV664" i="8"/>
  <c r="AT664" i="8" s="1"/>
  <c r="AK664" i="8" s="1"/>
  <c r="AS664" i="8"/>
  <c r="AV514" i="8"/>
  <c r="AT514" i="8" s="1"/>
  <c r="AK514" i="8" s="1"/>
  <c r="AS514" i="8"/>
  <c r="FM165" i="5"/>
  <c r="BG246" i="8"/>
  <c r="BH246" i="8" s="1"/>
  <c r="BG426" i="8"/>
  <c r="BH426" i="8" s="1"/>
  <c r="BG66" i="8"/>
  <c r="BH66" i="8" s="1"/>
  <c r="BG606" i="8"/>
  <c r="BH606" i="8" s="1"/>
  <c r="R185" i="8"/>
  <c r="AU365" i="8"/>
  <c r="AU545" i="8"/>
  <c r="AU185" i="8"/>
  <c r="AU725" i="8"/>
  <c r="AU95" i="8"/>
  <c r="AU275" i="8"/>
  <c r="AU635" i="8"/>
  <c r="AU455" i="8"/>
  <c r="BA545" i="8"/>
  <c r="BB545" i="8" s="1"/>
  <c r="BA365" i="8"/>
  <c r="BB365" i="8" s="1"/>
  <c r="BA185" i="8"/>
  <c r="BB185" i="8" s="1"/>
  <c r="BA725" i="8"/>
  <c r="BB725" i="8" s="1"/>
  <c r="AY335" i="8"/>
  <c r="AZ335" i="8" s="1"/>
  <c r="AY695" i="8"/>
  <c r="AZ695" i="8" s="1"/>
  <c r="AY515" i="8"/>
  <c r="AZ515" i="8" s="1"/>
  <c r="AY155" i="8"/>
  <c r="AZ155" i="8" s="1"/>
  <c r="BK36" i="8"/>
  <c r="FK108" i="5"/>
  <c r="FJ223" i="5"/>
  <c r="FM108" i="5"/>
  <c r="FM339" i="5"/>
  <c r="AV94" i="8"/>
  <c r="AT94" i="8" s="1"/>
  <c r="AK94" i="8" s="1"/>
  <c r="AS94" i="8"/>
  <c r="AV364" i="8"/>
  <c r="AT364" i="8" s="1"/>
  <c r="AK364" i="8" s="1"/>
  <c r="AS364" i="8"/>
  <c r="AV426" i="8"/>
  <c r="AV245" i="8"/>
  <c r="AT245" i="8" s="1"/>
  <c r="AK245" i="8" s="1"/>
  <c r="AS245" i="8"/>
  <c r="FK339" i="5"/>
  <c r="AV304" i="8"/>
  <c r="AT304" i="8" s="1"/>
  <c r="AK304" i="8" s="1"/>
  <c r="AS304" i="8"/>
  <c r="AV694" i="8"/>
  <c r="AT694" i="8" s="1"/>
  <c r="AK694" i="8" s="1"/>
  <c r="AS694" i="8"/>
  <c r="BG366" i="8"/>
  <c r="BH366" i="8" s="1"/>
  <c r="BG186" i="8"/>
  <c r="BH186" i="8" s="1"/>
  <c r="BG546" i="8"/>
  <c r="BH546" i="8" s="1"/>
  <c r="BG726" i="8"/>
  <c r="BH726" i="8" s="1"/>
  <c r="BA95" i="8"/>
  <c r="BB95" i="8" s="1"/>
  <c r="BA635" i="8"/>
  <c r="BB635" i="8" s="1"/>
  <c r="BA455" i="8"/>
  <c r="BB455" i="8" s="1"/>
  <c r="BA275" i="8"/>
  <c r="BB275" i="8" s="1"/>
  <c r="AW725" i="8"/>
  <c r="AX725" i="8" s="1"/>
  <c r="AW365" i="8"/>
  <c r="AX365" i="8" s="1"/>
  <c r="AW185" i="8"/>
  <c r="AX185" i="8" s="1"/>
  <c r="AW545" i="8"/>
  <c r="AX545" i="8" s="1"/>
  <c r="BC275" i="8"/>
  <c r="BD275" i="8" s="1"/>
  <c r="BC635" i="8"/>
  <c r="BD635" i="8" s="1"/>
  <c r="BC455" i="8"/>
  <c r="BD455" i="8" s="1"/>
  <c r="BC95" i="8"/>
  <c r="BD95" i="8" s="1"/>
  <c r="FB339" i="5"/>
  <c r="FN339" i="5"/>
  <c r="FO339" i="5" s="1"/>
  <c r="FB281" i="5"/>
  <c r="FN281" i="5"/>
  <c r="FO281" i="5" s="1"/>
  <c r="FI281" i="5"/>
  <c r="AW606" i="8"/>
  <c r="AX606" i="8" s="1"/>
  <c r="AW426" i="8"/>
  <c r="AX426" i="8" s="1"/>
  <c r="AW246" i="8"/>
  <c r="AX246" i="8" s="1"/>
  <c r="AW66" i="8"/>
  <c r="AX66" i="8" s="1"/>
  <c r="BC246" i="8"/>
  <c r="BD246" i="8" s="1"/>
  <c r="BC606" i="8"/>
  <c r="BD606" i="8" s="1"/>
  <c r="BC426" i="8"/>
  <c r="BD426" i="8" s="1"/>
  <c r="BC66" i="8"/>
  <c r="BD66" i="8" s="1"/>
  <c r="AY426" i="8"/>
  <c r="AZ426" i="8" s="1"/>
  <c r="AY606" i="8"/>
  <c r="AZ606" i="8" s="1"/>
  <c r="AY66" i="8"/>
  <c r="AZ66" i="8" s="1"/>
  <c r="AY246" i="8"/>
  <c r="AZ246" i="8" s="1"/>
  <c r="BG725" i="8"/>
  <c r="BH725" i="8" s="1"/>
  <c r="BG545" i="8"/>
  <c r="BH545" i="8" s="1"/>
  <c r="BG185" i="8"/>
  <c r="BH185" i="8" s="1"/>
  <c r="BG365" i="8"/>
  <c r="BH365" i="8" s="1"/>
  <c r="AW695" i="8"/>
  <c r="AX695" i="8" s="1"/>
  <c r="AW515" i="8"/>
  <c r="AX515" i="8" s="1"/>
  <c r="AW155" i="8"/>
  <c r="AX155" i="8" s="1"/>
  <c r="AW335" i="8"/>
  <c r="AX335" i="8" s="1"/>
  <c r="FI108" i="5"/>
  <c r="FI223" i="5"/>
  <c r="FJ108" i="5"/>
  <c r="FL223" i="5"/>
  <c r="FJ165" i="5"/>
  <c r="FH108" i="5"/>
  <c r="AV274" i="8"/>
  <c r="AT274" i="8" s="1"/>
  <c r="AK274" i="8" s="1"/>
  <c r="AS274" i="8"/>
  <c r="AV184" i="8"/>
  <c r="AT184" i="8" s="1"/>
  <c r="AK184" i="8" s="1"/>
  <c r="AS184" i="8"/>
  <c r="FH165" i="5"/>
  <c r="AV606" i="8"/>
  <c r="AV425" i="8"/>
  <c r="AT425" i="8" s="1"/>
  <c r="AK425" i="8" s="1"/>
  <c r="AS425" i="8"/>
  <c r="FG108" i="5"/>
  <c r="AV124" i="8"/>
  <c r="AT124" i="8" s="1"/>
  <c r="AK124" i="8" s="1"/>
  <c r="AS124" i="8"/>
  <c r="FG223" i="5"/>
  <c r="AV334" i="8"/>
  <c r="AT334" i="8" s="1"/>
  <c r="AK334" i="8" s="1"/>
  <c r="AS334" i="8"/>
  <c r="EK342" i="5"/>
  <c r="EL342" i="5" s="1"/>
  <c r="FA166" i="5"/>
  <c r="FL166" i="5" s="1"/>
  <c r="FA109" i="5"/>
  <c r="FM109" i="5" s="1"/>
  <c r="ET167" i="5"/>
  <c r="EY167" i="5"/>
  <c r="EV167" i="5"/>
  <c r="EX167" i="5"/>
  <c r="ET225" i="5"/>
  <c r="EV225" i="5"/>
  <c r="EY225" i="5"/>
  <c r="EZ225" i="5"/>
  <c r="ET283" i="5"/>
  <c r="EU283" i="5"/>
  <c r="EK226" i="5"/>
  <c r="EX225" i="5"/>
  <c r="EF228" i="5"/>
  <c r="EG285" i="5"/>
  <c r="EY341" i="5"/>
  <c r="EX110" i="5"/>
  <c r="FA340" i="5"/>
  <c r="EZ167" i="5"/>
  <c r="EY110" i="5"/>
  <c r="EI228" i="5"/>
  <c r="ET224" i="5"/>
  <c r="EZ224" i="5"/>
  <c r="EY224" i="5"/>
  <c r="EV224" i="5"/>
  <c r="EU224" i="5"/>
  <c r="EX224" i="5"/>
  <c r="EW224" i="5"/>
  <c r="EK168" i="5"/>
  <c r="EH227" i="5"/>
  <c r="EU225" i="5"/>
  <c r="EX283" i="5"/>
  <c r="EH112" i="5"/>
  <c r="EV110" i="5"/>
  <c r="EJ169" i="5"/>
  <c r="EH170" i="5"/>
  <c r="EI112" i="5"/>
  <c r="EV283" i="5"/>
  <c r="EI170" i="5"/>
  <c r="ET341" i="5"/>
  <c r="EV341" i="5"/>
  <c r="EU341" i="5"/>
  <c r="EX341" i="5"/>
  <c r="EK111" i="5"/>
  <c r="EG54" i="5"/>
  <c r="EW225" i="5"/>
  <c r="EF112" i="5"/>
  <c r="EZ283" i="5"/>
  <c r="EW110" i="5"/>
  <c r="EJ228" i="5"/>
  <c r="FA282" i="5"/>
  <c r="FJ282" i="5" s="1"/>
  <c r="EZ110" i="5"/>
  <c r="EW167" i="5"/>
  <c r="EW283" i="5"/>
  <c r="EK284" i="5"/>
  <c r="EF170" i="5"/>
  <c r="EG227" i="5"/>
  <c r="EU167" i="5"/>
  <c r="EW341" i="5"/>
  <c r="EG112" i="5"/>
  <c r="EF54" i="5"/>
  <c r="EU110" i="5"/>
  <c r="EY283" i="5"/>
  <c r="EJ112" i="5"/>
  <c r="EG169" i="5"/>
  <c r="G65" i="8"/>
  <c r="EN167" i="5"/>
  <c r="EN224" i="5"/>
  <c r="EO224" i="5" s="1"/>
  <c r="EN225" i="5"/>
  <c r="EN110" i="5"/>
  <c r="EN341" i="5"/>
  <c r="EN283" i="5"/>
  <c r="EE227" i="5"/>
  <c r="EE169" i="5"/>
  <c r="EE112" i="5"/>
  <c r="AT606" i="8"/>
  <c r="AK606" i="8" s="1"/>
  <c r="EL284" i="5"/>
  <c r="AD485" i="8"/>
  <c r="AD665" i="8"/>
  <c r="AD305" i="8"/>
  <c r="AD125" i="8"/>
  <c r="EL111" i="5"/>
  <c r="ET111" i="5" s="1"/>
  <c r="R96" i="8"/>
  <c r="R636" i="8"/>
  <c r="R276" i="8"/>
  <c r="R456" i="8"/>
  <c r="R485" i="8"/>
  <c r="R305" i="8"/>
  <c r="R665" i="8"/>
  <c r="R125" i="8"/>
  <c r="R666" i="8"/>
  <c r="R306" i="8"/>
  <c r="R486" i="8"/>
  <c r="R126" i="8"/>
  <c r="G304" i="8"/>
  <c r="G514" i="8"/>
  <c r="G425" i="8"/>
  <c r="G724" i="8"/>
  <c r="G694" i="8"/>
  <c r="G184" i="8"/>
  <c r="G364" i="8"/>
  <c r="G334" i="8"/>
  <c r="G154" i="8"/>
  <c r="P185" i="8"/>
  <c r="P695" i="8"/>
  <c r="G634" i="8"/>
  <c r="G544" i="8"/>
  <c r="G274" i="8"/>
  <c r="P335" i="8"/>
  <c r="P365" i="8"/>
  <c r="P725" i="8"/>
  <c r="P155" i="8"/>
  <c r="P545" i="8"/>
  <c r="P515" i="8"/>
  <c r="EH344" i="5"/>
  <c r="EI285" i="5"/>
  <c r="AB186" i="8"/>
  <c r="AB546" i="8"/>
  <c r="AB726" i="8"/>
  <c r="AB366" i="8"/>
  <c r="EE344" i="5"/>
  <c r="V516" i="8"/>
  <c r="V156" i="8"/>
  <c r="V336" i="8"/>
  <c r="V696" i="8"/>
  <c r="EE286" i="5"/>
  <c r="P635" i="8"/>
  <c r="P455" i="8"/>
  <c r="P606" i="8"/>
  <c r="G124" i="8"/>
  <c r="T306" i="8"/>
  <c r="T126" i="8"/>
  <c r="T486" i="8"/>
  <c r="T666" i="8"/>
  <c r="X726" i="8"/>
  <c r="X546" i="8"/>
  <c r="X366" i="8"/>
  <c r="X186" i="8"/>
  <c r="EI343" i="5"/>
  <c r="EF285" i="5"/>
  <c r="P275" i="8"/>
  <c r="P95" i="8"/>
  <c r="P426" i="8"/>
  <c r="G664" i="8"/>
  <c r="G94" i="8"/>
  <c r="G245" i="8"/>
  <c r="AD696" i="8"/>
  <c r="AD156" i="8"/>
  <c r="AD516" i="8"/>
  <c r="AD336" i="8"/>
  <c r="X486" i="8"/>
  <c r="X306" i="8"/>
  <c r="X666" i="8"/>
  <c r="X126" i="8"/>
  <c r="AD276" i="8"/>
  <c r="AD96" i="8"/>
  <c r="AD636" i="8"/>
  <c r="AD456" i="8"/>
  <c r="EG343" i="5"/>
  <c r="Z336" i="8"/>
  <c r="Z516" i="8"/>
  <c r="Z156" i="8"/>
  <c r="Z696" i="8"/>
  <c r="X516" i="8"/>
  <c r="X696" i="8"/>
  <c r="X336" i="8"/>
  <c r="X156" i="8"/>
  <c r="P66" i="8"/>
  <c r="G454" i="8"/>
  <c r="AD726" i="8"/>
  <c r="AD186" i="8"/>
  <c r="AD546" i="8"/>
  <c r="AD366" i="8"/>
  <c r="G605" i="8"/>
  <c r="EJ285" i="5"/>
  <c r="Z486" i="8"/>
  <c r="Z666" i="8"/>
  <c r="Z126" i="8"/>
  <c r="Z306" i="8"/>
  <c r="X636" i="8"/>
  <c r="X276" i="8"/>
  <c r="X456" i="8"/>
  <c r="X96" i="8"/>
  <c r="T636" i="8"/>
  <c r="T276" i="8"/>
  <c r="T456" i="8"/>
  <c r="T96" i="8"/>
  <c r="AB156" i="8"/>
  <c r="AB696" i="8"/>
  <c r="AB336" i="8"/>
  <c r="AB516" i="8"/>
  <c r="EH285" i="5"/>
  <c r="P246" i="8"/>
  <c r="EF344" i="5"/>
  <c r="EJ343" i="5"/>
  <c r="G484" i="8"/>
  <c r="AB396" i="8"/>
  <c r="AB216" i="8"/>
  <c r="AB576" i="8"/>
  <c r="AB36" i="8"/>
  <c r="T216" i="8"/>
  <c r="T396" i="8"/>
  <c r="T576" i="8"/>
  <c r="T36" i="8"/>
  <c r="V396" i="8"/>
  <c r="V216" i="8"/>
  <c r="V576" i="8"/>
  <c r="V36" i="8"/>
  <c r="X396" i="8"/>
  <c r="X216" i="8"/>
  <c r="X576" i="8"/>
  <c r="X36" i="8"/>
  <c r="Z216" i="8"/>
  <c r="Z396" i="8"/>
  <c r="Z576" i="8"/>
  <c r="Z36" i="8"/>
  <c r="DQ286" i="5"/>
  <c r="DW234" i="5"/>
  <c r="DQ344" i="5"/>
  <c r="DW176" i="5"/>
  <c r="DQ113" i="5"/>
  <c r="DQ55" i="5"/>
  <c r="DW54" i="5"/>
  <c r="DQ228" i="5"/>
  <c r="DW113" i="5"/>
  <c r="DW292" i="5"/>
  <c r="DW350" i="5"/>
  <c r="DQ170" i="5"/>
  <c r="AT246" i="8" l="1"/>
  <c r="AK246" i="8" s="1"/>
  <c r="AS606" i="8"/>
  <c r="AT66" i="8"/>
  <c r="AK66" i="8" s="1"/>
  <c r="AT426" i="8"/>
  <c r="AK426" i="8" s="1"/>
  <c r="BA96" i="8"/>
  <c r="BB96" i="8" s="1"/>
  <c r="BA456" i="8"/>
  <c r="BB456" i="8" s="1"/>
  <c r="BA276" i="8"/>
  <c r="BB276" i="8" s="1"/>
  <c r="BA636" i="8"/>
  <c r="BB636" i="8" s="1"/>
  <c r="BA306" i="8"/>
  <c r="BB306" i="8" s="1"/>
  <c r="BA126" i="8"/>
  <c r="BB126" i="8" s="1"/>
  <c r="BA666" i="8"/>
  <c r="BB666" i="8" s="1"/>
  <c r="BA486" i="8"/>
  <c r="BB486" i="8" s="1"/>
  <c r="AW726" i="8"/>
  <c r="AX726" i="8" s="1"/>
  <c r="AW546" i="8"/>
  <c r="AX546" i="8" s="1"/>
  <c r="AW186" i="8"/>
  <c r="AX186" i="8" s="1"/>
  <c r="AW366" i="8"/>
  <c r="AX366" i="8" s="1"/>
  <c r="AY156" i="8"/>
  <c r="AZ156" i="8" s="1"/>
  <c r="AY336" i="8"/>
  <c r="AZ336" i="8" s="1"/>
  <c r="AY696" i="8"/>
  <c r="AZ696" i="8" s="1"/>
  <c r="AY516" i="8"/>
  <c r="AZ516" i="8" s="1"/>
  <c r="AW485" i="8"/>
  <c r="AX485" i="8" s="1"/>
  <c r="AW305" i="8"/>
  <c r="AX305" i="8" s="1"/>
  <c r="AW125" i="8"/>
  <c r="AX125" i="8" s="1"/>
  <c r="AW665" i="8"/>
  <c r="AX665" i="8" s="1"/>
  <c r="AU485" i="8"/>
  <c r="AU665" i="8"/>
  <c r="AU305" i="8"/>
  <c r="AU125" i="8"/>
  <c r="FB340" i="5"/>
  <c r="FN340" i="5"/>
  <c r="FO340" i="5" s="1"/>
  <c r="FL340" i="5"/>
  <c r="AW336" i="8"/>
  <c r="AX336" i="8" s="1"/>
  <c r="AW156" i="8"/>
  <c r="AX156" i="8" s="1"/>
  <c r="AW696" i="8"/>
  <c r="AX696" i="8" s="1"/>
  <c r="AW516" i="8"/>
  <c r="AX516" i="8" s="1"/>
  <c r="AY486" i="8"/>
  <c r="AZ486" i="8" s="1"/>
  <c r="AY126" i="8"/>
  <c r="AZ126" i="8" s="1"/>
  <c r="AY306" i="8"/>
  <c r="AZ306" i="8" s="1"/>
  <c r="AY666" i="8"/>
  <c r="AZ666" i="8" s="1"/>
  <c r="BE456" i="8"/>
  <c r="BF456" i="8" s="1"/>
  <c r="BE276" i="8"/>
  <c r="BF276" i="8" s="1"/>
  <c r="BE96" i="8"/>
  <c r="BF96" i="8" s="1"/>
  <c r="BE636" i="8"/>
  <c r="BF636" i="8" s="1"/>
  <c r="FM340" i="5"/>
  <c r="AS426" i="8"/>
  <c r="FI282" i="5"/>
  <c r="AV275" i="8"/>
  <c r="AT275" i="8" s="1"/>
  <c r="AK275" i="8" s="1"/>
  <c r="AS275" i="8"/>
  <c r="AV185" i="8"/>
  <c r="AT185" i="8" s="1"/>
  <c r="AK185" i="8" s="1"/>
  <c r="AS185" i="8"/>
  <c r="AV155" i="8"/>
  <c r="AT155" i="8" s="1"/>
  <c r="AK155" i="8" s="1"/>
  <c r="AS155" i="8"/>
  <c r="FG282" i="5"/>
  <c r="AY186" i="8"/>
  <c r="AZ186" i="8" s="1"/>
  <c r="AY366" i="8"/>
  <c r="AZ366" i="8" s="1"/>
  <c r="AY726" i="8"/>
  <c r="AZ726" i="8" s="1"/>
  <c r="AY546" i="8"/>
  <c r="AZ546" i="8" s="1"/>
  <c r="AU336" i="8"/>
  <c r="AU156" i="8"/>
  <c r="AU696" i="8"/>
  <c r="AU516" i="8"/>
  <c r="AU486" i="8"/>
  <c r="AU306" i="8"/>
  <c r="AU126" i="8"/>
  <c r="AU666" i="8"/>
  <c r="AU456" i="8"/>
  <c r="AU636" i="8"/>
  <c r="AU96" i="8"/>
  <c r="AU276" i="8"/>
  <c r="FI109" i="5"/>
  <c r="FK166" i="5"/>
  <c r="FJ340" i="5"/>
  <c r="AV95" i="8"/>
  <c r="AT95" i="8" s="1"/>
  <c r="AK95" i="8" s="1"/>
  <c r="AS95" i="8"/>
  <c r="AV545" i="8"/>
  <c r="AT545" i="8" s="1"/>
  <c r="AK545" i="8" s="1"/>
  <c r="AS545" i="8"/>
  <c r="FM282" i="5"/>
  <c r="AV515" i="8"/>
  <c r="AT515" i="8" s="1"/>
  <c r="AK515" i="8" s="1"/>
  <c r="AS515" i="8"/>
  <c r="FI166" i="5"/>
  <c r="AY665" i="8"/>
  <c r="AZ665" i="8" s="1"/>
  <c r="AY485" i="8"/>
  <c r="AZ485" i="8" s="1"/>
  <c r="AY305" i="8"/>
  <c r="AZ305" i="8" s="1"/>
  <c r="AY125" i="8"/>
  <c r="AZ125" i="8" s="1"/>
  <c r="BE336" i="8"/>
  <c r="BF336" i="8" s="1"/>
  <c r="BE696" i="8"/>
  <c r="BF696" i="8" s="1"/>
  <c r="BE156" i="8"/>
  <c r="BF156" i="8" s="1"/>
  <c r="BE516" i="8"/>
  <c r="BF516" i="8" s="1"/>
  <c r="BA546" i="8"/>
  <c r="BB546" i="8" s="1"/>
  <c r="BA366" i="8"/>
  <c r="BB366" i="8" s="1"/>
  <c r="BA186" i="8"/>
  <c r="BB186" i="8" s="1"/>
  <c r="BA726" i="8"/>
  <c r="BB726" i="8" s="1"/>
  <c r="BG696" i="8"/>
  <c r="BH696" i="8" s="1"/>
  <c r="BG516" i="8"/>
  <c r="BH516" i="8" s="1"/>
  <c r="BG156" i="8"/>
  <c r="BH156" i="8" s="1"/>
  <c r="BG336" i="8"/>
  <c r="BH336" i="8" s="1"/>
  <c r="AU726" i="8"/>
  <c r="AU366" i="8"/>
  <c r="AU186" i="8"/>
  <c r="AU546" i="8"/>
  <c r="BC336" i="8"/>
  <c r="BD336" i="8" s="1"/>
  <c r="BC516" i="8"/>
  <c r="BD516" i="8" s="1"/>
  <c r="BC156" i="8"/>
  <c r="BD156" i="8" s="1"/>
  <c r="BC696" i="8"/>
  <c r="BD696" i="8" s="1"/>
  <c r="BA485" i="8"/>
  <c r="BB485" i="8" s="1"/>
  <c r="BA125" i="8"/>
  <c r="BB125" i="8" s="1"/>
  <c r="BA665" i="8"/>
  <c r="BB665" i="8" s="1"/>
  <c r="BA305" i="8"/>
  <c r="BB305" i="8" s="1"/>
  <c r="BE665" i="8"/>
  <c r="BF665" i="8" s="1"/>
  <c r="BE485" i="8"/>
  <c r="BF485" i="8" s="1"/>
  <c r="BE305" i="8"/>
  <c r="BF305" i="8" s="1"/>
  <c r="BE125" i="8"/>
  <c r="BF125" i="8" s="1"/>
  <c r="BC486" i="8"/>
  <c r="BD486" i="8" s="1"/>
  <c r="BC306" i="8"/>
  <c r="BD306" i="8" s="1"/>
  <c r="BC666" i="8"/>
  <c r="BD666" i="8" s="1"/>
  <c r="BC126" i="8"/>
  <c r="BD126" i="8" s="1"/>
  <c r="BG486" i="8"/>
  <c r="BH486" i="8" s="1"/>
  <c r="BG126" i="8"/>
  <c r="BH126" i="8" s="1"/>
  <c r="BG666" i="8"/>
  <c r="BH666" i="8" s="1"/>
  <c r="BG306" i="8"/>
  <c r="BH306" i="8" s="1"/>
  <c r="BC276" i="8"/>
  <c r="BD276" i="8" s="1"/>
  <c r="BC636" i="8"/>
  <c r="BD636" i="8" s="1"/>
  <c r="BC456" i="8"/>
  <c r="BD456" i="8" s="1"/>
  <c r="BC96" i="8"/>
  <c r="BD96" i="8" s="1"/>
  <c r="FB109" i="5"/>
  <c r="FN109" i="5"/>
  <c r="FO109" i="5" s="1"/>
  <c r="FG109" i="5"/>
  <c r="FK109" i="5"/>
  <c r="FH340" i="5"/>
  <c r="AV455" i="8"/>
  <c r="AT455" i="8" s="1"/>
  <c r="AK455" i="8" s="1"/>
  <c r="AS455" i="8"/>
  <c r="FG166" i="5"/>
  <c r="AV365" i="8"/>
  <c r="AT365" i="8" s="1"/>
  <c r="AK365" i="8" s="1"/>
  <c r="AS365" i="8"/>
  <c r="AS246" i="8"/>
  <c r="FL109" i="5"/>
  <c r="AS66" i="8"/>
  <c r="FJ109" i="5"/>
  <c r="AV335" i="8"/>
  <c r="AT335" i="8" s="1"/>
  <c r="AK335" i="8" s="1"/>
  <c r="AS335" i="8"/>
  <c r="FI340" i="5"/>
  <c r="AW636" i="8"/>
  <c r="AX636" i="8" s="1"/>
  <c r="AW456" i="8"/>
  <c r="AX456" i="8" s="1"/>
  <c r="AW276" i="8"/>
  <c r="AX276" i="8" s="1"/>
  <c r="AW96" i="8"/>
  <c r="AX96" i="8" s="1"/>
  <c r="BA696" i="8"/>
  <c r="BB696" i="8" s="1"/>
  <c r="BA516" i="8"/>
  <c r="BB516" i="8" s="1"/>
  <c r="BA156" i="8"/>
  <c r="BB156" i="8" s="1"/>
  <c r="BA336" i="8"/>
  <c r="BB336" i="8" s="1"/>
  <c r="FB282" i="5"/>
  <c r="FN282" i="5"/>
  <c r="FO282" i="5" s="1"/>
  <c r="FL282" i="5"/>
  <c r="BC186" i="8"/>
  <c r="BD186" i="8" s="1"/>
  <c r="BC366" i="8"/>
  <c r="BD366" i="8" s="1"/>
  <c r="BC726" i="8"/>
  <c r="BD726" i="8" s="1"/>
  <c r="BC546" i="8"/>
  <c r="BD546" i="8" s="1"/>
  <c r="AW306" i="8"/>
  <c r="AX306" i="8" s="1"/>
  <c r="AW126" i="8"/>
  <c r="AX126" i="8" s="1"/>
  <c r="AW486" i="8"/>
  <c r="AX486" i="8" s="1"/>
  <c r="AW666" i="8"/>
  <c r="AX666" i="8" s="1"/>
  <c r="BC665" i="8"/>
  <c r="BD665" i="8" s="1"/>
  <c r="BC305" i="8"/>
  <c r="BD305" i="8" s="1"/>
  <c r="BC125" i="8"/>
  <c r="BD125" i="8" s="1"/>
  <c r="BC485" i="8"/>
  <c r="BD485" i="8" s="1"/>
  <c r="BG485" i="8"/>
  <c r="BH485" i="8" s="1"/>
  <c r="BG305" i="8"/>
  <c r="BH305" i="8" s="1"/>
  <c r="BG665" i="8"/>
  <c r="BH665" i="8" s="1"/>
  <c r="BG125" i="8"/>
  <c r="BH125" i="8" s="1"/>
  <c r="BG96" i="8"/>
  <c r="BH96" i="8" s="1"/>
  <c r="BG456" i="8"/>
  <c r="BH456" i="8" s="1"/>
  <c r="BG276" i="8"/>
  <c r="BH276" i="8" s="1"/>
  <c r="BG636" i="8"/>
  <c r="BH636" i="8" s="1"/>
  <c r="BE726" i="8"/>
  <c r="BF726" i="8" s="1"/>
  <c r="BE546" i="8"/>
  <c r="BF546" i="8" s="1"/>
  <c r="BE366" i="8"/>
  <c r="BF366" i="8" s="1"/>
  <c r="BE186" i="8"/>
  <c r="BF186" i="8" s="1"/>
  <c r="BE126" i="8"/>
  <c r="BF126" i="8" s="1"/>
  <c r="BE666" i="8"/>
  <c r="BF666" i="8" s="1"/>
  <c r="BE486" i="8"/>
  <c r="BF486" i="8" s="1"/>
  <c r="BE306" i="8"/>
  <c r="BF306" i="8" s="1"/>
  <c r="AY96" i="8"/>
  <c r="AZ96" i="8" s="1"/>
  <c r="AY276" i="8"/>
  <c r="AZ276" i="8" s="1"/>
  <c r="AY456" i="8"/>
  <c r="AZ456" i="8" s="1"/>
  <c r="AY636" i="8"/>
  <c r="AZ636" i="8" s="1"/>
  <c r="FB166" i="5"/>
  <c r="FN166" i="5"/>
  <c r="FO166" i="5" s="1"/>
  <c r="FH166" i="5"/>
  <c r="FH282" i="5"/>
  <c r="FH109" i="5"/>
  <c r="FJ166" i="5"/>
  <c r="AV635" i="8"/>
  <c r="AT635" i="8" s="1"/>
  <c r="AK635" i="8" s="1"/>
  <c r="AS635" i="8"/>
  <c r="AV725" i="8"/>
  <c r="AT725" i="8" s="1"/>
  <c r="AK725" i="8" s="1"/>
  <c r="AS725" i="8"/>
  <c r="FG340" i="5"/>
  <c r="FK340" i="5"/>
  <c r="FM166" i="5"/>
  <c r="AV695" i="8"/>
  <c r="AT695" i="8" s="1"/>
  <c r="AK695" i="8" s="1"/>
  <c r="AS695" i="8"/>
  <c r="FK282" i="5"/>
  <c r="EK343" i="5"/>
  <c r="EL343" i="5" s="1"/>
  <c r="EZ343" i="5" s="1"/>
  <c r="FA110" i="5"/>
  <c r="ET342" i="5"/>
  <c r="EV342" i="5"/>
  <c r="EU342" i="5"/>
  <c r="EX342" i="5"/>
  <c r="EK112" i="5"/>
  <c r="EL112" i="5" s="1"/>
  <c r="ET112" i="5" s="1"/>
  <c r="EJ113" i="5"/>
  <c r="EF55" i="5"/>
  <c r="EF171" i="5"/>
  <c r="EZ342" i="5"/>
  <c r="FA341" i="5"/>
  <c r="FH341" i="5" s="1"/>
  <c r="R726" i="8"/>
  <c r="EI113" i="5"/>
  <c r="EJ170" i="5"/>
  <c r="FA224" i="5"/>
  <c r="FL224" i="5" s="1"/>
  <c r="EI229" i="5"/>
  <c r="EG286" i="5"/>
  <c r="R696" i="8"/>
  <c r="P696" i="8" s="1"/>
  <c r="R336" i="8"/>
  <c r="P336" i="8" s="1"/>
  <c r="R516" i="8"/>
  <c r="P516" i="8" s="1"/>
  <c r="R156" i="8"/>
  <c r="P156" i="8" s="1"/>
  <c r="FA225" i="5"/>
  <c r="ET284" i="5"/>
  <c r="EU284" i="5"/>
  <c r="EK169" i="5"/>
  <c r="R186" i="8"/>
  <c r="P186" i="8" s="1"/>
  <c r="EW111" i="5"/>
  <c r="EY342" i="5"/>
  <c r="EX284" i="5"/>
  <c r="EI171" i="5"/>
  <c r="EK227" i="5"/>
  <c r="R546" i="8"/>
  <c r="P546" i="8" s="1"/>
  <c r="R366" i="8"/>
  <c r="P366" i="8" s="1"/>
  <c r="EG170" i="5"/>
  <c r="EG113" i="5"/>
  <c r="EG228" i="5"/>
  <c r="EV111" i="5"/>
  <c r="EG55" i="5"/>
  <c r="EW342" i="5"/>
  <c r="FA283" i="5"/>
  <c r="EH171" i="5"/>
  <c r="EX111" i="5"/>
  <c r="EV284" i="5"/>
  <c r="EF229" i="5"/>
  <c r="FA167" i="5"/>
  <c r="FM167" i="5" s="1"/>
  <c r="EY284" i="5"/>
  <c r="EZ111" i="5"/>
  <c r="EJ229" i="5"/>
  <c r="EF113" i="5"/>
  <c r="EU111" i="5"/>
  <c r="EY111" i="5"/>
  <c r="EH113" i="5"/>
  <c r="EH228" i="5"/>
  <c r="EW284" i="5"/>
  <c r="EK285" i="5"/>
  <c r="EZ284" i="5"/>
  <c r="P485" i="8"/>
  <c r="G485" i="8" s="1"/>
  <c r="P305" i="8"/>
  <c r="G305" i="8" s="1"/>
  <c r="P125" i="8"/>
  <c r="G125" i="8" s="1"/>
  <c r="EN111" i="5"/>
  <c r="AD486" i="8"/>
  <c r="P486" i="8" s="1"/>
  <c r="AD306" i="8"/>
  <c r="P306" i="8" s="1"/>
  <c r="AD666" i="8"/>
  <c r="P666" i="8" s="1"/>
  <c r="AD126" i="8"/>
  <c r="P126" i="8" s="1"/>
  <c r="EN284" i="5"/>
  <c r="EN342" i="5"/>
  <c r="EE113" i="5"/>
  <c r="EE170" i="5"/>
  <c r="EE228" i="5"/>
  <c r="P665" i="8"/>
  <c r="G665" i="8" s="1"/>
  <c r="EL285" i="5"/>
  <c r="EY285" i="5" s="1"/>
  <c r="EL168" i="5"/>
  <c r="EL226" i="5"/>
  <c r="G635" i="8"/>
  <c r="G606" i="8"/>
  <c r="G426" i="8"/>
  <c r="G365" i="8"/>
  <c r="G695" i="8"/>
  <c r="G185" i="8"/>
  <c r="P96" i="8"/>
  <c r="G95" i="8"/>
  <c r="G275" i="8"/>
  <c r="P636" i="8"/>
  <c r="P276" i="8"/>
  <c r="G335" i="8"/>
  <c r="G515" i="8"/>
  <c r="P456" i="8"/>
  <c r="P726" i="8"/>
  <c r="G725" i="8"/>
  <c r="G155" i="8"/>
  <c r="G545" i="8"/>
  <c r="EJ286" i="5"/>
  <c r="EE287" i="5"/>
  <c r="EJ344" i="5"/>
  <c r="EH286" i="5"/>
  <c r="G455" i="8"/>
  <c r="EE345" i="5"/>
  <c r="EI286" i="5"/>
  <c r="EG344" i="5"/>
  <c r="G66" i="8"/>
  <c r="EF286" i="5"/>
  <c r="EI344" i="5"/>
  <c r="EF345" i="5"/>
  <c r="G246" i="8"/>
  <c r="EH345" i="5"/>
  <c r="DQ171" i="5"/>
  <c r="DW293" i="5"/>
  <c r="DQ229" i="5"/>
  <c r="DQ56" i="5"/>
  <c r="DW177" i="5"/>
  <c r="DW235" i="5"/>
  <c r="DW351" i="5"/>
  <c r="DW114" i="5"/>
  <c r="DW55" i="5"/>
  <c r="DQ114" i="5"/>
  <c r="DQ345" i="5"/>
  <c r="DQ287" i="5"/>
  <c r="FB283" i="5" l="1"/>
  <c r="FN283" i="5"/>
  <c r="FO283" i="5" s="1"/>
  <c r="FB225" i="5"/>
  <c r="FN225" i="5"/>
  <c r="FO225" i="5" s="1"/>
  <c r="FB110" i="5"/>
  <c r="FN110" i="5"/>
  <c r="FO110" i="5" s="1"/>
  <c r="FG110" i="5"/>
  <c r="FL225" i="5"/>
  <c r="FK224" i="5"/>
  <c r="FH110" i="5"/>
  <c r="FM225" i="5"/>
  <c r="AV186" i="8"/>
  <c r="AT186" i="8" s="1"/>
  <c r="AK186" i="8" s="1"/>
  <c r="AS186" i="8"/>
  <c r="FM283" i="5"/>
  <c r="FM110" i="5"/>
  <c r="AV276" i="8"/>
  <c r="AT276" i="8" s="1"/>
  <c r="AK276" i="8" s="1"/>
  <c r="AS276" i="8"/>
  <c r="FG167" i="5"/>
  <c r="AV486" i="8"/>
  <c r="AT486" i="8" s="1"/>
  <c r="AK486" i="8" s="1"/>
  <c r="AS486" i="8"/>
  <c r="AV156" i="8"/>
  <c r="AT156" i="8" s="1"/>
  <c r="AK156" i="8" s="1"/>
  <c r="AS156" i="8"/>
  <c r="FJ110" i="5"/>
  <c r="FI225" i="5"/>
  <c r="AV485" i="8"/>
  <c r="AT485" i="8" s="1"/>
  <c r="AK485" i="8" s="1"/>
  <c r="AS485" i="8"/>
  <c r="FI283" i="5"/>
  <c r="FB224" i="5"/>
  <c r="FN224" i="5"/>
  <c r="FO224" i="5" s="1"/>
  <c r="FL341" i="5"/>
  <c r="FH225" i="5"/>
  <c r="FK225" i="5"/>
  <c r="FJ224" i="5"/>
  <c r="AV366" i="8"/>
  <c r="AT366" i="8" s="1"/>
  <c r="AK366" i="8" s="1"/>
  <c r="AS366" i="8"/>
  <c r="FJ341" i="5"/>
  <c r="AV96" i="8"/>
  <c r="AT96" i="8" s="1"/>
  <c r="AK96" i="8" s="1"/>
  <c r="AS96" i="8"/>
  <c r="AV666" i="8"/>
  <c r="AT666" i="8" s="1"/>
  <c r="AK666" i="8" s="1"/>
  <c r="AS666" i="8"/>
  <c r="FG225" i="5"/>
  <c r="AV336" i="8"/>
  <c r="AT336" i="8" s="1"/>
  <c r="AK336" i="8" s="1"/>
  <c r="AS336" i="8"/>
  <c r="FH283" i="5"/>
  <c r="AV125" i="8"/>
  <c r="AT125" i="8" s="1"/>
  <c r="AK125" i="8" s="1"/>
  <c r="AS125" i="8"/>
  <c r="FG224" i="5"/>
  <c r="FB341" i="5"/>
  <c r="FN341" i="5"/>
  <c r="FO341" i="5" s="1"/>
  <c r="FM341" i="5"/>
  <c r="FK341" i="5"/>
  <c r="FJ283" i="5"/>
  <c r="FK110" i="5"/>
  <c r="FK283" i="5"/>
  <c r="AV726" i="8"/>
  <c r="AT726" i="8" s="1"/>
  <c r="AK726" i="8" s="1"/>
  <c r="AS726" i="8"/>
  <c r="FL283" i="5"/>
  <c r="AV636" i="8"/>
  <c r="AT636" i="8" s="1"/>
  <c r="AK636" i="8" s="1"/>
  <c r="AS636" i="8"/>
  <c r="AV126" i="8"/>
  <c r="AT126" i="8" s="1"/>
  <c r="AK126" i="8" s="1"/>
  <c r="AS126" i="8"/>
  <c r="AV516" i="8"/>
  <c r="AT516" i="8" s="1"/>
  <c r="AK516" i="8" s="1"/>
  <c r="AS516" i="8"/>
  <c r="FG283" i="5"/>
  <c r="AV305" i="8"/>
  <c r="AT305" i="8" s="1"/>
  <c r="AK305" i="8" s="1"/>
  <c r="AS305" i="8"/>
  <c r="FH224" i="5"/>
  <c r="FJ225" i="5"/>
  <c r="FB167" i="5"/>
  <c r="FN167" i="5"/>
  <c r="FO167" i="5" s="1"/>
  <c r="FI167" i="5"/>
  <c r="FM224" i="5"/>
  <c r="FH167" i="5"/>
  <c r="FK167" i="5"/>
  <c r="FL110" i="5"/>
  <c r="AV546" i="8"/>
  <c r="AT546" i="8" s="1"/>
  <c r="AK546" i="8" s="1"/>
  <c r="AS546" i="8"/>
  <c r="FG341" i="5"/>
  <c r="FI224" i="5"/>
  <c r="AV456" i="8"/>
  <c r="AT456" i="8" s="1"/>
  <c r="AK456" i="8" s="1"/>
  <c r="AS456" i="8"/>
  <c r="AV306" i="8"/>
  <c r="AT306" i="8" s="1"/>
  <c r="AK306" i="8" s="1"/>
  <c r="AS306" i="8"/>
  <c r="AV696" i="8"/>
  <c r="AT696" i="8" s="1"/>
  <c r="AK696" i="8" s="1"/>
  <c r="AS696" i="8"/>
  <c r="FI341" i="5"/>
  <c r="FL167" i="5"/>
  <c r="AV665" i="8"/>
  <c r="AT665" i="8" s="1"/>
  <c r="AK665" i="8" s="1"/>
  <c r="AS665" i="8"/>
  <c r="FI110" i="5"/>
  <c r="FJ167" i="5"/>
  <c r="EK344" i="5"/>
  <c r="EL344" i="5" s="1"/>
  <c r="EZ344" i="5" s="1"/>
  <c r="EH229" i="5"/>
  <c r="EJ230" i="5"/>
  <c r="EF230" i="5"/>
  <c r="EH172" i="5"/>
  <c r="EG56" i="5"/>
  <c r="EW112" i="5"/>
  <c r="EI172" i="5"/>
  <c r="EJ171" i="5"/>
  <c r="EZ112" i="5"/>
  <c r="ET343" i="5"/>
  <c r="EX343" i="5"/>
  <c r="EV343" i="5"/>
  <c r="EU343" i="5"/>
  <c r="EK113" i="5"/>
  <c r="ET168" i="5"/>
  <c r="EV168" i="5"/>
  <c r="EY168" i="5"/>
  <c r="EX168" i="5"/>
  <c r="EZ168" i="5"/>
  <c r="EW168" i="5"/>
  <c r="EU168" i="5"/>
  <c r="EX112" i="5"/>
  <c r="EV112" i="5"/>
  <c r="EY343" i="5"/>
  <c r="EX285" i="5"/>
  <c r="FA111" i="5"/>
  <c r="FM111" i="5" s="1"/>
  <c r="EG114" i="5"/>
  <c r="EI230" i="5"/>
  <c r="EY112" i="5"/>
  <c r="EF172" i="5"/>
  <c r="EJ114" i="5"/>
  <c r="FA342" i="5"/>
  <c r="FK342" i="5" s="1"/>
  <c r="EK228" i="5"/>
  <c r="ET226" i="5"/>
  <c r="EY226" i="5"/>
  <c r="EV226" i="5"/>
  <c r="EZ226" i="5"/>
  <c r="EX226" i="5"/>
  <c r="EU226" i="5"/>
  <c r="EW226" i="5"/>
  <c r="ET285" i="5"/>
  <c r="EU285" i="5"/>
  <c r="EK170" i="5"/>
  <c r="FA284" i="5"/>
  <c r="FI284" i="5" s="1"/>
  <c r="EH114" i="5"/>
  <c r="EF114" i="5"/>
  <c r="EW343" i="5"/>
  <c r="EV285" i="5"/>
  <c r="EW285" i="5"/>
  <c r="EI114" i="5"/>
  <c r="EU112" i="5"/>
  <c r="EZ285" i="5"/>
  <c r="EK286" i="5"/>
  <c r="EG229" i="5"/>
  <c r="EG171" i="5"/>
  <c r="EG287" i="5"/>
  <c r="EF56" i="5"/>
  <c r="EN112" i="5"/>
  <c r="EN168" i="5"/>
  <c r="EN343" i="5"/>
  <c r="EN226" i="5"/>
  <c r="EN285" i="5"/>
  <c r="EE229" i="5"/>
  <c r="EE171" i="5"/>
  <c r="EE114" i="5"/>
  <c r="EL286" i="5"/>
  <c r="EL169" i="5"/>
  <c r="EL227" i="5"/>
  <c r="EL113" i="5"/>
  <c r="ET113" i="5" s="1"/>
  <c r="G366" i="8"/>
  <c r="G456" i="8"/>
  <c r="G96" i="8"/>
  <c r="G726" i="8"/>
  <c r="G546" i="8"/>
  <c r="G276" i="8"/>
  <c r="G636" i="8"/>
  <c r="G336" i="8"/>
  <c r="G186" i="8"/>
  <c r="G306" i="8"/>
  <c r="G696" i="8"/>
  <c r="G156" i="8"/>
  <c r="G516" i="8"/>
  <c r="EE346" i="5"/>
  <c r="EF346" i="5"/>
  <c r="EI345" i="5"/>
  <c r="EG345" i="5"/>
  <c r="EI287" i="5"/>
  <c r="EH287" i="5"/>
  <c r="G486" i="8"/>
  <c r="EH346" i="5"/>
  <c r="EJ345" i="5"/>
  <c r="EE288" i="5"/>
  <c r="EJ287" i="5"/>
  <c r="G126" i="8"/>
  <c r="EF287" i="5"/>
  <c r="G666" i="8"/>
  <c r="DQ346" i="5"/>
  <c r="DW56" i="5"/>
  <c r="DW352" i="5"/>
  <c r="DW236" i="5"/>
  <c r="DQ57" i="5"/>
  <c r="DW294" i="5"/>
  <c r="DQ288" i="5"/>
  <c r="DQ115" i="5"/>
  <c r="DW115" i="5"/>
  <c r="DW178" i="5"/>
  <c r="DQ230" i="5"/>
  <c r="DQ172" i="5"/>
  <c r="FM342" i="5" l="1"/>
  <c r="FB284" i="5"/>
  <c r="FN284" i="5"/>
  <c r="FO284" i="5" s="1"/>
  <c r="FB342" i="5"/>
  <c r="FN342" i="5"/>
  <c r="FO342" i="5" s="1"/>
  <c r="FK284" i="5"/>
  <c r="FM284" i="5"/>
  <c r="FI342" i="5"/>
  <c r="FG284" i="5"/>
  <c r="FH284" i="5"/>
  <c r="FH111" i="5"/>
  <c r="FA112" i="5"/>
  <c r="FH112" i="5" s="1"/>
  <c r="FI111" i="5"/>
  <c r="FK111" i="5"/>
  <c r="FH342" i="5"/>
  <c r="FJ111" i="5"/>
  <c r="FJ284" i="5"/>
  <c r="FB111" i="5"/>
  <c r="FN111" i="5"/>
  <c r="FO111" i="5" s="1"/>
  <c r="FG111" i="5"/>
  <c r="FG342" i="5"/>
  <c r="FL284" i="5"/>
  <c r="FJ342" i="5"/>
  <c r="FL342" i="5"/>
  <c r="FL111" i="5"/>
  <c r="ET286" i="5"/>
  <c r="EU286" i="5"/>
  <c r="EK229" i="5"/>
  <c r="EI115" i="5"/>
  <c r="EV113" i="5"/>
  <c r="FA285" i="5"/>
  <c r="FG285" i="5" s="1"/>
  <c r="EF173" i="5"/>
  <c r="EW113" i="5"/>
  <c r="FA343" i="5"/>
  <c r="EI173" i="5"/>
  <c r="ET227" i="5"/>
  <c r="EY227" i="5"/>
  <c r="EZ227" i="5"/>
  <c r="EV227" i="5"/>
  <c r="EX227" i="5"/>
  <c r="EU227" i="5"/>
  <c r="EW227" i="5"/>
  <c r="EK114" i="5"/>
  <c r="EL114" i="5" s="1"/>
  <c r="ET114" i="5" s="1"/>
  <c r="ET169" i="5"/>
  <c r="EV169" i="5"/>
  <c r="EX169" i="5"/>
  <c r="EY169" i="5"/>
  <c r="EZ169" i="5"/>
  <c r="EU169" i="5"/>
  <c r="EW169" i="5"/>
  <c r="EK171" i="5"/>
  <c r="ET344" i="5"/>
  <c r="EU344" i="5"/>
  <c r="EV344" i="5"/>
  <c r="EX344" i="5"/>
  <c r="EF57" i="5"/>
  <c r="EG172" i="5"/>
  <c r="EF115" i="5"/>
  <c r="EY286" i="5"/>
  <c r="EZ113" i="5"/>
  <c r="EG115" i="5"/>
  <c r="FA168" i="5"/>
  <c r="EH173" i="5"/>
  <c r="EJ231" i="5"/>
  <c r="EW286" i="5"/>
  <c r="EX113" i="5"/>
  <c r="FA226" i="5"/>
  <c r="FK226" i="5" s="1"/>
  <c r="EY344" i="5"/>
  <c r="EX286" i="5"/>
  <c r="EK345" i="5"/>
  <c r="EL345" i="5" s="1"/>
  <c r="EJ115" i="5"/>
  <c r="EZ286" i="5"/>
  <c r="EK287" i="5"/>
  <c r="EJ172" i="5"/>
  <c r="EG288" i="5"/>
  <c r="EG230" i="5"/>
  <c r="EY113" i="5"/>
  <c r="EH115" i="5"/>
  <c r="EW344" i="5"/>
  <c r="EI231" i="5"/>
  <c r="EU113" i="5"/>
  <c r="EV286" i="5"/>
  <c r="EG57" i="5"/>
  <c r="EF231" i="5"/>
  <c r="EH230" i="5"/>
  <c r="EN113" i="5"/>
  <c r="EN169" i="5"/>
  <c r="EN227" i="5"/>
  <c r="EN286" i="5"/>
  <c r="EN344" i="5"/>
  <c r="EE115" i="5"/>
  <c r="EE172" i="5"/>
  <c r="EE230" i="5"/>
  <c r="EL287" i="5"/>
  <c r="EX287" i="5" s="1"/>
  <c r="EL228" i="5"/>
  <c r="EL170" i="5"/>
  <c r="EH288" i="5"/>
  <c r="EI346" i="5"/>
  <c r="EE347" i="5"/>
  <c r="EJ346" i="5"/>
  <c r="EF288" i="5"/>
  <c r="EJ288" i="5"/>
  <c r="EE289" i="5"/>
  <c r="EI288" i="5"/>
  <c r="EH347" i="5"/>
  <c r="EG346" i="5"/>
  <c r="EF347" i="5"/>
  <c r="DW295" i="5"/>
  <c r="DW237" i="5"/>
  <c r="DW57" i="5"/>
  <c r="DQ231" i="5"/>
  <c r="DW116" i="5"/>
  <c r="DQ289" i="5"/>
  <c r="DQ58" i="5"/>
  <c r="DW353" i="5"/>
  <c r="DQ347" i="5"/>
  <c r="DQ173" i="5"/>
  <c r="DW179" i="5"/>
  <c r="DQ116" i="5"/>
  <c r="DQ117" i="5" s="1"/>
  <c r="FJ112" i="5" l="1"/>
  <c r="FB168" i="5"/>
  <c r="FN168" i="5"/>
  <c r="FO168" i="5" s="1"/>
  <c r="FB343" i="5"/>
  <c r="FN343" i="5"/>
  <c r="FO343" i="5" s="1"/>
  <c r="FM343" i="5"/>
  <c r="FK168" i="5"/>
  <c r="FG168" i="5"/>
  <c r="FH226" i="5"/>
  <c r="FJ168" i="5"/>
  <c r="FI226" i="5"/>
  <c r="FI285" i="5"/>
  <c r="FH343" i="5"/>
  <c r="FL112" i="5"/>
  <c r="FK112" i="5"/>
  <c r="FG226" i="5"/>
  <c r="FM168" i="5"/>
  <c r="FJ343" i="5"/>
  <c r="FL343" i="5"/>
  <c r="FJ226" i="5"/>
  <c r="FM285" i="5"/>
  <c r="FL168" i="5"/>
  <c r="FM226" i="5"/>
  <c r="FI112" i="5"/>
  <c r="FI343" i="5"/>
  <c r="FH168" i="5"/>
  <c r="FB226" i="5"/>
  <c r="FN226" i="5"/>
  <c r="FO226" i="5" s="1"/>
  <c r="FB285" i="5"/>
  <c r="FN285" i="5"/>
  <c r="FO285" i="5" s="1"/>
  <c r="FL285" i="5"/>
  <c r="FG343" i="5"/>
  <c r="FH285" i="5"/>
  <c r="FK343" i="5"/>
  <c r="FL226" i="5"/>
  <c r="FB112" i="5"/>
  <c r="FN112" i="5"/>
  <c r="FO112" i="5" s="1"/>
  <c r="FG112" i="5"/>
  <c r="FI168" i="5"/>
  <c r="FM112" i="5"/>
  <c r="FK285" i="5"/>
  <c r="FJ285" i="5"/>
  <c r="FA113" i="5"/>
  <c r="FK113" i="5" s="1"/>
  <c r="ET228" i="5"/>
  <c r="EV228" i="5"/>
  <c r="EZ228" i="5"/>
  <c r="EY228" i="5"/>
  <c r="EU228" i="5"/>
  <c r="EX228" i="5"/>
  <c r="EW228" i="5"/>
  <c r="EK172" i="5"/>
  <c r="EF232" i="5"/>
  <c r="EX114" i="5"/>
  <c r="EG231" i="5"/>
  <c r="EJ173" i="5"/>
  <c r="EJ116" i="5"/>
  <c r="EJ232" i="5"/>
  <c r="EW114" i="5"/>
  <c r="EV114" i="5"/>
  <c r="EZ287" i="5"/>
  <c r="EY287" i="5"/>
  <c r="EY114" i="5"/>
  <c r="FA286" i="5"/>
  <c r="FG286" i="5" s="1"/>
  <c r="ET345" i="5"/>
  <c r="EX345" i="5"/>
  <c r="EU345" i="5"/>
  <c r="EV345" i="5"/>
  <c r="EH116" i="5"/>
  <c r="EW287" i="5"/>
  <c r="EG116" i="5"/>
  <c r="EF116" i="5"/>
  <c r="EF58" i="5"/>
  <c r="FA344" i="5"/>
  <c r="FH344" i="5" s="1"/>
  <c r="FA169" i="5"/>
  <c r="EZ345" i="5"/>
  <c r="EI174" i="5"/>
  <c r="EF174" i="5"/>
  <c r="EI116" i="5"/>
  <c r="ET287" i="5"/>
  <c r="EU287" i="5"/>
  <c r="EK115" i="5"/>
  <c r="EH231" i="5"/>
  <c r="EG58" i="5"/>
  <c r="EI232" i="5"/>
  <c r="EG289" i="5"/>
  <c r="EH174" i="5"/>
  <c r="EV287" i="5"/>
  <c r="EW345" i="5"/>
  <c r="ET170" i="5"/>
  <c r="EY170" i="5"/>
  <c r="EX170" i="5"/>
  <c r="EV170" i="5"/>
  <c r="EZ170" i="5"/>
  <c r="EU170" i="5"/>
  <c r="EW170" i="5"/>
  <c r="EK230" i="5"/>
  <c r="EZ114" i="5"/>
  <c r="EG173" i="5"/>
  <c r="EY345" i="5"/>
  <c r="EK346" i="5"/>
  <c r="EU114" i="5"/>
  <c r="FA227" i="5"/>
  <c r="EK288" i="5"/>
  <c r="EL288" i="5" s="1"/>
  <c r="EV288" i="5" s="1"/>
  <c r="EN228" i="5"/>
  <c r="EN345" i="5"/>
  <c r="EN114" i="5"/>
  <c r="EN170" i="5"/>
  <c r="EN287" i="5"/>
  <c r="EE231" i="5"/>
  <c r="EE173" i="5"/>
  <c r="EE116" i="5"/>
  <c r="EL346" i="5"/>
  <c r="EL229" i="5"/>
  <c r="EL171" i="5"/>
  <c r="EL115" i="5"/>
  <c r="ET115" i="5" s="1"/>
  <c r="EG347" i="5"/>
  <c r="EI289" i="5"/>
  <c r="EJ289" i="5"/>
  <c r="EE348" i="5"/>
  <c r="EH289" i="5"/>
  <c r="EF348" i="5"/>
  <c r="EH348" i="5"/>
  <c r="EJ347" i="5"/>
  <c r="EE290" i="5"/>
  <c r="EF289" i="5"/>
  <c r="EI347" i="5"/>
  <c r="DQ174" i="5"/>
  <c r="DQ175" i="5" s="1"/>
  <c r="DQ290" i="5"/>
  <c r="DQ291" i="5" s="1"/>
  <c r="DQ232" i="5"/>
  <c r="DW238" i="5"/>
  <c r="DW180" i="5"/>
  <c r="DQ348" i="5"/>
  <c r="DQ59" i="5"/>
  <c r="DW354" i="5"/>
  <c r="DW117" i="5"/>
  <c r="DW58" i="5"/>
  <c r="DW296" i="5"/>
  <c r="FB227" i="5" l="1"/>
  <c r="FN227" i="5"/>
  <c r="FO227" i="5" s="1"/>
  <c r="FB169" i="5"/>
  <c r="FN169" i="5"/>
  <c r="FO169" i="5" s="1"/>
  <c r="FL169" i="5"/>
  <c r="FM169" i="5"/>
  <c r="FM286" i="5"/>
  <c r="FL227" i="5"/>
  <c r="FH113" i="5"/>
  <c r="FJ227" i="5"/>
  <c r="EK347" i="5"/>
  <c r="FA114" i="5"/>
  <c r="FJ114" i="5" s="1"/>
  <c r="FB344" i="5"/>
  <c r="FN344" i="5"/>
  <c r="FO344" i="5" s="1"/>
  <c r="FM344" i="5"/>
  <c r="FK344" i="5"/>
  <c r="FJ344" i="5"/>
  <c r="FG227" i="5"/>
  <c r="FG344" i="5"/>
  <c r="FH227" i="5"/>
  <c r="FJ286" i="5"/>
  <c r="FK169" i="5"/>
  <c r="FL286" i="5"/>
  <c r="FK227" i="5"/>
  <c r="FM113" i="5"/>
  <c r="FI169" i="5"/>
  <c r="FK286" i="5"/>
  <c r="FJ169" i="5"/>
  <c r="FB286" i="5"/>
  <c r="FN286" i="5"/>
  <c r="FO286" i="5" s="1"/>
  <c r="FB113" i="5"/>
  <c r="FN113" i="5"/>
  <c r="FO113" i="5" s="1"/>
  <c r="FG113" i="5"/>
  <c r="FH286" i="5"/>
  <c r="FI227" i="5"/>
  <c r="FG169" i="5"/>
  <c r="FL344" i="5"/>
  <c r="FJ113" i="5"/>
  <c r="FH169" i="5"/>
  <c r="FL113" i="5"/>
  <c r="FI113" i="5"/>
  <c r="FM227" i="5"/>
  <c r="FI344" i="5"/>
  <c r="FI286" i="5"/>
  <c r="ET346" i="5"/>
  <c r="EX346" i="5"/>
  <c r="EU346" i="5"/>
  <c r="EV346" i="5"/>
  <c r="EW288" i="5"/>
  <c r="EU115" i="5"/>
  <c r="EX288" i="5"/>
  <c r="EI117" i="5"/>
  <c r="EI175" i="5"/>
  <c r="EW115" i="5"/>
  <c r="EH117" i="5"/>
  <c r="EW346" i="5"/>
  <c r="EJ233" i="5"/>
  <c r="EJ174" i="5"/>
  <c r="ET171" i="5"/>
  <c r="EY171" i="5"/>
  <c r="EV171" i="5"/>
  <c r="EX171" i="5"/>
  <c r="EZ171" i="5"/>
  <c r="EW171" i="5"/>
  <c r="EU171" i="5"/>
  <c r="EK116" i="5"/>
  <c r="FA170" i="5"/>
  <c r="FH170" i="5" s="1"/>
  <c r="EG290" i="5"/>
  <c r="EG59" i="5"/>
  <c r="EF59" i="5"/>
  <c r="EG117" i="5"/>
  <c r="FA345" i="5"/>
  <c r="FM345" i="5" s="1"/>
  <c r="EZ115" i="5"/>
  <c r="EF233" i="5"/>
  <c r="ET229" i="5"/>
  <c r="EV229" i="5"/>
  <c r="EY229" i="5"/>
  <c r="EZ229" i="5"/>
  <c r="EW229" i="5"/>
  <c r="EU229" i="5"/>
  <c r="EX229" i="5"/>
  <c r="EK173" i="5"/>
  <c r="EZ346" i="5"/>
  <c r="EF175" i="5"/>
  <c r="EV115" i="5"/>
  <c r="EY346" i="5"/>
  <c r="EJ117" i="5"/>
  <c r="EG232" i="5"/>
  <c r="FA228" i="5"/>
  <c r="EK289" i="5"/>
  <c r="ET288" i="5"/>
  <c r="EU288" i="5"/>
  <c r="EK231" i="5"/>
  <c r="EG174" i="5"/>
  <c r="EY288" i="5"/>
  <c r="EH175" i="5"/>
  <c r="EI233" i="5"/>
  <c r="EH232" i="5"/>
  <c r="FA287" i="5"/>
  <c r="FG287" i="5" s="1"/>
  <c r="EY115" i="5"/>
  <c r="EF117" i="5"/>
  <c r="EX115" i="5"/>
  <c r="EZ288" i="5"/>
  <c r="EN229" i="5"/>
  <c r="EN171" i="5"/>
  <c r="EN346" i="5"/>
  <c r="EN115" i="5"/>
  <c r="EN288" i="5"/>
  <c r="EE117" i="5"/>
  <c r="EE174" i="5"/>
  <c r="EE232" i="5"/>
  <c r="EL289" i="5"/>
  <c r="EV289" i="5" s="1"/>
  <c r="EL347" i="5"/>
  <c r="EL172" i="5"/>
  <c r="EL116" i="5"/>
  <c r="ET116" i="5" s="1"/>
  <c r="EL230" i="5"/>
  <c r="EI348" i="5"/>
  <c r="EE349" i="5"/>
  <c r="EI290" i="5"/>
  <c r="EH349" i="5"/>
  <c r="EH290" i="5"/>
  <c r="EE291" i="5"/>
  <c r="EJ290" i="5"/>
  <c r="EG348" i="5"/>
  <c r="EF290" i="5"/>
  <c r="EJ348" i="5"/>
  <c r="EF349" i="5"/>
  <c r="DW297" i="5"/>
  <c r="DW118" i="5"/>
  <c r="DQ60" i="5"/>
  <c r="DW181" i="5"/>
  <c r="DW239" i="5"/>
  <c r="DW59" i="5"/>
  <c r="DW355" i="5"/>
  <c r="DQ349" i="5"/>
  <c r="DQ118" i="5"/>
  <c r="DQ233" i="5"/>
  <c r="FI114" i="5" l="1"/>
  <c r="FK114" i="5"/>
  <c r="FM114" i="5"/>
  <c r="FH114" i="5"/>
  <c r="FB228" i="5"/>
  <c r="FN228" i="5"/>
  <c r="FO228" i="5" s="1"/>
  <c r="FJ170" i="5"/>
  <c r="FG228" i="5"/>
  <c r="FH287" i="5"/>
  <c r="FK228" i="5"/>
  <c r="FJ287" i="5"/>
  <c r="FG170" i="5"/>
  <c r="FB114" i="5"/>
  <c r="FN114" i="5"/>
  <c r="FO114" i="5" s="1"/>
  <c r="FG114" i="5"/>
  <c r="FL114" i="5"/>
  <c r="FL170" i="5"/>
  <c r="FB345" i="5"/>
  <c r="FN345" i="5"/>
  <c r="FO345" i="5" s="1"/>
  <c r="FL345" i="5"/>
  <c r="FH228" i="5"/>
  <c r="FJ345" i="5"/>
  <c r="FM170" i="5"/>
  <c r="FM228" i="5"/>
  <c r="FH345" i="5"/>
  <c r="FB287" i="5"/>
  <c r="FN287" i="5"/>
  <c r="FO287" i="5" s="1"/>
  <c r="FK287" i="5"/>
  <c r="FB170" i="5"/>
  <c r="FN170" i="5"/>
  <c r="FO170" i="5" s="1"/>
  <c r="FI287" i="5"/>
  <c r="FM287" i="5"/>
  <c r="FI170" i="5"/>
  <c r="FL287" i="5"/>
  <c r="FJ228" i="5"/>
  <c r="FL228" i="5"/>
  <c r="FI345" i="5"/>
  <c r="FK170" i="5"/>
  <c r="FG345" i="5"/>
  <c r="FI228" i="5"/>
  <c r="FK345" i="5"/>
  <c r="ET172" i="5"/>
  <c r="EX172" i="5"/>
  <c r="EV172" i="5"/>
  <c r="EY172" i="5"/>
  <c r="EZ172" i="5"/>
  <c r="EU172" i="5"/>
  <c r="EW172" i="5"/>
  <c r="EK174" i="5"/>
  <c r="EI234" i="5"/>
  <c r="EF60" i="5"/>
  <c r="EG291" i="5"/>
  <c r="EH118" i="5"/>
  <c r="EY116" i="5"/>
  <c r="FA288" i="5"/>
  <c r="FH288" i="5" s="1"/>
  <c r="FA346" i="5"/>
  <c r="FI346" i="5" s="1"/>
  <c r="ET347" i="5"/>
  <c r="EV347" i="5"/>
  <c r="EU347" i="5"/>
  <c r="EX347" i="5"/>
  <c r="EK117" i="5"/>
  <c r="EV116" i="5"/>
  <c r="EG175" i="5"/>
  <c r="EK290" i="5"/>
  <c r="EL290" i="5" s="1"/>
  <c r="EV290" i="5" s="1"/>
  <c r="EG233" i="5"/>
  <c r="FA115" i="5"/>
  <c r="FM115" i="5" s="1"/>
  <c r="FA229" i="5"/>
  <c r="FJ229" i="5" s="1"/>
  <c r="EW116" i="5"/>
  <c r="EY347" i="5"/>
  <c r="EJ234" i="5"/>
  <c r="EI118" i="5"/>
  <c r="ET230" i="5"/>
  <c r="EZ230" i="5"/>
  <c r="EV230" i="5"/>
  <c r="EY230" i="5"/>
  <c r="EX230" i="5"/>
  <c r="EW230" i="5"/>
  <c r="EU230" i="5"/>
  <c r="ET289" i="5"/>
  <c r="EU289" i="5"/>
  <c r="EF118" i="5"/>
  <c r="EH233" i="5"/>
  <c r="EH176" i="5"/>
  <c r="EW347" i="5"/>
  <c r="EZ116" i="5"/>
  <c r="EY289" i="5"/>
  <c r="EF234" i="5"/>
  <c r="EG118" i="5"/>
  <c r="EG60" i="5"/>
  <c r="EU116" i="5"/>
  <c r="FA171" i="5"/>
  <c r="FH171" i="5" s="1"/>
  <c r="EK348" i="5"/>
  <c r="EL348" i="5" s="1"/>
  <c r="EY348" i="5" s="1"/>
  <c r="EK232" i="5"/>
  <c r="EX289" i="5"/>
  <c r="EJ118" i="5"/>
  <c r="EF176" i="5"/>
  <c r="EW289" i="5"/>
  <c r="EZ289" i="5"/>
  <c r="EJ175" i="5"/>
  <c r="EX116" i="5"/>
  <c r="EI176" i="5"/>
  <c r="EZ347" i="5"/>
  <c r="EN230" i="5"/>
  <c r="EN172" i="5"/>
  <c r="EN289" i="5"/>
  <c r="EN116" i="5"/>
  <c r="EN347" i="5"/>
  <c r="EE233" i="5"/>
  <c r="EE175" i="5"/>
  <c r="EE118" i="5"/>
  <c r="EL117" i="5"/>
  <c r="ET117" i="5" s="1"/>
  <c r="EL231" i="5"/>
  <c r="EL173" i="5"/>
  <c r="EJ349" i="5"/>
  <c r="EE292" i="5"/>
  <c r="EE350" i="5"/>
  <c r="EF291" i="5"/>
  <c r="EJ291" i="5"/>
  <c r="EH291" i="5"/>
  <c r="EI291" i="5"/>
  <c r="EF350" i="5"/>
  <c r="EI349" i="5"/>
  <c r="EG349" i="5"/>
  <c r="EH350" i="5"/>
  <c r="DQ176" i="5"/>
  <c r="DQ119" i="5"/>
  <c r="DW356" i="5"/>
  <c r="DQ292" i="5"/>
  <c r="DW182" i="5"/>
  <c r="DQ234" i="5"/>
  <c r="DQ350" i="5"/>
  <c r="DW60" i="5"/>
  <c r="DW240" i="5"/>
  <c r="DQ61" i="5"/>
  <c r="DW119" i="5"/>
  <c r="DW298" i="5"/>
  <c r="EK349" i="5" l="1"/>
  <c r="FJ115" i="5"/>
  <c r="FK115" i="5"/>
  <c r="FG171" i="5"/>
  <c r="FG229" i="5"/>
  <c r="FL288" i="5"/>
  <c r="FM288" i="5"/>
  <c r="FI171" i="5"/>
  <c r="FK229" i="5"/>
  <c r="FB346" i="5"/>
  <c r="FN346" i="5"/>
  <c r="FO346" i="5" s="1"/>
  <c r="FK171" i="5"/>
  <c r="FM171" i="5"/>
  <c r="FJ346" i="5"/>
  <c r="FL115" i="5"/>
  <c r="FI115" i="5"/>
  <c r="FB171" i="5"/>
  <c r="FN171" i="5"/>
  <c r="FO171" i="5" s="1"/>
  <c r="FB229" i="5"/>
  <c r="FN229" i="5"/>
  <c r="FO229" i="5" s="1"/>
  <c r="FB288" i="5"/>
  <c r="FN288" i="5"/>
  <c r="FO288" i="5" s="1"/>
  <c r="FI288" i="5"/>
  <c r="FK346" i="5"/>
  <c r="FM229" i="5"/>
  <c r="FH346" i="5"/>
  <c r="FM346" i="5"/>
  <c r="FL171" i="5"/>
  <c r="FI229" i="5"/>
  <c r="FG346" i="5"/>
  <c r="FB115" i="5"/>
  <c r="FN115" i="5"/>
  <c r="FO115" i="5" s="1"/>
  <c r="FG115" i="5"/>
  <c r="FH115" i="5"/>
  <c r="FL346" i="5"/>
  <c r="FK288" i="5"/>
  <c r="FG288" i="5"/>
  <c r="FJ171" i="5"/>
  <c r="FH229" i="5"/>
  <c r="FJ288" i="5"/>
  <c r="FL229" i="5"/>
  <c r="EZ290" i="5"/>
  <c r="EK291" i="5"/>
  <c r="FA116" i="5"/>
  <c r="FI116" i="5" s="1"/>
  <c r="ET231" i="5"/>
  <c r="EZ231" i="5"/>
  <c r="EY231" i="5"/>
  <c r="EV231" i="5"/>
  <c r="EU231" i="5"/>
  <c r="EX231" i="5"/>
  <c r="EW231" i="5"/>
  <c r="EK118" i="5"/>
  <c r="EL118" i="5" s="1"/>
  <c r="ET118" i="5" s="1"/>
  <c r="EY290" i="5"/>
  <c r="EW117" i="5"/>
  <c r="EH177" i="5"/>
  <c r="EF119" i="5"/>
  <c r="EY117" i="5"/>
  <c r="EG176" i="5"/>
  <c r="EW290" i="5"/>
  <c r="EK175" i="5"/>
  <c r="EJ176" i="5"/>
  <c r="EF177" i="5"/>
  <c r="EG119" i="5"/>
  <c r="FA230" i="5"/>
  <c r="FH230" i="5" s="1"/>
  <c r="EI119" i="5"/>
  <c r="EG234" i="5"/>
  <c r="EX290" i="5"/>
  <c r="EG292" i="5"/>
  <c r="EI235" i="5"/>
  <c r="ET348" i="5"/>
  <c r="EV348" i="5"/>
  <c r="EU348" i="5"/>
  <c r="EX348" i="5"/>
  <c r="EK233" i="5"/>
  <c r="EI177" i="5"/>
  <c r="EZ117" i="5"/>
  <c r="EH234" i="5"/>
  <c r="FA289" i="5"/>
  <c r="FJ289" i="5" s="1"/>
  <c r="EU117" i="5"/>
  <c r="FA347" i="5"/>
  <c r="FL347" i="5" s="1"/>
  <c r="EX117" i="5"/>
  <c r="FA172" i="5"/>
  <c r="FK172" i="5" s="1"/>
  <c r="ET173" i="5"/>
  <c r="EY173" i="5"/>
  <c r="EX173" i="5"/>
  <c r="EV173" i="5"/>
  <c r="EZ173" i="5"/>
  <c r="EU173" i="5"/>
  <c r="EW173" i="5"/>
  <c r="ET290" i="5"/>
  <c r="EU290" i="5"/>
  <c r="EJ119" i="5"/>
  <c r="EG61" i="5"/>
  <c r="EF235" i="5"/>
  <c r="EV117" i="5"/>
  <c r="EW348" i="5"/>
  <c r="EJ235" i="5"/>
  <c r="EH119" i="5"/>
  <c r="EF61" i="5"/>
  <c r="EZ348" i="5"/>
  <c r="EN173" i="5"/>
  <c r="EN348" i="5"/>
  <c r="EN117" i="5"/>
  <c r="EN231" i="5"/>
  <c r="EN290" i="5"/>
  <c r="EE119" i="5"/>
  <c r="EE176" i="5"/>
  <c r="EE234" i="5"/>
  <c r="EL291" i="5"/>
  <c r="EL349" i="5"/>
  <c r="EY349" i="5" s="1"/>
  <c r="EL232" i="5"/>
  <c r="EL174" i="5"/>
  <c r="EG350" i="5"/>
  <c r="EH292" i="5"/>
  <c r="EJ292" i="5"/>
  <c r="EE351" i="5"/>
  <c r="EE293" i="5"/>
  <c r="EH351" i="5"/>
  <c r="EI350" i="5"/>
  <c r="EI292" i="5"/>
  <c r="EF351" i="5"/>
  <c r="EF292" i="5"/>
  <c r="EJ350" i="5"/>
  <c r="DQ62" i="5"/>
  <c r="DW61" i="5"/>
  <c r="DQ235" i="5"/>
  <c r="DQ293" i="5"/>
  <c r="DQ120" i="5"/>
  <c r="DW299" i="5"/>
  <c r="DW120" i="5"/>
  <c r="DW241" i="5"/>
  <c r="DQ351" i="5"/>
  <c r="DW183" i="5"/>
  <c r="DW357" i="5"/>
  <c r="DQ177" i="5"/>
  <c r="FG172" i="5" l="1"/>
  <c r="FI230" i="5"/>
  <c r="FK289" i="5"/>
  <c r="FI172" i="5"/>
  <c r="FK347" i="5"/>
  <c r="FH289" i="5"/>
  <c r="FL172" i="5"/>
  <c r="FJ230" i="5"/>
  <c r="FB116" i="5"/>
  <c r="FN116" i="5"/>
  <c r="FO116" i="5" s="1"/>
  <c r="FG116" i="5"/>
  <c r="FM172" i="5"/>
  <c r="FM289" i="5"/>
  <c r="FJ172" i="5"/>
  <c r="FJ116" i="5"/>
  <c r="FJ347" i="5"/>
  <c r="FG347" i="5"/>
  <c r="FM116" i="5"/>
  <c r="FB230" i="5"/>
  <c r="FN230" i="5"/>
  <c r="FO230" i="5" s="1"/>
  <c r="FL116" i="5"/>
  <c r="FL289" i="5"/>
  <c r="FM347" i="5"/>
  <c r="FL230" i="5"/>
  <c r="FG230" i="5"/>
  <c r="FK116" i="5"/>
  <c r="FB347" i="5"/>
  <c r="FN347" i="5"/>
  <c r="FO347" i="5" s="1"/>
  <c r="FA290" i="5"/>
  <c r="FB172" i="5"/>
  <c r="FN172" i="5"/>
  <c r="FO172" i="5" s="1"/>
  <c r="FB289" i="5"/>
  <c r="FN289" i="5"/>
  <c r="FO289" i="5" s="1"/>
  <c r="FI289" i="5"/>
  <c r="FM290" i="5"/>
  <c r="FI347" i="5"/>
  <c r="FH116" i="5"/>
  <c r="FH172" i="5"/>
  <c r="FH347" i="5"/>
  <c r="FG289" i="5"/>
  <c r="FK230" i="5"/>
  <c r="FM230" i="5"/>
  <c r="EK292" i="5"/>
  <c r="EL292" i="5" s="1"/>
  <c r="EY292" i="5" s="1"/>
  <c r="FA117" i="5"/>
  <c r="FM117" i="5" s="1"/>
  <c r="EK350" i="5"/>
  <c r="EK351" i="5"/>
  <c r="ET291" i="5"/>
  <c r="EU291" i="5"/>
  <c r="EX118" i="5"/>
  <c r="FA173" i="5"/>
  <c r="FK173" i="5" s="1"/>
  <c r="EZ349" i="5"/>
  <c r="EI120" i="5"/>
  <c r="EH178" i="5"/>
  <c r="ET174" i="5"/>
  <c r="EY174" i="5"/>
  <c r="EV174" i="5"/>
  <c r="EX174" i="5"/>
  <c r="EW174" i="5"/>
  <c r="EU174" i="5"/>
  <c r="EZ174" i="5"/>
  <c r="EK234" i="5"/>
  <c r="EH120" i="5"/>
  <c r="EG62" i="5"/>
  <c r="EV291" i="5"/>
  <c r="EI178" i="5"/>
  <c r="EZ291" i="5"/>
  <c r="EI236" i="5"/>
  <c r="EF178" i="5"/>
  <c r="EV118" i="5"/>
  <c r="ET232" i="5"/>
  <c r="EY232" i="5"/>
  <c r="EV232" i="5"/>
  <c r="EZ232" i="5"/>
  <c r="EX232" i="5"/>
  <c r="EU232" i="5"/>
  <c r="EW232" i="5"/>
  <c r="EK176" i="5"/>
  <c r="EZ118" i="5"/>
  <c r="EH235" i="5"/>
  <c r="EW291" i="5"/>
  <c r="EG235" i="5"/>
  <c r="EW118" i="5"/>
  <c r="EF120" i="5"/>
  <c r="EY291" i="5"/>
  <c r="EK293" i="5"/>
  <c r="ET349" i="5"/>
  <c r="EU349" i="5"/>
  <c r="EX349" i="5"/>
  <c r="EV349" i="5"/>
  <c r="EK119" i="5"/>
  <c r="EF62" i="5"/>
  <c r="EJ236" i="5"/>
  <c r="EF236" i="5"/>
  <c r="EJ120" i="5"/>
  <c r="EW349" i="5"/>
  <c r="FA348" i="5"/>
  <c r="FK348" i="5" s="1"/>
  <c r="EX291" i="5"/>
  <c r="EY118" i="5"/>
  <c r="EG120" i="5"/>
  <c r="EJ177" i="5"/>
  <c r="EG177" i="5"/>
  <c r="EU118" i="5"/>
  <c r="FA231" i="5"/>
  <c r="EN174" i="5"/>
  <c r="EN291" i="5"/>
  <c r="EN118" i="5"/>
  <c r="EN232" i="5"/>
  <c r="EN349" i="5"/>
  <c r="EL351" i="5"/>
  <c r="ET351" i="5" s="1"/>
  <c r="EE235" i="5"/>
  <c r="EE177" i="5"/>
  <c r="EE120" i="5"/>
  <c r="EL350" i="5"/>
  <c r="EL233" i="5"/>
  <c r="EL175" i="5"/>
  <c r="EJ293" i="5"/>
  <c r="EF293" i="5"/>
  <c r="EI351" i="5"/>
  <c r="EG293" i="5"/>
  <c r="EJ351" i="5"/>
  <c r="EF352" i="5"/>
  <c r="EE352" i="5"/>
  <c r="EI293" i="5"/>
  <c r="EH352" i="5"/>
  <c r="EE294" i="5"/>
  <c r="EH293" i="5"/>
  <c r="EG351" i="5"/>
  <c r="DQ178" i="5"/>
  <c r="DW184" i="5"/>
  <c r="DW242" i="5"/>
  <c r="DW300" i="5"/>
  <c r="DQ294" i="5"/>
  <c r="DW62" i="5"/>
  <c r="DW358" i="5"/>
  <c r="DQ352" i="5"/>
  <c r="DW121" i="5"/>
  <c r="DQ121" i="5"/>
  <c r="DQ236" i="5"/>
  <c r="DQ63" i="5"/>
  <c r="EZ351" i="5" l="1"/>
  <c r="EY351" i="5"/>
  <c r="EW351" i="5"/>
  <c r="FB231" i="5"/>
  <c r="FN231" i="5"/>
  <c r="FO231" i="5" s="1"/>
  <c r="FG348" i="5"/>
  <c r="FB290" i="5"/>
  <c r="FN290" i="5"/>
  <c r="FO290" i="5" s="1"/>
  <c r="FI290" i="5"/>
  <c r="FK290" i="5"/>
  <c r="FM173" i="5"/>
  <c r="FL290" i="5"/>
  <c r="FB173" i="5"/>
  <c r="FN173" i="5"/>
  <c r="FO173" i="5" s="1"/>
  <c r="FM231" i="5"/>
  <c r="FH173" i="5"/>
  <c r="FL231" i="5"/>
  <c r="FI348" i="5"/>
  <c r="FH290" i="5"/>
  <c r="FL173" i="5"/>
  <c r="FI231" i="5"/>
  <c r="FL117" i="5"/>
  <c r="FJ173" i="5"/>
  <c r="FK231" i="5"/>
  <c r="FI173" i="5"/>
  <c r="FH348" i="5"/>
  <c r="FJ348" i="5"/>
  <c r="FJ231" i="5"/>
  <c r="FH117" i="5"/>
  <c r="FI117" i="5"/>
  <c r="FM348" i="5"/>
  <c r="FG231" i="5"/>
  <c r="FB348" i="5"/>
  <c r="FN348" i="5"/>
  <c r="FO348" i="5" s="1"/>
  <c r="FL348" i="5"/>
  <c r="FB117" i="5"/>
  <c r="FN117" i="5"/>
  <c r="FO117" i="5" s="1"/>
  <c r="FG117" i="5"/>
  <c r="FJ117" i="5"/>
  <c r="FG290" i="5"/>
  <c r="FJ290" i="5"/>
  <c r="FG173" i="5"/>
  <c r="FH231" i="5"/>
  <c r="FK117" i="5"/>
  <c r="ET350" i="5"/>
  <c r="EX350" i="5"/>
  <c r="EV350" i="5"/>
  <c r="EU350" i="5"/>
  <c r="EJ121" i="5"/>
  <c r="EJ237" i="5"/>
  <c r="FA349" i="5"/>
  <c r="FJ349" i="5" s="1"/>
  <c r="EH236" i="5"/>
  <c r="EX351" i="5"/>
  <c r="EF179" i="5"/>
  <c r="EG63" i="5"/>
  <c r="EZ292" i="5"/>
  <c r="EH179" i="5"/>
  <c r="EU351" i="5"/>
  <c r="ET175" i="5"/>
  <c r="EX175" i="5"/>
  <c r="EY175" i="5"/>
  <c r="EV175" i="5"/>
  <c r="EW175" i="5"/>
  <c r="EZ175" i="5"/>
  <c r="EU175" i="5"/>
  <c r="EK120" i="5"/>
  <c r="EG178" i="5"/>
  <c r="EG121" i="5"/>
  <c r="EW350" i="5"/>
  <c r="EG236" i="5"/>
  <c r="EV292" i="5"/>
  <c r="EI179" i="5"/>
  <c r="EY350" i="5"/>
  <c r="EK352" i="5"/>
  <c r="ET233" i="5"/>
  <c r="EZ233" i="5"/>
  <c r="EV233" i="5"/>
  <c r="EY233" i="5"/>
  <c r="EU233" i="5"/>
  <c r="EW233" i="5"/>
  <c r="EX233" i="5"/>
  <c r="EK177" i="5"/>
  <c r="EF237" i="5"/>
  <c r="EF63" i="5"/>
  <c r="EF121" i="5"/>
  <c r="FA232" i="5"/>
  <c r="FH232" i="5" s="1"/>
  <c r="EI237" i="5"/>
  <c r="EH121" i="5"/>
  <c r="EZ350" i="5"/>
  <c r="EI121" i="5"/>
  <c r="EK294" i="5"/>
  <c r="ET292" i="5"/>
  <c r="EU292" i="5"/>
  <c r="EK235" i="5"/>
  <c r="FA118" i="5"/>
  <c r="FJ118" i="5" s="1"/>
  <c r="EJ178" i="5"/>
  <c r="EW292" i="5"/>
  <c r="EX292" i="5"/>
  <c r="FA174" i="5"/>
  <c r="FK174" i="5" s="1"/>
  <c r="FA291" i="5"/>
  <c r="FJ291" i="5" s="1"/>
  <c r="EV351" i="5"/>
  <c r="EN175" i="5"/>
  <c r="EL293" i="5"/>
  <c r="EN233" i="5"/>
  <c r="EN292" i="5"/>
  <c r="EN351" i="5"/>
  <c r="EN350" i="5"/>
  <c r="EL352" i="5"/>
  <c r="ET352" i="5" s="1"/>
  <c r="EE121" i="5"/>
  <c r="EE178" i="5"/>
  <c r="EE236" i="5"/>
  <c r="EL119" i="5"/>
  <c r="EL234" i="5"/>
  <c r="EL120" i="5"/>
  <c r="ET120" i="5" s="1"/>
  <c r="EL176" i="5"/>
  <c r="EG352" i="5"/>
  <c r="EW352" i="5" s="1"/>
  <c r="EE353" i="5"/>
  <c r="EJ352" i="5"/>
  <c r="EJ294" i="5"/>
  <c r="EE295" i="5"/>
  <c r="EI294" i="5"/>
  <c r="EI352" i="5"/>
  <c r="EY352" i="5" s="1"/>
  <c r="EH294" i="5"/>
  <c r="EF353" i="5"/>
  <c r="EG294" i="5"/>
  <c r="EF294" i="5"/>
  <c r="EH353" i="5"/>
  <c r="DQ64" i="5"/>
  <c r="DQ122" i="5"/>
  <c r="DQ353" i="5"/>
  <c r="DW63" i="5"/>
  <c r="DW301" i="5"/>
  <c r="DW185" i="5"/>
  <c r="DQ237" i="5"/>
  <c r="DW122" i="5"/>
  <c r="DW359" i="5"/>
  <c r="DQ295" i="5"/>
  <c r="DW243" i="5"/>
  <c r="DQ179" i="5"/>
  <c r="FA351" i="5" l="1"/>
  <c r="FI351" i="5" s="1"/>
  <c r="FM174" i="5"/>
  <c r="FK118" i="5"/>
  <c r="FI349" i="5"/>
  <c r="FJ174" i="5"/>
  <c r="FM118" i="5"/>
  <c r="FH118" i="5"/>
  <c r="FH174" i="5"/>
  <c r="FB291" i="5"/>
  <c r="FN291" i="5"/>
  <c r="FO291" i="5" s="1"/>
  <c r="FI291" i="5"/>
  <c r="FL291" i="5"/>
  <c r="FK291" i="5"/>
  <c r="FM291" i="5"/>
  <c r="FG291" i="5"/>
  <c r="FL232" i="5"/>
  <c r="FB174" i="5"/>
  <c r="FN174" i="5"/>
  <c r="FO174" i="5" s="1"/>
  <c r="FB118" i="5"/>
  <c r="FN118" i="5"/>
  <c r="FO118" i="5" s="1"/>
  <c r="FG118" i="5"/>
  <c r="FB349" i="5"/>
  <c r="FN349" i="5"/>
  <c r="FO349" i="5" s="1"/>
  <c r="FL349" i="5"/>
  <c r="FH291" i="5"/>
  <c r="FI232" i="5"/>
  <c r="FK349" i="5"/>
  <c r="FI118" i="5"/>
  <c r="FG232" i="5"/>
  <c r="FG349" i="5"/>
  <c r="FM349" i="5"/>
  <c r="EZ352" i="5"/>
  <c r="FB232" i="5"/>
  <c r="FN232" i="5"/>
  <c r="FO232" i="5" s="1"/>
  <c r="FH351" i="5"/>
  <c r="FI174" i="5"/>
  <c r="FJ232" i="5"/>
  <c r="FM232" i="5"/>
  <c r="FG174" i="5"/>
  <c r="FK232" i="5"/>
  <c r="FL118" i="5"/>
  <c r="FL174" i="5"/>
  <c r="FH349" i="5"/>
  <c r="ET176" i="5"/>
  <c r="EX176" i="5"/>
  <c r="EV176" i="5"/>
  <c r="EY176" i="5"/>
  <c r="EU176" i="5"/>
  <c r="EZ176" i="5"/>
  <c r="EW176" i="5"/>
  <c r="EK236" i="5"/>
  <c r="ET293" i="5"/>
  <c r="EU293" i="5"/>
  <c r="EJ179" i="5"/>
  <c r="EI238" i="5"/>
  <c r="FA233" i="5"/>
  <c r="FK233" i="5" s="1"/>
  <c r="EG122" i="5"/>
  <c r="FA175" i="5"/>
  <c r="FM175" i="5" s="1"/>
  <c r="EW293" i="5"/>
  <c r="EH180" i="5"/>
  <c r="EH237" i="5"/>
  <c r="EZ120" i="5"/>
  <c r="EK178" i="5"/>
  <c r="EX120" i="5"/>
  <c r="EF64" i="5"/>
  <c r="EU352" i="5"/>
  <c r="EG237" i="5"/>
  <c r="EY293" i="5"/>
  <c r="EF180" i="5"/>
  <c r="EJ122" i="5"/>
  <c r="EK353" i="5"/>
  <c r="ET234" i="5"/>
  <c r="EV234" i="5"/>
  <c r="EZ234" i="5"/>
  <c r="EY234" i="5"/>
  <c r="EU234" i="5"/>
  <c r="EX234" i="5"/>
  <c r="EW234" i="5"/>
  <c r="EK121" i="5"/>
  <c r="FA292" i="5"/>
  <c r="FM292" i="5" s="1"/>
  <c r="EV293" i="5"/>
  <c r="EY120" i="5"/>
  <c r="EH122" i="5"/>
  <c r="EV120" i="5"/>
  <c r="EI180" i="5"/>
  <c r="EG179" i="5"/>
  <c r="FA350" i="5"/>
  <c r="EZ293" i="5"/>
  <c r="EK295" i="5"/>
  <c r="ET119" i="5"/>
  <c r="EU119" i="5"/>
  <c r="EZ119" i="5"/>
  <c r="EY119" i="5"/>
  <c r="EX119" i="5"/>
  <c r="EV119" i="5"/>
  <c r="EW119" i="5"/>
  <c r="EV352" i="5"/>
  <c r="EI122" i="5"/>
  <c r="EF122" i="5"/>
  <c r="EF238" i="5"/>
  <c r="EX293" i="5"/>
  <c r="EW120" i="5"/>
  <c r="EU120" i="5"/>
  <c r="EG64" i="5"/>
  <c r="EJ238" i="5"/>
  <c r="EX352" i="5"/>
  <c r="EN293" i="5"/>
  <c r="EN120" i="5"/>
  <c r="EN176" i="5"/>
  <c r="EL294" i="5"/>
  <c r="EZ294" i="5" s="1"/>
  <c r="EN234" i="5"/>
  <c r="EN352" i="5"/>
  <c r="EN119" i="5"/>
  <c r="EL353" i="5"/>
  <c r="ET353" i="5" s="1"/>
  <c r="EE237" i="5"/>
  <c r="EE179" i="5"/>
  <c r="EE122" i="5"/>
  <c r="EL121" i="5"/>
  <c r="ET121" i="5" s="1"/>
  <c r="EL177" i="5"/>
  <c r="EL235" i="5"/>
  <c r="EE296" i="5"/>
  <c r="EG353" i="5"/>
  <c r="EW353" i="5" s="1"/>
  <c r="EH354" i="5"/>
  <c r="EG295" i="5"/>
  <c r="EH295" i="5"/>
  <c r="EI295" i="5"/>
  <c r="EJ295" i="5"/>
  <c r="EE354" i="5"/>
  <c r="EF295" i="5"/>
  <c r="EF354" i="5"/>
  <c r="EI353" i="5"/>
  <c r="EJ353" i="5"/>
  <c r="DW244" i="5"/>
  <c r="DQ238" i="5"/>
  <c r="DQ354" i="5"/>
  <c r="DW360" i="5"/>
  <c r="DW302" i="5"/>
  <c r="DQ65" i="5"/>
  <c r="DQ180" i="5"/>
  <c r="DQ296" i="5"/>
  <c r="DW123" i="5"/>
  <c r="DW186" i="5"/>
  <c r="DW64" i="5"/>
  <c r="DQ123" i="5"/>
  <c r="EZ353" i="5" l="1"/>
  <c r="EY353" i="5"/>
  <c r="FK351" i="5"/>
  <c r="FB350" i="5"/>
  <c r="FN350" i="5"/>
  <c r="FO350" i="5" s="1"/>
  <c r="FK350" i="5"/>
  <c r="FG233" i="5"/>
  <c r="FL350" i="5"/>
  <c r="FH292" i="5"/>
  <c r="FB175" i="5"/>
  <c r="FN175" i="5"/>
  <c r="FO175" i="5" s="1"/>
  <c r="FI350" i="5"/>
  <c r="FG175" i="5"/>
  <c r="FH233" i="5"/>
  <c r="FH350" i="5"/>
  <c r="FM233" i="5"/>
  <c r="FL175" i="5"/>
  <c r="FI233" i="5"/>
  <c r="FJ292" i="5"/>
  <c r="FI175" i="5"/>
  <c r="FK292" i="5"/>
  <c r="FJ175" i="5"/>
  <c r="FJ233" i="5"/>
  <c r="FH175" i="5"/>
  <c r="FB292" i="5"/>
  <c r="FN292" i="5"/>
  <c r="FO292" i="5" s="1"/>
  <c r="FL292" i="5"/>
  <c r="FB233" i="5"/>
  <c r="FN233" i="5"/>
  <c r="FO233" i="5" s="1"/>
  <c r="FL233" i="5"/>
  <c r="FI292" i="5"/>
  <c r="FK175" i="5"/>
  <c r="FG292" i="5"/>
  <c r="FG350" i="5"/>
  <c r="FJ350" i="5"/>
  <c r="FM350" i="5"/>
  <c r="FB351" i="5"/>
  <c r="FN351" i="5"/>
  <c r="FO351" i="5" s="1"/>
  <c r="FL351" i="5"/>
  <c r="FM351" i="5"/>
  <c r="FG351" i="5"/>
  <c r="FJ351" i="5"/>
  <c r="FA234" i="5"/>
  <c r="FG234" i="5" s="1"/>
  <c r="FA120" i="5"/>
  <c r="FH120" i="5" s="1"/>
  <c r="FA352" i="5"/>
  <c r="FM352" i="5" s="1"/>
  <c r="EK354" i="5"/>
  <c r="ET235" i="5"/>
  <c r="EZ235" i="5"/>
  <c r="EY235" i="5"/>
  <c r="EV235" i="5"/>
  <c r="EX235" i="5"/>
  <c r="EU235" i="5"/>
  <c r="EW235" i="5"/>
  <c r="EK179" i="5"/>
  <c r="EJ239" i="5"/>
  <c r="EV121" i="5"/>
  <c r="FA119" i="5"/>
  <c r="FI119" i="5" s="1"/>
  <c r="EH123" i="5"/>
  <c r="EU121" i="5"/>
  <c r="EW294" i="5"/>
  <c r="EF181" i="5"/>
  <c r="EH181" i="5"/>
  <c r="EG123" i="5"/>
  <c r="FA176" i="5"/>
  <c r="FI176" i="5" s="1"/>
  <c r="ET177" i="5"/>
  <c r="EX177" i="5"/>
  <c r="EV177" i="5"/>
  <c r="EY177" i="5"/>
  <c r="EZ177" i="5"/>
  <c r="EW177" i="5"/>
  <c r="EU177" i="5"/>
  <c r="EK237" i="5"/>
  <c r="EF123" i="5"/>
  <c r="EI181" i="5"/>
  <c r="EU353" i="5"/>
  <c r="EZ121" i="5"/>
  <c r="EJ180" i="5"/>
  <c r="ET294" i="5"/>
  <c r="EU294" i="5"/>
  <c r="EG65" i="5"/>
  <c r="EY121" i="5"/>
  <c r="EJ123" i="5"/>
  <c r="EF65" i="5"/>
  <c r="EH238" i="5"/>
  <c r="EX294" i="5"/>
  <c r="EK296" i="5"/>
  <c r="EK122" i="5"/>
  <c r="EF239" i="5"/>
  <c r="EI123" i="5"/>
  <c r="EV353" i="5"/>
  <c r="EG180" i="5"/>
  <c r="EX121" i="5"/>
  <c r="EY294" i="5"/>
  <c r="EG238" i="5"/>
  <c r="EV294" i="5"/>
  <c r="EW121" i="5"/>
  <c r="EI239" i="5"/>
  <c r="FA293" i="5"/>
  <c r="FJ293" i="5" s="1"/>
  <c r="EX353" i="5"/>
  <c r="EN121" i="5"/>
  <c r="EN177" i="5"/>
  <c r="EN294" i="5"/>
  <c r="EL295" i="5"/>
  <c r="EW295" i="5" s="1"/>
  <c r="EN353" i="5"/>
  <c r="EN235" i="5"/>
  <c r="EL296" i="5"/>
  <c r="ET296" i="5" s="1"/>
  <c r="EE123" i="5"/>
  <c r="EE180" i="5"/>
  <c r="EE238" i="5"/>
  <c r="EL122" i="5"/>
  <c r="ET122" i="5" s="1"/>
  <c r="EL178" i="5"/>
  <c r="EL236" i="5"/>
  <c r="EI296" i="5"/>
  <c r="EG296" i="5"/>
  <c r="EW296" i="5" s="1"/>
  <c r="EE297" i="5"/>
  <c r="EE355" i="5"/>
  <c r="EG354" i="5"/>
  <c r="EJ354" i="5"/>
  <c r="EI354" i="5"/>
  <c r="EF296" i="5"/>
  <c r="EH296" i="5"/>
  <c r="EH355" i="5"/>
  <c r="EF355" i="5"/>
  <c r="EJ296" i="5"/>
  <c r="DQ124" i="5"/>
  <c r="DW187" i="5"/>
  <c r="DQ297" i="5"/>
  <c r="DQ66" i="5"/>
  <c r="DW361" i="5"/>
  <c r="DQ239" i="5"/>
  <c r="DW65" i="5"/>
  <c r="DW124" i="5"/>
  <c r="DQ181" i="5"/>
  <c r="DW303" i="5"/>
  <c r="DQ355" i="5"/>
  <c r="DW245" i="5"/>
  <c r="EY296" i="5" l="1"/>
  <c r="EZ296" i="5"/>
  <c r="EV296" i="5"/>
  <c r="EX296" i="5"/>
  <c r="FB234" i="5"/>
  <c r="FN234" i="5"/>
  <c r="FO234" i="5" s="1"/>
  <c r="FG293" i="5"/>
  <c r="FL293" i="5"/>
  <c r="FM119" i="5"/>
  <c r="FK176" i="5"/>
  <c r="FK234" i="5"/>
  <c r="FK293" i="5"/>
  <c r="FM234" i="5"/>
  <c r="FK119" i="5"/>
  <c r="FH119" i="5"/>
  <c r="FB293" i="5"/>
  <c r="FN293" i="5"/>
  <c r="FO293" i="5" s="1"/>
  <c r="FJ119" i="5"/>
  <c r="FM176" i="5"/>
  <c r="FI293" i="5"/>
  <c r="FJ234" i="5"/>
  <c r="FJ120" i="5"/>
  <c r="FL234" i="5"/>
  <c r="FB119" i="5"/>
  <c r="FN119" i="5"/>
  <c r="FO119" i="5" s="1"/>
  <c r="FB352" i="5"/>
  <c r="FN352" i="5"/>
  <c r="FO352" i="5" s="1"/>
  <c r="FJ352" i="5"/>
  <c r="FG352" i="5"/>
  <c r="FL352" i="5"/>
  <c r="FG176" i="5"/>
  <c r="FH234" i="5"/>
  <c r="FI120" i="5"/>
  <c r="FH293" i="5"/>
  <c r="FL119" i="5"/>
  <c r="FM120" i="5"/>
  <c r="FL120" i="5"/>
  <c r="FK352" i="5"/>
  <c r="FA121" i="5"/>
  <c r="FK121" i="5" s="1"/>
  <c r="FB176" i="5"/>
  <c r="FN176" i="5"/>
  <c r="FO176" i="5" s="1"/>
  <c r="FB120" i="5"/>
  <c r="FN120" i="5"/>
  <c r="FO120" i="5" s="1"/>
  <c r="FG120" i="5"/>
  <c r="FH176" i="5"/>
  <c r="FK120" i="5"/>
  <c r="FM293" i="5"/>
  <c r="FI234" i="5"/>
  <c r="FI352" i="5"/>
  <c r="FJ176" i="5"/>
  <c r="FH352" i="5"/>
  <c r="FG119" i="5"/>
  <c r="FL176" i="5"/>
  <c r="FA353" i="5"/>
  <c r="EY122" i="5"/>
  <c r="EU122" i="5"/>
  <c r="EX295" i="5"/>
  <c r="EH239" i="5"/>
  <c r="EJ124" i="5"/>
  <c r="FA294" i="5"/>
  <c r="FI294" i="5" s="1"/>
  <c r="EY295" i="5"/>
  <c r="EV122" i="5"/>
  <c r="EZ295" i="5"/>
  <c r="EK238" i="5"/>
  <c r="EI124" i="5"/>
  <c r="EV295" i="5"/>
  <c r="EF124" i="5"/>
  <c r="EH182" i="5"/>
  <c r="FA235" i="5"/>
  <c r="FI235" i="5" s="1"/>
  <c r="EK355" i="5"/>
  <c r="ET236" i="5"/>
  <c r="EY236" i="5"/>
  <c r="EZ236" i="5"/>
  <c r="EV236" i="5"/>
  <c r="EW236" i="5"/>
  <c r="EX236" i="5"/>
  <c r="EU236" i="5"/>
  <c r="EK180" i="5"/>
  <c r="EI240" i="5"/>
  <c r="EG239" i="5"/>
  <c r="EG181" i="5"/>
  <c r="EU296" i="5"/>
  <c r="EF66" i="5"/>
  <c r="FA177" i="5"/>
  <c r="FH177" i="5" s="1"/>
  <c r="EW122" i="5"/>
  <c r="EX122" i="5"/>
  <c r="EK297" i="5"/>
  <c r="EL297" i="5" s="1"/>
  <c r="ET297" i="5" s="1"/>
  <c r="ET178" i="5"/>
  <c r="EX178" i="5"/>
  <c r="EY178" i="5"/>
  <c r="EV178" i="5"/>
  <c r="EW178" i="5"/>
  <c r="EZ178" i="5"/>
  <c r="EU178" i="5"/>
  <c r="EK123" i="5"/>
  <c r="EL123" i="5" s="1"/>
  <c r="ET123" i="5" s="1"/>
  <c r="ET295" i="5"/>
  <c r="EU295" i="5"/>
  <c r="EF240" i="5"/>
  <c r="EZ122" i="5"/>
  <c r="EG66" i="5"/>
  <c r="EJ181" i="5"/>
  <c r="EI182" i="5"/>
  <c r="EG124" i="5"/>
  <c r="EF182" i="5"/>
  <c r="EH124" i="5"/>
  <c r="EJ240" i="5"/>
  <c r="EN122" i="5"/>
  <c r="EN178" i="5"/>
  <c r="EN295" i="5"/>
  <c r="EL354" i="5"/>
  <c r="EN236" i="5"/>
  <c r="EN296" i="5"/>
  <c r="EE239" i="5"/>
  <c r="EE181" i="5"/>
  <c r="EE124" i="5"/>
  <c r="EL237" i="5"/>
  <c r="EL179" i="5"/>
  <c r="EJ297" i="5"/>
  <c r="EH356" i="5"/>
  <c r="EE356" i="5"/>
  <c r="EI355" i="5"/>
  <c r="EG355" i="5"/>
  <c r="EG297" i="5"/>
  <c r="EF356" i="5"/>
  <c r="EH297" i="5"/>
  <c r="EF297" i="5"/>
  <c r="EJ355" i="5"/>
  <c r="EE298" i="5"/>
  <c r="EI297" i="5"/>
  <c r="DW246" i="5"/>
  <c r="DW304" i="5"/>
  <c r="DW125" i="5"/>
  <c r="DQ240" i="5"/>
  <c r="DQ67" i="5"/>
  <c r="DW188" i="5"/>
  <c r="DQ356" i="5"/>
  <c r="DQ182" i="5"/>
  <c r="DW66" i="5"/>
  <c r="DW362" i="5"/>
  <c r="DQ298" i="5"/>
  <c r="DQ125" i="5"/>
  <c r="FJ121" i="5" l="1"/>
  <c r="FM121" i="5"/>
  <c r="FI121" i="5"/>
  <c r="FL177" i="5"/>
  <c r="FB121" i="5"/>
  <c r="FN121" i="5"/>
  <c r="FO121" i="5" s="1"/>
  <c r="FG121" i="5"/>
  <c r="FL235" i="5"/>
  <c r="FG177" i="5"/>
  <c r="FL294" i="5"/>
  <c r="FG294" i="5"/>
  <c r="FH121" i="5"/>
  <c r="FH294" i="5"/>
  <c r="FA296" i="5"/>
  <c r="FH296" i="5" s="1"/>
  <c r="FB353" i="5"/>
  <c r="FN353" i="5"/>
  <c r="FO353" i="5" s="1"/>
  <c r="FL353" i="5"/>
  <c r="FM353" i="5"/>
  <c r="FJ353" i="5"/>
  <c r="FG353" i="5"/>
  <c r="FJ294" i="5"/>
  <c r="FJ235" i="5"/>
  <c r="FM177" i="5"/>
  <c r="FI353" i="5"/>
  <c r="FI177" i="5"/>
  <c r="FB235" i="5"/>
  <c r="FN235" i="5"/>
  <c r="FO235" i="5" s="1"/>
  <c r="FM235" i="5"/>
  <c r="FL121" i="5"/>
  <c r="FK177" i="5"/>
  <c r="FG235" i="5"/>
  <c r="FK353" i="5"/>
  <c r="FB177" i="5"/>
  <c r="FN177" i="5"/>
  <c r="FO177" i="5" s="1"/>
  <c r="FB294" i="5"/>
  <c r="FN294" i="5"/>
  <c r="FO294" i="5" s="1"/>
  <c r="FM294" i="5"/>
  <c r="FH235" i="5"/>
  <c r="FK294" i="5"/>
  <c r="FJ177" i="5"/>
  <c r="FK235" i="5"/>
  <c r="FH353" i="5"/>
  <c r="EW297" i="5"/>
  <c r="EV297" i="5"/>
  <c r="EY297" i="5"/>
  <c r="EX297" i="5"/>
  <c r="EK298" i="5"/>
  <c r="EK356" i="5"/>
  <c r="EK239" i="5"/>
  <c r="ET354" i="5"/>
  <c r="EX354" i="5"/>
  <c r="EU354" i="5"/>
  <c r="EV354" i="5"/>
  <c r="EF241" i="5"/>
  <c r="EU297" i="5"/>
  <c r="EF67" i="5"/>
  <c r="FA236" i="5"/>
  <c r="FI236" i="5" s="1"/>
  <c r="ET237" i="5"/>
  <c r="EZ237" i="5"/>
  <c r="EY237" i="5"/>
  <c r="EV237" i="5"/>
  <c r="EX237" i="5"/>
  <c r="EU237" i="5"/>
  <c r="EW237" i="5"/>
  <c r="EJ241" i="5"/>
  <c r="EF183" i="5"/>
  <c r="EI183" i="5"/>
  <c r="EG67" i="5"/>
  <c r="FA178" i="5"/>
  <c r="FL178" i="5" s="1"/>
  <c r="EG240" i="5"/>
  <c r="EH183" i="5"/>
  <c r="EY123" i="5"/>
  <c r="EW354" i="5"/>
  <c r="EH240" i="5"/>
  <c r="EZ297" i="5"/>
  <c r="EK124" i="5"/>
  <c r="EL124" i="5" s="1"/>
  <c r="ET124" i="5" s="1"/>
  <c r="EX123" i="5"/>
  <c r="EW123" i="5"/>
  <c r="FA295" i="5"/>
  <c r="FH295" i="5" s="1"/>
  <c r="EY354" i="5"/>
  <c r="EV123" i="5"/>
  <c r="EI125" i="5"/>
  <c r="EZ123" i="5"/>
  <c r="EZ354" i="5"/>
  <c r="ET179" i="5"/>
  <c r="EX179" i="5"/>
  <c r="EV179" i="5"/>
  <c r="EY179" i="5"/>
  <c r="EZ179" i="5"/>
  <c r="EW179" i="5"/>
  <c r="EU179" i="5"/>
  <c r="EK181" i="5"/>
  <c r="EH125" i="5"/>
  <c r="EG125" i="5"/>
  <c r="EJ182" i="5"/>
  <c r="EU123" i="5"/>
  <c r="EG182" i="5"/>
  <c r="EI241" i="5"/>
  <c r="EF125" i="5"/>
  <c r="EJ125" i="5"/>
  <c r="FA122" i="5"/>
  <c r="FL122" i="5" s="1"/>
  <c r="EN179" i="5"/>
  <c r="EN123" i="5"/>
  <c r="EN354" i="5"/>
  <c r="EL355" i="5"/>
  <c r="EW355" i="5" s="1"/>
  <c r="EN297" i="5"/>
  <c r="EN237" i="5"/>
  <c r="EL356" i="5"/>
  <c r="ET356" i="5" s="1"/>
  <c r="EE125" i="5"/>
  <c r="EE182" i="5"/>
  <c r="EE240" i="5"/>
  <c r="EL180" i="5"/>
  <c r="EL238" i="5"/>
  <c r="EI298" i="5"/>
  <c r="EF357" i="5"/>
  <c r="EJ356" i="5"/>
  <c r="EG298" i="5"/>
  <c r="EI356" i="5"/>
  <c r="EH357" i="5"/>
  <c r="EH298" i="5"/>
  <c r="EE299" i="5"/>
  <c r="EF298" i="5"/>
  <c r="EG356" i="5"/>
  <c r="EW356" i="5" s="1"/>
  <c r="EE357" i="5"/>
  <c r="EJ298" i="5"/>
  <c r="DQ126" i="5"/>
  <c r="DW363" i="5"/>
  <c r="DQ183" i="5"/>
  <c r="DW189" i="5"/>
  <c r="DQ241" i="5"/>
  <c r="DW305" i="5"/>
  <c r="DQ299" i="5"/>
  <c r="DW67" i="5"/>
  <c r="DQ357" i="5"/>
  <c r="DQ68" i="5"/>
  <c r="DW126" i="5"/>
  <c r="DW247" i="5"/>
  <c r="EY356" i="5" l="1"/>
  <c r="EZ356" i="5"/>
  <c r="FK178" i="5"/>
  <c r="FB122" i="5"/>
  <c r="FN122" i="5"/>
  <c r="FO122" i="5" s="1"/>
  <c r="FG122" i="5"/>
  <c r="FB178" i="5"/>
  <c r="FN178" i="5"/>
  <c r="FO178" i="5" s="1"/>
  <c r="FB236" i="5"/>
  <c r="FN236" i="5"/>
  <c r="FO236" i="5" s="1"/>
  <c r="FH122" i="5"/>
  <c r="FL236" i="5"/>
  <c r="FG178" i="5"/>
  <c r="FK295" i="5"/>
  <c r="FM236" i="5"/>
  <c r="FM178" i="5"/>
  <c r="FH178" i="5"/>
  <c r="FM295" i="5"/>
  <c r="FI178" i="5"/>
  <c r="FK236" i="5"/>
  <c r="FJ178" i="5"/>
  <c r="FL295" i="5"/>
  <c r="FH236" i="5"/>
  <c r="FI122" i="5"/>
  <c r="FB296" i="5"/>
  <c r="FN296" i="5"/>
  <c r="FO296" i="5" s="1"/>
  <c r="FJ296" i="5"/>
  <c r="FK296" i="5"/>
  <c r="FM296" i="5"/>
  <c r="FL296" i="5"/>
  <c r="FI296" i="5"/>
  <c r="FG296" i="5"/>
  <c r="FG236" i="5"/>
  <c r="FB295" i="5"/>
  <c r="FN295" i="5"/>
  <c r="FO295" i="5" s="1"/>
  <c r="FJ295" i="5"/>
  <c r="FA297" i="5"/>
  <c r="FH297" i="5" s="1"/>
  <c r="FG295" i="5"/>
  <c r="FJ122" i="5"/>
  <c r="FI295" i="5"/>
  <c r="FK122" i="5"/>
  <c r="FJ236" i="5"/>
  <c r="FM122" i="5"/>
  <c r="EZ124" i="5"/>
  <c r="EN355" i="5"/>
  <c r="FA123" i="5"/>
  <c r="FJ123" i="5" s="1"/>
  <c r="ET180" i="5"/>
  <c r="EV180" i="5"/>
  <c r="EY180" i="5"/>
  <c r="EX180" i="5"/>
  <c r="EW180" i="5"/>
  <c r="EZ180" i="5"/>
  <c r="EU180" i="5"/>
  <c r="EF126" i="5"/>
  <c r="EG183" i="5"/>
  <c r="EW124" i="5"/>
  <c r="FA179" i="5"/>
  <c r="FK179" i="5" s="1"/>
  <c r="EY124" i="5"/>
  <c r="EH241" i="5"/>
  <c r="EH184" i="5"/>
  <c r="EX356" i="5"/>
  <c r="EF68" i="5"/>
  <c r="EK240" i="5"/>
  <c r="EG126" i="5"/>
  <c r="EY355" i="5"/>
  <c r="EI126" i="5"/>
  <c r="EG68" i="5"/>
  <c r="EF184" i="5"/>
  <c r="EZ355" i="5"/>
  <c r="EV356" i="5"/>
  <c r="EK299" i="5"/>
  <c r="EK182" i="5"/>
  <c r="EJ126" i="5"/>
  <c r="EI242" i="5"/>
  <c r="EX124" i="5"/>
  <c r="EG241" i="5"/>
  <c r="EK357" i="5"/>
  <c r="ET238" i="5"/>
  <c r="EZ238" i="5"/>
  <c r="EV238" i="5"/>
  <c r="EY238" i="5"/>
  <c r="EU238" i="5"/>
  <c r="EX238" i="5"/>
  <c r="EW238" i="5"/>
  <c r="EK125" i="5"/>
  <c r="ET355" i="5"/>
  <c r="EX355" i="5"/>
  <c r="EV355" i="5"/>
  <c r="EU355" i="5"/>
  <c r="EV124" i="5"/>
  <c r="EJ183" i="5"/>
  <c r="EH126" i="5"/>
  <c r="EU124" i="5"/>
  <c r="EI184" i="5"/>
  <c r="EJ242" i="5"/>
  <c r="FA237" i="5"/>
  <c r="FG237" i="5" s="1"/>
  <c r="EF242" i="5"/>
  <c r="FA354" i="5"/>
  <c r="FM354" i="5" s="1"/>
  <c r="EU356" i="5"/>
  <c r="EN124" i="5"/>
  <c r="EN180" i="5"/>
  <c r="EN238" i="5"/>
  <c r="EL298" i="5"/>
  <c r="EN356" i="5"/>
  <c r="EE241" i="5"/>
  <c r="EE183" i="5"/>
  <c r="EE126" i="5"/>
  <c r="EL181" i="5"/>
  <c r="EL125" i="5"/>
  <c r="ET125" i="5" s="1"/>
  <c r="EL239" i="5"/>
  <c r="EJ299" i="5"/>
  <c r="EH299" i="5"/>
  <c r="EI357" i="5"/>
  <c r="EJ357" i="5"/>
  <c r="EG357" i="5"/>
  <c r="EE300" i="5"/>
  <c r="EF358" i="5"/>
  <c r="EF299" i="5"/>
  <c r="EH358" i="5"/>
  <c r="EG299" i="5"/>
  <c r="EE358" i="5"/>
  <c r="EI299" i="5"/>
  <c r="DW248" i="5"/>
  <c r="DQ69" i="5"/>
  <c r="DW68" i="5"/>
  <c r="DW306" i="5"/>
  <c r="DW190" i="5"/>
  <c r="DW364" i="5"/>
  <c r="DW127" i="5"/>
  <c r="DQ358" i="5"/>
  <c r="DQ300" i="5"/>
  <c r="DQ242" i="5"/>
  <c r="DQ184" i="5"/>
  <c r="DQ127" i="5"/>
  <c r="FM123" i="5" l="1"/>
  <c r="FA356" i="5"/>
  <c r="FH356" i="5" s="1"/>
  <c r="FB297" i="5"/>
  <c r="FN297" i="5"/>
  <c r="FO297" i="5" s="1"/>
  <c r="FG297" i="5"/>
  <c r="FL237" i="5"/>
  <c r="FG179" i="5"/>
  <c r="FK297" i="5"/>
  <c r="FB354" i="5"/>
  <c r="FN354" i="5"/>
  <c r="FO354" i="5" s="1"/>
  <c r="FI356" i="5"/>
  <c r="FB123" i="5"/>
  <c r="FN123" i="5"/>
  <c r="FO123" i="5" s="1"/>
  <c r="FG123" i="5"/>
  <c r="FM237" i="5"/>
  <c r="FI179" i="5"/>
  <c r="FJ237" i="5"/>
  <c r="FL179" i="5"/>
  <c r="FJ354" i="5"/>
  <c r="FM179" i="5"/>
  <c r="FG354" i="5"/>
  <c r="FK356" i="5"/>
  <c r="FB179" i="5"/>
  <c r="FN179" i="5"/>
  <c r="FO179" i="5" s="1"/>
  <c r="FJ297" i="5"/>
  <c r="FH237" i="5"/>
  <c r="FH179" i="5"/>
  <c r="FI297" i="5"/>
  <c r="FL123" i="5"/>
  <c r="FH123" i="5"/>
  <c r="FL297" i="5"/>
  <c r="FI237" i="5"/>
  <c r="FK123" i="5"/>
  <c r="FJ179" i="5"/>
  <c r="FB237" i="5"/>
  <c r="FN237" i="5"/>
  <c r="FO237" i="5" s="1"/>
  <c r="FK354" i="5"/>
  <c r="FM297" i="5"/>
  <c r="FH354" i="5"/>
  <c r="FL354" i="5"/>
  <c r="FI354" i="5"/>
  <c r="FI123" i="5"/>
  <c r="FK237" i="5"/>
  <c r="FA124" i="5"/>
  <c r="FJ124" i="5" s="1"/>
  <c r="EK126" i="5"/>
  <c r="EL126" i="5" s="1"/>
  <c r="ET126" i="5" s="1"/>
  <c r="ET298" i="5"/>
  <c r="EU298" i="5"/>
  <c r="EI185" i="5"/>
  <c r="EX298" i="5"/>
  <c r="EG242" i="5"/>
  <c r="EZ125" i="5"/>
  <c r="EZ298" i="5"/>
  <c r="EF185" i="5"/>
  <c r="EI127" i="5"/>
  <c r="EH185" i="5"/>
  <c r="EV125" i="5"/>
  <c r="FA180" i="5"/>
  <c r="ET239" i="5"/>
  <c r="EV239" i="5"/>
  <c r="EY239" i="5"/>
  <c r="EZ239" i="5"/>
  <c r="EX239" i="5"/>
  <c r="EW239" i="5"/>
  <c r="EU239" i="5"/>
  <c r="EK183" i="5"/>
  <c r="EJ184" i="5"/>
  <c r="EJ127" i="5"/>
  <c r="EW298" i="5"/>
  <c r="EF69" i="5"/>
  <c r="EF127" i="5"/>
  <c r="EK358" i="5"/>
  <c r="EK241" i="5"/>
  <c r="EJ243" i="5"/>
  <c r="EX125" i="5"/>
  <c r="FA355" i="5"/>
  <c r="FK355" i="5" s="1"/>
  <c r="EG69" i="5"/>
  <c r="EW125" i="5"/>
  <c r="EY298" i="5"/>
  <c r="EH242" i="5"/>
  <c r="EK300" i="5"/>
  <c r="ET181" i="5"/>
  <c r="EX181" i="5"/>
  <c r="EY181" i="5"/>
  <c r="EV181" i="5"/>
  <c r="EW181" i="5"/>
  <c r="EZ181" i="5"/>
  <c r="EU181" i="5"/>
  <c r="EF243" i="5"/>
  <c r="EH127" i="5"/>
  <c r="EU125" i="5"/>
  <c r="FA238" i="5"/>
  <c r="FH238" i="5" s="1"/>
  <c r="EI243" i="5"/>
  <c r="EY125" i="5"/>
  <c r="EG127" i="5"/>
  <c r="EV298" i="5"/>
  <c r="EG184" i="5"/>
  <c r="EL299" i="5"/>
  <c r="EZ299" i="5" s="1"/>
  <c r="EN181" i="5"/>
  <c r="EN298" i="5"/>
  <c r="EN125" i="5"/>
  <c r="EL357" i="5"/>
  <c r="EY357" i="5" s="1"/>
  <c r="EN239" i="5"/>
  <c r="EL300" i="5"/>
  <c r="ET300" i="5" s="1"/>
  <c r="EE127" i="5"/>
  <c r="EE184" i="5"/>
  <c r="EE242" i="5"/>
  <c r="EL240" i="5"/>
  <c r="EL182" i="5"/>
  <c r="EG358" i="5"/>
  <c r="EI358" i="5"/>
  <c r="EI300" i="5"/>
  <c r="EY300" i="5" s="1"/>
  <c r="EG300" i="5"/>
  <c r="EF300" i="5"/>
  <c r="EV300" i="5" s="1"/>
  <c r="EE301" i="5"/>
  <c r="EJ358" i="5"/>
  <c r="EH300" i="5"/>
  <c r="EE359" i="5"/>
  <c r="EH359" i="5"/>
  <c r="EF359" i="5"/>
  <c r="EJ300" i="5"/>
  <c r="EZ300" i="5" s="1"/>
  <c r="DQ128" i="5"/>
  <c r="DQ243" i="5"/>
  <c r="DQ359" i="5"/>
  <c r="DW365" i="5"/>
  <c r="DW307" i="5"/>
  <c r="DQ70" i="5"/>
  <c r="DQ185" i="5"/>
  <c r="DQ301" i="5"/>
  <c r="DW128" i="5"/>
  <c r="DW191" i="5"/>
  <c r="DW69" i="5"/>
  <c r="DW249" i="5"/>
  <c r="EX300" i="5" l="1"/>
  <c r="FB180" i="5"/>
  <c r="FN180" i="5"/>
  <c r="FO180" i="5" s="1"/>
  <c r="FL180" i="5"/>
  <c r="FH355" i="5"/>
  <c r="FG238" i="5"/>
  <c r="FG180" i="5"/>
  <c r="FK238" i="5"/>
  <c r="FB124" i="5"/>
  <c r="FN124" i="5"/>
  <c r="FO124" i="5" s="1"/>
  <c r="FG124" i="5"/>
  <c r="FM124" i="5"/>
  <c r="FI238" i="5"/>
  <c r="FH180" i="5"/>
  <c r="FL355" i="5"/>
  <c r="FH124" i="5"/>
  <c r="FK180" i="5"/>
  <c r="FJ180" i="5"/>
  <c r="FB238" i="5"/>
  <c r="FN238" i="5"/>
  <c r="FO238" i="5" s="1"/>
  <c r="FB355" i="5"/>
  <c r="FN355" i="5"/>
  <c r="FO355" i="5" s="1"/>
  <c r="FJ355" i="5"/>
  <c r="FI180" i="5"/>
  <c r="FJ238" i="5"/>
  <c r="FM355" i="5"/>
  <c r="FL124" i="5"/>
  <c r="FG355" i="5"/>
  <c r="FK124" i="5"/>
  <c r="FM180" i="5"/>
  <c r="FI355" i="5"/>
  <c r="FL238" i="5"/>
  <c r="FI124" i="5"/>
  <c r="FM238" i="5"/>
  <c r="FB356" i="5"/>
  <c r="FN356" i="5"/>
  <c r="FO356" i="5" s="1"/>
  <c r="FG356" i="5"/>
  <c r="FL356" i="5"/>
  <c r="FM356" i="5"/>
  <c r="FJ356" i="5"/>
  <c r="EW300" i="5"/>
  <c r="FA125" i="5"/>
  <c r="EK301" i="5"/>
  <c r="EL301" i="5" s="1"/>
  <c r="ET301" i="5" s="1"/>
  <c r="ET240" i="5"/>
  <c r="EV240" i="5"/>
  <c r="EZ240" i="5"/>
  <c r="EY240" i="5"/>
  <c r="EW240" i="5"/>
  <c r="EX240" i="5"/>
  <c r="EU240" i="5"/>
  <c r="EG185" i="5"/>
  <c r="EF244" i="5"/>
  <c r="EX299" i="5"/>
  <c r="EF70" i="5"/>
  <c r="EV299" i="5"/>
  <c r="EI186" i="5"/>
  <c r="EK359" i="5"/>
  <c r="EK242" i="5"/>
  <c r="EX126" i="5"/>
  <c r="EU300" i="5"/>
  <c r="FA300" i="5" s="1"/>
  <c r="EH243" i="5"/>
  <c r="EG70" i="5"/>
  <c r="EJ244" i="5"/>
  <c r="EV126" i="5"/>
  <c r="EJ185" i="5"/>
  <c r="EY299" i="5"/>
  <c r="EH186" i="5"/>
  <c r="EF186" i="5"/>
  <c r="EG243" i="5"/>
  <c r="ET182" i="5"/>
  <c r="EX182" i="5"/>
  <c r="EY182" i="5"/>
  <c r="EV182" i="5"/>
  <c r="EW182" i="5"/>
  <c r="EU182" i="5"/>
  <c r="EZ182" i="5"/>
  <c r="EK184" i="5"/>
  <c r="ET357" i="5"/>
  <c r="EX357" i="5"/>
  <c r="EV357" i="5"/>
  <c r="EU357" i="5"/>
  <c r="ET299" i="5"/>
  <c r="EU299" i="5"/>
  <c r="EW126" i="5"/>
  <c r="EI244" i="5"/>
  <c r="EH128" i="5"/>
  <c r="EF128" i="5"/>
  <c r="EZ126" i="5"/>
  <c r="FA239" i="5"/>
  <c r="EY126" i="5"/>
  <c r="FA298" i="5"/>
  <c r="FK298" i="5" s="1"/>
  <c r="EW357" i="5"/>
  <c r="EK127" i="5"/>
  <c r="EL127" i="5" s="1"/>
  <c r="ET127" i="5" s="1"/>
  <c r="EG128" i="5"/>
  <c r="FA181" i="5"/>
  <c r="FI181" i="5" s="1"/>
  <c r="EW299" i="5"/>
  <c r="EJ128" i="5"/>
  <c r="EZ357" i="5"/>
  <c r="EI128" i="5"/>
  <c r="EU126" i="5"/>
  <c r="EN357" i="5"/>
  <c r="EN126" i="5"/>
  <c r="EL358" i="5"/>
  <c r="EY358" i="5" s="1"/>
  <c r="EN240" i="5"/>
  <c r="EN300" i="5"/>
  <c r="EN299" i="5"/>
  <c r="EN182" i="5"/>
  <c r="EE243" i="5"/>
  <c r="EE185" i="5"/>
  <c r="EE128" i="5"/>
  <c r="EL241" i="5"/>
  <c r="EL183" i="5"/>
  <c r="EJ301" i="5"/>
  <c r="EH360" i="5"/>
  <c r="EH301" i="5"/>
  <c r="EG301" i="5"/>
  <c r="EI359" i="5"/>
  <c r="EF360" i="5"/>
  <c r="EE302" i="5"/>
  <c r="EE360" i="5"/>
  <c r="EJ359" i="5"/>
  <c r="EF301" i="5"/>
  <c r="EI301" i="5"/>
  <c r="EG359" i="5"/>
  <c r="DW250" i="5"/>
  <c r="DW192" i="5"/>
  <c r="DQ302" i="5"/>
  <c r="DQ71" i="5"/>
  <c r="DW366" i="5"/>
  <c r="DQ244" i="5"/>
  <c r="DW70" i="5"/>
  <c r="DW129" i="5"/>
  <c r="DQ186" i="5"/>
  <c r="DW308" i="5"/>
  <c r="DQ360" i="5"/>
  <c r="DQ129" i="5"/>
  <c r="EZ301" i="5" l="1"/>
  <c r="EY301" i="5"/>
  <c r="EX301" i="5"/>
  <c r="EV301" i="5"/>
  <c r="FB239" i="5"/>
  <c r="FN239" i="5"/>
  <c r="FO239" i="5" s="1"/>
  <c r="FB300" i="5"/>
  <c r="FN300" i="5"/>
  <c r="FO300" i="5" s="1"/>
  <c r="FB125" i="5"/>
  <c r="FN125" i="5"/>
  <c r="FO125" i="5" s="1"/>
  <c r="FG125" i="5"/>
  <c r="FK125" i="5"/>
  <c r="FH125" i="5"/>
  <c r="FM125" i="5"/>
  <c r="FL300" i="5"/>
  <c r="FI125" i="5"/>
  <c r="FM239" i="5"/>
  <c r="FL125" i="5"/>
  <c r="FA126" i="5"/>
  <c r="FM126" i="5" s="1"/>
  <c r="FJ300" i="5"/>
  <c r="FG298" i="5"/>
  <c r="FL298" i="5"/>
  <c r="FI239" i="5"/>
  <c r="FL239" i="5"/>
  <c r="FK300" i="5"/>
  <c r="FJ125" i="5"/>
  <c r="FB181" i="5"/>
  <c r="FN181" i="5"/>
  <c r="FO181" i="5" s="1"/>
  <c r="FB298" i="5"/>
  <c r="FN298" i="5"/>
  <c r="FO298" i="5" s="1"/>
  <c r="FH300" i="5"/>
  <c r="FG239" i="5"/>
  <c r="FK181" i="5"/>
  <c r="FJ239" i="5"/>
  <c r="FL181" i="5"/>
  <c r="FI298" i="5"/>
  <c r="FH239" i="5"/>
  <c r="FM300" i="5"/>
  <c r="FG181" i="5"/>
  <c r="FK239" i="5"/>
  <c r="FM181" i="5"/>
  <c r="FH298" i="5"/>
  <c r="FH181" i="5"/>
  <c r="FG300" i="5"/>
  <c r="FM298" i="5"/>
  <c r="FJ298" i="5"/>
  <c r="FJ181" i="5"/>
  <c r="FI300" i="5"/>
  <c r="EW301" i="5"/>
  <c r="ET241" i="5"/>
  <c r="EY241" i="5"/>
  <c r="EV241" i="5"/>
  <c r="EZ241" i="5"/>
  <c r="EU241" i="5"/>
  <c r="EW241" i="5"/>
  <c r="EX241" i="5"/>
  <c r="EK243" i="5"/>
  <c r="EH129" i="5"/>
  <c r="EJ186" i="5"/>
  <c r="EW358" i="5"/>
  <c r="EI187" i="5"/>
  <c r="EG186" i="5"/>
  <c r="EZ127" i="5"/>
  <c r="EW127" i="5"/>
  <c r="EV127" i="5"/>
  <c r="FA357" i="5"/>
  <c r="FI357" i="5" s="1"/>
  <c r="EG244" i="5"/>
  <c r="EH187" i="5"/>
  <c r="EG71" i="5"/>
  <c r="FA299" i="5"/>
  <c r="FJ299" i="5" s="1"/>
  <c r="EU301" i="5"/>
  <c r="EK302" i="5"/>
  <c r="EK128" i="5"/>
  <c r="ET358" i="5"/>
  <c r="EX358" i="5"/>
  <c r="EU358" i="5"/>
  <c r="EV358" i="5"/>
  <c r="EY127" i="5"/>
  <c r="EJ129" i="5"/>
  <c r="EG129" i="5"/>
  <c r="EZ358" i="5"/>
  <c r="EF129" i="5"/>
  <c r="EI245" i="5"/>
  <c r="FA182" i="5"/>
  <c r="FL182" i="5" s="1"/>
  <c r="EF245" i="5"/>
  <c r="EK360" i="5"/>
  <c r="ET183" i="5"/>
  <c r="EX183" i="5"/>
  <c r="EV183" i="5"/>
  <c r="EY183" i="5"/>
  <c r="EW183" i="5"/>
  <c r="EU183" i="5"/>
  <c r="EZ183" i="5"/>
  <c r="EK185" i="5"/>
  <c r="EI129" i="5"/>
  <c r="EU127" i="5"/>
  <c r="EX127" i="5"/>
  <c r="EF187" i="5"/>
  <c r="EJ245" i="5"/>
  <c r="EH244" i="5"/>
  <c r="EF71" i="5"/>
  <c r="FA240" i="5"/>
  <c r="FH240" i="5" s="1"/>
  <c r="EN127" i="5"/>
  <c r="EN358" i="5"/>
  <c r="EL359" i="5"/>
  <c r="EY359" i="5" s="1"/>
  <c r="EN183" i="5"/>
  <c r="EN301" i="5"/>
  <c r="EN241" i="5"/>
  <c r="EL302" i="5"/>
  <c r="ET302" i="5" s="1"/>
  <c r="EE129" i="5"/>
  <c r="EE186" i="5"/>
  <c r="EE244" i="5"/>
  <c r="EL242" i="5"/>
  <c r="EL184" i="5"/>
  <c r="EE303" i="5"/>
  <c r="EI360" i="5"/>
  <c r="EH361" i="5"/>
  <c r="EG360" i="5"/>
  <c r="EE361" i="5"/>
  <c r="EF361" i="5"/>
  <c r="EG302" i="5"/>
  <c r="EW302" i="5" s="1"/>
  <c r="EF302" i="5"/>
  <c r="EI302" i="5"/>
  <c r="EJ360" i="5"/>
  <c r="EH302" i="5"/>
  <c r="EX302" i="5" s="1"/>
  <c r="EJ302" i="5"/>
  <c r="DW309" i="5"/>
  <c r="DQ130" i="5"/>
  <c r="DQ72" i="5"/>
  <c r="DW130" i="5"/>
  <c r="DQ245" i="5"/>
  <c r="DW193" i="5"/>
  <c r="DQ361" i="5"/>
  <c r="DQ187" i="5"/>
  <c r="DW71" i="5"/>
  <c r="DW367" i="5"/>
  <c r="DQ303" i="5"/>
  <c r="DW251" i="5"/>
  <c r="FL126" i="5" l="1"/>
  <c r="FK126" i="5"/>
  <c r="FG299" i="5"/>
  <c r="FG240" i="5"/>
  <c r="FK182" i="5"/>
  <c r="FB126" i="5"/>
  <c r="FN126" i="5"/>
  <c r="FO126" i="5" s="1"/>
  <c r="FG126" i="5"/>
  <c r="FB182" i="5"/>
  <c r="FN182" i="5"/>
  <c r="FO182" i="5" s="1"/>
  <c r="FG182" i="5"/>
  <c r="FJ240" i="5"/>
  <c r="FH182" i="5"/>
  <c r="FI240" i="5"/>
  <c r="FM182" i="5"/>
  <c r="FJ357" i="5"/>
  <c r="FM240" i="5"/>
  <c r="FA301" i="5"/>
  <c r="FH301" i="5" s="1"/>
  <c r="FL240" i="5"/>
  <c r="FJ182" i="5"/>
  <c r="FM357" i="5"/>
  <c r="FK357" i="5"/>
  <c r="FK240" i="5"/>
  <c r="FI182" i="5"/>
  <c r="EZ302" i="5"/>
  <c r="EV302" i="5"/>
  <c r="FB240" i="5"/>
  <c r="FN240" i="5"/>
  <c r="FO240" i="5" s="1"/>
  <c r="FB299" i="5"/>
  <c r="FN299" i="5"/>
  <c r="FO299" i="5" s="1"/>
  <c r="FM299" i="5"/>
  <c r="FB357" i="5"/>
  <c r="FN357" i="5"/>
  <c r="FO357" i="5" s="1"/>
  <c r="FL357" i="5"/>
  <c r="FI299" i="5"/>
  <c r="FG357" i="5"/>
  <c r="FI126" i="5"/>
  <c r="FH299" i="5"/>
  <c r="FK299" i="5"/>
  <c r="FJ126" i="5"/>
  <c r="FH126" i="5"/>
  <c r="FL299" i="5"/>
  <c r="FH357" i="5"/>
  <c r="EY302" i="5"/>
  <c r="FA127" i="5"/>
  <c r="FK127" i="5" s="1"/>
  <c r="EU302" i="5"/>
  <c r="EF246" i="5"/>
  <c r="EK361" i="5"/>
  <c r="EK303" i="5"/>
  <c r="EK186" i="5"/>
  <c r="EF130" i="5"/>
  <c r="EG72" i="5"/>
  <c r="EG245" i="5"/>
  <c r="EI188" i="5"/>
  <c r="EK244" i="5"/>
  <c r="EF72" i="5"/>
  <c r="EG130" i="5"/>
  <c r="ET184" i="5"/>
  <c r="EY184" i="5"/>
  <c r="EV184" i="5"/>
  <c r="EX184" i="5"/>
  <c r="EW184" i="5"/>
  <c r="EZ184" i="5"/>
  <c r="EU184" i="5"/>
  <c r="EK129" i="5"/>
  <c r="EH245" i="5"/>
  <c r="EF188" i="5"/>
  <c r="EI130" i="5"/>
  <c r="EW359" i="5"/>
  <c r="EJ130" i="5"/>
  <c r="EH130" i="5"/>
  <c r="EJ246" i="5"/>
  <c r="EJ187" i="5"/>
  <c r="ET242" i="5"/>
  <c r="EV242" i="5"/>
  <c r="EY242" i="5"/>
  <c r="EZ242" i="5"/>
  <c r="EU242" i="5"/>
  <c r="EX242" i="5"/>
  <c r="EW242" i="5"/>
  <c r="ET359" i="5"/>
  <c r="EX359" i="5"/>
  <c r="EV359" i="5"/>
  <c r="EU359" i="5"/>
  <c r="FA183" i="5"/>
  <c r="EI246" i="5"/>
  <c r="FA358" i="5"/>
  <c r="FM358" i="5" s="1"/>
  <c r="EZ359" i="5"/>
  <c r="EH188" i="5"/>
  <c r="EG187" i="5"/>
  <c r="FA241" i="5"/>
  <c r="FK241" i="5" s="1"/>
  <c r="EN359" i="5"/>
  <c r="EN184" i="5"/>
  <c r="EL360" i="5"/>
  <c r="EZ360" i="5" s="1"/>
  <c r="EN242" i="5"/>
  <c r="EN302" i="5"/>
  <c r="EE245" i="5"/>
  <c r="EE187" i="5"/>
  <c r="EE130" i="5"/>
  <c r="EL243" i="5"/>
  <c r="EL185" i="5"/>
  <c r="EL128" i="5"/>
  <c r="EL129" i="5"/>
  <c r="ET129" i="5" s="1"/>
  <c r="EE362" i="5"/>
  <c r="EH362" i="5"/>
  <c r="EI361" i="5"/>
  <c r="EJ303" i="5"/>
  <c r="EJ361" i="5"/>
  <c r="EF303" i="5"/>
  <c r="EF362" i="5"/>
  <c r="EG361" i="5"/>
  <c r="EH303" i="5"/>
  <c r="EI303" i="5"/>
  <c r="EG303" i="5"/>
  <c r="EE304" i="5"/>
  <c r="DW252" i="5"/>
  <c r="DW368" i="5"/>
  <c r="DW369" i="5" s="1"/>
  <c r="DQ188" i="5"/>
  <c r="DW194" i="5"/>
  <c r="DW131" i="5"/>
  <c r="DQ131" i="5"/>
  <c r="DQ304" i="5"/>
  <c r="DW72" i="5"/>
  <c r="DQ362" i="5"/>
  <c r="DQ246" i="5"/>
  <c r="DQ73" i="5"/>
  <c r="DW310" i="5"/>
  <c r="FA302" i="5" l="1"/>
  <c r="FH302" i="5" s="1"/>
  <c r="FB183" i="5"/>
  <c r="FN183" i="5"/>
  <c r="FO183" i="5" s="1"/>
  <c r="FG241" i="5"/>
  <c r="FG358" i="5"/>
  <c r="FJ183" i="5"/>
  <c r="FI241" i="5"/>
  <c r="FH358" i="5"/>
  <c r="FH183" i="5"/>
  <c r="FI358" i="5"/>
  <c r="FB302" i="5"/>
  <c r="FB127" i="5"/>
  <c r="FN127" i="5"/>
  <c r="FO127" i="5" s="1"/>
  <c r="FG127" i="5"/>
  <c r="FH241" i="5"/>
  <c r="FL127" i="5"/>
  <c r="FI302" i="5"/>
  <c r="FL241" i="5"/>
  <c r="FB301" i="5"/>
  <c r="FN301" i="5"/>
  <c r="FO301" i="5" s="1"/>
  <c r="FL301" i="5"/>
  <c r="FI301" i="5"/>
  <c r="FK301" i="5"/>
  <c r="FG301" i="5"/>
  <c r="FM301" i="5"/>
  <c r="FH127" i="5"/>
  <c r="FJ301" i="5"/>
  <c r="FB241" i="5"/>
  <c r="FN241" i="5"/>
  <c r="FO241" i="5" s="1"/>
  <c r="FB358" i="5"/>
  <c r="FN358" i="5"/>
  <c r="FO358" i="5" s="1"/>
  <c r="FL358" i="5"/>
  <c r="FL302" i="5"/>
  <c r="FL183" i="5"/>
  <c r="FM302" i="5"/>
  <c r="FJ241" i="5"/>
  <c r="FK358" i="5"/>
  <c r="FJ358" i="5"/>
  <c r="FJ302" i="5"/>
  <c r="FM241" i="5"/>
  <c r="FI183" i="5"/>
  <c r="FG302" i="5"/>
  <c r="FM127" i="5"/>
  <c r="FG183" i="5"/>
  <c r="FJ127" i="5"/>
  <c r="FK183" i="5"/>
  <c r="FI127" i="5"/>
  <c r="FM183" i="5"/>
  <c r="FK302" i="5"/>
  <c r="FA242" i="5"/>
  <c r="FJ242" i="5" s="1"/>
  <c r="EY129" i="5"/>
  <c r="EW129" i="5"/>
  <c r="ET128" i="5"/>
  <c r="EW128" i="5"/>
  <c r="EV128" i="5"/>
  <c r="EU128" i="5"/>
  <c r="EX128" i="5"/>
  <c r="EZ128" i="5"/>
  <c r="EY128" i="5"/>
  <c r="ET185" i="5"/>
  <c r="EY185" i="5"/>
  <c r="EV185" i="5"/>
  <c r="EX185" i="5"/>
  <c r="EZ185" i="5"/>
  <c r="EU185" i="5"/>
  <c r="EW185" i="5"/>
  <c r="EK245" i="5"/>
  <c r="EG188" i="5"/>
  <c r="EJ247" i="5"/>
  <c r="EZ129" i="5"/>
  <c r="EI131" i="5"/>
  <c r="EH246" i="5"/>
  <c r="EG131" i="5"/>
  <c r="EV129" i="5"/>
  <c r="EH131" i="5"/>
  <c r="EG73" i="5"/>
  <c r="EK362" i="5"/>
  <c r="ET243" i="5"/>
  <c r="EZ243" i="5"/>
  <c r="EV243" i="5"/>
  <c r="EY243" i="5"/>
  <c r="EU243" i="5"/>
  <c r="EX243" i="5"/>
  <c r="EW243" i="5"/>
  <c r="FA359" i="5"/>
  <c r="EY360" i="5"/>
  <c r="EJ131" i="5"/>
  <c r="EU129" i="5"/>
  <c r="FA184" i="5"/>
  <c r="EG246" i="5"/>
  <c r="EF131" i="5"/>
  <c r="EF247" i="5"/>
  <c r="EK187" i="5"/>
  <c r="ET360" i="5"/>
  <c r="EU360" i="5"/>
  <c r="EV360" i="5"/>
  <c r="EX360" i="5"/>
  <c r="EI189" i="5"/>
  <c r="EK304" i="5"/>
  <c r="EK130" i="5"/>
  <c r="EL130" i="5" s="1"/>
  <c r="EH189" i="5"/>
  <c r="EI247" i="5"/>
  <c r="EJ188" i="5"/>
  <c r="EX129" i="5"/>
  <c r="EF189" i="5"/>
  <c r="EW360" i="5"/>
  <c r="EF73" i="5"/>
  <c r="EN360" i="5"/>
  <c r="EL303" i="5"/>
  <c r="EN185" i="5"/>
  <c r="EN129" i="5"/>
  <c r="EN128" i="5"/>
  <c r="EL361" i="5"/>
  <c r="EZ361" i="5" s="1"/>
  <c r="EN243" i="5"/>
  <c r="EE131" i="5"/>
  <c r="EE188" i="5"/>
  <c r="EE246" i="5"/>
  <c r="EL186" i="5"/>
  <c r="EL244" i="5"/>
  <c r="EG362" i="5"/>
  <c r="EF304" i="5"/>
  <c r="EJ304" i="5"/>
  <c r="EH363" i="5"/>
  <c r="EI304" i="5"/>
  <c r="EE305" i="5"/>
  <c r="EF363" i="5"/>
  <c r="EJ362" i="5"/>
  <c r="EI362" i="5"/>
  <c r="EG304" i="5"/>
  <c r="EH304" i="5"/>
  <c r="EE363" i="5"/>
  <c r="DW311" i="5"/>
  <c r="DW73" i="5"/>
  <c r="DQ132" i="5"/>
  <c r="DQ247" i="5"/>
  <c r="DW195" i="5"/>
  <c r="DQ74" i="5"/>
  <c r="DQ363" i="5"/>
  <c r="DQ305" i="5"/>
  <c r="DW132" i="5"/>
  <c r="DQ189" i="5"/>
  <c r="DW253" i="5"/>
  <c r="FN302" i="5" l="1"/>
  <c r="FO302" i="5" s="1"/>
  <c r="FK242" i="5"/>
  <c r="FI242" i="5"/>
  <c r="FB184" i="5"/>
  <c r="FN184" i="5"/>
  <c r="FO184" i="5" s="1"/>
  <c r="FB359" i="5"/>
  <c r="FN359" i="5"/>
  <c r="FO359" i="5" s="1"/>
  <c r="FL359" i="5"/>
  <c r="FM184" i="5"/>
  <c r="FH184" i="5"/>
  <c r="FM242" i="5"/>
  <c r="FM359" i="5"/>
  <c r="FH242" i="5"/>
  <c r="FL242" i="5"/>
  <c r="FG184" i="5"/>
  <c r="FG359" i="5"/>
  <c r="FK184" i="5"/>
  <c r="FJ184" i="5"/>
  <c r="FB242" i="5"/>
  <c r="FN242" i="5"/>
  <c r="FO242" i="5" s="1"/>
  <c r="FL184" i="5"/>
  <c r="FK359" i="5"/>
  <c r="FI184" i="5"/>
  <c r="FI359" i="5"/>
  <c r="FJ359" i="5"/>
  <c r="FH359" i="5"/>
  <c r="FG242" i="5"/>
  <c r="ET130" i="5"/>
  <c r="EV130" i="5"/>
  <c r="EW361" i="5"/>
  <c r="FA129" i="5"/>
  <c r="FH129" i="5" s="1"/>
  <c r="EU130" i="5"/>
  <c r="EZ130" i="5"/>
  <c r="FA185" i="5"/>
  <c r="FL185" i="5" s="1"/>
  <c r="ET186" i="5"/>
  <c r="EX186" i="5"/>
  <c r="EV186" i="5"/>
  <c r="EY186" i="5"/>
  <c r="EU186" i="5"/>
  <c r="EZ186" i="5"/>
  <c r="EW186" i="5"/>
  <c r="EH247" i="5"/>
  <c r="EK305" i="5"/>
  <c r="EF74" i="5"/>
  <c r="EI248" i="5"/>
  <c r="EF248" i="5"/>
  <c r="EG247" i="5"/>
  <c r="EJ132" i="5"/>
  <c r="EX130" i="5"/>
  <c r="EW130" i="5"/>
  <c r="EY130" i="5"/>
  <c r="EJ248" i="5"/>
  <c r="FA128" i="5"/>
  <c r="EF190" i="5"/>
  <c r="EI190" i="5"/>
  <c r="EG74" i="5"/>
  <c r="EK246" i="5"/>
  <c r="ET303" i="5"/>
  <c r="EU303" i="5"/>
  <c r="FA360" i="5"/>
  <c r="FG360" i="5" s="1"/>
  <c r="FA243" i="5"/>
  <c r="EX303" i="5"/>
  <c r="EH132" i="5"/>
  <c r="EG132" i="5"/>
  <c r="EI132" i="5"/>
  <c r="EV303" i="5"/>
  <c r="EK131" i="5"/>
  <c r="ET361" i="5"/>
  <c r="EV361" i="5"/>
  <c r="EU361" i="5"/>
  <c r="EX361" i="5"/>
  <c r="EK363" i="5"/>
  <c r="ET244" i="5"/>
  <c r="EV244" i="5"/>
  <c r="EZ244" i="5"/>
  <c r="EY244" i="5"/>
  <c r="EX244" i="5"/>
  <c r="EW244" i="5"/>
  <c r="EU244" i="5"/>
  <c r="EK188" i="5"/>
  <c r="EJ189" i="5"/>
  <c r="EH190" i="5"/>
  <c r="EZ303" i="5"/>
  <c r="EW303" i="5"/>
  <c r="EF132" i="5"/>
  <c r="EY361" i="5"/>
  <c r="EG189" i="5"/>
  <c r="EY303" i="5"/>
  <c r="EN361" i="5"/>
  <c r="EN130" i="5"/>
  <c r="EL304" i="5"/>
  <c r="EW304" i="5" s="1"/>
  <c r="EN244" i="5"/>
  <c r="EN303" i="5"/>
  <c r="EL362" i="5"/>
  <c r="EW362" i="5" s="1"/>
  <c r="EN186" i="5"/>
  <c r="EE247" i="5"/>
  <c r="EE189" i="5"/>
  <c r="EE132" i="5"/>
  <c r="EL245" i="5"/>
  <c r="EL187" i="5"/>
  <c r="EL131" i="5"/>
  <c r="ET131" i="5" s="1"/>
  <c r="EI363" i="5"/>
  <c r="EF364" i="5"/>
  <c r="EI305" i="5"/>
  <c r="EE364" i="5"/>
  <c r="EG305" i="5"/>
  <c r="EH364" i="5"/>
  <c r="EF305" i="5"/>
  <c r="EJ363" i="5"/>
  <c r="EE306" i="5"/>
  <c r="EH305" i="5"/>
  <c r="EJ305" i="5"/>
  <c r="EG363" i="5"/>
  <c r="DW133" i="5"/>
  <c r="DQ364" i="5"/>
  <c r="DW74" i="5"/>
  <c r="DQ190" i="5"/>
  <c r="DQ306" i="5"/>
  <c r="DQ75" i="5"/>
  <c r="DQ248" i="5"/>
  <c r="DQ133" i="5"/>
  <c r="FB243" i="5" l="1"/>
  <c r="FN243" i="5"/>
  <c r="FO243" i="5" s="1"/>
  <c r="FB128" i="5"/>
  <c r="FN128" i="5"/>
  <c r="FO128" i="5" s="1"/>
  <c r="FM128" i="5"/>
  <c r="FI129" i="5"/>
  <c r="FL129" i="5"/>
  <c r="FM243" i="5"/>
  <c r="FG185" i="5"/>
  <c r="FG128" i="5"/>
  <c r="FL243" i="5"/>
  <c r="FB360" i="5"/>
  <c r="FN360" i="5"/>
  <c r="FO360" i="5" s="1"/>
  <c r="FM360" i="5"/>
  <c r="FI185" i="5"/>
  <c r="FG243" i="5"/>
  <c r="FJ360" i="5"/>
  <c r="FI128" i="5"/>
  <c r="FK243" i="5"/>
  <c r="FM185" i="5"/>
  <c r="FI360" i="5"/>
  <c r="FK128" i="5"/>
  <c r="FB129" i="5"/>
  <c r="FN129" i="5"/>
  <c r="FO129" i="5" s="1"/>
  <c r="FG129" i="5"/>
  <c r="FJ185" i="5"/>
  <c r="FH243" i="5"/>
  <c r="FL128" i="5"/>
  <c r="FH360" i="5"/>
  <c r="FJ129" i="5"/>
  <c r="FI243" i="5"/>
  <c r="FK129" i="5"/>
  <c r="FK360" i="5"/>
  <c r="FB185" i="5"/>
  <c r="FN185" i="5"/>
  <c r="FO185" i="5" s="1"/>
  <c r="FJ128" i="5"/>
  <c r="FM129" i="5"/>
  <c r="FL360" i="5"/>
  <c r="FK185" i="5"/>
  <c r="FH128" i="5"/>
  <c r="FJ243" i="5"/>
  <c r="FH185" i="5"/>
  <c r="FA130" i="5"/>
  <c r="EK189" i="5"/>
  <c r="EJ190" i="5"/>
  <c r="EF249" i="5"/>
  <c r="ET187" i="5"/>
  <c r="EY187" i="5"/>
  <c r="EV187" i="5"/>
  <c r="EX187" i="5"/>
  <c r="EW187" i="5"/>
  <c r="EZ187" i="5"/>
  <c r="EU187" i="5"/>
  <c r="EK247" i="5"/>
  <c r="EV131" i="5"/>
  <c r="FA244" i="5"/>
  <c r="FK244" i="5" s="1"/>
  <c r="FA361" i="5"/>
  <c r="FI361" i="5" s="1"/>
  <c r="EI133" i="5"/>
  <c r="EH133" i="5"/>
  <c r="EY362" i="5"/>
  <c r="EI191" i="5"/>
  <c r="EK364" i="5"/>
  <c r="EY131" i="5"/>
  <c r="EJ133" i="5"/>
  <c r="ET245" i="5"/>
  <c r="EZ245" i="5"/>
  <c r="EY245" i="5"/>
  <c r="EV245" i="5"/>
  <c r="EX245" i="5"/>
  <c r="EU245" i="5"/>
  <c r="EW245" i="5"/>
  <c r="ET304" i="5"/>
  <c r="EU304" i="5"/>
  <c r="EF133" i="5"/>
  <c r="EH191" i="5"/>
  <c r="EX304" i="5"/>
  <c r="EW131" i="5"/>
  <c r="EG248" i="5"/>
  <c r="EI249" i="5"/>
  <c r="EV304" i="5"/>
  <c r="FA186" i="5"/>
  <c r="FI186" i="5" s="1"/>
  <c r="EU131" i="5"/>
  <c r="EX131" i="5"/>
  <c r="EF75" i="5"/>
  <c r="EK306" i="5"/>
  <c r="EL306" i="5" s="1"/>
  <c r="ET306" i="5" s="1"/>
  <c r="EK132" i="5"/>
  <c r="ET362" i="5"/>
  <c r="EV362" i="5"/>
  <c r="EU362" i="5"/>
  <c r="EX362" i="5"/>
  <c r="EG190" i="5"/>
  <c r="EZ362" i="5"/>
  <c r="EY304" i="5"/>
  <c r="FA303" i="5"/>
  <c r="EG133" i="5"/>
  <c r="EG75" i="5"/>
  <c r="EF191" i="5"/>
  <c r="EJ249" i="5"/>
  <c r="EZ131" i="5"/>
  <c r="EH248" i="5"/>
  <c r="EZ304" i="5"/>
  <c r="EN131" i="5"/>
  <c r="EL363" i="5"/>
  <c r="EW363" i="5" s="1"/>
  <c r="EN304" i="5"/>
  <c r="EN362" i="5"/>
  <c r="EL305" i="5"/>
  <c r="EW305" i="5" s="1"/>
  <c r="EN187" i="5"/>
  <c r="EN245" i="5"/>
  <c r="EE133" i="5"/>
  <c r="EE190" i="5"/>
  <c r="EE248" i="5"/>
  <c r="EL188" i="5"/>
  <c r="EL246" i="5"/>
  <c r="EL132" i="5"/>
  <c r="ET132" i="5" s="1"/>
  <c r="EJ364" i="5"/>
  <c r="EH365" i="5"/>
  <c r="EG364" i="5"/>
  <c r="EE365" i="5"/>
  <c r="EF365" i="5"/>
  <c r="EE307" i="5"/>
  <c r="EF306" i="5"/>
  <c r="EG306" i="5"/>
  <c r="EJ306" i="5"/>
  <c r="EH306" i="5"/>
  <c r="EI306" i="5"/>
  <c r="EI364" i="5"/>
  <c r="DQ365" i="5"/>
  <c r="DQ76" i="5"/>
  <c r="DQ249" i="5"/>
  <c r="DQ307" i="5"/>
  <c r="DQ134" i="5"/>
  <c r="DQ191" i="5"/>
  <c r="DW75" i="5"/>
  <c r="DW134" i="5"/>
  <c r="FB130" i="5" l="1"/>
  <c r="FN130" i="5"/>
  <c r="FO130" i="5" s="1"/>
  <c r="FJ361" i="5"/>
  <c r="FJ130" i="5"/>
  <c r="FH361" i="5"/>
  <c r="FG186" i="5"/>
  <c r="FK361" i="5"/>
  <c r="FM186" i="5"/>
  <c r="FG361" i="5"/>
  <c r="FM130" i="5"/>
  <c r="FB303" i="5"/>
  <c r="FN303" i="5"/>
  <c r="FO303" i="5" s="1"/>
  <c r="FG303" i="5"/>
  <c r="FI244" i="5"/>
  <c r="FH186" i="5"/>
  <c r="FM244" i="5"/>
  <c r="FG130" i="5"/>
  <c r="FL244" i="5"/>
  <c r="FG244" i="5"/>
  <c r="FB186" i="5"/>
  <c r="FN186" i="5"/>
  <c r="FO186" i="5" s="1"/>
  <c r="FB361" i="5"/>
  <c r="FN361" i="5"/>
  <c r="FO361" i="5" s="1"/>
  <c r="FM361" i="5"/>
  <c r="FK303" i="5"/>
  <c r="FJ244" i="5"/>
  <c r="FL130" i="5"/>
  <c r="FH244" i="5"/>
  <c r="FH130" i="5"/>
  <c r="FJ303" i="5"/>
  <c r="FJ186" i="5"/>
  <c r="FB244" i="5"/>
  <c r="FN244" i="5"/>
  <c r="FO244" i="5" s="1"/>
  <c r="FL186" i="5"/>
  <c r="FI303" i="5"/>
  <c r="FL361" i="5"/>
  <c r="FH303" i="5"/>
  <c r="FM303" i="5"/>
  <c r="FK186" i="5"/>
  <c r="FL303" i="5"/>
  <c r="FI130" i="5"/>
  <c r="FK130" i="5"/>
  <c r="EY132" i="5"/>
  <c r="EW306" i="5"/>
  <c r="EY306" i="5"/>
  <c r="EZ306" i="5"/>
  <c r="EV306" i="5"/>
  <c r="EX306" i="5"/>
  <c r="EY363" i="5"/>
  <c r="FA131" i="5"/>
  <c r="FL131" i="5" s="1"/>
  <c r="EV132" i="5"/>
  <c r="EF192" i="5"/>
  <c r="EX305" i="5"/>
  <c r="EI192" i="5"/>
  <c r="ET246" i="5"/>
  <c r="EZ246" i="5"/>
  <c r="EV246" i="5"/>
  <c r="EY246" i="5"/>
  <c r="EU246" i="5"/>
  <c r="EX246" i="5"/>
  <c r="EW246" i="5"/>
  <c r="EZ305" i="5"/>
  <c r="EK307" i="5"/>
  <c r="ET188" i="5"/>
  <c r="EY188" i="5"/>
  <c r="EV188" i="5"/>
  <c r="EX188" i="5"/>
  <c r="EZ188" i="5"/>
  <c r="EW188" i="5"/>
  <c r="EU188" i="5"/>
  <c r="EG191" i="5"/>
  <c r="FA362" i="5"/>
  <c r="EI250" i="5"/>
  <c r="EF134" i="5"/>
  <c r="EZ132" i="5"/>
  <c r="EI134" i="5"/>
  <c r="ET305" i="5"/>
  <c r="EU305" i="5"/>
  <c r="EK248" i="5"/>
  <c r="EJ250" i="5"/>
  <c r="EG76" i="5"/>
  <c r="EU132" i="5"/>
  <c r="EU306" i="5"/>
  <c r="EF76" i="5"/>
  <c r="FA245" i="5"/>
  <c r="FL245" i="5" s="1"/>
  <c r="EJ134" i="5"/>
  <c r="EX132" i="5"/>
  <c r="EY305" i="5"/>
  <c r="EF250" i="5"/>
  <c r="EK133" i="5"/>
  <c r="EG134" i="5"/>
  <c r="EJ191" i="5"/>
  <c r="EK365" i="5"/>
  <c r="EL365" i="5" s="1"/>
  <c r="ET365" i="5" s="1"/>
  <c r="EK190" i="5"/>
  <c r="ET363" i="5"/>
  <c r="EV363" i="5"/>
  <c r="EX363" i="5"/>
  <c r="EU363" i="5"/>
  <c r="EH249" i="5"/>
  <c r="EW132" i="5"/>
  <c r="EG249" i="5"/>
  <c r="EH192" i="5"/>
  <c r="FA304" i="5"/>
  <c r="FH304" i="5" s="1"/>
  <c r="EH134" i="5"/>
  <c r="FA187" i="5"/>
  <c r="FG187" i="5" s="1"/>
  <c r="EV305" i="5"/>
  <c r="EZ363" i="5"/>
  <c r="EN305" i="5"/>
  <c r="EN363" i="5"/>
  <c r="EL364" i="5"/>
  <c r="EN188" i="5"/>
  <c r="EN246" i="5"/>
  <c r="EN132" i="5"/>
  <c r="EN306" i="5"/>
  <c r="EE249" i="5"/>
  <c r="EE191" i="5"/>
  <c r="EE134" i="5"/>
  <c r="EL133" i="5"/>
  <c r="ET133" i="5" s="1"/>
  <c r="EL189" i="5"/>
  <c r="EL247" i="5"/>
  <c r="EI365" i="5"/>
  <c r="EH307" i="5"/>
  <c r="EG307" i="5"/>
  <c r="EE308" i="5"/>
  <c r="EH366" i="5"/>
  <c r="EI307" i="5"/>
  <c r="EJ307" i="5"/>
  <c r="EF307" i="5"/>
  <c r="EE366" i="5"/>
  <c r="EF366" i="5"/>
  <c r="EG365" i="5"/>
  <c r="EJ365" i="5"/>
  <c r="DW135" i="5"/>
  <c r="DQ192" i="5"/>
  <c r="DQ308" i="5"/>
  <c r="DQ77" i="5"/>
  <c r="DW76" i="5"/>
  <c r="DQ135" i="5"/>
  <c r="DQ250" i="5"/>
  <c r="DQ366" i="5"/>
  <c r="EW365" i="5" l="1"/>
  <c r="EZ365" i="5"/>
  <c r="FA132" i="5"/>
  <c r="FJ132" i="5" s="1"/>
  <c r="FB362" i="5"/>
  <c r="FN362" i="5"/>
  <c r="FO362" i="5" s="1"/>
  <c r="FJ362" i="5"/>
  <c r="FM187" i="5"/>
  <c r="FI245" i="5"/>
  <c r="FI362" i="5"/>
  <c r="FM245" i="5"/>
  <c r="FI131" i="5"/>
  <c r="FK131" i="5"/>
  <c r="FB304" i="5"/>
  <c r="FN304" i="5"/>
  <c r="FO304" i="5" s="1"/>
  <c r="FJ304" i="5"/>
  <c r="FA306" i="5"/>
  <c r="FJ306" i="5" s="1"/>
  <c r="FI132" i="5"/>
  <c r="FG304" i="5"/>
  <c r="FM362" i="5"/>
  <c r="FI187" i="5"/>
  <c r="FJ131" i="5"/>
  <c r="FH362" i="5"/>
  <c r="FH245" i="5"/>
  <c r="FG362" i="5"/>
  <c r="FB131" i="5"/>
  <c r="FN131" i="5"/>
  <c r="FO131" i="5" s="1"/>
  <c r="FG131" i="5"/>
  <c r="FK304" i="5"/>
  <c r="FH187" i="5"/>
  <c r="FG245" i="5"/>
  <c r="FL304" i="5"/>
  <c r="FH131" i="5"/>
  <c r="FM131" i="5"/>
  <c r="FB187" i="5"/>
  <c r="FN187" i="5"/>
  <c r="FO187" i="5" s="1"/>
  <c r="FB245" i="5"/>
  <c r="FN245" i="5"/>
  <c r="FO245" i="5" s="1"/>
  <c r="FL306" i="5"/>
  <c r="FL187" i="5"/>
  <c r="FL362" i="5"/>
  <c r="FI304" i="5"/>
  <c r="FK245" i="5"/>
  <c r="FM304" i="5"/>
  <c r="FK187" i="5"/>
  <c r="FK362" i="5"/>
  <c r="FJ187" i="5"/>
  <c r="FJ245" i="5"/>
  <c r="ET189" i="5"/>
  <c r="EY189" i="5"/>
  <c r="EV189" i="5"/>
  <c r="EX189" i="5"/>
  <c r="EZ189" i="5"/>
  <c r="EU189" i="5"/>
  <c r="EW189" i="5"/>
  <c r="EK249" i="5"/>
  <c r="EX133" i="5"/>
  <c r="EH193" i="5"/>
  <c r="EU365" i="5"/>
  <c r="EJ192" i="5"/>
  <c r="EI135" i="5"/>
  <c r="EG192" i="5"/>
  <c r="EX365" i="5"/>
  <c r="EI193" i="5"/>
  <c r="EH135" i="5"/>
  <c r="EH250" i="5"/>
  <c r="FA363" i="5"/>
  <c r="EW133" i="5"/>
  <c r="EZ133" i="5"/>
  <c r="EF77" i="5"/>
  <c r="EG77" i="5"/>
  <c r="FA305" i="5"/>
  <c r="FK305" i="5" s="1"/>
  <c r="EI251" i="5"/>
  <c r="EK366" i="5"/>
  <c r="EY365" i="5"/>
  <c r="EK134" i="5"/>
  <c r="ET364" i="5"/>
  <c r="EV364" i="5"/>
  <c r="EU364" i="5"/>
  <c r="EX364" i="5"/>
  <c r="EG250" i="5"/>
  <c r="EY364" i="5"/>
  <c r="EG135" i="5"/>
  <c r="EF251" i="5"/>
  <c r="EJ135" i="5"/>
  <c r="EZ364" i="5"/>
  <c r="EW364" i="5"/>
  <c r="EV133" i="5"/>
  <c r="FA246" i="5"/>
  <c r="FK246" i="5" s="1"/>
  <c r="EK308" i="5"/>
  <c r="EL308" i="5" s="1"/>
  <c r="ET308" i="5" s="1"/>
  <c r="ET247" i="5"/>
  <c r="EV247" i="5"/>
  <c r="EZ247" i="5"/>
  <c r="EY247" i="5"/>
  <c r="EW247" i="5"/>
  <c r="EX247" i="5"/>
  <c r="EU247" i="5"/>
  <c r="EK191" i="5"/>
  <c r="EU133" i="5"/>
  <c r="EJ251" i="5"/>
  <c r="EV365" i="5"/>
  <c r="EY133" i="5"/>
  <c r="EF135" i="5"/>
  <c r="FA188" i="5"/>
  <c r="FG188" i="5" s="1"/>
  <c r="EF193" i="5"/>
  <c r="EN133" i="5"/>
  <c r="EN247" i="5"/>
  <c r="EL307" i="5"/>
  <c r="EN364" i="5"/>
  <c r="EN365" i="5"/>
  <c r="EN189" i="5"/>
  <c r="EE135" i="5"/>
  <c r="EE192" i="5"/>
  <c r="EE250" i="5"/>
  <c r="EL248" i="5"/>
  <c r="EL134" i="5"/>
  <c r="ET134" i="5" s="1"/>
  <c r="EL190" i="5"/>
  <c r="EJ366" i="5"/>
  <c r="EF367" i="5"/>
  <c r="EH308" i="5"/>
  <c r="EF308" i="5"/>
  <c r="EI308" i="5"/>
  <c r="EE309" i="5"/>
  <c r="EG366" i="5"/>
  <c r="EG308" i="5"/>
  <c r="EI366" i="5"/>
  <c r="EE367" i="5"/>
  <c r="EJ308" i="5"/>
  <c r="EH367" i="5"/>
  <c r="DQ78" i="5"/>
  <c r="DQ367" i="5"/>
  <c r="DQ136" i="5"/>
  <c r="DQ193" i="5"/>
  <c r="DQ251" i="5"/>
  <c r="DW77" i="5"/>
  <c r="DQ309" i="5"/>
  <c r="DW136" i="5"/>
  <c r="FH132" i="5" l="1"/>
  <c r="FL132" i="5"/>
  <c r="FK132" i="5"/>
  <c r="FM132" i="5"/>
  <c r="FM306" i="5"/>
  <c r="EY308" i="5"/>
  <c r="FA133" i="5"/>
  <c r="FH133" i="5" s="1"/>
  <c r="FB363" i="5"/>
  <c r="FN363" i="5"/>
  <c r="FO363" i="5" s="1"/>
  <c r="FJ363" i="5"/>
  <c r="FJ246" i="5"/>
  <c r="FL246" i="5"/>
  <c r="FH305" i="5"/>
  <c r="FI306" i="5"/>
  <c r="FK188" i="5"/>
  <c r="FM246" i="5"/>
  <c r="FI363" i="5"/>
  <c r="FL133" i="5"/>
  <c r="FL363" i="5"/>
  <c r="FL188" i="5"/>
  <c r="FM305" i="5"/>
  <c r="FG363" i="5"/>
  <c r="FM363" i="5"/>
  <c r="EZ308" i="5"/>
  <c r="EX308" i="5"/>
  <c r="FA365" i="5"/>
  <c r="FI365" i="5" s="1"/>
  <c r="FB246" i="5"/>
  <c r="FN246" i="5"/>
  <c r="FO246" i="5" s="1"/>
  <c r="FM133" i="5"/>
  <c r="FK133" i="5"/>
  <c r="FJ188" i="5"/>
  <c r="FK363" i="5"/>
  <c r="FI188" i="5"/>
  <c r="FH363" i="5"/>
  <c r="FG246" i="5"/>
  <c r="FH306" i="5"/>
  <c r="FB132" i="5"/>
  <c r="FN132" i="5"/>
  <c r="FO132" i="5" s="1"/>
  <c r="FG132" i="5"/>
  <c r="FB188" i="5"/>
  <c r="FN188" i="5"/>
  <c r="FO188" i="5" s="1"/>
  <c r="FI133" i="5"/>
  <c r="FB305" i="5"/>
  <c r="FN305" i="5"/>
  <c r="FO305" i="5" s="1"/>
  <c r="FJ305" i="5"/>
  <c r="FJ133" i="5"/>
  <c r="FI246" i="5"/>
  <c r="FG305" i="5"/>
  <c r="FH188" i="5"/>
  <c r="FI305" i="5"/>
  <c r="FH246" i="5"/>
  <c r="FB306" i="5"/>
  <c r="FN306" i="5"/>
  <c r="FO306" i="5" s="1"/>
  <c r="FG306" i="5"/>
  <c r="FK306" i="5"/>
  <c r="FM188" i="5"/>
  <c r="FL305" i="5"/>
  <c r="EW308" i="5"/>
  <c r="EV308" i="5"/>
  <c r="EK135" i="5"/>
  <c r="EF136" i="5"/>
  <c r="EJ252" i="5"/>
  <c r="EF78" i="5"/>
  <c r="EG193" i="5"/>
  <c r="EJ193" i="5"/>
  <c r="EK367" i="5"/>
  <c r="EK309" i="5"/>
  <c r="ET248" i="5"/>
  <c r="EV248" i="5"/>
  <c r="EZ248" i="5"/>
  <c r="EY248" i="5"/>
  <c r="EW248" i="5"/>
  <c r="EU248" i="5"/>
  <c r="EX248" i="5"/>
  <c r="ET307" i="5"/>
  <c r="EU307" i="5"/>
  <c r="EF194" i="5"/>
  <c r="EV307" i="5"/>
  <c r="EF252" i="5"/>
  <c r="EH251" i="5"/>
  <c r="EI194" i="5"/>
  <c r="EY134" i="5"/>
  <c r="FA189" i="5"/>
  <c r="FJ189" i="5" s="1"/>
  <c r="EK250" i="5"/>
  <c r="FA247" i="5"/>
  <c r="EZ134" i="5"/>
  <c r="EW134" i="5"/>
  <c r="EG251" i="5"/>
  <c r="FA364" i="5"/>
  <c r="EG78" i="5"/>
  <c r="EX134" i="5"/>
  <c r="EX307" i="5"/>
  <c r="EI136" i="5"/>
  <c r="EW307" i="5"/>
  <c r="ET190" i="5"/>
  <c r="EY190" i="5"/>
  <c r="EV190" i="5"/>
  <c r="EX190" i="5"/>
  <c r="EW190" i="5"/>
  <c r="EZ190" i="5"/>
  <c r="EU190" i="5"/>
  <c r="EK192" i="5"/>
  <c r="EV134" i="5"/>
  <c r="EU308" i="5"/>
  <c r="EJ136" i="5"/>
  <c r="EG136" i="5"/>
  <c r="EU134" i="5"/>
  <c r="EI252" i="5"/>
  <c r="EH136" i="5"/>
  <c r="EY307" i="5"/>
  <c r="EH194" i="5"/>
  <c r="EZ307" i="5"/>
  <c r="EN134" i="5"/>
  <c r="EN190" i="5"/>
  <c r="EN307" i="5"/>
  <c r="EL366" i="5"/>
  <c r="EN248" i="5"/>
  <c r="EN308" i="5"/>
  <c r="EL309" i="5"/>
  <c r="ET309" i="5" s="1"/>
  <c r="EE251" i="5"/>
  <c r="EE193" i="5"/>
  <c r="EE136" i="5"/>
  <c r="EL191" i="5"/>
  <c r="EL249" i="5"/>
  <c r="EH368" i="5"/>
  <c r="EH309" i="5"/>
  <c r="EE368" i="5"/>
  <c r="EG309" i="5"/>
  <c r="EE310" i="5"/>
  <c r="EF309" i="5"/>
  <c r="EF368" i="5"/>
  <c r="EJ309" i="5"/>
  <c r="EG367" i="5"/>
  <c r="EI367" i="5"/>
  <c r="EI309" i="5"/>
  <c r="EY309" i="5" s="1"/>
  <c r="EJ367" i="5"/>
  <c r="DW137" i="5"/>
  <c r="DW78" i="5"/>
  <c r="DQ194" i="5"/>
  <c r="DQ368" i="5"/>
  <c r="DQ310" i="5"/>
  <c r="DQ252" i="5"/>
  <c r="DQ137" i="5"/>
  <c r="DQ79" i="5"/>
  <c r="FB364" i="5" l="1"/>
  <c r="FN364" i="5"/>
  <c r="FO364" i="5" s="1"/>
  <c r="FB247" i="5"/>
  <c r="FN247" i="5"/>
  <c r="FO247" i="5" s="1"/>
  <c r="FK364" i="5"/>
  <c r="FM189" i="5"/>
  <c r="FI364" i="5"/>
  <c r="FI189" i="5"/>
  <c r="FH364" i="5"/>
  <c r="FA308" i="5"/>
  <c r="FB365" i="5"/>
  <c r="FN365" i="5"/>
  <c r="FO365" i="5" s="1"/>
  <c r="FJ365" i="5"/>
  <c r="FG365" i="5"/>
  <c r="FM365" i="5"/>
  <c r="FL364" i="5"/>
  <c r="FJ364" i="5"/>
  <c r="FB133" i="5"/>
  <c r="FN133" i="5"/>
  <c r="FO133" i="5" s="1"/>
  <c r="FG133" i="5"/>
  <c r="FA134" i="5"/>
  <c r="FL134" i="5" s="1"/>
  <c r="FB189" i="5"/>
  <c r="FN189" i="5"/>
  <c r="FO189" i="5" s="1"/>
  <c r="FI308" i="5"/>
  <c r="FI247" i="5"/>
  <c r="FM247" i="5"/>
  <c r="FL189" i="5"/>
  <c r="FM364" i="5"/>
  <c r="FH365" i="5"/>
  <c r="FG247" i="5"/>
  <c r="FL308" i="5"/>
  <c r="FJ308" i="5"/>
  <c r="FK189" i="5"/>
  <c r="FK247" i="5"/>
  <c r="FG189" i="5"/>
  <c r="FG364" i="5"/>
  <c r="FH247" i="5"/>
  <c r="FK308" i="5"/>
  <c r="FH189" i="5"/>
  <c r="FL247" i="5"/>
  <c r="FK365" i="5"/>
  <c r="FL365" i="5"/>
  <c r="FJ247" i="5"/>
  <c r="EV309" i="5"/>
  <c r="EX309" i="5"/>
  <c r="EZ309" i="5"/>
  <c r="EW309" i="5"/>
  <c r="EK136" i="5"/>
  <c r="EH195" i="5"/>
  <c r="EG137" i="5"/>
  <c r="EG252" i="5"/>
  <c r="FA307" i="5"/>
  <c r="FK307" i="5" s="1"/>
  <c r="FA248" i="5"/>
  <c r="EK310" i="5"/>
  <c r="EK193" i="5"/>
  <c r="EI253" i="5"/>
  <c r="FA190" i="5"/>
  <c r="EI137" i="5"/>
  <c r="EG79" i="5"/>
  <c r="EH252" i="5"/>
  <c r="EG194" i="5"/>
  <c r="EJ253" i="5"/>
  <c r="ET249" i="5"/>
  <c r="EZ249" i="5"/>
  <c r="EV249" i="5"/>
  <c r="EY249" i="5"/>
  <c r="EU249" i="5"/>
  <c r="EW249" i="5"/>
  <c r="EX249" i="5"/>
  <c r="EK251" i="5"/>
  <c r="ET366" i="5"/>
  <c r="EU366" i="5"/>
  <c r="EX366" i="5"/>
  <c r="EV366" i="5"/>
  <c r="EJ137" i="5"/>
  <c r="EZ366" i="5"/>
  <c r="EF195" i="5"/>
  <c r="EU309" i="5"/>
  <c r="EK368" i="5"/>
  <c r="EL368" i="5" s="1"/>
  <c r="ET191" i="5"/>
  <c r="EY191" i="5"/>
  <c r="EX191" i="5"/>
  <c r="EV191" i="5"/>
  <c r="EZ191" i="5"/>
  <c r="EW191" i="5"/>
  <c r="EU191" i="5"/>
  <c r="EH137" i="5"/>
  <c r="EY366" i="5"/>
  <c r="EI195" i="5"/>
  <c r="EF253" i="5"/>
  <c r="EJ194" i="5"/>
  <c r="EF79" i="5"/>
  <c r="EF137" i="5"/>
  <c r="EW366" i="5"/>
  <c r="EN191" i="5"/>
  <c r="EN366" i="5"/>
  <c r="EL367" i="5"/>
  <c r="EZ367" i="5" s="1"/>
  <c r="EN309" i="5"/>
  <c r="EN249" i="5"/>
  <c r="EE137" i="5"/>
  <c r="EE194" i="5"/>
  <c r="EE252" i="5"/>
  <c r="EL192" i="5"/>
  <c r="EL135" i="5"/>
  <c r="EL250" i="5"/>
  <c r="EL136" i="5"/>
  <c r="ET136" i="5" s="1"/>
  <c r="EI368" i="5"/>
  <c r="EJ310" i="5"/>
  <c r="EF310" i="5"/>
  <c r="EE369" i="5"/>
  <c r="EJ368" i="5"/>
  <c r="EG310" i="5"/>
  <c r="EI310" i="5"/>
  <c r="EG368" i="5"/>
  <c r="EF369" i="5"/>
  <c r="EH310" i="5"/>
  <c r="EE311" i="5"/>
  <c r="EH369" i="5"/>
  <c r="DQ369" i="5"/>
  <c r="DQ253" i="5"/>
  <c r="DW79" i="5"/>
  <c r="DQ311" i="5"/>
  <c r="DQ195" i="5"/>
  <c r="FB190" i="5" l="1"/>
  <c r="FN190" i="5"/>
  <c r="FO190" i="5" s="1"/>
  <c r="FB248" i="5"/>
  <c r="FN248" i="5"/>
  <c r="FO248" i="5" s="1"/>
  <c r="FI307" i="5"/>
  <c r="FK190" i="5"/>
  <c r="FG190" i="5"/>
  <c r="FB134" i="5"/>
  <c r="FN134" i="5"/>
  <c r="FO134" i="5" s="1"/>
  <c r="FG134" i="5"/>
  <c r="FB308" i="5"/>
  <c r="FN308" i="5"/>
  <c r="FO308" i="5" s="1"/>
  <c r="FG308" i="5"/>
  <c r="FI248" i="5"/>
  <c r="FB307" i="5"/>
  <c r="FN307" i="5"/>
  <c r="FO307" i="5" s="1"/>
  <c r="FL307" i="5"/>
  <c r="FJ190" i="5"/>
  <c r="FG248" i="5"/>
  <c r="FL190" i="5"/>
  <c r="FM307" i="5"/>
  <c r="FM308" i="5"/>
  <c r="FH248" i="5"/>
  <c r="FM248" i="5"/>
  <c r="FM134" i="5"/>
  <c r="FL248" i="5"/>
  <c r="FJ134" i="5"/>
  <c r="FI134" i="5"/>
  <c r="FJ248" i="5"/>
  <c r="FM190" i="5"/>
  <c r="FI190" i="5"/>
  <c r="FA309" i="5"/>
  <c r="FH309" i="5" s="1"/>
  <c r="FK248" i="5"/>
  <c r="FJ307" i="5"/>
  <c r="FG307" i="5"/>
  <c r="FK134" i="5"/>
  <c r="FH134" i="5"/>
  <c r="FH307" i="5"/>
  <c r="FH308" i="5"/>
  <c r="FH190" i="5"/>
  <c r="EW367" i="5"/>
  <c r="ET368" i="5"/>
  <c r="EU368" i="5"/>
  <c r="EX368" i="5"/>
  <c r="EV368" i="5"/>
  <c r="EW368" i="5"/>
  <c r="FA249" i="5"/>
  <c r="FM249" i="5" s="1"/>
  <c r="EG253" i="5"/>
  <c r="EK369" i="5"/>
  <c r="ET250" i="5"/>
  <c r="EZ250" i="5"/>
  <c r="EY250" i="5"/>
  <c r="EV250" i="5"/>
  <c r="EW250" i="5"/>
  <c r="EX250" i="5"/>
  <c r="EU250" i="5"/>
  <c r="EX136" i="5"/>
  <c r="EG195" i="5"/>
  <c r="EW136" i="5"/>
  <c r="EU136" i="5"/>
  <c r="EK252" i="5"/>
  <c r="EK311" i="5"/>
  <c r="EL311" i="5" s="1"/>
  <c r="ET311" i="5" s="1"/>
  <c r="EK194" i="5"/>
  <c r="EK137" i="5"/>
  <c r="EL137" i="5" s="1"/>
  <c r="ET137" i="5" s="1"/>
  <c r="FA191" i="5"/>
  <c r="FJ191" i="5" s="1"/>
  <c r="EZ136" i="5"/>
  <c r="FA366" i="5"/>
  <c r="FK366" i="5" s="1"/>
  <c r="EY136" i="5"/>
  <c r="ET135" i="5"/>
  <c r="EW135" i="5"/>
  <c r="EV135" i="5"/>
  <c r="EX135" i="5"/>
  <c r="EZ135" i="5"/>
  <c r="EU135" i="5"/>
  <c r="EY135" i="5"/>
  <c r="ET367" i="5"/>
  <c r="EX367" i="5"/>
  <c r="EV367" i="5"/>
  <c r="EU367" i="5"/>
  <c r="EV136" i="5"/>
  <c r="EZ368" i="5"/>
  <c r="EY368" i="5"/>
  <c r="ET192" i="5"/>
  <c r="EX192" i="5"/>
  <c r="EY192" i="5"/>
  <c r="EV192" i="5"/>
  <c r="EZ192" i="5"/>
  <c r="EU192" i="5"/>
  <c r="EW192" i="5"/>
  <c r="EJ195" i="5"/>
  <c r="EH253" i="5"/>
  <c r="EY367" i="5"/>
  <c r="EN367" i="5"/>
  <c r="EN136" i="5"/>
  <c r="EN192" i="5"/>
  <c r="EN250" i="5"/>
  <c r="EL310" i="5"/>
  <c r="EV310" i="5" s="1"/>
  <c r="EN135" i="5"/>
  <c r="EN368" i="5"/>
  <c r="EE253" i="5"/>
  <c r="EE195" i="5"/>
  <c r="EL251" i="5"/>
  <c r="EL193" i="5"/>
  <c r="EG311" i="5"/>
  <c r="EF311" i="5"/>
  <c r="EI369" i="5"/>
  <c r="EH311" i="5"/>
  <c r="EG369" i="5"/>
  <c r="EJ369" i="5"/>
  <c r="EJ311" i="5"/>
  <c r="EI311" i="5"/>
  <c r="FJ309" i="5" l="1"/>
  <c r="EW311" i="5"/>
  <c r="EV311" i="5"/>
  <c r="EX311" i="5"/>
  <c r="EY311" i="5"/>
  <c r="EZ311" i="5"/>
  <c r="FM309" i="5"/>
  <c r="FB309" i="5"/>
  <c r="FN309" i="5"/>
  <c r="FO309" i="5" s="1"/>
  <c r="FL309" i="5"/>
  <c r="FG309" i="5"/>
  <c r="FG366" i="5"/>
  <c r="FG191" i="5"/>
  <c r="FB366" i="5"/>
  <c r="FN366" i="5"/>
  <c r="FO366" i="5" s="1"/>
  <c r="FB249" i="5"/>
  <c r="FN249" i="5"/>
  <c r="FO249" i="5" s="1"/>
  <c r="FL249" i="5"/>
  <c r="FK191" i="5"/>
  <c r="FI191" i="5"/>
  <c r="FI309" i="5"/>
  <c r="FJ249" i="5"/>
  <c r="FM191" i="5"/>
  <c r="FK309" i="5"/>
  <c r="FL191" i="5"/>
  <c r="FI366" i="5"/>
  <c r="FH191" i="5"/>
  <c r="FG249" i="5"/>
  <c r="FH366" i="5"/>
  <c r="FL366" i="5"/>
  <c r="FI249" i="5"/>
  <c r="FB191" i="5"/>
  <c r="FN191" i="5"/>
  <c r="FO191" i="5" s="1"/>
  <c r="FJ366" i="5"/>
  <c r="FH249" i="5"/>
  <c r="FM366" i="5"/>
  <c r="FK249" i="5"/>
  <c r="FA136" i="5"/>
  <c r="EY137" i="5"/>
  <c r="EZ137" i="5"/>
  <c r="EV137" i="5"/>
  <c r="EX310" i="5"/>
  <c r="EW310" i="5"/>
  <c r="EK195" i="5"/>
  <c r="FA367" i="5"/>
  <c r="FL367" i="5" s="1"/>
  <c r="EX137" i="5"/>
  <c r="ET193" i="5"/>
  <c r="EX193" i="5"/>
  <c r="EY193" i="5"/>
  <c r="EV193" i="5"/>
  <c r="EU193" i="5"/>
  <c r="EZ193" i="5"/>
  <c r="EW193" i="5"/>
  <c r="EK253" i="5"/>
  <c r="EL253" i="5" s="1"/>
  <c r="EX253" i="5" s="1"/>
  <c r="ET310" i="5"/>
  <c r="EU310" i="5"/>
  <c r="FA135" i="5"/>
  <c r="FH135" i="5" s="1"/>
  <c r="EU137" i="5"/>
  <c r="FA250" i="5"/>
  <c r="ET251" i="5"/>
  <c r="EV251" i="5"/>
  <c r="EZ251" i="5"/>
  <c r="EY251" i="5"/>
  <c r="EW251" i="5"/>
  <c r="EX251" i="5"/>
  <c r="EU251" i="5"/>
  <c r="FA192" i="5"/>
  <c r="EZ310" i="5"/>
  <c r="EW137" i="5"/>
  <c r="EU311" i="5"/>
  <c r="EY310" i="5"/>
  <c r="FA368" i="5"/>
  <c r="FH368" i="5" s="1"/>
  <c r="EN310" i="5"/>
  <c r="EN137" i="5"/>
  <c r="EL369" i="5"/>
  <c r="EN193" i="5"/>
  <c r="EN251" i="5"/>
  <c r="EN311" i="5"/>
  <c r="EL252" i="5"/>
  <c r="EL194" i="5"/>
  <c r="EL195" i="5"/>
  <c r="EW195" i="5" s="1"/>
  <c r="FB192" i="5" l="1"/>
  <c r="FN192" i="5"/>
  <c r="FO192" i="5" s="1"/>
  <c r="FB250" i="5"/>
  <c r="FN250" i="5"/>
  <c r="FO250" i="5" s="1"/>
  <c r="FI250" i="5"/>
  <c r="FG135" i="5"/>
  <c r="FL192" i="5"/>
  <c r="FJ368" i="5"/>
  <c r="FJ135" i="5"/>
  <c r="FI192" i="5"/>
  <c r="FH367" i="5"/>
  <c r="FL250" i="5"/>
  <c r="FK135" i="5"/>
  <c r="FH192" i="5"/>
  <c r="FB136" i="5"/>
  <c r="FN136" i="5"/>
  <c r="FO136" i="5" s="1"/>
  <c r="FG136" i="5"/>
  <c r="FK136" i="5"/>
  <c r="FM135" i="5"/>
  <c r="FJ192" i="5"/>
  <c r="FG250" i="5"/>
  <c r="FM250" i="5"/>
  <c r="FG192" i="5"/>
  <c r="FH250" i="5"/>
  <c r="FG367" i="5"/>
  <c r="FB135" i="5"/>
  <c r="FN135" i="5"/>
  <c r="FO135" i="5" s="1"/>
  <c r="FB367" i="5"/>
  <c r="FN367" i="5"/>
  <c r="FO367" i="5" s="1"/>
  <c r="FM367" i="5"/>
  <c r="FJ367" i="5"/>
  <c r="FK367" i="5"/>
  <c r="FJ250" i="5"/>
  <c r="FI367" i="5"/>
  <c r="FK250" i="5"/>
  <c r="FI135" i="5"/>
  <c r="FM192" i="5"/>
  <c r="FH136" i="5"/>
  <c r="FI136" i="5"/>
  <c r="FA311" i="5"/>
  <c r="FB368" i="5"/>
  <c r="FN368" i="5"/>
  <c r="FO368" i="5" s="1"/>
  <c r="FI368" i="5"/>
  <c r="FM368" i="5"/>
  <c r="FG368" i="5"/>
  <c r="FM136" i="5"/>
  <c r="FL368" i="5"/>
  <c r="FJ136" i="5"/>
  <c r="FL135" i="5"/>
  <c r="FK368" i="5"/>
  <c r="FL136" i="5"/>
  <c r="FK192" i="5"/>
  <c r="FA137" i="5"/>
  <c r="FJ137" i="5" s="1"/>
  <c r="ET252" i="5"/>
  <c r="EZ252" i="5"/>
  <c r="EY252" i="5"/>
  <c r="EV252" i="5"/>
  <c r="EW252" i="5"/>
  <c r="EU252" i="5"/>
  <c r="EX252" i="5"/>
  <c r="EU195" i="5"/>
  <c r="ET195" i="5"/>
  <c r="EV195" i="5"/>
  <c r="EX195" i="5"/>
  <c r="EY195" i="5"/>
  <c r="FA251" i="5"/>
  <c r="FK251" i="5" s="1"/>
  <c r="EU253" i="5"/>
  <c r="FA193" i="5"/>
  <c r="FH193" i="5" s="1"/>
  <c r="ET369" i="5"/>
  <c r="EX369" i="5"/>
  <c r="EV369" i="5"/>
  <c r="EU369" i="5"/>
  <c r="EZ195" i="5"/>
  <c r="ET194" i="5"/>
  <c r="EX194" i="5"/>
  <c r="EV194" i="5"/>
  <c r="EY194" i="5"/>
  <c r="EW194" i="5"/>
  <c r="EZ194" i="5"/>
  <c r="EU194" i="5"/>
  <c r="EY369" i="5"/>
  <c r="EW369" i="5"/>
  <c r="ET253" i="5"/>
  <c r="EZ253" i="5"/>
  <c r="EV253" i="5"/>
  <c r="EY253" i="5"/>
  <c r="FA310" i="5"/>
  <c r="FL310" i="5" s="1"/>
  <c r="EW253" i="5"/>
  <c r="EZ369" i="5"/>
  <c r="EN369" i="5"/>
  <c r="EN194" i="5"/>
  <c r="EN252" i="5"/>
  <c r="EN195" i="5"/>
  <c r="EN253" i="5"/>
  <c r="FK137" i="5" l="1"/>
  <c r="FM137" i="5"/>
  <c r="FJ193" i="5"/>
  <c r="FH310" i="5"/>
  <c r="FB251" i="5"/>
  <c r="FN251" i="5"/>
  <c r="FO251" i="5" s="1"/>
  <c r="FG251" i="5"/>
  <c r="FG193" i="5"/>
  <c r="FB310" i="5"/>
  <c r="FN310" i="5"/>
  <c r="FO310" i="5" s="1"/>
  <c r="FI310" i="5"/>
  <c r="FB137" i="5"/>
  <c r="FN137" i="5"/>
  <c r="FO137" i="5" s="1"/>
  <c r="FG137" i="5"/>
  <c r="FK193" i="5"/>
  <c r="FJ251" i="5"/>
  <c r="FH137" i="5"/>
  <c r="FI193" i="5"/>
  <c r="FL251" i="5"/>
  <c r="FH251" i="5"/>
  <c r="FB311" i="5"/>
  <c r="FN311" i="5"/>
  <c r="FO311" i="5" s="1"/>
  <c r="FM311" i="5"/>
  <c r="FK311" i="5"/>
  <c r="FG311" i="5"/>
  <c r="FJ311" i="5"/>
  <c r="FI311" i="5"/>
  <c r="FL311" i="5"/>
  <c r="FJ310" i="5"/>
  <c r="FB193" i="5"/>
  <c r="FN193" i="5"/>
  <c r="FO193" i="5" s="1"/>
  <c r="FM193" i="5"/>
  <c r="FM310" i="5"/>
  <c r="FH311" i="5"/>
  <c r="FI137" i="5"/>
  <c r="FL193" i="5"/>
  <c r="FI251" i="5"/>
  <c r="FM251" i="5"/>
  <c r="FK310" i="5"/>
  <c r="FL137" i="5"/>
  <c r="FG310" i="5"/>
  <c r="FA369" i="5"/>
  <c r="FM369" i="5" s="1"/>
  <c r="FA253" i="5"/>
  <c r="FH253" i="5" s="1"/>
  <c r="FA194" i="5"/>
  <c r="FG194" i="5" s="1"/>
  <c r="FA195" i="5"/>
  <c r="FM195" i="5" s="1"/>
  <c r="FA252" i="5"/>
  <c r="FJ253" i="5" l="1"/>
  <c r="FB252" i="5"/>
  <c r="FN252" i="5"/>
  <c r="FO252" i="5" s="1"/>
  <c r="FH369" i="5"/>
  <c r="FK195" i="5"/>
  <c r="FI194" i="5"/>
  <c r="FI253" i="5"/>
  <c r="FH252" i="5"/>
  <c r="FI252" i="5"/>
  <c r="FG252" i="5"/>
  <c r="FM252" i="5"/>
  <c r="FB369" i="5"/>
  <c r="FN369" i="5"/>
  <c r="FO369" i="5" s="1"/>
  <c r="FK252" i="5"/>
  <c r="FB195" i="5"/>
  <c r="FN195" i="5"/>
  <c r="FO195" i="5" s="1"/>
  <c r="FJ195" i="5"/>
  <c r="FB194" i="5"/>
  <c r="FN194" i="5"/>
  <c r="FO194" i="5" s="1"/>
  <c r="FH194" i="5"/>
  <c r="FJ194" i="5"/>
  <c r="FI369" i="5"/>
  <c r="FH195" i="5"/>
  <c r="FL194" i="5"/>
  <c r="FI195" i="5"/>
  <c r="FJ252" i="5"/>
  <c r="FK369" i="5"/>
  <c r="FG369" i="5"/>
  <c r="FB253" i="5"/>
  <c r="FN253" i="5"/>
  <c r="FO253" i="5" s="1"/>
  <c r="FK253" i="5"/>
  <c r="FL252" i="5"/>
  <c r="FM253" i="5"/>
  <c r="FL253" i="5"/>
  <c r="FG253" i="5"/>
  <c r="FL195" i="5"/>
  <c r="FL369" i="5"/>
  <c r="FK194" i="5"/>
  <c r="FG195" i="5"/>
  <c r="FJ369" i="5"/>
  <c r="FM194" i="5"/>
  <c r="AD375" i="8"/>
  <c r="AD195" i="8"/>
  <c r="AD555" i="8"/>
  <c r="AD15" i="8"/>
  <c r="R195" i="8"/>
  <c r="R15" i="8"/>
  <c r="R375" i="8"/>
  <c r="R555" i="8"/>
  <c r="R16" i="8"/>
  <c r="R196" i="8"/>
  <c r="R556" i="8"/>
  <c r="R376" i="8"/>
  <c r="AD376" i="8"/>
  <c r="AD556" i="8"/>
  <c r="AD196" i="8"/>
  <c r="AD16" i="8"/>
  <c r="P375" i="8" l="1"/>
  <c r="G375" i="8" s="1"/>
  <c r="P555" i="8"/>
  <c r="P15" i="8"/>
  <c r="AT195" i="8"/>
  <c r="AK195" i="8" s="1"/>
  <c r="AT15" i="8"/>
  <c r="AT375" i="8"/>
  <c r="AT555" i="8"/>
  <c r="AK555" i="8" s="1"/>
  <c r="P195" i="8"/>
  <c r="G195" i="8" s="1"/>
  <c r="P16" i="8"/>
  <c r="AT376" i="8"/>
  <c r="AK376" i="8" s="1"/>
  <c r="P196" i="8"/>
  <c r="G196" i="8" s="1"/>
  <c r="AT16" i="8"/>
  <c r="AT196" i="8"/>
  <c r="AK196" i="8" s="1"/>
  <c r="G555" i="8"/>
  <c r="AT556" i="8"/>
  <c r="AK556" i="8" s="1"/>
  <c r="R17" i="8"/>
  <c r="R197" i="8"/>
  <c r="R557" i="8"/>
  <c r="R377" i="8"/>
  <c r="P376" i="8"/>
  <c r="P556" i="8"/>
  <c r="AK375" i="8"/>
  <c r="AD377" i="8"/>
  <c r="AD17" i="8"/>
  <c r="AD197" i="8"/>
  <c r="AD557" i="8"/>
  <c r="AK16" i="8" l="1"/>
  <c r="G15" i="8"/>
  <c r="G16" i="8"/>
  <c r="AK15" i="8"/>
  <c r="U68" i="17"/>
  <c r="P197" i="8"/>
  <c r="AD558" i="8"/>
  <c r="AD18" i="8"/>
  <c r="AD198" i="8"/>
  <c r="AD378" i="8"/>
  <c r="P557" i="8"/>
  <c r="G557" i="8" s="1"/>
  <c r="P377" i="8"/>
  <c r="G377" i="8" s="1"/>
  <c r="AT557" i="8"/>
  <c r="AK557" i="8" s="1"/>
  <c r="AT17" i="8"/>
  <c r="P17" i="8"/>
  <c r="AT377" i="8"/>
  <c r="AK377" i="8" s="1"/>
  <c r="G376" i="8"/>
  <c r="AT197" i="8"/>
  <c r="AK197" i="8" s="1"/>
  <c r="G556" i="8"/>
  <c r="R198" i="8"/>
  <c r="R18" i="8"/>
  <c r="R558" i="8"/>
  <c r="R378" i="8"/>
  <c r="U67" i="17" l="1"/>
  <c r="AK17" i="8"/>
  <c r="G17" i="8"/>
  <c r="U69" i="17"/>
  <c r="P558" i="8"/>
  <c r="G558" i="8" s="1"/>
  <c r="P18" i="8"/>
  <c r="AT18" i="8"/>
  <c r="AT198" i="8"/>
  <c r="AK198" i="8" s="1"/>
  <c r="P378" i="8"/>
  <c r="G378" i="8" s="1"/>
  <c r="P198" i="8"/>
  <c r="G198" i="8" s="1"/>
  <c r="AT378" i="8"/>
  <c r="AK378" i="8" s="1"/>
  <c r="AT558" i="8"/>
  <c r="AK558" i="8" s="1"/>
  <c r="R19" i="8"/>
  <c r="R379" i="8"/>
  <c r="R559" i="8"/>
  <c r="R199" i="8"/>
  <c r="AD379" i="8"/>
  <c r="AD559" i="8"/>
  <c r="AD19" i="8"/>
  <c r="AD199" i="8"/>
  <c r="G197" i="8"/>
  <c r="T67" i="17" l="1"/>
  <c r="T69" i="17"/>
  <c r="Y69" i="17" s="1"/>
  <c r="AK18" i="8"/>
  <c r="G18" i="8"/>
  <c r="T68" i="17"/>
  <c r="Y68" i="17" s="1"/>
  <c r="U70" i="17"/>
  <c r="P559" i="8"/>
  <c r="G559" i="8" s="1"/>
  <c r="P379" i="8"/>
  <c r="G379" i="8" s="1"/>
  <c r="AT19" i="8"/>
  <c r="R200" i="8"/>
  <c r="R560" i="8"/>
  <c r="R20" i="8"/>
  <c r="R380" i="8"/>
  <c r="AT199" i="8"/>
  <c r="AK199" i="8" s="1"/>
  <c r="AT559" i="8"/>
  <c r="AK559" i="8" s="1"/>
  <c r="AD560" i="8"/>
  <c r="AD20" i="8"/>
  <c r="AD380" i="8"/>
  <c r="AD200" i="8"/>
  <c r="P199" i="8"/>
  <c r="P19" i="8"/>
  <c r="AT379" i="8"/>
  <c r="AK379" i="8" s="1"/>
  <c r="Y67" i="17" l="1"/>
  <c r="AK19" i="8"/>
  <c r="T70" i="17"/>
  <c r="Y70" i="17" s="1"/>
  <c r="U71" i="17"/>
  <c r="P20" i="8"/>
  <c r="AT200" i="8"/>
  <c r="AK200" i="8" s="1"/>
  <c r="AT560" i="8"/>
  <c r="AK560" i="8" s="1"/>
  <c r="AT380" i="8"/>
  <c r="AK380" i="8" s="1"/>
  <c r="G19" i="8"/>
  <c r="R201" i="8"/>
  <c r="R561" i="8"/>
  <c r="R21" i="8"/>
  <c r="R381" i="8"/>
  <c r="P560" i="8"/>
  <c r="AT20" i="8"/>
  <c r="P200" i="8"/>
  <c r="AD381" i="8"/>
  <c r="AD201" i="8"/>
  <c r="AD561" i="8"/>
  <c r="AD21" i="8"/>
  <c r="G199" i="8"/>
  <c r="P380" i="8"/>
  <c r="Z67" i="17" l="1"/>
  <c r="Z68" i="17" s="1"/>
  <c r="Z69" i="17" s="1"/>
  <c r="Z70" i="17" s="1"/>
  <c r="AK20" i="8"/>
  <c r="U72" i="17"/>
  <c r="G200" i="8"/>
  <c r="AT201" i="8"/>
  <c r="AK201" i="8" s="1"/>
  <c r="P21" i="8"/>
  <c r="AT561" i="8"/>
  <c r="AK561" i="8" s="1"/>
  <c r="P201" i="8"/>
  <c r="G201" i="8" s="1"/>
  <c r="P561" i="8"/>
  <c r="AT381" i="8"/>
  <c r="AK381" i="8" s="1"/>
  <c r="R382" i="8"/>
  <c r="R22" i="8"/>
  <c r="R562" i="8"/>
  <c r="R202" i="8"/>
  <c r="G560" i="8"/>
  <c r="P381" i="8"/>
  <c r="G381" i="8" s="1"/>
  <c r="AT21" i="8"/>
  <c r="G380" i="8"/>
  <c r="AD562" i="8"/>
  <c r="AD382" i="8"/>
  <c r="AD22" i="8"/>
  <c r="AD202" i="8"/>
  <c r="G20" i="8"/>
  <c r="G21" i="8" l="1"/>
  <c r="AK21" i="8"/>
  <c r="U73" i="17" s="1"/>
  <c r="P202" i="8"/>
  <c r="G202" i="8" s="1"/>
  <c r="P22" i="8"/>
  <c r="AT382" i="8"/>
  <c r="AK382" i="8" s="1"/>
  <c r="P562" i="8"/>
  <c r="G562" i="8" s="1"/>
  <c r="P382" i="8"/>
  <c r="G382" i="8" s="1"/>
  <c r="AT22" i="8"/>
  <c r="G561" i="8"/>
  <c r="AT562" i="8"/>
  <c r="AK562" i="8" s="1"/>
  <c r="R383" i="8"/>
  <c r="R23" i="8"/>
  <c r="R203" i="8"/>
  <c r="R563" i="8"/>
  <c r="AT202" i="8"/>
  <c r="AK202" i="8" s="1"/>
  <c r="AD563" i="8"/>
  <c r="AD23" i="8"/>
  <c r="AD203" i="8"/>
  <c r="AD383" i="8"/>
  <c r="T71" i="17" l="1"/>
  <c r="AK22" i="8"/>
  <c r="G22" i="8"/>
  <c r="T72" i="17"/>
  <c r="Y72" i="17" s="1"/>
  <c r="T73" i="17"/>
  <c r="Y73" i="17" s="1"/>
  <c r="U74" i="17"/>
  <c r="P563" i="8"/>
  <c r="G563" i="8" s="1"/>
  <c r="AT23" i="8"/>
  <c r="R24" i="8"/>
  <c r="R204" i="8"/>
  <c r="R384" i="8"/>
  <c r="R564" i="8"/>
  <c r="P203" i="8"/>
  <c r="G203" i="8" s="1"/>
  <c r="AD564" i="8"/>
  <c r="AD384" i="8"/>
  <c r="AD24" i="8"/>
  <c r="AD204" i="8"/>
  <c r="P23" i="8"/>
  <c r="AT563" i="8"/>
  <c r="AK563" i="8" s="1"/>
  <c r="P383" i="8"/>
  <c r="G383" i="8" s="1"/>
  <c r="AT383" i="8"/>
  <c r="AK383" i="8" s="1"/>
  <c r="AT203" i="8"/>
  <c r="AK203" i="8" s="1"/>
  <c r="Y71" i="17" l="1"/>
  <c r="G23" i="8"/>
  <c r="AK23" i="8"/>
  <c r="T74" i="17"/>
  <c r="Y74" i="17" s="1"/>
  <c r="U75" i="17"/>
  <c r="P564" i="8"/>
  <c r="G564" i="8" s="1"/>
  <c r="P204" i="8"/>
  <c r="G204" i="8" s="1"/>
  <c r="AT24" i="8"/>
  <c r="AT564" i="8"/>
  <c r="AK564" i="8" s="1"/>
  <c r="AD205" i="8"/>
  <c r="AD565" i="8"/>
  <c r="AD385" i="8"/>
  <c r="AD25" i="8"/>
  <c r="P384" i="8"/>
  <c r="G384" i="8" s="1"/>
  <c r="P24" i="8"/>
  <c r="AT204" i="8"/>
  <c r="AK204" i="8" s="1"/>
  <c r="AT384" i="8"/>
  <c r="AK384" i="8" s="1"/>
  <c r="R205" i="8"/>
  <c r="R25" i="8"/>
  <c r="R565" i="8"/>
  <c r="R385" i="8"/>
  <c r="Z71" i="17" l="1"/>
  <c r="Z72" i="17" s="1"/>
  <c r="Z73" i="17" s="1"/>
  <c r="Z74" i="17" s="1"/>
  <c r="AK24" i="8"/>
  <c r="G24" i="8"/>
  <c r="T75" i="17"/>
  <c r="Y75" i="17" s="1"/>
  <c r="U76" i="17"/>
  <c r="P385" i="8"/>
  <c r="G385" i="8" s="1"/>
  <c r="P205" i="8"/>
  <c r="G205" i="8" s="1"/>
  <c r="AT205" i="8"/>
  <c r="AK205" i="8" s="1"/>
  <c r="AT385" i="8"/>
  <c r="AK385" i="8" s="1"/>
  <c r="P25" i="8"/>
  <c r="P565" i="8"/>
  <c r="G565" i="8" s="1"/>
  <c r="AT25" i="8"/>
  <c r="AT565" i="8"/>
  <c r="AK565" i="8" s="1"/>
  <c r="R566" i="8"/>
  <c r="R386" i="8"/>
  <c r="R206" i="8"/>
  <c r="R26" i="8"/>
  <c r="AD206" i="8"/>
  <c r="AD566" i="8"/>
  <c r="AD386" i="8"/>
  <c r="AD26" i="8"/>
  <c r="Z75" i="17" l="1"/>
  <c r="AK25" i="8"/>
  <c r="U77" i="17" s="1"/>
  <c r="G25" i="8"/>
  <c r="T76" i="17"/>
  <c r="Y76" i="17" s="1"/>
  <c r="P26" i="8"/>
  <c r="P386" i="8"/>
  <c r="G386" i="8" s="1"/>
  <c r="P566" i="8"/>
  <c r="G566" i="8" s="1"/>
  <c r="AT206" i="8"/>
  <c r="AK206" i="8" s="1"/>
  <c r="AT386" i="8"/>
  <c r="AK386" i="8" s="1"/>
  <c r="AT26" i="8"/>
  <c r="AT566" i="8"/>
  <c r="AK566" i="8" s="1"/>
  <c r="P206" i="8"/>
  <c r="R387" i="8"/>
  <c r="R567" i="8"/>
  <c r="R207" i="8"/>
  <c r="R27" i="8"/>
  <c r="AD27" i="8"/>
  <c r="AD387" i="8"/>
  <c r="AD567" i="8"/>
  <c r="AD207" i="8"/>
  <c r="Z76" i="17" l="1"/>
  <c r="AK26" i="8"/>
  <c r="G26" i="8"/>
  <c r="U78" i="17"/>
  <c r="T77" i="17"/>
  <c r="Y77" i="17" s="1"/>
  <c r="P27" i="8"/>
  <c r="AT567" i="8"/>
  <c r="AK567" i="8" s="1"/>
  <c r="AD208" i="8"/>
  <c r="AD28" i="8"/>
  <c r="AD388" i="8"/>
  <c r="AD568" i="8"/>
  <c r="G206" i="8"/>
  <c r="P207" i="8"/>
  <c r="G207" i="8" s="1"/>
  <c r="AT387" i="8"/>
  <c r="AK387" i="8" s="1"/>
  <c r="AT27" i="8"/>
  <c r="AT207" i="8"/>
  <c r="AK207" i="8" s="1"/>
  <c r="P567" i="8"/>
  <c r="P387" i="8"/>
  <c r="R28" i="8"/>
  <c r="R568" i="8"/>
  <c r="R388" i="8"/>
  <c r="R208" i="8"/>
  <c r="Z77" i="17" l="1"/>
  <c r="T78" i="17"/>
  <c r="Y78" i="17" s="1"/>
  <c r="G27" i="8"/>
  <c r="AK27" i="8"/>
  <c r="U79" i="17" s="1"/>
  <c r="P208" i="8"/>
  <c r="G208" i="8" s="1"/>
  <c r="P568" i="8"/>
  <c r="G568" i="8" s="1"/>
  <c r="P388" i="8"/>
  <c r="G388" i="8" s="1"/>
  <c r="AT208" i="8"/>
  <c r="AK208" i="8" s="1"/>
  <c r="AT388" i="8"/>
  <c r="AK388" i="8" s="1"/>
  <c r="P28" i="8"/>
  <c r="AT568" i="8"/>
  <c r="AK568" i="8" s="1"/>
  <c r="AT28" i="8"/>
  <c r="G567" i="8"/>
  <c r="G387" i="8"/>
  <c r="R389" i="8"/>
  <c r="R29" i="8"/>
  <c r="R209" i="8"/>
  <c r="R569" i="8"/>
  <c r="AD29" i="8"/>
  <c r="AD209" i="8"/>
  <c r="AD569" i="8"/>
  <c r="AD389" i="8"/>
  <c r="Z78" i="17" l="1"/>
  <c r="AK28" i="8"/>
  <c r="G28" i="8"/>
  <c r="U80" i="17"/>
  <c r="AT569" i="8"/>
  <c r="AK569" i="8" s="1"/>
  <c r="P389" i="8"/>
  <c r="G389" i="8" s="1"/>
  <c r="P569" i="8"/>
  <c r="P209" i="8"/>
  <c r="AT29" i="8"/>
  <c r="P29" i="8"/>
  <c r="AT209" i="8"/>
  <c r="AK209" i="8" s="1"/>
  <c r="AT389" i="8"/>
  <c r="AK389" i="8" s="1"/>
  <c r="AK29" i="8" l="1"/>
  <c r="G29" i="8"/>
  <c r="T80" i="17"/>
  <c r="Y80" i="17" s="1"/>
  <c r="T79" i="17"/>
  <c r="Y79" i="17" s="1"/>
  <c r="Z79" i="17" s="1"/>
  <c r="U81" i="17"/>
  <c r="G569" i="8"/>
  <c r="G209" i="8"/>
  <c r="Z80" i="17" l="1"/>
  <c r="T81" i="17"/>
  <c r="Y81" i="17" s="1"/>
  <c r="Z81" i="17" l="1"/>
  <c r="EE47" i="5" l="1"/>
  <c r="EE48" i="5" l="1"/>
  <c r="EE49" i="5" l="1"/>
  <c r="EE50" i="5" l="1"/>
  <c r="EE51" i="5" l="1"/>
  <c r="EE52" i="5" l="1"/>
  <c r="EE53" i="5" l="1"/>
  <c r="EE54" i="5" l="1"/>
  <c r="EE55" i="5" l="1"/>
  <c r="EE56" i="5" l="1"/>
  <c r="EE57" i="5" l="1"/>
  <c r="EE58" i="5" l="1"/>
  <c r="EE59" i="5" l="1"/>
  <c r="EE60" i="5" l="1"/>
  <c r="EE61" i="5" l="1"/>
  <c r="EE62" i="5" l="1"/>
  <c r="EE63" i="5" l="1"/>
  <c r="EE64" i="5" l="1"/>
  <c r="EE65" i="5" l="1"/>
  <c r="EE66" i="5" l="1"/>
  <c r="EE67" i="5" l="1"/>
  <c r="EE68" i="5" l="1"/>
  <c r="EE69" i="5" l="1"/>
  <c r="EE70" i="5" l="1"/>
  <c r="EE71" i="5" l="1"/>
  <c r="EE72" i="5" l="1"/>
  <c r="EE73" i="5" l="1"/>
  <c r="EE74" i="5" l="1"/>
  <c r="EE75" i="5" l="1"/>
  <c r="EE76" i="5" l="1"/>
  <c r="EE77" i="5" l="1"/>
  <c r="EE78" i="5" l="1"/>
  <c r="EE79" i="5" l="1"/>
  <c r="EI45" i="5"/>
  <c r="EY45" i="5" s="1"/>
  <c r="EH45" i="5"/>
  <c r="EX45" i="5" s="1"/>
  <c r="BC570" i="8" l="1"/>
  <c r="BC390" i="8"/>
  <c r="BC30" i="8"/>
  <c r="BC210" i="8"/>
  <c r="FA45" i="5"/>
  <c r="FL45" i="5" s="1"/>
  <c r="BE390" i="8"/>
  <c r="BF390" i="8" s="1"/>
  <c r="BE570" i="8"/>
  <c r="BF570" i="8" s="1"/>
  <c r="BE210" i="8"/>
  <c r="BF210" i="8" s="1"/>
  <c r="BE30" i="8"/>
  <c r="BF30" i="8" s="1"/>
  <c r="EK45" i="5"/>
  <c r="EL45" i="5" s="1"/>
  <c r="EI46" i="5"/>
  <c r="EH46" i="5"/>
  <c r="BD30" i="8" l="1"/>
  <c r="AS30" i="8"/>
  <c r="BL29" i="8" s="1"/>
  <c r="BD390" i="8"/>
  <c r="AS390" i="8"/>
  <c r="FB45" i="5"/>
  <c r="FN45" i="5"/>
  <c r="FO45" i="5" s="1"/>
  <c r="FG45" i="5"/>
  <c r="FH45" i="5"/>
  <c r="FJ45" i="5"/>
  <c r="FM45" i="5"/>
  <c r="FI45" i="5"/>
  <c r="BD570" i="8"/>
  <c r="AS570" i="8"/>
  <c r="BD210" i="8"/>
  <c r="AS210" i="8"/>
  <c r="FK45" i="5"/>
  <c r="EI47" i="5"/>
  <c r="EH47" i="5"/>
  <c r="R210" i="8"/>
  <c r="R30" i="8"/>
  <c r="R390" i="8"/>
  <c r="R570" i="8"/>
  <c r="AD570" i="8"/>
  <c r="AD30" i="8"/>
  <c r="AD210" i="8"/>
  <c r="AD390" i="8"/>
  <c r="EN45" i="5"/>
  <c r="EO45" i="5" s="1"/>
  <c r="BM29" i="8" l="1"/>
  <c r="EI48" i="5"/>
  <c r="AT210" i="8"/>
  <c r="AK210" i="8" s="1"/>
  <c r="AT390" i="8"/>
  <c r="AK390" i="8" s="1"/>
  <c r="P210" i="8"/>
  <c r="G210" i="8" s="1"/>
  <c r="P30" i="8"/>
  <c r="AT570" i="8"/>
  <c r="AK570" i="8" s="1"/>
  <c r="P570" i="8"/>
  <c r="G570" i="8" s="1"/>
  <c r="P390" i="8"/>
  <c r="G390" i="8" s="1"/>
  <c r="AT30" i="8"/>
  <c r="EH48" i="5"/>
  <c r="AK30" i="8" l="1"/>
  <c r="G30" i="8"/>
  <c r="EI49" i="5"/>
  <c r="U82" i="17"/>
  <c r="EH49" i="5"/>
  <c r="EI50" i="5" l="1"/>
  <c r="T82" i="17"/>
  <c r="Y82" i="17" s="1"/>
  <c r="Z82" i="17" s="1"/>
  <c r="EH50" i="5"/>
  <c r="EI51" i="5" l="1"/>
  <c r="EH51" i="5"/>
  <c r="EI52" i="5" l="1"/>
  <c r="EH52" i="5"/>
  <c r="EI53" i="5" l="1"/>
  <c r="EH53" i="5"/>
  <c r="EI54" i="5" l="1"/>
  <c r="EH54" i="5"/>
  <c r="EI55" i="5" l="1"/>
  <c r="EH55" i="5"/>
  <c r="EI56" i="5" l="1"/>
  <c r="EH56" i="5"/>
  <c r="EI57" i="5" l="1"/>
  <c r="EH57" i="5"/>
  <c r="EI58" i="5" l="1"/>
  <c r="EH58" i="5"/>
  <c r="EI59" i="5" l="1"/>
  <c r="EH59" i="5"/>
  <c r="EI60" i="5" l="1"/>
  <c r="EH60" i="5"/>
  <c r="EI61" i="5" l="1"/>
  <c r="EH61" i="5"/>
  <c r="EI62" i="5" l="1"/>
  <c r="EH62" i="5"/>
  <c r="EI63" i="5" l="1"/>
  <c r="EH63" i="5"/>
  <c r="EI64" i="5" l="1"/>
  <c r="EH64" i="5"/>
  <c r="EI65" i="5" l="1"/>
  <c r="EH65" i="5"/>
  <c r="EI66" i="5" l="1"/>
  <c r="EH66" i="5"/>
  <c r="EI67" i="5" l="1"/>
  <c r="EH67" i="5"/>
  <c r="EI68" i="5" l="1"/>
  <c r="EH68" i="5"/>
  <c r="EI69" i="5" l="1"/>
  <c r="EH69" i="5"/>
  <c r="EI70" i="5" l="1"/>
  <c r="EH70" i="5"/>
  <c r="EI71" i="5" l="1"/>
  <c r="EH71" i="5"/>
  <c r="EI72" i="5" l="1"/>
  <c r="EH72" i="5"/>
  <c r="EI73" i="5" l="1"/>
  <c r="EH73" i="5"/>
  <c r="EI74" i="5" l="1"/>
  <c r="EH74" i="5"/>
  <c r="EI75" i="5" l="1"/>
  <c r="EH75" i="5"/>
  <c r="EI76" i="5" l="1"/>
  <c r="EH76" i="5"/>
  <c r="EI77" i="5" l="1"/>
  <c r="EH77" i="5"/>
  <c r="EI78" i="5" l="1"/>
  <c r="EH78" i="5"/>
  <c r="EI79" i="5" l="1"/>
  <c r="EH79" i="5"/>
  <c r="EK46" i="5"/>
  <c r="EJ47" i="5"/>
  <c r="EJ48" i="5" s="1"/>
  <c r="EK47" i="5" l="1"/>
  <c r="EL47" i="5" s="1"/>
  <c r="EZ47" i="5" s="1"/>
  <c r="EL46" i="5"/>
  <c r="EK48" i="5"/>
  <c r="EJ49" i="5"/>
  <c r="BG32" i="8" l="1"/>
  <c r="BH32" i="8" s="1"/>
  <c r="BG212" i="8"/>
  <c r="BH212" i="8" s="1"/>
  <c r="BG392" i="8"/>
  <c r="BH392" i="8" s="1"/>
  <c r="BG572" i="8"/>
  <c r="BH572" i="8" s="1"/>
  <c r="ET46" i="5"/>
  <c r="EU46" i="5"/>
  <c r="EZ46" i="5"/>
  <c r="EW46" i="5"/>
  <c r="EV46" i="5"/>
  <c r="EX46" i="5"/>
  <c r="EY46" i="5"/>
  <c r="ET47" i="5"/>
  <c r="EW47" i="5"/>
  <c r="EV47" i="5"/>
  <c r="EU47" i="5"/>
  <c r="EX47" i="5"/>
  <c r="EY47" i="5"/>
  <c r="EN47" i="5"/>
  <c r="EO47" i="5" s="1"/>
  <c r="EL48" i="5"/>
  <c r="EJ50" i="5"/>
  <c r="EK49" i="5"/>
  <c r="AD211" i="8"/>
  <c r="AD571" i="8"/>
  <c r="AD31" i="8"/>
  <c r="AD391" i="8"/>
  <c r="AD572" i="8"/>
  <c r="AD32" i="8"/>
  <c r="AD212" i="8"/>
  <c r="AD392" i="8"/>
  <c r="EN46" i="5"/>
  <c r="EO46" i="5" s="1"/>
  <c r="R31" i="8"/>
  <c r="R212" i="8"/>
  <c r="R392" i="8"/>
  <c r="R572" i="8"/>
  <c r="R32" i="8"/>
  <c r="AW212" i="8" l="1"/>
  <c r="AX212" i="8" s="1"/>
  <c r="AW572" i="8"/>
  <c r="AX572" i="8" s="1"/>
  <c r="AW392" i="8"/>
  <c r="AX392" i="8" s="1"/>
  <c r="AW32" i="8"/>
  <c r="AX32" i="8" s="1"/>
  <c r="BE31" i="8"/>
  <c r="BF31" i="8" s="1"/>
  <c r="BE211" i="8"/>
  <c r="BF211" i="8" s="1"/>
  <c r="BE391" i="8"/>
  <c r="BF391" i="8" s="1"/>
  <c r="BE571" i="8"/>
  <c r="BF571" i="8" s="1"/>
  <c r="BG571" i="8"/>
  <c r="BH571" i="8" s="1"/>
  <c r="BG211" i="8"/>
  <c r="BH211" i="8" s="1"/>
  <c r="BG31" i="8"/>
  <c r="BH31" i="8" s="1"/>
  <c r="BG391" i="8"/>
  <c r="BH391" i="8" s="1"/>
  <c r="AY32" i="8"/>
  <c r="AZ32" i="8" s="1"/>
  <c r="AY572" i="8"/>
  <c r="AZ572" i="8" s="1"/>
  <c r="AY212" i="8"/>
  <c r="AZ212" i="8" s="1"/>
  <c r="AY392" i="8"/>
  <c r="AZ392" i="8" s="1"/>
  <c r="BC391" i="8"/>
  <c r="BD391" i="8" s="1"/>
  <c r="BC31" i="8"/>
  <c r="BD31" i="8" s="1"/>
  <c r="BC211" i="8"/>
  <c r="BD211" i="8" s="1"/>
  <c r="BC571" i="8"/>
  <c r="BD571" i="8" s="1"/>
  <c r="AW31" i="8"/>
  <c r="AX31" i="8" s="1"/>
  <c r="AW391" i="8"/>
  <c r="AX391" i="8" s="1"/>
  <c r="AW571" i="8"/>
  <c r="AX571" i="8" s="1"/>
  <c r="AW211" i="8"/>
  <c r="AX211" i="8" s="1"/>
  <c r="BE212" i="8"/>
  <c r="BF212" i="8" s="1"/>
  <c r="BE392" i="8"/>
  <c r="BF392" i="8" s="1"/>
  <c r="BE572" i="8"/>
  <c r="BF572" i="8" s="1"/>
  <c r="BE32" i="8"/>
  <c r="BF32" i="8" s="1"/>
  <c r="BA572" i="8"/>
  <c r="BB572" i="8" s="1"/>
  <c r="BA392" i="8"/>
  <c r="BB392" i="8" s="1"/>
  <c r="BA32" i="8"/>
  <c r="BB32" i="8" s="1"/>
  <c r="BA212" i="8"/>
  <c r="BB212" i="8" s="1"/>
  <c r="AY31" i="8"/>
  <c r="AZ31" i="8" s="1"/>
  <c r="AY391" i="8"/>
  <c r="AZ391" i="8" s="1"/>
  <c r="AY211" i="8"/>
  <c r="AZ211" i="8" s="1"/>
  <c r="AY571" i="8"/>
  <c r="AZ571" i="8" s="1"/>
  <c r="R211" i="8"/>
  <c r="AU211" i="8"/>
  <c r="AU31" i="8"/>
  <c r="AU391" i="8"/>
  <c r="AU571" i="8"/>
  <c r="BC32" i="8"/>
  <c r="BD32" i="8" s="1"/>
  <c r="BC572" i="8"/>
  <c r="BD572" i="8" s="1"/>
  <c r="BC212" i="8"/>
  <c r="BD212" i="8" s="1"/>
  <c r="BC392" i="8"/>
  <c r="BD392" i="8" s="1"/>
  <c r="AU572" i="8"/>
  <c r="AU32" i="8"/>
  <c r="AU392" i="8"/>
  <c r="AU212" i="8"/>
  <c r="BA31" i="8"/>
  <c r="BB31" i="8" s="1"/>
  <c r="BA211" i="8"/>
  <c r="BB211" i="8" s="1"/>
  <c r="BA391" i="8"/>
  <c r="BB391" i="8" s="1"/>
  <c r="BA571" i="8"/>
  <c r="BB571" i="8" s="1"/>
  <c r="P212" i="8"/>
  <c r="G212" i="8" s="1"/>
  <c r="P31" i="8"/>
  <c r="P211" i="8"/>
  <c r="G211" i="8" s="1"/>
  <c r="R391" i="8"/>
  <c r="P391" i="8" s="1"/>
  <c r="G391" i="8" s="1"/>
  <c r="FA46" i="5"/>
  <c r="R571" i="8"/>
  <c r="P571" i="8" s="1"/>
  <c r="G571" i="8" s="1"/>
  <c r="ET48" i="5"/>
  <c r="EV48" i="5"/>
  <c r="EW48" i="5"/>
  <c r="EU48" i="5"/>
  <c r="EY48" i="5"/>
  <c r="EX48" i="5"/>
  <c r="EZ48" i="5"/>
  <c r="FA47" i="5"/>
  <c r="FL47" i="5" s="1"/>
  <c r="P572" i="8"/>
  <c r="G572" i="8" s="1"/>
  <c r="P32" i="8"/>
  <c r="EK50" i="5"/>
  <c r="EJ51" i="5"/>
  <c r="R573" i="8"/>
  <c r="R393" i="8"/>
  <c r="R213" i="8"/>
  <c r="R33" i="8"/>
  <c r="EN48" i="5"/>
  <c r="EO48" i="5" s="1"/>
  <c r="EL49" i="5"/>
  <c r="P392" i="8"/>
  <c r="G392" i="8" s="1"/>
  <c r="AD393" i="8"/>
  <c r="AD573" i="8"/>
  <c r="AD213" i="8" l="1"/>
  <c r="BG573" i="8"/>
  <c r="BH573" i="8" s="1"/>
  <c r="BG393" i="8"/>
  <c r="BH393" i="8" s="1"/>
  <c r="BG33" i="8"/>
  <c r="BH33" i="8" s="1"/>
  <c r="BG213" i="8"/>
  <c r="BH213" i="8" s="1"/>
  <c r="BA33" i="8"/>
  <c r="BB33" i="8" s="1"/>
  <c r="BA213" i="8"/>
  <c r="BB213" i="8" s="1"/>
  <c r="BA393" i="8"/>
  <c r="BB393" i="8" s="1"/>
  <c r="BA573" i="8"/>
  <c r="BB573" i="8" s="1"/>
  <c r="FB46" i="5"/>
  <c r="FN46" i="5"/>
  <c r="FO46" i="5" s="1"/>
  <c r="AV392" i="8"/>
  <c r="AT392" i="8" s="1"/>
  <c r="AK392" i="8" s="1"/>
  <c r="AS392" i="8"/>
  <c r="FK47" i="5"/>
  <c r="AV211" i="8"/>
  <c r="AT211" i="8" s="1"/>
  <c r="AK211" i="8" s="1"/>
  <c r="AS211" i="8"/>
  <c r="FJ47" i="5"/>
  <c r="FI47" i="5"/>
  <c r="BC33" i="8"/>
  <c r="BD33" i="8" s="1"/>
  <c r="BC213" i="8"/>
  <c r="BD213" i="8" s="1"/>
  <c r="BC573" i="8"/>
  <c r="BD573" i="8" s="1"/>
  <c r="BC393" i="8"/>
  <c r="BD393" i="8" s="1"/>
  <c r="AY573" i="8"/>
  <c r="AZ573" i="8" s="1"/>
  <c r="AY33" i="8"/>
  <c r="AZ33" i="8" s="1"/>
  <c r="AY393" i="8"/>
  <c r="AZ393" i="8" s="1"/>
  <c r="AY213" i="8"/>
  <c r="AZ213" i="8" s="1"/>
  <c r="AV32" i="8"/>
  <c r="AT32" i="8" s="1"/>
  <c r="AS32" i="8"/>
  <c r="AV571" i="8"/>
  <c r="AT571" i="8" s="1"/>
  <c r="AK571" i="8" s="1"/>
  <c r="AS571" i="8"/>
  <c r="FG46" i="5"/>
  <c r="FM46" i="5"/>
  <c r="BE393" i="8"/>
  <c r="BF393" i="8" s="1"/>
  <c r="BE33" i="8"/>
  <c r="BF33" i="8" s="1"/>
  <c r="BE213" i="8"/>
  <c r="BF213" i="8" s="1"/>
  <c r="BE573" i="8"/>
  <c r="BF573" i="8" s="1"/>
  <c r="AU573" i="8"/>
  <c r="AU393" i="8"/>
  <c r="AU33" i="8"/>
  <c r="AU213" i="8"/>
  <c r="FJ46" i="5"/>
  <c r="AV572" i="8"/>
  <c r="AT572" i="8" s="1"/>
  <c r="AK572" i="8" s="1"/>
  <c r="AS572" i="8"/>
  <c r="AV391" i="8"/>
  <c r="AT391" i="8" s="1"/>
  <c r="AK391" i="8" s="1"/>
  <c r="AS391" i="8"/>
  <c r="FH46" i="5"/>
  <c r="FL46" i="5"/>
  <c r="FB47" i="5"/>
  <c r="FN47" i="5"/>
  <c r="FO47" i="5" s="1"/>
  <c r="FM47" i="5"/>
  <c r="AW573" i="8"/>
  <c r="AX573" i="8" s="1"/>
  <c r="AW33" i="8"/>
  <c r="AX33" i="8" s="1"/>
  <c r="AW213" i="8"/>
  <c r="AX213" i="8" s="1"/>
  <c r="AW393" i="8"/>
  <c r="AX393" i="8" s="1"/>
  <c r="AV212" i="8"/>
  <c r="AT212" i="8" s="1"/>
  <c r="AK212" i="8" s="1"/>
  <c r="AS212" i="8"/>
  <c r="FG47" i="5"/>
  <c r="AV31" i="8"/>
  <c r="AT31" i="8" s="1"/>
  <c r="AS31" i="8"/>
  <c r="BL30" i="8" s="1"/>
  <c r="FI46" i="5"/>
  <c r="FK46" i="5"/>
  <c r="FH47" i="5"/>
  <c r="AK31" i="8"/>
  <c r="U83" i="17" s="1"/>
  <c r="G31" i="8"/>
  <c r="G32" i="8"/>
  <c r="AK32" i="8"/>
  <c r="AD33" i="8"/>
  <c r="P33" i="8" s="1"/>
  <c r="FA48" i="5"/>
  <c r="FG48" i="5" s="1"/>
  <c r="ET49" i="5"/>
  <c r="EV49" i="5"/>
  <c r="EW49" i="5"/>
  <c r="EU49" i="5"/>
  <c r="EX49" i="5"/>
  <c r="EY49" i="5"/>
  <c r="EZ49" i="5"/>
  <c r="T83" i="17"/>
  <c r="T84" i="17"/>
  <c r="U84" i="17"/>
  <c r="P213" i="8"/>
  <c r="G213" i="8" s="1"/>
  <c r="R394" i="8"/>
  <c r="R574" i="8"/>
  <c r="R214" i="8"/>
  <c r="R34" i="8"/>
  <c r="P393" i="8"/>
  <c r="G393" i="8" s="1"/>
  <c r="P573" i="8"/>
  <c r="G573" i="8" s="1"/>
  <c r="EK51" i="5"/>
  <c r="EJ52" i="5"/>
  <c r="EN49" i="5"/>
  <c r="EO49" i="5" s="1"/>
  <c r="EL50" i="5"/>
  <c r="Y84" i="17" l="1"/>
  <c r="BC574" i="8"/>
  <c r="BD574" i="8" s="1"/>
  <c r="BC394" i="8"/>
  <c r="BD394" i="8" s="1"/>
  <c r="BC34" i="8"/>
  <c r="BD34" i="8" s="1"/>
  <c r="BC214" i="8"/>
  <c r="BD214" i="8" s="1"/>
  <c r="AU214" i="8"/>
  <c r="AU574" i="8"/>
  <c r="AU34" i="8"/>
  <c r="AU394" i="8"/>
  <c r="AV393" i="8"/>
  <c r="AT393" i="8" s="1"/>
  <c r="AK393" i="8" s="1"/>
  <c r="AS393" i="8"/>
  <c r="BL31" i="8"/>
  <c r="Y83" i="17"/>
  <c r="Z83" i="17" s="1"/>
  <c r="Z84" i="17" s="1"/>
  <c r="AW574" i="8"/>
  <c r="AX574" i="8" s="1"/>
  <c r="AW34" i="8"/>
  <c r="AX34" i="8" s="1"/>
  <c r="AW394" i="8"/>
  <c r="AX394" i="8" s="1"/>
  <c r="AW214" i="8"/>
  <c r="AX214" i="8" s="1"/>
  <c r="FB48" i="5"/>
  <c r="FN48" i="5"/>
  <c r="FO48" i="5" s="1"/>
  <c r="AV573" i="8"/>
  <c r="AT573" i="8" s="1"/>
  <c r="AK573" i="8" s="1"/>
  <c r="AS573" i="8"/>
  <c r="FJ48" i="5"/>
  <c r="BM30" i="8"/>
  <c r="AV213" i="8"/>
  <c r="AT213" i="8" s="1"/>
  <c r="AK213" i="8" s="1"/>
  <c r="AS213" i="8"/>
  <c r="FI48" i="5"/>
  <c r="FM48" i="5"/>
  <c r="BG34" i="8"/>
  <c r="BH34" i="8" s="1"/>
  <c r="BG574" i="8"/>
  <c r="BH574" i="8" s="1"/>
  <c r="BG214" i="8"/>
  <c r="BH214" i="8" s="1"/>
  <c r="BG394" i="8"/>
  <c r="BH394" i="8" s="1"/>
  <c r="BA574" i="8"/>
  <c r="BB574" i="8" s="1"/>
  <c r="BA34" i="8"/>
  <c r="BB34" i="8" s="1"/>
  <c r="BA394" i="8"/>
  <c r="BB394" i="8" s="1"/>
  <c r="BA214" i="8"/>
  <c r="BB214" i="8" s="1"/>
  <c r="BE34" i="8"/>
  <c r="BF34" i="8" s="1"/>
  <c r="BE214" i="8"/>
  <c r="BF214" i="8" s="1"/>
  <c r="BE574" i="8"/>
  <c r="BF574" i="8" s="1"/>
  <c r="BE394" i="8"/>
  <c r="BF394" i="8" s="1"/>
  <c r="AY574" i="8"/>
  <c r="AZ574" i="8" s="1"/>
  <c r="AY34" i="8"/>
  <c r="AZ34" i="8" s="1"/>
  <c r="AY394" i="8"/>
  <c r="AZ394" i="8" s="1"/>
  <c r="AY214" i="8"/>
  <c r="AZ214" i="8" s="1"/>
  <c r="FH48" i="5"/>
  <c r="AV33" i="8"/>
  <c r="AT33" i="8" s="1"/>
  <c r="AS33" i="8"/>
  <c r="BL32" i="8" s="1"/>
  <c r="FL48" i="5"/>
  <c r="FK48" i="5"/>
  <c r="AK33" i="8"/>
  <c r="G33" i="8"/>
  <c r="T85" i="17" s="1"/>
  <c r="AD394" i="8"/>
  <c r="P394" i="8" s="1"/>
  <c r="G394" i="8" s="1"/>
  <c r="AD214" i="8"/>
  <c r="P214" i="8" s="1"/>
  <c r="G214" i="8" s="1"/>
  <c r="AD574" i="8"/>
  <c r="P574" i="8" s="1"/>
  <c r="G574" i="8" s="1"/>
  <c r="AD34" i="8"/>
  <c r="P34" i="8" s="1"/>
  <c r="ET50" i="5"/>
  <c r="EW50" i="5"/>
  <c r="EV50" i="5"/>
  <c r="EU50" i="5"/>
  <c r="EY50" i="5"/>
  <c r="EX50" i="5"/>
  <c r="EZ50" i="5"/>
  <c r="EN50" i="5"/>
  <c r="EO50" i="5" s="1"/>
  <c r="FA49" i="5"/>
  <c r="FL49" i="5" s="1"/>
  <c r="EK52" i="5"/>
  <c r="EJ53" i="5"/>
  <c r="EL51" i="5"/>
  <c r="R575" i="8"/>
  <c r="R35" i="8"/>
  <c r="R215" i="8"/>
  <c r="R395" i="8"/>
  <c r="U85" i="17"/>
  <c r="Y85" i="17" l="1"/>
  <c r="FB49" i="5"/>
  <c r="FN49" i="5"/>
  <c r="FO49" i="5" s="1"/>
  <c r="BC395" i="8"/>
  <c r="BD395" i="8" s="1"/>
  <c r="BC215" i="8"/>
  <c r="BD215" i="8" s="1"/>
  <c r="BC35" i="8"/>
  <c r="BD35" i="8" s="1"/>
  <c r="BC575" i="8"/>
  <c r="BD575" i="8" s="1"/>
  <c r="BA575" i="8"/>
  <c r="BB575" i="8" s="1"/>
  <c r="BA35" i="8"/>
  <c r="BB35" i="8" s="1"/>
  <c r="BA395" i="8"/>
  <c r="BB395" i="8" s="1"/>
  <c r="BA215" i="8"/>
  <c r="BB215" i="8" s="1"/>
  <c r="FM49" i="5"/>
  <c r="FH49" i="5"/>
  <c r="AV214" i="8"/>
  <c r="AT214" i="8" s="1"/>
  <c r="AK214" i="8" s="1"/>
  <c r="AS214" i="8"/>
  <c r="BE395" i="8"/>
  <c r="BF395" i="8" s="1"/>
  <c r="BE575" i="8"/>
  <c r="BF575" i="8" s="1"/>
  <c r="BE35" i="8"/>
  <c r="BF35" i="8" s="1"/>
  <c r="BE215" i="8"/>
  <c r="BF215" i="8" s="1"/>
  <c r="AU215" i="8"/>
  <c r="AU35" i="8"/>
  <c r="AU575" i="8"/>
  <c r="AU395" i="8"/>
  <c r="FI49" i="5"/>
  <c r="Z85" i="17"/>
  <c r="AV394" i="8"/>
  <c r="AT394" i="8" s="1"/>
  <c r="AK394" i="8" s="1"/>
  <c r="AS394" i="8"/>
  <c r="FG49" i="5"/>
  <c r="AW35" i="8"/>
  <c r="AX35" i="8" s="1"/>
  <c r="AW215" i="8"/>
  <c r="AX215" i="8" s="1"/>
  <c r="AW575" i="8"/>
  <c r="AX575" i="8" s="1"/>
  <c r="AW395" i="8"/>
  <c r="AX395" i="8" s="1"/>
  <c r="BM31" i="8"/>
  <c r="AV34" i="8"/>
  <c r="AS34" i="8"/>
  <c r="BL33" i="8" s="1"/>
  <c r="FK49" i="5"/>
  <c r="BM32" i="8"/>
  <c r="BG215" i="8"/>
  <c r="BH215" i="8" s="1"/>
  <c r="BG395" i="8"/>
  <c r="BH395" i="8" s="1"/>
  <c r="BG575" i="8"/>
  <c r="BH575" i="8" s="1"/>
  <c r="BG35" i="8"/>
  <c r="BH35" i="8" s="1"/>
  <c r="AY35" i="8"/>
  <c r="AZ35" i="8" s="1"/>
  <c r="AY395" i="8"/>
  <c r="AZ395" i="8" s="1"/>
  <c r="AY575" i="8"/>
  <c r="AZ575" i="8" s="1"/>
  <c r="AY215" i="8"/>
  <c r="AZ215" i="8" s="1"/>
  <c r="FJ49" i="5"/>
  <c r="AV574" i="8"/>
  <c r="AT574" i="8" s="1"/>
  <c r="AK574" i="8" s="1"/>
  <c r="AS574" i="8"/>
  <c r="G34" i="8"/>
  <c r="T86" i="17" s="1"/>
  <c r="AD35" i="8"/>
  <c r="P35" i="8" s="1"/>
  <c r="AD215" i="8"/>
  <c r="P215" i="8" s="1"/>
  <c r="G215" i="8" s="1"/>
  <c r="AD575" i="8"/>
  <c r="P575" i="8" s="1"/>
  <c r="G575" i="8" s="1"/>
  <c r="AD395" i="8"/>
  <c r="P395" i="8" s="1"/>
  <c r="G395" i="8" s="1"/>
  <c r="AT34" i="8"/>
  <c r="FA50" i="5"/>
  <c r="FG50" i="5" s="1"/>
  <c r="ET51" i="5"/>
  <c r="EW51" i="5"/>
  <c r="EV51" i="5"/>
  <c r="EU51" i="5"/>
  <c r="EX51" i="5"/>
  <c r="EY51" i="5"/>
  <c r="EZ51" i="5"/>
  <c r="EK53" i="5"/>
  <c r="EJ54" i="5"/>
  <c r="R396" i="8"/>
  <c r="R216" i="8"/>
  <c r="EN51" i="5"/>
  <c r="EL52" i="5"/>
  <c r="EN52" i="5" s="1"/>
  <c r="FM50" i="5" l="1"/>
  <c r="BC576" i="8"/>
  <c r="BD576" i="8" s="1"/>
  <c r="BC216" i="8"/>
  <c r="BD216" i="8" s="1"/>
  <c r="BC36" i="8"/>
  <c r="BD36" i="8" s="1"/>
  <c r="BC396" i="8"/>
  <c r="BD396" i="8" s="1"/>
  <c r="AU216" i="8"/>
  <c r="AU36" i="8"/>
  <c r="AU576" i="8"/>
  <c r="AU396" i="8"/>
  <c r="AV215" i="8"/>
  <c r="AT215" i="8" s="1"/>
  <c r="AK215" i="8" s="1"/>
  <c r="AS215" i="8"/>
  <c r="FK50" i="5"/>
  <c r="AW576" i="8"/>
  <c r="AX576" i="8" s="1"/>
  <c r="AW216" i="8"/>
  <c r="AX216" i="8" s="1"/>
  <c r="AW36" i="8"/>
  <c r="AX36" i="8" s="1"/>
  <c r="AW396" i="8"/>
  <c r="AX396" i="8" s="1"/>
  <c r="AV395" i="8"/>
  <c r="AT395" i="8" s="1"/>
  <c r="AK395" i="8" s="1"/>
  <c r="AS395" i="8"/>
  <c r="BE36" i="8"/>
  <c r="BF36" i="8" s="1"/>
  <c r="BE576" i="8"/>
  <c r="BF576" i="8" s="1"/>
  <c r="BE216" i="8"/>
  <c r="BF216" i="8" s="1"/>
  <c r="BE396" i="8"/>
  <c r="BF396" i="8" s="1"/>
  <c r="BA216" i="8"/>
  <c r="BB216" i="8" s="1"/>
  <c r="BA36" i="8"/>
  <c r="BB36" i="8" s="1"/>
  <c r="BA576" i="8"/>
  <c r="BB576" i="8" s="1"/>
  <c r="BA396" i="8"/>
  <c r="BB396" i="8" s="1"/>
  <c r="BG36" i="8"/>
  <c r="BH36" i="8" s="1"/>
  <c r="BG576" i="8"/>
  <c r="BH576" i="8" s="1"/>
  <c r="BG216" i="8"/>
  <c r="BH216" i="8" s="1"/>
  <c r="BG396" i="8"/>
  <c r="BH396" i="8" s="1"/>
  <c r="AY36" i="8"/>
  <c r="AZ36" i="8" s="1"/>
  <c r="AY216" i="8"/>
  <c r="AZ216" i="8" s="1"/>
  <c r="AY396" i="8"/>
  <c r="AZ396" i="8" s="1"/>
  <c r="AY576" i="8"/>
  <c r="AZ576" i="8" s="1"/>
  <c r="FB50" i="5"/>
  <c r="FN50" i="5"/>
  <c r="FO50" i="5" s="1"/>
  <c r="FI50" i="5"/>
  <c r="AV575" i="8"/>
  <c r="AT575" i="8" s="1"/>
  <c r="AK575" i="8" s="1"/>
  <c r="AS575" i="8"/>
  <c r="FL50" i="5"/>
  <c r="BM33" i="8"/>
  <c r="FH50" i="5"/>
  <c r="AV35" i="8"/>
  <c r="AS35" i="8"/>
  <c r="FJ50" i="5"/>
  <c r="AK34" i="8"/>
  <c r="G35" i="8"/>
  <c r="R576" i="8"/>
  <c r="FA51" i="5"/>
  <c r="FJ51" i="5" s="1"/>
  <c r="ET52" i="5"/>
  <c r="EV52" i="5"/>
  <c r="EW52" i="5"/>
  <c r="EU52" i="5"/>
  <c r="EX52" i="5"/>
  <c r="EY52" i="5"/>
  <c r="EZ52" i="5"/>
  <c r="R36" i="8"/>
  <c r="AT35" i="8"/>
  <c r="AD396" i="8"/>
  <c r="P396" i="8" s="1"/>
  <c r="G396" i="8" s="1"/>
  <c r="AD36" i="8"/>
  <c r="AD576" i="8"/>
  <c r="AD216" i="8"/>
  <c r="P216" i="8" s="1"/>
  <c r="G216" i="8" s="1"/>
  <c r="EL53" i="5"/>
  <c r="EJ55" i="5"/>
  <c r="EK54" i="5"/>
  <c r="BL34" i="8" l="1"/>
  <c r="BM34" i="8" s="1"/>
  <c r="U86" i="17"/>
  <c r="Y86" i="17" s="1"/>
  <c r="Z86" i="17" s="1"/>
  <c r="AV36" i="8"/>
  <c r="AT36" i="8" s="1"/>
  <c r="AK36" i="8" s="1"/>
  <c r="AS36" i="8"/>
  <c r="BL35" i="8" s="1"/>
  <c r="FB51" i="5"/>
  <c r="FN51" i="5"/>
  <c r="FO51" i="5" s="1"/>
  <c r="FL51" i="5"/>
  <c r="FH51" i="5"/>
  <c r="AV216" i="8"/>
  <c r="AS216" i="8"/>
  <c r="FI51" i="5"/>
  <c r="AV396" i="8"/>
  <c r="AT396" i="8" s="1"/>
  <c r="AK396" i="8" s="1"/>
  <c r="AS396" i="8"/>
  <c r="FG51" i="5"/>
  <c r="FM51" i="5"/>
  <c r="AV576" i="8"/>
  <c r="AT576" i="8" s="1"/>
  <c r="AK576" i="8" s="1"/>
  <c r="AS576" i="8"/>
  <c r="FK51" i="5"/>
  <c r="AK35" i="8"/>
  <c r="U87" i="17" s="1"/>
  <c r="AT216" i="8"/>
  <c r="AK216" i="8" s="1"/>
  <c r="P36" i="8"/>
  <c r="FA52" i="5"/>
  <c r="FH52" i="5" s="1"/>
  <c r="ET53" i="5"/>
  <c r="EV53" i="5"/>
  <c r="EW53" i="5"/>
  <c r="EU53" i="5"/>
  <c r="EX53" i="5"/>
  <c r="EY53" i="5"/>
  <c r="EZ53" i="5"/>
  <c r="EN53" i="5"/>
  <c r="P576" i="8"/>
  <c r="G576" i="8" s="1"/>
  <c r="EL54" i="5"/>
  <c r="T87" i="17"/>
  <c r="EK55" i="5"/>
  <c r="EJ56" i="5"/>
  <c r="BM35" i="8" l="1"/>
  <c r="BL36" i="8"/>
  <c r="BM36" i="8" s="1"/>
  <c r="J89" i="17"/>
  <c r="FG52" i="5"/>
  <c r="FJ52" i="5"/>
  <c r="Y87" i="17"/>
  <c r="Z87" i="17" s="1"/>
  <c r="FB52" i="5"/>
  <c r="FN52" i="5"/>
  <c r="FO52" i="5" s="1"/>
  <c r="FK52" i="5"/>
  <c r="FM52" i="5"/>
  <c r="FI52" i="5"/>
  <c r="FL52" i="5"/>
  <c r="G36" i="8"/>
  <c r="FA53" i="5"/>
  <c r="FM53" i="5" s="1"/>
  <c r="ET54" i="5"/>
  <c r="EW54" i="5"/>
  <c r="EV54" i="5"/>
  <c r="EU54" i="5"/>
  <c r="EX54" i="5"/>
  <c r="EY54" i="5"/>
  <c r="EZ54" i="5"/>
  <c r="EN54" i="5"/>
  <c r="EL55" i="5"/>
  <c r="EJ57" i="5"/>
  <c r="EK56" i="5"/>
  <c r="FK53" i="5" l="1"/>
  <c r="FB53" i="5"/>
  <c r="FN53" i="5"/>
  <c r="FO53" i="5" s="1"/>
  <c r="FL53" i="5"/>
  <c r="U88" i="17"/>
  <c r="U89" i="17" s="1"/>
  <c r="T88" i="17"/>
  <c r="FH53" i="5"/>
  <c r="FJ53" i="5"/>
  <c r="FG53" i="5"/>
  <c r="FI53" i="5"/>
  <c r="FA54" i="5"/>
  <c r="FL54" i="5" s="1"/>
  <c r="ET55" i="5"/>
  <c r="EW55" i="5"/>
  <c r="EV55" i="5"/>
  <c r="EU55" i="5"/>
  <c r="EX55" i="5"/>
  <c r="EY55" i="5"/>
  <c r="EZ55" i="5"/>
  <c r="EN55" i="5"/>
  <c r="EL56" i="5"/>
  <c r="EN56" i="5" s="1"/>
  <c r="EK57" i="5"/>
  <c r="EJ58" i="5"/>
  <c r="FB54" i="5" l="1"/>
  <c r="FN54" i="5"/>
  <c r="FO54" i="5" s="1"/>
  <c r="FK54" i="5"/>
  <c r="FH54" i="5"/>
  <c r="FJ54" i="5"/>
  <c r="FI54" i="5"/>
  <c r="Y88" i="17"/>
  <c r="T89" i="17"/>
  <c r="T5" i="17" s="1"/>
  <c r="FG54" i="5"/>
  <c r="FM54" i="5"/>
  <c r="ET56" i="5"/>
  <c r="EW56" i="5"/>
  <c r="EV56" i="5"/>
  <c r="EU56" i="5"/>
  <c r="EX56" i="5"/>
  <c r="EY56" i="5"/>
  <c r="EZ56" i="5"/>
  <c r="FA55" i="5"/>
  <c r="FH55" i="5" s="1"/>
  <c r="EK58" i="5"/>
  <c r="EJ59" i="5"/>
  <c r="EL57" i="5"/>
  <c r="FI55" i="5" l="1"/>
  <c r="Z88" i="17"/>
  <c r="Y89" i="17"/>
  <c r="FJ55" i="5"/>
  <c r="FM55" i="5"/>
  <c r="FB55" i="5"/>
  <c r="FN55" i="5"/>
  <c r="FO55" i="5" s="1"/>
  <c r="FG55" i="5"/>
  <c r="FL55" i="5"/>
  <c r="FK55" i="5"/>
  <c r="ET57" i="5"/>
  <c r="EV57" i="5"/>
  <c r="EW57" i="5"/>
  <c r="EU57" i="5"/>
  <c r="EY57" i="5"/>
  <c r="EX57" i="5"/>
  <c r="EZ57" i="5"/>
  <c r="FA56" i="5"/>
  <c r="FI56" i="5" s="1"/>
  <c r="EN57" i="5"/>
  <c r="EL58" i="5"/>
  <c r="EK59" i="5"/>
  <c r="EJ60" i="5"/>
  <c r="FL56" i="5" l="1"/>
  <c r="FJ56" i="5"/>
  <c r="FH56" i="5"/>
  <c r="FG56" i="5"/>
  <c r="FB56" i="5"/>
  <c r="FN56" i="5"/>
  <c r="FO56" i="5" s="1"/>
  <c r="FK56" i="5"/>
  <c r="FM56" i="5"/>
  <c r="ET58" i="5"/>
  <c r="EV58" i="5"/>
  <c r="EW58" i="5"/>
  <c r="EU58" i="5"/>
  <c r="EX58" i="5"/>
  <c r="EY58" i="5"/>
  <c r="EZ58" i="5"/>
  <c r="EN58" i="5"/>
  <c r="FA57" i="5"/>
  <c r="FJ57" i="5" s="1"/>
  <c r="EJ61" i="5"/>
  <c r="EK60" i="5"/>
  <c r="EL59" i="5"/>
  <c r="FG57" i="5" l="1"/>
  <c r="FK57" i="5"/>
  <c r="FL57" i="5"/>
  <c r="FB57" i="5"/>
  <c r="FN57" i="5"/>
  <c r="FO57" i="5" s="1"/>
  <c r="FH57" i="5"/>
  <c r="FI57" i="5"/>
  <c r="FM57" i="5"/>
  <c r="ET59" i="5"/>
  <c r="EV59" i="5"/>
  <c r="EW59" i="5"/>
  <c r="EU59" i="5"/>
  <c r="EX59" i="5"/>
  <c r="EY59" i="5"/>
  <c r="EZ59" i="5"/>
  <c r="FA58" i="5"/>
  <c r="FI58" i="5" s="1"/>
  <c r="EL60" i="5"/>
  <c r="EN60" i="5" s="1"/>
  <c r="EN59" i="5"/>
  <c r="EK61" i="5"/>
  <c r="EJ62" i="5"/>
  <c r="FB58" i="5" l="1"/>
  <c r="FN58" i="5"/>
  <c r="FO58" i="5" s="1"/>
  <c r="FL58" i="5"/>
  <c r="FJ58" i="5"/>
  <c r="FG58" i="5"/>
  <c r="FA59" i="5"/>
  <c r="FJ59" i="5" s="1"/>
  <c r="FM58" i="5"/>
  <c r="FH58" i="5"/>
  <c r="FK58" i="5"/>
  <c r="ET60" i="5"/>
  <c r="EV60" i="5"/>
  <c r="EW60" i="5"/>
  <c r="EU60" i="5"/>
  <c r="EY60" i="5"/>
  <c r="EX60" i="5"/>
  <c r="EZ60" i="5"/>
  <c r="EL61" i="5"/>
  <c r="EK62" i="5"/>
  <c r="EJ63" i="5"/>
  <c r="FL59" i="5" l="1"/>
  <c r="FH59" i="5"/>
  <c r="FB59" i="5"/>
  <c r="FN59" i="5"/>
  <c r="FO59" i="5" s="1"/>
  <c r="FM59" i="5"/>
  <c r="FG59" i="5"/>
  <c r="FI59" i="5"/>
  <c r="FK59" i="5"/>
  <c r="ET61" i="5"/>
  <c r="EW61" i="5"/>
  <c r="EV61" i="5"/>
  <c r="EU61" i="5"/>
  <c r="EX61" i="5"/>
  <c r="EY61" i="5"/>
  <c r="EZ61" i="5"/>
  <c r="FA60" i="5"/>
  <c r="FJ60" i="5" s="1"/>
  <c r="EK63" i="5"/>
  <c r="EJ64" i="5"/>
  <c r="EL62" i="5"/>
  <c r="EN62" i="5" s="1"/>
  <c r="EN61" i="5"/>
  <c r="FI60" i="5" l="1"/>
  <c r="FG60" i="5"/>
  <c r="FK60" i="5"/>
  <c r="FL60" i="5"/>
  <c r="FB60" i="5"/>
  <c r="FN60" i="5"/>
  <c r="FO60" i="5" s="1"/>
  <c r="FM60" i="5"/>
  <c r="FH60" i="5"/>
  <c r="FA61" i="5"/>
  <c r="ET62" i="5"/>
  <c r="EW62" i="5"/>
  <c r="EV62" i="5"/>
  <c r="EU62" i="5"/>
  <c r="EY62" i="5"/>
  <c r="EX62" i="5"/>
  <c r="EZ62" i="5"/>
  <c r="EJ65" i="5"/>
  <c r="EK64" i="5"/>
  <c r="EL63" i="5"/>
  <c r="FB61" i="5" l="1"/>
  <c r="FN61" i="5"/>
  <c r="FO61" i="5" s="1"/>
  <c r="FK61" i="5"/>
  <c r="FL61" i="5"/>
  <c r="FI61" i="5"/>
  <c r="FH61" i="5"/>
  <c r="FG61" i="5"/>
  <c r="FJ61" i="5"/>
  <c r="FM61" i="5"/>
  <c r="ET63" i="5"/>
  <c r="EV63" i="5"/>
  <c r="EW63" i="5"/>
  <c r="EU63" i="5"/>
  <c r="EX63" i="5"/>
  <c r="EY63" i="5"/>
  <c r="EZ63" i="5"/>
  <c r="FA62" i="5"/>
  <c r="EL64" i="5"/>
  <c r="EN63" i="5"/>
  <c r="EK65" i="5"/>
  <c r="EJ66" i="5"/>
  <c r="FB62" i="5" l="1"/>
  <c r="FN62" i="5"/>
  <c r="FO62" i="5" s="1"/>
  <c r="FG62" i="5"/>
  <c r="FK62" i="5"/>
  <c r="FL62" i="5"/>
  <c r="FM62" i="5"/>
  <c r="FI62" i="5"/>
  <c r="FJ62" i="5"/>
  <c r="FH62" i="5"/>
  <c r="FA63" i="5"/>
  <c r="FM63" i="5" s="1"/>
  <c r="ET64" i="5"/>
  <c r="EW64" i="5"/>
  <c r="EV64" i="5"/>
  <c r="EU64" i="5"/>
  <c r="EY64" i="5"/>
  <c r="EX64" i="5"/>
  <c r="EZ64" i="5"/>
  <c r="EN64" i="5"/>
  <c r="EL65" i="5"/>
  <c r="EK66" i="5"/>
  <c r="EJ67" i="5"/>
  <c r="FL63" i="5" l="1"/>
  <c r="FJ63" i="5"/>
  <c r="FH63" i="5"/>
  <c r="FG63" i="5"/>
  <c r="FI63" i="5"/>
  <c r="FB63" i="5"/>
  <c r="FN63" i="5"/>
  <c r="FO63" i="5" s="1"/>
  <c r="FK63" i="5"/>
  <c r="FA64" i="5"/>
  <c r="ET65" i="5"/>
  <c r="EV65" i="5"/>
  <c r="EW65" i="5"/>
  <c r="EU65" i="5"/>
  <c r="EY65" i="5"/>
  <c r="EX65" i="5"/>
  <c r="EZ65" i="5"/>
  <c r="EK67" i="5"/>
  <c r="EJ68" i="5"/>
  <c r="EL66" i="5"/>
  <c r="EN65" i="5"/>
  <c r="FB64" i="5" l="1"/>
  <c r="FN64" i="5"/>
  <c r="FO64" i="5" s="1"/>
  <c r="FH64" i="5"/>
  <c r="FL64" i="5"/>
  <c r="FK64" i="5"/>
  <c r="FI64" i="5"/>
  <c r="FG64" i="5"/>
  <c r="FJ64" i="5"/>
  <c r="FM64" i="5"/>
  <c r="ET66" i="5"/>
  <c r="EV66" i="5"/>
  <c r="EW66" i="5"/>
  <c r="EU66" i="5"/>
  <c r="EX66" i="5"/>
  <c r="EY66" i="5"/>
  <c r="EZ66" i="5"/>
  <c r="FA65" i="5"/>
  <c r="EJ69" i="5"/>
  <c r="EK68" i="5"/>
  <c r="EN66" i="5"/>
  <c r="EL67" i="5"/>
  <c r="FB65" i="5" l="1"/>
  <c r="FN65" i="5"/>
  <c r="FO65" i="5" s="1"/>
  <c r="FL65" i="5"/>
  <c r="FJ65" i="5"/>
  <c r="FM65" i="5"/>
  <c r="FI65" i="5"/>
  <c r="FG65" i="5"/>
  <c r="FK65" i="5"/>
  <c r="FH65" i="5"/>
  <c r="ET67" i="5"/>
  <c r="EW67" i="5"/>
  <c r="EV67" i="5"/>
  <c r="EU67" i="5"/>
  <c r="EY67" i="5"/>
  <c r="EX67" i="5"/>
  <c r="EZ67" i="5"/>
  <c r="EN67" i="5"/>
  <c r="FA66" i="5"/>
  <c r="FJ66" i="5" s="1"/>
  <c r="EL68" i="5"/>
  <c r="EK69" i="5"/>
  <c r="EJ70" i="5"/>
  <c r="FK66" i="5" l="1"/>
  <c r="FH66" i="5"/>
  <c r="FM66" i="5"/>
  <c r="FB66" i="5"/>
  <c r="FN66" i="5"/>
  <c r="FO66" i="5" s="1"/>
  <c r="FG66" i="5"/>
  <c r="FI66" i="5"/>
  <c r="FL66" i="5"/>
  <c r="FA67" i="5"/>
  <c r="ET68" i="5"/>
  <c r="EV68" i="5"/>
  <c r="EW68" i="5"/>
  <c r="EU68" i="5"/>
  <c r="EX68" i="5"/>
  <c r="EY68" i="5"/>
  <c r="EZ68" i="5"/>
  <c r="EN68" i="5"/>
  <c r="EK70" i="5"/>
  <c r="EJ71" i="5"/>
  <c r="EL69" i="5"/>
  <c r="FB67" i="5" l="1"/>
  <c r="FN67" i="5"/>
  <c r="FO67" i="5" s="1"/>
  <c r="FG67" i="5"/>
  <c r="FK67" i="5"/>
  <c r="FM67" i="5"/>
  <c r="FL67" i="5"/>
  <c r="FJ67" i="5"/>
  <c r="FI67" i="5"/>
  <c r="FH67" i="5"/>
  <c r="FA68" i="5"/>
  <c r="FH68" i="5" s="1"/>
  <c r="ET69" i="5"/>
  <c r="EV69" i="5"/>
  <c r="EW69" i="5"/>
  <c r="EU69" i="5"/>
  <c r="EY69" i="5"/>
  <c r="EX69" i="5"/>
  <c r="EZ69" i="5"/>
  <c r="EN69" i="5"/>
  <c r="EK71" i="5"/>
  <c r="EJ72" i="5"/>
  <c r="EL70" i="5"/>
  <c r="FL68" i="5" l="1"/>
  <c r="FM68" i="5"/>
  <c r="FG68" i="5"/>
  <c r="FB68" i="5"/>
  <c r="FN68" i="5"/>
  <c r="FO68" i="5" s="1"/>
  <c r="FI68" i="5"/>
  <c r="FJ68" i="5"/>
  <c r="FK68" i="5"/>
  <c r="FA69" i="5"/>
  <c r="FI69" i="5" s="1"/>
  <c r="ET70" i="5"/>
  <c r="EV70" i="5"/>
  <c r="EW70" i="5"/>
  <c r="EU70" i="5"/>
  <c r="EY70" i="5"/>
  <c r="EX70" i="5"/>
  <c r="EZ70" i="5"/>
  <c r="EL71" i="5"/>
  <c r="EJ73" i="5"/>
  <c r="EK72" i="5"/>
  <c r="EN70" i="5"/>
  <c r="FH69" i="5" l="1"/>
  <c r="FL69" i="5"/>
  <c r="FK69" i="5"/>
  <c r="FB69" i="5"/>
  <c r="FN69" i="5"/>
  <c r="FO69" i="5" s="1"/>
  <c r="FJ69" i="5"/>
  <c r="FG69" i="5"/>
  <c r="FM69" i="5"/>
  <c r="FA70" i="5"/>
  <c r="ET71" i="5"/>
  <c r="EW71" i="5"/>
  <c r="EV71" i="5"/>
  <c r="EU71" i="5"/>
  <c r="EY71" i="5"/>
  <c r="EX71" i="5"/>
  <c r="EZ71" i="5"/>
  <c r="EN71" i="5"/>
  <c r="EK73" i="5"/>
  <c r="EJ74" i="5"/>
  <c r="EL72" i="5"/>
  <c r="FB70" i="5" l="1"/>
  <c r="FN70" i="5"/>
  <c r="FO70" i="5" s="1"/>
  <c r="FG70" i="5"/>
  <c r="FI70" i="5"/>
  <c r="FL70" i="5"/>
  <c r="FK70" i="5"/>
  <c r="FJ70" i="5"/>
  <c r="FH70" i="5"/>
  <c r="FM70" i="5"/>
  <c r="FA71" i="5"/>
  <c r="FI71" i="5" s="1"/>
  <c r="ET72" i="5"/>
  <c r="EW72" i="5"/>
  <c r="EV72" i="5"/>
  <c r="EU72" i="5"/>
  <c r="EX72" i="5"/>
  <c r="EY72" i="5"/>
  <c r="EZ72" i="5"/>
  <c r="EK74" i="5"/>
  <c r="EJ75" i="5"/>
  <c r="EL73" i="5"/>
  <c r="EN73" i="5" s="1"/>
  <c r="EN72" i="5"/>
  <c r="FM71" i="5" l="1"/>
  <c r="FK71" i="5"/>
  <c r="FL71" i="5"/>
  <c r="FJ71" i="5"/>
  <c r="FB71" i="5"/>
  <c r="FN71" i="5"/>
  <c r="FO71" i="5" s="1"/>
  <c r="FG71" i="5"/>
  <c r="FH71" i="5"/>
  <c r="FA72" i="5"/>
  <c r="FK72" i="5" s="1"/>
  <c r="ET73" i="5"/>
  <c r="EV73" i="5"/>
  <c r="EW73" i="5"/>
  <c r="EU73" i="5"/>
  <c r="EX73" i="5"/>
  <c r="EY73" i="5"/>
  <c r="EZ73" i="5"/>
  <c r="EJ76" i="5"/>
  <c r="EK75" i="5"/>
  <c r="EL74" i="5"/>
  <c r="FG72" i="5" l="1"/>
  <c r="FB72" i="5"/>
  <c r="FN72" i="5"/>
  <c r="FO72" i="5" s="1"/>
  <c r="FL72" i="5"/>
  <c r="FI72" i="5"/>
  <c r="FH72" i="5"/>
  <c r="FJ72" i="5"/>
  <c r="FM72" i="5"/>
  <c r="FA73" i="5"/>
  <c r="FK73" i="5" s="1"/>
  <c r="ET74" i="5"/>
  <c r="EV74" i="5"/>
  <c r="EW74" i="5"/>
  <c r="EU74" i="5"/>
  <c r="EY74" i="5"/>
  <c r="EX74" i="5"/>
  <c r="EZ74" i="5"/>
  <c r="EL75" i="5"/>
  <c r="EN74" i="5"/>
  <c r="EJ77" i="5"/>
  <c r="EK76" i="5"/>
  <c r="FH73" i="5" l="1"/>
  <c r="FB73" i="5"/>
  <c r="FN73" i="5"/>
  <c r="FO73" i="5" s="1"/>
  <c r="FJ73" i="5"/>
  <c r="FG73" i="5"/>
  <c r="FM73" i="5"/>
  <c r="FI73" i="5"/>
  <c r="FL73" i="5"/>
  <c r="ET75" i="5"/>
  <c r="EW75" i="5"/>
  <c r="EV75" i="5"/>
  <c r="EU75" i="5"/>
  <c r="EY75" i="5"/>
  <c r="EX75" i="5"/>
  <c r="EZ75" i="5"/>
  <c r="EN75" i="5"/>
  <c r="FA74" i="5"/>
  <c r="FH74" i="5" s="1"/>
  <c r="EL76" i="5"/>
  <c r="EN76" i="5" s="1"/>
  <c r="EK77" i="5"/>
  <c r="EJ78" i="5"/>
  <c r="FJ74" i="5" l="1"/>
  <c r="FI74" i="5"/>
  <c r="FM74" i="5"/>
  <c r="FK74" i="5"/>
  <c r="FB74" i="5"/>
  <c r="FN74" i="5"/>
  <c r="FO74" i="5" s="1"/>
  <c r="FG74" i="5"/>
  <c r="FL74" i="5"/>
  <c r="ET76" i="5"/>
  <c r="EV76" i="5"/>
  <c r="EW76" i="5"/>
  <c r="EU76" i="5"/>
  <c r="EY76" i="5"/>
  <c r="EX76" i="5"/>
  <c r="EZ76" i="5"/>
  <c r="FA75" i="5"/>
  <c r="FG75" i="5" s="1"/>
  <c r="EL77" i="5"/>
  <c r="EJ79" i="5"/>
  <c r="EK78" i="5"/>
  <c r="FM75" i="5" l="1"/>
  <c r="FH75" i="5"/>
  <c r="FB75" i="5"/>
  <c r="FN75" i="5"/>
  <c r="FO75" i="5" s="1"/>
  <c r="FL75" i="5"/>
  <c r="FJ75" i="5"/>
  <c r="FI75" i="5"/>
  <c r="FK75" i="5"/>
  <c r="ET77" i="5"/>
  <c r="EV77" i="5"/>
  <c r="EW77" i="5"/>
  <c r="EU77" i="5"/>
  <c r="EY77" i="5"/>
  <c r="EX77" i="5"/>
  <c r="EZ77" i="5"/>
  <c r="FA76" i="5"/>
  <c r="FH76" i="5" s="1"/>
  <c r="EL78" i="5"/>
  <c r="EN78" i="5" s="1"/>
  <c r="EN77" i="5"/>
  <c r="EK79" i="5"/>
  <c r="FK76" i="5" l="1"/>
  <c r="FB76" i="5"/>
  <c r="FN76" i="5"/>
  <c r="FO76" i="5" s="1"/>
  <c r="FG76" i="5"/>
  <c r="FJ76" i="5"/>
  <c r="FL76" i="5"/>
  <c r="FI76" i="5"/>
  <c r="FM76" i="5"/>
  <c r="FA77" i="5"/>
  <c r="ET78" i="5"/>
  <c r="EV78" i="5"/>
  <c r="EW78" i="5"/>
  <c r="EU78" i="5"/>
  <c r="EX78" i="5"/>
  <c r="EY78" i="5"/>
  <c r="EZ78" i="5"/>
  <c r="EL79" i="5"/>
  <c r="FB77" i="5" l="1"/>
  <c r="FN77" i="5"/>
  <c r="FO77" i="5" s="1"/>
  <c r="FK77" i="5"/>
  <c r="FJ77" i="5"/>
  <c r="FM77" i="5"/>
  <c r="FH77" i="5"/>
  <c r="FG77" i="5"/>
  <c r="FI77" i="5"/>
  <c r="FL77" i="5"/>
  <c r="FA78" i="5"/>
  <c r="FJ78" i="5" s="1"/>
  <c r="ET79" i="5"/>
  <c r="EV79" i="5"/>
  <c r="EW79" i="5"/>
  <c r="EU79" i="5"/>
  <c r="EX79" i="5"/>
  <c r="EY79" i="5"/>
  <c r="EZ79" i="5"/>
  <c r="EN79" i="5"/>
  <c r="FH78" i="5" l="1"/>
  <c r="FG78" i="5"/>
  <c r="FI78" i="5"/>
  <c r="FB78" i="5"/>
  <c r="FN78" i="5"/>
  <c r="FO78" i="5" s="1"/>
  <c r="FK78" i="5"/>
  <c r="FL78" i="5"/>
  <c r="FM78" i="5"/>
  <c r="FA79" i="5"/>
  <c r="FL79" i="5" s="1"/>
  <c r="FB79" i="5" l="1"/>
  <c r="FN79" i="5"/>
  <c r="FO79" i="5" s="1"/>
  <c r="FG79" i="5"/>
  <c r="FH79" i="5"/>
  <c r="FK79" i="5"/>
  <c r="FJ79" i="5"/>
  <c r="FI79" i="5"/>
  <c r="FM79" i="5"/>
</calcChain>
</file>

<file path=xl/sharedStrings.xml><?xml version="1.0" encoding="utf-8"?>
<sst xmlns="http://schemas.openxmlformats.org/spreadsheetml/2006/main" count="10236" uniqueCount="405">
  <si>
    <t>PTAC Standard Size - 9,000 Btu/h</t>
  </si>
  <si>
    <t>State</t>
  </si>
  <si>
    <t>Annual Energy Performance: Product Level Annual Energy Electricity Consumption, kWh</t>
  </si>
  <si>
    <t>State Name</t>
  </si>
  <si>
    <t>Base</t>
  </si>
  <si>
    <t>Idaho</t>
  </si>
  <si>
    <t>Montana</t>
  </si>
  <si>
    <t>Oregon</t>
  </si>
  <si>
    <t>Washington</t>
  </si>
  <si>
    <t>Total US</t>
  </si>
  <si>
    <t>US Average</t>
  </si>
  <si>
    <t>PTAC Standard Size  - 12,000 Btu/h</t>
  </si>
  <si>
    <t>Trial Standard Levels</t>
  </si>
  <si>
    <t>Baseline</t>
  </si>
  <si>
    <t>TSL 1</t>
  </si>
  <si>
    <t>TSL 2</t>
  </si>
  <si>
    <t>TSL 3</t>
  </si>
  <si>
    <t>TSL A</t>
  </si>
  <si>
    <t>TSL 4</t>
  </si>
  <si>
    <t>TSL 5</t>
  </si>
  <si>
    <t>TSL 6</t>
  </si>
  <si>
    <t>Equipment Class</t>
  </si>
  <si>
    <t>Baseline EER</t>
  </si>
  <si>
    <t>TSL 1 
(EER)</t>
  </si>
  <si>
    <t>TSL 2 
(EER)</t>
  </si>
  <si>
    <t>TSL 3 
(EER)</t>
  </si>
  <si>
    <t>TSL A
(EER)</t>
  </si>
  <si>
    <t>TSL 4 
(EER)</t>
  </si>
  <si>
    <t>TSL 5
(EER)</t>
  </si>
  <si>
    <t xml:space="preserve">TSL 6 Max Tech
(EER) </t>
  </si>
  <si>
    <t>PTAC 9,000 Btu/h 
Standard Size</t>
  </si>
  <si>
    <t>PTAC 12,000 Btu/h 
Standard Size</t>
  </si>
  <si>
    <t>PTHP 9,000 Btu/h 
Standard Size</t>
  </si>
  <si>
    <t>PTHP 12,000 Btu/h 
Standard Size</t>
  </si>
  <si>
    <t>TSL 4
(EER)</t>
  </si>
  <si>
    <t>TSL 5 
(EER)</t>
  </si>
  <si>
    <t>PTAC Non-Standard Size</t>
  </si>
  <si>
    <t>PTHP Non-Standard Size</t>
  </si>
  <si>
    <t>TSL A choosen for federal rulemaking</t>
  </si>
  <si>
    <t>Table 10.2.4 Average Annual Energy Consumption per Unit by Efficiency Level</t>
  </si>
  <si>
    <t>Efficiency Level to TSL Map</t>
  </si>
  <si>
    <t>EL</t>
  </si>
  <si>
    <t>Level 1</t>
  </si>
  <si>
    <t>Level 0</t>
  </si>
  <si>
    <t>Level 2</t>
  </si>
  <si>
    <t>Level 3</t>
  </si>
  <si>
    <t>Level 4</t>
  </si>
  <si>
    <t>Level 5</t>
  </si>
  <si>
    <t>Level 5 (Max Tech)</t>
  </si>
  <si>
    <t>TSL</t>
  </si>
  <si>
    <t>TSL 7</t>
  </si>
  <si>
    <t xml:space="preserve">Note 6/10/2008: Market case distribution now calculated with post-2012 market shift </t>
  </si>
  <si>
    <t>PTAC 9000</t>
  </si>
  <si>
    <t>Level 0 Case Distribution</t>
  </si>
  <si>
    <t>Year</t>
  </si>
  <si>
    <t>Below Level 0</t>
  </si>
  <si>
    <t>Total</t>
  </si>
  <si>
    <t xml:space="preserve">Product </t>
  </si>
  <si>
    <t>Efficiency Level</t>
  </si>
  <si>
    <t>Note: All policy case distributions are calculated from "0" case via macro</t>
  </si>
  <si>
    <t>Level 1 Case Distribution</t>
  </si>
  <si>
    <t>From Details_Ship tab</t>
  </si>
  <si>
    <t>Level 2 Case Distribution</t>
  </si>
  <si>
    <t>Level 3 Case Distribution</t>
  </si>
  <si>
    <t>Level 4 Case Distribution</t>
  </si>
  <si>
    <t>Level 5 Case Distribution</t>
  </si>
  <si>
    <t>&gt;&gt;&gt;</t>
  </si>
  <si>
    <t>Product</t>
  </si>
  <si>
    <t>Trial Standard Level</t>
  </si>
  <si>
    <t xml:space="preserve">TSL 5 </t>
  </si>
  <si>
    <t xml:space="preserve">TSL 6 </t>
  </si>
  <si>
    <t xml:space="preserve">TSL7 </t>
  </si>
  <si>
    <t>Shipment-Weighted Average Annual Energy Consumption per Unit by Trial Standard Level</t>
  </si>
  <si>
    <t>Index</t>
  </si>
  <si>
    <t>PTAC 12000</t>
  </si>
  <si>
    <t>PTHP 9000</t>
  </si>
  <si>
    <t>PTHP 12000</t>
  </si>
  <si>
    <t>PTAC 11000</t>
  </si>
  <si>
    <t>PTHP 11000</t>
  </si>
  <si>
    <t>Manually Mapped through Navigant Analysis</t>
  </si>
  <si>
    <t>Efficiency Levels selected for TSLA as used in the current federal standard</t>
  </si>
  <si>
    <t>Table 10.4.1 Cumulative Energy Savings by Product (2012-2042)</t>
  </si>
  <si>
    <t>Standard Level</t>
  </si>
  <si>
    <t>UEC Base is defined as ASHRAE 90.1-1999 (Level 0)</t>
  </si>
  <si>
    <t>Percentage distributions by Year and Case for Each Product Class</t>
  </si>
  <si>
    <t>Base Case Distribution</t>
  </si>
  <si>
    <t xml:space="preserve">Existing Units, Beginning of the Year </t>
  </si>
  <si>
    <t>New Shipments During the Year (Units)</t>
  </si>
  <si>
    <t>Total Standard Replacement Units</t>
  </si>
  <si>
    <t>Standard Units Sold (New, Plus Standard Replacements for 2000, plus All Replacements for New)</t>
  </si>
  <si>
    <t>PTAC and PTHP Data: Overall Market</t>
  </si>
  <si>
    <t>Total Shipments</t>
  </si>
  <si>
    <t>Existing Units (Units)</t>
  </si>
  <si>
    <t>Sales  (New Buildings + Replacements) (Units)</t>
  </si>
  <si>
    <t>Retired Units (Units)</t>
  </si>
  <si>
    <t>Shipments by Equipment Class (Units)</t>
  </si>
  <si>
    <t>Rate of Increase</t>
  </si>
  <si>
    <t>Standard Units Sold</t>
  </si>
  <si>
    <t>Non-Standard Units Sold</t>
  </si>
  <si>
    <t>Standard-Size PTACs, ≤10,000 BTU/Hr</t>
  </si>
  <si>
    <t>Standard Size PTACs, &gt;10,000 BTU/Hr</t>
  </si>
  <si>
    <t>Standard-Size PTHPs, ≤10,000 BTU/Hr</t>
  </si>
  <si>
    <t>Standard Size PTHPs, &gt;10,000 BTU/Hr</t>
  </si>
  <si>
    <t>Non-Standard Size PTACs</t>
  </si>
  <si>
    <t>Non-Standard Size PTHPs</t>
  </si>
  <si>
    <t>NA</t>
  </si>
  <si>
    <t>Non-Standard Replacements</t>
  </si>
  <si>
    <t>Standard and Non-Standard Replacement Units</t>
  </si>
  <si>
    <t>ARI Shipments (2005)</t>
  </si>
  <si>
    <t>Below</t>
  </si>
  <si>
    <t>Sum</t>
  </si>
  <si>
    <t xml:space="preserve">Shares Re-grouped by Standard vs Non-Standard  </t>
  </si>
  <si>
    <t>% of Standard Sales</t>
  </si>
  <si>
    <t>% of Non-Standard Sales</t>
  </si>
  <si>
    <t>Market Share Assumptions</t>
  </si>
  <si>
    <t xml:space="preserve"> (must add up to 100%)</t>
  </si>
  <si>
    <t>From Summary Tab</t>
  </si>
  <si>
    <t>From Product Shares Tab</t>
  </si>
  <si>
    <t>Calculate total shipments by equipment class from market shares</t>
  </si>
  <si>
    <t>Market Share Assumptions into each Product Class</t>
  </si>
  <si>
    <t>Base Case Calculations from hardcoded data</t>
  </si>
  <si>
    <t>Backcasted</t>
  </si>
  <si>
    <t>Factor in Market Distribution to get Annual Shipments by Efficiency Level (EL) for each product class</t>
  </si>
  <si>
    <t>BACKCASTED</t>
  </si>
  <si>
    <t>Surviving Stock By Efficiency Level (Units)</t>
  </si>
  <si>
    <t>Sum of Stock</t>
  </si>
  <si>
    <t>Losses from Stock from 2000 Inventory</t>
  </si>
  <si>
    <t>Std Replacement Units for Yr 2000 Inventory</t>
  </si>
  <si>
    <t>Weighted Net Stock Change Rate for Std Units (10 yr Avg Life)</t>
  </si>
  <si>
    <t>Weighted Net Stock Change Rate for NON-Std Units (10 yr Avg Life) (From Shipments Calculation_7_08-19-2007.xls</t>
  </si>
  <si>
    <t xml:space="preserve">For All Years after 2011 (starting 2012): </t>
  </si>
  <si>
    <t xml:space="preserve">For 2005: </t>
  </si>
  <si>
    <t>Linearly Interpolated from subsequent 5 years (2006-2011)</t>
  </si>
  <si>
    <t>For Product Classes 1 through 4 (Standard Sizes)</t>
  </si>
  <si>
    <t>For Product Classes 5 and 6 (Non-Standard Sizes)</t>
  </si>
  <si>
    <t xml:space="preserve">For 2006 Year: </t>
  </si>
  <si>
    <t>Product Class Market Share % of Sales * (2006 Year Selected Efficiency Level Shipments / Total of All 2006 Year Shipments) * (2006 Standard Stock in Existence in 2000 and Replacements (From PT + 2006 New Net Cumulative Standard Stock)</t>
  </si>
  <si>
    <t>Standard Stock in Existence in 2000 and Replacements (From PT</t>
  </si>
  <si>
    <t>New Net Cumulative Standard Stock</t>
  </si>
  <si>
    <t>NON STANDARD SIZES</t>
  </si>
  <si>
    <t>STANDARD SIZES</t>
  </si>
  <si>
    <t>Non-Standard Stock</t>
  </si>
  <si>
    <t>Product Class Market Share % of Sales * (2006 Year Selected Efficiency Level Shipments / Total of All 2006 Year Shipments) * (2006 Non-Standard Stock)</t>
  </si>
  <si>
    <t>Non-Standard Units Losses from Stock</t>
  </si>
  <si>
    <t>Actual calculations which are based on this hardcoded shipments data flow to the right in the unity model</t>
  </si>
  <si>
    <t>Econ_Trends tab - hardcoded from shipments - This is the shipments Overview showing shipment breakouts by year</t>
  </si>
  <si>
    <t>BASE CASE</t>
  </si>
  <si>
    <t>BASE CASE DOCUMENTATION</t>
  </si>
  <si>
    <t>STANDARDS CASE DOCUMENTATION</t>
  </si>
  <si>
    <t>STANDARDS CASE</t>
  </si>
  <si>
    <t>NOTE: This is the STANDARD UEC. To get UES between STANDARD and BASE, SUBTRACT OUT UEC BASE</t>
  </si>
  <si>
    <t>Level 0 Case Distribution (i.e. BASE CASE)</t>
  </si>
  <si>
    <t xml:space="preserve">For All Years after 2006 (2007 through 2011): </t>
  </si>
  <si>
    <t>Prior Year Surviving Stocks * [ 1 + Prior Year Weighted Net Stock Change Rate for Std Units (10 yr Avg Life) ]</t>
  </si>
  <si>
    <t>(Prior Year Surviving Stocks) - [ (Prior Year Selected Efficiency Level Shipments / Total of All Prior Year Shipments) * Product Class Market Share % of Sales * Prior Year Losses from Stock from 2000 Inventory ] + [ (Ratio of Prior Year Efficiency Level Shipments / Total of All Prior Year Shipments) * Product Class Market Share % of Sales * (Prior Year New Shipments During the Year (Units) + Prior Year Std Replacement Units for Yr 2000 Inventory) ]</t>
  </si>
  <si>
    <r>
      <t xml:space="preserve">(Prior Year Surviving Stocks) - [ (Prior Year Selected Efficiency Level Shipments / Total of All Prior Year Shipments) * Product Class Market Share % of Sales * Prior Year </t>
    </r>
    <r>
      <rPr>
        <b/>
        <sz val="11"/>
        <rFont val="Calibri"/>
        <family val="2"/>
        <scheme val="minor"/>
      </rPr>
      <t>Non-Standard Units Losses from Stock</t>
    </r>
    <r>
      <rPr>
        <sz val="11"/>
        <rFont val="Calibri"/>
        <family val="2"/>
        <scheme val="minor"/>
      </rPr>
      <t xml:space="preserve"> ] + [ (Ratio of Prior Year Efficiency Level Shipments / Total of All Prior Year Shipments) * Product Class Market Share % of Sales * </t>
    </r>
    <r>
      <rPr>
        <b/>
        <sz val="11"/>
        <rFont val="Calibri"/>
        <family val="2"/>
        <scheme val="minor"/>
      </rPr>
      <t>(Prior Year Non-Standard Replacements)</t>
    </r>
    <r>
      <rPr>
        <sz val="11"/>
        <rFont val="Calibri"/>
        <family val="2"/>
        <scheme val="minor"/>
      </rPr>
      <t xml:space="preserve"> ]</t>
    </r>
  </si>
  <si>
    <t>(Prior Year Surving Stocks) * [ 1 + (Current Year Weighted Net Stock Change Rate for Std Units (10 yr Avg Life)) ]</t>
  </si>
  <si>
    <t xml:space="preserve">For All Years after 2011 (starting 2012 through 2042): </t>
  </si>
  <si>
    <t>Starting 2043 until 2062</t>
  </si>
  <si>
    <t>(Prior Year Surving Stocks) * [ 1 + (Current Year Weighted Net Stock Change Rate for NON-Std Units (10 yr Avg Life) (From Shipments Calculation_7_08-19-2007.xls) ]</t>
  </si>
  <si>
    <t>THROUGH 2012 we are in-line with non-standards shipments (POINT OF STANDARDS IMPACT)</t>
  </si>
  <si>
    <t>Note: First inequality in stock formula set to "strictly less than" for 2013 only so that stock builds from zero, if necessary, when first sales are in 2012.  5/30/2008 MJS</t>
  </si>
  <si>
    <t>(Prior Year Stocks) - [ (Current Year Baseline Shipment at Efficiency Level / Current Year Baseline Total of All Shipments) * Product Class Market Share % of Sales * Current Year Losses from Stock from 2000 Inventory + (Current Year Standards Shipment at Efficiency Level / Current Year Standard Total of All Shipments) * Product Class Market Share % of Sales * (Current Year New Shipments During the Year (Units) + Current Year Std Replacement Units for Yr 2000 Inventory) ]</t>
  </si>
  <si>
    <t>Copied from Base Case</t>
  </si>
  <si>
    <t>For 2005 - 2012</t>
  </si>
  <si>
    <t>Starting 2013 until 2062</t>
  </si>
  <si>
    <t>Replacements Needed</t>
  </si>
  <si>
    <t>Additional Replacements</t>
  </si>
  <si>
    <t>All Surviving Equipment of Efficiency Level 0</t>
  </si>
  <si>
    <t>SURVIVING EQUIPMENT</t>
  </si>
  <si>
    <t>ANNUAL ENERGY USE (kWh)</t>
  </si>
  <si>
    <t>Total Energy Use (kWh)</t>
  </si>
  <si>
    <t>All Surviving Equipment of Efficiency Level 1</t>
  </si>
  <si>
    <t>All Surviving Equipment of Efficiency Level 2</t>
  </si>
  <si>
    <t>All Surviving Equipment of Efficiency Level 3</t>
  </si>
  <si>
    <t>All Surviving Equipment of Efficiency Level 4</t>
  </si>
  <si>
    <t>All Surviving Equipment of Efficiency Level 5</t>
  </si>
  <si>
    <t>All Surviving Equipment of Efficiency Level Below 0</t>
  </si>
  <si>
    <t>LEVEL 2 for actual TSLA standard for this product class</t>
  </si>
  <si>
    <t>Total of existing stock which includes, new, and replaced square footage</t>
  </si>
  <si>
    <t>PROJECTED from prior 10 years</t>
  </si>
  <si>
    <t>Units</t>
  </si>
  <si>
    <t>Vintage</t>
  </si>
  <si>
    <t>Variable</t>
  </si>
  <si>
    <t>Area</t>
  </si>
  <si>
    <t>EC</t>
  </si>
  <si>
    <t>1000,000SqFt</t>
  </si>
  <si>
    <t>Stock</t>
  </si>
  <si>
    <t>C_XSqFt</t>
  </si>
  <si>
    <t>Large Office</t>
  </si>
  <si>
    <t>Medium Office</t>
  </si>
  <si>
    <t>Small Office</t>
  </si>
  <si>
    <t>Big Box-Retail</t>
  </si>
  <si>
    <t>Small Box-Retail</t>
  </si>
  <si>
    <t>High End-Retail</t>
  </si>
  <si>
    <t>Anchor-Retail</t>
  </si>
  <si>
    <t>K-12</t>
  </si>
  <si>
    <t>University</t>
  </si>
  <si>
    <t>Warehouse</t>
  </si>
  <si>
    <t>Supermarket</t>
  </si>
  <si>
    <t>MIniMart</t>
  </si>
  <si>
    <t>Restaurant</t>
  </si>
  <si>
    <t>Lodging</t>
  </si>
  <si>
    <t>Hospital</t>
  </si>
  <si>
    <t>OtherHealth</t>
  </si>
  <si>
    <t>Assembly</t>
  </si>
  <si>
    <t>Other</t>
  </si>
  <si>
    <t>Montana West</t>
  </si>
  <si>
    <t>Total Commercial Floor Area Forecast</t>
  </si>
  <si>
    <t>Region</t>
  </si>
  <si>
    <t>5th Plan Forecast Total</t>
  </si>
  <si>
    <t>5th Plan Annual Additions</t>
  </si>
  <si>
    <t>Cumulative</t>
  </si>
  <si>
    <t>Annual Additions of Floor Area New and Replacement</t>
  </si>
  <si>
    <t>Assuming this is 1,000,000 SQFT and not 100,000 SQFT</t>
  </si>
  <si>
    <t>AEO Commercial Building Stock Forecast (Millions of Square Feet)</t>
  </si>
  <si>
    <t>Health Care</t>
  </si>
  <si>
    <t>Office-Small</t>
  </si>
  <si>
    <t xml:space="preserve">Totals of Lodging, Health Care and Small Office </t>
  </si>
  <si>
    <t>New</t>
  </si>
  <si>
    <t xml:space="preserve">New </t>
  </si>
  <si>
    <t>CumNew</t>
  </si>
  <si>
    <t>Pre-2008</t>
  </si>
  <si>
    <t>Cum New</t>
  </si>
  <si>
    <t>% New</t>
  </si>
  <si>
    <t>Shipments Scaling Factor Development</t>
  </si>
  <si>
    <t xml:space="preserve">National results are scaled based on scaling factor developed from totals of Lodging, Health Care and Small Office. </t>
  </si>
  <si>
    <t>Source: Adapted from PTAC/PTHP Final Rule NIA</t>
  </si>
  <si>
    <t>Projected from Prior 10 Years</t>
  </si>
  <si>
    <t>Mapping AEO to Regional</t>
  </si>
  <si>
    <t>AEO</t>
  </si>
  <si>
    <t>Regional</t>
  </si>
  <si>
    <t>Backcasted from Next 10 Years</t>
  </si>
  <si>
    <t>REGIONAL STOCK</t>
  </si>
  <si>
    <t>NOTES</t>
  </si>
  <si>
    <t>HEALTHCARE</t>
  </si>
  <si>
    <t>Extracted Pacific Northwest Regional PTAC PTHP LCC Data</t>
  </si>
  <si>
    <t>Building Type</t>
  </si>
  <si>
    <t>Configuration</t>
  </si>
  <si>
    <t>Large Chain</t>
  </si>
  <si>
    <t>PTHP Standard Size - 9,000 Btu/h</t>
  </si>
  <si>
    <t>PTHP Standard Size - 12,000 Btu/h</t>
  </si>
  <si>
    <t>PTAC Non-Standard Size - 11,000 Btu/h</t>
  </si>
  <si>
    <t>PTHP Non-Standard Size - 11,000 Btu/h</t>
  </si>
  <si>
    <t>Independent Hotel</t>
  </si>
  <si>
    <t>Office</t>
  </si>
  <si>
    <t>Extracted National Average PTAC PTHP LCC Data *For Reference Only</t>
  </si>
  <si>
    <t>Extracted Pacific Northwest Regional versus National PTAC PTHP LCC Data Difference Analysis</t>
  </si>
  <si>
    <t>Annual Energy Performance: Product Level Annual Energy Electricity Consumption, kWh % Difference Regional versus National</t>
  </si>
  <si>
    <t xml:space="preserve">NIA shows 0, not incorporated into cumulative totals - Based on Final Rule Standards Equation [PTAC: EER = 10.9 – (0.213 × Cap* ), PTHP: EER = 10.8 – (0.213 × Cap* )
COP = 2.9 – (0.026 × Cap*)]. Final Rule efficiency levels are at the baseline and therefore there are no savings attributable to federal standards. </t>
  </si>
  <si>
    <t xml:space="preserve">Table 10.2.5A  Shipment-Weighted Average Annual Energy Consumption perUnit by Efficiency Level </t>
  </si>
  <si>
    <t>System Configuration</t>
  </si>
  <si>
    <t>AEO Building Type</t>
  </si>
  <si>
    <t>Regional Building Type</t>
  </si>
  <si>
    <t>Any</t>
  </si>
  <si>
    <t>Unique ID Regional Floorspace</t>
  </si>
  <si>
    <t>Unique ID Annual Shipments Scaling</t>
  </si>
  <si>
    <t>ANY Building SHIPMENTS WEIGHTING FACTOR</t>
  </si>
  <si>
    <t>Regional Shipments Weighting Factor</t>
  </si>
  <si>
    <t>Total Regional Stock</t>
  </si>
  <si>
    <t>Total Regional Commercial Stock for Building Type (10^6 SQFT)</t>
  </si>
  <si>
    <t>Regional Commercial Floorspace for Building Type by State (10^6 SQFT)</t>
  </si>
  <si>
    <t>Regional Roll-Up</t>
  </si>
  <si>
    <t>Distribution Level</t>
  </si>
  <si>
    <t>Floor Space Lookup and Weights</t>
  </si>
  <si>
    <t>Corrected Regional Shipments Weighting Factor</t>
  </si>
  <si>
    <t>QC</t>
  </si>
  <si>
    <t>Notes</t>
  </si>
  <si>
    <t xml:space="preserve">BPA Appliance Standards Impact Analysis </t>
  </si>
  <si>
    <t xml:space="preserve">Year </t>
  </si>
  <si>
    <t xml:space="preserve">Total </t>
  </si>
  <si>
    <t>Standard Configuration</t>
  </si>
  <si>
    <t>Shipments Configuration Bins</t>
  </si>
  <si>
    <t>Unique ID</t>
  </si>
  <si>
    <t>TO SHIPMENTS MODEL</t>
  </si>
  <si>
    <t>Product MAP</t>
  </si>
  <si>
    <t>TO UES MODEL</t>
  </si>
  <si>
    <t>Per DOE Below Level 0 is set to Level 0</t>
  </si>
  <si>
    <t>Manual Sum</t>
  </si>
  <si>
    <t>QC Check</t>
  </si>
  <si>
    <t>Regional Shipments Correction Factor (% of total Regional Building Type Floorspace)</t>
  </si>
  <si>
    <t>Abbreviated</t>
  </si>
  <si>
    <t>All Equipment Configurations</t>
  </si>
  <si>
    <t xml:space="preserve">Per US DOE, does not apply until 2037. Outside of 2034 scope, but framework and methodology is inset in the "Notes" tab to provide capability to update. </t>
  </si>
  <si>
    <t xml:space="preserve">Standards case rollup scenarios follows 71 FR 73170 as documents in the "Notes" tab. </t>
  </si>
  <si>
    <t>Product Mapped</t>
  </si>
  <si>
    <t>Lookup ID</t>
  </si>
  <si>
    <t>Base Case</t>
  </si>
  <si>
    <t>http://www.gpo.gov/fdsys/pkg/CFR-2011-title10-vol3/pdf/CFR-2011-title10-vol3-sec431-97.pdf</t>
  </si>
  <si>
    <t xml:space="preserve">ES 06/20/2013 Use Population Proxy to weight shipments- Commercial Floorspace by State should suffice. </t>
  </si>
  <si>
    <t xml:space="preserve">Total regional shipments weighting factor multiplied by the % state distribution (The "Regional Shipments Correction Factor" in the "Regional Rollup" tab) for ratio of total. </t>
  </si>
  <si>
    <t>Standards Case</t>
  </si>
  <si>
    <t xml:space="preserve">Unit Energy Consumption </t>
  </si>
  <si>
    <t xml:space="preserve">Number of Product Classes </t>
  </si>
  <si>
    <t>Size Category</t>
  </si>
  <si>
    <t>Market Share by Product Class*</t>
  </si>
  <si>
    <t>Efficiency Tier by Product Class, Configuration, and Cooling Capacity</t>
  </si>
  <si>
    <t xml:space="preserve">Installed Stock Unit Energy Consumption </t>
  </si>
  <si>
    <t>Base Case Unit Energy Consumption by Product Class Weighted by Market Share</t>
  </si>
  <si>
    <t>Market Weighted Base Case UEC</t>
  </si>
  <si>
    <t>Standard Case Unit Energy Consumption by Product Class Weighted by Market Share</t>
  </si>
  <si>
    <t>Market Weighted New Standards Case UEC</t>
  </si>
  <si>
    <t>Base Case Installed Regional Energy Consumption by Product Class Weighted by Market Share and Shipments</t>
  </si>
  <si>
    <t>Standards Case Installed Regional Energy Consumption by Product Class Weighted by Market Share and Shipments</t>
  </si>
  <si>
    <t xml:space="preserve">Summary </t>
  </si>
  <si>
    <t>Standard Effective Year</t>
  </si>
  <si>
    <t>Model Pre-case Shipment UEC</t>
  </si>
  <si>
    <t>Model Post-case Shipment UEC</t>
  </si>
  <si>
    <t>Model Weighted Pre-case Installed UEC</t>
  </si>
  <si>
    <t xml:space="preserve">Model Weighted Post-case Installed UEC </t>
  </si>
  <si>
    <t xml:space="preserve">One-time Adjustment </t>
  </si>
  <si>
    <t>Market Share Distribution</t>
  </si>
  <si>
    <t>*Market Shares adapted from 2005 AHRI Shipments (Formerly ARI)</t>
  </si>
  <si>
    <t>Standard Size</t>
  </si>
  <si>
    <t>Non-Standard Size</t>
  </si>
  <si>
    <t>Product Class</t>
  </si>
  <si>
    <t>PTAC</t>
  </si>
  <si>
    <t>PTHP</t>
  </si>
  <si>
    <t>Representative Capacity (Btu/h)</t>
  </si>
  <si>
    <t>Commercial Packaged Terminal Air Conditioners (PTAC) &amp; Packaged Terminal Heat Pumps (PTHP)</t>
  </si>
  <si>
    <t xml:space="preserve">Note: The Market Distribution for each product class rolls up via summing each level below to raise the "floor" as the efficiency case distribution levels increase. </t>
  </si>
  <si>
    <t>PTAC PTHP Market Distribution (2005 - 2046)</t>
  </si>
  <si>
    <t>Product Map</t>
  </si>
  <si>
    <t>% Improvement Base to Standards Case by Product Class Weighted by Market Share</t>
  </si>
  <si>
    <t xml:space="preserve">Replacements Needed removed from Sum of Stock for rollup in proper ratio to efficiency level to ensure Base to Standards case is 1:1 for comparison of pre and post cases. DOE view causes negative attributable savings for some product classes after 2029. </t>
  </si>
  <si>
    <t>Standards Case Rollup</t>
  </si>
  <si>
    <t>Shipments Model</t>
  </si>
  <si>
    <t>Standards % Surviving Stock Distribution by Efficiency Level</t>
  </si>
  <si>
    <t>Standards Case Data Summary Including Replacements</t>
  </si>
  <si>
    <t>Base Case Rollup</t>
  </si>
  <si>
    <t xml:space="preserve">Using survival function and Annual Shipments produce an accounting of stocks by year. The first step to this is to determine the surviving stock by efficiency level by year using a survival function. </t>
  </si>
  <si>
    <t>TO SHIPMENTS MODEL STANDARDS CASE</t>
  </si>
  <si>
    <t>TO SHIPMENTS MODEL BASE CASE</t>
  </si>
  <si>
    <t>Base Case Efficiency (EER)</t>
  </si>
  <si>
    <t>Standard Case Efficiency (EER)</t>
  </si>
  <si>
    <t>Base to Standards Case % EER Improvement</t>
  </si>
  <si>
    <t xml:space="preserve">Standard Effective Year* </t>
  </si>
  <si>
    <t>*Standard Effective Year 2012 applicable to standard size package terminal air conditioners and heat pumps and Standard Effective Year 2010 applicable to non-standard sized-packaged terminal air conditioiners and heat pumps in accordance with 10 CFR 431.97(c).</t>
  </si>
  <si>
    <t>PTAC Non-Standard Size - 11,000 Btu/h**</t>
  </si>
  <si>
    <t>PTHP Non-Standard Size - 11,000 Btu/h**</t>
  </si>
  <si>
    <t xml:space="preserve">**Per DOE energy conservation standards non-standard sized PTAC and PTHP base EER's show no change between baseline and standard cases from prior standard. </t>
  </si>
  <si>
    <t>Base Case Total Stocks</t>
  </si>
  <si>
    <t>Standards Case Total Stocks</t>
  </si>
  <si>
    <t>Annual Total Surviving</t>
  </si>
  <si>
    <t>Cumulative Total (2005-2034)</t>
  </si>
  <si>
    <t>SURVIVING EQUIPMENT Total Energy Use (kWh)</t>
  </si>
  <si>
    <t>SURVIVING EQUIPMENT STOCKS</t>
  </si>
  <si>
    <t xml:space="preserve">1. This tab combines the results from all commercial building types. </t>
  </si>
  <si>
    <t>Unit Energy Consumption (kWh/year)</t>
  </si>
  <si>
    <t>Stock and Shipments</t>
  </si>
  <si>
    <t>First Year Energy Consumption</t>
  </si>
  <si>
    <t>Council's Shipments</t>
  </si>
  <si>
    <t>Model Shipments</t>
  </si>
  <si>
    <t>Savings (aMW)</t>
  </si>
  <si>
    <t>Cumulative Savings (MWa, through 2034)</t>
  </si>
  <si>
    <t xml:space="preserve">6th Plan  One-time Adjustment (MWa) </t>
  </si>
  <si>
    <t>Claimable Non Programmatic Savings (aMW) Due to Standard</t>
  </si>
  <si>
    <t>Initial Year</t>
  </si>
  <si>
    <t xml:space="preserve">Stock Model: Historical shipments provided by AHRI. Forecasted shipments based on historical AHRI shipment trends. </t>
  </si>
  <si>
    <t xml:space="preserve">Regional (units): Scaled Based on Commercial Floorspace by Year. Pre-2010 and Post-2030 currently based on average scale. </t>
  </si>
  <si>
    <t xml:space="preserve">Product Life Time </t>
  </si>
  <si>
    <t xml:space="preserve">DOE Assumption </t>
  </si>
  <si>
    <t>Survival Assumption</t>
  </si>
  <si>
    <t xml:space="preserve">1/Lifetime Survival </t>
  </si>
  <si>
    <t>Council Assumption</t>
  </si>
  <si>
    <t>DOE Survival</t>
  </si>
  <si>
    <t>Abandoned Rate</t>
  </si>
  <si>
    <t>DOE Assumption</t>
  </si>
  <si>
    <t xml:space="preserve">New Shipment </t>
  </si>
  <si>
    <t>Total Stock</t>
  </si>
  <si>
    <t>Replacements for Retiring Units</t>
  </si>
  <si>
    <t>Total Shipment</t>
  </si>
  <si>
    <t>Previous year stock+New construction</t>
  </si>
  <si>
    <t>Total stock from previous year - stock of all vintages this year</t>
  </si>
  <si>
    <t>precase= actual retirement- post- case same as column AC</t>
  </si>
  <si>
    <t>same as column AD</t>
  </si>
  <si>
    <t>Replacement unit+New Construction (same as column Y)</t>
  </si>
  <si>
    <t xml:space="preserve">Shipment </t>
  </si>
  <si>
    <t>Shipment</t>
  </si>
  <si>
    <t xml:space="preserve">New Construction </t>
  </si>
  <si>
    <t>Total Shipment (New+Replacement)</t>
  </si>
  <si>
    <t>Total Units</t>
  </si>
  <si>
    <t xml:space="preserve">Check </t>
  </si>
  <si>
    <t xml:space="preserve">Sum Check </t>
  </si>
  <si>
    <t>Vintage Distribution</t>
  </si>
  <si>
    <t xml:space="preserve">Installed UEC </t>
  </si>
  <si>
    <t>Pre-case</t>
  </si>
  <si>
    <t xml:space="preserve">Post-case </t>
  </si>
  <si>
    <t>Aggregated Installed UEC</t>
  </si>
  <si>
    <t>Total Energy Consumption of Stock (kWh)</t>
  </si>
  <si>
    <t>Total Energy Consumption of Stock (aMW)</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</si>
  <si>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</si>
  <si>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</si>
  <si>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</si>
  <si>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</si>
  <si>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</si>
  <si>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</si>
  <si>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</si>
  <si>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PNW Cumulative Savings</t>
  </si>
  <si>
    <t>DOE Carbon Savings Proxy</t>
  </si>
  <si>
    <t>Annual Savings Due to Standard Before Program Adjustments</t>
  </si>
  <si>
    <t>Program Savings</t>
  </si>
  <si>
    <t xml:space="preserve">Annual Non-programmatic Savings Due to Standard </t>
  </si>
  <si>
    <t>DOE used a wholebuilding hourly simulation program, DOE2.1E (also refer to DOE2 in this chapter), to estimate the energy use in a representative hotel/motel building for various efficiency levels and equipment classes at 239 TMY2 climate locations. The DOE2.1E program has a builtin PTAC/PTHP module in its HVAC system components. DOE used the Energy Information Agency (EIA) 2003 Commercial Building Energy Consumption Survey (2003 CBECS) as the primary source of data to develop the representative building size and other building characteristics for this analysis (i.e., aspect ratio, building construction type, etc.). DOE modeled hotel/motel guest rooms facing in all orientations by rotating a symmetrical rectangular floor plan prototype building 90 degrees to capture the orientation driven changes in annual energy use of the PTAC and PTHP.</t>
  </si>
  <si>
    <t xml:space="preserve">Modeling Methodology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</si>
</sst>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0.0%"/>
    <numFmt numFmtId="166" formatCode="_(* #,##0_);_(* \(#,##0\);_(* &quot;-&quot;??_);_(@_)"/>
    <numFmt numFmtId="167" formatCode="0.000%"/>
    <numFmt numFmtId="168" formatCode="_(* #,##0.0_);_(* \(#,##0.0\);_(* &quot;-&quot;??_);_(@_)"/>
    <numFmt numFmtId="169" formatCode="_(* #,##0.0000_);_(* \(#,##0.0000\);_(* &quot;-&quot;??_);_(@_)"/>
    <numFmt numFmtId="170" formatCode="_(* #,##0.000_);_(* \(#,##0.000\);_(* &quot;-&quot;??_);_(@_)"/>
    <numFmt numFmtId="171" formatCode="_(* #,##0.00000_);_(* \(#,##0.00000\);_(* &quot;-&quot;??_);_(@_)"/>
    <numFmt numFmtId="172" formatCode="m/d/\ h:mm"/>
    <numFmt numFmtId="173" formatCode="0.000000"/>
    <numFmt numFmtId="174" formatCode="0.00000"/>
    <numFmt numFmtId="175" formatCode="0.000"/>
    <numFmt numFmtId="176" formatCode="0.0000"/>
    <numFmt numFmtId="177" formatCode="&quot;$&quot;#,##0.00"/>
    <numFmt numFmtId="178" formatCode="#,##0.00;[Red]\(#,##0.00\)"/>
  </numFmts>
  <fonts count="134">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0"/>
      <name val="Arial"/>
      <family val="2"/>
    </font>
    <font>
      <sz val="10"/>
      <name val="Arial Unicode MS"/>
      <family val="2"/>
    </font>
    <font>
      <b/>
      <sz val="12"/>
      <name val="Arial Unicode MS"/>
      <family val="2"/>
    </font>
    <font>
      <b/>
      <sz val="10"/>
      <name val="Arial Unicode MS"/>
      <family val="2"/>
    </font>
    <font>
      <b/>
      <sz val="10"/>
      <color theme="1"/>
      <name val="Arial"/>
      <family val="2"/>
    </font>
    <font>
      <sz val="10"/>
      <color theme="1"/>
      <name val="Arial"/>
      <family val="2"/>
    </font>
    <font>
      <b/>
      <sz val="9"/>
      <name val="Arial Unicode MS"/>
      <family val="2"/>
    </font>
    <font>
      <sz val="9"/>
      <name val="Arial Unicode MS"/>
      <family val="2"/>
    </font>
    <font>
      <b/>
      <sz val="8"/>
      <name val="Arial Unicode MS"/>
      <family val="2"/>
    </font>
    <font>
      <b/>
      <sz val="12"/>
      <color indexed="9"/>
      <name val="Arial Unicode MS"/>
      <family val="2"/>
    </font>
    <font>
      <sz val="12"/>
      <name val="Arial Unicode MS"/>
      <family val="2"/>
    </font>
    <font>
      <b/>
      <sz val="10"/>
      <color indexed="9"/>
      <name val="Arial Unicode MS"/>
      <family val="2"/>
    </font>
    <font>
      <sz val="12"/>
      <color indexed="63"/>
      <name val="Arial Unicode MS"/>
      <family val="2"/>
    </font>
    <font>
      <b/>
      <sz val="10"/>
      <color indexed="8"/>
      <name val="Arial Unicode MS"/>
      <family val="2"/>
    </font>
    <font>
      <b/>
      <sz val="11"/>
      <name val="Arial Unicode MS"/>
      <family val="2"/>
    </font>
    <font>
      <sz val="8"/>
      <name val="Arial Unicode MS"/>
      <family val="2"/>
    </font>
    <font>
      <b/>
      <sz val="10"/>
      <color rgb="FFFF0000"/>
      <name val="Arial Unicode MS"/>
      <family val="2"/>
    </font>
    <font>
      <sz val="11"/>
      <color theme="1"/>
      <name val="Calibri"/>
      <family val="2"/>
      <scheme val="minor"/>
    </font>
    <font>
      <sz val="11"/>
      <name val="Calibri"/>
      <family val="2"/>
      <scheme val="minor"/>
    </font>
    <font>
      <b/>
      <sz val="11"/>
      <color rgb="FFFF0000"/>
      <name val="Calibri"/>
      <family val="2"/>
      <scheme val="minor"/>
    </font>
    <font>
      <b/>
      <sz val="11"/>
      <name val="Calibri"/>
      <family val="2"/>
      <scheme val="minor"/>
    </font>
    <font>
      <b/>
      <sz val="10"/>
      <name val="Arial"/>
      <family val="2"/>
    </font>
    <font>
      <sz val="10"/>
      <color rgb="FFFF0000"/>
      <name val="Arial Unicode MS"/>
      <family val="2"/>
    </font>
    <font>
      <b/>
      <sz val="10"/>
      <color rgb="FFFF0000"/>
      <name val="Arial"/>
      <family val="2"/>
    </font>
    <font>
      <sz val="10"/>
      <color rgb="FFFF0000"/>
      <name val="Arial"/>
      <family val="2"/>
    </font>
    <font>
      <b/>
      <sz val="9"/>
      <color theme="1"/>
      <name val="Calibri"/>
      <family val="2"/>
      <scheme val="minor"/>
    </font>
    <font>
      <sz val="9"/>
      <color theme="1"/>
      <name val="Calibri"/>
      <family val="2"/>
      <scheme val="minor"/>
    </font>
    <font>
      <sz val="9"/>
      <name val="Arial"/>
      <family val="2"/>
    </font>
    <font>
      <sz val="9"/>
      <name val="Calibri"/>
      <family val="2"/>
      <scheme val="minor"/>
    </font>
    <font>
      <sz val="9"/>
      <color rgb="FFFF0000"/>
      <name val="Calibri"/>
      <family val="2"/>
      <scheme val="minor"/>
    </font>
    <font>
      <sz val="10"/>
      <name val="Calibri"/>
      <family val="2"/>
      <scheme val="minor"/>
    </font>
    <font>
      <b/>
      <sz val="9"/>
      <color indexed="9"/>
      <name val="Calibri"/>
      <family val="2"/>
      <scheme val="minor"/>
    </font>
    <font>
      <b/>
      <sz val="9"/>
      <color theme="0"/>
      <name val="Calibri"/>
      <family val="2"/>
      <scheme val="minor"/>
    </font>
    <font>
      <b/>
      <sz val="9"/>
      <name val="Calibri"/>
      <family val="2"/>
      <scheme val="minor"/>
    </font>
    <font>
      <b/>
      <sz val="22"/>
      <color theme="1"/>
      <name val="Calibri"/>
      <family val="2"/>
      <scheme val="minor"/>
    </font>
    <font>
      <b/>
      <sz val="14"/>
      <color theme="1"/>
      <name val="Calibri"/>
      <family val="2"/>
      <scheme val="minor"/>
    </font>
    <font>
      <sz val="12"/>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Times New Roman"/>
      <family val="1"/>
    </font>
    <font>
      <i/>
      <sz val="11"/>
      <color indexed="23"/>
      <name val="Calibri"/>
      <family val="2"/>
    </font>
    <font>
      <sz val="11"/>
      <color indexed="17"/>
      <name val="Calibri"/>
      <family val="2"/>
    </font>
    <font>
      <b/>
      <sz val="12"/>
      <name val="Times New Roman"/>
      <family val="1"/>
    </font>
    <font>
      <b/>
      <sz val="15"/>
      <color indexed="56"/>
      <name val="Calibri"/>
      <family val="2"/>
    </font>
    <font>
      <b/>
      <sz val="10"/>
      <color indexed="9"/>
      <name val="Arial"/>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0"/>
      <name val="Calibri"/>
      <family val="2"/>
      <scheme val="minor"/>
    </font>
    <font>
      <sz val="11"/>
      <color theme="0"/>
      <name val="Calibri"/>
      <family val="2"/>
      <scheme val="minor"/>
    </font>
    <font>
      <u/>
      <sz val="11"/>
      <color theme="10"/>
      <name val="Calibri"/>
      <family val="2"/>
      <scheme val="minor"/>
    </font>
    <font>
      <i/>
      <sz val="10"/>
      <color theme="1"/>
      <name val="Arial"/>
      <family val="2"/>
    </font>
    <font>
      <sz val="10"/>
      <color rgb="FF000000"/>
      <name val="Arial"/>
      <family val="2"/>
    </font>
    <font>
      <b/>
      <i/>
      <sz val="10"/>
      <color theme="1"/>
      <name val="Arial"/>
      <family val="2"/>
    </font>
    <font>
      <sz val="10"/>
      <name val="Helv"/>
      <charset val="204"/>
    </font>
    <font>
      <b/>
      <sz val="10"/>
      <color indexed="14"/>
      <name val="Arial Unicode MS"/>
      <family val="2"/>
    </font>
    <font>
      <b/>
      <sz val="11"/>
      <color indexed="9"/>
      <name val="Calibri"/>
      <family val="2"/>
      <scheme val="minor"/>
    </font>
    <font>
      <sz val="11"/>
      <color indexed="9"/>
      <name val="Calibri"/>
      <family val="2"/>
      <scheme val="minor"/>
    </font>
    <font>
      <sz val="11"/>
      <color indexed="63"/>
      <name val="Calibri"/>
      <family val="2"/>
      <scheme val="minor"/>
    </font>
    <font>
      <sz val="11"/>
      <color rgb="FF000000"/>
      <name val="Calibri"/>
      <family val="2"/>
      <scheme val="minor"/>
    </font>
    <font>
      <sz val="12"/>
      <color rgb="FF00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b/>
      <sz val="9"/>
      <name val="Arial"/>
      <family val="2"/>
    </font>
    <font>
      <u/>
      <sz val="10"/>
      <color indexed="12"/>
      <name val="Arial"/>
      <family val="2"/>
    </font>
    <font>
      <sz val="10"/>
      <name val="MS Sans Serif"/>
      <family val="2"/>
    </font>
    <font>
      <u/>
      <sz val="10"/>
      <color theme="10"/>
      <name val="Arial"/>
      <family val="2"/>
    </font>
    <font>
      <sz val="10"/>
      <color indexed="12"/>
      <name val="Arial"/>
      <family val="2"/>
    </font>
    <font>
      <b/>
      <u/>
      <sz val="10"/>
      <color indexed="23"/>
      <name val="Arial"/>
      <family val="2"/>
    </font>
    <font>
      <sz val="10"/>
      <color theme="1"/>
      <name val="Times New Roman"/>
      <family val="2"/>
    </font>
    <font>
      <sz val="10"/>
      <color indexed="8"/>
      <name val="Times New Roman"/>
      <family val="2"/>
    </font>
    <font>
      <b/>
      <sz val="14"/>
      <color indexed="9"/>
      <name val="Arial"/>
      <family val="2"/>
    </font>
    <font>
      <b/>
      <u/>
      <sz val="10"/>
      <color indexed="48"/>
      <name val="Arial"/>
      <family val="2"/>
    </font>
    <font>
      <sz val="10"/>
      <color indexed="17"/>
      <name val="Arial"/>
      <family val="2"/>
    </font>
    <font>
      <u/>
      <sz val="7.5"/>
      <color indexed="12"/>
      <name val="Arial"/>
      <family val="2"/>
    </font>
    <font>
      <u/>
      <sz val="10"/>
      <color indexed="12"/>
      <name val="Courier"/>
      <family val="3"/>
    </font>
    <font>
      <sz val="10"/>
      <name val="Times New Roman"/>
      <family val="1"/>
    </font>
    <font>
      <u/>
      <sz val="11"/>
      <color theme="10"/>
      <name val="Calibri"/>
      <family val="2"/>
    </font>
    <font>
      <sz val="10"/>
      <name val="Helv"/>
    </font>
    <font>
      <u/>
      <sz val="10"/>
      <color rgb="FF0000FF"/>
      <name val="Calibri"/>
      <family val="2"/>
      <scheme val="minor"/>
    </font>
    <font>
      <b/>
      <sz val="13"/>
      <color indexed="62"/>
      <name val="Calibri"/>
      <family val="2"/>
    </font>
    <font>
      <u/>
      <sz val="7"/>
      <color indexed="12"/>
      <name val="Arial"/>
      <family val="2"/>
    </font>
    <font>
      <u/>
      <sz val="10"/>
      <color indexed="12"/>
      <name val="Times New Roman"/>
      <family val="1"/>
    </font>
    <font>
      <sz val="10"/>
      <color indexed="8"/>
      <name val="Arial"/>
      <family val="2"/>
    </font>
    <font>
      <sz val="10"/>
      <color indexed="9"/>
      <name val="Arial"/>
      <family val="2"/>
    </font>
    <font>
      <sz val="11"/>
      <color indexed="8"/>
      <name val="Arial Unicode MS"/>
      <family val="2"/>
    </font>
    <font>
      <b/>
      <sz val="10"/>
      <color indexed="8"/>
      <name val="Arial"/>
      <family val="2"/>
    </font>
    <font>
      <sz val="11"/>
      <color theme="1"/>
      <name val="Arial Unicode MS"/>
      <family val="2"/>
    </font>
    <font>
      <b/>
      <i/>
      <sz val="10"/>
      <color indexed="8"/>
      <name val="Arial"/>
      <family val="2"/>
    </font>
    <font>
      <b/>
      <sz val="10"/>
      <color indexed="13"/>
      <name val="Arial"/>
      <family val="2"/>
    </font>
    <font>
      <b/>
      <sz val="12"/>
      <color theme="4"/>
      <name val="Calibri"/>
      <family val="2"/>
      <scheme val="minor"/>
    </font>
    <font>
      <sz val="11"/>
      <color rgb="FF000000"/>
      <name val="Calibri"/>
      <family val="2"/>
      <charset val="204"/>
    </font>
    <font>
      <sz val="11"/>
      <color indexed="14"/>
      <name val="Calibri"/>
      <family val="2"/>
    </font>
    <font>
      <b/>
      <sz val="15"/>
      <color indexed="62"/>
      <name val="Calibri"/>
      <family val="2"/>
    </font>
    <font>
      <b/>
      <sz val="11"/>
      <color indexed="62"/>
      <name val="Calibri"/>
      <family val="2"/>
    </font>
    <font>
      <sz val="10"/>
      <name val="Verdana"/>
      <family val="2"/>
    </font>
    <font>
      <b/>
      <sz val="18"/>
      <color indexed="62"/>
      <name val="Cambri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s>
  <fills count="10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63"/>
        <bgColor indexed="64"/>
      </patternFill>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indexed="45"/>
        <bgColor indexed="64"/>
      </patternFill>
    </fill>
    <fill>
      <patternFill patternType="solid">
        <fgColor indexed="43"/>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indexed="44"/>
        <bgColor indexed="64"/>
      </patternFill>
    </fill>
    <fill>
      <patternFill patternType="solid">
        <fgColor indexed="27"/>
        <bgColor indexed="64"/>
      </patternFill>
    </fill>
    <fill>
      <patternFill patternType="solid">
        <fgColor indexed="57"/>
        <bgColor indexed="64"/>
      </patternFill>
    </fill>
    <fill>
      <patternFill patternType="solid">
        <fgColor rgb="FFFF0000"/>
        <bgColor indexed="64"/>
      </patternFill>
    </fill>
    <fill>
      <patternFill patternType="solid">
        <fgColor rgb="FFFFC000"/>
        <bgColor indexed="64"/>
      </patternFill>
    </fill>
    <fill>
      <patternFill patternType="solid">
        <fgColor indexed="23"/>
        <bgColor indexed="64"/>
      </patternFill>
    </fill>
    <fill>
      <patternFill patternType="solid">
        <fgColor theme="6" tint="0.59999389629810485"/>
        <bgColor indexed="64"/>
      </patternFill>
    </fill>
    <fill>
      <patternFill patternType="solid">
        <fgColor indexed="18"/>
        <bgColor indexed="64"/>
      </patternFill>
    </fill>
    <fill>
      <patternFill patternType="solid">
        <fgColor theme="6" tint="0.79998168889431442"/>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8"/>
        <bgColor indexed="64"/>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54"/>
        <bgColor indexed="64"/>
      </patternFill>
    </fill>
    <fill>
      <patternFill patternType="lightUp">
        <fgColor indexed="22"/>
        <bgColor indexed="44"/>
      </patternFill>
    </fill>
    <fill>
      <patternFill patternType="solid">
        <fgColor indexed="42"/>
        <bgColor indexed="22"/>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patternFill>
    </fill>
    <fill>
      <patternFill patternType="solid">
        <fgColor indexed="13"/>
      </patternFill>
    </fill>
    <fill>
      <patternFill patternType="solid">
        <fgColor indexed="17"/>
      </patternFill>
    </fill>
    <fill>
      <patternFill patternType="solid">
        <fgColor indexed="41"/>
      </patternFill>
    </fill>
    <fill>
      <patternFill patternType="solid">
        <fgColor indexed="19"/>
      </patternFill>
    </fill>
    <fill>
      <patternFill patternType="solid">
        <fgColor indexed="54"/>
      </patternFill>
    </fill>
  </fills>
  <borders count="99">
    <border>
      <left/>
      <right/>
      <top/>
      <bottom/>
      <diagonal/>
    </border>
    <border>
      <left/>
      <right/>
      <top/>
      <bottom style="medium">
        <color indexed="64"/>
      </bottom>
      <diagonal/>
    </border>
    <border>
      <left style="thin">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right style="thick">
        <color indexed="64"/>
      </right>
      <top/>
      <bottom/>
      <diagonal/>
    </border>
    <border>
      <left style="medium">
        <color indexed="64"/>
      </left>
      <right/>
      <top/>
      <bottom style="medium">
        <color indexed="64"/>
      </bottom>
      <diagonal/>
    </border>
    <border>
      <left style="thin">
        <color indexed="64"/>
      </left>
      <right style="medium">
        <color indexed="64"/>
      </right>
      <top/>
      <bottom/>
      <diagonal/>
    </border>
    <border>
      <left style="thick">
        <color indexed="64"/>
      </left>
      <right/>
      <top/>
      <bottom style="thick">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ck">
        <color indexed="64"/>
      </right>
      <top style="thick">
        <color indexed="64"/>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bottom style="medium">
        <color indexed="30"/>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bottom style="medium">
        <color indexed="30"/>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5429">
    <xf numFmtId="0" fontId="0" fillId="0" borderId="0"/>
    <xf numFmtId="9" fontId="21" fillId="0" borderId="0" applyFont="0" applyFill="0" applyBorder="0" applyAlignment="0" applyProtection="0"/>
    <xf numFmtId="43" fontId="21" fillId="0" borderId="0" applyFont="0" applyFill="0" applyBorder="0" applyAlignment="0" applyProtection="0"/>
    <xf numFmtId="43" fontId="31" fillId="0" borderId="0" applyFont="0" applyFill="0" applyBorder="0" applyAlignment="0" applyProtection="0"/>
    <xf numFmtId="0" fontId="41"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2" borderId="0" applyNumberFormat="0" applyBorder="0" applyAlignment="0" applyProtection="0"/>
    <xf numFmtId="0" fontId="42" fillId="33" borderId="0" applyNumberFormat="0" applyBorder="0" applyAlignment="0" applyProtection="0"/>
    <xf numFmtId="0" fontId="42" fillId="30" borderId="0" applyNumberFormat="0" applyBorder="0" applyAlignment="0" applyProtection="0"/>
    <xf numFmtId="0" fontId="42" fillId="31" borderId="0" applyNumberFormat="0" applyBorder="0" applyAlignment="0" applyProtection="0"/>
    <xf numFmtId="0" fontId="42" fillId="34"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34" borderId="0" applyNumberFormat="0" applyBorder="0" applyAlignment="0" applyProtection="0"/>
    <xf numFmtId="0" fontId="42" fillId="35" borderId="0" applyNumberFormat="0" applyBorder="0" applyAlignment="0" applyProtection="0"/>
    <xf numFmtId="0" fontId="42" fillId="40" borderId="0" applyNumberFormat="0" applyBorder="0" applyAlignment="0" applyProtection="0"/>
    <xf numFmtId="0" fontId="43" fillId="24" borderId="0" applyNumberFormat="0" applyBorder="0" applyAlignment="0" applyProtection="0"/>
    <xf numFmtId="0" fontId="44" fillId="41" borderId="50" applyNumberFormat="0" applyAlignment="0" applyProtection="0"/>
    <xf numFmtId="0" fontId="45" fillId="42" borderId="51" applyNumberFormat="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4" fontId="31" fillId="0" borderId="0" applyFont="0" applyFill="0" applyBorder="0" applyAlignment="0" applyProtection="0"/>
    <xf numFmtId="44" fontId="3" fillId="0" borderId="0" applyFont="0" applyFill="0" applyBorder="0" applyAlignment="0" applyProtection="0"/>
    <xf numFmtId="44" fontId="3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13" borderId="0" applyNumberFormat="0" applyAlignment="0">
      <alignment horizontal="right"/>
    </xf>
    <xf numFmtId="0" fontId="3" fillId="2" borderId="0" applyNumberFormat="0" applyAlignment="0"/>
    <xf numFmtId="0" fontId="3" fillId="2" borderId="0" applyNumberFormat="0" applyAlignment="0"/>
    <xf numFmtId="0" fontId="3" fillId="2" borderId="0" applyNumberFormat="0" applyAlignment="0"/>
    <xf numFmtId="0" fontId="3" fillId="2" borderId="0" applyNumberFormat="0" applyAlignment="0"/>
    <xf numFmtId="172" fontId="46" fillId="0" borderId="0"/>
    <xf numFmtId="0" fontId="47" fillId="0" borderId="0" applyNumberFormat="0" applyFill="0" applyBorder="0" applyAlignment="0" applyProtection="0"/>
    <xf numFmtId="0" fontId="48" fillId="25" borderId="0" applyNumberFormat="0" applyBorder="0" applyAlignment="0" applyProtection="0"/>
    <xf numFmtId="0" fontId="49" fillId="0" borderId="0">
      <alignment horizontal="center" wrapText="1"/>
    </xf>
    <xf numFmtId="0" fontId="50" fillId="0" borderId="52" applyNumberFormat="0" applyFill="0" applyAlignment="0" applyProtection="0"/>
    <xf numFmtId="0" fontId="51" fillId="43" borderId="32">
      <alignment horizontal="left"/>
    </xf>
    <xf numFmtId="0" fontId="52" fillId="0" borderId="53" applyNumberFormat="0" applyFill="0" applyAlignment="0" applyProtection="0"/>
    <xf numFmtId="0" fontId="53" fillId="0" borderId="54" applyNumberFormat="0" applyFill="0" applyAlignment="0" applyProtection="0"/>
    <xf numFmtId="0" fontId="53" fillId="0" borderId="0" applyNumberFormat="0" applyFill="0" applyBorder="0" applyAlignment="0" applyProtection="0"/>
    <xf numFmtId="0" fontId="54" fillId="28" borderId="50" applyNumberFormat="0" applyAlignment="0" applyProtection="0"/>
    <xf numFmtId="0" fontId="55" fillId="0" borderId="55" applyNumberFormat="0" applyFill="0" applyAlignment="0" applyProtection="0"/>
    <xf numFmtId="0" fontId="56" fillId="44" borderId="0" applyNumberFormat="0" applyBorder="0" applyAlignment="0" applyProtection="0"/>
    <xf numFmtId="0" fontId="3" fillId="0" borderId="0"/>
    <xf numFmtId="0" fontId="3" fillId="0" borderId="0"/>
    <xf numFmtId="0" fontId="3" fillId="0" borderId="0"/>
    <xf numFmtId="0" fontId="31" fillId="0" borderId="0"/>
    <xf numFmtId="0" fontId="3" fillId="0" borderId="0"/>
    <xf numFmtId="0" fontId="3" fillId="0" borderId="0">
      <alignment readingOrder="1"/>
    </xf>
    <xf numFmtId="0" fontId="31" fillId="0" borderId="0"/>
    <xf numFmtId="0" fontId="3" fillId="0" borderId="0">
      <alignment readingOrder="1"/>
    </xf>
    <xf numFmtId="0" fontId="3" fillId="0" borderId="0">
      <alignment readingOrder="1"/>
    </xf>
    <xf numFmtId="0" fontId="41" fillId="45" borderId="56" applyNumberFormat="0" applyFont="0" applyAlignment="0" applyProtection="0"/>
    <xf numFmtId="0" fontId="57" fillId="41" borderId="57"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0" fontId="58" fillId="0" borderId="0" applyNumberFormat="0" applyFill="0" applyBorder="0" applyAlignment="0" applyProtection="0"/>
    <xf numFmtId="0" fontId="59" fillId="0" borderId="58" applyNumberFormat="0" applyFill="0" applyAlignment="0" applyProtection="0"/>
    <xf numFmtId="0" fontId="60" fillId="0" borderId="0" applyNumberFormat="0" applyFill="0" applyBorder="0" applyAlignment="0" applyProtection="0"/>
    <xf numFmtId="0" fontId="3" fillId="0" borderId="0"/>
    <xf numFmtId="0" fontId="3" fillId="0" borderId="0"/>
    <xf numFmtId="0" fontId="63" fillId="0" borderId="0" applyNumberFormat="0" applyFill="0" applyBorder="0" applyAlignment="0" applyProtection="0"/>
    <xf numFmtId="43" fontId="3" fillId="0" borderId="0" applyFont="0" applyFill="0" applyBorder="0" applyAlignment="0" applyProtection="0"/>
    <xf numFmtId="0" fontId="3" fillId="2" borderId="0" applyNumberFormat="0" applyAlignment="0"/>
    <xf numFmtId="0" fontId="52" fillId="0" borderId="53" applyNumberFormat="0" applyFill="0" applyAlignment="0" applyProtection="0"/>
    <xf numFmtId="0" fontId="31" fillId="0" borderId="0"/>
    <xf numFmtId="0" fontId="3" fillId="0" borderId="0"/>
    <xf numFmtId="0" fontId="31" fillId="45" borderId="56" applyNumberFormat="0" applyFont="0" applyAlignment="0" applyProtection="0"/>
    <xf numFmtId="9" fontId="3" fillId="0" borderId="0" applyFont="0" applyFill="0" applyBorder="0" applyAlignment="0" applyProtection="0"/>
    <xf numFmtId="0" fontId="67" fillId="0" borderId="0"/>
    <xf numFmtId="9" fontId="21" fillId="0" borderId="0" applyFont="0" applyFill="0" applyBorder="0" applyAlignment="0" applyProtection="0"/>
    <xf numFmtId="0" fontId="3" fillId="45" borderId="56" applyNumberFormat="0" applyFont="0" applyAlignment="0" applyProtection="0"/>
    <xf numFmtId="0" fontId="31" fillId="0" borderId="0"/>
    <xf numFmtId="0" fontId="31" fillId="0" borderId="0"/>
    <xf numFmtId="0" fontId="3" fillId="0" borderId="0"/>
    <xf numFmtId="43" fontId="3" fillId="0" borderId="0" applyFont="0" applyFill="0" applyBorder="0" applyAlignment="0" applyProtection="0"/>
    <xf numFmtId="0" fontId="3" fillId="2" borderId="0" applyNumberFormat="0" applyAlignment="0"/>
    <xf numFmtId="9" fontId="3" fillId="0" borderId="0" applyFont="0" applyFill="0" applyBorder="0" applyAlignment="0" applyProtection="0"/>
    <xf numFmtId="0" fontId="74" fillId="0" borderId="0" applyNumberFormat="0" applyFill="0" applyBorder="0" applyAlignment="0" applyProtection="0"/>
    <xf numFmtId="0" fontId="75" fillId="0" borderId="68" applyNumberFormat="0" applyFill="0" applyAlignment="0" applyProtection="0"/>
    <xf numFmtId="0" fontId="76" fillId="0" borderId="69" applyNumberFormat="0" applyFill="0" applyAlignment="0" applyProtection="0"/>
    <xf numFmtId="0" fontId="77" fillId="0" borderId="70" applyNumberFormat="0" applyFill="0" applyAlignment="0" applyProtection="0"/>
    <xf numFmtId="0" fontId="77" fillId="0" borderId="0" applyNumberFormat="0" applyFill="0" applyBorder="0" applyAlignment="0" applyProtection="0"/>
    <xf numFmtId="0" fontId="78" fillId="46" borderId="0" applyNumberFormat="0" applyBorder="0" applyAlignment="0" applyProtection="0"/>
    <xf numFmtId="0" fontId="79" fillId="47" borderId="0" applyNumberFormat="0" applyBorder="0" applyAlignment="0" applyProtection="0"/>
    <xf numFmtId="0" fontId="80" fillId="48" borderId="0" applyNumberFormat="0" applyBorder="0" applyAlignment="0" applyProtection="0"/>
    <xf numFmtId="0" fontId="81" fillId="49" borderId="71" applyNumberFormat="0" applyAlignment="0" applyProtection="0"/>
    <xf numFmtId="0" fontId="82" fillId="50" borderId="72" applyNumberFormat="0" applyAlignment="0" applyProtection="0"/>
    <xf numFmtId="0" fontId="83" fillId="50" borderId="71" applyNumberFormat="0" applyAlignment="0" applyProtection="0"/>
    <xf numFmtId="0" fontId="84" fillId="0" borderId="73" applyNumberFormat="0" applyFill="0" applyAlignment="0" applyProtection="0"/>
    <xf numFmtId="0" fontId="61" fillId="51" borderId="74" applyNumberFormat="0" applyAlignment="0" applyProtection="0"/>
    <xf numFmtId="0" fontId="1" fillId="0" borderId="0" applyNumberFormat="0" applyFill="0" applyBorder="0" applyAlignment="0" applyProtection="0"/>
    <xf numFmtId="0" fontId="21" fillId="52" borderId="75" applyNumberFormat="0" applyFont="0" applyAlignment="0" applyProtection="0"/>
    <xf numFmtId="0" fontId="85" fillId="0" borderId="0" applyNumberFormat="0" applyFill="0" applyBorder="0" applyAlignment="0" applyProtection="0"/>
    <xf numFmtId="0" fontId="2" fillId="0" borderId="76" applyNumberFormat="0" applyFill="0" applyAlignment="0" applyProtection="0"/>
    <xf numFmtId="0" fontId="62" fillId="53"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62" fillId="56" borderId="0" applyNumberFormat="0" applyBorder="0" applyAlignment="0" applyProtection="0"/>
    <xf numFmtId="0" fontId="62" fillId="57" borderId="0" applyNumberFormat="0" applyBorder="0" applyAlignment="0" applyProtection="0"/>
    <xf numFmtId="0" fontId="21" fillId="58" borderId="0" applyNumberFormat="0" applyBorder="0" applyAlignment="0" applyProtection="0"/>
    <xf numFmtId="0" fontId="21" fillId="59" borderId="0" applyNumberFormat="0" applyBorder="0" applyAlignment="0" applyProtection="0"/>
    <xf numFmtId="0" fontId="62" fillId="60" borderId="0" applyNumberFormat="0" applyBorder="0" applyAlignment="0" applyProtection="0"/>
    <xf numFmtId="0" fontId="62"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62" fillId="64" borderId="0" applyNumberFormat="0" applyBorder="0" applyAlignment="0" applyProtection="0"/>
    <xf numFmtId="0" fontId="62"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62" fillId="68" borderId="0" applyNumberFormat="0" applyBorder="0" applyAlignment="0" applyProtection="0"/>
    <xf numFmtId="0" fontId="62" fillId="69" borderId="0" applyNumberFormat="0" applyBorder="0" applyAlignment="0" applyProtection="0"/>
    <xf numFmtId="0" fontId="21" fillId="70" borderId="0" applyNumberFormat="0" applyBorder="0" applyAlignment="0" applyProtection="0"/>
    <xf numFmtId="0" fontId="21" fillId="71" borderId="0" applyNumberFormat="0" applyBorder="0" applyAlignment="0" applyProtection="0"/>
    <xf numFmtId="0" fontId="62" fillId="72" borderId="0" applyNumberFormat="0" applyBorder="0" applyAlignment="0" applyProtection="0"/>
    <xf numFmtId="0" fontId="62" fillId="73" borderId="0" applyNumberFormat="0" applyBorder="0" applyAlignment="0" applyProtection="0"/>
    <xf numFmtId="0" fontId="21" fillId="74" borderId="0" applyNumberFormat="0" applyBorder="0" applyAlignment="0" applyProtection="0"/>
    <xf numFmtId="0" fontId="21" fillId="75" borderId="0" applyNumberFormat="0" applyBorder="0" applyAlignment="0" applyProtection="0"/>
    <xf numFmtId="0" fontId="62" fillId="76" borderId="0" applyNumberFormat="0" applyBorder="0" applyAlignment="0" applyProtection="0"/>
    <xf numFmtId="0" fontId="44" fillId="41" borderId="50" applyNumberFormat="0" applyAlignment="0" applyProtection="0"/>
    <xf numFmtId="43" fontId="31" fillId="0" borderId="0" applyFont="0" applyFill="0" applyBorder="0" applyAlignment="0" applyProtection="0"/>
    <xf numFmtId="0" fontId="54" fillId="28" borderId="50" applyNumberFormat="0" applyAlignment="0" applyProtection="0"/>
    <xf numFmtId="0" fontId="3" fillId="0" borderId="0"/>
    <xf numFmtId="0" fontId="3" fillId="0" borderId="0"/>
    <xf numFmtId="0" fontId="57" fillId="41" borderId="57" applyNumberFormat="0" applyAlignment="0" applyProtection="0"/>
    <xf numFmtId="9" fontId="3" fillId="0" borderId="0" applyFont="0" applyFill="0" applyBorder="0" applyAlignment="0" applyProtection="0"/>
    <xf numFmtId="0" fontId="59" fillId="0" borderId="58" applyNumberFormat="0" applyFill="0" applyAlignment="0" applyProtection="0"/>
    <xf numFmtId="0" fontId="3" fillId="0" borderId="0"/>
    <xf numFmtId="0" fontId="21" fillId="0" borderId="0"/>
    <xf numFmtId="0" fontId="21" fillId="0" borderId="0"/>
    <xf numFmtId="9" fontId="21" fillId="0" borderId="0" applyFont="0" applyFill="0" applyBorder="0" applyAlignment="0" applyProtection="0"/>
    <xf numFmtId="43" fontId="41" fillId="0" borderId="0" applyFont="0" applyFill="0" applyBorder="0" applyAlignment="0" applyProtection="0"/>
    <xf numFmtId="0" fontId="21" fillId="0" borderId="0"/>
    <xf numFmtId="0" fontId="21" fillId="0" borderId="0"/>
    <xf numFmtId="0" fontId="31" fillId="0" borderId="0"/>
    <xf numFmtId="0" fontId="3" fillId="0" borderId="0"/>
    <xf numFmtId="9" fontId="3"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43" fontId="31" fillId="0" borderId="0" applyFont="0" applyFill="0" applyBorder="0" applyAlignment="0" applyProtection="0"/>
    <xf numFmtId="43" fontId="3" fillId="0" borderId="0" applyFont="0" applyFill="0" applyBorder="0" applyAlignment="0" applyProtection="0"/>
    <xf numFmtId="0" fontId="3" fillId="0" borderId="0">
      <alignment readingOrder="1"/>
    </xf>
    <xf numFmtId="0" fontId="87" fillId="0" borderId="0" applyNumberFormat="0" applyFill="0" applyBorder="0" applyAlignment="0" applyProtection="0">
      <alignment vertical="top"/>
      <protection locked="0"/>
    </xf>
    <xf numFmtId="0" fontId="3" fillId="0" borderId="0"/>
    <xf numFmtId="44" fontId="3" fillId="0" borderId="0" applyFont="0" applyFill="0" applyBorder="0" applyAlignment="0" applyProtection="0"/>
    <xf numFmtId="0" fontId="3" fillId="0" borderId="0">
      <alignment readingOrder="1"/>
    </xf>
    <xf numFmtId="44" fontId="3" fillId="0" borderId="0" applyFont="0" applyFill="0" applyBorder="0" applyAlignment="0" applyProtection="0"/>
    <xf numFmtId="0" fontId="3" fillId="0" borderId="0"/>
    <xf numFmtId="9" fontId="3" fillId="0" borderId="0" applyFont="0" applyFill="0" applyBorder="0" applyAlignment="0" applyProtection="0"/>
    <xf numFmtId="0" fontId="41" fillId="0" borderId="0"/>
    <xf numFmtId="0" fontId="3" fillId="0" borderId="0"/>
    <xf numFmtId="44" fontId="3" fillId="0" borderId="0" applyFont="0" applyFill="0" applyBorder="0" applyAlignment="0" applyProtection="0"/>
    <xf numFmtId="0" fontId="3" fillId="0" borderId="0"/>
    <xf numFmtId="0" fontId="41" fillId="0" borderId="0"/>
    <xf numFmtId="43" fontId="3" fillId="0" borderId="0" applyFont="0" applyFill="0" applyBorder="0" applyAlignment="0" applyProtection="0"/>
    <xf numFmtId="9" fontId="41" fillId="0" borderId="0" applyFont="0" applyFill="0" applyBorder="0" applyAlignment="0" applyProtection="0"/>
    <xf numFmtId="0" fontId="41" fillId="0" borderId="0"/>
    <xf numFmtId="0" fontId="41" fillId="0" borderId="0"/>
    <xf numFmtId="9" fontId="3" fillId="0" borderId="0" applyFont="0" applyFill="0" applyBorder="0" applyAlignment="0" applyProtection="0"/>
    <xf numFmtId="0" fontId="3" fillId="0" borderId="0">
      <alignment readingOrder="1"/>
    </xf>
    <xf numFmtId="0" fontId="41" fillId="0" borderId="0"/>
    <xf numFmtId="0" fontId="21" fillId="0" borderId="0"/>
    <xf numFmtId="0" fontId="41" fillId="0" borderId="0"/>
    <xf numFmtId="0" fontId="3" fillId="13" borderId="0" applyNumberFormat="0" applyAlignment="0">
      <alignment horizontal="right"/>
    </xf>
    <xf numFmtId="0" fontId="41" fillId="0" borderId="0"/>
    <xf numFmtId="44" fontId="3" fillId="0" borderId="0" applyFont="0" applyFill="0" applyBorder="0" applyAlignment="0" applyProtection="0"/>
    <xf numFmtId="43" fontId="3" fillId="0" borderId="0" applyFont="0" applyFill="0" applyBorder="0" applyAlignment="0" applyProtection="0"/>
    <xf numFmtId="0" fontId="41" fillId="0" borderId="0"/>
    <xf numFmtId="0" fontId="41" fillId="0" borderId="0"/>
    <xf numFmtId="0" fontId="88" fillId="0" borderId="0"/>
    <xf numFmtId="0" fontId="41" fillId="0" borderId="0"/>
    <xf numFmtId="0" fontId="41" fillId="0" borderId="0"/>
    <xf numFmtId="0" fontId="41" fillId="0" borderId="0"/>
    <xf numFmtId="0" fontId="41" fillId="0" borderId="0"/>
    <xf numFmtId="0" fontId="3" fillId="0" borderId="0">
      <alignment readingOrder="1"/>
    </xf>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3" fillId="0" borderId="0">
      <alignment readingOrder="1"/>
    </xf>
    <xf numFmtId="0" fontId="3" fillId="0" borderId="0"/>
    <xf numFmtId="0" fontId="89" fillId="0" borderId="0" applyNumberFormat="0" applyFill="0" applyBorder="0" applyAlignment="0" applyProtection="0">
      <alignment vertical="top"/>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13" borderId="0" applyNumberFormat="0" applyAlignment="0">
      <alignment horizontal="right"/>
    </xf>
    <xf numFmtId="0" fontId="3" fillId="13" borderId="0" applyNumberFormat="0" applyAlignment="0">
      <alignment horizontal="right"/>
    </xf>
    <xf numFmtId="0" fontId="3" fillId="0" borderId="0"/>
    <xf numFmtId="0" fontId="3" fillId="0" borderId="0"/>
    <xf numFmtId="0" fontId="3" fillId="0" borderId="0">
      <alignment readingOrder="1"/>
    </xf>
    <xf numFmtId="0" fontId="3" fillId="0" borderId="0">
      <alignment readingOrder="1"/>
    </xf>
    <xf numFmtId="0" fontId="3" fillId="0" borderId="0"/>
    <xf numFmtId="0" fontId="3" fillId="0" borderId="0"/>
    <xf numFmtId="0" fontId="21" fillId="0" borderId="0"/>
    <xf numFmtId="0" fontId="3" fillId="0" borderId="0">
      <alignment readingOrder="1"/>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1" fillId="0" borderId="0"/>
    <xf numFmtId="0" fontId="21" fillId="0" borderId="0"/>
    <xf numFmtId="0" fontId="89" fillId="0" borderId="0" applyNumberFormat="0" applyFill="0" applyBorder="0" applyAlignment="0" applyProtection="0">
      <alignment readingOrder="1"/>
    </xf>
    <xf numFmtId="0" fontId="9" fillId="0" borderId="0"/>
    <xf numFmtId="0" fontId="21" fillId="0" borderId="0"/>
    <xf numFmtId="0" fontId="21" fillId="0" borderId="0"/>
    <xf numFmtId="0" fontId="21" fillId="0" borderId="0"/>
    <xf numFmtId="44" fontId="3" fillId="0" borderId="0" applyFont="0" applyFill="0" applyBorder="0" applyAlignment="0" applyProtection="0"/>
    <xf numFmtId="9" fontId="3" fillId="0" borderId="0" applyFont="0" applyFill="0" applyBorder="0" applyAlignment="0" applyProtection="0"/>
    <xf numFmtId="0" fontId="3" fillId="0" borderId="0">
      <alignment readingOrder="1"/>
    </xf>
    <xf numFmtId="44" fontId="3" fillId="0" borderId="0" applyFont="0" applyFill="0" applyBorder="0" applyAlignment="0" applyProtection="0"/>
    <xf numFmtId="0" fontId="3" fillId="13" borderId="0" applyNumberFormat="0" applyAlignment="0">
      <alignment horizontal="right"/>
    </xf>
    <xf numFmtId="0" fontId="3" fillId="45" borderId="56" applyNumberFormat="0" applyFont="0" applyAlignment="0" applyProtection="0"/>
    <xf numFmtId="9" fontId="3" fillId="0" borderId="0" applyFont="0" applyFill="0" applyBorder="0" applyAlignment="0" applyProtection="0"/>
    <xf numFmtId="0" fontId="91" fillId="7" borderId="0"/>
    <xf numFmtId="164" fontId="3" fillId="81" borderId="28" applyNumberFormat="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92" fillId="0" borderId="0" applyFont="0" applyFill="0" applyBorder="0" applyAlignment="0" applyProtection="0"/>
    <xf numFmtId="43" fontId="93" fillId="0" borderId="0" applyFont="0" applyFill="0" applyBorder="0" applyAlignment="0" applyProtection="0"/>
    <xf numFmtId="7" fontId="3" fillId="82" borderId="28" applyBorder="0" applyProtection="0">
      <alignment horizontal="center" vertical="center"/>
    </xf>
    <xf numFmtId="2" fontId="3" fillId="6" borderId="0" applyNumberFormat="0">
      <alignment horizontal="center"/>
    </xf>
    <xf numFmtId="2" fontId="92" fillId="6" borderId="0" applyNumberFormat="0">
      <alignment horizontal="center"/>
    </xf>
    <xf numFmtId="2" fontId="90" fillId="6" borderId="0">
      <alignment horizontal="center"/>
    </xf>
    <xf numFmtId="0" fontId="51" fillId="18" borderId="0">
      <alignment horizontal="centerContinuous"/>
    </xf>
    <xf numFmtId="0" fontId="94" fillId="18" borderId="0">
      <alignment horizontal="centerContinuous"/>
    </xf>
    <xf numFmtId="0" fontId="3" fillId="9" borderId="0">
      <alignment vertical="top" wrapText="1"/>
    </xf>
    <xf numFmtId="0" fontId="51" fillId="80" borderId="20">
      <alignment horizontal="center"/>
      <protection locked="0"/>
    </xf>
    <xf numFmtId="0" fontId="95" fillId="7" borderId="0" applyFill="0" applyBorder="0"/>
    <xf numFmtId="177" fontId="96" fillId="6" borderId="0">
      <alignment horizontal="center"/>
    </xf>
    <xf numFmtId="177" fontId="92" fillId="6" borderId="0">
      <alignment horizontal="center"/>
    </xf>
    <xf numFmtId="164" fontId="3" fillId="83" borderId="0">
      <alignment horizontal="center"/>
    </xf>
    <xf numFmtId="44" fontId="3" fillId="0" borderId="0" applyFont="0" applyFill="0" applyBorder="0" applyAlignment="0" applyProtection="0"/>
    <xf numFmtId="44" fontId="3" fillId="0" borderId="0" applyFont="0" applyFill="0" applyBorder="0" applyAlignment="0" applyProtection="0"/>
    <xf numFmtId="44" fontId="92" fillId="0" borderId="0" applyFont="0" applyFill="0" applyBorder="0" applyAlignment="0" applyProtection="0"/>
    <xf numFmtId="44" fontId="93" fillId="0" borderId="0" applyFont="0" applyFill="0" applyBorder="0" applyAlignment="0" applyProtection="0"/>
    <xf numFmtId="44" fontId="9" fillId="0" borderId="0" applyFont="0" applyFill="0" applyBorder="0" applyAlignment="0" applyProtection="0"/>
    <xf numFmtId="0" fontId="3" fillId="84" borderId="20">
      <alignment horizontal="center"/>
    </xf>
    <xf numFmtId="0" fontId="51" fillId="18" borderId="0"/>
    <xf numFmtId="0" fontId="97"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2" fillId="0" borderId="0"/>
    <xf numFmtId="0" fontId="3" fillId="0" borderId="0"/>
    <xf numFmtId="0" fontId="3" fillId="0" borderId="0"/>
    <xf numFmtId="0" fontId="3" fillId="0" borderId="0" applyProtection="0"/>
    <xf numFmtId="0" fontId="3" fillId="0" borderId="0"/>
    <xf numFmtId="0" fontId="21" fillId="0" borderId="0"/>
    <xf numFmtId="0" fontId="99" fillId="0" borderId="0"/>
    <xf numFmtId="0" fontId="9" fillId="0" borderId="0"/>
    <xf numFmtId="0" fontId="3" fillId="0" borderId="0"/>
    <xf numFmtId="0" fontId="92" fillId="0" borderId="0"/>
    <xf numFmtId="0" fontId="3" fillId="0" borderId="0"/>
    <xf numFmtId="0" fontId="92" fillId="0" borderId="0"/>
    <xf numFmtId="0" fontId="3" fillId="0" borderId="0"/>
    <xf numFmtId="0" fontId="3" fillId="0" borderId="0"/>
    <xf numFmtId="0" fontId="3" fillId="0" borderId="0"/>
    <xf numFmtId="0" fontId="3" fillId="0" borderId="0"/>
    <xf numFmtId="1" fontId="25" fillId="85" borderId="28" applyNumberFormat="0" applyBorder="0">
      <alignment horizontal="center" vertical="center"/>
      <protection locked="0"/>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2" fillId="0" borderId="0" applyFont="0" applyFill="0" applyBorder="0" applyAlignment="0" applyProtection="0"/>
    <xf numFmtId="9" fontId="3" fillId="0" borderId="0" applyFont="0" applyFill="0" applyBorder="0" applyAlignment="0" applyProtection="0"/>
    <xf numFmtId="9" fontId="93" fillId="0" borderId="0" applyFont="0" applyFill="0" applyBorder="0" applyAlignment="0" applyProtection="0"/>
    <xf numFmtId="0" fontId="100" fillId="0" borderId="0" applyNumberFormat="0" applyFill="0" applyBorder="0" applyAlignment="0" applyProtection="0">
      <alignment vertical="top"/>
      <protection locked="0"/>
    </xf>
    <xf numFmtId="0" fontId="21" fillId="0" borderId="0"/>
    <xf numFmtId="0" fontId="3" fillId="0" borderId="0">
      <alignment readingOrder="1"/>
    </xf>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alignment readingOrder="1"/>
    </xf>
    <xf numFmtId="0" fontId="3" fillId="0" borderId="0"/>
    <xf numFmtId="0" fontId="3" fillId="0" borderId="0">
      <alignment readingOrder="1"/>
    </xf>
    <xf numFmtId="0" fontId="3" fillId="0" borderId="0"/>
    <xf numFmtId="0" fontId="3" fillId="13" borderId="0" applyNumberFormat="0" applyAlignment="0">
      <alignment horizontal="right"/>
    </xf>
    <xf numFmtId="44"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2" borderId="0" applyNumberFormat="0" applyAlignment="0"/>
    <xf numFmtId="0" fontId="3" fillId="0" borderId="0"/>
    <xf numFmtId="0" fontId="3" fillId="0" borderId="0">
      <alignment readingOrder="1"/>
    </xf>
    <xf numFmtId="9" fontId="3" fillId="0" borderId="0" applyFont="0" applyFill="0" applyBorder="0" applyAlignment="0" applyProtection="0"/>
    <xf numFmtId="0" fontId="3" fillId="0" borderId="0">
      <alignment readingOrder="1"/>
    </xf>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alignment readingOrder="1"/>
    </xf>
    <xf numFmtId="41" fontId="99" fillId="0" borderId="0" applyFont="0" applyFill="0" applyBorder="0" applyAlignment="0" applyProtection="0"/>
    <xf numFmtId="43" fontId="3"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3" fontId="2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13" borderId="0" applyNumberFormat="0" applyAlignment="0">
      <alignment horizontal="right"/>
    </xf>
    <xf numFmtId="0" fontId="102" fillId="0" borderId="0" applyNumberFormat="0" applyFill="0" applyBorder="0" applyProtection="0">
      <alignment horizontal="left"/>
    </xf>
    <xf numFmtId="0" fontId="21" fillId="0" borderId="0"/>
    <xf numFmtId="0" fontId="3" fillId="0" borderId="0">
      <alignment readingOrder="1"/>
    </xf>
    <xf numFmtId="0" fontId="3" fillId="0" borderId="0">
      <alignment readingOrder="1"/>
    </xf>
    <xf numFmtId="0" fontId="99" fillId="0" borderId="0"/>
    <xf numFmtId="9"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1" fillId="0" borderId="0" applyFont="0" applyFill="0" applyBorder="0" applyAlignment="0" applyProtection="0"/>
    <xf numFmtId="0" fontId="101" fillId="0" borderId="0"/>
    <xf numFmtId="0" fontId="21" fillId="0" borderId="0"/>
    <xf numFmtId="0" fontId="76" fillId="0" borderId="69" applyNumberFormat="0" applyFill="0" applyAlignment="0" applyProtection="0"/>
    <xf numFmtId="0" fontId="100" fillId="0" borderId="0" applyNumberFormat="0" applyFill="0" applyBorder="0" applyAlignment="0" applyProtection="0">
      <alignment vertical="top"/>
      <protection locked="0"/>
    </xf>
    <xf numFmtId="0" fontId="21" fillId="52" borderId="75" applyNumberFormat="0" applyFont="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8" borderId="0" applyNumberFormat="0" applyBorder="0" applyAlignment="0" applyProtection="0"/>
    <xf numFmtId="0" fontId="21" fillId="59"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70" borderId="0" applyNumberFormat="0" applyBorder="0" applyAlignment="0" applyProtection="0"/>
    <xf numFmtId="0" fontId="21" fillId="71" borderId="0" applyNumberFormat="0" applyBorder="0" applyAlignment="0" applyProtection="0"/>
    <xf numFmtId="0" fontId="21" fillId="74" borderId="0" applyNumberFormat="0" applyBorder="0" applyAlignment="0" applyProtection="0"/>
    <xf numFmtId="0" fontId="21" fillId="75" borderId="0" applyNumberFormat="0" applyBorder="0" applyAlignment="0" applyProtection="0"/>
    <xf numFmtId="0" fontId="21" fillId="0" borderId="0"/>
    <xf numFmtId="0" fontId="21" fillId="52" borderId="75" applyNumberFormat="0" applyFont="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8" borderId="0" applyNumberFormat="0" applyBorder="0" applyAlignment="0" applyProtection="0"/>
    <xf numFmtId="0" fontId="21" fillId="59"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70" borderId="0" applyNumberFormat="0" applyBorder="0" applyAlignment="0" applyProtection="0"/>
    <xf numFmtId="0" fontId="21" fillId="71" borderId="0" applyNumberFormat="0" applyBorder="0" applyAlignment="0" applyProtection="0"/>
    <xf numFmtId="0" fontId="21" fillId="74" borderId="0" applyNumberFormat="0" applyBorder="0" applyAlignment="0" applyProtection="0"/>
    <xf numFmtId="0" fontId="21" fillId="75" borderId="0" applyNumberFormat="0" applyBorder="0" applyAlignment="0" applyProtection="0"/>
    <xf numFmtId="0" fontId="21" fillId="0" borderId="0"/>
    <xf numFmtId="0" fontId="21" fillId="52" borderId="75" applyNumberFormat="0" applyFont="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8" borderId="0" applyNumberFormat="0" applyBorder="0" applyAlignment="0" applyProtection="0"/>
    <xf numFmtId="0" fontId="21" fillId="59"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70" borderId="0" applyNumberFormat="0" applyBorder="0" applyAlignment="0" applyProtection="0"/>
    <xf numFmtId="0" fontId="21" fillId="71" borderId="0" applyNumberFormat="0" applyBorder="0" applyAlignment="0" applyProtection="0"/>
    <xf numFmtId="0" fontId="21" fillId="74" borderId="0" applyNumberFormat="0" applyBorder="0" applyAlignment="0" applyProtection="0"/>
    <xf numFmtId="0" fontId="21" fillId="75" borderId="0" applyNumberFormat="0" applyBorder="0" applyAlignment="0" applyProtection="0"/>
    <xf numFmtId="0" fontId="21" fillId="0" borderId="0"/>
    <xf numFmtId="0" fontId="21" fillId="52" borderId="75" applyNumberFormat="0" applyFont="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13" borderId="0" applyNumberFormat="0" applyAlignment="0">
      <alignment horizontal="right"/>
    </xf>
    <xf numFmtId="0" fontId="3" fillId="0" borderId="0"/>
    <xf numFmtId="0" fontId="3" fillId="0" borderId="0">
      <alignment readingOrder="1"/>
    </xf>
    <xf numFmtId="0" fontId="3" fillId="0" borderId="0"/>
    <xf numFmtId="0" fontId="3" fillId="0" borderId="0">
      <alignment readingOrder="1"/>
    </xf>
    <xf numFmtId="9" fontId="3" fillId="0" borderId="0" applyFont="0" applyFill="0" applyBorder="0" applyAlignment="0" applyProtection="0"/>
    <xf numFmtId="9" fontId="3" fillId="0" borderId="0" applyFon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8" borderId="0" applyNumberFormat="0" applyBorder="0" applyAlignment="0" applyProtection="0"/>
    <xf numFmtId="0" fontId="21" fillId="59"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70" borderId="0" applyNumberFormat="0" applyBorder="0" applyAlignment="0" applyProtection="0"/>
    <xf numFmtId="0" fontId="21" fillId="71" borderId="0" applyNumberFormat="0" applyBorder="0" applyAlignment="0" applyProtection="0"/>
    <xf numFmtId="0" fontId="21" fillId="74" borderId="0" applyNumberFormat="0" applyBorder="0" applyAlignment="0" applyProtection="0"/>
    <xf numFmtId="0" fontId="21" fillId="75" borderId="0" applyNumberFormat="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0" fontId="21" fillId="52" borderId="75" applyNumberFormat="0" applyFont="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8" borderId="0" applyNumberFormat="0" applyBorder="0" applyAlignment="0" applyProtection="0"/>
    <xf numFmtId="0" fontId="21" fillId="59"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70" borderId="0" applyNumberFormat="0" applyBorder="0" applyAlignment="0" applyProtection="0"/>
    <xf numFmtId="0" fontId="21" fillId="71" borderId="0" applyNumberFormat="0" applyBorder="0" applyAlignment="0" applyProtection="0"/>
    <xf numFmtId="0" fontId="21" fillId="74" borderId="0" applyNumberFormat="0" applyBorder="0" applyAlignment="0" applyProtection="0"/>
    <xf numFmtId="0" fontId="21" fillId="75" borderId="0" applyNumberFormat="0" applyBorder="0" applyAlignment="0" applyProtection="0"/>
    <xf numFmtId="0" fontId="21" fillId="0" borderId="0"/>
    <xf numFmtId="0" fontId="21" fillId="52" borderId="75" applyNumberFormat="0" applyFont="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8" borderId="0" applyNumberFormat="0" applyBorder="0" applyAlignment="0" applyProtection="0"/>
    <xf numFmtId="0" fontId="21" fillId="59"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70" borderId="0" applyNumberFormat="0" applyBorder="0" applyAlignment="0" applyProtection="0"/>
    <xf numFmtId="0" fontId="21" fillId="71" borderId="0" applyNumberFormat="0" applyBorder="0" applyAlignment="0" applyProtection="0"/>
    <xf numFmtId="0" fontId="21" fillId="74" borderId="0" applyNumberFormat="0" applyBorder="0" applyAlignment="0" applyProtection="0"/>
    <xf numFmtId="0" fontId="21" fillId="75" borderId="0" applyNumberFormat="0" applyBorder="0" applyAlignment="0" applyProtection="0"/>
    <xf numFmtId="0" fontId="21" fillId="0" borderId="0"/>
    <xf numFmtId="0" fontId="21" fillId="52" borderId="75" applyNumberFormat="0" applyFont="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8" borderId="0" applyNumberFormat="0" applyBorder="0" applyAlignment="0" applyProtection="0"/>
    <xf numFmtId="0" fontId="21" fillId="59"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70" borderId="0" applyNumberFormat="0" applyBorder="0" applyAlignment="0" applyProtection="0"/>
    <xf numFmtId="0" fontId="21" fillId="71" borderId="0" applyNumberFormat="0" applyBorder="0" applyAlignment="0" applyProtection="0"/>
    <xf numFmtId="0" fontId="21" fillId="74" borderId="0" applyNumberFormat="0" applyBorder="0" applyAlignment="0" applyProtection="0"/>
    <xf numFmtId="0" fontId="21" fillId="75" borderId="0" applyNumberFormat="0" applyBorder="0" applyAlignment="0" applyProtection="0"/>
    <xf numFmtId="0" fontId="21" fillId="0" borderId="0"/>
    <xf numFmtId="0" fontId="21" fillId="52" borderId="75" applyNumberFormat="0" applyFont="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3" fillId="0" borderId="0" applyFont="0" applyFill="0" applyBorder="0" applyAlignment="0" applyProtection="0"/>
    <xf numFmtId="0" fontId="3" fillId="2" borderId="0" applyNumberFormat="0" applyAlignment="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lignment readingOrder="1"/>
    </xf>
    <xf numFmtId="43" fontId="3" fillId="0" borderId="0" applyFont="0" applyFill="0" applyBorder="0" applyAlignment="0" applyProtection="0"/>
    <xf numFmtId="9" fontId="3" fillId="0" borderId="0" applyFont="0" applyFill="0" applyBorder="0" applyAlignment="0" applyProtection="0"/>
    <xf numFmtId="43" fontId="31" fillId="0" borderId="0" applyFont="0" applyFill="0" applyBorder="0" applyAlignment="0" applyProtection="0"/>
    <xf numFmtId="0" fontId="54" fillId="28" borderId="50" applyNumberFormat="0" applyAlignment="0" applyProtection="0"/>
    <xf numFmtId="0" fontId="51" fillId="43" borderId="32">
      <alignment horizontal="left"/>
    </xf>
    <xf numFmtId="0" fontId="3" fillId="0" borderId="0">
      <alignment readingOrder="1"/>
    </xf>
    <xf numFmtId="0" fontId="54" fillId="28" borderId="50" applyNumberFormat="0" applyAlignment="0" applyProtection="0"/>
    <xf numFmtId="0" fontId="31" fillId="0" borderId="0"/>
    <xf numFmtId="0" fontId="51" fillId="43" borderId="32">
      <alignment horizontal="left"/>
    </xf>
    <xf numFmtId="0" fontId="44" fillId="41" borderId="50" applyNumberFormat="0" applyAlignment="0" applyProtection="0"/>
    <xf numFmtId="0" fontId="44" fillId="41" borderId="50" applyNumberFormat="0" applyAlignment="0" applyProtection="0"/>
    <xf numFmtId="0" fontId="31" fillId="45" borderId="56" applyNumberFormat="0" applyFont="0" applyAlignment="0" applyProtection="0"/>
    <xf numFmtId="43" fontId="31" fillId="0" borderId="0" applyFont="0" applyFill="0" applyBorder="0" applyAlignment="0" applyProtection="0"/>
    <xf numFmtId="0" fontId="31" fillId="0" borderId="0"/>
    <xf numFmtId="0" fontId="31" fillId="45" borderId="56" applyNumberFormat="0" applyFont="0" applyAlignment="0" applyProtection="0"/>
    <xf numFmtId="43" fontId="31" fillId="0" borderId="0" applyFont="0" applyFill="0" applyBorder="0" applyAlignment="0" applyProtection="0"/>
    <xf numFmtId="0" fontId="31" fillId="45" borderId="56" applyNumberFormat="0" applyFont="0" applyAlignment="0" applyProtection="0"/>
    <xf numFmtId="0" fontId="57" fillId="41" borderId="57" applyNumberFormat="0" applyAlignment="0" applyProtection="0"/>
    <xf numFmtId="0" fontId="59" fillId="0" borderId="58" applyNumberFormat="0" applyFill="0" applyAlignment="0" applyProtection="0"/>
    <xf numFmtId="43" fontId="31" fillId="0" borderId="0" applyFont="0" applyFill="0" applyBorder="0" applyAlignment="0" applyProtection="0"/>
    <xf numFmtId="0" fontId="31" fillId="45" borderId="56" applyNumberFormat="0" applyFont="0" applyAlignment="0" applyProtection="0"/>
    <xf numFmtId="0" fontId="57" fillId="41" borderId="57" applyNumberFormat="0" applyAlignment="0" applyProtection="0"/>
    <xf numFmtId="0" fontId="59" fillId="0" borderId="58" applyNumberFormat="0" applyFill="0" applyAlignment="0" applyProtection="0"/>
    <xf numFmtId="0" fontId="51" fillId="43" borderId="32">
      <alignment horizontal="left"/>
    </xf>
    <xf numFmtId="43" fontId="3" fillId="0" borderId="0" applyFont="0" applyFill="0" applyBorder="0" applyAlignment="0" applyProtection="0"/>
    <xf numFmtId="0" fontId="41" fillId="45" borderId="56" applyNumberFormat="0" applyFont="0" applyAlignment="0" applyProtection="0"/>
    <xf numFmtId="0" fontId="3" fillId="45" borderId="56" applyNumberFormat="0" applyFont="0" applyAlignment="0" applyProtection="0"/>
    <xf numFmtId="0" fontId="3" fillId="0" borderId="0">
      <alignment readingOrder="1"/>
    </xf>
    <xf numFmtId="43" fontId="3" fillId="0" borderId="0" applyFont="0" applyFill="0" applyBorder="0" applyAlignment="0" applyProtection="0"/>
    <xf numFmtId="44" fontId="3" fillId="0" borderId="0" applyFont="0" applyFill="0" applyBorder="0" applyAlignment="0" applyProtection="0"/>
    <xf numFmtId="0" fontId="3" fillId="2" borderId="0" applyNumberFormat="0" applyAlignment="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0" fontId="53" fillId="0" borderId="78" applyNumberFormat="0" applyFill="0" applyAlignment="0" applyProtection="0"/>
    <xf numFmtId="0" fontId="3" fillId="45" borderId="56" applyNumberFormat="0" applyFont="0" applyAlignment="0" applyProtection="0"/>
    <xf numFmtId="0" fontId="67" fillId="0" borderId="0"/>
    <xf numFmtId="0" fontId="31" fillId="45" borderId="56" applyNumberFormat="0" applyFont="0" applyAlignment="0" applyProtection="0"/>
    <xf numFmtId="0" fontId="31" fillId="0" borderId="0"/>
    <xf numFmtId="0" fontId="3" fillId="0" borderId="0">
      <alignment readingOrder="1"/>
    </xf>
    <xf numFmtId="43" fontId="3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1" fillId="43" borderId="32">
      <alignment horizontal="left"/>
    </xf>
    <xf numFmtId="0" fontId="103" fillId="0" borderId="53" applyNumberFormat="0" applyFill="0" applyAlignment="0" applyProtection="0"/>
    <xf numFmtId="0" fontId="103" fillId="0" borderId="53" applyNumberFormat="0" applyFill="0" applyAlignment="0" applyProtection="0"/>
    <xf numFmtId="0" fontId="104" fillId="0" borderId="0" applyNumberFormat="0" applyFill="0" applyBorder="0" applyAlignment="0" applyProtection="0">
      <alignment vertical="top"/>
      <protection locked="0"/>
    </xf>
    <xf numFmtId="0" fontId="41" fillId="0" borderId="0"/>
    <xf numFmtId="0" fontId="41" fillId="0" borderId="0"/>
    <xf numFmtId="0" fontId="3" fillId="0" borderId="0"/>
    <xf numFmtId="0" fontId="3" fillId="0" borderId="0"/>
    <xf numFmtId="0" fontId="41" fillId="45" borderId="56" applyNumberFormat="0" applyFont="0" applyAlignment="0" applyProtection="0"/>
    <xf numFmtId="0" fontId="41" fillId="45" borderId="56" applyNumberFormat="0" applyFont="0" applyAlignment="0" applyProtection="0"/>
    <xf numFmtId="9" fontId="41" fillId="0" borderId="0" applyFont="0" applyFill="0" applyBorder="0" applyAlignment="0" applyProtection="0"/>
    <xf numFmtId="9" fontId="3" fillId="0" borderId="0" applyFont="0" applyFill="0" applyBorder="0" applyAlignment="0" applyProtection="0"/>
    <xf numFmtId="0" fontId="3" fillId="0" borderId="0">
      <alignment readingOrder="1"/>
    </xf>
    <xf numFmtId="0" fontId="3" fillId="0" borderId="0"/>
    <xf numFmtId="0" fontId="3" fillId="0" borderId="0">
      <alignment readingOrder="1"/>
    </xf>
    <xf numFmtId="0" fontId="3" fillId="0" borderId="0"/>
    <xf numFmtId="0" fontId="41" fillId="0" borderId="0"/>
    <xf numFmtId="0" fontId="41" fillId="0" borderId="0"/>
    <xf numFmtId="0" fontId="41" fillId="0" borderId="0"/>
    <xf numFmtId="0" fontId="41" fillId="0" borderId="0"/>
    <xf numFmtId="0" fontId="41" fillId="0" borderId="0"/>
    <xf numFmtId="0" fontId="3" fillId="0" borderId="0">
      <alignment readingOrder="1"/>
    </xf>
    <xf numFmtId="0" fontId="3" fillId="0" borderId="0">
      <alignment readingOrder="1"/>
    </xf>
    <xf numFmtId="44" fontId="21" fillId="0" borderId="0" applyFont="0" applyFill="0" applyBorder="0" applyAlignment="0" applyProtection="0"/>
    <xf numFmtId="0" fontId="89" fillId="0" borderId="0" applyNumberFormat="0" applyFill="0" applyBorder="0" applyAlignment="0" applyProtection="0">
      <alignment vertical="top"/>
      <protection locked="0"/>
    </xf>
    <xf numFmtId="0" fontId="21" fillId="0" borderId="0"/>
    <xf numFmtId="44" fontId="21"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13" borderId="0" applyNumberFormat="0" applyAlignment="0">
      <alignment horizontal="right"/>
    </xf>
    <xf numFmtId="0" fontId="3" fillId="13" borderId="0" applyNumberFormat="0" applyAlignment="0">
      <alignment horizontal="right"/>
    </xf>
    <xf numFmtId="0" fontId="3" fillId="13" borderId="0" applyNumberFormat="0" applyAlignment="0">
      <alignment horizontal="right"/>
    </xf>
    <xf numFmtId="0" fontId="3" fillId="2" borderId="0" applyNumberFormat="0" applyAlignment="0"/>
    <xf numFmtId="0" fontId="51" fillId="43" borderId="32">
      <alignment horizontal="left"/>
    </xf>
    <xf numFmtId="0" fontId="105" fillId="0" borderId="0" applyNumberFormat="0" applyFill="0" applyBorder="0" applyAlignment="0" applyProtection="0">
      <alignment vertical="top"/>
      <protection locked="0"/>
    </xf>
    <xf numFmtId="0" fontId="87" fillId="0" borderId="0" applyNumberFormat="0" applyFill="0" applyBorder="0" applyAlignment="0" applyProtection="0">
      <alignment readingOrder="1"/>
    </xf>
    <xf numFmtId="0" fontId="100"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41" fillId="0" borderId="0"/>
    <xf numFmtId="0" fontId="41" fillId="0" borderId="0"/>
    <xf numFmtId="0" fontId="41" fillId="0" borderId="0"/>
    <xf numFmtId="0" fontId="3" fillId="0" borderId="0">
      <alignment readingOrder="1"/>
    </xf>
    <xf numFmtId="0" fontId="3" fillId="0" borderId="0"/>
    <xf numFmtId="0" fontId="3" fillId="0" borderId="0"/>
    <xf numFmtId="0" fontId="3" fillId="0" borderId="0"/>
    <xf numFmtId="0" fontId="9" fillId="0" borderId="0"/>
    <xf numFmtId="0" fontId="3" fillId="0" borderId="0"/>
    <xf numFmtId="0" fontId="21" fillId="0" borderId="0"/>
    <xf numFmtId="0" fontId="3" fillId="0" borderId="0"/>
    <xf numFmtId="0" fontId="41" fillId="0" borderId="0"/>
    <xf numFmtId="0" fontId="41" fillId="0" borderId="0"/>
    <xf numFmtId="0" fontId="3" fillId="0" borderId="0">
      <alignment readingOrder="1"/>
    </xf>
    <xf numFmtId="0" fontId="41" fillId="0" borderId="0"/>
    <xf numFmtId="0" fontId="3" fillId="0" borderId="0"/>
    <xf numFmtId="0" fontId="3" fillId="0" borderId="0">
      <alignment readingOrder="1"/>
    </xf>
    <xf numFmtId="0" fontId="3" fillId="0" borderId="0"/>
    <xf numFmtId="0" fontId="3" fillId="0" borderId="0"/>
    <xf numFmtId="0" fontId="41" fillId="0" borderId="0"/>
    <xf numFmtId="0" fontId="21" fillId="0" borderId="0"/>
    <xf numFmtId="0" fontId="41" fillId="0" borderId="0"/>
    <xf numFmtId="0" fontId="41" fillId="0" borderId="0"/>
    <xf numFmtId="0" fontId="41" fillId="0" borderId="0"/>
    <xf numFmtId="0" fontId="41" fillId="0" borderId="0"/>
    <xf numFmtId="0" fontId="41" fillId="0" borderId="0"/>
    <xf numFmtId="0" fontId="3" fillId="0" borderId="0">
      <alignment readingOrder="1"/>
    </xf>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101" fillId="0" borderId="0"/>
    <xf numFmtId="0" fontId="3" fillId="0" borderId="0"/>
    <xf numFmtId="43" fontId="31" fillId="0" borderId="0" applyFont="0" applyFill="0" applyBorder="0" applyAlignment="0" applyProtection="0"/>
    <xf numFmtId="0" fontId="3" fillId="0" borderId="0"/>
    <xf numFmtId="43" fontId="21" fillId="0" borderId="0" applyFont="0" applyFill="0" applyBorder="0" applyAlignment="0" applyProtection="0"/>
    <xf numFmtId="0" fontId="63" fillId="0" borderId="0" applyNumberFormat="0" applyFill="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3"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1"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42" fillId="3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7" borderId="0" applyNumberFormat="0" applyBorder="0" applyAlignment="0" applyProtection="0"/>
    <xf numFmtId="0" fontId="106" fillId="87" borderId="0" applyNumberFormat="0" applyBorder="0" applyAlignment="0" applyProtection="0"/>
    <xf numFmtId="0" fontId="107" fillId="88"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42" fillId="37" borderId="0" applyNumberFormat="0" applyBorder="0" applyAlignment="0" applyProtection="0"/>
    <xf numFmtId="0" fontId="106" fillId="89" borderId="0" applyNumberFormat="0" applyBorder="0" applyAlignment="0" applyProtection="0"/>
    <xf numFmtId="0" fontId="106" fillId="89"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7" fillId="90"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42" fillId="38" borderId="0" applyNumberFormat="0" applyBorder="0" applyAlignment="0" applyProtection="0"/>
    <xf numFmtId="0" fontId="106" fillId="91" borderId="0" applyNumberFormat="0" applyBorder="0" applyAlignment="0" applyProtection="0"/>
    <xf numFmtId="0" fontId="106" fillId="91" borderId="0" applyNumberFormat="0" applyBorder="0" applyAlignment="0" applyProtection="0"/>
    <xf numFmtId="0" fontId="106" fillId="91" borderId="0" applyNumberFormat="0" applyBorder="0" applyAlignment="0" applyProtection="0"/>
    <xf numFmtId="0" fontId="106" fillId="92" borderId="0" applyNumberFormat="0" applyBorder="0" applyAlignment="0" applyProtection="0"/>
    <xf numFmtId="0" fontId="106" fillId="92" borderId="0" applyNumberFormat="0" applyBorder="0" applyAlignment="0" applyProtection="0"/>
    <xf numFmtId="0" fontId="106" fillId="92" borderId="0" applyNumberFormat="0" applyBorder="0" applyAlignment="0" applyProtection="0"/>
    <xf numFmtId="0" fontId="107" fillId="92"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42" fillId="39" borderId="0" applyNumberFormat="0" applyBorder="0" applyAlignment="0" applyProtection="0"/>
    <xf numFmtId="0" fontId="106" fillId="93" borderId="0" applyNumberFormat="0" applyBorder="0" applyAlignment="0" applyProtection="0"/>
    <xf numFmtId="0" fontId="106" fillId="93" borderId="0" applyNumberFormat="0" applyBorder="0" applyAlignment="0" applyProtection="0"/>
    <xf numFmtId="0" fontId="106" fillId="93" borderId="0" applyNumberFormat="0" applyBorder="0" applyAlignment="0" applyProtection="0"/>
    <xf numFmtId="0" fontId="106" fillId="93" borderId="0" applyNumberFormat="0" applyBorder="0" applyAlignment="0" applyProtection="0"/>
    <xf numFmtId="0" fontId="106" fillId="93" borderId="0" applyNumberFormat="0" applyBorder="0" applyAlignment="0" applyProtection="0"/>
    <xf numFmtId="0" fontId="106" fillId="93" borderId="0" applyNumberFormat="0" applyBorder="0" applyAlignment="0" applyProtection="0"/>
    <xf numFmtId="0" fontId="107" fillId="9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42" fillId="34" borderId="0" applyNumberFormat="0" applyBorder="0" applyAlignment="0" applyProtection="0"/>
    <xf numFmtId="0" fontId="106" fillId="95" borderId="0" applyNumberFormat="0" applyBorder="0" applyAlignment="0" applyProtection="0"/>
    <xf numFmtId="0" fontId="106" fillId="95" borderId="0" applyNumberFormat="0" applyBorder="0" applyAlignment="0" applyProtection="0"/>
    <xf numFmtId="0" fontId="106" fillId="95" borderId="0" applyNumberFormat="0" applyBorder="0" applyAlignment="0" applyProtection="0"/>
    <xf numFmtId="0" fontId="106" fillId="87" borderId="0" applyNumberFormat="0" applyBorder="0" applyAlignment="0" applyProtection="0"/>
    <xf numFmtId="0" fontId="106" fillId="87" borderId="0" applyNumberFormat="0" applyBorder="0" applyAlignment="0" applyProtection="0"/>
    <xf numFmtId="0" fontId="106" fillId="87" borderId="0" applyNumberFormat="0" applyBorder="0" applyAlignment="0" applyProtection="0"/>
    <xf numFmtId="0" fontId="107" fillId="96"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106" fillId="97" borderId="0" applyNumberFormat="0" applyBorder="0" applyAlignment="0" applyProtection="0"/>
    <xf numFmtId="0" fontId="106" fillId="97" borderId="0" applyNumberFormat="0" applyBorder="0" applyAlignment="0" applyProtection="0"/>
    <xf numFmtId="0" fontId="106" fillId="97" borderId="0" applyNumberFormat="0" applyBorder="0" applyAlignment="0" applyProtection="0"/>
    <xf numFmtId="0" fontId="106" fillId="98" borderId="0" applyNumberFormat="0" applyBorder="0" applyAlignment="0" applyProtection="0"/>
    <xf numFmtId="0" fontId="106" fillId="98" borderId="0" applyNumberFormat="0" applyBorder="0" applyAlignment="0" applyProtection="0"/>
    <xf numFmtId="0" fontId="106" fillId="98" borderId="0" applyNumberFormat="0" applyBorder="0" applyAlignment="0" applyProtection="0"/>
    <xf numFmtId="0" fontId="107" fillId="99"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2" fillId="40" borderId="0" applyNumberFormat="0" applyBorder="0" applyAlignment="0" applyProtection="0"/>
    <xf numFmtId="0" fontId="43" fillId="24" borderId="0" applyNumberFormat="0" applyBorder="0" applyAlignment="0" applyProtection="0"/>
    <xf numFmtId="0" fontId="43" fillId="24" borderId="0" applyNumberFormat="0" applyBorder="0" applyAlignment="0" applyProtection="0"/>
    <xf numFmtId="0" fontId="43" fillId="24" borderId="0" applyNumberFormat="0" applyBorder="0" applyAlignment="0" applyProtection="0"/>
    <xf numFmtId="0" fontId="43" fillId="24" borderId="0" applyNumberFormat="0" applyBorder="0" applyAlignment="0" applyProtection="0"/>
    <xf numFmtId="0" fontId="30" fillId="0" borderId="79" applyNumberFormat="0" applyFont="0" applyProtection="0">
      <alignment wrapText="1"/>
    </xf>
    <xf numFmtId="0" fontId="44" fillId="41" borderId="50" applyNumberFormat="0" applyAlignment="0" applyProtection="0"/>
    <xf numFmtId="0" fontId="44" fillId="41" borderId="50" applyNumberFormat="0" applyAlignment="0" applyProtection="0"/>
    <xf numFmtId="0" fontId="44" fillId="41" borderId="50" applyNumberFormat="0" applyAlignment="0" applyProtection="0"/>
    <xf numFmtId="0" fontId="44" fillId="41" borderId="50" applyNumberFormat="0" applyAlignment="0" applyProtection="0"/>
    <xf numFmtId="0" fontId="45" fillId="42" borderId="51" applyNumberFormat="0" applyAlignment="0" applyProtection="0"/>
    <xf numFmtId="0" fontId="45" fillId="42" borderId="51" applyNumberFormat="0" applyAlignment="0" applyProtection="0"/>
    <xf numFmtId="0" fontId="45" fillId="42" borderId="51" applyNumberFormat="0" applyAlignment="0" applyProtection="0"/>
    <xf numFmtId="0" fontId="45" fillId="42" borderId="51" applyNumberFormat="0" applyAlignment="0" applyProtection="0"/>
    <xf numFmtId="41"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41"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43" fontId="21" fillId="0" borderId="0" applyFont="0" applyFill="0" applyBorder="0" applyAlignment="0" applyProtection="0"/>
    <xf numFmtId="44" fontId="106" fillId="0" borderId="0" applyFont="0" applyFill="0" applyBorder="0" applyAlignment="0" applyProtection="0"/>
    <xf numFmtId="0" fontId="109" fillId="100" borderId="0" applyNumberFormat="0" applyBorder="0" applyAlignment="0" applyProtection="0"/>
    <xf numFmtId="0" fontId="109" fillId="101" borderId="0" applyNumberFormat="0" applyBorder="0" applyAlignment="0" applyProtection="0"/>
    <xf numFmtId="0" fontId="109" fillId="102" borderId="0" applyNumberFormat="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0" fillId="0" borderId="0" applyNumberFormat="0" applyFill="0" applyBorder="0" applyAlignment="0" applyProtection="0"/>
    <xf numFmtId="0" fontId="30" fillId="0" borderId="0" applyNumberFormat="0" applyProtection="0">
      <alignment vertical="top" wrapText="1"/>
    </xf>
    <xf numFmtId="0" fontId="30" fillId="0" borderId="80" applyNumberFormat="0" applyProtection="0">
      <alignment vertical="top" wrapText="1"/>
    </xf>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29" fillId="0" borderId="68" applyNumberFormat="0" applyProtection="0">
      <alignment wrapText="1"/>
    </xf>
    <xf numFmtId="0" fontId="29" fillId="0" borderId="81" applyNumberFormat="0" applyProtection="0">
      <alignment horizontal="left" wrapText="1"/>
    </xf>
    <xf numFmtId="0" fontId="50" fillId="0" borderId="52" applyNumberFormat="0" applyFill="0" applyAlignment="0" applyProtection="0"/>
    <xf numFmtId="0" fontId="50" fillId="0" borderId="52" applyNumberFormat="0" applyFill="0" applyAlignment="0" applyProtection="0"/>
    <xf numFmtId="0" fontId="50" fillId="0" borderId="52" applyNumberFormat="0" applyFill="0" applyAlignment="0" applyProtection="0"/>
    <xf numFmtId="0" fontId="50" fillId="0" borderId="52"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2" fillId="0" borderId="53" applyNumberFormat="0" applyFill="0" applyAlignment="0" applyProtection="0"/>
    <xf numFmtId="0" fontId="53" fillId="0" borderId="78" applyNumberFormat="0" applyFill="0" applyAlignment="0" applyProtection="0"/>
    <xf numFmtId="0" fontId="53" fillId="0" borderId="78" applyNumberFormat="0" applyFill="0" applyAlignment="0" applyProtection="0"/>
    <xf numFmtId="0" fontId="53" fillId="0" borderId="78" applyNumberFormat="0" applyFill="0" applyAlignment="0" applyProtection="0"/>
    <xf numFmtId="0" fontId="53" fillId="0" borderId="78"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4" fillId="28" borderId="50" applyNumberFormat="0" applyAlignment="0" applyProtection="0"/>
    <xf numFmtId="0" fontId="54" fillId="28" borderId="50" applyNumberFormat="0" applyAlignment="0" applyProtection="0"/>
    <xf numFmtId="0" fontId="54" fillId="28" borderId="50" applyNumberFormat="0" applyAlignment="0" applyProtection="0"/>
    <xf numFmtId="0" fontId="54" fillId="28" borderId="50" applyNumberFormat="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110"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1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9" fillId="0" borderId="0"/>
    <xf numFmtId="0" fontId="3" fillId="0" borderId="0"/>
    <xf numFmtId="0" fontId="1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0" fillId="0" borderId="0"/>
    <xf numFmtId="0" fontId="110" fillId="0" borderId="0"/>
    <xf numFmtId="0" fontId="41" fillId="45" borderId="56" applyNumberFormat="0" applyFont="0" applyAlignment="0" applyProtection="0"/>
    <xf numFmtId="0" fontId="41" fillId="45" borderId="56" applyNumberFormat="0" applyFont="0" applyAlignment="0" applyProtection="0"/>
    <xf numFmtId="0" fontId="41" fillId="45" borderId="56" applyNumberFormat="0" applyFont="0" applyAlignment="0" applyProtection="0"/>
    <xf numFmtId="0" fontId="57" fillId="41" borderId="57" applyNumberFormat="0" applyAlignment="0" applyProtection="0"/>
    <xf numFmtId="0" fontId="57" fillId="41" borderId="57" applyNumberFormat="0" applyAlignment="0" applyProtection="0"/>
    <xf numFmtId="0" fontId="57" fillId="41" borderId="57" applyNumberFormat="0" applyAlignment="0" applyProtection="0"/>
    <xf numFmtId="0" fontId="57" fillId="41" borderId="57" applyNumberFormat="0" applyAlignment="0" applyProtection="0"/>
    <xf numFmtId="178" fontId="106" fillId="103" borderId="0">
      <alignment horizontal="right"/>
    </xf>
    <xf numFmtId="0" fontId="111" fillId="104" borderId="0">
      <alignment horizontal="center"/>
    </xf>
    <xf numFmtId="0" fontId="51" fillId="105" borderId="77"/>
    <xf numFmtId="0" fontId="112" fillId="105" borderId="0" applyBorder="0">
      <alignment horizontal="centerContinuous"/>
    </xf>
    <xf numFmtId="0" fontId="29" fillId="0" borderId="82" applyNumberFormat="0" applyProtection="0">
      <alignment wrapText="1"/>
    </xf>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43" fontId="2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8" fillId="0" borderId="0" applyFont="0" applyFill="0" applyBorder="0" applyAlignment="0" applyProtection="0"/>
    <xf numFmtId="0" fontId="30" fillId="0" borderId="83" applyNumberFormat="0" applyFont="0" applyFill="0" applyProtection="0">
      <alignment wrapText="1"/>
    </xf>
    <xf numFmtId="0" fontId="29" fillId="0" borderId="84" applyNumberFormat="0" applyFill="0" applyProtection="0">
      <alignment wrapText="1"/>
    </xf>
    <xf numFmtId="0" fontId="58" fillId="0" borderId="0" applyNumberFormat="0" applyFill="0" applyBorder="0" applyAlignment="0" applyProtection="0"/>
    <xf numFmtId="0" fontId="113" fillId="0" borderId="0" applyNumberFormat="0" applyProtection="0">
      <alignment horizontal="left"/>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0" borderId="58" applyNumberFormat="0" applyFill="0" applyAlignment="0" applyProtection="0"/>
    <xf numFmtId="0" fontId="59" fillId="0" borderId="58" applyNumberFormat="0" applyFill="0" applyAlignment="0" applyProtection="0"/>
    <xf numFmtId="0" fontId="59" fillId="0" borderId="58" applyNumberFormat="0" applyFill="0" applyAlignment="0" applyProtection="0"/>
    <xf numFmtId="0" fontId="59" fillId="0" borderId="58"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43" fontId="21" fillId="0" borderId="0" applyFont="0" applyFill="0" applyBorder="0" applyAlignment="0" applyProtection="0"/>
    <xf numFmtId="0" fontId="114" fillId="0" borderId="0"/>
    <xf numFmtId="0" fontId="21" fillId="0" borderId="0"/>
    <xf numFmtId="9" fontId="21" fillId="0" borderId="0" applyFont="0" applyFill="0" applyBorder="0" applyAlignment="0" applyProtection="0"/>
    <xf numFmtId="43" fontId="21" fillId="0" borderId="0" applyFont="0" applyFill="0" applyBorder="0" applyAlignment="0" applyProtection="0"/>
    <xf numFmtId="0" fontId="3" fillId="0" borderId="0">
      <alignment readingOrder="1"/>
    </xf>
    <xf numFmtId="0" fontId="3" fillId="0" borderId="0">
      <alignment readingOrder="1"/>
    </xf>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3"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23"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6"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106"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28"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28"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2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2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30"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35" borderId="0" applyNumberFormat="0" applyBorder="0" applyAlignment="0" applyProtection="0"/>
    <xf numFmtId="0" fontId="42" fillId="28" borderId="0" applyNumberFormat="0" applyBorder="0" applyAlignment="0" applyProtection="0"/>
    <xf numFmtId="0" fontId="42" fillId="28" borderId="0" applyNumberFormat="0" applyBorder="0" applyAlignment="0" applyProtection="0"/>
    <xf numFmtId="0" fontId="42" fillId="35" borderId="0" applyNumberFormat="0" applyBorder="0" applyAlignment="0" applyProtection="0"/>
    <xf numFmtId="0" fontId="42" fillId="35" borderId="0" applyNumberFormat="0" applyBorder="0" applyAlignment="0" applyProtection="0"/>
    <xf numFmtId="0" fontId="42" fillId="107" borderId="0" applyNumberFormat="0" applyBorder="0" applyAlignment="0" applyProtection="0"/>
    <xf numFmtId="0" fontId="42" fillId="107" borderId="0" applyNumberFormat="0" applyBorder="0" applyAlignment="0" applyProtection="0"/>
    <xf numFmtId="0" fontId="42" fillId="23" borderId="0" applyNumberFormat="0" applyBorder="0" applyAlignment="0" applyProtection="0"/>
    <xf numFmtId="0" fontId="42" fillId="23" borderId="0" applyNumberFormat="0" applyBorder="0" applyAlignment="0" applyProtection="0"/>
    <xf numFmtId="0" fontId="42" fillId="108" borderId="0" applyNumberFormat="0" applyBorder="0" applyAlignment="0" applyProtection="0"/>
    <xf numFmtId="0" fontId="42" fillId="108" borderId="0" applyNumberFormat="0" applyBorder="0" applyAlignment="0" applyProtection="0"/>
    <xf numFmtId="0" fontId="42" fillId="35" borderId="0" applyNumberFormat="0" applyBorder="0" applyAlignment="0" applyProtection="0"/>
    <xf numFmtId="0" fontId="42" fillId="30" borderId="0" applyNumberFormat="0" applyBorder="0" applyAlignment="0" applyProtection="0"/>
    <xf numFmtId="0" fontId="42" fillId="30" borderId="0" applyNumberFormat="0" applyBorder="0" applyAlignment="0" applyProtection="0"/>
    <xf numFmtId="0" fontId="115" fillId="24" borderId="0" applyNumberFormat="0" applyBorder="0" applyAlignment="0" applyProtection="0"/>
    <xf numFmtId="0" fontId="115" fillId="24" borderId="0" applyNumberFormat="0" applyBorder="0" applyAlignment="0" applyProtection="0"/>
    <xf numFmtId="0" fontId="44" fillId="103" borderId="50" applyNumberFormat="0" applyAlignment="0" applyProtection="0"/>
    <xf numFmtId="0" fontId="44" fillId="103" borderId="50" applyNumberFormat="0" applyAlignment="0" applyProtection="0"/>
    <xf numFmtId="0" fontId="45" fillId="42" borderId="5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3"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9" fontId="3" fillId="82" borderId="28" applyBorder="0" applyProtection="0">
      <alignment horizontal="center" vertical="center"/>
    </xf>
    <xf numFmtId="0" fontId="3" fillId="7" borderId="0">
      <alignment horizontal="center"/>
    </xf>
    <xf numFmtId="44" fontId="3" fillId="0" borderId="0" applyFont="0" applyFill="0" applyBorder="0" applyAlignment="0" applyProtection="0"/>
    <xf numFmtId="44" fontId="41" fillId="0" borderId="0" applyFont="0" applyFill="0" applyBorder="0" applyAlignment="0" applyProtection="0"/>
    <xf numFmtId="44" fontId="4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93" fillId="0" borderId="0" applyFont="0" applyFill="0" applyBorder="0" applyAlignment="0" applyProtection="0"/>
    <xf numFmtId="44" fontId="3" fillId="0" borderId="0" applyFont="0" applyFill="0" applyBorder="0" applyAlignment="0" applyProtection="0"/>
    <xf numFmtId="0" fontId="3" fillId="13" borderId="0" applyNumberFormat="0" applyAlignment="0">
      <alignment horizontal="right"/>
    </xf>
    <xf numFmtId="0" fontId="3" fillId="2" borderId="0" applyNumberFormat="0" applyAlignment="0"/>
    <xf numFmtId="0" fontId="3" fillId="2" borderId="0" applyNumberFormat="0" applyAlignment="0"/>
    <xf numFmtId="0" fontId="47" fillId="0" borderId="0" applyNumberFormat="0" applyFill="0" applyBorder="0" applyAlignment="0" applyProtection="0"/>
    <xf numFmtId="0" fontId="48" fillId="25" borderId="0" applyNumberFormat="0" applyBorder="0" applyAlignment="0" applyProtection="0"/>
    <xf numFmtId="0" fontId="116" fillId="0" borderId="85" applyNumberFormat="0" applyFill="0" applyAlignment="0" applyProtection="0"/>
    <xf numFmtId="0" fontId="116" fillId="0" borderId="85" applyNumberFormat="0" applyFill="0" applyAlignment="0" applyProtection="0"/>
    <xf numFmtId="0" fontId="103" fillId="0" borderId="53" applyNumberFormat="0" applyFill="0" applyAlignment="0" applyProtection="0"/>
    <xf numFmtId="0" fontId="51" fillId="43" borderId="32">
      <alignment horizontal="left"/>
    </xf>
    <xf numFmtId="0" fontId="51" fillId="43" borderId="32">
      <alignment horizontal="left"/>
    </xf>
    <xf numFmtId="0" fontId="76" fillId="0" borderId="69" applyNumberFormat="0" applyFill="0" applyAlignment="0" applyProtection="0"/>
    <xf numFmtId="0" fontId="51" fillId="43" borderId="32">
      <alignment horizontal="left"/>
    </xf>
    <xf numFmtId="0" fontId="51" fillId="43" borderId="32">
      <alignment horizontal="left"/>
    </xf>
    <xf numFmtId="0" fontId="117" fillId="0" borderId="86" applyNumberFormat="0" applyFill="0" applyAlignment="0" applyProtection="0"/>
    <xf numFmtId="0" fontId="117" fillId="0" borderId="86" applyNumberFormat="0" applyFill="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87"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89" fillId="0" borderId="0" applyNumberFormat="0" applyFill="0" applyBorder="0" applyAlignment="0" applyProtection="0">
      <alignment readingOrder="1"/>
    </xf>
    <xf numFmtId="0" fontId="54" fillId="28" borderId="50" applyNumberFormat="0" applyAlignment="0" applyProtection="0"/>
    <xf numFmtId="0" fontId="55" fillId="0" borderId="55" applyNumberFormat="0" applyFill="0" applyAlignment="0" applyProtection="0"/>
    <xf numFmtId="0" fontId="56" fillId="45" borderId="0" applyNumberFormat="0" applyBorder="0" applyAlignment="0" applyProtection="0"/>
    <xf numFmtId="0" fontId="56" fillId="4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applyProtection="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alignment readingOrder="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alignment readingOrder="1"/>
    </xf>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alignment readingOrder="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alignment readingOrder="1"/>
    </xf>
    <xf numFmtId="0" fontId="21" fillId="0" borderId="0"/>
    <xf numFmtId="0" fontId="21" fillId="0" borderId="0"/>
    <xf numFmtId="0" fontId="3" fillId="0" borderId="0">
      <alignment readingOrder="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readingOrder="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readingOrder="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alignment readingOrder="1"/>
    </xf>
    <xf numFmtId="0" fontId="21" fillId="0" borderId="0"/>
    <xf numFmtId="0" fontId="21" fillId="0" borderId="0"/>
    <xf numFmtId="0" fontId="21" fillId="0" borderId="0"/>
    <xf numFmtId="0" fontId="3" fillId="0" borderId="0"/>
    <xf numFmtId="0" fontId="72" fillId="0" borderId="0"/>
    <xf numFmtId="0" fontId="3" fillId="0" borderId="0">
      <alignment readingOrder="1"/>
    </xf>
    <xf numFmtId="0" fontId="21" fillId="0" borderId="0"/>
    <xf numFmtId="0" fontId="9" fillId="0" borderId="0"/>
    <xf numFmtId="0" fontId="9" fillId="0" borderId="0"/>
    <xf numFmtId="0" fontId="9" fillId="0" borderId="0"/>
    <xf numFmtId="0" fontId="9" fillId="0" borderId="0"/>
    <xf numFmtId="0" fontId="21" fillId="0" borderId="0"/>
    <xf numFmtId="0" fontId="21" fillId="0" borderId="0"/>
    <xf numFmtId="0" fontId="3" fillId="0" borderId="0"/>
    <xf numFmtId="0" fontId="3" fillId="0" borderId="0"/>
    <xf numFmtId="0" fontId="3" fillId="0" borderId="0"/>
    <xf numFmtId="0" fontId="41" fillId="0" borderId="0"/>
    <xf numFmtId="0" fontId="3" fillId="0" borderId="0"/>
    <xf numFmtId="0" fontId="9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 fillId="0" borderId="0"/>
    <xf numFmtId="0" fontId="3" fillId="0" borderId="0">
      <alignment readingOrder="1"/>
    </xf>
    <xf numFmtId="0" fontId="3" fillId="0" borderId="0">
      <alignment readingOrder="1"/>
    </xf>
    <xf numFmtId="0" fontId="3" fillId="0" borderId="0">
      <alignment readingOrder="1"/>
    </xf>
    <xf numFmtId="0" fontId="3" fillId="0" borderId="0">
      <alignment readingOrder="1"/>
    </xf>
    <xf numFmtId="0" fontId="3" fillId="0" borderId="0">
      <alignment readingOrder="1"/>
    </xf>
    <xf numFmtId="0" fontId="3" fillId="0" borderId="0">
      <alignment readingOrder="1"/>
    </xf>
    <xf numFmtId="0" fontId="3" fillId="0" borderId="0">
      <alignment readingOrder="1"/>
    </xf>
    <xf numFmtId="0" fontId="3" fillId="0" borderId="0">
      <alignment readingOrder="1"/>
    </xf>
    <xf numFmtId="0" fontId="3" fillId="0" borderId="0">
      <alignment readingOrder="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readingOrder="1"/>
    </xf>
    <xf numFmtId="0" fontId="3" fillId="0" borderId="0"/>
    <xf numFmtId="0" fontId="88" fillId="0" borderId="0"/>
    <xf numFmtId="0" fontId="8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88" fillId="0" borderId="0"/>
    <xf numFmtId="0" fontId="3" fillId="45" borderId="56" applyNumberFormat="0" applyFont="0" applyAlignment="0" applyProtection="0"/>
    <xf numFmtId="0" fontId="3" fillId="45" borderId="56" applyNumberFormat="0" applyFont="0" applyAlignment="0" applyProtection="0"/>
    <xf numFmtId="0" fontId="3" fillId="45" borderId="56" applyNumberFormat="0" applyFont="0" applyAlignment="0" applyProtection="0"/>
    <xf numFmtId="0" fontId="3" fillId="45" borderId="56" applyNumberFormat="0" applyFont="0" applyAlignment="0" applyProtection="0"/>
    <xf numFmtId="0" fontId="31" fillId="45" borderId="56" applyNumberFormat="0" applyFont="0" applyAlignment="0" applyProtection="0"/>
    <xf numFmtId="0" fontId="31" fillId="45" borderId="56" applyNumberFormat="0" applyFont="0" applyAlignment="0" applyProtection="0"/>
    <xf numFmtId="0" fontId="31" fillId="45" borderId="56" applyNumberFormat="0" applyFont="0" applyAlignment="0" applyProtection="0"/>
    <xf numFmtId="0" fontId="3" fillId="45" borderId="56" applyNumberFormat="0" applyFont="0" applyAlignment="0" applyProtection="0"/>
    <xf numFmtId="0" fontId="118" fillId="44" borderId="56" applyNumberFormat="0" applyFont="0" applyAlignment="0" applyProtection="0"/>
    <xf numFmtId="0" fontId="118" fillId="44" borderId="56" applyNumberFormat="0" applyFont="0" applyAlignment="0" applyProtection="0"/>
    <xf numFmtId="0" fontId="118" fillId="44" borderId="56" applyNumberFormat="0" applyFont="0" applyAlignment="0" applyProtection="0"/>
    <xf numFmtId="0" fontId="118" fillId="44" borderId="56"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57" fillId="103" borderId="57" applyNumberFormat="0" applyAlignment="0" applyProtection="0"/>
    <xf numFmtId="0" fontId="57" fillId="103" borderId="57"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88" fillId="0" borderId="0" applyFon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59" fillId="0" borderId="87" applyNumberFormat="0" applyFill="0" applyAlignment="0" applyProtection="0"/>
    <xf numFmtId="0" fontId="59" fillId="0" borderId="87" applyNumberFormat="0" applyFill="0" applyAlignment="0" applyProtection="0"/>
    <xf numFmtId="0" fontId="60" fillId="0" borderId="0" applyNumberFormat="0" applyFill="0" applyBorder="0" applyAlignment="0" applyProtection="0"/>
    <xf numFmtId="43" fontId="41" fillId="0" borderId="0" applyFont="0" applyFill="0" applyBorder="0" applyAlignment="0" applyProtection="0"/>
    <xf numFmtId="0" fontId="114" fillId="0" borderId="0"/>
    <xf numFmtId="0" fontId="1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6"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106" fillId="23" borderId="0" applyNumberFormat="0" applyBorder="0" applyAlignment="0" applyProtection="0"/>
    <xf numFmtId="0" fontId="106" fillId="23" borderId="0" applyNumberFormat="0" applyBorder="0" applyAlignment="0" applyProtection="0"/>
    <xf numFmtId="0" fontId="41" fillId="23" borderId="0" applyNumberFormat="0" applyBorder="0" applyAlignment="0" applyProtection="0"/>
    <xf numFmtId="0" fontId="106"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21" fillId="5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41" fillId="24" borderId="0" applyNumberFormat="0" applyBorder="0" applyAlignment="0" applyProtection="0"/>
    <xf numFmtId="0" fontId="106"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21" fillId="58"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41" fillId="25" borderId="0" applyNumberFormat="0" applyBorder="0" applyAlignment="0" applyProtection="0"/>
    <xf numFmtId="0" fontId="106"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21" fillId="62" borderId="0" applyNumberFormat="0" applyBorder="0" applyAlignment="0" applyProtection="0"/>
    <xf numFmtId="0" fontId="106" fillId="26" borderId="0" applyNumberFormat="0" applyBorder="0" applyAlignment="0" applyProtection="0"/>
    <xf numFmtId="0" fontId="106" fillId="26" borderId="0" applyNumberFormat="0" applyBorder="0" applyAlignment="0" applyProtection="0"/>
    <xf numFmtId="0" fontId="41" fillId="26" borderId="0" applyNumberFormat="0" applyBorder="0" applyAlignment="0" applyProtection="0"/>
    <xf numFmtId="0" fontId="106"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21" fillId="66" borderId="0" applyNumberFormat="0" applyBorder="0" applyAlignment="0" applyProtection="0"/>
    <xf numFmtId="0" fontId="106" fillId="27" borderId="0" applyNumberFormat="0" applyBorder="0" applyAlignment="0" applyProtection="0"/>
    <xf numFmtId="0" fontId="106" fillId="27" borderId="0" applyNumberFormat="0" applyBorder="0" applyAlignment="0" applyProtection="0"/>
    <xf numFmtId="0" fontId="41" fillId="27" borderId="0" applyNumberFormat="0" applyBorder="0" applyAlignment="0" applyProtection="0"/>
    <xf numFmtId="0" fontId="106" fillId="27"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41" fillId="29" borderId="0" applyNumberFormat="0" applyBorder="0" applyAlignment="0" applyProtection="0"/>
    <xf numFmtId="0" fontId="106"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55"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41" fillId="30" borderId="0" applyNumberFormat="0" applyBorder="0" applyAlignment="0" applyProtection="0"/>
    <xf numFmtId="0" fontId="106" fillId="30"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41" fillId="31" borderId="0" applyNumberFormat="0" applyBorder="0" applyAlignment="0" applyProtection="0"/>
    <xf numFmtId="0" fontId="106"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21" fillId="63" borderId="0" applyNumberFormat="0" applyBorder="0" applyAlignment="0" applyProtection="0"/>
    <xf numFmtId="0" fontId="106" fillId="26" borderId="0" applyNumberFormat="0" applyBorder="0" applyAlignment="0" applyProtection="0"/>
    <xf numFmtId="0" fontId="106" fillId="26" borderId="0" applyNumberFormat="0" applyBorder="0" applyAlignment="0" applyProtection="0"/>
    <xf numFmtId="0" fontId="41" fillId="26" borderId="0" applyNumberFormat="0" applyBorder="0" applyAlignment="0" applyProtection="0"/>
    <xf numFmtId="0" fontId="106"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21" fillId="67"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106" fillId="32" borderId="0" applyNumberFormat="0" applyBorder="0" applyAlignment="0" applyProtection="0"/>
    <xf numFmtId="0" fontId="106" fillId="32" borderId="0" applyNumberFormat="0" applyBorder="0" applyAlignment="0" applyProtection="0"/>
    <xf numFmtId="0" fontId="41" fillId="32" borderId="0" applyNumberFormat="0" applyBorder="0" applyAlignment="0" applyProtection="0"/>
    <xf numFmtId="0" fontId="106" fillId="32" borderId="0" applyNumberFormat="0" applyBorder="0" applyAlignment="0" applyProtection="0"/>
    <xf numFmtId="0" fontId="41" fillId="32" borderId="0" applyNumberFormat="0" applyBorder="0" applyAlignment="0" applyProtection="0"/>
    <xf numFmtId="0" fontId="41" fillId="32" borderId="0" applyNumberFormat="0" applyBorder="0" applyAlignment="0" applyProtection="0"/>
    <xf numFmtId="0" fontId="21" fillId="75"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62" fillId="56" borderId="0" applyNumberFormat="0" applyBorder="0" applyAlignment="0" applyProtection="0"/>
    <xf numFmtId="0" fontId="42" fillId="33"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62" fillId="60" borderId="0" applyNumberFormat="0" applyBorder="0" applyAlignment="0" applyProtection="0"/>
    <xf numFmtId="0" fontId="42" fillId="30"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62" fillId="64" borderId="0" applyNumberFormat="0" applyBorder="0" applyAlignment="0" applyProtection="0"/>
    <xf numFmtId="0" fontId="42" fillId="31" borderId="0" applyNumberFormat="0" applyBorder="0" applyAlignment="0" applyProtection="0"/>
    <xf numFmtId="0" fontId="107" fillId="34" borderId="0" applyNumberFormat="0" applyBorder="0" applyAlignment="0" applyProtection="0"/>
    <xf numFmtId="0" fontId="107" fillId="34" borderId="0" applyNumberFormat="0" applyBorder="0" applyAlignment="0" applyProtection="0"/>
    <xf numFmtId="0" fontId="107" fillId="34" borderId="0" applyNumberFormat="0" applyBorder="0" applyAlignment="0" applyProtection="0"/>
    <xf numFmtId="0" fontId="62" fillId="68" borderId="0" applyNumberFormat="0" applyBorder="0" applyAlignment="0" applyProtection="0"/>
    <xf numFmtId="0" fontId="42" fillId="34" borderId="0" applyNumberFormat="0" applyBorder="0" applyAlignment="0" applyProtection="0"/>
    <xf numFmtId="0" fontId="107" fillId="35" borderId="0" applyNumberFormat="0" applyBorder="0" applyAlignment="0" applyProtection="0"/>
    <xf numFmtId="0" fontId="107" fillId="35" borderId="0" applyNumberFormat="0" applyBorder="0" applyAlignment="0" applyProtection="0"/>
    <xf numFmtId="0" fontId="107" fillId="35" borderId="0" applyNumberFormat="0" applyBorder="0" applyAlignment="0" applyProtection="0"/>
    <xf numFmtId="0" fontId="62" fillId="72" borderId="0" applyNumberFormat="0" applyBorder="0" applyAlignment="0" applyProtection="0"/>
    <xf numFmtId="0" fontId="42" fillId="35" borderId="0" applyNumberFormat="0" applyBorder="0" applyAlignment="0" applyProtection="0"/>
    <xf numFmtId="0" fontId="107" fillId="36" borderId="0" applyNumberFormat="0" applyBorder="0" applyAlignment="0" applyProtection="0"/>
    <xf numFmtId="0" fontId="107" fillId="36" borderId="0" applyNumberFormat="0" applyBorder="0" applyAlignment="0" applyProtection="0"/>
    <xf numFmtId="0" fontId="107" fillId="36" borderId="0" applyNumberFormat="0" applyBorder="0" applyAlignment="0" applyProtection="0"/>
    <xf numFmtId="0" fontId="62" fillId="76" borderId="0" applyNumberFormat="0" applyBorder="0" applyAlignment="0" applyProtection="0"/>
    <xf numFmtId="0" fontId="42" fillId="36" borderId="0" applyNumberFormat="0" applyBorder="0" applyAlignment="0" applyProtection="0"/>
    <xf numFmtId="0" fontId="107" fillId="37" borderId="0" applyNumberFormat="0" applyBorder="0" applyAlignment="0" applyProtection="0"/>
    <xf numFmtId="0" fontId="107" fillId="37" borderId="0" applyNumberFormat="0" applyBorder="0" applyAlignment="0" applyProtection="0"/>
    <xf numFmtId="0" fontId="107" fillId="37" borderId="0" applyNumberFormat="0" applyBorder="0" applyAlignment="0" applyProtection="0"/>
    <xf numFmtId="0" fontId="62" fillId="53" borderId="0" applyNumberFormat="0" applyBorder="0" applyAlignment="0" applyProtection="0"/>
    <xf numFmtId="0" fontId="42" fillId="37" borderId="0" applyNumberFormat="0" applyBorder="0" applyAlignment="0" applyProtection="0"/>
    <xf numFmtId="0" fontId="107" fillId="38" borderId="0" applyNumberFormat="0" applyBorder="0" applyAlignment="0" applyProtection="0"/>
    <xf numFmtId="0" fontId="107" fillId="38" borderId="0" applyNumberFormat="0" applyBorder="0" applyAlignment="0" applyProtection="0"/>
    <xf numFmtId="0" fontId="107" fillId="38" borderId="0" applyNumberFormat="0" applyBorder="0" applyAlignment="0" applyProtection="0"/>
    <xf numFmtId="0" fontId="62" fillId="57" borderId="0" applyNumberFormat="0" applyBorder="0" applyAlignment="0" applyProtection="0"/>
    <xf numFmtId="0" fontId="42" fillId="38" borderId="0" applyNumberFormat="0" applyBorder="0" applyAlignment="0" applyProtection="0"/>
    <xf numFmtId="0" fontId="107" fillId="39" borderId="0" applyNumberFormat="0" applyBorder="0" applyAlignment="0" applyProtection="0"/>
    <xf numFmtId="0" fontId="107" fillId="39" borderId="0" applyNumberFormat="0" applyBorder="0" applyAlignment="0" applyProtection="0"/>
    <xf numFmtId="0" fontId="107" fillId="39" borderId="0" applyNumberFormat="0" applyBorder="0" applyAlignment="0" applyProtection="0"/>
    <xf numFmtId="0" fontId="62" fillId="61" borderId="0" applyNumberFormat="0" applyBorder="0" applyAlignment="0" applyProtection="0"/>
    <xf numFmtId="0" fontId="42" fillId="39" borderId="0" applyNumberFormat="0" applyBorder="0" applyAlignment="0" applyProtection="0"/>
    <xf numFmtId="0" fontId="107" fillId="34" borderId="0" applyNumberFormat="0" applyBorder="0" applyAlignment="0" applyProtection="0"/>
    <xf numFmtId="0" fontId="107" fillId="34" borderId="0" applyNumberFormat="0" applyBorder="0" applyAlignment="0" applyProtection="0"/>
    <xf numFmtId="0" fontId="107" fillId="34" borderId="0" applyNumberFormat="0" applyBorder="0" applyAlignment="0" applyProtection="0"/>
    <xf numFmtId="0" fontId="62" fillId="65" borderId="0" applyNumberFormat="0" applyBorder="0" applyAlignment="0" applyProtection="0"/>
    <xf numFmtId="0" fontId="42" fillId="34" borderId="0" applyNumberFormat="0" applyBorder="0" applyAlignment="0" applyProtection="0"/>
    <xf numFmtId="0" fontId="107" fillId="35" borderId="0" applyNumberFormat="0" applyBorder="0" applyAlignment="0" applyProtection="0"/>
    <xf numFmtId="0" fontId="107" fillId="35" borderId="0" applyNumberFormat="0" applyBorder="0" applyAlignment="0" applyProtection="0"/>
    <xf numFmtId="0" fontId="107" fillId="35" borderId="0" applyNumberFormat="0" applyBorder="0" applyAlignment="0" applyProtection="0"/>
    <xf numFmtId="0" fontId="62" fillId="69" borderId="0" applyNumberFormat="0" applyBorder="0" applyAlignment="0" applyProtection="0"/>
    <xf numFmtId="0" fontId="42" fillId="35" borderId="0" applyNumberFormat="0" applyBorder="0" applyAlignment="0" applyProtection="0"/>
    <xf numFmtId="0" fontId="107" fillId="40" borderId="0" applyNumberFormat="0" applyBorder="0" applyAlignment="0" applyProtection="0"/>
    <xf numFmtId="0" fontId="107" fillId="40" borderId="0" applyNumberFormat="0" applyBorder="0" applyAlignment="0" applyProtection="0"/>
    <xf numFmtId="0" fontId="107" fillId="40" borderId="0" applyNumberFormat="0" applyBorder="0" applyAlignment="0" applyProtection="0"/>
    <xf numFmtId="0" fontId="62" fillId="73" borderId="0" applyNumberFormat="0" applyBorder="0" applyAlignment="0" applyProtection="0"/>
    <xf numFmtId="0" fontId="42" fillId="40"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120" fillId="24" borderId="0" applyNumberFormat="0" applyBorder="0" applyAlignment="0" applyProtection="0"/>
    <xf numFmtId="0" fontId="79" fillId="47" borderId="0" applyNumberFormat="0" applyBorder="0" applyAlignment="0" applyProtection="0"/>
    <xf numFmtId="0" fontId="43" fillId="24" borderId="0" applyNumberFormat="0" applyBorder="0" applyAlignment="0" applyProtection="0"/>
    <xf numFmtId="164" fontId="3" fillId="81" borderId="28" applyNumberFormat="0" applyBorder="0" applyProtection="0">
      <alignment horizontal="center"/>
    </xf>
    <xf numFmtId="0" fontId="121" fillId="41" borderId="50" applyNumberFormat="0" applyAlignment="0" applyProtection="0"/>
    <xf numFmtId="0" fontId="121" fillId="41" borderId="50" applyNumberFormat="0" applyAlignment="0" applyProtection="0"/>
    <xf numFmtId="0" fontId="121" fillId="41" borderId="50" applyNumberFormat="0" applyAlignment="0" applyProtection="0"/>
    <xf numFmtId="0" fontId="83" fillId="50" borderId="71" applyNumberFormat="0" applyAlignment="0" applyProtection="0"/>
    <xf numFmtId="0" fontId="44" fillId="41" borderId="50" applyNumberFormat="0" applyAlignment="0" applyProtection="0"/>
    <xf numFmtId="0" fontId="51" fillId="42" borderId="51" applyNumberFormat="0" applyAlignment="0" applyProtection="0"/>
    <xf numFmtId="0" fontId="51" fillId="42" borderId="51" applyNumberFormat="0" applyAlignment="0" applyProtection="0"/>
    <xf numFmtId="0" fontId="51" fillId="42" borderId="51" applyNumberFormat="0" applyAlignment="0" applyProtection="0"/>
    <xf numFmtId="0" fontId="61" fillId="51" borderId="74" applyNumberFormat="0" applyAlignment="0" applyProtection="0"/>
    <xf numFmtId="0" fontId="45" fillId="42" borderId="51" applyNumberFormat="0" applyAlignment="0" applyProtection="0"/>
    <xf numFmtId="43" fontId="2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3"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7" fontId="3" fillId="82" borderId="28" applyBorder="0" applyProtection="0">
      <alignment horizontal="center" vertical="center"/>
    </xf>
    <xf numFmtId="7" fontId="3" fillId="82" borderId="28" applyBorder="0" applyProtection="0">
      <alignment horizontal="center" vertical="center"/>
    </xf>
    <xf numFmtId="2" fontId="3" fillId="6" borderId="0" applyNumberFormat="0">
      <alignment horizontal="center"/>
    </xf>
    <xf numFmtId="0" fontId="3" fillId="9" borderId="0">
      <alignment vertical="top" wrapText="1"/>
    </xf>
    <xf numFmtId="164" fontId="3" fillId="83" borderId="0">
      <alignment horizontal="center"/>
    </xf>
    <xf numFmtId="44" fontId="41" fillId="0" borderId="0" applyFont="0" applyFill="0" applyBorder="0" applyAlignment="0" applyProtection="0"/>
    <xf numFmtId="44" fontId="4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06" fillId="0" borderId="0" applyFont="0" applyFill="0" applyBorder="0" applyAlignment="0" applyProtection="0"/>
    <xf numFmtId="0" fontId="3" fillId="84" borderId="20">
      <alignment horizontal="center"/>
    </xf>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85" fillId="0" borderId="0" applyNumberFormat="0" applyFill="0" applyBorder="0" applyAlignment="0" applyProtection="0"/>
    <xf numFmtId="0" fontId="47" fillId="0" borderId="0" applyNumberFormat="0" applyFill="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78" fillId="46" borderId="0" applyNumberFormat="0" applyBorder="0" applyAlignment="0" applyProtection="0"/>
    <xf numFmtId="0" fontId="48" fillId="25" borderId="0" applyNumberFormat="0" applyBorder="0" applyAlignment="0" applyProtection="0"/>
    <xf numFmtId="0" fontId="123" fillId="0" borderId="52" applyNumberFormat="0" applyFill="0" applyAlignment="0" applyProtection="0"/>
    <xf numFmtId="0" fontId="123" fillId="0" borderId="52" applyNumberFormat="0" applyFill="0" applyAlignment="0" applyProtection="0"/>
    <xf numFmtId="0" fontId="123" fillId="0" borderId="52" applyNumberFormat="0" applyFill="0" applyAlignment="0" applyProtection="0"/>
    <xf numFmtId="0" fontId="75" fillId="0" borderId="68" applyNumberFormat="0" applyFill="0" applyAlignment="0" applyProtection="0"/>
    <xf numFmtId="0" fontId="50" fillId="0" borderId="52" applyNumberFormat="0" applyFill="0" applyAlignment="0" applyProtection="0"/>
    <xf numFmtId="0" fontId="124" fillId="0" borderId="53" applyNumberFormat="0" applyFill="0" applyAlignment="0" applyProtection="0"/>
    <xf numFmtId="0" fontId="124" fillId="0" borderId="53" applyNumberFormat="0" applyFill="0" applyAlignment="0" applyProtection="0"/>
    <xf numFmtId="0" fontId="124" fillId="0" borderId="53" applyNumberFormat="0" applyFill="0" applyAlignment="0" applyProtection="0"/>
    <xf numFmtId="0" fontId="76" fillId="0" borderId="69" applyNumberFormat="0" applyFill="0" applyAlignment="0" applyProtection="0"/>
    <xf numFmtId="0" fontId="52" fillId="0" borderId="53" applyNumberFormat="0" applyFill="0" applyAlignment="0" applyProtection="0"/>
    <xf numFmtId="0" fontId="125" fillId="0" borderId="78" applyNumberFormat="0" applyFill="0" applyAlignment="0" applyProtection="0"/>
    <xf numFmtId="0" fontId="125" fillId="0" borderId="78" applyNumberFormat="0" applyFill="0" applyAlignment="0" applyProtection="0"/>
    <xf numFmtId="0" fontId="125" fillId="0" borderId="78" applyNumberFormat="0" applyFill="0" applyAlignment="0" applyProtection="0"/>
    <xf numFmtId="0" fontId="77" fillId="0" borderId="70" applyNumberFormat="0" applyFill="0" applyAlignment="0" applyProtection="0"/>
    <xf numFmtId="0" fontId="53" fillId="0" borderId="78"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77" fillId="0" borderId="0" applyNumberFormat="0" applyFill="0" applyBorder="0" applyAlignment="0" applyProtection="0"/>
    <xf numFmtId="0" fontId="53" fillId="0" borderId="0" applyNumberFormat="0" applyFill="0" applyBorder="0" applyAlignment="0" applyProtection="0"/>
    <xf numFmtId="0" fontId="126" fillId="0" borderId="0" applyNumberFormat="0" applyFill="0" applyBorder="0" applyAlignment="0" applyProtection="0">
      <alignment vertical="top"/>
      <protection locked="0"/>
    </xf>
    <xf numFmtId="0" fontId="127" fillId="28" borderId="50" applyNumberFormat="0" applyAlignment="0" applyProtection="0"/>
    <xf numFmtId="0" fontId="127" fillId="28" borderId="50" applyNumberFormat="0" applyAlignment="0" applyProtection="0"/>
    <xf numFmtId="0" fontId="127" fillId="28" borderId="50" applyNumberFormat="0" applyAlignment="0" applyProtection="0"/>
    <xf numFmtId="0" fontId="81" fillId="49" borderId="71" applyNumberFormat="0" applyAlignment="0" applyProtection="0"/>
    <xf numFmtId="0" fontId="54" fillId="28" borderId="50" applyNumberFormat="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84" fillId="0" borderId="73" applyNumberFormat="0" applyFill="0" applyAlignment="0" applyProtection="0"/>
    <xf numFmtId="0" fontId="55" fillId="0" borderId="55" applyNumberFormat="0" applyFill="0" applyAlignment="0" applyProtection="0"/>
    <xf numFmtId="0" fontId="129" fillId="44" borderId="0" applyNumberFormat="0" applyBorder="0" applyAlignment="0" applyProtection="0"/>
    <xf numFmtId="0" fontId="129" fillId="44" borderId="0" applyNumberFormat="0" applyBorder="0" applyAlignment="0" applyProtection="0"/>
    <xf numFmtId="0" fontId="129" fillId="44" borderId="0" applyNumberFormat="0" applyBorder="0" applyAlignment="0" applyProtection="0"/>
    <xf numFmtId="0" fontId="80" fillId="48" borderId="0" applyNumberFormat="0" applyBorder="0" applyAlignment="0" applyProtection="0"/>
    <xf numFmtId="0" fontId="56" fillId="44" borderId="0" applyNumberFormat="0" applyBorder="0" applyAlignment="0" applyProtection="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106" fillId="0" borderId="0"/>
    <xf numFmtId="0" fontId="3" fillId="0" borderId="0"/>
    <xf numFmtId="0" fontId="106" fillId="0" borderId="0"/>
    <xf numFmtId="0" fontId="106" fillId="0" borderId="0"/>
    <xf numFmtId="0" fontId="88" fillId="0" borderId="0"/>
    <xf numFmtId="0" fontId="3" fillId="0" borderId="0"/>
    <xf numFmtId="0" fontId="8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88" fillId="0" borderId="0"/>
    <xf numFmtId="0" fontId="21" fillId="0" borderId="0"/>
    <xf numFmtId="0" fontId="21" fillId="0" borderId="0"/>
    <xf numFmtId="0" fontId="106" fillId="0" borderId="0"/>
    <xf numFmtId="0" fontId="21" fillId="0" borderId="0"/>
    <xf numFmtId="0" fontId="106" fillId="0" borderId="0"/>
    <xf numFmtId="0" fontId="106" fillId="0" borderId="0"/>
    <xf numFmtId="0" fontId="8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1" fillId="0" borderId="0"/>
    <xf numFmtId="0" fontId="118" fillId="0" borderId="0"/>
    <xf numFmtId="0" fontId="131" fillId="0" borderId="0"/>
    <xf numFmtId="0" fontId="118" fillId="0" borderId="0"/>
    <xf numFmtId="0" fontId="21" fillId="0" borderId="0"/>
    <xf numFmtId="0" fontId="118" fillId="0" borderId="0"/>
    <xf numFmtId="0" fontId="21" fillId="0" borderId="0"/>
    <xf numFmtId="0" fontId="21" fillId="0" borderId="0"/>
    <xf numFmtId="0" fontId="21" fillId="0" borderId="0"/>
    <xf numFmtId="0" fontId="21" fillId="0" borderId="0"/>
    <xf numFmtId="0" fontId="131" fillId="0" borderId="0"/>
    <xf numFmtId="0" fontId="21" fillId="0" borderId="0"/>
    <xf numFmtId="0" fontId="118" fillId="0" borderId="0"/>
    <xf numFmtId="0" fontId="118" fillId="0" borderId="0"/>
    <xf numFmtId="0" fontId="21" fillId="0" borderId="0"/>
    <xf numFmtId="0" fontId="118" fillId="0" borderId="0"/>
    <xf numFmtId="0" fontId="21" fillId="0" borderId="0"/>
    <xf numFmtId="0" fontId="118" fillId="0" borderId="0"/>
    <xf numFmtId="0" fontId="3" fillId="0" borderId="0"/>
    <xf numFmtId="0" fontId="1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88" fillId="0" borderId="0"/>
    <xf numFmtId="0" fontId="106" fillId="0" borderId="0"/>
    <xf numFmtId="0" fontId="88" fillId="0" borderId="0"/>
    <xf numFmtId="0" fontId="106" fillId="0" borderId="0"/>
    <xf numFmtId="0" fontId="21" fillId="0" borderId="0"/>
    <xf numFmtId="0" fontId="88" fillId="0" borderId="0"/>
    <xf numFmtId="0" fontId="8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88" fillId="0" borderId="0"/>
    <xf numFmtId="0" fontId="8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106" fillId="0" borderId="0"/>
    <xf numFmtId="0" fontId="21" fillId="0" borderId="0"/>
    <xf numFmtId="0" fontId="21" fillId="0" borderId="0"/>
    <xf numFmtId="0" fontId="21" fillId="0" borderId="0"/>
    <xf numFmtId="0" fontId="3" fillId="0" borderId="0"/>
    <xf numFmtId="0" fontId="21" fillId="0" borderId="0"/>
    <xf numFmtId="0" fontId="88" fillId="0" borderId="0"/>
    <xf numFmtId="0" fontId="8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106" fillId="0" borderId="0"/>
    <xf numFmtId="0" fontId="106" fillId="0" borderId="0"/>
    <xf numFmtId="0" fontId="106" fillId="0" borderId="0"/>
    <xf numFmtId="0" fontId="106" fillId="0" borderId="0"/>
    <xf numFmtId="0" fontId="21" fillId="0" borderId="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106"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 fontId="25" fillId="85" borderId="28" applyNumberFormat="0" applyBorder="0">
      <alignment horizontal="center" vertical="center"/>
      <protection locked="0"/>
    </xf>
    <xf numFmtId="0" fontId="118" fillId="45" borderId="56"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118" fillId="45" borderId="56"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106" fillId="45" borderId="56" applyNumberFormat="0" applyFont="0" applyAlignment="0" applyProtection="0"/>
    <xf numFmtId="0" fontId="118" fillId="45" borderId="56" applyNumberFormat="0" applyFont="0" applyAlignment="0" applyProtection="0"/>
    <xf numFmtId="0" fontId="106" fillId="45" borderId="56" applyNumberFormat="0" applyFont="0" applyAlignment="0" applyProtection="0"/>
    <xf numFmtId="0" fontId="41" fillId="52" borderId="75" applyNumberFormat="0" applyFont="0" applyAlignment="0" applyProtection="0"/>
    <xf numFmtId="0" fontId="106" fillId="45" borderId="56" applyNumberFormat="0" applyFont="0" applyAlignment="0" applyProtection="0"/>
    <xf numFmtId="0" fontId="41" fillId="45" borderId="56" applyNumberFormat="0" applyFont="0" applyAlignment="0" applyProtection="0"/>
    <xf numFmtId="0" fontId="41" fillId="45" borderId="56" applyNumberFormat="0" applyFont="0" applyAlignment="0" applyProtection="0"/>
    <xf numFmtId="0" fontId="132" fillId="41" borderId="57" applyNumberFormat="0" applyAlignment="0" applyProtection="0"/>
    <xf numFmtId="0" fontId="132" fillId="41" borderId="57" applyNumberFormat="0" applyAlignment="0" applyProtection="0"/>
    <xf numFmtId="0" fontId="132" fillId="41" borderId="57" applyNumberFormat="0" applyAlignment="0" applyProtection="0"/>
    <xf numFmtId="0" fontId="82" fillId="50" borderId="72" applyNumberFormat="0" applyAlignment="0" applyProtection="0"/>
    <xf numFmtId="0" fontId="57" fillId="41" borderId="57" applyNumberFormat="0" applyAlignment="0" applyProtection="0"/>
    <xf numFmtId="9" fontId="41" fillId="0" borderId="0" applyFont="0" applyFill="0" applyBorder="0" applyAlignment="0" applyProtection="0"/>
    <xf numFmtId="9" fontId="41" fillId="0" borderId="0" applyFont="0" applyFill="0" applyBorder="0" applyAlignment="0" applyProtection="0"/>
    <xf numFmtId="0" fontId="3" fillId="0" borderId="0"/>
    <xf numFmtId="0" fontId="74" fillId="0" borderId="0" applyNumberFormat="0" applyFill="0" applyBorder="0" applyAlignment="0" applyProtection="0"/>
    <xf numFmtId="0" fontId="109" fillId="0" borderId="58" applyNumberFormat="0" applyFill="0" applyAlignment="0" applyProtection="0"/>
    <xf numFmtId="0" fontId="109" fillId="0" borderId="58" applyNumberFormat="0" applyFill="0" applyAlignment="0" applyProtection="0"/>
    <xf numFmtId="0" fontId="109" fillId="0" borderId="58" applyNumberFormat="0" applyFill="0" applyAlignment="0" applyProtection="0"/>
    <xf numFmtId="0" fontId="2" fillId="0" borderId="76" applyNumberFormat="0" applyFill="0" applyAlignment="0" applyProtection="0"/>
    <xf numFmtId="0" fontId="59" fillId="0" borderId="58"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 fillId="0" borderId="0" applyNumberFormat="0" applyFill="0" applyBorder="0" applyAlignment="0" applyProtection="0"/>
    <xf numFmtId="0" fontId="60" fillId="0" borderId="0" applyNumberFormat="0" applyFill="0" applyBorder="0" applyAlignment="0" applyProtection="0"/>
    <xf numFmtId="164" fontId="3" fillId="81" borderId="28" applyNumberFormat="0" applyBorder="0" applyProtection="0">
      <alignment horizontal="center"/>
    </xf>
    <xf numFmtId="164" fontId="3" fillId="81" borderId="28" applyNumberFormat="0" applyBorder="0" applyProtection="0">
      <alignment horizontal="center"/>
    </xf>
    <xf numFmtId="7" fontId="3" fillId="82" borderId="28" applyBorder="0" applyProtection="0">
      <alignment horizontal="center" vertical="center"/>
    </xf>
    <xf numFmtId="7" fontId="3" fillId="82" borderId="28" applyBorder="0" applyProtection="0">
      <alignment horizontal="center" vertical="center"/>
    </xf>
    <xf numFmtId="2" fontId="3" fillId="6" borderId="0" applyNumberFormat="0">
      <alignment horizontal="center"/>
    </xf>
    <xf numFmtId="2" fontId="3" fillId="6" borderId="0" applyNumberFormat="0">
      <alignment horizontal="center"/>
    </xf>
    <xf numFmtId="0" fontId="3" fillId="9" borderId="0">
      <alignment vertical="top" wrapText="1"/>
    </xf>
    <xf numFmtId="0" fontId="3" fillId="9" borderId="0">
      <alignment vertical="top" wrapText="1"/>
    </xf>
    <xf numFmtId="164" fontId="3" fillId="83" borderId="0">
      <alignment horizontal="center"/>
    </xf>
    <xf numFmtId="164" fontId="3" fillId="83" borderId="0">
      <alignment horizontal="center"/>
    </xf>
    <xf numFmtId="0" fontId="3" fillId="84" borderId="20">
      <alignment horizontal="center"/>
    </xf>
    <xf numFmtId="0" fontId="3" fillId="84" borderId="20">
      <alignment horizontal="center"/>
    </xf>
    <xf numFmtId="0" fontId="3" fillId="0" borderId="0"/>
    <xf numFmtId="0" fontId="21" fillId="0" borderId="0"/>
    <xf numFmtId="0" fontId="131" fillId="0" borderId="0"/>
    <xf numFmtId="0" fontId="41" fillId="52" borderId="75" applyNumberFormat="0" applyFont="0" applyAlignment="0" applyProtection="0"/>
    <xf numFmtId="9" fontId="3" fillId="0" borderId="0" applyFont="0" applyFill="0" applyBorder="0" applyAlignment="0" applyProtection="0"/>
    <xf numFmtId="0" fontId="106" fillId="0" borderId="0"/>
    <xf numFmtId="0" fontId="118" fillId="0" borderId="0"/>
    <xf numFmtId="9"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55" applyNumberFormat="0" applyFill="0" applyAlignment="0" applyProtection="0"/>
    <xf numFmtId="0" fontId="51" fillId="42" borderId="51" applyNumberFormat="0" applyAlignment="0" applyProtection="0"/>
    <xf numFmtId="0" fontId="51" fillId="42" borderId="51" applyNumberFormat="0" applyAlignment="0" applyProtection="0"/>
    <xf numFmtId="0" fontId="45" fillId="42" borderId="51" applyNumberFormat="0" applyAlignment="0" applyProtection="0"/>
    <xf numFmtId="0" fontId="128" fillId="0" borderId="55" applyNumberFormat="0" applyFill="0" applyAlignment="0" applyProtection="0"/>
    <xf numFmtId="0" fontId="128" fillId="0" borderId="55" applyNumberFormat="0" applyFill="0" applyAlignment="0" applyProtection="0"/>
    <xf numFmtId="0" fontId="55" fillId="0" borderId="55" applyNumberFormat="0" applyFill="0" applyAlignment="0" applyProtection="0"/>
    <xf numFmtId="0" fontId="3" fillId="0" borderId="0"/>
    <xf numFmtId="0" fontId="128" fillId="0" borderId="55" applyNumberFormat="0" applyFill="0" applyAlignment="0" applyProtection="0"/>
    <xf numFmtId="0" fontId="45" fillId="42" borderId="51" applyNumberFormat="0" applyAlignment="0" applyProtection="0"/>
    <xf numFmtId="0" fontId="51" fillId="42" borderId="51" applyNumberFormat="0" applyAlignment="0" applyProtection="0"/>
    <xf numFmtId="0" fontId="55"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21" fillId="0" borderId="0"/>
    <xf numFmtId="165" fontId="3"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xf numFmtId="0" fontId="128" fillId="0" borderId="55" applyNumberFormat="0" applyFill="0" applyAlignment="0" applyProtection="0"/>
    <xf numFmtId="0" fontId="128" fillId="0" borderId="55" applyNumberFormat="0" applyFill="0" applyAlignment="0" applyProtection="0"/>
    <xf numFmtId="0" fontId="55" fillId="0" borderId="55"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44" fontId="21" fillId="0" borderId="0" applyFont="0" applyFill="0" applyBorder="0" applyAlignment="0" applyProtection="0"/>
    <xf numFmtId="0" fontId="55" fillId="0" borderId="55" applyNumberFormat="0" applyFill="0" applyAlignment="0" applyProtection="0"/>
    <xf numFmtId="0" fontId="128" fillId="0" borderId="55" applyNumberFormat="0" applyFill="0" applyAlignment="0" applyProtection="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52" borderId="75" applyNumberFormat="0" applyFont="0" applyAlignment="0" applyProtection="0"/>
    <xf numFmtId="0" fontId="55" fillId="0" borderId="55" applyNumberFormat="0" applyFill="0" applyAlignment="0" applyProtection="0"/>
    <xf numFmtId="0" fontId="128" fillId="0" borderId="55" applyNumberFormat="0" applyFill="0" applyAlignment="0" applyProtection="0"/>
    <xf numFmtId="0" fontId="21" fillId="54" borderId="0" applyNumberFormat="0" applyBorder="0" applyAlignment="0" applyProtection="0"/>
    <xf numFmtId="0" fontId="21" fillId="58" borderId="0" applyNumberFormat="0" applyBorder="0" applyAlignment="0" applyProtection="0"/>
    <xf numFmtId="0" fontId="21" fillId="62" borderId="0" applyNumberFormat="0" applyBorder="0" applyAlignment="0" applyProtection="0"/>
    <xf numFmtId="0" fontId="21" fillId="66" borderId="0" applyNumberFormat="0" applyBorder="0" applyAlignment="0" applyProtection="0"/>
    <xf numFmtId="0" fontId="21" fillId="70" borderId="0" applyNumberFormat="0" applyBorder="0" applyAlignment="0" applyProtection="0"/>
    <xf numFmtId="0" fontId="21" fillId="74" borderId="0" applyNumberFormat="0" applyBorder="0" applyAlignment="0" applyProtection="0"/>
    <xf numFmtId="0" fontId="21" fillId="55" borderId="0" applyNumberFormat="0" applyBorder="0" applyAlignment="0" applyProtection="0"/>
    <xf numFmtId="0" fontId="21" fillId="59" borderId="0" applyNumberFormat="0" applyBorder="0" applyAlignment="0" applyProtection="0"/>
    <xf numFmtId="0" fontId="21" fillId="63" borderId="0" applyNumberFormat="0" applyBorder="0" applyAlignment="0" applyProtection="0"/>
    <xf numFmtId="0" fontId="21" fillId="67" borderId="0" applyNumberFormat="0" applyBorder="0" applyAlignment="0" applyProtection="0"/>
    <xf numFmtId="0" fontId="21" fillId="71" borderId="0" applyNumberFormat="0" applyBorder="0" applyAlignment="0" applyProtection="0"/>
    <xf numFmtId="0" fontId="21" fillId="75"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51" fillId="42" borderId="51" applyNumberFormat="0" applyAlignment="0" applyProtection="0"/>
    <xf numFmtId="0" fontId="51" fillId="42" borderId="51" applyNumberFormat="0" applyAlignment="0" applyProtection="0"/>
    <xf numFmtId="0" fontId="45" fillId="42" borderId="51" applyNumberFormat="0" applyAlignment="0" applyProtection="0"/>
    <xf numFmtId="0" fontId="45" fillId="42" borderId="51" applyNumberFormat="0" applyAlignment="0" applyProtection="0"/>
    <xf numFmtId="0" fontId="51" fillId="42" borderId="51" applyNumberFormat="0" applyAlignment="0" applyProtection="0"/>
    <xf numFmtId="0" fontId="51" fillId="42" borderId="51" applyNumberFormat="0" applyAlignment="0" applyProtection="0"/>
    <xf numFmtId="43" fontId="41" fillId="0" borderId="0" applyFont="0" applyFill="0" applyBorder="0" applyAlignment="0" applyProtection="0"/>
    <xf numFmtId="0" fontId="41" fillId="52" borderId="75" applyNumberFormat="0" applyFont="0" applyAlignment="0" applyProtection="0"/>
    <xf numFmtId="9" fontId="41" fillId="0" borderId="0" applyFont="0" applyFill="0" applyBorder="0" applyAlignment="0" applyProtection="0"/>
    <xf numFmtId="9" fontId="4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51" fillId="42" borderId="51" applyNumberFormat="0" applyAlignment="0" applyProtection="0"/>
    <xf numFmtId="0" fontId="51" fillId="42" borderId="51" applyNumberFormat="0" applyAlignment="0" applyProtection="0"/>
    <xf numFmtId="0" fontId="45" fillId="42" borderId="51" applyNumberFormat="0" applyAlignment="0" applyProtection="0"/>
    <xf numFmtId="0" fontId="45" fillId="42" borderId="51" applyNumberFormat="0" applyAlignment="0" applyProtection="0"/>
    <xf numFmtId="0" fontId="51" fillId="42" borderId="51" applyNumberFormat="0" applyAlignment="0" applyProtection="0"/>
    <xf numFmtId="0" fontId="51" fillId="42" borderId="51" applyNumberFormat="0" applyAlignment="0" applyProtection="0"/>
    <xf numFmtId="0" fontId="51" fillId="42" borderId="51" applyNumberFormat="0" applyAlignment="0" applyProtection="0"/>
    <xf numFmtId="0" fontId="51" fillId="42" borderId="51" applyNumberFormat="0" applyAlignment="0" applyProtection="0"/>
    <xf numFmtId="0" fontId="45" fillId="42" borderId="51" applyNumberFormat="0" applyAlignment="0" applyProtection="0"/>
    <xf numFmtId="0" fontId="45" fillId="42" borderId="51" applyNumberFormat="0" applyAlignment="0" applyProtection="0"/>
    <xf numFmtId="0" fontId="45" fillId="42" borderId="51"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41" fillId="0" borderId="0" applyFont="0" applyFill="0" applyBorder="0" applyAlignment="0" applyProtection="0"/>
    <xf numFmtId="44" fontId="3"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6" fillId="0" borderId="0"/>
    <xf numFmtId="0" fontId="10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106" fillId="45" borderId="56" applyNumberFormat="0" applyFont="0" applyAlignment="0" applyProtection="0"/>
    <xf numFmtId="0" fontId="106" fillId="45" borderId="56" applyNumberFormat="0" applyFont="0" applyAlignment="0" applyProtection="0"/>
    <xf numFmtId="0" fontId="41" fillId="45" borderId="56" applyNumberFormat="0" applyFont="0" applyAlignment="0" applyProtection="0"/>
    <xf numFmtId="0" fontId="41" fillId="45" borderId="56" applyNumberFormat="0" applyFont="0" applyAlignment="0" applyProtection="0"/>
    <xf numFmtId="9" fontId="41" fillId="0" borderId="0" applyFont="0" applyFill="0" applyBorder="0" applyAlignment="0" applyProtection="0"/>
    <xf numFmtId="9" fontId="4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106" fillId="23" borderId="0" applyNumberFormat="0" applyBorder="0" applyAlignment="0" applyProtection="0"/>
    <xf numFmtId="0" fontId="21" fillId="54" borderId="0" applyNumberFormat="0" applyBorder="0" applyAlignment="0" applyProtection="0"/>
    <xf numFmtId="0" fontId="106" fillId="2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41" fillId="103"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106" fillId="24" borderId="0" applyNumberFormat="0" applyBorder="0" applyAlignment="0" applyProtection="0"/>
    <xf numFmtId="0" fontId="21" fillId="58" borderId="0" applyNumberFormat="0" applyBorder="0" applyAlignment="0" applyProtection="0"/>
    <xf numFmtId="0" fontId="106" fillId="24"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41" fillId="28"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106" fillId="25" borderId="0" applyNumberFormat="0" applyBorder="0" applyAlignment="0" applyProtection="0"/>
    <xf numFmtId="0" fontId="21" fillId="62" borderId="0" applyNumberFormat="0" applyBorder="0" applyAlignment="0" applyProtection="0"/>
    <xf numFmtId="0" fontId="106" fillId="2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2" borderId="0" applyNumberFormat="0" applyBorder="0" applyAlignment="0" applyProtection="0"/>
    <xf numFmtId="0" fontId="21" fillId="62" borderId="0" applyNumberFormat="0" applyBorder="0" applyAlignment="0" applyProtection="0"/>
    <xf numFmtId="0" fontId="41" fillId="45"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106" fillId="26" borderId="0" applyNumberFormat="0" applyBorder="0" applyAlignment="0" applyProtection="0"/>
    <xf numFmtId="0" fontId="21" fillId="66" borderId="0" applyNumberFormat="0" applyBorder="0" applyAlignment="0" applyProtection="0"/>
    <xf numFmtId="0" fontId="106" fillId="2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66" borderId="0" applyNumberFormat="0" applyBorder="0" applyAlignment="0" applyProtection="0"/>
    <xf numFmtId="0" fontId="21" fillId="66" borderId="0" applyNumberFormat="0" applyBorder="0" applyAlignment="0" applyProtection="0"/>
    <xf numFmtId="0" fontId="41" fillId="103"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106" fillId="27" borderId="0" applyNumberFormat="0" applyBorder="0" applyAlignment="0" applyProtection="0"/>
    <xf numFmtId="0" fontId="21" fillId="70" borderId="0" applyNumberFormat="0" applyBorder="0" applyAlignment="0" applyProtection="0"/>
    <xf numFmtId="0" fontId="106"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0" borderId="0" applyNumberFormat="0" applyBorder="0" applyAlignment="0" applyProtection="0"/>
    <xf numFmtId="0" fontId="21" fillId="70" borderId="0" applyNumberFormat="0" applyBorder="0" applyAlignment="0" applyProtection="0"/>
    <xf numFmtId="0" fontId="41" fillId="27"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106" fillId="28" borderId="0" applyNumberFormat="0" applyBorder="0" applyAlignment="0" applyProtection="0"/>
    <xf numFmtId="0" fontId="21" fillId="74" borderId="0" applyNumberFormat="0" applyBorder="0" applyAlignment="0" applyProtection="0"/>
    <xf numFmtId="0" fontId="106"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74" borderId="0" applyNumberFormat="0" applyBorder="0" applyAlignment="0" applyProtection="0"/>
    <xf numFmtId="0" fontId="21" fillId="74" borderId="0" applyNumberFormat="0" applyBorder="0" applyAlignment="0" applyProtection="0"/>
    <xf numFmtId="0" fontId="41" fillId="28"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106" fillId="29" borderId="0" applyNumberFormat="0" applyBorder="0" applyAlignment="0" applyProtection="0"/>
    <xf numFmtId="0" fontId="21" fillId="55" borderId="0" applyNumberFormat="0" applyBorder="0" applyAlignment="0" applyProtection="0"/>
    <xf numFmtId="0" fontId="106" fillId="29"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41" fillId="41"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106" fillId="30" borderId="0" applyNumberFormat="0" applyBorder="0" applyAlignment="0" applyProtection="0"/>
    <xf numFmtId="0" fontId="21" fillId="59" borderId="0" applyNumberFormat="0" applyBorder="0" applyAlignment="0" applyProtection="0"/>
    <xf numFmtId="0" fontId="106"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59" borderId="0" applyNumberFormat="0" applyBorder="0" applyAlignment="0" applyProtection="0"/>
    <xf numFmtId="0" fontId="21" fillId="59" borderId="0" applyNumberFormat="0" applyBorder="0" applyAlignment="0" applyProtection="0"/>
    <xf numFmtId="0" fontId="41" fillId="30"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106" fillId="31" borderId="0" applyNumberFormat="0" applyBorder="0" applyAlignment="0" applyProtection="0"/>
    <xf numFmtId="0" fontId="21" fillId="63" borderId="0" applyNumberFormat="0" applyBorder="0" applyAlignment="0" applyProtection="0"/>
    <xf numFmtId="0" fontId="106" fillId="31"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41" fillId="44"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106" fillId="26" borderId="0" applyNumberFormat="0" applyBorder="0" applyAlignment="0" applyProtection="0"/>
    <xf numFmtId="0" fontId="21" fillId="67" borderId="0" applyNumberFormat="0" applyBorder="0" applyAlignment="0" applyProtection="0"/>
    <xf numFmtId="0" fontId="106" fillId="26"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41" fillId="4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106" fillId="29" borderId="0" applyNumberFormat="0" applyBorder="0" applyAlignment="0" applyProtection="0"/>
    <xf numFmtId="0" fontId="21" fillId="71" borderId="0" applyNumberFormat="0" applyBorder="0" applyAlignment="0" applyProtection="0"/>
    <xf numFmtId="0" fontId="106"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1" borderId="0" applyNumberFormat="0" applyBorder="0" applyAlignment="0" applyProtection="0"/>
    <xf numFmtId="0" fontId="21" fillId="71" borderId="0" applyNumberFormat="0" applyBorder="0" applyAlignment="0" applyProtection="0"/>
    <xf numFmtId="0" fontId="41" fillId="29"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106" fillId="32" borderId="0" applyNumberFormat="0" applyBorder="0" applyAlignment="0" applyProtection="0"/>
    <xf numFmtId="0" fontId="21" fillId="75" borderId="0" applyNumberFormat="0" applyBorder="0" applyAlignment="0" applyProtection="0"/>
    <xf numFmtId="0" fontId="106" fillId="32"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41" fillId="28" borderId="0" applyNumberFormat="0" applyBorder="0" applyAlignment="0" applyProtection="0"/>
    <xf numFmtId="164" fontId="3" fillId="81" borderId="28" applyNumberFormat="0" applyBorder="0" applyProtection="0">
      <alignment horizontal="center"/>
    </xf>
    <xf numFmtId="164" fontId="3" fillId="81" borderId="28" applyNumberFormat="0" applyBorder="0" applyProtection="0">
      <alignment horizontal="center"/>
    </xf>
    <xf numFmtId="164" fontId="3" fillId="81" borderId="28" applyNumberFormat="0" applyBorder="0" applyProtection="0">
      <alignment horizontal="center"/>
    </xf>
    <xf numFmtId="164" fontId="3" fillId="81" borderId="28" applyNumberFormat="0" applyBorder="0" applyProtection="0">
      <alignment horizontal="center"/>
    </xf>
    <xf numFmtId="164" fontId="3" fillId="81" borderId="28" applyNumberFormat="0" applyBorder="0" applyProtection="0">
      <alignment horizontal="center"/>
    </xf>
    <xf numFmtId="0" fontId="121" fillId="41" borderId="50" applyNumberFormat="0" applyAlignment="0" applyProtection="0"/>
    <xf numFmtId="0" fontId="121" fillId="41" borderId="50" applyNumberFormat="0" applyAlignment="0" applyProtection="0"/>
    <xf numFmtId="0" fontId="44" fillId="41" borderId="50" applyNumberFormat="0" applyAlignment="0" applyProtection="0"/>
    <xf numFmtId="0" fontId="44" fillId="41" borderId="50" applyNumberFormat="0" applyAlignment="0" applyProtection="0"/>
    <xf numFmtId="0" fontId="44" fillId="41" borderId="50" applyNumberFormat="0" applyAlignment="0" applyProtection="0"/>
    <xf numFmtId="0" fontId="121" fillId="41" borderId="50" applyNumberFormat="0" applyAlignment="0" applyProtection="0"/>
    <xf numFmtId="0" fontId="121" fillId="41" borderId="50" applyNumberFormat="0" applyAlignment="0" applyProtection="0"/>
    <xf numFmtId="0" fontId="121" fillId="41" borderId="50" applyNumberFormat="0" applyAlignment="0" applyProtection="0"/>
    <xf numFmtId="0" fontId="44" fillId="41" borderId="50" applyNumberFormat="0" applyAlignment="0" applyProtection="0"/>
    <xf numFmtId="0" fontId="44" fillId="41" borderId="50" applyNumberFormat="0" applyAlignment="0" applyProtection="0"/>
    <xf numFmtId="0" fontId="44" fillId="41" borderId="50"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7" fontId="3" fillId="82" borderId="28" applyBorder="0" applyProtection="0">
      <alignment horizontal="center" vertical="center"/>
    </xf>
    <xf numFmtId="7" fontId="3" fillId="82" borderId="28" applyBorder="0" applyProtection="0">
      <alignment horizontal="center" vertical="center"/>
    </xf>
    <xf numFmtId="7" fontId="3" fillId="82" borderId="28" applyBorder="0" applyProtection="0">
      <alignment horizontal="center" vertical="center"/>
    </xf>
    <xf numFmtId="7" fontId="3" fillId="82" borderId="28" applyBorder="0" applyProtection="0">
      <alignment horizontal="center" vertical="center"/>
    </xf>
    <xf numFmtId="2" fontId="3" fillId="6" borderId="0" applyNumberFormat="0">
      <alignment horizontal="center"/>
    </xf>
    <xf numFmtId="0" fontId="3" fillId="9" borderId="0">
      <alignment vertical="top" wrapText="1"/>
    </xf>
    <xf numFmtId="0" fontId="51" fillId="80" borderId="20">
      <alignment horizontal="center"/>
      <protection locked="0"/>
    </xf>
    <xf numFmtId="0" fontId="51" fillId="80" borderId="20">
      <alignment horizontal="center"/>
      <protection locked="0"/>
    </xf>
    <xf numFmtId="164" fontId="3" fillId="83" borderId="0">
      <alignment horizontal="center"/>
    </xf>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4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3" fillId="84" borderId="20">
      <alignment horizontal="center"/>
    </xf>
    <xf numFmtId="0" fontId="3" fillId="84" borderId="20">
      <alignment horizontal="center"/>
    </xf>
    <xf numFmtId="0" fontId="3" fillId="84" borderId="20">
      <alignment horizontal="center"/>
    </xf>
    <xf numFmtId="0" fontId="3" fillId="84" borderId="20">
      <alignment horizontal="center"/>
    </xf>
    <xf numFmtId="0" fontId="3" fillId="84" borderId="20">
      <alignment horizontal="center"/>
    </xf>
    <xf numFmtId="0" fontId="3" fillId="84" borderId="20">
      <alignment horizontal="center"/>
    </xf>
    <xf numFmtId="0" fontId="3" fillId="84" borderId="20">
      <alignment horizontal="center"/>
    </xf>
    <xf numFmtId="0" fontId="3" fillId="84" borderId="20">
      <alignment horizontal="center"/>
    </xf>
    <xf numFmtId="0" fontId="123" fillId="0" borderId="52" applyNumberFormat="0" applyFill="0" applyAlignment="0" applyProtection="0"/>
    <xf numFmtId="0" fontId="123" fillId="0" borderId="52" applyNumberFormat="0" applyFill="0" applyAlignment="0" applyProtection="0"/>
    <xf numFmtId="0" fontId="124" fillId="0" borderId="53" applyNumberFormat="0" applyFill="0" applyAlignment="0" applyProtection="0"/>
    <xf numFmtId="0" fontId="124" fillId="0" borderId="53" applyNumberFormat="0" applyFill="0" applyAlignment="0" applyProtection="0"/>
    <xf numFmtId="0" fontId="53" fillId="0" borderId="78" applyNumberFormat="0" applyFill="0" applyAlignment="0" applyProtection="0"/>
    <xf numFmtId="0" fontId="53" fillId="0" borderId="78" applyNumberFormat="0" applyFill="0" applyAlignment="0" applyProtection="0"/>
    <xf numFmtId="0" fontId="127" fillId="28" borderId="50" applyNumberFormat="0" applyAlignment="0" applyProtection="0"/>
    <xf numFmtId="0" fontId="127" fillId="28" borderId="50" applyNumberFormat="0" applyAlignment="0" applyProtection="0"/>
    <xf numFmtId="0" fontId="54" fillId="28" borderId="50" applyNumberFormat="0" applyAlignment="0" applyProtection="0"/>
    <xf numFmtId="0" fontId="54" fillId="28" borderId="50" applyNumberFormat="0" applyAlignment="0" applyProtection="0"/>
    <xf numFmtId="0" fontId="54" fillId="28" borderId="50" applyNumberFormat="0" applyAlignment="0" applyProtection="0"/>
    <xf numFmtId="0" fontId="127" fillId="28" borderId="50" applyNumberFormat="0" applyAlignment="0" applyProtection="0"/>
    <xf numFmtId="0" fontId="127" fillId="28" borderId="50" applyNumberFormat="0" applyAlignment="0" applyProtection="0"/>
    <xf numFmtId="0" fontId="127" fillId="28" borderId="50" applyNumberFormat="0" applyAlignment="0" applyProtection="0"/>
    <xf numFmtId="0" fontId="54" fillId="28" borderId="50" applyNumberFormat="0" applyAlignment="0" applyProtection="0"/>
    <xf numFmtId="0" fontId="54" fillId="28" borderId="50" applyNumberFormat="0" applyAlignment="0" applyProtection="0"/>
    <xf numFmtId="0" fontId="54" fillId="28" borderId="50" applyNumberFormat="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128"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55" fillId="0" borderId="55" applyNumberFormat="0" applyFill="0" applyAlignment="0" applyProtection="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3"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1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130"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130"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9"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9"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106"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4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41" fillId="0" borderId="0"/>
    <xf numFmtId="0" fontId="41" fillId="0" borderId="0"/>
    <xf numFmtId="0" fontId="21" fillId="0" borderId="0"/>
    <xf numFmtId="0" fontId="41" fillId="0" borderId="0"/>
    <xf numFmtId="0" fontId="2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41" fillId="0" borderId="0"/>
    <xf numFmtId="0" fontId="21" fillId="0" borderId="0"/>
    <xf numFmtId="0" fontId="41" fillId="0" borderId="0"/>
    <xf numFmtId="0" fontId="21" fillId="0" borderId="0"/>
    <xf numFmtId="0" fontId="41" fillId="0" borderId="0"/>
    <xf numFmtId="0" fontId="3"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21" fillId="0" borderId="0"/>
    <xf numFmtId="0" fontId="21" fillId="0" borderId="0"/>
    <xf numFmtId="0" fontId="4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41" fillId="0" borderId="0"/>
    <xf numFmtId="0" fontId="21" fillId="0" borderId="0"/>
    <xf numFmtId="0" fontId="41" fillId="0" borderId="0"/>
    <xf numFmtId="0" fontId="41" fillId="0" borderId="0"/>
    <xf numFmtId="0" fontId="21" fillId="0" borderId="0"/>
    <xf numFmtId="0" fontId="41" fillId="0" borderId="0"/>
    <xf numFmtId="0" fontId="41" fillId="0" borderId="0"/>
    <xf numFmtId="0" fontId="21" fillId="0" borderId="0"/>
    <xf numFmtId="0" fontId="4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21" fillId="0" borderId="0"/>
    <xf numFmtId="0" fontId="21" fillId="0" borderId="0"/>
    <xf numFmtId="0" fontId="4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4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106" fillId="0" borderId="0"/>
    <xf numFmtId="0" fontId="41" fillId="0" borderId="0"/>
    <xf numFmtId="0" fontId="21" fillId="0" borderId="0"/>
    <xf numFmtId="0" fontId="21" fillId="0" borderId="0"/>
    <xf numFmtId="0" fontId="4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41" fillId="0" borderId="0"/>
    <xf numFmtId="0" fontId="21" fillId="0" borderId="0"/>
    <xf numFmtId="0" fontId="41" fillId="0" borderId="0"/>
    <xf numFmtId="0" fontId="106"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41" fillId="0" borderId="0"/>
    <xf numFmtId="0" fontId="41" fillId="0" borderId="0"/>
    <xf numFmtId="0" fontId="21" fillId="0" borderId="0"/>
    <xf numFmtId="0" fontId="41" fillId="0" borderId="0"/>
    <xf numFmtId="0" fontId="21" fillId="0" borderId="0"/>
    <xf numFmtId="0" fontId="41" fillId="0" borderId="0"/>
    <xf numFmtId="0" fontId="41" fillId="0" borderId="0"/>
    <xf numFmtId="0" fontId="21" fillId="0" borderId="0"/>
    <xf numFmtId="0" fontId="41" fillId="0" borderId="0"/>
    <xf numFmtId="0" fontId="41" fillId="0" borderId="0"/>
    <xf numFmtId="0" fontId="21" fillId="0" borderId="0"/>
    <xf numFmtId="0" fontId="41" fillId="0" borderId="0"/>
    <xf numFmtId="0" fontId="41" fillId="0" borderId="0"/>
    <xf numFmtId="0" fontId="41" fillId="0" borderId="0"/>
    <xf numFmtId="0" fontId="21" fillId="0" borderId="0"/>
    <xf numFmtId="0" fontId="41" fillId="0" borderId="0"/>
    <xf numFmtId="0" fontId="21" fillId="0" borderId="0"/>
    <xf numFmtId="0" fontId="41" fillId="0" borderId="0"/>
    <xf numFmtId="0" fontId="41" fillId="0" borderId="0"/>
    <xf numFmtId="0" fontId="41" fillId="0" borderId="0"/>
    <xf numFmtId="0" fontId="41" fillId="0" borderId="0"/>
    <xf numFmtId="0" fontId="41" fillId="0" borderId="0"/>
    <xf numFmtId="0" fontId="21" fillId="0" borderId="0"/>
    <xf numFmtId="0" fontId="41" fillId="0" borderId="0"/>
    <xf numFmtId="0" fontId="2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41" fillId="0" borderId="0"/>
    <xf numFmtId="0" fontId="21" fillId="0" borderId="0"/>
    <xf numFmtId="0" fontId="21" fillId="0" borderId="0"/>
    <xf numFmtId="0" fontId="41" fillId="0" borderId="0"/>
    <xf numFmtId="0" fontId="21" fillId="0" borderId="0"/>
    <xf numFmtId="0" fontId="21" fillId="0" borderId="0"/>
    <xf numFmtId="0" fontId="4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4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4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4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41" fillId="0" borderId="0"/>
    <xf numFmtId="0" fontId="21"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118"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118"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3"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3"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106"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3" fillId="0" borderId="0"/>
    <xf numFmtId="0" fontId="21" fillId="0" borderId="0"/>
    <xf numFmtId="0" fontId="3" fillId="0" borderId="0"/>
    <xf numFmtId="0" fontId="3"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21" fillId="0" borderId="0"/>
    <xf numFmtId="0" fontId="21" fillId="0" borderId="0"/>
    <xf numFmtId="0" fontId="3"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3"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0" fontId="21" fillId="0" borderId="0"/>
    <xf numFmtId="0" fontId="21" fillId="0" borderId="0"/>
    <xf numFmtId="0" fontId="3" fillId="0" borderId="0"/>
    <xf numFmtId="0" fontId="21" fillId="0" borderId="0"/>
    <xf numFmtId="0" fontId="21" fillId="0" borderId="0"/>
    <xf numFmtId="0" fontId="3" fillId="0" borderId="0"/>
    <xf numFmtId="0" fontId="3" fillId="0" borderId="0"/>
    <xf numFmtId="1" fontId="25" fillId="85" borderId="28" applyNumberFormat="0" applyBorder="0">
      <alignment horizontal="center" vertical="center"/>
      <protection locked="0"/>
    </xf>
    <xf numFmtId="1" fontId="25" fillId="85" borderId="28" applyNumberFormat="0" applyBorder="0">
      <alignment horizontal="center" vertical="center"/>
      <protection locked="0"/>
    </xf>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118" fillId="45" borderId="56" applyNumberFormat="0" applyFont="0" applyAlignment="0" applyProtection="0"/>
    <xf numFmtId="0" fontId="118" fillId="45" borderId="56" applyNumberFormat="0" applyFont="0" applyAlignment="0" applyProtection="0"/>
    <xf numFmtId="0" fontId="3" fillId="0" borderId="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3" fillId="0" borderId="0"/>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3" fillId="0" borderId="0"/>
    <xf numFmtId="0" fontId="106" fillId="45" borderId="56" applyNumberFormat="0" applyFont="0" applyAlignment="0" applyProtection="0"/>
    <xf numFmtId="0" fontId="3" fillId="0" borderId="0"/>
    <xf numFmtId="0" fontId="118" fillId="45" borderId="56"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21" fillId="52" borderId="75" applyNumberFormat="0" applyFont="0" applyAlignment="0" applyProtection="0"/>
    <xf numFmtId="0" fontId="3" fillId="0" borderId="0"/>
    <xf numFmtId="0" fontId="118" fillId="45" borderId="56" applyNumberFormat="0" applyFont="0" applyAlignment="0" applyProtection="0"/>
    <xf numFmtId="0" fontId="3" fillId="0" borderId="0"/>
    <xf numFmtId="0" fontId="106" fillId="45" borderId="56" applyNumberFormat="0" applyFont="0" applyAlignment="0" applyProtection="0"/>
    <xf numFmtId="0" fontId="106" fillId="45" borderId="56" applyNumberFormat="0" applyFont="0" applyAlignment="0" applyProtection="0"/>
    <xf numFmtId="0" fontId="3" fillId="0" borderId="0"/>
    <xf numFmtId="0" fontId="106" fillId="45" borderId="56" applyNumberFormat="0" applyFont="0" applyAlignment="0" applyProtection="0"/>
    <xf numFmtId="0" fontId="106" fillId="45" borderId="56" applyNumberFormat="0" applyFont="0" applyAlignment="0" applyProtection="0"/>
    <xf numFmtId="0" fontId="3" fillId="0" borderId="0"/>
    <xf numFmtId="0" fontId="106" fillId="45" borderId="56" applyNumberFormat="0" applyFont="0" applyAlignment="0" applyProtection="0"/>
    <xf numFmtId="0" fontId="3" fillId="0" borderId="0"/>
    <xf numFmtId="0" fontId="106" fillId="45" borderId="56" applyNumberFormat="0" applyFont="0" applyAlignment="0" applyProtection="0"/>
    <xf numFmtId="0" fontId="3" fillId="0" borderId="0"/>
    <xf numFmtId="0" fontId="41" fillId="45" borderId="56" applyNumberFormat="0" applyFont="0" applyAlignment="0" applyProtection="0"/>
    <xf numFmtId="0" fontId="41" fillId="45" borderId="56" applyNumberFormat="0" applyFont="0" applyAlignment="0" applyProtection="0"/>
    <xf numFmtId="0" fontId="3" fillId="0" borderId="0"/>
    <xf numFmtId="0" fontId="41" fillId="45" borderId="56" applyNumberFormat="0" applyFont="0" applyAlignment="0" applyProtection="0"/>
    <xf numFmtId="0" fontId="41" fillId="45" borderId="56" applyNumberFormat="0" applyFont="0" applyAlignment="0" applyProtection="0"/>
    <xf numFmtId="0" fontId="3" fillId="0" borderId="0"/>
    <xf numFmtId="0" fontId="41" fillId="45" borderId="56" applyNumberFormat="0" applyFont="0" applyAlignment="0" applyProtection="0"/>
    <xf numFmtId="0" fontId="41" fillId="45" borderId="56" applyNumberFormat="0" applyFont="0" applyAlignment="0" applyProtection="0"/>
    <xf numFmtId="0" fontId="3" fillId="0" borderId="0"/>
    <xf numFmtId="0" fontId="41" fillId="45" borderId="56" applyNumberFormat="0" applyFont="0" applyAlignment="0" applyProtection="0"/>
    <xf numFmtId="0" fontId="3" fillId="0" borderId="0"/>
    <xf numFmtId="0" fontId="41" fillId="45" borderId="56" applyNumberFormat="0" applyFont="0" applyAlignment="0" applyProtection="0"/>
    <xf numFmtId="0" fontId="3" fillId="0" borderId="0"/>
    <xf numFmtId="0" fontId="132" fillId="41" borderId="57" applyNumberFormat="0" applyAlignment="0" applyProtection="0"/>
    <xf numFmtId="0" fontId="3" fillId="0" borderId="0"/>
    <xf numFmtId="0" fontId="57" fillId="41" borderId="57" applyNumberFormat="0" applyAlignment="0" applyProtection="0"/>
    <xf numFmtId="0" fontId="57" fillId="41" borderId="57" applyNumberFormat="0" applyAlignment="0" applyProtection="0"/>
    <xf numFmtId="0" fontId="3" fillId="0" borderId="0"/>
    <xf numFmtId="0" fontId="3" fillId="0" borderId="0"/>
    <xf numFmtId="0" fontId="132" fillId="41" borderId="57" applyNumberFormat="0" applyAlignment="0" applyProtection="0"/>
    <xf numFmtId="0" fontId="3" fillId="0" borderId="0"/>
    <xf numFmtId="0" fontId="57" fillId="41" borderId="57" applyNumberFormat="0" applyAlignment="0" applyProtection="0"/>
    <xf numFmtId="0" fontId="57" fillId="41" borderId="5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9" fillId="0" borderId="58" applyNumberFormat="0" applyFill="0" applyAlignment="0" applyProtection="0"/>
    <xf numFmtId="0" fontId="3" fillId="0" borderId="0"/>
    <xf numFmtId="0" fontId="59" fillId="0" borderId="58" applyNumberFormat="0" applyFill="0" applyAlignment="0" applyProtection="0"/>
    <xf numFmtId="0" fontId="59" fillId="0" borderId="58" applyNumberFormat="0" applyFill="0" applyAlignment="0" applyProtection="0"/>
    <xf numFmtId="0" fontId="3" fillId="0" borderId="0"/>
    <xf numFmtId="0" fontId="3" fillId="0" borderId="0"/>
    <xf numFmtId="0" fontId="109" fillId="0" borderId="58" applyNumberFormat="0" applyFill="0" applyAlignment="0" applyProtection="0"/>
    <xf numFmtId="0" fontId="3" fillId="0" borderId="0"/>
    <xf numFmtId="0" fontId="59" fillId="0" borderId="58" applyNumberFormat="0" applyFill="0" applyAlignment="0" applyProtection="0"/>
    <xf numFmtId="0" fontId="59" fillId="0" borderId="58" applyNumberFormat="0" applyFill="0" applyAlignment="0" applyProtection="0"/>
    <xf numFmtId="0" fontId="3" fillId="0" borderId="0"/>
    <xf numFmtId="0" fontId="3" fillId="0" borderId="0"/>
    <xf numFmtId="0" fontId="3" fillId="0" borderId="0"/>
    <xf numFmtId="43" fontId="21" fillId="0" borderId="0" applyFont="0" applyFill="0" applyBorder="0" applyAlignment="0" applyProtection="0"/>
    <xf numFmtId="9" fontId="21" fillId="0" borderId="0" applyFont="0" applyFill="0" applyBorder="0" applyAlignment="0" applyProtection="0"/>
    <xf numFmtId="0" fontId="110" fillId="0" borderId="0"/>
    <xf numFmtId="0" fontId="110" fillId="0" borderId="0"/>
    <xf numFmtId="0" fontId="41" fillId="0" borderId="0"/>
    <xf numFmtId="0" fontId="3" fillId="0" borderId="0"/>
    <xf numFmtId="0" fontId="31" fillId="0" borderId="0"/>
    <xf numFmtId="0" fontId="41" fillId="0" borderId="0"/>
    <xf numFmtId="0" fontId="41" fillId="0" borderId="0"/>
    <xf numFmtId="0" fontId="41" fillId="0" borderId="0"/>
    <xf numFmtId="0" fontId="110" fillId="0" borderId="0"/>
    <xf numFmtId="0" fontId="3" fillId="0" borderId="0"/>
    <xf numFmtId="0" fontId="110" fillId="0" borderId="0"/>
    <xf numFmtId="0" fontId="110" fillId="0" borderId="0"/>
    <xf numFmtId="0" fontId="110" fillId="0" borderId="0"/>
    <xf numFmtId="0" fontId="3" fillId="0" borderId="0"/>
    <xf numFmtId="0" fontId="31" fillId="0" borderId="0"/>
    <xf numFmtId="0" fontId="110" fillId="0" borderId="0"/>
    <xf numFmtId="0" fontId="110" fillId="0" borderId="0"/>
    <xf numFmtId="0" fontId="41" fillId="45" borderId="56" applyNumberFormat="0" applyFont="0" applyAlignment="0" applyProtection="0"/>
    <xf numFmtId="9" fontId="3" fillId="0" borderId="0" applyFont="0" applyFill="0" applyBorder="0" applyAlignment="0" applyProtection="0"/>
    <xf numFmtId="0" fontId="3" fillId="0" borderId="0">
      <alignment readingOrder="1"/>
    </xf>
    <xf numFmtId="0" fontId="9" fillId="0" borderId="0"/>
    <xf numFmtId="43" fontId="9" fillId="0" borderId="0" applyFont="0" applyFill="0" applyBorder="0" applyAlignment="0" applyProtection="0"/>
    <xf numFmtId="0" fontId="3" fillId="0" borderId="0">
      <alignment readingOrder="1"/>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10" fillId="0" borderId="0"/>
    <xf numFmtId="0" fontId="41" fillId="0" borderId="0"/>
    <xf numFmtId="0" fontId="110" fillId="0" borderId="0"/>
    <xf numFmtId="0" fontId="3" fillId="0" borderId="0"/>
    <xf numFmtId="0" fontId="3" fillId="0" borderId="0"/>
    <xf numFmtId="0" fontId="110" fillId="0" borderId="0"/>
    <xf numFmtId="43" fontId="31" fillId="0" borderId="0" applyFont="0" applyFill="0" applyBorder="0" applyAlignment="0" applyProtection="0"/>
    <xf numFmtId="0" fontId="31" fillId="0" borderId="0"/>
    <xf numFmtId="0" fontId="41" fillId="0" borderId="0"/>
    <xf numFmtId="0" fontId="3" fillId="0" borderId="0"/>
    <xf numFmtId="43" fontId="31" fillId="0" borderId="0" applyFont="0" applyFill="0" applyBorder="0" applyAlignment="0" applyProtection="0"/>
    <xf numFmtId="43" fontId="31" fillId="0" borderId="0" applyFont="0" applyFill="0" applyBorder="0" applyAlignment="0" applyProtection="0"/>
    <xf numFmtId="0" fontId="41" fillId="0" borderId="0"/>
    <xf numFmtId="0" fontId="41" fillId="0" borderId="0"/>
    <xf numFmtId="0" fontId="110" fillId="0" borderId="0"/>
    <xf numFmtId="0" fontId="110" fillId="0" borderId="0"/>
    <xf numFmtId="0" fontId="41" fillId="0" borderId="0"/>
    <xf numFmtId="0" fontId="110" fillId="0" borderId="0"/>
    <xf numFmtId="0" fontId="110" fillId="0" borderId="0"/>
    <xf numFmtId="0" fontId="110" fillId="0" borderId="0"/>
    <xf numFmtId="0" fontId="110" fillId="0" borderId="0"/>
    <xf numFmtId="0" fontId="31" fillId="0" borderId="0"/>
    <xf numFmtId="0" fontId="110" fillId="0" borderId="0"/>
    <xf numFmtId="0" fontId="110" fillId="0" borderId="0"/>
    <xf numFmtId="0" fontId="41" fillId="0" borderId="0"/>
    <xf numFmtId="0" fontId="3" fillId="0" borderId="0"/>
    <xf numFmtId="0" fontId="41" fillId="0" borderId="0"/>
    <xf numFmtId="0" fontId="110" fillId="0" borderId="0"/>
    <xf numFmtId="0" fontId="41" fillId="0" borderId="0"/>
    <xf numFmtId="0" fontId="31" fillId="0" borderId="0"/>
    <xf numFmtId="0" fontId="110" fillId="0" borderId="0"/>
    <xf numFmtId="0" fontId="110" fillId="0" borderId="0"/>
    <xf numFmtId="43" fontId="21" fillId="0" borderId="0" applyFont="0" applyFill="0" applyBorder="0" applyAlignment="0" applyProtection="0"/>
    <xf numFmtId="0" fontId="110" fillId="0" borderId="0"/>
    <xf numFmtId="0" fontId="110" fillId="0" borderId="0"/>
    <xf numFmtId="0" fontId="110" fillId="0" borderId="0"/>
    <xf numFmtId="0" fontId="110" fillId="0" borderId="0"/>
    <xf numFmtId="0" fontId="41" fillId="0" borderId="0"/>
    <xf numFmtId="0" fontId="110" fillId="0" borderId="0"/>
    <xf numFmtId="0" fontId="3" fillId="0" borderId="0"/>
    <xf numFmtId="0" fontId="31" fillId="0" borderId="0"/>
    <xf numFmtId="0" fontId="3" fillId="0" borderId="0"/>
    <xf numFmtId="0" fontId="110"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41" fillId="0" borderId="0"/>
    <xf numFmtId="0" fontId="41" fillId="0" borderId="0"/>
    <xf numFmtId="0" fontId="4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0" fillId="0" borderId="0"/>
    <xf numFmtId="0" fontId="110" fillId="0" borderId="0"/>
    <xf numFmtId="0" fontId="110"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0" fillId="0" borderId="0"/>
    <xf numFmtId="0" fontId="3" fillId="0" borderId="0"/>
    <xf numFmtId="0" fontId="110" fillId="0" borderId="0"/>
    <xf numFmtId="0" fontId="3"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3" fillId="0" borderId="0">
      <alignment readingOrder="1"/>
    </xf>
    <xf numFmtId="43" fontId="31" fillId="0" borderId="0" applyFont="0" applyFill="0" applyBorder="0" applyAlignment="0" applyProtection="0"/>
    <xf numFmtId="0" fontId="3" fillId="0" borderId="0"/>
    <xf numFmtId="43" fontId="31" fillId="0" borderId="0" applyFont="0" applyFill="0" applyBorder="0" applyAlignment="0" applyProtection="0"/>
    <xf numFmtId="0" fontId="3" fillId="0" borderId="0">
      <alignment readingOrder="1"/>
    </xf>
    <xf numFmtId="43" fontId="31" fillId="0" borderId="0" applyFont="0" applyFill="0" applyBorder="0" applyAlignment="0" applyProtection="0"/>
    <xf numFmtId="0" fontId="3" fillId="0" borderId="0">
      <alignment readingOrder="1"/>
    </xf>
    <xf numFmtId="0" fontId="3" fillId="0" borderId="0">
      <alignment readingOrder="1"/>
    </xf>
    <xf numFmtId="43" fontId="31" fillId="0" borderId="0" applyFont="0" applyFill="0" applyBorder="0" applyAlignment="0" applyProtection="0"/>
    <xf numFmtId="43" fontId="31" fillId="0" borderId="0" applyFont="0" applyFill="0" applyBorder="0" applyAlignment="0" applyProtection="0"/>
    <xf numFmtId="0" fontId="31" fillId="0" borderId="0"/>
    <xf numFmtId="0" fontId="53" fillId="0" borderId="88" applyNumberFormat="0" applyFill="0" applyAlignment="0" applyProtection="0"/>
    <xf numFmtId="0" fontId="31" fillId="0" borderId="0"/>
    <xf numFmtId="0" fontId="31" fillId="45" borderId="56" applyNumberFormat="0" applyFont="0" applyAlignment="0" applyProtection="0"/>
    <xf numFmtId="0" fontId="31" fillId="0" borderId="0"/>
    <xf numFmtId="0" fontId="3" fillId="0" borderId="0"/>
    <xf numFmtId="0" fontId="3" fillId="0" borderId="0"/>
    <xf numFmtId="0" fontId="3" fillId="0" borderId="0">
      <alignment readingOrder="1"/>
    </xf>
    <xf numFmtId="0" fontId="3" fillId="0" borderId="0"/>
    <xf numFmtId="43" fontId="31" fillId="0" borderId="0" applyFont="0" applyFill="0" applyBorder="0" applyAlignment="0" applyProtection="0"/>
    <xf numFmtId="0" fontId="31" fillId="0" borderId="0"/>
    <xf numFmtId="0" fontId="31" fillId="45" borderId="56" applyNumberFormat="0" applyFont="0" applyAlignment="0" applyProtection="0"/>
    <xf numFmtId="0" fontId="3" fillId="0" borderId="0"/>
    <xf numFmtId="0" fontId="3" fillId="0" borderId="0"/>
    <xf numFmtId="0" fontId="3" fillId="0" borderId="0"/>
    <xf numFmtId="0" fontId="3" fillId="0" borderId="0">
      <alignment readingOrder="1"/>
    </xf>
    <xf numFmtId="0" fontId="31" fillId="0" borderId="0"/>
    <xf numFmtId="0" fontId="31" fillId="0" borderId="0"/>
    <xf numFmtId="0" fontId="31" fillId="45" borderId="56" applyNumberFormat="0" applyFont="0" applyAlignment="0" applyProtection="0"/>
    <xf numFmtId="0" fontId="3" fillId="0" borderId="0"/>
    <xf numFmtId="0" fontId="3" fillId="0" borderId="0"/>
    <xf numFmtId="0" fontId="31" fillId="0" borderId="0"/>
    <xf numFmtId="0" fontId="3" fillId="0" borderId="0"/>
    <xf numFmtId="0" fontId="3" fillId="0" borderId="0">
      <alignment readingOrder="1"/>
    </xf>
    <xf numFmtId="0" fontId="3" fillId="0" borderId="0"/>
    <xf numFmtId="43" fontId="31" fillId="0" borderId="0" applyFont="0" applyFill="0" applyBorder="0" applyAlignment="0" applyProtection="0"/>
    <xf numFmtId="43" fontId="31" fillId="0" borderId="0" applyFont="0" applyFill="0" applyBorder="0" applyAlignment="0" applyProtection="0"/>
    <xf numFmtId="0" fontId="3" fillId="0" borderId="0">
      <alignment readingOrder="1"/>
    </xf>
    <xf numFmtId="0" fontId="31" fillId="0" borderId="0"/>
    <xf numFmtId="0" fontId="3" fillId="0" borderId="0"/>
    <xf numFmtId="43" fontId="31" fillId="0" borderId="0" applyFont="0" applyFill="0" applyBorder="0" applyAlignment="0" applyProtection="0"/>
    <xf numFmtId="43" fontId="41" fillId="0" borderId="0" applyFont="0" applyFill="0" applyBorder="0" applyAlignment="0" applyProtection="0"/>
    <xf numFmtId="43" fontId="21" fillId="0" borderId="0" applyFont="0" applyFill="0" applyBorder="0" applyAlignment="0" applyProtection="0"/>
    <xf numFmtId="43" fontId="3" fillId="0" borderId="0" applyFont="0" applyFill="0" applyBorder="0" applyAlignment="0" applyProtection="0"/>
    <xf numFmtId="43"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 fillId="0" borderId="0" applyFont="0" applyFill="0" applyBorder="0" applyAlignment="0" applyProtection="0"/>
    <xf numFmtId="0" fontId="52" fillId="0" borderId="53" applyNumberFormat="0" applyFill="0" applyAlignment="0" applyProtection="0"/>
    <xf numFmtId="0" fontId="76" fillId="0" borderId="69" applyNumberFormat="0" applyFill="0" applyAlignment="0" applyProtection="0"/>
    <xf numFmtId="0" fontId="97"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89" fillId="0" borderId="0" applyNumberFormat="0" applyFill="0" applyBorder="0" applyAlignment="0" applyProtection="0">
      <alignment readingOrder="1"/>
    </xf>
    <xf numFmtId="0" fontId="89" fillId="0" borderId="0" applyNumberFormat="0" applyFill="0" applyBorder="0" applyAlignment="0" applyProtection="0">
      <alignment vertical="top"/>
      <protection locked="0"/>
    </xf>
    <xf numFmtId="0" fontId="92" fillId="0" borderId="0"/>
    <xf numFmtId="0" fontId="21" fillId="0" borderId="0"/>
    <xf numFmtId="0" fontId="21" fillId="0" borderId="0"/>
    <xf numFmtId="0" fontId="21" fillId="0" borderId="0"/>
    <xf numFmtId="0" fontId="3" fillId="0" borderId="0"/>
    <xf numFmtId="0" fontId="21" fillId="0" borderId="0"/>
    <xf numFmtId="0" fontId="3" fillId="0" borderId="0">
      <alignment readingOrder="1"/>
    </xf>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21" fillId="0" borderId="0"/>
    <xf numFmtId="0" fontId="9" fillId="0" borderId="0"/>
    <xf numFmtId="0" fontId="31" fillId="0" borderId="0"/>
    <xf numFmtId="0" fontId="3" fillId="0" borderId="0"/>
    <xf numFmtId="0" fontId="21" fillId="0" borderId="0"/>
    <xf numFmtId="0" fontId="21" fillId="0" borderId="0"/>
    <xf numFmtId="0" fontId="3" fillId="0" borderId="0"/>
    <xf numFmtId="0" fontId="21" fillId="0" borderId="0"/>
    <xf numFmtId="0" fontId="3" fillId="0" borderId="0">
      <alignment readingOrder="1"/>
    </xf>
    <xf numFmtId="0" fontId="3" fillId="0" borderId="0">
      <alignment readingOrder="1"/>
    </xf>
    <xf numFmtId="0" fontId="3" fillId="0" borderId="0"/>
    <xf numFmtId="0" fontId="3" fillId="45" borderId="56" applyNumberFormat="0" applyFont="0" applyAlignment="0" applyProtection="0"/>
    <xf numFmtId="0" fontId="21" fillId="52" borderId="75" applyNumberFormat="0" applyFont="0" applyAlignment="0" applyProtection="0"/>
    <xf numFmtId="9" fontId="21"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01" fillId="0" borderId="0"/>
    <xf numFmtId="43" fontId="31" fillId="0" borderId="0" applyFont="0" applyFill="0" applyBorder="0" applyAlignment="0" applyProtection="0"/>
    <xf numFmtId="0" fontId="3" fillId="0" borderId="0"/>
    <xf numFmtId="0" fontId="41" fillId="45" borderId="56" applyNumberFormat="0" applyFont="0" applyAlignment="0" applyProtection="0"/>
    <xf numFmtId="0" fontId="3" fillId="0" borderId="0">
      <alignment readingOrder="1"/>
    </xf>
    <xf numFmtId="0" fontId="3" fillId="0" borderId="0"/>
    <xf numFmtId="0" fontId="3" fillId="0" borderId="0">
      <alignment readingOrder="1"/>
    </xf>
    <xf numFmtId="0" fontId="3" fillId="0" borderId="0"/>
    <xf numFmtId="0" fontId="3" fillId="0" borderId="0"/>
    <xf numFmtId="0" fontId="9" fillId="0" borderId="0"/>
    <xf numFmtId="0" fontId="3" fillId="0" borderId="0"/>
    <xf numFmtId="0" fontId="3" fillId="0" borderId="0">
      <alignment readingOrder="1"/>
    </xf>
    <xf numFmtId="0" fontId="41" fillId="0" borderId="0"/>
    <xf numFmtId="43" fontId="31" fillId="0" borderId="0" applyFont="0" applyFill="0" applyBorder="0" applyAlignment="0" applyProtection="0"/>
    <xf numFmtId="43" fontId="31" fillId="0" borderId="0" applyFont="0" applyFill="0" applyBorder="0" applyAlignment="0" applyProtection="0"/>
    <xf numFmtId="0" fontId="3" fillId="0" borderId="0"/>
    <xf numFmtId="43" fontId="31"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0" fontId="51" fillId="43" borderId="89">
      <alignment horizontal="left"/>
    </xf>
    <xf numFmtId="0" fontId="31" fillId="45" borderId="91" applyNumberFormat="0" applyFont="0" applyAlignment="0" applyProtection="0"/>
    <xf numFmtId="0" fontId="57" fillId="41" borderId="92" applyNumberFormat="0" applyAlignment="0" applyProtection="0"/>
    <xf numFmtId="0" fontId="51" fillId="43" borderId="94">
      <alignment horizontal="left"/>
    </xf>
    <xf numFmtId="0" fontId="3" fillId="45" borderId="91" applyNumberFormat="0" applyFont="0" applyAlignment="0" applyProtection="0"/>
    <xf numFmtId="0" fontId="41" fillId="45" borderId="91" applyNumberFormat="0" applyFont="0" applyAlignment="0" applyProtection="0"/>
    <xf numFmtId="0" fontId="41" fillId="45" borderId="91" applyNumberFormat="0" applyFont="0" applyAlignment="0" applyProtection="0"/>
    <xf numFmtId="0" fontId="51" fillId="43" borderId="89">
      <alignment horizontal="left"/>
    </xf>
    <xf numFmtId="0" fontId="59" fillId="0" borderId="98" applyNumberFormat="0" applyFill="0" applyAlignment="0" applyProtection="0"/>
    <xf numFmtId="0" fontId="51" fillId="43" borderId="94">
      <alignment horizontal="left"/>
    </xf>
    <xf numFmtId="0" fontId="44" fillId="41" borderId="90" applyNumberFormat="0" applyAlignment="0" applyProtection="0"/>
    <xf numFmtId="0" fontId="44" fillId="41" borderId="95" applyNumberFormat="0" applyAlignment="0" applyProtection="0"/>
    <xf numFmtId="0" fontId="31" fillId="45" borderId="96" applyNumberFormat="0" applyFont="0" applyAlignment="0" applyProtection="0"/>
    <xf numFmtId="0" fontId="41" fillId="45" borderId="96" applyNumberFormat="0" applyFont="0" applyAlignment="0" applyProtection="0"/>
    <xf numFmtId="0" fontId="51" fillId="43" borderId="94">
      <alignment horizontal="left"/>
    </xf>
    <xf numFmtId="0" fontId="54" fillId="28" borderId="95" applyNumberFormat="0" applyAlignment="0" applyProtection="0"/>
    <xf numFmtId="0" fontId="41" fillId="45" borderId="96" applyNumberFormat="0" applyFont="0" applyAlignment="0" applyProtection="0"/>
    <xf numFmtId="0" fontId="3" fillId="45" borderId="96" applyNumberFormat="0" applyFont="0" applyAlignment="0" applyProtection="0"/>
    <xf numFmtId="0" fontId="57" fillId="41" borderId="97" applyNumberFormat="0" applyAlignment="0" applyProtection="0"/>
    <xf numFmtId="43" fontId="31" fillId="0" borderId="0" applyFont="0" applyFill="0" applyBorder="0" applyAlignment="0" applyProtection="0"/>
    <xf numFmtId="0" fontId="59" fillId="0" borderId="93" applyNumberFormat="0" applyFill="0" applyAlignment="0" applyProtection="0"/>
    <xf numFmtId="0" fontId="54" fillId="28" borderId="90" applyNumberFormat="0" applyAlignment="0" applyProtection="0"/>
    <xf numFmtId="0" fontId="51" fillId="43" borderId="89">
      <alignment horizontal="left"/>
    </xf>
    <xf numFmtId="43" fontId="31" fillId="0" borderId="0" applyFont="0" applyFill="0" applyBorder="0" applyAlignment="0" applyProtection="0"/>
    <xf numFmtId="0" fontId="3" fillId="0" borderId="0"/>
    <xf numFmtId="0" fontId="31" fillId="0" borderId="0"/>
    <xf numFmtId="0" fontId="3" fillId="0" borderId="0"/>
    <xf numFmtId="43" fontId="3" fillId="0" borderId="0" applyFont="0" applyFill="0" applyBorder="0" applyAlignment="0" applyProtection="0"/>
    <xf numFmtId="0" fontId="3" fillId="2" borderId="0" applyNumberFormat="0" applyAlignment="0"/>
    <xf numFmtId="43" fontId="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 fillId="45" borderId="56" applyNumberFormat="0" applyFont="0" applyAlignment="0" applyProtection="0"/>
    <xf numFmtId="0" fontId="51" fillId="43" borderId="32">
      <alignment horizontal="left"/>
    </xf>
    <xf numFmtId="0" fontId="51" fillId="43" borderId="32">
      <alignment horizontal="left"/>
    </xf>
    <xf numFmtId="43" fontId="31" fillId="0" borderId="0" applyFont="0" applyFill="0" applyBorder="0" applyAlignment="0" applyProtection="0"/>
    <xf numFmtId="9" fontId="3" fillId="0" borderId="0" applyFont="0" applyFill="0" applyBorder="0" applyAlignment="0" applyProtection="0"/>
    <xf numFmtId="0" fontId="51" fillId="43" borderId="32">
      <alignment horizontal="left"/>
    </xf>
    <xf numFmtId="0" fontId="3" fillId="0" borderId="0">
      <alignment readingOrder="1"/>
    </xf>
    <xf numFmtId="0" fontId="3" fillId="45" borderId="56" applyNumberFormat="0" applyFont="0" applyAlignment="0" applyProtection="0"/>
    <xf numFmtId="0" fontId="31" fillId="45" borderId="56" applyNumberFormat="0" applyFont="0" applyAlignment="0" applyProtection="0"/>
    <xf numFmtId="0" fontId="44" fillId="41" borderId="50" applyNumberFormat="0" applyAlignment="0" applyProtection="0"/>
    <xf numFmtId="0" fontId="54" fillId="28" borderId="50" applyNumberFormat="0" applyAlignment="0" applyProtection="0"/>
    <xf numFmtId="0" fontId="3" fillId="45" borderId="56" applyNumberFormat="0" applyFont="0" applyAlignment="0" applyProtection="0"/>
    <xf numFmtId="0" fontId="57" fillId="41" borderId="57" applyNumberFormat="0" applyAlignment="0" applyProtection="0"/>
    <xf numFmtId="43" fontId="31" fillId="0" borderId="0" applyFont="0" applyFill="0" applyBorder="0" applyAlignment="0" applyProtection="0"/>
    <xf numFmtId="0" fontId="59" fillId="0" borderId="58" applyNumberFormat="0" applyFill="0" applyAlignment="0" applyProtection="0"/>
    <xf numFmtId="0" fontId="31" fillId="45" borderId="56" applyNumberFormat="0" applyFont="0" applyAlignment="0" applyProtection="0"/>
    <xf numFmtId="0" fontId="31" fillId="45" borderId="56" applyNumberFormat="0" applyFont="0" applyAlignment="0" applyProtection="0"/>
    <xf numFmtId="43" fontId="31" fillId="0" borderId="0" applyFont="0" applyFill="0" applyBorder="0" applyAlignment="0" applyProtection="0"/>
    <xf numFmtId="0" fontId="3" fillId="0" borderId="0"/>
    <xf numFmtId="43" fontId="31" fillId="0" borderId="0" applyFont="0" applyFill="0" applyBorder="0" applyAlignment="0" applyProtection="0"/>
    <xf numFmtId="0" fontId="31" fillId="45" borderId="91" applyNumberFormat="0" applyFont="0" applyAlignment="0" applyProtection="0"/>
    <xf numFmtId="0" fontId="44" fillId="41" borderId="90" applyNumberFormat="0" applyAlignment="0" applyProtection="0"/>
    <xf numFmtId="0" fontId="3" fillId="45" borderId="91" applyNumberFormat="0" applyFont="0" applyAlignment="0" applyProtection="0"/>
    <xf numFmtId="0" fontId="51" fillId="43" borderId="89">
      <alignment horizontal="left"/>
    </xf>
    <xf numFmtId="0" fontId="31" fillId="45" borderId="91" applyNumberFormat="0" applyFont="0" applyAlignment="0" applyProtection="0"/>
    <xf numFmtId="0" fontId="51" fillId="43" borderId="89">
      <alignment horizontal="left"/>
    </xf>
    <xf numFmtId="0" fontId="54" fillId="28" borderId="90" applyNumberFormat="0" applyAlignment="0" applyProtection="0"/>
    <xf numFmtId="0" fontId="57" fillId="41" borderId="92" applyNumberFormat="0" applyAlignment="0" applyProtection="0"/>
    <xf numFmtId="0" fontId="31" fillId="45" borderId="91" applyNumberFormat="0" applyFont="0" applyAlignment="0" applyProtection="0"/>
    <xf numFmtId="0" fontId="51" fillId="43" borderId="89">
      <alignment horizontal="left"/>
    </xf>
    <xf numFmtId="0" fontId="44" fillId="41" borderId="90" applyNumberFormat="0" applyAlignment="0" applyProtection="0"/>
    <xf numFmtId="0" fontId="54" fillId="28" borderId="90" applyNumberFormat="0" applyAlignment="0" applyProtection="0"/>
    <xf numFmtId="0" fontId="3" fillId="45" borderId="91" applyNumberFormat="0" applyFont="0" applyAlignment="0" applyProtection="0"/>
    <xf numFmtId="0" fontId="57" fillId="41" borderId="92" applyNumberFormat="0" applyAlignment="0" applyProtection="0"/>
    <xf numFmtId="0" fontId="59" fillId="0" borderId="93" applyNumberFormat="0" applyFill="0" applyAlignment="0" applyProtection="0"/>
    <xf numFmtId="0" fontId="31" fillId="45" borderId="91" applyNumberFormat="0" applyFont="0" applyAlignment="0" applyProtection="0"/>
    <xf numFmtId="0" fontId="44" fillId="41" borderId="90" applyNumberFormat="0" applyAlignment="0" applyProtection="0"/>
    <xf numFmtId="0" fontId="54" fillId="28" borderId="90" applyNumberFormat="0" applyAlignment="0" applyProtection="0"/>
    <xf numFmtId="0" fontId="3" fillId="45" borderId="91" applyNumberFormat="0" applyFont="0" applyAlignment="0" applyProtection="0"/>
    <xf numFmtId="0" fontId="57" fillId="41" borderId="92" applyNumberFormat="0" applyAlignment="0" applyProtection="0"/>
    <xf numFmtId="0" fontId="59" fillId="0" borderId="93" applyNumberFormat="0" applyFill="0" applyAlignment="0" applyProtection="0"/>
    <xf numFmtId="0" fontId="31" fillId="45" borderId="91" applyNumberFormat="0" applyFont="0" applyAlignment="0" applyProtection="0"/>
    <xf numFmtId="0" fontId="59" fillId="0" borderId="93" applyNumberFormat="0" applyFill="0" applyAlignment="0" applyProtection="0"/>
    <xf numFmtId="0" fontId="31" fillId="45" borderId="91" applyNumberFormat="0" applyFont="0" applyAlignment="0" applyProtection="0"/>
    <xf numFmtId="0" fontId="31" fillId="45" borderId="96" applyNumberFormat="0" applyFont="0" applyAlignment="0" applyProtection="0"/>
    <xf numFmtId="0" fontId="44" fillId="41" borderId="95" applyNumberFormat="0" applyAlignment="0" applyProtection="0"/>
    <xf numFmtId="0" fontId="3" fillId="45" borderId="96" applyNumberFormat="0" applyFont="0" applyAlignment="0" applyProtection="0"/>
    <xf numFmtId="0" fontId="51" fillId="43" borderId="94">
      <alignment horizontal="left"/>
    </xf>
    <xf numFmtId="0" fontId="31" fillId="45" borderId="96" applyNumberFormat="0" applyFont="0" applyAlignment="0" applyProtection="0"/>
    <xf numFmtId="0" fontId="51" fillId="43" borderId="94">
      <alignment horizontal="left"/>
    </xf>
    <xf numFmtId="0" fontId="54" fillId="28" borderId="95" applyNumberFormat="0" applyAlignment="0" applyProtection="0"/>
    <xf numFmtId="0" fontId="57" fillId="41" borderId="97" applyNumberFormat="0" applyAlignment="0" applyProtection="0"/>
    <xf numFmtId="0" fontId="31" fillId="45" borderId="96" applyNumberFormat="0" applyFont="0" applyAlignment="0" applyProtection="0"/>
    <xf numFmtId="0" fontId="51" fillId="43" borderId="94">
      <alignment horizontal="left"/>
    </xf>
    <xf numFmtId="0" fontId="44" fillId="41" borderId="95" applyNumberFormat="0" applyAlignment="0" applyProtection="0"/>
    <xf numFmtId="0" fontId="54" fillId="28" borderId="95" applyNumberFormat="0" applyAlignment="0" applyProtection="0"/>
    <xf numFmtId="0" fontId="3" fillId="45" borderId="96" applyNumberFormat="0" applyFont="0" applyAlignment="0" applyProtection="0"/>
    <xf numFmtId="0" fontId="57" fillId="41" borderId="97" applyNumberFormat="0" applyAlignment="0" applyProtection="0"/>
    <xf numFmtId="0" fontId="59" fillId="0" borderId="98" applyNumberFormat="0" applyFill="0" applyAlignment="0" applyProtection="0"/>
    <xf numFmtId="0" fontId="31" fillId="45" borderId="96" applyNumberFormat="0" applyFont="0" applyAlignment="0" applyProtection="0"/>
    <xf numFmtId="0" fontId="44" fillId="41" borderId="95" applyNumberFormat="0" applyAlignment="0" applyProtection="0"/>
    <xf numFmtId="0" fontId="54" fillId="28" borderId="95" applyNumberFormat="0" applyAlignment="0" applyProtection="0"/>
    <xf numFmtId="0" fontId="3" fillId="45" borderId="96" applyNumberFormat="0" applyFont="0" applyAlignment="0" applyProtection="0"/>
    <xf numFmtId="0" fontId="57" fillId="41" borderId="97" applyNumberFormat="0" applyAlignment="0" applyProtection="0"/>
    <xf numFmtId="0" fontId="59" fillId="0" borderId="98" applyNumberFormat="0" applyFill="0" applyAlignment="0" applyProtection="0"/>
    <xf numFmtId="0" fontId="31" fillId="45" borderId="96" applyNumberFormat="0" applyFont="0" applyAlignment="0" applyProtection="0"/>
    <xf numFmtId="0" fontId="59" fillId="0" borderId="98" applyNumberFormat="0" applyFill="0" applyAlignment="0" applyProtection="0"/>
    <xf numFmtId="0" fontId="31" fillId="45" borderId="96" applyNumberFormat="0" applyFont="0" applyAlignment="0" applyProtection="0"/>
  </cellStyleXfs>
  <cellXfs count="954">
    <xf numFmtId="0" fontId="0" fillId="0" borderId="0" xfId="0"/>
    <xf numFmtId="0" fontId="3" fillId="11" borderId="0" xfId="0" applyFont="1" applyFill="1" applyAlignment="1">
      <alignment wrapText="1"/>
    </xf>
    <xf numFmtId="0" fontId="0" fillId="11" borderId="0" xfId="0" applyFill="1"/>
    <xf numFmtId="0" fontId="0" fillId="12" borderId="0" xfId="0" applyFill="1"/>
    <xf numFmtId="0" fontId="3" fillId="3" borderId="0" xfId="0" applyFont="1" applyFill="1" applyAlignment="1">
      <alignment horizontal="center"/>
    </xf>
    <xf numFmtId="0" fontId="3" fillId="8" borderId="0" xfId="0" applyFont="1" applyFill="1" applyAlignment="1">
      <alignment horizontal="center" wrapText="1"/>
    </xf>
    <xf numFmtId="0" fontId="3" fillId="0" borderId="0" xfId="0" applyFont="1"/>
    <xf numFmtId="0" fontId="8" fillId="9" borderId="0" xfId="0" applyFont="1" applyFill="1" applyBorder="1" applyProtection="1"/>
    <xf numFmtId="0" fontId="9" fillId="0" borderId="0" xfId="0" applyFont="1" applyFill="1" applyBorder="1" applyProtection="1"/>
    <xf numFmtId="0" fontId="9" fillId="0" borderId="0" xfId="0" applyFont="1" applyFill="1" applyBorder="1" applyAlignment="1" applyProtection="1">
      <alignment wrapText="1"/>
    </xf>
    <xf numFmtId="0" fontId="9" fillId="0" borderId="0" xfId="0" applyFont="1" applyFill="1" applyProtection="1"/>
    <xf numFmtId="0" fontId="9" fillId="6" borderId="16" xfId="0" applyFont="1" applyFill="1" applyBorder="1" applyProtection="1"/>
    <xf numFmtId="0" fontId="9" fillId="6" borderId="3" xfId="0" applyFont="1" applyFill="1" applyBorder="1" applyProtection="1"/>
    <xf numFmtId="0" fontId="9" fillId="6" borderId="4" xfId="0" applyFont="1" applyFill="1" applyBorder="1" applyProtection="1"/>
    <xf numFmtId="0" fontId="8" fillId="6" borderId="12" xfId="0" applyFont="1" applyFill="1" applyBorder="1" applyAlignment="1" applyProtection="1">
      <alignment wrapText="1"/>
    </xf>
    <xf numFmtId="0" fontId="8" fillId="6" borderId="1" xfId="0" applyFont="1" applyFill="1" applyBorder="1" applyAlignment="1" applyProtection="1">
      <alignment wrapText="1"/>
    </xf>
    <xf numFmtId="0" fontId="8" fillId="6" borderId="1" xfId="0" applyFont="1" applyFill="1" applyBorder="1" applyAlignment="1" applyProtection="1">
      <alignment horizontal="center" wrapText="1"/>
    </xf>
    <xf numFmtId="0" fontId="9" fillId="6" borderId="7" xfId="0" applyFont="1" applyFill="1" applyBorder="1" applyProtection="1"/>
    <xf numFmtId="0" fontId="9" fillId="6" borderId="28" xfId="0" applyFont="1" applyFill="1" applyBorder="1" applyAlignment="1" applyProtection="1">
      <alignment horizontal="left" vertical="center" wrapText="1"/>
    </xf>
    <xf numFmtId="0" fontId="9" fillId="6" borderId="20"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0" fontId="9" fillId="6" borderId="6" xfId="0" applyFont="1" applyFill="1" applyBorder="1" applyAlignment="1" applyProtection="1">
      <alignment horizontal="left" vertical="center" wrapText="1"/>
    </xf>
    <xf numFmtId="0" fontId="9" fillId="6" borderId="0" xfId="0" applyFont="1" applyFill="1" applyBorder="1" applyAlignment="1" applyProtection="1">
      <alignment horizontal="center" vertical="center" wrapText="1"/>
    </xf>
    <xf numFmtId="0" fontId="8" fillId="6" borderId="0" xfId="0" applyFont="1" applyFill="1" applyBorder="1" applyAlignment="1" applyProtection="1">
      <alignment horizontal="center" wrapText="1"/>
    </xf>
    <xf numFmtId="0" fontId="9" fillId="6" borderId="25"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9" fillId="6" borderId="12" xfId="0" applyFont="1" applyFill="1" applyBorder="1" applyProtection="1"/>
    <xf numFmtId="0" fontId="9" fillId="6" borderId="1" xfId="0" applyFont="1" applyFill="1" applyBorder="1" applyProtection="1"/>
    <xf numFmtId="0" fontId="9" fillId="6" borderId="5" xfId="0" applyFont="1" applyFill="1" applyBorder="1" applyProtection="1"/>
    <xf numFmtId="0" fontId="8" fillId="12" borderId="1" xfId="0" applyFont="1" applyFill="1" applyBorder="1" applyAlignment="1" applyProtection="1">
      <alignment horizontal="center" wrapText="1"/>
    </xf>
    <xf numFmtId="0" fontId="9" fillId="12" borderId="20" xfId="0" applyFont="1" applyFill="1" applyBorder="1" applyAlignment="1" applyProtection="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11" borderId="0" xfId="0" applyFont="1" applyFill="1"/>
    <xf numFmtId="0" fontId="2" fillId="0" borderId="0" xfId="0" applyFont="1"/>
    <xf numFmtId="0" fontId="17" fillId="6" borderId="0" xfId="0" applyFont="1" applyFill="1" applyAlignment="1">
      <alignment vertical="center"/>
    </xf>
    <xf numFmtId="0" fontId="0" fillId="11" borderId="0" xfId="0" applyFill="1" applyBorder="1"/>
    <xf numFmtId="0" fontId="0" fillId="11" borderId="20" xfId="0" applyFill="1" applyBorder="1"/>
    <xf numFmtId="0" fontId="2" fillId="11" borderId="20" xfId="0" applyFont="1" applyFill="1" applyBorder="1"/>
    <xf numFmtId="0" fontId="1" fillId="11" borderId="0" xfId="0" applyFont="1" applyFill="1" applyBorder="1"/>
    <xf numFmtId="0" fontId="1" fillId="11" borderId="0" xfId="0" applyFont="1" applyFill="1"/>
    <xf numFmtId="0" fontId="7" fillId="11" borderId="20" xfId="0" applyFont="1" applyFill="1" applyBorder="1" applyAlignment="1">
      <alignment horizontal="center" vertical="top" wrapText="1"/>
    </xf>
    <xf numFmtId="0" fontId="5" fillId="6" borderId="0" xfId="0" applyFont="1" applyFill="1" applyAlignment="1">
      <alignment horizontal="left"/>
    </xf>
    <xf numFmtId="0" fontId="7" fillId="6" borderId="0" xfId="0" applyFont="1" applyFill="1" applyBorder="1" applyAlignment="1">
      <alignment horizontal="left" vertical="top"/>
    </xf>
    <xf numFmtId="0" fontId="4" fillId="0" borderId="0" xfId="0" applyFont="1"/>
    <xf numFmtId="0" fontId="5" fillId="6" borderId="0" xfId="0" applyFont="1" applyFill="1" applyAlignment="1">
      <alignment vertical="center"/>
    </xf>
    <xf numFmtId="0" fontId="5" fillId="6" borderId="0" xfId="0" applyFont="1" applyFill="1"/>
    <xf numFmtId="0" fontId="7" fillId="6" borderId="0" xfId="0" applyFont="1" applyFill="1"/>
    <xf numFmtId="0" fontId="17" fillId="6" borderId="0" xfId="0" applyFont="1" applyFill="1" applyAlignment="1"/>
    <xf numFmtId="0" fontId="4" fillId="0" borderId="0" xfId="0" applyFont="1"/>
    <xf numFmtId="0" fontId="5" fillId="6" borderId="0" xfId="0" applyFont="1" applyFill="1"/>
    <xf numFmtId="0" fontId="5" fillId="6" borderId="0" xfId="0" applyFont="1" applyFill="1" applyBorder="1"/>
    <xf numFmtId="0" fontId="5" fillId="6" borderId="6" xfId="0" applyFont="1" applyFill="1" applyBorder="1"/>
    <xf numFmtId="0" fontId="5" fillId="6" borderId="12" xfId="0" applyFont="1" applyFill="1" applyBorder="1"/>
    <xf numFmtId="0" fontId="11" fillId="6" borderId="0" xfId="0" applyFont="1" applyFill="1"/>
    <xf numFmtId="0" fontId="7" fillId="6" borderId="0" xfId="0" applyFont="1" applyFill="1"/>
    <xf numFmtId="0" fontId="5" fillId="6" borderId="16" xfId="0" applyFont="1" applyFill="1" applyBorder="1"/>
    <xf numFmtId="9" fontId="11" fillId="6" borderId="0" xfId="0" applyNumberFormat="1" applyFont="1" applyFill="1"/>
    <xf numFmtId="0" fontId="10" fillId="6" borderId="15" xfId="0" applyFont="1" applyFill="1" applyBorder="1"/>
    <xf numFmtId="9" fontId="12" fillId="6" borderId="29" xfId="0" applyNumberFormat="1" applyFont="1" applyFill="1" applyBorder="1" applyAlignment="1">
      <alignment horizontal="center"/>
    </xf>
    <xf numFmtId="164" fontId="12" fillId="6" borderId="29" xfId="0" applyNumberFormat="1" applyFont="1" applyFill="1" applyBorder="1" applyAlignment="1">
      <alignment horizontal="center"/>
    </xf>
    <xf numFmtId="164" fontId="12" fillId="6" borderId="24" xfId="0" applyNumberFormat="1" applyFont="1" applyFill="1" applyBorder="1" applyAlignment="1">
      <alignment horizontal="center"/>
    </xf>
    <xf numFmtId="0" fontId="10" fillId="6" borderId="30" xfId="0" applyFont="1" applyFill="1" applyBorder="1" applyAlignment="1">
      <alignment horizontal="center"/>
    </xf>
    <xf numFmtId="0" fontId="10" fillId="6" borderId="30" xfId="0" applyFont="1" applyFill="1" applyBorder="1"/>
    <xf numFmtId="0" fontId="10" fillId="6" borderId="21" xfId="0" applyFont="1" applyFill="1" applyBorder="1"/>
    <xf numFmtId="0" fontId="10" fillId="6" borderId="27" xfId="0" applyFont="1" applyFill="1" applyBorder="1"/>
    <xf numFmtId="165" fontId="11" fillId="6" borderId="22" xfId="0" applyNumberFormat="1" applyFont="1" applyFill="1" applyBorder="1"/>
    <xf numFmtId="9" fontId="11" fillId="6" borderId="13" xfId="0" applyNumberFormat="1" applyFont="1" applyFill="1" applyBorder="1"/>
    <xf numFmtId="9" fontId="11" fillId="6" borderId="22" xfId="0" applyNumberFormat="1" applyFont="1" applyFill="1" applyBorder="1"/>
    <xf numFmtId="165" fontId="11" fillId="6" borderId="0" xfId="0" applyNumberFormat="1" applyFont="1" applyFill="1" applyBorder="1"/>
    <xf numFmtId="9" fontId="11" fillId="6" borderId="2" xfId="0" applyNumberFormat="1" applyFont="1" applyFill="1" applyBorder="1"/>
    <xf numFmtId="165" fontId="11" fillId="6" borderId="1" xfId="0" applyNumberFormat="1" applyFont="1" applyFill="1" applyBorder="1"/>
    <xf numFmtId="9" fontId="11" fillId="6" borderId="23" xfId="0" applyNumberFormat="1" applyFont="1" applyFill="1" applyBorder="1"/>
    <xf numFmtId="0" fontId="18" fillId="6" borderId="0" xfId="0" applyFont="1" applyFill="1" applyBorder="1" applyAlignment="1">
      <alignment horizontal="left"/>
    </xf>
    <xf numFmtId="0" fontId="19" fillId="6" borderId="0" xfId="0" applyFont="1" applyFill="1" applyBorder="1" applyAlignment="1">
      <alignment horizontal="center"/>
    </xf>
    <xf numFmtId="9" fontId="11" fillId="6" borderId="22" xfId="0" applyNumberFormat="1" applyFont="1" applyFill="1" applyBorder="1"/>
    <xf numFmtId="165" fontId="11" fillId="5" borderId="22" xfId="0" applyNumberFormat="1" applyFont="1" applyFill="1" applyBorder="1"/>
    <xf numFmtId="165" fontId="11" fillId="3" borderId="22" xfId="0" applyNumberFormat="1" applyFont="1" applyFill="1" applyBorder="1"/>
    <xf numFmtId="165" fontId="11" fillId="2" borderId="22" xfId="0" applyNumberFormat="1" applyFont="1" applyFill="1" applyBorder="1"/>
    <xf numFmtId="165" fontId="11" fillId="10" borderId="22" xfId="0" applyNumberFormat="1" applyFont="1" applyFill="1" applyBorder="1"/>
    <xf numFmtId="0" fontId="5" fillId="16" borderId="0" xfId="0" applyFont="1" applyFill="1"/>
    <xf numFmtId="9" fontId="11" fillId="16" borderId="22" xfId="0" applyNumberFormat="1" applyFont="1" applyFill="1" applyBorder="1"/>
    <xf numFmtId="165" fontId="11" fillId="16" borderId="22" xfId="0" applyNumberFormat="1" applyFont="1" applyFill="1" applyBorder="1"/>
    <xf numFmtId="165" fontId="11" fillId="16" borderId="13" xfId="0" applyNumberFormat="1" applyFont="1" applyFill="1" applyBorder="1"/>
    <xf numFmtId="0" fontId="1" fillId="11" borderId="0" xfId="0" applyFont="1" applyFill="1" applyAlignment="1">
      <alignment horizontal="center" vertical="center"/>
    </xf>
    <xf numFmtId="0" fontId="1" fillId="12" borderId="0" xfId="0" applyFont="1" applyFill="1" applyAlignment="1">
      <alignment horizontal="center" vertical="center"/>
    </xf>
    <xf numFmtId="0" fontId="0" fillId="0" borderId="0" xfId="0" applyBorder="1" applyAlignment="1"/>
    <xf numFmtId="0" fontId="20" fillId="11" borderId="20" xfId="0" applyFont="1" applyFill="1" applyBorder="1" applyAlignment="1">
      <alignment horizontal="center" vertical="center" wrapText="1"/>
    </xf>
    <xf numFmtId="10" fontId="0" fillId="0" borderId="20" xfId="0" applyNumberFormat="1" applyFont="1" applyBorder="1" applyAlignment="1">
      <alignment horizontal="center" vertical="center"/>
    </xf>
    <xf numFmtId="10" fontId="0" fillId="0" borderId="20" xfId="0" applyNumberFormat="1" applyFont="1" applyBorder="1"/>
    <xf numFmtId="0" fontId="15" fillId="4" borderId="16" xfId="0" applyFont="1" applyFill="1" applyBorder="1"/>
    <xf numFmtId="0" fontId="15" fillId="4" borderId="3" xfId="0" applyFont="1" applyFill="1" applyBorder="1"/>
    <xf numFmtId="0" fontId="15" fillId="4" borderId="4" xfId="0" applyFont="1" applyFill="1" applyBorder="1"/>
    <xf numFmtId="0" fontId="5" fillId="7" borderId="0" xfId="0" applyFont="1" applyFill="1" applyBorder="1"/>
    <xf numFmtId="0" fontId="5" fillId="6" borderId="0" xfId="0" applyFont="1" applyFill="1" applyBorder="1"/>
    <xf numFmtId="0" fontId="5" fillId="6" borderId="1" xfId="0" applyFont="1" applyFill="1" applyBorder="1"/>
    <xf numFmtId="0" fontId="5" fillId="6" borderId="6" xfId="0" applyFont="1" applyFill="1" applyBorder="1"/>
    <xf numFmtId="0" fontId="5" fillId="6" borderId="7" xfId="0" applyFont="1" applyFill="1" applyBorder="1"/>
    <xf numFmtId="165" fontId="5" fillId="6" borderId="33" xfId="0" applyNumberFormat="1" applyFont="1" applyFill="1" applyBorder="1"/>
    <xf numFmtId="0" fontId="5" fillId="6" borderId="12" xfId="0" applyFont="1" applyFill="1" applyBorder="1"/>
    <xf numFmtId="0" fontId="5" fillId="6" borderId="5" xfId="0" applyFont="1" applyFill="1" applyBorder="1"/>
    <xf numFmtId="0" fontId="15" fillId="4" borderId="6" xfId="0" applyFont="1" applyFill="1" applyBorder="1"/>
    <xf numFmtId="10" fontId="5" fillId="6" borderId="0" xfId="0" applyNumberFormat="1" applyFont="1" applyFill="1" applyBorder="1"/>
    <xf numFmtId="0" fontId="5" fillId="7" borderId="3" xfId="0" applyFont="1" applyFill="1" applyBorder="1"/>
    <xf numFmtId="0" fontId="13" fillId="4" borderId="16" xfId="0" applyFont="1" applyFill="1" applyBorder="1"/>
    <xf numFmtId="0" fontId="13" fillId="4" borderId="22" xfId="0" applyFont="1" applyFill="1" applyBorder="1"/>
    <xf numFmtId="0" fontId="13" fillId="4" borderId="3" xfId="0" applyFont="1" applyFill="1" applyBorder="1"/>
    <xf numFmtId="0" fontId="13" fillId="4" borderId="4" xfId="0" applyFont="1" applyFill="1" applyBorder="1" applyAlignment="1">
      <alignment horizontal="right"/>
    </xf>
    <xf numFmtId="0" fontId="5" fillId="7" borderId="6" xfId="0" applyFont="1" applyFill="1" applyBorder="1"/>
    <xf numFmtId="0" fontId="5" fillId="7" borderId="7" xfId="0" applyFont="1" applyFill="1" applyBorder="1"/>
    <xf numFmtId="0" fontId="5" fillId="7" borderId="12" xfId="0" applyFont="1" applyFill="1" applyBorder="1"/>
    <xf numFmtId="0" fontId="5" fillId="7" borderId="1" xfId="0" applyFont="1" applyFill="1" applyBorder="1"/>
    <xf numFmtId="0" fontId="5" fillId="7" borderId="5" xfId="0" applyFont="1" applyFill="1" applyBorder="1"/>
    <xf numFmtId="165" fontId="14" fillId="6" borderId="33" xfId="0" applyNumberFormat="1" applyFont="1" applyFill="1" applyBorder="1"/>
    <xf numFmtId="165" fontId="14" fillId="6" borderId="35" xfId="0" applyNumberFormat="1" applyFont="1" applyFill="1" applyBorder="1"/>
    <xf numFmtId="0" fontId="6" fillId="7" borderId="0" xfId="0" applyFont="1" applyFill="1" applyBorder="1" applyAlignment="1">
      <alignment horizontal="right"/>
    </xf>
    <xf numFmtId="9" fontId="6" fillId="6" borderId="34" xfId="0" applyNumberFormat="1" applyFont="1" applyFill="1" applyBorder="1"/>
    <xf numFmtId="0" fontId="6" fillId="13" borderId="0" xfId="0" applyFont="1" applyFill="1" applyBorder="1" applyAlignment="1">
      <alignment horizontal="right"/>
    </xf>
    <xf numFmtId="0" fontId="6" fillId="14" borderId="0" xfId="0" applyFont="1" applyFill="1" applyBorder="1" applyAlignment="1">
      <alignment horizontal="right"/>
    </xf>
    <xf numFmtId="0" fontId="6" fillId="15" borderId="0" xfId="0" applyFont="1" applyFill="1" applyBorder="1" applyAlignment="1">
      <alignment horizontal="right"/>
    </xf>
    <xf numFmtId="0" fontId="5" fillId="6" borderId="10" xfId="0" applyFont="1" applyFill="1" applyBorder="1"/>
    <xf numFmtId="0" fontId="5" fillId="6" borderId="0" xfId="0" applyFont="1" applyFill="1" applyBorder="1" applyAlignment="1">
      <alignment horizontal="right"/>
    </xf>
    <xf numFmtId="0" fontId="5" fillId="6" borderId="11" xfId="0" applyFont="1" applyFill="1" applyBorder="1"/>
    <xf numFmtId="165" fontId="5" fillId="6" borderId="34" xfId="0" applyNumberFormat="1" applyFont="1" applyFill="1" applyBorder="1"/>
    <xf numFmtId="0" fontId="5" fillId="6" borderId="11" xfId="0" applyFont="1" applyFill="1" applyBorder="1" applyAlignment="1">
      <alignment horizontal="right"/>
    </xf>
    <xf numFmtId="0" fontId="5" fillId="6" borderId="10" xfId="0" applyFont="1" applyFill="1" applyBorder="1" applyAlignment="1">
      <alignment horizontal="right"/>
    </xf>
    <xf numFmtId="9" fontId="15" fillId="4" borderId="0" xfId="0" applyNumberFormat="1" applyFont="1" applyFill="1" applyBorder="1"/>
    <xf numFmtId="0" fontId="15" fillId="4" borderId="0" xfId="0" applyFont="1" applyFill="1" applyBorder="1" applyAlignment="1">
      <alignment horizontal="right"/>
    </xf>
    <xf numFmtId="0" fontId="15" fillId="4" borderId="7" xfId="0" applyFont="1" applyFill="1" applyBorder="1" applyAlignment="1">
      <alignment horizontal="right"/>
    </xf>
    <xf numFmtId="0" fontId="5" fillId="6" borderId="6" xfId="0" applyFont="1" applyFill="1" applyBorder="1" applyAlignment="1">
      <alignment horizontal="right"/>
    </xf>
    <xf numFmtId="167" fontId="5" fillId="6" borderId="0" xfId="0" applyNumberFormat="1" applyFont="1" applyFill="1" applyBorder="1"/>
    <xf numFmtId="165" fontId="5" fillId="6" borderId="1" xfId="0" applyNumberFormat="1" applyFont="1" applyFill="1" applyBorder="1"/>
    <xf numFmtId="0" fontId="16" fillId="7" borderId="6" xfId="0" applyFont="1" applyFill="1" applyBorder="1" applyAlignment="1">
      <alignment horizontal="center" wrapText="1"/>
    </xf>
    <xf numFmtId="0" fontId="16" fillId="7" borderId="7" xfId="0" applyFont="1" applyFill="1" applyBorder="1" applyAlignment="1">
      <alignment horizontal="center" wrapText="1"/>
    </xf>
    <xf numFmtId="0" fontId="16" fillId="7" borderId="0" xfId="0" applyFont="1" applyFill="1" applyBorder="1" applyAlignment="1">
      <alignment horizontal="center" wrapText="1"/>
    </xf>
    <xf numFmtId="0" fontId="5" fillId="6" borderId="8" xfId="0" applyFont="1" applyFill="1" applyBorder="1" applyAlignment="1">
      <alignment horizontal="center"/>
    </xf>
    <xf numFmtId="0" fontId="5" fillId="6" borderId="9" xfId="0" applyFont="1" applyFill="1" applyBorder="1" applyAlignment="1">
      <alignment horizontal="center"/>
    </xf>
    <xf numFmtId="0" fontId="5" fillId="6" borderId="19" xfId="0" applyFont="1" applyFill="1" applyBorder="1" applyAlignment="1">
      <alignment horizontal="center"/>
    </xf>
    <xf numFmtId="0" fontId="5" fillId="6" borderId="8" xfId="0" applyFont="1" applyFill="1" applyBorder="1" applyAlignment="1"/>
    <xf numFmtId="0" fontId="5" fillId="6" borderId="19" xfId="0" applyFont="1" applyFill="1" applyBorder="1" applyAlignment="1"/>
    <xf numFmtId="43" fontId="0" fillId="0" borderId="0" xfId="0" applyNumberFormat="1" applyFont="1" applyAlignment="1">
      <alignment horizontal="center" vertical="center"/>
    </xf>
    <xf numFmtId="0" fontId="1" fillId="0" borderId="0" xfId="0" applyFont="1"/>
    <xf numFmtId="0" fontId="10" fillId="6" borderId="16" xfId="0" applyFont="1" applyFill="1" applyBorder="1"/>
    <xf numFmtId="9" fontId="12" fillId="6" borderId="36" xfId="0" applyNumberFormat="1" applyFont="1" applyFill="1" applyBorder="1" applyAlignment="1">
      <alignment horizontal="center"/>
    </xf>
    <xf numFmtId="9" fontId="12" fillId="6" borderId="37" xfId="0" applyNumberFormat="1" applyFont="1" applyFill="1" applyBorder="1" applyAlignment="1">
      <alignment horizontal="center"/>
    </xf>
    <xf numFmtId="10" fontId="12" fillId="6" borderId="37" xfId="0" applyNumberFormat="1" applyFont="1" applyFill="1" applyBorder="1" applyAlignment="1">
      <alignment horizontal="center"/>
    </xf>
    <xf numFmtId="0" fontId="5" fillId="17" borderId="20" xfId="0" applyFont="1" applyFill="1" applyBorder="1"/>
    <xf numFmtId="9" fontId="12" fillId="17" borderId="20" xfId="0" applyNumberFormat="1" applyFont="1" applyFill="1" applyBorder="1" applyAlignment="1">
      <alignment horizontal="center"/>
    </xf>
    <xf numFmtId="166" fontId="0" fillId="0" borderId="0" xfId="0" applyNumberFormat="1" applyFont="1"/>
    <xf numFmtId="166" fontId="1" fillId="11" borderId="0" xfId="0" applyNumberFormat="1" applyFont="1" applyFill="1" applyAlignment="1">
      <alignment horizontal="center" vertical="center"/>
    </xf>
    <xf numFmtId="166" fontId="23" fillId="0" borderId="20" xfId="0" applyNumberFormat="1" applyFont="1" applyBorder="1"/>
    <xf numFmtId="10" fontId="23" fillId="0" borderId="20" xfId="0" applyNumberFormat="1" applyFont="1" applyBorder="1" applyAlignment="1">
      <alignment horizontal="center" vertical="center"/>
    </xf>
    <xf numFmtId="10" fontId="23" fillId="0" borderId="20" xfId="0" applyNumberFormat="1" applyFont="1" applyBorder="1"/>
    <xf numFmtId="0" fontId="2" fillId="0" borderId="0" xfId="0" applyFont="1" applyAlignment="1">
      <alignment horizontal="right" vertical="center"/>
    </xf>
    <xf numFmtId="0" fontId="0" fillId="0" borderId="0" xfId="0" applyFont="1"/>
    <xf numFmtId="0" fontId="0" fillId="0" borderId="0" xfId="0" applyFont="1" applyAlignment="1">
      <alignment horizontal="right" vertical="center"/>
    </xf>
    <xf numFmtId="0" fontId="0" fillId="0" borderId="0" xfId="0" applyFont="1" applyAlignment="1">
      <alignment horizontal="left" vertical="center"/>
    </xf>
    <xf numFmtId="0" fontId="22" fillId="6" borderId="0" xfId="0" applyFont="1" applyFill="1" applyBorder="1" applyAlignment="1">
      <alignment horizontal="right" vertical="center"/>
    </xf>
    <xf numFmtId="0" fontId="22" fillId="6" borderId="0" xfId="0" applyFont="1" applyFill="1" applyBorder="1" applyAlignment="1">
      <alignment horizontal="left" vertical="center"/>
    </xf>
    <xf numFmtId="0" fontId="0" fillId="12" borderId="0" xfId="0" applyFont="1" applyFill="1" applyAlignment="1">
      <alignment horizontal="center" vertical="center"/>
    </xf>
    <xf numFmtId="0" fontId="0" fillId="12" borderId="0" xfId="0" applyFont="1" applyFill="1"/>
    <xf numFmtId="0" fontId="22" fillId="11" borderId="20" xfId="0" applyFont="1" applyFill="1" applyBorder="1" applyAlignment="1">
      <alignment horizontal="center" vertical="center"/>
    </xf>
    <xf numFmtId="166" fontId="0" fillId="0" borderId="20" xfId="0" applyNumberFormat="1" applyFont="1" applyBorder="1"/>
    <xf numFmtId="0" fontId="22" fillId="19" borderId="20" xfId="0" applyFont="1" applyFill="1" applyBorder="1" applyAlignment="1">
      <alignment horizontal="center" vertical="center"/>
    </xf>
    <xf numFmtId="0" fontId="0" fillId="12" borderId="0" xfId="0" applyFont="1" applyFill="1" applyAlignment="1">
      <alignment horizontal="center" vertical="center" wrapText="1"/>
    </xf>
    <xf numFmtId="0" fontId="22" fillId="12" borderId="20" xfId="0" applyFont="1" applyFill="1" applyBorder="1" applyAlignment="1">
      <alignment horizontal="center" vertical="center"/>
    </xf>
    <xf numFmtId="0" fontId="23" fillId="0" borderId="0" xfId="0" applyFont="1"/>
    <xf numFmtId="0" fontId="1" fillId="0" borderId="0" xfId="0" applyFont="1" applyAlignment="1">
      <alignment horizontal="right" vertical="center"/>
    </xf>
    <xf numFmtId="166" fontId="0" fillId="12" borderId="0" xfId="0" applyNumberFormat="1" applyFont="1" applyFill="1"/>
    <xf numFmtId="0" fontId="0" fillId="17" borderId="20" xfId="0" applyFill="1" applyBorder="1"/>
    <xf numFmtId="0" fontId="20" fillId="6" borderId="20" xfId="0" applyFont="1" applyFill="1" applyBorder="1" applyAlignment="1">
      <alignment horizontal="center" vertical="top" wrapText="1"/>
    </xf>
    <xf numFmtId="1" fontId="1" fillId="11" borderId="20" xfId="0" applyNumberFormat="1" applyFont="1" applyFill="1" applyBorder="1"/>
    <xf numFmtId="166" fontId="0" fillId="0" borderId="0" xfId="0" applyNumberFormat="1" applyFont="1" applyAlignment="1">
      <alignment horizontal="center" vertical="center" wrapText="1"/>
    </xf>
    <xf numFmtId="0" fontId="27" fillId="0" borderId="0" xfId="0" applyFont="1"/>
    <xf numFmtId="0" fontId="3" fillId="0" borderId="0" xfId="0" applyFont="1"/>
    <xf numFmtId="0" fontId="3" fillId="21" borderId="0" xfId="0" applyFont="1" applyFill="1"/>
    <xf numFmtId="0" fontId="3" fillId="3" borderId="0" xfId="0" applyFont="1" applyFill="1" applyAlignment="1">
      <alignment horizontal="center"/>
    </xf>
    <xf numFmtId="164" fontId="3" fillId="0" borderId="0" xfId="0" applyNumberFormat="1" applyFont="1"/>
    <xf numFmtId="164" fontId="3" fillId="9" borderId="0" xfId="0" applyNumberFormat="1" applyFont="1" applyFill="1"/>
    <xf numFmtId="0" fontId="3" fillId="9" borderId="0" xfId="0" applyFont="1" applyFill="1"/>
    <xf numFmtId="1" fontId="3" fillId="9" borderId="0" xfId="0" applyNumberFormat="1" applyFont="1" applyFill="1"/>
    <xf numFmtId="1" fontId="3" fillId="0" borderId="0" xfId="0" applyNumberFormat="1" applyFont="1"/>
    <xf numFmtId="9" fontId="3" fillId="0" borderId="0" xfId="0" applyNumberFormat="1" applyFont="1"/>
    <xf numFmtId="0" fontId="3" fillId="12" borderId="0" xfId="0" applyFont="1" applyFill="1"/>
    <xf numFmtId="0" fontId="27" fillId="0" borderId="0" xfId="0" applyFont="1"/>
    <xf numFmtId="0" fontId="23" fillId="12" borderId="0" xfId="0" applyFont="1" applyFill="1"/>
    <xf numFmtId="0" fontId="3" fillId="11" borderId="0" xfId="0" applyFont="1" applyFill="1"/>
    <xf numFmtId="164" fontId="3" fillId="12" borderId="0" xfId="0" applyNumberFormat="1" applyFont="1" applyFill="1"/>
    <xf numFmtId="168" fontId="0" fillId="11" borderId="0" xfId="0" applyNumberFormat="1" applyFont="1" applyFill="1"/>
    <xf numFmtId="0" fontId="3" fillId="11" borderId="0" xfId="0" applyFont="1" applyFill="1"/>
    <xf numFmtId="0" fontId="3" fillId="0" borderId="0" xfId="0" applyFont="1" applyAlignment="1"/>
    <xf numFmtId="0" fontId="25" fillId="12" borderId="20" xfId="0" applyFont="1" applyFill="1" applyBorder="1" applyAlignment="1">
      <alignment horizontal="center" vertical="center"/>
    </xf>
    <xf numFmtId="1" fontId="3" fillId="0" borderId="20" xfId="0" applyNumberFormat="1" applyFont="1" applyBorder="1" applyAlignment="1">
      <alignment horizontal="center" vertical="center"/>
    </xf>
    <xf numFmtId="166" fontId="3" fillId="0" borderId="20" xfId="0" applyNumberFormat="1" applyFont="1" applyBorder="1" applyAlignment="1">
      <alignment horizontal="center" vertical="center"/>
    </xf>
    <xf numFmtId="43" fontId="3" fillId="21" borderId="0" xfId="0" applyNumberFormat="1" applyFont="1" applyFill="1"/>
    <xf numFmtId="164" fontId="27" fillId="0" borderId="0" xfId="0" applyNumberFormat="1" applyFont="1"/>
    <xf numFmtId="1" fontId="27" fillId="9" borderId="0" xfId="0" applyNumberFormat="1" applyFont="1" applyFill="1"/>
    <xf numFmtId="1" fontId="27" fillId="0" borderId="0" xfId="0" applyNumberFormat="1" applyFont="1"/>
    <xf numFmtId="0" fontId="3" fillId="0" borderId="20" xfId="0" applyFont="1" applyBorder="1" applyAlignment="1">
      <alignment horizontal="center" vertical="center"/>
    </xf>
    <xf numFmtId="166" fontId="3" fillId="0" borderId="20" xfId="0" applyNumberFormat="1" applyFont="1" applyBorder="1"/>
    <xf numFmtId="0" fontId="3" fillId="0" borderId="0" xfId="0" applyFont="1"/>
    <xf numFmtId="166" fontId="27" fillId="0" borderId="0" xfId="0" applyNumberFormat="1" applyFont="1"/>
    <xf numFmtId="9" fontId="27" fillId="0" borderId="0" xfId="0" applyNumberFormat="1" applyFont="1"/>
    <xf numFmtId="0" fontId="26" fillId="6" borderId="0" xfId="0" applyFont="1" applyFill="1"/>
    <xf numFmtId="0" fontId="28" fillId="0" borderId="0" xfId="0" applyFont="1"/>
    <xf numFmtId="0" fontId="26" fillId="6" borderId="0" xfId="0" applyFont="1" applyFill="1" applyBorder="1"/>
    <xf numFmtId="0" fontId="3" fillId="3" borderId="20" xfId="0" applyFont="1" applyFill="1" applyBorder="1" applyAlignment="1">
      <alignment horizontal="center" vertical="center"/>
    </xf>
    <xf numFmtId="166" fontId="0" fillId="0" borderId="20" xfId="0" applyNumberFormat="1" applyFont="1" applyBorder="1" applyAlignment="1">
      <alignment horizontal="center" vertical="center"/>
    </xf>
    <xf numFmtId="166" fontId="3" fillId="3" borderId="20" xfId="0" applyNumberFormat="1" applyFont="1" applyFill="1" applyBorder="1" applyAlignment="1">
      <alignment horizontal="center" vertical="center"/>
    </xf>
    <xf numFmtId="9" fontId="0" fillId="0" borderId="20" xfId="0" applyNumberFormat="1" applyFont="1" applyBorder="1" applyAlignment="1">
      <alignment horizontal="center" vertical="center"/>
    </xf>
    <xf numFmtId="9" fontId="12" fillId="6" borderId="0" xfId="0" applyNumberFormat="1" applyFont="1" applyFill="1" applyBorder="1" applyAlignment="1">
      <alignment horizontal="center"/>
    </xf>
    <xf numFmtId="9" fontId="12" fillId="6" borderId="29" xfId="0" applyNumberFormat="1" applyFont="1" applyFill="1" applyBorder="1" applyAlignment="1">
      <alignment horizontal="center"/>
    </xf>
    <xf numFmtId="164" fontId="12" fillId="0" borderId="24" xfId="0" applyNumberFormat="1" applyFont="1" applyFill="1" applyBorder="1" applyAlignment="1">
      <alignment horizontal="center"/>
    </xf>
    <xf numFmtId="9" fontId="11" fillId="6" borderId="22" xfId="0" applyNumberFormat="1" applyFont="1" applyFill="1" applyBorder="1"/>
    <xf numFmtId="165" fontId="11" fillId="8" borderId="22" xfId="0" applyNumberFormat="1" applyFont="1" applyFill="1" applyBorder="1"/>
    <xf numFmtId="9" fontId="11" fillId="6" borderId="13" xfId="0" applyNumberFormat="1" applyFont="1" applyFill="1" applyBorder="1"/>
    <xf numFmtId="9" fontId="11" fillId="6" borderId="22" xfId="0" applyNumberFormat="1" applyFont="1" applyFill="1" applyBorder="1"/>
    <xf numFmtId="165" fontId="11" fillId="6" borderId="0" xfId="0" applyNumberFormat="1" applyFont="1" applyFill="1" applyBorder="1"/>
    <xf numFmtId="165" fontId="11" fillId="5" borderId="22" xfId="0" applyNumberFormat="1" applyFont="1" applyFill="1" applyBorder="1"/>
    <xf numFmtId="9" fontId="11" fillId="6" borderId="2" xfId="0" applyNumberFormat="1" applyFont="1" applyFill="1" applyBorder="1"/>
    <xf numFmtId="165" fontId="11" fillId="3" borderId="22" xfId="0" applyNumberFormat="1" applyFont="1" applyFill="1" applyBorder="1"/>
    <xf numFmtId="164" fontId="12" fillId="6" borderId="0" xfId="0" applyNumberFormat="1" applyFont="1" applyFill="1" applyBorder="1" applyAlignment="1">
      <alignment horizontal="center"/>
    </xf>
    <xf numFmtId="9" fontId="11" fillId="6" borderId="0" xfId="0" applyNumberFormat="1" applyFont="1" applyFill="1" applyBorder="1"/>
    <xf numFmtId="0" fontId="5" fillId="6" borderId="0" xfId="0" applyNumberFormat="1" applyFont="1" applyFill="1" applyBorder="1"/>
    <xf numFmtId="165" fontId="11" fillId="2" borderId="22" xfId="0" applyNumberFormat="1" applyFont="1" applyFill="1" applyBorder="1"/>
    <xf numFmtId="165" fontId="11" fillId="10" borderId="22" xfId="0" applyNumberFormat="1" applyFont="1" applyFill="1" applyBorder="1"/>
    <xf numFmtId="0" fontId="5" fillId="6" borderId="1" xfId="0" applyNumberFormat="1" applyFont="1" applyFill="1" applyBorder="1"/>
    <xf numFmtId="9" fontId="11" fillId="6" borderId="42" xfId="0" applyNumberFormat="1" applyFont="1" applyFill="1" applyBorder="1"/>
    <xf numFmtId="165" fontId="11" fillId="6" borderId="43" xfId="0" applyNumberFormat="1" applyFont="1" applyFill="1" applyBorder="1"/>
    <xf numFmtId="9" fontId="11" fillId="6" borderId="23" xfId="0" applyNumberFormat="1" applyFont="1" applyFill="1" applyBorder="1"/>
    <xf numFmtId="165" fontId="11" fillId="6" borderId="1" xfId="0" applyNumberFormat="1" applyFont="1" applyFill="1" applyBorder="1"/>
    <xf numFmtId="9" fontId="12" fillId="6" borderId="3" xfId="0" applyNumberFormat="1" applyFont="1" applyFill="1" applyBorder="1" applyAlignment="1">
      <alignment horizontal="center"/>
    </xf>
    <xf numFmtId="9" fontId="11" fillId="6" borderId="3" xfId="0" applyNumberFormat="1" applyFont="1" applyFill="1" applyBorder="1"/>
    <xf numFmtId="0" fontId="5" fillId="6" borderId="3" xfId="0" applyFont="1" applyFill="1" applyBorder="1"/>
    <xf numFmtId="0" fontId="11" fillId="6" borderId="0" xfId="0" applyNumberFormat="1" applyFont="1" applyFill="1" applyBorder="1"/>
    <xf numFmtId="0" fontId="11" fillId="6" borderId="3" xfId="0" applyNumberFormat="1" applyFont="1" applyFill="1" applyBorder="1"/>
    <xf numFmtId="165" fontId="11" fillId="6" borderId="22" xfId="0" applyNumberFormat="1" applyFont="1" applyFill="1" applyBorder="1"/>
    <xf numFmtId="3" fontId="19" fillId="6" borderId="0" xfId="0" applyNumberFormat="1" applyFont="1" applyFill="1" applyBorder="1" applyAlignment="1">
      <alignment horizontal="center"/>
    </xf>
    <xf numFmtId="165" fontId="11" fillId="8" borderId="0" xfId="0" applyNumberFormat="1" applyFont="1" applyFill="1" applyBorder="1"/>
    <xf numFmtId="9" fontId="11" fillId="6" borderId="2" xfId="0" applyNumberFormat="1" applyFont="1" applyFill="1" applyBorder="1"/>
    <xf numFmtId="9" fontId="11" fillId="6" borderId="23" xfId="0" applyNumberFormat="1" applyFont="1" applyFill="1" applyBorder="1"/>
    <xf numFmtId="0" fontId="0" fillId="8" borderId="18" xfId="0" applyFill="1" applyBorder="1" applyAlignment="1">
      <alignment vertical="center" wrapText="1"/>
    </xf>
    <xf numFmtId="0" fontId="0" fillId="8" borderId="38" xfId="0" applyFill="1" applyBorder="1" applyAlignment="1">
      <alignment vertical="center" wrapText="1"/>
    </xf>
    <xf numFmtId="0" fontId="0" fillId="8" borderId="17" xfId="0" applyFill="1" applyBorder="1" applyAlignment="1">
      <alignment vertical="center" wrapText="1"/>
    </xf>
    <xf numFmtId="0" fontId="0" fillId="0" borderId="20" xfId="0" applyNumberFormat="1" applyFont="1" applyBorder="1" applyAlignment="1">
      <alignment horizontal="center" vertical="center"/>
    </xf>
    <xf numFmtId="0" fontId="0" fillId="0" borderId="20" xfId="0" applyNumberFormat="1" applyBorder="1" applyAlignment="1">
      <alignment horizontal="center" vertical="center"/>
    </xf>
    <xf numFmtId="1" fontId="22" fillId="11" borderId="20" xfId="0" applyNumberFormat="1" applyFont="1" applyFill="1" applyBorder="1"/>
    <xf numFmtId="43" fontId="0" fillId="0" borderId="20" xfId="0" applyNumberFormat="1" applyFont="1" applyBorder="1"/>
    <xf numFmtId="0" fontId="0" fillId="0" borderId="0" xfId="0" applyFont="1" applyAlignment="1">
      <alignment horizontal="center" vertical="center" wrapText="1"/>
    </xf>
    <xf numFmtId="0" fontId="2" fillId="19" borderId="0" xfId="0" applyFont="1" applyFill="1" applyAlignment="1">
      <alignment horizontal="left" vertical="center"/>
    </xf>
    <xf numFmtId="0" fontId="25" fillId="0" borderId="0" xfId="0" applyFont="1"/>
    <xf numFmtId="0" fontId="29" fillId="19" borderId="0" xfId="0" applyFont="1" applyFill="1"/>
    <xf numFmtId="0" fontId="30" fillId="19" borderId="0" xfId="0" applyFont="1" applyFill="1"/>
    <xf numFmtId="0" fontId="30" fillId="0" borderId="0" xfId="0" applyFont="1"/>
    <xf numFmtId="0" fontId="30" fillId="0" borderId="20" xfId="0" applyFont="1" applyBorder="1"/>
    <xf numFmtId="0" fontId="29" fillId="0" borderId="20" xfId="0" applyFont="1" applyBorder="1" applyAlignment="1">
      <alignment horizontal="center" vertical="center" wrapText="1"/>
    </xf>
    <xf numFmtId="0" fontId="30" fillId="0" borderId="20" xfId="0" applyFont="1" applyBorder="1" applyAlignment="1">
      <alignment horizontal="center" vertical="center" wrapText="1"/>
    </xf>
    <xf numFmtId="170" fontId="30" fillId="0" borderId="20" xfId="0" applyNumberFormat="1" applyFont="1" applyBorder="1" applyAlignment="1">
      <alignment horizontal="center" vertical="center" wrapText="1"/>
    </xf>
    <xf numFmtId="0" fontId="29" fillId="0" borderId="20" xfId="0" applyFont="1" applyBorder="1" applyAlignment="1">
      <alignment horizontal="center" vertical="center"/>
    </xf>
    <xf numFmtId="43" fontId="30" fillId="0" borderId="0" xfId="0" applyNumberFormat="1" applyFont="1"/>
    <xf numFmtId="171" fontId="30" fillId="0" borderId="0" xfId="0" applyNumberFormat="1" applyFont="1"/>
    <xf numFmtId="0" fontId="2" fillId="0" borderId="20" xfId="0" applyFont="1" applyBorder="1" applyAlignment="1">
      <alignment horizontal="center" vertical="center"/>
    </xf>
    <xf numFmtId="0" fontId="0" fillId="12" borderId="20" xfId="0" applyNumberFormat="1" applyFont="1" applyFill="1" applyBorder="1" applyAlignment="1">
      <alignment horizontal="center" vertical="center"/>
    </xf>
    <xf numFmtId="166" fontId="0" fillId="12" borderId="20" xfId="0" applyNumberFormat="1" applyFont="1" applyFill="1" applyBorder="1" applyAlignment="1">
      <alignment horizontal="center" vertical="center"/>
    </xf>
    <xf numFmtId="0" fontId="0" fillId="12" borderId="20" xfId="0" applyFont="1" applyFill="1" applyBorder="1" applyAlignment="1">
      <alignment horizontal="center" vertical="center"/>
    </xf>
    <xf numFmtId="0" fontId="0" fillId="12" borderId="20" xfId="0" applyFont="1" applyFill="1" applyBorder="1" applyAlignment="1">
      <alignment horizontal="center"/>
    </xf>
    <xf numFmtId="0" fontId="34" fillId="12" borderId="20" xfId="0" applyFont="1" applyFill="1" applyBorder="1" applyAlignment="1">
      <alignment horizontal="center"/>
    </xf>
    <xf numFmtId="0" fontId="0" fillId="0" borderId="20" xfId="0" applyFont="1" applyBorder="1" applyAlignment="1">
      <alignment horizontal="center" vertical="center"/>
    </xf>
    <xf numFmtId="0" fontId="0" fillId="12" borderId="20" xfId="0" applyNumberFormat="1" applyFont="1" applyFill="1" applyBorder="1" applyAlignment="1">
      <alignment horizontal="right" vertical="center"/>
    </xf>
    <xf numFmtId="0" fontId="0" fillId="12" borderId="20" xfId="0" applyFont="1" applyFill="1" applyBorder="1" applyAlignment="1">
      <alignment horizontal="right"/>
    </xf>
    <xf numFmtId="0" fontId="34" fillId="12" borderId="20" xfId="0" applyFont="1" applyFill="1" applyBorder="1" applyAlignment="1">
      <alignment horizontal="right"/>
    </xf>
    <xf numFmtId="0" fontId="0" fillId="0" borderId="0" xfId="0" applyFill="1"/>
    <xf numFmtId="0" fontId="0" fillId="11" borderId="0" xfId="0" applyFill="1"/>
    <xf numFmtId="0" fontId="0" fillId="12" borderId="0" xfId="0" applyFill="1"/>
    <xf numFmtId="0" fontId="2" fillId="12" borderId="0" xfId="0" applyFont="1" applyFill="1"/>
    <xf numFmtId="0" fontId="0" fillId="11" borderId="0" xfId="0" applyFill="1" applyBorder="1"/>
    <xf numFmtId="0" fontId="0" fillId="11" borderId="20" xfId="0" applyFill="1" applyBorder="1"/>
    <xf numFmtId="0" fontId="7" fillId="6" borderId="20" xfId="0" applyFont="1" applyFill="1" applyBorder="1" applyAlignment="1">
      <alignment horizontal="center" vertical="top" wrapText="1"/>
    </xf>
    <xf numFmtId="1" fontId="0" fillId="11" borderId="20" xfId="0" applyNumberFormat="1" applyFill="1" applyBorder="1"/>
    <xf numFmtId="0" fontId="0" fillId="12" borderId="0" xfId="0" applyFill="1" applyBorder="1"/>
    <xf numFmtId="0" fontId="1" fillId="11" borderId="0" xfId="0" applyFont="1" applyFill="1"/>
    <xf numFmtId="166" fontId="0" fillId="11" borderId="20" xfId="0" applyNumberFormat="1" applyFill="1" applyBorder="1"/>
    <xf numFmtId="0" fontId="7" fillId="0" borderId="0" xfId="0" applyFont="1" applyFill="1" applyBorder="1" applyAlignment="1">
      <alignment wrapText="1"/>
    </xf>
    <xf numFmtId="0" fontId="1" fillId="12" borderId="0" xfId="0" applyFont="1" applyFill="1" applyBorder="1" applyAlignment="1">
      <alignment horizontal="left" vertical="center" wrapText="1"/>
    </xf>
    <xf numFmtId="0" fontId="1" fillId="11" borderId="20" xfId="0" applyFont="1" applyFill="1" applyBorder="1"/>
    <xf numFmtId="166" fontId="1" fillId="11" borderId="20" xfId="0" applyNumberFormat="1" applyFont="1" applyFill="1" applyBorder="1"/>
    <xf numFmtId="0" fontId="2" fillId="0" borderId="20" xfId="0" applyFont="1" applyFill="1" applyBorder="1" applyAlignment="1">
      <alignment horizontal="center" vertical="center"/>
    </xf>
    <xf numFmtId="166" fontId="0" fillId="12" borderId="20" xfId="0" applyNumberFormat="1" applyFont="1" applyFill="1" applyBorder="1"/>
    <xf numFmtId="166" fontId="1" fillId="11" borderId="20" xfId="0" applyNumberFormat="1" applyFont="1" applyFill="1" applyBorder="1" applyAlignment="1">
      <alignment horizontal="center" vertical="center"/>
    </xf>
    <xf numFmtId="0" fontId="2" fillId="0" borderId="0" xfId="0" applyFont="1" applyFill="1"/>
    <xf numFmtId="0" fontId="2" fillId="11" borderId="31" xfId="0" applyFont="1" applyFill="1" applyBorder="1" applyAlignment="1">
      <alignment horizontal="center"/>
    </xf>
    <xf numFmtId="0" fontId="2" fillId="11" borderId="26" xfId="0" applyFont="1" applyFill="1" applyBorder="1" applyAlignment="1">
      <alignment horizontal="center"/>
    </xf>
    <xf numFmtId="166" fontId="0" fillId="11" borderId="20" xfId="2" applyNumberFormat="1" applyFont="1" applyFill="1" applyBorder="1" applyAlignment="1">
      <alignment horizontal="center"/>
    </xf>
    <xf numFmtId="166" fontId="0" fillId="0" borderId="20" xfId="2" applyNumberFormat="1" applyFont="1" applyBorder="1" applyAlignment="1">
      <alignment horizontal="center" vertical="center"/>
    </xf>
    <xf numFmtId="164" fontId="19" fillId="6" borderId="20" xfId="0" applyNumberFormat="1" applyFont="1" applyFill="1" applyBorder="1" applyAlignment="1">
      <alignment horizontal="center" vertical="center"/>
    </xf>
    <xf numFmtId="0" fontId="11" fillId="6" borderId="20" xfId="0" applyFont="1" applyFill="1" applyBorder="1" applyAlignment="1">
      <alignment horizontal="center" vertical="center"/>
    </xf>
    <xf numFmtId="0" fontId="0" fillId="0" borderId="20" xfId="0" applyFont="1" applyFill="1" applyBorder="1" applyAlignment="1">
      <alignment horizontal="center" vertical="center"/>
    </xf>
    <xf numFmtId="0" fontId="0" fillId="0" borderId="20" xfId="0" applyFont="1" applyFill="1" applyBorder="1" applyAlignment="1">
      <alignment horizontal="center" vertical="center" wrapText="1"/>
    </xf>
    <xf numFmtId="0" fontId="5" fillId="6" borderId="20" xfId="0" applyFont="1" applyFill="1" applyBorder="1" applyAlignment="1">
      <alignment horizontal="center" vertical="center"/>
    </xf>
    <xf numFmtId="9" fontId="11" fillId="6" borderId="20" xfId="0" applyNumberFormat="1" applyFont="1" applyFill="1" applyBorder="1" applyAlignment="1">
      <alignment horizontal="center" vertical="center"/>
    </xf>
    <xf numFmtId="165" fontId="11" fillId="6" borderId="20" xfId="0" applyNumberFormat="1" applyFont="1" applyFill="1" applyBorder="1" applyAlignment="1">
      <alignment horizontal="center" vertical="center"/>
    </xf>
    <xf numFmtId="43" fontId="35" fillId="20" borderId="20" xfId="2" applyNumberFormat="1" applyFont="1" applyFill="1" applyBorder="1" applyAlignment="1">
      <alignment horizontal="center" vertical="center"/>
    </xf>
    <xf numFmtId="43" fontId="30" fillId="0" borderId="0" xfId="2" applyNumberFormat="1" applyFont="1" applyAlignment="1">
      <alignment horizontal="center" vertical="center"/>
    </xf>
    <xf numFmtId="43" fontId="29" fillId="11" borderId="20" xfId="2" applyNumberFormat="1" applyFont="1" applyFill="1" applyBorder="1" applyAlignment="1">
      <alignment horizontal="center" vertical="center"/>
    </xf>
    <xf numFmtId="43" fontId="35" fillId="4" borderId="20" xfId="2" applyNumberFormat="1" applyFont="1" applyFill="1" applyBorder="1" applyAlignment="1">
      <alignment horizontal="center" vertical="center"/>
    </xf>
    <xf numFmtId="43" fontId="35" fillId="4" borderId="20" xfId="2" applyNumberFormat="1" applyFont="1" applyFill="1" applyBorder="1" applyAlignment="1">
      <alignment horizontal="center" vertical="center" wrapText="1"/>
    </xf>
    <xf numFmtId="43" fontId="36" fillId="16" borderId="20" xfId="2" applyNumberFormat="1" applyFont="1" applyFill="1" applyBorder="1" applyAlignment="1">
      <alignment horizontal="center" vertical="center" wrapText="1"/>
    </xf>
    <xf numFmtId="43" fontId="32" fillId="11" borderId="20" xfId="2" applyNumberFormat="1" applyFont="1" applyFill="1" applyBorder="1" applyAlignment="1">
      <alignment horizontal="center" vertical="center"/>
    </xf>
    <xf numFmtId="43" fontId="30" fillId="11" borderId="20" xfId="2" applyNumberFormat="1" applyFont="1" applyFill="1" applyBorder="1" applyAlignment="1">
      <alignment horizontal="center" vertical="center"/>
    </xf>
    <xf numFmtId="43" fontId="32" fillId="12" borderId="20" xfId="2" applyNumberFormat="1" applyFont="1" applyFill="1" applyBorder="1" applyAlignment="1">
      <alignment horizontal="center" vertical="center"/>
    </xf>
    <xf numFmtId="43" fontId="30" fillId="12" borderId="20" xfId="2" applyNumberFormat="1" applyFont="1" applyFill="1" applyBorder="1" applyAlignment="1">
      <alignment horizontal="center" vertical="center"/>
    </xf>
    <xf numFmtId="43" fontId="30" fillId="12" borderId="0" xfId="2" applyNumberFormat="1" applyFont="1" applyFill="1" applyAlignment="1">
      <alignment horizontal="center" vertical="center"/>
    </xf>
    <xf numFmtId="43" fontId="32" fillId="6" borderId="20" xfId="2" applyNumberFormat="1" applyFont="1" applyFill="1" applyBorder="1" applyAlignment="1">
      <alignment horizontal="center" vertical="center"/>
    </xf>
    <xf numFmtId="43" fontId="33" fillId="6" borderId="20" xfId="2" applyNumberFormat="1" applyFont="1" applyFill="1" applyBorder="1" applyAlignment="1">
      <alignment horizontal="center" vertical="center"/>
    </xf>
    <xf numFmtId="43" fontId="33" fillId="12" borderId="20" xfId="2" applyNumberFormat="1" applyFont="1" applyFill="1" applyBorder="1" applyAlignment="1">
      <alignment horizontal="center" vertical="center"/>
    </xf>
    <xf numFmtId="170" fontId="30" fillId="12" borderId="20" xfId="2" applyNumberFormat="1" applyFont="1" applyFill="1" applyBorder="1" applyAlignment="1">
      <alignment horizontal="center" vertical="center"/>
    </xf>
    <xf numFmtId="170" fontId="32" fillId="16" borderId="20" xfId="2" applyNumberFormat="1" applyFont="1" applyFill="1" applyBorder="1" applyAlignment="1">
      <alignment horizontal="center" vertical="center"/>
    </xf>
    <xf numFmtId="170" fontId="30" fillId="16" borderId="20" xfId="2" applyNumberFormat="1" applyFont="1" applyFill="1" applyBorder="1" applyAlignment="1">
      <alignment horizontal="center" vertical="center"/>
    </xf>
    <xf numFmtId="9" fontId="30" fillId="0" borderId="20" xfId="1" applyFont="1" applyBorder="1"/>
    <xf numFmtId="169" fontId="30" fillId="0" borderId="20" xfId="0" applyNumberFormat="1" applyFont="1" applyBorder="1"/>
    <xf numFmtId="0" fontId="29" fillId="0" borderId="0" xfId="0" applyFont="1"/>
    <xf numFmtId="43" fontId="30" fillId="0" borderId="20" xfId="0" applyNumberFormat="1" applyFont="1" applyBorder="1"/>
    <xf numFmtId="43" fontId="29" fillId="0" borderId="20" xfId="0" applyNumberFormat="1" applyFont="1" applyBorder="1"/>
    <xf numFmtId="169" fontId="30" fillId="22" borderId="20" xfId="0" applyNumberFormat="1" applyFont="1" applyFill="1" applyBorder="1"/>
    <xf numFmtId="0" fontId="30" fillId="22" borderId="20" xfId="0" applyFont="1" applyFill="1" applyBorder="1"/>
    <xf numFmtId="0" fontId="29" fillId="12" borderId="20" xfId="0" applyFont="1" applyFill="1" applyBorder="1"/>
    <xf numFmtId="0" fontId="30" fillId="0" borderId="0" xfId="0" applyFont="1" applyBorder="1"/>
    <xf numFmtId="0" fontId="29" fillId="0" borderId="0" xfId="0" applyFont="1" applyBorder="1" applyAlignment="1">
      <alignment horizontal="center" vertical="center" wrapText="1"/>
    </xf>
    <xf numFmtId="169" fontId="30" fillId="0" borderId="0" xfId="0" applyNumberFormat="1" applyFont="1" applyBorder="1"/>
    <xf numFmtId="0" fontId="0" fillId="0" borderId="20" xfId="0" applyBorder="1" applyAlignment="1">
      <alignment horizontal="center" vertical="center" wrapText="1"/>
    </xf>
    <xf numFmtId="0" fontId="22" fillId="7" borderId="20" xfId="0" applyFont="1" applyFill="1" applyBorder="1" applyAlignment="1">
      <alignment horizontal="center" vertical="center" wrapText="1"/>
    </xf>
    <xf numFmtId="1" fontId="32" fillId="12" borderId="20" xfId="2" applyNumberFormat="1" applyFont="1" applyFill="1" applyBorder="1" applyAlignment="1">
      <alignment horizontal="center" vertical="center"/>
    </xf>
    <xf numFmtId="1" fontId="32" fillId="6" borderId="20" xfId="2" applyNumberFormat="1" applyFont="1" applyFill="1" applyBorder="1" applyAlignment="1">
      <alignment horizontal="center" vertical="center"/>
    </xf>
    <xf numFmtId="0" fontId="2" fillId="0" borderId="0" xfId="0" applyFont="1" applyBorder="1" applyAlignment="1">
      <alignment vertical="center"/>
    </xf>
    <xf numFmtId="0" fontId="25" fillId="0" borderId="0" xfId="0" applyFont="1" applyAlignment="1">
      <alignment horizontal="center" vertical="center" wrapText="1"/>
    </xf>
    <xf numFmtId="0" fontId="3" fillId="0" borderId="0" xfId="0" applyFont="1" applyAlignment="1">
      <alignment horizontal="center" vertical="center" wrapText="1"/>
    </xf>
    <xf numFmtId="0" fontId="3" fillId="11" borderId="0" xfId="0" applyFont="1" applyFill="1" applyAlignment="1">
      <alignment horizontal="center" vertical="center" wrapText="1"/>
    </xf>
    <xf numFmtId="0" fontId="3" fillId="12" borderId="0" xfId="0" applyFont="1" applyFill="1" applyAlignment="1">
      <alignment horizontal="center" vertical="center" wrapText="1"/>
    </xf>
    <xf numFmtId="0" fontId="2" fillId="19" borderId="0" xfId="0" applyFont="1" applyFill="1" applyAlignment="1">
      <alignment horizontal="center" vertical="center" wrapText="1"/>
    </xf>
    <xf numFmtId="0" fontId="0" fillId="19" borderId="0" xfId="0" applyFont="1" applyFill="1" applyAlignment="1">
      <alignment horizontal="center" vertical="center" wrapText="1"/>
    </xf>
    <xf numFmtId="166" fontId="0" fillId="19" borderId="0" xfId="0" applyNumberFormat="1" applyFont="1" applyFill="1" applyAlignment="1">
      <alignment horizontal="center" vertical="center" wrapText="1"/>
    </xf>
    <xf numFmtId="0" fontId="23" fillId="11" borderId="0" xfId="0" applyFont="1" applyFill="1" applyAlignment="1">
      <alignment horizontal="center" vertical="center" wrapText="1"/>
    </xf>
    <xf numFmtId="0" fontId="1" fillId="0" borderId="0" xfId="0" applyFont="1" applyAlignment="1">
      <alignment horizontal="center" vertical="center" wrapText="1"/>
    </xf>
    <xf numFmtId="0" fontId="0" fillId="11" borderId="3" xfId="0" applyFill="1" applyBorder="1"/>
    <xf numFmtId="0" fontId="0" fillId="11" borderId="4" xfId="0" applyFill="1" applyBorder="1"/>
    <xf numFmtId="0" fontId="0" fillId="11" borderId="6" xfId="0" applyFill="1" applyBorder="1"/>
    <xf numFmtId="0" fontId="39" fillId="11" borderId="0" xfId="0" applyFont="1" applyFill="1" applyBorder="1"/>
    <xf numFmtId="0" fontId="0" fillId="11" borderId="7" xfId="0" applyFill="1" applyBorder="1"/>
    <xf numFmtId="0" fontId="0" fillId="11" borderId="12" xfId="0" applyFill="1" applyBorder="1"/>
    <xf numFmtId="0" fontId="0" fillId="11" borderId="1" xfId="0" applyFill="1" applyBorder="1"/>
    <xf numFmtId="0" fontId="0" fillId="11" borderId="5" xfId="0" applyFill="1" applyBorder="1"/>
    <xf numFmtId="0" fontId="0" fillId="0" borderId="0" xfId="0" applyFont="1" applyFill="1"/>
    <xf numFmtId="0" fontId="0" fillId="11" borderId="0" xfId="0" applyFont="1" applyFill="1" applyAlignment="1">
      <alignment horizontal="center" vertical="center"/>
    </xf>
    <xf numFmtId="0" fontId="0" fillId="11" borderId="20" xfId="0" applyFont="1" applyFill="1" applyBorder="1" applyAlignment="1">
      <alignment horizontal="center" vertical="center"/>
    </xf>
    <xf numFmtId="0" fontId="23" fillId="11" borderId="20" xfId="0" applyFont="1" applyFill="1" applyBorder="1" applyAlignment="1">
      <alignment horizontal="center" vertical="center" wrapText="1"/>
    </xf>
    <xf numFmtId="0" fontId="17" fillId="6" borderId="20" xfId="0" applyFont="1" applyFill="1" applyBorder="1" applyAlignment="1">
      <alignment horizontal="center" vertical="center" wrapText="1"/>
    </xf>
    <xf numFmtId="166" fontId="0" fillId="11" borderId="20" xfId="2" applyNumberFormat="1" applyFont="1" applyFill="1" applyBorder="1" applyAlignment="1">
      <alignment horizontal="center" vertical="center" wrapText="1"/>
    </xf>
    <xf numFmtId="0" fontId="2" fillId="17" borderId="0" xfId="0" applyFont="1" applyFill="1" applyAlignment="1">
      <alignment horizontal="center" vertical="center"/>
    </xf>
    <xf numFmtId="166" fontId="1" fillId="17" borderId="0" xfId="2" applyNumberFormat="1" applyFont="1" applyFill="1" applyAlignment="1">
      <alignment horizontal="center" vertical="center"/>
    </xf>
    <xf numFmtId="166" fontId="1" fillId="17" borderId="0" xfId="0" applyNumberFormat="1" applyFont="1" applyFill="1" applyAlignment="1">
      <alignment horizontal="center" vertical="center"/>
    </xf>
    <xf numFmtId="0" fontId="1" fillId="17" borderId="0" xfId="0" applyFont="1" applyFill="1" applyAlignment="1">
      <alignment horizontal="center" vertical="center"/>
    </xf>
    <xf numFmtId="0" fontId="1" fillId="11" borderId="20" xfId="0" applyFont="1" applyFill="1" applyBorder="1" applyAlignment="1">
      <alignment horizontal="center" vertical="center"/>
    </xf>
    <xf numFmtId="0" fontId="0" fillId="0" borderId="0" xfId="0" applyFont="1" applyAlignment="1">
      <alignment horizontal="center" vertical="center"/>
    </xf>
    <xf numFmtId="0" fontId="0"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0" fillId="0" borderId="20" xfId="0" applyBorder="1" applyAlignment="1">
      <alignment horizontal="center" vertical="center"/>
    </xf>
    <xf numFmtId="0" fontId="2" fillId="11" borderId="20" xfId="0" applyFont="1" applyFill="1" applyBorder="1" applyAlignment="1">
      <alignment horizontal="center" vertical="center" wrapText="1"/>
    </xf>
    <xf numFmtId="166" fontId="0" fillId="11" borderId="20" xfId="0" applyNumberFormat="1" applyFont="1" applyFill="1" applyBorder="1" applyAlignment="1">
      <alignment horizontal="center" vertical="center" wrapText="1"/>
    </xf>
    <xf numFmtId="168" fontId="0" fillId="11" borderId="20" xfId="0" applyNumberFormat="1" applyFont="1" applyFill="1" applyBorder="1" applyAlignment="1">
      <alignment horizontal="center" vertical="center" wrapText="1"/>
    </xf>
    <xf numFmtId="9" fontId="0" fillId="11" borderId="20" xfId="1" applyFont="1" applyFill="1" applyBorder="1" applyAlignment="1">
      <alignment horizontal="center" vertical="center" wrapText="1"/>
    </xf>
    <xf numFmtId="169" fontId="0" fillId="11" borderId="20" xfId="2" applyNumberFormat="1" applyFont="1" applyFill="1" applyBorder="1" applyAlignment="1">
      <alignment horizontal="center" vertical="center" wrapText="1"/>
    </xf>
    <xf numFmtId="0" fontId="0" fillId="11" borderId="20" xfId="0" applyFont="1" applyFill="1" applyBorder="1" applyAlignment="1">
      <alignment horizontal="center" vertical="center" wrapText="1"/>
    </xf>
    <xf numFmtId="0" fontId="0" fillId="11" borderId="20" xfId="0" applyFill="1" applyBorder="1" applyAlignment="1">
      <alignment horizontal="center" vertical="center" wrapText="1"/>
    </xf>
    <xf numFmtId="0" fontId="24" fillId="0" borderId="31" xfId="0" applyFont="1" applyBorder="1" applyAlignment="1">
      <alignment horizontal="center" vertical="center" wrapText="1"/>
    </xf>
    <xf numFmtId="0" fontId="24" fillId="0" borderId="20" xfId="0" applyFont="1" applyBorder="1" applyAlignment="1">
      <alignment horizontal="center" vertical="center" wrapText="1"/>
    </xf>
    <xf numFmtId="0" fontId="2" fillId="11" borderId="20" xfId="0" applyFont="1" applyFill="1" applyBorder="1" applyAlignment="1">
      <alignment horizontal="center" vertical="center" wrapText="1"/>
    </xf>
    <xf numFmtId="0" fontId="5" fillId="11" borderId="0" xfId="0" applyFont="1" applyFill="1" applyAlignment="1">
      <alignment wrapText="1"/>
    </xf>
    <xf numFmtId="0" fontId="17" fillId="11" borderId="0" xfId="0" applyFont="1" applyFill="1" applyAlignment="1">
      <alignment wrapText="1"/>
    </xf>
    <xf numFmtId="0" fontId="7" fillId="11" borderId="0" xfId="0" applyFont="1" applyFill="1" applyBorder="1" applyAlignment="1">
      <alignment wrapText="1"/>
    </xf>
    <xf numFmtId="3" fontId="17" fillId="11" borderId="20" xfId="0" applyNumberFormat="1" applyFont="1" applyFill="1" applyBorder="1" applyAlignment="1">
      <alignment horizontal="center" vertical="top"/>
    </xf>
    <xf numFmtId="3" fontId="17" fillId="11" borderId="0" xfId="0" applyNumberFormat="1" applyFont="1" applyFill="1" applyBorder="1" applyAlignment="1">
      <alignment horizontal="center" vertical="top"/>
    </xf>
    <xf numFmtId="166" fontId="0" fillId="11" borderId="20" xfId="0" applyNumberFormat="1" applyFont="1" applyFill="1" applyBorder="1"/>
    <xf numFmtId="166" fontId="2" fillId="11" borderId="20" xfId="0" applyNumberFormat="1" applyFont="1" applyFill="1" applyBorder="1"/>
    <xf numFmtId="166" fontId="24" fillId="11" borderId="20" xfId="0" applyNumberFormat="1" applyFont="1" applyFill="1" applyBorder="1" applyAlignment="1">
      <alignment horizontal="left" vertical="center"/>
    </xf>
    <xf numFmtId="166" fontId="22" fillId="11" borderId="20" xfId="0" applyNumberFormat="1" applyFont="1" applyFill="1" applyBorder="1" applyAlignment="1">
      <alignment horizontal="left" vertical="center"/>
    </xf>
    <xf numFmtId="43" fontId="0" fillId="11" borderId="20" xfId="0" applyNumberFormat="1" applyFont="1" applyFill="1" applyBorder="1"/>
    <xf numFmtId="0" fontId="0" fillId="0" borderId="20" xfId="0" applyNumberFormat="1" applyFont="1" applyBorder="1"/>
    <xf numFmtId="0" fontId="2" fillId="17" borderId="20" xfId="0" applyFont="1" applyFill="1" applyBorder="1"/>
    <xf numFmtId="0" fontId="24" fillId="17" borderId="20" xfId="0" applyFont="1" applyFill="1" applyBorder="1" applyAlignment="1">
      <alignment horizontal="center" vertical="center"/>
    </xf>
    <xf numFmtId="166" fontId="2" fillId="17" borderId="20" xfId="0" applyNumberFormat="1" applyFont="1" applyFill="1" applyBorder="1"/>
    <xf numFmtId="166" fontId="24" fillId="17" borderId="20" xfId="0" applyNumberFormat="1" applyFont="1" applyFill="1" applyBorder="1" applyAlignment="1">
      <alignment horizontal="left" vertical="center"/>
    </xf>
    <xf numFmtId="0" fontId="7" fillId="11" borderId="20"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0" fillId="11" borderId="0" xfId="0" applyFont="1" applyFill="1" applyAlignment="1">
      <alignment vertical="center"/>
    </xf>
    <xf numFmtId="166" fontId="0" fillId="12" borderId="20" xfId="2"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0" fontId="2" fillId="12" borderId="20" xfId="0" applyFont="1" applyFill="1" applyBorder="1" applyAlignment="1">
      <alignment horizontal="center" vertical="center" wrapText="1"/>
    </xf>
    <xf numFmtId="0" fontId="0" fillId="12" borderId="20" xfId="0" applyFill="1" applyBorder="1" applyAlignment="1">
      <alignment horizontal="center" vertical="center" wrapText="1"/>
    </xf>
    <xf numFmtId="0" fontId="23" fillId="12" borderId="20" xfId="0" applyFont="1" applyFill="1" applyBorder="1" applyAlignment="1">
      <alignment horizontal="center" vertical="center" wrapText="1"/>
    </xf>
    <xf numFmtId="0" fontId="0" fillId="12" borderId="20" xfId="0" applyFill="1" applyBorder="1" applyAlignment="1">
      <alignment horizontal="center" vertical="center"/>
    </xf>
    <xf numFmtId="43" fontId="0" fillId="11" borderId="20" xfId="2" applyFont="1" applyFill="1" applyBorder="1" applyAlignment="1">
      <alignment horizontal="center" vertical="center" wrapText="1"/>
    </xf>
    <xf numFmtId="0" fontId="63" fillId="0" borderId="0" xfId="82"/>
    <xf numFmtId="166" fontId="22" fillId="12" borderId="20" xfId="2" applyNumberFormat="1" applyFont="1" applyFill="1" applyBorder="1"/>
    <xf numFmtId="166" fontId="22" fillId="0" borderId="20" xfId="2" applyNumberFormat="1" applyFont="1" applyBorder="1"/>
    <xf numFmtId="166" fontId="22" fillId="11" borderId="20" xfId="2" applyNumberFormat="1" applyFont="1" applyFill="1" applyBorder="1"/>
    <xf numFmtId="0" fontId="0" fillId="17" borderId="0" xfId="0" applyFont="1" applyFill="1" applyAlignment="1">
      <alignment horizontal="center" vertical="center"/>
    </xf>
    <xf numFmtId="0" fontId="0" fillId="12" borderId="20" xfId="0" applyFont="1" applyFill="1" applyBorder="1"/>
    <xf numFmtId="0" fontId="0" fillId="0" borderId="20" xfId="0" applyFont="1" applyBorder="1"/>
    <xf numFmtId="0" fontId="1" fillId="0" borderId="20" xfId="0" applyFont="1" applyBorder="1"/>
    <xf numFmtId="166" fontId="0" fillId="0" borderId="20" xfId="0" applyNumberFormat="1" applyFont="1" applyFill="1" applyBorder="1"/>
    <xf numFmtId="166" fontId="1" fillId="0" borderId="20" xfId="2" applyNumberFormat="1" applyFont="1" applyBorder="1"/>
    <xf numFmtId="0" fontId="0" fillId="0" borderId="20" xfId="0" applyNumberFormat="1" applyFont="1" applyFill="1" applyBorder="1"/>
    <xf numFmtId="0" fontId="0" fillId="11" borderId="20" xfId="0" applyFont="1" applyFill="1" applyBorder="1"/>
    <xf numFmtId="166" fontId="0" fillId="11" borderId="0" xfId="2" applyNumberFormat="1" applyFont="1" applyFill="1"/>
    <xf numFmtId="166" fontId="0" fillId="11" borderId="0" xfId="2" applyNumberFormat="1" applyFont="1" applyFill="1" applyAlignment="1">
      <alignment wrapText="1"/>
    </xf>
    <xf numFmtId="0" fontId="62" fillId="11" borderId="0" xfId="0" applyFont="1" applyFill="1" applyBorder="1"/>
    <xf numFmtId="166" fontId="62" fillId="11" borderId="0" xfId="0" applyNumberFormat="1" applyFont="1" applyFill="1" applyBorder="1"/>
    <xf numFmtId="166" fontId="61" fillId="11" borderId="0" xfId="0" applyNumberFormat="1" applyFont="1" applyFill="1" applyBorder="1" applyAlignment="1">
      <alignment horizontal="left" vertical="center"/>
    </xf>
    <xf numFmtId="166" fontId="62" fillId="11" borderId="0" xfId="0" applyNumberFormat="1" applyFont="1" applyFill="1" applyBorder="1" applyAlignment="1">
      <alignment horizontal="left" vertical="center"/>
    </xf>
    <xf numFmtId="43" fontId="62" fillId="11" borderId="0" xfId="0" applyNumberFormat="1" applyFont="1" applyFill="1" applyBorder="1"/>
    <xf numFmtId="0" fontId="2" fillId="19" borderId="0" xfId="0" applyFont="1" applyFill="1" applyAlignment="1">
      <alignment horizontal="center" vertical="center"/>
    </xf>
    <xf numFmtId="0" fontId="11" fillId="6" borderId="0" xfId="0" applyFont="1" applyFill="1" applyBorder="1" applyAlignment="1">
      <alignment horizontal="center" vertical="center"/>
    </xf>
    <xf numFmtId="165" fontId="11" fillId="6" borderId="0" xfId="0" applyNumberFormat="1" applyFont="1" applyFill="1" applyBorder="1" applyAlignment="1">
      <alignment horizontal="center" vertical="center"/>
    </xf>
    <xf numFmtId="9" fontId="11" fillId="6" borderId="0" xfId="0" applyNumberFormat="1" applyFont="1" applyFill="1" applyBorder="1" applyAlignment="1">
      <alignment horizontal="center" vertical="center"/>
    </xf>
    <xf numFmtId="0" fontId="2" fillId="11" borderId="0" xfId="0" applyFont="1" applyFill="1" applyBorder="1" applyAlignment="1">
      <alignment horizontal="center"/>
    </xf>
    <xf numFmtId="0" fontId="2" fillId="11" borderId="0" xfId="0" applyFont="1" applyFill="1" applyBorder="1"/>
    <xf numFmtId="0" fontId="22" fillId="11" borderId="0" xfId="0" applyFont="1" applyFill="1" applyAlignment="1">
      <alignment horizontal="center" vertical="center"/>
    </xf>
    <xf numFmtId="0" fontId="30" fillId="12" borderId="20" xfId="0" applyFont="1" applyFill="1" applyBorder="1" applyAlignment="1">
      <alignment horizontal="center" vertical="center" wrapText="1"/>
    </xf>
    <xf numFmtId="0" fontId="30" fillId="12" borderId="20" xfId="0" applyFont="1" applyFill="1" applyBorder="1"/>
    <xf numFmtId="169" fontId="30" fillId="12" borderId="20" xfId="0" applyNumberFormat="1" applyFont="1" applyFill="1" applyBorder="1" applyAlignment="1">
      <alignment horizontal="center" vertical="center" wrapText="1"/>
    </xf>
    <xf numFmtId="0" fontId="9" fillId="11" borderId="0" xfId="0" applyFont="1" applyFill="1"/>
    <xf numFmtId="0" fontId="9" fillId="11" borderId="0" xfId="0" applyFont="1" applyFill="1" applyAlignment="1">
      <alignment wrapText="1"/>
    </xf>
    <xf numFmtId="0" fontId="9" fillId="11" borderId="0" xfId="0" applyFont="1" applyFill="1" applyBorder="1"/>
    <xf numFmtId="0" fontId="8" fillId="11" borderId="0" xfId="0" applyFont="1" applyFill="1"/>
    <xf numFmtId="0" fontId="8" fillId="11" borderId="16" xfId="0" applyFont="1" applyFill="1" applyBorder="1" applyAlignment="1">
      <alignment vertical="top"/>
    </xf>
    <xf numFmtId="0" fontId="9" fillId="11" borderId="3" xfId="0" applyFont="1" applyFill="1" applyBorder="1"/>
    <xf numFmtId="0" fontId="8" fillId="11" borderId="3" xfId="0" applyFont="1" applyFill="1" applyBorder="1" applyAlignment="1">
      <alignment vertical="top"/>
    </xf>
    <xf numFmtId="0" fontId="8" fillId="11" borderId="4" xfId="0" applyFont="1" applyFill="1" applyBorder="1" applyAlignment="1">
      <alignment vertical="top"/>
    </xf>
    <xf numFmtId="0" fontId="8" fillId="11" borderId="0" xfId="0" applyFont="1" applyFill="1" applyBorder="1" applyAlignment="1">
      <alignment vertical="top"/>
    </xf>
    <xf numFmtId="0" fontId="9" fillId="11" borderId="6" xfId="0" applyFont="1" applyFill="1" applyBorder="1"/>
    <xf numFmtId="0" fontId="9" fillId="11" borderId="0" xfId="0" applyFont="1" applyFill="1" applyBorder="1" applyAlignment="1">
      <alignment wrapText="1"/>
    </xf>
    <xf numFmtId="0" fontId="9" fillId="11" borderId="7" xfId="0" applyFont="1" applyFill="1" applyBorder="1"/>
    <xf numFmtId="0" fontId="8" fillId="11" borderId="15" xfId="0" applyFont="1" applyFill="1" applyBorder="1"/>
    <xf numFmtId="0" fontId="9" fillId="11" borderId="49" xfId="0" applyFont="1" applyFill="1" applyBorder="1" applyAlignment="1">
      <alignment wrapText="1"/>
    </xf>
    <xf numFmtId="0" fontId="8" fillId="11" borderId="0" xfId="0" applyFont="1" applyFill="1" applyBorder="1" applyAlignment="1">
      <alignment wrapText="1"/>
    </xf>
    <xf numFmtId="0" fontId="8" fillId="11" borderId="0" xfId="0" applyFont="1" applyFill="1" applyBorder="1"/>
    <xf numFmtId="0" fontId="64" fillId="11" borderId="0" xfId="0" applyFont="1" applyFill="1" applyBorder="1"/>
    <xf numFmtId="165" fontId="9" fillId="11" borderId="7" xfId="0" applyNumberFormat="1" applyFont="1" applyFill="1" applyBorder="1" applyAlignment="1">
      <alignment wrapText="1"/>
    </xf>
    <xf numFmtId="9" fontId="9" fillId="11" borderId="0" xfId="0" applyNumberFormat="1" applyFont="1" applyFill="1" applyBorder="1"/>
    <xf numFmtId="0" fontId="65" fillId="0" borderId="6" xfId="0" applyFont="1" applyBorder="1"/>
    <xf numFmtId="0" fontId="65" fillId="0" borderId="12" xfId="0" applyFont="1" applyBorder="1"/>
    <xf numFmtId="0" fontId="9" fillId="11" borderId="1" xfId="0" applyFont="1" applyFill="1" applyBorder="1" applyAlignment="1">
      <alignment wrapText="1"/>
    </xf>
    <xf numFmtId="165" fontId="9" fillId="11" borderId="5" xfId="0" applyNumberFormat="1" applyFont="1" applyFill="1" applyBorder="1" applyAlignment="1">
      <alignment wrapText="1"/>
    </xf>
    <xf numFmtId="0" fontId="9" fillId="11" borderId="0" xfId="0" applyFont="1" applyFill="1" applyBorder="1" applyAlignment="1">
      <alignment horizontal="center" vertical="center"/>
    </xf>
    <xf numFmtId="0" fontId="9" fillId="11" borderId="0" xfId="0" applyFont="1" applyFill="1" applyBorder="1" applyAlignment="1">
      <alignment horizontal="center" vertical="center" wrapText="1"/>
    </xf>
    <xf numFmtId="0" fontId="8" fillId="11" borderId="20" xfId="0" applyFont="1" applyFill="1" applyBorder="1" applyAlignment="1">
      <alignment horizontal="center" vertical="center" wrapText="1"/>
    </xf>
    <xf numFmtId="0" fontId="9" fillId="11" borderId="20" xfId="0" applyFont="1" applyFill="1" applyBorder="1" applyAlignment="1">
      <alignment horizontal="center" vertical="center" wrapText="1"/>
    </xf>
    <xf numFmtId="0" fontId="9" fillId="11" borderId="0" xfId="0" applyFont="1" applyFill="1" applyAlignment="1">
      <alignment horizontal="center" vertical="center"/>
    </xf>
    <xf numFmtId="0" fontId="9" fillId="11" borderId="0" xfId="0" applyFont="1" applyFill="1" applyBorder="1" applyAlignment="1"/>
    <xf numFmtId="0" fontId="9" fillId="11" borderId="6" xfId="0" applyFont="1" applyFill="1" applyBorder="1" applyAlignment="1">
      <alignment horizontal="center"/>
    </xf>
    <xf numFmtId="0" fontId="64" fillId="11" borderId="0" xfId="0" applyFont="1" applyFill="1" applyBorder="1" applyAlignment="1">
      <alignment horizontal="center"/>
    </xf>
    <xf numFmtId="0" fontId="8" fillId="11" borderId="20" xfId="0" applyFont="1" applyFill="1" applyBorder="1" applyAlignment="1">
      <alignment horizontal="center" vertical="center"/>
    </xf>
    <xf numFmtId="0" fontId="25" fillId="0" borderId="20" xfId="0" applyFont="1" applyFill="1" applyBorder="1" applyAlignment="1">
      <alignment horizontal="center" vertical="center" wrapText="1"/>
    </xf>
    <xf numFmtId="0" fontId="25" fillId="0" borderId="20" xfId="0" applyFont="1" applyBorder="1" applyAlignment="1">
      <alignment horizontal="center" vertical="center" wrapText="1"/>
    </xf>
    <xf numFmtId="0" fontId="27" fillId="11" borderId="0" xfId="0" applyFont="1" applyFill="1" applyBorder="1" applyAlignment="1">
      <alignment horizontal="center" wrapText="1"/>
    </xf>
    <xf numFmtId="0" fontId="25" fillId="11" borderId="0" xfId="0" applyFont="1" applyFill="1" applyBorder="1" applyAlignment="1">
      <alignment horizontal="center" wrapText="1"/>
    </xf>
    <xf numFmtId="0" fontId="25" fillId="11" borderId="0" xfId="0" applyFont="1" applyFill="1" applyBorder="1" applyAlignment="1">
      <alignment horizontal="center"/>
    </xf>
    <xf numFmtId="0" fontId="9" fillId="11" borderId="0" xfId="0" applyFont="1" applyFill="1" applyBorder="1" applyAlignment="1">
      <alignment horizontal="center"/>
    </xf>
    <xf numFmtId="0" fontId="9" fillId="11" borderId="7" xfId="0" applyFont="1" applyFill="1" applyBorder="1" applyAlignment="1">
      <alignment horizontal="center"/>
    </xf>
    <xf numFmtId="0" fontId="9" fillId="11" borderId="0" xfId="0" applyFont="1" applyFill="1" applyAlignment="1">
      <alignment horizontal="center"/>
    </xf>
    <xf numFmtId="0" fontId="66" fillId="11" borderId="0" xfId="0" applyFont="1" applyFill="1" applyBorder="1" applyAlignment="1">
      <alignment horizontal="right" vertical="center"/>
    </xf>
    <xf numFmtId="0" fontId="9" fillId="11" borderId="20" xfId="0" applyFont="1" applyFill="1" applyBorder="1"/>
    <xf numFmtId="0" fontId="9" fillId="0" borderId="20" xfId="0" applyFont="1" applyBorder="1" applyAlignment="1">
      <alignment horizontal="center"/>
    </xf>
    <xf numFmtId="0" fontId="3" fillId="11" borderId="0" xfId="0" applyFont="1" applyFill="1" applyBorder="1" applyAlignment="1">
      <alignment horizontal="center"/>
    </xf>
    <xf numFmtId="1" fontId="3" fillId="11" borderId="0" xfId="0" applyNumberFormat="1" applyFont="1" applyFill="1" applyBorder="1" applyAlignment="1">
      <alignment horizontal="center"/>
    </xf>
    <xf numFmtId="0" fontId="64" fillId="11" borderId="0" xfId="0" applyFont="1" applyFill="1" applyBorder="1" applyAlignment="1">
      <alignment horizontal="center" vertical="center"/>
    </xf>
    <xf numFmtId="0" fontId="9" fillId="11" borderId="20" xfId="0" applyFont="1" applyFill="1" applyBorder="1" applyAlignment="1">
      <alignment horizontal="center"/>
    </xf>
    <xf numFmtId="166" fontId="3" fillId="11" borderId="0" xfId="0" applyNumberFormat="1" applyFont="1" applyFill="1" applyBorder="1" applyAlignment="1">
      <alignment horizontal="center" vertical="center"/>
    </xf>
    <xf numFmtId="173" fontId="3" fillId="11" borderId="0" xfId="0" applyNumberFormat="1" applyFont="1" applyFill="1" applyBorder="1" applyAlignment="1">
      <alignment horizontal="center"/>
    </xf>
    <xf numFmtId="174" fontId="3" fillId="11" borderId="0" xfId="0" applyNumberFormat="1" applyFont="1" applyFill="1" applyBorder="1" applyAlignment="1">
      <alignment horizontal="center"/>
    </xf>
    <xf numFmtId="2" fontId="3" fillId="11" borderId="0" xfId="0" applyNumberFormat="1" applyFont="1" applyFill="1" applyBorder="1" applyAlignment="1">
      <alignment horizontal="center"/>
    </xf>
    <xf numFmtId="0" fontId="9" fillId="11" borderId="12" xfId="0" applyFont="1" applyFill="1" applyBorder="1"/>
    <xf numFmtId="0" fontId="9" fillId="11" borderId="1" xfId="0" applyFont="1" applyFill="1" applyBorder="1"/>
    <xf numFmtId="0" fontId="9" fillId="11" borderId="5" xfId="0" applyFont="1" applyFill="1" applyBorder="1"/>
    <xf numFmtId="0" fontId="9" fillId="11" borderId="16" xfId="0" applyFont="1" applyFill="1" applyBorder="1"/>
    <xf numFmtId="0" fontId="9" fillId="11" borderId="4" xfId="0" applyFont="1" applyFill="1" applyBorder="1"/>
    <xf numFmtId="0" fontId="8" fillId="11" borderId="6" xfId="0" applyFont="1" applyFill="1" applyBorder="1"/>
    <xf numFmtId="0" fontId="9" fillId="11" borderId="20" xfId="0" applyFont="1" applyFill="1" applyBorder="1" applyAlignment="1">
      <alignment wrapText="1"/>
    </xf>
    <xf numFmtId="0" fontId="8" fillId="11" borderId="20" xfId="0" applyFont="1" applyFill="1" applyBorder="1"/>
    <xf numFmtId="0" fontId="8" fillId="11" borderId="16" xfId="0" applyFont="1" applyFill="1" applyBorder="1"/>
    <xf numFmtId="0" fontId="9" fillId="11" borderId="0" xfId="0" applyFont="1" applyFill="1" applyAlignment="1">
      <alignment horizontal="center" vertical="center" wrapText="1"/>
    </xf>
    <xf numFmtId="0" fontId="9" fillId="11" borderId="6" xfId="0" applyFont="1" applyFill="1" applyBorder="1" applyAlignment="1">
      <alignment wrapText="1"/>
    </xf>
    <xf numFmtId="0" fontId="8" fillId="11" borderId="20" xfId="0" applyFont="1" applyFill="1" applyBorder="1" applyAlignment="1">
      <alignment wrapText="1"/>
    </xf>
    <xf numFmtId="0" fontId="9" fillId="11" borderId="7" xfId="0" applyFont="1" applyFill="1" applyBorder="1" applyAlignment="1">
      <alignment wrapText="1"/>
    </xf>
    <xf numFmtId="0" fontId="64" fillId="11" borderId="0" xfId="0" applyFont="1" applyFill="1" applyBorder="1" applyAlignment="1">
      <alignment wrapText="1"/>
    </xf>
    <xf numFmtId="0" fontId="8" fillId="11" borderId="7" xfId="0" applyFont="1" applyFill="1" applyBorder="1" applyAlignment="1">
      <alignment wrapText="1"/>
    </xf>
    <xf numFmtId="0" fontId="8" fillId="11" borderId="0" xfId="0" applyFont="1" applyFill="1" applyAlignment="1">
      <alignment wrapText="1"/>
    </xf>
    <xf numFmtId="1" fontId="8" fillId="11" borderId="0" xfId="0" applyNumberFormat="1" applyFont="1" applyFill="1" applyBorder="1" applyAlignment="1">
      <alignment horizontal="center" vertical="center" wrapText="1"/>
    </xf>
    <xf numFmtId="1" fontId="9" fillId="11" borderId="0" xfId="0" applyNumberFormat="1" applyFont="1" applyFill="1" applyBorder="1" applyAlignment="1">
      <alignment horizontal="center" vertical="center" wrapText="1"/>
    </xf>
    <xf numFmtId="10" fontId="9" fillId="11" borderId="0" xfId="0" applyNumberFormat="1" applyFont="1" applyFill="1" applyAlignment="1">
      <alignment horizontal="center" vertical="center"/>
    </xf>
    <xf numFmtId="166" fontId="9" fillId="11" borderId="0" xfId="2" applyNumberFormat="1" applyFont="1" applyFill="1" applyBorder="1"/>
    <xf numFmtId="166" fontId="9" fillId="11" borderId="0" xfId="2" applyNumberFormat="1" applyFont="1" applyFill="1" applyBorder="1" applyAlignment="1">
      <alignment horizontal="center" vertical="center" wrapText="1"/>
    </xf>
    <xf numFmtId="166" fontId="9" fillId="11" borderId="20" xfId="2" applyNumberFormat="1" applyFont="1" applyFill="1" applyBorder="1" applyAlignment="1">
      <alignment horizontal="center" vertical="center" wrapText="1"/>
    </xf>
    <xf numFmtId="0" fontId="0" fillId="11" borderId="0" xfId="0" applyFont="1" applyFill="1" applyBorder="1" applyAlignment="1">
      <alignment horizontal="left" vertical="top"/>
    </xf>
    <xf numFmtId="2" fontId="0" fillId="11" borderId="0" xfId="0" applyNumberFormat="1" applyFill="1" applyBorder="1" applyAlignment="1">
      <alignment horizontal="center" vertical="center"/>
    </xf>
    <xf numFmtId="166" fontId="2" fillId="11" borderId="20" xfId="2" applyNumberFormat="1" applyFont="1" applyFill="1" applyBorder="1" applyAlignment="1">
      <alignment horizontal="center" vertical="center" wrapText="1"/>
    </xf>
    <xf numFmtId="0" fontId="8" fillId="11" borderId="3" xfId="0" applyFont="1" applyFill="1" applyBorder="1" applyAlignment="1">
      <alignment wrapText="1"/>
    </xf>
    <xf numFmtId="0" fontId="8" fillId="11" borderId="4" xfId="0" applyFont="1" applyFill="1" applyBorder="1" applyAlignment="1">
      <alignment wrapText="1"/>
    </xf>
    <xf numFmtId="0" fontId="9" fillId="11" borderId="3" xfId="0" applyFont="1" applyFill="1" applyBorder="1" applyAlignment="1">
      <alignment wrapText="1"/>
    </xf>
    <xf numFmtId="165" fontId="9" fillId="11" borderId="4" xfId="0" applyNumberFormat="1" applyFont="1" applyFill="1" applyBorder="1" applyAlignment="1">
      <alignment wrapText="1"/>
    </xf>
    <xf numFmtId="10" fontId="5" fillId="6" borderId="14" xfId="1" applyNumberFormat="1" applyFont="1" applyFill="1" applyBorder="1"/>
    <xf numFmtId="10" fontId="7" fillId="6" borderId="14" xfId="1" applyNumberFormat="1" applyFont="1" applyFill="1" applyBorder="1"/>
    <xf numFmtId="0" fontId="9" fillId="11" borderId="0" xfId="0" applyFont="1" applyFill="1" applyBorder="1" applyAlignment="1">
      <alignment horizontal="center"/>
    </xf>
    <xf numFmtId="0" fontId="1" fillId="11" borderId="0" xfId="0" applyFont="1" applyFill="1" applyBorder="1" applyAlignment="1">
      <alignment horizontal="left" vertical="center" wrapText="1"/>
    </xf>
    <xf numFmtId="0" fontId="2" fillId="0" borderId="20" xfId="0" applyFont="1" applyBorder="1" applyAlignment="1">
      <alignment horizontal="center" vertical="center"/>
    </xf>
    <xf numFmtId="0" fontId="2" fillId="11" borderId="20" xfId="0" applyFont="1" applyFill="1" applyBorder="1" applyAlignment="1">
      <alignment horizontal="center" vertical="center" wrapText="1"/>
    </xf>
    <xf numFmtId="0" fontId="2" fillId="12" borderId="20" xfId="0" applyFont="1" applyFill="1" applyBorder="1" applyAlignment="1">
      <alignment horizontal="center" vertical="center" wrapText="1"/>
    </xf>
    <xf numFmtId="166" fontId="9" fillId="11" borderId="3" xfId="2" applyNumberFormat="1" applyFont="1" applyFill="1" applyBorder="1" applyAlignment="1">
      <alignment wrapText="1"/>
    </xf>
    <xf numFmtId="166" fontId="9" fillId="11" borderId="0" xfId="2" applyNumberFormat="1" applyFont="1" applyFill="1" applyBorder="1" applyAlignment="1">
      <alignment wrapText="1"/>
    </xf>
    <xf numFmtId="166" fontId="9" fillId="11" borderId="1" xfId="2" applyNumberFormat="1" applyFont="1" applyFill="1" applyBorder="1" applyAlignment="1">
      <alignment wrapText="1"/>
    </xf>
    <xf numFmtId="9" fontId="10" fillId="6" borderId="0" xfId="0" applyNumberFormat="1" applyFont="1" applyFill="1" applyBorder="1"/>
    <xf numFmtId="0" fontId="10" fillId="6" borderId="0" xfId="0" applyNumberFormat="1" applyFont="1" applyFill="1" applyBorder="1"/>
    <xf numFmtId="0" fontId="7" fillId="6" borderId="0" xfId="0" applyFont="1" applyFill="1" applyBorder="1"/>
    <xf numFmtId="0" fontId="68" fillId="6" borderId="0" xfId="0" applyFont="1" applyFill="1"/>
    <xf numFmtId="3" fontId="7" fillId="6" borderId="0" xfId="0" applyNumberFormat="1" applyFont="1" applyFill="1"/>
    <xf numFmtId="0" fontId="0" fillId="19" borderId="0" xfId="0" applyFill="1"/>
    <xf numFmtId="0" fontId="2" fillId="19" borderId="0" xfId="0" applyFont="1" applyFill="1"/>
    <xf numFmtId="0" fontId="0" fillId="11" borderId="0" xfId="0" applyFont="1" applyFill="1"/>
    <xf numFmtId="0" fontId="9" fillId="11" borderId="20" xfId="0" applyFont="1" applyFill="1" applyBorder="1" applyAlignment="1">
      <alignment horizontal="left" vertical="center"/>
    </xf>
    <xf numFmtId="0" fontId="9" fillId="11" borderId="20" xfId="0" applyFont="1" applyFill="1" applyBorder="1" applyAlignment="1">
      <alignment horizontal="left" vertical="center" wrapText="1"/>
    </xf>
    <xf numFmtId="166" fontId="8" fillId="11" borderId="20" xfId="2" applyNumberFormat="1" applyFont="1" applyFill="1" applyBorder="1" applyAlignment="1">
      <alignment horizontal="center" vertical="center" wrapText="1"/>
    </xf>
    <xf numFmtId="10" fontId="9" fillId="11" borderId="1" xfId="1" applyNumberFormat="1" applyFont="1" applyFill="1" applyBorder="1" applyAlignment="1">
      <alignment horizontal="center" vertical="center"/>
    </xf>
    <xf numFmtId="0" fontId="17" fillId="12" borderId="20" xfId="0" applyFont="1" applyFill="1" applyBorder="1" applyAlignment="1">
      <alignment horizontal="center" vertical="center"/>
    </xf>
    <xf numFmtId="1" fontId="5" fillId="12" borderId="20" xfId="0" applyNumberFormat="1" applyFont="1" applyFill="1" applyBorder="1" applyAlignment="1">
      <alignment horizontal="center" vertical="center"/>
    </xf>
    <xf numFmtId="0" fontId="7" fillId="6" borderId="20" xfId="0" applyFont="1" applyFill="1" applyBorder="1" applyAlignment="1">
      <alignment horizontal="center" vertical="center"/>
    </xf>
    <xf numFmtId="9" fontId="9" fillId="11" borderId="20" xfId="1" applyFont="1" applyFill="1" applyBorder="1" applyAlignment="1">
      <alignment horizontal="center" vertical="center" wrapText="1"/>
    </xf>
    <xf numFmtId="0" fontId="0" fillId="0" borderId="20" xfId="0" applyFill="1" applyBorder="1" applyAlignment="1">
      <alignment horizontal="center" vertical="center"/>
    </xf>
    <xf numFmtId="0" fontId="0" fillId="11" borderId="20" xfId="0" applyFill="1" applyBorder="1" applyAlignment="1">
      <alignment horizontal="center" vertical="center"/>
    </xf>
    <xf numFmtId="166" fontId="0" fillId="11" borderId="20" xfId="0" applyNumberFormat="1" applyFill="1" applyBorder="1" applyAlignment="1">
      <alignment horizontal="center" vertical="center"/>
    </xf>
    <xf numFmtId="166" fontId="8" fillId="11" borderId="0" xfId="2" applyNumberFormat="1" applyFont="1" applyFill="1" applyBorder="1" applyAlignment="1">
      <alignment horizontal="center" vertical="center" wrapText="1"/>
    </xf>
    <xf numFmtId="10" fontId="9" fillId="11" borderId="20" xfId="1" applyNumberFormat="1" applyFont="1" applyFill="1" applyBorder="1" applyAlignment="1">
      <alignment horizontal="center" vertical="center" wrapText="1"/>
    </xf>
    <xf numFmtId="10" fontId="8" fillId="11" borderId="20" xfId="2" applyNumberFormat="1" applyFont="1" applyFill="1" applyBorder="1" applyAlignment="1">
      <alignment horizontal="center" vertical="center" wrapText="1"/>
    </xf>
    <xf numFmtId="166" fontId="0" fillId="11" borderId="0" xfId="2" applyNumberFormat="1" applyFont="1" applyFill="1" applyAlignment="1">
      <alignment horizontal="left"/>
    </xf>
    <xf numFmtId="43" fontId="0" fillId="0" borderId="0" xfId="2" applyFont="1"/>
    <xf numFmtId="43" fontId="0" fillId="11" borderId="0" xfId="2" applyFont="1" applyFill="1" applyAlignment="1">
      <alignment horizontal="center" vertical="center" wrapText="1"/>
    </xf>
    <xf numFmtId="2" fontId="1" fillId="0" borderId="20" xfId="2" applyNumberFormat="1" applyFont="1" applyBorder="1"/>
    <xf numFmtId="0" fontId="0" fillId="12" borderId="0" xfId="0" applyFont="1" applyFill="1" applyBorder="1" applyAlignment="1"/>
    <xf numFmtId="0" fontId="0" fillId="0" borderId="0" xfId="0" applyFont="1" applyBorder="1" applyAlignment="1"/>
    <xf numFmtId="0" fontId="0" fillId="11" borderId="0" xfId="0" applyFont="1" applyFill="1" applyBorder="1" applyAlignment="1"/>
    <xf numFmtId="0" fontId="0" fillId="0" borderId="0" xfId="0" applyFont="1" applyFill="1" applyAlignment="1">
      <alignment horizontal="center" vertical="center"/>
    </xf>
    <xf numFmtId="166" fontId="0" fillId="17" borderId="0" xfId="2" applyNumberFormat="1" applyFont="1" applyFill="1" applyAlignment="1">
      <alignment horizontal="center" vertical="center"/>
    </xf>
    <xf numFmtId="0" fontId="0" fillId="11" borderId="0" xfId="0" applyFont="1" applyFill="1" applyBorder="1"/>
    <xf numFmtId="2" fontId="0" fillId="12" borderId="20" xfId="2" applyNumberFormat="1" applyFont="1" applyFill="1" applyBorder="1"/>
    <xf numFmtId="2" fontId="0" fillId="0" borderId="20" xfId="2" applyNumberFormat="1" applyFont="1" applyBorder="1"/>
    <xf numFmtId="166" fontId="0" fillId="0" borderId="0" xfId="2" applyNumberFormat="1" applyFont="1"/>
    <xf numFmtId="0" fontId="22" fillId="6" borderId="0" xfId="0" applyFont="1" applyFill="1"/>
    <xf numFmtId="0" fontId="69" fillId="4" borderId="20" xfId="0" applyFont="1" applyFill="1" applyBorder="1" applyAlignment="1">
      <alignment horizontal="center" vertical="center" wrapText="1"/>
    </xf>
    <xf numFmtId="0" fontId="69" fillId="4" borderId="20" xfId="0" applyFont="1" applyFill="1" applyBorder="1" applyAlignment="1">
      <alignment horizontal="center" wrapText="1"/>
    </xf>
    <xf numFmtId="0" fontId="69" fillId="4" borderId="16" xfId="0" applyFont="1" applyFill="1" applyBorder="1"/>
    <xf numFmtId="0" fontId="69" fillId="4" borderId="3" xfId="0" applyFont="1" applyFill="1" applyBorder="1"/>
    <xf numFmtId="0" fontId="69" fillId="4" borderId="4" xfId="0" applyFont="1" applyFill="1" applyBorder="1"/>
    <xf numFmtId="0" fontId="24" fillId="6" borderId="0" xfId="0" applyFont="1" applyFill="1"/>
    <xf numFmtId="0" fontId="70" fillId="4" borderId="20" xfId="0" applyFont="1" applyFill="1" applyBorder="1" applyAlignment="1">
      <alignment horizontal="center"/>
    </xf>
    <xf numFmtId="1" fontId="69" fillId="4" borderId="20" xfId="0" applyNumberFormat="1" applyFont="1" applyFill="1" applyBorder="1" applyAlignment="1">
      <alignment horizontal="center"/>
    </xf>
    <xf numFmtId="1" fontId="61" fillId="11" borderId="0" xfId="0" applyNumberFormat="1" applyFont="1" applyFill="1" applyBorder="1" applyAlignment="1">
      <alignment horizontal="center"/>
    </xf>
    <xf numFmtId="1" fontId="69" fillId="4" borderId="26" xfId="0" applyNumberFormat="1" applyFont="1" applyFill="1" applyBorder="1" applyAlignment="1">
      <alignment wrapText="1"/>
    </xf>
    <xf numFmtId="0" fontId="70" fillId="4" borderId="20" xfId="0" applyFont="1" applyFill="1" applyBorder="1" applyAlignment="1">
      <alignment horizontal="center" vertical="center"/>
    </xf>
    <xf numFmtId="1" fontId="69" fillId="4" borderId="20" xfId="0" applyNumberFormat="1" applyFont="1" applyFill="1" applyBorder="1" applyAlignment="1">
      <alignment horizontal="center" vertical="center"/>
    </xf>
    <xf numFmtId="0" fontId="69" fillId="4" borderId="6" xfId="0" applyFont="1" applyFill="1" applyBorder="1"/>
    <xf numFmtId="9" fontId="69" fillId="4" borderId="0" xfId="0" applyNumberFormat="1" applyFont="1" applyFill="1" applyBorder="1"/>
    <xf numFmtId="0" fontId="69" fillId="4" borderId="0" xfId="0" applyFont="1" applyFill="1" applyBorder="1" applyAlignment="1">
      <alignment horizontal="right"/>
    </xf>
    <xf numFmtId="0" fontId="69" fillId="4" borderId="7" xfId="0" applyFont="1" applyFill="1" applyBorder="1" applyAlignment="1">
      <alignment horizontal="right"/>
    </xf>
    <xf numFmtId="0" fontId="69" fillId="17" borderId="20" xfId="0" applyFont="1" applyFill="1" applyBorder="1" applyAlignment="1">
      <alignment horizontal="center" vertical="center" wrapText="1"/>
    </xf>
    <xf numFmtId="0" fontId="24" fillId="6" borderId="20" xfId="0" applyFont="1" applyFill="1" applyBorder="1"/>
    <xf numFmtId="164" fontId="24" fillId="6" borderId="20" xfId="0" applyNumberFormat="1" applyFont="1" applyFill="1" applyBorder="1" applyAlignment="1">
      <alignment horizontal="center"/>
    </xf>
    <xf numFmtId="0" fontId="24" fillId="6" borderId="20" xfId="0" applyFont="1" applyFill="1" applyBorder="1" applyAlignment="1">
      <alignment horizontal="center"/>
    </xf>
    <xf numFmtId="0" fontId="24" fillId="6" borderId="0" xfId="0" applyFont="1" applyFill="1" applyBorder="1"/>
    <xf numFmtId="0" fontId="61" fillId="11" borderId="0" xfId="0" applyFont="1" applyFill="1" applyBorder="1" applyAlignment="1">
      <alignment horizontal="center" wrapText="1"/>
    </xf>
    <xf numFmtId="166" fontId="70" fillId="4" borderId="20" xfId="2" applyNumberFormat="1" applyFont="1" applyFill="1" applyBorder="1" applyAlignment="1">
      <alignment wrapText="1"/>
    </xf>
    <xf numFmtId="1" fontId="70" fillId="4" borderId="20" xfId="0" applyNumberFormat="1" applyFont="1" applyFill="1" applyBorder="1" applyAlignment="1">
      <alignment wrapText="1"/>
    </xf>
    <xf numFmtId="166" fontId="23" fillId="12" borderId="0" xfId="0" applyNumberFormat="1" applyFont="1" applyFill="1" applyBorder="1" applyAlignment="1">
      <alignment vertical="center" wrapText="1"/>
    </xf>
    <xf numFmtId="10" fontId="23" fillId="12" borderId="0" xfId="0" applyNumberFormat="1" applyFont="1" applyFill="1" applyBorder="1" applyAlignment="1">
      <alignment vertical="center" wrapText="1"/>
    </xf>
    <xf numFmtId="0" fontId="22" fillId="6" borderId="6" xfId="0" applyFont="1" applyFill="1" applyBorder="1" applyAlignment="1">
      <alignment horizontal="right"/>
    </xf>
    <xf numFmtId="165" fontId="22" fillId="6" borderId="33" xfId="0" applyNumberFormat="1" applyFont="1" applyFill="1" applyBorder="1"/>
    <xf numFmtId="167" fontId="22" fillId="6" borderId="0" xfId="0" applyNumberFormat="1" applyFont="1" applyFill="1" applyBorder="1"/>
    <xf numFmtId="10" fontId="22" fillId="6" borderId="0" xfId="0" applyNumberFormat="1" applyFont="1" applyFill="1" applyBorder="1"/>
    <xf numFmtId="165" fontId="22" fillId="6" borderId="34" xfId="0" applyNumberFormat="1" applyFont="1" applyFill="1" applyBorder="1"/>
    <xf numFmtId="166" fontId="1" fillId="17" borderId="20" xfId="0" applyNumberFormat="1" applyFont="1" applyFill="1" applyBorder="1" applyAlignment="1">
      <alignment horizontal="center" vertical="center" wrapText="1"/>
    </xf>
    <xf numFmtId="166" fontId="1" fillId="11" borderId="20" xfId="0" applyNumberFormat="1" applyFont="1" applyFill="1" applyBorder="1" applyAlignment="1">
      <alignment horizontal="center" vertical="center" wrapText="1"/>
    </xf>
    <xf numFmtId="166" fontId="23" fillId="11" borderId="20" xfId="0" applyNumberFormat="1" applyFont="1" applyFill="1" applyBorder="1" applyAlignment="1">
      <alignment vertical="center" wrapText="1"/>
    </xf>
    <xf numFmtId="166" fontId="61" fillId="11" borderId="0" xfId="0" applyNumberFormat="1" applyFont="1" applyFill="1" applyBorder="1" applyAlignment="1">
      <alignment vertical="center" wrapText="1"/>
    </xf>
    <xf numFmtId="166" fontId="1" fillId="11" borderId="20" xfId="0" applyNumberFormat="1" applyFont="1" applyFill="1" applyBorder="1" applyAlignment="1">
      <alignment vertical="center" wrapText="1"/>
    </xf>
    <xf numFmtId="2" fontId="1" fillId="11" borderId="20" xfId="2" applyNumberFormat="1" applyFont="1" applyFill="1" applyBorder="1" applyAlignment="1">
      <alignment vertical="center" wrapText="1"/>
    </xf>
    <xf numFmtId="0" fontId="24" fillId="2" borderId="0" xfId="0" applyFont="1" applyFill="1" applyAlignment="1">
      <alignment horizontal="center"/>
    </xf>
    <xf numFmtId="166" fontId="22" fillId="2" borderId="0" xfId="0" applyNumberFormat="1" applyFont="1" applyFill="1" applyAlignment="1">
      <alignment horizontal="right"/>
    </xf>
    <xf numFmtId="166" fontId="24" fillId="2" borderId="11" xfId="0" applyNumberFormat="1" applyFont="1" applyFill="1" applyBorder="1" applyAlignment="1">
      <alignment horizontal="right"/>
    </xf>
    <xf numFmtId="3" fontId="22" fillId="2" borderId="0" xfId="0" applyNumberFormat="1" applyFont="1" applyFill="1" applyAlignment="1">
      <alignment horizontal="right"/>
    </xf>
    <xf numFmtId="166" fontId="22" fillId="2" borderId="0" xfId="0" applyNumberFormat="1" applyFont="1" applyFill="1" applyBorder="1" applyAlignment="1">
      <alignment horizontal="right"/>
    </xf>
    <xf numFmtId="3" fontId="24" fillId="2" borderId="0" xfId="0" applyNumberFormat="1" applyFont="1" applyFill="1" applyAlignment="1">
      <alignment horizontal="right"/>
    </xf>
    <xf numFmtId="10" fontId="22" fillId="2" borderId="0" xfId="0" applyNumberFormat="1" applyFont="1" applyFill="1" applyAlignment="1">
      <alignment horizontal="right"/>
    </xf>
    <xf numFmtId="0" fontId="22" fillId="6" borderId="0" xfId="0" applyFont="1" applyFill="1" applyBorder="1"/>
    <xf numFmtId="0" fontId="22" fillId="6" borderId="7" xfId="0" applyFont="1" applyFill="1" applyBorder="1"/>
    <xf numFmtId="166" fontId="24" fillId="17" borderId="20" xfId="0" applyNumberFormat="1" applyFont="1" applyFill="1" applyBorder="1" applyAlignment="1">
      <alignment horizontal="center" vertical="center" wrapText="1"/>
    </xf>
    <xf numFmtId="166" fontId="22" fillId="11" borderId="20" xfId="0" applyNumberFormat="1" applyFont="1" applyFill="1" applyBorder="1" applyAlignment="1">
      <alignment horizontal="center" vertical="center" wrapText="1"/>
    </xf>
    <xf numFmtId="0" fontId="24" fillId="6" borderId="0" xfId="0" applyFont="1" applyFill="1" applyAlignment="1">
      <alignment horizontal="center"/>
    </xf>
    <xf numFmtId="166" fontId="22" fillId="6" borderId="0" xfId="0" applyNumberFormat="1" applyFont="1" applyFill="1" applyAlignment="1">
      <alignment horizontal="right"/>
    </xf>
    <xf numFmtId="166" fontId="22" fillId="6" borderId="11" xfId="0" applyNumberFormat="1" applyFont="1" applyFill="1" applyBorder="1" applyAlignment="1">
      <alignment horizontal="right"/>
    </xf>
    <xf numFmtId="3" fontId="22" fillId="6" borderId="0" xfId="0" applyNumberFormat="1" applyFont="1" applyFill="1" applyAlignment="1">
      <alignment horizontal="right"/>
    </xf>
    <xf numFmtId="166" fontId="22" fillId="6" borderId="0" xfId="0" applyNumberFormat="1" applyFont="1" applyFill="1" applyBorder="1" applyAlignment="1">
      <alignment horizontal="right"/>
    </xf>
    <xf numFmtId="10" fontId="22" fillId="6" borderId="0" xfId="0" applyNumberFormat="1" applyFont="1" applyFill="1" applyAlignment="1">
      <alignment horizontal="right"/>
    </xf>
    <xf numFmtId="166" fontId="22" fillId="6" borderId="0" xfId="0" applyNumberFormat="1" applyFont="1" applyFill="1"/>
    <xf numFmtId="166" fontId="22" fillId="6" borderId="11" xfId="0" applyNumberFormat="1" applyFont="1" applyFill="1" applyBorder="1"/>
    <xf numFmtId="3" fontId="22" fillId="6" borderId="0" xfId="0" applyNumberFormat="1" applyFont="1" applyFill="1"/>
    <xf numFmtId="166" fontId="22" fillId="6" borderId="0" xfId="0" applyNumberFormat="1" applyFont="1" applyFill="1" applyBorder="1"/>
    <xf numFmtId="10" fontId="22" fillId="6" borderId="0" xfId="0" applyNumberFormat="1" applyFont="1" applyFill="1"/>
    <xf numFmtId="3" fontId="24" fillId="6" borderId="0" xfId="0" applyNumberFormat="1" applyFont="1" applyFill="1"/>
    <xf numFmtId="0" fontId="24" fillId="3" borderId="0" xfId="0" applyFont="1" applyFill="1" applyAlignment="1">
      <alignment horizontal="center"/>
    </xf>
    <xf numFmtId="166" fontId="22" fillId="3" borderId="0" xfId="0" applyNumberFormat="1" applyFont="1" applyFill="1"/>
    <xf numFmtId="166" fontId="22" fillId="3" borderId="11" xfId="0" applyNumberFormat="1" applyFont="1" applyFill="1" applyBorder="1"/>
    <xf numFmtId="3" fontId="22" fillId="3" borderId="0" xfId="0" applyNumberFormat="1" applyFont="1" applyFill="1"/>
    <xf numFmtId="166" fontId="22" fillId="3" borderId="0" xfId="0" applyNumberFormat="1" applyFont="1" applyFill="1" applyBorder="1"/>
    <xf numFmtId="10" fontId="22" fillId="3" borderId="0" xfId="0" applyNumberFormat="1" applyFont="1" applyFill="1"/>
    <xf numFmtId="0" fontId="22" fillId="6" borderId="6" xfId="0" applyFont="1" applyFill="1" applyBorder="1"/>
    <xf numFmtId="0" fontId="22" fillId="6" borderId="8" xfId="0" applyFont="1" applyFill="1" applyBorder="1" applyAlignment="1">
      <alignment horizontal="center"/>
    </xf>
    <xf numFmtId="0" fontId="22" fillId="6" borderId="9" xfId="0" applyFont="1" applyFill="1" applyBorder="1" applyAlignment="1">
      <alignment horizontal="center"/>
    </xf>
    <xf numFmtId="0" fontId="22" fillId="6" borderId="19" xfId="0" applyFont="1" applyFill="1" applyBorder="1" applyAlignment="1">
      <alignment horizontal="center"/>
    </xf>
    <xf numFmtId="0" fontId="22" fillId="6" borderId="8" xfId="0" applyFont="1" applyFill="1" applyBorder="1" applyAlignment="1"/>
    <xf numFmtId="0" fontId="22" fillId="6" borderId="19" xfId="0" applyFont="1" applyFill="1" applyBorder="1" applyAlignment="1"/>
    <xf numFmtId="166" fontId="1" fillId="19" borderId="20" xfId="0" applyNumberFormat="1" applyFont="1" applyFill="1" applyBorder="1" applyAlignment="1">
      <alignment vertical="center" wrapText="1"/>
    </xf>
    <xf numFmtId="0" fontId="22" fillId="6" borderId="10" xfId="0" applyFont="1" applyFill="1" applyBorder="1"/>
    <xf numFmtId="0" fontId="22" fillId="6" borderId="11" xfId="0" applyFont="1" applyFill="1" applyBorder="1"/>
    <xf numFmtId="0" fontId="22" fillId="6" borderId="0" xfId="0" applyFont="1" applyFill="1" applyBorder="1" applyAlignment="1">
      <alignment horizontal="right"/>
    </xf>
    <xf numFmtId="0" fontId="22" fillId="6" borderId="11" xfId="0" applyFont="1" applyFill="1" applyBorder="1" applyAlignment="1">
      <alignment horizontal="right"/>
    </xf>
    <xf numFmtId="0" fontId="22" fillId="6" borderId="10" xfId="0" applyFont="1" applyFill="1" applyBorder="1" applyAlignment="1">
      <alignment horizontal="right"/>
    </xf>
    <xf numFmtId="166" fontId="22" fillId="17" borderId="20" xfId="0" applyNumberFormat="1" applyFont="1" applyFill="1" applyBorder="1" applyAlignment="1">
      <alignment horizontal="center" vertical="center" wrapText="1"/>
    </xf>
    <xf numFmtId="10" fontId="22" fillId="6" borderId="14" xfId="0" applyNumberFormat="1" applyFont="1" applyFill="1" applyBorder="1"/>
    <xf numFmtId="165" fontId="22" fillId="6" borderId="14" xfId="0" applyNumberFormat="1" applyFont="1" applyFill="1" applyBorder="1"/>
    <xf numFmtId="0" fontId="22" fillId="6" borderId="12" xfId="0" applyFont="1" applyFill="1" applyBorder="1"/>
    <xf numFmtId="0" fontId="22" fillId="6" borderId="1" xfId="0" applyFont="1" applyFill="1" applyBorder="1"/>
    <xf numFmtId="165" fontId="22" fillId="6" borderId="1" xfId="0" applyNumberFormat="1" applyFont="1" applyFill="1" applyBorder="1"/>
    <xf numFmtId="0" fontId="22" fillId="6" borderId="5" xfId="0" applyFont="1" applyFill="1" applyBorder="1"/>
    <xf numFmtId="0" fontId="69" fillId="4" borderId="22" xfId="0" applyFont="1" applyFill="1" applyBorder="1"/>
    <xf numFmtId="0" fontId="69" fillId="4" borderId="4" xfId="0" applyFont="1" applyFill="1" applyBorder="1" applyAlignment="1">
      <alignment horizontal="right"/>
    </xf>
    <xf numFmtId="0" fontId="22" fillId="7" borderId="6" xfId="0" applyFont="1" applyFill="1" applyBorder="1"/>
    <xf numFmtId="0" fontId="22" fillId="7" borderId="0" xfId="0" applyFont="1" applyFill="1" applyBorder="1"/>
    <xf numFmtId="0" fontId="22" fillId="7" borderId="7" xfId="0" applyFont="1" applyFill="1" applyBorder="1"/>
    <xf numFmtId="0" fontId="24" fillId="13" borderId="0" xfId="0" applyFont="1" applyFill="1" applyBorder="1" applyAlignment="1">
      <alignment horizontal="right"/>
    </xf>
    <xf numFmtId="0" fontId="24" fillId="15" borderId="0" xfId="0" applyFont="1" applyFill="1" applyBorder="1" applyAlignment="1">
      <alignment horizontal="right"/>
    </xf>
    <xf numFmtId="165" fontId="22" fillId="6" borderId="35" xfId="0" applyNumberFormat="1" applyFont="1" applyFill="1" applyBorder="1"/>
    <xf numFmtId="0" fontId="24" fillId="14" borderId="0" xfId="0" applyFont="1" applyFill="1" applyBorder="1" applyAlignment="1">
      <alignment horizontal="right"/>
    </xf>
    <xf numFmtId="0" fontId="24" fillId="7" borderId="0" xfId="0" applyFont="1" applyFill="1" applyBorder="1" applyAlignment="1">
      <alignment horizontal="right"/>
    </xf>
    <xf numFmtId="9" fontId="24" fillId="6" borderId="34" xfId="0" applyNumberFormat="1" applyFont="1" applyFill="1" applyBorder="1"/>
    <xf numFmtId="0" fontId="71" fillId="7" borderId="6" xfId="0" applyFont="1" applyFill="1" applyBorder="1" applyAlignment="1">
      <alignment horizontal="center" wrapText="1"/>
    </xf>
    <xf numFmtId="0" fontId="71" fillId="7" borderId="7" xfId="0" applyFont="1" applyFill="1" applyBorder="1" applyAlignment="1">
      <alignment horizontal="center" wrapText="1"/>
    </xf>
    <xf numFmtId="0" fontId="22" fillId="7" borderId="3" xfId="0" applyFont="1" applyFill="1" applyBorder="1"/>
    <xf numFmtId="0" fontId="71" fillId="7" borderId="0" xfId="0" applyFont="1" applyFill="1" applyBorder="1" applyAlignment="1">
      <alignment horizontal="center" wrapText="1"/>
    </xf>
    <xf numFmtId="0" fontId="24" fillId="11" borderId="0" xfId="0" applyFont="1" applyFill="1" applyBorder="1" applyAlignment="1">
      <alignment horizontal="center" vertical="top" wrapText="1"/>
    </xf>
    <xf numFmtId="0" fontId="22" fillId="7" borderId="12" xfId="0" applyFont="1" applyFill="1" applyBorder="1"/>
    <xf numFmtId="0" fontId="22" fillId="7" borderId="1" xfId="0" applyFont="1" applyFill="1" applyBorder="1"/>
    <xf numFmtId="0" fontId="22" fillId="7" borderId="5" xfId="0" applyFont="1" applyFill="1" applyBorder="1"/>
    <xf numFmtId="0" fontId="23" fillId="11" borderId="0" xfId="0" applyFont="1" applyFill="1" applyBorder="1" applyAlignment="1">
      <alignment horizontal="center" vertical="top" wrapText="1"/>
    </xf>
    <xf numFmtId="1" fontId="22" fillId="3" borderId="0" xfId="0" applyNumberFormat="1" applyFont="1" applyFill="1"/>
    <xf numFmtId="0" fontId="24" fillId="15" borderId="0" xfId="0" applyFont="1" applyFill="1" applyAlignment="1">
      <alignment horizontal="center"/>
    </xf>
    <xf numFmtId="3" fontId="22" fillId="15" borderId="0" xfId="0" applyNumberFormat="1" applyFont="1" applyFill="1"/>
    <xf numFmtId="166" fontId="22" fillId="15" borderId="0" xfId="0" applyNumberFormat="1" applyFont="1" applyFill="1"/>
    <xf numFmtId="166" fontId="22" fillId="15" borderId="11" xfId="0" applyNumberFormat="1" applyFont="1" applyFill="1" applyBorder="1"/>
    <xf numFmtId="10" fontId="22" fillId="15" borderId="0" xfId="0" applyNumberFormat="1" applyFont="1" applyFill="1"/>
    <xf numFmtId="2" fontId="1" fillId="19" borderId="20" xfId="2" applyNumberFormat="1" applyFont="1" applyFill="1" applyBorder="1" applyAlignment="1">
      <alignment vertical="center" wrapText="1"/>
    </xf>
    <xf numFmtId="166" fontId="1" fillId="11" borderId="20" xfId="2" applyNumberFormat="1" applyFont="1" applyFill="1" applyBorder="1" applyAlignment="1">
      <alignment vertical="center" wrapText="1"/>
    </xf>
    <xf numFmtId="166" fontId="1" fillId="19" borderId="20" xfId="2" applyNumberFormat="1" applyFont="1" applyFill="1" applyBorder="1" applyAlignment="1">
      <alignment vertical="center" wrapText="1"/>
    </xf>
    <xf numFmtId="166" fontId="22" fillId="19" borderId="20" xfId="2" applyNumberFormat="1" applyFont="1" applyFill="1" applyBorder="1" applyAlignment="1">
      <alignment vertical="center" wrapText="1"/>
    </xf>
    <xf numFmtId="166" fontId="0" fillId="12" borderId="20" xfId="2" applyNumberFormat="1" applyFont="1" applyFill="1" applyBorder="1"/>
    <xf numFmtId="166" fontId="0" fillId="0" borderId="20" xfId="2" applyNumberFormat="1" applyFont="1" applyBorder="1"/>
    <xf numFmtId="0" fontId="0" fillId="17" borderId="0" xfId="0" applyFont="1" applyFill="1"/>
    <xf numFmtId="0" fontId="23" fillId="17" borderId="0" xfId="0" applyFont="1" applyFill="1" applyBorder="1" applyAlignment="1">
      <alignment horizontal="center" vertical="center" wrapText="1"/>
    </xf>
    <xf numFmtId="0" fontId="0" fillId="17" borderId="0" xfId="0" applyFont="1" applyFill="1" applyAlignment="1">
      <alignment horizontal="center" vertical="center" wrapText="1"/>
    </xf>
    <xf numFmtId="0" fontId="23" fillId="19" borderId="20" xfId="0" applyFont="1" applyFill="1" applyBorder="1" applyAlignment="1">
      <alignment horizontal="center" vertical="center" wrapText="1"/>
    </xf>
    <xf numFmtId="9" fontId="23" fillId="11" borderId="20" xfId="1" applyFont="1" applyFill="1" applyBorder="1" applyAlignment="1">
      <alignment horizontal="center" vertical="center" wrapText="1"/>
    </xf>
    <xf numFmtId="1" fontId="23" fillId="11" borderId="20" xfId="1" applyNumberFormat="1" applyFont="1" applyFill="1" applyBorder="1" applyAlignment="1">
      <alignment horizontal="center" vertical="center" wrapText="1"/>
    </xf>
    <xf numFmtId="166" fontId="23" fillId="11" borderId="20" xfId="2" applyNumberFormat="1" applyFont="1" applyFill="1" applyBorder="1" applyAlignment="1">
      <alignment horizontal="center" vertical="center" wrapText="1"/>
    </xf>
    <xf numFmtId="166" fontId="23" fillId="19" borderId="20" xfId="2" applyNumberFormat="1" applyFont="1" applyFill="1" applyBorder="1" applyAlignment="1">
      <alignment horizontal="center" vertical="center" wrapText="1"/>
    </xf>
    <xf numFmtId="0" fontId="0" fillId="12" borderId="20" xfId="0" applyFont="1" applyFill="1" applyBorder="1" applyAlignment="1">
      <alignment horizontal="center" vertical="center" wrapText="1"/>
    </xf>
    <xf numFmtId="1" fontId="0" fillId="11" borderId="20" xfId="1" applyNumberFormat="1" applyFont="1" applyFill="1" applyBorder="1" applyAlignment="1">
      <alignment horizontal="center" vertical="center" wrapText="1"/>
    </xf>
    <xf numFmtId="9" fontId="0" fillId="11" borderId="20" xfId="1" applyFont="1" applyFill="1" applyBorder="1" applyAlignment="1">
      <alignment horizontal="center" vertical="center"/>
    </xf>
    <xf numFmtId="1" fontId="0" fillId="11" borderId="20" xfId="1" applyNumberFormat="1" applyFont="1" applyFill="1" applyBorder="1" applyAlignment="1">
      <alignment horizontal="center" vertical="center"/>
    </xf>
    <xf numFmtId="166" fontId="0" fillId="11" borderId="20" xfId="2" applyNumberFormat="1" applyFont="1" applyFill="1" applyBorder="1" applyAlignment="1">
      <alignment horizontal="center" vertical="center"/>
    </xf>
    <xf numFmtId="166" fontId="0" fillId="12" borderId="20" xfId="2" applyNumberFormat="1" applyFont="1" applyFill="1" applyBorder="1" applyAlignment="1">
      <alignment horizontal="center" vertical="center"/>
    </xf>
    <xf numFmtId="0" fontId="2" fillId="0" borderId="0" xfId="0" applyFont="1" applyAlignment="1">
      <alignment horizontal="left" vertical="center"/>
    </xf>
    <xf numFmtId="9" fontId="23" fillId="19" borderId="20" xfId="1" applyFont="1" applyFill="1" applyBorder="1" applyAlignment="1">
      <alignment horizontal="center" vertical="center" wrapText="1"/>
    </xf>
    <xf numFmtId="9" fontId="0" fillId="12" borderId="20" xfId="1" applyFont="1" applyFill="1" applyBorder="1" applyAlignment="1">
      <alignment horizontal="center" vertical="center" wrapText="1"/>
    </xf>
    <xf numFmtId="9" fontId="0" fillId="0" borderId="20" xfId="1" applyFont="1" applyBorder="1" applyAlignment="1">
      <alignment horizontal="center" vertical="center"/>
    </xf>
    <xf numFmtId="9" fontId="0" fillId="12" borderId="20" xfId="1" applyFont="1" applyFill="1" applyBorder="1" applyAlignment="1">
      <alignment horizontal="center" vertical="center"/>
    </xf>
    <xf numFmtId="0" fontId="2" fillId="11" borderId="0" xfId="0" applyFont="1" applyFill="1" applyAlignment="1">
      <alignment horizontal="left" vertical="center"/>
    </xf>
    <xf numFmtId="0" fontId="0" fillId="11" borderId="0" xfId="0" applyFont="1" applyFill="1" applyAlignment="1">
      <alignment horizontal="center" vertical="center" wrapText="1"/>
    </xf>
    <xf numFmtId="166" fontId="0" fillId="11" borderId="0" xfId="0" applyNumberFormat="1" applyFont="1" applyFill="1" applyAlignment="1">
      <alignment horizontal="center" vertical="center" wrapText="1"/>
    </xf>
    <xf numFmtId="0" fontId="9" fillId="17" borderId="20" xfId="0" applyFont="1" applyFill="1" applyBorder="1" applyAlignment="1" applyProtection="1">
      <alignment horizontal="center" vertical="center" wrapText="1"/>
    </xf>
    <xf numFmtId="0" fontId="25" fillId="11" borderId="20" xfId="0" applyFont="1" applyFill="1" applyBorder="1" applyAlignment="1">
      <alignment horizontal="center" wrapText="1"/>
    </xf>
    <xf numFmtId="0" fontId="3" fillId="11" borderId="20" xfId="0" applyNumberFormat="1" applyFont="1" applyFill="1" applyBorder="1" applyAlignment="1">
      <alignment horizontal="center"/>
    </xf>
    <xf numFmtId="166" fontId="0" fillId="11" borderId="20" xfId="3" applyNumberFormat="1" applyFont="1" applyFill="1" applyBorder="1" applyAlignment="1">
      <alignment horizontal="center" vertical="center"/>
    </xf>
    <xf numFmtId="0" fontId="2" fillId="0" borderId="0" xfId="0" applyFont="1" applyAlignment="1">
      <alignment horizontal="center" vertical="center" wrapText="1"/>
    </xf>
    <xf numFmtId="166" fontId="0" fillId="0" borderId="20" xfId="2" applyNumberFormat="1" applyFont="1" applyBorder="1" applyAlignment="1">
      <alignment horizontal="center" vertical="center" wrapText="1"/>
    </xf>
    <xf numFmtId="0" fontId="2" fillId="0" borderId="20" xfId="0" applyFont="1" applyBorder="1" applyAlignment="1">
      <alignment vertical="center"/>
    </xf>
    <xf numFmtId="43" fontId="0" fillId="11" borderId="20" xfId="2" applyNumberFormat="1" applyFont="1" applyFill="1" applyBorder="1"/>
    <xf numFmtId="166" fontId="2" fillId="12" borderId="20" xfId="0" applyNumberFormat="1" applyFont="1" applyFill="1" applyBorder="1" applyAlignment="1">
      <alignment horizontal="center" vertical="center" wrapText="1"/>
    </xf>
    <xf numFmtId="0" fontId="30" fillId="0" borderId="17" xfId="0" applyFont="1" applyBorder="1"/>
    <xf numFmtId="43" fontId="30" fillId="0" borderId="17" xfId="0" applyNumberFormat="1" applyFont="1" applyBorder="1"/>
    <xf numFmtId="9" fontId="30" fillId="0" borderId="17" xfId="1" applyFont="1" applyBorder="1"/>
    <xf numFmtId="169" fontId="30" fillId="0" borderId="17" xfId="0" applyNumberFormat="1" applyFont="1" applyBorder="1"/>
    <xf numFmtId="0" fontId="29" fillId="11" borderId="0" xfId="0" applyFont="1" applyFill="1" applyBorder="1"/>
    <xf numFmtId="0" fontId="30" fillId="11" borderId="0" xfId="0" applyFont="1" applyFill="1" applyBorder="1"/>
    <xf numFmtId="0" fontId="29" fillId="11" borderId="0" xfId="0" applyFont="1" applyFill="1" applyBorder="1" applyAlignment="1">
      <alignment horizontal="center" vertical="center" wrapText="1"/>
    </xf>
    <xf numFmtId="171" fontId="29" fillId="11" borderId="0" xfId="0" applyNumberFormat="1" applyFont="1" applyFill="1" applyBorder="1" applyAlignment="1">
      <alignment horizontal="center" vertical="center" wrapText="1"/>
    </xf>
    <xf numFmtId="0" fontId="0" fillId="11" borderId="60" xfId="0" applyFill="1" applyBorder="1"/>
    <xf numFmtId="1" fontId="0" fillId="11" borderId="46" xfId="0" applyNumberFormat="1" applyFill="1" applyBorder="1" applyAlignment="1">
      <alignment horizontal="center" vertical="center"/>
    </xf>
    <xf numFmtId="166" fontId="0" fillId="11" borderId="48" xfId="2" applyNumberFormat="1" applyFont="1" applyFill="1" applyBorder="1" applyAlignment="1">
      <alignment horizontal="center" vertical="center"/>
    </xf>
    <xf numFmtId="0" fontId="0" fillId="11" borderId="60" xfId="0" applyFill="1" applyBorder="1" applyAlignment="1">
      <alignment horizontal="center" vertical="center"/>
    </xf>
    <xf numFmtId="43" fontId="0" fillId="11" borderId="47" xfId="2" applyNumberFormat="1" applyFont="1" applyFill="1" applyBorder="1"/>
    <xf numFmtId="166" fontId="0" fillId="11" borderId="46" xfId="3" applyNumberFormat="1" applyFont="1" applyFill="1" applyBorder="1" applyAlignment="1">
      <alignment horizontal="center" vertical="center"/>
    </xf>
    <xf numFmtId="166" fontId="0" fillId="11" borderId="28" xfId="3" applyNumberFormat="1" applyFont="1" applyFill="1" applyBorder="1" applyAlignment="1">
      <alignment horizontal="center" vertical="center"/>
    </xf>
    <xf numFmtId="166" fontId="0" fillId="11" borderId="31" xfId="3" applyNumberFormat="1" applyFont="1" applyFill="1" applyBorder="1" applyAlignment="1">
      <alignment horizontal="center" vertical="center"/>
    </xf>
    <xf numFmtId="0" fontId="0" fillId="11" borderId="31" xfId="0" applyFill="1" applyBorder="1" applyAlignment="1">
      <alignment horizontal="center" vertical="center"/>
    </xf>
    <xf numFmtId="43" fontId="0" fillId="11" borderId="20" xfId="0" applyNumberFormat="1" applyFill="1" applyBorder="1"/>
    <xf numFmtId="0" fontId="0" fillId="11" borderId="64" xfId="0" applyFill="1" applyBorder="1"/>
    <xf numFmtId="166" fontId="0" fillId="11" borderId="60" xfId="0" applyNumberFormat="1" applyFill="1" applyBorder="1" applyAlignment="1">
      <alignment horizontal="center" vertical="center"/>
    </xf>
    <xf numFmtId="166" fontId="0" fillId="11" borderId="48" xfId="3" applyNumberFormat="1" applyFont="1" applyFill="1" applyBorder="1"/>
    <xf numFmtId="166" fontId="0" fillId="11" borderId="63" xfId="2" applyNumberFormat="1" applyFont="1" applyFill="1" applyBorder="1" applyAlignment="1">
      <alignment horizontal="center" vertical="center"/>
    </xf>
    <xf numFmtId="166" fontId="0" fillId="11" borderId="0" xfId="3" applyNumberFormat="1" applyFont="1" applyFill="1" applyBorder="1" applyAlignment="1">
      <alignment horizontal="center" vertical="center"/>
    </xf>
    <xf numFmtId="166" fontId="0" fillId="11" borderId="47" xfId="2" applyNumberFormat="1" applyFont="1" applyFill="1" applyBorder="1" applyAlignment="1">
      <alignment horizontal="center" vertical="center"/>
    </xf>
    <xf numFmtId="166" fontId="0" fillId="11" borderId="0" xfId="0" applyNumberFormat="1" applyFill="1" applyBorder="1" applyAlignment="1">
      <alignment horizontal="center" vertical="center"/>
    </xf>
    <xf numFmtId="0" fontId="72" fillId="11" borderId="28" xfId="0" applyFont="1" applyFill="1" applyBorder="1" applyAlignment="1">
      <alignment horizontal="left"/>
    </xf>
    <xf numFmtId="166" fontId="0" fillId="11" borderId="47" xfId="0" applyNumberFormat="1" applyFill="1" applyBorder="1" applyAlignment="1">
      <alignment horizontal="center" vertical="center"/>
    </xf>
    <xf numFmtId="166" fontId="0" fillId="11" borderId="48" xfId="0" applyNumberFormat="1" applyFill="1" applyBorder="1" applyAlignment="1">
      <alignment horizontal="center" vertical="center"/>
    </xf>
    <xf numFmtId="0" fontId="0" fillId="11" borderId="0" xfId="0" applyFill="1"/>
    <xf numFmtId="0" fontId="0" fillId="11" borderId="0" xfId="0" applyFill="1"/>
    <xf numFmtId="0" fontId="72" fillId="11" borderId="60" xfId="0" applyFont="1" applyFill="1" applyBorder="1" applyAlignment="1">
      <alignment horizontal="left"/>
    </xf>
    <xf numFmtId="43" fontId="0" fillId="11" borderId="67" xfId="0" applyNumberFormat="1" applyFill="1" applyBorder="1"/>
    <xf numFmtId="43" fontId="0" fillId="11" borderId="18" xfId="0" applyNumberFormat="1" applyFill="1" applyBorder="1"/>
    <xf numFmtId="0" fontId="0" fillId="11" borderId="28" xfId="0" applyFill="1" applyBorder="1"/>
    <xf numFmtId="43" fontId="0" fillId="11" borderId="63" xfId="0" applyNumberFormat="1" applyFill="1" applyBorder="1"/>
    <xf numFmtId="0" fontId="0" fillId="11" borderId="20" xfId="0" applyFill="1" applyBorder="1"/>
    <xf numFmtId="0" fontId="72" fillId="11" borderId="28" xfId="0" applyFont="1" applyFill="1" applyBorder="1"/>
    <xf numFmtId="0" fontId="73" fillId="11" borderId="28" xfId="0" applyFont="1" applyFill="1" applyBorder="1" applyAlignment="1">
      <alignment horizontal="left" vertical="center" wrapText="1"/>
    </xf>
    <xf numFmtId="0" fontId="24" fillId="11" borderId="20" xfId="0" applyFont="1" applyFill="1" applyBorder="1" applyAlignment="1">
      <alignment horizontal="center" vertical="center" wrapText="1"/>
    </xf>
    <xf numFmtId="0" fontId="2" fillId="11" borderId="20" xfId="0" applyFont="1" applyFill="1" applyBorder="1" applyAlignment="1">
      <alignment horizontal="center" vertical="center"/>
    </xf>
    <xf numFmtId="0" fontId="2" fillId="11" borderId="20" xfId="0" applyFont="1" applyFill="1" applyBorder="1" applyAlignment="1">
      <alignment horizontal="center" vertical="center" wrapText="1"/>
    </xf>
    <xf numFmtId="0" fontId="23" fillId="11" borderId="0" xfId="0" applyFont="1" applyFill="1"/>
    <xf numFmtId="0" fontId="0" fillId="11" borderId="0" xfId="0" applyFill="1" applyBorder="1" applyAlignment="1">
      <alignment horizontal="center" vertical="top"/>
    </xf>
    <xf numFmtId="2" fontId="0" fillId="11" borderId="0" xfId="0" applyNumberFormat="1" applyFill="1" applyBorder="1"/>
    <xf numFmtId="0" fontId="86" fillId="0" borderId="20" xfId="0" applyFont="1" applyBorder="1" applyAlignment="1">
      <alignment horizontal="center" vertical="center" wrapText="1"/>
    </xf>
    <xf numFmtId="0" fontId="86" fillId="17" borderId="20" xfId="0" applyFont="1" applyFill="1" applyBorder="1" applyAlignment="1">
      <alignment horizontal="center" vertical="center" wrapText="1"/>
    </xf>
    <xf numFmtId="0" fontId="86" fillId="11" borderId="0" xfId="0" applyFont="1" applyFill="1" applyBorder="1" applyAlignment="1">
      <alignment horizontal="center" vertical="center" wrapText="1"/>
    </xf>
    <xf numFmtId="0" fontId="0" fillId="11" borderId="20" xfId="0" applyFill="1" applyBorder="1" applyAlignment="1">
      <alignment vertical="top" wrapText="1"/>
    </xf>
    <xf numFmtId="0" fontId="0" fillId="11" borderId="20" xfId="0" applyFill="1" applyBorder="1" applyAlignment="1"/>
    <xf numFmtId="0" fontId="0" fillId="11" borderId="20" xfId="0" applyFill="1" applyBorder="1" applyAlignment="1">
      <alignment horizontal="center"/>
    </xf>
    <xf numFmtId="0" fontId="0" fillId="11" borderId="20" xfId="0" applyFill="1" applyBorder="1" applyAlignment="1">
      <alignment horizontal="left" vertical="top" wrapText="1"/>
    </xf>
    <xf numFmtId="0" fontId="0" fillId="17" borderId="20" xfId="0" applyFill="1" applyBorder="1" applyAlignment="1">
      <alignment horizontal="left" vertical="top" wrapText="1"/>
    </xf>
    <xf numFmtId="0" fontId="0" fillId="11" borderId="0" xfId="0" applyFill="1" applyBorder="1" applyAlignment="1">
      <alignment horizontal="left" vertical="top" wrapText="1"/>
    </xf>
    <xf numFmtId="0" fontId="22" fillId="11" borderId="6" xfId="0" applyFont="1" applyFill="1" applyBorder="1"/>
    <xf numFmtId="0" fontId="22" fillId="11" borderId="20" xfId="0" applyFont="1" applyFill="1" applyBorder="1" applyAlignment="1">
      <alignment horizontal="center"/>
    </xf>
    <xf numFmtId="176" fontId="22" fillId="11" borderId="20" xfId="0" applyNumberFormat="1" applyFont="1" applyFill="1" applyBorder="1" applyAlignment="1"/>
    <xf numFmtId="0" fontId="22" fillId="11" borderId="7" xfId="0" applyFont="1" applyFill="1" applyBorder="1"/>
    <xf numFmtId="0" fontId="22" fillId="11" borderId="0" xfId="0" applyFont="1" applyFill="1"/>
    <xf numFmtId="1" fontId="22" fillId="11" borderId="20" xfId="0" applyNumberFormat="1" applyFont="1" applyFill="1" applyBorder="1" applyAlignment="1">
      <alignment horizontal="center" vertical="top" wrapText="1"/>
    </xf>
    <xf numFmtId="1" fontId="22" fillId="11" borderId="20" xfId="0" applyNumberFormat="1" applyFont="1" applyFill="1" applyBorder="1" applyAlignment="1">
      <alignment horizontal="center" vertical="center" wrapText="1"/>
    </xf>
    <xf numFmtId="1" fontId="22" fillId="11" borderId="20" xfId="0" applyNumberFormat="1" applyFont="1" applyFill="1" applyBorder="1" applyAlignment="1">
      <alignment horizontal="center" vertical="center"/>
    </xf>
    <xf numFmtId="1" fontId="22" fillId="17" borderId="20" xfId="0" applyNumberFormat="1" applyFont="1" applyFill="1" applyBorder="1" applyAlignment="1">
      <alignment horizontal="center" vertical="center"/>
    </xf>
    <xf numFmtId="0" fontId="22" fillId="11" borderId="0" xfId="0" applyFont="1" applyFill="1" applyBorder="1"/>
    <xf numFmtId="1" fontId="0" fillId="11" borderId="20" xfId="0" applyNumberFormat="1" applyFill="1" applyBorder="1" applyAlignment="1">
      <alignment horizontal="center" vertical="top" wrapText="1"/>
    </xf>
    <xf numFmtId="1" fontId="0" fillId="11" borderId="20" xfId="0" applyNumberFormat="1" applyFill="1" applyBorder="1" applyAlignment="1">
      <alignment horizontal="center" vertical="center" wrapText="1"/>
    </xf>
    <xf numFmtId="1" fontId="0" fillId="11" borderId="20" xfId="0" applyNumberFormat="1" applyFill="1" applyBorder="1" applyAlignment="1">
      <alignment horizontal="center" vertical="center"/>
    </xf>
    <xf numFmtId="1" fontId="0" fillId="17" borderId="20" xfId="0" applyNumberFormat="1" applyFill="1" applyBorder="1" applyAlignment="1">
      <alignment horizontal="center" vertical="center"/>
    </xf>
    <xf numFmtId="0" fontId="0" fillId="77" borderId="20" xfId="0" applyFill="1" applyBorder="1" applyAlignment="1">
      <alignment horizontal="center"/>
    </xf>
    <xf numFmtId="1" fontId="0" fillId="77" borderId="20" xfId="0" applyNumberFormat="1" applyFill="1" applyBorder="1" applyAlignment="1">
      <alignment horizontal="center" vertical="top" wrapText="1"/>
    </xf>
    <xf numFmtId="1" fontId="0" fillId="77" borderId="20" xfId="0" applyNumberFormat="1" applyFill="1" applyBorder="1" applyAlignment="1">
      <alignment horizontal="center" vertical="center" wrapText="1"/>
    </xf>
    <xf numFmtId="1" fontId="0" fillId="77" borderId="20" xfId="0" applyNumberFormat="1" applyFill="1" applyBorder="1" applyAlignment="1">
      <alignment horizontal="center" vertical="center"/>
    </xf>
    <xf numFmtId="1" fontId="0" fillId="11" borderId="0" xfId="0" applyNumberFormat="1" applyFill="1" applyBorder="1"/>
    <xf numFmtId="0" fontId="69" fillId="11" borderId="20" xfId="0" applyFont="1" applyFill="1" applyBorder="1" applyAlignment="1">
      <alignment horizontal="center" vertical="center" wrapText="1"/>
    </xf>
    <xf numFmtId="0" fontId="69" fillId="11" borderId="20" xfId="0" applyFont="1" applyFill="1" applyBorder="1" applyAlignment="1">
      <alignment horizontal="center" wrapText="1"/>
    </xf>
    <xf numFmtId="0" fontId="69" fillId="11" borderId="6" xfId="0" applyFont="1" applyFill="1" applyBorder="1"/>
    <xf numFmtId="9" fontId="69" fillId="11" borderId="0" xfId="0" applyNumberFormat="1" applyFont="1" applyFill="1" applyBorder="1"/>
    <xf numFmtId="0" fontId="69" fillId="11" borderId="0" xfId="0" applyFont="1" applyFill="1" applyBorder="1" applyAlignment="1">
      <alignment horizontal="right"/>
    </xf>
    <xf numFmtId="0" fontId="69" fillId="11" borderId="7" xfId="0" applyFont="1" applyFill="1" applyBorder="1" applyAlignment="1">
      <alignment horizontal="right"/>
    </xf>
    <xf numFmtId="0" fontId="24" fillId="11" borderId="20" xfId="0" applyFont="1" applyFill="1" applyBorder="1"/>
    <xf numFmtId="164" fontId="24" fillId="11" borderId="20" xfId="0" applyNumberFormat="1" applyFont="1" applyFill="1" applyBorder="1" applyAlignment="1">
      <alignment horizontal="center"/>
    </xf>
    <xf numFmtId="0" fontId="24" fillId="11" borderId="20" xfId="0" applyFont="1" applyFill="1" applyBorder="1" applyAlignment="1">
      <alignment horizontal="center"/>
    </xf>
    <xf numFmtId="0" fontId="24" fillId="11" borderId="0" xfId="0" applyFont="1" applyFill="1" applyBorder="1"/>
    <xf numFmtId="166" fontId="70" fillId="11" borderId="20" xfId="2" applyNumberFormat="1" applyFont="1" applyFill="1" applyBorder="1" applyAlignment="1">
      <alignment wrapText="1"/>
    </xf>
    <xf numFmtId="1" fontId="70" fillId="11" borderId="20" xfId="0" applyNumberFormat="1" applyFont="1" applyFill="1" applyBorder="1" applyAlignment="1">
      <alignment wrapText="1"/>
    </xf>
    <xf numFmtId="0" fontId="2" fillId="11" borderId="0" xfId="0" applyFont="1" applyFill="1" applyAlignment="1">
      <alignment horizontal="center" vertical="center"/>
    </xf>
    <xf numFmtId="0" fontId="24" fillId="11" borderId="0" xfId="0" applyFont="1" applyFill="1" applyBorder="1" applyAlignment="1">
      <alignment horizontal="center" vertical="center" wrapText="1"/>
    </xf>
    <xf numFmtId="0" fontId="24" fillId="12" borderId="0" xfId="0" applyFont="1" applyFill="1" applyBorder="1" applyAlignment="1">
      <alignment horizontal="center" vertical="center" wrapText="1"/>
    </xf>
    <xf numFmtId="166" fontId="23" fillId="11" borderId="0" xfId="0" applyNumberFormat="1" applyFont="1" applyFill="1" applyBorder="1" applyAlignment="1">
      <alignment vertical="center" wrapText="1"/>
    </xf>
    <xf numFmtId="10" fontId="23" fillId="11" borderId="0" xfId="0" applyNumberFormat="1" applyFont="1" applyFill="1" applyBorder="1" applyAlignment="1">
      <alignment vertical="center" wrapText="1"/>
    </xf>
    <xf numFmtId="166" fontId="23" fillId="11" borderId="20" xfId="0" applyNumberFormat="1" applyFont="1" applyFill="1" applyBorder="1"/>
    <xf numFmtId="10" fontId="23" fillId="11" borderId="20" xfId="0" applyNumberFormat="1" applyFont="1" applyFill="1" applyBorder="1" applyAlignment="1">
      <alignment horizontal="center" vertical="center"/>
    </xf>
    <xf numFmtId="10" fontId="23" fillId="11" borderId="20" xfId="0" applyNumberFormat="1" applyFont="1" applyFill="1" applyBorder="1"/>
    <xf numFmtId="1" fontId="22" fillId="77" borderId="20" xfId="0" applyNumberFormat="1" applyFont="1" applyFill="1" applyBorder="1" applyAlignment="1">
      <alignment horizontal="center" vertical="top" wrapText="1"/>
    </xf>
    <xf numFmtId="1" fontId="22" fillId="77" borderId="20" xfId="0" applyNumberFormat="1" applyFont="1" applyFill="1" applyBorder="1" applyAlignment="1">
      <alignment horizontal="center" vertical="center"/>
    </xf>
    <xf numFmtId="1" fontId="0" fillId="77" borderId="20" xfId="0" applyNumberFormat="1" applyFont="1" applyFill="1" applyBorder="1" applyAlignment="1">
      <alignment horizontal="center" vertical="top" wrapText="1"/>
    </xf>
    <xf numFmtId="1" fontId="0" fillId="11" borderId="20" xfId="0" applyNumberFormat="1" applyFont="1" applyFill="1" applyBorder="1" applyAlignment="1">
      <alignment horizontal="center" vertical="top" wrapText="1"/>
    </xf>
    <xf numFmtId="9" fontId="0" fillId="11" borderId="20" xfId="1" applyFont="1" applyFill="1" applyBorder="1"/>
    <xf numFmtId="0" fontId="0" fillId="11" borderId="0" xfId="0" applyFill="1"/>
    <xf numFmtId="0" fontId="0" fillId="11" borderId="20" xfId="0" applyFill="1" applyBorder="1"/>
    <xf numFmtId="9" fontId="0" fillId="11" borderId="20" xfId="0" applyNumberFormat="1" applyFill="1" applyBorder="1"/>
    <xf numFmtId="0" fontId="8" fillId="11" borderId="1" xfId="0" applyFont="1" applyFill="1" applyBorder="1" applyAlignment="1">
      <alignment wrapText="1"/>
    </xf>
    <xf numFmtId="166" fontId="8" fillId="11" borderId="1" xfId="2" applyNumberFormat="1" applyFont="1" applyFill="1" applyBorder="1" applyAlignment="1">
      <alignment horizontal="center" vertical="center" wrapText="1"/>
    </xf>
    <xf numFmtId="2" fontId="40" fillId="11" borderId="46" xfId="3" applyNumberFormat="1" applyFont="1" applyFill="1" applyBorder="1" applyAlignment="1">
      <alignment horizontal="left" wrapText="1"/>
    </xf>
    <xf numFmtId="1" fontId="40" fillId="11" borderId="0" xfId="0" applyNumberFormat="1" applyFont="1" applyFill="1" applyBorder="1" applyAlignment="1">
      <alignment horizontal="left" vertical="center"/>
    </xf>
    <xf numFmtId="2" fontId="40" fillId="11" borderId="0" xfId="3" applyNumberFormat="1" applyFont="1" applyFill="1" applyBorder="1" applyAlignment="1">
      <alignment horizontal="left" wrapText="1"/>
    </xf>
    <xf numFmtId="2" fontId="40" fillId="11" borderId="0" xfId="3" applyNumberFormat="1" applyFont="1" applyFill="1" applyBorder="1" applyAlignment="1">
      <alignment wrapText="1"/>
    </xf>
    <xf numFmtId="175" fontId="40" fillId="11" borderId="0" xfId="3" applyNumberFormat="1" applyFont="1" applyFill="1" applyBorder="1" applyAlignment="1">
      <alignment vertical="center" wrapText="1"/>
    </xf>
    <xf numFmtId="0" fontId="73" fillId="11" borderId="45" xfId="0" applyFont="1" applyFill="1" applyBorder="1" applyAlignment="1">
      <alignment horizontal="left" vertical="center"/>
    </xf>
    <xf numFmtId="1" fontId="40" fillId="11" borderId="27" xfId="0" applyNumberFormat="1" applyFont="1" applyFill="1" applyBorder="1" applyAlignment="1">
      <alignment horizontal="left" vertical="center"/>
    </xf>
    <xf numFmtId="2" fontId="40" fillId="11" borderId="46" xfId="3" applyNumberFormat="1" applyFont="1" applyFill="1" applyBorder="1" applyAlignment="1">
      <alignment wrapText="1"/>
    </xf>
    <xf numFmtId="175" fontId="40" fillId="11" borderId="48" xfId="3" applyNumberFormat="1" applyFont="1" applyFill="1" applyBorder="1" applyAlignment="1">
      <alignment vertical="center" wrapText="1"/>
    </xf>
    <xf numFmtId="0" fontId="0" fillId="0" borderId="0" xfId="0"/>
    <xf numFmtId="0" fontId="0" fillId="11" borderId="0" xfId="0" applyFill="1" applyBorder="1"/>
    <xf numFmtId="0" fontId="0" fillId="11" borderId="3" xfId="0" applyFill="1" applyBorder="1"/>
    <xf numFmtId="0" fontId="0" fillId="11" borderId="0" xfId="0" applyFill="1" applyAlignment="1">
      <alignment horizontal="center" vertical="center"/>
    </xf>
    <xf numFmtId="0" fontId="0" fillId="11" borderId="4" xfId="0" applyFill="1" applyBorder="1"/>
    <xf numFmtId="0" fontId="0" fillId="11" borderId="0" xfId="0" applyFill="1" applyBorder="1" applyAlignment="1">
      <alignment horizontal="center" vertical="center" wrapText="1"/>
    </xf>
    <xf numFmtId="0" fontId="0" fillId="11" borderId="16" xfId="0" applyFill="1" applyBorder="1"/>
    <xf numFmtId="0" fontId="2" fillId="11" borderId="28" xfId="0" applyFont="1" applyFill="1" applyBorder="1" applyAlignment="1">
      <alignment horizontal="center" vertical="center"/>
    </xf>
    <xf numFmtId="0" fontId="2" fillId="11" borderId="46" xfId="0" applyFont="1" applyFill="1" applyBorder="1" applyAlignment="1">
      <alignment horizontal="center" vertical="center" wrapText="1"/>
    </xf>
    <xf numFmtId="0" fontId="2" fillId="11" borderId="28" xfId="0" applyFont="1" applyFill="1" applyBorder="1" applyAlignment="1">
      <alignment horizontal="center" vertical="center" wrapText="1"/>
    </xf>
    <xf numFmtId="0" fontId="2" fillId="11" borderId="20" xfId="0" applyFont="1" applyFill="1" applyBorder="1" applyAlignment="1">
      <alignment horizontal="center" vertical="center" wrapText="1"/>
    </xf>
    <xf numFmtId="0" fontId="2" fillId="11" borderId="26" xfId="0" applyFont="1" applyFill="1" applyBorder="1" applyAlignment="1">
      <alignment horizontal="center" vertical="center" wrapText="1"/>
    </xf>
    <xf numFmtId="0" fontId="22" fillId="11" borderId="42" xfId="0" applyFont="1" applyFill="1" applyBorder="1" applyAlignment="1">
      <alignment horizontal="center" vertical="center" wrapText="1"/>
    </xf>
    <xf numFmtId="0" fontId="72" fillId="11" borderId="62" xfId="0" applyFont="1" applyFill="1" applyBorder="1"/>
    <xf numFmtId="0" fontId="22" fillId="11" borderId="17" xfId="0" applyFont="1" applyFill="1" applyBorder="1" applyAlignment="1">
      <alignment horizontal="center" vertical="center" wrapText="1"/>
    </xf>
    <xf numFmtId="0" fontId="22" fillId="11" borderId="61" xfId="0" applyFont="1" applyFill="1" applyBorder="1" applyAlignment="1">
      <alignment horizontal="center" vertical="center" wrapText="1"/>
    </xf>
    <xf numFmtId="175" fontId="0" fillId="11" borderId="31" xfId="0" applyNumberFormat="1" applyFill="1" applyBorder="1"/>
    <xf numFmtId="175" fontId="0" fillId="11" borderId="39" xfId="0" applyNumberFormat="1" applyFill="1" applyBorder="1"/>
    <xf numFmtId="0" fontId="0" fillId="11" borderId="46" xfId="0" applyFill="1" applyBorder="1"/>
    <xf numFmtId="0" fontId="0" fillId="11" borderId="47" xfId="0" applyFill="1" applyBorder="1"/>
    <xf numFmtId="0" fontId="0" fillId="11" borderId="48" xfId="0" applyFill="1" applyBorder="1"/>
    <xf numFmtId="0" fontId="72" fillId="11" borderId="59" xfId="0" applyFont="1" applyFill="1" applyBorder="1" applyAlignment="1">
      <alignment horizontal="center"/>
    </xf>
    <xf numFmtId="0" fontId="72" fillId="11" borderId="65" xfId="0" applyFont="1" applyFill="1" applyBorder="1" applyAlignment="1">
      <alignment horizontal="center"/>
    </xf>
    <xf numFmtId="0" fontId="72" fillId="11" borderId="66" xfId="0" applyFont="1" applyFill="1" applyBorder="1" applyAlignment="1">
      <alignment horizontal="center"/>
    </xf>
    <xf numFmtId="0" fontId="2" fillId="11" borderId="0" xfId="0" applyFont="1" applyFill="1" applyBorder="1" applyAlignment="1">
      <alignment horizontal="center" vertical="center" textRotation="90"/>
    </xf>
    <xf numFmtId="0" fontId="0" fillId="11" borderId="0" xfId="0" applyFill="1" applyBorder="1" applyAlignment="1">
      <alignment vertical="center"/>
    </xf>
    <xf numFmtId="0" fontId="0" fillId="11" borderId="0" xfId="0" applyFill="1" applyAlignment="1">
      <alignment horizontal="center"/>
    </xf>
    <xf numFmtId="0" fontId="38" fillId="11" borderId="16" xfId="0" applyFont="1" applyFill="1" applyBorder="1" applyAlignment="1">
      <alignment horizontal="center"/>
    </xf>
    <xf numFmtId="0" fontId="38" fillId="11" borderId="3" xfId="0" applyFont="1" applyFill="1" applyBorder="1" applyAlignment="1">
      <alignment horizontal="center"/>
    </xf>
    <xf numFmtId="0" fontId="9" fillId="11" borderId="0" xfId="0" applyFont="1" applyFill="1" applyBorder="1" applyAlignment="1">
      <alignment horizontal="center"/>
    </xf>
    <xf numFmtId="0" fontId="9" fillId="11" borderId="40" xfId="0" applyFont="1" applyFill="1" applyBorder="1" applyAlignment="1">
      <alignment horizontal="left" wrapText="1"/>
    </xf>
    <xf numFmtId="0" fontId="9" fillId="11" borderId="0" xfId="0" applyFont="1" applyFill="1" applyBorder="1" applyAlignment="1">
      <alignment horizontal="left" wrapText="1"/>
    </xf>
    <xf numFmtId="0" fontId="24" fillId="11" borderId="18" xfId="0" applyFont="1" applyFill="1" applyBorder="1" applyAlignment="1">
      <alignment horizontal="center" vertical="center" wrapText="1"/>
    </xf>
    <xf numFmtId="0" fontId="24" fillId="11" borderId="38" xfId="0" applyFont="1" applyFill="1" applyBorder="1" applyAlignment="1">
      <alignment horizontal="center" vertical="center" wrapText="1"/>
    </xf>
    <xf numFmtId="0" fontId="24" fillId="11" borderId="17" xfId="0" applyFont="1" applyFill="1" applyBorder="1" applyAlignment="1">
      <alignment horizontal="center" vertical="center" wrapText="1"/>
    </xf>
    <xf numFmtId="0" fontId="24" fillId="0" borderId="20" xfId="0" applyFont="1" applyBorder="1" applyAlignment="1">
      <alignment horizontal="center" vertical="center" wrapText="1"/>
    </xf>
    <xf numFmtId="166" fontId="24" fillId="0" borderId="20" xfId="0" applyNumberFormat="1" applyFont="1" applyBorder="1" applyAlignment="1">
      <alignment horizontal="center" vertical="center" wrapText="1"/>
    </xf>
    <xf numFmtId="0" fontId="24" fillId="11" borderId="20"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horizontal="center" vertical="center"/>
    </xf>
    <xf numFmtId="0" fontId="2" fillId="19" borderId="20" xfId="0" applyFont="1" applyFill="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17" xfId="0" applyFont="1" applyBorder="1" applyAlignment="1">
      <alignment horizontal="center" vertical="center" wrapText="1"/>
    </xf>
    <xf numFmtId="0" fontId="2" fillId="11" borderId="20" xfId="0" applyFont="1" applyFill="1" applyBorder="1" applyAlignment="1">
      <alignment horizontal="center" vertical="center"/>
    </xf>
    <xf numFmtId="0" fontId="17" fillId="6" borderId="20" xfId="0" applyFont="1" applyFill="1" applyBorder="1" applyAlignment="1">
      <alignment horizontal="center" vertical="center" wrapText="1"/>
    </xf>
    <xf numFmtId="0" fontId="2" fillId="11" borderId="31" xfId="0" applyFont="1" applyFill="1" applyBorder="1" applyAlignment="1">
      <alignment horizontal="center"/>
    </xf>
    <xf numFmtId="0" fontId="2" fillId="11" borderId="26" xfId="0" applyFont="1" applyFill="1" applyBorder="1" applyAlignment="1">
      <alignment horizontal="center"/>
    </xf>
    <xf numFmtId="0" fontId="5" fillId="11" borderId="0" xfId="0" applyFont="1" applyFill="1" applyAlignment="1">
      <alignment wrapText="1"/>
    </xf>
    <xf numFmtId="0" fontId="17" fillId="11" borderId="20" xfId="0" applyFont="1" applyFill="1" applyBorder="1" applyAlignment="1">
      <alignment vertical="top" wrapText="1"/>
    </xf>
    <xf numFmtId="0" fontId="5" fillId="11" borderId="20" xfId="0" applyFont="1" applyFill="1" applyBorder="1" applyAlignment="1">
      <alignment vertical="top" wrapText="1"/>
    </xf>
    <xf numFmtId="0" fontId="7" fillId="11" borderId="20" xfId="0" applyFont="1" applyFill="1" applyBorder="1" applyAlignment="1">
      <alignment horizontal="center" wrapText="1"/>
    </xf>
    <xf numFmtId="0" fontId="7" fillId="11" borderId="20" xfId="0" applyFont="1" applyFill="1" applyBorder="1" applyAlignment="1">
      <alignment wrapText="1"/>
    </xf>
    <xf numFmtId="0" fontId="17" fillId="11" borderId="0" xfId="0" applyFont="1" applyFill="1" applyAlignment="1">
      <alignment wrapText="1"/>
    </xf>
    <xf numFmtId="0" fontId="2" fillId="11" borderId="20" xfId="0" applyFont="1" applyFill="1" applyBorder="1" applyAlignment="1">
      <alignment horizontal="center"/>
    </xf>
    <xf numFmtId="0" fontId="7" fillId="11" borderId="31" xfId="0" applyFont="1" applyFill="1" applyBorder="1" applyAlignment="1">
      <alignment horizontal="center" wrapText="1"/>
    </xf>
    <xf numFmtId="0" fontId="7" fillId="11" borderId="32" xfId="0" applyFont="1" applyFill="1" applyBorder="1" applyAlignment="1">
      <alignment wrapText="1"/>
    </xf>
    <xf numFmtId="0" fontId="7" fillId="11" borderId="26" xfId="0" applyFont="1" applyFill="1" applyBorder="1" applyAlignment="1">
      <alignment wrapText="1"/>
    </xf>
    <xf numFmtId="0" fontId="1" fillId="11" borderId="0" xfId="0" applyFont="1" applyFill="1" applyBorder="1" applyAlignment="1">
      <alignment horizontal="left" vertical="center" wrapText="1"/>
    </xf>
    <xf numFmtId="0" fontId="3" fillId="8" borderId="0" xfId="0" applyFont="1" applyFill="1" applyAlignment="1">
      <alignment horizontal="center" wrapText="1"/>
    </xf>
    <xf numFmtId="0" fontId="3" fillId="3" borderId="0" xfId="0" applyFont="1" applyFill="1" applyAlignment="1">
      <alignment horizontal="center" vertical="center" wrapText="1"/>
    </xf>
    <xf numFmtId="0" fontId="2" fillId="11" borderId="20" xfId="0" applyFont="1" applyFill="1" applyBorder="1" applyAlignment="1">
      <alignment horizontal="center" vertical="center" wrapText="1"/>
    </xf>
    <xf numFmtId="0" fontId="23" fillId="19" borderId="0" xfId="0" applyFont="1" applyFill="1" applyBorder="1" applyAlignment="1">
      <alignment horizontal="center" vertical="center" wrapText="1"/>
    </xf>
    <xf numFmtId="1" fontId="69" fillId="4" borderId="20" xfId="0" applyNumberFormat="1" applyFont="1" applyFill="1" applyBorder="1" applyAlignment="1">
      <alignment horizontal="center"/>
    </xf>
    <xf numFmtId="0" fontId="70" fillId="4" borderId="20" xfId="0" applyFont="1" applyFill="1" applyBorder="1" applyAlignment="1">
      <alignment horizontal="center"/>
    </xf>
    <xf numFmtId="0" fontId="2" fillId="19" borderId="20" xfId="0" applyFont="1" applyFill="1" applyBorder="1" applyAlignment="1">
      <alignment horizontal="center" vertical="center" textRotation="90" wrapText="1"/>
    </xf>
    <xf numFmtId="1" fontId="69" fillId="4" borderId="31" xfId="0" applyNumberFormat="1" applyFont="1" applyFill="1" applyBorder="1" applyAlignment="1">
      <alignment horizontal="center"/>
    </xf>
    <xf numFmtId="1" fontId="69" fillId="4" borderId="32" xfId="0" applyNumberFormat="1" applyFont="1" applyFill="1" applyBorder="1" applyAlignment="1">
      <alignment horizontal="center"/>
    </xf>
    <xf numFmtId="1" fontId="69" fillId="4" borderId="20" xfId="0" applyNumberFormat="1" applyFont="1" applyFill="1" applyBorder="1" applyAlignment="1">
      <alignment horizontal="center" vertical="center"/>
    </xf>
    <xf numFmtId="0" fontId="70" fillId="4" borderId="20" xfId="0" applyFont="1" applyFill="1" applyBorder="1" applyAlignment="1">
      <alignment horizontal="center" vertical="center"/>
    </xf>
    <xf numFmtId="0" fontId="2" fillId="0" borderId="20" xfId="0" applyFont="1" applyFill="1" applyBorder="1" applyAlignment="1">
      <alignment horizontal="center" vertical="center" wrapText="1"/>
    </xf>
    <xf numFmtId="0" fontId="69" fillId="4" borderId="20" xfId="0" applyFont="1" applyFill="1" applyBorder="1" applyAlignment="1">
      <alignment horizontal="center" wrapText="1"/>
    </xf>
    <xf numFmtId="0" fontId="70" fillId="4" borderId="20" xfId="0" applyFont="1" applyFill="1" applyBorder="1" applyAlignment="1">
      <alignment horizontal="center" wrapText="1"/>
    </xf>
    <xf numFmtId="0" fontId="69" fillId="18" borderId="20" xfId="0" applyFont="1" applyFill="1" applyBorder="1" applyAlignment="1">
      <alignment horizontal="center" wrapText="1"/>
    </xf>
    <xf numFmtId="0" fontId="69" fillId="4" borderId="20" xfId="0" applyFont="1" applyFill="1" applyBorder="1" applyAlignment="1">
      <alignment horizontal="center" vertical="center" wrapText="1"/>
    </xf>
    <xf numFmtId="0" fontId="0" fillId="0" borderId="20" xfId="0" applyFont="1" applyBorder="1" applyAlignment="1">
      <alignment horizontal="center" vertical="center"/>
    </xf>
    <xf numFmtId="0" fontId="70" fillId="4" borderId="20" xfId="0" applyFont="1" applyFill="1" applyBorder="1" applyAlignment="1">
      <alignment horizontal="center" vertical="center" wrapText="1"/>
    </xf>
    <xf numFmtId="0" fontId="69" fillId="4" borderId="20" xfId="0" applyFont="1" applyFill="1" applyBorder="1" applyAlignment="1">
      <alignment horizontal="center"/>
    </xf>
    <xf numFmtId="0" fontId="69" fillId="4" borderId="20" xfId="0" applyFont="1" applyFill="1" applyBorder="1" applyAlignment="1">
      <alignment horizontal="center" vertical="center"/>
    </xf>
    <xf numFmtId="0" fontId="0" fillId="79" borderId="20" xfId="0" applyFill="1" applyBorder="1" applyAlignment="1">
      <alignment horizontal="center" vertical="center" wrapText="1"/>
    </xf>
    <xf numFmtId="0" fontId="0" fillId="12" borderId="20" xfId="0" applyFill="1" applyBorder="1" applyAlignment="1">
      <alignment horizontal="center"/>
    </xf>
    <xf numFmtId="0" fontId="0" fillId="12" borderId="20" xfId="0" applyFont="1" applyFill="1" applyBorder="1" applyAlignment="1">
      <alignment horizontal="center"/>
    </xf>
    <xf numFmtId="9" fontId="0" fillId="12" borderId="20" xfId="0" applyNumberFormat="1" applyFill="1" applyBorder="1" applyAlignment="1">
      <alignment horizontal="center"/>
    </xf>
    <xf numFmtId="0" fontId="0" fillId="78" borderId="39" xfId="0" applyFill="1" applyBorder="1" applyAlignment="1">
      <alignment horizontal="center" vertical="center" wrapText="1"/>
    </xf>
    <xf numFmtId="0" fontId="0" fillId="78" borderId="40" xfId="0" applyFill="1" applyBorder="1" applyAlignment="1">
      <alignment horizontal="center" vertical="center" wrapText="1"/>
    </xf>
    <xf numFmtId="0" fontId="0" fillId="78" borderId="41" xfId="0" applyFill="1" applyBorder="1" applyAlignment="1">
      <alignment horizontal="center" vertical="center" wrapText="1"/>
    </xf>
    <xf numFmtId="0" fontId="0" fillId="78" borderId="2" xfId="0" applyFill="1" applyBorder="1" applyAlignment="1">
      <alignment horizontal="center" vertical="center" wrapText="1"/>
    </xf>
    <xf numFmtId="0" fontId="0" fillId="78" borderId="0" xfId="0" applyFill="1" applyBorder="1" applyAlignment="1">
      <alignment horizontal="center" vertical="center" wrapText="1"/>
    </xf>
    <xf numFmtId="0" fontId="0" fillId="78" borderId="77" xfId="0" applyFill="1" applyBorder="1" applyAlignment="1">
      <alignment horizontal="center" vertical="center" wrapText="1"/>
    </xf>
    <xf numFmtId="0" fontId="0" fillId="78" borderId="42" xfId="0" applyFill="1" applyBorder="1" applyAlignment="1">
      <alignment horizontal="center" vertical="center" wrapText="1"/>
    </xf>
    <xf numFmtId="0" fontId="0" fillId="78" borderId="43" xfId="0" applyFill="1" applyBorder="1" applyAlignment="1">
      <alignment horizontal="center" vertical="center" wrapText="1"/>
    </xf>
    <xf numFmtId="0" fontId="0" fillId="78" borderId="44" xfId="0" applyFill="1" applyBorder="1" applyAlignment="1">
      <alignment horizontal="center" vertical="center" wrapText="1"/>
    </xf>
    <xf numFmtId="0" fontId="2" fillId="12" borderId="20" xfId="0" applyFont="1" applyFill="1" applyBorder="1" applyAlignment="1">
      <alignment horizontal="center" vertical="center"/>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2" fillId="12" borderId="31" xfId="0" applyFont="1" applyFill="1" applyBorder="1" applyAlignment="1">
      <alignment horizontal="center" vertical="center"/>
    </xf>
    <xf numFmtId="0" fontId="2" fillId="12" borderId="32" xfId="0" applyFont="1" applyFill="1" applyBorder="1" applyAlignment="1">
      <alignment horizontal="center" vertical="center"/>
    </xf>
    <xf numFmtId="0" fontId="2" fillId="12" borderId="26" xfId="0" applyFont="1" applyFill="1" applyBorder="1" applyAlignment="1">
      <alignment horizontal="center" vertical="center"/>
    </xf>
    <xf numFmtId="0" fontId="0" fillId="8" borderId="18" xfId="0" applyFill="1" applyBorder="1" applyAlignment="1">
      <alignment horizontal="center" vertical="center" wrapText="1"/>
    </xf>
    <xf numFmtId="0" fontId="0" fillId="8" borderId="38" xfId="0" applyFill="1" applyBorder="1" applyAlignment="1">
      <alignment horizontal="center" vertical="center" wrapText="1"/>
    </xf>
    <xf numFmtId="0" fontId="0" fillId="8" borderId="17" xfId="0" applyFill="1" applyBorder="1" applyAlignment="1">
      <alignment horizontal="center" vertical="center" wrapText="1"/>
    </xf>
    <xf numFmtId="166" fontId="3" fillId="3" borderId="39" xfId="0" applyNumberFormat="1" applyFont="1" applyFill="1" applyBorder="1" applyAlignment="1">
      <alignment horizontal="center" vertical="center" wrapText="1"/>
    </xf>
    <xf numFmtId="166" fontId="3" fillId="3" borderId="40" xfId="0" applyNumberFormat="1" applyFont="1" applyFill="1" applyBorder="1" applyAlignment="1">
      <alignment horizontal="center" vertical="center" wrapText="1"/>
    </xf>
    <xf numFmtId="166" fontId="3" fillId="3" borderId="41" xfId="0" applyNumberFormat="1" applyFont="1" applyFill="1" applyBorder="1" applyAlignment="1">
      <alignment horizontal="center" vertical="center" wrapText="1"/>
    </xf>
    <xf numFmtId="166" fontId="3" fillId="3" borderId="42" xfId="0" applyNumberFormat="1" applyFont="1" applyFill="1" applyBorder="1" applyAlignment="1">
      <alignment horizontal="center" vertical="center" wrapText="1"/>
    </xf>
    <xf numFmtId="166" fontId="3" fillId="3" borderId="43" xfId="0" applyNumberFormat="1" applyFont="1" applyFill="1" applyBorder="1" applyAlignment="1">
      <alignment horizontal="center" vertical="center" wrapText="1"/>
    </xf>
    <xf numFmtId="166" fontId="3" fillId="3" borderId="44" xfId="0" applyNumberFormat="1" applyFont="1" applyFill="1" applyBorder="1" applyAlignment="1">
      <alignment horizontal="center" vertical="center" wrapText="1"/>
    </xf>
    <xf numFmtId="0" fontId="0" fillId="8" borderId="20" xfId="0" applyFill="1" applyBorder="1" applyAlignment="1">
      <alignment horizontal="center" vertical="center" wrapText="1"/>
    </xf>
    <xf numFmtId="0" fontId="3" fillId="3" borderId="20" xfId="0" applyFont="1" applyFill="1" applyBorder="1" applyAlignment="1">
      <alignment horizontal="center" vertical="center" wrapText="1"/>
    </xf>
    <xf numFmtId="0" fontId="2" fillId="12" borderId="20" xfId="0" applyFont="1" applyFill="1" applyBorder="1" applyAlignment="1">
      <alignment horizontal="center" vertical="center" wrapText="1"/>
    </xf>
    <xf numFmtId="0" fontId="25" fillId="21" borderId="0" xfId="0" applyFont="1" applyFill="1" applyAlignment="1">
      <alignment horizontal="center"/>
    </xf>
    <xf numFmtId="166" fontId="25" fillId="12" borderId="20" xfId="0" applyNumberFormat="1" applyFont="1" applyFill="1" applyBorder="1" applyAlignment="1">
      <alignment horizontal="center" vertical="center"/>
    </xf>
    <xf numFmtId="43" fontId="29" fillId="11" borderId="31" xfId="2" applyNumberFormat="1" applyFont="1" applyFill="1" applyBorder="1" applyAlignment="1">
      <alignment horizontal="center" vertical="center"/>
    </xf>
    <xf numFmtId="43" fontId="29" fillId="11" borderId="26" xfId="2" applyNumberFormat="1" applyFont="1" applyFill="1" applyBorder="1" applyAlignment="1">
      <alignment horizontal="center" vertical="center"/>
    </xf>
    <xf numFmtId="43" fontId="35" fillId="16" borderId="18" xfId="2" applyNumberFormat="1" applyFont="1" applyFill="1" applyBorder="1" applyAlignment="1">
      <alignment horizontal="center" vertical="center" wrapText="1"/>
    </xf>
    <xf numFmtId="43" fontId="35" fillId="16" borderId="38" xfId="2" applyNumberFormat="1" applyFont="1" applyFill="1" applyBorder="1" applyAlignment="1">
      <alignment horizontal="center" vertical="center" wrapText="1"/>
    </xf>
    <xf numFmtId="43" fontId="35" fillId="16" borderId="17" xfId="2" applyNumberFormat="1" applyFont="1" applyFill="1" applyBorder="1" applyAlignment="1">
      <alignment horizontal="center" vertical="center" wrapText="1"/>
    </xf>
    <xf numFmtId="43" fontId="37" fillId="0" borderId="20" xfId="2" applyNumberFormat="1" applyFont="1" applyBorder="1" applyAlignment="1">
      <alignment horizontal="center" vertical="center"/>
    </xf>
    <xf numFmtId="43" fontId="35" fillId="4" borderId="31" xfId="2" applyNumberFormat="1" applyFont="1" applyFill="1" applyBorder="1" applyAlignment="1">
      <alignment horizontal="center" vertical="center" wrapText="1"/>
    </xf>
    <xf numFmtId="43" fontId="35" fillId="4" borderId="32" xfId="2" applyNumberFormat="1" applyFont="1" applyFill="1" applyBorder="1" applyAlignment="1">
      <alignment horizontal="center" vertical="center" wrapText="1"/>
    </xf>
    <xf numFmtId="43" fontId="35" fillId="4" borderId="26" xfId="2" applyNumberFormat="1" applyFont="1" applyFill="1" applyBorder="1" applyAlignment="1">
      <alignment horizontal="center" vertical="center" wrapText="1"/>
    </xf>
    <xf numFmtId="43" fontId="32" fillId="12" borderId="18" xfId="2" applyNumberFormat="1" applyFont="1" applyFill="1" applyBorder="1" applyAlignment="1">
      <alignment horizontal="center" vertical="center"/>
    </xf>
    <xf numFmtId="43" fontId="32" fillId="12" borderId="38" xfId="2" applyNumberFormat="1" applyFont="1" applyFill="1" applyBorder="1" applyAlignment="1">
      <alignment horizontal="center" vertical="center"/>
    </xf>
    <xf numFmtId="43" fontId="32" fillId="12" borderId="17" xfId="2" applyNumberFormat="1" applyFont="1" applyFill="1" applyBorder="1" applyAlignment="1">
      <alignment horizontal="center" vertical="center"/>
    </xf>
    <xf numFmtId="43" fontId="30" fillId="12" borderId="18" xfId="2" applyNumberFormat="1" applyFont="1" applyFill="1" applyBorder="1" applyAlignment="1">
      <alignment horizontal="center" vertical="center" wrapText="1"/>
    </xf>
    <xf numFmtId="43" fontId="30" fillId="12" borderId="38" xfId="2" applyNumberFormat="1" applyFont="1" applyFill="1" applyBorder="1" applyAlignment="1">
      <alignment horizontal="center" vertical="center" wrapText="1"/>
    </xf>
    <xf numFmtId="43" fontId="30" fillId="12" borderId="17" xfId="2" applyNumberFormat="1" applyFont="1" applyFill="1" applyBorder="1" applyAlignment="1">
      <alignment horizontal="center" vertical="center" wrapText="1"/>
    </xf>
    <xf numFmtId="43" fontId="35" fillId="20" borderId="20" xfId="2" applyNumberFormat="1" applyFont="1" applyFill="1" applyBorder="1" applyAlignment="1">
      <alignment horizontal="center" vertical="center"/>
    </xf>
    <xf numFmtId="43" fontId="35" fillId="4" borderId="20" xfId="2" applyNumberFormat="1" applyFont="1" applyFill="1" applyBorder="1" applyAlignment="1">
      <alignment horizontal="center" vertical="center" wrapText="1"/>
    </xf>
    <xf numFmtId="0" fontId="0" fillId="0" borderId="0" xfId="0" applyAlignment="1">
      <alignment horizontal="left" vertical="top" wrapText="1"/>
    </xf>
  </cellXfs>
  <cellStyles count="55429">
    <cellStyle name="20% - Accent1" xfId="117" builtinId="30" customBuiltin="1"/>
    <cellStyle name="20% - Accent1 10" xfId="11249"/>
    <cellStyle name="20% - Accent1 10 2" xfId="11250"/>
    <cellStyle name="20% - Accent1 10 2 2" xfId="11251"/>
    <cellStyle name="20% - Accent1 10 2 3" xfId="41692"/>
    <cellStyle name="20% - Accent1 10 3" xfId="11252"/>
    <cellStyle name="20% - Accent1 10 4" xfId="41693"/>
    <cellStyle name="20% - Accent1 10_Lcc_inputs" xfId="41694"/>
    <cellStyle name="20% - Accent1 11" xfId="11253"/>
    <cellStyle name="20% - Accent1 11 2" xfId="11254"/>
    <cellStyle name="20% - Accent1 11 2 2" xfId="11255"/>
    <cellStyle name="20% - Accent1 11 3" xfId="11256"/>
    <cellStyle name="20% - Accent1 12" xfId="11257"/>
    <cellStyle name="20% - Accent1 12 2" xfId="11258"/>
    <cellStyle name="20% - Accent1 13" xfId="41695"/>
    <cellStyle name="20% - Accent1 13 2" xfId="41696"/>
    <cellStyle name="20% - Accent1 14" xfId="41697"/>
    <cellStyle name="20% - Accent1 2" xfId="4"/>
    <cellStyle name="20% - Accent1 2 2" xfId="443"/>
    <cellStyle name="20% - Accent1 2 2 2" xfId="640"/>
    <cellStyle name="20% - Accent1 2 2 2 2" xfId="9275"/>
    <cellStyle name="20% - Accent1 2 3" xfId="352"/>
    <cellStyle name="20% - Accent1 2 3 2" xfId="641"/>
    <cellStyle name="20% - Accent1 2 4" xfId="9274"/>
    <cellStyle name="20% - Accent1 2 4 2" xfId="11007"/>
    <cellStyle name="20% - Accent1 2 4 2 2" xfId="11259"/>
    <cellStyle name="20% - Accent1 2 4 2 2 2" xfId="11260"/>
    <cellStyle name="20% - Accent1 2 4 2 2 3" xfId="41698"/>
    <cellStyle name="20% - Accent1 2 4 2 3" xfId="11261"/>
    <cellStyle name="20% - Accent1 2 4 2 3 2" xfId="41699"/>
    <cellStyle name="20% - Accent1 2 4 2 4" xfId="41700"/>
    <cellStyle name="20% - Accent1 2 4 2 5" xfId="41701"/>
    <cellStyle name="20% - Accent1 2 4 2_Lcc_inputs" xfId="41702"/>
    <cellStyle name="20% - Accent1 2 4 3" xfId="11006"/>
    <cellStyle name="20% - Accent1 2 4 3 2" xfId="11262"/>
    <cellStyle name="20% - Accent1 2 4 3 2 2" xfId="41703"/>
    <cellStyle name="20% - Accent1 2 4 3 3" xfId="41704"/>
    <cellStyle name="20% - Accent1 2 4 3 4" xfId="41705"/>
    <cellStyle name="20% - Accent1 2 4 3_Lcc_inputs" xfId="41706"/>
    <cellStyle name="20% - Accent1 2 4 4" xfId="11263"/>
    <cellStyle name="20% - Accent1 2 4 4 2" xfId="41707"/>
    <cellStyle name="20% - Accent1 2 4 4 3" xfId="41708"/>
    <cellStyle name="20% - Accent1 2 4 5" xfId="41709"/>
    <cellStyle name="20% - Accent1 2 4 5 2" xfId="41710"/>
    <cellStyle name="20% - Accent1 2 4 6" xfId="41711"/>
    <cellStyle name="20% - Accent1 2 4_Lcc_inputs" xfId="41712"/>
    <cellStyle name="20% - Accent1 2 5" xfId="11008"/>
    <cellStyle name="20% - Accent1 2 5 2" xfId="41713"/>
    <cellStyle name="20% - Accent1 2 5 2 2" xfId="41714"/>
    <cellStyle name="20% - Accent1 2 5 2 3" xfId="41715"/>
    <cellStyle name="20% - Accent1 2 5 3" xfId="41716"/>
    <cellStyle name="20% - Accent1 2 5 3 2" xfId="41717"/>
    <cellStyle name="20% - Accent1 2 5 4" xfId="41718"/>
    <cellStyle name="20% - Accent1 2 5_Lcc_inputs" xfId="41719"/>
    <cellStyle name="20% - Accent1 2 6" xfId="10986"/>
    <cellStyle name="20% - Accent1 2 6 2" xfId="41720"/>
    <cellStyle name="20% - Accent1 2 6 2 2" xfId="41721"/>
    <cellStyle name="20% - Accent1 2 6 2 3" xfId="41722"/>
    <cellStyle name="20% - Accent1 2 6 3" xfId="41723"/>
    <cellStyle name="20% - Accent1 2 6 3 2" xfId="41724"/>
    <cellStyle name="20% - Accent1 2 6 4" xfId="41725"/>
    <cellStyle name="20% - Accent1 2 6_Lcc_inputs" xfId="41726"/>
    <cellStyle name="20% - Accent1 2 7" xfId="41727"/>
    <cellStyle name="20% - Accent1 2 8" xfId="41728"/>
    <cellStyle name="20% - Accent1 2 9" xfId="2863"/>
    <cellStyle name="20% - Accent1 2_Lcc_inputs" xfId="41729"/>
    <cellStyle name="20% - Accent1 3" xfId="372"/>
    <cellStyle name="20% - Accent1 3 2" xfId="463"/>
    <cellStyle name="20% - Accent1 3 2 2" xfId="642"/>
    <cellStyle name="20% - Accent1 3 2 2 2" xfId="2864"/>
    <cellStyle name="20% - Accent1 3 2 3" xfId="9277"/>
    <cellStyle name="20% - Accent1 3 3" xfId="643"/>
    <cellStyle name="20% - Accent1 3 3 2" xfId="2866"/>
    <cellStyle name="20% - Accent1 3 3 3" xfId="2865"/>
    <cellStyle name="20% - Accent1 3 4" xfId="2867"/>
    <cellStyle name="20% - Accent1 3 4 2" xfId="2868"/>
    <cellStyle name="20% - Accent1 3 5" xfId="2869"/>
    <cellStyle name="20% - Accent1 3 5 2" xfId="2870"/>
    <cellStyle name="20% - Accent1 3 6" xfId="2871"/>
    <cellStyle name="20% - Accent1 3 7" xfId="2872"/>
    <cellStyle name="20% - Accent1 3 8" xfId="9276"/>
    <cellStyle name="20% - Accent1 4" xfId="392"/>
    <cellStyle name="20% - Accent1 4 2" xfId="483"/>
    <cellStyle name="20% - Accent1 4 2 2" xfId="2873"/>
    <cellStyle name="20% - Accent1 4 2 2 2" xfId="11264"/>
    <cellStyle name="20% - Accent1 4 2 2 2 2" xfId="11265"/>
    <cellStyle name="20% - Accent1 4 2 2 2 2 2" xfId="11266"/>
    <cellStyle name="20% - Accent1 4 2 2 2 3" xfId="11267"/>
    <cellStyle name="20% - Accent1 4 2 2 3" xfId="11268"/>
    <cellStyle name="20% - Accent1 4 2 2 3 2" xfId="11269"/>
    <cellStyle name="20% - Accent1 4 2 2 3 2 2" xfId="11270"/>
    <cellStyle name="20% - Accent1 4 2 2 3 3" xfId="11271"/>
    <cellStyle name="20% - Accent1 4 2 2 4" xfId="11272"/>
    <cellStyle name="20% - Accent1 4 2 2 4 2" xfId="11273"/>
    <cellStyle name="20% - Accent1 4 2 2 5" xfId="11274"/>
    <cellStyle name="20% - Accent1 4 2 2_Lcc_inputs" xfId="41730"/>
    <cellStyle name="20% - Accent1 4 2 3" xfId="11275"/>
    <cellStyle name="20% - Accent1 4 2 3 2" xfId="11276"/>
    <cellStyle name="20% - Accent1 4 2 3 2 2" xfId="11277"/>
    <cellStyle name="20% - Accent1 4 2 3 2 3" xfId="41731"/>
    <cellStyle name="20% - Accent1 4 2 3 3" xfId="11278"/>
    <cellStyle name="20% - Accent1 4 2 3 4" xfId="41732"/>
    <cellStyle name="20% - Accent1 4 2 3_Lcc_inputs" xfId="41733"/>
    <cellStyle name="20% - Accent1 4 2 4" xfId="11279"/>
    <cellStyle name="20% - Accent1 4 2 4 2" xfId="11280"/>
    <cellStyle name="20% - Accent1 4 2 4 2 2" xfId="11281"/>
    <cellStyle name="20% - Accent1 4 2 4 3" xfId="11282"/>
    <cellStyle name="20% - Accent1 4 2 5" xfId="11283"/>
    <cellStyle name="20% - Accent1 4 2 5 2" xfId="11284"/>
    <cellStyle name="20% - Accent1 4 2 6" xfId="11285"/>
    <cellStyle name="20% - Accent1 4 2 7" xfId="41734"/>
    <cellStyle name="20% - Accent1 4 2 8" xfId="41735"/>
    <cellStyle name="20% - Accent1 4 2_Lcc_inputs" xfId="41736"/>
    <cellStyle name="20% - Accent1 4 3" xfId="2874"/>
    <cellStyle name="20% - Accent1 4 3 2" xfId="11286"/>
    <cellStyle name="20% - Accent1 4 3 2 2" xfId="11287"/>
    <cellStyle name="20% - Accent1 4 3 2 2 2" xfId="11288"/>
    <cellStyle name="20% - Accent1 4 3 2 2 2 2" xfId="11289"/>
    <cellStyle name="20% - Accent1 4 3 2 2 3" xfId="11290"/>
    <cellStyle name="20% - Accent1 4 3 2 3" xfId="11291"/>
    <cellStyle name="20% - Accent1 4 3 2 3 2" xfId="11292"/>
    <cellStyle name="20% - Accent1 4 3 2 3 2 2" xfId="11293"/>
    <cellStyle name="20% - Accent1 4 3 2 3 3" xfId="11294"/>
    <cellStyle name="20% - Accent1 4 3 2 4" xfId="11295"/>
    <cellStyle name="20% - Accent1 4 3 2 4 2" xfId="11296"/>
    <cellStyle name="20% - Accent1 4 3 2 5" xfId="11297"/>
    <cellStyle name="20% - Accent1 4 3 2_Lcc_inputs" xfId="41737"/>
    <cellStyle name="20% - Accent1 4 3 3" xfId="11298"/>
    <cellStyle name="20% - Accent1 4 3 3 2" xfId="11299"/>
    <cellStyle name="20% - Accent1 4 3 3 2 2" xfId="11300"/>
    <cellStyle name="20% - Accent1 4 3 3 2 3" xfId="41738"/>
    <cellStyle name="20% - Accent1 4 3 3 3" xfId="11301"/>
    <cellStyle name="20% - Accent1 4 3 3 4" xfId="41739"/>
    <cellStyle name="20% - Accent1 4 3 3_Lcc_inputs" xfId="41740"/>
    <cellStyle name="20% - Accent1 4 3 4" xfId="11302"/>
    <cellStyle name="20% - Accent1 4 3 4 2" xfId="11303"/>
    <cellStyle name="20% - Accent1 4 3 4 2 2" xfId="11304"/>
    <cellStyle name="20% - Accent1 4 3 4 3" xfId="11305"/>
    <cellStyle name="20% - Accent1 4 3 5" xfId="11306"/>
    <cellStyle name="20% - Accent1 4 3 5 2" xfId="11307"/>
    <cellStyle name="20% - Accent1 4 3 6" xfId="11308"/>
    <cellStyle name="20% - Accent1 4 3 7" xfId="41741"/>
    <cellStyle name="20% - Accent1 4 3 8" xfId="41742"/>
    <cellStyle name="20% - Accent1 4 3_Lcc_inputs" xfId="41743"/>
    <cellStyle name="20% - Accent1 4 4" xfId="9278"/>
    <cellStyle name="20% - Accent1 5" xfId="417"/>
    <cellStyle name="20% - Accent1 5 2" xfId="2875"/>
    <cellStyle name="20% - Accent1 5 2 2" xfId="11309"/>
    <cellStyle name="20% - Accent1 5 2 2 2" xfId="11310"/>
    <cellStyle name="20% - Accent1 5 2 2 2 2" xfId="11311"/>
    <cellStyle name="20% - Accent1 5 2 2 2 2 2" xfId="11312"/>
    <cellStyle name="20% - Accent1 5 2 2 2 3" xfId="11313"/>
    <cellStyle name="20% - Accent1 5 2 2 3" xfId="11314"/>
    <cellStyle name="20% - Accent1 5 2 2 3 2" xfId="11315"/>
    <cellStyle name="20% - Accent1 5 2 2 3 2 2" xfId="11316"/>
    <cellStyle name="20% - Accent1 5 2 2 3 3" xfId="11317"/>
    <cellStyle name="20% - Accent1 5 2 2 4" xfId="11318"/>
    <cellStyle name="20% - Accent1 5 2 2 4 2" xfId="11319"/>
    <cellStyle name="20% - Accent1 5 2 2 5" xfId="11320"/>
    <cellStyle name="20% - Accent1 5 2 2_Lcc_inputs" xfId="41744"/>
    <cellStyle name="20% - Accent1 5 2 3" xfId="11321"/>
    <cellStyle name="20% - Accent1 5 2 3 2" xfId="11322"/>
    <cellStyle name="20% - Accent1 5 2 3 2 2" xfId="11323"/>
    <cellStyle name="20% - Accent1 5 2 3 2 3" xfId="41745"/>
    <cellStyle name="20% - Accent1 5 2 3 3" xfId="11324"/>
    <cellStyle name="20% - Accent1 5 2 3 4" xfId="41746"/>
    <cellStyle name="20% - Accent1 5 2 3_Lcc_inputs" xfId="41747"/>
    <cellStyle name="20% - Accent1 5 2 4" xfId="11325"/>
    <cellStyle name="20% - Accent1 5 2 4 2" xfId="11326"/>
    <cellStyle name="20% - Accent1 5 2 4 2 2" xfId="11327"/>
    <cellStyle name="20% - Accent1 5 2 4 3" xfId="11328"/>
    <cellStyle name="20% - Accent1 5 2 5" xfId="11329"/>
    <cellStyle name="20% - Accent1 5 2 5 2" xfId="11330"/>
    <cellStyle name="20% - Accent1 5 2 6" xfId="11331"/>
    <cellStyle name="20% - Accent1 5 2 7" xfId="41748"/>
    <cellStyle name="20% - Accent1 5 2 8" xfId="41749"/>
    <cellStyle name="20% - Accent1 5 2_Lcc_inputs" xfId="41750"/>
    <cellStyle name="20% - Accent1 5 3" xfId="9280"/>
    <cellStyle name="20% - Accent1 5 3 2" xfId="11332"/>
    <cellStyle name="20% - Accent1 5 3 2 2" xfId="11333"/>
    <cellStyle name="20% - Accent1 5 3 2 2 2" xfId="11334"/>
    <cellStyle name="20% - Accent1 5 3 2 2 2 2" xfId="11335"/>
    <cellStyle name="20% - Accent1 5 3 2 2 3" xfId="11336"/>
    <cellStyle name="20% - Accent1 5 3 2 3" xfId="11337"/>
    <cellStyle name="20% - Accent1 5 3 2 3 2" xfId="11338"/>
    <cellStyle name="20% - Accent1 5 3 2 3 2 2" xfId="11339"/>
    <cellStyle name="20% - Accent1 5 3 2 3 3" xfId="11340"/>
    <cellStyle name="20% - Accent1 5 3 2 4" xfId="11341"/>
    <cellStyle name="20% - Accent1 5 3 2 4 2" xfId="11342"/>
    <cellStyle name="20% - Accent1 5 3 2 5" xfId="11343"/>
    <cellStyle name="20% - Accent1 5 3 2_Lcc_inputs" xfId="41751"/>
    <cellStyle name="20% - Accent1 5 3 3" xfId="11344"/>
    <cellStyle name="20% - Accent1 5 3 3 2" xfId="11345"/>
    <cellStyle name="20% - Accent1 5 3 3 2 2" xfId="11346"/>
    <cellStyle name="20% - Accent1 5 3 3 2 3" xfId="41752"/>
    <cellStyle name="20% - Accent1 5 3 3 3" xfId="11347"/>
    <cellStyle name="20% - Accent1 5 3 3 4" xfId="41753"/>
    <cellStyle name="20% - Accent1 5 3 3_Lcc_inputs" xfId="41754"/>
    <cellStyle name="20% - Accent1 5 3 4" xfId="11348"/>
    <cellStyle name="20% - Accent1 5 3 4 2" xfId="11349"/>
    <cellStyle name="20% - Accent1 5 3 4 2 2" xfId="11350"/>
    <cellStyle name="20% - Accent1 5 3 4 3" xfId="11351"/>
    <cellStyle name="20% - Accent1 5 3 5" xfId="11352"/>
    <cellStyle name="20% - Accent1 5 3 5 2" xfId="11353"/>
    <cellStyle name="20% - Accent1 5 3 6" xfId="11354"/>
    <cellStyle name="20% - Accent1 5 3 7" xfId="41755"/>
    <cellStyle name="20% - Accent1 5 3 8" xfId="41756"/>
    <cellStyle name="20% - Accent1 5 3_Lcc_inputs" xfId="41757"/>
    <cellStyle name="20% - Accent1 5 4" xfId="9279"/>
    <cellStyle name="20% - Accent1 6" xfId="2876"/>
    <cellStyle name="20% - Accent1 6 2" xfId="2877"/>
    <cellStyle name="20% - Accent1 6 2 2" xfId="11355"/>
    <cellStyle name="20% - Accent1 6 2 2 2" xfId="11356"/>
    <cellStyle name="20% - Accent1 6 2 2 2 2" xfId="11357"/>
    <cellStyle name="20% - Accent1 6 2 2 2 2 2" xfId="11358"/>
    <cellStyle name="20% - Accent1 6 2 2 2 3" xfId="11359"/>
    <cellStyle name="20% - Accent1 6 2 2 3" xfId="11360"/>
    <cellStyle name="20% - Accent1 6 2 2 3 2" xfId="11361"/>
    <cellStyle name="20% - Accent1 6 2 2 3 2 2" xfId="11362"/>
    <cellStyle name="20% - Accent1 6 2 2 3 3" xfId="11363"/>
    <cellStyle name="20% - Accent1 6 2 2 4" xfId="11364"/>
    <cellStyle name="20% - Accent1 6 2 2 4 2" xfId="11365"/>
    <cellStyle name="20% - Accent1 6 2 2 5" xfId="11366"/>
    <cellStyle name="20% - Accent1 6 2 2_Lcc_inputs" xfId="41758"/>
    <cellStyle name="20% - Accent1 6 2 3" xfId="11367"/>
    <cellStyle name="20% - Accent1 6 2 3 2" xfId="11368"/>
    <cellStyle name="20% - Accent1 6 2 3 2 2" xfId="11369"/>
    <cellStyle name="20% - Accent1 6 2 3 2 3" xfId="41759"/>
    <cellStyle name="20% - Accent1 6 2 3 3" xfId="11370"/>
    <cellStyle name="20% - Accent1 6 2 3 4" xfId="41760"/>
    <cellStyle name="20% - Accent1 6 2 3_Lcc_inputs" xfId="41761"/>
    <cellStyle name="20% - Accent1 6 2 4" xfId="11371"/>
    <cellStyle name="20% - Accent1 6 2 4 2" xfId="11372"/>
    <cellStyle name="20% - Accent1 6 2 4 2 2" xfId="11373"/>
    <cellStyle name="20% - Accent1 6 2 4 3" xfId="11374"/>
    <cellStyle name="20% - Accent1 6 2 5" xfId="11375"/>
    <cellStyle name="20% - Accent1 6 2 5 2" xfId="11376"/>
    <cellStyle name="20% - Accent1 6 2 6" xfId="11377"/>
    <cellStyle name="20% - Accent1 6 2 7" xfId="41762"/>
    <cellStyle name="20% - Accent1 6 2 8" xfId="41763"/>
    <cellStyle name="20% - Accent1 6 2_Lcc_inputs" xfId="41764"/>
    <cellStyle name="20% - Accent1 6 3" xfId="11378"/>
    <cellStyle name="20% - Accent1 6 3 2" xfId="11379"/>
    <cellStyle name="20% - Accent1 6 3 2 2" xfId="11380"/>
    <cellStyle name="20% - Accent1 6 3 2 2 2" xfId="11381"/>
    <cellStyle name="20% - Accent1 6 3 2 3" xfId="11382"/>
    <cellStyle name="20% - Accent1 6 3 3" xfId="11383"/>
    <cellStyle name="20% - Accent1 6 3 3 2" xfId="11384"/>
    <cellStyle name="20% - Accent1 6 3 3 2 2" xfId="11385"/>
    <cellStyle name="20% - Accent1 6 3 3 3" xfId="11386"/>
    <cellStyle name="20% - Accent1 6 3 4" xfId="11387"/>
    <cellStyle name="20% - Accent1 6 3 4 2" xfId="11388"/>
    <cellStyle name="20% - Accent1 6 3 5" xfId="11389"/>
    <cellStyle name="20% - Accent1 6 3_Lcc_inputs" xfId="41765"/>
    <cellStyle name="20% - Accent1 6 4" xfId="11390"/>
    <cellStyle name="20% - Accent1 6 4 2" xfId="11391"/>
    <cellStyle name="20% - Accent1 6 4 2 2" xfId="11392"/>
    <cellStyle name="20% - Accent1 6 4 2 3" xfId="41766"/>
    <cellStyle name="20% - Accent1 6 4 3" xfId="11393"/>
    <cellStyle name="20% - Accent1 6 4 4" xfId="41767"/>
    <cellStyle name="20% - Accent1 6 4_Lcc_inputs" xfId="41768"/>
    <cellStyle name="20% - Accent1 6 5" xfId="11394"/>
    <cellStyle name="20% - Accent1 6 5 2" xfId="11395"/>
    <cellStyle name="20% - Accent1 6 5 2 2" xfId="11396"/>
    <cellStyle name="20% - Accent1 6 5 3" xfId="11397"/>
    <cellStyle name="20% - Accent1 6 6" xfId="11398"/>
    <cellStyle name="20% - Accent1 6 6 2" xfId="11399"/>
    <cellStyle name="20% - Accent1 6 7" xfId="11400"/>
    <cellStyle name="20% - Accent1 6 8" xfId="41769"/>
    <cellStyle name="20% - Accent1 6 9" xfId="41770"/>
    <cellStyle name="20% - Accent1 6_Lcc_inputs" xfId="41771"/>
    <cellStyle name="20% - Accent1 7" xfId="2878"/>
    <cellStyle name="20% - Accent1 7 2" xfId="2879"/>
    <cellStyle name="20% - Accent1 7 2 2" xfId="11401"/>
    <cellStyle name="20% - Accent1 7 2 2 2" xfId="11402"/>
    <cellStyle name="20% - Accent1 7 2 2 2 2" xfId="11403"/>
    <cellStyle name="20% - Accent1 7 2 2 2 2 2" xfId="11404"/>
    <cellStyle name="20% - Accent1 7 2 2 2 3" xfId="11405"/>
    <cellStyle name="20% - Accent1 7 2 2 3" xfId="11406"/>
    <cellStyle name="20% - Accent1 7 2 2 3 2" xfId="11407"/>
    <cellStyle name="20% - Accent1 7 2 2 3 2 2" xfId="11408"/>
    <cellStyle name="20% - Accent1 7 2 2 3 3" xfId="11409"/>
    <cellStyle name="20% - Accent1 7 2 2 4" xfId="11410"/>
    <cellStyle name="20% - Accent1 7 2 2 4 2" xfId="11411"/>
    <cellStyle name="20% - Accent1 7 2 2 5" xfId="11412"/>
    <cellStyle name="20% - Accent1 7 2 2_Lcc_inputs" xfId="41772"/>
    <cellStyle name="20% - Accent1 7 2 3" xfId="11413"/>
    <cellStyle name="20% - Accent1 7 2 3 2" xfId="11414"/>
    <cellStyle name="20% - Accent1 7 2 3 2 2" xfId="11415"/>
    <cellStyle name="20% - Accent1 7 2 3 2 3" xfId="41773"/>
    <cellStyle name="20% - Accent1 7 2 3 3" xfId="11416"/>
    <cellStyle name="20% - Accent1 7 2 3 4" xfId="41774"/>
    <cellStyle name="20% - Accent1 7 2 3_Lcc_inputs" xfId="41775"/>
    <cellStyle name="20% - Accent1 7 2 4" xfId="11417"/>
    <cellStyle name="20% - Accent1 7 2 4 2" xfId="11418"/>
    <cellStyle name="20% - Accent1 7 2 4 2 2" xfId="11419"/>
    <cellStyle name="20% - Accent1 7 2 4 3" xfId="11420"/>
    <cellStyle name="20% - Accent1 7 2 5" xfId="11421"/>
    <cellStyle name="20% - Accent1 7 2 5 2" xfId="11422"/>
    <cellStyle name="20% - Accent1 7 2 6" xfId="11423"/>
    <cellStyle name="20% - Accent1 7 2 7" xfId="41776"/>
    <cellStyle name="20% - Accent1 7 2 8" xfId="41777"/>
    <cellStyle name="20% - Accent1 7 2_Lcc_inputs" xfId="41778"/>
    <cellStyle name="20% - Accent1 7 3" xfId="11424"/>
    <cellStyle name="20% - Accent1 7 3 2" xfId="11425"/>
    <cellStyle name="20% - Accent1 7 3 2 2" xfId="11426"/>
    <cellStyle name="20% - Accent1 7 3 2 2 2" xfId="11427"/>
    <cellStyle name="20% - Accent1 7 3 2 3" xfId="11428"/>
    <cellStyle name="20% - Accent1 7 3 3" xfId="11429"/>
    <cellStyle name="20% - Accent1 7 3 3 2" xfId="11430"/>
    <cellStyle name="20% - Accent1 7 3 3 2 2" xfId="11431"/>
    <cellStyle name="20% - Accent1 7 3 3 3" xfId="11432"/>
    <cellStyle name="20% - Accent1 7 3 4" xfId="11433"/>
    <cellStyle name="20% - Accent1 7 3 4 2" xfId="11434"/>
    <cellStyle name="20% - Accent1 7 3 5" xfId="11435"/>
    <cellStyle name="20% - Accent1 7 3_Lcc_inputs" xfId="41779"/>
    <cellStyle name="20% - Accent1 7 4" xfId="11436"/>
    <cellStyle name="20% - Accent1 7 4 2" xfId="11437"/>
    <cellStyle name="20% - Accent1 7 4 2 2" xfId="11438"/>
    <cellStyle name="20% - Accent1 7 4 2 3" xfId="41780"/>
    <cellStyle name="20% - Accent1 7 4 3" xfId="11439"/>
    <cellStyle name="20% - Accent1 7 4 4" xfId="41781"/>
    <cellStyle name="20% - Accent1 7 4_Lcc_inputs" xfId="41782"/>
    <cellStyle name="20% - Accent1 7 5" xfId="11440"/>
    <cellStyle name="20% - Accent1 7 5 2" xfId="11441"/>
    <cellStyle name="20% - Accent1 7 5 2 2" xfId="11442"/>
    <cellStyle name="20% - Accent1 7 5 3" xfId="11443"/>
    <cellStyle name="20% - Accent1 7 6" xfId="11444"/>
    <cellStyle name="20% - Accent1 7 6 2" xfId="11445"/>
    <cellStyle name="20% - Accent1 7 7" xfId="11446"/>
    <cellStyle name="20% - Accent1 7 8" xfId="41783"/>
    <cellStyle name="20% - Accent1 7 9" xfId="41784"/>
    <cellStyle name="20% - Accent1 7_Lcc_inputs" xfId="41785"/>
    <cellStyle name="20% - Accent1 8" xfId="2880"/>
    <cellStyle name="20% - Accent1 8 2" xfId="2881"/>
    <cellStyle name="20% - Accent1 8 2 2" xfId="11447"/>
    <cellStyle name="20% - Accent1 8 2 2 2" xfId="11448"/>
    <cellStyle name="20% - Accent1 8 2 2 2 2" xfId="11449"/>
    <cellStyle name="20% - Accent1 8 2 2 3" xfId="11450"/>
    <cellStyle name="20% - Accent1 8 2 3" xfId="11451"/>
    <cellStyle name="20% - Accent1 8 2 3 2" xfId="11452"/>
    <cellStyle name="20% - Accent1 8 2 3 2 2" xfId="11453"/>
    <cellStyle name="20% - Accent1 8 2 3 3" xfId="11454"/>
    <cellStyle name="20% - Accent1 8 2 4" xfId="11455"/>
    <cellStyle name="20% - Accent1 8 2 4 2" xfId="11456"/>
    <cellStyle name="20% - Accent1 8 2 5" xfId="11457"/>
    <cellStyle name="20% - Accent1 8 2_Lcc_inputs" xfId="41786"/>
    <cellStyle name="20% - Accent1 8 3" xfId="11458"/>
    <cellStyle name="20% - Accent1 8 3 2" xfId="11459"/>
    <cellStyle name="20% - Accent1 8 3 2 2" xfId="11460"/>
    <cellStyle name="20% - Accent1 8 3 2 3" xfId="41787"/>
    <cellStyle name="20% - Accent1 8 3 3" xfId="11461"/>
    <cellStyle name="20% - Accent1 8 3 4" xfId="41788"/>
    <cellStyle name="20% - Accent1 8 3_Lcc_inputs" xfId="41789"/>
    <cellStyle name="20% - Accent1 8 4" xfId="11462"/>
    <cellStyle name="20% - Accent1 8 4 2" xfId="11463"/>
    <cellStyle name="20% - Accent1 8 4 2 2" xfId="11464"/>
    <cellStyle name="20% - Accent1 8 4 3" xfId="11465"/>
    <cellStyle name="20% - Accent1 8 5" xfId="11466"/>
    <cellStyle name="20% - Accent1 8 5 2" xfId="11467"/>
    <cellStyle name="20% - Accent1 8 6" xfId="11468"/>
    <cellStyle name="20% - Accent1 8 7" xfId="41790"/>
    <cellStyle name="20% - Accent1 8 8" xfId="41791"/>
    <cellStyle name="20% - Accent1 8_Lcc_inputs" xfId="41792"/>
    <cellStyle name="20% - Accent1 9" xfId="2882"/>
    <cellStyle name="20% - Accent1 9 2" xfId="11469"/>
    <cellStyle name="20% - Accent1 9 2 2" xfId="11470"/>
    <cellStyle name="20% - Accent1 9 2 2 2" xfId="11471"/>
    <cellStyle name="20% - Accent1 9 2 2 3" xfId="41793"/>
    <cellStyle name="20% - Accent1 9 2 3" xfId="11472"/>
    <cellStyle name="20% - Accent1 9 2 4" xfId="41794"/>
    <cellStyle name="20% - Accent1 9 2_Lcc_inputs" xfId="41795"/>
    <cellStyle name="20% - Accent1 9 3" xfId="11473"/>
    <cellStyle name="20% - Accent1 9 3 2" xfId="11474"/>
    <cellStyle name="20% - Accent1 9 3 2 2" xfId="11475"/>
    <cellStyle name="20% - Accent1 9 3 3" xfId="11476"/>
    <cellStyle name="20% - Accent1 9 4" xfId="11477"/>
    <cellStyle name="20% - Accent1 9 4 2" xfId="11478"/>
    <cellStyle name="20% - Accent1 9 5" xfId="11479"/>
    <cellStyle name="20% - Accent1 9 6" xfId="41796"/>
    <cellStyle name="20% - Accent1 9 7" xfId="41797"/>
    <cellStyle name="20% - Accent1 9_Lcc_inputs" xfId="41798"/>
    <cellStyle name="20% - Accent2" xfId="121" builtinId="34" customBuiltin="1"/>
    <cellStyle name="20% - Accent2 10" xfId="11480"/>
    <cellStyle name="20% - Accent2 10 2" xfId="11481"/>
    <cellStyle name="20% - Accent2 10 2 2" xfId="11482"/>
    <cellStyle name="20% - Accent2 10 2 3" xfId="41799"/>
    <cellStyle name="20% - Accent2 10 3" xfId="11483"/>
    <cellStyle name="20% - Accent2 10 4" xfId="41800"/>
    <cellStyle name="20% - Accent2 10_Lcc_inputs" xfId="41801"/>
    <cellStyle name="20% - Accent2 11" xfId="11484"/>
    <cellStyle name="20% - Accent2 11 2" xfId="11485"/>
    <cellStyle name="20% - Accent2 11 2 2" xfId="11486"/>
    <cellStyle name="20% - Accent2 11 3" xfId="11487"/>
    <cellStyle name="20% - Accent2 12" xfId="11488"/>
    <cellStyle name="20% - Accent2 12 2" xfId="11489"/>
    <cellStyle name="20% - Accent2 13" xfId="41802"/>
    <cellStyle name="20% - Accent2 13 2" xfId="41803"/>
    <cellStyle name="20% - Accent2 14" xfId="41804"/>
    <cellStyle name="20% - Accent2 2" xfId="5"/>
    <cellStyle name="20% - Accent2 2 2" xfId="445"/>
    <cellStyle name="20% - Accent2 2 2 2" xfId="644"/>
    <cellStyle name="20% - Accent2 2 2 2 2" xfId="9282"/>
    <cellStyle name="20% - Accent2 2 3" xfId="354"/>
    <cellStyle name="20% - Accent2 2 3 2" xfId="645"/>
    <cellStyle name="20% - Accent2 2 4" xfId="9281"/>
    <cellStyle name="20% - Accent2 2 4 2" xfId="11010"/>
    <cellStyle name="20% - Accent2 2 4 2 2" xfId="11490"/>
    <cellStyle name="20% - Accent2 2 4 2 2 2" xfId="11491"/>
    <cellStyle name="20% - Accent2 2 4 2 2 3" xfId="41805"/>
    <cellStyle name="20% - Accent2 2 4 2 3" xfId="11492"/>
    <cellStyle name="20% - Accent2 2 4 2 3 2" xfId="41806"/>
    <cellStyle name="20% - Accent2 2 4 2 4" xfId="41807"/>
    <cellStyle name="20% - Accent2 2 4 2 5" xfId="41808"/>
    <cellStyle name="20% - Accent2 2 4 2_Lcc_inputs" xfId="41809"/>
    <cellStyle name="20% - Accent2 2 4 3" xfId="11009"/>
    <cellStyle name="20% - Accent2 2 4 3 2" xfId="11493"/>
    <cellStyle name="20% - Accent2 2 4 3 2 2" xfId="41810"/>
    <cellStyle name="20% - Accent2 2 4 3 3" xfId="41811"/>
    <cellStyle name="20% - Accent2 2 4 3 4" xfId="41812"/>
    <cellStyle name="20% - Accent2 2 4 3_Lcc_inputs" xfId="41813"/>
    <cellStyle name="20% - Accent2 2 4 4" xfId="11494"/>
    <cellStyle name="20% - Accent2 2 4 4 2" xfId="41814"/>
    <cellStyle name="20% - Accent2 2 4 4 3" xfId="41815"/>
    <cellStyle name="20% - Accent2 2 4 5" xfId="41816"/>
    <cellStyle name="20% - Accent2 2 4 5 2" xfId="41817"/>
    <cellStyle name="20% - Accent2 2 4 6" xfId="41818"/>
    <cellStyle name="20% - Accent2 2 4_Lcc_inputs" xfId="41819"/>
    <cellStyle name="20% - Accent2 2 5" xfId="11011"/>
    <cellStyle name="20% - Accent2 2 5 2" xfId="41820"/>
    <cellStyle name="20% - Accent2 2 5 2 2" xfId="41821"/>
    <cellStyle name="20% - Accent2 2 5 2 3" xfId="41822"/>
    <cellStyle name="20% - Accent2 2 5 3" xfId="41823"/>
    <cellStyle name="20% - Accent2 2 5 3 2" xfId="41824"/>
    <cellStyle name="20% - Accent2 2 5 4" xfId="41825"/>
    <cellStyle name="20% - Accent2 2 5_Lcc_inputs" xfId="41826"/>
    <cellStyle name="20% - Accent2 2 6" xfId="10987"/>
    <cellStyle name="20% - Accent2 2 6 2" xfId="41827"/>
    <cellStyle name="20% - Accent2 2 6 2 2" xfId="41828"/>
    <cellStyle name="20% - Accent2 2 6 2 3" xfId="41829"/>
    <cellStyle name="20% - Accent2 2 6 3" xfId="41830"/>
    <cellStyle name="20% - Accent2 2 6 3 2" xfId="41831"/>
    <cellStyle name="20% - Accent2 2 6 4" xfId="41832"/>
    <cellStyle name="20% - Accent2 2 6_Lcc_inputs" xfId="41833"/>
    <cellStyle name="20% - Accent2 2 7" xfId="41834"/>
    <cellStyle name="20% - Accent2 2 8" xfId="41835"/>
    <cellStyle name="20% - Accent2 2 9" xfId="2883"/>
    <cellStyle name="20% - Accent2 2_Lcc_inputs" xfId="41836"/>
    <cellStyle name="20% - Accent2 3" xfId="374"/>
    <cellStyle name="20% - Accent2 3 2" xfId="465"/>
    <cellStyle name="20% - Accent2 3 2 2" xfId="646"/>
    <cellStyle name="20% - Accent2 3 2 2 2" xfId="2884"/>
    <cellStyle name="20% - Accent2 3 2 3" xfId="9284"/>
    <cellStyle name="20% - Accent2 3 3" xfId="647"/>
    <cellStyle name="20% - Accent2 3 3 2" xfId="2886"/>
    <cellStyle name="20% - Accent2 3 3 3" xfId="2885"/>
    <cellStyle name="20% - Accent2 3 4" xfId="2887"/>
    <cellStyle name="20% - Accent2 3 4 2" xfId="2888"/>
    <cellStyle name="20% - Accent2 3 5" xfId="2889"/>
    <cellStyle name="20% - Accent2 3 5 2" xfId="2890"/>
    <cellStyle name="20% - Accent2 3 6" xfId="2891"/>
    <cellStyle name="20% - Accent2 3 7" xfId="2892"/>
    <cellStyle name="20% - Accent2 3 8" xfId="9283"/>
    <cellStyle name="20% - Accent2 4" xfId="394"/>
    <cellStyle name="20% - Accent2 4 2" xfId="485"/>
    <cellStyle name="20% - Accent2 4 2 2" xfId="2893"/>
    <cellStyle name="20% - Accent2 4 2 2 2" xfId="11495"/>
    <cellStyle name="20% - Accent2 4 2 2 2 2" xfId="11496"/>
    <cellStyle name="20% - Accent2 4 2 2 2 2 2" xfId="11497"/>
    <cellStyle name="20% - Accent2 4 2 2 2 3" xfId="11498"/>
    <cellStyle name="20% - Accent2 4 2 2 3" xfId="11499"/>
    <cellStyle name="20% - Accent2 4 2 2 3 2" xfId="11500"/>
    <cellStyle name="20% - Accent2 4 2 2 3 2 2" xfId="11501"/>
    <cellStyle name="20% - Accent2 4 2 2 3 3" xfId="11502"/>
    <cellStyle name="20% - Accent2 4 2 2 4" xfId="11503"/>
    <cellStyle name="20% - Accent2 4 2 2 4 2" xfId="11504"/>
    <cellStyle name="20% - Accent2 4 2 2 5" xfId="11505"/>
    <cellStyle name="20% - Accent2 4 2 2_Lcc_inputs" xfId="41837"/>
    <cellStyle name="20% - Accent2 4 2 3" xfId="11506"/>
    <cellStyle name="20% - Accent2 4 2 3 2" xfId="11507"/>
    <cellStyle name="20% - Accent2 4 2 3 2 2" xfId="11508"/>
    <cellStyle name="20% - Accent2 4 2 3 2 3" xfId="41838"/>
    <cellStyle name="20% - Accent2 4 2 3 3" xfId="11509"/>
    <cellStyle name="20% - Accent2 4 2 3 4" xfId="41839"/>
    <cellStyle name="20% - Accent2 4 2 3_Lcc_inputs" xfId="41840"/>
    <cellStyle name="20% - Accent2 4 2 4" xfId="11510"/>
    <cellStyle name="20% - Accent2 4 2 4 2" xfId="11511"/>
    <cellStyle name="20% - Accent2 4 2 4 2 2" xfId="11512"/>
    <cellStyle name="20% - Accent2 4 2 4 3" xfId="11513"/>
    <cellStyle name="20% - Accent2 4 2 5" xfId="11514"/>
    <cellStyle name="20% - Accent2 4 2 5 2" xfId="11515"/>
    <cellStyle name="20% - Accent2 4 2 6" xfId="11516"/>
    <cellStyle name="20% - Accent2 4 2 7" xfId="41841"/>
    <cellStyle name="20% - Accent2 4 2 8" xfId="41842"/>
    <cellStyle name="20% - Accent2 4 2_Lcc_inputs" xfId="41843"/>
    <cellStyle name="20% - Accent2 4 3" xfId="2894"/>
    <cellStyle name="20% - Accent2 4 3 2" xfId="11517"/>
    <cellStyle name="20% - Accent2 4 3 2 2" xfId="11518"/>
    <cellStyle name="20% - Accent2 4 3 2 2 2" xfId="11519"/>
    <cellStyle name="20% - Accent2 4 3 2 2 2 2" xfId="11520"/>
    <cellStyle name="20% - Accent2 4 3 2 2 3" xfId="11521"/>
    <cellStyle name="20% - Accent2 4 3 2 3" xfId="11522"/>
    <cellStyle name="20% - Accent2 4 3 2 3 2" xfId="11523"/>
    <cellStyle name="20% - Accent2 4 3 2 3 2 2" xfId="11524"/>
    <cellStyle name="20% - Accent2 4 3 2 3 3" xfId="11525"/>
    <cellStyle name="20% - Accent2 4 3 2 4" xfId="11526"/>
    <cellStyle name="20% - Accent2 4 3 2 4 2" xfId="11527"/>
    <cellStyle name="20% - Accent2 4 3 2 5" xfId="11528"/>
    <cellStyle name="20% - Accent2 4 3 2_Lcc_inputs" xfId="41844"/>
    <cellStyle name="20% - Accent2 4 3 3" xfId="11529"/>
    <cellStyle name="20% - Accent2 4 3 3 2" xfId="11530"/>
    <cellStyle name="20% - Accent2 4 3 3 2 2" xfId="11531"/>
    <cellStyle name="20% - Accent2 4 3 3 2 3" xfId="41845"/>
    <cellStyle name="20% - Accent2 4 3 3 3" xfId="11532"/>
    <cellStyle name="20% - Accent2 4 3 3 4" xfId="41846"/>
    <cellStyle name="20% - Accent2 4 3 3_Lcc_inputs" xfId="41847"/>
    <cellStyle name="20% - Accent2 4 3 4" xfId="11533"/>
    <cellStyle name="20% - Accent2 4 3 4 2" xfId="11534"/>
    <cellStyle name="20% - Accent2 4 3 4 2 2" xfId="11535"/>
    <cellStyle name="20% - Accent2 4 3 4 3" xfId="11536"/>
    <cellStyle name="20% - Accent2 4 3 5" xfId="11537"/>
    <cellStyle name="20% - Accent2 4 3 5 2" xfId="11538"/>
    <cellStyle name="20% - Accent2 4 3 6" xfId="11539"/>
    <cellStyle name="20% - Accent2 4 3 7" xfId="41848"/>
    <cellStyle name="20% - Accent2 4 3 8" xfId="41849"/>
    <cellStyle name="20% - Accent2 4 3_Lcc_inputs" xfId="41850"/>
    <cellStyle name="20% - Accent2 4 4" xfId="9285"/>
    <cellStyle name="20% - Accent2 5" xfId="419"/>
    <cellStyle name="20% - Accent2 5 2" xfId="2895"/>
    <cellStyle name="20% - Accent2 5 2 2" xfId="11540"/>
    <cellStyle name="20% - Accent2 5 2 2 2" xfId="11541"/>
    <cellStyle name="20% - Accent2 5 2 2 2 2" xfId="11542"/>
    <cellStyle name="20% - Accent2 5 2 2 2 2 2" xfId="11543"/>
    <cellStyle name="20% - Accent2 5 2 2 2 3" xfId="11544"/>
    <cellStyle name="20% - Accent2 5 2 2 3" xfId="11545"/>
    <cellStyle name="20% - Accent2 5 2 2 3 2" xfId="11546"/>
    <cellStyle name="20% - Accent2 5 2 2 3 2 2" xfId="11547"/>
    <cellStyle name="20% - Accent2 5 2 2 3 3" xfId="11548"/>
    <cellStyle name="20% - Accent2 5 2 2 4" xfId="11549"/>
    <cellStyle name="20% - Accent2 5 2 2 4 2" xfId="11550"/>
    <cellStyle name="20% - Accent2 5 2 2 5" xfId="11551"/>
    <cellStyle name="20% - Accent2 5 2 2_Lcc_inputs" xfId="41851"/>
    <cellStyle name="20% - Accent2 5 2 3" xfId="11552"/>
    <cellStyle name="20% - Accent2 5 2 3 2" xfId="11553"/>
    <cellStyle name="20% - Accent2 5 2 3 2 2" xfId="11554"/>
    <cellStyle name="20% - Accent2 5 2 3 2 3" xfId="41852"/>
    <cellStyle name="20% - Accent2 5 2 3 3" xfId="11555"/>
    <cellStyle name="20% - Accent2 5 2 3 4" xfId="41853"/>
    <cellStyle name="20% - Accent2 5 2 3_Lcc_inputs" xfId="41854"/>
    <cellStyle name="20% - Accent2 5 2 4" xfId="11556"/>
    <cellStyle name="20% - Accent2 5 2 4 2" xfId="11557"/>
    <cellStyle name="20% - Accent2 5 2 4 2 2" xfId="11558"/>
    <cellStyle name="20% - Accent2 5 2 4 3" xfId="11559"/>
    <cellStyle name="20% - Accent2 5 2 5" xfId="11560"/>
    <cellStyle name="20% - Accent2 5 2 5 2" xfId="11561"/>
    <cellStyle name="20% - Accent2 5 2 6" xfId="11562"/>
    <cellStyle name="20% - Accent2 5 2 7" xfId="41855"/>
    <cellStyle name="20% - Accent2 5 2 8" xfId="41856"/>
    <cellStyle name="20% - Accent2 5 2_Lcc_inputs" xfId="41857"/>
    <cellStyle name="20% - Accent2 5 3" xfId="9287"/>
    <cellStyle name="20% - Accent2 5 3 2" xfId="11563"/>
    <cellStyle name="20% - Accent2 5 3 2 2" xfId="11564"/>
    <cellStyle name="20% - Accent2 5 3 2 2 2" xfId="11565"/>
    <cellStyle name="20% - Accent2 5 3 2 2 2 2" xfId="11566"/>
    <cellStyle name="20% - Accent2 5 3 2 2 3" xfId="11567"/>
    <cellStyle name="20% - Accent2 5 3 2 3" xfId="11568"/>
    <cellStyle name="20% - Accent2 5 3 2 3 2" xfId="11569"/>
    <cellStyle name="20% - Accent2 5 3 2 3 2 2" xfId="11570"/>
    <cellStyle name="20% - Accent2 5 3 2 3 3" xfId="11571"/>
    <cellStyle name="20% - Accent2 5 3 2 4" xfId="11572"/>
    <cellStyle name="20% - Accent2 5 3 2 4 2" xfId="11573"/>
    <cellStyle name="20% - Accent2 5 3 2 5" xfId="11574"/>
    <cellStyle name="20% - Accent2 5 3 2_Lcc_inputs" xfId="41858"/>
    <cellStyle name="20% - Accent2 5 3 3" xfId="11575"/>
    <cellStyle name="20% - Accent2 5 3 3 2" xfId="11576"/>
    <cellStyle name="20% - Accent2 5 3 3 2 2" xfId="11577"/>
    <cellStyle name="20% - Accent2 5 3 3 2 3" xfId="41859"/>
    <cellStyle name="20% - Accent2 5 3 3 3" xfId="11578"/>
    <cellStyle name="20% - Accent2 5 3 3 4" xfId="41860"/>
    <cellStyle name="20% - Accent2 5 3 3_Lcc_inputs" xfId="41861"/>
    <cellStyle name="20% - Accent2 5 3 4" xfId="11579"/>
    <cellStyle name="20% - Accent2 5 3 4 2" xfId="11580"/>
    <cellStyle name="20% - Accent2 5 3 4 2 2" xfId="11581"/>
    <cellStyle name="20% - Accent2 5 3 4 3" xfId="11582"/>
    <cellStyle name="20% - Accent2 5 3 5" xfId="11583"/>
    <cellStyle name="20% - Accent2 5 3 5 2" xfId="11584"/>
    <cellStyle name="20% - Accent2 5 3 6" xfId="11585"/>
    <cellStyle name="20% - Accent2 5 3 7" xfId="41862"/>
    <cellStyle name="20% - Accent2 5 3 8" xfId="41863"/>
    <cellStyle name="20% - Accent2 5 3_Lcc_inputs" xfId="41864"/>
    <cellStyle name="20% - Accent2 5 4" xfId="9286"/>
    <cellStyle name="20% - Accent2 6" xfId="2896"/>
    <cellStyle name="20% - Accent2 6 2" xfId="2897"/>
    <cellStyle name="20% - Accent2 6 2 2" xfId="11586"/>
    <cellStyle name="20% - Accent2 6 2 2 2" xfId="11587"/>
    <cellStyle name="20% - Accent2 6 2 2 2 2" xfId="11588"/>
    <cellStyle name="20% - Accent2 6 2 2 2 2 2" xfId="11589"/>
    <cellStyle name="20% - Accent2 6 2 2 2 3" xfId="11590"/>
    <cellStyle name="20% - Accent2 6 2 2 3" xfId="11591"/>
    <cellStyle name="20% - Accent2 6 2 2 3 2" xfId="11592"/>
    <cellStyle name="20% - Accent2 6 2 2 3 2 2" xfId="11593"/>
    <cellStyle name="20% - Accent2 6 2 2 3 3" xfId="11594"/>
    <cellStyle name="20% - Accent2 6 2 2 4" xfId="11595"/>
    <cellStyle name="20% - Accent2 6 2 2 4 2" xfId="11596"/>
    <cellStyle name="20% - Accent2 6 2 2 5" xfId="11597"/>
    <cellStyle name="20% - Accent2 6 2 2_Lcc_inputs" xfId="41865"/>
    <cellStyle name="20% - Accent2 6 2 3" xfId="11598"/>
    <cellStyle name="20% - Accent2 6 2 3 2" xfId="11599"/>
    <cellStyle name="20% - Accent2 6 2 3 2 2" xfId="11600"/>
    <cellStyle name="20% - Accent2 6 2 3 2 3" xfId="41866"/>
    <cellStyle name="20% - Accent2 6 2 3 3" xfId="11601"/>
    <cellStyle name="20% - Accent2 6 2 3 4" xfId="41867"/>
    <cellStyle name="20% - Accent2 6 2 3_Lcc_inputs" xfId="41868"/>
    <cellStyle name="20% - Accent2 6 2 4" xfId="11602"/>
    <cellStyle name="20% - Accent2 6 2 4 2" xfId="11603"/>
    <cellStyle name="20% - Accent2 6 2 4 2 2" xfId="11604"/>
    <cellStyle name="20% - Accent2 6 2 4 3" xfId="11605"/>
    <cellStyle name="20% - Accent2 6 2 5" xfId="11606"/>
    <cellStyle name="20% - Accent2 6 2 5 2" xfId="11607"/>
    <cellStyle name="20% - Accent2 6 2 6" xfId="11608"/>
    <cellStyle name="20% - Accent2 6 2 7" xfId="41869"/>
    <cellStyle name="20% - Accent2 6 2 8" xfId="41870"/>
    <cellStyle name="20% - Accent2 6 2_Lcc_inputs" xfId="41871"/>
    <cellStyle name="20% - Accent2 6 3" xfId="11609"/>
    <cellStyle name="20% - Accent2 6 3 2" xfId="11610"/>
    <cellStyle name="20% - Accent2 6 3 2 2" xfId="11611"/>
    <cellStyle name="20% - Accent2 6 3 2 2 2" xfId="11612"/>
    <cellStyle name="20% - Accent2 6 3 2 3" xfId="11613"/>
    <cellStyle name="20% - Accent2 6 3 3" xfId="11614"/>
    <cellStyle name="20% - Accent2 6 3 3 2" xfId="11615"/>
    <cellStyle name="20% - Accent2 6 3 3 2 2" xfId="11616"/>
    <cellStyle name="20% - Accent2 6 3 3 3" xfId="11617"/>
    <cellStyle name="20% - Accent2 6 3 4" xfId="11618"/>
    <cellStyle name="20% - Accent2 6 3 4 2" xfId="11619"/>
    <cellStyle name="20% - Accent2 6 3 5" xfId="11620"/>
    <cellStyle name="20% - Accent2 6 3_Lcc_inputs" xfId="41872"/>
    <cellStyle name="20% - Accent2 6 4" xfId="11621"/>
    <cellStyle name="20% - Accent2 6 4 2" xfId="11622"/>
    <cellStyle name="20% - Accent2 6 4 2 2" xfId="11623"/>
    <cellStyle name="20% - Accent2 6 4 2 3" xfId="41873"/>
    <cellStyle name="20% - Accent2 6 4 3" xfId="11624"/>
    <cellStyle name="20% - Accent2 6 4 4" xfId="41874"/>
    <cellStyle name="20% - Accent2 6 4_Lcc_inputs" xfId="41875"/>
    <cellStyle name="20% - Accent2 6 5" xfId="11625"/>
    <cellStyle name="20% - Accent2 6 5 2" xfId="11626"/>
    <cellStyle name="20% - Accent2 6 5 2 2" xfId="11627"/>
    <cellStyle name="20% - Accent2 6 5 3" xfId="11628"/>
    <cellStyle name="20% - Accent2 6 6" xfId="11629"/>
    <cellStyle name="20% - Accent2 6 6 2" xfId="11630"/>
    <cellStyle name="20% - Accent2 6 7" xfId="11631"/>
    <cellStyle name="20% - Accent2 6 8" xfId="41876"/>
    <cellStyle name="20% - Accent2 6 9" xfId="41877"/>
    <cellStyle name="20% - Accent2 6_Lcc_inputs" xfId="41878"/>
    <cellStyle name="20% - Accent2 7" xfId="2898"/>
    <cellStyle name="20% - Accent2 7 2" xfId="2899"/>
    <cellStyle name="20% - Accent2 7 2 2" xfId="11632"/>
    <cellStyle name="20% - Accent2 7 2 2 2" xfId="11633"/>
    <cellStyle name="20% - Accent2 7 2 2 2 2" xfId="11634"/>
    <cellStyle name="20% - Accent2 7 2 2 2 2 2" xfId="11635"/>
    <cellStyle name="20% - Accent2 7 2 2 2 3" xfId="11636"/>
    <cellStyle name="20% - Accent2 7 2 2 3" xfId="11637"/>
    <cellStyle name="20% - Accent2 7 2 2 3 2" xfId="11638"/>
    <cellStyle name="20% - Accent2 7 2 2 3 2 2" xfId="11639"/>
    <cellStyle name="20% - Accent2 7 2 2 3 3" xfId="11640"/>
    <cellStyle name="20% - Accent2 7 2 2 4" xfId="11641"/>
    <cellStyle name="20% - Accent2 7 2 2 4 2" xfId="11642"/>
    <cellStyle name="20% - Accent2 7 2 2 5" xfId="11643"/>
    <cellStyle name="20% - Accent2 7 2 2_Lcc_inputs" xfId="41879"/>
    <cellStyle name="20% - Accent2 7 2 3" xfId="11644"/>
    <cellStyle name="20% - Accent2 7 2 3 2" xfId="11645"/>
    <cellStyle name="20% - Accent2 7 2 3 2 2" xfId="11646"/>
    <cellStyle name="20% - Accent2 7 2 3 2 3" xfId="41880"/>
    <cellStyle name="20% - Accent2 7 2 3 3" xfId="11647"/>
    <cellStyle name="20% - Accent2 7 2 3 4" xfId="41881"/>
    <cellStyle name="20% - Accent2 7 2 3_Lcc_inputs" xfId="41882"/>
    <cellStyle name="20% - Accent2 7 2 4" xfId="11648"/>
    <cellStyle name="20% - Accent2 7 2 4 2" xfId="11649"/>
    <cellStyle name="20% - Accent2 7 2 4 2 2" xfId="11650"/>
    <cellStyle name="20% - Accent2 7 2 4 3" xfId="11651"/>
    <cellStyle name="20% - Accent2 7 2 5" xfId="11652"/>
    <cellStyle name="20% - Accent2 7 2 5 2" xfId="11653"/>
    <cellStyle name="20% - Accent2 7 2 6" xfId="11654"/>
    <cellStyle name="20% - Accent2 7 2 7" xfId="41883"/>
    <cellStyle name="20% - Accent2 7 2 8" xfId="41884"/>
    <cellStyle name="20% - Accent2 7 2_Lcc_inputs" xfId="41885"/>
    <cellStyle name="20% - Accent2 7 3" xfId="11655"/>
    <cellStyle name="20% - Accent2 7 3 2" xfId="11656"/>
    <cellStyle name="20% - Accent2 7 3 2 2" xfId="11657"/>
    <cellStyle name="20% - Accent2 7 3 2 2 2" xfId="11658"/>
    <cellStyle name="20% - Accent2 7 3 2 3" xfId="11659"/>
    <cellStyle name="20% - Accent2 7 3 3" xfId="11660"/>
    <cellStyle name="20% - Accent2 7 3 3 2" xfId="11661"/>
    <cellStyle name="20% - Accent2 7 3 3 2 2" xfId="11662"/>
    <cellStyle name="20% - Accent2 7 3 3 3" xfId="11663"/>
    <cellStyle name="20% - Accent2 7 3 4" xfId="11664"/>
    <cellStyle name="20% - Accent2 7 3 4 2" xfId="11665"/>
    <cellStyle name="20% - Accent2 7 3 5" xfId="11666"/>
    <cellStyle name="20% - Accent2 7 3_Lcc_inputs" xfId="41886"/>
    <cellStyle name="20% - Accent2 7 4" xfId="11667"/>
    <cellStyle name="20% - Accent2 7 4 2" xfId="11668"/>
    <cellStyle name="20% - Accent2 7 4 2 2" xfId="11669"/>
    <cellStyle name="20% - Accent2 7 4 2 3" xfId="41887"/>
    <cellStyle name="20% - Accent2 7 4 3" xfId="11670"/>
    <cellStyle name="20% - Accent2 7 4 4" xfId="41888"/>
    <cellStyle name="20% - Accent2 7 4_Lcc_inputs" xfId="41889"/>
    <cellStyle name="20% - Accent2 7 5" xfId="11671"/>
    <cellStyle name="20% - Accent2 7 5 2" xfId="11672"/>
    <cellStyle name="20% - Accent2 7 5 2 2" xfId="11673"/>
    <cellStyle name="20% - Accent2 7 5 3" xfId="11674"/>
    <cellStyle name="20% - Accent2 7 6" xfId="11675"/>
    <cellStyle name="20% - Accent2 7 6 2" xfId="11676"/>
    <cellStyle name="20% - Accent2 7 7" xfId="11677"/>
    <cellStyle name="20% - Accent2 7 8" xfId="41890"/>
    <cellStyle name="20% - Accent2 7 9" xfId="41891"/>
    <cellStyle name="20% - Accent2 7_Lcc_inputs" xfId="41892"/>
    <cellStyle name="20% - Accent2 8" xfId="2900"/>
    <cellStyle name="20% - Accent2 8 2" xfId="2901"/>
    <cellStyle name="20% - Accent2 8 2 2" xfId="11678"/>
    <cellStyle name="20% - Accent2 8 2 2 2" xfId="11679"/>
    <cellStyle name="20% - Accent2 8 2 2 2 2" xfId="11680"/>
    <cellStyle name="20% - Accent2 8 2 2 3" xfId="11681"/>
    <cellStyle name="20% - Accent2 8 2 3" xfId="11682"/>
    <cellStyle name="20% - Accent2 8 2 3 2" xfId="11683"/>
    <cellStyle name="20% - Accent2 8 2 3 2 2" xfId="11684"/>
    <cellStyle name="20% - Accent2 8 2 3 3" xfId="11685"/>
    <cellStyle name="20% - Accent2 8 2 4" xfId="11686"/>
    <cellStyle name="20% - Accent2 8 2 4 2" xfId="11687"/>
    <cellStyle name="20% - Accent2 8 2 5" xfId="11688"/>
    <cellStyle name="20% - Accent2 8 2_Lcc_inputs" xfId="41893"/>
    <cellStyle name="20% - Accent2 8 3" xfId="11689"/>
    <cellStyle name="20% - Accent2 8 3 2" xfId="11690"/>
    <cellStyle name="20% - Accent2 8 3 2 2" xfId="11691"/>
    <cellStyle name="20% - Accent2 8 3 2 3" xfId="41894"/>
    <cellStyle name="20% - Accent2 8 3 3" xfId="11692"/>
    <cellStyle name="20% - Accent2 8 3 4" xfId="41895"/>
    <cellStyle name="20% - Accent2 8 3_Lcc_inputs" xfId="41896"/>
    <cellStyle name="20% - Accent2 8 4" xfId="11693"/>
    <cellStyle name="20% - Accent2 8 4 2" xfId="11694"/>
    <cellStyle name="20% - Accent2 8 4 2 2" xfId="11695"/>
    <cellStyle name="20% - Accent2 8 4 3" xfId="11696"/>
    <cellStyle name="20% - Accent2 8 5" xfId="11697"/>
    <cellStyle name="20% - Accent2 8 5 2" xfId="11698"/>
    <cellStyle name="20% - Accent2 8 6" xfId="11699"/>
    <cellStyle name="20% - Accent2 8 7" xfId="41897"/>
    <cellStyle name="20% - Accent2 8 8" xfId="41898"/>
    <cellStyle name="20% - Accent2 8_Lcc_inputs" xfId="41899"/>
    <cellStyle name="20% - Accent2 9" xfId="2902"/>
    <cellStyle name="20% - Accent2 9 2" xfId="11700"/>
    <cellStyle name="20% - Accent2 9 2 2" xfId="11701"/>
    <cellStyle name="20% - Accent2 9 2 2 2" xfId="11702"/>
    <cellStyle name="20% - Accent2 9 2 2 3" xfId="41900"/>
    <cellStyle name="20% - Accent2 9 2 3" xfId="11703"/>
    <cellStyle name="20% - Accent2 9 2 4" xfId="41901"/>
    <cellStyle name="20% - Accent2 9 2_Lcc_inputs" xfId="41902"/>
    <cellStyle name="20% - Accent2 9 3" xfId="11704"/>
    <cellStyle name="20% - Accent2 9 3 2" xfId="11705"/>
    <cellStyle name="20% - Accent2 9 3 2 2" xfId="11706"/>
    <cellStyle name="20% - Accent2 9 3 3" xfId="11707"/>
    <cellStyle name="20% - Accent2 9 4" xfId="11708"/>
    <cellStyle name="20% - Accent2 9 4 2" xfId="11709"/>
    <cellStyle name="20% - Accent2 9 5" xfId="11710"/>
    <cellStyle name="20% - Accent2 9 6" xfId="41903"/>
    <cellStyle name="20% - Accent2 9 7" xfId="41904"/>
    <cellStyle name="20% - Accent2 9_Lcc_inputs" xfId="41905"/>
    <cellStyle name="20% - Accent3" xfId="125" builtinId="38" customBuiltin="1"/>
    <cellStyle name="20% - Accent3 10" xfId="11711"/>
    <cellStyle name="20% - Accent3 10 2" xfId="11712"/>
    <cellStyle name="20% - Accent3 10 2 2" xfId="11713"/>
    <cellStyle name="20% - Accent3 10 2 3" xfId="41906"/>
    <cellStyle name="20% - Accent3 10 3" xfId="11714"/>
    <cellStyle name="20% - Accent3 10 4" xfId="41907"/>
    <cellStyle name="20% - Accent3 10_Lcc_inputs" xfId="41908"/>
    <cellStyle name="20% - Accent3 11" xfId="11715"/>
    <cellStyle name="20% - Accent3 11 2" xfId="11716"/>
    <cellStyle name="20% - Accent3 11 2 2" xfId="11717"/>
    <cellStyle name="20% - Accent3 11 3" xfId="11718"/>
    <cellStyle name="20% - Accent3 12" xfId="11719"/>
    <cellStyle name="20% - Accent3 12 2" xfId="11720"/>
    <cellStyle name="20% - Accent3 13" xfId="41909"/>
    <cellStyle name="20% - Accent3 13 2" xfId="41910"/>
    <cellStyle name="20% - Accent3 14" xfId="41911"/>
    <cellStyle name="20% - Accent3 2" xfId="6"/>
    <cellStyle name="20% - Accent3 2 2" xfId="447"/>
    <cellStyle name="20% - Accent3 2 2 2" xfId="648"/>
    <cellStyle name="20% - Accent3 2 2 2 2" xfId="9289"/>
    <cellStyle name="20% - Accent3 2 3" xfId="356"/>
    <cellStyle name="20% - Accent3 2 3 2" xfId="649"/>
    <cellStyle name="20% - Accent3 2 4" xfId="9288"/>
    <cellStyle name="20% - Accent3 2 4 2" xfId="11013"/>
    <cellStyle name="20% - Accent3 2 4 2 2" xfId="11721"/>
    <cellStyle name="20% - Accent3 2 4 2 2 2" xfId="11722"/>
    <cellStyle name="20% - Accent3 2 4 2 2 3" xfId="41912"/>
    <cellStyle name="20% - Accent3 2 4 2 3" xfId="11723"/>
    <cellStyle name="20% - Accent3 2 4 2 3 2" xfId="41913"/>
    <cellStyle name="20% - Accent3 2 4 2 4" xfId="41914"/>
    <cellStyle name="20% - Accent3 2 4 2 5" xfId="41915"/>
    <cellStyle name="20% - Accent3 2 4 2_Lcc_inputs" xfId="41916"/>
    <cellStyle name="20% - Accent3 2 4 3" xfId="11012"/>
    <cellStyle name="20% - Accent3 2 4 3 2" xfId="11724"/>
    <cellStyle name="20% - Accent3 2 4 3 2 2" xfId="41917"/>
    <cellStyle name="20% - Accent3 2 4 3 3" xfId="41918"/>
    <cellStyle name="20% - Accent3 2 4 3 4" xfId="41919"/>
    <cellStyle name="20% - Accent3 2 4 3_Lcc_inputs" xfId="41920"/>
    <cellStyle name="20% - Accent3 2 4 4" xfId="11725"/>
    <cellStyle name="20% - Accent3 2 4 4 2" xfId="41921"/>
    <cellStyle name="20% - Accent3 2 4 4 3" xfId="41922"/>
    <cellStyle name="20% - Accent3 2 4 5" xfId="41923"/>
    <cellStyle name="20% - Accent3 2 4 5 2" xfId="41924"/>
    <cellStyle name="20% - Accent3 2 4 6" xfId="41925"/>
    <cellStyle name="20% - Accent3 2 4_Lcc_inputs" xfId="41926"/>
    <cellStyle name="20% - Accent3 2 5" xfId="11014"/>
    <cellStyle name="20% - Accent3 2 5 2" xfId="41927"/>
    <cellStyle name="20% - Accent3 2 5 2 2" xfId="41928"/>
    <cellStyle name="20% - Accent3 2 5 2 3" xfId="41929"/>
    <cellStyle name="20% - Accent3 2 5 3" xfId="41930"/>
    <cellStyle name="20% - Accent3 2 5 3 2" xfId="41931"/>
    <cellStyle name="20% - Accent3 2 5 4" xfId="41932"/>
    <cellStyle name="20% - Accent3 2 5_Lcc_inputs" xfId="41933"/>
    <cellStyle name="20% - Accent3 2 6" xfId="10988"/>
    <cellStyle name="20% - Accent3 2 6 2" xfId="41934"/>
    <cellStyle name="20% - Accent3 2 6 2 2" xfId="41935"/>
    <cellStyle name="20% - Accent3 2 6 2 3" xfId="41936"/>
    <cellStyle name="20% - Accent3 2 6 3" xfId="41937"/>
    <cellStyle name="20% - Accent3 2 6 3 2" xfId="41938"/>
    <cellStyle name="20% - Accent3 2 6 4" xfId="41939"/>
    <cellStyle name="20% - Accent3 2 6_Lcc_inputs" xfId="41940"/>
    <cellStyle name="20% - Accent3 2 7" xfId="41941"/>
    <cellStyle name="20% - Accent3 2 8" xfId="41942"/>
    <cellStyle name="20% - Accent3 2 9" xfId="2903"/>
    <cellStyle name="20% - Accent3 2_Lcc_inputs" xfId="41943"/>
    <cellStyle name="20% - Accent3 3" xfId="376"/>
    <cellStyle name="20% - Accent3 3 2" xfId="467"/>
    <cellStyle name="20% - Accent3 3 2 2" xfId="650"/>
    <cellStyle name="20% - Accent3 3 2 2 2" xfId="2904"/>
    <cellStyle name="20% - Accent3 3 2 3" xfId="9291"/>
    <cellStyle name="20% - Accent3 3 3" xfId="651"/>
    <cellStyle name="20% - Accent3 3 3 2" xfId="2906"/>
    <cellStyle name="20% - Accent3 3 3 3" xfId="2905"/>
    <cellStyle name="20% - Accent3 3 4" xfId="2907"/>
    <cellStyle name="20% - Accent3 3 4 2" xfId="2908"/>
    <cellStyle name="20% - Accent3 3 5" xfId="2909"/>
    <cellStyle name="20% - Accent3 3 5 2" xfId="2910"/>
    <cellStyle name="20% - Accent3 3 6" xfId="2911"/>
    <cellStyle name="20% - Accent3 3 7" xfId="2912"/>
    <cellStyle name="20% - Accent3 3 8" xfId="9290"/>
    <cellStyle name="20% - Accent3 4" xfId="396"/>
    <cellStyle name="20% - Accent3 4 2" xfId="487"/>
    <cellStyle name="20% - Accent3 4 2 2" xfId="2913"/>
    <cellStyle name="20% - Accent3 4 2 2 2" xfId="11726"/>
    <cellStyle name="20% - Accent3 4 2 2 2 2" xfId="11727"/>
    <cellStyle name="20% - Accent3 4 2 2 2 2 2" xfId="11728"/>
    <cellStyle name="20% - Accent3 4 2 2 2 3" xfId="11729"/>
    <cellStyle name="20% - Accent3 4 2 2 3" xfId="11730"/>
    <cellStyle name="20% - Accent3 4 2 2 3 2" xfId="11731"/>
    <cellStyle name="20% - Accent3 4 2 2 3 2 2" xfId="11732"/>
    <cellStyle name="20% - Accent3 4 2 2 3 3" xfId="11733"/>
    <cellStyle name="20% - Accent3 4 2 2 4" xfId="11734"/>
    <cellStyle name="20% - Accent3 4 2 2 4 2" xfId="11735"/>
    <cellStyle name="20% - Accent3 4 2 2 5" xfId="11736"/>
    <cellStyle name="20% - Accent3 4 2 2_Lcc_inputs" xfId="41944"/>
    <cellStyle name="20% - Accent3 4 2 3" xfId="11737"/>
    <cellStyle name="20% - Accent3 4 2 3 2" xfId="11738"/>
    <cellStyle name="20% - Accent3 4 2 3 2 2" xfId="11739"/>
    <cellStyle name="20% - Accent3 4 2 3 2 3" xfId="41945"/>
    <cellStyle name="20% - Accent3 4 2 3 3" xfId="11740"/>
    <cellStyle name="20% - Accent3 4 2 3 4" xfId="41946"/>
    <cellStyle name="20% - Accent3 4 2 3_Lcc_inputs" xfId="41947"/>
    <cellStyle name="20% - Accent3 4 2 4" xfId="11741"/>
    <cellStyle name="20% - Accent3 4 2 4 2" xfId="11742"/>
    <cellStyle name="20% - Accent3 4 2 4 2 2" xfId="11743"/>
    <cellStyle name="20% - Accent3 4 2 4 3" xfId="11744"/>
    <cellStyle name="20% - Accent3 4 2 5" xfId="11745"/>
    <cellStyle name="20% - Accent3 4 2 5 2" xfId="11746"/>
    <cellStyle name="20% - Accent3 4 2 6" xfId="11747"/>
    <cellStyle name="20% - Accent3 4 2 7" xfId="41948"/>
    <cellStyle name="20% - Accent3 4 2 8" xfId="41949"/>
    <cellStyle name="20% - Accent3 4 2_Lcc_inputs" xfId="41950"/>
    <cellStyle name="20% - Accent3 4 3" xfId="2914"/>
    <cellStyle name="20% - Accent3 4 3 2" xfId="11748"/>
    <cellStyle name="20% - Accent3 4 3 2 2" xfId="11749"/>
    <cellStyle name="20% - Accent3 4 3 2 2 2" xfId="11750"/>
    <cellStyle name="20% - Accent3 4 3 2 2 2 2" xfId="11751"/>
    <cellStyle name="20% - Accent3 4 3 2 2 3" xfId="11752"/>
    <cellStyle name="20% - Accent3 4 3 2 3" xfId="11753"/>
    <cellStyle name="20% - Accent3 4 3 2 3 2" xfId="11754"/>
    <cellStyle name="20% - Accent3 4 3 2 3 2 2" xfId="11755"/>
    <cellStyle name="20% - Accent3 4 3 2 3 3" xfId="11756"/>
    <cellStyle name="20% - Accent3 4 3 2 4" xfId="11757"/>
    <cellStyle name="20% - Accent3 4 3 2 4 2" xfId="11758"/>
    <cellStyle name="20% - Accent3 4 3 2 5" xfId="11759"/>
    <cellStyle name="20% - Accent3 4 3 2_Lcc_inputs" xfId="41951"/>
    <cellStyle name="20% - Accent3 4 3 3" xfId="11760"/>
    <cellStyle name="20% - Accent3 4 3 3 2" xfId="11761"/>
    <cellStyle name="20% - Accent3 4 3 3 2 2" xfId="11762"/>
    <cellStyle name="20% - Accent3 4 3 3 2 3" xfId="41952"/>
    <cellStyle name="20% - Accent3 4 3 3 3" xfId="11763"/>
    <cellStyle name="20% - Accent3 4 3 3 4" xfId="41953"/>
    <cellStyle name="20% - Accent3 4 3 3_Lcc_inputs" xfId="41954"/>
    <cellStyle name="20% - Accent3 4 3 4" xfId="11764"/>
    <cellStyle name="20% - Accent3 4 3 4 2" xfId="11765"/>
    <cellStyle name="20% - Accent3 4 3 4 2 2" xfId="11766"/>
    <cellStyle name="20% - Accent3 4 3 4 3" xfId="11767"/>
    <cellStyle name="20% - Accent3 4 3 5" xfId="11768"/>
    <cellStyle name="20% - Accent3 4 3 5 2" xfId="11769"/>
    <cellStyle name="20% - Accent3 4 3 6" xfId="11770"/>
    <cellStyle name="20% - Accent3 4 3 7" xfId="41955"/>
    <cellStyle name="20% - Accent3 4 3 8" xfId="41956"/>
    <cellStyle name="20% - Accent3 4 3_Lcc_inputs" xfId="41957"/>
    <cellStyle name="20% - Accent3 4 4" xfId="9292"/>
    <cellStyle name="20% - Accent3 5" xfId="421"/>
    <cellStyle name="20% - Accent3 5 2" xfId="2915"/>
    <cellStyle name="20% - Accent3 5 2 2" xfId="11771"/>
    <cellStyle name="20% - Accent3 5 2 2 2" xfId="11772"/>
    <cellStyle name="20% - Accent3 5 2 2 2 2" xfId="11773"/>
    <cellStyle name="20% - Accent3 5 2 2 2 2 2" xfId="11774"/>
    <cellStyle name="20% - Accent3 5 2 2 2 3" xfId="11775"/>
    <cellStyle name="20% - Accent3 5 2 2 3" xfId="11776"/>
    <cellStyle name="20% - Accent3 5 2 2 3 2" xfId="11777"/>
    <cellStyle name="20% - Accent3 5 2 2 3 2 2" xfId="11778"/>
    <cellStyle name="20% - Accent3 5 2 2 3 3" xfId="11779"/>
    <cellStyle name="20% - Accent3 5 2 2 4" xfId="11780"/>
    <cellStyle name="20% - Accent3 5 2 2 4 2" xfId="11781"/>
    <cellStyle name="20% - Accent3 5 2 2 5" xfId="11782"/>
    <cellStyle name="20% - Accent3 5 2 2_Lcc_inputs" xfId="41958"/>
    <cellStyle name="20% - Accent3 5 2 3" xfId="11783"/>
    <cellStyle name="20% - Accent3 5 2 3 2" xfId="11784"/>
    <cellStyle name="20% - Accent3 5 2 3 2 2" xfId="11785"/>
    <cellStyle name="20% - Accent3 5 2 3 2 3" xfId="41959"/>
    <cellStyle name="20% - Accent3 5 2 3 3" xfId="11786"/>
    <cellStyle name="20% - Accent3 5 2 3 4" xfId="41960"/>
    <cellStyle name="20% - Accent3 5 2 3_Lcc_inputs" xfId="41961"/>
    <cellStyle name="20% - Accent3 5 2 4" xfId="11787"/>
    <cellStyle name="20% - Accent3 5 2 4 2" xfId="11788"/>
    <cellStyle name="20% - Accent3 5 2 4 2 2" xfId="11789"/>
    <cellStyle name="20% - Accent3 5 2 4 3" xfId="11790"/>
    <cellStyle name="20% - Accent3 5 2 5" xfId="11791"/>
    <cellStyle name="20% - Accent3 5 2 5 2" xfId="11792"/>
    <cellStyle name="20% - Accent3 5 2 6" xfId="11793"/>
    <cellStyle name="20% - Accent3 5 2 7" xfId="41962"/>
    <cellStyle name="20% - Accent3 5 2 8" xfId="41963"/>
    <cellStyle name="20% - Accent3 5 2_Lcc_inputs" xfId="41964"/>
    <cellStyle name="20% - Accent3 5 3" xfId="9294"/>
    <cellStyle name="20% - Accent3 5 3 2" xfId="11794"/>
    <cellStyle name="20% - Accent3 5 3 2 2" xfId="11795"/>
    <cellStyle name="20% - Accent3 5 3 2 2 2" xfId="11796"/>
    <cellStyle name="20% - Accent3 5 3 2 2 2 2" xfId="11797"/>
    <cellStyle name="20% - Accent3 5 3 2 2 3" xfId="11798"/>
    <cellStyle name="20% - Accent3 5 3 2 3" xfId="11799"/>
    <cellStyle name="20% - Accent3 5 3 2 3 2" xfId="11800"/>
    <cellStyle name="20% - Accent3 5 3 2 3 2 2" xfId="11801"/>
    <cellStyle name="20% - Accent3 5 3 2 3 3" xfId="11802"/>
    <cellStyle name="20% - Accent3 5 3 2 4" xfId="11803"/>
    <cellStyle name="20% - Accent3 5 3 2 4 2" xfId="11804"/>
    <cellStyle name="20% - Accent3 5 3 2 5" xfId="11805"/>
    <cellStyle name="20% - Accent3 5 3 2_Lcc_inputs" xfId="41965"/>
    <cellStyle name="20% - Accent3 5 3 3" xfId="11806"/>
    <cellStyle name="20% - Accent3 5 3 3 2" xfId="11807"/>
    <cellStyle name="20% - Accent3 5 3 3 2 2" xfId="11808"/>
    <cellStyle name="20% - Accent3 5 3 3 2 3" xfId="41966"/>
    <cellStyle name="20% - Accent3 5 3 3 3" xfId="11809"/>
    <cellStyle name="20% - Accent3 5 3 3 4" xfId="41967"/>
    <cellStyle name="20% - Accent3 5 3 3_Lcc_inputs" xfId="41968"/>
    <cellStyle name="20% - Accent3 5 3 4" xfId="11810"/>
    <cellStyle name="20% - Accent3 5 3 4 2" xfId="11811"/>
    <cellStyle name="20% - Accent3 5 3 4 2 2" xfId="11812"/>
    <cellStyle name="20% - Accent3 5 3 4 3" xfId="11813"/>
    <cellStyle name="20% - Accent3 5 3 5" xfId="11814"/>
    <cellStyle name="20% - Accent3 5 3 5 2" xfId="11815"/>
    <cellStyle name="20% - Accent3 5 3 6" xfId="11816"/>
    <cellStyle name="20% - Accent3 5 3 7" xfId="41969"/>
    <cellStyle name="20% - Accent3 5 3 8" xfId="41970"/>
    <cellStyle name="20% - Accent3 5 3_Lcc_inputs" xfId="41971"/>
    <cellStyle name="20% - Accent3 5 4" xfId="9293"/>
    <cellStyle name="20% - Accent3 6" xfId="2916"/>
    <cellStyle name="20% - Accent3 6 2" xfId="2917"/>
    <cellStyle name="20% - Accent3 6 2 2" xfId="11817"/>
    <cellStyle name="20% - Accent3 6 2 2 2" xfId="11818"/>
    <cellStyle name="20% - Accent3 6 2 2 2 2" xfId="11819"/>
    <cellStyle name="20% - Accent3 6 2 2 2 2 2" xfId="11820"/>
    <cellStyle name="20% - Accent3 6 2 2 2 3" xfId="11821"/>
    <cellStyle name="20% - Accent3 6 2 2 3" xfId="11822"/>
    <cellStyle name="20% - Accent3 6 2 2 3 2" xfId="11823"/>
    <cellStyle name="20% - Accent3 6 2 2 3 2 2" xfId="11824"/>
    <cellStyle name="20% - Accent3 6 2 2 3 3" xfId="11825"/>
    <cellStyle name="20% - Accent3 6 2 2 4" xfId="11826"/>
    <cellStyle name="20% - Accent3 6 2 2 4 2" xfId="11827"/>
    <cellStyle name="20% - Accent3 6 2 2 5" xfId="11828"/>
    <cellStyle name="20% - Accent3 6 2 2_Lcc_inputs" xfId="41972"/>
    <cellStyle name="20% - Accent3 6 2 3" xfId="11829"/>
    <cellStyle name="20% - Accent3 6 2 3 2" xfId="11830"/>
    <cellStyle name="20% - Accent3 6 2 3 2 2" xfId="11831"/>
    <cellStyle name="20% - Accent3 6 2 3 2 3" xfId="41973"/>
    <cellStyle name="20% - Accent3 6 2 3 3" xfId="11832"/>
    <cellStyle name="20% - Accent3 6 2 3 4" xfId="41974"/>
    <cellStyle name="20% - Accent3 6 2 3_Lcc_inputs" xfId="41975"/>
    <cellStyle name="20% - Accent3 6 2 4" xfId="11833"/>
    <cellStyle name="20% - Accent3 6 2 4 2" xfId="11834"/>
    <cellStyle name="20% - Accent3 6 2 4 2 2" xfId="11835"/>
    <cellStyle name="20% - Accent3 6 2 4 3" xfId="11836"/>
    <cellStyle name="20% - Accent3 6 2 5" xfId="11837"/>
    <cellStyle name="20% - Accent3 6 2 5 2" xfId="11838"/>
    <cellStyle name="20% - Accent3 6 2 6" xfId="11839"/>
    <cellStyle name="20% - Accent3 6 2 7" xfId="41976"/>
    <cellStyle name="20% - Accent3 6 2 8" xfId="41977"/>
    <cellStyle name="20% - Accent3 6 2_Lcc_inputs" xfId="41978"/>
    <cellStyle name="20% - Accent3 6 3" xfId="11840"/>
    <cellStyle name="20% - Accent3 6 3 2" xfId="11841"/>
    <cellStyle name="20% - Accent3 6 3 2 2" xfId="11842"/>
    <cellStyle name="20% - Accent3 6 3 2 2 2" xfId="11843"/>
    <cellStyle name="20% - Accent3 6 3 2 3" xfId="11844"/>
    <cellStyle name="20% - Accent3 6 3 3" xfId="11845"/>
    <cellStyle name="20% - Accent3 6 3 3 2" xfId="11846"/>
    <cellStyle name="20% - Accent3 6 3 3 2 2" xfId="11847"/>
    <cellStyle name="20% - Accent3 6 3 3 3" xfId="11848"/>
    <cellStyle name="20% - Accent3 6 3 4" xfId="11849"/>
    <cellStyle name="20% - Accent3 6 3 4 2" xfId="11850"/>
    <cellStyle name="20% - Accent3 6 3 5" xfId="11851"/>
    <cellStyle name="20% - Accent3 6 3_Lcc_inputs" xfId="41979"/>
    <cellStyle name="20% - Accent3 6 4" xfId="11852"/>
    <cellStyle name="20% - Accent3 6 4 2" xfId="11853"/>
    <cellStyle name="20% - Accent3 6 4 2 2" xfId="11854"/>
    <cellStyle name="20% - Accent3 6 4 2 3" xfId="41980"/>
    <cellStyle name="20% - Accent3 6 4 3" xfId="11855"/>
    <cellStyle name="20% - Accent3 6 4 4" xfId="41981"/>
    <cellStyle name="20% - Accent3 6 4_Lcc_inputs" xfId="41982"/>
    <cellStyle name="20% - Accent3 6 5" xfId="11856"/>
    <cellStyle name="20% - Accent3 6 5 2" xfId="11857"/>
    <cellStyle name="20% - Accent3 6 5 2 2" xfId="11858"/>
    <cellStyle name="20% - Accent3 6 5 3" xfId="11859"/>
    <cellStyle name="20% - Accent3 6 6" xfId="11860"/>
    <cellStyle name="20% - Accent3 6 6 2" xfId="11861"/>
    <cellStyle name="20% - Accent3 6 7" xfId="11862"/>
    <cellStyle name="20% - Accent3 6 8" xfId="41983"/>
    <cellStyle name="20% - Accent3 6 9" xfId="41984"/>
    <cellStyle name="20% - Accent3 6_Lcc_inputs" xfId="41985"/>
    <cellStyle name="20% - Accent3 7" xfId="2918"/>
    <cellStyle name="20% - Accent3 7 2" xfId="2919"/>
    <cellStyle name="20% - Accent3 7 2 2" xfId="11863"/>
    <cellStyle name="20% - Accent3 7 2 2 2" xfId="11864"/>
    <cellStyle name="20% - Accent3 7 2 2 2 2" xfId="11865"/>
    <cellStyle name="20% - Accent3 7 2 2 2 2 2" xfId="11866"/>
    <cellStyle name="20% - Accent3 7 2 2 2 3" xfId="11867"/>
    <cellStyle name="20% - Accent3 7 2 2 3" xfId="11868"/>
    <cellStyle name="20% - Accent3 7 2 2 3 2" xfId="11869"/>
    <cellStyle name="20% - Accent3 7 2 2 3 2 2" xfId="11870"/>
    <cellStyle name="20% - Accent3 7 2 2 3 3" xfId="11871"/>
    <cellStyle name="20% - Accent3 7 2 2 4" xfId="11872"/>
    <cellStyle name="20% - Accent3 7 2 2 4 2" xfId="11873"/>
    <cellStyle name="20% - Accent3 7 2 2 5" xfId="11874"/>
    <cellStyle name="20% - Accent3 7 2 2_Lcc_inputs" xfId="41986"/>
    <cellStyle name="20% - Accent3 7 2 3" xfId="11875"/>
    <cellStyle name="20% - Accent3 7 2 3 2" xfId="11876"/>
    <cellStyle name="20% - Accent3 7 2 3 2 2" xfId="11877"/>
    <cellStyle name="20% - Accent3 7 2 3 2 3" xfId="41987"/>
    <cellStyle name="20% - Accent3 7 2 3 3" xfId="11878"/>
    <cellStyle name="20% - Accent3 7 2 3 4" xfId="41988"/>
    <cellStyle name="20% - Accent3 7 2 3_Lcc_inputs" xfId="41989"/>
    <cellStyle name="20% - Accent3 7 2 4" xfId="11879"/>
    <cellStyle name="20% - Accent3 7 2 4 2" xfId="11880"/>
    <cellStyle name="20% - Accent3 7 2 4 2 2" xfId="11881"/>
    <cellStyle name="20% - Accent3 7 2 4 3" xfId="11882"/>
    <cellStyle name="20% - Accent3 7 2 5" xfId="11883"/>
    <cellStyle name="20% - Accent3 7 2 5 2" xfId="11884"/>
    <cellStyle name="20% - Accent3 7 2 6" xfId="11885"/>
    <cellStyle name="20% - Accent3 7 2 7" xfId="41990"/>
    <cellStyle name="20% - Accent3 7 2 8" xfId="41991"/>
    <cellStyle name="20% - Accent3 7 2_Lcc_inputs" xfId="41992"/>
    <cellStyle name="20% - Accent3 7 3" xfId="11886"/>
    <cellStyle name="20% - Accent3 7 3 2" xfId="11887"/>
    <cellStyle name="20% - Accent3 7 3 2 2" xfId="11888"/>
    <cellStyle name="20% - Accent3 7 3 2 2 2" xfId="11889"/>
    <cellStyle name="20% - Accent3 7 3 2 3" xfId="11890"/>
    <cellStyle name="20% - Accent3 7 3 3" xfId="11891"/>
    <cellStyle name="20% - Accent3 7 3 3 2" xfId="11892"/>
    <cellStyle name="20% - Accent3 7 3 3 2 2" xfId="11893"/>
    <cellStyle name="20% - Accent3 7 3 3 3" xfId="11894"/>
    <cellStyle name="20% - Accent3 7 3 4" xfId="11895"/>
    <cellStyle name="20% - Accent3 7 3 4 2" xfId="11896"/>
    <cellStyle name="20% - Accent3 7 3 5" xfId="11897"/>
    <cellStyle name="20% - Accent3 7 3_Lcc_inputs" xfId="41993"/>
    <cellStyle name="20% - Accent3 7 4" xfId="11898"/>
    <cellStyle name="20% - Accent3 7 4 2" xfId="11899"/>
    <cellStyle name="20% - Accent3 7 4 2 2" xfId="11900"/>
    <cellStyle name="20% - Accent3 7 4 2 3" xfId="41994"/>
    <cellStyle name="20% - Accent3 7 4 3" xfId="11901"/>
    <cellStyle name="20% - Accent3 7 4 4" xfId="41995"/>
    <cellStyle name="20% - Accent3 7 4_Lcc_inputs" xfId="41996"/>
    <cellStyle name="20% - Accent3 7 5" xfId="11902"/>
    <cellStyle name="20% - Accent3 7 5 2" xfId="11903"/>
    <cellStyle name="20% - Accent3 7 5 2 2" xfId="11904"/>
    <cellStyle name="20% - Accent3 7 5 3" xfId="11905"/>
    <cellStyle name="20% - Accent3 7 6" xfId="11906"/>
    <cellStyle name="20% - Accent3 7 6 2" xfId="11907"/>
    <cellStyle name="20% - Accent3 7 7" xfId="11908"/>
    <cellStyle name="20% - Accent3 7 8" xfId="41997"/>
    <cellStyle name="20% - Accent3 7 9" xfId="41998"/>
    <cellStyle name="20% - Accent3 7_Lcc_inputs" xfId="41999"/>
    <cellStyle name="20% - Accent3 8" xfId="2920"/>
    <cellStyle name="20% - Accent3 8 2" xfId="2921"/>
    <cellStyle name="20% - Accent3 8 2 2" xfId="11909"/>
    <cellStyle name="20% - Accent3 8 2 2 2" xfId="11910"/>
    <cellStyle name="20% - Accent3 8 2 2 2 2" xfId="11911"/>
    <cellStyle name="20% - Accent3 8 2 2 3" xfId="11912"/>
    <cellStyle name="20% - Accent3 8 2 3" xfId="11913"/>
    <cellStyle name="20% - Accent3 8 2 3 2" xfId="11914"/>
    <cellStyle name="20% - Accent3 8 2 3 2 2" xfId="11915"/>
    <cellStyle name="20% - Accent3 8 2 3 3" xfId="11916"/>
    <cellStyle name="20% - Accent3 8 2 4" xfId="11917"/>
    <cellStyle name="20% - Accent3 8 2 4 2" xfId="11918"/>
    <cellStyle name="20% - Accent3 8 2 5" xfId="11919"/>
    <cellStyle name="20% - Accent3 8 2_Lcc_inputs" xfId="42000"/>
    <cellStyle name="20% - Accent3 8 3" xfId="11920"/>
    <cellStyle name="20% - Accent3 8 3 2" xfId="11921"/>
    <cellStyle name="20% - Accent3 8 3 2 2" xfId="11922"/>
    <cellStyle name="20% - Accent3 8 3 2 3" xfId="42001"/>
    <cellStyle name="20% - Accent3 8 3 3" xfId="11923"/>
    <cellStyle name="20% - Accent3 8 3 4" xfId="42002"/>
    <cellStyle name="20% - Accent3 8 3_Lcc_inputs" xfId="42003"/>
    <cellStyle name="20% - Accent3 8 4" xfId="11924"/>
    <cellStyle name="20% - Accent3 8 4 2" xfId="11925"/>
    <cellStyle name="20% - Accent3 8 4 2 2" xfId="11926"/>
    <cellStyle name="20% - Accent3 8 4 3" xfId="11927"/>
    <cellStyle name="20% - Accent3 8 5" xfId="11928"/>
    <cellStyle name="20% - Accent3 8 5 2" xfId="11929"/>
    <cellStyle name="20% - Accent3 8 6" xfId="11930"/>
    <cellStyle name="20% - Accent3 8 7" xfId="42004"/>
    <cellStyle name="20% - Accent3 8 8" xfId="42005"/>
    <cellStyle name="20% - Accent3 8_Lcc_inputs" xfId="42006"/>
    <cellStyle name="20% - Accent3 9" xfId="2922"/>
    <cellStyle name="20% - Accent3 9 2" xfId="11931"/>
    <cellStyle name="20% - Accent3 9 2 2" xfId="11932"/>
    <cellStyle name="20% - Accent3 9 2 2 2" xfId="11933"/>
    <cellStyle name="20% - Accent3 9 2 2 3" xfId="42007"/>
    <cellStyle name="20% - Accent3 9 2 3" xfId="11934"/>
    <cellStyle name="20% - Accent3 9 2 4" xfId="42008"/>
    <cellStyle name="20% - Accent3 9 2_Lcc_inputs" xfId="42009"/>
    <cellStyle name="20% - Accent3 9 3" xfId="11935"/>
    <cellStyle name="20% - Accent3 9 3 2" xfId="11936"/>
    <cellStyle name="20% - Accent3 9 3 2 2" xfId="11937"/>
    <cellStyle name="20% - Accent3 9 3 3" xfId="11938"/>
    <cellStyle name="20% - Accent3 9 4" xfId="11939"/>
    <cellStyle name="20% - Accent3 9 4 2" xfId="11940"/>
    <cellStyle name="20% - Accent3 9 5" xfId="11941"/>
    <cellStyle name="20% - Accent3 9 6" xfId="42010"/>
    <cellStyle name="20% - Accent3 9 7" xfId="42011"/>
    <cellStyle name="20% - Accent3 9_Lcc_inputs" xfId="42012"/>
    <cellStyle name="20% - Accent4" xfId="129" builtinId="42" customBuiltin="1"/>
    <cellStyle name="20% - Accent4 10" xfId="11942"/>
    <cellStyle name="20% - Accent4 10 2" xfId="11943"/>
    <cellStyle name="20% - Accent4 10 2 2" xfId="11944"/>
    <cellStyle name="20% - Accent4 10 2 3" xfId="42013"/>
    <cellStyle name="20% - Accent4 10 3" xfId="11945"/>
    <cellStyle name="20% - Accent4 10 4" xfId="42014"/>
    <cellStyle name="20% - Accent4 10_Lcc_inputs" xfId="42015"/>
    <cellStyle name="20% - Accent4 11" xfId="11946"/>
    <cellStyle name="20% - Accent4 11 2" xfId="11947"/>
    <cellStyle name="20% - Accent4 11 2 2" xfId="11948"/>
    <cellStyle name="20% - Accent4 11 3" xfId="11949"/>
    <cellStyle name="20% - Accent4 12" xfId="11950"/>
    <cellStyle name="20% - Accent4 12 2" xfId="11951"/>
    <cellStyle name="20% - Accent4 13" xfId="42016"/>
    <cellStyle name="20% - Accent4 13 2" xfId="42017"/>
    <cellStyle name="20% - Accent4 14" xfId="42018"/>
    <cellStyle name="20% - Accent4 2" xfId="7"/>
    <cellStyle name="20% - Accent4 2 2" xfId="449"/>
    <cellStyle name="20% - Accent4 2 2 2" xfId="652"/>
    <cellStyle name="20% - Accent4 2 2 2 2" xfId="9296"/>
    <cellStyle name="20% - Accent4 2 3" xfId="358"/>
    <cellStyle name="20% - Accent4 2 3 2" xfId="653"/>
    <cellStyle name="20% - Accent4 2 4" xfId="9295"/>
    <cellStyle name="20% - Accent4 2 4 2" xfId="11016"/>
    <cellStyle name="20% - Accent4 2 4 2 2" xfId="11952"/>
    <cellStyle name="20% - Accent4 2 4 2 2 2" xfId="11953"/>
    <cellStyle name="20% - Accent4 2 4 2 2 3" xfId="42019"/>
    <cellStyle name="20% - Accent4 2 4 2 3" xfId="11954"/>
    <cellStyle name="20% - Accent4 2 4 2 3 2" xfId="42020"/>
    <cellStyle name="20% - Accent4 2 4 2 4" xfId="42021"/>
    <cellStyle name="20% - Accent4 2 4 2 5" xfId="42022"/>
    <cellStyle name="20% - Accent4 2 4 2_Lcc_inputs" xfId="42023"/>
    <cellStyle name="20% - Accent4 2 4 3" xfId="11015"/>
    <cellStyle name="20% - Accent4 2 4 3 2" xfId="11955"/>
    <cellStyle name="20% - Accent4 2 4 3 2 2" xfId="42024"/>
    <cellStyle name="20% - Accent4 2 4 3 3" xfId="42025"/>
    <cellStyle name="20% - Accent4 2 4 3 4" xfId="42026"/>
    <cellStyle name="20% - Accent4 2 4 3_Lcc_inputs" xfId="42027"/>
    <cellStyle name="20% - Accent4 2 4 4" xfId="11956"/>
    <cellStyle name="20% - Accent4 2 4 4 2" xfId="42028"/>
    <cellStyle name="20% - Accent4 2 4 4 3" xfId="42029"/>
    <cellStyle name="20% - Accent4 2 4 5" xfId="42030"/>
    <cellStyle name="20% - Accent4 2 4 5 2" xfId="42031"/>
    <cellStyle name="20% - Accent4 2 4 6" xfId="42032"/>
    <cellStyle name="20% - Accent4 2 4_Lcc_inputs" xfId="42033"/>
    <cellStyle name="20% - Accent4 2 5" xfId="11017"/>
    <cellStyle name="20% - Accent4 2 5 2" xfId="42034"/>
    <cellStyle name="20% - Accent4 2 5 2 2" xfId="42035"/>
    <cellStyle name="20% - Accent4 2 5 2 3" xfId="42036"/>
    <cellStyle name="20% - Accent4 2 5 3" xfId="42037"/>
    <cellStyle name="20% - Accent4 2 5 3 2" xfId="42038"/>
    <cellStyle name="20% - Accent4 2 5 4" xfId="42039"/>
    <cellStyle name="20% - Accent4 2 5_Lcc_inputs" xfId="42040"/>
    <cellStyle name="20% - Accent4 2 6" xfId="10989"/>
    <cellStyle name="20% - Accent4 2 6 2" xfId="42041"/>
    <cellStyle name="20% - Accent4 2 6 2 2" xfId="42042"/>
    <cellStyle name="20% - Accent4 2 6 2 3" xfId="42043"/>
    <cellStyle name="20% - Accent4 2 6 3" xfId="42044"/>
    <cellStyle name="20% - Accent4 2 6 3 2" xfId="42045"/>
    <cellStyle name="20% - Accent4 2 6 4" xfId="42046"/>
    <cellStyle name="20% - Accent4 2 6_Lcc_inputs" xfId="42047"/>
    <cellStyle name="20% - Accent4 2 7" xfId="42048"/>
    <cellStyle name="20% - Accent4 2 8" xfId="42049"/>
    <cellStyle name="20% - Accent4 2 9" xfId="2923"/>
    <cellStyle name="20% - Accent4 2_Lcc_inputs" xfId="42050"/>
    <cellStyle name="20% - Accent4 3" xfId="378"/>
    <cellStyle name="20% - Accent4 3 2" xfId="469"/>
    <cellStyle name="20% - Accent4 3 2 2" xfId="654"/>
    <cellStyle name="20% - Accent4 3 2 2 2" xfId="2924"/>
    <cellStyle name="20% - Accent4 3 2 3" xfId="9298"/>
    <cellStyle name="20% - Accent4 3 3" xfId="655"/>
    <cellStyle name="20% - Accent4 3 3 2" xfId="2926"/>
    <cellStyle name="20% - Accent4 3 3 3" xfId="2925"/>
    <cellStyle name="20% - Accent4 3 4" xfId="2927"/>
    <cellStyle name="20% - Accent4 3 4 2" xfId="2928"/>
    <cellStyle name="20% - Accent4 3 5" xfId="2929"/>
    <cellStyle name="20% - Accent4 3 5 2" xfId="2930"/>
    <cellStyle name="20% - Accent4 3 6" xfId="2931"/>
    <cellStyle name="20% - Accent4 3 7" xfId="2932"/>
    <cellStyle name="20% - Accent4 3 8" xfId="9297"/>
    <cellStyle name="20% - Accent4 4" xfId="398"/>
    <cellStyle name="20% - Accent4 4 2" xfId="489"/>
    <cellStyle name="20% - Accent4 4 2 2" xfId="2933"/>
    <cellStyle name="20% - Accent4 4 2 2 2" xfId="11957"/>
    <cellStyle name="20% - Accent4 4 2 2 2 2" xfId="11958"/>
    <cellStyle name="20% - Accent4 4 2 2 2 2 2" xfId="11959"/>
    <cellStyle name="20% - Accent4 4 2 2 2 3" xfId="11960"/>
    <cellStyle name="20% - Accent4 4 2 2 3" xfId="11961"/>
    <cellStyle name="20% - Accent4 4 2 2 3 2" xfId="11962"/>
    <cellStyle name="20% - Accent4 4 2 2 3 2 2" xfId="11963"/>
    <cellStyle name="20% - Accent4 4 2 2 3 3" xfId="11964"/>
    <cellStyle name="20% - Accent4 4 2 2 4" xfId="11965"/>
    <cellStyle name="20% - Accent4 4 2 2 4 2" xfId="11966"/>
    <cellStyle name="20% - Accent4 4 2 2 5" xfId="11967"/>
    <cellStyle name="20% - Accent4 4 2 2_Lcc_inputs" xfId="42051"/>
    <cellStyle name="20% - Accent4 4 2 3" xfId="11968"/>
    <cellStyle name="20% - Accent4 4 2 3 2" xfId="11969"/>
    <cellStyle name="20% - Accent4 4 2 3 2 2" xfId="11970"/>
    <cellStyle name="20% - Accent4 4 2 3 2 3" xfId="42052"/>
    <cellStyle name="20% - Accent4 4 2 3 3" xfId="11971"/>
    <cellStyle name="20% - Accent4 4 2 3 4" xfId="42053"/>
    <cellStyle name="20% - Accent4 4 2 3_Lcc_inputs" xfId="42054"/>
    <cellStyle name="20% - Accent4 4 2 4" xfId="11972"/>
    <cellStyle name="20% - Accent4 4 2 4 2" xfId="11973"/>
    <cellStyle name="20% - Accent4 4 2 4 2 2" xfId="11974"/>
    <cellStyle name="20% - Accent4 4 2 4 3" xfId="11975"/>
    <cellStyle name="20% - Accent4 4 2 5" xfId="11976"/>
    <cellStyle name="20% - Accent4 4 2 5 2" xfId="11977"/>
    <cellStyle name="20% - Accent4 4 2 6" xfId="11978"/>
    <cellStyle name="20% - Accent4 4 2 7" xfId="42055"/>
    <cellStyle name="20% - Accent4 4 2 8" xfId="42056"/>
    <cellStyle name="20% - Accent4 4 2_Lcc_inputs" xfId="42057"/>
    <cellStyle name="20% - Accent4 4 3" xfId="2934"/>
    <cellStyle name="20% - Accent4 4 3 2" xfId="11979"/>
    <cellStyle name="20% - Accent4 4 3 2 2" xfId="11980"/>
    <cellStyle name="20% - Accent4 4 3 2 2 2" xfId="11981"/>
    <cellStyle name="20% - Accent4 4 3 2 2 2 2" xfId="11982"/>
    <cellStyle name="20% - Accent4 4 3 2 2 3" xfId="11983"/>
    <cellStyle name="20% - Accent4 4 3 2 3" xfId="11984"/>
    <cellStyle name="20% - Accent4 4 3 2 3 2" xfId="11985"/>
    <cellStyle name="20% - Accent4 4 3 2 3 2 2" xfId="11986"/>
    <cellStyle name="20% - Accent4 4 3 2 3 3" xfId="11987"/>
    <cellStyle name="20% - Accent4 4 3 2 4" xfId="11988"/>
    <cellStyle name="20% - Accent4 4 3 2 4 2" xfId="11989"/>
    <cellStyle name="20% - Accent4 4 3 2 5" xfId="11990"/>
    <cellStyle name="20% - Accent4 4 3 2_Lcc_inputs" xfId="42058"/>
    <cellStyle name="20% - Accent4 4 3 3" xfId="11991"/>
    <cellStyle name="20% - Accent4 4 3 3 2" xfId="11992"/>
    <cellStyle name="20% - Accent4 4 3 3 2 2" xfId="11993"/>
    <cellStyle name="20% - Accent4 4 3 3 2 3" xfId="42059"/>
    <cellStyle name="20% - Accent4 4 3 3 3" xfId="11994"/>
    <cellStyle name="20% - Accent4 4 3 3 4" xfId="42060"/>
    <cellStyle name="20% - Accent4 4 3 3_Lcc_inputs" xfId="42061"/>
    <cellStyle name="20% - Accent4 4 3 4" xfId="11995"/>
    <cellStyle name="20% - Accent4 4 3 4 2" xfId="11996"/>
    <cellStyle name="20% - Accent4 4 3 4 2 2" xfId="11997"/>
    <cellStyle name="20% - Accent4 4 3 4 3" xfId="11998"/>
    <cellStyle name="20% - Accent4 4 3 5" xfId="11999"/>
    <cellStyle name="20% - Accent4 4 3 5 2" xfId="12000"/>
    <cellStyle name="20% - Accent4 4 3 6" xfId="12001"/>
    <cellStyle name="20% - Accent4 4 3 7" xfId="42062"/>
    <cellStyle name="20% - Accent4 4 3 8" xfId="42063"/>
    <cellStyle name="20% - Accent4 4 3_Lcc_inputs" xfId="42064"/>
    <cellStyle name="20% - Accent4 4 4" xfId="9299"/>
    <cellStyle name="20% - Accent4 5" xfId="423"/>
    <cellStyle name="20% - Accent4 5 2" xfId="2935"/>
    <cellStyle name="20% - Accent4 5 2 2" xfId="12002"/>
    <cellStyle name="20% - Accent4 5 2 2 2" xfId="12003"/>
    <cellStyle name="20% - Accent4 5 2 2 2 2" xfId="12004"/>
    <cellStyle name="20% - Accent4 5 2 2 2 2 2" xfId="12005"/>
    <cellStyle name="20% - Accent4 5 2 2 2 3" xfId="12006"/>
    <cellStyle name="20% - Accent4 5 2 2 3" xfId="12007"/>
    <cellStyle name="20% - Accent4 5 2 2 3 2" xfId="12008"/>
    <cellStyle name="20% - Accent4 5 2 2 3 2 2" xfId="12009"/>
    <cellStyle name="20% - Accent4 5 2 2 3 3" xfId="12010"/>
    <cellStyle name="20% - Accent4 5 2 2 4" xfId="12011"/>
    <cellStyle name="20% - Accent4 5 2 2 4 2" xfId="12012"/>
    <cellStyle name="20% - Accent4 5 2 2 5" xfId="12013"/>
    <cellStyle name="20% - Accent4 5 2 2_Lcc_inputs" xfId="42065"/>
    <cellStyle name="20% - Accent4 5 2 3" xfId="12014"/>
    <cellStyle name="20% - Accent4 5 2 3 2" xfId="12015"/>
    <cellStyle name="20% - Accent4 5 2 3 2 2" xfId="12016"/>
    <cellStyle name="20% - Accent4 5 2 3 2 3" xfId="42066"/>
    <cellStyle name="20% - Accent4 5 2 3 3" xfId="12017"/>
    <cellStyle name="20% - Accent4 5 2 3 4" xfId="42067"/>
    <cellStyle name="20% - Accent4 5 2 3_Lcc_inputs" xfId="42068"/>
    <cellStyle name="20% - Accent4 5 2 4" xfId="12018"/>
    <cellStyle name="20% - Accent4 5 2 4 2" xfId="12019"/>
    <cellStyle name="20% - Accent4 5 2 4 2 2" xfId="12020"/>
    <cellStyle name="20% - Accent4 5 2 4 3" xfId="12021"/>
    <cellStyle name="20% - Accent4 5 2 5" xfId="12022"/>
    <cellStyle name="20% - Accent4 5 2 5 2" xfId="12023"/>
    <cellStyle name="20% - Accent4 5 2 6" xfId="12024"/>
    <cellStyle name="20% - Accent4 5 2 7" xfId="42069"/>
    <cellStyle name="20% - Accent4 5 2 8" xfId="42070"/>
    <cellStyle name="20% - Accent4 5 2_Lcc_inputs" xfId="42071"/>
    <cellStyle name="20% - Accent4 5 3" xfId="9301"/>
    <cellStyle name="20% - Accent4 5 3 2" xfId="12025"/>
    <cellStyle name="20% - Accent4 5 3 2 2" xfId="12026"/>
    <cellStyle name="20% - Accent4 5 3 2 2 2" xfId="12027"/>
    <cellStyle name="20% - Accent4 5 3 2 2 2 2" xfId="12028"/>
    <cellStyle name="20% - Accent4 5 3 2 2 3" xfId="12029"/>
    <cellStyle name="20% - Accent4 5 3 2 3" xfId="12030"/>
    <cellStyle name="20% - Accent4 5 3 2 3 2" xfId="12031"/>
    <cellStyle name="20% - Accent4 5 3 2 3 2 2" xfId="12032"/>
    <cellStyle name="20% - Accent4 5 3 2 3 3" xfId="12033"/>
    <cellStyle name="20% - Accent4 5 3 2 4" xfId="12034"/>
    <cellStyle name="20% - Accent4 5 3 2 4 2" xfId="12035"/>
    <cellStyle name="20% - Accent4 5 3 2 5" xfId="12036"/>
    <cellStyle name="20% - Accent4 5 3 2_Lcc_inputs" xfId="42072"/>
    <cellStyle name="20% - Accent4 5 3 3" xfId="12037"/>
    <cellStyle name="20% - Accent4 5 3 3 2" xfId="12038"/>
    <cellStyle name="20% - Accent4 5 3 3 2 2" xfId="12039"/>
    <cellStyle name="20% - Accent4 5 3 3 2 3" xfId="42073"/>
    <cellStyle name="20% - Accent4 5 3 3 3" xfId="12040"/>
    <cellStyle name="20% - Accent4 5 3 3 4" xfId="42074"/>
    <cellStyle name="20% - Accent4 5 3 3_Lcc_inputs" xfId="42075"/>
    <cellStyle name="20% - Accent4 5 3 4" xfId="12041"/>
    <cellStyle name="20% - Accent4 5 3 4 2" xfId="12042"/>
    <cellStyle name="20% - Accent4 5 3 4 2 2" xfId="12043"/>
    <cellStyle name="20% - Accent4 5 3 4 3" xfId="12044"/>
    <cellStyle name="20% - Accent4 5 3 5" xfId="12045"/>
    <cellStyle name="20% - Accent4 5 3 5 2" xfId="12046"/>
    <cellStyle name="20% - Accent4 5 3 6" xfId="12047"/>
    <cellStyle name="20% - Accent4 5 3 7" xfId="42076"/>
    <cellStyle name="20% - Accent4 5 3 8" xfId="42077"/>
    <cellStyle name="20% - Accent4 5 3_Lcc_inputs" xfId="42078"/>
    <cellStyle name="20% - Accent4 5 4" xfId="9300"/>
    <cellStyle name="20% - Accent4 6" xfId="2936"/>
    <cellStyle name="20% - Accent4 6 2" xfId="2937"/>
    <cellStyle name="20% - Accent4 6 2 2" xfId="12048"/>
    <cellStyle name="20% - Accent4 6 2 2 2" xfId="12049"/>
    <cellStyle name="20% - Accent4 6 2 2 2 2" xfId="12050"/>
    <cellStyle name="20% - Accent4 6 2 2 2 2 2" xfId="12051"/>
    <cellStyle name="20% - Accent4 6 2 2 2 3" xfId="12052"/>
    <cellStyle name="20% - Accent4 6 2 2 3" xfId="12053"/>
    <cellStyle name="20% - Accent4 6 2 2 3 2" xfId="12054"/>
    <cellStyle name="20% - Accent4 6 2 2 3 2 2" xfId="12055"/>
    <cellStyle name="20% - Accent4 6 2 2 3 3" xfId="12056"/>
    <cellStyle name="20% - Accent4 6 2 2 4" xfId="12057"/>
    <cellStyle name="20% - Accent4 6 2 2 4 2" xfId="12058"/>
    <cellStyle name="20% - Accent4 6 2 2 5" xfId="12059"/>
    <cellStyle name="20% - Accent4 6 2 2_Lcc_inputs" xfId="42079"/>
    <cellStyle name="20% - Accent4 6 2 3" xfId="12060"/>
    <cellStyle name="20% - Accent4 6 2 3 2" xfId="12061"/>
    <cellStyle name="20% - Accent4 6 2 3 2 2" xfId="12062"/>
    <cellStyle name="20% - Accent4 6 2 3 2 3" xfId="42080"/>
    <cellStyle name="20% - Accent4 6 2 3 3" xfId="12063"/>
    <cellStyle name="20% - Accent4 6 2 3 4" xfId="42081"/>
    <cellStyle name="20% - Accent4 6 2 3_Lcc_inputs" xfId="42082"/>
    <cellStyle name="20% - Accent4 6 2 4" xfId="12064"/>
    <cellStyle name="20% - Accent4 6 2 4 2" xfId="12065"/>
    <cellStyle name="20% - Accent4 6 2 4 2 2" xfId="12066"/>
    <cellStyle name="20% - Accent4 6 2 4 3" xfId="12067"/>
    <cellStyle name="20% - Accent4 6 2 5" xfId="12068"/>
    <cellStyle name="20% - Accent4 6 2 5 2" xfId="12069"/>
    <cellStyle name="20% - Accent4 6 2 6" xfId="12070"/>
    <cellStyle name="20% - Accent4 6 2 7" xfId="42083"/>
    <cellStyle name="20% - Accent4 6 2 8" xfId="42084"/>
    <cellStyle name="20% - Accent4 6 2_Lcc_inputs" xfId="42085"/>
    <cellStyle name="20% - Accent4 6 3" xfId="12071"/>
    <cellStyle name="20% - Accent4 6 3 2" xfId="12072"/>
    <cellStyle name="20% - Accent4 6 3 2 2" xfId="12073"/>
    <cellStyle name="20% - Accent4 6 3 2 2 2" xfId="12074"/>
    <cellStyle name="20% - Accent4 6 3 2 3" xfId="12075"/>
    <cellStyle name="20% - Accent4 6 3 3" xfId="12076"/>
    <cellStyle name="20% - Accent4 6 3 3 2" xfId="12077"/>
    <cellStyle name="20% - Accent4 6 3 3 2 2" xfId="12078"/>
    <cellStyle name="20% - Accent4 6 3 3 3" xfId="12079"/>
    <cellStyle name="20% - Accent4 6 3 4" xfId="12080"/>
    <cellStyle name="20% - Accent4 6 3 4 2" xfId="12081"/>
    <cellStyle name="20% - Accent4 6 3 5" xfId="12082"/>
    <cellStyle name="20% - Accent4 6 3_Lcc_inputs" xfId="42086"/>
    <cellStyle name="20% - Accent4 6 4" xfId="12083"/>
    <cellStyle name="20% - Accent4 6 4 2" xfId="12084"/>
    <cellStyle name="20% - Accent4 6 4 2 2" xfId="12085"/>
    <cellStyle name="20% - Accent4 6 4 2 3" xfId="42087"/>
    <cellStyle name="20% - Accent4 6 4 3" xfId="12086"/>
    <cellStyle name="20% - Accent4 6 4 4" xfId="42088"/>
    <cellStyle name="20% - Accent4 6 4_Lcc_inputs" xfId="42089"/>
    <cellStyle name="20% - Accent4 6 5" xfId="12087"/>
    <cellStyle name="20% - Accent4 6 5 2" xfId="12088"/>
    <cellStyle name="20% - Accent4 6 5 2 2" xfId="12089"/>
    <cellStyle name="20% - Accent4 6 5 3" xfId="12090"/>
    <cellStyle name="20% - Accent4 6 6" xfId="12091"/>
    <cellStyle name="20% - Accent4 6 6 2" xfId="12092"/>
    <cellStyle name="20% - Accent4 6 7" xfId="12093"/>
    <cellStyle name="20% - Accent4 6 8" xfId="42090"/>
    <cellStyle name="20% - Accent4 6 9" xfId="42091"/>
    <cellStyle name="20% - Accent4 6_Lcc_inputs" xfId="42092"/>
    <cellStyle name="20% - Accent4 7" xfId="2938"/>
    <cellStyle name="20% - Accent4 7 2" xfId="2939"/>
    <cellStyle name="20% - Accent4 7 2 2" xfId="12094"/>
    <cellStyle name="20% - Accent4 7 2 2 2" xfId="12095"/>
    <cellStyle name="20% - Accent4 7 2 2 2 2" xfId="12096"/>
    <cellStyle name="20% - Accent4 7 2 2 2 2 2" xfId="12097"/>
    <cellStyle name="20% - Accent4 7 2 2 2 3" xfId="12098"/>
    <cellStyle name="20% - Accent4 7 2 2 3" xfId="12099"/>
    <cellStyle name="20% - Accent4 7 2 2 3 2" xfId="12100"/>
    <cellStyle name="20% - Accent4 7 2 2 3 2 2" xfId="12101"/>
    <cellStyle name="20% - Accent4 7 2 2 3 3" xfId="12102"/>
    <cellStyle name="20% - Accent4 7 2 2 4" xfId="12103"/>
    <cellStyle name="20% - Accent4 7 2 2 4 2" xfId="12104"/>
    <cellStyle name="20% - Accent4 7 2 2 5" xfId="12105"/>
    <cellStyle name="20% - Accent4 7 2 2_Lcc_inputs" xfId="42093"/>
    <cellStyle name="20% - Accent4 7 2 3" xfId="12106"/>
    <cellStyle name="20% - Accent4 7 2 3 2" xfId="12107"/>
    <cellStyle name="20% - Accent4 7 2 3 2 2" xfId="12108"/>
    <cellStyle name="20% - Accent4 7 2 3 2 3" xfId="42094"/>
    <cellStyle name="20% - Accent4 7 2 3 3" xfId="12109"/>
    <cellStyle name="20% - Accent4 7 2 3 4" xfId="42095"/>
    <cellStyle name="20% - Accent4 7 2 3_Lcc_inputs" xfId="42096"/>
    <cellStyle name="20% - Accent4 7 2 4" xfId="12110"/>
    <cellStyle name="20% - Accent4 7 2 4 2" xfId="12111"/>
    <cellStyle name="20% - Accent4 7 2 4 2 2" xfId="12112"/>
    <cellStyle name="20% - Accent4 7 2 4 3" xfId="12113"/>
    <cellStyle name="20% - Accent4 7 2 5" xfId="12114"/>
    <cellStyle name="20% - Accent4 7 2 5 2" xfId="12115"/>
    <cellStyle name="20% - Accent4 7 2 6" xfId="12116"/>
    <cellStyle name="20% - Accent4 7 2 7" xfId="42097"/>
    <cellStyle name="20% - Accent4 7 2 8" xfId="42098"/>
    <cellStyle name="20% - Accent4 7 2_Lcc_inputs" xfId="42099"/>
    <cellStyle name="20% - Accent4 7 3" xfId="12117"/>
    <cellStyle name="20% - Accent4 7 3 2" xfId="12118"/>
    <cellStyle name="20% - Accent4 7 3 2 2" xfId="12119"/>
    <cellStyle name="20% - Accent4 7 3 2 2 2" xfId="12120"/>
    <cellStyle name="20% - Accent4 7 3 2 3" xfId="12121"/>
    <cellStyle name="20% - Accent4 7 3 3" xfId="12122"/>
    <cellStyle name="20% - Accent4 7 3 3 2" xfId="12123"/>
    <cellStyle name="20% - Accent4 7 3 3 2 2" xfId="12124"/>
    <cellStyle name="20% - Accent4 7 3 3 3" xfId="12125"/>
    <cellStyle name="20% - Accent4 7 3 4" xfId="12126"/>
    <cellStyle name="20% - Accent4 7 3 4 2" xfId="12127"/>
    <cellStyle name="20% - Accent4 7 3 5" xfId="12128"/>
    <cellStyle name="20% - Accent4 7 3_Lcc_inputs" xfId="42100"/>
    <cellStyle name="20% - Accent4 7 4" xfId="12129"/>
    <cellStyle name="20% - Accent4 7 4 2" xfId="12130"/>
    <cellStyle name="20% - Accent4 7 4 2 2" xfId="12131"/>
    <cellStyle name="20% - Accent4 7 4 2 3" xfId="42101"/>
    <cellStyle name="20% - Accent4 7 4 3" xfId="12132"/>
    <cellStyle name="20% - Accent4 7 4 4" xfId="42102"/>
    <cellStyle name="20% - Accent4 7 4_Lcc_inputs" xfId="42103"/>
    <cellStyle name="20% - Accent4 7 5" xfId="12133"/>
    <cellStyle name="20% - Accent4 7 5 2" xfId="12134"/>
    <cellStyle name="20% - Accent4 7 5 2 2" xfId="12135"/>
    <cellStyle name="20% - Accent4 7 5 3" xfId="12136"/>
    <cellStyle name="20% - Accent4 7 6" xfId="12137"/>
    <cellStyle name="20% - Accent4 7 6 2" xfId="12138"/>
    <cellStyle name="20% - Accent4 7 7" xfId="12139"/>
    <cellStyle name="20% - Accent4 7 8" xfId="42104"/>
    <cellStyle name="20% - Accent4 7 9" xfId="42105"/>
    <cellStyle name="20% - Accent4 7_Lcc_inputs" xfId="42106"/>
    <cellStyle name="20% - Accent4 8" xfId="2940"/>
    <cellStyle name="20% - Accent4 8 2" xfId="2941"/>
    <cellStyle name="20% - Accent4 8 2 2" xfId="12140"/>
    <cellStyle name="20% - Accent4 8 2 2 2" xfId="12141"/>
    <cellStyle name="20% - Accent4 8 2 2 2 2" xfId="12142"/>
    <cellStyle name="20% - Accent4 8 2 2 3" xfId="12143"/>
    <cellStyle name="20% - Accent4 8 2 3" xfId="12144"/>
    <cellStyle name="20% - Accent4 8 2 3 2" xfId="12145"/>
    <cellStyle name="20% - Accent4 8 2 3 2 2" xfId="12146"/>
    <cellStyle name="20% - Accent4 8 2 3 3" xfId="12147"/>
    <cellStyle name="20% - Accent4 8 2 4" xfId="12148"/>
    <cellStyle name="20% - Accent4 8 2 4 2" xfId="12149"/>
    <cellStyle name="20% - Accent4 8 2 5" xfId="12150"/>
    <cellStyle name="20% - Accent4 8 2_Lcc_inputs" xfId="42107"/>
    <cellStyle name="20% - Accent4 8 3" xfId="12151"/>
    <cellStyle name="20% - Accent4 8 3 2" xfId="12152"/>
    <cellStyle name="20% - Accent4 8 3 2 2" xfId="12153"/>
    <cellStyle name="20% - Accent4 8 3 2 3" xfId="42108"/>
    <cellStyle name="20% - Accent4 8 3 3" xfId="12154"/>
    <cellStyle name="20% - Accent4 8 3 4" xfId="42109"/>
    <cellStyle name="20% - Accent4 8 3_Lcc_inputs" xfId="42110"/>
    <cellStyle name="20% - Accent4 8 4" xfId="12155"/>
    <cellStyle name="20% - Accent4 8 4 2" xfId="12156"/>
    <cellStyle name="20% - Accent4 8 4 2 2" xfId="12157"/>
    <cellStyle name="20% - Accent4 8 4 3" xfId="12158"/>
    <cellStyle name="20% - Accent4 8 5" xfId="12159"/>
    <cellStyle name="20% - Accent4 8 5 2" xfId="12160"/>
    <cellStyle name="20% - Accent4 8 6" xfId="12161"/>
    <cellStyle name="20% - Accent4 8 7" xfId="42111"/>
    <cellStyle name="20% - Accent4 8 8" xfId="42112"/>
    <cellStyle name="20% - Accent4 8_Lcc_inputs" xfId="42113"/>
    <cellStyle name="20% - Accent4 9" xfId="2942"/>
    <cellStyle name="20% - Accent4 9 2" xfId="12162"/>
    <cellStyle name="20% - Accent4 9 2 2" xfId="12163"/>
    <cellStyle name="20% - Accent4 9 2 2 2" xfId="12164"/>
    <cellStyle name="20% - Accent4 9 2 2 3" xfId="42114"/>
    <cellStyle name="20% - Accent4 9 2 3" xfId="12165"/>
    <cellStyle name="20% - Accent4 9 2 4" xfId="42115"/>
    <cellStyle name="20% - Accent4 9 2_Lcc_inputs" xfId="42116"/>
    <cellStyle name="20% - Accent4 9 3" xfId="12166"/>
    <cellStyle name="20% - Accent4 9 3 2" xfId="12167"/>
    <cellStyle name="20% - Accent4 9 3 2 2" xfId="12168"/>
    <cellStyle name="20% - Accent4 9 3 3" xfId="12169"/>
    <cellStyle name="20% - Accent4 9 4" xfId="12170"/>
    <cellStyle name="20% - Accent4 9 4 2" xfId="12171"/>
    <cellStyle name="20% - Accent4 9 5" xfId="12172"/>
    <cellStyle name="20% - Accent4 9 6" xfId="42117"/>
    <cellStyle name="20% - Accent4 9 7" xfId="42118"/>
    <cellStyle name="20% - Accent4 9_Lcc_inputs" xfId="42119"/>
    <cellStyle name="20% - Accent5" xfId="133" builtinId="46" customBuiltin="1"/>
    <cellStyle name="20% - Accent5 10" xfId="12173"/>
    <cellStyle name="20% - Accent5 10 2" xfId="12174"/>
    <cellStyle name="20% - Accent5 10 2 2" xfId="12175"/>
    <cellStyle name="20% - Accent5 10 2 3" xfId="42120"/>
    <cellStyle name="20% - Accent5 10 3" xfId="12176"/>
    <cellStyle name="20% - Accent5 10 4" xfId="42121"/>
    <cellStyle name="20% - Accent5 10_Lcc_inputs" xfId="42122"/>
    <cellStyle name="20% - Accent5 11" xfId="12177"/>
    <cellStyle name="20% - Accent5 11 2" xfId="12178"/>
    <cellStyle name="20% - Accent5 11 2 2" xfId="12179"/>
    <cellStyle name="20% - Accent5 11 3" xfId="12180"/>
    <cellStyle name="20% - Accent5 12" xfId="12181"/>
    <cellStyle name="20% - Accent5 12 2" xfId="12182"/>
    <cellStyle name="20% - Accent5 13" xfId="42123"/>
    <cellStyle name="20% - Accent5 13 2" xfId="42124"/>
    <cellStyle name="20% - Accent5 14" xfId="42125"/>
    <cellStyle name="20% - Accent5 2" xfId="8"/>
    <cellStyle name="20% - Accent5 2 2" xfId="451"/>
    <cellStyle name="20% - Accent5 2 2 2" xfId="656"/>
    <cellStyle name="20% - Accent5 2 2 2 2" xfId="9303"/>
    <cellStyle name="20% - Accent5 2 3" xfId="360"/>
    <cellStyle name="20% - Accent5 2 3 2" xfId="657"/>
    <cellStyle name="20% - Accent5 2 4" xfId="9302"/>
    <cellStyle name="20% - Accent5 2 4 2" xfId="11019"/>
    <cellStyle name="20% - Accent5 2 4 2 2" xfId="12183"/>
    <cellStyle name="20% - Accent5 2 4 2 2 2" xfId="12184"/>
    <cellStyle name="20% - Accent5 2 4 2 2 3" xfId="42126"/>
    <cellStyle name="20% - Accent5 2 4 2 3" xfId="12185"/>
    <cellStyle name="20% - Accent5 2 4 2 3 2" xfId="42127"/>
    <cellStyle name="20% - Accent5 2 4 2 4" xfId="42128"/>
    <cellStyle name="20% - Accent5 2 4 2 5" xfId="42129"/>
    <cellStyle name="20% - Accent5 2 4 2_Lcc_inputs" xfId="42130"/>
    <cellStyle name="20% - Accent5 2 4 3" xfId="11018"/>
    <cellStyle name="20% - Accent5 2 4 3 2" xfId="12186"/>
    <cellStyle name="20% - Accent5 2 4 3 2 2" xfId="42131"/>
    <cellStyle name="20% - Accent5 2 4 3 3" xfId="42132"/>
    <cellStyle name="20% - Accent5 2 4 3 4" xfId="42133"/>
    <cellStyle name="20% - Accent5 2 4 3_Lcc_inputs" xfId="42134"/>
    <cellStyle name="20% - Accent5 2 4 4" xfId="12187"/>
    <cellStyle name="20% - Accent5 2 4 4 2" xfId="42135"/>
    <cellStyle name="20% - Accent5 2 4 4 3" xfId="42136"/>
    <cellStyle name="20% - Accent5 2 4 5" xfId="42137"/>
    <cellStyle name="20% - Accent5 2 4 5 2" xfId="42138"/>
    <cellStyle name="20% - Accent5 2 4 6" xfId="42139"/>
    <cellStyle name="20% - Accent5 2 4_Lcc_inputs" xfId="42140"/>
    <cellStyle name="20% - Accent5 2 5" xfId="11020"/>
    <cellStyle name="20% - Accent5 2 5 2" xfId="42141"/>
    <cellStyle name="20% - Accent5 2 5 2 2" xfId="42142"/>
    <cellStyle name="20% - Accent5 2 5 2 3" xfId="42143"/>
    <cellStyle name="20% - Accent5 2 5 3" xfId="42144"/>
    <cellStyle name="20% - Accent5 2 5 3 2" xfId="42145"/>
    <cellStyle name="20% - Accent5 2 5 4" xfId="42146"/>
    <cellStyle name="20% - Accent5 2 5_Lcc_inputs" xfId="42147"/>
    <cellStyle name="20% - Accent5 2 6" xfId="10990"/>
    <cellStyle name="20% - Accent5 2 6 2" xfId="42148"/>
    <cellStyle name="20% - Accent5 2 6 2 2" xfId="42149"/>
    <cellStyle name="20% - Accent5 2 6 2 3" xfId="42150"/>
    <cellStyle name="20% - Accent5 2 6 3" xfId="42151"/>
    <cellStyle name="20% - Accent5 2 6 3 2" xfId="42152"/>
    <cellStyle name="20% - Accent5 2 6 4" xfId="42153"/>
    <cellStyle name="20% - Accent5 2 6_Lcc_inputs" xfId="42154"/>
    <cellStyle name="20% - Accent5 2 7" xfId="42155"/>
    <cellStyle name="20% - Accent5 2 8" xfId="42156"/>
    <cellStyle name="20% - Accent5 2 9" xfId="2943"/>
    <cellStyle name="20% - Accent5 2_Lcc_inputs" xfId="42157"/>
    <cellStyle name="20% - Accent5 3" xfId="380"/>
    <cellStyle name="20% - Accent5 3 2" xfId="471"/>
    <cellStyle name="20% - Accent5 3 2 2" xfId="658"/>
    <cellStyle name="20% - Accent5 3 2 2 2" xfId="2944"/>
    <cellStyle name="20% - Accent5 3 2 3" xfId="9305"/>
    <cellStyle name="20% - Accent5 3 3" xfId="659"/>
    <cellStyle name="20% - Accent5 3 3 2" xfId="2946"/>
    <cellStyle name="20% - Accent5 3 3 3" xfId="2945"/>
    <cellStyle name="20% - Accent5 3 4" xfId="2947"/>
    <cellStyle name="20% - Accent5 3 4 2" xfId="2948"/>
    <cellStyle name="20% - Accent5 3 5" xfId="2949"/>
    <cellStyle name="20% - Accent5 3 5 2" xfId="2950"/>
    <cellStyle name="20% - Accent5 3 6" xfId="2951"/>
    <cellStyle name="20% - Accent5 3 7" xfId="2952"/>
    <cellStyle name="20% - Accent5 3 8" xfId="9304"/>
    <cellStyle name="20% - Accent5 4" xfId="400"/>
    <cellStyle name="20% - Accent5 4 2" xfId="491"/>
    <cellStyle name="20% - Accent5 4 2 2" xfId="2953"/>
    <cellStyle name="20% - Accent5 4 2 2 2" xfId="12188"/>
    <cellStyle name="20% - Accent5 4 2 2 2 2" xfId="12189"/>
    <cellStyle name="20% - Accent5 4 2 2 2 2 2" xfId="12190"/>
    <cellStyle name="20% - Accent5 4 2 2 2 3" xfId="12191"/>
    <cellStyle name="20% - Accent5 4 2 2 3" xfId="12192"/>
    <cellStyle name="20% - Accent5 4 2 2 3 2" xfId="12193"/>
    <cellStyle name="20% - Accent5 4 2 2 3 2 2" xfId="12194"/>
    <cellStyle name="20% - Accent5 4 2 2 3 3" xfId="12195"/>
    <cellStyle name="20% - Accent5 4 2 2 4" xfId="12196"/>
    <cellStyle name="20% - Accent5 4 2 2 4 2" xfId="12197"/>
    <cellStyle name="20% - Accent5 4 2 2 5" xfId="12198"/>
    <cellStyle name="20% - Accent5 4 2 2_Lcc_inputs" xfId="42158"/>
    <cellStyle name="20% - Accent5 4 2 3" xfId="12199"/>
    <cellStyle name="20% - Accent5 4 2 3 2" xfId="12200"/>
    <cellStyle name="20% - Accent5 4 2 3 2 2" xfId="12201"/>
    <cellStyle name="20% - Accent5 4 2 3 2 3" xfId="42159"/>
    <cellStyle name="20% - Accent5 4 2 3 3" xfId="12202"/>
    <cellStyle name="20% - Accent5 4 2 3 4" xfId="42160"/>
    <cellStyle name="20% - Accent5 4 2 3_Lcc_inputs" xfId="42161"/>
    <cellStyle name="20% - Accent5 4 2 4" xfId="12203"/>
    <cellStyle name="20% - Accent5 4 2 4 2" xfId="12204"/>
    <cellStyle name="20% - Accent5 4 2 4 2 2" xfId="12205"/>
    <cellStyle name="20% - Accent5 4 2 4 3" xfId="12206"/>
    <cellStyle name="20% - Accent5 4 2 5" xfId="12207"/>
    <cellStyle name="20% - Accent5 4 2 5 2" xfId="12208"/>
    <cellStyle name="20% - Accent5 4 2 6" xfId="12209"/>
    <cellStyle name="20% - Accent5 4 2 7" xfId="42162"/>
    <cellStyle name="20% - Accent5 4 2 8" xfId="42163"/>
    <cellStyle name="20% - Accent5 4 2_Lcc_inputs" xfId="42164"/>
    <cellStyle name="20% - Accent5 4 3" xfId="2954"/>
    <cellStyle name="20% - Accent5 4 3 2" xfId="12210"/>
    <cellStyle name="20% - Accent5 4 3 2 2" xfId="12211"/>
    <cellStyle name="20% - Accent5 4 3 2 2 2" xfId="12212"/>
    <cellStyle name="20% - Accent5 4 3 2 2 2 2" xfId="12213"/>
    <cellStyle name="20% - Accent5 4 3 2 2 3" xfId="12214"/>
    <cellStyle name="20% - Accent5 4 3 2 3" xfId="12215"/>
    <cellStyle name="20% - Accent5 4 3 2 3 2" xfId="12216"/>
    <cellStyle name="20% - Accent5 4 3 2 3 2 2" xfId="12217"/>
    <cellStyle name="20% - Accent5 4 3 2 3 3" xfId="12218"/>
    <cellStyle name="20% - Accent5 4 3 2 4" xfId="12219"/>
    <cellStyle name="20% - Accent5 4 3 2 4 2" xfId="12220"/>
    <cellStyle name="20% - Accent5 4 3 2 5" xfId="12221"/>
    <cellStyle name="20% - Accent5 4 3 2_Lcc_inputs" xfId="42165"/>
    <cellStyle name="20% - Accent5 4 3 3" xfId="12222"/>
    <cellStyle name="20% - Accent5 4 3 3 2" xfId="12223"/>
    <cellStyle name="20% - Accent5 4 3 3 2 2" xfId="12224"/>
    <cellStyle name="20% - Accent5 4 3 3 2 3" xfId="42166"/>
    <cellStyle name="20% - Accent5 4 3 3 3" xfId="12225"/>
    <cellStyle name="20% - Accent5 4 3 3 4" xfId="42167"/>
    <cellStyle name="20% - Accent5 4 3 3_Lcc_inputs" xfId="42168"/>
    <cellStyle name="20% - Accent5 4 3 4" xfId="12226"/>
    <cellStyle name="20% - Accent5 4 3 4 2" xfId="12227"/>
    <cellStyle name="20% - Accent5 4 3 4 2 2" xfId="12228"/>
    <cellStyle name="20% - Accent5 4 3 4 3" xfId="12229"/>
    <cellStyle name="20% - Accent5 4 3 5" xfId="12230"/>
    <cellStyle name="20% - Accent5 4 3 5 2" xfId="12231"/>
    <cellStyle name="20% - Accent5 4 3 6" xfId="12232"/>
    <cellStyle name="20% - Accent5 4 3 7" xfId="42169"/>
    <cellStyle name="20% - Accent5 4 3 8" xfId="42170"/>
    <cellStyle name="20% - Accent5 4 3_Lcc_inputs" xfId="42171"/>
    <cellStyle name="20% - Accent5 4 4" xfId="9306"/>
    <cellStyle name="20% - Accent5 5" xfId="425"/>
    <cellStyle name="20% - Accent5 5 2" xfId="2955"/>
    <cellStyle name="20% - Accent5 5 2 2" xfId="12233"/>
    <cellStyle name="20% - Accent5 5 2 2 2" xfId="12234"/>
    <cellStyle name="20% - Accent5 5 2 2 2 2" xfId="12235"/>
    <cellStyle name="20% - Accent5 5 2 2 2 2 2" xfId="12236"/>
    <cellStyle name="20% - Accent5 5 2 2 2 3" xfId="12237"/>
    <cellStyle name="20% - Accent5 5 2 2 3" xfId="12238"/>
    <cellStyle name="20% - Accent5 5 2 2 3 2" xfId="12239"/>
    <cellStyle name="20% - Accent5 5 2 2 3 2 2" xfId="12240"/>
    <cellStyle name="20% - Accent5 5 2 2 3 3" xfId="12241"/>
    <cellStyle name="20% - Accent5 5 2 2 4" xfId="12242"/>
    <cellStyle name="20% - Accent5 5 2 2 4 2" xfId="12243"/>
    <cellStyle name="20% - Accent5 5 2 2 5" xfId="12244"/>
    <cellStyle name="20% - Accent5 5 2 2_Lcc_inputs" xfId="42172"/>
    <cellStyle name="20% - Accent5 5 2 3" xfId="12245"/>
    <cellStyle name="20% - Accent5 5 2 3 2" xfId="12246"/>
    <cellStyle name="20% - Accent5 5 2 3 2 2" xfId="12247"/>
    <cellStyle name="20% - Accent5 5 2 3 2 3" xfId="42173"/>
    <cellStyle name="20% - Accent5 5 2 3 3" xfId="12248"/>
    <cellStyle name="20% - Accent5 5 2 3 4" xfId="42174"/>
    <cellStyle name="20% - Accent5 5 2 3_Lcc_inputs" xfId="42175"/>
    <cellStyle name="20% - Accent5 5 2 4" xfId="12249"/>
    <cellStyle name="20% - Accent5 5 2 4 2" xfId="12250"/>
    <cellStyle name="20% - Accent5 5 2 4 2 2" xfId="12251"/>
    <cellStyle name="20% - Accent5 5 2 4 3" xfId="12252"/>
    <cellStyle name="20% - Accent5 5 2 5" xfId="12253"/>
    <cellStyle name="20% - Accent5 5 2 5 2" xfId="12254"/>
    <cellStyle name="20% - Accent5 5 2 6" xfId="12255"/>
    <cellStyle name="20% - Accent5 5 2 7" xfId="42176"/>
    <cellStyle name="20% - Accent5 5 2 8" xfId="42177"/>
    <cellStyle name="20% - Accent5 5 2_Lcc_inputs" xfId="42178"/>
    <cellStyle name="20% - Accent5 5 3" xfId="9308"/>
    <cellStyle name="20% - Accent5 5 3 2" xfId="12256"/>
    <cellStyle name="20% - Accent5 5 3 2 2" xfId="12257"/>
    <cellStyle name="20% - Accent5 5 3 2 2 2" xfId="12258"/>
    <cellStyle name="20% - Accent5 5 3 2 2 2 2" xfId="12259"/>
    <cellStyle name="20% - Accent5 5 3 2 2 3" xfId="12260"/>
    <cellStyle name="20% - Accent5 5 3 2 3" xfId="12261"/>
    <cellStyle name="20% - Accent5 5 3 2 3 2" xfId="12262"/>
    <cellStyle name="20% - Accent5 5 3 2 3 2 2" xfId="12263"/>
    <cellStyle name="20% - Accent5 5 3 2 3 3" xfId="12264"/>
    <cellStyle name="20% - Accent5 5 3 2 4" xfId="12265"/>
    <cellStyle name="20% - Accent5 5 3 2 4 2" xfId="12266"/>
    <cellStyle name="20% - Accent5 5 3 2 5" xfId="12267"/>
    <cellStyle name="20% - Accent5 5 3 2_Lcc_inputs" xfId="42179"/>
    <cellStyle name="20% - Accent5 5 3 3" xfId="12268"/>
    <cellStyle name="20% - Accent5 5 3 3 2" xfId="12269"/>
    <cellStyle name="20% - Accent5 5 3 3 2 2" xfId="12270"/>
    <cellStyle name="20% - Accent5 5 3 3 2 3" xfId="42180"/>
    <cellStyle name="20% - Accent5 5 3 3 3" xfId="12271"/>
    <cellStyle name="20% - Accent5 5 3 3 4" xfId="42181"/>
    <cellStyle name="20% - Accent5 5 3 3_Lcc_inputs" xfId="42182"/>
    <cellStyle name="20% - Accent5 5 3 4" xfId="12272"/>
    <cellStyle name="20% - Accent5 5 3 4 2" xfId="12273"/>
    <cellStyle name="20% - Accent5 5 3 4 2 2" xfId="12274"/>
    <cellStyle name="20% - Accent5 5 3 4 3" xfId="12275"/>
    <cellStyle name="20% - Accent5 5 3 5" xfId="12276"/>
    <cellStyle name="20% - Accent5 5 3 5 2" xfId="12277"/>
    <cellStyle name="20% - Accent5 5 3 6" xfId="12278"/>
    <cellStyle name="20% - Accent5 5 3 7" xfId="42183"/>
    <cellStyle name="20% - Accent5 5 3 8" xfId="42184"/>
    <cellStyle name="20% - Accent5 5 3_Lcc_inputs" xfId="42185"/>
    <cellStyle name="20% - Accent5 5 4" xfId="9307"/>
    <cellStyle name="20% - Accent5 6" xfId="2956"/>
    <cellStyle name="20% - Accent5 6 2" xfId="2957"/>
    <cellStyle name="20% - Accent5 6 2 2" xfId="12279"/>
    <cellStyle name="20% - Accent5 6 2 2 2" xfId="12280"/>
    <cellStyle name="20% - Accent5 6 2 2 2 2" xfId="12281"/>
    <cellStyle name="20% - Accent5 6 2 2 2 2 2" xfId="12282"/>
    <cellStyle name="20% - Accent5 6 2 2 2 3" xfId="12283"/>
    <cellStyle name="20% - Accent5 6 2 2 3" xfId="12284"/>
    <cellStyle name="20% - Accent5 6 2 2 3 2" xfId="12285"/>
    <cellStyle name="20% - Accent5 6 2 2 3 2 2" xfId="12286"/>
    <cellStyle name="20% - Accent5 6 2 2 3 3" xfId="12287"/>
    <cellStyle name="20% - Accent5 6 2 2 4" xfId="12288"/>
    <cellStyle name="20% - Accent5 6 2 2 4 2" xfId="12289"/>
    <cellStyle name="20% - Accent5 6 2 2 5" xfId="12290"/>
    <cellStyle name="20% - Accent5 6 2 2_Lcc_inputs" xfId="42186"/>
    <cellStyle name="20% - Accent5 6 2 3" xfId="12291"/>
    <cellStyle name="20% - Accent5 6 2 3 2" xfId="12292"/>
    <cellStyle name="20% - Accent5 6 2 3 2 2" xfId="12293"/>
    <cellStyle name="20% - Accent5 6 2 3 2 3" xfId="42187"/>
    <cellStyle name="20% - Accent5 6 2 3 3" xfId="12294"/>
    <cellStyle name="20% - Accent5 6 2 3 4" xfId="42188"/>
    <cellStyle name="20% - Accent5 6 2 3_Lcc_inputs" xfId="42189"/>
    <cellStyle name="20% - Accent5 6 2 4" xfId="12295"/>
    <cellStyle name="20% - Accent5 6 2 4 2" xfId="12296"/>
    <cellStyle name="20% - Accent5 6 2 4 2 2" xfId="12297"/>
    <cellStyle name="20% - Accent5 6 2 4 3" xfId="12298"/>
    <cellStyle name="20% - Accent5 6 2 5" xfId="12299"/>
    <cellStyle name="20% - Accent5 6 2 5 2" xfId="12300"/>
    <cellStyle name="20% - Accent5 6 2 6" xfId="12301"/>
    <cellStyle name="20% - Accent5 6 2 7" xfId="42190"/>
    <cellStyle name="20% - Accent5 6 2 8" xfId="42191"/>
    <cellStyle name="20% - Accent5 6 2_Lcc_inputs" xfId="42192"/>
    <cellStyle name="20% - Accent5 6 3" xfId="12302"/>
    <cellStyle name="20% - Accent5 6 3 2" xfId="12303"/>
    <cellStyle name="20% - Accent5 6 3 2 2" xfId="12304"/>
    <cellStyle name="20% - Accent5 6 3 2 2 2" xfId="12305"/>
    <cellStyle name="20% - Accent5 6 3 2 3" xfId="12306"/>
    <cellStyle name="20% - Accent5 6 3 3" xfId="12307"/>
    <cellStyle name="20% - Accent5 6 3 3 2" xfId="12308"/>
    <cellStyle name="20% - Accent5 6 3 3 2 2" xfId="12309"/>
    <cellStyle name="20% - Accent5 6 3 3 3" xfId="12310"/>
    <cellStyle name="20% - Accent5 6 3 4" xfId="12311"/>
    <cellStyle name="20% - Accent5 6 3 4 2" xfId="12312"/>
    <cellStyle name="20% - Accent5 6 3 5" xfId="12313"/>
    <cellStyle name="20% - Accent5 6 3_Lcc_inputs" xfId="42193"/>
    <cellStyle name="20% - Accent5 6 4" xfId="12314"/>
    <cellStyle name="20% - Accent5 6 4 2" xfId="12315"/>
    <cellStyle name="20% - Accent5 6 4 2 2" xfId="12316"/>
    <cellStyle name="20% - Accent5 6 4 2 3" xfId="42194"/>
    <cellStyle name="20% - Accent5 6 4 3" xfId="12317"/>
    <cellStyle name="20% - Accent5 6 4 4" xfId="42195"/>
    <cellStyle name="20% - Accent5 6 4_Lcc_inputs" xfId="42196"/>
    <cellStyle name="20% - Accent5 6 5" xfId="12318"/>
    <cellStyle name="20% - Accent5 6 5 2" xfId="12319"/>
    <cellStyle name="20% - Accent5 6 5 2 2" xfId="12320"/>
    <cellStyle name="20% - Accent5 6 5 3" xfId="12321"/>
    <cellStyle name="20% - Accent5 6 6" xfId="12322"/>
    <cellStyle name="20% - Accent5 6 6 2" xfId="12323"/>
    <cellStyle name="20% - Accent5 6 7" xfId="12324"/>
    <cellStyle name="20% - Accent5 6 8" xfId="42197"/>
    <cellStyle name="20% - Accent5 6 9" xfId="42198"/>
    <cellStyle name="20% - Accent5 6_Lcc_inputs" xfId="42199"/>
    <cellStyle name="20% - Accent5 7" xfId="2958"/>
    <cellStyle name="20% - Accent5 7 2" xfId="2959"/>
    <cellStyle name="20% - Accent5 7 2 2" xfId="12325"/>
    <cellStyle name="20% - Accent5 7 2 2 2" xfId="12326"/>
    <cellStyle name="20% - Accent5 7 2 2 2 2" xfId="12327"/>
    <cellStyle name="20% - Accent5 7 2 2 2 2 2" xfId="12328"/>
    <cellStyle name="20% - Accent5 7 2 2 2 3" xfId="12329"/>
    <cellStyle name="20% - Accent5 7 2 2 3" xfId="12330"/>
    <cellStyle name="20% - Accent5 7 2 2 3 2" xfId="12331"/>
    <cellStyle name="20% - Accent5 7 2 2 3 2 2" xfId="12332"/>
    <cellStyle name="20% - Accent5 7 2 2 3 3" xfId="12333"/>
    <cellStyle name="20% - Accent5 7 2 2 4" xfId="12334"/>
    <cellStyle name="20% - Accent5 7 2 2 4 2" xfId="12335"/>
    <cellStyle name="20% - Accent5 7 2 2 5" xfId="12336"/>
    <cellStyle name="20% - Accent5 7 2 2_Lcc_inputs" xfId="42200"/>
    <cellStyle name="20% - Accent5 7 2 3" xfId="12337"/>
    <cellStyle name="20% - Accent5 7 2 3 2" xfId="12338"/>
    <cellStyle name="20% - Accent5 7 2 3 2 2" xfId="12339"/>
    <cellStyle name="20% - Accent5 7 2 3 2 3" xfId="42201"/>
    <cellStyle name="20% - Accent5 7 2 3 3" xfId="12340"/>
    <cellStyle name="20% - Accent5 7 2 3 4" xfId="42202"/>
    <cellStyle name="20% - Accent5 7 2 3_Lcc_inputs" xfId="42203"/>
    <cellStyle name="20% - Accent5 7 2 4" xfId="12341"/>
    <cellStyle name="20% - Accent5 7 2 4 2" xfId="12342"/>
    <cellStyle name="20% - Accent5 7 2 4 2 2" xfId="12343"/>
    <cellStyle name="20% - Accent5 7 2 4 3" xfId="12344"/>
    <cellStyle name="20% - Accent5 7 2 5" xfId="12345"/>
    <cellStyle name="20% - Accent5 7 2 5 2" xfId="12346"/>
    <cellStyle name="20% - Accent5 7 2 6" xfId="12347"/>
    <cellStyle name="20% - Accent5 7 2 7" xfId="42204"/>
    <cellStyle name="20% - Accent5 7 2 8" xfId="42205"/>
    <cellStyle name="20% - Accent5 7 2_Lcc_inputs" xfId="42206"/>
    <cellStyle name="20% - Accent5 7 3" xfId="12348"/>
    <cellStyle name="20% - Accent5 7 3 2" xfId="12349"/>
    <cellStyle name="20% - Accent5 7 3 2 2" xfId="12350"/>
    <cellStyle name="20% - Accent5 7 3 2 2 2" xfId="12351"/>
    <cellStyle name="20% - Accent5 7 3 2 3" xfId="12352"/>
    <cellStyle name="20% - Accent5 7 3 3" xfId="12353"/>
    <cellStyle name="20% - Accent5 7 3 3 2" xfId="12354"/>
    <cellStyle name="20% - Accent5 7 3 3 2 2" xfId="12355"/>
    <cellStyle name="20% - Accent5 7 3 3 3" xfId="12356"/>
    <cellStyle name="20% - Accent5 7 3 4" xfId="12357"/>
    <cellStyle name="20% - Accent5 7 3 4 2" xfId="12358"/>
    <cellStyle name="20% - Accent5 7 3 5" xfId="12359"/>
    <cellStyle name="20% - Accent5 7 3_Lcc_inputs" xfId="42207"/>
    <cellStyle name="20% - Accent5 7 4" xfId="12360"/>
    <cellStyle name="20% - Accent5 7 4 2" xfId="12361"/>
    <cellStyle name="20% - Accent5 7 4 2 2" xfId="12362"/>
    <cellStyle name="20% - Accent5 7 4 2 3" xfId="42208"/>
    <cellStyle name="20% - Accent5 7 4 3" xfId="12363"/>
    <cellStyle name="20% - Accent5 7 4 4" xfId="42209"/>
    <cellStyle name="20% - Accent5 7 4_Lcc_inputs" xfId="42210"/>
    <cellStyle name="20% - Accent5 7 5" xfId="12364"/>
    <cellStyle name="20% - Accent5 7 5 2" xfId="12365"/>
    <cellStyle name="20% - Accent5 7 5 2 2" xfId="12366"/>
    <cellStyle name="20% - Accent5 7 5 3" xfId="12367"/>
    <cellStyle name="20% - Accent5 7 6" xfId="12368"/>
    <cellStyle name="20% - Accent5 7 6 2" xfId="12369"/>
    <cellStyle name="20% - Accent5 7 7" xfId="12370"/>
    <cellStyle name="20% - Accent5 7 8" xfId="42211"/>
    <cellStyle name="20% - Accent5 7 9" xfId="42212"/>
    <cellStyle name="20% - Accent5 7_Lcc_inputs" xfId="42213"/>
    <cellStyle name="20% - Accent5 8" xfId="2960"/>
    <cellStyle name="20% - Accent5 8 2" xfId="2961"/>
    <cellStyle name="20% - Accent5 8 2 2" xfId="12371"/>
    <cellStyle name="20% - Accent5 8 2 2 2" xfId="12372"/>
    <cellStyle name="20% - Accent5 8 2 2 2 2" xfId="12373"/>
    <cellStyle name="20% - Accent5 8 2 2 3" xfId="12374"/>
    <cellStyle name="20% - Accent5 8 2 3" xfId="12375"/>
    <cellStyle name="20% - Accent5 8 2 3 2" xfId="12376"/>
    <cellStyle name="20% - Accent5 8 2 3 2 2" xfId="12377"/>
    <cellStyle name="20% - Accent5 8 2 3 3" xfId="12378"/>
    <cellStyle name="20% - Accent5 8 2 4" xfId="12379"/>
    <cellStyle name="20% - Accent5 8 2 4 2" xfId="12380"/>
    <cellStyle name="20% - Accent5 8 2 5" xfId="12381"/>
    <cellStyle name="20% - Accent5 8 2_Lcc_inputs" xfId="42214"/>
    <cellStyle name="20% - Accent5 8 3" xfId="12382"/>
    <cellStyle name="20% - Accent5 8 3 2" xfId="12383"/>
    <cellStyle name="20% - Accent5 8 3 2 2" xfId="12384"/>
    <cellStyle name="20% - Accent5 8 3 2 3" xfId="42215"/>
    <cellStyle name="20% - Accent5 8 3 3" xfId="12385"/>
    <cellStyle name="20% - Accent5 8 3 4" xfId="42216"/>
    <cellStyle name="20% - Accent5 8 3_Lcc_inputs" xfId="42217"/>
    <cellStyle name="20% - Accent5 8 4" xfId="12386"/>
    <cellStyle name="20% - Accent5 8 4 2" xfId="12387"/>
    <cellStyle name="20% - Accent5 8 4 2 2" xfId="12388"/>
    <cellStyle name="20% - Accent5 8 4 3" xfId="12389"/>
    <cellStyle name="20% - Accent5 8 5" xfId="12390"/>
    <cellStyle name="20% - Accent5 8 5 2" xfId="12391"/>
    <cellStyle name="20% - Accent5 8 6" xfId="12392"/>
    <cellStyle name="20% - Accent5 8 7" xfId="42218"/>
    <cellStyle name="20% - Accent5 8 8" xfId="42219"/>
    <cellStyle name="20% - Accent5 8_Lcc_inputs" xfId="42220"/>
    <cellStyle name="20% - Accent5 9" xfId="2962"/>
    <cellStyle name="20% - Accent5 9 2" xfId="12393"/>
    <cellStyle name="20% - Accent5 9 2 2" xfId="12394"/>
    <cellStyle name="20% - Accent5 9 2 2 2" xfId="12395"/>
    <cellStyle name="20% - Accent5 9 2 2 3" xfId="42221"/>
    <cellStyle name="20% - Accent5 9 2 3" xfId="12396"/>
    <cellStyle name="20% - Accent5 9 2 4" xfId="42222"/>
    <cellStyle name="20% - Accent5 9 2_Lcc_inputs" xfId="42223"/>
    <cellStyle name="20% - Accent5 9 3" xfId="12397"/>
    <cellStyle name="20% - Accent5 9 3 2" xfId="12398"/>
    <cellStyle name="20% - Accent5 9 3 2 2" xfId="12399"/>
    <cellStyle name="20% - Accent5 9 3 3" xfId="12400"/>
    <cellStyle name="20% - Accent5 9 4" xfId="12401"/>
    <cellStyle name="20% - Accent5 9 4 2" xfId="12402"/>
    <cellStyle name="20% - Accent5 9 5" xfId="12403"/>
    <cellStyle name="20% - Accent5 9 6" xfId="42224"/>
    <cellStyle name="20% - Accent5 9 7" xfId="42225"/>
    <cellStyle name="20% - Accent5 9_Lcc_inputs" xfId="42226"/>
    <cellStyle name="20% - Accent6" xfId="137" builtinId="50" customBuiltin="1"/>
    <cellStyle name="20% - Accent6 10" xfId="12404"/>
    <cellStyle name="20% - Accent6 10 2" xfId="12405"/>
    <cellStyle name="20% - Accent6 10 2 2" xfId="12406"/>
    <cellStyle name="20% - Accent6 10 2 3" xfId="42227"/>
    <cellStyle name="20% - Accent6 10 3" xfId="12407"/>
    <cellStyle name="20% - Accent6 10 4" xfId="42228"/>
    <cellStyle name="20% - Accent6 10_Lcc_inputs" xfId="42229"/>
    <cellStyle name="20% - Accent6 11" xfId="12408"/>
    <cellStyle name="20% - Accent6 11 2" xfId="12409"/>
    <cellStyle name="20% - Accent6 11 2 2" xfId="12410"/>
    <cellStyle name="20% - Accent6 11 3" xfId="12411"/>
    <cellStyle name="20% - Accent6 12" xfId="12412"/>
    <cellStyle name="20% - Accent6 12 2" xfId="12413"/>
    <cellStyle name="20% - Accent6 13" xfId="42230"/>
    <cellStyle name="20% - Accent6 13 2" xfId="42231"/>
    <cellStyle name="20% - Accent6 14" xfId="42232"/>
    <cellStyle name="20% - Accent6 2" xfId="9"/>
    <cellStyle name="20% - Accent6 2 2" xfId="453"/>
    <cellStyle name="20% - Accent6 2 2 2" xfId="660"/>
    <cellStyle name="20% - Accent6 2 2 2 2" xfId="9310"/>
    <cellStyle name="20% - Accent6 2 3" xfId="362"/>
    <cellStyle name="20% - Accent6 2 3 2" xfId="661"/>
    <cellStyle name="20% - Accent6 2 4" xfId="9309"/>
    <cellStyle name="20% - Accent6 2 4 2" xfId="11022"/>
    <cellStyle name="20% - Accent6 2 4 2 2" xfId="12414"/>
    <cellStyle name="20% - Accent6 2 4 2 2 2" xfId="12415"/>
    <cellStyle name="20% - Accent6 2 4 2 2 3" xfId="42233"/>
    <cellStyle name="20% - Accent6 2 4 2 3" xfId="12416"/>
    <cellStyle name="20% - Accent6 2 4 2 3 2" xfId="42234"/>
    <cellStyle name="20% - Accent6 2 4 2 4" xfId="42235"/>
    <cellStyle name="20% - Accent6 2 4 2 5" xfId="42236"/>
    <cellStyle name="20% - Accent6 2 4 2_Lcc_inputs" xfId="42237"/>
    <cellStyle name="20% - Accent6 2 4 3" xfId="11021"/>
    <cellStyle name="20% - Accent6 2 4 3 2" xfId="12417"/>
    <cellStyle name="20% - Accent6 2 4 3 2 2" xfId="42238"/>
    <cellStyle name="20% - Accent6 2 4 3 3" xfId="42239"/>
    <cellStyle name="20% - Accent6 2 4 3 4" xfId="42240"/>
    <cellStyle name="20% - Accent6 2 4 3_Lcc_inputs" xfId="42241"/>
    <cellStyle name="20% - Accent6 2 4 4" xfId="12418"/>
    <cellStyle name="20% - Accent6 2 4 4 2" xfId="42242"/>
    <cellStyle name="20% - Accent6 2 4 4 3" xfId="42243"/>
    <cellStyle name="20% - Accent6 2 4 5" xfId="42244"/>
    <cellStyle name="20% - Accent6 2 4 5 2" xfId="42245"/>
    <cellStyle name="20% - Accent6 2 4 6" xfId="42246"/>
    <cellStyle name="20% - Accent6 2 4_Lcc_inputs" xfId="42247"/>
    <cellStyle name="20% - Accent6 2 5" xfId="11023"/>
    <cellStyle name="20% - Accent6 2 5 2" xfId="42248"/>
    <cellStyle name="20% - Accent6 2 5 2 2" xfId="42249"/>
    <cellStyle name="20% - Accent6 2 5 2 3" xfId="42250"/>
    <cellStyle name="20% - Accent6 2 5 3" xfId="42251"/>
    <cellStyle name="20% - Accent6 2 5 3 2" xfId="42252"/>
    <cellStyle name="20% - Accent6 2 5 4" xfId="42253"/>
    <cellStyle name="20% - Accent6 2 5_Lcc_inputs" xfId="42254"/>
    <cellStyle name="20% - Accent6 2 6" xfId="10991"/>
    <cellStyle name="20% - Accent6 2 6 2" xfId="42255"/>
    <cellStyle name="20% - Accent6 2 6 2 2" xfId="42256"/>
    <cellStyle name="20% - Accent6 2 6 2 3" xfId="42257"/>
    <cellStyle name="20% - Accent6 2 6 3" xfId="42258"/>
    <cellStyle name="20% - Accent6 2 6 3 2" xfId="42259"/>
    <cellStyle name="20% - Accent6 2 6 4" xfId="42260"/>
    <cellStyle name="20% - Accent6 2 6_Lcc_inputs" xfId="42261"/>
    <cellStyle name="20% - Accent6 2 7" xfId="42262"/>
    <cellStyle name="20% - Accent6 2 8" xfId="42263"/>
    <cellStyle name="20% - Accent6 2_Lcc_inputs" xfId="42264"/>
    <cellStyle name="20% - Accent6 3" xfId="382"/>
    <cellStyle name="20% - Accent6 3 2" xfId="473"/>
    <cellStyle name="20% - Accent6 3 2 2" xfId="662"/>
    <cellStyle name="20% - Accent6 3 2 2 2" xfId="2963"/>
    <cellStyle name="20% - Accent6 3 2 3" xfId="9311"/>
    <cellStyle name="20% - Accent6 3 3" xfId="663"/>
    <cellStyle name="20% - Accent6 3 3 2" xfId="2965"/>
    <cellStyle name="20% - Accent6 3 3 3" xfId="2964"/>
    <cellStyle name="20% - Accent6 3 4" xfId="2966"/>
    <cellStyle name="20% - Accent6 3 4 2" xfId="2967"/>
    <cellStyle name="20% - Accent6 3 5" xfId="2968"/>
    <cellStyle name="20% - Accent6 3 5 2" xfId="2969"/>
    <cellStyle name="20% - Accent6 3 6" xfId="2970"/>
    <cellStyle name="20% - Accent6 3 7" xfId="2971"/>
    <cellStyle name="20% - Accent6 4" xfId="402"/>
    <cellStyle name="20% - Accent6 4 2" xfId="493"/>
    <cellStyle name="20% - Accent6 4 2 2" xfId="2972"/>
    <cellStyle name="20% - Accent6 4 2 2 2" xfId="12419"/>
    <cellStyle name="20% - Accent6 4 2 2 2 2" xfId="12420"/>
    <cellStyle name="20% - Accent6 4 2 2 2 2 2" xfId="12421"/>
    <cellStyle name="20% - Accent6 4 2 2 2 3" xfId="12422"/>
    <cellStyle name="20% - Accent6 4 2 2 3" xfId="12423"/>
    <cellStyle name="20% - Accent6 4 2 2 3 2" xfId="12424"/>
    <cellStyle name="20% - Accent6 4 2 2 3 2 2" xfId="12425"/>
    <cellStyle name="20% - Accent6 4 2 2 3 3" xfId="12426"/>
    <cellStyle name="20% - Accent6 4 2 2 4" xfId="12427"/>
    <cellStyle name="20% - Accent6 4 2 2 4 2" xfId="12428"/>
    <cellStyle name="20% - Accent6 4 2 2 5" xfId="12429"/>
    <cellStyle name="20% - Accent6 4 2 2_Lcc_inputs" xfId="42265"/>
    <cellStyle name="20% - Accent6 4 2 3" xfId="12430"/>
    <cellStyle name="20% - Accent6 4 2 3 2" xfId="12431"/>
    <cellStyle name="20% - Accent6 4 2 3 2 2" xfId="12432"/>
    <cellStyle name="20% - Accent6 4 2 3 2 3" xfId="42266"/>
    <cellStyle name="20% - Accent6 4 2 3 3" xfId="12433"/>
    <cellStyle name="20% - Accent6 4 2 3 4" xfId="42267"/>
    <cellStyle name="20% - Accent6 4 2 3_Lcc_inputs" xfId="42268"/>
    <cellStyle name="20% - Accent6 4 2 4" xfId="12434"/>
    <cellStyle name="20% - Accent6 4 2 4 2" xfId="12435"/>
    <cellStyle name="20% - Accent6 4 2 4 2 2" xfId="12436"/>
    <cellStyle name="20% - Accent6 4 2 4 3" xfId="12437"/>
    <cellStyle name="20% - Accent6 4 2 5" xfId="12438"/>
    <cellStyle name="20% - Accent6 4 2 5 2" xfId="12439"/>
    <cellStyle name="20% - Accent6 4 2 6" xfId="12440"/>
    <cellStyle name="20% - Accent6 4 2 7" xfId="42269"/>
    <cellStyle name="20% - Accent6 4 2 8" xfId="42270"/>
    <cellStyle name="20% - Accent6 4 2_Lcc_inputs" xfId="42271"/>
    <cellStyle name="20% - Accent6 4 3" xfId="2973"/>
    <cellStyle name="20% - Accent6 4 3 2" xfId="12441"/>
    <cellStyle name="20% - Accent6 4 3 2 2" xfId="12442"/>
    <cellStyle name="20% - Accent6 4 3 2 2 2" xfId="12443"/>
    <cellStyle name="20% - Accent6 4 3 2 2 2 2" xfId="12444"/>
    <cellStyle name="20% - Accent6 4 3 2 2 3" xfId="12445"/>
    <cellStyle name="20% - Accent6 4 3 2 3" xfId="12446"/>
    <cellStyle name="20% - Accent6 4 3 2 3 2" xfId="12447"/>
    <cellStyle name="20% - Accent6 4 3 2 3 2 2" xfId="12448"/>
    <cellStyle name="20% - Accent6 4 3 2 3 3" xfId="12449"/>
    <cellStyle name="20% - Accent6 4 3 2 4" xfId="12450"/>
    <cellStyle name="20% - Accent6 4 3 2 4 2" xfId="12451"/>
    <cellStyle name="20% - Accent6 4 3 2 5" xfId="12452"/>
    <cellStyle name="20% - Accent6 4 3 2_Lcc_inputs" xfId="42272"/>
    <cellStyle name="20% - Accent6 4 3 3" xfId="12453"/>
    <cellStyle name="20% - Accent6 4 3 3 2" xfId="12454"/>
    <cellStyle name="20% - Accent6 4 3 3 2 2" xfId="12455"/>
    <cellStyle name="20% - Accent6 4 3 3 2 3" xfId="42273"/>
    <cellStyle name="20% - Accent6 4 3 3 3" xfId="12456"/>
    <cellStyle name="20% - Accent6 4 3 3 4" xfId="42274"/>
    <cellStyle name="20% - Accent6 4 3 3_Lcc_inputs" xfId="42275"/>
    <cellStyle name="20% - Accent6 4 3 4" xfId="12457"/>
    <cellStyle name="20% - Accent6 4 3 4 2" xfId="12458"/>
    <cellStyle name="20% - Accent6 4 3 4 2 2" xfId="12459"/>
    <cellStyle name="20% - Accent6 4 3 4 3" xfId="12460"/>
    <cellStyle name="20% - Accent6 4 3 5" xfId="12461"/>
    <cellStyle name="20% - Accent6 4 3 5 2" xfId="12462"/>
    <cellStyle name="20% - Accent6 4 3 6" xfId="12463"/>
    <cellStyle name="20% - Accent6 4 3 7" xfId="42276"/>
    <cellStyle name="20% - Accent6 4 3 8" xfId="42277"/>
    <cellStyle name="20% - Accent6 4 3_Lcc_inputs" xfId="42278"/>
    <cellStyle name="20% - Accent6 4 4" xfId="9312"/>
    <cellStyle name="20% - Accent6 5" xfId="427"/>
    <cellStyle name="20% - Accent6 5 2" xfId="2974"/>
    <cellStyle name="20% - Accent6 5 2 2" xfId="12464"/>
    <cellStyle name="20% - Accent6 5 2 2 2" xfId="12465"/>
    <cellStyle name="20% - Accent6 5 2 2 2 2" xfId="12466"/>
    <cellStyle name="20% - Accent6 5 2 2 2 2 2" xfId="12467"/>
    <cellStyle name="20% - Accent6 5 2 2 2 3" xfId="12468"/>
    <cellStyle name="20% - Accent6 5 2 2 3" xfId="12469"/>
    <cellStyle name="20% - Accent6 5 2 2 3 2" xfId="12470"/>
    <cellStyle name="20% - Accent6 5 2 2 3 2 2" xfId="12471"/>
    <cellStyle name="20% - Accent6 5 2 2 3 3" xfId="12472"/>
    <cellStyle name="20% - Accent6 5 2 2 4" xfId="12473"/>
    <cellStyle name="20% - Accent6 5 2 2 4 2" xfId="12474"/>
    <cellStyle name="20% - Accent6 5 2 2 5" xfId="12475"/>
    <cellStyle name="20% - Accent6 5 2 2_Lcc_inputs" xfId="42279"/>
    <cellStyle name="20% - Accent6 5 2 3" xfId="12476"/>
    <cellStyle name="20% - Accent6 5 2 3 2" xfId="12477"/>
    <cellStyle name="20% - Accent6 5 2 3 2 2" xfId="12478"/>
    <cellStyle name="20% - Accent6 5 2 3 2 3" xfId="42280"/>
    <cellStyle name="20% - Accent6 5 2 3 3" xfId="12479"/>
    <cellStyle name="20% - Accent6 5 2 3 4" xfId="42281"/>
    <cellStyle name="20% - Accent6 5 2 3_Lcc_inputs" xfId="42282"/>
    <cellStyle name="20% - Accent6 5 2 4" xfId="12480"/>
    <cellStyle name="20% - Accent6 5 2 4 2" xfId="12481"/>
    <cellStyle name="20% - Accent6 5 2 4 2 2" xfId="12482"/>
    <cellStyle name="20% - Accent6 5 2 4 3" xfId="12483"/>
    <cellStyle name="20% - Accent6 5 2 5" xfId="12484"/>
    <cellStyle name="20% - Accent6 5 2 5 2" xfId="12485"/>
    <cellStyle name="20% - Accent6 5 2 6" xfId="12486"/>
    <cellStyle name="20% - Accent6 5 2 7" xfId="42283"/>
    <cellStyle name="20% - Accent6 5 2 8" xfId="42284"/>
    <cellStyle name="20% - Accent6 5 2_Lcc_inputs" xfId="42285"/>
    <cellStyle name="20% - Accent6 5 3" xfId="9314"/>
    <cellStyle name="20% - Accent6 5 3 2" xfId="12487"/>
    <cellStyle name="20% - Accent6 5 3 2 2" xfId="12488"/>
    <cellStyle name="20% - Accent6 5 3 2 2 2" xfId="12489"/>
    <cellStyle name="20% - Accent6 5 3 2 2 2 2" xfId="12490"/>
    <cellStyle name="20% - Accent6 5 3 2 2 3" xfId="12491"/>
    <cellStyle name="20% - Accent6 5 3 2 3" xfId="12492"/>
    <cellStyle name="20% - Accent6 5 3 2 3 2" xfId="12493"/>
    <cellStyle name="20% - Accent6 5 3 2 3 2 2" xfId="12494"/>
    <cellStyle name="20% - Accent6 5 3 2 3 3" xfId="12495"/>
    <cellStyle name="20% - Accent6 5 3 2 4" xfId="12496"/>
    <cellStyle name="20% - Accent6 5 3 2 4 2" xfId="12497"/>
    <cellStyle name="20% - Accent6 5 3 2 5" xfId="12498"/>
    <cellStyle name="20% - Accent6 5 3 2_Lcc_inputs" xfId="42286"/>
    <cellStyle name="20% - Accent6 5 3 3" xfId="12499"/>
    <cellStyle name="20% - Accent6 5 3 3 2" xfId="12500"/>
    <cellStyle name="20% - Accent6 5 3 3 2 2" xfId="12501"/>
    <cellStyle name="20% - Accent6 5 3 3 2 3" xfId="42287"/>
    <cellStyle name="20% - Accent6 5 3 3 3" xfId="12502"/>
    <cellStyle name="20% - Accent6 5 3 3 4" xfId="42288"/>
    <cellStyle name="20% - Accent6 5 3 3_Lcc_inputs" xfId="42289"/>
    <cellStyle name="20% - Accent6 5 3 4" xfId="12503"/>
    <cellStyle name="20% - Accent6 5 3 4 2" xfId="12504"/>
    <cellStyle name="20% - Accent6 5 3 4 2 2" xfId="12505"/>
    <cellStyle name="20% - Accent6 5 3 4 3" xfId="12506"/>
    <cellStyle name="20% - Accent6 5 3 5" xfId="12507"/>
    <cellStyle name="20% - Accent6 5 3 5 2" xfId="12508"/>
    <cellStyle name="20% - Accent6 5 3 6" xfId="12509"/>
    <cellStyle name="20% - Accent6 5 3 7" xfId="42290"/>
    <cellStyle name="20% - Accent6 5 3 8" xfId="42291"/>
    <cellStyle name="20% - Accent6 5 3_Lcc_inputs" xfId="42292"/>
    <cellStyle name="20% - Accent6 5 4" xfId="9313"/>
    <cellStyle name="20% - Accent6 6" xfId="2975"/>
    <cellStyle name="20% - Accent6 6 2" xfId="2976"/>
    <cellStyle name="20% - Accent6 6 2 2" xfId="12510"/>
    <cellStyle name="20% - Accent6 6 2 2 2" xfId="12511"/>
    <cellStyle name="20% - Accent6 6 2 2 2 2" xfId="12512"/>
    <cellStyle name="20% - Accent6 6 2 2 2 2 2" xfId="12513"/>
    <cellStyle name="20% - Accent6 6 2 2 2 3" xfId="12514"/>
    <cellStyle name="20% - Accent6 6 2 2 3" xfId="12515"/>
    <cellStyle name="20% - Accent6 6 2 2 3 2" xfId="12516"/>
    <cellStyle name="20% - Accent6 6 2 2 3 2 2" xfId="12517"/>
    <cellStyle name="20% - Accent6 6 2 2 3 3" xfId="12518"/>
    <cellStyle name="20% - Accent6 6 2 2 4" xfId="12519"/>
    <cellStyle name="20% - Accent6 6 2 2 4 2" xfId="12520"/>
    <cellStyle name="20% - Accent6 6 2 2 5" xfId="12521"/>
    <cellStyle name="20% - Accent6 6 2 2_Lcc_inputs" xfId="42293"/>
    <cellStyle name="20% - Accent6 6 2 3" xfId="12522"/>
    <cellStyle name="20% - Accent6 6 2 3 2" xfId="12523"/>
    <cellStyle name="20% - Accent6 6 2 3 2 2" xfId="12524"/>
    <cellStyle name="20% - Accent6 6 2 3 2 3" xfId="42294"/>
    <cellStyle name="20% - Accent6 6 2 3 3" xfId="12525"/>
    <cellStyle name="20% - Accent6 6 2 3 4" xfId="42295"/>
    <cellStyle name="20% - Accent6 6 2 3_Lcc_inputs" xfId="42296"/>
    <cellStyle name="20% - Accent6 6 2 4" xfId="12526"/>
    <cellStyle name="20% - Accent6 6 2 4 2" xfId="12527"/>
    <cellStyle name="20% - Accent6 6 2 4 2 2" xfId="12528"/>
    <cellStyle name="20% - Accent6 6 2 4 3" xfId="12529"/>
    <cellStyle name="20% - Accent6 6 2 5" xfId="12530"/>
    <cellStyle name="20% - Accent6 6 2 5 2" xfId="12531"/>
    <cellStyle name="20% - Accent6 6 2 6" xfId="12532"/>
    <cellStyle name="20% - Accent6 6 2 7" xfId="42297"/>
    <cellStyle name="20% - Accent6 6 2 8" xfId="42298"/>
    <cellStyle name="20% - Accent6 6 2_Lcc_inputs" xfId="42299"/>
    <cellStyle name="20% - Accent6 6 3" xfId="12533"/>
    <cellStyle name="20% - Accent6 6 3 2" xfId="12534"/>
    <cellStyle name="20% - Accent6 6 3 2 2" xfId="12535"/>
    <cellStyle name="20% - Accent6 6 3 2 2 2" xfId="12536"/>
    <cellStyle name="20% - Accent6 6 3 2 3" xfId="12537"/>
    <cellStyle name="20% - Accent6 6 3 3" xfId="12538"/>
    <cellStyle name="20% - Accent6 6 3 3 2" xfId="12539"/>
    <cellStyle name="20% - Accent6 6 3 3 2 2" xfId="12540"/>
    <cellStyle name="20% - Accent6 6 3 3 3" xfId="12541"/>
    <cellStyle name="20% - Accent6 6 3 4" xfId="12542"/>
    <cellStyle name="20% - Accent6 6 3 4 2" xfId="12543"/>
    <cellStyle name="20% - Accent6 6 3 5" xfId="12544"/>
    <cellStyle name="20% - Accent6 6 3_Lcc_inputs" xfId="42300"/>
    <cellStyle name="20% - Accent6 6 4" xfId="12545"/>
    <cellStyle name="20% - Accent6 6 4 2" xfId="12546"/>
    <cellStyle name="20% - Accent6 6 4 2 2" xfId="12547"/>
    <cellStyle name="20% - Accent6 6 4 2 3" xfId="42301"/>
    <cellStyle name="20% - Accent6 6 4 3" xfId="12548"/>
    <cellStyle name="20% - Accent6 6 4 4" xfId="42302"/>
    <cellStyle name="20% - Accent6 6 4_Lcc_inputs" xfId="42303"/>
    <cellStyle name="20% - Accent6 6 5" xfId="12549"/>
    <cellStyle name="20% - Accent6 6 5 2" xfId="12550"/>
    <cellStyle name="20% - Accent6 6 5 2 2" xfId="12551"/>
    <cellStyle name="20% - Accent6 6 5 3" xfId="12552"/>
    <cellStyle name="20% - Accent6 6 6" xfId="12553"/>
    <cellStyle name="20% - Accent6 6 6 2" xfId="12554"/>
    <cellStyle name="20% - Accent6 6 7" xfId="12555"/>
    <cellStyle name="20% - Accent6 6 8" xfId="42304"/>
    <cellStyle name="20% - Accent6 6 9" xfId="42305"/>
    <cellStyle name="20% - Accent6 6_Lcc_inputs" xfId="42306"/>
    <cellStyle name="20% - Accent6 7" xfId="2977"/>
    <cellStyle name="20% - Accent6 7 2" xfId="2978"/>
    <cellStyle name="20% - Accent6 7 2 2" xfId="12556"/>
    <cellStyle name="20% - Accent6 7 2 2 2" xfId="12557"/>
    <cellStyle name="20% - Accent6 7 2 2 2 2" xfId="12558"/>
    <cellStyle name="20% - Accent6 7 2 2 2 2 2" xfId="12559"/>
    <cellStyle name="20% - Accent6 7 2 2 2 3" xfId="12560"/>
    <cellStyle name="20% - Accent6 7 2 2 3" xfId="12561"/>
    <cellStyle name="20% - Accent6 7 2 2 3 2" xfId="12562"/>
    <cellStyle name="20% - Accent6 7 2 2 3 2 2" xfId="12563"/>
    <cellStyle name="20% - Accent6 7 2 2 3 3" xfId="12564"/>
    <cellStyle name="20% - Accent6 7 2 2 4" xfId="12565"/>
    <cellStyle name="20% - Accent6 7 2 2 4 2" xfId="12566"/>
    <cellStyle name="20% - Accent6 7 2 2 5" xfId="12567"/>
    <cellStyle name="20% - Accent6 7 2 2_Lcc_inputs" xfId="42307"/>
    <cellStyle name="20% - Accent6 7 2 3" xfId="12568"/>
    <cellStyle name="20% - Accent6 7 2 3 2" xfId="12569"/>
    <cellStyle name="20% - Accent6 7 2 3 2 2" xfId="12570"/>
    <cellStyle name="20% - Accent6 7 2 3 2 3" xfId="42308"/>
    <cellStyle name="20% - Accent6 7 2 3 3" xfId="12571"/>
    <cellStyle name="20% - Accent6 7 2 3 4" xfId="42309"/>
    <cellStyle name="20% - Accent6 7 2 3_Lcc_inputs" xfId="42310"/>
    <cellStyle name="20% - Accent6 7 2 4" xfId="12572"/>
    <cellStyle name="20% - Accent6 7 2 4 2" xfId="12573"/>
    <cellStyle name="20% - Accent6 7 2 4 2 2" xfId="12574"/>
    <cellStyle name="20% - Accent6 7 2 4 3" xfId="12575"/>
    <cellStyle name="20% - Accent6 7 2 5" xfId="12576"/>
    <cellStyle name="20% - Accent6 7 2 5 2" xfId="12577"/>
    <cellStyle name="20% - Accent6 7 2 6" xfId="12578"/>
    <cellStyle name="20% - Accent6 7 2 7" xfId="42311"/>
    <cellStyle name="20% - Accent6 7 2 8" xfId="42312"/>
    <cellStyle name="20% - Accent6 7 2_Lcc_inputs" xfId="42313"/>
    <cellStyle name="20% - Accent6 7 3" xfId="12579"/>
    <cellStyle name="20% - Accent6 7 3 2" xfId="12580"/>
    <cellStyle name="20% - Accent6 7 3 2 2" xfId="12581"/>
    <cellStyle name="20% - Accent6 7 3 2 2 2" xfId="12582"/>
    <cellStyle name="20% - Accent6 7 3 2 3" xfId="12583"/>
    <cellStyle name="20% - Accent6 7 3 3" xfId="12584"/>
    <cellStyle name="20% - Accent6 7 3 3 2" xfId="12585"/>
    <cellStyle name="20% - Accent6 7 3 3 2 2" xfId="12586"/>
    <cellStyle name="20% - Accent6 7 3 3 3" xfId="12587"/>
    <cellStyle name="20% - Accent6 7 3 4" xfId="12588"/>
    <cellStyle name="20% - Accent6 7 3 4 2" xfId="12589"/>
    <cellStyle name="20% - Accent6 7 3 5" xfId="12590"/>
    <cellStyle name="20% - Accent6 7 3_Lcc_inputs" xfId="42314"/>
    <cellStyle name="20% - Accent6 7 4" xfId="12591"/>
    <cellStyle name="20% - Accent6 7 4 2" xfId="12592"/>
    <cellStyle name="20% - Accent6 7 4 2 2" xfId="12593"/>
    <cellStyle name="20% - Accent6 7 4 2 3" xfId="42315"/>
    <cellStyle name="20% - Accent6 7 4 3" xfId="12594"/>
    <cellStyle name="20% - Accent6 7 4 4" xfId="42316"/>
    <cellStyle name="20% - Accent6 7 4_Lcc_inputs" xfId="42317"/>
    <cellStyle name="20% - Accent6 7 5" xfId="12595"/>
    <cellStyle name="20% - Accent6 7 5 2" xfId="12596"/>
    <cellStyle name="20% - Accent6 7 5 2 2" xfId="12597"/>
    <cellStyle name="20% - Accent6 7 5 3" xfId="12598"/>
    <cellStyle name="20% - Accent6 7 6" xfId="12599"/>
    <cellStyle name="20% - Accent6 7 6 2" xfId="12600"/>
    <cellStyle name="20% - Accent6 7 7" xfId="12601"/>
    <cellStyle name="20% - Accent6 7 8" xfId="42318"/>
    <cellStyle name="20% - Accent6 7 9" xfId="42319"/>
    <cellStyle name="20% - Accent6 7_Lcc_inputs" xfId="42320"/>
    <cellStyle name="20% - Accent6 8" xfId="2979"/>
    <cellStyle name="20% - Accent6 8 2" xfId="2980"/>
    <cellStyle name="20% - Accent6 8 2 2" xfId="12602"/>
    <cellStyle name="20% - Accent6 8 2 2 2" xfId="12603"/>
    <cellStyle name="20% - Accent6 8 2 2 2 2" xfId="12604"/>
    <cellStyle name="20% - Accent6 8 2 2 3" xfId="12605"/>
    <cellStyle name="20% - Accent6 8 2 3" xfId="12606"/>
    <cellStyle name="20% - Accent6 8 2 3 2" xfId="12607"/>
    <cellStyle name="20% - Accent6 8 2 3 2 2" xfId="12608"/>
    <cellStyle name="20% - Accent6 8 2 3 3" xfId="12609"/>
    <cellStyle name="20% - Accent6 8 2 4" xfId="12610"/>
    <cellStyle name="20% - Accent6 8 2 4 2" xfId="12611"/>
    <cellStyle name="20% - Accent6 8 2 5" xfId="12612"/>
    <cellStyle name="20% - Accent6 8 2_Lcc_inputs" xfId="42321"/>
    <cellStyle name="20% - Accent6 8 3" xfId="12613"/>
    <cellStyle name="20% - Accent6 8 3 2" xfId="12614"/>
    <cellStyle name="20% - Accent6 8 3 2 2" xfId="12615"/>
    <cellStyle name="20% - Accent6 8 3 2 3" xfId="42322"/>
    <cellStyle name="20% - Accent6 8 3 3" xfId="12616"/>
    <cellStyle name="20% - Accent6 8 3 4" xfId="42323"/>
    <cellStyle name="20% - Accent6 8 3_Lcc_inputs" xfId="42324"/>
    <cellStyle name="20% - Accent6 8 4" xfId="12617"/>
    <cellStyle name="20% - Accent6 8 4 2" xfId="12618"/>
    <cellStyle name="20% - Accent6 8 4 2 2" xfId="12619"/>
    <cellStyle name="20% - Accent6 8 4 3" xfId="12620"/>
    <cellStyle name="20% - Accent6 8 5" xfId="12621"/>
    <cellStyle name="20% - Accent6 8 5 2" xfId="12622"/>
    <cellStyle name="20% - Accent6 8 6" xfId="12623"/>
    <cellStyle name="20% - Accent6 8 7" xfId="42325"/>
    <cellStyle name="20% - Accent6 8 8" xfId="42326"/>
    <cellStyle name="20% - Accent6 8_Lcc_inputs" xfId="42327"/>
    <cellStyle name="20% - Accent6 9" xfId="2981"/>
    <cellStyle name="20% - Accent6 9 2" xfId="12624"/>
    <cellStyle name="20% - Accent6 9 2 2" xfId="12625"/>
    <cellStyle name="20% - Accent6 9 2 2 2" xfId="12626"/>
    <cellStyle name="20% - Accent6 9 2 2 3" xfId="42328"/>
    <cellStyle name="20% - Accent6 9 2 3" xfId="12627"/>
    <cellStyle name="20% - Accent6 9 2 4" xfId="42329"/>
    <cellStyle name="20% - Accent6 9 2_Lcc_inputs" xfId="42330"/>
    <cellStyle name="20% - Accent6 9 3" xfId="12628"/>
    <cellStyle name="20% - Accent6 9 3 2" xfId="12629"/>
    <cellStyle name="20% - Accent6 9 3 2 2" xfId="12630"/>
    <cellStyle name="20% - Accent6 9 3 3" xfId="12631"/>
    <cellStyle name="20% - Accent6 9 4" xfId="12632"/>
    <cellStyle name="20% - Accent6 9 4 2" xfId="12633"/>
    <cellStyle name="20% - Accent6 9 5" xfId="12634"/>
    <cellStyle name="20% - Accent6 9 6" xfId="42331"/>
    <cellStyle name="20% - Accent6 9 7" xfId="42332"/>
    <cellStyle name="20% - Accent6 9_Lcc_inputs" xfId="42333"/>
    <cellStyle name="40% - Accent1" xfId="118" builtinId="31" customBuiltin="1"/>
    <cellStyle name="40% - Accent1 10" xfId="12635"/>
    <cellStyle name="40% - Accent1 10 2" xfId="12636"/>
    <cellStyle name="40% - Accent1 10 2 2" xfId="12637"/>
    <cellStyle name="40% - Accent1 10 2 3" xfId="42334"/>
    <cellStyle name="40% - Accent1 10 3" xfId="12638"/>
    <cellStyle name="40% - Accent1 10 4" xfId="42335"/>
    <cellStyle name="40% - Accent1 10_Lcc_inputs" xfId="42336"/>
    <cellStyle name="40% - Accent1 11" xfId="12639"/>
    <cellStyle name="40% - Accent1 11 2" xfId="12640"/>
    <cellStyle name="40% - Accent1 11 2 2" xfId="12641"/>
    <cellStyle name="40% - Accent1 11 3" xfId="12642"/>
    <cellStyle name="40% - Accent1 12" xfId="12643"/>
    <cellStyle name="40% - Accent1 12 2" xfId="12644"/>
    <cellStyle name="40% - Accent1 13" xfId="42337"/>
    <cellStyle name="40% - Accent1 13 2" xfId="42338"/>
    <cellStyle name="40% - Accent1 14" xfId="42339"/>
    <cellStyle name="40% - Accent1 2" xfId="10"/>
    <cellStyle name="40% - Accent1 2 2" xfId="444"/>
    <cellStyle name="40% - Accent1 2 2 2" xfId="664"/>
    <cellStyle name="40% - Accent1 2 2 2 2" xfId="9316"/>
    <cellStyle name="40% - Accent1 2 3" xfId="353"/>
    <cellStyle name="40% - Accent1 2 3 2" xfId="665"/>
    <cellStyle name="40% - Accent1 2 4" xfId="9315"/>
    <cellStyle name="40% - Accent1 2 4 2" xfId="11025"/>
    <cellStyle name="40% - Accent1 2 4 2 2" xfId="12645"/>
    <cellStyle name="40% - Accent1 2 4 2 2 2" xfId="12646"/>
    <cellStyle name="40% - Accent1 2 4 2 2 3" xfId="42340"/>
    <cellStyle name="40% - Accent1 2 4 2 3" xfId="12647"/>
    <cellStyle name="40% - Accent1 2 4 2 3 2" xfId="42341"/>
    <cellStyle name="40% - Accent1 2 4 2 4" xfId="42342"/>
    <cellStyle name="40% - Accent1 2 4 2 5" xfId="42343"/>
    <cellStyle name="40% - Accent1 2 4 2_Lcc_inputs" xfId="42344"/>
    <cellStyle name="40% - Accent1 2 4 3" xfId="11024"/>
    <cellStyle name="40% - Accent1 2 4 3 2" xfId="12648"/>
    <cellStyle name="40% - Accent1 2 4 3 2 2" xfId="42345"/>
    <cellStyle name="40% - Accent1 2 4 3 3" xfId="42346"/>
    <cellStyle name="40% - Accent1 2 4 3 4" xfId="42347"/>
    <cellStyle name="40% - Accent1 2 4 3_Lcc_inputs" xfId="42348"/>
    <cellStyle name="40% - Accent1 2 4 4" xfId="12649"/>
    <cellStyle name="40% - Accent1 2 4 4 2" xfId="42349"/>
    <cellStyle name="40% - Accent1 2 4 4 3" xfId="42350"/>
    <cellStyle name="40% - Accent1 2 4 5" xfId="42351"/>
    <cellStyle name="40% - Accent1 2 4 5 2" xfId="42352"/>
    <cellStyle name="40% - Accent1 2 4 6" xfId="42353"/>
    <cellStyle name="40% - Accent1 2 4_Lcc_inputs" xfId="42354"/>
    <cellStyle name="40% - Accent1 2 5" xfId="11026"/>
    <cellStyle name="40% - Accent1 2 5 2" xfId="42355"/>
    <cellStyle name="40% - Accent1 2 5 2 2" xfId="42356"/>
    <cellStyle name="40% - Accent1 2 5 2 3" xfId="42357"/>
    <cellStyle name="40% - Accent1 2 5 3" xfId="42358"/>
    <cellStyle name="40% - Accent1 2 5 3 2" xfId="42359"/>
    <cellStyle name="40% - Accent1 2 5 4" xfId="42360"/>
    <cellStyle name="40% - Accent1 2 5_Lcc_inputs" xfId="42361"/>
    <cellStyle name="40% - Accent1 2 6" xfId="10992"/>
    <cellStyle name="40% - Accent1 2 6 2" xfId="42362"/>
    <cellStyle name="40% - Accent1 2 6 2 2" xfId="42363"/>
    <cellStyle name="40% - Accent1 2 6 2 3" xfId="42364"/>
    <cellStyle name="40% - Accent1 2 6 3" xfId="42365"/>
    <cellStyle name="40% - Accent1 2 6 3 2" xfId="42366"/>
    <cellStyle name="40% - Accent1 2 6 4" xfId="42367"/>
    <cellStyle name="40% - Accent1 2 6_Lcc_inputs" xfId="42368"/>
    <cellStyle name="40% - Accent1 2 7" xfId="42369"/>
    <cellStyle name="40% - Accent1 2 8" xfId="42370"/>
    <cellStyle name="40% - Accent1 2 9" xfId="2982"/>
    <cellStyle name="40% - Accent1 2_Lcc_inputs" xfId="42371"/>
    <cellStyle name="40% - Accent1 3" xfId="373"/>
    <cellStyle name="40% - Accent1 3 2" xfId="464"/>
    <cellStyle name="40% - Accent1 3 2 2" xfId="666"/>
    <cellStyle name="40% - Accent1 3 2 2 2" xfId="2983"/>
    <cellStyle name="40% - Accent1 3 2 3" xfId="9318"/>
    <cellStyle name="40% - Accent1 3 3" xfId="667"/>
    <cellStyle name="40% - Accent1 3 3 2" xfId="2985"/>
    <cellStyle name="40% - Accent1 3 3 3" xfId="2984"/>
    <cellStyle name="40% - Accent1 3 4" xfId="2986"/>
    <cellStyle name="40% - Accent1 3 4 2" xfId="2987"/>
    <cellStyle name="40% - Accent1 3 5" xfId="2988"/>
    <cellStyle name="40% - Accent1 3 5 2" xfId="2989"/>
    <cellStyle name="40% - Accent1 3 6" xfId="2990"/>
    <cellStyle name="40% - Accent1 3 7" xfId="2991"/>
    <cellStyle name="40% - Accent1 3 8" xfId="9317"/>
    <cellStyle name="40% - Accent1 4" xfId="393"/>
    <cellStyle name="40% - Accent1 4 2" xfId="484"/>
    <cellStyle name="40% - Accent1 4 2 2" xfId="2992"/>
    <cellStyle name="40% - Accent1 4 2 2 2" xfId="12650"/>
    <cellStyle name="40% - Accent1 4 2 2 2 2" xfId="12651"/>
    <cellStyle name="40% - Accent1 4 2 2 2 2 2" xfId="12652"/>
    <cellStyle name="40% - Accent1 4 2 2 2 3" xfId="12653"/>
    <cellStyle name="40% - Accent1 4 2 2 3" xfId="12654"/>
    <cellStyle name="40% - Accent1 4 2 2 3 2" xfId="12655"/>
    <cellStyle name="40% - Accent1 4 2 2 3 2 2" xfId="12656"/>
    <cellStyle name="40% - Accent1 4 2 2 3 3" xfId="12657"/>
    <cellStyle name="40% - Accent1 4 2 2 4" xfId="12658"/>
    <cellStyle name="40% - Accent1 4 2 2 4 2" xfId="12659"/>
    <cellStyle name="40% - Accent1 4 2 2 5" xfId="12660"/>
    <cellStyle name="40% - Accent1 4 2 2_Lcc_inputs" xfId="42372"/>
    <cellStyle name="40% - Accent1 4 2 3" xfId="12661"/>
    <cellStyle name="40% - Accent1 4 2 3 2" xfId="12662"/>
    <cellStyle name="40% - Accent1 4 2 3 2 2" xfId="12663"/>
    <cellStyle name="40% - Accent1 4 2 3 2 3" xfId="42373"/>
    <cellStyle name="40% - Accent1 4 2 3 3" xfId="12664"/>
    <cellStyle name="40% - Accent1 4 2 3 4" xfId="42374"/>
    <cellStyle name="40% - Accent1 4 2 3_Lcc_inputs" xfId="42375"/>
    <cellStyle name="40% - Accent1 4 2 4" xfId="12665"/>
    <cellStyle name="40% - Accent1 4 2 4 2" xfId="12666"/>
    <cellStyle name="40% - Accent1 4 2 4 2 2" xfId="12667"/>
    <cellStyle name="40% - Accent1 4 2 4 3" xfId="12668"/>
    <cellStyle name="40% - Accent1 4 2 5" xfId="12669"/>
    <cellStyle name="40% - Accent1 4 2 5 2" xfId="12670"/>
    <cellStyle name="40% - Accent1 4 2 6" xfId="12671"/>
    <cellStyle name="40% - Accent1 4 2 7" xfId="42376"/>
    <cellStyle name="40% - Accent1 4 2 8" xfId="42377"/>
    <cellStyle name="40% - Accent1 4 2_Lcc_inputs" xfId="42378"/>
    <cellStyle name="40% - Accent1 4 3" xfId="2993"/>
    <cellStyle name="40% - Accent1 4 3 2" xfId="12672"/>
    <cellStyle name="40% - Accent1 4 3 2 2" xfId="12673"/>
    <cellStyle name="40% - Accent1 4 3 2 2 2" xfId="12674"/>
    <cellStyle name="40% - Accent1 4 3 2 2 2 2" xfId="12675"/>
    <cellStyle name="40% - Accent1 4 3 2 2 3" xfId="12676"/>
    <cellStyle name="40% - Accent1 4 3 2 3" xfId="12677"/>
    <cellStyle name="40% - Accent1 4 3 2 3 2" xfId="12678"/>
    <cellStyle name="40% - Accent1 4 3 2 3 2 2" xfId="12679"/>
    <cellStyle name="40% - Accent1 4 3 2 3 3" xfId="12680"/>
    <cellStyle name="40% - Accent1 4 3 2 4" xfId="12681"/>
    <cellStyle name="40% - Accent1 4 3 2 4 2" xfId="12682"/>
    <cellStyle name="40% - Accent1 4 3 2 5" xfId="12683"/>
    <cellStyle name="40% - Accent1 4 3 2_Lcc_inputs" xfId="42379"/>
    <cellStyle name="40% - Accent1 4 3 3" xfId="12684"/>
    <cellStyle name="40% - Accent1 4 3 3 2" xfId="12685"/>
    <cellStyle name="40% - Accent1 4 3 3 2 2" xfId="12686"/>
    <cellStyle name="40% - Accent1 4 3 3 2 3" xfId="42380"/>
    <cellStyle name="40% - Accent1 4 3 3 3" xfId="12687"/>
    <cellStyle name="40% - Accent1 4 3 3 4" xfId="42381"/>
    <cellStyle name="40% - Accent1 4 3 3_Lcc_inputs" xfId="42382"/>
    <cellStyle name="40% - Accent1 4 3 4" xfId="12688"/>
    <cellStyle name="40% - Accent1 4 3 4 2" xfId="12689"/>
    <cellStyle name="40% - Accent1 4 3 4 2 2" xfId="12690"/>
    <cellStyle name="40% - Accent1 4 3 4 3" xfId="12691"/>
    <cellStyle name="40% - Accent1 4 3 5" xfId="12692"/>
    <cellStyle name="40% - Accent1 4 3 5 2" xfId="12693"/>
    <cellStyle name="40% - Accent1 4 3 6" xfId="12694"/>
    <cellStyle name="40% - Accent1 4 3 7" xfId="42383"/>
    <cellStyle name="40% - Accent1 4 3 8" xfId="42384"/>
    <cellStyle name="40% - Accent1 4 3_Lcc_inputs" xfId="42385"/>
    <cellStyle name="40% - Accent1 4 4" xfId="9319"/>
    <cellStyle name="40% - Accent1 5" xfId="418"/>
    <cellStyle name="40% - Accent1 5 2" xfId="2994"/>
    <cellStyle name="40% - Accent1 5 2 2" xfId="12695"/>
    <cellStyle name="40% - Accent1 5 2 2 2" xfId="12696"/>
    <cellStyle name="40% - Accent1 5 2 2 2 2" xfId="12697"/>
    <cellStyle name="40% - Accent1 5 2 2 2 2 2" xfId="12698"/>
    <cellStyle name="40% - Accent1 5 2 2 2 3" xfId="12699"/>
    <cellStyle name="40% - Accent1 5 2 2 3" xfId="12700"/>
    <cellStyle name="40% - Accent1 5 2 2 3 2" xfId="12701"/>
    <cellStyle name="40% - Accent1 5 2 2 3 2 2" xfId="12702"/>
    <cellStyle name="40% - Accent1 5 2 2 3 3" xfId="12703"/>
    <cellStyle name="40% - Accent1 5 2 2 4" xfId="12704"/>
    <cellStyle name="40% - Accent1 5 2 2 4 2" xfId="12705"/>
    <cellStyle name="40% - Accent1 5 2 2 5" xfId="12706"/>
    <cellStyle name="40% - Accent1 5 2 2_Lcc_inputs" xfId="42386"/>
    <cellStyle name="40% - Accent1 5 2 3" xfId="12707"/>
    <cellStyle name="40% - Accent1 5 2 3 2" xfId="12708"/>
    <cellStyle name="40% - Accent1 5 2 3 2 2" xfId="12709"/>
    <cellStyle name="40% - Accent1 5 2 3 2 3" xfId="42387"/>
    <cellStyle name="40% - Accent1 5 2 3 3" xfId="12710"/>
    <cellStyle name="40% - Accent1 5 2 3 4" xfId="42388"/>
    <cellStyle name="40% - Accent1 5 2 3_Lcc_inputs" xfId="42389"/>
    <cellStyle name="40% - Accent1 5 2 4" xfId="12711"/>
    <cellStyle name="40% - Accent1 5 2 4 2" xfId="12712"/>
    <cellStyle name="40% - Accent1 5 2 4 2 2" xfId="12713"/>
    <cellStyle name="40% - Accent1 5 2 4 3" xfId="12714"/>
    <cellStyle name="40% - Accent1 5 2 5" xfId="12715"/>
    <cellStyle name="40% - Accent1 5 2 5 2" xfId="12716"/>
    <cellStyle name="40% - Accent1 5 2 6" xfId="12717"/>
    <cellStyle name="40% - Accent1 5 2 7" xfId="42390"/>
    <cellStyle name="40% - Accent1 5 2 8" xfId="42391"/>
    <cellStyle name="40% - Accent1 5 2_Lcc_inputs" xfId="42392"/>
    <cellStyle name="40% - Accent1 5 3" xfId="9321"/>
    <cellStyle name="40% - Accent1 5 3 2" xfId="12718"/>
    <cellStyle name="40% - Accent1 5 3 2 2" xfId="12719"/>
    <cellStyle name="40% - Accent1 5 3 2 2 2" xfId="12720"/>
    <cellStyle name="40% - Accent1 5 3 2 2 2 2" xfId="12721"/>
    <cellStyle name="40% - Accent1 5 3 2 2 3" xfId="12722"/>
    <cellStyle name="40% - Accent1 5 3 2 3" xfId="12723"/>
    <cellStyle name="40% - Accent1 5 3 2 3 2" xfId="12724"/>
    <cellStyle name="40% - Accent1 5 3 2 3 2 2" xfId="12725"/>
    <cellStyle name="40% - Accent1 5 3 2 3 3" xfId="12726"/>
    <cellStyle name="40% - Accent1 5 3 2 4" xfId="12727"/>
    <cellStyle name="40% - Accent1 5 3 2 4 2" xfId="12728"/>
    <cellStyle name="40% - Accent1 5 3 2 5" xfId="12729"/>
    <cellStyle name="40% - Accent1 5 3 2_Lcc_inputs" xfId="42393"/>
    <cellStyle name="40% - Accent1 5 3 3" xfId="12730"/>
    <cellStyle name="40% - Accent1 5 3 3 2" xfId="12731"/>
    <cellStyle name="40% - Accent1 5 3 3 2 2" xfId="12732"/>
    <cellStyle name="40% - Accent1 5 3 3 2 3" xfId="42394"/>
    <cellStyle name="40% - Accent1 5 3 3 3" xfId="12733"/>
    <cellStyle name="40% - Accent1 5 3 3 4" xfId="42395"/>
    <cellStyle name="40% - Accent1 5 3 3_Lcc_inputs" xfId="42396"/>
    <cellStyle name="40% - Accent1 5 3 4" xfId="12734"/>
    <cellStyle name="40% - Accent1 5 3 4 2" xfId="12735"/>
    <cellStyle name="40% - Accent1 5 3 4 2 2" xfId="12736"/>
    <cellStyle name="40% - Accent1 5 3 4 3" xfId="12737"/>
    <cellStyle name="40% - Accent1 5 3 5" xfId="12738"/>
    <cellStyle name="40% - Accent1 5 3 5 2" xfId="12739"/>
    <cellStyle name="40% - Accent1 5 3 6" xfId="12740"/>
    <cellStyle name="40% - Accent1 5 3 7" xfId="42397"/>
    <cellStyle name="40% - Accent1 5 3 8" xfId="42398"/>
    <cellStyle name="40% - Accent1 5 3_Lcc_inputs" xfId="42399"/>
    <cellStyle name="40% - Accent1 5 4" xfId="9320"/>
    <cellStyle name="40% - Accent1 6" xfId="2995"/>
    <cellStyle name="40% - Accent1 6 2" xfId="2996"/>
    <cellStyle name="40% - Accent1 6 2 2" xfId="12741"/>
    <cellStyle name="40% - Accent1 6 2 2 2" xfId="12742"/>
    <cellStyle name="40% - Accent1 6 2 2 2 2" xfId="12743"/>
    <cellStyle name="40% - Accent1 6 2 2 2 2 2" xfId="12744"/>
    <cellStyle name="40% - Accent1 6 2 2 2 3" xfId="12745"/>
    <cellStyle name="40% - Accent1 6 2 2 3" xfId="12746"/>
    <cellStyle name="40% - Accent1 6 2 2 3 2" xfId="12747"/>
    <cellStyle name="40% - Accent1 6 2 2 3 2 2" xfId="12748"/>
    <cellStyle name="40% - Accent1 6 2 2 3 3" xfId="12749"/>
    <cellStyle name="40% - Accent1 6 2 2 4" xfId="12750"/>
    <cellStyle name="40% - Accent1 6 2 2 4 2" xfId="12751"/>
    <cellStyle name="40% - Accent1 6 2 2 5" xfId="12752"/>
    <cellStyle name="40% - Accent1 6 2 2_Lcc_inputs" xfId="42400"/>
    <cellStyle name="40% - Accent1 6 2 3" xfId="12753"/>
    <cellStyle name="40% - Accent1 6 2 3 2" xfId="12754"/>
    <cellStyle name="40% - Accent1 6 2 3 2 2" xfId="12755"/>
    <cellStyle name="40% - Accent1 6 2 3 2 3" xfId="42401"/>
    <cellStyle name="40% - Accent1 6 2 3 3" xfId="12756"/>
    <cellStyle name="40% - Accent1 6 2 3 4" xfId="42402"/>
    <cellStyle name="40% - Accent1 6 2 3_Lcc_inputs" xfId="42403"/>
    <cellStyle name="40% - Accent1 6 2 4" xfId="12757"/>
    <cellStyle name="40% - Accent1 6 2 4 2" xfId="12758"/>
    <cellStyle name="40% - Accent1 6 2 4 2 2" xfId="12759"/>
    <cellStyle name="40% - Accent1 6 2 4 3" xfId="12760"/>
    <cellStyle name="40% - Accent1 6 2 5" xfId="12761"/>
    <cellStyle name="40% - Accent1 6 2 5 2" xfId="12762"/>
    <cellStyle name="40% - Accent1 6 2 6" xfId="12763"/>
    <cellStyle name="40% - Accent1 6 2 7" xfId="42404"/>
    <cellStyle name="40% - Accent1 6 2 8" xfId="42405"/>
    <cellStyle name="40% - Accent1 6 2_Lcc_inputs" xfId="42406"/>
    <cellStyle name="40% - Accent1 6 3" xfId="12764"/>
    <cellStyle name="40% - Accent1 6 3 2" xfId="12765"/>
    <cellStyle name="40% - Accent1 6 3 2 2" xfId="12766"/>
    <cellStyle name="40% - Accent1 6 3 2 2 2" xfId="12767"/>
    <cellStyle name="40% - Accent1 6 3 2 3" xfId="12768"/>
    <cellStyle name="40% - Accent1 6 3 3" xfId="12769"/>
    <cellStyle name="40% - Accent1 6 3 3 2" xfId="12770"/>
    <cellStyle name="40% - Accent1 6 3 3 2 2" xfId="12771"/>
    <cellStyle name="40% - Accent1 6 3 3 3" xfId="12772"/>
    <cellStyle name="40% - Accent1 6 3 4" xfId="12773"/>
    <cellStyle name="40% - Accent1 6 3 4 2" xfId="12774"/>
    <cellStyle name="40% - Accent1 6 3 5" xfId="12775"/>
    <cellStyle name="40% - Accent1 6 3_Lcc_inputs" xfId="42407"/>
    <cellStyle name="40% - Accent1 6 4" xfId="12776"/>
    <cellStyle name="40% - Accent1 6 4 2" xfId="12777"/>
    <cellStyle name="40% - Accent1 6 4 2 2" xfId="12778"/>
    <cellStyle name="40% - Accent1 6 4 2 3" xfId="42408"/>
    <cellStyle name="40% - Accent1 6 4 3" xfId="12779"/>
    <cellStyle name="40% - Accent1 6 4 4" xfId="42409"/>
    <cellStyle name="40% - Accent1 6 4_Lcc_inputs" xfId="42410"/>
    <cellStyle name="40% - Accent1 6 5" xfId="12780"/>
    <cellStyle name="40% - Accent1 6 5 2" xfId="12781"/>
    <cellStyle name="40% - Accent1 6 5 2 2" xfId="12782"/>
    <cellStyle name="40% - Accent1 6 5 3" xfId="12783"/>
    <cellStyle name="40% - Accent1 6 6" xfId="12784"/>
    <cellStyle name="40% - Accent1 6 6 2" xfId="12785"/>
    <cellStyle name="40% - Accent1 6 7" xfId="12786"/>
    <cellStyle name="40% - Accent1 6 8" xfId="42411"/>
    <cellStyle name="40% - Accent1 6 9" xfId="42412"/>
    <cellStyle name="40% - Accent1 6_Lcc_inputs" xfId="42413"/>
    <cellStyle name="40% - Accent1 7" xfId="2997"/>
    <cellStyle name="40% - Accent1 7 2" xfId="2998"/>
    <cellStyle name="40% - Accent1 7 2 2" xfId="12787"/>
    <cellStyle name="40% - Accent1 7 2 2 2" xfId="12788"/>
    <cellStyle name="40% - Accent1 7 2 2 2 2" xfId="12789"/>
    <cellStyle name="40% - Accent1 7 2 2 2 2 2" xfId="12790"/>
    <cellStyle name="40% - Accent1 7 2 2 2 3" xfId="12791"/>
    <cellStyle name="40% - Accent1 7 2 2 3" xfId="12792"/>
    <cellStyle name="40% - Accent1 7 2 2 3 2" xfId="12793"/>
    <cellStyle name="40% - Accent1 7 2 2 3 2 2" xfId="12794"/>
    <cellStyle name="40% - Accent1 7 2 2 3 3" xfId="12795"/>
    <cellStyle name="40% - Accent1 7 2 2 4" xfId="12796"/>
    <cellStyle name="40% - Accent1 7 2 2 4 2" xfId="12797"/>
    <cellStyle name="40% - Accent1 7 2 2 5" xfId="12798"/>
    <cellStyle name="40% - Accent1 7 2 2_Lcc_inputs" xfId="42414"/>
    <cellStyle name="40% - Accent1 7 2 3" xfId="12799"/>
    <cellStyle name="40% - Accent1 7 2 3 2" xfId="12800"/>
    <cellStyle name="40% - Accent1 7 2 3 2 2" xfId="12801"/>
    <cellStyle name="40% - Accent1 7 2 3 2 3" xfId="42415"/>
    <cellStyle name="40% - Accent1 7 2 3 3" xfId="12802"/>
    <cellStyle name="40% - Accent1 7 2 3 4" xfId="42416"/>
    <cellStyle name="40% - Accent1 7 2 3_Lcc_inputs" xfId="42417"/>
    <cellStyle name="40% - Accent1 7 2 4" xfId="12803"/>
    <cellStyle name="40% - Accent1 7 2 4 2" xfId="12804"/>
    <cellStyle name="40% - Accent1 7 2 4 2 2" xfId="12805"/>
    <cellStyle name="40% - Accent1 7 2 4 3" xfId="12806"/>
    <cellStyle name="40% - Accent1 7 2 5" xfId="12807"/>
    <cellStyle name="40% - Accent1 7 2 5 2" xfId="12808"/>
    <cellStyle name="40% - Accent1 7 2 6" xfId="12809"/>
    <cellStyle name="40% - Accent1 7 2 7" xfId="42418"/>
    <cellStyle name="40% - Accent1 7 2 8" xfId="42419"/>
    <cellStyle name="40% - Accent1 7 2_Lcc_inputs" xfId="42420"/>
    <cellStyle name="40% - Accent1 7 3" xfId="12810"/>
    <cellStyle name="40% - Accent1 7 3 2" xfId="12811"/>
    <cellStyle name="40% - Accent1 7 3 2 2" xfId="12812"/>
    <cellStyle name="40% - Accent1 7 3 2 2 2" xfId="12813"/>
    <cellStyle name="40% - Accent1 7 3 2 3" xfId="12814"/>
    <cellStyle name="40% - Accent1 7 3 3" xfId="12815"/>
    <cellStyle name="40% - Accent1 7 3 3 2" xfId="12816"/>
    <cellStyle name="40% - Accent1 7 3 3 2 2" xfId="12817"/>
    <cellStyle name="40% - Accent1 7 3 3 3" xfId="12818"/>
    <cellStyle name="40% - Accent1 7 3 4" xfId="12819"/>
    <cellStyle name="40% - Accent1 7 3 4 2" xfId="12820"/>
    <cellStyle name="40% - Accent1 7 3 5" xfId="12821"/>
    <cellStyle name="40% - Accent1 7 3_Lcc_inputs" xfId="42421"/>
    <cellStyle name="40% - Accent1 7 4" xfId="12822"/>
    <cellStyle name="40% - Accent1 7 4 2" xfId="12823"/>
    <cellStyle name="40% - Accent1 7 4 2 2" xfId="12824"/>
    <cellStyle name="40% - Accent1 7 4 2 3" xfId="42422"/>
    <cellStyle name="40% - Accent1 7 4 3" xfId="12825"/>
    <cellStyle name="40% - Accent1 7 4 4" xfId="42423"/>
    <cellStyle name="40% - Accent1 7 4_Lcc_inputs" xfId="42424"/>
    <cellStyle name="40% - Accent1 7 5" xfId="12826"/>
    <cellStyle name="40% - Accent1 7 5 2" xfId="12827"/>
    <cellStyle name="40% - Accent1 7 5 2 2" xfId="12828"/>
    <cellStyle name="40% - Accent1 7 5 3" xfId="12829"/>
    <cellStyle name="40% - Accent1 7 6" xfId="12830"/>
    <cellStyle name="40% - Accent1 7 6 2" xfId="12831"/>
    <cellStyle name="40% - Accent1 7 7" xfId="12832"/>
    <cellStyle name="40% - Accent1 7 8" xfId="42425"/>
    <cellStyle name="40% - Accent1 7 9" xfId="42426"/>
    <cellStyle name="40% - Accent1 7_Lcc_inputs" xfId="42427"/>
    <cellStyle name="40% - Accent1 8" xfId="2999"/>
    <cellStyle name="40% - Accent1 8 2" xfId="3000"/>
    <cellStyle name="40% - Accent1 8 2 2" xfId="12833"/>
    <cellStyle name="40% - Accent1 8 2 2 2" xfId="12834"/>
    <cellStyle name="40% - Accent1 8 2 2 2 2" xfId="12835"/>
    <cellStyle name="40% - Accent1 8 2 2 3" xfId="12836"/>
    <cellStyle name="40% - Accent1 8 2 3" xfId="12837"/>
    <cellStyle name="40% - Accent1 8 2 3 2" xfId="12838"/>
    <cellStyle name="40% - Accent1 8 2 3 2 2" xfId="12839"/>
    <cellStyle name="40% - Accent1 8 2 3 3" xfId="12840"/>
    <cellStyle name="40% - Accent1 8 2 4" xfId="12841"/>
    <cellStyle name="40% - Accent1 8 2 4 2" xfId="12842"/>
    <cellStyle name="40% - Accent1 8 2 5" xfId="12843"/>
    <cellStyle name="40% - Accent1 8 2_Lcc_inputs" xfId="42428"/>
    <cellStyle name="40% - Accent1 8 3" xfId="12844"/>
    <cellStyle name="40% - Accent1 8 3 2" xfId="12845"/>
    <cellStyle name="40% - Accent1 8 3 2 2" xfId="12846"/>
    <cellStyle name="40% - Accent1 8 3 2 3" xfId="42429"/>
    <cellStyle name="40% - Accent1 8 3 3" xfId="12847"/>
    <cellStyle name="40% - Accent1 8 3 4" xfId="42430"/>
    <cellStyle name="40% - Accent1 8 3_Lcc_inputs" xfId="42431"/>
    <cellStyle name="40% - Accent1 8 4" xfId="12848"/>
    <cellStyle name="40% - Accent1 8 4 2" xfId="12849"/>
    <cellStyle name="40% - Accent1 8 4 2 2" xfId="12850"/>
    <cellStyle name="40% - Accent1 8 4 3" xfId="12851"/>
    <cellStyle name="40% - Accent1 8 5" xfId="12852"/>
    <cellStyle name="40% - Accent1 8 5 2" xfId="12853"/>
    <cellStyle name="40% - Accent1 8 6" xfId="12854"/>
    <cellStyle name="40% - Accent1 8 7" xfId="42432"/>
    <cellStyle name="40% - Accent1 8 8" xfId="42433"/>
    <cellStyle name="40% - Accent1 8_Lcc_inputs" xfId="42434"/>
    <cellStyle name="40% - Accent1 9" xfId="3001"/>
    <cellStyle name="40% - Accent1 9 2" xfId="12855"/>
    <cellStyle name="40% - Accent1 9 2 2" xfId="12856"/>
    <cellStyle name="40% - Accent1 9 2 2 2" xfId="12857"/>
    <cellStyle name="40% - Accent1 9 2 2 3" xfId="42435"/>
    <cellStyle name="40% - Accent1 9 2 3" xfId="12858"/>
    <cellStyle name="40% - Accent1 9 2 4" xfId="42436"/>
    <cellStyle name="40% - Accent1 9 2_Lcc_inputs" xfId="42437"/>
    <cellStyle name="40% - Accent1 9 3" xfId="12859"/>
    <cellStyle name="40% - Accent1 9 3 2" xfId="12860"/>
    <cellStyle name="40% - Accent1 9 3 2 2" xfId="12861"/>
    <cellStyle name="40% - Accent1 9 3 3" xfId="12862"/>
    <cellStyle name="40% - Accent1 9 4" xfId="12863"/>
    <cellStyle name="40% - Accent1 9 4 2" xfId="12864"/>
    <cellStyle name="40% - Accent1 9 5" xfId="12865"/>
    <cellStyle name="40% - Accent1 9 6" xfId="42438"/>
    <cellStyle name="40% - Accent1 9 7" xfId="42439"/>
    <cellStyle name="40% - Accent1 9_Lcc_inputs" xfId="42440"/>
    <cellStyle name="40% - Accent2" xfId="122" builtinId="35" customBuiltin="1"/>
    <cellStyle name="40% - Accent2 10" xfId="12866"/>
    <cellStyle name="40% - Accent2 10 2" xfId="12867"/>
    <cellStyle name="40% - Accent2 10 2 2" xfId="12868"/>
    <cellStyle name="40% - Accent2 10 2 3" xfId="42441"/>
    <cellStyle name="40% - Accent2 10 3" xfId="12869"/>
    <cellStyle name="40% - Accent2 10 4" xfId="42442"/>
    <cellStyle name="40% - Accent2 10_Lcc_inputs" xfId="42443"/>
    <cellStyle name="40% - Accent2 11" xfId="12870"/>
    <cellStyle name="40% - Accent2 11 2" xfId="12871"/>
    <cellStyle name="40% - Accent2 11 2 2" xfId="12872"/>
    <cellStyle name="40% - Accent2 11 3" xfId="12873"/>
    <cellStyle name="40% - Accent2 12" xfId="12874"/>
    <cellStyle name="40% - Accent2 12 2" xfId="12875"/>
    <cellStyle name="40% - Accent2 13" xfId="42444"/>
    <cellStyle name="40% - Accent2 13 2" xfId="42445"/>
    <cellStyle name="40% - Accent2 14" xfId="42446"/>
    <cellStyle name="40% - Accent2 2" xfId="11"/>
    <cellStyle name="40% - Accent2 2 2" xfId="446"/>
    <cellStyle name="40% - Accent2 2 2 2" xfId="668"/>
    <cellStyle name="40% - Accent2 2 2 2 2" xfId="9323"/>
    <cellStyle name="40% - Accent2 2 3" xfId="355"/>
    <cellStyle name="40% - Accent2 2 3 2" xfId="669"/>
    <cellStyle name="40% - Accent2 2 4" xfId="9322"/>
    <cellStyle name="40% - Accent2 2 4 2" xfId="11028"/>
    <cellStyle name="40% - Accent2 2 4 2 2" xfId="12876"/>
    <cellStyle name="40% - Accent2 2 4 2 2 2" xfId="12877"/>
    <cellStyle name="40% - Accent2 2 4 2 2 3" xfId="42447"/>
    <cellStyle name="40% - Accent2 2 4 2 3" xfId="12878"/>
    <cellStyle name="40% - Accent2 2 4 2 3 2" xfId="42448"/>
    <cellStyle name="40% - Accent2 2 4 2 4" xfId="42449"/>
    <cellStyle name="40% - Accent2 2 4 2 5" xfId="42450"/>
    <cellStyle name="40% - Accent2 2 4 2_Lcc_inputs" xfId="42451"/>
    <cellStyle name="40% - Accent2 2 4 3" xfId="11027"/>
    <cellStyle name="40% - Accent2 2 4 3 2" xfId="12879"/>
    <cellStyle name="40% - Accent2 2 4 3 2 2" xfId="42452"/>
    <cellStyle name="40% - Accent2 2 4 3 3" xfId="42453"/>
    <cellStyle name="40% - Accent2 2 4 3 4" xfId="42454"/>
    <cellStyle name="40% - Accent2 2 4 3_Lcc_inputs" xfId="42455"/>
    <cellStyle name="40% - Accent2 2 4 4" xfId="12880"/>
    <cellStyle name="40% - Accent2 2 4 4 2" xfId="42456"/>
    <cellStyle name="40% - Accent2 2 4 4 3" xfId="42457"/>
    <cellStyle name="40% - Accent2 2 4 5" xfId="42458"/>
    <cellStyle name="40% - Accent2 2 4 5 2" xfId="42459"/>
    <cellStyle name="40% - Accent2 2 4 6" xfId="42460"/>
    <cellStyle name="40% - Accent2 2 4_Lcc_inputs" xfId="42461"/>
    <cellStyle name="40% - Accent2 2 5" xfId="11029"/>
    <cellStyle name="40% - Accent2 2 5 2" xfId="42462"/>
    <cellStyle name="40% - Accent2 2 5 2 2" xfId="42463"/>
    <cellStyle name="40% - Accent2 2 5 2 3" xfId="42464"/>
    <cellStyle name="40% - Accent2 2 5 3" xfId="42465"/>
    <cellStyle name="40% - Accent2 2 5 3 2" xfId="42466"/>
    <cellStyle name="40% - Accent2 2 5 4" xfId="42467"/>
    <cellStyle name="40% - Accent2 2 5_Lcc_inputs" xfId="42468"/>
    <cellStyle name="40% - Accent2 2 6" xfId="10993"/>
    <cellStyle name="40% - Accent2 2 6 2" xfId="42469"/>
    <cellStyle name="40% - Accent2 2 6 2 2" xfId="42470"/>
    <cellStyle name="40% - Accent2 2 6 2 3" xfId="42471"/>
    <cellStyle name="40% - Accent2 2 6 3" xfId="42472"/>
    <cellStyle name="40% - Accent2 2 6 3 2" xfId="42473"/>
    <cellStyle name="40% - Accent2 2 6 4" xfId="42474"/>
    <cellStyle name="40% - Accent2 2 6_Lcc_inputs" xfId="42475"/>
    <cellStyle name="40% - Accent2 2 7" xfId="42476"/>
    <cellStyle name="40% - Accent2 2 8" xfId="42477"/>
    <cellStyle name="40% - Accent2 2 9" xfId="3002"/>
    <cellStyle name="40% - Accent2 2_Lcc_inputs" xfId="42478"/>
    <cellStyle name="40% - Accent2 3" xfId="375"/>
    <cellStyle name="40% - Accent2 3 2" xfId="466"/>
    <cellStyle name="40% - Accent2 3 2 2" xfId="670"/>
    <cellStyle name="40% - Accent2 3 2 2 2" xfId="3003"/>
    <cellStyle name="40% - Accent2 3 2 3" xfId="9325"/>
    <cellStyle name="40% - Accent2 3 3" xfId="671"/>
    <cellStyle name="40% - Accent2 3 3 2" xfId="3005"/>
    <cellStyle name="40% - Accent2 3 3 3" xfId="3004"/>
    <cellStyle name="40% - Accent2 3 4" xfId="3006"/>
    <cellStyle name="40% - Accent2 3 4 2" xfId="3007"/>
    <cellStyle name="40% - Accent2 3 5" xfId="3008"/>
    <cellStyle name="40% - Accent2 3 5 2" xfId="3009"/>
    <cellStyle name="40% - Accent2 3 6" xfId="3010"/>
    <cellStyle name="40% - Accent2 3 7" xfId="3011"/>
    <cellStyle name="40% - Accent2 3 8" xfId="9324"/>
    <cellStyle name="40% - Accent2 4" xfId="395"/>
    <cellStyle name="40% - Accent2 4 2" xfId="486"/>
    <cellStyle name="40% - Accent2 4 2 2" xfId="3012"/>
    <cellStyle name="40% - Accent2 4 2 2 2" xfId="12881"/>
    <cellStyle name="40% - Accent2 4 2 2 2 2" xfId="12882"/>
    <cellStyle name="40% - Accent2 4 2 2 2 2 2" xfId="12883"/>
    <cellStyle name="40% - Accent2 4 2 2 2 3" xfId="12884"/>
    <cellStyle name="40% - Accent2 4 2 2 3" xfId="12885"/>
    <cellStyle name="40% - Accent2 4 2 2 3 2" xfId="12886"/>
    <cellStyle name="40% - Accent2 4 2 2 3 2 2" xfId="12887"/>
    <cellStyle name="40% - Accent2 4 2 2 3 3" xfId="12888"/>
    <cellStyle name="40% - Accent2 4 2 2 4" xfId="12889"/>
    <cellStyle name="40% - Accent2 4 2 2 4 2" xfId="12890"/>
    <cellStyle name="40% - Accent2 4 2 2 5" xfId="12891"/>
    <cellStyle name="40% - Accent2 4 2 2_Lcc_inputs" xfId="42479"/>
    <cellStyle name="40% - Accent2 4 2 3" xfId="12892"/>
    <cellStyle name="40% - Accent2 4 2 3 2" xfId="12893"/>
    <cellStyle name="40% - Accent2 4 2 3 2 2" xfId="12894"/>
    <cellStyle name="40% - Accent2 4 2 3 2 3" xfId="42480"/>
    <cellStyle name="40% - Accent2 4 2 3 3" xfId="12895"/>
    <cellStyle name="40% - Accent2 4 2 3 4" xfId="42481"/>
    <cellStyle name="40% - Accent2 4 2 3_Lcc_inputs" xfId="42482"/>
    <cellStyle name="40% - Accent2 4 2 4" xfId="12896"/>
    <cellStyle name="40% - Accent2 4 2 4 2" xfId="12897"/>
    <cellStyle name="40% - Accent2 4 2 4 2 2" xfId="12898"/>
    <cellStyle name="40% - Accent2 4 2 4 3" xfId="12899"/>
    <cellStyle name="40% - Accent2 4 2 5" xfId="12900"/>
    <cellStyle name="40% - Accent2 4 2 5 2" xfId="12901"/>
    <cellStyle name="40% - Accent2 4 2 6" xfId="12902"/>
    <cellStyle name="40% - Accent2 4 2 7" xfId="42483"/>
    <cellStyle name="40% - Accent2 4 2 8" xfId="42484"/>
    <cellStyle name="40% - Accent2 4 2_Lcc_inputs" xfId="42485"/>
    <cellStyle name="40% - Accent2 4 3" xfId="3013"/>
    <cellStyle name="40% - Accent2 4 3 2" xfId="12903"/>
    <cellStyle name="40% - Accent2 4 3 2 2" xfId="12904"/>
    <cellStyle name="40% - Accent2 4 3 2 2 2" xfId="12905"/>
    <cellStyle name="40% - Accent2 4 3 2 2 2 2" xfId="12906"/>
    <cellStyle name="40% - Accent2 4 3 2 2 3" xfId="12907"/>
    <cellStyle name="40% - Accent2 4 3 2 3" xfId="12908"/>
    <cellStyle name="40% - Accent2 4 3 2 3 2" xfId="12909"/>
    <cellStyle name="40% - Accent2 4 3 2 3 2 2" xfId="12910"/>
    <cellStyle name="40% - Accent2 4 3 2 3 3" xfId="12911"/>
    <cellStyle name="40% - Accent2 4 3 2 4" xfId="12912"/>
    <cellStyle name="40% - Accent2 4 3 2 4 2" xfId="12913"/>
    <cellStyle name="40% - Accent2 4 3 2 5" xfId="12914"/>
    <cellStyle name="40% - Accent2 4 3 2_Lcc_inputs" xfId="42486"/>
    <cellStyle name="40% - Accent2 4 3 3" xfId="12915"/>
    <cellStyle name="40% - Accent2 4 3 3 2" xfId="12916"/>
    <cellStyle name="40% - Accent2 4 3 3 2 2" xfId="12917"/>
    <cellStyle name="40% - Accent2 4 3 3 2 3" xfId="42487"/>
    <cellStyle name="40% - Accent2 4 3 3 3" xfId="12918"/>
    <cellStyle name="40% - Accent2 4 3 3 4" xfId="42488"/>
    <cellStyle name="40% - Accent2 4 3 3_Lcc_inputs" xfId="42489"/>
    <cellStyle name="40% - Accent2 4 3 4" xfId="12919"/>
    <cellStyle name="40% - Accent2 4 3 4 2" xfId="12920"/>
    <cellStyle name="40% - Accent2 4 3 4 2 2" xfId="12921"/>
    <cellStyle name="40% - Accent2 4 3 4 3" xfId="12922"/>
    <cellStyle name="40% - Accent2 4 3 5" xfId="12923"/>
    <cellStyle name="40% - Accent2 4 3 5 2" xfId="12924"/>
    <cellStyle name="40% - Accent2 4 3 6" xfId="12925"/>
    <cellStyle name="40% - Accent2 4 3 7" xfId="42490"/>
    <cellStyle name="40% - Accent2 4 3 8" xfId="42491"/>
    <cellStyle name="40% - Accent2 4 3_Lcc_inputs" xfId="42492"/>
    <cellStyle name="40% - Accent2 4 4" xfId="9326"/>
    <cellStyle name="40% - Accent2 5" xfId="420"/>
    <cellStyle name="40% - Accent2 5 2" xfId="3014"/>
    <cellStyle name="40% - Accent2 5 2 2" xfId="12926"/>
    <cellStyle name="40% - Accent2 5 2 2 2" xfId="12927"/>
    <cellStyle name="40% - Accent2 5 2 2 2 2" xfId="12928"/>
    <cellStyle name="40% - Accent2 5 2 2 2 2 2" xfId="12929"/>
    <cellStyle name="40% - Accent2 5 2 2 2 3" xfId="12930"/>
    <cellStyle name="40% - Accent2 5 2 2 3" xfId="12931"/>
    <cellStyle name="40% - Accent2 5 2 2 3 2" xfId="12932"/>
    <cellStyle name="40% - Accent2 5 2 2 3 2 2" xfId="12933"/>
    <cellStyle name="40% - Accent2 5 2 2 3 3" xfId="12934"/>
    <cellStyle name="40% - Accent2 5 2 2 4" xfId="12935"/>
    <cellStyle name="40% - Accent2 5 2 2 4 2" xfId="12936"/>
    <cellStyle name="40% - Accent2 5 2 2 5" xfId="12937"/>
    <cellStyle name="40% - Accent2 5 2 2_Lcc_inputs" xfId="42493"/>
    <cellStyle name="40% - Accent2 5 2 3" xfId="12938"/>
    <cellStyle name="40% - Accent2 5 2 3 2" xfId="12939"/>
    <cellStyle name="40% - Accent2 5 2 3 2 2" xfId="12940"/>
    <cellStyle name="40% - Accent2 5 2 3 2 3" xfId="42494"/>
    <cellStyle name="40% - Accent2 5 2 3 3" xfId="12941"/>
    <cellStyle name="40% - Accent2 5 2 3 4" xfId="42495"/>
    <cellStyle name="40% - Accent2 5 2 3_Lcc_inputs" xfId="42496"/>
    <cellStyle name="40% - Accent2 5 2 4" xfId="12942"/>
    <cellStyle name="40% - Accent2 5 2 4 2" xfId="12943"/>
    <cellStyle name="40% - Accent2 5 2 4 2 2" xfId="12944"/>
    <cellStyle name="40% - Accent2 5 2 4 3" xfId="12945"/>
    <cellStyle name="40% - Accent2 5 2 5" xfId="12946"/>
    <cellStyle name="40% - Accent2 5 2 5 2" xfId="12947"/>
    <cellStyle name="40% - Accent2 5 2 6" xfId="12948"/>
    <cellStyle name="40% - Accent2 5 2 7" xfId="42497"/>
    <cellStyle name="40% - Accent2 5 2 8" xfId="42498"/>
    <cellStyle name="40% - Accent2 5 2_Lcc_inputs" xfId="42499"/>
    <cellStyle name="40% - Accent2 5 3" xfId="9328"/>
    <cellStyle name="40% - Accent2 5 3 2" xfId="12949"/>
    <cellStyle name="40% - Accent2 5 3 2 2" xfId="12950"/>
    <cellStyle name="40% - Accent2 5 3 2 2 2" xfId="12951"/>
    <cellStyle name="40% - Accent2 5 3 2 2 2 2" xfId="12952"/>
    <cellStyle name="40% - Accent2 5 3 2 2 3" xfId="12953"/>
    <cellStyle name="40% - Accent2 5 3 2 3" xfId="12954"/>
    <cellStyle name="40% - Accent2 5 3 2 3 2" xfId="12955"/>
    <cellStyle name="40% - Accent2 5 3 2 3 2 2" xfId="12956"/>
    <cellStyle name="40% - Accent2 5 3 2 3 3" xfId="12957"/>
    <cellStyle name="40% - Accent2 5 3 2 4" xfId="12958"/>
    <cellStyle name="40% - Accent2 5 3 2 4 2" xfId="12959"/>
    <cellStyle name="40% - Accent2 5 3 2 5" xfId="12960"/>
    <cellStyle name="40% - Accent2 5 3 2_Lcc_inputs" xfId="42500"/>
    <cellStyle name="40% - Accent2 5 3 3" xfId="12961"/>
    <cellStyle name="40% - Accent2 5 3 3 2" xfId="12962"/>
    <cellStyle name="40% - Accent2 5 3 3 2 2" xfId="12963"/>
    <cellStyle name="40% - Accent2 5 3 3 2 3" xfId="42501"/>
    <cellStyle name="40% - Accent2 5 3 3 3" xfId="12964"/>
    <cellStyle name="40% - Accent2 5 3 3 4" xfId="42502"/>
    <cellStyle name="40% - Accent2 5 3 3_Lcc_inputs" xfId="42503"/>
    <cellStyle name="40% - Accent2 5 3 4" xfId="12965"/>
    <cellStyle name="40% - Accent2 5 3 4 2" xfId="12966"/>
    <cellStyle name="40% - Accent2 5 3 4 2 2" xfId="12967"/>
    <cellStyle name="40% - Accent2 5 3 4 3" xfId="12968"/>
    <cellStyle name="40% - Accent2 5 3 5" xfId="12969"/>
    <cellStyle name="40% - Accent2 5 3 5 2" xfId="12970"/>
    <cellStyle name="40% - Accent2 5 3 6" xfId="12971"/>
    <cellStyle name="40% - Accent2 5 3 7" xfId="42504"/>
    <cellStyle name="40% - Accent2 5 3 8" xfId="42505"/>
    <cellStyle name="40% - Accent2 5 3_Lcc_inputs" xfId="42506"/>
    <cellStyle name="40% - Accent2 5 4" xfId="9327"/>
    <cellStyle name="40% - Accent2 6" xfId="3015"/>
    <cellStyle name="40% - Accent2 6 2" xfId="3016"/>
    <cellStyle name="40% - Accent2 6 2 2" xfId="12972"/>
    <cellStyle name="40% - Accent2 6 2 2 2" xfId="12973"/>
    <cellStyle name="40% - Accent2 6 2 2 2 2" xfId="12974"/>
    <cellStyle name="40% - Accent2 6 2 2 2 2 2" xfId="12975"/>
    <cellStyle name="40% - Accent2 6 2 2 2 3" xfId="12976"/>
    <cellStyle name="40% - Accent2 6 2 2 3" xfId="12977"/>
    <cellStyle name="40% - Accent2 6 2 2 3 2" xfId="12978"/>
    <cellStyle name="40% - Accent2 6 2 2 3 2 2" xfId="12979"/>
    <cellStyle name="40% - Accent2 6 2 2 3 3" xfId="12980"/>
    <cellStyle name="40% - Accent2 6 2 2 4" xfId="12981"/>
    <cellStyle name="40% - Accent2 6 2 2 4 2" xfId="12982"/>
    <cellStyle name="40% - Accent2 6 2 2 5" xfId="12983"/>
    <cellStyle name="40% - Accent2 6 2 2_Lcc_inputs" xfId="42507"/>
    <cellStyle name="40% - Accent2 6 2 3" xfId="12984"/>
    <cellStyle name="40% - Accent2 6 2 3 2" xfId="12985"/>
    <cellStyle name="40% - Accent2 6 2 3 2 2" xfId="12986"/>
    <cellStyle name="40% - Accent2 6 2 3 2 3" xfId="42508"/>
    <cellStyle name="40% - Accent2 6 2 3 3" xfId="12987"/>
    <cellStyle name="40% - Accent2 6 2 3 4" xfId="42509"/>
    <cellStyle name="40% - Accent2 6 2 3_Lcc_inputs" xfId="42510"/>
    <cellStyle name="40% - Accent2 6 2 4" xfId="12988"/>
    <cellStyle name="40% - Accent2 6 2 4 2" xfId="12989"/>
    <cellStyle name="40% - Accent2 6 2 4 2 2" xfId="12990"/>
    <cellStyle name="40% - Accent2 6 2 4 3" xfId="12991"/>
    <cellStyle name="40% - Accent2 6 2 5" xfId="12992"/>
    <cellStyle name="40% - Accent2 6 2 5 2" xfId="12993"/>
    <cellStyle name="40% - Accent2 6 2 6" xfId="12994"/>
    <cellStyle name="40% - Accent2 6 2 7" xfId="42511"/>
    <cellStyle name="40% - Accent2 6 2 8" xfId="42512"/>
    <cellStyle name="40% - Accent2 6 2_Lcc_inputs" xfId="42513"/>
    <cellStyle name="40% - Accent2 6 3" xfId="12995"/>
    <cellStyle name="40% - Accent2 6 3 2" xfId="12996"/>
    <cellStyle name="40% - Accent2 6 3 2 2" xfId="12997"/>
    <cellStyle name="40% - Accent2 6 3 2 2 2" xfId="12998"/>
    <cellStyle name="40% - Accent2 6 3 2 3" xfId="12999"/>
    <cellStyle name="40% - Accent2 6 3 3" xfId="13000"/>
    <cellStyle name="40% - Accent2 6 3 3 2" xfId="13001"/>
    <cellStyle name="40% - Accent2 6 3 3 2 2" xfId="13002"/>
    <cellStyle name="40% - Accent2 6 3 3 3" xfId="13003"/>
    <cellStyle name="40% - Accent2 6 3 4" xfId="13004"/>
    <cellStyle name="40% - Accent2 6 3 4 2" xfId="13005"/>
    <cellStyle name="40% - Accent2 6 3 5" xfId="13006"/>
    <cellStyle name="40% - Accent2 6 3_Lcc_inputs" xfId="42514"/>
    <cellStyle name="40% - Accent2 6 4" xfId="13007"/>
    <cellStyle name="40% - Accent2 6 4 2" xfId="13008"/>
    <cellStyle name="40% - Accent2 6 4 2 2" xfId="13009"/>
    <cellStyle name="40% - Accent2 6 4 2 3" xfId="42515"/>
    <cellStyle name="40% - Accent2 6 4 3" xfId="13010"/>
    <cellStyle name="40% - Accent2 6 4 4" xfId="42516"/>
    <cellStyle name="40% - Accent2 6 4_Lcc_inputs" xfId="42517"/>
    <cellStyle name="40% - Accent2 6 5" xfId="13011"/>
    <cellStyle name="40% - Accent2 6 5 2" xfId="13012"/>
    <cellStyle name="40% - Accent2 6 5 2 2" xfId="13013"/>
    <cellStyle name="40% - Accent2 6 5 3" xfId="13014"/>
    <cellStyle name="40% - Accent2 6 6" xfId="13015"/>
    <cellStyle name="40% - Accent2 6 6 2" xfId="13016"/>
    <cellStyle name="40% - Accent2 6 7" xfId="13017"/>
    <cellStyle name="40% - Accent2 6 8" xfId="42518"/>
    <cellStyle name="40% - Accent2 6 9" xfId="42519"/>
    <cellStyle name="40% - Accent2 6_Lcc_inputs" xfId="42520"/>
    <cellStyle name="40% - Accent2 7" xfId="3017"/>
    <cellStyle name="40% - Accent2 7 2" xfId="3018"/>
    <cellStyle name="40% - Accent2 7 2 2" xfId="13018"/>
    <cellStyle name="40% - Accent2 7 2 2 2" xfId="13019"/>
    <cellStyle name="40% - Accent2 7 2 2 2 2" xfId="13020"/>
    <cellStyle name="40% - Accent2 7 2 2 2 2 2" xfId="13021"/>
    <cellStyle name="40% - Accent2 7 2 2 2 3" xfId="13022"/>
    <cellStyle name="40% - Accent2 7 2 2 3" xfId="13023"/>
    <cellStyle name="40% - Accent2 7 2 2 3 2" xfId="13024"/>
    <cellStyle name="40% - Accent2 7 2 2 3 2 2" xfId="13025"/>
    <cellStyle name="40% - Accent2 7 2 2 3 3" xfId="13026"/>
    <cellStyle name="40% - Accent2 7 2 2 4" xfId="13027"/>
    <cellStyle name="40% - Accent2 7 2 2 4 2" xfId="13028"/>
    <cellStyle name="40% - Accent2 7 2 2 5" xfId="13029"/>
    <cellStyle name="40% - Accent2 7 2 2_Lcc_inputs" xfId="42521"/>
    <cellStyle name="40% - Accent2 7 2 3" xfId="13030"/>
    <cellStyle name="40% - Accent2 7 2 3 2" xfId="13031"/>
    <cellStyle name="40% - Accent2 7 2 3 2 2" xfId="13032"/>
    <cellStyle name="40% - Accent2 7 2 3 2 3" xfId="42522"/>
    <cellStyle name="40% - Accent2 7 2 3 3" xfId="13033"/>
    <cellStyle name="40% - Accent2 7 2 3 4" xfId="42523"/>
    <cellStyle name="40% - Accent2 7 2 3_Lcc_inputs" xfId="42524"/>
    <cellStyle name="40% - Accent2 7 2 4" xfId="13034"/>
    <cellStyle name="40% - Accent2 7 2 4 2" xfId="13035"/>
    <cellStyle name="40% - Accent2 7 2 4 2 2" xfId="13036"/>
    <cellStyle name="40% - Accent2 7 2 4 3" xfId="13037"/>
    <cellStyle name="40% - Accent2 7 2 5" xfId="13038"/>
    <cellStyle name="40% - Accent2 7 2 5 2" xfId="13039"/>
    <cellStyle name="40% - Accent2 7 2 6" xfId="13040"/>
    <cellStyle name="40% - Accent2 7 2 7" xfId="42525"/>
    <cellStyle name="40% - Accent2 7 2 8" xfId="42526"/>
    <cellStyle name="40% - Accent2 7 2_Lcc_inputs" xfId="42527"/>
    <cellStyle name="40% - Accent2 7 3" xfId="13041"/>
    <cellStyle name="40% - Accent2 7 3 2" xfId="13042"/>
    <cellStyle name="40% - Accent2 7 3 2 2" xfId="13043"/>
    <cellStyle name="40% - Accent2 7 3 2 2 2" xfId="13044"/>
    <cellStyle name="40% - Accent2 7 3 2 3" xfId="13045"/>
    <cellStyle name="40% - Accent2 7 3 3" xfId="13046"/>
    <cellStyle name="40% - Accent2 7 3 3 2" xfId="13047"/>
    <cellStyle name="40% - Accent2 7 3 3 2 2" xfId="13048"/>
    <cellStyle name="40% - Accent2 7 3 3 3" xfId="13049"/>
    <cellStyle name="40% - Accent2 7 3 4" xfId="13050"/>
    <cellStyle name="40% - Accent2 7 3 4 2" xfId="13051"/>
    <cellStyle name="40% - Accent2 7 3 5" xfId="13052"/>
    <cellStyle name="40% - Accent2 7 3_Lcc_inputs" xfId="42528"/>
    <cellStyle name="40% - Accent2 7 4" xfId="13053"/>
    <cellStyle name="40% - Accent2 7 4 2" xfId="13054"/>
    <cellStyle name="40% - Accent2 7 4 2 2" xfId="13055"/>
    <cellStyle name="40% - Accent2 7 4 2 3" xfId="42529"/>
    <cellStyle name="40% - Accent2 7 4 3" xfId="13056"/>
    <cellStyle name="40% - Accent2 7 4 4" xfId="42530"/>
    <cellStyle name="40% - Accent2 7 4_Lcc_inputs" xfId="42531"/>
    <cellStyle name="40% - Accent2 7 5" xfId="13057"/>
    <cellStyle name="40% - Accent2 7 5 2" xfId="13058"/>
    <cellStyle name="40% - Accent2 7 5 2 2" xfId="13059"/>
    <cellStyle name="40% - Accent2 7 5 3" xfId="13060"/>
    <cellStyle name="40% - Accent2 7 6" xfId="13061"/>
    <cellStyle name="40% - Accent2 7 6 2" xfId="13062"/>
    <cellStyle name="40% - Accent2 7 7" xfId="13063"/>
    <cellStyle name="40% - Accent2 7 8" xfId="42532"/>
    <cellStyle name="40% - Accent2 7 9" xfId="42533"/>
    <cellStyle name="40% - Accent2 7_Lcc_inputs" xfId="42534"/>
    <cellStyle name="40% - Accent2 8" xfId="3019"/>
    <cellStyle name="40% - Accent2 8 2" xfId="3020"/>
    <cellStyle name="40% - Accent2 8 2 2" xfId="13064"/>
    <cellStyle name="40% - Accent2 8 2 2 2" xfId="13065"/>
    <cellStyle name="40% - Accent2 8 2 2 2 2" xfId="13066"/>
    <cellStyle name="40% - Accent2 8 2 2 3" xfId="13067"/>
    <cellStyle name="40% - Accent2 8 2 3" xfId="13068"/>
    <cellStyle name="40% - Accent2 8 2 3 2" xfId="13069"/>
    <cellStyle name="40% - Accent2 8 2 3 2 2" xfId="13070"/>
    <cellStyle name="40% - Accent2 8 2 3 3" xfId="13071"/>
    <cellStyle name="40% - Accent2 8 2 4" xfId="13072"/>
    <cellStyle name="40% - Accent2 8 2 4 2" xfId="13073"/>
    <cellStyle name="40% - Accent2 8 2 5" xfId="13074"/>
    <cellStyle name="40% - Accent2 8 2_Lcc_inputs" xfId="42535"/>
    <cellStyle name="40% - Accent2 8 3" xfId="13075"/>
    <cellStyle name="40% - Accent2 8 3 2" xfId="13076"/>
    <cellStyle name="40% - Accent2 8 3 2 2" xfId="13077"/>
    <cellStyle name="40% - Accent2 8 3 2 3" xfId="42536"/>
    <cellStyle name="40% - Accent2 8 3 3" xfId="13078"/>
    <cellStyle name="40% - Accent2 8 3 4" xfId="42537"/>
    <cellStyle name="40% - Accent2 8 3_Lcc_inputs" xfId="42538"/>
    <cellStyle name="40% - Accent2 8 4" xfId="13079"/>
    <cellStyle name="40% - Accent2 8 4 2" xfId="13080"/>
    <cellStyle name="40% - Accent2 8 4 2 2" xfId="13081"/>
    <cellStyle name="40% - Accent2 8 4 3" xfId="13082"/>
    <cellStyle name="40% - Accent2 8 5" xfId="13083"/>
    <cellStyle name="40% - Accent2 8 5 2" xfId="13084"/>
    <cellStyle name="40% - Accent2 8 6" xfId="13085"/>
    <cellStyle name="40% - Accent2 8 7" xfId="42539"/>
    <cellStyle name="40% - Accent2 8 8" xfId="42540"/>
    <cellStyle name="40% - Accent2 8_Lcc_inputs" xfId="42541"/>
    <cellStyle name="40% - Accent2 9" xfId="3021"/>
    <cellStyle name="40% - Accent2 9 2" xfId="13086"/>
    <cellStyle name="40% - Accent2 9 2 2" xfId="13087"/>
    <cellStyle name="40% - Accent2 9 2 2 2" xfId="13088"/>
    <cellStyle name="40% - Accent2 9 2 2 3" xfId="42542"/>
    <cellStyle name="40% - Accent2 9 2 3" xfId="13089"/>
    <cellStyle name="40% - Accent2 9 2 4" xfId="42543"/>
    <cellStyle name="40% - Accent2 9 2_Lcc_inputs" xfId="42544"/>
    <cellStyle name="40% - Accent2 9 3" xfId="13090"/>
    <cellStyle name="40% - Accent2 9 3 2" xfId="13091"/>
    <cellStyle name="40% - Accent2 9 3 2 2" xfId="13092"/>
    <cellStyle name="40% - Accent2 9 3 3" xfId="13093"/>
    <cellStyle name="40% - Accent2 9 4" xfId="13094"/>
    <cellStyle name="40% - Accent2 9 4 2" xfId="13095"/>
    <cellStyle name="40% - Accent2 9 5" xfId="13096"/>
    <cellStyle name="40% - Accent2 9 6" xfId="42545"/>
    <cellStyle name="40% - Accent2 9 7" xfId="42546"/>
    <cellStyle name="40% - Accent2 9_Lcc_inputs" xfId="42547"/>
    <cellStyle name="40% - Accent3" xfId="126" builtinId="39" customBuiltin="1"/>
    <cellStyle name="40% - Accent3 10" xfId="13097"/>
    <cellStyle name="40% - Accent3 10 2" xfId="13098"/>
    <cellStyle name="40% - Accent3 10 2 2" xfId="13099"/>
    <cellStyle name="40% - Accent3 10 2 3" xfId="42548"/>
    <cellStyle name="40% - Accent3 10 3" xfId="13100"/>
    <cellStyle name="40% - Accent3 10 4" xfId="42549"/>
    <cellStyle name="40% - Accent3 10_Lcc_inputs" xfId="42550"/>
    <cellStyle name="40% - Accent3 11" xfId="13101"/>
    <cellStyle name="40% - Accent3 11 2" xfId="13102"/>
    <cellStyle name="40% - Accent3 11 2 2" xfId="13103"/>
    <cellStyle name="40% - Accent3 11 3" xfId="13104"/>
    <cellStyle name="40% - Accent3 12" xfId="13105"/>
    <cellStyle name="40% - Accent3 12 2" xfId="13106"/>
    <cellStyle name="40% - Accent3 13" xfId="42551"/>
    <cellStyle name="40% - Accent3 13 2" xfId="42552"/>
    <cellStyle name="40% - Accent3 14" xfId="42553"/>
    <cellStyle name="40% - Accent3 2" xfId="12"/>
    <cellStyle name="40% - Accent3 2 2" xfId="448"/>
    <cellStyle name="40% - Accent3 2 2 2" xfId="672"/>
    <cellStyle name="40% - Accent3 2 2 2 2" xfId="9330"/>
    <cellStyle name="40% - Accent3 2 3" xfId="357"/>
    <cellStyle name="40% - Accent3 2 3 2" xfId="673"/>
    <cellStyle name="40% - Accent3 2 4" xfId="9329"/>
    <cellStyle name="40% - Accent3 2 4 2" xfId="11031"/>
    <cellStyle name="40% - Accent3 2 4 2 2" xfId="13107"/>
    <cellStyle name="40% - Accent3 2 4 2 2 2" xfId="13108"/>
    <cellStyle name="40% - Accent3 2 4 2 2 3" xfId="42554"/>
    <cellStyle name="40% - Accent3 2 4 2 3" xfId="13109"/>
    <cellStyle name="40% - Accent3 2 4 2 3 2" xfId="42555"/>
    <cellStyle name="40% - Accent3 2 4 2 4" xfId="42556"/>
    <cellStyle name="40% - Accent3 2 4 2 5" xfId="42557"/>
    <cellStyle name="40% - Accent3 2 4 2_Lcc_inputs" xfId="42558"/>
    <cellStyle name="40% - Accent3 2 4 3" xfId="11030"/>
    <cellStyle name="40% - Accent3 2 4 3 2" xfId="13110"/>
    <cellStyle name="40% - Accent3 2 4 3 2 2" xfId="42559"/>
    <cellStyle name="40% - Accent3 2 4 3 3" xfId="42560"/>
    <cellStyle name="40% - Accent3 2 4 3 4" xfId="42561"/>
    <cellStyle name="40% - Accent3 2 4 3_Lcc_inputs" xfId="42562"/>
    <cellStyle name="40% - Accent3 2 4 4" xfId="13111"/>
    <cellStyle name="40% - Accent3 2 4 4 2" xfId="42563"/>
    <cellStyle name="40% - Accent3 2 4 4 3" xfId="42564"/>
    <cellStyle name="40% - Accent3 2 4 5" xfId="42565"/>
    <cellStyle name="40% - Accent3 2 4 5 2" xfId="42566"/>
    <cellStyle name="40% - Accent3 2 4 6" xfId="42567"/>
    <cellStyle name="40% - Accent3 2 4_Lcc_inputs" xfId="42568"/>
    <cellStyle name="40% - Accent3 2 5" xfId="11032"/>
    <cellStyle name="40% - Accent3 2 5 2" xfId="42569"/>
    <cellStyle name="40% - Accent3 2 5 2 2" xfId="42570"/>
    <cellStyle name="40% - Accent3 2 5 2 3" xfId="42571"/>
    <cellStyle name="40% - Accent3 2 5 3" xfId="42572"/>
    <cellStyle name="40% - Accent3 2 5 3 2" xfId="42573"/>
    <cellStyle name="40% - Accent3 2 5 4" xfId="42574"/>
    <cellStyle name="40% - Accent3 2 5_Lcc_inputs" xfId="42575"/>
    <cellStyle name="40% - Accent3 2 6" xfId="10994"/>
    <cellStyle name="40% - Accent3 2 6 2" xfId="42576"/>
    <cellStyle name="40% - Accent3 2 6 2 2" xfId="42577"/>
    <cellStyle name="40% - Accent3 2 6 2 3" xfId="42578"/>
    <cellStyle name="40% - Accent3 2 6 3" xfId="42579"/>
    <cellStyle name="40% - Accent3 2 6 3 2" xfId="42580"/>
    <cellStyle name="40% - Accent3 2 6 4" xfId="42581"/>
    <cellStyle name="40% - Accent3 2 6_Lcc_inputs" xfId="42582"/>
    <cellStyle name="40% - Accent3 2 7" xfId="42583"/>
    <cellStyle name="40% - Accent3 2 8" xfId="42584"/>
    <cellStyle name="40% - Accent3 2 9" xfId="3022"/>
    <cellStyle name="40% - Accent3 2_Lcc_inputs" xfId="42585"/>
    <cellStyle name="40% - Accent3 3" xfId="377"/>
    <cellStyle name="40% - Accent3 3 2" xfId="468"/>
    <cellStyle name="40% - Accent3 3 2 2" xfId="674"/>
    <cellStyle name="40% - Accent3 3 2 2 2" xfId="3023"/>
    <cellStyle name="40% - Accent3 3 2 3" xfId="9332"/>
    <cellStyle name="40% - Accent3 3 3" xfId="675"/>
    <cellStyle name="40% - Accent3 3 3 2" xfId="3025"/>
    <cellStyle name="40% - Accent3 3 3 3" xfId="3024"/>
    <cellStyle name="40% - Accent3 3 4" xfId="3026"/>
    <cellStyle name="40% - Accent3 3 4 2" xfId="3027"/>
    <cellStyle name="40% - Accent3 3 5" xfId="3028"/>
    <cellStyle name="40% - Accent3 3 5 2" xfId="3029"/>
    <cellStyle name="40% - Accent3 3 6" xfId="3030"/>
    <cellStyle name="40% - Accent3 3 7" xfId="3031"/>
    <cellStyle name="40% - Accent3 3 8" xfId="9331"/>
    <cellStyle name="40% - Accent3 4" xfId="397"/>
    <cellStyle name="40% - Accent3 4 2" xfId="488"/>
    <cellStyle name="40% - Accent3 4 2 2" xfId="3032"/>
    <cellStyle name="40% - Accent3 4 2 2 2" xfId="13112"/>
    <cellStyle name="40% - Accent3 4 2 2 2 2" xfId="13113"/>
    <cellStyle name="40% - Accent3 4 2 2 2 2 2" xfId="13114"/>
    <cellStyle name="40% - Accent3 4 2 2 2 3" xfId="13115"/>
    <cellStyle name="40% - Accent3 4 2 2 3" xfId="13116"/>
    <cellStyle name="40% - Accent3 4 2 2 3 2" xfId="13117"/>
    <cellStyle name="40% - Accent3 4 2 2 3 2 2" xfId="13118"/>
    <cellStyle name="40% - Accent3 4 2 2 3 3" xfId="13119"/>
    <cellStyle name="40% - Accent3 4 2 2 4" xfId="13120"/>
    <cellStyle name="40% - Accent3 4 2 2 4 2" xfId="13121"/>
    <cellStyle name="40% - Accent3 4 2 2 5" xfId="13122"/>
    <cellStyle name="40% - Accent3 4 2 2_Lcc_inputs" xfId="42586"/>
    <cellStyle name="40% - Accent3 4 2 3" xfId="13123"/>
    <cellStyle name="40% - Accent3 4 2 3 2" xfId="13124"/>
    <cellStyle name="40% - Accent3 4 2 3 2 2" xfId="13125"/>
    <cellStyle name="40% - Accent3 4 2 3 2 3" xfId="42587"/>
    <cellStyle name="40% - Accent3 4 2 3 3" xfId="13126"/>
    <cellStyle name="40% - Accent3 4 2 3 4" xfId="42588"/>
    <cellStyle name="40% - Accent3 4 2 3_Lcc_inputs" xfId="42589"/>
    <cellStyle name="40% - Accent3 4 2 4" xfId="13127"/>
    <cellStyle name="40% - Accent3 4 2 4 2" xfId="13128"/>
    <cellStyle name="40% - Accent3 4 2 4 2 2" xfId="13129"/>
    <cellStyle name="40% - Accent3 4 2 4 3" xfId="13130"/>
    <cellStyle name="40% - Accent3 4 2 5" xfId="13131"/>
    <cellStyle name="40% - Accent3 4 2 5 2" xfId="13132"/>
    <cellStyle name="40% - Accent3 4 2 6" xfId="13133"/>
    <cellStyle name="40% - Accent3 4 2 7" xfId="42590"/>
    <cellStyle name="40% - Accent3 4 2 8" xfId="42591"/>
    <cellStyle name="40% - Accent3 4 2_Lcc_inputs" xfId="42592"/>
    <cellStyle name="40% - Accent3 4 3" xfId="3033"/>
    <cellStyle name="40% - Accent3 4 3 2" xfId="13134"/>
    <cellStyle name="40% - Accent3 4 3 2 2" xfId="13135"/>
    <cellStyle name="40% - Accent3 4 3 2 2 2" xfId="13136"/>
    <cellStyle name="40% - Accent3 4 3 2 2 2 2" xfId="13137"/>
    <cellStyle name="40% - Accent3 4 3 2 2 3" xfId="13138"/>
    <cellStyle name="40% - Accent3 4 3 2 3" xfId="13139"/>
    <cellStyle name="40% - Accent3 4 3 2 3 2" xfId="13140"/>
    <cellStyle name="40% - Accent3 4 3 2 3 2 2" xfId="13141"/>
    <cellStyle name="40% - Accent3 4 3 2 3 3" xfId="13142"/>
    <cellStyle name="40% - Accent3 4 3 2 4" xfId="13143"/>
    <cellStyle name="40% - Accent3 4 3 2 4 2" xfId="13144"/>
    <cellStyle name="40% - Accent3 4 3 2 5" xfId="13145"/>
    <cellStyle name="40% - Accent3 4 3 2_Lcc_inputs" xfId="42593"/>
    <cellStyle name="40% - Accent3 4 3 3" xfId="13146"/>
    <cellStyle name="40% - Accent3 4 3 3 2" xfId="13147"/>
    <cellStyle name="40% - Accent3 4 3 3 2 2" xfId="13148"/>
    <cellStyle name="40% - Accent3 4 3 3 2 3" xfId="42594"/>
    <cellStyle name="40% - Accent3 4 3 3 3" xfId="13149"/>
    <cellStyle name="40% - Accent3 4 3 3 4" xfId="42595"/>
    <cellStyle name="40% - Accent3 4 3 3_Lcc_inputs" xfId="42596"/>
    <cellStyle name="40% - Accent3 4 3 4" xfId="13150"/>
    <cellStyle name="40% - Accent3 4 3 4 2" xfId="13151"/>
    <cellStyle name="40% - Accent3 4 3 4 2 2" xfId="13152"/>
    <cellStyle name="40% - Accent3 4 3 4 3" xfId="13153"/>
    <cellStyle name="40% - Accent3 4 3 5" xfId="13154"/>
    <cellStyle name="40% - Accent3 4 3 5 2" xfId="13155"/>
    <cellStyle name="40% - Accent3 4 3 6" xfId="13156"/>
    <cellStyle name="40% - Accent3 4 3 7" xfId="42597"/>
    <cellStyle name="40% - Accent3 4 3 8" xfId="42598"/>
    <cellStyle name="40% - Accent3 4 3_Lcc_inputs" xfId="42599"/>
    <cellStyle name="40% - Accent3 4 4" xfId="9333"/>
    <cellStyle name="40% - Accent3 5" xfId="422"/>
    <cellStyle name="40% - Accent3 5 2" xfId="3034"/>
    <cellStyle name="40% - Accent3 5 2 2" xfId="13157"/>
    <cellStyle name="40% - Accent3 5 2 2 2" xfId="13158"/>
    <cellStyle name="40% - Accent3 5 2 2 2 2" xfId="13159"/>
    <cellStyle name="40% - Accent3 5 2 2 2 2 2" xfId="13160"/>
    <cellStyle name="40% - Accent3 5 2 2 2 3" xfId="13161"/>
    <cellStyle name="40% - Accent3 5 2 2 3" xfId="13162"/>
    <cellStyle name="40% - Accent3 5 2 2 3 2" xfId="13163"/>
    <cellStyle name="40% - Accent3 5 2 2 3 2 2" xfId="13164"/>
    <cellStyle name="40% - Accent3 5 2 2 3 3" xfId="13165"/>
    <cellStyle name="40% - Accent3 5 2 2 4" xfId="13166"/>
    <cellStyle name="40% - Accent3 5 2 2 4 2" xfId="13167"/>
    <cellStyle name="40% - Accent3 5 2 2 5" xfId="13168"/>
    <cellStyle name="40% - Accent3 5 2 2_Lcc_inputs" xfId="42600"/>
    <cellStyle name="40% - Accent3 5 2 3" xfId="13169"/>
    <cellStyle name="40% - Accent3 5 2 3 2" xfId="13170"/>
    <cellStyle name="40% - Accent3 5 2 3 2 2" xfId="13171"/>
    <cellStyle name="40% - Accent3 5 2 3 2 3" xfId="42601"/>
    <cellStyle name="40% - Accent3 5 2 3 3" xfId="13172"/>
    <cellStyle name="40% - Accent3 5 2 3 4" xfId="42602"/>
    <cellStyle name="40% - Accent3 5 2 3_Lcc_inputs" xfId="42603"/>
    <cellStyle name="40% - Accent3 5 2 4" xfId="13173"/>
    <cellStyle name="40% - Accent3 5 2 4 2" xfId="13174"/>
    <cellStyle name="40% - Accent3 5 2 4 2 2" xfId="13175"/>
    <cellStyle name="40% - Accent3 5 2 4 3" xfId="13176"/>
    <cellStyle name="40% - Accent3 5 2 5" xfId="13177"/>
    <cellStyle name="40% - Accent3 5 2 5 2" xfId="13178"/>
    <cellStyle name="40% - Accent3 5 2 6" xfId="13179"/>
    <cellStyle name="40% - Accent3 5 2 7" xfId="42604"/>
    <cellStyle name="40% - Accent3 5 2 8" xfId="42605"/>
    <cellStyle name="40% - Accent3 5 2_Lcc_inputs" xfId="42606"/>
    <cellStyle name="40% - Accent3 5 3" xfId="9335"/>
    <cellStyle name="40% - Accent3 5 3 2" xfId="13180"/>
    <cellStyle name="40% - Accent3 5 3 2 2" xfId="13181"/>
    <cellStyle name="40% - Accent3 5 3 2 2 2" xfId="13182"/>
    <cellStyle name="40% - Accent3 5 3 2 2 2 2" xfId="13183"/>
    <cellStyle name="40% - Accent3 5 3 2 2 3" xfId="13184"/>
    <cellStyle name="40% - Accent3 5 3 2 3" xfId="13185"/>
    <cellStyle name="40% - Accent3 5 3 2 3 2" xfId="13186"/>
    <cellStyle name="40% - Accent3 5 3 2 3 2 2" xfId="13187"/>
    <cellStyle name="40% - Accent3 5 3 2 3 3" xfId="13188"/>
    <cellStyle name="40% - Accent3 5 3 2 4" xfId="13189"/>
    <cellStyle name="40% - Accent3 5 3 2 4 2" xfId="13190"/>
    <cellStyle name="40% - Accent3 5 3 2 5" xfId="13191"/>
    <cellStyle name="40% - Accent3 5 3 2_Lcc_inputs" xfId="42607"/>
    <cellStyle name="40% - Accent3 5 3 3" xfId="13192"/>
    <cellStyle name="40% - Accent3 5 3 3 2" xfId="13193"/>
    <cellStyle name="40% - Accent3 5 3 3 2 2" xfId="13194"/>
    <cellStyle name="40% - Accent3 5 3 3 2 3" xfId="42608"/>
    <cellStyle name="40% - Accent3 5 3 3 3" xfId="13195"/>
    <cellStyle name="40% - Accent3 5 3 3 4" xfId="42609"/>
    <cellStyle name="40% - Accent3 5 3 3_Lcc_inputs" xfId="42610"/>
    <cellStyle name="40% - Accent3 5 3 4" xfId="13196"/>
    <cellStyle name="40% - Accent3 5 3 4 2" xfId="13197"/>
    <cellStyle name="40% - Accent3 5 3 4 2 2" xfId="13198"/>
    <cellStyle name="40% - Accent3 5 3 4 3" xfId="13199"/>
    <cellStyle name="40% - Accent3 5 3 5" xfId="13200"/>
    <cellStyle name="40% - Accent3 5 3 5 2" xfId="13201"/>
    <cellStyle name="40% - Accent3 5 3 6" xfId="13202"/>
    <cellStyle name="40% - Accent3 5 3 7" xfId="42611"/>
    <cellStyle name="40% - Accent3 5 3 8" xfId="42612"/>
    <cellStyle name="40% - Accent3 5 3_Lcc_inputs" xfId="42613"/>
    <cellStyle name="40% - Accent3 5 4" xfId="9334"/>
    <cellStyle name="40% - Accent3 6" xfId="3035"/>
    <cellStyle name="40% - Accent3 6 2" xfId="3036"/>
    <cellStyle name="40% - Accent3 6 2 2" xfId="13203"/>
    <cellStyle name="40% - Accent3 6 2 2 2" xfId="13204"/>
    <cellStyle name="40% - Accent3 6 2 2 2 2" xfId="13205"/>
    <cellStyle name="40% - Accent3 6 2 2 2 2 2" xfId="13206"/>
    <cellStyle name="40% - Accent3 6 2 2 2 3" xfId="13207"/>
    <cellStyle name="40% - Accent3 6 2 2 3" xfId="13208"/>
    <cellStyle name="40% - Accent3 6 2 2 3 2" xfId="13209"/>
    <cellStyle name="40% - Accent3 6 2 2 3 2 2" xfId="13210"/>
    <cellStyle name="40% - Accent3 6 2 2 3 3" xfId="13211"/>
    <cellStyle name="40% - Accent3 6 2 2 4" xfId="13212"/>
    <cellStyle name="40% - Accent3 6 2 2 4 2" xfId="13213"/>
    <cellStyle name="40% - Accent3 6 2 2 5" xfId="13214"/>
    <cellStyle name="40% - Accent3 6 2 2_Lcc_inputs" xfId="42614"/>
    <cellStyle name="40% - Accent3 6 2 3" xfId="13215"/>
    <cellStyle name="40% - Accent3 6 2 3 2" xfId="13216"/>
    <cellStyle name="40% - Accent3 6 2 3 2 2" xfId="13217"/>
    <cellStyle name="40% - Accent3 6 2 3 2 3" xfId="42615"/>
    <cellStyle name="40% - Accent3 6 2 3 3" xfId="13218"/>
    <cellStyle name="40% - Accent3 6 2 3 4" xfId="42616"/>
    <cellStyle name="40% - Accent3 6 2 3_Lcc_inputs" xfId="42617"/>
    <cellStyle name="40% - Accent3 6 2 4" xfId="13219"/>
    <cellStyle name="40% - Accent3 6 2 4 2" xfId="13220"/>
    <cellStyle name="40% - Accent3 6 2 4 2 2" xfId="13221"/>
    <cellStyle name="40% - Accent3 6 2 4 3" xfId="13222"/>
    <cellStyle name="40% - Accent3 6 2 5" xfId="13223"/>
    <cellStyle name="40% - Accent3 6 2 5 2" xfId="13224"/>
    <cellStyle name="40% - Accent3 6 2 6" xfId="13225"/>
    <cellStyle name="40% - Accent3 6 2 7" xfId="42618"/>
    <cellStyle name="40% - Accent3 6 2 8" xfId="42619"/>
    <cellStyle name="40% - Accent3 6 2_Lcc_inputs" xfId="42620"/>
    <cellStyle name="40% - Accent3 6 3" xfId="13226"/>
    <cellStyle name="40% - Accent3 6 3 2" xfId="13227"/>
    <cellStyle name="40% - Accent3 6 3 2 2" xfId="13228"/>
    <cellStyle name="40% - Accent3 6 3 2 2 2" xfId="13229"/>
    <cellStyle name="40% - Accent3 6 3 2 3" xfId="13230"/>
    <cellStyle name="40% - Accent3 6 3 3" xfId="13231"/>
    <cellStyle name="40% - Accent3 6 3 3 2" xfId="13232"/>
    <cellStyle name="40% - Accent3 6 3 3 2 2" xfId="13233"/>
    <cellStyle name="40% - Accent3 6 3 3 3" xfId="13234"/>
    <cellStyle name="40% - Accent3 6 3 4" xfId="13235"/>
    <cellStyle name="40% - Accent3 6 3 4 2" xfId="13236"/>
    <cellStyle name="40% - Accent3 6 3 5" xfId="13237"/>
    <cellStyle name="40% - Accent3 6 3_Lcc_inputs" xfId="42621"/>
    <cellStyle name="40% - Accent3 6 4" xfId="13238"/>
    <cellStyle name="40% - Accent3 6 4 2" xfId="13239"/>
    <cellStyle name="40% - Accent3 6 4 2 2" xfId="13240"/>
    <cellStyle name="40% - Accent3 6 4 2 3" xfId="42622"/>
    <cellStyle name="40% - Accent3 6 4 3" xfId="13241"/>
    <cellStyle name="40% - Accent3 6 4 4" xfId="42623"/>
    <cellStyle name="40% - Accent3 6 4_Lcc_inputs" xfId="42624"/>
    <cellStyle name="40% - Accent3 6 5" xfId="13242"/>
    <cellStyle name="40% - Accent3 6 5 2" xfId="13243"/>
    <cellStyle name="40% - Accent3 6 5 2 2" xfId="13244"/>
    <cellStyle name="40% - Accent3 6 5 3" xfId="13245"/>
    <cellStyle name="40% - Accent3 6 6" xfId="13246"/>
    <cellStyle name="40% - Accent3 6 6 2" xfId="13247"/>
    <cellStyle name="40% - Accent3 6 7" xfId="13248"/>
    <cellStyle name="40% - Accent3 6 8" xfId="42625"/>
    <cellStyle name="40% - Accent3 6 9" xfId="42626"/>
    <cellStyle name="40% - Accent3 6_Lcc_inputs" xfId="42627"/>
    <cellStyle name="40% - Accent3 7" xfId="3037"/>
    <cellStyle name="40% - Accent3 7 2" xfId="3038"/>
    <cellStyle name="40% - Accent3 7 2 2" xfId="13249"/>
    <cellStyle name="40% - Accent3 7 2 2 2" xfId="13250"/>
    <cellStyle name="40% - Accent3 7 2 2 2 2" xfId="13251"/>
    <cellStyle name="40% - Accent3 7 2 2 2 2 2" xfId="13252"/>
    <cellStyle name="40% - Accent3 7 2 2 2 3" xfId="13253"/>
    <cellStyle name="40% - Accent3 7 2 2 3" xfId="13254"/>
    <cellStyle name="40% - Accent3 7 2 2 3 2" xfId="13255"/>
    <cellStyle name="40% - Accent3 7 2 2 3 2 2" xfId="13256"/>
    <cellStyle name="40% - Accent3 7 2 2 3 3" xfId="13257"/>
    <cellStyle name="40% - Accent3 7 2 2 4" xfId="13258"/>
    <cellStyle name="40% - Accent3 7 2 2 4 2" xfId="13259"/>
    <cellStyle name="40% - Accent3 7 2 2 5" xfId="13260"/>
    <cellStyle name="40% - Accent3 7 2 2_Lcc_inputs" xfId="42628"/>
    <cellStyle name="40% - Accent3 7 2 3" xfId="13261"/>
    <cellStyle name="40% - Accent3 7 2 3 2" xfId="13262"/>
    <cellStyle name="40% - Accent3 7 2 3 2 2" xfId="13263"/>
    <cellStyle name="40% - Accent3 7 2 3 2 3" xfId="42629"/>
    <cellStyle name="40% - Accent3 7 2 3 3" xfId="13264"/>
    <cellStyle name="40% - Accent3 7 2 3 4" xfId="42630"/>
    <cellStyle name="40% - Accent3 7 2 3_Lcc_inputs" xfId="42631"/>
    <cellStyle name="40% - Accent3 7 2 4" xfId="13265"/>
    <cellStyle name="40% - Accent3 7 2 4 2" xfId="13266"/>
    <cellStyle name="40% - Accent3 7 2 4 2 2" xfId="13267"/>
    <cellStyle name="40% - Accent3 7 2 4 3" xfId="13268"/>
    <cellStyle name="40% - Accent3 7 2 5" xfId="13269"/>
    <cellStyle name="40% - Accent3 7 2 5 2" xfId="13270"/>
    <cellStyle name="40% - Accent3 7 2 6" xfId="13271"/>
    <cellStyle name="40% - Accent3 7 2 7" xfId="42632"/>
    <cellStyle name="40% - Accent3 7 2 8" xfId="42633"/>
    <cellStyle name="40% - Accent3 7 2_Lcc_inputs" xfId="42634"/>
    <cellStyle name="40% - Accent3 7 3" xfId="13272"/>
    <cellStyle name="40% - Accent3 7 3 2" xfId="13273"/>
    <cellStyle name="40% - Accent3 7 3 2 2" xfId="13274"/>
    <cellStyle name="40% - Accent3 7 3 2 2 2" xfId="13275"/>
    <cellStyle name="40% - Accent3 7 3 2 3" xfId="13276"/>
    <cellStyle name="40% - Accent3 7 3 3" xfId="13277"/>
    <cellStyle name="40% - Accent3 7 3 3 2" xfId="13278"/>
    <cellStyle name="40% - Accent3 7 3 3 2 2" xfId="13279"/>
    <cellStyle name="40% - Accent3 7 3 3 3" xfId="13280"/>
    <cellStyle name="40% - Accent3 7 3 4" xfId="13281"/>
    <cellStyle name="40% - Accent3 7 3 4 2" xfId="13282"/>
    <cellStyle name="40% - Accent3 7 3 5" xfId="13283"/>
    <cellStyle name="40% - Accent3 7 3_Lcc_inputs" xfId="42635"/>
    <cellStyle name="40% - Accent3 7 4" xfId="13284"/>
    <cellStyle name="40% - Accent3 7 4 2" xfId="13285"/>
    <cellStyle name="40% - Accent3 7 4 2 2" xfId="13286"/>
    <cellStyle name="40% - Accent3 7 4 2 3" xfId="42636"/>
    <cellStyle name="40% - Accent3 7 4 3" xfId="13287"/>
    <cellStyle name="40% - Accent3 7 4 4" xfId="42637"/>
    <cellStyle name="40% - Accent3 7 4_Lcc_inputs" xfId="42638"/>
    <cellStyle name="40% - Accent3 7 5" xfId="13288"/>
    <cellStyle name="40% - Accent3 7 5 2" xfId="13289"/>
    <cellStyle name="40% - Accent3 7 5 2 2" xfId="13290"/>
    <cellStyle name="40% - Accent3 7 5 3" xfId="13291"/>
    <cellStyle name="40% - Accent3 7 6" xfId="13292"/>
    <cellStyle name="40% - Accent3 7 6 2" xfId="13293"/>
    <cellStyle name="40% - Accent3 7 7" xfId="13294"/>
    <cellStyle name="40% - Accent3 7 8" xfId="42639"/>
    <cellStyle name="40% - Accent3 7 9" xfId="42640"/>
    <cellStyle name="40% - Accent3 7_Lcc_inputs" xfId="42641"/>
    <cellStyle name="40% - Accent3 8" xfId="3039"/>
    <cellStyle name="40% - Accent3 8 2" xfId="3040"/>
    <cellStyle name="40% - Accent3 8 2 2" xfId="13295"/>
    <cellStyle name="40% - Accent3 8 2 2 2" xfId="13296"/>
    <cellStyle name="40% - Accent3 8 2 2 2 2" xfId="13297"/>
    <cellStyle name="40% - Accent3 8 2 2 3" xfId="13298"/>
    <cellStyle name="40% - Accent3 8 2 3" xfId="13299"/>
    <cellStyle name="40% - Accent3 8 2 3 2" xfId="13300"/>
    <cellStyle name="40% - Accent3 8 2 3 2 2" xfId="13301"/>
    <cellStyle name="40% - Accent3 8 2 3 3" xfId="13302"/>
    <cellStyle name="40% - Accent3 8 2 4" xfId="13303"/>
    <cellStyle name="40% - Accent3 8 2 4 2" xfId="13304"/>
    <cellStyle name="40% - Accent3 8 2 5" xfId="13305"/>
    <cellStyle name="40% - Accent3 8 2_Lcc_inputs" xfId="42642"/>
    <cellStyle name="40% - Accent3 8 3" xfId="13306"/>
    <cellStyle name="40% - Accent3 8 3 2" xfId="13307"/>
    <cellStyle name="40% - Accent3 8 3 2 2" xfId="13308"/>
    <cellStyle name="40% - Accent3 8 3 2 3" xfId="42643"/>
    <cellStyle name="40% - Accent3 8 3 3" xfId="13309"/>
    <cellStyle name="40% - Accent3 8 3 4" xfId="42644"/>
    <cellStyle name="40% - Accent3 8 3_Lcc_inputs" xfId="42645"/>
    <cellStyle name="40% - Accent3 8 4" xfId="13310"/>
    <cellStyle name="40% - Accent3 8 4 2" xfId="13311"/>
    <cellStyle name="40% - Accent3 8 4 2 2" xfId="13312"/>
    <cellStyle name="40% - Accent3 8 4 3" xfId="13313"/>
    <cellStyle name="40% - Accent3 8 5" xfId="13314"/>
    <cellStyle name="40% - Accent3 8 5 2" xfId="13315"/>
    <cellStyle name="40% - Accent3 8 6" xfId="13316"/>
    <cellStyle name="40% - Accent3 8 7" xfId="42646"/>
    <cellStyle name="40% - Accent3 8 8" xfId="42647"/>
    <cellStyle name="40% - Accent3 8_Lcc_inputs" xfId="42648"/>
    <cellStyle name="40% - Accent3 9" xfId="3041"/>
    <cellStyle name="40% - Accent3 9 2" xfId="13317"/>
    <cellStyle name="40% - Accent3 9 2 2" xfId="13318"/>
    <cellStyle name="40% - Accent3 9 2 2 2" xfId="13319"/>
    <cellStyle name="40% - Accent3 9 2 2 3" xfId="42649"/>
    <cellStyle name="40% - Accent3 9 2 3" xfId="13320"/>
    <cellStyle name="40% - Accent3 9 2 4" xfId="42650"/>
    <cellStyle name="40% - Accent3 9 2_Lcc_inputs" xfId="42651"/>
    <cellStyle name="40% - Accent3 9 3" xfId="13321"/>
    <cellStyle name="40% - Accent3 9 3 2" xfId="13322"/>
    <cellStyle name="40% - Accent3 9 3 2 2" xfId="13323"/>
    <cellStyle name="40% - Accent3 9 3 3" xfId="13324"/>
    <cellStyle name="40% - Accent3 9 4" xfId="13325"/>
    <cellStyle name="40% - Accent3 9 4 2" xfId="13326"/>
    <cellStyle name="40% - Accent3 9 5" xfId="13327"/>
    <cellStyle name="40% - Accent3 9 6" xfId="42652"/>
    <cellStyle name="40% - Accent3 9 7" xfId="42653"/>
    <cellStyle name="40% - Accent3 9_Lcc_inputs" xfId="42654"/>
    <cellStyle name="40% - Accent4" xfId="130" builtinId="43" customBuiltin="1"/>
    <cellStyle name="40% - Accent4 10" xfId="13328"/>
    <cellStyle name="40% - Accent4 10 2" xfId="13329"/>
    <cellStyle name="40% - Accent4 10 2 2" xfId="13330"/>
    <cellStyle name="40% - Accent4 10 2 3" xfId="42655"/>
    <cellStyle name="40% - Accent4 10 3" xfId="13331"/>
    <cellStyle name="40% - Accent4 10 4" xfId="42656"/>
    <cellStyle name="40% - Accent4 10_Lcc_inputs" xfId="42657"/>
    <cellStyle name="40% - Accent4 11" xfId="13332"/>
    <cellStyle name="40% - Accent4 11 2" xfId="13333"/>
    <cellStyle name="40% - Accent4 11 2 2" xfId="13334"/>
    <cellStyle name="40% - Accent4 11 3" xfId="13335"/>
    <cellStyle name="40% - Accent4 12" xfId="13336"/>
    <cellStyle name="40% - Accent4 12 2" xfId="13337"/>
    <cellStyle name="40% - Accent4 13" xfId="42658"/>
    <cellStyle name="40% - Accent4 13 2" xfId="42659"/>
    <cellStyle name="40% - Accent4 14" xfId="42660"/>
    <cellStyle name="40% - Accent4 2" xfId="13"/>
    <cellStyle name="40% - Accent4 2 2" xfId="450"/>
    <cellStyle name="40% - Accent4 2 2 2" xfId="676"/>
    <cellStyle name="40% - Accent4 2 2 2 2" xfId="9337"/>
    <cellStyle name="40% - Accent4 2 3" xfId="359"/>
    <cellStyle name="40% - Accent4 2 3 2" xfId="677"/>
    <cellStyle name="40% - Accent4 2 4" xfId="9336"/>
    <cellStyle name="40% - Accent4 2 4 2" xfId="11034"/>
    <cellStyle name="40% - Accent4 2 4 2 2" xfId="13338"/>
    <cellStyle name="40% - Accent4 2 4 2 2 2" xfId="13339"/>
    <cellStyle name="40% - Accent4 2 4 2 2 3" xfId="42661"/>
    <cellStyle name="40% - Accent4 2 4 2 3" xfId="13340"/>
    <cellStyle name="40% - Accent4 2 4 2 3 2" xfId="42662"/>
    <cellStyle name="40% - Accent4 2 4 2 4" xfId="42663"/>
    <cellStyle name="40% - Accent4 2 4 2 5" xfId="42664"/>
    <cellStyle name="40% - Accent4 2 4 2_Lcc_inputs" xfId="42665"/>
    <cellStyle name="40% - Accent4 2 4 3" xfId="11033"/>
    <cellStyle name="40% - Accent4 2 4 3 2" xfId="13341"/>
    <cellStyle name="40% - Accent4 2 4 3 2 2" xfId="42666"/>
    <cellStyle name="40% - Accent4 2 4 3 3" xfId="42667"/>
    <cellStyle name="40% - Accent4 2 4 3 4" xfId="42668"/>
    <cellStyle name="40% - Accent4 2 4 3_Lcc_inputs" xfId="42669"/>
    <cellStyle name="40% - Accent4 2 4 4" xfId="13342"/>
    <cellStyle name="40% - Accent4 2 4 4 2" xfId="42670"/>
    <cellStyle name="40% - Accent4 2 4 4 3" xfId="42671"/>
    <cellStyle name="40% - Accent4 2 4 5" xfId="42672"/>
    <cellStyle name="40% - Accent4 2 4 5 2" xfId="42673"/>
    <cellStyle name="40% - Accent4 2 4 6" xfId="42674"/>
    <cellStyle name="40% - Accent4 2 4_Lcc_inputs" xfId="42675"/>
    <cellStyle name="40% - Accent4 2 5" xfId="11035"/>
    <cellStyle name="40% - Accent4 2 5 2" xfId="42676"/>
    <cellStyle name="40% - Accent4 2 5 2 2" xfId="42677"/>
    <cellStyle name="40% - Accent4 2 5 2 3" xfId="42678"/>
    <cellStyle name="40% - Accent4 2 5 3" xfId="42679"/>
    <cellStyle name="40% - Accent4 2 5 3 2" xfId="42680"/>
    <cellStyle name="40% - Accent4 2 5 4" xfId="42681"/>
    <cellStyle name="40% - Accent4 2 5_Lcc_inputs" xfId="42682"/>
    <cellStyle name="40% - Accent4 2 6" xfId="10995"/>
    <cellStyle name="40% - Accent4 2 6 2" xfId="42683"/>
    <cellStyle name="40% - Accent4 2 6 2 2" xfId="42684"/>
    <cellStyle name="40% - Accent4 2 6 2 3" xfId="42685"/>
    <cellStyle name="40% - Accent4 2 6 3" xfId="42686"/>
    <cellStyle name="40% - Accent4 2 6 3 2" xfId="42687"/>
    <cellStyle name="40% - Accent4 2 6 4" xfId="42688"/>
    <cellStyle name="40% - Accent4 2 6_Lcc_inputs" xfId="42689"/>
    <cellStyle name="40% - Accent4 2 7" xfId="42690"/>
    <cellStyle name="40% - Accent4 2 8" xfId="42691"/>
    <cellStyle name="40% - Accent4 2 9" xfId="3042"/>
    <cellStyle name="40% - Accent4 2_Lcc_inputs" xfId="42692"/>
    <cellStyle name="40% - Accent4 3" xfId="379"/>
    <cellStyle name="40% - Accent4 3 2" xfId="470"/>
    <cellStyle name="40% - Accent4 3 2 2" xfId="678"/>
    <cellStyle name="40% - Accent4 3 2 2 2" xfId="3043"/>
    <cellStyle name="40% - Accent4 3 2 3" xfId="9339"/>
    <cellStyle name="40% - Accent4 3 3" xfId="679"/>
    <cellStyle name="40% - Accent4 3 3 2" xfId="3045"/>
    <cellStyle name="40% - Accent4 3 3 3" xfId="3044"/>
    <cellStyle name="40% - Accent4 3 4" xfId="3046"/>
    <cellStyle name="40% - Accent4 3 4 2" xfId="3047"/>
    <cellStyle name="40% - Accent4 3 5" xfId="3048"/>
    <cellStyle name="40% - Accent4 3 5 2" xfId="3049"/>
    <cellStyle name="40% - Accent4 3 6" xfId="3050"/>
    <cellStyle name="40% - Accent4 3 7" xfId="3051"/>
    <cellStyle name="40% - Accent4 3 8" xfId="9338"/>
    <cellStyle name="40% - Accent4 4" xfId="399"/>
    <cellStyle name="40% - Accent4 4 2" xfId="490"/>
    <cellStyle name="40% - Accent4 4 2 2" xfId="3052"/>
    <cellStyle name="40% - Accent4 4 2 2 2" xfId="13343"/>
    <cellStyle name="40% - Accent4 4 2 2 2 2" xfId="13344"/>
    <cellStyle name="40% - Accent4 4 2 2 2 2 2" xfId="13345"/>
    <cellStyle name="40% - Accent4 4 2 2 2 3" xfId="13346"/>
    <cellStyle name="40% - Accent4 4 2 2 3" xfId="13347"/>
    <cellStyle name="40% - Accent4 4 2 2 3 2" xfId="13348"/>
    <cellStyle name="40% - Accent4 4 2 2 3 2 2" xfId="13349"/>
    <cellStyle name="40% - Accent4 4 2 2 3 3" xfId="13350"/>
    <cellStyle name="40% - Accent4 4 2 2 4" xfId="13351"/>
    <cellStyle name="40% - Accent4 4 2 2 4 2" xfId="13352"/>
    <cellStyle name="40% - Accent4 4 2 2 5" xfId="13353"/>
    <cellStyle name="40% - Accent4 4 2 2_Lcc_inputs" xfId="42693"/>
    <cellStyle name="40% - Accent4 4 2 3" xfId="13354"/>
    <cellStyle name="40% - Accent4 4 2 3 2" xfId="13355"/>
    <cellStyle name="40% - Accent4 4 2 3 2 2" xfId="13356"/>
    <cellStyle name="40% - Accent4 4 2 3 2 3" xfId="42694"/>
    <cellStyle name="40% - Accent4 4 2 3 3" xfId="13357"/>
    <cellStyle name="40% - Accent4 4 2 3 4" xfId="42695"/>
    <cellStyle name="40% - Accent4 4 2 3_Lcc_inputs" xfId="42696"/>
    <cellStyle name="40% - Accent4 4 2 4" xfId="13358"/>
    <cellStyle name="40% - Accent4 4 2 4 2" xfId="13359"/>
    <cellStyle name="40% - Accent4 4 2 4 2 2" xfId="13360"/>
    <cellStyle name="40% - Accent4 4 2 4 3" xfId="13361"/>
    <cellStyle name="40% - Accent4 4 2 5" xfId="13362"/>
    <cellStyle name="40% - Accent4 4 2 5 2" xfId="13363"/>
    <cellStyle name="40% - Accent4 4 2 6" xfId="13364"/>
    <cellStyle name="40% - Accent4 4 2 7" xfId="42697"/>
    <cellStyle name="40% - Accent4 4 2 8" xfId="42698"/>
    <cellStyle name="40% - Accent4 4 2_Lcc_inputs" xfId="42699"/>
    <cellStyle name="40% - Accent4 4 3" xfId="3053"/>
    <cellStyle name="40% - Accent4 4 3 2" xfId="13365"/>
    <cellStyle name="40% - Accent4 4 3 2 2" xfId="13366"/>
    <cellStyle name="40% - Accent4 4 3 2 2 2" xfId="13367"/>
    <cellStyle name="40% - Accent4 4 3 2 2 2 2" xfId="13368"/>
    <cellStyle name="40% - Accent4 4 3 2 2 3" xfId="13369"/>
    <cellStyle name="40% - Accent4 4 3 2 3" xfId="13370"/>
    <cellStyle name="40% - Accent4 4 3 2 3 2" xfId="13371"/>
    <cellStyle name="40% - Accent4 4 3 2 3 2 2" xfId="13372"/>
    <cellStyle name="40% - Accent4 4 3 2 3 3" xfId="13373"/>
    <cellStyle name="40% - Accent4 4 3 2 4" xfId="13374"/>
    <cellStyle name="40% - Accent4 4 3 2 4 2" xfId="13375"/>
    <cellStyle name="40% - Accent4 4 3 2 5" xfId="13376"/>
    <cellStyle name="40% - Accent4 4 3 2_Lcc_inputs" xfId="42700"/>
    <cellStyle name="40% - Accent4 4 3 3" xfId="13377"/>
    <cellStyle name="40% - Accent4 4 3 3 2" xfId="13378"/>
    <cellStyle name="40% - Accent4 4 3 3 2 2" xfId="13379"/>
    <cellStyle name="40% - Accent4 4 3 3 2 3" xfId="42701"/>
    <cellStyle name="40% - Accent4 4 3 3 3" xfId="13380"/>
    <cellStyle name="40% - Accent4 4 3 3 4" xfId="42702"/>
    <cellStyle name="40% - Accent4 4 3 3_Lcc_inputs" xfId="42703"/>
    <cellStyle name="40% - Accent4 4 3 4" xfId="13381"/>
    <cellStyle name="40% - Accent4 4 3 4 2" xfId="13382"/>
    <cellStyle name="40% - Accent4 4 3 4 2 2" xfId="13383"/>
    <cellStyle name="40% - Accent4 4 3 4 3" xfId="13384"/>
    <cellStyle name="40% - Accent4 4 3 5" xfId="13385"/>
    <cellStyle name="40% - Accent4 4 3 5 2" xfId="13386"/>
    <cellStyle name="40% - Accent4 4 3 6" xfId="13387"/>
    <cellStyle name="40% - Accent4 4 3 7" xfId="42704"/>
    <cellStyle name="40% - Accent4 4 3 8" xfId="42705"/>
    <cellStyle name="40% - Accent4 4 3_Lcc_inputs" xfId="42706"/>
    <cellStyle name="40% - Accent4 4 4" xfId="9340"/>
    <cellStyle name="40% - Accent4 5" xfId="424"/>
    <cellStyle name="40% - Accent4 5 2" xfId="3054"/>
    <cellStyle name="40% - Accent4 5 2 2" xfId="13388"/>
    <cellStyle name="40% - Accent4 5 2 2 2" xfId="13389"/>
    <cellStyle name="40% - Accent4 5 2 2 2 2" xfId="13390"/>
    <cellStyle name="40% - Accent4 5 2 2 2 2 2" xfId="13391"/>
    <cellStyle name="40% - Accent4 5 2 2 2 3" xfId="13392"/>
    <cellStyle name="40% - Accent4 5 2 2 3" xfId="13393"/>
    <cellStyle name="40% - Accent4 5 2 2 3 2" xfId="13394"/>
    <cellStyle name="40% - Accent4 5 2 2 3 2 2" xfId="13395"/>
    <cellStyle name="40% - Accent4 5 2 2 3 3" xfId="13396"/>
    <cellStyle name="40% - Accent4 5 2 2 4" xfId="13397"/>
    <cellStyle name="40% - Accent4 5 2 2 4 2" xfId="13398"/>
    <cellStyle name="40% - Accent4 5 2 2 5" xfId="13399"/>
    <cellStyle name="40% - Accent4 5 2 2_Lcc_inputs" xfId="42707"/>
    <cellStyle name="40% - Accent4 5 2 3" xfId="13400"/>
    <cellStyle name="40% - Accent4 5 2 3 2" xfId="13401"/>
    <cellStyle name="40% - Accent4 5 2 3 2 2" xfId="13402"/>
    <cellStyle name="40% - Accent4 5 2 3 2 3" xfId="42708"/>
    <cellStyle name="40% - Accent4 5 2 3 3" xfId="13403"/>
    <cellStyle name="40% - Accent4 5 2 3 4" xfId="42709"/>
    <cellStyle name="40% - Accent4 5 2 3_Lcc_inputs" xfId="42710"/>
    <cellStyle name="40% - Accent4 5 2 4" xfId="13404"/>
    <cellStyle name="40% - Accent4 5 2 4 2" xfId="13405"/>
    <cellStyle name="40% - Accent4 5 2 4 2 2" xfId="13406"/>
    <cellStyle name="40% - Accent4 5 2 4 3" xfId="13407"/>
    <cellStyle name="40% - Accent4 5 2 5" xfId="13408"/>
    <cellStyle name="40% - Accent4 5 2 5 2" xfId="13409"/>
    <cellStyle name="40% - Accent4 5 2 6" xfId="13410"/>
    <cellStyle name="40% - Accent4 5 2 7" xfId="42711"/>
    <cellStyle name="40% - Accent4 5 2 8" xfId="42712"/>
    <cellStyle name="40% - Accent4 5 2_Lcc_inputs" xfId="42713"/>
    <cellStyle name="40% - Accent4 5 3" xfId="9342"/>
    <cellStyle name="40% - Accent4 5 3 2" xfId="13411"/>
    <cellStyle name="40% - Accent4 5 3 2 2" xfId="13412"/>
    <cellStyle name="40% - Accent4 5 3 2 2 2" xfId="13413"/>
    <cellStyle name="40% - Accent4 5 3 2 2 2 2" xfId="13414"/>
    <cellStyle name="40% - Accent4 5 3 2 2 3" xfId="13415"/>
    <cellStyle name="40% - Accent4 5 3 2 3" xfId="13416"/>
    <cellStyle name="40% - Accent4 5 3 2 3 2" xfId="13417"/>
    <cellStyle name="40% - Accent4 5 3 2 3 2 2" xfId="13418"/>
    <cellStyle name="40% - Accent4 5 3 2 3 3" xfId="13419"/>
    <cellStyle name="40% - Accent4 5 3 2 4" xfId="13420"/>
    <cellStyle name="40% - Accent4 5 3 2 4 2" xfId="13421"/>
    <cellStyle name="40% - Accent4 5 3 2 5" xfId="13422"/>
    <cellStyle name="40% - Accent4 5 3 2_Lcc_inputs" xfId="42714"/>
    <cellStyle name="40% - Accent4 5 3 3" xfId="13423"/>
    <cellStyle name="40% - Accent4 5 3 3 2" xfId="13424"/>
    <cellStyle name="40% - Accent4 5 3 3 2 2" xfId="13425"/>
    <cellStyle name="40% - Accent4 5 3 3 2 3" xfId="42715"/>
    <cellStyle name="40% - Accent4 5 3 3 3" xfId="13426"/>
    <cellStyle name="40% - Accent4 5 3 3 4" xfId="42716"/>
    <cellStyle name="40% - Accent4 5 3 3_Lcc_inputs" xfId="42717"/>
    <cellStyle name="40% - Accent4 5 3 4" xfId="13427"/>
    <cellStyle name="40% - Accent4 5 3 4 2" xfId="13428"/>
    <cellStyle name="40% - Accent4 5 3 4 2 2" xfId="13429"/>
    <cellStyle name="40% - Accent4 5 3 4 3" xfId="13430"/>
    <cellStyle name="40% - Accent4 5 3 5" xfId="13431"/>
    <cellStyle name="40% - Accent4 5 3 5 2" xfId="13432"/>
    <cellStyle name="40% - Accent4 5 3 6" xfId="13433"/>
    <cellStyle name="40% - Accent4 5 3 7" xfId="42718"/>
    <cellStyle name="40% - Accent4 5 3 8" xfId="42719"/>
    <cellStyle name="40% - Accent4 5 3_Lcc_inputs" xfId="42720"/>
    <cellStyle name="40% - Accent4 5 4" xfId="9341"/>
    <cellStyle name="40% - Accent4 6" xfId="3055"/>
    <cellStyle name="40% - Accent4 6 2" xfId="3056"/>
    <cellStyle name="40% - Accent4 6 2 2" xfId="13434"/>
    <cellStyle name="40% - Accent4 6 2 2 2" xfId="13435"/>
    <cellStyle name="40% - Accent4 6 2 2 2 2" xfId="13436"/>
    <cellStyle name="40% - Accent4 6 2 2 2 2 2" xfId="13437"/>
    <cellStyle name="40% - Accent4 6 2 2 2 3" xfId="13438"/>
    <cellStyle name="40% - Accent4 6 2 2 3" xfId="13439"/>
    <cellStyle name="40% - Accent4 6 2 2 3 2" xfId="13440"/>
    <cellStyle name="40% - Accent4 6 2 2 3 2 2" xfId="13441"/>
    <cellStyle name="40% - Accent4 6 2 2 3 3" xfId="13442"/>
    <cellStyle name="40% - Accent4 6 2 2 4" xfId="13443"/>
    <cellStyle name="40% - Accent4 6 2 2 4 2" xfId="13444"/>
    <cellStyle name="40% - Accent4 6 2 2 5" xfId="13445"/>
    <cellStyle name="40% - Accent4 6 2 2_Lcc_inputs" xfId="42721"/>
    <cellStyle name="40% - Accent4 6 2 3" xfId="13446"/>
    <cellStyle name="40% - Accent4 6 2 3 2" xfId="13447"/>
    <cellStyle name="40% - Accent4 6 2 3 2 2" xfId="13448"/>
    <cellStyle name="40% - Accent4 6 2 3 2 3" xfId="42722"/>
    <cellStyle name="40% - Accent4 6 2 3 3" xfId="13449"/>
    <cellStyle name="40% - Accent4 6 2 3 4" xfId="42723"/>
    <cellStyle name="40% - Accent4 6 2 3_Lcc_inputs" xfId="42724"/>
    <cellStyle name="40% - Accent4 6 2 4" xfId="13450"/>
    <cellStyle name="40% - Accent4 6 2 4 2" xfId="13451"/>
    <cellStyle name="40% - Accent4 6 2 4 2 2" xfId="13452"/>
    <cellStyle name="40% - Accent4 6 2 4 3" xfId="13453"/>
    <cellStyle name="40% - Accent4 6 2 5" xfId="13454"/>
    <cellStyle name="40% - Accent4 6 2 5 2" xfId="13455"/>
    <cellStyle name="40% - Accent4 6 2 6" xfId="13456"/>
    <cellStyle name="40% - Accent4 6 2 7" xfId="42725"/>
    <cellStyle name="40% - Accent4 6 2 8" xfId="42726"/>
    <cellStyle name="40% - Accent4 6 2_Lcc_inputs" xfId="42727"/>
    <cellStyle name="40% - Accent4 6 3" xfId="13457"/>
    <cellStyle name="40% - Accent4 6 3 2" xfId="13458"/>
    <cellStyle name="40% - Accent4 6 3 2 2" xfId="13459"/>
    <cellStyle name="40% - Accent4 6 3 2 2 2" xfId="13460"/>
    <cellStyle name="40% - Accent4 6 3 2 3" xfId="13461"/>
    <cellStyle name="40% - Accent4 6 3 3" xfId="13462"/>
    <cellStyle name="40% - Accent4 6 3 3 2" xfId="13463"/>
    <cellStyle name="40% - Accent4 6 3 3 2 2" xfId="13464"/>
    <cellStyle name="40% - Accent4 6 3 3 3" xfId="13465"/>
    <cellStyle name="40% - Accent4 6 3 4" xfId="13466"/>
    <cellStyle name="40% - Accent4 6 3 4 2" xfId="13467"/>
    <cellStyle name="40% - Accent4 6 3 5" xfId="13468"/>
    <cellStyle name="40% - Accent4 6 3_Lcc_inputs" xfId="42728"/>
    <cellStyle name="40% - Accent4 6 4" xfId="13469"/>
    <cellStyle name="40% - Accent4 6 4 2" xfId="13470"/>
    <cellStyle name="40% - Accent4 6 4 2 2" xfId="13471"/>
    <cellStyle name="40% - Accent4 6 4 2 3" xfId="42729"/>
    <cellStyle name="40% - Accent4 6 4 3" xfId="13472"/>
    <cellStyle name="40% - Accent4 6 4 4" xfId="42730"/>
    <cellStyle name="40% - Accent4 6 4_Lcc_inputs" xfId="42731"/>
    <cellStyle name="40% - Accent4 6 5" xfId="13473"/>
    <cellStyle name="40% - Accent4 6 5 2" xfId="13474"/>
    <cellStyle name="40% - Accent4 6 5 2 2" xfId="13475"/>
    <cellStyle name="40% - Accent4 6 5 3" xfId="13476"/>
    <cellStyle name="40% - Accent4 6 6" xfId="13477"/>
    <cellStyle name="40% - Accent4 6 6 2" xfId="13478"/>
    <cellStyle name="40% - Accent4 6 7" xfId="13479"/>
    <cellStyle name="40% - Accent4 6 8" xfId="42732"/>
    <cellStyle name="40% - Accent4 6 9" xfId="42733"/>
    <cellStyle name="40% - Accent4 6_Lcc_inputs" xfId="42734"/>
    <cellStyle name="40% - Accent4 7" xfId="3057"/>
    <cellStyle name="40% - Accent4 7 2" xfId="3058"/>
    <cellStyle name="40% - Accent4 7 2 2" xfId="13480"/>
    <cellStyle name="40% - Accent4 7 2 2 2" xfId="13481"/>
    <cellStyle name="40% - Accent4 7 2 2 2 2" xfId="13482"/>
    <cellStyle name="40% - Accent4 7 2 2 2 2 2" xfId="13483"/>
    <cellStyle name="40% - Accent4 7 2 2 2 3" xfId="13484"/>
    <cellStyle name="40% - Accent4 7 2 2 3" xfId="13485"/>
    <cellStyle name="40% - Accent4 7 2 2 3 2" xfId="13486"/>
    <cellStyle name="40% - Accent4 7 2 2 3 2 2" xfId="13487"/>
    <cellStyle name="40% - Accent4 7 2 2 3 3" xfId="13488"/>
    <cellStyle name="40% - Accent4 7 2 2 4" xfId="13489"/>
    <cellStyle name="40% - Accent4 7 2 2 4 2" xfId="13490"/>
    <cellStyle name="40% - Accent4 7 2 2 5" xfId="13491"/>
    <cellStyle name="40% - Accent4 7 2 2_Lcc_inputs" xfId="42735"/>
    <cellStyle name="40% - Accent4 7 2 3" xfId="13492"/>
    <cellStyle name="40% - Accent4 7 2 3 2" xfId="13493"/>
    <cellStyle name="40% - Accent4 7 2 3 2 2" xfId="13494"/>
    <cellStyle name="40% - Accent4 7 2 3 2 3" xfId="42736"/>
    <cellStyle name="40% - Accent4 7 2 3 3" xfId="13495"/>
    <cellStyle name="40% - Accent4 7 2 3 4" xfId="42737"/>
    <cellStyle name="40% - Accent4 7 2 3_Lcc_inputs" xfId="42738"/>
    <cellStyle name="40% - Accent4 7 2 4" xfId="13496"/>
    <cellStyle name="40% - Accent4 7 2 4 2" xfId="13497"/>
    <cellStyle name="40% - Accent4 7 2 4 2 2" xfId="13498"/>
    <cellStyle name="40% - Accent4 7 2 4 3" xfId="13499"/>
    <cellStyle name="40% - Accent4 7 2 5" xfId="13500"/>
    <cellStyle name="40% - Accent4 7 2 5 2" xfId="13501"/>
    <cellStyle name="40% - Accent4 7 2 6" xfId="13502"/>
    <cellStyle name="40% - Accent4 7 2 7" xfId="42739"/>
    <cellStyle name="40% - Accent4 7 2 8" xfId="42740"/>
    <cellStyle name="40% - Accent4 7 2_Lcc_inputs" xfId="42741"/>
    <cellStyle name="40% - Accent4 7 3" xfId="13503"/>
    <cellStyle name="40% - Accent4 7 3 2" xfId="13504"/>
    <cellStyle name="40% - Accent4 7 3 2 2" xfId="13505"/>
    <cellStyle name="40% - Accent4 7 3 2 2 2" xfId="13506"/>
    <cellStyle name="40% - Accent4 7 3 2 3" xfId="13507"/>
    <cellStyle name="40% - Accent4 7 3 3" xfId="13508"/>
    <cellStyle name="40% - Accent4 7 3 3 2" xfId="13509"/>
    <cellStyle name="40% - Accent4 7 3 3 2 2" xfId="13510"/>
    <cellStyle name="40% - Accent4 7 3 3 3" xfId="13511"/>
    <cellStyle name="40% - Accent4 7 3 4" xfId="13512"/>
    <cellStyle name="40% - Accent4 7 3 4 2" xfId="13513"/>
    <cellStyle name="40% - Accent4 7 3 5" xfId="13514"/>
    <cellStyle name="40% - Accent4 7 3_Lcc_inputs" xfId="42742"/>
    <cellStyle name="40% - Accent4 7 4" xfId="13515"/>
    <cellStyle name="40% - Accent4 7 4 2" xfId="13516"/>
    <cellStyle name="40% - Accent4 7 4 2 2" xfId="13517"/>
    <cellStyle name="40% - Accent4 7 4 2 3" xfId="42743"/>
    <cellStyle name="40% - Accent4 7 4 3" xfId="13518"/>
    <cellStyle name="40% - Accent4 7 4 4" xfId="42744"/>
    <cellStyle name="40% - Accent4 7 4_Lcc_inputs" xfId="42745"/>
    <cellStyle name="40% - Accent4 7 5" xfId="13519"/>
    <cellStyle name="40% - Accent4 7 5 2" xfId="13520"/>
    <cellStyle name="40% - Accent4 7 5 2 2" xfId="13521"/>
    <cellStyle name="40% - Accent4 7 5 3" xfId="13522"/>
    <cellStyle name="40% - Accent4 7 6" xfId="13523"/>
    <cellStyle name="40% - Accent4 7 6 2" xfId="13524"/>
    <cellStyle name="40% - Accent4 7 7" xfId="13525"/>
    <cellStyle name="40% - Accent4 7 8" xfId="42746"/>
    <cellStyle name="40% - Accent4 7 9" xfId="42747"/>
    <cellStyle name="40% - Accent4 7_Lcc_inputs" xfId="42748"/>
    <cellStyle name="40% - Accent4 8" xfId="3059"/>
    <cellStyle name="40% - Accent4 8 2" xfId="3060"/>
    <cellStyle name="40% - Accent4 8 2 2" xfId="13526"/>
    <cellStyle name="40% - Accent4 8 2 2 2" xfId="13527"/>
    <cellStyle name="40% - Accent4 8 2 2 2 2" xfId="13528"/>
    <cellStyle name="40% - Accent4 8 2 2 3" xfId="13529"/>
    <cellStyle name="40% - Accent4 8 2 3" xfId="13530"/>
    <cellStyle name="40% - Accent4 8 2 3 2" xfId="13531"/>
    <cellStyle name="40% - Accent4 8 2 3 2 2" xfId="13532"/>
    <cellStyle name="40% - Accent4 8 2 3 3" xfId="13533"/>
    <cellStyle name="40% - Accent4 8 2 4" xfId="13534"/>
    <cellStyle name="40% - Accent4 8 2 4 2" xfId="13535"/>
    <cellStyle name="40% - Accent4 8 2 5" xfId="13536"/>
    <cellStyle name="40% - Accent4 8 2_Lcc_inputs" xfId="42749"/>
    <cellStyle name="40% - Accent4 8 3" xfId="13537"/>
    <cellStyle name="40% - Accent4 8 3 2" xfId="13538"/>
    <cellStyle name="40% - Accent4 8 3 2 2" xfId="13539"/>
    <cellStyle name="40% - Accent4 8 3 2 3" xfId="42750"/>
    <cellStyle name="40% - Accent4 8 3 3" xfId="13540"/>
    <cellStyle name="40% - Accent4 8 3 4" xfId="42751"/>
    <cellStyle name="40% - Accent4 8 3_Lcc_inputs" xfId="42752"/>
    <cellStyle name="40% - Accent4 8 4" xfId="13541"/>
    <cellStyle name="40% - Accent4 8 4 2" xfId="13542"/>
    <cellStyle name="40% - Accent4 8 4 2 2" xfId="13543"/>
    <cellStyle name="40% - Accent4 8 4 3" xfId="13544"/>
    <cellStyle name="40% - Accent4 8 5" xfId="13545"/>
    <cellStyle name="40% - Accent4 8 5 2" xfId="13546"/>
    <cellStyle name="40% - Accent4 8 6" xfId="13547"/>
    <cellStyle name="40% - Accent4 8 7" xfId="42753"/>
    <cellStyle name="40% - Accent4 8 8" xfId="42754"/>
    <cellStyle name="40% - Accent4 8_Lcc_inputs" xfId="42755"/>
    <cellStyle name="40% - Accent4 9" xfId="3061"/>
    <cellStyle name="40% - Accent4 9 2" xfId="13548"/>
    <cellStyle name="40% - Accent4 9 2 2" xfId="13549"/>
    <cellStyle name="40% - Accent4 9 2 2 2" xfId="13550"/>
    <cellStyle name="40% - Accent4 9 2 2 3" xfId="42756"/>
    <cellStyle name="40% - Accent4 9 2 3" xfId="13551"/>
    <cellStyle name="40% - Accent4 9 2 4" xfId="42757"/>
    <cellStyle name="40% - Accent4 9 2_Lcc_inputs" xfId="42758"/>
    <cellStyle name="40% - Accent4 9 3" xfId="13552"/>
    <cellStyle name="40% - Accent4 9 3 2" xfId="13553"/>
    <cellStyle name="40% - Accent4 9 3 2 2" xfId="13554"/>
    <cellStyle name="40% - Accent4 9 3 3" xfId="13555"/>
    <cellStyle name="40% - Accent4 9 4" xfId="13556"/>
    <cellStyle name="40% - Accent4 9 4 2" xfId="13557"/>
    <cellStyle name="40% - Accent4 9 5" xfId="13558"/>
    <cellStyle name="40% - Accent4 9 6" xfId="42759"/>
    <cellStyle name="40% - Accent4 9 7" xfId="42760"/>
    <cellStyle name="40% - Accent4 9_Lcc_inputs" xfId="42761"/>
    <cellStyle name="40% - Accent5" xfId="134" builtinId="47" customBuiltin="1"/>
    <cellStyle name="40% - Accent5 10" xfId="13559"/>
    <cellStyle name="40% - Accent5 10 2" xfId="13560"/>
    <cellStyle name="40% - Accent5 10 2 2" xfId="13561"/>
    <cellStyle name="40% - Accent5 10 2 3" xfId="42762"/>
    <cellStyle name="40% - Accent5 10 3" xfId="13562"/>
    <cellStyle name="40% - Accent5 10 4" xfId="42763"/>
    <cellStyle name="40% - Accent5 10_Lcc_inputs" xfId="42764"/>
    <cellStyle name="40% - Accent5 11" xfId="13563"/>
    <cellStyle name="40% - Accent5 11 2" xfId="13564"/>
    <cellStyle name="40% - Accent5 11 2 2" xfId="13565"/>
    <cellStyle name="40% - Accent5 11 3" xfId="13566"/>
    <cellStyle name="40% - Accent5 12" xfId="13567"/>
    <cellStyle name="40% - Accent5 12 2" xfId="13568"/>
    <cellStyle name="40% - Accent5 13" xfId="42765"/>
    <cellStyle name="40% - Accent5 13 2" xfId="42766"/>
    <cellStyle name="40% - Accent5 14" xfId="42767"/>
    <cellStyle name="40% - Accent5 2" xfId="14"/>
    <cellStyle name="40% - Accent5 2 2" xfId="452"/>
    <cellStyle name="40% - Accent5 2 2 2" xfId="680"/>
    <cellStyle name="40% - Accent5 2 2 2 2" xfId="9344"/>
    <cellStyle name="40% - Accent5 2 3" xfId="361"/>
    <cellStyle name="40% - Accent5 2 3 2" xfId="681"/>
    <cellStyle name="40% - Accent5 2 4" xfId="9343"/>
    <cellStyle name="40% - Accent5 2 4 2" xfId="11037"/>
    <cellStyle name="40% - Accent5 2 4 2 2" xfId="13569"/>
    <cellStyle name="40% - Accent5 2 4 2 2 2" xfId="13570"/>
    <cellStyle name="40% - Accent5 2 4 2 2 3" xfId="42768"/>
    <cellStyle name="40% - Accent5 2 4 2 3" xfId="13571"/>
    <cellStyle name="40% - Accent5 2 4 2 3 2" xfId="42769"/>
    <cellStyle name="40% - Accent5 2 4 2 4" xfId="42770"/>
    <cellStyle name="40% - Accent5 2 4 2 5" xfId="42771"/>
    <cellStyle name="40% - Accent5 2 4 2_Lcc_inputs" xfId="42772"/>
    <cellStyle name="40% - Accent5 2 4 3" xfId="11036"/>
    <cellStyle name="40% - Accent5 2 4 3 2" xfId="13572"/>
    <cellStyle name="40% - Accent5 2 4 3 2 2" xfId="42773"/>
    <cellStyle name="40% - Accent5 2 4 3 3" xfId="42774"/>
    <cellStyle name="40% - Accent5 2 4 3 4" xfId="42775"/>
    <cellStyle name="40% - Accent5 2 4 3_Lcc_inputs" xfId="42776"/>
    <cellStyle name="40% - Accent5 2 4 4" xfId="13573"/>
    <cellStyle name="40% - Accent5 2 4 4 2" xfId="42777"/>
    <cellStyle name="40% - Accent5 2 4 4 3" xfId="42778"/>
    <cellStyle name="40% - Accent5 2 4 5" xfId="42779"/>
    <cellStyle name="40% - Accent5 2 4 5 2" xfId="42780"/>
    <cellStyle name="40% - Accent5 2 4 6" xfId="42781"/>
    <cellStyle name="40% - Accent5 2 4_Lcc_inputs" xfId="42782"/>
    <cellStyle name="40% - Accent5 2 5" xfId="11038"/>
    <cellStyle name="40% - Accent5 2 5 2" xfId="42783"/>
    <cellStyle name="40% - Accent5 2 5 2 2" xfId="42784"/>
    <cellStyle name="40% - Accent5 2 5 2 3" xfId="42785"/>
    <cellStyle name="40% - Accent5 2 5 3" xfId="42786"/>
    <cellStyle name="40% - Accent5 2 5 3 2" xfId="42787"/>
    <cellStyle name="40% - Accent5 2 5 4" xfId="42788"/>
    <cellStyle name="40% - Accent5 2 5_Lcc_inputs" xfId="42789"/>
    <cellStyle name="40% - Accent5 2 6" xfId="10996"/>
    <cellStyle name="40% - Accent5 2 6 2" xfId="42790"/>
    <cellStyle name="40% - Accent5 2 6 2 2" xfId="42791"/>
    <cellStyle name="40% - Accent5 2 6 2 3" xfId="42792"/>
    <cellStyle name="40% - Accent5 2 6 3" xfId="42793"/>
    <cellStyle name="40% - Accent5 2 6 3 2" xfId="42794"/>
    <cellStyle name="40% - Accent5 2 6 4" xfId="42795"/>
    <cellStyle name="40% - Accent5 2 6_Lcc_inputs" xfId="42796"/>
    <cellStyle name="40% - Accent5 2 7" xfId="42797"/>
    <cellStyle name="40% - Accent5 2 8" xfId="42798"/>
    <cellStyle name="40% - Accent5 2_Lcc_inputs" xfId="42799"/>
    <cellStyle name="40% - Accent5 3" xfId="381"/>
    <cellStyle name="40% - Accent5 3 2" xfId="472"/>
    <cellStyle name="40% - Accent5 3 2 2" xfId="682"/>
    <cellStyle name="40% - Accent5 3 2 2 2" xfId="3062"/>
    <cellStyle name="40% - Accent5 3 2 3" xfId="9345"/>
    <cellStyle name="40% - Accent5 3 3" xfId="683"/>
    <cellStyle name="40% - Accent5 3 3 2" xfId="3064"/>
    <cellStyle name="40% - Accent5 3 3 3" xfId="3063"/>
    <cellStyle name="40% - Accent5 3 4" xfId="3065"/>
    <cellStyle name="40% - Accent5 3 4 2" xfId="3066"/>
    <cellStyle name="40% - Accent5 3 5" xfId="3067"/>
    <cellStyle name="40% - Accent5 3 5 2" xfId="3068"/>
    <cellStyle name="40% - Accent5 3 6" xfId="3069"/>
    <cellStyle name="40% - Accent5 3 7" xfId="3070"/>
    <cellStyle name="40% - Accent5 4" xfId="401"/>
    <cellStyle name="40% - Accent5 4 2" xfId="492"/>
    <cellStyle name="40% - Accent5 4 2 2" xfId="3071"/>
    <cellStyle name="40% - Accent5 4 2 2 2" xfId="13574"/>
    <cellStyle name="40% - Accent5 4 2 2 2 2" xfId="13575"/>
    <cellStyle name="40% - Accent5 4 2 2 2 2 2" xfId="13576"/>
    <cellStyle name="40% - Accent5 4 2 2 2 3" xfId="13577"/>
    <cellStyle name="40% - Accent5 4 2 2 3" xfId="13578"/>
    <cellStyle name="40% - Accent5 4 2 2 3 2" xfId="13579"/>
    <cellStyle name="40% - Accent5 4 2 2 3 2 2" xfId="13580"/>
    <cellStyle name="40% - Accent5 4 2 2 3 3" xfId="13581"/>
    <cellStyle name="40% - Accent5 4 2 2 4" xfId="13582"/>
    <cellStyle name="40% - Accent5 4 2 2 4 2" xfId="13583"/>
    <cellStyle name="40% - Accent5 4 2 2 5" xfId="13584"/>
    <cellStyle name="40% - Accent5 4 2 2_Lcc_inputs" xfId="42800"/>
    <cellStyle name="40% - Accent5 4 2 3" xfId="13585"/>
    <cellStyle name="40% - Accent5 4 2 3 2" xfId="13586"/>
    <cellStyle name="40% - Accent5 4 2 3 2 2" xfId="13587"/>
    <cellStyle name="40% - Accent5 4 2 3 2 3" xfId="42801"/>
    <cellStyle name="40% - Accent5 4 2 3 3" xfId="13588"/>
    <cellStyle name="40% - Accent5 4 2 3 4" xfId="42802"/>
    <cellStyle name="40% - Accent5 4 2 3_Lcc_inputs" xfId="42803"/>
    <cellStyle name="40% - Accent5 4 2 4" xfId="13589"/>
    <cellStyle name="40% - Accent5 4 2 4 2" xfId="13590"/>
    <cellStyle name="40% - Accent5 4 2 4 2 2" xfId="13591"/>
    <cellStyle name="40% - Accent5 4 2 4 3" xfId="13592"/>
    <cellStyle name="40% - Accent5 4 2 5" xfId="13593"/>
    <cellStyle name="40% - Accent5 4 2 5 2" xfId="13594"/>
    <cellStyle name="40% - Accent5 4 2 6" xfId="13595"/>
    <cellStyle name="40% - Accent5 4 2 7" xfId="42804"/>
    <cellStyle name="40% - Accent5 4 2 8" xfId="42805"/>
    <cellStyle name="40% - Accent5 4 2_Lcc_inputs" xfId="42806"/>
    <cellStyle name="40% - Accent5 4 3" xfId="3072"/>
    <cellStyle name="40% - Accent5 4 3 2" xfId="13596"/>
    <cellStyle name="40% - Accent5 4 3 2 2" xfId="13597"/>
    <cellStyle name="40% - Accent5 4 3 2 2 2" xfId="13598"/>
    <cellStyle name="40% - Accent5 4 3 2 2 2 2" xfId="13599"/>
    <cellStyle name="40% - Accent5 4 3 2 2 3" xfId="13600"/>
    <cellStyle name="40% - Accent5 4 3 2 3" xfId="13601"/>
    <cellStyle name="40% - Accent5 4 3 2 3 2" xfId="13602"/>
    <cellStyle name="40% - Accent5 4 3 2 3 2 2" xfId="13603"/>
    <cellStyle name="40% - Accent5 4 3 2 3 3" xfId="13604"/>
    <cellStyle name="40% - Accent5 4 3 2 4" xfId="13605"/>
    <cellStyle name="40% - Accent5 4 3 2 4 2" xfId="13606"/>
    <cellStyle name="40% - Accent5 4 3 2 5" xfId="13607"/>
    <cellStyle name="40% - Accent5 4 3 2_Lcc_inputs" xfId="42807"/>
    <cellStyle name="40% - Accent5 4 3 3" xfId="13608"/>
    <cellStyle name="40% - Accent5 4 3 3 2" xfId="13609"/>
    <cellStyle name="40% - Accent5 4 3 3 2 2" xfId="13610"/>
    <cellStyle name="40% - Accent5 4 3 3 2 3" xfId="42808"/>
    <cellStyle name="40% - Accent5 4 3 3 3" xfId="13611"/>
    <cellStyle name="40% - Accent5 4 3 3 4" xfId="42809"/>
    <cellStyle name="40% - Accent5 4 3 3_Lcc_inputs" xfId="42810"/>
    <cellStyle name="40% - Accent5 4 3 4" xfId="13612"/>
    <cellStyle name="40% - Accent5 4 3 4 2" xfId="13613"/>
    <cellStyle name="40% - Accent5 4 3 4 2 2" xfId="13614"/>
    <cellStyle name="40% - Accent5 4 3 4 3" xfId="13615"/>
    <cellStyle name="40% - Accent5 4 3 5" xfId="13616"/>
    <cellStyle name="40% - Accent5 4 3 5 2" xfId="13617"/>
    <cellStyle name="40% - Accent5 4 3 6" xfId="13618"/>
    <cellStyle name="40% - Accent5 4 3 7" xfId="42811"/>
    <cellStyle name="40% - Accent5 4 3 8" xfId="42812"/>
    <cellStyle name="40% - Accent5 4 3_Lcc_inputs" xfId="42813"/>
    <cellStyle name="40% - Accent5 4 4" xfId="9346"/>
    <cellStyle name="40% - Accent5 5" xfId="426"/>
    <cellStyle name="40% - Accent5 5 2" xfId="3073"/>
    <cellStyle name="40% - Accent5 5 2 2" xfId="13619"/>
    <cellStyle name="40% - Accent5 5 2 2 2" xfId="13620"/>
    <cellStyle name="40% - Accent5 5 2 2 2 2" xfId="13621"/>
    <cellStyle name="40% - Accent5 5 2 2 2 2 2" xfId="13622"/>
    <cellStyle name="40% - Accent5 5 2 2 2 3" xfId="13623"/>
    <cellStyle name="40% - Accent5 5 2 2 3" xfId="13624"/>
    <cellStyle name="40% - Accent5 5 2 2 3 2" xfId="13625"/>
    <cellStyle name="40% - Accent5 5 2 2 3 2 2" xfId="13626"/>
    <cellStyle name="40% - Accent5 5 2 2 3 3" xfId="13627"/>
    <cellStyle name="40% - Accent5 5 2 2 4" xfId="13628"/>
    <cellStyle name="40% - Accent5 5 2 2 4 2" xfId="13629"/>
    <cellStyle name="40% - Accent5 5 2 2 5" xfId="13630"/>
    <cellStyle name="40% - Accent5 5 2 2_Lcc_inputs" xfId="42814"/>
    <cellStyle name="40% - Accent5 5 2 3" xfId="13631"/>
    <cellStyle name="40% - Accent5 5 2 3 2" xfId="13632"/>
    <cellStyle name="40% - Accent5 5 2 3 2 2" xfId="13633"/>
    <cellStyle name="40% - Accent5 5 2 3 2 3" xfId="42815"/>
    <cellStyle name="40% - Accent5 5 2 3 3" xfId="13634"/>
    <cellStyle name="40% - Accent5 5 2 3 4" xfId="42816"/>
    <cellStyle name="40% - Accent5 5 2 3_Lcc_inputs" xfId="42817"/>
    <cellStyle name="40% - Accent5 5 2 4" xfId="13635"/>
    <cellStyle name="40% - Accent5 5 2 4 2" xfId="13636"/>
    <cellStyle name="40% - Accent5 5 2 4 2 2" xfId="13637"/>
    <cellStyle name="40% - Accent5 5 2 4 3" xfId="13638"/>
    <cellStyle name="40% - Accent5 5 2 5" xfId="13639"/>
    <cellStyle name="40% - Accent5 5 2 5 2" xfId="13640"/>
    <cellStyle name="40% - Accent5 5 2 6" xfId="13641"/>
    <cellStyle name="40% - Accent5 5 2 7" xfId="42818"/>
    <cellStyle name="40% - Accent5 5 2 8" xfId="42819"/>
    <cellStyle name="40% - Accent5 5 2_Lcc_inputs" xfId="42820"/>
    <cellStyle name="40% - Accent5 5 3" xfId="9348"/>
    <cellStyle name="40% - Accent5 5 3 2" xfId="13642"/>
    <cellStyle name="40% - Accent5 5 3 2 2" xfId="13643"/>
    <cellStyle name="40% - Accent5 5 3 2 2 2" xfId="13644"/>
    <cellStyle name="40% - Accent5 5 3 2 2 2 2" xfId="13645"/>
    <cellStyle name="40% - Accent5 5 3 2 2 3" xfId="13646"/>
    <cellStyle name="40% - Accent5 5 3 2 3" xfId="13647"/>
    <cellStyle name="40% - Accent5 5 3 2 3 2" xfId="13648"/>
    <cellStyle name="40% - Accent5 5 3 2 3 2 2" xfId="13649"/>
    <cellStyle name="40% - Accent5 5 3 2 3 3" xfId="13650"/>
    <cellStyle name="40% - Accent5 5 3 2 4" xfId="13651"/>
    <cellStyle name="40% - Accent5 5 3 2 4 2" xfId="13652"/>
    <cellStyle name="40% - Accent5 5 3 2 5" xfId="13653"/>
    <cellStyle name="40% - Accent5 5 3 2_Lcc_inputs" xfId="42821"/>
    <cellStyle name="40% - Accent5 5 3 3" xfId="13654"/>
    <cellStyle name="40% - Accent5 5 3 3 2" xfId="13655"/>
    <cellStyle name="40% - Accent5 5 3 3 2 2" xfId="13656"/>
    <cellStyle name="40% - Accent5 5 3 3 2 3" xfId="42822"/>
    <cellStyle name="40% - Accent5 5 3 3 3" xfId="13657"/>
    <cellStyle name="40% - Accent5 5 3 3 4" xfId="42823"/>
    <cellStyle name="40% - Accent5 5 3 3_Lcc_inputs" xfId="42824"/>
    <cellStyle name="40% - Accent5 5 3 4" xfId="13658"/>
    <cellStyle name="40% - Accent5 5 3 4 2" xfId="13659"/>
    <cellStyle name="40% - Accent5 5 3 4 2 2" xfId="13660"/>
    <cellStyle name="40% - Accent5 5 3 4 3" xfId="13661"/>
    <cellStyle name="40% - Accent5 5 3 5" xfId="13662"/>
    <cellStyle name="40% - Accent5 5 3 5 2" xfId="13663"/>
    <cellStyle name="40% - Accent5 5 3 6" xfId="13664"/>
    <cellStyle name="40% - Accent5 5 3 7" xfId="42825"/>
    <cellStyle name="40% - Accent5 5 3 8" xfId="42826"/>
    <cellStyle name="40% - Accent5 5 3_Lcc_inputs" xfId="42827"/>
    <cellStyle name="40% - Accent5 5 4" xfId="9347"/>
    <cellStyle name="40% - Accent5 6" xfId="3074"/>
    <cellStyle name="40% - Accent5 6 2" xfId="3075"/>
    <cellStyle name="40% - Accent5 6 2 2" xfId="13665"/>
    <cellStyle name="40% - Accent5 6 2 2 2" xfId="13666"/>
    <cellStyle name="40% - Accent5 6 2 2 2 2" xfId="13667"/>
    <cellStyle name="40% - Accent5 6 2 2 2 2 2" xfId="13668"/>
    <cellStyle name="40% - Accent5 6 2 2 2 3" xfId="13669"/>
    <cellStyle name="40% - Accent5 6 2 2 3" xfId="13670"/>
    <cellStyle name="40% - Accent5 6 2 2 3 2" xfId="13671"/>
    <cellStyle name="40% - Accent5 6 2 2 3 2 2" xfId="13672"/>
    <cellStyle name="40% - Accent5 6 2 2 3 3" xfId="13673"/>
    <cellStyle name="40% - Accent5 6 2 2 4" xfId="13674"/>
    <cellStyle name="40% - Accent5 6 2 2 4 2" xfId="13675"/>
    <cellStyle name="40% - Accent5 6 2 2 5" xfId="13676"/>
    <cellStyle name="40% - Accent5 6 2 2_Lcc_inputs" xfId="42828"/>
    <cellStyle name="40% - Accent5 6 2 3" xfId="13677"/>
    <cellStyle name="40% - Accent5 6 2 3 2" xfId="13678"/>
    <cellStyle name="40% - Accent5 6 2 3 2 2" xfId="13679"/>
    <cellStyle name="40% - Accent5 6 2 3 2 3" xfId="42829"/>
    <cellStyle name="40% - Accent5 6 2 3 3" xfId="13680"/>
    <cellStyle name="40% - Accent5 6 2 3 4" xfId="42830"/>
    <cellStyle name="40% - Accent5 6 2 3_Lcc_inputs" xfId="42831"/>
    <cellStyle name="40% - Accent5 6 2 4" xfId="13681"/>
    <cellStyle name="40% - Accent5 6 2 4 2" xfId="13682"/>
    <cellStyle name="40% - Accent5 6 2 4 2 2" xfId="13683"/>
    <cellStyle name="40% - Accent5 6 2 4 3" xfId="13684"/>
    <cellStyle name="40% - Accent5 6 2 5" xfId="13685"/>
    <cellStyle name="40% - Accent5 6 2 5 2" xfId="13686"/>
    <cellStyle name="40% - Accent5 6 2 6" xfId="13687"/>
    <cellStyle name="40% - Accent5 6 2 7" xfId="42832"/>
    <cellStyle name="40% - Accent5 6 2 8" xfId="42833"/>
    <cellStyle name="40% - Accent5 6 2_Lcc_inputs" xfId="42834"/>
    <cellStyle name="40% - Accent5 6 3" xfId="13688"/>
    <cellStyle name="40% - Accent5 6 3 2" xfId="13689"/>
    <cellStyle name="40% - Accent5 6 3 2 2" xfId="13690"/>
    <cellStyle name="40% - Accent5 6 3 2 2 2" xfId="13691"/>
    <cellStyle name="40% - Accent5 6 3 2 3" xfId="13692"/>
    <cellStyle name="40% - Accent5 6 3 3" xfId="13693"/>
    <cellStyle name="40% - Accent5 6 3 3 2" xfId="13694"/>
    <cellStyle name="40% - Accent5 6 3 3 2 2" xfId="13695"/>
    <cellStyle name="40% - Accent5 6 3 3 3" xfId="13696"/>
    <cellStyle name="40% - Accent5 6 3 4" xfId="13697"/>
    <cellStyle name="40% - Accent5 6 3 4 2" xfId="13698"/>
    <cellStyle name="40% - Accent5 6 3 5" xfId="13699"/>
    <cellStyle name="40% - Accent5 6 3_Lcc_inputs" xfId="42835"/>
    <cellStyle name="40% - Accent5 6 4" xfId="13700"/>
    <cellStyle name="40% - Accent5 6 4 2" xfId="13701"/>
    <cellStyle name="40% - Accent5 6 4 2 2" xfId="13702"/>
    <cellStyle name="40% - Accent5 6 4 2 3" xfId="42836"/>
    <cellStyle name="40% - Accent5 6 4 3" xfId="13703"/>
    <cellStyle name="40% - Accent5 6 4 4" xfId="42837"/>
    <cellStyle name="40% - Accent5 6 4_Lcc_inputs" xfId="42838"/>
    <cellStyle name="40% - Accent5 6 5" xfId="13704"/>
    <cellStyle name="40% - Accent5 6 5 2" xfId="13705"/>
    <cellStyle name="40% - Accent5 6 5 2 2" xfId="13706"/>
    <cellStyle name="40% - Accent5 6 5 3" xfId="13707"/>
    <cellStyle name="40% - Accent5 6 6" xfId="13708"/>
    <cellStyle name="40% - Accent5 6 6 2" xfId="13709"/>
    <cellStyle name="40% - Accent5 6 7" xfId="13710"/>
    <cellStyle name="40% - Accent5 6 8" xfId="42839"/>
    <cellStyle name="40% - Accent5 6 9" xfId="42840"/>
    <cellStyle name="40% - Accent5 6_Lcc_inputs" xfId="42841"/>
    <cellStyle name="40% - Accent5 7" xfId="3076"/>
    <cellStyle name="40% - Accent5 7 2" xfId="3077"/>
    <cellStyle name="40% - Accent5 7 2 2" xfId="13711"/>
    <cellStyle name="40% - Accent5 7 2 2 2" xfId="13712"/>
    <cellStyle name="40% - Accent5 7 2 2 2 2" xfId="13713"/>
    <cellStyle name="40% - Accent5 7 2 2 2 2 2" xfId="13714"/>
    <cellStyle name="40% - Accent5 7 2 2 2 3" xfId="13715"/>
    <cellStyle name="40% - Accent5 7 2 2 3" xfId="13716"/>
    <cellStyle name="40% - Accent5 7 2 2 3 2" xfId="13717"/>
    <cellStyle name="40% - Accent5 7 2 2 3 2 2" xfId="13718"/>
    <cellStyle name="40% - Accent5 7 2 2 3 3" xfId="13719"/>
    <cellStyle name="40% - Accent5 7 2 2 4" xfId="13720"/>
    <cellStyle name="40% - Accent5 7 2 2 4 2" xfId="13721"/>
    <cellStyle name="40% - Accent5 7 2 2 5" xfId="13722"/>
    <cellStyle name="40% - Accent5 7 2 2_Lcc_inputs" xfId="42842"/>
    <cellStyle name="40% - Accent5 7 2 3" xfId="13723"/>
    <cellStyle name="40% - Accent5 7 2 3 2" xfId="13724"/>
    <cellStyle name="40% - Accent5 7 2 3 2 2" xfId="13725"/>
    <cellStyle name="40% - Accent5 7 2 3 2 3" xfId="42843"/>
    <cellStyle name="40% - Accent5 7 2 3 3" xfId="13726"/>
    <cellStyle name="40% - Accent5 7 2 3 4" xfId="42844"/>
    <cellStyle name="40% - Accent5 7 2 3_Lcc_inputs" xfId="42845"/>
    <cellStyle name="40% - Accent5 7 2 4" xfId="13727"/>
    <cellStyle name="40% - Accent5 7 2 4 2" xfId="13728"/>
    <cellStyle name="40% - Accent5 7 2 4 2 2" xfId="13729"/>
    <cellStyle name="40% - Accent5 7 2 4 3" xfId="13730"/>
    <cellStyle name="40% - Accent5 7 2 5" xfId="13731"/>
    <cellStyle name="40% - Accent5 7 2 5 2" xfId="13732"/>
    <cellStyle name="40% - Accent5 7 2 6" xfId="13733"/>
    <cellStyle name="40% - Accent5 7 2 7" xfId="42846"/>
    <cellStyle name="40% - Accent5 7 2 8" xfId="42847"/>
    <cellStyle name="40% - Accent5 7 2_Lcc_inputs" xfId="42848"/>
    <cellStyle name="40% - Accent5 7 3" xfId="13734"/>
    <cellStyle name="40% - Accent5 7 3 2" xfId="13735"/>
    <cellStyle name="40% - Accent5 7 3 2 2" xfId="13736"/>
    <cellStyle name="40% - Accent5 7 3 2 2 2" xfId="13737"/>
    <cellStyle name="40% - Accent5 7 3 2 3" xfId="13738"/>
    <cellStyle name="40% - Accent5 7 3 3" xfId="13739"/>
    <cellStyle name="40% - Accent5 7 3 3 2" xfId="13740"/>
    <cellStyle name="40% - Accent5 7 3 3 2 2" xfId="13741"/>
    <cellStyle name="40% - Accent5 7 3 3 3" xfId="13742"/>
    <cellStyle name="40% - Accent5 7 3 4" xfId="13743"/>
    <cellStyle name="40% - Accent5 7 3 4 2" xfId="13744"/>
    <cellStyle name="40% - Accent5 7 3 5" xfId="13745"/>
    <cellStyle name="40% - Accent5 7 3_Lcc_inputs" xfId="42849"/>
    <cellStyle name="40% - Accent5 7 4" xfId="13746"/>
    <cellStyle name="40% - Accent5 7 4 2" xfId="13747"/>
    <cellStyle name="40% - Accent5 7 4 2 2" xfId="13748"/>
    <cellStyle name="40% - Accent5 7 4 2 3" xfId="42850"/>
    <cellStyle name="40% - Accent5 7 4 3" xfId="13749"/>
    <cellStyle name="40% - Accent5 7 4 4" xfId="42851"/>
    <cellStyle name="40% - Accent5 7 4_Lcc_inputs" xfId="42852"/>
    <cellStyle name="40% - Accent5 7 5" xfId="13750"/>
    <cellStyle name="40% - Accent5 7 5 2" xfId="13751"/>
    <cellStyle name="40% - Accent5 7 5 2 2" xfId="13752"/>
    <cellStyle name="40% - Accent5 7 5 3" xfId="13753"/>
    <cellStyle name="40% - Accent5 7 6" xfId="13754"/>
    <cellStyle name="40% - Accent5 7 6 2" xfId="13755"/>
    <cellStyle name="40% - Accent5 7 7" xfId="13756"/>
    <cellStyle name="40% - Accent5 7 8" xfId="42853"/>
    <cellStyle name="40% - Accent5 7 9" xfId="42854"/>
    <cellStyle name="40% - Accent5 7_Lcc_inputs" xfId="42855"/>
    <cellStyle name="40% - Accent5 8" xfId="3078"/>
    <cellStyle name="40% - Accent5 8 2" xfId="3079"/>
    <cellStyle name="40% - Accent5 8 2 2" xfId="13757"/>
    <cellStyle name="40% - Accent5 8 2 2 2" xfId="13758"/>
    <cellStyle name="40% - Accent5 8 2 2 2 2" xfId="13759"/>
    <cellStyle name="40% - Accent5 8 2 2 3" xfId="13760"/>
    <cellStyle name="40% - Accent5 8 2 3" xfId="13761"/>
    <cellStyle name="40% - Accent5 8 2 3 2" xfId="13762"/>
    <cellStyle name="40% - Accent5 8 2 3 2 2" xfId="13763"/>
    <cellStyle name="40% - Accent5 8 2 3 3" xfId="13764"/>
    <cellStyle name="40% - Accent5 8 2 4" xfId="13765"/>
    <cellStyle name="40% - Accent5 8 2 4 2" xfId="13766"/>
    <cellStyle name="40% - Accent5 8 2 5" xfId="13767"/>
    <cellStyle name="40% - Accent5 8 2_Lcc_inputs" xfId="42856"/>
    <cellStyle name="40% - Accent5 8 3" xfId="13768"/>
    <cellStyle name="40% - Accent5 8 3 2" xfId="13769"/>
    <cellStyle name="40% - Accent5 8 3 2 2" xfId="13770"/>
    <cellStyle name="40% - Accent5 8 3 2 3" xfId="42857"/>
    <cellStyle name="40% - Accent5 8 3 3" xfId="13771"/>
    <cellStyle name="40% - Accent5 8 3 4" xfId="42858"/>
    <cellStyle name="40% - Accent5 8 3_Lcc_inputs" xfId="42859"/>
    <cellStyle name="40% - Accent5 8 4" xfId="13772"/>
    <cellStyle name="40% - Accent5 8 4 2" xfId="13773"/>
    <cellStyle name="40% - Accent5 8 4 2 2" xfId="13774"/>
    <cellStyle name="40% - Accent5 8 4 3" xfId="13775"/>
    <cellStyle name="40% - Accent5 8 5" xfId="13776"/>
    <cellStyle name="40% - Accent5 8 5 2" xfId="13777"/>
    <cellStyle name="40% - Accent5 8 6" xfId="13778"/>
    <cellStyle name="40% - Accent5 8 7" xfId="42860"/>
    <cellStyle name="40% - Accent5 8 8" xfId="42861"/>
    <cellStyle name="40% - Accent5 8_Lcc_inputs" xfId="42862"/>
    <cellStyle name="40% - Accent5 9" xfId="3080"/>
    <cellStyle name="40% - Accent5 9 2" xfId="13779"/>
    <cellStyle name="40% - Accent5 9 2 2" xfId="13780"/>
    <cellStyle name="40% - Accent5 9 2 2 2" xfId="13781"/>
    <cellStyle name="40% - Accent5 9 2 2 3" xfId="42863"/>
    <cellStyle name="40% - Accent5 9 2 3" xfId="13782"/>
    <cellStyle name="40% - Accent5 9 2 4" xfId="42864"/>
    <cellStyle name="40% - Accent5 9 2_Lcc_inputs" xfId="42865"/>
    <cellStyle name="40% - Accent5 9 3" xfId="13783"/>
    <cellStyle name="40% - Accent5 9 3 2" xfId="13784"/>
    <cellStyle name="40% - Accent5 9 3 2 2" xfId="13785"/>
    <cellStyle name="40% - Accent5 9 3 3" xfId="13786"/>
    <cellStyle name="40% - Accent5 9 4" xfId="13787"/>
    <cellStyle name="40% - Accent5 9 4 2" xfId="13788"/>
    <cellStyle name="40% - Accent5 9 5" xfId="13789"/>
    <cellStyle name="40% - Accent5 9 6" xfId="42866"/>
    <cellStyle name="40% - Accent5 9 7" xfId="42867"/>
    <cellStyle name="40% - Accent5 9_Lcc_inputs" xfId="42868"/>
    <cellStyle name="40% - Accent6" xfId="138" builtinId="51" customBuiltin="1"/>
    <cellStyle name="40% - Accent6 10" xfId="13790"/>
    <cellStyle name="40% - Accent6 10 2" xfId="13791"/>
    <cellStyle name="40% - Accent6 10 2 2" xfId="13792"/>
    <cellStyle name="40% - Accent6 10 2 3" xfId="42869"/>
    <cellStyle name="40% - Accent6 10 3" xfId="13793"/>
    <cellStyle name="40% - Accent6 10 4" xfId="42870"/>
    <cellStyle name="40% - Accent6 10_Lcc_inputs" xfId="42871"/>
    <cellStyle name="40% - Accent6 11" xfId="13794"/>
    <cellStyle name="40% - Accent6 11 2" xfId="13795"/>
    <cellStyle name="40% - Accent6 11 2 2" xfId="13796"/>
    <cellStyle name="40% - Accent6 11 3" xfId="13797"/>
    <cellStyle name="40% - Accent6 12" xfId="13798"/>
    <cellStyle name="40% - Accent6 12 2" xfId="13799"/>
    <cellStyle name="40% - Accent6 13" xfId="42872"/>
    <cellStyle name="40% - Accent6 13 2" xfId="42873"/>
    <cellStyle name="40% - Accent6 14" xfId="42874"/>
    <cellStyle name="40% - Accent6 2" xfId="15"/>
    <cellStyle name="40% - Accent6 2 2" xfId="454"/>
    <cellStyle name="40% - Accent6 2 2 2" xfId="684"/>
    <cellStyle name="40% - Accent6 2 2 2 2" xfId="9350"/>
    <cellStyle name="40% - Accent6 2 3" xfId="363"/>
    <cellStyle name="40% - Accent6 2 3 2" xfId="685"/>
    <cellStyle name="40% - Accent6 2 4" xfId="9349"/>
    <cellStyle name="40% - Accent6 2 4 2" xfId="11040"/>
    <cellStyle name="40% - Accent6 2 4 2 2" xfId="13800"/>
    <cellStyle name="40% - Accent6 2 4 2 2 2" xfId="13801"/>
    <cellStyle name="40% - Accent6 2 4 2 2 3" xfId="42875"/>
    <cellStyle name="40% - Accent6 2 4 2 3" xfId="13802"/>
    <cellStyle name="40% - Accent6 2 4 2 3 2" xfId="42876"/>
    <cellStyle name="40% - Accent6 2 4 2 4" xfId="42877"/>
    <cellStyle name="40% - Accent6 2 4 2 5" xfId="42878"/>
    <cellStyle name="40% - Accent6 2 4 2_Lcc_inputs" xfId="42879"/>
    <cellStyle name="40% - Accent6 2 4 3" xfId="11039"/>
    <cellStyle name="40% - Accent6 2 4 3 2" xfId="13803"/>
    <cellStyle name="40% - Accent6 2 4 3 2 2" xfId="42880"/>
    <cellStyle name="40% - Accent6 2 4 3 3" xfId="42881"/>
    <cellStyle name="40% - Accent6 2 4 3 4" xfId="42882"/>
    <cellStyle name="40% - Accent6 2 4 3_Lcc_inputs" xfId="42883"/>
    <cellStyle name="40% - Accent6 2 4 4" xfId="13804"/>
    <cellStyle name="40% - Accent6 2 4 4 2" xfId="42884"/>
    <cellStyle name="40% - Accent6 2 4 4 3" xfId="42885"/>
    <cellStyle name="40% - Accent6 2 4 5" xfId="42886"/>
    <cellStyle name="40% - Accent6 2 4 5 2" xfId="42887"/>
    <cellStyle name="40% - Accent6 2 4 6" xfId="42888"/>
    <cellStyle name="40% - Accent6 2 4_Lcc_inputs" xfId="42889"/>
    <cellStyle name="40% - Accent6 2 5" xfId="11041"/>
    <cellStyle name="40% - Accent6 2 5 2" xfId="42890"/>
    <cellStyle name="40% - Accent6 2 5 2 2" xfId="42891"/>
    <cellStyle name="40% - Accent6 2 5 2 3" xfId="42892"/>
    <cellStyle name="40% - Accent6 2 5 3" xfId="42893"/>
    <cellStyle name="40% - Accent6 2 5 3 2" xfId="42894"/>
    <cellStyle name="40% - Accent6 2 5 4" xfId="42895"/>
    <cellStyle name="40% - Accent6 2 5_Lcc_inputs" xfId="42896"/>
    <cellStyle name="40% - Accent6 2 6" xfId="10997"/>
    <cellStyle name="40% - Accent6 2 6 2" xfId="42897"/>
    <cellStyle name="40% - Accent6 2 6 2 2" xfId="42898"/>
    <cellStyle name="40% - Accent6 2 6 2 3" xfId="42899"/>
    <cellStyle name="40% - Accent6 2 6 3" xfId="42900"/>
    <cellStyle name="40% - Accent6 2 6 3 2" xfId="42901"/>
    <cellStyle name="40% - Accent6 2 6 4" xfId="42902"/>
    <cellStyle name="40% - Accent6 2 6_Lcc_inputs" xfId="42903"/>
    <cellStyle name="40% - Accent6 2 7" xfId="42904"/>
    <cellStyle name="40% - Accent6 2 8" xfId="42905"/>
    <cellStyle name="40% - Accent6 2 9" xfId="3081"/>
    <cellStyle name="40% - Accent6 2_Lcc_inputs" xfId="42906"/>
    <cellStyle name="40% - Accent6 3" xfId="383"/>
    <cellStyle name="40% - Accent6 3 2" xfId="474"/>
    <cellStyle name="40% - Accent6 3 2 2" xfId="686"/>
    <cellStyle name="40% - Accent6 3 2 2 2" xfId="3082"/>
    <cellStyle name="40% - Accent6 3 2 3" xfId="9352"/>
    <cellStyle name="40% - Accent6 3 3" xfId="687"/>
    <cellStyle name="40% - Accent6 3 3 2" xfId="3084"/>
    <cellStyle name="40% - Accent6 3 3 3" xfId="3083"/>
    <cellStyle name="40% - Accent6 3 4" xfId="3085"/>
    <cellStyle name="40% - Accent6 3 4 2" xfId="3086"/>
    <cellStyle name="40% - Accent6 3 5" xfId="3087"/>
    <cellStyle name="40% - Accent6 3 5 2" xfId="3088"/>
    <cellStyle name="40% - Accent6 3 6" xfId="3089"/>
    <cellStyle name="40% - Accent6 3 7" xfId="3090"/>
    <cellStyle name="40% - Accent6 3 8" xfId="9351"/>
    <cellStyle name="40% - Accent6 4" xfId="403"/>
    <cellStyle name="40% - Accent6 4 2" xfId="494"/>
    <cellStyle name="40% - Accent6 4 2 2" xfId="3091"/>
    <cellStyle name="40% - Accent6 4 2 2 2" xfId="13805"/>
    <cellStyle name="40% - Accent6 4 2 2 2 2" xfId="13806"/>
    <cellStyle name="40% - Accent6 4 2 2 2 2 2" xfId="13807"/>
    <cellStyle name="40% - Accent6 4 2 2 2 3" xfId="13808"/>
    <cellStyle name="40% - Accent6 4 2 2 3" xfId="13809"/>
    <cellStyle name="40% - Accent6 4 2 2 3 2" xfId="13810"/>
    <cellStyle name="40% - Accent6 4 2 2 3 2 2" xfId="13811"/>
    <cellStyle name="40% - Accent6 4 2 2 3 3" xfId="13812"/>
    <cellStyle name="40% - Accent6 4 2 2 4" xfId="13813"/>
    <cellStyle name="40% - Accent6 4 2 2 4 2" xfId="13814"/>
    <cellStyle name="40% - Accent6 4 2 2 5" xfId="13815"/>
    <cellStyle name="40% - Accent6 4 2 2_Lcc_inputs" xfId="42907"/>
    <cellStyle name="40% - Accent6 4 2 3" xfId="13816"/>
    <cellStyle name="40% - Accent6 4 2 3 2" xfId="13817"/>
    <cellStyle name="40% - Accent6 4 2 3 2 2" xfId="13818"/>
    <cellStyle name="40% - Accent6 4 2 3 2 3" xfId="42908"/>
    <cellStyle name="40% - Accent6 4 2 3 3" xfId="13819"/>
    <cellStyle name="40% - Accent6 4 2 3 4" xfId="42909"/>
    <cellStyle name="40% - Accent6 4 2 3_Lcc_inputs" xfId="42910"/>
    <cellStyle name="40% - Accent6 4 2 4" xfId="13820"/>
    <cellStyle name="40% - Accent6 4 2 4 2" xfId="13821"/>
    <cellStyle name="40% - Accent6 4 2 4 2 2" xfId="13822"/>
    <cellStyle name="40% - Accent6 4 2 4 3" xfId="13823"/>
    <cellStyle name="40% - Accent6 4 2 5" xfId="13824"/>
    <cellStyle name="40% - Accent6 4 2 5 2" xfId="13825"/>
    <cellStyle name="40% - Accent6 4 2 6" xfId="13826"/>
    <cellStyle name="40% - Accent6 4 2 7" xfId="42911"/>
    <cellStyle name="40% - Accent6 4 2 8" xfId="42912"/>
    <cellStyle name="40% - Accent6 4 2_Lcc_inputs" xfId="42913"/>
    <cellStyle name="40% - Accent6 4 3" xfId="3092"/>
    <cellStyle name="40% - Accent6 4 3 2" xfId="13827"/>
    <cellStyle name="40% - Accent6 4 3 2 2" xfId="13828"/>
    <cellStyle name="40% - Accent6 4 3 2 2 2" xfId="13829"/>
    <cellStyle name="40% - Accent6 4 3 2 2 2 2" xfId="13830"/>
    <cellStyle name="40% - Accent6 4 3 2 2 3" xfId="13831"/>
    <cellStyle name="40% - Accent6 4 3 2 3" xfId="13832"/>
    <cellStyle name="40% - Accent6 4 3 2 3 2" xfId="13833"/>
    <cellStyle name="40% - Accent6 4 3 2 3 2 2" xfId="13834"/>
    <cellStyle name="40% - Accent6 4 3 2 3 3" xfId="13835"/>
    <cellStyle name="40% - Accent6 4 3 2 4" xfId="13836"/>
    <cellStyle name="40% - Accent6 4 3 2 4 2" xfId="13837"/>
    <cellStyle name="40% - Accent6 4 3 2 5" xfId="13838"/>
    <cellStyle name="40% - Accent6 4 3 2_Lcc_inputs" xfId="42914"/>
    <cellStyle name="40% - Accent6 4 3 3" xfId="13839"/>
    <cellStyle name="40% - Accent6 4 3 3 2" xfId="13840"/>
    <cellStyle name="40% - Accent6 4 3 3 2 2" xfId="13841"/>
    <cellStyle name="40% - Accent6 4 3 3 2 3" xfId="42915"/>
    <cellStyle name="40% - Accent6 4 3 3 3" xfId="13842"/>
    <cellStyle name="40% - Accent6 4 3 3 4" xfId="42916"/>
    <cellStyle name="40% - Accent6 4 3 3_Lcc_inputs" xfId="42917"/>
    <cellStyle name="40% - Accent6 4 3 4" xfId="13843"/>
    <cellStyle name="40% - Accent6 4 3 4 2" xfId="13844"/>
    <cellStyle name="40% - Accent6 4 3 4 2 2" xfId="13845"/>
    <cellStyle name="40% - Accent6 4 3 4 3" xfId="13846"/>
    <cellStyle name="40% - Accent6 4 3 5" xfId="13847"/>
    <cellStyle name="40% - Accent6 4 3 5 2" xfId="13848"/>
    <cellStyle name="40% - Accent6 4 3 6" xfId="13849"/>
    <cellStyle name="40% - Accent6 4 3 7" xfId="42918"/>
    <cellStyle name="40% - Accent6 4 3 8" xfId="42919"/>
    <cellStyle name="40% - Accent6 4 3_Lcc_inputs" xfId="42920"/>
    <cellStyle name="40% - Accent6 4 4" xfId="9353"/>
    <cellStyle name="40% - Accent6 5" xfId="428"/>
    <cellStyle name="40% - Accent6 5 2" xfId="3093"/>
    <cellStyle name="40% - Accent6 5 2 2" xfId="13850"/>
    <cellStyle name="40% - Accent6 5 2 2 2" xfId="13851"/>
    <cellStyle name="40% - Accent6 5 2 2 2 2" xfId="13852"/>
    <cellStyle name="40% - Accent6 5 2 2 2 2 2" xfId="13853"/>
    <cellStyle name="40% - Accent6 5 2 2 2 3" xfId="13854"/>
    <cellStyle name="40% - Accent6 5 2 2 3" xfId="13855"/>
    <cellStyle name="40% - Accent6 5 2 2 3 2" xfId="13856"/>
    <cellStyle name="40% - Accent6 5 2 2 3 2 2" xfId="13857"/>
    <cellStyle name="40% - Accent6 5 2 2 3 3" xfId="13858"/>
    <cellStyle name="40% - Accent6 5 2 2 4" xfId="13859"/>
    <cellStyle name="40% - Accent6 5 2 2 4 2" xfId="13860"/>
    <cellStyle name="40% - Accent6 5 2 2 5" xfId="13861"/>
    <cellStyle name="40% - Accent6 5 2 2_Lcc_inputs" xfId="42921"/>
    <cellStyle name="40% - Accent6 5 2 3" xfId="13862"/>
    <cellStyle name="40% - Accent6 5 2 3 2" xfId="13863"/>
    <cellStyle name="40% - Accent6 5 2 3 2 2" xfId="13864"/>
    <cellStyle name="40% - Accent6 5 2 3 2 3" xfId="42922"/>
    <cellStyle name="40% - Accent6 5 2 3 3" xfId="13865"/>
    <cellStyle name="40% - Accent6 5 2 3 4" xfId="42923"/>
    <cellStyle name="40% - Accent6 5 2 3_Lcc_inputs" xfId="42924"/>
    <cellStyle name="40% - Accent6 5 2 4" xfId="13866"/>
    <cellStyle name="40% - Accent6 5 2 4 2" xfId="13867"/>
    <cellStyle name="40% - Accent6 5 2 4 2 2" xfId="13868"/>
    <cellStyle name="40% - Accent6 5 2 4 3" xfId="13869"/>
    <cellStyle name="40% - Accent6 5 2 5" xfId="13870"/>
    <cellStyle name="40% - Accent6 5 2 5 2" xfId="13871"/>
    <cellStyle name="40% - Accent6 5 2 6" xfId="13872"/>
    <cellStyle name="40% - Accent6 5 2 7" xfId="42925"/>
    <cellStyle name="40% - Accent6 5 2 8" xfId="42926"/>
    <cellStyle name="40% - Accent6 5 2_Lcc_inputs" xfId="42927"/>
    <cellStyle name="40% - Accent6 5 3" xfId="9355"/>
    <cellStyle name="40% - Accent6 5 3 2" xfId="13873"/>
    <cellStyle name="40% - Accent6 5 3 2 2" xfId="13874"/>
    <cellStyle name="40% - Accent6 5 3 2 2 2" xfId="13875"/>
    <cellStyle name="40% - Accent6 5 3 2 2 2 2" xfId="13876"/>
    <cellStyle name="40% - Accent6 5 3 2 2 3" xfId="13877"/>
    <cellStyle name="40% - Accent6 5 3 2 3" xfId="13878"/>
    <cellStyle name="40% - Accent6 5 3 2 3 2" xfId="13879"/>
    <cellStyle name="40% - Accent6 5 3 2 3 2 2" xfId="13880"/>
    <cellStyle name="40% - Accent6 5 3 2 3 3" xfId="13881"/>
    <cellStyle name="40% - Accent6 5 3 2 4" xfId="13882"/>
    <cellStyle name="40% - Accent6 5 3 2 4 2" xfId="13883"/>
    <cellStyle name="40% - Accent6 5 3 2 5" xfId="13884"/>
    <cellStyle name="40% - Accent6 5 3 2_Lcc_inputs" xfId="42928"/>
    <cellStyle name="40% - Accent6 5 3 3" xfId="13885"/>
    <cellStyle name="40% - Accent6 5 3 3 2" xfId="13886"/>
    <cellStyle name="40% - Accent6 5 3 3 2 2" xfId="13887"/>
    <cellStyle name="40% - Accent6 5 3 3 2 3" xfId="42929"/>
    <cellStyle name="40% - Accent6 5 3 3 3" xfId="13888"/>
    <cellStyle name="40% - Accent6 5 3 3 4" xfId="42930"/>
    <cellStyle name="40% - Accent6 5 3 3_Lcc_inputs" xfId="42931"/>
    <cellStyle name="40% - Accent6 5 3 4" xfId="13889"/>
    <cellStyle name="40% - Accent6 5 3 4 2" xfId="13890"/>
    <cellStyle name="40% - Accent6 5 3 4 2 2" xfId="13891"/>
    <cellStyle name="40% - Accent6 5 3 4 3" xfId="13892"/>
    <cellStyle name="40% - Accent6 5 3 5" xfId="13893"/>
    <cellStyle name="40% - Accent6 5 3 5 2" xfId="13894"/>
    <cellStyle name="40% - Accent6 5 3 6" xfId="13895"/>
    <cellStyle name="40% - Accent6 5 3 7" xfId="42932"/>
    <cellStyle name="40% - Accent6 5 3 8" xfId="42933"/>
    <cellStyle name="40% - Accent6 5 3_Lcc_inputs" xfId="42934"/>
    <cellStyle name="40% - Accent6 5 4" xfId="9354"/>
    <cellStyle name="40% - Accent6 6" xfId="3094"/>
    <cellStyle name="40% - Accent6 6 2" xfId="3095"/>
    <cellStyle name="40% - Accent6 6 2 2" xfId="13896"/>
    <cellStyle name="40% - Accent6 6 2 2 2" xfId="13897"/>
    <cellStyle name="40% - Accent6 6 2 2 2 2" xfId="13898"/>
    <cellStyle name="40% - Accent6 6 2 2 2 2 2" xfId="13899"/>
    <cellStyle name="40% - Accent6 6 2 2 2 3" xfId="13900"/>
    <cellStyle name="40% - Accent6 6 2 2 3" xfId="13901"/>
    <cellStyle name="40% - Accent6 6 2 2 3 2" xfId="13902"/>
    <cellStyle name="40% - Accent6 6 2 2 3 2 2" xfId="13903"/>
    <cellStyle name="40% - Accent6 6 2 2 3 3" xfId="13904"/>
    <cellStyle name="40% - Accent6 6 2 2 4" xfId="13905"/>
    <cellStyle name="40% - Accent6 6 2 2 4 2" xfId="13906"/>
    <cellStyle name="40% - Accent6 6 2 2 5" xfId="13907"/>
    <cellStyle name="40% - Accent6 6 2 2_Lcc_inputs" xfId="42935"/>
    <cellStyle name="40% - Accent6 6 2 3" xfId="13908"/>
    <cellStyle name="40% - Accent6 6 2 3 2" xfId="13909"/>
    <cellStyle name="40% - Accent6 6 2 3 2 2" xfId="13910"/>
    <cellStyle name="40% - Accent6 6 2 3 2 3" xfId="42936"/>
    <cellStyle name="40% - Accent6 6 2 3 3" xfId="13911"/>
    <cellStyle name="40% - Accent6 6 2 3 4" xfId="42937"/>
    <cellStyle name="40% - Accent6 6 2 3_Lcc_inputs" xfId="42938"/>
    <cellStyle name="40% - Accent6 6 2 4" xfId="13912"/>
    <cellStyle name="40% - Accent6 6 2 4 2" xfId="13913"/>
    <cellStyle name="40% - Accent6 6 2 4 2 2" xfId="13914"/>
    <cellStyle name="40% - Accent6 6 2 4 3" xfId="13915"/>
    <cellStyle name="40% - Accent6 6 2 5" xfId="13916"/>
    <cellStyle name="40% - Accent6 6 2 5 2" xfId="13917"/>
    <cellStyle name="40% - Accent6 6 2 6" xfId="13918"/>
    <cellStyle name="40% - Accent6 6 2 7" xfId="42939"/>
    <cellStyle name="40% - Accent6 6 2 8" xfId="42940"/>
    <cellStyle name="40% - Accent6 6 2_Lcc_inputs" xfId="42941"/>
    <cellStyle name="40% - Accent6 6 3" xfId="13919"/>
    <cellStyle name="40% - Accent6 6 3 2" xfId="13920"/>
    <cellStyle name="40% - Accent6 6 3 2 2" xfId="13921"/>
    <cellStyle name="40% - Accent6 6 3 2 2 2" xfId="13922"/>
    <cellStyle name="40% - Accent6 6 3 2 3" xfId="13923"/>
    <cellStyle name="40% - Accent6 6 3 3" xfId="13924"/>
    <cellStyle name="40% - Accent6 6 3 3 2" xfId="13925"/>
    <cellStyle name="40% - Accent6 6 3 3 2 2" xfId="13926"/>
    <cellStyle name="40% - Accent6 6 3 3 3" xfId="13927"/>
    <cellStyle name="40% - Accent6 6 3 4" xfId="13928"/>
    <cellStyle name="40% - Accent6 6 3 4 2" xfId="13929"/>
    <cellStyle name="40% - Accent6 6 3 5" xfId="13930"/>
    <cellStyle name="40% - Accent6 6 3_Lcc_inputs" xfId="42942"/>
    <cellStyle name="40% - Accent6 6 4" xfId="13931"/>
    <cellStyle name="40% - Accent6 6 4 2" xfId="13932"/>
    <cellStyle name="40% - Accent6 6 4 2 2" xfId="13933"/>
    <cellStyle name="40% - Accent6 6 4 2 3" xfId="42943"/>
    <cellStyle name="40% - Accent6 6 4 3" xfId="13934"/>
    <cellStyle name="40% - Accent6 6 4 4" xfId="42944"/>
    <cellStyle name="40% - Accent6 6 4_Lcc_inputs" xfId="42945"/>
    <cellStyle name="40% - Accent6 6 5" xfId="13935"/>
    <cellStyle name="40% - Accent6 6 5 2" xfId="13936"/>
    <cellStyle name="40% - Accent6 6 5 2 2" xfId="13937"/>
    <cellStyle name="40% - Accent6 6 5 3" xfId="13938"/>
    <cellStyle name="40% - Accent6 6 6" xfId="13939"/>
    <cellStyle name="40% - Accent6 6 6 2" xfId="13940"/>
    <cellStyle name="40% - Accent6 6 7" xfId="13941"/>
    <cellStyle name="40% - Accent6 6 8" xfId="42946"/>
    <cellStyle name="40% - Accent6 6 9" xfId="42947"/>
    <cellStyle name="40% - Accent6 6_Lcc_inputs" xfId="42948"/>
    <cellStyle name="40% - Accent6 7" xfId="3096"/>
    <cellStyle name="40% - Accent6 7 2" xfId="3097"/>
    <cellStyle name="40% - Accent6 7 2 2" xfId="13942"/>
    <cellStyle name="40% - Accent6 7 2 2 2" xfId="13943"/>
    <cellStyle name="40% - Accent6 7 2 2 2 2" xfId="13944"/>
    <cellStyle name="40% - Accent6 7 2 2 2 2 2" xfId="13945"/>
    <cellStyle name="40% - Accent6 7 2 2 2 3" xfId="13946"/>
    <cellStyle name="40% - Accent6 7 2 2 3" xfId="13947"/>
    <cellStyle name="40% - Accent6 7 2 2 3 2" xfId="13948"/>
    <cellStyle name="40% - Accent6 7 2 2 3 2 2" xfId="13949"/>
    <cellStyle name="40% - Accent6 7 2 2 3 3" xfId="13950"/>
    <cellStyle name="40% - Accent6 7 2 2 4" xfId="13951"/>
    <cellStyle name="40% - Accent6 7 2 2 4 2" xfId="13952"/>
    <cellStyle name="40% - Accent6 7 2 2 5" xfId="13953"/>
    <cellStyle name="40% - Accent6 7 2 2_Lcc_inputs" xfId="42949"/>
    <cellStyle name="40% - Accent6 7 2 3" xfId="13954"/>
    <cellStyle name="40% - Accent6 7 2 3 2" xfId="13955"/>
    <cellStyle name="40% - Accent6 7 2 3 2 2" xfId="13956"/>
    <cellStyle name="40% - Accent6 7 2 3 2 3" xfId="42950"/>
    <cellStyle name="40% - Accent6 7 2 3 3" xfId="13957"/>
    <cellStyle name="40% - Accent6 7 2 3 4" xfId="42951"/>
    <cellStyle name="40% - Accent6 7 2 3_Lcc_inputs" xfId="42952"/>
    <cellStyle name="40% - Accent6 7 2 4" xfId="13958"/>
    <cellStyle name="40% - Accent6 7 2 4 2" xfId="13959"/>
    <cellStyle name="40% - Accent6 7 2 4 2 2" xfId="13960"/>
    <cellStyle name="40% - Accent6 7 2 4 3" xfId="13961"/>
    <cellStyle name="40% - Accent6 7 2 5" xfId="13962"/>
    <cellStyle name="40% - Accent6 7 2 5 2" xfId="13963"/>
    <cellStyle name="40% - Accent6 7 2 6" xfId="13964"/>
    <cellStyle name="40% - Accent6 7 2 7" xfId="42953"/>
    <cellStyle name="40% - Accent6 7 2 8" xfId="42954"/>
    <cellStyle name="40% - Accent6 7 2_Lcc_inputs" xfId="42955"/>
    <cellStyle name="40% - Accent6 7 3" xfId="13965"/>
    <cellStyle name="40% - Accent6 7 3 2" xfId="13966"/>
    <cellStyle name="40% - Accent6 7 3 2 2" xfId="13967"/>
    <cellStyle name="40% - Accent6 7 3 2 2 2" xfId="13968"/>
    <cellStyle name="40% - Accent6 7 3 2 3" xfId="13969"/>
    <cellStyle name="40% - Accent6 7 3 3" xfId="13970"/>
    <cellStyle name="40% - Accent6 7 3 3 2" xfId="13971"/>
    <cellStyle name="40% - Accent6 7 3 3 2 2" xfId="13972"/>
    <cellStyle name="40% - Accent6 7 3 3 3" xfId="13973"/>
    <cellStyle name="40% - Accent6 7 3 4" xfId="13974"/>
    <cellStyle name="40% - Accent6 7 3 4 2" xfId="13975"/>
    <cellStyle name="40% - Accent6 7 3 5" xfId="13976"/>
    <cellStyle name="40% - Accent6 7 3_Lcc_inputs" xfId="42956"/>
    <cellStyle name="40% - Accent6 7 4" xfId="13977"/>
    <cellStyle name="40% - Accent6 7 4 2" xfId="13978"/>
    <cellStyle name="40% - Accent6 7 4 2 2" xfId="13979"/>
    <cellStyle name="40% - Accent6 7 4 2 3" xfId="42957"/>
    <cellStyle name="40% - Accent6 7 4 3" xfId="13980"/>
    <cellStyle name="40% - Accent6 7 4 4" xfId="42958"/>
    <cellStyle name="40% - Accent6 7 4_Lcc_inputs" xfId="42959"/>
    <cellStyle name="40% - Accent6 7 5" xfId="13981"/>
    <cellStyle name="40% - Accent6 7 5 2" xfId="13982"/>
    <cellStyle name="40% - Accent6 7 5 2 2" xfId="13983"/>
    <cellStyle name="40% - Accent6 7 5 3" xfId="13984"/>
    <cellStyle name="40% - Accent6 7 6" xfId="13985"/>
    <cellStyle name="40% - Accent6 7 6 2" xfId="13986"/>
    <cellStyle name="40% - Accent6 7 7" xfId="13987"/>
    <cellStyle name="40% - Accent6 7 8" xfId="42960"/>
    <cellStyle name="40% - Accent6 7 9" xfId="42961"/>
    <cellStyle name="40% - Accent6 7_Lcc_inputs" xfId="42962"/>
    <cellStyle name="40% - Accent6 8" xfId="3098"/>
    <cellStyle name="40% - Accent6 8 2" xfId="3099"/>
    <cellStyle name="40% - Accent6 8 2 2" xfId="13988"/>
    <cellStyle name="40% - Accent6 8 2 2 2" xfId="13989"/>
    <cellStyle name="40% - Accent6 8 2 2 2 2" xfId="13990"/>
    <cellStyle name="40% - Accent6 8 2 2 3" xfId="13991"/>
    <cellStyle name="40% - Accent6 8 2 3" xfId="13992"/>
    <cellStyle name="40% - Accent6 8 2 3 2" xfId="13993"/>
    <cellStyle name="40% - Accent6 8 2 3 2 2" xfId="13994"/>
    <cellStyle name="40% - Accent6 8 2 3 3" xfId="13995"/>
    <cellStyle name="40% - Accent6 8 2 4" xfId="13996"/>
    <cellStyle name="40% - Accent6 8 2 4 2" xfId="13997"/>
    <cellStyle name="40% - Accent6 8 2 5" xfId="13998"/>
    <cellStyle name="40% - Accent6 8 2_Lcc_inputs" xfId="42963"/>
    <cellStyle name="40% - Accent6 8 3" xfId="13999"/>
    <cellStyle name="40% - Accent6 8 3 2" xfId="14000"/>
    <cellStyle name="40% - Accent6 8 3 2 2" xfId="14001"/>
    <cellStyle name="40% - Accent6 8 3 2 3" xfId="42964"/>
    <cellStyle name="40% - Accent6 8 3 3" xfId="14002"/>
    <cellStyle name="40% - Accent6 8 3 4" xfId="42965"/>
    <cellStyle name="40% - Accent6 8 3_Lcc_inputs" xfId="42966"/>
    <cellStyle name="40% - Accent6 8 4" xfId="14003"/>
    <cellStyle name="40% - Accent6 8 4 2" xfId="14004"/>
    <cellStyle name="40% - Accent6 8 4 2 2" xfId="14005"/>
    <cellStyle name="40% - Accent6 8 4 3" xfId="14006"/>
    <cellStyle name="40% - Accent6 8 5" xfId="14007"/>
    <cellStyle name="40% - Accent6 8 5 2" xfId="14008"/>
    <cellStyle name="40% - Accent6 8 6" xfId="14009"/>
    <cellStyle name="40% - Accent6 8 7" xfId="42967"/>
    <cellStyle name="40% - Accent6 8 8" xfId="42968"/>
    <cellStyle name="40% - Accent6 8_Lcc_inputs" xfId="42969"/>
    <cellStyle name="40% - Accent6 9" xfId="3100"/>
    <cellStyle name="40% - Accent6 9 2" xfId="14010"/>
    <cellStyle name="40% - Accent6 9 2 2" xfId="14011"/>
    <cellStyle name="40% - Accent6 9 2 2 2" xfId="14012"/>
    <cellStyle name="40% - Accent6 9 2 2 3" xfId="42970"/>
    <cellStyle name="40% - Accent6 9 2 3" xfId="14013"/>
    <cellStyle name="40% - Accent6 9 2 4" xfId="42971"/>
    <cellStyle name="40% - Accent6 9 2_Lcc_inputs" xfId="42972"/>
    <cellStyle name="40% - Accent6 9 3" xfId="14014"/>
    <cellStyle name="40% - Accent6 9 3 2" xfId="14015"/>
    <cellStyle name="40% - Accent6 9 3 2 2" xfId="14016"/>
    <cellStyle name="40% - Accent6 9 3 3" xfId="14017"/>
    <cellStyle name="40% - Accent6 9 4" xfId="14018"/>
    <cellStyle name="40% - Accent6 9 4 2" xfId="14019"/>
    <cellStyle name="40% - Accent6 9 5" xfId="14020"/>
    <cellStyle name="40% - Accent6 9 6" xfId="42973"/>
    <cellStyle name="40% - Accent6 9 7" xfId="42974"/>
    <cellStyle name="40% - Accent6 9_Lcc_inputs" xfId="42975"/>
    <cellStyle name="60% - Accent1" xfId="119" builtinId="32" customBuiltin="1"/>
    <cellStyle name="60% - Accent1 2" xfId="16"/>
    <cellStyle name="60% - Accent1 2 2" xfId="688"/>
    <cellStyle name="60% - Accent1 2 2 2" xfId="9357"/>
    <cellStyle name="60% - Accent1 2 3" xfId="689"/>
    <cellStyle name="60% - Accent1 2 4" xfId="9356"/>
    <cellStyle name="60% - Accent1 2 5" xfId="3101"/>
    <cellStyle name="60% - Accent1 3" xfId="3102"/>
    <cellStyle name="60% - Accent1 3 2" xfId="690"/>
    <cellStyle name="60% - Accent1 3 2 2" xfId="9359"/>
    <cellStyle name="60% - Accent1 3 3" xfId="691"/>
    <cellStyle name="60% - Accent1 3 3 2" xfId="9358"/>
    <cellStyle name="60% - Accent1 4" xfId="9360"/>
    <cellStyle name="60% - Accent2" xfId="123" builtinId="36" customBuiltin="1"/>
    <cellStyle name="60% - Accent2 2" xfId="17"/>
    <cellStyle name="60% - Accent2 2 2" xfId="692"/>
    <cellStyle name="60% - Accent2 2 2 2" xfId="9362"/>
    <cellStyle name="60% - Accent2 2 3" xfId="693"/>
    <cellStyle name="60% - Accent2 2 4" xfId="9361"/>
    <cellStyle name="60% - Accent2 3" xfId="3103"/>
    <cellStyle name="60% - Accent2 3 2" xfId="694"/>
    <cellStyle name="60% - Accent2 3 2 2" xfId="9364"/>
    <cellStyle name="60% - Accent2 3 3" xfId="695"/>
    <cellStyle name="60% - Accent2 3 3 2" xfId="9363"/>
    <cellStyle name="60% - Accent2 4" xfId="9365"/>
    <cellStyle name="60% - Accent3" xfId="127" builtinId="40" customBuiltin="1"/>
    <cellStyle name="60% - Accent3 2" xfId="18"/>
    <cellStyle name="60% - Accent3 2 2" xfId="696"/>
    <cellStyle name="60% - Accent3 2 2 2" xfId="9367"/>
    <cellStyle name="60% - Accent3 2 3" xfId="697"/>
    <cellStyle name="60% - Accent3 2 4" xfId="9366"/>
    <cellStyle name="60% - Accent3 2 5" xfId="3104"/>
    <cellStyle name="60% - Accent3 3" xfId="3105"/>
    <cellStyle name="60% - Accent3 3 2" xfId="698"/>
    <cellStyle name="60% - Accent3 3 2 2" xfId="9369"/>
    <cellStyle name="60% - Accent3 3 3" xfId="699"/>
    <cellStyle name="60% - Accent3 3 3 2" xfId="9368"/>
    <cellStyle name="60% - Accent3 4" xfId="9370"/>
    <cellStyle name="60% - Accent4" xfId="131" builtinId="44" customBuiltin="1"/>
    <cellStyle name="60% - Accent4 2" xfId="19"/>
    <cellStyle name="60% - Accent4 2 2" xfId="700"/>
    <cellStyle name="60% - Accent4 2 2 2" xfId="9372"/>
    <cellStyle name="60% - Accent4 2 3" xfId="701"/>
    <cellStyle name="60% - Accent4 2 4" xfId="9371"/>
    <cellStyle name="60% - Accent4 2 5" xfId="3106"/>
    <cellStyle name="60% - Accent4 3" xfId="3107"/>
    <cellStyle name="60% - Accent4 3 2" xfId="702"/>
    <cellStyle name="60% - Accent4 3 2 2" xfId="9374"/>
    <cellStyle name="60% - Accent4 3 3" xfId="703"/>
    <cellStyle name="60% - Accent4 3 3 2" xfId="9373"/>
    <cellStyle name="60% - Accent4 4" xfId="9375"/>
    <cellStyle name="60% - Accent5" xfId="135" builtinId="48" customBuiltin="1"/>
    <cellStyle name="60% - Accent5 2" xfId="20"/>
    <cellStyle name="60% - Accent5 2 2" xfId="704"/>
    <cellStyle name="60% - Accent5 2 2 2" xfId="9377"/>
    <cellStyle name="60% - Accent5 2 3" xfId="705"/>
    <cellStyle name="60% - Accent5 2 4" xfId="9376"/>
    <cellStyle name="60% - Accent5 3" xfId="3108"/>
    <cellStyle name="60% - Accent5 3 2" xfId="706"/>
    <cellStyle name="60% - Accent5 3 2 2" xfId="9379"/>
    <cellStyle name="60% - Accent5 3 3" xfId="707"/>
    <cellStyle name="60% - Accent5 3 3 2" xfId="9378"/>
    <cellStyle name="60% - Accent5 4" xfId="9380"/>
    <cellStyle name="60% - Accent6" xfId="139" builtinId="52" customBuiltin="1"/>
    <cellStyle name="60% - Accent6 2" xfId="21"/>
    <cellStyle name="60% - Accent6 2 2" xfId="708"/>
    <cellStyle name="60% - Accent6 2 2 2" xfId="9382"/>
    <cellStyle name="60% - Accent6 2 3" xfId="709"/>
    <cellStyle name="60% - Accent6 2 4" xfId="9381"/>
    <cellStyle name="60% - Accent6 2 5" xfId="3109"/>
    <cellStyle name="60% - Accent6 3" xfId="3110"/>
    <cellStyle name="60% - Accent6 3 2" xfId="710"/>
    <cellStyle name="60% - Accent6 3 2 2" xfId="9384"/>
    <cellStyle name="60% - Accent6 3 3" xfId="711"/>
    <cellStyle name="60% - Accent6 3 3 2" xfId="9383"/>
    <cellStyle name="60% - Accent6 4" xfId="9385"/>
    <cellStyle name="Accent1" xfId="116" builtinId="29" customBuiltin="1"/>
    <cellStyle name="Accent1 - 20%" xfId="712"/>
    <cellStyle name="Accent1 - 20% 2" xfId="713"/>
    <cellStyle name="Accent1 - 20% 3" xfId="714"/>
    <cellStyle name="Accent1 - 40%" xfId="715"/>
    <cellStyle name="Accent1 - 40% 2" xfId="716"/>
    <cellStyle name="Accent1 - 40% 3" xfId="717"/>
    <cellStyle name="Accent1 - 60%" xfId="718"/>
    <cellStyle name="Accent1 2" xfId="22"/>
    <cellStyle name="Accent1 2 2" xfId="719"/>
    <cellStyle name="Accent1 2 2 2" xfId="9387"/>
    <cellStyle name="Accent1 2 3" xfId="720"/>
    <cellStyle name="Accent1 2 4" xfId="9386"/>
    <cellStyle name="Accent1 2 5" xfId="3111"/>
    <cellStyle name="Accent1 3" xfId="3112"/>
    <cellStyle name="Accent1 3 2" xfId="721"/>
    <cellStyle name="Accent1 3 2 2" xfId="9389"/>
    <cellStyle name="Accent1 3 3" xfId="722"/>
    <cellStyle name="Accent1 3 3 2" xfId="9388"/>
    <cellStyle name="Accent1 4" xfId="9390"/>
    <cellStyle name="Accent2" xfId="120" builtinId="33" customBuiltin="1"/>
    <cellStyle name="Accent2 - 20%" xfId="723"/>
    <cellStyle name="Accent2 - 20% 2" xfId="724"/>
    <cellStyle name="Accent2 - 20% 3" xfId="725"/>
    <cellStyle name="Accent2 - 40%" xfId="726"/>
    <cellStyle name="Accent2 - 40% 2" xfId="727"/>
    <cellStyle name="Accent2 - 40% 3" xfId="728"/>
    <cellStyle name="Accent2 - 60%" xfId="729"/>
    <cellStyle name="Accent2 2" xfId="23"/>
    <cellStyle name="Accent2 2 2" xfId="730"/>
    <cellStyle name="Accent2 2 2 2" xfId="9392"/>
    <cellStyle name="Accent2 2 3" xfId="731"/>
    <cellStyle name="Accent2 2 4" xfId="9391"/>
    <cellStyle name="Accent2 2 5" xfId="3113"/>
    <cellStyle name="Accent2 3" xfId="3114"/>
    <cellStyle name="Accent2 3 2" xfId="732"/>
    <cellStyle name="Accent2 3 2 2" xfId="9394"/>
    <cellStyle name="Accent2 3 3" xfId="733"/>
    <cellStyle name="Accent2 3 3 2" xfId="9393"/>
    <cellStyle name="Accent2 4" xfId="9395"/>
    <cellStyle name="Accent3" xfId="124" builtinId="37" customBuiltin="1"/>
    <cellStyle name="Accent3 - 20%" xfId="734"/>
    <cellStyle name="Accent3 - 20% 2" xfId="735"/>
    <cellStyle name="Accent3 - 20% 3" xfId="736"/>
    <cellStyle name="Accent3 - 40%" xfId="737"/>
    <cellStyle name="Accent3 - 40% 2" xfId="738"/>
    <cellStyle name="Accent3 - 40% 3" xfId="739"/>
    <cellStyle name="Accent3 - 60%" xfId="740"/>
    <cellStyle name="Accent3 2" xfId="24"/>
    <cellStyle name="Accent3 2 2" xfId="741"/>
    <cellStyle name="Accent3 2 2 2" xfId="9397"/>
    <cellStyle name="Accent3 2 3" xfId="742"/>
    <cellStyle name="Accent3 2 4" xfId="9396"/>
    <cellStyle name="Accent3 2 5" xfId="3115"/>
    <cellStyle name="Accent3 3" xfId="3116"/>
    <cellStyle name="Accent3 3 2" xfId="743"/>
    <cellStyle name="Accent3 3 2 2" xfId="9399"/>
    <cellStyle name="Accent3 3 3" xfId="744"/>
    <cellStyle name="Accent3 3 3 2" xfId="9398"/>
    <cellStyle name="Accent3 4" xfId="9400"/>
    <cellStyle name="Accent4" xfId="128" builtinId="41" customBuiltin="1"/>
    <cellStyle name="Accent4 - 20%" xfId="745"/>
    <cellStyle name="Accent4 - 20% 2" xfId="746"/>
    <cellStyle name="Accent4 - 20% 3" xfId="747"/>
    <cellStyle name="Accent4 - 40%" xfId="748"/>
    <cellStyle name="Accent4 - 40% 2" xfId="749"/>
    <cellStyle name="Accent4 - 40% 3" xfId="750"/>
    <cellStyle name="Accent4 - 60%" xfId="751"/>
    <cellStyle name="Accent4 2" xfId="25"/>
    <cellStyle name="Accent4 2 2" xfId="752"/>
    <cellStyle name="Accent4 2 2 2" xfId="9402"/>
    <cellStyle name="Accent4 2 3" xfId="753"/>
    <cellStyle name="Accent4 2 4" xfId="9401"/>
    <cellStyle name="Accent4 2 5" xfId="3117"/>
    <cellStyle name="Accent4 3" xfId="3118"/>
    <cellStyle name="Accent4 3 2" xfId="754"/>
    <cellStyle name="Accent4 3 2 2" xfId="9404"/>
    <cellStyle name="Accent4 3 3" xfId="755"/>
    <cellStyle name="Accent4 3 3 2" xfId="9403"/>
    <cellStyle name="Accent4 4" xfId="9405"/>
    <cellStyle name="Accent5" xfId="132" builtinId="45" customBuiltin="1"/>
    <cellStyle name="Accent5 - 20%" xfId="756"/>
    <cellStyle name="Accent5 - 20% 2" xfId="757"/>
    <cellStyle name="Accent5 - 20% 3" xfId="758"/>
    <cellStyle name="Accent5 - 40%" xfId="759"/>
    <cellStyle name="Accent5 - 40% 2" xfId="760"/>
    <cellStyle name="Accent5 - 40% 3" xfId="761"/>
    <cellStyle name="Accent5 - 60%" xfId="762"/>
    <cellStyle name="Accent5 2" xfId="26"/>
    <cellStyle name="Accent5 2 2" xfId="763"/>
    <cellStyle name="Accent5 2 2 2" xfId="9407"/>
    <cellStyle name="Accent5 2 3" xfId="764"/>
    <cellStyle name="Accent5 2 4" xfId="9406"/>
    <cellStyle name="Accent5 3" xfId="3119"/>
    <cellStyle name="Accent5 3 2" xfId="765"/>
    <cellStyle name="Accent5 3 2 2" xfId="9409"/>
    <cellStyle name="Accent5 3 3" xfId="766"/>
    <cellStyle name="Accent5 3 3 2" xfId="9408"/>
    <cellStyle name="Accent5 4" xfId="9410"/>
    <cellStyle name="Accent6" xfId="136" builtinId="49" customBuiltin="1"/>
    <cellStyle name="Accent6 - 20%" xfId="767"/>
    <cellStyle name="Accent6 - 20% 2" xfId="768"/>
    <cellStyle name="Accent6 - 20% 3" xfId="769"/>
    <cellStyle name="Accent6 - 40%" xfId="770"/>
    <cellStyle name="Accent6 - 40% 2" xfId="771"/>
    <cellStyle name="Accent6 - 40% 3" xfId="772"/>
    <cellStyle name="Accent6 - 60%" xfId="773"/>
    <cellStyle name="Accent6 2" xfId="27"/>
    <cellStyle name="Accent6 2 2" xfId="774"/>
    <cellStyle name="Accent6 2 2 2" xfId="9412"/>
    <cellStyle name="Accent6 2 3" xfId="775"/>
    <cellStyle name="Accent6 2 4" xfId="9411"/>
    <cellStyle name="Accent6 2 5" xfId="3120"/>
    <cellStyle name="Accent6 3" xfId="3121"/>
    <cellStyle name="Accent6 3 2" xfId="776"/>
    <cellStyle name="Accent6 3 2 2" xfId="9414"/>
    <cellStyle name="Accent6 3 3" xfId="777"/>
    <cellStyle name="Accent6 3 3 2" xfId="9413"/>
    <cellStyle name="Accent6 4" xfId="9415"/>
    <cellStyle name="Bad" xfId="105" builtinId="27" customBuiltin="1"/>
    <cellStyle name="Bad 2" xfId="28"/>
    <cellStyle name="Bad 2 2" xfId="778"/>
    <cellStyle name="Bad 2 2 2" xfId="9417"/>
    <cellStyle name="Bad 2 3" xfId="779"/>
    <cellStyle name="Bad 2 4" xfId="9416"/>
    <cellStyle name="Bad 2 5" xfId="3122"/>
    <cellStyle name="Bad 3" xfId="3123"/>
    <cellStyle name="Bad 3 2" xfId="780"/>
    <cellStyle name="Bad 3 2 2" xfId="9419"/>
    <cellStyle name="Bad 3 3" xfId="781"/>
    <cellStyle name="Bad 3 3 2" xfId="9418"/>
    <cellStyle name="Bad 4" xfId="9420"/>
    <cellStyle name="Body: normal cell" xfId="782"/>
    <cellStyle name="BVM NonLink" xfId="245"/>
    <cellStyle name="Calculated Value" xfId="246"/>
    <cellStyle name="Calculated Value 2" xfId="9421"/>
    <cellStyle name="Calculated Value 2 2" xfId="10682"/>
    <cellStyle name="Calculated Value 2 2 2" xfId="42976"/>
    <cellStyle name="Calculated Value 2 3" xfId="42977"/>
    <cellStyle name="Calculated Value 3" xfId="10683"/>
    <cellStyle name="Calculated Value 3 2" xfId="42978"/>
    <cellStyle name="Calculated Value 4" xfId="42979"/>
    <cellStyle name="Calculated Value_Lcc_inputs" xfId="42980"/>
    <cellStyle name="Calculation" xfId="109" builtinId="22" customBuiltin="1"/>
    <cellStyle name="Calculation 2" xfId="29"/>
    <cellStyle name="Calculation 2 2" xfId="140"/>
    <cellStyle name="Calculation 2 2 2" xfId="9423"/>
    <cellStyle name="Calculation 2 2 2 2" xfId="42981"/>
    <cellStyle name="Calculation 2 2 2 2 2" xfId="55397"/>
    <cellStyle name="Calculation 2 2 2 3" xfId="55421"/>
    <cellStyle name="Calculation 2 2 2 4" xfId="55370"/>
    <cellStyle name="Calculation 2 2 3" xfId="783"/>
    <cellStyle name="Calculation 2 2 3 2" xfId="55382"/>
    <cellStyle name="Calculation 2 2 3 3" xfId="55406"/>
    <cellStyle name="Calculation 2 2 4" xfId="55391"/>
    <cellStyle name="Calculation 2 2 5" xfId="55415"/>
    <cellStyle name="Calculation 2 2_Lcc_inputs" xfId="42982"/>
    <cellStyle name="Calculation 2 3" xfId="520"/>
    <cellStyle name="Calculation 2 3 2" xfId="42983"/>
    <cellStyle name="Calculation 2 3 2 2" xfId="42984"/>
    <cellStyle name="Calculation 2 3 3" xfId="784"/>
    <cellStyle name="Calculation 2 3 4" xfId="55320"/>
    <cellStyle name="Calculation 2 3_Lcc_inputs" xfId="42985"/>
    <cellStyle name="Calculation 2 4" xfId="519"/>
    <cellStyle name="Calculation 2 4 2" xfId="9422"/>
    <cellStyle name="Calculation 2 4 3" xfId="55321"/>
    <cellStyle name="Calculation 2 5" xfId="3124"/>
    <cellStyle name="Calculation 2_Lcc_inputs" xfId="42986"/>
    <cellStyle name="Calculation 3" xfId="3125"/>
    <cellStyle name="Calculation 3 2" xfId="785"/>
    <cellStyle name="Calculation 3 2 2" xfId="9425"/>
    <cellStyle name="Calculation 3 3" xfId="786"/>
    <cellStyle name="Calculation 3 3 2" xfId="42987"/>
    <cellStyle name="Calculation 3 3 3" xfId="9424"/>
    <cellStyle name="Calculation 3_Lcc_inputs" xfId="42988"/>
    <cellStyle name="Calculation 4" xfId="9426"/>
    <cellStyle name="Calculation 4 2" xfId="42989"/>
    <cellStyle name="Calculation 4 2 2" xfId="42990"/>
    <cellStyle name="Calculation 4_Lcc_inputs" xfId="42991"/>
    <cellStyle name="Check Cell" xfId="111" builtinId="23" customBuiltin="1"/>
    <cellStyle name="Check Cell 2" xfId="30"/>
    <cellStyle name="Check Cell 2 2" xfId="787"/>
    <cellStyle name="Check Cell 2 2 2" xfId="10730"/>
    <cellStyle name="Check Cell 2 2 2 2" xfId="14021"/>
    <cellStyle name="Check Cell 2 2 3" xfId="11238"/>
    <cellStyle name="Check Cell 2 2 3 2" xfId="14022"/>
    <cellStyle name="Check Cell 2 2 4" xfId="11241"/>
    <cellStyle name="Check Cell 2 2 5" xfId="9428"/>
    <cellStyle name="Check Cell 2 3" xfId="788"/>
    <cellStyle name="Check Cell 2 3 2" xfId="10729"/>
    <cellStyle name="Check Cell 2 3 2 2" xfId="14023"/>
    <cellStyle name="Check Cell 2 3 3" xfId="11239"/>
    <cellStyle name="Check Cell 2 3 3 2" xfId="14024"/>
    <cellStyle name="Check Cell 2 3 4" xfId="11240"/>
    <cellStyle name="Check Cell 2 4" xfId="9427"/>
    <cellStyle name="Check Cell 2 4 2" xfId="14025"/>
    <cellStyle name="Check Cell 2 5" xfId="10721"/>
    <cellStyle name="Check Cell 2 6" xfId="11237"/>
    <cellStyle name="Check Cell 2 7" xfId="11242"/>
    <cellStyle name="Check Cell 3" xfId="3126"/>
    <cellStyle name="Check Cell 3 2" xfId="789"/>
    <cellStyle name="Check Cell 3 2 2" xfId="9430"/>
    <cellStyle name="Check Cell 3 3" xfId="790"/>
    <cellStyle name="Check Cell 3 3 2" xfId="14026"/>
    <cellStyle name="Check Cell 3 3 3" xfId="10722"/>
    <cellStyle name="Check Cell 3 4" xfId="14027"/>
    <cellStyle name="Check Cell 3 4 2" xfId="14028"/>
    <cellStyle name="Check Cell 3 5" xfId="9429"/>
    <cellStyle name="Check Cell 4" xfId="9431"/>
    <cellStyle name="Check Cell 4 2" xfId="10723"/>
    <cellStyle name="Check Cell 4 2 2" xfId="14029"/>
    <cellStyle name="Check Cell 4 3" xfId="14030"/>
    <cellStyle name="Check Cell 4 3 2" xfId="14031"/>
    <cellStyle name="Comma" xfId="2" builtinId="3"/>
    <cellStyle name="Comma [0] 2" xfId="321"/>
    <cellStyle name="Comma [0] 2 2" xfId="791"/>
    <cellStyle name="Comma 10" xfId="503"/>
    <cellStyle name="Comma 10 2" xfId="543"/>
    <cellStyle name="Comma 10 2 2" xfId="3128"/>
    <cellStyle name="Comma 10 2 3" xfId="792"/>
    <cellStyle name="Comma 10 3" xfId="3127"/>
    <cellStyle name="Comma 10 4" xfId="636"/>
    <cellStyle name="Comma 11" xfId="508"/>
    <cellStyle name="Comma 11 2" xfId="3129"/>
    <cellStyle name="Comma 11 2 2" xfId="55357"/>
    <cellStyle name="Comma 11 3" xfId="55147"/>
    <cellStyle name="Comma 11 3 2" xfId="55339"/>
    <cellStyle name="Comma 11 4" xfId="793"/>
    <cellStyle name="Comma 12" xfId="507"/>
    <cellStyle name="Comma 12 2" xfId="3130"/>
    <cellStyle name="Comma 12 3" xfId="55151"/>
    <cellStyle name="Comma 12 4" xfId="794"/>
    <cellStyle name="Comma 13" xfId="506"/>
    <cellStyle name="Comma 13 10" xfId="3131"/>
    <cellStyle name="Comma 13 11" xfId="55148"/>
    <cellStyle name="Comma 13 12" xfId="795"/>
    <cellStyle name="Comma 13 2" xfId="9433"/>
    <cellStyle name="Comma 13 2 2" xfId="11247"/>
    <cellStyle name="Comma 13 2 2 2" xfId="14032"/>
    <cellStyle name="Comma 13 2 2 2 2" xfId="14033"/>
    <cellStyle name="Comma 13 2 2 2 2 2" xfId="14034"/>
    <cellStyle name="Comma 13 2 2 2 3" xfId="14035"/>
    <cellStyle name="Comma 13 2 2 3" xfId="14036"/>
    <cellStyle name="Comma 13 2 2 3 2" xfId="14037"/>
    <cellStyle name="Comma 13 2 2 4" xfId="14038"/>
    <cellStyle name="Comma 13 3" xfId="10737"/>
    <cellStyle name="Comma 13 3 2" xfId="11243"/>
    <cellStyle name="Comma 13 3 2 2" xfId="14039"/>
    <cellStyle name="Comma 13 3 2 2 2" xfId="14040"/>
    <cellStyle name="Comma 13 3 2 2 2 2" xfId="14041"/>
    <cellStyle name="Comma 13 3 2 2 3" xfId="14042"/>
    <cellStyle name="Comma 13 3 2 3" xfId="14043"/>
    <cellStyle name="Comma 13 3 2 3 2" xfId="14044"/>
    <cellStyle name="Comma 13 3 2 3 2 2" xfId="14045"/>
    <cellStyle name="Comma 13 3 2 3 3" xfId="14046"/>
    <cellStyle name="Comma 13 3 2 4" xfId="14047"/>
    <cellStyle name="Comma 13 3 2 4 2" xfId="14048"/>
    <cellStyle name="Comma 13 3 2 5" xfId="14049"/>
    <cellStyle name="Comma 13 3 3" xfId="14050"/>
    <cellStyle name="Comma 13 3 3 2" xfId="14051"/>
    <cellStyle name="Comma 13 3 3 2 2" xfId="14052"/>
    <cellStyle name="Comma 13 3 3 3" xfId="14053"/>
    <cellStyle name="Comma 13 3 4" xfId="14054"/>
    <cellStyle name="Comma 13 3 4 2" xfId="14055"/>
    <cellStyle name="Comma 13 3 4 2 2" xfId="14056"/>
    <cellStyle name="Comma 13 3 4 3" xfId="14057"/>
    <cellStyle name="Comma 13 3 5" xfId="14058"/>
    <cellStyle name="Comma 13 3 5 2" xfId="14059"/>
    <cellStyle name="Comma 13 3 6" xfId="14060"/>
    <cellStyle name="Comma 13 4" xfId="14061"/>
    <cellStyle name="Comma 13 4 2" xfId="14062"/>
    <cellStyle name="Comma 13 4 2 2" xfId="14063"/>
    <cellStyle name="Comma 13 4 2 2 2" xfId="14064"/>
    <cellStyle name="Comma 13 4 2 3" xfId="14065"/>
    <cellStyle name="Comma 13 4 3" xfId="14066"/>
    <cellStyle name="Comma 13 4 3 2" xfId="14067"/>
    <cellStyle name="Comma 13 4 3 2 2" xfId="14068"/>
    <cellStyle name="Comma 13 4 3 3" xfId="14069"/>
    <cellStyle name="Comma 13 4 4" xfId="14070"/>
    <cellStyle name="Comma 13 4 4 2" xfId="14071"/>
    <cellStyle name="Comma 13 4 5" xfId="14072"/>
    <cellStyle name="Comma 13 5" xfId="14073"/>
    <cellStyle name="Comma 13 5 2" xfId="14074"/>
    <cellStyle name="Comma 13 5 2 2" xfId="14075"/>
    <cellStyle name="Comma 13 5 2 2 2" xfId="14076"/>
    <cellStyle name="Comma 13 5 2 3" xfId="14077"/>
    <cellStyle name="Comma 13 5 3" xfId="14078"/>
    <cellStyle name="Comma 13 5 3 2" xfId="14079"/>
    <cellStyle name="Comma 13 5 4" xfId="14080"/>
    <cellStyle name="Comma 13 6" xfId="14081"/>
    <cellStyle name="Comma 13 6 2" xfId="14082"/>
    <cellStyle name="Comma 13 6 3" xfId="42992"/>
    <cellStyle name="Comma 13 7" xfId="14083"/>
    <cellStyle name="Comma 13 7 2" xfId="42993"/>
    <cellStyle name="Comma 13 8" xfId="9432"/>
    <cellStyle name="Comma 13 9" xfId="42994"/>
    <cellStyle name="Comma 14" xfId="510"/>
    <cellStyle name="Comma 14 2" xfId="9434"/>
    <cellStyle name="Comma 14 3" xfId="3132"/>
    <cellStyle name="Comma 14 4" xfId="55150"/>
    <cellStyle name="Comma 14 5" xfId="796"/>
    <cellStyle name="Comma 15" xfId="512"/>
    <cellStyle name="Comma 15 2" xfId="3133"/>
    <cellStyle name="Comma 15 3" xfId="797"/>
    <cellStyle name="Comma 16" xfId="522"/>
    <cellStyle name="Comma 16 2" xfId="3134"/>
    <cellStyle name="Comma 16 3" xfId="798"/>
    <cellStyle name="Comma 17" xfId="525"/>
    <cellStyle name="Comma 17 2" xfId="3135"/>
    <cellStyle name="Comma 17 3" xfId="799"/>
    <cellStyle name="Comma 18" xfId="529"/>
    <cellStyle name="Comma 18 2" xfId="3136"/>
    <cellStyle name="Comma 18 3" xfId="800"/>
    <cellStyle name="Comma 19" xfId="534"/>
    <cellStyle name="Comma 19 2" xfId="3137"/>
    <cellStyle name="Comma 19 3" xfId="801"/>
    <cellStyle name="Comma 19 4" xfId="55304"/>
    <cellStyle name="Comma 2" xfId="3"/>
    <cellStyle name="Comma 2 2" xfId="31"/>
    <cellStyle name="Comma 2 2 10" xfId="802"/>
    <cellStyle name="Comma 2 2 2" xfId="209"/>
    <cellStyle name="Comma 2 2 2 2" xfId="324"/>
    <cellStyle name="Comma 2 2 3" xfId="323"/>
    <cellStyle name="Comma 2 2 3 2" xfId="429"/>
    <cellStyle name="Comma 2 2 3 3" xfId="3138"/>
    <cellStyle name="Comma 2 2 4" xfId="346"/>
    <cellStyle name="Comma 2 2 4 2" xfId="437"/>
    <cellStyle name="Comma 2 2 4 3" xfId="3139"/>
    <cellStyle name="Comma 2 2 5" xfId="366"/>
    <cellStyle name="Comma 2 2 5 2" xfId="457"/>
    <cellStyle name="Comma 2 2 6" xfId="386"/>
    <cellStyle name="Comma 2 2 6 2" xfId="477"/>
    <cellStyle name="Comma 2 2 7" xfId="497"/>
    <cellStyle name="Comma 2 2 8" xfId="309"/>
    <cellStyle name="Comma 2 2 9" xfId="581"/>
    <cellStyle name="Comma 2 2 9 2" xfId="9436"/>
    <cellStyle name="Comma 2 3" xfId="141"/>
    <cellStyle name="Comma 2 3 2" xfId="322"/>
    <cellStyle name="Comma 2 3 3" xfId="3141"/>
    <cellStyle name="Comma 2 3 4" xfId="9437"/>
    <cellStyle name="Comma 2 3 5" xfId="3140"/>
    <cellStyle name="Comma 2 3 6" xfId="210"/>
    <cellStyle name="Comma 2 4" xfId="166"/>
    <cellStyle name="Comma 2 4 2" xfId="3142"/>
    <cellStyle name="Comma 2 5" xfId="247"/>
    <cellStyle name="Comma 2 5 2" xfId="9438"/>
    <cellStyle name="Comma 2 6" xfId="165"/>
    <cellStyle name="Comma 2 6 2" xfId="9435"/>
    <cellStyle name="Comma 20" xfId="803"/>
    <cellStyle name="Comma 20 2" xfId="9201"/>
    <cellStyle name="Comma 20 3" xfId="55303"/>
    <cellStyle name="Comma 21" xfId="804"/>
    <cellStyle name="Comma 21 2" xfId="55306"/>
    <cellStyle name="Comma 22" xfId="805"/>
    <cellStyle name="Comma 22 2" xfId="55340"/>
    <cellStyle name="Comma 22 3" xfId="55308"/>
    <cellStyle name="Comma 23" xfId="806"/>
    <cellStyle name="Comma 23 2" xfId="55345"/>
    <cellStyle name="Comma 24" xfId="807"/>
    <cellStyle name="Comma 24 2" xfId="55342"/>
    <cellStyle name="Comma 25" xfId="808"/>
    <cellStyle name="Comma 25 2" xfId="55343"/>
    <cellStyle name="Comma 26" xfId="809"/>
    <cellStyle name="Comma 26 2" xfId="55347"/>
    <cellStyle name="Comma 27" xfId="810"/>
    <cellStyle name="Comma 27 2" xfId="55349"/>
    <cellStyle name="Comma 28" xfId="811"/>
    <cellStyle name="Comma 28 2" xfId="55348"/>
    <cellStyle name="Comma 29" xfId="812"/>
    <cellStyle name="Comma 29 2" xfId="55346"/>
    <cellStyle name="Comma 3" xfId="32"/>
    <cellStyle name="Comma 3 10" xfId="582"/>
    <cellStyle name="Comma 3 11" xfId="583"/>
    <cellStyle name="Comma 3 12" xfId="552"/>
    <cellStyle name="Comma 3 13" xfId="55242"/>
    <cellStyle name="Comma 3 2" xfId="152"/>
    <cellStyle name="Comma 3 2 2" xfId="211"/>
    <cellStyle name="Comma 3 2 2 2" xfId="408"/>
    <cellStyle name="Comma 3 2 3" xfId="308"/>
    <cellStyle name="Comma 3 2 4" xfId="180"/>
    <cellStyle name="Comma 3 2 5" xfId="55243"/>
    <cellStyle name="Comma 3 3" xfId="212"/>
    <cellStyle name="Comma 3 3 2" xfId="430"/>
    <cellStyle name="Comma 3 3 2 2" xfId="3143"/>
    <cellStyle name="Comma 3 3 2 3" xfId="55244"/>
    <cellStyle name="Comma 3 3 3" xfId="325"/>
    <cellStyle name="Comma 3 4" xfId="248"/>
    <cellStyle name="Comma 3 4 2" xfId="438"/>
    <cellStyle name="Comma 3 4 2 2" xfId="3144"/>
    <cellStyle name="Comma 3 4 3" xfId="347"/>
    <cellStyle name="Comma 3 4 3 2" xfId="3145"/>
    <cellStyle name="Comma 3 4 3 3" xfId="814"/>
    <cellStyle name="Comma 3 5" xfId="367"/>
    <cellStyle name="Comma 3 5 2" xfId="458"/>
    <cellStyle name="Comma 3 5 3" xfId="815"/>
    <cellStyle name="Comma 3 6" xfId="387"/>
    <cellStyle name="Comma 3 6 2" xfId="478"/>
    <cellStyle name="Comma 3 6 3" xfId="3146"/>
    <cellStyle name="Comma 3 7" xfId="406"/>
    <cellStyle name="Comma 3 8" xfId="498"/>
    <cellStyle name="Comma 3 9" xfId="192"/>
    <cellStyle name="Comma 30" xfId="816"/>
    <cellStyle name="Comma 30 2" xfId="55354"/>
    <cellStyle name="Comma 31" xfId="817"/>
    <cellStyle name="Comma 31 2" xfId="55341"/>
    <cellStyle name="Comma 32" xfId="818"/>
    <cellStyle name="Comma 32 2" xfId="55350"/>
    <cellStyle name="Comma 33" xfId="819"/>
    <cellStyle name="Comma 33 2" xfId="55355"/>
    <cellStyle name="Comma 34" xfId="820"/>
    <cellStyle name="Comma 34 2" xfId="55356"/>
    <cellStyle name="Comma 35" xfId="821"/>
    <cellStyle name="Comma 35 2" xfId="55351"/>
    <cellStyle name="Comma 36" xfId="822"/>
    <cellStyle name="Comma 36 2" xfId="55353"/>
    <cellStyle name="Comma 37" xfId="823"/>
    <cellStyle name="Comma 37 2" xfId="55344"/>
    <cellStyle name="Comma 38" xfId="824"/>
    <cellStyle name="Comma 38 2" xfId="55352"/>
    <cellStyle name="Comma 39" xfId="825"/>
    <cellStyle name="Comma 39 2" xfId="55358"/>
    <cellStyle name="Comma 4" xfId="33"/>
    <cellStyle name="Comma 4 2" xfId="249"/>
    <cellStyle name="Comma 4 2 2" xfId="3147"/>
    <cellStyle name="Comma 4 2 3" xfId="826"/>
    <cellStyle name="Comma 4 3" xfId="9439"/>
    <cellStyle name="Comma 4 4" xfId="2853"/>
    <cellStyle name="Comma 40" xfId="827"/>
    <cellStyle name="Comma 40 2" xfId="55359"/>
    <cellStyle name="Comma 41" xfId="828"/>
    <cellStyle name="Comma 41 2" xfId="55364"/>
    <cellStyle name="Comma 42" xfId="829"/>
    <cellStyle name="Comma 42 2" xfId="55374"/>
    <cellStyle name="Comma 43" xfId="830"/>
    <cellStyle name="Comma 43 2" xfId="55360"/>
    <cellStyle name="Comma 44" xfId="831"/>
    <cellStyle name="Comma 44 2" xfId="55378"/>
    <cellStyle name="Comma 45" xfId="832"/>
    <cellStyle name="Comma 45 2" xfId="55380"/>
    <cellStyle name="Comma 46" xfId="833"/>
    <cellStyle name="Comma 46 2" xfId="55309"/>
    <cellStyle name="Comma 47" xfId="834"/>
    <cellStyle name="Comma 47 2" xfId="55333"/>
    <cellStyle name="Comma 48" xfId="835"/>
    <cellStyle name="Comma 48 2" xfId="55329"/>
    <cellStyle name="Comma 49" xfId="836"/>
    <cellStyle name="Comma 5" xfId="34"/>
    <cellStyle name="Comma 5 2" xfId="35"/>
    <cellStyle name="Comma 5 2 2" xfId="3148"/>
    <cellStyle name="Comma 5 2 3" xfId="584"/>
    <cellStyle name="Comma 5 2 4" xfId="250"/>
    <cellStyle name="Comma 5 3" xfId="36"/>
    <cellStyle name="Comma 5 3 2" xfId="3149"/>
    <cellStyle name="Comma 5 3 3" xfId="837"/>
    <cellStyle name="Comma 5 4" xfId="2860"/>
    <cellStyle name="Comma 5 5" xfId="55245"/>
    <cellStyle name="Comma 50" xfId="838"/>
    <cellStyle name="Comma 51" xfId="839"/>
    <cellStyle name="Comma 52" xfId="840"/>
    <cellStyle name="Comma 53" xfId="841"/>
    <cellStyle name="Comma 54" xfId="842"/>
    <cellStyle name="Comma 55" xfId="638"/>
    <cellStyle name="Comma 56" xfId="2827"/>
    <cellStyle name="Comma 57" xfId="2850"/>
    <cellStyle name="Comma 58" xfId="2163"/>
    <cellStyle name="Comma 59" xfId="2851"/>
    <cellStyle name="Comma 6" xfId="83"/>
    <cellStyle name="Comma 6 2" xfId="96"/>
    <cellStyle name="Comma 6 3" xfId="843"/>
    <cellStyle name="Comma 6 3 2" xfId="55337"/>
    <cellStyle name="Comma 60" xfId="847"/>
    <cellStyle name="Comma 61" xfId="2852"/>
    <cellStyle name="Comma 62" xfId="813"/>
    <cellStyle name="Comma 63" xfId="2856"/>
    <cellStyle name="Comma 64" xfId="55075"/>
    <cellStyle name="Comma 65" xfId="55101"/>
    <cellStyle name="Comma 66" xfId="55098"/>
    <cellStyle name="Comma 67" xfId="55100"/>
    <cellStyle name="Comma 68" xfId="55102"/>
    <cellStyle name="Comma 69" xfId="55109"/>
    <cellStyle name="Comma 7" xfId="298"/>
    <cellStyle name="Comma 7 2" xfId="844"/>
    <cellStyle name="Comma 70" xfId="55114"/>
    <cellStyle name="Comma 71" xfId="55113"/>
    <cellStyle name="Comma 72" xfId="55146"/>
    <cellStyle name="Comma 73" xfId="55135"/>
    <cellStyle name="Comma 74" xfId="55197"/>
    <cellStyle name="Comma 75" xfId="55198"/>
    <cellStyle name="Comma 76" xfId="55199"/>
    <cellStyle name="Comma 77" xfId="55200"/>
    <cellStyle name="Comma 78" xfId="55201"/>
    <cellStyle name="Comma 79" xfId="544"/>
    <cellStyle name="Comma 8" xfId="310"/>
    <cellStyle name="Comma 8 2" xfId="538"/>
    <cellStyle name="Comma 8 2 2" xfId="3151"/>
    <cellStyle name="Comma 8 2 3" xfId="845"/>
    <cellStyle name="Comma 8 3" xfId="3150"/>
    <cellStyle name="Comma 80" xfId="55203"/>
    <cellStyle name="Comma 81" xfId="55205"/>
    <cellStyle name="Comma 82" xfId="55221"/>
    <cellStyle name="Comma 83" xfId="55210"/>
    <cellStyle name="Comma 84" xfId="55211"/>
    <cellStyle name="Comma 85" xfId="55207"/>
    <cellStyle name="Comma 86" xfId="55237"/>
    <cellStyle name="Comma 87" xfId="55238"/>
    <cellStyle name="Comma 88" xfId="55246"/>
    <cellStyle name="Comma 89" xfId="55291"/>
    <cellStyle name="Comma 9" xfId="319"/>
    <cellStyle name="Comma 9 2" xfId="542"/>
    <cellStyle name="Comma 9 2 2" xfId="3153"/>
    <cellStyle name="Comma 9 2 3" xfId="846"/>
    <cellStyle name="Comma 9 3" xfId="3152"/>
    <cellStyle name="Comma 9 4" xfId="551"/>
    <cellStyle name="Cost Premium Value" xfId="251"/>
    <cellStyle name="Cost Premium Value 2" xfId="9441"/>
    <cellStyle name="Cost Premium Value 2 2" xfId="10684"/>
    <cellStyle name="Cost Premium Value 2 2 2" xfId="42995"/>
    <cellStyle name="Cost Premium Value 2 3" xfId="42996"/>
    <cellStyle name="Cost Premium Value 3" xfId="10685"/>
    <cellStyle name="Cost Premium Value 3 2" xfId="42997"/>
    <cellStyle name="Cost Premium Value 4" xfId="9440"/>
    <cellStyle name="Cost Premium Value 5" xfId="3154"/>
    <cellStyle name="Cost Premium Value_Lcc_inputs" xfId="42998"/>
    <cellStyle name="CRE Background" xfId="3155"/>
    <cellStyle name="CRE Calculated" xfId="252"/>
    <cellStyle name="CRE Calculated 2" xfId="253"/>
    <cellStyle name="CRE Calculated 2 2" xfId="10686"/>
    <cellStyle name="CRE Calculated 2 3" xfId="9442"/>
    <cellStyle name="CRE Calculated 3" xfId="10687"/>
    <cellStyle name="CRE Calculated_Lcc_inputs" xfId="42999"/>
    <cellStyle name="CRE HardCoded" xfId="254"/>
    <cellStyle name="CRE Header Sub" xfId="255"/>
    <cellStyle name="CRE Header Top" xfId="256"/>
    <cellStyle name="CRE Info" xfId="257"/>
    <cellStyle name="CRE Info 2" xfId="9443"/>
    <cellStyle name="CRE Info 2 2" xfId="10688"/>
    <cellStyle name="CRE Info 3" xfId="10689"/>
    <cellStyle name="CRE Info_Lcc_inputs" xfId="43000"/>
    <cellStyle name="CRE Input" xfId="258"/>
    <cellStyle name="CRE Input 2" xfId="43001"/>
    <cellStyle name="CRE Input_Lcc_inputs" xfId="43002"/>
    <cellStyle name="CRE Link" xfId="259"/>
    <cellStyle name="CRE Monetary" xfId="260"/>
    <cellStyle name="CRE Monetary 2" xfId="261"/>
    <cellStyle name="CRE NotApplicable" xfId="262"/>
    <cellStyle name="CRE NotApplicable 2" xfId="9444"/>
    <cellStyle name="CRE NotApplicable 2 2" xfId="10690"/>
    <cellStyle name="CRE NotApplicable 3" xfId="10691"/>
    <cellStyle name="CRE NotApplicable_Lcc_inputs" xfId="43003"/>
    <cellStyle name="Currency 10" xfId="505"/>
    <cellStyle name="Currency 10 2" xfId="3156"/>
    <cellStyle name="Currency 11" xfId="55247"/>
    <cellStyle name="Currency 2" xfId="37"/>
    <cellStyle name="Currency 2 2" xfId="177"/>
    <cellStyle name="Currency 2 2 2" xfId="213"/>
    <cellStyle name="Currency 2 2 2 2" xfId="327"/>
    <cellStyle name="Currency 2 2 3" xfId="307"/>
    <cellStyle name="Currency 2 2 4" xfId="585"/>
    <cellStyle name="Currency 2 2 4 2" xfId="9445"/>
    <cellStyle name="Currency 2 2 5" xfId="3157"/>
    <cellStyle name="Currency 2 3" xfId="214"/>
    <cellStyle name="Currency 2 3 2" xfId="326"/>
    <cellStyle name="Currency 2 3 2 2" xfId="3159"/>
    <cellStyle name="Currency 2 3 2 3" xfId="848"/>
    <cellStyle name="Currency 2 3 3" xfId="3158"/>
    <cellStyle name="Currency 2 4" xfId="172"/>
    <cellStyle name="Currency 2 5" xfId="263"/>
    <cellStyle name="Currency 2 6" xfId="553"/>
    <cellStyle name="Currency 2 7" xfId="55248"/>
    <cellStyle name="Currency 3" xfId="38"/>
    <cellStyle name="Currency 3 10" xfId="14084"/>
    <cellStyle name="Currency 3 10 2" xfId="14085"/>
    <cellStyle name="Currency 3 10 2 2" xfId="14086"/>
    <cellStyle name="Currency 3 10 3" xfId="14087"/>
    <cellStyle name="Currency 3 2" xfId="39"/>
    <cellStyle name="Currency 3 2 10" xfId="43004"/>
    <cellStyle name="Currency 3 2 11" xfId="191"/>
    <cellStyle name="Currency 3 2 2" xfId="215"/>
    <cellStyle name="Currency 3 2 2 2" xfId="409"/>
    <cellStyle name="Currency 3 2 2 2 2" xfId="14089"/>
    <cellStyle name="Currency 3 2 2 2 2 2" xfId="14090"/>
    <cellStyle name="Currency 3 2 2 2 2 2 2" xfId="14091"/>
    <cellStyle name="Currency 3 2 2 2 2 3" xfId="14092"/>
    <cellStyle name="Currency 3 2 2 2 3" xfId="14093"/>
    <cellStyle name="Currency 3 2 2 2 3 2" xfId="14094"/>
    <cellStyle name="Currency 3 2 2 2 3 2 2" xfId="14095"/>
    <cellStyle name="Currency 3 2 2 2 3 3" xfId="14096"/>
    <cellStyle name="Currency 3 2 2 2 4" xfId="14097"/>
    <cellStyle name="Currency 3 2 2 2 4 2" xfId="14098"/>
    <cellStyle name="Currency 3 2 2 2 5" xfId="14099"/>
    <cellStyle name="Currency 3 2 2 2 6" xfId="14088"/>
    <cellStyle name="Currency 3 2 2 3" xfId="14100"/>
    <cellStyle name="Currency 3 2 2 3 2" xfId="14101"/>
    <cellStyle name="Currency 3 2 2 3 2 2" xfId="14102"/>
    <cellStyle name="Currency 3 2 2 3 2 3" xfId="43005"/>
    <cellStyle name="Currency 3 2 2 3 3" xfId="14103"/>
    <cellStyle name="Currency 3 2 2 3 4" xfId="43006"/>
    <cellStyle name="Currency 3 2 2 4" xfId="14104"/>
    <cellStyle name="Currency 3 2 2 4 2" xfId="14105"/>
    <cellStyle name="Currency 3 2 2 4 2 2" xfId="14106"/>
    <cellStyle name="Currency 3 2 2 4 3" xfId="14107"/>
    <cellStyle name="Currency 3 2 2 5" xfId="14108"/>
    <cellStyle name="Currency 3 2 2 5 2" xfId="14109"/>
    <cellStyle name="Currency 3 2 2 6" xfId="14110"/>
    <cellStyle name="Currency 3 2 2 7" xfId="9448"/>
    <cellStyle name="Currency 3 2 2 8" xfId="43007"/>
    <cellStyle name="Currency 3 2 3" xfId="306"/>
    <cellStyle name="Currency 3 2 3 2" xfId="14111"/>
    <cellStyle name="Currency 3 2 3 2 2" xfId="14112"/>
    <cellStyle name="Currency 3 2 3 2 2 2" xfId="14113"/>
    <cellStyle name="Currency 3 2 3 2 2 2 2" xfId="14114"/>
    <cellStyle name="Currency 3 2 3 2 2 3" xfId="14115"/>
    <cellStyle name="Currency 3 2 3 2 3" xfId="14116"/>
    <cellStyle name="Currency 3 2 3 2 3 2" xfId="14117"/>
    <cellStyle name="Currency 3 2 3 2 3 2 2" xfId="14118"/>
    <cellStyle name="Currency 3 2 3 2 3 3" xfId="14119"/>
    <cellStyle name="Currency 3 2 3 2 4" xfId="14120"/>
    <cellStyle name="Currency 3 2 3 2 4 2" xfId="14121"/>
    <cellStyle name="Currency 3 2 3 2 5" xfId="14122"/>
    <cellStyle name="Currency 3 2 3 3" xfId="14123"/>
    <cellStyle name="Currency 3 2 3 3 2" xfId="14124"/>
    <cellStyle name="Currency 3 2 3 3 2 2" xfId="14125"/>
    <cellStyle name="Currency 3 2 3 3 3" xfId="14126"/>
    <cellStyle name="Currency 3 2 3 4" xfId="14127"/>
    <cellStyle name="Currency 3 2 3 4 2" xfId="14128"/>
    <cellStyle name="Currency 3 2 3 4 2 2" xfId="14129"/>
    <cellStyle name="Currency 3 2 3 4 3" xfId="14130"/>
    <cellStyle name="Currency 3 2 3 5" xfId="14131"/>
    <cellStyle name="Currency 3 2 3 5 2" xfId="14132"/>
    <cellStyle name="Currency 3 2 3 6" xfId="14133"/>
    <cellStyle name="Currency 3 2 3 7" xfId="10738"/>
    <cellStyle name="Currency 3 2 4" xfId="586"/>
    <cellStyle name="Currency 3 2 4 2" xfId="14135"/>
    <cellStyle name="Currency 3 2 4 2 2" xfId="14136"/>
    <cellStyle name="Currency 3 2 4 2 2 2" xfId="14137"/>
    <cellStyle name="Currency 3 2 4 2 3" xfId="14138"/>
    <cellStyle name="Currency 3 2 4 3" xfId="14139"/>
    <cellStyle name="Currency 3 2 4 3 2" xfId="14140"/>
    <cellStyle name="Currency 3 2 4 3 2 2" xfId="14141"/>
    <cellStyle name="Currency 3 2 4 3 3" xfId="14142"/>
    <cellStyle name="Currency 3 2 4 4" xfId="14143"/>
    <cellStyle name="Currency 3 2 4 4 2" xfId="14144"/>
    <cellStyle name="Currency 3 2 4 5" xfId="14145"/>
    <cellStyle name="Currency 3 2 4 6" xfId="14134"/>
    <cellStyle name="Currency 3 2 5" xfId="14146"/>
    <cellStyle name="Currency 3 2 5 2" xfId="14147"/>
    <cellStyle name="Currency 3 2 5 2 2" xfId="14148"/>
    <cellStyle name="Currency 3 2 5 2 3" xfId="43008"/>
    <cellStyle name="Currency 3 2 5 3" xfId="14149"/>
    <cellStyle name="Currency 3 2 5 4" xfId="43009"/>
    <cellStyle name="Currency 3 2 6" xfId="14150"/>
    <cellStyle name="Currency 3 2 6 2" xfId="14151"/>
    <cellStyle name="Currency 3 2 6 2 2" xfId="14152"/>
    <cellStyle name="Currency 3 2 6 3" xfId="14153"/>
    <cellStyle name="Currency 3 2 7" xfId="14154"/>
    <cellStyle name="Currency 3 2 7 2" xfId="14155"/>
    <cellStyle name="Currency 3 2 8" xfId="14156"/>
    <cellStyle name="Currency 3 2 9" xfId="9447"/>
    <cellStyle name="Currency 3 3" xfId="216"/>
    <cellStyle name="Currency 3 3 2" xfId="328"/>
    <cellStyle name="Currency 3 3 2 2" xfId="14157"/>
    <cellStyle name="Currency 3 3 2 2 2" xfId="14158"/>
    <cellStyle name="Currency 3 3 2 2 2 2" xfId="14159"/>
    <cellStyle name="Currency 3 3 2 2 3" xfId="14160"/>
    <cellStyle name="Currency 3 3 2 3" xfId="14161"/>
    <cellStyle name="Currency 3 3 2 3 2" xfId="14162"/>
    <cellStyle name="Currency 3 3 2 3 2 2" xfId="14163"/>
    <cellStyle name="Currency 3 3 2 3 3" xfId="14164"/>
    <cellStyle name="Currency 3 3 2 4" xfId="14165"/>
    <cellStyle name="Currency 3 3 2 4 2" xfId="14166"/>
    <cellStyle name="Currency 3 3 2 5" xfId="14167"/>
    <cellStyle name="Currency 3 3 3" xfId="14168"/>
    <cellStyle name="Currency 3 3 4" xfId="14169"/>
    <cellStyle name="Currency 3 3 4 2" xfId="14170"/>
    <cellStyle name="Currency 3 3 4 2 2" xfId="14171"/>
    <cellStyle name="Currency 3 3 4 2 3" xfId="43010"/>
    <cellStyle name="Currency 3 3 4 3" xfId="14172"/>
    <cellStyle name="Currency 3 3 4 4" xfId="43011"/>
    <cellStyle name="Currency 3 3 5" xfId="14173"/>
    <cellStyle name="Currency 3 3 5 2" xfId="14174"/>
    <cellStyle name="Currency 3 3 5 2 2" xfId="14175"/>
    <cellStyle name="Currency 3 3 5 3" xfId="14176"/>
    <cellStyle name="Currency 3 3 6" xfId="14177"/>
    <cellStyle name="Currency 3 3 6 2" xfId="14178"/>
    <cellStyle name="Currency 3 3 7" xfId="14179"/>
    <cellStyle name="Currency 3 3 8" xfId="9449"/>
    <cellStyle name="Currency 3 3 9" xfId="43012"/>
    <cellStyle name="Currency 3 4" xfId="264"/>
    <cellStyle name="Currency 3 4 2" xfId="3160"/>
    <cellStyle name="Currency 3 4 2 2" xfId="14180"/>
    <cellStyle name="Currency 3 4 2 2 2" xfId="14181"/>
    <cellStyle name="Currency 3 4 2 2 2 2" xfId="14182"/>
    <cellStyle name="Currency 3 4 2 2 3" xfId="14183"/>
    <cellStyle name="Currency 3 4 2 3" xfId="14184"/>
    <cellStyle name="Currency 3 4 2 3 2" xfId="14185"/>
    <cellStyle name="Currency 3 4 2 3 2 2" xfId="14186"/>
    <cellStyle name="Currency 3 4 2 3 3" xfId="14187"/>
    <cellStyle name="Currency 3 4 2 4" xfId="14188"/>
    <cellStyle name="Currency 3 4 2 4 2" xfId="14189"/>
    <cellStyle name="Currency 3 4 2 5" xfId="14190"/>
    <cellStyle name="Currency 3 4 3" xfId="14191"/>
    <cellStyle name="Currency 3 4 4" xfId="14192"/>
    <cellStyle name="Currency 3 4 4 2" xfId="14193"/>
    <cellStyle name="Currency 3 4 4 2 2" xfId="14194"/>
    <cellStyle name="Currency 3 4 4 2 3" xfId="43013"/>
    <cellStyle name="Currency 3 4 4 3" xfId="14195"/>
    <cellStyle name="Currency 3 4 4 4" xfId="43014"/>
    <cellStyle name="Currency 3 4 5" xfId="14196"/>
    <cellStyle name="Currency 3 4 5 2" xfId="14197"/>
    <cellStyle name="Currency 3 4 5 2 2" xfId="14198"/>
    <cellStyle name="Currency 3 4 5 3" xfId="14199"/>
    <cellStyle name="Currency 3 4 6" xfId="14200"/>
    <cellStyle name="Currency 3 4 6 2" xfId="14201"/>
    <cellStyle name="Currency 3 4 7" xfId="14202"/>
    <cellStyle name="Currency 3 4 8" xfId="9450"/>
    <cellStyle name="Currency 3 4 9" xfId="43015"/>
    <cellStyle name="Currency 3 5" xfId="587"/>
    <cellStyle name="Currency 3 5 2" xfId="10924"/>
    <cellStyle name="Currency 3 5 2 2" xfId="43016"/>
    <cellStyle name="Currency 3 5 3" xfId="9446"/>
    <cellStyle name="Currency 3 5 3 2" xfId="43017"/>
    <cellStyle name="Currency 3 5 3 3" xfId="43018"/>
    <cellStyle name="Currency 3 5 4" xfId="43019"/>
    <cellStyle name="Currency 3 5 4 2" xfId="43020"/>
    <cellStyle name="Currency 3 5 5" xfId="43021"/>
    <cellStyle name="Currency 3 6" xfId="588"/>
    <cellStyle name="Currency 3 6 2" xfId="14203"/>
    <cellStyle name="Currency 3 6 2 2" xfId="14204"/>
    <cellStyle name="Currency 3 6 2 2 2" xfId="14205"/>
    <cellStyle name="Currency 3 6 2 2 3" xfId="43022"/>
    <cellStyle name="Currency 3 6 2 3" xfId="14206"/>
    <cellStyle name="Currency 3 6 2 4" xfId="43023"/>
    <cellStyle name="Currency 3 6 3" xfId="14207"/>
    <cellStyle name="Currency 3 6 3 2" xfId="14208"/>
    <cellStyle name="Currency 3 6 3 2 2" xfId="14209"/>
    <cellStyle name="Currency 3 6 3 3" xfId="14210"/>
    <cellStyle name="Currency 3 6 4" xfId="14211"/>
    <cellStyle name="Currency 3 6 4 2" xfId="14212"/>
    <cellStyle name="Currency 3 6 5" xfId="14213"/>
    <cellStyle name="Currency 3 6 6" xfId="43024"/>
    <cellStyle name="Currency 3 6 7" xfId="43025"/>
    <cellStyle name="Currency 3 6 8" xfId="11042"/>
    <cellStyle name="Currency 3 7" xfId="14214"/>
    <cellStyle name="Currency 3 8" xfId="14215"/>
    <cellStyle name="Currency 3 9" xfId="14216"/>
    <cellStyle name="Currency 3 9 2" xfId="14217"/>
    <cellStyle name="Currency 3 9 2 2" xfId="14218"/>
    <cellStyle name="Currency 3 9 2 3" xfId="43026"/>
    <cellStyle name="Currency 3 9 3" xfId="14219"/>
    <cellStyle name="Currency 3 9 4" xfId="43027"/>
    <cellStyle name="Currency 4" xfId="40"/>
    <cellStyle name="Currency 4 2" xfId="41"/>
    <cellStyle name="Currency 4 2 2" xfId="589"/>
    <cellStyle name="Currency 4 2 3" xfId="265"/>
    <cellStyle name="Currency 4 3" xfId="329"/>
    <cellStyle name="Currency 4 4" xfId="170"/>
    <cellStyle name="Currency 4 5" xfId="9451"/>
    <cellStyle name="Currency 5" xfId="238"/>
    <cellStyle name="Currency 5 2" xfId="266"/>
    <cellStyle name="Currency 5 2 2" xfId="3161"/>
    <cellStyle name="Currency 5 2 3" xfId="580"/>
    <cellStyle name="Currency 5 3" xfId="577"/>
    <cellStyle name="Currency 6" xfId="241"/>
    <cellStyle name="Currency 6 2" xfId="55249"/>
    <cellStyle name="Currency 7" xfId="299"/>
    <cellStyle name="Currency 8" xfId="311"/>
    <cellStyle name="Currency 8 2" xfId="539"/>
    <cellStyle name="Currency 8 2 2" xfId="3162"/>
    <cellStyle name="Currency 9" xfId="267"/>
    <cellStyle name="Data Field" xfId="42"/>
    <cellStyle name="Data Field 2" xfId="189"/>
    <cellStyle name="Data Field 2 2" xfId="217"/>
    <cellStyle name="Data Field 2 2 2" xfId="410"/>
    <cellStyle name="Data Field 2 3" xfId="305"/>
    <cellStyle name="Data Field 2 4" xfId="590"/>
    <cellStyle name="Data Field 3" xfId="218"/>
    <cellStyle name="Data Field 3 2" xfId="330"/>
    <cellStyle name="Data Field 4" xfId="242"/>
    <cellStyle name="Data Field 4 2" xfId="3163"/>
    <cellStyle name="Data Field 5" xfId="591"/>
    <cellStyle name="Data Field 6" xfId="592"/>
    <cellStyle name="Data Name" xfId="43"/>
    <cellStyle name="Data Name 2" xfId="44"/>
    <cellStyle name="Data Name 2 2" xfId="593"/>
    <cellStyle name="Data Name 3" xfId="45"/>
    <cellStyle name="Data Name 3 2" xfId="46"/>
    <cellStyle name="Data Name 4" xfId="84"/>
    <cellStyle name="Data Name 4 2" xfId="97"/>
    <cellStyle name="Data Name 4 3" xfId="55338"/>
    <cellStyle name="Data Name 5" xfId="312"/>
    <cellStyle name="Data Name 5 2" xfId="540"/>
    <cellStyle name="Data Name 5 2 2" xfId="3164"/>
    <cellStyle name="Data Name 6" xfId="504"/>
    <cellStyle name="Data Name 6 2" xfId="3165"/>
    <cellStyle name="Date/Time" xfId="47"/>
    <cellStyle name="Emphasis 1" xfId="849"/>
    <cellStyle name="Emphasis 2" xfId="850"/>
    <cellStyle name="Emphasis 3" xfId="851"/>
    <cellStyle name="EPACT05" xfId="268"/>
    <cellStyle name="EPACT05 2" xfId="9452"/>
    <cellStyle name="EPACT05 2 2" xfId="10692"/>
    <cellStyle name="EPACT05 2 2 2" xfId="43028"/>
    <cellStyle name="EPACT05 2 2_Lcc_inputs" xfId="43029"/>
    <cellStyle name="EPACT05 2 3" xfId="43030"/>
    <cellStyle name="EPACT05 2_Lcc_inputs" xfId="43031"/>
    <cellStyle name="EPACT05 3" xfId="10693"/>
    <cellStyle name="EPACT05 3 2" xfId="43032"/>
    <cellStyle name="EPACT05 3_Lcc_inputs" xfId="43033"/>
    <cellStyle name="EPACT05 4" xfId="43034"/>
    <cellStyle name="EPACT05_Lcc_inputs" xfId="43035"/>
    <cellStyle name="Explanatory Text" xfId="114" builtinId="53" customBuiltin="1"/>
    <cellStyle name="Explanatory Text 2" xfId="48"/>
    <cellStyle name="Explanatory Text 2 2" xfId="852"/>
    <cellStyle name="Explanatory Text 2 2 2" xfId="9454"/>
    <cellStyle name="Explanatory Text 2 3" xfId="853"/>
    <cellStyle name="Explanatory Text 2 4" xfId="9453"/>
    <cellStyle name="Explanatory Text 3" xfId="3166"/>
    <cellStyle name="Explanatory Text 3 2" xfId="854"/>
    <cellStyle name="Explanatory Text 3 2 2" xfId="9456"/>
    <cellStyle name="Explanatory Text 3 3" xfId="855"/>
    <cellStyle name="Explanatory Text 3 3 2" xfId="9455"/>
    <cellStyle name="Explanatory Text 4" xfId="9457"/>
    <cellStyle name="Font: Calibri, 9pt regular" xfId="856"/>
    <cellStyle name="Footnotes: all except top row" xfId="857"/>
    <cellStyle name="Footnotes: top row" xfId="858"/>
    <cellStyle name="Good" xfId="104" builtinId="26" customBuiltin="1"/>
    <cellStyle name="Good 2" xfId="49"/>
    <cellStyle name="Good 2 2" xfId="859"/>
    <cellStyle name="Good 2 2 2" xfId="9459"/>
    <cellStyle name="Good 2 3" xfId="860"/>
    <cellStyle name="Good 2 4" xfId="9458"/>
    <cellStyle name="Good 3" xfId="3167"/>
    <cellStyle name="Good 3 2" xfId="861"/>
    <cellStyle name="Good 3 2 2" xfId="9461"/>
    <cellStyle name="Good 3 3" xfId="862"/>
    <cellStyle name="Good 3 3 2" xfId="9460"/>
    <cellStyle name="Good 4" xfId="9462"/>
    <cellStyle name="Header" xfId="269"/>
    <cellStyle name="Header: bottom row" xfId="863"/>
    <cellStyle name="Header: top rows" xfId="864"/>
    <cellStyle name="Heading" xfId="50"/>
    <cellStyle name="Heading 1" xfId="100" builtinId="16" customBuiltin="1"/>
    <cellStyle name="Heading 1 2" xfId="51"/>
    <cellStyle name="Heading 1 2 2" xfId="865"/>
    <cellStyle name="Heading 1 2 2 2" xfId="9464"/>
    <cellStyle name="Heading 1 2 3" xfId="866"/>
    <cellStyle name="Heading 1 2 4" xfId="9463"/>
    <cellStyle name="Heading 1 2 5" xfId="3168"/>
    <cellStyle name="Heading 1 2_Lcc_inputs" xfId="43036"/>
    <cellStyle name="Heading 1 3" xfId="3169"/>
    <cellStyle name="Heading 1 3 2" xfId="867"/>
    <cellStyle name="Heading 1 3 2 2" xfId="9466"/>
    <cellStyle name="Heading 1 3 3" xfId="868"/>
    <cellStyle name="Heading 1 3 3 2" xfId="9465"/>
    <cellStyle name="Heading 1 3_Lcc_inputs" xfId="43037"/>
    <cellStyle name="Heading 1 4" xfId="9467"/>
    <cellStyle name="Heading 2" xfId="101" builtinId="17" customBuiltin="1"/>
    <cellStyle name="Heading 2 2" xfId="52"/>
    <cellStyle name="Heading 2 2 2" xfId="53"/>
    <cellStyle name="Heading 2 2 2 2" xfId="869"/>
    <cellStyle name="Heading 2 2 2 2 2" xfId="9469"/>
    <cellStyle name="Heading 2 2 2 2 2 2" xfId="55390"/>
    <cellStyle name="Heading 2 2 2 2 3" xfId="55414"/>
    <cellStyle name="Heading 2 2 2 2 4" xfId="55366"/>
    <cellStyle name="Heading 2 2 2 3" xfId="343"/>
    <cellStyle name="Heading 2 2 2 3 2" xfId="55384"/>
    <cellStyle name="Heading 2 2 2 3 3" xfId="55408"/>
    <cellStyle name="Heading 2 2 2 3 4" xfId="55362"/>
    <cellStyle name="Heading 2 2 2 4" xfId="55363"/>
    <cellStyle name="Heading 2 2 2 4 2" xfId="55386"/>
    <cellStyle name="Heading 2 2 2 4 3" xfId="55410"/>
    <cellStyle name="Heading 2 2 3" xfId="514"/>
    <cellStyle name="Heading 2 2 3 2" xfId="870"/>
    <cellStyle name="Heading 2 2 3 2 2" xfId="55310"/>
    <cellStyle name="Heading 2 2 3 3" xfId="3170"/>
    <cellStyle name="Heading 2 2 3 3 2" xfId="55324"/>
    <cellStyle name="Heading 2 2 3 4" xfId="594"/>
    <cellStyle name="Heading 2 2 4" xfId="518"/>
    <cellStyle name="Heading 2 2 4 2" xfId="9468"/>
    <cellStyle name="Heading 2 2 4 3" xfId="3171"/>
    <cellStyle name="Heading 2 2 4 4" xfId="555"/>
    <cellStyle name="Heading 2 2 5" xfId="533"/>
    <cellStyle name="Heading 2 2 5 2" xfId="55332"/>
    <cellStyle name="Heading 2 2 6" xfId="55319"/>
    <cellStyle name="Heading 2 2_Lcc_inputs" xfId="43038"/>
    <cellStyle name="Heading 2 3" xfId="85"/>
    <cellStyle name="Heading 2 3 2" xfId="556"/>
    <cellStyle name="Heading 2 3 2 2" xfId="871"/>
    <cellStyle name="Heading 2 3 2 2 2" xfId="9471"/>
    <cellStyle name="Heading 2 3 3" xfId="872"/>
    <cellStyle name="Heading 2 3 3 2" xfId="9470"/>
    <cellStyle name="Heading 2 3 4" xfId="3172"/>
    <cellStyle name="Heading 2 3 5" xfId="55250"/>
    <cellStyle name="Heading 2 3_Lcc_inputs" xfId="43039"/>
    <cellStyle name="Heading 2 4" xfId="554"/>
    <cellStyle name="Heading 2 4 2" xfId="3174"/>
    <cellStyle name="Heading 2 4 2 2" xfId="55317"/>
    <cellStyle name="Heading 2 4 3" xfId="9472"/>
    <cellStyle name="Heading 2 4 3 2" xfId="55313"/>
    <cellStyle name="Heading 2 4 4" xfId="3173"/>
    <cellStyle name="Heading 2 5" xfId="3175"/>
    <cellStyle name="Heading 2 6" xfId="55251"/>
    <cellStyle name="Heading 3" xfId="102" builtinId="18" customBuiltin="1"/>
    <cellStyle name="Heading 3 2" xfId="54"/>
    <cellStyle name="Heading 3 2 2" xfId="873"/>
    <cellStyle name="Heading 3 2 2 2" xfId="9474"/>
    <cellStyle name="Heading 3 2 3" xfId="874"/>
    <cellStyle name="Heading 3 2 3 2" xfId="43040"/>
    <cellStyle name="Heading 3 2 4" xfId="9473"/>
    <cellStyle name="Heading 3 2 5" xfId="3176"/>
    <cellStyle name="Heading 3 2 6" xfId="545"/>
    <cellStyle name="Heading 3 2 7" xfId="55213"/>
    <cellStyle name="Heading 3 3" xfId="3177"/>
    <cellStyle name="Heading 3 3 2" xfId="875"/>
    <cellStyle name="Heading 3 3 2 2" xfId="9476"/>
    <cellStyle name="Heading 3 3 3" xfId="876"/>
    <cellStyle name="Heading 3 3 3 2" xfId="9475"/>
    <cellStyle name="Heading 3 4" xfId="9477"/>
    <cellStyle name="Heading 3 4 2" xfId="43041"/>
    <cellStyle name="Heading 4" xfId="103" builtinId="19" customBuiltin="1"/>
    <cellStyle name="Heading 4 2" xfId="55"/>
    <cellStyle name="Heading 4 2 2" xfId="877"/>
    <cellStyle name="Heading 4 2 2 2" xfId="9479"/>
    <cellStyle name="Heading 4 2 3" xfId="878"/>
    <cellStyle name="Heading 4 2 4" xfId="9478"/>
    <cellStyle name="Heading 4 2 5" xfId="3178"/>
    <cellStyle name="Heading 4 3" xfId="3179"/>
    <cellStyle name="Heading 4 3 2" xfId="879"/>
    <cellStyle name="Heading 4 3 2 2" xfId="9481"/>
    <cellStyle name="Heading 4 3 3" xfId="880"/>
    <cellStyle name="Heading 4 3 3 2" xfId="9480"/>
    <cellStyle name="Heading 4 4" xfId="9482"/>
    <cellStyle name="Hyperlink" xfId="82" builtinId="8"/>
    <cellStyle name="Hyperlink 2" xfId="168"/>
    <cellStyle name="Hyperlink 2 2" xfId="270"/>
    <cellStyle name="Hyperlink 2 2 2" xfId="331"/>
    <cellStyle name="Hyperlink 2 2 3" xfId="595"/>
    <cellStyle name="Hyperlink 2 2 3 2" xfId="9483"/>
    <cellStyle name="Hyperlink 2 2 4" xfId="557"/>
    <cellStyle name="Hyperlink 2 2 5" xfId="55252"/>
    <cellStyle name="Hyperlink 2 3" xfId="3180"/>
    <cellStyle name="Hyperlink 2_ResWXMF_FY10v2_0" xfId="55253"/>
    <cellStyle name="Hyperlink 3" xfId="208"/>
    <cellStyle name="Hyperlink 3 2" xfId="271"/>
    <cellStyle name="Hyperlink 3 2 2" xfId="3182"/>
    <cellStyle name="Hyperlink 3 2 3" xfId="597"/>
    <cellStyle name="Hyperlink 3 2 4" xfId="55254"/>
    <cellStyle name="Hyperlink 3 3" xfId="344"/>
    <cellStyle name="Hyperlink 3 4" xfId="3181"/>
    <cellStyle name="Hyperlink 3 5" xfId="596"/>
    <cellStyle name="Hyperlink 4" xfId="233"/>
    <cellStyle name="Hyperlink 4 2" xfId="295"/>
    <cellStyle name="Hyperlink 4 3" xfId="3183"/>
    <cellStyle name="Hyperlink 4 4" xfId="598"/>
    <cellStyle name="Hyperlink 4 5" xfId="55255"/>
    <cellStyle name="Hyperlink 5" xfId="578"/>
    <cellStyle name="Hyperlink 5 2" xfId="55256"/>
    <cellStyle name="Hyperlink 6" xfId="639"/>
    <cellStyle name="Input" xfId="107" builtinId="20" customBuiltin="1"/>
    <cellStyle name="Input 2" xfId="56"/>
    <cellStyle name="Input 2 2" xfId="142"/>
    <cellStyle name="Input 2 2 2" xfId="9485"/>
    <cellStyle name="Input 2 2 2 2" xfId="43042"/>
    <cellStyle name="Input 2 2 2 2 2" xfId="55398"/>
    <cellStyle name="Input 2 2 2 3" xfId="55422"/>
    <cellStyle name="Input 2 2 2 4" xfId="55371"/>
    <cellStyle name="Input 2 2 3" xfId="881"/>
    <cellStyle name="Input 2 2 3 2" xfId="55387"/>
    <cellStyle name="Input 2 2 3 3" xfId="55411"/>
    <cellStyle name="Input 2 2 4" xfId="55392"/>
    <cellStyle name="Input 2 2 5" xfId="55416"/>
    <cellStyle name="Input 2 2_Lcc_inputs" xfId="43043"/>
    <cellStyle name="Input 2 3" xfId="513"/>
    <cellStyle name="Input 2 3 2" xfId="43044"/>
    <cellStyle name="Input 2 3 2 2" xfId="43045"/>
    <cellStyle name="Input 2 3 3" xfId="882"/>
    <cellStyle name="Input 2 3 4" xfId="55331"/>
    <cellStyle name="Input 2 3_Lcc_inputs" xfId="43046"/>
    <cellStyle name="Input 2 4" xfId="516"/>
    <cellStyle name="Input 2 4 2" xfId="9484"/>
    <cellStyle name="Input 2 4 3" xfId="55325"/>
    <cellStyle name="Input 2_Lcc_inputs" xfId="43047"/>
    <cellStyle name="Input 3" xfId="3184"/>
    <cellStyle name="Input 3 2" xfId="883"/>
    <cellStyle name="Input 3 2 2" xfId="9487"/>
    <cellStyle name="Input 3 3" xfId="884"/>
    <cellStyle name="Input 3 3 2" xfId="43048"/>
    <cellStyle name="Input 3 3 3" xfId="9486"/>
    <cellStyle name="Input 3_Lcc_inputs" xfId="43049"/>
    <cellStyle name="Input 4" xfId="9488"/>
    <cellStyle name="Input 4 2" xfId="43050"/>
    <cellStyle name="Input 4 2 2" xfId="43051"/>
    <cellStyle name="Input 4_Lcc_inputs" xfId="43052"/>
    <cellStyle name="Linked Cell" xfId="110" builtinId="24" customBuiltin="1"/>
    <cellStyle name="Linked Cell 2" xfId="57"/>
    <cellStyle name="Linked Cell 2 2" xfId="885"/>
    <cellStyle name="Linked Cell 2 2 2" xfId="10926"/>
    <cellStyle name="Linked Cell 2 2 2 2" xfId="10985"/>
    <cellStyle name="Linked Cell 2 2 2 2 2" xfId="43053"/>
    <cellStyle name="Linked Cell 2 2 2 2 2 2" xfId="43054"/>
    <cellStyle name="Linked Cell 2 2 2 2 3" xfId="43055"/>
    <cellStyle name="Linked Cell 2 2 2 2 4" xfId="43056"/>
    <cellStyle name="Linked Cell 2 2 2 2_Lcc_inputs" xfId="43057"/>
    <cellStyle name="Linked Cell 2 2 2 3" xfId="43058"/>
    <cellStyle name="Linked Cell 2 2 2 3 2" xfId="43059"/>
    <cellStyle name="Linked Cell 2 2 2 3 3" xfId="43060"/>
    <cellStyle name="Linked Cell 2 2 2 4" xfId="43061"/>
    <cellStyle name="Linked Cell 2 2 2 4 2" xfId="43062"/>
    <cellStyle name="Linked Cell 2 2 2 5" xfId="43063"/>
    <cellStyle name="Linked Cell 2 2 2 6" xfId="43064"/>
    <cellStyle name="Linked Cell 2 2 3" xfId="10732"/>
    <cellStyle name="Linked Cell 2 2 3 2" xfId="43065"/>
    <cellStyle name="Linked Cell 2 2 4" xfId="9490"/>
    <cellStyle name="Linked Cell 2 2_Lcc_inputs" xfId="43066"/>
    <cellStyle name="Linked Cell 2 3" xfId="886"/>
    <cellStyle name="Linked Cell 2 3 2" xfId="10925"/>
    <cellStyle name="Linked Cell 2 3 2 2" xfId="10984"/>
    <cellStyle name="Linked Cell 2 3 2 2 2" xfId="43067"/>
    <cellStyle name="Linked Cell 2 3 2 2 2 2" xfId="43068"/>
    <cellStyle name="Linked Cell 2 3 2 2 3" xfId="43069"/>
    <cellStyle name="Linked Cell 2 3 2 2 4" xfId="43070"/>
    <cellStyle name="Linked Cell 2 3 2 2_Lcc_inputs" xfId="43071"/>
    <cellStyle name="Linked Cell 2 3 2 3" xfId="43072"/>
    <cellStyle name="Linked Cell 2 3 2 3 2" xfId="43073"/>
    <cellStyle name="Linked Cell 2 3 2 3 3" xfId="43074"/>
    <cellStyle name="Linked Cell 2 3 2 4" xfId="43075"/>
    <cellStyle name="Linked Cell 2 3 2 4 2" xfId="43076"/>
    <cellStyle name="Linked Cell 2 3 2 5" xfId="43077"/>
    <cellStyle name="Linked Cell 2 3 2 6" xfId="43078"/>
    <cellStyle name="Linked Cell 2 3 3" xfId="10731"/>
    <cellStyle name="Linked Cell 2 3 3 2" xfId="43079"/>
    <cellStyle name="Linked Cell 2 3_Lcc_inputs" xfId="43080"/>
    <cellStyle name="Linked Cell 2 4" xfId="9489"/>
    <cellStyle name="Linked Cell 2 4 2" xfId="10739"/>
    <cellStyle name="Linked Cell 2 4 2 2" xfId="43081"/>
    <cellStyle name="Linked Cell 2 4 2 2 2" xfId="43082"/>
    <cellStyle name="Linked Cell 2 4 2 3" xfId="43083"/>
    <cellStyle name="Linked Cell 2 4 2 4" xfId="43084"/>
    <cellStyle name="Linked Cell 2 4 2_Lcc_inputs" xfId="43085"/>
    <cellStyle name="Linked Cell 2 4 3" xfId="10733"/>
    <cellStyle name="Linked Cell 2 4 3 2" xfId="43086"/>
    <cellStyle name="Linked Cell 2 4 3 3" xfId="43087"/>
    <cellStyle name="Linked Cell 2 4 4" xfId="43088"/>
    <cellStyle name="Linked Cell 2 4 4 2" xfId="43089"/>
    <cellStyle name="Linked Cell 2 4 5" xfId="43090"/>
    <cellStyle name="Linked Cell 2 4 6" xfId="43091"/>
    <cellStyle name="Linked Cell 2 5" xfId="10724"/>
    <cellStyle name="Linked Cell 2 5 2" xfId="43092"/>
    <cellStyle name="Linked Cell 2_Lcc_inputs" xfId="43093"/>
    <cellStyle name="Linked Cell 3" xfId="3185"/>
    <cellStyle name="Linked Cell 3 2" xfId="887"/>
    <cellStyle name="Linked Cell 3 2 2" xfId="9492"/>
    <cellStyle name="Linked Cell 3 3" xfId="888"/>
    <cellStyle name="Linked Cell 3 3 2" xfId="10728"/>
    <cellStyle name="Linked Cell 3 3 2 2" xfId="43094"/>
    <cellStyle name="Linked Cell 3 3 3" xfId="43095"/>
    <cellStyle name="Linked Cell 3 3 4" xfId="43096"/>
    <cellStyle name="Linked Cell 3 3 5" xfId="10740"/>
    <cellStyle name="Linked Cell 3 3_Lcc_inputs" xfId="43097"/>
    <cellStyle name="Linked Cell 3 4" xfId="10725"/>
    <cellStyle name="Linked Cell 3 4 2" xfId="43098"/>
    <cellStyle name="Linked Cell 3 4 3" xfId="43099"/>
    <cellStyle name="Linked Cell 3 5" xfId="9491"/>
    <cellStyle name="Linked Cell 3 5 2" xfId="43100"/>
    <cellStyle name="Linked Cell 3 6" xfId="43101"/>
    <cellStyle name="Linked Cell 3_Lcc_inputs" xfId="43102"/>
    <cellStyle name="Linked Cell 4" xfId="9493"/>
    <cellStyle name="Linked Cell 4 2" xfId="10741"/>
    <cellStyle name="Linked Cell 4 2 2" xfId="10720"/>
    <cellStyle name="Linked Cell 4 2 2 2" xfId="43103"/>
    <cellStyle name="Linked Cell 4 2 3" xfId="43104"/>
    <cellStyle name="Linked Cell 4 2 4" xfId="43105"/>
    <cellStyle name="Linked Cell 4 2_Lcc_inputs" xfId="43106"/>
    <cellStyle name="Linked Cell 4 3" xfId="10726"/>
    <cellStyle name="Linked Cell 4 3 2" xfId="43107"/>
    <cellStyle name="Linked Cell 4 3 3" xfId="43108"/>
    <cellStyle name="Linked Cell 4 4" xfId="43109"/>
    <cellStyle name="Linked Cell 4 4 2" xfId="43110"/>
    <cellStyle name="Linked Cell 4 5" xfId="43111"/>
    <cellStyle name="Linked Cell 4_Lcc_inputs" xfId="43112"/>
    <cellStyle name="Neutral" xfId="106" builtinId="28" customBuiltin="1"/>
    <cellStyle name="Neutral 2" xfId="58"/>
    <cellStyle name="Neutral 2 2" xfId="889"/>
    <cellStyle name="Neutral 2 2 2" xfId="9495"/>
    <cellStyle name="Neutral 2 3" xfId="890"/>
    <cellStyle name="Neutral 2 4" xfId="9494"/>
    <cellStyle name="Neutral 2 5" xfId="3186"/>
    <cellStyle name="Neutral 3" xfId="3187"/>
    <cellStyle name="Neutral 3 2" xfId="891"/>
    <cellStyle name="Neutral 3 2 2" xfId="9497"/>
    <cellStyle name="Neutral 3 3" xfId="892"/>
    <cellStyle name="Neutral 3 3 2" xfId="9496"/>
    <cellStyle name="Neutral 4" xfId="9498"/>
    <cellStyle name="Normal" xfId="0" builtinId="0"/>
    <cellStyle name="Normal 10" xfId="186"/>
    <cellStyle name="Normal 10 10" xfId="10786"/>
    <cellStyle name="Normal 10 10 2" xfId="14220"/>
    <cellStyle name="Normal 10 10 2 2" xfId="14221"/>
    <cellStyle name="Normal 10 10 2 2 2" xfId="14222"/>
    <cellStyle name="Normal 10 10 2 2 3" xfId="43113"/>
    <cellStyle name="Normal 10 10 2 3" xfId="14223"/>
    <cellStyle name="Normal 10 10 2 4" xfId="43114"/>
    <cellStyle name="Normal 10 10 2_Lcc_inputs" xfId="43115"/>
    <cellStyle name="Normal 10 10 3" xfId="14224"/>
    <cellStyle name="Normal 10 10 3 2" xfId="14225"/>
    <cellStyle name="Normal 10 10 3 2 2" xfId="14226"/>
    <cellStyle name="Normal 10 10 3 3" xfId="14227"/>
    <cellStyle name="Normal 10 10 4" xfId="14228"/>
    <cellStyle name="Normal 10 10 4 2" xfId="14229"/>
    <cellStyle name="Normal 10 10 5" xfId="14230"/>
    <cellStyle name="Normal 10 10 6" xfId="43116"/>
    <cellStyle name="Normal 10 10 7" xfId="43117"/>
    <cellStyle name="Normal 10 10_Lcc_inputs" xfId="43118"/>
    <cellStyle name="Normal 10 11" xfId="14231"/>
    <cellStyle name="Normal 10 11 2" xfId="14232"/>
    <cellStyle name="Normal 10 11 2 2" xfId="14233"/>
    <cellStyle name="Normal 10 11 2 3" xfId="43119"/>
    <cellStyle name="Normal 10 11 3" xfId="14234"/>
    <cellStyle name="Normal 10 11 3 2" xfId="43120"/>
    <cellStyle name="Normal 10 11 4" xfId="43121"/>
    <cellStyle name="Normal 10 11 5" xfId="43122"/>
    <cellStyle name="Normal 10 11_Lcc_inputs" xfId="43123"/>
    <cellStyle name="Normal 10 12" xfId="14235"/>
    <cellStyle name="Normal 10 12 2" xfId="14236"/>
    <cellStyle name="Normal 10 12 2 2" xfId="14237"/>
    <cellStyle name="Normal 10 12 2 3" xfId="43124"/>
    <cellStyle name="Normal 10 12 3" xfId="14238"/>
    <cellStyle name="Normal 10 12 4" xfId="43125"/>
    <cellStyle name="Normal 10 12_Lcc_inputs" xfId="43126"/>
    <cellStyle name="Normal 10 13" xfId="14239"/>
    <cellStyle name="Normal 10 13 2" xfId="14240"/>
    <cellStyle name="Normal 10 13 3" xfId="43127"/>
    <cellStyle name="Normal 10 14" xfId="14241"/>
    <cellStyle name="Normal 10 14 2" xfId="43128"/>
    <cellStyle name="Normal 10 15" xfId="43129"/>
    <cellStyle name="Normal 10 16" xfId="43130"/>
    <cellStyle name="Normal 10 17" xfId="55077"/>
    <cellStyle name="Normal 10 18" xfId="55139"/>
    <cellStyle name="Normal 10 19" xfId="55167"/>
    <cellStyle name="Normal 10 2" xfId="272"/>
    <cellStyle name="Normal 10 2 10" xfId="43131"/>
    <cellStyle name="Normal 10 2 11" xfId="3188"/>
    <cellStyle name="Normal 10 2 12" xfId="599"/>
    <cellStyle name="Normal 10 2 13" xfId="55257"/>
    <cellStyle name="Normal 10 2 2" xfId="894"/>
    <cellStyle name="Normal 10 2 2 10" xfId="3189"/>
    <cellStyle name="Normal 10 2 2 2" xfId="9502"/>
    <cellStyle name="Normal 10 2 2 3" xfId="11043"/>
    <cellStyle name="Normal 10 2 2 3 2" xfId="14242"/>
    <cellStyle name="Normal 10 2 2 3 2 2" xfId="14243"/>
    <cellStyle name="Normal 10 2 2 3 2 2 2" xfId="14244"/>
    <cellStyle name="Normal 10 2 2 3 2 2 3" xfId="43132"/>
    <cellStyle name="Normal 10 2 2 3 2 3" xfId="14245"/>
    <cellStyle name="Normal 10 2 2 3 2 4" xfId="43133"/>
    <cellStyle name="Normal 10 2 2 3 2_Lcc_inputs" xfId="43134"/>
    <cellStyle name="Normal 10 2 2 3 3" xfId="14246"/>
    <cellStyle name="Normal 10 2 2 3 3 2" xfId="14247"/>
    <cellStyle name="Normal 10 2 2 3 3 2 2" xfId="14248"/>
    <cellStyle name="Normal 10 2 2 3 3 3" xfId="14249"/>
    <cellStyle name="Normal 10 2 2 3 4" xfId="14250"/>
    <cellStyle name="Normal 10 2 2 3 4 2" xfId="14251"/>
    <cellStyle name="Normal 10 2 2 3 5" xfId="14252"/>
    <cellStyle name="Normal 10 2 2 3 6" xfId="43135"/>
    <cellStyle name="Normal 10 2 2 3 7" xfId="43136"/>
    <cellStyle name="Normal 10 2 2 3_Lcc_inputs" xfId="43137"/>
    <cellStyle name="Normal 10 2 2 4" xfId="11044"/>
    <cellStyle name="Normal 10 2 2 4 2" xfId="14253"/>
    <cellStyle name="Normal 10 2 2 4 2 2" xfId="14254"/>
    <cellStyle name="Normal 10 2 2 4 2 3" xfId="43138"/>
    <cellStyle name="Normal 10 2 2 4 3" xfId="14255"/>
    <cellStyle name="Normal 10 2 2 4 3 2" xfId="43139"/>
    <cellStyle name="Normal 10 2 2 4 4" xfId="43140"/>
    <cellStyle name="Normal 10 2 2 4 5" xfId="43141"/>
    <cellStyle name="Normal 10 2 2 4_Lcc_inputs" xfId="43142"/>
    <cellStyle name="Normal 10 2 2 5" xfId="14256"/>
    <cellStyle name="Normal 10 2 2 5 2" xfId="14257"/>
    <cellStyle name="Normal 10 2 2 5 2 2" xfId="14258"/>
    <cellStyle name="Normal 10 2 2 5 2 3" xfId="43143"/>
    <cellStyle name="Normal 10 2 2 5 3" xfId="14259"/>
    <cellStyle name="Normal 10 2 2 5 4" xfId="43144"/>
    <cellStyle name="Normal 10 2 2 5_Lcc_inputs" xfId="43145"/>
    <cellStyle name="Normal 10 2 2 6" xfId="14260"/>
    <cellStyle name="Normal 10 2 2 6 2" xfId="14261"/>
    <cellStyle name="Normal 10 2 2 6 3" xfId="43146"/>
    <cellStyle name="Normal 10 2 2 7" xfId="14262"/>
    <cellStyle name="Normal 10 2 2 7 2" xfId="43147"/>
    <cellStyle name="Normal 10 2 2 8" xfId="9501"/>
    <cellStyle name="Normal 10 2 2 9" xfId="43148"/>
    <cellStyle name="Normal 10 2 2_Lcc_inputs" xfId="43149"/>
    <cellStyle name="Normal 10 2 3" xfId="9503"/>
    <cellStyle name="Normal 10 2 4" xfId="9504"/>
    <cellStyle name="Normal 10 2 4 2" xfId="14263"/>
    <cellStyle name="Normal 10 2 4 2 2" xfId="14264"/>
    <cellStyle name="Normal 10 2 4 2 2 2" xfId="14265"/>
    <cellStyle name="Normal 10 2 4 2 2 2 2" xfId="14266"/>
    <cellStyle name="Normal 10 2 4 2 2 3" xfId="14267"/>
    <cellStyle name="Normal 10 2 4 2 3" xfId="14268"/>
    <cellStyle name="Normal 10 2 4 2 3 2" xfId="14269"/>
    <cellStyle name="Normal 10 2 4 2 3 2 2" xfId="14270"/>
    <cellStyle name="Normal 10 2 4 2 3 3" xfId="14271"/>
    <cellStyle name="Normal 10 2 4 2 4" xfId="14272"/>
    <cellStyle name="Normal 10 2 4 2 4 2" xfId="14273"/>
    <cellStyle name="Normal 10 2 4 2 5" xfId="14274"/>
    <cellStyle name="Normal 10 2 4 2_Lcc_inputs" xfId="43150"/>
    <cellStyle name="Normal 10 2 4 3" xfId="14275"/>
    <cellStyle name="Normal 10 2 4 3 2" xfId="14276"/>
    <cellStyle name="Normal 10 2 4 3 2 2" xfId="14277"/>
    <cellStyle name="Normal 10 2 4 3 2 3" xfId="43151"/>
    <cellStyle name="Normal 10 2 4 3 3" xfId="14278"/>
    <cellStyle name="Normal 10 2 4 3 4" xfId="43152"/>
    <cellStyle name="Normal 10 2 4 3_Lcc_inputs" xfId="43153"/>
    <cellStyle name="Normal 10 2 4 4" xfId="14279"/>
    <cellStyle name="Normal 10 2 4 4 2" xfId="14280"/>
    <cellStyle name="Normal 10 2 4 4 2 2" xfId="14281"/>
    <cellStyle name="Normal 10 2 4 4 3" xfId="14282"/>
    <cellStyle name="Normal 10 2 4 5" xfId="14283"/>
    <cellStyle name="Normal 10 2 4 5 2" xfId="14284"/>
    <cellStyle name="Normal 10 2 4 6" xfId="14285"/>
    <cellStyle name="Normal 10 2 4 7" xfId="43154"/>
    <cellStyle name="Normal 10 2 4 8" xfId="43155"/>
    <cellStyle name="Normal 10 2 4_Lcc_inputs" xfId="43156"/>
    <cellStyle name="Normal 10 2 5" xfId="9500"/>
    <cellStyle name="Normal 10 2 5 2" xfId="14286"/>
    <cellStyle name="Normal 10 2 5 2 2" xfId="14287"/>
    <cellStyle name="Normal 10 2 5 2 2 2" xfId="14288"/>
    <cellStyle name="Normal 10 2 5 2 2 2 2" xfId="14289"/>
    <cellStyle name="Normal 10 2 5 2 2 3" xfId="14290"/>
    <cellStyle name="Normal 10 2 5 2 3" xfId="14291"/>
    <cellStyle name="Normal 10 2 5 2 3 2" xfId="14292"/>
    <cellStyle name="Normal 10 2 5 2 3 2 2" xfId="14293"/>
    <cellStyle name="Normal 10 2 5 2 3 3" xfId="14294"/>
    <cellStyle name="Normal 10 2 5 2 4" xfId="14295"/>
    <cellStyle name="Normal 10 2 5 2 4 2" xfId="14296"/>
    <cellStyle name="Normal 10 2 5 2 5" xfId="14297"/>
    <cellStyle name="Normal 10 2 5 2_Lcc_inputs" xfId="43157"/>
    <cellStyle name="Normal 10 2 5 3" xfId="14298"/>
    <cellStyle name="Normal 10 2 5 3 2" xfId="14299"/>
    <cellStyle name="Normal 10 2 5 3 2 2" xfId="14300"/>
    <cellStyle name="Normal 10 2 5 3 2 3" xfId="43158"/>
    <cellStyle name="Normal 10 2 5 3 3" xfId="14301"/>
    <cellStyle name="Normal 10 2 5 3 4" xfId="43159"/>
    <cellStyle name="Normal 10 2 5 3_Lcc_inputs" xfId="43160"/>
    <cellStyle name="Normal 10 2 5 4" xfId="14302"/>
    <cellStyle name="Normal 10 2 5 4 2" xfId="14303"/>
    <cellStyle name="Normal 10 2 5 4 2 2" xfId="14304"/>
    <cellStyle name="Normal 10 2 5 4 3" xfId="14305"/>
    <cellStyle name="Normal 10 2 5 5" xfId="14306"/>
    <cellStyle name="Normal 10 2 5 5 2" xfId="14307"/>
    <cellStyle name="Normal 10 2 5 6" xfId="14308"/>
    <cellStyle name="Normal 10 2 5 7" xfId="43161"/>
    <cellStyle name="Normal 10 2 5 8" xfId="43162"/>
    <cellStyle name="Normal 10 2 5_Lcc_inputs" xfId="43163"/>
    <cellStyle name="Normal 10 2 6" xfId="14309"/>
    <cellStyle name="Normal 10 2 6 2" xfId="14310"/>
    <cellStyle name="Normal 10 2 6 2 2" xfId="14311"/>
    <cellStyle name="Normal 10 2 6 2 2 2" xfId="14312"/>
    <cellStyle name="Normal 10 2 6 2 2 3" xfId="43164"/>
    <cellStyle name="Normal 10 2 6 2 3" xfId="14313"/>
    <cellStyle name="Normal 10 2 6 2 4" xfId="43165"/>
    <cellStyle name="Normal 10 2 6 2_Lcc_inputs" xfId="43166"/>
    <cellStyle name="Normal 10 2 6 3" xfId="14314"/>
    <cellStyle name="Normal 10 2 6 3 2" xfId="14315"/>
    <cellStyle name="Normal 10 2 6 3 2 2" xfId="14316"/>
    <cellStyle name="Normal 10 2 6 3 3" xfId="14317"/>
    <cellStyle name="Normal 10 2 6 4" xfId="14318"/>
    <cellStyle name="Normal 10 2 6 4 2" xfId="14319"/>
    <cellStyle name="Normal 10 2 6 5" xfId="14320"/>
    <cellStyle name="Normal 10 2 6 6" xfId="43167"/>
    <cellStyle name="Normal 10 2 6 7" xfId="43168"/>
    <cellStyle name="Normal 10 2 6_Lcc_inputs" xfId="43169"/>
    <cellStyle name="Normal 10 2 7" xfId="14321"/>
    <cellStyle name="Normal 10 2 7 2" xfId="14322"/>
    <cellStyle name="Normal 10 2 7 3" xfId="43170"/>
    <cellStyle name="Normal 10 2 8" xfId="14323"/>
    <cellStyle name="Normal 10 2 8 2" xfId="43171"/>
    <cellStyle name="Normal 10 2 9" xfId="43172"/>
    <cellStyle name="Normal 10 2 9 2" xfId="43173"/>
    <cellStyle name="Normal 10 2_Lcc_inputs" xfId="43174"/>
    <cellStyle name="Normal 10 20" xfId="55137"/>
    <cellStyle name="Normal 10 21" xfId="55168"/>
    <cellStyle name="Normal 10 22" xfId="55136"/>
    <cellStyle name="Normal 10 23" xfId="55169"/>
    <cellStyle name="Normal 10 3" xfId="895"/>
    <cellStyle name="Normal 10 3 2" xfId="3191"/>
    <cellStyle name="Normal 10 3 2 2" xfId="9506"/>
    <cellStyle name="Normal 10 3 2 2 2" xfId="14324"/>
    <cellStyle name="Normal 10 3 2 2 2 2" xfId="14325"/>
    <cellStyle name="Normal 10 3 2 2 2 2 2" xfId="14326"/>
    <cellStyle name="Normal 10 3 2 2 2 2 2 2" xfId="14327"/>
    <cellStyle name="Normal 10 3 2 2 2 2 3" xfId="14328"/>
    <cellStyle name="Normal 10 3 2 2 2 3" xfId="14329"/>
    <cellStyle name="Normal 10 3 2 2 2 3 2" xfId="14330"/>
    <cellStyle name="Normal 10 3 2 2 2 3 2 2" xfId="14331"/>
    <cellStyle name="Normal 10 3 2 2 2 3 3" xfId="14332"/>
    <cellStyle name="Normal 10 3 2 2 2 4" xfId="14333"/>
    <cellStyle name="Normal 10 3 2 2 2 4 2" xfId="14334"/>
    <cellStyle name="Normal 10 3 2 2 2 5" xfId="14335"/>
    <cellStyle name="Normal 10 3 2 2 2_Lcc_inputs" xfId="43175"/>
    <cellStyle name="Normal 10 3 2 2 3" xfId="14336"/>
    <cellStyle name="Normal 10 3 2 2 3 2" xfId="14337"/>
    <cellStyle name="Normal 10 3 2 2 3 2 2" xfId="14338"/>
    <cellStyle name="Normal 10 3 2 2 3 2 3" xfId="43176"/>
    <cellStyle name="Normal 10 3 2 2 3 3" xfId="14339"/>
    <cellStyle name="Normal 10 3 2 2 3 4" xfId="43177"/>
    <cellStyle name="Normal 10 3 2 2 3_Lcc_inputs" xfId="43178"/>
    <cellStyle name="Normal 10 3 2 2 4" xfId="14340"/>
    <cellStyle name="Normal 10 3 2 2 4 2" xfId="14341"/>
    <cellStyle name="Normal 10 3 2 2 4 2 2" xfId="14342"/>
    <cellStyle name="Normal 10 3 2 2 4 3" xfId="14343"/>
    <cellStyle name="Normal 10 3 2 2 5" xfId="14344"/>
    <cellStyle name="Normal 10 3 2 2 5 2" xfId="14345"/>
    <cellStyle name="Normal 10 3 2 2 6" xfId="14346"/>
    <cellStyle name="Normal 10 3 2 2 7" xfId="43179"/>
    <cellStyle name="Normal 10 3 2 2 8" xfId="43180"/>
    <cellStyle name="Normal 10 3 2 2_Lcc_inputs" xfId="43181"/>
    <cellStyle name="Normal 10 3 2 3" xfId="14347"/>
    <cellStyle name="Normal 10 3 2 3 2" xfId="14348"/>
    <cellStyle name="Normal 10 3 2 3 2 2" xfId="14349"/>
    <cellStyle name="Normal 10 3 2 3 2 2 2" xfId="14350"/>
    <cellStyle name="Normal 10 3 2 3 2 3" xfId="14351"/>
    <cellStyle name="Normal 10 3 2 3 3" xfId="14352"/>
    <cellStyle name="Normal 10 3 2 3 3 2" xfId="14353"/>
    <cellStyle name="Normal 10 3 2 3 3 2 2" xfId="14354"/>
    <cellStyle name="Normal 10 3 2 3 3 3" xfId="14355"/>
    <cellStyle name="Normal 10 3 2 3 4" xfId="14356"/>
    <cellStyle name="Normal 10 3 2 3 4 2" xfId="14357"/>
    <cellStyle name="Normal 10 3 2 3 5" xfId="14358"/>
    <cellStyle name="Normal 10 3 2 3_Lcc_inputs" xfId="43182"/>
    <cellStyle name="Normal 10 3 2 4" xfId="14359"/>
    <cellStyle name="Normal 10 3 2 4 2" xfId="14360"/>
    <cellStyle name="Normal 10 3 2 4 2 2" xfId="14361"/>
    <cellStyle name="Normal 10 3 2 4 2 3" xfId="43183"/>
    <cellStyle name="Normal 10 3 2 4 3" xfId="14362"/>
    <cellStyle name="Normal 10 3 2 4 4" xfId="43184"/>
    <cellStyle name="Normal 10 3 2 4_Lcc_inputs" xfId="43185"/>
    <cellStyle name="Normal 10 3 2 5" xfId="14363"/>
    <cellStyle name="Normal 10 3 2 5 2" xfId="14364"/>
    <cellStyle name="Normal 10 3 2 5 2 2" xfId="14365"/>
    <cellStyle name="Normal 10 3 2 5 3" xfId="14366"/>
    <cellStyle name="Normal 10 3 2 6" xfId="14367"/>
    <cellStyle name="Normal 10 3 2 6 2" xfId="14368"/>
    <cellStyle name="Normal 10 3 2 7" xfId="14369"/>
    <cellStyle name="Normal 10 3 2 8" xfId="9505"/>
    <cellStyle name="Normal 10 3 2 9" xfId="43186"/>
    <cellStyle name="Normal 10 3 2_Lcc_inputs" xfId="43187"/>
    <cellStyle name="Normal 10 3 3" xfId="9507"/>
    <cellStyle name="Normal 10 3 3 2" xfId="14370"/>
    <cellStyle name="Normal 10 3 3 2 2" xfId="14371"/>
    <cellStyle name="Normal 10 3 3 2 2 2" xfId="14372"/>
    <cellStyle name="Normal 10 3 3 2 2 2 2" xfId="14373"/>
    <cellStyle name="Normal 10 3 3 2 2 3" xfId="14374"/>
    <cellStyle name="Normal 10 3 3 2 3" xfId="14375"/>
    <cellStyle name="Normal 10 3 3 2 3 2" xfId="14376"/>
    <cellStyle name="Normal 10 3 3 2 3 2 2" xfId="14377"/>
    <cellStyle name="Normal 10 3 3 2 3 3" xfId="14378"/>
    <cellStyle name="Normal 10 3 3 2 4" xfId="14379"/>
    <cellStyle name="Normal 10 3 3 2 4 2" xfId="14380"/>
    <cellStyle name="Normal 10 3 3 2 5" xfId="14381"/>
    <cellStyle name="Normal 10 3 3 2_Lcc_inputs" xfId="43188"/>
    <cellStyle name="Normal 10 3 3 3" xfId="14382"/>
    <cellStyle name="Normal 10 3 3 3 2" xfId="14383"/>
    <cellStyle name="Normal 10 3 3 3 2 2" xfId="14384"/>
    <cellStyle name="Normal 10 3 3 3 2 3" xfId="43189"/>
    <cellStyle name="Normal 10 3 3 3 3" xfId="14385"/>
    <cellStyle name="Normal 10 3 3 3 4" xfId="43190"/>
    <cellStyle name="Normal 10 3 3 3_Lcc_inputs" xfId="43191"/>
    <cellStyle name="Normal 10 3 3 4" xfId="14386"/>
    <cellStyle name="Normal 10 3 3 4 2" xfId="14387"/>
    <cellStyle name="Normal 10 3 3 4 2 2" xfId="14388"/>
    <cellStyle name="Normal 10 3 3 4 3" xfId="14389"/>
    <cellStyle name="Normal 10 3 3 5" xfId="14390"/>
    <cellStyle name="Normal 10 3 3 5 2" xfId="14391"/>
    <cellStyle name="Normal 10 3 3 6" xfId="14392"/>
    <cellStyle name="Normal 10 3 3 7" xfId="43192"/>
    <cellStyle name="Normal 10 3 3 8" xfId="43193"/>
    <cellStyle name="Normal 10 3 3_Lcc_inputs" xfId="43194"/>
    <cellStyle name="Normal 10 3 4" xfId="10864"/>
    <cellStyle name="Normal 10 3 4 2" xfId="14393"/>
    <cellStyle name="Normal 10 3 4 2 2" xfId="43195"/>
    <cellStyle name="Normal 10 3 4 3" xfId="43196"/>
    <cellStyle name="Normal 10 3 4 3 2" xfId="43197"/>
    <cellStyle name="Normal 10 3 4 3 3" xfId="43198"/>
    <cellStyle name="Normal 10 3 4 4" xfId="43199"/>
    <cellStyle name="Normal 10 3 4 4 2" xfId="43200"/>
    <cellStyle name="Normal 10 3 4 5" xfId="43201"/>
    <cellStyle name="Normal 10 3 4_Lcc_inputs" xfId="43202"/>
    <cellStyle name="Normal 10 3 5" xfId="11045"/>
    <cellStyle name="Normal 10 3 5 2" xfId="14394"/>
    <cellStyle name="Normal 10 3 5 2 2" xfId="14395"/>
    <cellStyle name="Normal 10 3 5 2 2 2" xfId="14396"/>
    <cellStyle name="Normal 10 3 5 2 2 3" xfId="43203"/>
    <cellStyle name="Normal 10 3 5 2 3" xfId="14397"/>
    <cellStyle name="Normal 10 3 5 2 4" xfId="43204"/>
    <cellStyle name="Normal 10 3 5 2_Lcc_inputs" xfId="43205"/>
    <cellStyle name="Normal 10 3 5 3" xfId="14398"/>
    <cellStyle name="Normal 10 3 5 3 2" xfId="14399"/>
    <cellStyle name="Normal 10 3 5 3 2 2" xfId="14400"/>
    <cellStyle name="Normal 10 3 5 3 3" xfId="14401"/>
    <cellStyle name="Normal 10 3 5 4" xfId="14402"/>
    <cellStyle name="Normal 10 3 5 4 2" xfId="14403"/>
    <cellStyle name="Normal 10 3 5 5" xfId="14404"/>
    <cellStyle name="Normal 10 3 5 6" xfId="43206"/>
    <cellStyle name="Normal 10 3 5 7" xfId="43207"/>
    <cellStyle name="Normal 10 3 5_Lcc_inputs" xfId="43208"/>
    <cellStyle name="Normal 10 3 6" xfId="14405"/>
    <cellStyle name="Normal 10 3 7" xfId="14406"/>
    <cellStyle name="Normal 10 3 7 2" xfId="14407"/>
    <cellStyle name="Normal 10 3 7 2 2" xfId="14408"/>
    <cellStyle name="Normal 10 3 7 2 3" xfId="43209"/>
    <cellStyle name="Normal 10 3 7 3" xfId="14409"/>
    <cellStyle name="Normal 10 3 7 4" xfId="43210"/>
    <cellStyle name="Normal 10 3 7_Lcc_inputs" xfId="43211"/>
    <cellStyle name="Normal 10 3 8" xfId="14410"/>
    <cellStyle name="Normal 10 3 8 2" xfId="14411"/>
    <cellStyle name="Normal 10 3 8 2 2" xfId="14412"/>
    <cellStyle name="Normal 10 3 8 3" xfId="14413"/>
    <cellStyle name="Normal 10 3 9" xfId="3190"/>
    <cellStyle name="Normal 10 4" xfId="893"/>
    <cellStyle name="Normal 10 4 10" xfId="3192"/>
    <cellStyle name="Normal 10 4 2" xfId="3193"/>
    <cellStyle name="Normal 10 4 2 2" xfId="14414"/>
    <cellStyle name="Normal 10 4 2 2 2" xfId="14415"/>
    <cellStyle name="Normal 10 4 2 2 2 2" xfId="14416"/>
    <cellStyle name="Normal 10 4 2 2 2 2 2" xfId="14417"/>
    <cellStyle name="Normal 10 4 2 2 2 3" xfId="14418"/>
    <cellStyle name="Normal 10 4 2 2 3" xfId="14419"/>
    <cellStyle name="Normal 10 4 2 2 3 2" xfId="14420"/>
    <cellStyle name="Normal 10 4 2 2 3 2 2" xfId="14421"/>
    <cellStyle name="Normal 10 4 2 2 3 3" xfId="14422"/>
    <cellStyle name="Normal 10 4 2 2 4" xfId="14423"/>
    <cellStyle name="Normal 10 4 2 2 4 2" xfId="14424"/>
    <cellStyle name="Normal 10 4 2 2 5" xfId="14425"/>
    <cellStyle name="Normal 10 4 2 2_Lcc_inputs" xfId="43212"/>
    <cellStyle name="Normal 10 4 2 3" xfId="14426"/>
    <cellStyle name="Normal 10 4 2 3 2" xfId="14427"/>
    <cellStyle name="Normal 10 4 2 3 2 2" xfId="14428"/>
    <cellStyle name="Normal 10 4 2 3 2 3" xfId="43213"/>
    <cellStyle name="Normal 10 4 2 3 3" xfId="14429"/>
    <cellStyle name="Normal 10 4 2 3 4" xfId="43214"/>
    <cellStyle name="Normal 10 4 2 3_Lcc_inputs" xfId="43215"/>
    <cellStyle name="Normal 10 4 2 4" xfId="14430"/>
    <cellStyle name="Normal 10 4 2 4 2" xfId="14431"/>
    <cellStyle name="Normal 10 4 2 4 2 2" xfId="14432"/>
    <cellStyle name="Normal 10 4 2 4 3" xfId="14433"/>
    <cellStyle name="Normal 10 4 2 5" xfId="14434"/>
    <cellStyle name="Normal 10 4 2 5 2" xfId="14435"/>
    <cellStyle name="Normal 10 4 2 6" xfId="14436"/>
    <cellStyle name="Normal 10 4 2 7" xfId="9509"/>
    <cellStyle name="Normal 10 4 2 8" xfId="43216"/>
    <cellStyle name="Normal 10 4 2_Lcc_inputs" xfId="43217"/>
    <cellStyle name="Normal 10 4 3" xfId="9508"/>
    <cellStyle name="Normal 10 4 3 2" xfId="14437"/>
    <cellStyle name="Normal 10 4 3 2 2" xfId="14438"/>
    <cellStyle name="Normal 10 4 3 2 2 2" xfId="14439"/>
    <cellStyle name="Normal 10 4 3 2 2 3" xfId="43218"/>
    <cellStyle name="Normal 10 4 3 2 3" xfId="14440"/>
    <cellStyle name="Normal 10 4 3 2 4" xfId="43219"/>
    <cellStyle name="Normal 10 4 3 2_Lcc_inputs" xfId="43220"/>
    <cellStyle name="Normal 10 4 3 3" xfId="14441"/>
    <cellStyle name="Normal 10 4 3 3 2" xfId="14442"/>
    <cellStyle name="Normal 10 4 3 3 2 2" xfId="14443"/>
    <cellStyle name="Normal 10 4 3 3 3" xfId="14444"/>
    <cellStyle name="Normal 10 4 3 4" xfId="14445"/>
    <cellStyle name="Normal 10 4 3 4 2" xfId="14446"/>
    <cellStyle name="Normal 10 4 3 5" xfId="14447"/>
    <cellStyle name="Normal 10 4 3 6" xfId="43221"/>
    <cellStyle name="Normal 10 4 3 7" xfId="43222"/>
    <cellStyle name="Normal 10 4 3_Lcc_inputs" xfId="43223"/>
    <cellStyle name="Normal 10 4 4" xfId="11046"/>
    <cellStyle name="Normal 10 4 4 2" xfId="14448"/>
    <cellStyle name="Normal 10 4 4 2 2" xfId="14449"/>
    <cellStyle name="Normal 10 4 4 2 3" xfId="43224"/>
    <cellStyle name="Normal 10 4 4 3" xfId="14450"/>
    <cellStyle name="Normal 10 4 4 3 2" xfId="43225"/>
    <cellStyle name="Normal 10 4 4 4" xfId="43226"/>
    <cellStyle name="Normal 10 4 4 5" xfId="43227"/>
    <cellStyle name="Normal 10 4 4_Lcc_inputs" xfId="43228"/>
    <cellStyle name="Normal 10 4 5" xfId="14451"/>
    <cellStyle name="Normal 10 4 5 2" xfId="14452"/>
    <cellStyle name="Normal 10 4 5 2 2" xfId="14453"/>
    <cellStyle name="Normal 10 4 5 2 3" xfId="43229"/>
    <cellStyle name="Normal 10 4 5 3" xfId="14454"/>
    <cellStyle name="Normal 10 4 5 4" xfId="43230"/>
    <cellStyle name="Normal 10 4 5_Lcc_inputs" xfId="43231"/>
    <cellStyle name="Normal 10 4 6" xfId="14455"/>
    <cellStyle name="Normal 10 4 6 2" xfId="14456"/>
    <cellStyle name="Normal 10 4 6 3" xfId="43232"/>
    <cellStyle name="Normal 10 4 7" xfId="14457"/>
    <cellStyle name="Normal 10 4 7 2" xfId="43233"/>
    <cellStyle name="Normal 10 4 8" xfId="43234"/>
    <cellStyle name="Normal 10 4 9" xfId="43235"/>
    <cellStyle name="Normal 10 4_Lcc_inputs" xfId="43236"/>
    <cellStyle name="Normal 10 5" xfId="3194"/>
    <cellStyle name="Normal 10 5 2" xfId="9511"/>
    <cellStyle name="Normal 10 5 2 2" xfId="14458"/>
    <cellStyle name="Normal 10 5 2 2 2" xfId="14459"/>
    <cellStyle name="Normal 10 5 2 2 2 2" xfId="14460"/>
    <cellStyle name="Normal 10 5 2 2 2 2 2" xfId="14461"/>
    <cellStyle name="Normal 10 5 2 2 2 3" xfId="14462"/>
    <cellStyle name="Normal 10 5 2 2 3" xfId="14463"/>
    <cellStyle name="Normal 10 5 2 2 3 2" xfId="14464"/>
    <cellStyle name="Normal 10 5 2 2 3 2 2" xfId="14465"/>
    <cellStyle name="Normal 10 5 2 2 3 3" xfId="14466"/>
    <cellStyle name="Normal 10 5 2 2 4" xfId="14467"/>
    <cellStyle name="Normal 10 5 2 2 4 2" xfId="14468"/>
    <cellStyle name="Normal 10 5 2 2 5" xfId="14469"/>
    <cellStyle name="Normal 10 5 2 2_Lcc_inputs" xfId="43237"/>
    <cellStyle name="Normal 10 5 2 3" xfId="14470"/>
    <cellStyle name="Normal 10 5 2 3 2" xfId="14471"/>
    <cellStyle name="Normal 10 5 2 3 2 2" xfId="14472"/>
    <cellStyle name="Normal 10 5 2 3 2 3" xfId="43238"/>
    <cellStyle name="Normal 10 5 2 3 3" xfId="14473"/>
    <cellStyle name="Normal 10 5 2 3 4" xfId="43239"/>
    <cellStyle name="Normal 10 5 2 3_Lcc_inputs" xfId="43240"/>
    <cellStyle name="Normal 10 5 2 4" xfId="14474"/>
    <cellStyle name="Normal 10 5 2 4 2" xfId="14475"/>
    <cellStyle name="Normal 10 5 2 4 2 2" xfId="14476"/>
    <cellStyle name="Normal 10 5 2 4 3" xfId="14477"/>
    <cellStyle name="Normal 10 5 2 5" xfId="14478"/>
    <cellStyle name="Normal 10 5 2 5 2" xfId="14479"/>
    <cellStyle name="Normal 10 5 2 6" xfId="14480"/>
    <cellStyle name="Normal 10 5 2 7" xfId="43241"/>
    <cellStyle name="Normal 10 5 2 8" xfId="43242"/>
    <cellStyle name="Normal 10 5 2_Lcc_inputs" xfId="43243"/>
    <cellStyle name="Normal 10 5 3" xfId="14481"/>
    <cellStyle name="Normal 10 5 3 2" xfId="14482"/>
    <cellStyle name="Normal 10 5 3 2 2" xfId="14483"/>
    <cellStyle name="Normal 10 5 3 2 2 2" xfId="14484"/>
    <cellStyle name="Normal 10 5 3 2 3" xfId="14485"/>
    <cellStyle name="Normal 10 5 3 3" xfId="14486"/>
    <cellStyle name="Normal 10 5 3 3 2" xfId="14487"/>
    <cellStyle name="Normal 10 5 3 3 2 2" xfId="14488"/>
    <cellStyle name="Normal 10 5 3 3 3" xfId="14489"/>
    <cellStyle name="Normal 10 5 3 4" xfId="14490"/>
    <cellStyle name="Normal 10 5 3 4 2" xfId="14491"/>
    <cellStyle name="Normal 10 5 3 5" xfId="14492"/>
    <cellStyle name="Normal 10 5 3_Lcc_inputs" xfId="43244"/>
    <cellStyle name="Normal 10 5 4" xfId="14493"/>
    <cellStyle name="Normal 10 5 4 2" xfId="14494"/>
    <cellStyle name="Normal 10 5 4 2 2" xfId="14495"/>
    <cellStyle name="Normal 10 5 4 2 3" xfId="43245"/>
    <cellStyle name="Normal 10 5 4 3" xfId="14496"/>
    <cellStyle name="Normal 10 5 4 4" xfId="43246"/>
    <cellStyle name="Normal 10 5 4_Lcc_inputs" xfId="43247"/>
    <cellStyle name="Normal 10 5 5" xfId="14497"/>
    <cellStyle name="Normal 10 5 5 2" xfId="14498"/>
    <cellStyle name="Normal 10 5 5 2 2" xfId="14499"/>
    <cellStyle name="Normal 10 5 5 3" xfId="14500"/>
    <cellStyle name="Normal 10 5 6" xfId="14501"/>
    <cellStyle name="Normal 10 5 6 2" xfId="14502"/>
    <cellStyle name="Normal 10 5 7" xfId="14503"/>
    <cellStyle name="Normal 10 5 8" xfId="9510"/>
    <cellStyle name="Normal 10 5 9" xfId="43248"/>
    <cellStyle name="Normal 10 5_Lcc_inputs" xfId="43249"/>
    <cellStyle name="Normal 10 6" xfId="9512"/>
    <cellStyle name="Normal 10 6 2" xfId="9513"/>
    <cellStyle name="Normal 10 6 2 2" xfId="14504"/>
    <cellStyle name="Normal 10 6 2 2 2" xfId="14505"/>
    <cellStyle name="Normal 10 6 2 2 2 2" xfId="14506"/>
    <cellStyle name="Normal 10 6 2 2 2 2 2" xfId="14507"/>
    <cellStyle name="Normal 10 6 2 2 2 3" xfId="14508"/>
    <cellStyle name="Normal 10 6 2 2 3" xfId="14509"/>
    <cellStyle name="Normal 10 6 2 2 3 2" xfId="14510"/>
    <cellStyle name="Normal 10 6 2 2 3 2 2" xfId="14511"/>
    <cellStyle name="Normal 10 6 2 2 3 3" xfId="14512"/>
    <cellStyle name="Normal 10 6 2 2 4" xfId="14513"/>
    <cellStyle name="Normal 10 6 2 2 4 2" xfId="14514"/>
    <cellStyle name="Normal 10 6 2 2 5" xfId="14515"/>
    <cellStyle name="Normal 10 6 2 2_Lcc_inputs" xfId="43250"/>
    <cellStyle name="Normal 10 6 2 3" xfId="14516"/>
    <cellStyle name="Normal 10 6 2 3 2" xfId="14517"/>
    <cellStyle name="Normal 10 6 2 3 2 2" xfId="14518"/>
    <cellStyle name="Normal 10 6 2 3 2 3" xfId="43251"/>
    <cellStyle name="Normal 10 6 2 3 3" xfId="14519"/>
    <cellStyle name="Normal 10 6 2 3 4" xfId="43252"/>
    <cellStyle name="Normal 10 6 2 3_Lcc_inputs" xfId="43253"/>
    <cellStyle name="Normal 10 6 2 4" xfId="14520"/>
    <cellStyle name="Normal 10 6 2 4 2" xfId="14521"/>
    <cellStyle name="Normal 10 6 2 4 2 2" xfId="14522"/>
    <cellStyle name="Normal 10 6 2 4 3" xfId="14523"/>
    <cellStyle name="Normal 10 6 2 5" xfId="14524"/>
    <cellStyle name="Normal 10 6 2 5 2" xfId="14525"/>
    <cellStyle name="Normal 10 6 2 6" xfId="14526"/>
    <cellStyle name="Normal 10 6 2 7" xfId="43254"/>
    <cellStyle name="Normal 10 6 2 8" xfId="43255"/>
    <cellStyle name="Normal 10 6 2_Lcc_inputs" xfId="43256"/>
    <cellStyle name="Normal 10 6 3" xfId="14527"/>
    <cellStyle name="Normal 10 6 3 2" xfId="14528"/>
    <cellStyle name="Normal 10 6 3 2 2" xfId="14529"/>
    <cellStyle name="Normal 10 6 3 2 2 2" xfId="14530"/>
    <cellStyle name="Normal 10 6 3 2 3" xfId="14531"/>
    <cellStyle name="Normal 10 6 3 3" xfId="14532"/>
    <cellStyle name="Normal 10 6 3 3 2" xfId="14533"/>
    <cellStyle name="Normal 10 6 3 3 2 2" xfId="14534"/>
    <cellStyle name="Normal 10 6 3 3 3" xfId="14535"/>
    <cellStyle name="Normal 10 6 3 4" xfId="14536"/>
    <cellStyle name="Normal 10 6 3 4 2" xfId="14537"/>
    <cellStyle name="Normal 10 6 3 5" xfId="14538"/>
    <cellStyle name="Normal 10 6 3_Lcc_inputs" xfId="43257"/>
    <cellStyle name="Normal 10 6 4" xfId="14539"/>
    <cellStyle name="Normal 10 6 4 2" xfId="14540"/>
    <cellStyle name="Normal 10 6 4 2 2" xfId="14541"/>
    <cellStyle name="Normal 10 6 4 2 3" xfId="43258"/>
    <cellStyle name="Normal 10 6 4 3" xfId="14542"/>
    <cellStyle name="Normal 10 6 4 4" xfId="43259"/>
    <cellStyle name="Normal 10 6 4_Lcc_inputs" xfId="43260"/>
    <cellStyle name="Normal 10 6 5" xfId="14543"/>
    <cellStyle name="Normal 10 6 5 2" xfId="14544"/>
    <cellStyle name="Normal 10 6 5 2 2" xfId="14545"/>
    <cellStyle name="Normal 10 6 5 3" xfId="14546"/>
    <cellStyle name="Normal 10 6 6" xfId="14547"/>
    <cellStyle name="Normal 10 6 6 2" xfId="14548"/>
    <cellStyle name="Normal 10 6 7" xfId="14549"/>
    <cellStyle name="Normal 10 6 8" xfId="43261"/>
    <cellStyle name="Normal 10 6 9" xfId="43262"/>
    <cellStyle name="Normal 10 6_Lcc_inputs" xfId="43263"/>
    <cellStyle name="Normal 10 7" xfId="9514"/>
    <cellStyle name="Normal 10 7 2" xfId="9515"/>
    <cellStyle name="Normal 10 7 2 2" xfId="14550"/>
    <cellStyle name="Normal 10 7 2 2 2" xfId="14551"/>
    <cellStyle name="Normal 10 7 2 2 2 2" xfId="14552"/>
    <cellStyle name="Normal 10 7 2 2 2 2 2" xfId="14553"/>
    <cellStyle name="Normal 10 7 2 2 2 3" xfId="14554"/>
    <cellStyle name="Normal 10 7 2 2 3" xfId="14555"/>
    <cellStyle name="Normal 10 7 2 2 3 2" xfId="14556"/>
    <cellStyle name="Normal 10 7 2 2 3 2 2" xfId="14557"/>
    <cellStyle name="Normal 10 7 2 2 3 3" xfId="14558"/>
    <cellStyle name="Normal 10 7 2 2 4" xfId="14559"/>
    <cellStyle name="Normal 10 7 2 2 4 2" xfId="14560"/>
    <cellStyle name="Normal 10 7 2 2 5" xfId="14561"/>
    <cellStyle name="Normal 10 7 2 2_Lcc_inputs" xfId="43264"/>
    <cellStyle name="Normal 10 7 2 3" xfId="14562"/>
    <cellStyle name="Normal 10 7 2 3 2" xfId="14563"/>
    <cellStyle name="Normal 10 7 2 3 2 2" xfId="14564"/>
    <cellStyle name="Normal 10 7 2 3 2 3" xfId="43265"/>
    <cellStyle name="Normal 10 7 2 3 3" xfId="14565"/>
    <cellStyle name="Normal 10 7 2 3 4" xfId="43266"/>
    <cellStyle name="Normal 10 7 2 3_Lcc_inputs" xfId="43267"/>
    <cellStyle name="Normal 10 7 2 4" xfId="14566"/>
    <cellStyle name="Normal 10 7 2 4 2" xfId="14567"/>
    <cellStyle name="Normal 10 7 2 4 2 2" xfId="14568"/>
    <cellStyle name="Normal 10 7 2 4 3" xfId="14569"/>
    <cellStyle name="Normal 10 7 2 5" xfId="14570"/>
    <cellStyle name="Normal 10 7 2 5 2" xfId="14571"/>
    <cellStyle name="Normal 10 7 2 6" xfId="14572"/>
    <cellStyle name="Normal 10 7 2 7" xfId="43268"/>
    <cellStyle name="Normal 10 7 2 8" xfId="43269"/>
    <cellStyle name="Normal 10 7 2_Lcc_inputs" xfId="43270"/>
    <cellStyle name="Normal 10 7 3" xfId="14573"/>
    <cellStyle name="Normal 10 7 3 2" xfId="14574"/>
    <cellStyle name="Normal 10 7 3 2 2" xfId="14575"/>
    <cellStyle name="Normal 10 7 3 2 2 2" xfId="14576"/>
    <cellStyle name="Normal 10 7 3 2 3" xfId="14577"/>
    <cellStyle name="Normal 10 7 3 3" xfId="14578"/>
    <cellStyle name="Normal 10 7 3 3 2" xfId="14579"/>
    <cellStyle name="Normal 10 7 3 3 2 2" xfId="14580"/>
    <cellStyle name="Normal 10 7 3 3 3" xfId="14581"/>
    <cellStyle name="Normal 10 7 3 4" xfId="14582"/>
    <cellStyle name="Normal 10 7 3 4 2" xfId="14583"/>
    <cellStyle name="Normal 10 7 3 5" xfId="14584"/>
    <cellStyle name="Normal 10 7 3_Lcc_inputs" xfId="43271"/>
    <cellStyle name="Normal 10 7 4" xfId="14585"/>
    <cellStyle name="Normal 10 7 4 2" xfId="14586"/>
    <cellStyle name="Normal 10 7 4 2 2" xfId="14587"/>
    <cellStyle name="Normal 10 7 4 2 3" xfId="43272"/>
    <cellStyle name="Normal 10 7 4 3" xfId="14588"/>
    <cellStyle name="Normal 10 7 4 4" xfId="43273"/>
    <cellStyle name="Normal 10 7 4_Lcc_inputs" xfId="43274"/>
    <cellStyle name="Normal 10 7 5" xfId="14589"/>
    <cellStyle name="Normal 10 7 5 2" xfId="14590"/>
    <cellStyle name="Normal 10 7 5 2 2" xfId="14591"/>
    <cellStyle name="Normal 10 7 5 3" xfId="14592"/>
    <cellStyle name="Normal 10 7 6" xfId="14593"/>
    <cellStyle name="Normal 10 7 6 2" xfId="14594"/>
    <cellStyle name="Normal 10 7 7" xfId="14595"/>
    <cellStyle name="Normal 10 7 8" xfId="43275"/>
    <cellStyle name="Normal 10 7 9" xfId="43276"/>
    <cellStyle name="Normal 10 7_Lcc_inputs" xfId="43277"/>
    <cellStyle name="Normal 10 8" xfId="9516"/>
    <cellStyle name="Normal 10 8 2" xfId="14596"/>
    <cellStyle name="Normal 10 8 2 2" xfId="14597"/>
    <cellStyle name="Normal 10 8 2 2 2" xfId="14598"/>
    <cellStyle name="Normal 10 8 2 2 2 2" xfId="14599"/>
    <cellStyle name="Normal 10 8 2 2 3" xfId="14600"/>
    <cellStyle name="Normal 10 8 2 3" xfId="14601"/>
    <cellStyle name="Normal 10 8 2 3 2" xfId="14602"/>
    <cellStyle name="Normal 10 8 2 3 2 2" xfId="14603"/>
    <cellStyle name="Normal 10 8 2 3 3" xfId="14604"/>
    <cellStyle name="Normal 10 8 2 4" xfId="14605"/>
    <cellStyle name="Normal 10 8 2 4 2" xfId="14606"/>
    <cellStyle name="Normal 10 8 2 5" xfId="14607"/>
    <cellStyle name="Normal 10 8 2_Lcc_inputs" xfId="43278"/>
    <cellStyle name="Normal 10 8 3" xfId="14608"/>
    <cellStyle name="Normal 10 8 3 2" xfId="14609"/>
    <cellStyle name="Normal 10 8 3 2 2" xfId="14610"/>
    <cellStyle name="Normal 10 8 3 2 3" xfId="43279"/>
    <cellStyle name="Normal 10 8 3 3" xfId="14611"/>
    <cellStyle name="Normal 10 8 3 4" xfId="43280"/>
    <cellStyle name="Normal 10 8 3_Lcc_inputs" xfId="43281"/>
    <cellStyle name="Normal 10 8 4" xfId="14612"/>
    <cellStyle name="Normal 10 8 4 2" xfId="14613"/>
    <cellStyle name="Normal 10 8 4 2 2" xfId="14614"/>
    <cellStyle name="Normal 10 8 4 3" xfId="14615"/>
    <cellStyle name="Normal 10 8 5" xfId="14616"/>
    <cellStyle name="Normal 10 8 5 2" xfId="14617"/>
    <cellStyle name="Normal 10 8 6" xfId="14618"/>
    <cellStyle name="Normal 10 8 7" xfId="43282"/>
    <cellStyle name="Normal 10 8 8" xfId="43283"/>
    <cellStyle name="Normal 10 8_Lcc_inputs" xfId="43284"/>
    <cellStyle name="Normal 10 9" xfId="9499"/>
    <cellStyle name="Normal 10 9 2" xfId="14619"/>
    <cellStyle name="Normal 10 9 2 2" xfId="14620"/>
    <cellStyle name="Normal 10 9 2 2 2" xfId="14621"/>
    <cellStyle name="Normal 10 9 2 2 2 2" xfId="14622"/>
    <cellStyle name="Normal 10 9 2 2 3" xfId="14623"/>
    <cellStyle name="Normal 10 9 2 3" xfId="14624"/>
    <cellStyle name="Normal 10 9 2 3 2" xfId="14625"/>
    <cellStyle name="Normal 10 9 2 3 2 2" xfId="14626"/>
    <cellStyle name="Normal 10 9 2 3 3" xfId="14627"/>
    <cellStyle name="Normal 10 9 2 4" xfId="14628"/>
    <cellStyle name="Normal 10 9 2 4 2" xfId="14629"/>
    <cellStyle name="Normal 10 9 2 5" xfId="14630"/>
    <cellStyle name="Normal 10 9 2_Lcc_inputs" xfId="43285"/>
    <cellStyle name="Normal 10 9 3" xfId="14631"/>
    <cellStyle name="Normal 10 9 3 2" xfId="14632"/>
    <cellStyle name="Normal 10 9 3 2 2" xfId="14633"/>
    <cellStyle name="Normal 10 9 3 2 3" xfId="43286"/>
    <cellStyle name="Normal 10 9 3 3" xfId="14634"/>
    <cellStyle name="Normal 10 9 3 4" xfId="43287"/>
    <cellStyle name="Normal 10 9 3_Lcc_inputs" xfId="43288"/>
    <cellStyle name="Normal 10 9 4" xfId="14635"/>
    <cellStyle name="Normal 10 9 4 2" xfId="14636"/>
    <cellStyle name="Normal 10 9 4 2 2" xfId="14637"/>
    <cellStyle name="Normal 10 9 4 3" xfId="14638"/>
    <cellStyle name="Normal 10 9 5" xfId="14639"/>
    <cellStyle name="Normal 10 9 5 2" xfId="14640"/>
    <cellStyle name="Normal 10 9 6" xfId="14641"/>
    <cellStyle name="Normal 10 9 7" xfId="43289"/>
    <cellStyle name="Normal 10 9 8" xfId="43290"/>
    <cellStyle name="Normal 10 9_Lcc_inputs" xfId="43291"/>
    <cellStyle name="Normal 10_Lcc_inputs" xfId="43292"/>
    <cellStyle name="Normal 100" xfId="10715"/>
    <cellStyle name="Normal 100 2" xfId="41685"/>
    <cellStyle name="Normal 101" xfId="10716"/>
    <cellStyle name="Normal 101 2" xfId="41686"/>
    <cellStyle name="Normal 102" xfId="10717"/>
    <cellStyle name="Normal 102 2" xfId="41687"/>
    <cellStyle name="Normal 103" xfId="10718"/>
    <cellStyle name="Normal 103 2" xfId="41688"/>
    <cellStyle name="Normal 104" xfId="10719"/>
    <cellStyle name="Normal 104 2" xfId="41690"/>
    <cellStyle name="Normal 105" xfId="10727"/>
    <cellStyle name="Normal 105 2" xfId="41691"/>
    <cellStyle name="Normal 106" xfId="14642"/>
    <cellStyle name="Normal 107" xfId="14643"/>
    <cellStyle name="Normal 108" xfId="14644"/>
    <cellStyle name="Normal 109" xfId="14645"/>
    <cellStyle name="Normal 11" xfId="183"/>
    <cellStyle name="Normal 11 10" xfId="10787"/>
    <cellStyle name="Normal 11 10 2" xfId="14646"/>
    <cellStyle name="Normal 11 10 2 2" xfId="14647"/>
    <cellStyle name="Normal 11 10 2 2 2" xfId="14648"/>
    <cellStyle name="Normal 11 10 2 2 3" xfId="43293"/>
    <cellStyle name="Normal 11 10 2 3" xfId="14649"/>
    <cellStyle name="Normal 11 10 2 4" xfId="43294"/>
    <cellStyle name="Normal 11 10 2_Lcc_inputs" xfId="43295"/>
    <cellStyle name="Normal 11 10 3" xfId="14650"/>
    <cellStyle name="Normal 11 10 3 2" xfId="14651"/>
    <cellStyle name="Normal 11 10 3 2 2" xfId="14652"/>
    <cellStyle name="Normal 11 10 3 3" xfId="14653"/>
    <cellStyle name="Normal 11 10 4" xfId="14654"/>
    <cellStyle name="Normal 11 10 4 2" xfId="14655"/>
    <cellStyle name="Normal 11 10 5" xfId="14656"/>
    <cellStyle name="Normal 11 10 6" xfId="43296"/>
    <cellStyle name="Normal 11 10 7" xfId="43297"/>
    <cellStyle name="Normal 11 10_Lcc_inputs" xfId="43298"/>
    <cellStyle name="Normal 11 11" xfId="14657"/>
    <cellStyle name="Normal 11 11 2" xfId="14658"/>
    <cellStyle name="Normal 11 11 2 2" xfId="14659"/>
    <cellStyle name="Normal 11 11 2 3" xfId="43299"/>
    <cellStyle name="Normal 11 11 3" xfId="14660"/>
    <cellStyle name="Normal 11 11 3 2" xfId="43300"/>
    <cellStyle name="Normal 11 11 4" xfId="43301"/>
    <cellStyle name="Normal 11 11 5" xfId="43302"/>
    <cellStyle name="Normal 11 11_Lcc_inputs" xfId="43303"/>
    <cellStyle name="Normal 11 12" xfId="14661"/>
    <cellStyle name="Normal 11 12 2" xfId="14662"/>
    <cellStyle name="Normal 11 12 2 2" xfId="14663"/>
    <cellStyle name="Normal 11 12 2 3" xfId="43304"/>
    <cellStyle name="Normal 11 12 3" xfId="14664"/>
    <cellStyle name="Normal 11 12 4" xfId="43305"/>
    <cellStyle name="Normal 11 12_Lcc_inputs" xfId="43306"/>
    <cellStyle name="Normal 11 13" xfId="14665"/>
    <cellStyle name="Normal 11 13 2" xfId="14666"/>
    <cellStyle name="Normal 11 13 3" xfId="43307"/>
    <cellStyle name="Normal 11 14" xfId="14667"/>
    <cellStyle name="Normal 11 14 2" xfId="43308"/>
    <cellStyle name="Normal 11 15" xfId="43309"/>
    <cellStyle name="Normal 11 16" xfId="43310"/>
    <cellStyle name="Normal 11 2" xfId="273"/>
    <cellStyle name="Normal 11 2 10" xfId="43311"/>
    <cellStyle name="Normal 11 2 11" xfId="3195"/>
    <cellStyle name="Normal 11 2 12" xfId="600"/>
    <cellStyle name="Normal 11 2 2" xfId="9519"/>
    <cellStyle name="Normal 11 2 2 2" xfId="9520"/>
    <cellStyle name="Normal 11 2 2 3" xfId="11047"/>
    <cellStyle name="Normal 11 2 2 3 2" xfId="14668"/>
    <cellStyle name="Normal 11 2 2 3 2 2" xfId="14669"/>
    <cellStyle name="Normal 11 2 2 3 2 2 2" xfId="14670"/>
    <cellStyle name="Normal 11 2 2 3 2 2 3" xfId="43312"/>
    <cellStyle name="Normal 11 2 2 3 2 3" xfId="14671"/>
    <cellStyle name="Normal 11 2 2 3 2 4" xfId="43313"/>
    <cellStyle name="Normal 11 2 2 3 2_Lcc_inputs" xfId="43314"/>
    <cellStyle name="Normal 11 2 2 3 3" xfId="14672"/>
    <cellStyle name="Normal 11 2 2 3 3 2" xfId="14673"/>
    <cellStyle name="Normal 11 2 2 3 3 2 2" xfId="14674"/>
    <cellStyle name="Normal 11 2 2 3 3 3" xfId="14675"/>
    <cellStyle name="Normal 11 2 2 3 4" xfId="14676"/>
    <cellStyle name="Normal 11 2 2 3 4 2" xfId="14677"/>
    <cellStyle name="Normal 11 2 2 3 5" xfId="14678"/>
    <cellStyle name="Normal 11 2 2 3 6" xfId="43315"/>
    <cellStyle name="Normal 11 2 2 3 7" xfId="43316"/>
    <cellStyle name="Normal 11 2 2 3_Lcc_inputs" xfId="43317"/>
    <cellStyle name="Normal 11 2 2 4" xfId="11048"/>
    <cellStyle name="Normal 11 2 2 4 2" xfId="14679"/>
    <cellStyle name="Normal 11 2 2 4 2 2" xfId="14680"/>
    <cellStyle name="Normal 11 2 2 4 2 3" xfId="43318"/>
    <cellStyle name="Normal 11 2 2 4 3" xfId="14681"/>
    <cellStyle name="Normal 11 2 2 4 3 2" xfId="43319"/>
    <cellStyle name="Normal 11 2 2 4 4" xfId="43320"/>
    <cellStyle name="Normal 11 2 2 4 5" xfId="43321"/>
    <cellStyle name="Normal 11 2 2 4_Lcc_inputs" xfId="43322"/>
    <cellStyle name="Normal 11 2 2 5" xfId="14682"/>
    <cellStyle name="Normal 11 2 2 5 2" xfId="14683"/>
    <cellStyle name="Normal 11 2 2 5 2 2" xfId="14684"/>
    <cellStyle name="Normal 11 2 2 5 2 3" xfId="43323"/>
    <cellStyle name="Normal 11 2 2 5 3" xfId="14685"/>
    <cellStyle name="Normal 11 2 2 5 4" xfId="43324"/>
    <cellStyle name="Normal 11 2 2 5_Lcc_inputs" xfId="43325"/>
    <cellStyle name="Normal 11 2 2 6" xfId="14686"/>
    <cellStyle name="Normal 11 2 2 6 2" xfId="14687"/>
    <cellStyle name="Normal 11 2 2 6 3" xfId="43326"/>
    <cellStyle name="Normal 11 2 2 7" xfId="14688"/>
    <cellStyle name="Normal 11 2 2 7 2" xfId="43327"/>
    <cellStyle name="Normal 11 2 2 8" xfId="43328"/>
    <cellStyle name="Normal 11 2 2 9" xfId="43329"/>
    <cellStyle name="Normal 11 2 2_Lcc_inputs" xfId="43330"/>
    <cellStyle name="Normal 11 2 3" xfId="9521"/>
    <cellStyle name="Normal 11 2 4" xfId="9522"/>
    <cellStyle name="Normal 11 2 4 2" xfId="14689"/>
    <cellStyle name="Normal 11 2 4 2 2" xfId="14690"/>
    <cellStyle name="Normal 11 2 4 2 2 2" xfId="14691"/>
    <cellStyle name="Normal 11 2 4 2 2 2 2" xfId="14692"/>
    <cellStyle name="Normal 11 2 4 2 2 3" xfId="14693"/>
    <cellStyle name="Normal 11 2 4 2 3" xfId="14694"/>
    <cellStyle name="Normal 11 2 4 2 3 2" xfId="14695"/>
    <cellStyle name="Normal 11 2 4 2 3 2 2" xfId="14696"/>
    <cellStyle name="Normal 11 2 4 2 3 3" xfId="14697"/>
    <cellStyle name="Normal 11 2 4 2 4" xfId="14698"/>
    <cellStyle name="Normal 11 2 4 2 4 2" xfId="14699"/>
    <cellStyle name="Normal 11 2 4 2 5" xfId="14700"/>
    <cellStyle name="Normal 11 2 4 2_Lcc_inputs" xfId="43331"/>
    <cellStyle name="Normal 11 2 4 3" xfId="14701"/>
    <cellStyle name="Normal 11 2 4 3 2" xfId="14702"/>
    <cellStyle name="Normal 11 2 4 3 2 2" xfId="14703"/>
    <cellStyle name="Normal 11 2 4 3 2 3" xfId="43332"/>
    <cellStyle name="Normal 11 2 4 3 3" xfId="14704"/>
    <cellStyle name="Normal 11 2 4 3 4" xfId="43333"/>
    <cellStyle name="Normal 11 2 4 3_Lcc_inputs" xfId="43334"/>
    <cellStyle name="Normal 11 2 4 4" xfId="14705"/>
    <cellStyle name="Normal 11 2 4 4 2" xfId="14706"/>
    <cellStyle name="Normal 11 2 4 4 2 2" xfId="14707"/>
    <cellStyle name="Normal 11 2 4 4 3" xfId="14708"/>
    <cellStyle name="Normal 11 2 4 5" xfId="14709"/>
    <cellStyle name="Normal 11 2 4 5 2" xfId="14710"/>
    <cellStyle name="Normal 11 2 4 6" xfId="14711"/>
    <cellStyle name="Normal 11 2 4 7" xfId="43335"/>
    <cellStyle name="Normal 11 2 4 8" xfId="43336"/>
    <cellStyle name="Normal 11 2 4_Lcc_inputs" xfId="43337"/>
    <cellStyle name="Normal 11 2 5" xfId="9518"/>
    <cellStyle name="Normal 11 2 5 2" xfId="14712"/>
    <cellStyle name="Normal 11 2 5 2 2" xfId="14713"/>
    <cellStyle name="Normal 11 2 5 2 2 2" xfId="14714"/>
    <cellStyle name="Normal 11 2 5 2 2 2 2" xfId="14715"/>
    <cellStyle name="Normal 11 2 5 2 2 3" xfId="14716"/>
    <cellStyle name="Normal 11 2 5 2 3" xfId="14717"/>
    <cellStyle name="Normal 11 2 5 2 3 2" xfId="14718"/>
    <cellStyle name="Normal 11 2 5 2 3 2 2" xfId="14719"/>
    <cellStyle name="Normal 11 2 5 2 3 3" xfId="14720"/>
    <cellStyle name="Normal 11 2 5 2 4" xfId="14721"/>
    <cellStyle name="Normal 11 2 5 2 4 2" xfId="14722"/>
    <cellStyle name="Normal 11 2 5 2 5" xfId="14723"/>
    <cellStyle name="Normal 11 2 5 2_Lcc_inputs" xfId="43338"/>
    <cellStyle name="Normal 11 2 5 3" xfId="14724"/>
    <cellStyle name="Normal 11 2 5 3 2" xfId="14725"/>
    <cellStyle name="Normal 11 2 5 3 2 2" xfId="14726"/>
    <cellStyle name="Normal 11 2 5 3 2 3" xfId="43339"/>
    <cellStyle name="Normal 11 2 5 3 3" xfId="14727"/>
    <cellStyle name="Normal 11 2 5 3 4" xfId="43340"/>
    <cellStyle name="Normal 11 2 5 3_Lcc_inputs" xfId="43341"/>
    <cellStyle name="Normal 11 2 5 4" xfId="14728"/>
    <cellStyle name="Normal 11 2 5 4 2" xfId="14729"/>
    <cellStyle name="Normal 11 2 5 4 2 2" xfId="14730"/>
    <cellStyle name="Normal 11 2 5 4 3" xfId="14731"/>
    <cellStyle name="Normal 11 2 5 5" xfId="14732"/>
    <cellStyle name="Normal 11 2 5 5 2" xfId="14733"/>
    <cellStyle name="Normal 11 2 5 6" xfId="14734"/>
    <cellStyle name="Normal 11 2 5 7" xfId="43342"/>
    <cellStyle name="Normal 11 2 5 8" xfId="43343"/>
    <cellStyle name="Normal 11 2 5_Lcc_inputs" xfId="43344"/>
    <cellStyle name="Normal 11 2 6" xfId="14735"/>
    <cellStyle name="Normal 11 2 6 2" xfId="14736"/>
    <cellStyle name="Normal 11 2 6 2 2" xfId="14737"/>
    <cellStyle name="Normal 11 2 6 2 2 2" xfId="14738"/>
    <cellStyle name="Normal 11 2 6 2 2 3" xfId="43345"/>
    <cellStyle name="Normal 11 2 6 2 3" xfId="14739"/>
    <cellStyle name="Normal 11 2 6 2 4" xfId="43346"/>
    <cellStyle name="Normal 11 2 6 2_Lcc_inputs" xfId="43347"/>
    <cellStyle name="Normal 11 2 6 3" xfId="14740"/>
    <cellStyle name="Normal 11 2 6 3 2" xfId="14741"/>
    <cellStyle name="Normal 11 2 6 3 2 2" xfId="14742"/>
    <cellStyle name="Normal 11 2 6 3 3" xfId="14743"/>
    <cellStyle name="Normal 11 2 6 4" xfId="14744"/>
    <cellStyle name="Normal 11 2 6 4 2" xfId="14745"/>
    <cellStyle name="Normal 11 2 6 5" xfId="14746"/>
    <cellStyle name="Normal 11 2 6 6" xfId="43348"/>
    <cellStyle name="Normal 11 2 6 7" xfId="43349"/>
    <cellStyle name="Normal 11 2 6_Lcc_inputs" xfId="43350"/>
    <cellStyle name="Normal 11 2 7" xfId="14747"/>
    <cellStyle name="Normal 11 2 7 2" xfId="14748"/>
    <cellStyle name="Normal 11 2 7 3" xfId="43351"/>
    <cellStyle name="Normal 11 2 8" xfId="14749"/>
    <cellStyle name="Normal 11 2 8 2" xfId="43352"/>
    <cellStyle name="Normal 11 2 9" xfId="43353"/>
    <cellStyle name="Normal 11 2 9 2" xfId="43354"/>
    <cellStyle name="Normal 11 2_Lcc_inputs" xfId="43355"/>
    <cellStyle name="Normal 11 3" xfId="9204"/>
    <cellStyle name="Normal 11 3 2" xfId="9523"/>
    <cellStyle name="Normal 11 3 2 2" xfId="9524"/>
    <cellStyle name="Normal 11 3 2 2 2" xfId="14750"/>
    <cellStyle name="Normal 11 3 2 2 2 2" xfId="14751"/>
    <cellStyle name="Normal 11 3 2 2 2 2 2" xfId="14752"/>
    <cellStyle name="Normal 11 3 2 2 2 2 2 2" xfId="14753"/>
    <cellStyle name="Normal 11 3 2 2 2 2 3" xfId="14754"/>
    <cellStyle name="Normal 11 3 2 2 2 3" xfId="14755"/>
    <cellStyle name="Normal 11 3 2 2 2 3 2" xfId="14756"/>
    <cellStyle name="Normal 11 3 2 2 2 3 2 2" xfId="14757"/>
    <cellStyle name="Normal 11 3 2 2 2 3 3" xfId="14758"/>
    <cellStyle name="Normal 11 3 2 2 2 4" xfId="14759"/>
    <cellStyle name="Normal 11 3 2 2 2 4 2" xfId="14760"/>
    <cellStyle name="Normal 11 3 2 2 2 5" xfId="14761"/>
    <cellStyle name="Normal 11 3 2 2 2_Lcc_inputs" xfId="43356"/>
    <cellStyle name="Normal 11 3 2 2 3" xfId="14762"/>
    <cellStyle name="Normal 11 3 2 2 3 2" xfId="14763"/>
    <cellStyle name="Normal 11 3 2 2 3 2 2" xfId="14764"/>
    <cellStyle name="Normal 11 3 2 2 3 2 3" xfId="43357"/>
    <cellStyle name="Normal 11 3 2 2 3 3" xfId="14765"/>
    <cellStyle name="Normal 11 3 2 2 3 4" xfId="43358"/>
    <cellStyle name="Normal 11 3 2 2 3_Lcc_inputs" xfId="43359"/>
    <cellStyle name="Normal 11 3 2 2 4" xfId="14766"/>
    <cellStyle name="Normal 11 3 2 2 4 2" xfId="14767"/>
    <cellStyle name="Normal 11 3 2 2 4 2 2" xfId="14768"/>
    <cellStyle name="Normal 11 3 2 2 4 3" xfId="14769"/>
    <cellStyle name="Normal 11 3 2 2 5" xfId="14770"/>
    <cellStyle name="Normal 11 3 2 2 5 2" xfId="14771"/>
    <cellStyle name="Normal 11 3 2 2 6" xfId="14772"/>
    <cellStyle name="Normal 11 3 2 2 7" xfId="43360"/>
    <cellStyle name="Normal 11 3 2 2 8" xfId="43361"/>
    <cellStyle name="Normal 11 3 2 2_Lcc_inputs" xfId="43362"/>
    <cellStyle name="Normal 11 3 2 3" xfId="14773"/>
    <cellStyle name="Normal 11 3 2 3 2" xfId="14774"/>
    <cellStyle name="Normal 11 3 2 3 2 2" xfId="14775"/>
    <cellStyle name="Normal 11 3 2 3 2 2 2" xfId="14776"/>
    <cellStyle name="Normal 11 3 2 3 2 3" xfId="14777"/>
    <cellStyle name="Normal 11 3 2 3 3" xfId="14778"/>
    <cellStyle name="Normal 11 3 2 3 3 2" xfId="14779"/>
    <cellStyle name="Normal 11 3 2 3 3 2 2" xfId="14780"/>
    <cellStyle name="Normal 11 3 2 3 3 3" xfId="14781"/>
    <cellStyle name="Normal 11 3 2 3 4" xfId="14782"/>
    <cellStyle name="Normal 11 3 2 3 4 2" xfId="14783"/>
    <cellStyle name="Normal 11 3 2 3 5" xfId="14784"/>
    <cellStyle name="Normal 11 3 2 3_Lcc_inputs" xfId="43363"/>
    <cellStyle name="Normal 11 3 2 4" xfId="14785"/>
    <cellStyle name="Normal 11 3 2 4 2" xfId="14786"/>
    <cellStyle name="Normal 11 3 2 4 2 2" xfId="14787"/>
    <cellStyle name="Normal 11 3 2 4 2 3" xfId="43364"/>
    <cellStyle name="Normal 11 3 2 4 3" xfId="14788"/>
    <cellStyle name="Normal 11 3 2 4 4" xfId="43365"/>
    <cellStyle name="Normal 11 3 2 4_Lcc_inputs" xfId="43366"/>
    <cellStyle name="Normal 11 3 2 5" xfId="14789"/>
    <cellStyle name="Normal 11 3 2 5 2" xfId="14790"/>
    <cellStyle name="Normal 11 3 2 5 2 2" xfId="14791"/>
    <cellStyle name="Normal 11 3 2 5 3" xfId="14792"/>
    <cellStyle name="Normal 11 3 2 6" xfId="14793"/>
    <cellStyle name="Normal 11 3 2 6 2" xfId="14794"/>
    <cellStyle name="Normal 11 3 2 7" xfId="14795"/>
    <cellStyle name="Normal 11 3 2 8" xfId="43367"/>
    <cellStyle name="Normal 11 3 2 9" xfId="43368"/>
    <cellStyle name="Normal 11 3 2_Lcc_inputs" xfId="43369"/>
    <cellStyle name="Normal 11 3 3" xfId="9525"/>
    <cellStyle name="Normal 11 3 3 2" xfId="14796"/>
    <cellStyle name="Normal 11 3 3 2 2" xfId="14797"/>
    <cellStyle name="Normal 11 3 3 2 2 2" xfId="14798"/>
    <cellStyle name="Normal 11 3 3 2 2 2 2" xfId="14799"/>
    <cellStyle name="Normal 11 3 3 2 2 3" xfId="14800"/>
    <cellStyle name="Normal 11 3 3 2 3" xfId="14801"/>
    <cellStyle name="Normal 11 3 3 2 3 2" xfId="14802"/>
    <cellStyle name="Normal 11 3 3 2 3 2 2" xfId="14803"/>
    <cellStyle name="Normal 11 3 3 2 3 3" xfId="14804"/>
    <cellStyle name="Normal 11 3 3 2 4" xfId="14805"/>
    <cellStyle name="Normal 11 3 3 2 4 2" xfId="14806"/>
    <cellStyle name="Normal 11 3 3 2 5" xfId="14807"/>
    <cellStyle name="Normal 11 3 3 2_Lcc_inputs" xfId="43370"/>
    <cellStyle name="Normal 11 3 3 3" xfId="14808"/>
    <cellStyle name="Normal 11 3 3 3 2" xfId="14809"/>
    <cellStyle name="Normal 11 3 3 3 2 2" xfId="14810"/>
    <cellStyle name="Normal 11 3 3 3 2 3" xfId="43371"/>
    <cellStyle name="Normal 11 3 3 3 3" xfId="14811"/>
    <cellStyle name="Normal 11 3 3 3 4" xfId="43372"/>
    <cellStyle name="Normal 11 3 3 3_Lcc_inputs" xfId="43373"/>
    <cellStyle name="Normal 11 3 3 4" xfId="14812"/>
    <cellStyle name="Normal 11 3 3 4 2" xfId="14813"/>
    <cellStyle name="Normal 11 3 3 4 2 2" xfId="14814"/>
    <cellStyle name="Normal 11 3 3 4 3" xfId="14815"/>
    <cellStyle name="Normal 11 3 3 5" xfId="14816"/>
    <cellStyle name="Normal 11 3 3 5 2" xfId="14817"/>
    <cellStyle name="Normal 11 3 3 6" xfId="14818"/>
    <cellStyle name="Normal 11 3 3 7" xfId="43374"/>
    <cellStyle name="Normal 11 3 3 8" xfId="43375"/>
    <cellStyle name="Normal 11 3 3_Lcc_inputs" xfId="43376"/>
    <cellStyle name="Normal 11 3 4" xfId="10865"/>
    <cellStyle name="Normal 11 3 4 2" xfId="14819"/>
    <cellStyle name="Normal 11 3 4 2 2" xfId="43377"/>
    <cellStyle name="Normal 11 3 4 3" xfId="43378"/>
    <cellStyle name="Normal 11 3 4 3 2" xfId="43379"/>
    <cellStyle name="Normal 11 3 4 3 3" xfId="43380"/>
    <cellStyle name="Normal 11 3 4 4" xfId="43381"/>
    <cellStyle name="Normal 11 3 4 4 2" xfId="43382"/>
    <cellStyle name="Normal 11 3 4 5" xfId="43383"/>
    <cellStyle name="Normal 11 3 4_Lcc_inputs" xfId="43384"/>
    <cellStyle name="Normal 11 3 5" xfId="11049"/>
    <cellStyle name="Normal 11 3 5 2" xfId="14820"/>
    <cellStyle name="Normal 11 3 5 2 2" xfId="14821"/>
    <cellStyle name="Normal 11 3 5 2 2 2" xfId="14822"/>
    <cellStyle name="Normal 11 3 5 2 2 3" xfId="43385"/>
    <cellStyle name="Normal 11 3 5 2 3" xfId="14823"/>
    <cellStyle name="Normal 11 3 5 2 4" xfId="43386"/>
    <cellStyle name="Normal 11 3 5 2_Lcc_inputs" xfId="43387"/>
    <cellStyle name="Normal 11 3 5 3" xfId="14824"/>
    <cellStyle name="Normal 11 3 5 3 2" xfId="14825"/>
    <cellStyle name="Normal 11 3 5 3 2 2" xfId="14826"/>
    <cellStyle name="Normal 11 3 5 3 3" xfId="14827"/>
    <cellStyle name="Normal 11 3 5 4" xfId="14828"/>
    <cellStyle name="Normal 11 3 5 4 2" xfId="14829"/>
    <cellStyle name="Normal 11 3 5 5" xfId="14830"/>
    <cellStyle name="Normal 11 3 5 6" xfId="43388"/>
    <cellStyle name="Normal 11 3 5 7" xfId="43389"/>
    <cellStyle name="Normal 11 3 5_Lcc_inputs" xfId="43390"/>
    <cellStyle name="Normal 11 3 6" xfId="14831"/>
    <cellStyle name="Normal 11 3 7" xfId="14832"/>
    <cellStyle name="Normal 11 3 7 2" xfId="14833"/>
    <cellStyle name="Normal 11 3 7 2 2" xfId="14834"/>
    <cellStyle name="Normal 11 3 7 2 3" xfId="43391"/>
    <cellStyle name="Normal 11 3 7 3" xfId="14835"/>
    <cellStyle name="Normal 11 3 7 4" xfId="43392"/>
    <cellStyle name="Normal 11 3 7_Lcc_inputs" xfId="43393"/>
    <cellStyle name="Normal 11 3 8" xfId="14836"/>
    <cellStyle name="Normal 11 3 8 2" xfId="14837"/>
    <cellStyle name="Normal 11 3 8 2 2" xfId="14838"/>
    <cellStyle name="Normal 11 3 8 3" xfId="14839"/>
    <cellStyle name="Normal 11 4" xfId="9205"/>
    <cellStyle name="Normal 11 4 2" xfId="9527"/>
    <cellStyle name="Normal 11 4 2 2" xfId="14840"/>
    <cellStyle name="Normal 11 4 2 2 2" xfId="14841"/>
    <cellStyle name="Normal 11 4 2 2 2 2" xfId="14842"/>
    <cellStyle name="Normal 11 4 2 2 2 2 2" xfId="14843"/>
    <cellStyle name="Normal 11 4 2 2 2 3" xfId="14844"/>
    <cellStyle name="Normal 11 4 2 2 3" xfId="14845"/>
    <cellStyle name="Normal 11 4 2 2 3 2" xfId="14846"/>
    <cellStyle name="Normal 11 4 2 2 3 2 2" xfId="14847"/>
    <cellStyle name="Normal 11 4 2 2 3 3" xfId="14848"/>
    <cellStyle name="Normal 11 4 2 2 4" xfId="14849"/>
    <cellStyle name="Normal 11 4 2 2 4 2" xfId="14850"/>
    <cellStyle name="Normal 11 4 2 2 5" xfId="14851"/>
    <cellStyle name="Normal 11 4 2 2_Lcc_inputs" xfId="43394"/>
    <cellStyle name="Normal 11 4 2 3" xfId="14852"/>
    <cellStyle name="Normal 11 4 2 3 2" xfId="14853"/>
    <cellStyle name="Normal 11 4 2 3 2 2" xfId="14854"/>
    <cellStyle name="Normal 11 4 2 3 2 3" xfId="43395"/>
    <cellStyle name="Normal 11 4 2 3 3" xfId="14855"/>
    <cellStyle name="Normal 11 4 2 3 4" xfId="43396"/>
    <cellStyle name="Normal 11 4 2 3_Lcc_inputs" xfId="43397"/>
    <cellStyle name="Normal 11 4 2 4" xfId="14856"/>
    <cellStyle name="Normal 11 4 2 4 2" xfId="14857"/>
    <cellStyle name="Normal 11 4 2 4 2 2" xfId="14858"/>
    <cellStyle name="Normal 11 4 2 4 3" xfId="14859"/>
    <cellStyle name="Normal 11 4 2 5" xfId="14860"/>
    <cellStyle name="Normal 11 4 2 5 2" xfId="14861"/>
    <cellStyle name="Normal 11 4 2 6" xfId="14862"/>
    <cellStyle name="Normal 11 4 2 7" xfId="43398"/>
    <cellStyle name="Normal 11 4 2 8" xfId="43399"/>
    <cellStyle name="Normal 11 4 2_Lcc_inputs" xfId="43400"/>
    <cellStyle name="Normal 11 4 3" xfId="9526"/>
    <cellStyle name="Normal 11 4 3 2" xfId="14863"/>
    <cellStyle name="Normal 11 4 3 2 2" xfId="14864"/>
    <cellStyle name="Normal 11 4 3 2 2 2" xfId="14865"/>
    <cellStyle name="Normal 11 4 3 2 2 3" xfId="43401"/>
    <cellStyle name="Normal 11 4 3 2 3" xfId="14866"/>
    <cellStyle name="Normal 11 4 3 2 4" xfId="43402"/>
    <cellStyle name="Normal 11 4 3 2_Lcc_inputs" xfId="43403"/>
    <cellStyle name="Normal 11 4 3 3" xfId="14867"/>
    <cellStyle name="Normal 11 4 3 3 2" xfId="14868"/>
    <cellStyle name="Normal 11 4 3 3 2 2" xfId="14869"/>
    <cellStyle name="Normal 11 4 3 3 3" xfId="14870"/>
    <cellStyle name="Normal 11 4 3 4" xfId="14871"/>
    <cellStyle name="Normal 11 4 3 4 2" xfId="14872"/>
    <cellStyle name="Normal 11 4 3 5" xfId="14873"/>
    <cellStyle name="Normal 11 4 3 6" xfId="43404"/>
    <cellStyle name="Normal 11 4 3 7" xfId="43405"/>
    <cellStyle name="Normal 11 4 3_Lcc_inputs" xfId="43406"/>
    <cellStyle name="Normal 11 4 4" xfId="11050"/>
    <cellStyle name="Normal 11 4 4 2" xfId="14874"/>
    <cellStyle name="Normal 11 4 4 2 2" xfId="14875"/>
    <cellStyle name="Normal 11 4 4 2 3" xfId="43407"/>
    <cellStyle name="Normal 11 4 4 3" xfId="14876"/>
    <cellStyle name="Normal 11 4 4 3 2" xfId="43408"/>
    <cellStyle name="Normal 11 4 4 4" xfId="43409"/>
    <cellStyle name="Normal 11 4 4 5" xfId="43410"/>
    <cellStyle name="Normal 11 4 4_Lcc_inputs" xfId="43411"/>
    <cellStyle name="Normal 11 4 5" xfId="14877"/>
    <cellStyle name="Normal 11 4 5 2" xfId="14878"/>
    <cellStyle name="Normal 11 4 5 2 2" xfId="14879"/>
    <cellStyle name="Normal 11 4 5 2 3" xfId="43412"/>
    <cellStyle name="Normal 11 4 5 3" xfId="14880"/>
    <cellStyle name="Normal 11 4 5 4" xfId="43413"/>
    <cellStyle name="Normal 11 4 5_Lcc_inputs" xfId="43414"/>
    <cellStyle name="Normal 11 4 6" xfId="14881"/>
    <cellStyle name="Normal 11 4 6 2" xfId="14882"/>
    <cellStyle name="Normal 11 4 6 3" xfId="43415"/>
    <cellStyle name="Normal 11 4 7" xfId="14883"/>
    <cellStyle name="Normal 11 4 7 2" xfId="43416"/>
    <cellStyle name="Normal 11 4 8" xfId="43417"/>
    <cellStyle name="Normal 11 4 9" xfId="43418"/>
    <cellStyle name="Normal 11 4_Lcc_inputs" xfId="43419"/>
    <cellStyle name="Normal 11 5" xfId="9528"/>
    <cellStyle name="Normal 11 5 2" xfId="9529"/>
    <cellStyle name="Normal 11 5 2 2" xfId="14884"/>
    <cellStyle name="Normal 11 5 2 2 2" xfId="14885"/>
    <cellStyle name="Normal 11 5 2 2 2 2" xfId="14886"/>
    <cellStyle name="Normal 11 5 2 2 2 2 2" xfId="14887"/>
    <cellStyle name="Normal 11 5 2 2 2 3" xfId="14888"/>
    <cellStyle name="Normal 11 5 2 2 3" xfId="14889"/>
    <cellStyle name="Normal 11 5 2 2 3 2" xfId="14890"/>
    <cellStyle name="Normal 11 5 2 2 3 2 2" xfId="14891"/>
    <cellStyle name="Normal 11 5 2 2 3 3" xfId="14892"/>
    <cellStyle name="Normal 11 5 2 2 4" xfId="14893"/>
    <cellStyle name="Normal 11 5 2 2 4 2" xfId="14894"/>
    <cellStyle name="Normal 11 5 2 2 5" xfId="14895"/>
    <cellStyle name="Normal 11 5 2 2_Lcc_inputs" xfId="43420"/>
    <cellStyle name="Normal 11 5 2 3" xfId="14896"/>
    <cellStyle name="Normal 11 5 2 3 2" xfId="14897"/>
    <cellStyle name="Normal 11 5 2 3 2 2" xfId="14898"/>
    <cellStyle name="Normal 11 5 2 3 2 3" xfId="43421"/>
    <cellStyle name="Normal 11 5 2 3 3" xfId="14899"/>
    <cellStyle name="Normal 11 5 2 3 4" xfId="43422"/>
    <cellStyle name="Normal 11 5 2 3_Lcc_inputs" xfId="43423"/>
    <cellStyle name="Normal 11 5 2 4" xfId="14900"/>
    <cellStyle name="Normal 11 5 2 4 2" xfId="14901"/>
    <cellStyle name="Normal 11 5 2 4 2 2" xfId="14902"/>
    <cellStyle name="Normal 11 5 2 4 3" xfId="14903"/>
    <cellStyle name="Normal 11 5 2 5" xfId="14904"/>
    <cellStyle name="Normal 11 5 2 5 2" xfId="14905"/>
    <cellStyle name="Normal 11 5 2 6" xfId="14906"/>
    <cellStyle name="Normal 11 5 2 7" xfId="43424"/>
    <cellStyle name="Normal 11 5 2 8" xfId="43425"/>
    <cellStyle name="Normal 11 5 2_Lcc_inputs" xfId="43426"/>
    <cellStyle name="Normal 11 5 3" xfId="14907"/>
    <cellStyle name="Normal 11 5 3 2" xfId="14908"/>
    <cellStyle name="Normal 11 5 3 2 2" xfId="14909"/>
    <cellStyle name="Normal 11 5 3 2 2 2" xfId="14910"/>
    <cellStyle name="Normal 11 5 3 2 3" xfId="14911"/>
    <cellStyle name="Normal 11 5 3 3" xfId="14912"/>
    <cellStyle name="Normal 11 5 3 3 2" xfId="14913"/>
    <cellStyle name="Normal 11 5 3 3 2 2" xfId="14914"/>
    <cellStyle name="Normal 11 5 3 3 3" xfId="14915"/>
    <cellStyle name="Normal 11 5 3 4" xfId="14916"/>
    <cellStyle name="Normal 11 5 3 4 2" xfId="14917"/>
    <cellStyle name="Normal 11 5 3 5" xfId="14918"/>
    <cellStyle name="Normal 11 5 3_Lcc_inputs" xfId="43427"/>
    <cellStyle name="Normal 11 5 4" xfId="14919"/>
    <cellStyle name="Normal 11 5 4 2" xfId="14920"/>
    <cellStyle name="Normal 11 5 4 2 2" xfId="14921"/>
    <cellStyle name="Normal 11 5 4 2 3" xfId="43428"/>
    <cellStyle name="Normal 11 5 4 3" xfId="14922"/>
    <cellStyle name="Normal 11 5 4 4" xfId="43429"/>
    <cellStyle name="Normal 11 5 4_Lcc_inputs" xfId="43430"/>
    <cellStyle name="Normal 11 5 5" xfId="14923"/>
    <cellStyle name="Normal 11 5 5 2" xfId="14924"/>
    <cellStyle name="Normal 11 5 5 2 2" xfId="14925"/>
    <cellStyle name="Normal 11 5 5 3" xfId="14926"/>
    <cellStyle name="Normal 11 5 6" xfId="14927"/>
    <cellStyle name="Normal 11 5 6 2" xfId="14928"/>
    <cellStyle name="Normal 11 5 7" xfId="14929"/>
    <cellStyle name="Normal 11 5 8" xfId="43431"/>
    <cellStyle name="Normal 11 5 9" xfId="43432"/>
    <cellStyle name="Normal 11 5_Lcc_inputs" xfId="43433"/>
    <cellStyle name="Normal 11 6" xfId="9530"/>
    <cellStyle name="Normal 11 6 2" xfId="9531"/>
    <cellStyle name="Normal 11 6 2 2" xfId="14930"/>
    <cellStyle name="Normal 11 6 2 2 2" xfId="14931"/>
    <cellStyle name="Normal 11 6 2 2 2 2" xfId="14932"/>
    <cellStyle name="Normal 11 6 2 2 2 2 2" xfId="14933"/>
    <cellStyle name="Normal 11 6 2 2 2 3" xfId="14934"/>
    <cellStyle name="Normal 11 6 2 2 3" xfId="14935"/>
    <cellStyle name="Normal 11 6 2 2 3 2" xfId="14936"/>
    <cellStyle name="Normal 11 6 2 2 3 2 2" xfId="14937"/>
    <cellStyle name="Normal 11 6 2 2 3 3" xfId="14938"/>
    <cellStyle name="Normal 11 6 2 2 4" xfId="14939"/>
    <cellStyle name="Normal 11 6 2 2 4 2" xfId="14940"/>
    <cellStyle name="Normal 11 6 2 2 5" xfId="14941"/>
    <cellStyle name="Normal 11 6 2 2_Lcc_inputs" xfId="43434"/>
    <cellStyle name="Normal 11 6 2 3" xfId="14942"/>
    <cellStyle name="Normal 11 6 2 3 2" xfId="14943"/>
    <cellStyle name="Normal 11 6 2 3 2 2" xfId="14944"/>
    <cellStyle name="Normal 11 6 2 3 2 3" xfId="43435"/>
    <cellStyle name="Normal 11 6 2 3 3" xfId="14945"/>
    <cellStyle name="Normal 11 6 2 3 4" xfId="43436"/>
    <cellStyle name="Normal 11 6 2 3_Lcc_inputs" xfId="43437"/>
    <cellStyle name="Normal 11 6 2 4" xfId="14946"/>
    <cellStyle name="Normal 11 6 2 4 2" xfId="14947"/>
    <cellStyle name="Normal 11 6 2 4 2 2" xfId="14948"/>
    <cellStyle name="Normal 11 6 2 4 3" xfId="14949"/>
    <cellStyle name="Normal 11 6 2 5" xfId="14950"/>
    <cellStyle name="Normal 11 6 2 5 2" xfId="14951"/>
    <cellStyle name="Normal 11 6 2 6" xfId="14952"/>
    <cellStyle name="Normal 11 6 2 7" xfId="43438"/>
    <cellStyle name="Normal 11 6 2 8" xfId="43439"/>
    <cellStyle name="Normal 11 6 2_Lcc_inputs" xfId="43440"/>
    <cellStyle name="Normal 11 6 3" xfId="14953"/>
    <cellStyle name="Normal 11 6 3 2" xfId="14954"/>
    <cellStyle name="Normal 11 6 3 2 2" xfId="14955"/>
    <cellStyle name="Normal 11 6 3 2 2 2" xfId="14956"/>
    <cellStyle name="Normal 11 6 3 2 3" xfId="14957"/>
    <cellStyle name="Normal 11 6 3 3" xfId="14958"/>
    <cellStyle name="Normal 11 6 3 3 2" xfId="14959"/>
    <cellStyle name="Normal 11 6 3 3 2 2" xfId="14960"/>
    <cellStyle name="Normal 11 6 3 3 3" xfId="14961"/>
    <cellStyle name="Normal 11 6 3 4" xfId="14962"/>
    <cellStyle name="Normal 11 6 3 4 2" xfId="14963"/>
    <cellStyle name="Normal 11 6 3 5" xfId="14964"/>
    <cellStyle name="Normal 11 6 3_Lcc_inputs" xfId="43441"/>
    <cellStyle name="Normal 11 6 4" xfId="14965"/>
    <cellStyle name="Normal 11 6 4 2" xfId="14966"/>
    <cellStyle name="Normal 11 6 4 2 2" xfId="14967"/>
    <cellStyle name="Normal 11 6 4 2 3" xfId="43442"/>
    <cellStyle name="Normal 11 6 4 3" xfId="14968"/>
    <cellStyle name="Normal 11 6 4 4" xfId="43443"/>
    <cellStyle name="Normal 11 6 4_Lcc_inputs" xfId="43444"/>
    <cellStyle name="Normal 11 6 5" xfId="14969"/>
    <cellStyle name="Normal 11 6 5 2" xfId="14970"/>
    <cellStyle name="Normal 11 6 5 2 2" xfId="14971"/>
    <cellStyle name="Normal 11 6 5 3" xfId="14972"/>
    <cellStyle name="Normal 11 6 6" xfId="14973"/>
    <cellStyle name="Normal 11 6 6 2" xfId="14974"/>
    <cellStyle name="Normal 11 6 7" xfId="14975"/>
    <cellStyle name="Normal 11 6 8" xfId="43445"/>
    <cellStyle name="Normal 11 6 9" xfId="43446"/>
    <cellStyle name="Normal 11 6_Lcc_inputs" xfId="43447"/>
    <cellStyle name="Normal 11 7" xfId="9532"/>
    <cellStyle name="Normal 11 7 2" xfId="9533"/>
    <cellStyle name="Normal 11 7 2 2" xfId="14976"/>
    <cellStyle name="Normal 11 7 2 2 2" xfId="14977"/>
    <cellStyle name="Normal 11 7 2 2 2 2" xfId="14978"/>
    <cellStyle name="Normal 11 7 2 2 2 2 2" xfId="14979"/>
    <cellStyle name="Normal 11 7 2 2 2 3" xfId="14980"/>
    <cellStyle name="Normal 11 7 2 2 3" xfId="14981"/>
    <cellStyle name="Normal 11 7 2 2 3 2" xfId="14982"/>
    <cellStyle name="Normal 11 7 2 2 3 2 2" xfId="14983"/>
    <cellStyle name="Normal 11 7 2 2 3 3" xfId="14984"/>
    <cellStyle name="Normal 11 7 2 2 4" xfId="14985"/>
    <cellStyle name="Normal 11 7 2 2 4 2" xfId="14986"/>
    <cellStyle name="Normal 11 7 2 2 5" xfId="14987"/>
    <cellStyle name="Normal 11 7 2 2_Lcc_inputs" xfId="43448"/>
    <cellStyle name="Normal 11 7 2 3" xfId="14988"/>
    <cellStyle name="Normal 11 7 2 3 2" xfId="14989"/>
    <cellStyle name="Normal 11 7 2 3 2 2" xfId="14990"/>
    <cellStyle name="Normal 11 7 2 3 2 3" xfId="43449"/>
    <cellStyle name="Normal 11 7 2 3 3" xfId="14991"/>
    <cellStyle name="Normal 11 7 2 3 4" xfId="43450"/>
    <cellStyle name="Normal 11 7 2 3_Lcc_inputs" xfId="43451"/>
    <cellStyle name="Normal 11 7 2 4" xfId="14992"/>
    <cellStyle name="Normal 11 7 2 4 2" xfId="14993"/>
    <cellStyle name="Normal 11 7 2 4 2 2" xfId="14994"/>
    <cellStyle name="Normal 11 7 2 4 3" xfId="14995"/>
    <cellStyle name="Normal 11 7 2 5" xfId="14996"/>
    <cellStyle name="Normal 11 7 2 5 2" xfId="14997"/>
    <cellStyle name="Normal 11 7 2 6" xfId="14998"/>
    <cellStyle name="Normal 11 7 2 7" xfId="43452"/>
    <cellStyle name="Normal 11 7 2 8" xfId="43453"/>
    <cellStyle name="Normal 11 7 2_Lcc_inputs" xfId="43454"/>
    <cellStyle name="Normal 11 7 3" xfId="14999"/>
    <cellStyle name="Normal 11 7 3 2" xfId="15000"/>
    <cellStyle name="Normal 11 7 3 2 2" xfId="15001"/>
    <cellStyle name="Normal 11 7 3 2 2 2" xfId="15002"/>
    <cellStyle name="Normal 11 7 3 2 3" xfId="15003"/>
    <cellStyle name="Normal 11 7 3 3" xfId="15004"/>
    <cellStyle name="Normal 11 7 3 3 2" xfId="15005"/>
    <cellStyle name="Normal 11 7 3 3 2 2" xfId="15006"/>
    <cellStyle name="Normal 11 7 3 3 3" xfId="15007"/>
    <cellStyle name="Normal 11 7 3 4" xfId="15008"/>
    <cellStyle name="Normal 11 7 3 4 2" xfId="15009"/>
    <cellStyle name="Normal 11 7 3 5" xfId="15010"/>
    <cellStyle name="Normal 11 7 3_Lcc_inputs" xfId="43455"/>
    <cellStyle name="Normal 11 7 4" xfId="15011"/>
    <cellStyle name="Normal 11 7 4 2" xfId="15012"/>
    <cellStyle name="Normal 11 7 4 2 2" xfId="15013"/>
    <cellStyle name="Normal 11 7 4 2 3" xfId="43456"/>
    <cellStyle name="Normal 11 7 4 3" xfId="15014"/>
    <cellStyle name="Normal 11 7 4 4" xfId="43457"/>
    <cellStyle name="Normal 11 7 4_Lcc_inputs" xfId="43458"/>
    <cellStyle name="Normal 11 7 5" xfId="15015"/>
    <cellStyle name="Normal 11 7 5 2" xfId="15016"/>
    <cellStyle name="Normal 11 7 5 2 2" xfId="15017"/>
    <cellStyle name="Normal 11 7 5 3" xfId="15018"/>
    <cellStyle name="Normal 11 7 6" xfId="15019"/>
    <cellStyle name="Normal 11 7 6 2" xfId="15020"/>
    <cellStyle name="Normal 11 7 7" xfId="15021"/>
    <cellStyle name="Normal 11 7 8" xfId="43459"/>
    <cellStyle name="Normal 11 7 9" xfId="43460"/>
    <cellStyle name="Normal 11 7_Lcc_inputs" xfId="43461"/>
    <cellStyle name="Normal 11 8" xfId="9534"/>
    <cellStyle name="Normal 11 8 2" xfId="15022"/>
    <cellStyle name="Normal 11 8 2 2" xfId="15023"/>
    <cellStyle name="Normal 11 8 2 2 2" xfId="15024"/>
    <cellStyle name="Normal 11 8 2 2 2 2" xfId="15025"/>
    <cellStyle name="Normal 11 8 2 2 3" xfId="15026"/>
    <cellStyle name="Normal 11 8 2 3" xfId="15027"/>
    <cellStyle name="Normal 11 8 2 3 2" xfId="15028"/>
    <cellStyle name="Normal 11 8 2 3 2 2" xfId="15029"/>
    <cellStyle name="Normal 11 8 2 3 3" xfId="15030"/>
    <cellStyle name="Normal 11 8 2 4" xfId="15031"/>
    <cellStyle name="Normal 11 8 2 4 2" xfId="15032"/>
    <cellStyle name="Normal 11 8 2 5" xfId="15033"/>
    <cellStyle name="Normal 11 8 2_Lcc_inputs" xfId="43462"/>
    <cellStyle name="Normal 11 8 3" xfId="15034"/>
    <cellStyle name="Normal 11 8 3 2" xfId="15035"/>
    <cellStyle name="Normal 11 8 3 2 2" xfId="15036"/>
    <cellStyle name="Normal 11 8 3 2 3" xfId="43463"/>
    <cellStyle name="Normal 11 8 3 3" xfId="15037"/>
    <cellStyle name="Normal 11 8 3 4" xfId="43464"/>
    <cellStyle name="Normal 11 8 3_Lcc_inputs" xfId="43465"/>
    <cellStyle name="Normal 11 8 4" xfId="15038"/>
    <cellStyle name="Normal 11 8 4 2" xfId="15039"/>
    <cellStyle name="Normal 11 8 4 2 2" xfId="15040"/>
    <cellStyle name="Normal 11 8 4 3" xfId="15041"/>
    <cellStyle name="Normal 11 8 5" xfId="15042"/>
    <cellStyle name="Normal 11 8 5 2" xfId="15043"/>
    <cellStyle name="Normal 11 8 6" xfId="15044"/>
    <cellStyle name="Normal 11 8 7" xfId="43466"/>
    <cellStyle name="Normal 11 8 8" xfId="43467"/>
    <cellStyle name="Normal 11 8_Lcc_inputs" xfId="43468"/>
    <cellStyle name="Normal 11 9" xfId="9517"/>
    <cellStyle name="Normal 11 9 2" xfId="15045"/>
    <cellStyle name="Normal 11 9 2 2" xfId="15046"/>
    <cellStyle name="Normal 11 9 2 2 2" xfId="15047"/>
    <cellStyle name="Normal 11 9 2 2 2 2" xfId="15048"/>
    <cellStyle name="Normal 11 9 2 2 3" xfId="15049"/>
    <cellStyle name="Normal 11 9 2 3" xfId="15050"/>
    <cellStyle name="Normal 11 9 2 3 2" xfId="15051"/>
    <cellStyle name="Normal 11 9 2 3 2 2" xfId="15052"/>
    <cellStyle name="Normal 11 9 2 3 3" xfId="15053"/>
    <cellStyle name="Normal 11 9 2 4" xfId="15054"/>
    <cellStyle name="Normal 11 9 2 4 2" xfId="15055"/>
    <cellStyle name="Normal 11 9 2 5" xfId="15056"/>
    <cellStyle name="Normal 11 9 2_Lcc_inputs" xfId="43469"/>
    <cellStyle name="Normal 11 9 3" xfId="15057"/>
    <cellStyle name="Normal 11 9 3 2" xfId="15058"/>
    <cellStyle name="Normal 11 9 3 2 2" xfId="15059"/>
    <cellStyle name="Normal 11 9 3 2 3" xfId="43470"/>
    <cellStyle name="Normal 11 9 3 3" xfId="15060"/>
    <cellStyle name="Normal 11 9 3 4" xfId="43471"/>
    <cellStyle name="Normal 11 9 3_Lcc_inputs" xfId="43472"/>
    <cellStyle name="Normal 11 9 4" xfId="15061"/>
    <cellStyle name="Normal 11 9 4 2" xfId="15062"/>
    <cellStyle name="Normal 11 9 4 2 2" xfId="15063"/>
    <cellStyle name="Normal 11 9 4 3" xfId="15064"/>
    <cellStyle name="Normal 11 9 5" xfId="15065"/>
    <cellStyle name="Normal 11 9 5 2" xfId="15066"/>
    <cellStyle name="Normal 11 9 6" xfId="15067"/>
    <cellStyle name="Normal 11 9 7" xfId="43473"/>
    <cellStyle name="Normal 11 9 8" xfId="43474"/>
    <cellStyle name="Normal 11 9_Lcc_inputs" xfId="43475"/>
    <cellStyle name="Normal 11_Lcc_inputs" xfId="43476"/>
    <cellStyle name="Normal 110" xfId="15068"/>
    <cellStyle name="Normal 111" xfId="55097"/>
    <cellStyle name="Normal 112" xfId="41673"/>
    <cellStyle name="Normal 113" xfId="55258"/>
    <cellStyle name="Normal 12" xfId="179"/>
    <cellStyle name="Normal 12 10" xfId="10788"/>
    <cellStyle name="Normal 12 10 2" xfId="15069"/>
    <cellStyle name="Normal 12 10 2 2" xfId="15070"/>
    <cellStyle name="Normal 12 10 2 2 2" xfId="15071"/>
    <cellStyle name="Normal 12 10 2 2 3" xfId="43477"/>
    <cellStyle name="Normal 12 10 2 3" xfId="15072"/>
    <cellStyle name="Normal 12 10 2 4" xfId="43478"/>
    <cellStyle name="Normal 12 10 2_Lcc_inputs" xfId="43479"/>
    <cellStyle name="Normal 12 10 3" xfId="15073"/>
    <cellStyle name="Normal 12 10 3 2" xfId="15074"/>
    <cellStyle name="Normal 12 10 3 2 2" xfId="15075"/>
    <cellStyle name="Normal 12 10 3 3" xfId="15076"/>
    <cellStyle name="Normal 12 10 4" xfId="15077"/>
    <cellStyle name="Normal 12 10 4 2" xfId="15078"/>
    <cellStyle name="Normal 12 10 5" xfId="15079"/>
    <cellStyle name="Normal 12 10 6" xfId="43480"/>
    <cellStyle name="Normal 12 10 7" xfId="43481"/>
    <cellStyle name="Normal 12 10_Lcc_inputs" xfId="43482"/>
    <cellStyle name="Normal 12 11" xfId="15080"/>
    <cellStyle name="Normal 12 11 2" xfId="15081"/>
    <cellStyle name="Normal 12 11 2 2" xfId="15082"/>
    <cellStyle name="Normal 12 11 2 3" xfId="43483"/>
    <cellStyle name="Normal 12 11 3" xfId="15083"/>
    <cellStyle name="Normal 12 11 3 2" xfId="43484"/>
    <cellStyle name="Normal 12 11 4" xfId="43485"/>
    <cellStyle name="Normal 12 11 5" xfId="43486"/>
    <cellStyle name="Normal 12 11_Lcc_inputs" xfId="43487"/>
    <cellStyle name="Normal 12 12" xfId="15084"/>
    <cellStyle name="Normal 12 12 2" xfId="15085"/>
    <cellStyle name="Normal 12 12 2 2" xfId="15086"/>
    <cellStyle name="Normal 12 12 2 3" xfId="43488"/>
    <cellStyle name="Normal 12 12 3" xfId="15087"/>
    <cellStyle name="Normal 12 12 4" xfId="43489"/>
    <cellStyle name="Normal 12 12_Lcc_inputs" xfId="43490"/>
    <cellStyle name="Normal 12 13" xfId="15088"/>
    <cellStyle name="Normal 12 13 2" xfId="15089"/>
    <cellStyle name="Normal 12 13 3" xfId="43491"/>
    <cellStyle name="Normal 12 14" xfId="15090"/>
    <cellStyle name="Normal 12 14 2" xfId="43492"/>
    <cellStyle name="Normal 12 15" xfId="43493"/>
    <cellStyle name="Normal 12 16" xfId="43494"/>
    <cellStyle name="Normal 12 2" xfId="274"/>
    <cellStyle name="Normal 12 2 10" xfId="43495"/>
    <cellStyle name="Normal 12 2 11" xfId="3196"/>
    <cellStyle name="Normal 12 2 12" xfId="601"/>
    <cellStyle name="Normal 12 2 2" xfId="3197"/>
    <cellStyle name="Normal 12 2 2 2" xfId="9538"/>
    <cellStyle name="Normal 12 2 2 3" xfId="11051"/>
    <cellStyle name="Normal 12 2 2 3 2" xfId="15091"/>
    <cellStyle name="Normal 12 2 2 3 2 2" xfId="15092"/>
    <cellStyle name="Normal 12 2 2 3 2 2 2" xfId="15093"/>
    <cellStyle name="Normal 12 2 2 3 2 2 3" xfId="43496"/>
    <cellStyle name="Normal 12 2 2 3 2 3" xfId="15094"/>
    <cellStyle name="Normal 12 2 2 3 2 4" xfId="43497"/>
    <cellStyle name="Normal 12 2 2 3 2_Lcc_inputs" xfId="43498"/>
    <cellStyle name="Normal 12 2 2 3 3" xfId="15095"/>
    <cellStyle name="Normal 12 2 2 3 3 2" xfId="15096"/>
    <cellStyle name="Normal 12 2 2 3 3 2 2" xfId="15097"/>
    <cellStyle name="Normal 12 2 2 3 3 3" xfId="15098"/>
    <cellStyle name="Normal 12 2 2 3 4" xfId="15099"/>
    <cellStyle name="Normal 12 2 2 3 4 2" xfId="15100"/>
    <cellStyle name="Normal 12 2 2 3 5" xfId="15101"/>
    <cellStyle name="Normal 12 2 2 3 6" xfId="43499"/>
    <cellStyle name="Normal 12 2 2 3 7" xfId="43500"/>
    <cellStyle name="Normal 12 2 2 3_Lcc_inputs" xfId="43501"/>
    <cellStyle name="Normal 12 2 2 4" xfId="11052"/>
    <cellStyle name="Normal 12 2 2 4 2" xfId="15102"/>
    <cellStyle name="Normal 12 2 2 4 2 2" xfId="15103"/>
    <cellStyle name="Normal 12 2 2 4 2 3" xfId="43502"/>
    <cellStyle name="Normal 12 2 2 4 3" xfId="15104"/>
    <cellStyle name="Normal 12 2 2 4 3 2" xfId="43503"/>
    <cellStyle name="Normal 12 2 2 4 4" xfId="43504"/>
    <cellStyle name="Normal 12 2 2 4 5" xfId="43505"/>
    <cellStyle name="Normal 12 2 2 4_Lcc_inputs" xfId="43506"/>
    <cellStyle name="Normal 12 2 2 5" xfId="15105"/>
    <cellStyle name="Normal 12 2 2 5 2" xfId="15106"/>
    <cellStyle name="Normal 12 2 2 5 2 2" xfId="15107"/>
    <cellStyle name="Normal 12 2 2 5 2 3" xfId="43507"/>
    <cellStyle name="Normal 12 2 2 5 3" xfId="15108"/>
    <cellStyle name="Normal 12 2 2 5 4" xfId="43508"/>
    <cellStyle name="Normal 12 2 2 5_Lcc_inputs" xfId="43509"/>
    <cellStyle name="Normal 12 2 2 6" xfId="15109"/>
    <cellStyle name="Normal 12 2 2 6 2" xfId="15110"/>
    <cellStyle name="Normal 12 2 2 6 3" xfId="43510"/>
    <cellStyle name="Normal 12 2 2 7" xfId="15111"/>
    <cellStyle name="Normal 12 2 2 7 2" xfId="43511"/>
    <cellStyle name="Normal 12 2 2 8" xfId="9537"/>
    <cellStyle name="Normal 12 2 2 9" xfId="43512"/>
    <cellStyle name="Normal 12 2 2_Lcc_inputs" xfId="43513"/>
    <cellStyle name="Normal 12 2 3" xfId="9539"/>
    <cellStyle name="Normal 12 2 4" xfId="9540"/>
    <cellStyle name="Normal 12 2 4 2" xfId="15112"/>
    <cellStyle name="Normal 12 2 4 2 2" xfId="15113"/>
    <cellStyle name="Normal 12 2 4 2 2 2" xfId="15114"/>
    <cellStyle name="Normal 12 2 4 2 2 2 2" xfId="15115"/>
    <cellStyle name="Normal 12 2 4 2 2 3" xfId="15116"/>
    <cellStyle name="Normal 12 2 4 2 3" xfId="15117"/>
    <cellStyle name="Normal 12 2 4 2 3 2" xfId="15118"/>
    <cellStyle name="Normal 12 2 4 2 3 2 2" xfId="15119"/>
    <cellStyle name="Normal 12 2 4 2 3 3" xfId="15120"/>
    <cellStyle name="Normal 12 2 4 2 4" xfId="15121"/>
    <cellStyle name="Normal 12 2 4 2 4 2" xfId="15122"/>
    <cellStyle name="Normal 12 2 4 2 5" xfId="15123"/>
    <cellStyle name="Normal 12 2 4 2_Lcc_inputs" xfId="43514"/>
    <cellStyle name="Normal 12 2 4 3" xfId="15124"/>
    <cellStyle name="Normal 12 2 4 3 2" xfId="15125"/>
    <cellStyle name="Normal 12 2 4 3 2 2" xfId="15126"/>
    <cellStyle name="Normal 12 2 4 3 2 3" xfId="43515"/>
    <cellStyle name="Normal 12 2 4 3 3" xfId="15127"/>
    <cellStyle name="Normal 12 2 4 3 4" xfId="43516"/>
    <cellStyle name="Normal 12 2 4 3_Lcc_inputs" xfId="43517"/>
    <cellStyle name="Normal 12 2 4 4" xfId="15128"/>
    <cellStyle name="Normal 12 2 4 4 2" xfId="15129"/>
    <cellStyle name="Normal 12 2 4 4 2 2" xfId="15130"/>
    <cellStyle name="Normal 12 2 4 4 3" xfId="15131"/>
    <cellStyle name="Normal 12 2 4 5" xfId="15132"/>
    <cellStyle name="Normal 12 2 4 5 2" xfId="15133"/>
    <cellStyle name="Normal 12 2 4 6" xfId="15134"/>
    <cellStyle name="Normal 12 2 4 7" xfId="43518"/>
    <cellStyle name="Normal 12 2 4 8" xfId="43519"/>
    <cellStyle name="Normal 12 2 4_Lcc_inputs" xfId="43520"/>
    <cellStyle name="Normal 12 2 5" xfId="9536"/>
    <cellStyle name="Normal 12 2 5 2" xfId="15135"/>
    <cellStyle name="Normal 12 2 5 2 2" xfId="15136"/>
    <cellStyle name="Normal 12 2 5 2 2 2" xfId="15137"/>
    <cellStyle name="Normal 12 2 5 2 2 2 2" xfId="15138"/>
    <cellStyle name="Normal 12 2 5 2 2 3" xfId="15139"/>
    <cellStyle name="Normal 12 2 5 2 3" xfId="15140"/>
    <cellStyle name="Normal 12 2 5 2 3 2" xfId="15141"/>
    <cellStyle name="Normal 12 2 5 2 3 2 2" xfId="15142"/>
    <cellStyle name="Normal 12 2 5 2 3 3" xfId="15143"/>
    <cellStyle name="Normal 12 2 5 2 4" xfId="15144"/>
    <cellStyle name="Normal 12 2 5 2 4 2" xfId="15145"/>
    <cellStyle name="Normal 12 2 5 2 5" xfId="15146"/>
    <cellStyle name="Normal 12 2 5 2_Lcc_inputs" xfId="43521"/>
    <cellStyle name="Normal 12 2 5 3" xfId="15147"/>
    <cellStyle name="Normal 12 2 5 3 2" xfId="15148"/>
    <cellStyle name="Normal 12 2 5 3 2 2" xfId="15149"/>
    <cellStyle name="Normal 12 2 5 3 2 3" xfId="43522"/>
    <cellStyle name="Normal 12 2 5 3 3" xfId="15150"/>
    <cellStyle name="Normal 12 2 5 3 4" xfId="43523"/>
    <cellStyle name="Normal 12 2 5 3_Lcc_inputs" xfId="43524"/>
    <cellStyle name="Normal 12 2 5 4" xfId="15151"/>
    <cellStyle name="Normal 12 2 5 4 2" xfId="15152"/>
    <cellStyle name="Normal 12 2 5 4 2 2" xfId="15153"/>
    <cellStyle name="Normal 12 2 5 4 3" xfId="15154"/>
    <cellStyle name="Normal 12 2 5 5" xfId="15155"/>
    <cellStyle name="Normal 12 2 5 5 2" xfId="15156"/>
    <cellStyle name="Normal 12 2 5 6" xfId="15157"/>
    <cellStyle name="Normal 12 2 5 7" xfId="43525"/>
    <cellStyle name="Normal 12 2 5 8" xfId="43526"/>
    <cellStyle name="Normal 12 2 5_Lcc_inputs" xfId="43527"/>
    <cellStyle name="Normal 12 2 6" xfId="15158"/>
    <cellStyle name="Normal 12 2 6 2" xfId="15159"/>
    <cellStyle name="Normal 12 2 6 2 2" xfId="15160"/>
    <cellStyle name="Normal 12 2 6 2 2 2" xfId="15161"/>
    <cellStyle name="Normal 12 2 6 2 2 3" xfId="43528"/>
    <cellStyle name="Normal 12 2 6 2 3" xfId="15162"/>
    <cellStyle name="Normal 12 2 6 2 4" xfId="43529"/>
    <cellStyle name="Normal 12 2 6 2_Lcc_inputs" xfId="43530"/>
    <cellStyle name="Normal 12 2 6 3" xfId="15163"/>
    <cellStyle name="Normal 12 2 6 3 2" xfId="15164"/>
    <cellStyle name="Normal 12 2 6 3 2 2" xfId="15165"/>
    <cellStyle name="Normal 12 2 6 3 3" xfId="15166"/>
    <cellStyle name="Normal 12 2 6 4" xfId="15167"/>
    <cellStyle name="Normal 12 2 6 4 2" xfId="15168"/>
    <cellStyle name="Normal 12 2 6 5" xfId="15169"/>
    <cellStyle name="Normal 12 2 6 6" xfId="43531"/>
    <cellStyle name="Normal 12 2 6 7" xfId="43532"/>
    <cellStyle name="Normal 12 2 6_Lcc_inputs" xfId="43533"/>
    <cellStyle name="Normal 12 2 7" xfId="15170"/>
    <cellStyle name="Normal 12 2 7 2" xfId="15171"/>
    <cellStyle name="Normal 12 2 7 3" xfId="43534"/>
    <cellStyle name="Normal 12 2 8" xfId="15172"/>
    <cellStyle name="Normal 12 2 8 2" xfId="43535"/>
    <cellStyle name="Normal 12 2 9" xfId="43536"/>
    <cellStyle name="Normal 12 2 9 2" xfId="43537"/>
    <cellStyle name="Normal 12 2_Lcc_inputs" xfId="43538"/>
    <cellStyle name="Normal 12 3" xfId="3198"/>
    <cellStyle name="Normal 12 3 2" xfId="9541"/>
    <cellStyle name="Normal 12 3 2 2" xfId="9542"/>
    <cellStyle name="Normal 12 3 2 2 2" xfId="15173"/>
    <cellStyle name="Normal 12 3 2 2 2 2" xfId="15174"/>
    <cellStyle name="Normal 12 3 2 2 2 2 2" xfId="15175"/>
    <cellStyle name="Normal 12 3 2 2 2 2 2 2" xfId="15176"/>
    <cellStyle name="Normal 12 3 2 2 2 2 3" xfId="15177"/>
    <cellStyle name="Normal 12 3 2 2 2 3" xfId="15178"/>
    <cellStyle name="Normal 12 3 2 2 2 3 2" xfId="15179"/>
    <cellStyle name="Normal 12 3 2 2 2 3 2 2" xfId="15180"/>
    <cellStyle name="Normal 12 3 2 2 2 3 3" xfId="15181"/>
    <cellStyle name="Normal 12 3 2 2 2 4" xfId="15182"/>
    <cellStyle name="Normal 12 3 2 2 2 4 2" xfId="15183"/>
    <cellStyle name="Normal 12 3 2 2 2 5" xfId="15184"/>
    <cellStyle name="Normal 12 3 2 2 2_Lcc_inputs" xfId="43539"/>
    <cellStyle name="Normal 12 3 2 2 3" xfId="15185"/>
    <cellStyle name="Normal 12 3 2 2 3 2" xfId="15186"/>
    <cellStyle name="Normal 12 3 2 2 3 2 2" xfId="15187"/>
    <cellStyle name="Normal 12 3 2 2 3 2 3" xfId="43540"/>
    <cellStyle name="Normal 12 3 2 2 3 3" xfId="15188"/>
    <cellStyle name="Normal 12 3 2 2 3 4" xfId="43541"/>
    <cellStyle name="Normal 12 3 2 2 3_Lcc_inputs" xfId="43542"/>
    <cellStyle name="Normal 12 3 2 2 4" xfId="15189"/>
    <cellStyle name="Normal 12 3 2 2 4 2" xfId="15190"/>
    <cellStyle name="Normal 12 3 2 2 4 2 2" xfId="15191"/>
    <cellStyle name="Normal 12 3 2 2 4 3" xfId="15192"/>
    <cellStyle name="Normal 12 3 2 2 5" xfId="15193"/>
    <cellStyle name="Normal 12 3 2 2 5 2" xfId="15194"/>
    <cellStyle name="Normal 12 3 2 2 6" xfId="15195"/>
    <cellStyle name="Normal 12 3 2 2 7" xfId="43543"/>
    <cellStyle name="Normal 12 3 2 2 8" xfId="43544"/>
    <cellStyle name="Normal 12 3 2 2_Lcc_inputs" xfId="43545"/>
    <cellStyle name="Normal 12 3 2 3" xfId="15196"/>
    <cellStyle name="Normal 12 3 2 3 2" xfId="15197"/>
    <cellStyle name="Normal 12 3 2 3 2 2" xfId="15198"/>
    <cellStyle name="Normal 12 3 2 3 2 2 2" xfId="15199"/>
    <cellStyle name="Normal 12 3 2 3 2 3" xfId="15200"/>
    <cellStyle name="Normal 12 3 2 3 3" xfId="15201"/>
    <cellStyle name="Normal 12 3 2 3 3 2" xfId="15202"/>
    <cellStyle name="Normal 12 3 2 3 3 2 2" xfId="15203"/>
    <cellStyle name="Normal 12 3 2 3 3 3" xfId="15204"/>
    <cellStyle name="Normal 12 3 2 3 4" xfId="15205"/>
    <cellStyle name="Normal 12 3 2 3 4 2" xfId="15206"/>
    <cellStyle name="Normal 12 3 2 3 5" xfId="15207"/>
    <cellStyle name="Normal 12 3 2 3_Lcc_inputs" xfId="43546"/>
    <cellStyle name="Normal 12 3 2 4" xfId="15208"/>
    <cellStyle name="Normal 12 3 2 4 2" xfId="15209"/>
    <cellStyle name="Normal 12 3 2 4 2 2" xfId="15210"/>
    <cellStyle name="Normal 12 3 2 4 2 3" xfId="43547"/>
    <cellStyle name="Normal 12 3 2 4 3" xfId="15211"/>
    <cellStyle name="Normal 12 3 2 4 4" xfId="43548"/>
    <cellStyle name="Normal 12 3 2 4_Lcc_inputs" xfId="43549"/>
    <cellStyle name="Normal 12 3 2 5" xfId="15212"/>
    <cellStyle name="Normal 12 3 2 5 2" xfId="15213"/>
    <cellStyle name="Normal 12 3 2 5 2 2" xfId="15214"/>
    <cellStyle name="Normal 12 3 2 5 3" xfId="15215"/>
    <cellStyle name="Normal 12 3 2 6" xfId="15216"/>
    <cellStyle name="Normal 12 3 2 6 2" xfId="15217"/>
    <cellStyle name="Normal 12 3 2 7" xfId="15218"/>
    <cellStyle name="Normal 12 3 2 8" xfId="43550"/>
    <cellStyle name="Normal 12 3 2 9" xfId="43551"/>
    <cellStyle name="Normal 12 3 2_Lcc_inputs" xfId="43552"/>
    <cellStyle name="Normal 12 3 3" xfId="9543"/>
    <cellStyle name="Normal 12 3 3 2" xfId="15219"/>
    <cellStyle name="Normal 12 3 3 2 2" xfId="15220"/>
    <cellStyle name="Normal 12 3 3 2 2 2" xfId="15221"/>
    <cellStyle name="Normal 12 3 3 2 2 2 2" xfId="15222"/>
    <cellStyle name="Normal 12 3 3 2 2 3" xfId="15223"/>
    <cellStyle name="Normal 12 3 3 2 3" xfId="15224"/>
    <cellStyle name="Normal 12 3 3 2 3 2" xfId="15225"/>
    <cellStyle name="Normal 12 3 3 2 3 2 2" xfId="15226"/>
    <cellStyle name="Normal 12 3 3 2 3 3" xfId="15227"/>
    <cellStyle name="Normal 12 3 3 2 4" xfId="15228"/>
    <cellStyle name="Normal 12 3 3 2 4 2" xfId="15229"/>
    <cellStyle name="Normal 12 3 3 2 5" xfId="15230"/>
    <cellStyle name="Normal 12 3 3 2_Lcc_inputs" xfId="43553"/>
    <cellStyle name="Normal 12 3 3 3" xfId="15231"/>
    <cellStyle name="Normal 12 3 3 3 2" xfId="15232"/>
    <cellStyle name="Normal 12 3 3 3 2 2" xfId="15233"/>
    <cellStyle name="Normal 12 3 3 3 2 3" xfId="43554"/>
    <cellStyle name="Normal 12 3 3 3 3" xfId="15234"/>
    <cellStyle name="Normal 12 3 3 3 4" xfId="43555"/>
    <cellStyle name="Normal 12 3 3 3_Lcc_inputs" xfId="43556"/>
    <cellStyle name="Normal 12 3 3 4" xfId="15235"/>
    <cellStyle name="Normal 12 3 3 4 2" xfId="15236"/>
    <cellStyle name="Normal 12 3 3 4 2 2" xfId="15237"/>
    <cellStyle name="Normal 12 3 3 4 3" xfId="15238"/>
    <cellStyle name="Normal 12 3 3 5" xfId="15239"/>
    <cellStyle name="Normal 12 3 3 5 2" xfId="15240"/>
    <cellStyle name="Normal 12 3 3 6" xfId="15241"/>
    <cellStyle name="Normal 12 3 3 7" xfId="43557"/>
    <cellStyle name="Normal 12 3 3 8" xfId="43558"/>
    <cellStyle name="Normal 12 3 3_Lcc_inputs" xfId="43559"/>
    <cellStyle name="Normal 12 3 4" xfId="10866"/>
    <cellStyle name="Normal 12 3 4 2" xfId="15242"/>
    <cellStyle name="Normal 12 3 4 2 2" xfId="43560"/>
    <cellStyle name="Normal 12 3 4 3" xfId="43561"/>
    <cellStyle name="Normal 12 3 4 3 2" xfId="43562"/>
    <cellStyle name="Normal 12 3 4 3 3" xfId="43563"/>
    <cellStyle name="Normal 12 3 4 4" xfId="43564"/>
    <cellStyle name="Normal 12 3 4 4 2" xfId="43565"/>
    <cellStyle name="Normal 12 3 4 5" xfId="43566"/>
    <cellStyle name="Normal 12 3 4_Lcc_inputs" xfId="43567"/>
    <cellStyle name="Normal 12 3 5" xfId="11053"/>
    <cellStyle name="Normal 12 3 5 2" xfId="15243"/>
    <cellStyle name="Normal 12 3 5 2 2" xfId="15244"/>
    <cellStyle name="Normal 12 3 5 2 2 2" xfId="15245"/>
    <cellStyle name="Normal 12 3 5 2 2 3" xfId="43568"/>
    <cellStyle name="Normal 12 3 5 2 3" xfId="15246"/>
    <cellStyle name="Normal 12 3 5 2 4" xfId="43569"/>
    <cellStyle name="Normal 12 3 5 2_Lcc_inputs" xfId="43570"/>
    <cellStyle name="Normal 12 3 5 3" xfId="15247"/>
    <cellStyle name="Normal 12 3 5 3 2" xfId="15248"/>
    <cellStyle name="Normal 12 3 5 3 2 2" xfId="15249"/>
    <cellStyle name="Normal 12 3 5 3 3" xfId="15250"/>
    <cellStyle name="Normal 12 3 5 4" xfId="15251"/>
    <cellStyle name="Normal 12 3 5 4 2" xfId="15252"/>
    <cellStyle name="Normal 12 3 5 5" xfId="15253"/>
    <cellStyle name="Normal 12 3 5 6" xfId="43571"/>
    <cellStyle name="Normal 12 3 5 7" xfId="43572"/>
    <cellStyle name="Normal 12 3 5_Lcc_inputs" xfId="43573"/>
    <cellStyle name="Normal 12 3 6" xfId="15254"/>
    <cellStyle name="Normal 12 3 7" xfId="15255"/>
    <cellStyle name="Normal 12 3 7 2" xfId="15256"/>
    <cellStyle name="Normal 12 3 7 2 2" xfId="15257"/>
    <cellStyle name="Normal 12 3 7 2 3" xfId="43574"/>
    <cellStyle name="Normal 12 3 7 3" xfId="15258"/>
    <cellStyle name="Normal 12 3 7 4" xfId="43575"/>
    <cellStyle name="Normal 12 3 7_Lcc_inputs" xfId="43576"/>
    <cellStyle name="Normal 12 3 8" xfId="15259"/>
    <cellStyle name="Normal 12 3 8 2" xfId="15260"/>
    <cellStyle name="Normal 12 3 8 2 2" xfId="15261"/>
    <cellStyle name="Normal 12 3 8 3" xfId="15262"/>
    <cellStyle name="Normal 12 4" xfId="9206"/>
    <cellStyle name="Normal 12 4 2" xfId="9545"/>
    <cellStyle name="Normal 12 4 2 2" xfId="15263"/>
    <cellStyle name="Normal 12 4 2 2 2" xfId="15264"/>
    <cellStyle name="Normal 12 4 2 2 2 2" xfId="15265"/>
    <cellStyle name="Normal 12 4 2 2 2 2 2" xfId="15266"/>
    <cellStyle name="Normal 12 4 2 2 2 3" xfId="15267"/>
    <cellStyle name="Normal 12 4 2 2 3" xfId="15268"/>
    <cellStyle name="Normal 12 4 2 2 3 2" xfId="15269"/>
    <cellStyle name="Normal 12 4 2 2 3 2 2" xfId="15270"/>
    <cellStyle name="Normal 12 4 2 2 3 3" xfId="15271"/>
    <cellStyle name="Normal 12 4 2 2 4" xfId="15272"/>
    <cellStyle name="Normal 12 4 2 2 4 2" xfId="15273"/>
    <cellStyle name="Normal 12 4 2 2 5" xfId="15274"/>
    <cellStyle name="Normal 12 4 2 2_Lcc_inputs" xfId="43577"/>
    <cellStyle name="Normal 12 4 2 3" xfId="15275"/>
    <cellStyle name="Normal 12 4 2 3 2" xfId="15276"/>
    <cellStyle name="Normal 12 4 2 3 2 2" xfId="15277"/>
    <cellStyle name="Normal 12 4 2 3 2 3" xfId="43578"/>
    <cellStyle name="Normal 12 4 2 3 3" xfId="15278"/>
    <cellStyle name="Normal 12 4 2 3 4" xfId="43579"/>
    <cellStyle name="Normal 12 4 2 3_Lcc_inputs" xfId="43580"/>
    <cellStyle name="Normal 12 4 2 4" xfId="15279"/>
    <cellStyle name="Normal 12 4 2 4 2" xfId="15280"/>
    <cellStyle name="Normal 12 4 2 4 2 2" xfId="15281"/>
    <cellStyle name="Normal 12 4 2 4 3" xfId="15282"/>
    <cellStyle name="Normal 12 4 2 5" xfId="15283"/>
    <cellStyle name="Normal 12 4 2 5 2" xfId="15284"/>
    <cellStyle name="Normal 12 4 2 6" xfId="15285"/>
    <cellStyle name="Normal 12 4 2 7" xfId="43581"/>
    <cellStyle name="Normal 12 4 2 8" xfId="43582"/>
    <cellStyle name="Normal 12 4 2_Lcc_inputs" xfId="43583"/>
    <cellStyle name="Normal 12 4 3" xfId="9544"/>
    <cellStyle name="Normal 12 4 3 2" xfId="15286"/>
    <cellStyle name="Normal 12 4 3 2 2" xfId="15287"/>
    <cellStyle name="Normal 12 4 3 2 2 2" xfId="15288"/>
    <cellStyle name="Normal 12 4 3 2 2 3" xfId="43584"/>
    <cellStyle name="Normal 12 4 3 2 3" xfId="15289"/>
    <cellStyle name="Normal 12 4 3 2 4" xfId="43585"/>
    <cellStyle name="Normal 12 4 3 2_Lcc_inputs" xfId="43586"/>
    <cellStyle name="Normal 12 4 3 3" xfId="15290"/>
    <cellStyle name="Normal 12 4 3 3 2" xfId="15291"/>
    <cellStyle name="Normal 12 4 3 3 2 2" xfId="15292"/>
    <cellStyle name="Normal 12 4 3 3 3" xfId="15293"/>
    <cellStyle name="Normal 12 4 3 4" xfId="15294"/>
    <cellStyle name="Normal 12 4 3 4 2" xfId="15295"/>
    <cellStyle name="Normal 12 4 3 5" xfId="15296"/>
    <cellStyle name="Normal 12 4 3 6" xfId="43587"/>
    <cellStyle name="Normal 12 4 3 7" xfId="43588"/>
    <cellStyle name="Normal 12 4 3_Lcc_inputs" xfId="43589"/>
    <cellStyle name="Normal 12 4 4" xfId="11054"/>
    <cellStyle name="Normal 12 4 4 2" xfId="15297"/>
    <cellStyle name="Normal 12 4 4 2 2" xfId="15298"/>
    <cellStyle name="Normal 12 4 4 2 3" xfId="43590"/>
    <cellStyle name="Normal 12 4 4 3" xfId="15299"/>
    <cellStyle name="Normal 12 4 4 3 2" xfId="43591"/>
    <cellStyle name="Normal 12 4 4 4" xfId="43592"/>
    <cellStyle name="Normal 12 4 4 5" xfId="43593"/>
    <cellStyle name="Normal 12 4 4_Lcc_inputs" xfId="43594"/>
    <cellStyle name="Normal 12 4 5" xfId="15300"/>
    <cellStyle name="Normal 12 4 5 2" xfId="15301"/>
    <cellStyle name="Normal 12 4 5 2 2" xfId="15302"/>
    <cellStyle name="Normal 12 4 5 2 3" xfId="43595"/>
    <cellStyle name="Normal 12 4 5 3" xfId="15303"/>
    <cellStyle name="Normal 12 4 5 4" xfId="43596"/>
    <cellStyle name="Normal 12 4 5_Lcc_inputs" xfId="43597"/>
    <cellStyle name="Normal 12 4 6" xfId="15304"/>
    <cellStyle name="Normal 12 4 6 2" xfId="15305"/>
    <cellStyle name="Normal 12 4 6 3" xfId="43598"/>
    <cellStyle name="Normal 12 4 7" xfId="15306"/>
    <cellStyle name="Normal 12 4 7 2" xfId="43599"/>
    <cellStyle name="Normal 12 4 8" xfId="43600"/>
    <cellStyle name="Normal 12 4 9" xfId="43601"/>
    <cellStyle name="Normal 12 4_Lcc_inputs" xfId="43602"/>
    <cellStyle name="Normal 12 5" xfId="9546"/>
    <cellStyle name="Normal 12 5 2" xfId="9547"/>
    <cellStyle name="Normal 12 5 2 2" xfId="15307"/>
    <cellStyle name="Normal 12 5 2 2 2" xfId="15308"/>
    <cellStyle name="Normal 12 5 2 2 2 2" xfId="15309"/>
    <cellStyle name="Normal 12 5 2 2 2 2 2" xfId="15310"/>
    <cellStyle name="Normal 12 5 2 2 2 3" xfId="15311"/>
    <cellStyle name="Normal 12 5 2 2 3" xfId="15312"/>
    <cellStyle name="Normal 12 5 2 2 3 2" xfId="15313"/>
    <cellStyle name="Normal 12 5 2 2 3 2 2" xfId="15314"/>
    <cellStyle name="Normal 12 5 2 2 3 3" xfId="15315"/>
    <cellStyle name="Normal 12 5 2 2 4" xfId="15316"/>
    <cellStyle name="Normal 12 5 2 2 4 2" xfId="15317"/>
    <cellStyle name="Normal 12 5 2 2 5" xfId="15318"/>
    <cellStyle name="Normal 12 5 2 2_Lcc_inputs" xfId="43603"/>
    <cellStyle name="Normal 12 5 2 3" xfId="15319"/>
    <cellStyle name="Normal 12 5 2 3 2" xfId="15320"/>
    <cellStyle name="Normal 12 5 2 3 2 2" xfId="15321"/>
    <cellStyle name="Normal 12 5 2 3 2 3" xfId="43604"/>
    <cellStyle name="Normal 12 5 2 3 3" xfId="15322"/>
    <cellStyle name="Normal 12 5 2 3 4" xfId="43605"/>
    <cellStyle name="Normal 12 5 2 3_Lcc_inputs" xfId="43606"/>
    <cellStyle name="Normal 12 5 2 4" xfId="15323"/>
    <cellStyle name="Normal 12 5 2 4 2" xfId="15324"/>
    <cellStyle name="Normal 12 5 2 4 2 2" xfId="15325"/>
    <cellStyle name="Normal 12 5 2 4 3" xfId="15326"/>
    <cellStyle name="Normal 12 5 2 5" xfId="15327"/>
    <cellStyle name="Normal 12 5 2 5 2" xfId="15328"/>
    <cellStyle name="Normal 12 5 2 6" xfId="15329"/>
    <cellStyle name="Normal 12 5 2 7" xfId="43607"/>
    <cellStyle name="Normal 12 5 2 8" xfId="43608"/>
    <cellStyle name="Normal 12 5 2_Lcc_inputs" xfId="43609"/>
    <cellStyle name="Normal 12 5 3" xfId="15330"/>
    <cellStyle name="Normal 12 5 3 2" xfId="15331"/>
    <cellStyle name="Normal 12 5 3 2 2" xfId="15332"/>
    <cellStyle name="Normal 12 5 3 2 2 2" xfId="15333"/>
    <cellStyle name="Normal 12 5 3 2 3" xfId="15334"/>
    <cellStyle name="Normal 12 5 3 3" xfId="15335"/>
    <cellStyle name="Normal 12 5 3 3 2" xfId="15336"/>
    <cellStyle name="Normal 12 5 3 3 2 2" xfId="15337"/>
    <cellStyle name="Normal 12 5 3 3 3" xfId="15338"/>
    <cellStyle name="Normal 12 5 3 4" xfId="15339"/>
    <cellStyle name="Normal 12 5 3 4 2" xfId="15340"/>
    <cellStyle name="Normal 12 5 3 5" xfId="15341"/>
    <cellStyle name="Normal 12 5 3_Lcc_inputs" xfId="43610"/>
    <cellStyle name="Normal 12 5 4" xfId="15342"/>
    <cellStyle name="Normal 12 5 4 2" xfId="15343"/>
    <cellStyle name="Normal 12 5 4 2 2" xfId="15344"/>
    <cellStyle name="Normal 12 5 4 2 3" xfId="43611"/>
    <cellStyle name="Normal 12 5 4 3" xfId="15345"/>
    <cellStyle name="Normal 12 5 4 4" xfId="43612"/>
    <cellStyle name="Normal 12 5 4_Lcc_inputs" xfId="43613"/>
    <cellStyle name="Normal 12 5 5" xfId="15346"/>
    <cellStyle name="Normal 12 5 5 2" xfId="15347"/>
    <cellStyle name="Normal 12 5 5 2 2" xfId="15348"/>
    <cellStyle name="Normal 12 5 5 3" xfId="15349"/>
    <cellStyle name="Normal 12 5 6" xfId="15350"/>
    <cellStyle name="Normal 12 5 6 2" xfId="15351"/>
    <cellStyle name="Normal 12 5 7" xfId="15352"/>
    <cellStyle name="Normal 12 5 8" xfId="43614"/>
    <cellStyle name="Normal 12 5 9" xfId="43615"/>
    <cellStyle name="Normal 12 5_Lcc_inputs" xfId="43616"/>
    <cellStyle name="Normal 12 6" xfId="9548"/>
    <cellStyle name="Normal 12 6 2" xfId="9549"/>
    <cellStyle name="Normal 12 6 2 2" xfId="15353"/>
    <cellStyle name="Normal 12 6 2 2 2" xfId="15354"/>
    <cellStyle name="Normal 12 6 2 2 2 2" xfId="15355"/>
    <cellStyle name="Normal 12 6 2 2 2 2 2" xfId="15356"/>
    <cellStyle name="Normal 12 6 2 2 2 3" xfId="15357"/>
    <cellStyle name="Normal 12 6 2 2 3" xfId="15358"/>
    <cellStyle name="Normal 12 6 2 2 3 2" xfId="15359"/>
    <cellStyle name="Normal 12 6 2 2 3 2 2" xfId="15360"/>
    <cellStyle name="Normal 12 6 2 2 3 3" xfId="15361"/>
    <cellStyle name="Normal 12 6 2 2 4" xfId="15362"/>
    <cellStyle name="Normal 12 6 2 2 4 2" xfId="15363"/>
    <cellStyle name="Normal 12 6 2 2 5" xfId="15364"/>
    <cellStyle name="Normal 12 6 2 2_Lcc_inputs" xfId="43617"/>
    <cellStyle name="Normal 12 6 2 3" xfId="15365"/>
    <cellStyle name="Normal 12 6 2 3 2" xfId="15366"/>
    <cellStyle name="Normal 12 6 2 3 2 2" xfId="15367"/>
    <cellStyle name="Normal 12 6 2 3 2 3" xfId="43618"/>
    <cellStyle name="Normal 12 6 2 3 3" xfId="15368"/>
    <cellStyle name="Normal 12 6 2 3 4" xfId="43619"/>
    <cellStyle name="Normal 12 6 2 3_Lcc_inputs" xfId="43620"/>
    <cellStyle name="Normal 12 6 2 4" xfId="15369"/>
    <cellStyle name="Normal 12 6 2 4 2" xfId="15370"/>
    <cellStyle name="Normal 12 6 2 4 2 2" xfId="15371"/>
    <cellStyle name="Normal 12 6 2 4 3" xfId="15372"/>
    <cellStyle name="Normal 12 6 2 5" xfId="15373"/>
    <cellStyle name="Normal 12 6 2 5 2" xfId="15374"/>
    <cellStyle name="Normal 12 6 2 6" xfId="15375"/>
    <cellStyle name="Normal 12 6 2 7" xfId="43621"/>
    <cellStyle name="Normal 12 6 2 8" xfId="43622"/>
    <cellStyle name="Normal 12 6 2_Lcc_inputs" xfId="43623"/>
    <cellStyle name="Normal 12 6 3" xfId="15376"/>
    <cellStyle name="Normal 12 6 3 2" xfId="15377"/>
    <cellStyle name="Normal 12 6 3 2 2" xfId="15378"/>
    <cellStyle name="Normal 12 6 3 2 2 2" xfId="15379"/>
    <cellStyle name="Normal 12 6 3 2 3" xfId="15380"/>
    <cellStyle name="Normal 12 6 3 3" xfId="15381"/>
    <cellStyle name="Normal 12 6 3 3 2" xfId="15382"/>
    <cellStyle name="Normal 12 6 3 3 2 2" xfId="15383"/>
    <cellStyle name="Normal 12 6 3 3 3" xfId="15384"/>
    <cellStyle name="Normal 12 6 3 4" xfId="15385"/>
    <cellStyle name="Normal 12 6 3 4 2" xfId="15386"/>
    <cellStyle name="Normal 12 6 3 5" xfId="15387"/>
    <cellStyle name="Normal 12 6 3_Lcc_inputs" xfId="43624"/>
    <cellStyle name="Normal 12 6 4" xfId="15388"/>
    <cellStyle name="Normal 12 6 4 2" xfId="15389"/>
    <cellStyle name="Normal 12 6 4 2 2" xfId="15390"/>
    <cellStyle name="Normal 12 6 4 2 3" xfId="43625"/>
    <cellStyle name="Normal 12 6 4 3" xfId="15391"/>
    <cellStyle name="Normal 12 6 4 4" xfId="43626"/>
    <cellStyle name="Normal 12 6 4_Lcc_inputs" xfId="43627"/>
    <cellStyle name="Normal 12 6 5" xfId="15392"/>
    <cellStyle name="Normal 12 6 5 2" xfId="15393"/>
    <cellStyle name="Normal 12 6 5 2 2" xfId="15394"/>
    <cellStyle name="Normal 12 6 5 3" xfId="15395"/>
    <cellStyle name="Normal 12 6 6" xfId="15396"/>
    <cellStyle name="Normal 12 6 6 2" xfId="15397"/>
    <cellStyle name="Normal 12 6 7" xfId="15398"/>
    <cellStyle name="Normal 12 6 8" xfId="43628"/>
    <cellStyle name="Normal 12 6 9" xfId="43629"/>
    <cellStyle name="Normal 12 6_Lcc_inputs" xfId="43630"/>
    <cellStyle name="Normal 12 7" xfId="9550"/>
    <cellStyle name="Normal 12 7 2" xfId="9551"/>
    <cellStyle name="Normal 12 7 2 2" xfId="15399"/>
    <cellStyle name="Normal 12 7 2 2 2" xfId="15400"/>
    <cellStyle name="Normal 12 7 2 2 2 2" xfId="15401"/>
    <cellStyle name="Normal 12 7 2 2 2 2 2" xfId="15402"/>
    <cellStyle name="Normal 12 7 2 2 2 3" xfId="15403"/>
    <cellStyle name="Normal 12 7 2 2 3" xfId="15404"/>
    <cellStyle name="Normal 12 7 2 2 3 2" xfId="15405"/>
    <cellStyle name="Normal 12 7 2 2 3 2 2" xfId="15406"/>
    <cellStyle name="Normal 12 7 2 2 3 3" xfId="15407"/>
    <cellStyle name="Normal 12 7 2 2 4" xfId="15408"/>
    <cellStyle name="Normal 12 7 2 2 4 2" xfId="15409"/>
    <cellStyle name="Normal 12 7 2 2 5" xfId="15410"/>
    <cellStyle name="Normal 12 7 2 2_Lcc_inputs" xfId="43631"/>
    <cellStyle name="Normal 12 7 2 3" xfId="15411"/>
    <cellStyle name="Normal 12 7 2 3 2" xfId="15412"/>
    <cellStyle name="Normal 12 7 2 3 2 2" xfId="15413"/>
    <cellStyle name="Normal 12 7 2 3 2 3" xfId="43632"/>
    <cellStyle name="Normal 12 7 2 3 3" xfId="15414"/>
    <cellStyle name="Normal 12 7 2 3 4" xfId="43633"/>
    <cellStyle name="Normal 12 7 2 3_Lcc_inputs" xfId="43634"/>
    <cellStyle name="Normal 12 7 2 4" xfId="15415"/>
    <cellStyle name="Normal 12 7 2 4 2" xfId="15416"/>
    <cellStyle name="Normal 12 7 2 4 2 2" xfId="15417"/>
    <cellStyle name="Normal 12 7 2 4 3" xfId="15418"/>
    <cellStyle name="Normal 12 7 2 5" xfId="15419"/>
    <cellStyle name="Normal 12 7 2 5 2" xfId="15420"/>
    <cellStyle name="Normal 12 7 2 6" xfId="15421"/>
    <cellStyle name="Normal 12 7 2 7" xfId="43635"/>
    <cellStyle name="Normal 12 7 2 8" xfId="43636"/>
    <cellStyle name="Normal 12 7 2_Lcc_inputs" xfId="43637"/>
    <cellStyle name="Normal 12 7 3" xfId="15422"/>
    <cellStyle name="Normal 12 7 3 2" xfId="15423"/>
    <cellStyle name="Normal 12 7 3 2 2" xfId="15424"/>
    <cellStyle name="Normal 12 7 3 2 2 2" xfId="15425"/>
    <cellStyle name="Normal 12 7 3 2 3" xfId="15426"/>
    <cellStyle name="Normal 12 7 3 3" xfId="15427"/>
    <cellStyle name="Normal 12 7 3 3 2" xfId="15428"/>
    <cellStyle name="Normal 12 7 3 3 2 2" xfId="15429"/>
    <cellStyle name="Normal 12 7 3 3 3" xfId="15430"/>
    <cellStyle name="Normal 12 7 3 4" xfId="15431"/>
    <cellStyle name="Normal 12 7 3 4 2" xfId="15432"/>
    <cellStyle name="Normal 12 7 3 5" xfId="15433"/>
    <cellStyle name="Normal 12 7 3_Lcc_inputs" xfId="43638"/>
    <cellStyle name="Normal 12 7 4" xfId="15434"/>
    <cellStyle name="Normal 12 7 4 2" xfId="15435"/>
    <cellStyle name="Normal 12 7 4 2 2" xfId="15436"/>
    <cellStyle name="Normal 12 7 4 2 3" xfId="43639"/>
    <cellStyle name="Normal 12 7 4 3" xfId="15437"/>
    <cellStyle name="Normal 12 7 4 4" xfId="43640"/>
    <cellStyle name="Normal 12 7 4_Lcc_inputs" xfId="43641"/>
    <cellStyle name="Normal 12 7 5" xfId="15438"/>
    <cellStyle name="Normal 12 7 5 2" xfId="15439"/>
    <cellStyle name="Normal 12 7 5 2 2" xfId="15440"/>
    <cellStyle name="Normal 12 7 5 3" xfId="15441"/>
    <cellStyle name="Normal 12 7 6" xfId="15442"/>
    <cellStyle name="Normal 12 7 6 2" xfId="15443"/>
    <cellStyle name="Normal 12 7 7" xfId="15444"/>
    <cellStyle name="Normal 12 7 8" xfId="43642"/>
    <cellStyle name="Normal 12 7 9" xfId="43643"/>
    <cellStyle name="Normal 12 7_Lcc_inputs" xfId="43644"/>
    <cellStyle name="Normal 12 8" xfId="9552"/>
    <cellStyle name="Normal 12 8 2" xfId="15445"/>
    <cellStyle name="Normal 12 8 2 2" xfId="15446"/>
    <cellStyle name="Normal 12 8 2 2 2" xfId="15447"/>
    <cellStyle name="Normal 12 8 2 2 2 2" xfId="15448"/>
    <cellStyle name="Normal 12 8 2 2 3" xfId="15449"/>
    <cellStyle name="Normal 12 8 2 3" xfId="15450"/>
    <cellStyle name="Normal 12 8 2 3 2" xfId="15451"/>
    <cellStyle name="Normal 12 8 2 3 2 2" xfId="15452"/>
    <cellStyle name="Normal 12 8 2 3 3" xfId="15453"/>
    <cellStyle name="Normal 12 8 2 4" xfId="15454"/>
    <cellStyle name="Normal 12 8 2 4 2" xfId="15455"/>
    <cellStyle name="Normal 12 8 2 5" xfId="15456"/>
    <cellStyle name="Normal 12 8 2_Lcc_inputs" xfId="43645"/>
    <cellStyle name="Normal 12 8 3" xfId="15457"/>
    <cellStyle name="Normal 12 8 3 2" xfId="15458"/>
    <cellStyle name="Normal 12 8 3 2 2" xfId="15459"/>
    <cellStyle name="Normal 12 8 3 2 3" xfId="43646"/>
    <cellStyle name="Normal 12 8 3 3" xfId="15460"/>
    <cellStyle name="Normal 12 8 3 4" xfId="43647"/>
    <cellStyle name="Normal 12 8 3_Lcc_inputs" xfId="43648"/>
    <cellStyle name="Normal 12 8 4" xfId="15461"/>
    <cellStyle name="Normal 12 8 4 2" xfId="15462"/>
    <cellStyle name="Normal 12 8 4 2 2" xfId="15463"/>
    <cellStyle name="Normal 12 8 4 3" xfId="15464"/>
    <cellStyle name="Normal 12 8 5" xfId="15465"/>
    <cellStyle name="Normal 12 8 5 2" xfId="15466"/>
    <cellStyle name="Normal 12 8 6" xfId="15467"/>
    <cellStyle name="Normal 12 8 7" xfId="43649"/>
    <cellStyle name="Normal 12 8 8" xfId="43650"/>
    <cellStyle name="Normal 12 8_Lcc_inputs" xfId="43651"/>
    <cellStyle name="Normal 12 9" xfId="9535"/>
    <cellStyle name="Normal 12 9 2" xfId="15468"/>
    <cellStyle name="Normal 12 9 2 2" xfId="15469"/>
    <cellStyle name="Normal 12 9 2 2 2" xfId="15470"/>
    <cellStyle name="Normal 12 9 2 2 2 2" xfId="15471"/>
    <cellStyle name="Normal 12 9 2 2 3" xfId="15472"/>
    <cellStyle name="Normal 12 9 2 3" xfId="15473"/>
    <cellStyle name="Normal 12 9 2 3 2" xfId="15474"/>
    <cellStyle name="Normal 12 9 2 3 2 2" xfId="15475"/>
    <cellStyle name="Normal 12 9 2 3 3" xfId="15476"/>
    <cellStyle name="Normal 12 9 2 4" xfId="15477"/>
    <cellStyle name="Normal 12 9 2 4 2" xfId="15478"/>
    <cellStyle name="Normal 12 9 2 5" xfId="15479"/>
    <cellStyle name="Normal 12 9 2_Lcc_inputs" xfId="43652"/>
    <cellStyle name="Normal 12 9 3" xfId="15480"/>
    <cellStyle name="Normal 12 9 3 2" xfId="15481"/>
    <cellStyle name="Normal 12 9 3 2 2" xfId="15482"/>
    <cellStyle name="Normal 12 9 3 2 3" xfId="43653"/>
    <cellStyle name="Normal 12 9 3 3" xfId="15483"/>
    <cellStyle name="Normal 12 9 3 4" xfId="43654"/>
    <cellStyle name="Normal 12 9 3_Lcc_inputs" xfId="43655"/>
    <cellStyle name="Normal 12 9 4" xfId="15484"/>
    <cellStyle name="Normal 12 9 4 2" xfId="15485"/>
    <cellStyle name="Normal 12 9 4 2 2" xfId="15486"/>
    <cellStyle name="Normal 12 9 4 3" xfId="15487"/>
    <cellStyle name="Normal 12 9 5" xfId="15488"/>
    <cellStyle name="Normal 12 9 5 2" xfId="15489"/>
    <cellStyle name="Normal 12 9 6" xfId="15490"/>
    <cellStyle name="Normal 12 9 7" xfId="43656"/>
    <cellStyle name="Normal 12 9 8" xfId="43657"/>
    <cellStyle name="Normal 12 9_Lcc_inputs" xfId="43658"/>
    <cellStyle name="Normal 12_Lcc_inputs" xfId="43659"/>
    <cellStyle name="Normal 13" xfId="206"/>
    <cellStyle name="Normal 13 10" xfId="10789"/>
    <cellStyle name="Normal 13 10 2" xfId="15491"/>
    <cellStyle name="Normal 13 10 2 2" xfId="15492"/>
    <cellStyle name="Normal 13 10 2 2 2" xfId="15493"/>
    <cellStyle name="Normal 13 10 2 2 3" xfId="43660"/>
    <cellStyle name="Normal 13 10 2 3" xfId="15494"/>
    <cellStyle name="Normal 13 10 2 4" xfId="43661"/>
    <cellStyle name="Normal 13 10 2_Lcc_inputs" xfId="43662"/>
    <cellStyle name="Normal 13 10 3" xfId="15495"/>
    <cellStyle name="Normal 13 10 3 2" xfId="15496"/>
    <cellStyle name="Normal 13 10 3 2 2" xfId="15497"/>
    <cellStyle name="Normal 13 10 3 3" xfId="15498"/>
    <cellStyle name="Normal 13 10 4" xfId="15499"/>
    <cellStyle name="Normal 13 10 4 2" xfId="15500"/>
    <cellStyle name="Normal 13 10 5" xfId="15501"/>
    <cellStyle name="Normal 13 10 6" xfId="43663"/>
    <cellStyle name="Normal 13 10 7" xfId="43664"/>
    <cellStyle name="Normal 13 10_Lcc_inputs" xfId="43665"/>
    <cellStyle name="Normal 13 11" xfId="15502"/>
    <cellStyle name="Normal 13 11 2" xfId="15503"/>
    <cellStyle name="Normal 13 11 2 2" xfId="15504"/>
    <cellStyle name="Normal 13 11 2 3" xfId="43666"/>
    <cellStyle name="Normal 13 11 3" xfId="15505"/>
    <cellStyle name="Normal 13 11 3 2" xfId="43667"/>
    <cellStyle name="Normal 13 11 4" xfId="43668"/>
    <cellStyle name="Normal 13 11 5" xfId="43669"/>
    <cellStyle name="Normal 13 11_Lcc_inputs" xfId="43670"/>
    <cellStyle name="Normal 13 12" xfId="15506"/>
    <cellStyle name="Normal 13 12 2" xfId="15507"/>
    <cellStyle name="Normal 13 12 2 2" xfId="15508"/>
    <cellStyle name="Normal 13 12 2 3" xfId="43671"/>
    <cellStyle name="Normal 13 12 3" xfId="15509"/>
    <cellStyle name="Normal 13 12 4" xfId="43672"/>
    <cellStyle name="Normal 13 12_Lcc_inputs" xfId="43673"/>
    <cellStyle name="Normal 13 13" xfId="15510"/>
    <cellStyle name="Normal 13 13 2" xfId="15511"/>
    <cellStyle name="Normal 13 13 3" xfId="43674"/>
    <cellStyle name="Normal 13 14" xfId="15512"/>
    <cellStyle name="Normal 13 14 2" xfId="43675"/>
    <cellStyle name="Normal 13 15" xfId="43676"/>
    <cellStyle name="Normal 13 16" xfId="43677"/>
    <cellStyle name="Normal 13 2" xfId="207"/>
    <cellStyle name="Normal 13 2 10" xfId="43678"/>
    <cellStyle name="Normal 13 2 10 2" xfId="43679"/>
    <cellStyle name="Normal 13 2 11" xfId="43680"/>
    <cellStyle name="Normal 13 2 12" xfId="602"/>
    <cellStyle name="Normal 13 2 2" xfId="896"/>
    <cellStyle name="Normal 13 2 2 10" xfId="9555"/>
    <cellStyle name="Normal 13 2 2 2" xfId="9556"/>
    <cellStyle name="Normal 13 2 2 2 2" xfId="15513"/>
    <cellStyle name="Normal 13 2 2 2 2 2" xfId="15514"/>
    <cellStyle name="Normal 13 2 2 2 2 2 2" xfId="15515"/>
    <cellStyle name="Normal 13 2 2 2 2 2 2 2" xfId="15516"/>
    <cellStyle name="Normal 13 2 2 2 2 2 3" xfId="15517"/>
    <cellStyle name="Normal 13 2 2 2 2 3" xfId="15518"/>
    <cellStyle name="Normal 13 2 2 2 2 3 2" xfId="15519"/>
    <cellStyle name="Normal 13 2 2 2 2 3 2 2" xfId="15520"/>
    <cellStyle name="Normal 13 2 2 2 2 3 3" xfId="15521"/>
    <cellStyle name="Normal 13 2 2 2 2 4" xfId="15522"/>
    <cellStyle name="Normal 13 2 2 2 2 4 2" xfId="15523"/>
    <cellStyle name="Normal 13 2 2 2 2 5" xfId="15524"/>
    <cellStyle name="Normal 13 2 2 2 2_Lcc_inputs" xfId="43681"/>
    <cellStyle name="Normal 13 2 2 2 3" xfId="15525"/>
    <cellStyle name="Normal 13 2 2 2 3 2" xfId="15526"/>
    <cellStyle name="Normal 13 2 2 2 3 2 2" xfId="15527"/>
    <cellStyle name="Normal 13 2 2 2 3 2 3" xfId="43682"/>
    <cellStyle name="Normal 13 2 2 2 3 3" xfId="15528"/>
    <cellStyle name="Normal 13 2 2 2 3 4" xfId="43683"/>
    <cellStyle name="Normal 13 2 2 2 3_Lcc_inputs" xfId="43684"/>
    <cellStyle name="Normal 13 2 2 2 4" xfId="15529"/>
    <cellStyle name="Normal 13 2 2 2 4 2" xfId="15530"/>
    <cellStyle name="Normal 13 2 2 2 4 2 2" xfId="15531"/>
    <cellStyle name="Normal 13 2 2 2 4 3" xfId="15532"/>
    <cellStyle name="Normal 13 2 2 2 5" xfId="15533"/>
    <cellStyle name="Normal 13 2 2 2 5 2" xfId="15534"/>
    <cellStyle name="Normal 13 2 2 2 6" xfId="15535"/>
    <cellStyle name="Normal 13 2 2 2 7" xfId="43685"/>
    <cellStyle name="Normal 13 2 2 2 8" xfId="43686"/>
    <cellStyle name="Normal 13 2 2 2_Lcc_inputs" xfId="43687"/>
    <cellStyle name="Normal 13 2 2 3" xfId="15536"/>
    <cellStyle name="Normal 13 2 2 3 2" xfId="15537"/>
    <cellStyle name="Normal 13 2 2 3 2 2" xfId="15538"/>
    <cellStyle name="Normal 13 2 2 3 2 2 2" xfId="15539"/>
    <cellStyle name="Normal 13 2 2 3 2 3" xfId="15540"/>
    <cellStyle name="Normal 13 2 2 3 3" xfId="15541"/>
    <cellStyle name="Normal 13 2 2 3 3 2" xfId="15542"/>
    <cellStyle name="Normal 13 2 2 3 3 2 2" xfId="15543"/>
    <cellStyle name="Normal 13 2 2 3 3 3" xfId="15544"/>
    <cellStyle name="Normal 13 2 2 3 4" xfId="15545"/>
    <cellStyle name="Normal 13 2 2 3 4 2" xfId="15546"/>
    <cellStyle name="Normal 13 2 2 3 5" xfId="15547"/>
    <cellStyle name="Normal 13 2 2 3_Lcc_inputs" xfId="43688"/>
    <cellStyle name="Normal 13 2 2 4" xfId="15548"/>
    <cellStyle name="Normal 13 2 2 4 2" xfId="15549"/>
    <cellStyle name="Normal 13 2 2 4 2 2" xfId="15550"/>
    <cellStyle name="Normal 13 2 2 4 2 3" xfId="43689"/>
    <cellStyle name="Normal 13 2 2 4 3" xfId="15551"/>
    <cellStyle name="Normal 13 2 2 4 4" xfId="43690"/>
    <cellStyle name="Normal 13 2 2 4_Lcc_inputs" xfId="43691"/>
    <cellStyle name="Normal 13 2 2 5" xfId="15552"/>
    <cellStyle name="Normal 13 2 2 5 2" xfId="15553"/>
    <cellStyle name="Normal 13 2 2 5 2 2" xfId="15554"/>
    <cellStyle name="Normal 13 2 2 5 3" xfId="15555"/>
    <cellStyle name="Normal 13 2 2 6" xfId="15556"/>
    <cellStyle name="Normal 13 2 2 6 2" xfId="15557"/>
    <cellStyle name="Normal 13 2 2 7" xfId="15558"/>
    <cellStyle name="Normal 13 2 2 8" xfId="43692"/>
    <cellStyle name="Normal 13 2 2 9" xfId="43693"/>
    <cellStyle name="Normal 13 2 2_Lcc_inputs" xfId="43694"/>
    <cellStyle name="Normal 13 2 3" xfId="9557"/>
    <cellStyle name="Normal 13 2 3 2" xfId="15559"/>
    <cellStyle name="Normal 13 2 3 2 2" xfId="15560"/>
    <cellStyle name="Normal 13 2 3 2 2 2" xfId="15561"/>
    <cellStyle name="Normal 13 2 3 2 2 2 2" xfId="15562"/>
    <cellStyle name="Normal 13 2 3 2 2 3" xfId="15563"/>
    <cellStyle name="Normal 13 2 3 2 3" xfId="15564"/>
    <cellStyle name="Normal 13 2 3 2 3 2" xfId="15565"/>
    <cellStyle name="Normal 13 2 3 2 3 2 2" xfId="15566"/>
    <cellStyle name="Normal 13 2 3 2 3 3" xfId="15567"/>
    <cellStyle name="Normal 13 2 3 2 4" xfId="15568"/>
    <cellStyle name="Normal 13 2 3 2 4 2" xfId="15569"/>
    <cellStyle name="Normal 13 2 3 2 5" xfId="15570"/>
    <cellStyle name="Normal 13 2 3 2_Lcc_inputs" xfId="43695"/>
    <cellStyle name="Normal 13 2 3 3" xfId="15571"/>
    <cellStyle name="Normal 13 2 3 3 2" xfId="15572"/>
    <cellStyle name="Normal 13 2 3 3 2 2" xfId="15573"/>
    <cellStyle name="Normal 13 2 3 3 2 3" xfId="43696"/>
    <cellStyle name="Normal 13 2 3 3 3" xfId="15574"/>
    <cellStyle name="Normal 13 2 3 3 4" xfId="43697"/>
    <cellStyle name="Normal 13 2 3 3_Lcc_inputs" xfId="43698"/>
    <cellStyle name="Normal 13 2 3 4" xfId="15575"/>
    <cellStyle name="Normal 13 2 3 4 2" xfId="15576"/>
    <cellStyle name="Normal 13 2 3 4 2 2" xfId="15577"/>
    <cellStyle name="Normal 13 2 3 4 3" xfId="15578"/>
    <cellStyle name="Normal 13 2 3 5" xfId="15579"/>
    <cellStyle name="Normal 13 2 3 5 2" xfId="15580"/>
    <cellStyle name="Normal 13 2 3 6" xfId="15581"/>
    <cellStyle name="Normal 13 2 3 7" xfId="43699"/>
    <cellStyle name="Normal 13 2 3 8" xfId="43700"/>
    <cellStyle name="Normal 13 2 3_Lcc_inputs" xfId="43701"/>
    <cellStyle name="Normal 13 2 4" xfId="9554"/>
    <cellStyle name="Normal 13 2 4 2" xfId="15582"/>
    <cellStyle name="Normal 13 2 4 2 2" xfId="15583"/>
    <cellStyle name="Normal 13 2 4 2 2 2" xfId="15584"/>
    <cellStyle name="Normal 13 2 4 2 2 2 2" xfId="15585"/>
    <cellStyle name="Normal 13 2 4 2 2 3" xfId="15586"/>
    <cellStyle name="Normal 13 2 4 2 3" xfId="15587"/>
    <cellStyle name="Normal 13 2 4 2 3 2" xfId="15588"/>
    <cellStyle name="Normal 13 2 4 2 3 2 2" xfId="15589"/>
    <cellStyle name="Normal 13 2 4 2 3 3" xfId="15590"/>
    <cellStyle name="Normal 13 2 4 2 4" xfId="15591"/>
    <cellStyle name="Normal 13 2 4 2 4 2" xfId="15592"/>
    <cellStyle name="Normal 13 2 4 2 5" xfId="15593"/>
    <cellStyle name="Normal 13 2 4 2_Lcc_inputs" xfId="43702"/>
    <cellStyle name="Normal 13 2 4 3" xfId="15594"/>
    <cellStyle name="Normal 13 2 4 3 2" xfId="15595"/>
    <cellStyle name="Normal 13 2 4 3 2 2" xfId="15596"/>
    <cellStyle name="Normal 13 2 4 3 2 3" xfId="43703"/>
    <cellStyle name="Normal 13 2 4 3 3" xfId="15597"/>
    <cellStyle name="Normal 13 2 4 3 4" xfId="43704"/>
    <cellStyle name="Normal 13 2 4 3_Lcc_inputs" xfId="43705"/>
    <cellStyle name="Normal 13 2 4 4" xfId="15598"/>
    <cellStyle name="Normal 13 2 4 4 2" xfId="15599"/>
    <cellStyle name="Normal 13 2 4 4 2 2" xfId="15600"/>
    <cellStyle name="Normal 13 2 4 4 3" xfId="15601"/>
    <cellStyle name="Normal 13 2 4 5" xfId="15602"/>
    <cellStyle name="Normal 13 2 4 5 2" xfId="15603"/>
    <cellStyle name="Normal 13 2 4 6" xfId="15604"/>
    <cellStyle name="Normal 13 2 4 7" xfId="43706"/>
    <cellStyle name="Normal 13 2 4 8" xfId="43707"/>
    <cellStyle name="Normal 13 2 4_Lcc_inputs" xfId="43708"/>
    <cellStyle name="Normal 13 2 5" xfId="10867"/>
    <cellStyle name="Normal 13 2 5 2" xfId="15605"/>
    <cellStyle name="Normal 13 2 5 2 2" xfId="15606"/>
    <cellStyle name="Normal 13 2 5 2 2 2" xfId="15607"/>
    <cellStyle name="Normal 13 2 5 2 2 3" xfId="43709"/>
    <cellStyle name="Normal 13 2 5 2 3" xfId="15608"/>
    <cellStyle name="Normal 13 2 5 2 4" xfId="43710"/>
    <cellStyle name="Normal 13 2 5 2_Lcc_inputs" xfId="43711"/>
    <cellStyle name="Normal 13 2 5 3" xfId="15609"/>
    <cellStyle name="Normal 13 2 5 3 2" xfId="15610"/>
    <cellStyle name="Normal 13 2 5 3 2 2" xfId="15611"/>
    <cellStyle name="Normal 13 2 5 3 3" xfId="15612"/>
    <cellStyle name="Normal 13 2 5 4" xfId="15613"/>
    <cellStyle name="Normal 13 2 5 4 2" xfId="15614"/>
    <cellStyle name="Normal 13 2 5 5" xfId="15615"/>
    <cellStyle name="Normal 13 2 5 6" xfId="43712"/>
    <cellStyle name="Normal 13 2 5 7" xfId="43713"/>
    <cellStyle name="Normal 13 2 5_Lcc_inputs" xfId="43714"/>
    <cellStyle name="Normal 13 2 6" xfId="15616"/>
    <cellStyle name="Normal 13 2 6 2" xfId="15617"/>
    <cellStyle name="Normal 13 2 6 2 2" xfId="15618"/>
    <cellStyle name="Normal 13 2 6 2 3" xfId="43715"/>
    <cellStyle name="Normal 13 2 6 3" xfId="15619"/>
    <cellStyle name="Normal 13 2 6 3 2" xfId="43716"/>
    <cellStyle name="Normal 13 2 6 4" xfId="43717"/>
    <cellStyle name="Normal 13 2 6 5" xfId="43718"/>
    <cellStyle name="Normal 13 2 6_Lcc_inputs" xfId="43719"/>
    <cellStyle name="Normal 13 2 7" xfId="15620"/>
    <cellStyle name="Normal 13 2 7 2" xfId="15621"/>
    <cellStyle name="Normal 13 2 7 2 2" xfId="15622"/>
    <cellStyle name="Normal 13 2 7 2 3" xfId="43720"/>
    <cellStyle name="Normal 13 2 7 3" xfId="15623"/>
    <cellStyle name="Normal 13 2 7 4" xfId="43721"/>
    <cellStyle name="Normal 13 2 7_Lcc_inputs" xfId="43722"/>
    <cellStyle name="Normal 13 2 8" xfId="15624"/>
    <cellStyle name="Normal 13 2 8 2" xfId="15625"/>
    <cellStyle name="Normal 13 2 8 3" xfId="43723"/>
    <cellStyle name="Normal 13 2 9" xfId="15626"/>
    <cellStyle name="Normal 13 2 9 2" xfId="43724"/>
    <cellStyle name="Normal 13 2_Lcc_inputs" xfId="43725"/>
    <cellStyle name="Normal 13 3" xfId="275"/>
    <cellStyle name="Normal 13 3 10" xfId="3199"/>
    <cellStyle name="Normal 13 3 11" xfId="603"/>
    <cellStyle name="Normal 13 3 2" xfId="9558"/>
    <cellStyle name="Normal 13 3 2 2" xfId="15627"/>
    <cellStyle name="Normal 13 3 2 2 2" xfId="15628"/>
    <cellStyle name="Normal 13 3 2 2 2 2" xfId="15629"/>
    <cellStyle name="Normal 13 3 2 2 2 2 2" xfId="15630"/>
    <cellStyle name="Normal 13 3 2 2 2 3" xfId="15631"/>
    <cellStyle name="Normal 13 3 2 2 3" xfId="15632"/>
    <cellStyle name="Normal 13 3 2 2 3 2" xfId="15633"/>
    <cellStyle name="Normal 13 3 2 2 3 2 2" xfId="15634"/>
    <cellStyle name="Normal 13 3 2 2 3 3" xfId="15635"/>
    <cellStyle name="Normal 13 3 2 2 4" xfId="15636"/>
    <cellStyle name="Normal 13 3 2 2 4 2" xfId="15637"/>
    <cellStyle name="Normal 13 3 2 2 5" xfId="15638"/>
    <cellStyle name="Normal 13 3 2 2_Lcc_inputs" xfId="43726"/>
    <cellStyle name="Normal 13 3 2 3" xfId="15639"/>
    <cellStyle name="Normal 13 3 2 3 2" xfId="15640"/>
    <cellStyle name="Normal 13 3 2 3 2 2" xfId="15641"/>
    <cellStyle name="Normal 13 3 2 3 2 3" xfId="43727"/>
    <cellStyle name="Normal 13 3 2 3 3" xfId="15642"/>
    <cellStyle name="Normal 13 3 2 3 4" xfId="43728"/>
    <cellStyle name="Normal 13 3 2 3_Lcc_inputs" xfId="43729"/>
    <cellStyle name="Normal 13 3 2 4" xfId="15643"/>
    <cellStyle name="Normal 13 3 2 4 2" xfId="15644"/>
    <cellStyle name="Normal 13 3 2 4 2 2" xfId="15645"/>
    <cellStyle name="Normal 13 3 2 4 3" xfId="15646"/>
    <cellStyle name="Normal 13 3 2 5" xfId="15647"/>
    <cellStyle name="Normal 13 3 2 5 2" xfId="15648"/>
    <cellStyle name="Normal 13 3 2 6" xfId="15649"/>
    <cellStyle name="Normal 13 3 2 7" xfId="43730"/>
    <cellStyle name="Normal 13 3 2 8" xfId="43731"/>
    <cellStyle name="Normal 13 3 2_Lcc_inputs" xfId="43732"/>
    <cellStyle name="Normal 13 3 3" xfId="9559"/>
    <cellStyle name="Normal 13 3 3 2" xfId="15650"/>
    <cellStyle name="Normal 13 3 3 2 2" xfId="15651"/>
    <cellStyle name="Normal 13 3 3 2 2 2" xfId="15652"/>
    <cellStyle name="Normal 13 3 3 2 2 2 2" xfId="15653"/>
    <cellStyle name="Normal 13 3 3 2 2 3" xfId="15654"/>
    <cellStyle name="Normal 13 3 3 2 3" xfId="15655"/>
    <cellStyle name="Normal 13 3 3 2 3 2" xfId="15656"/>
    <cellStyle name="Normal 13 3 3 2 3 2 2" xfId="15657"/>
    <cellStyle name="Normal 13 3 3 2 3 3" xfId="15658"/>
    <cellStyle name="Normal 13 3 3 2 4" xfId="15659"/>
    <cellStyle name="Normal 13 3 3 2 4 2" xfId="15660"/>
    <cellStyle name="Normal 13 3 3 2 5" xfId="15661"/>
    <cellStyle name="Normal 13 3 3 2_Lcc_inputs" xfId="43733"/>
    <cellStyle name="Normal 13 3 3 3" xfId="15662"/>
    <cellStyle name="Normal 13 3 3 3 2" xfId="15663"/>
    <cellStyle name="Normal 13 3 3 3 2 2" xfId="15664"/>
    <cellStyle name="Normal 13 3 3 3 2 3" xfId="43734"/>
    <cellStyle name="Normal 13 3 3 3 3" xfId="15665"/>
    <cellStyle name="Normal 13 3 3 3 4" xfId="43735"/>
    <cellStyle name="Normal 13 3 3 3_Lcc_inputs" xfId="43736"/>
    <cellStyle name="Normal 13 3 3 4" xfId="15666"/>
    <cellStyle name="Normal 13 3 3 4 2" xfId="15667"/>
    <cellStyle name="Normal 13 3 3 4 2 2" xfId="15668"/>
    <cellStyle name="Normal 13 3 3 4 3" xfId="15669"/>
    <cellStyle name="Normal 13 3 3 5" xfId="15670"/>
    <cellStyle name="Normal 13 3 3 5 2" xfId="15671"/>
    <cellStyle name="Normal 13 3 3 6" xfId="15672"/>
    <cellStyle name="Normal 13 3 3 7" xfId="43737"/>
    <cellStyle name="Normal 13 3 3 8" xfId="43738"/>
    <cellStyle name="Normal 13 3 3_Lcc_inputs" xfId="43739"/>
    <cellStyle name="Normal 13 3 4" xfId="10930"/>
    <cellStyle name="Normal 13 3 4 2" xfId="15673"/>
    <cellStyle name="Normal 13 3 4 2 2" xfId="43740"/>
    <cellStyle name="Normal 13 3 4 3" xfId="43741"/>
    <cellStyle name="Normal 13 3 4 3 2" xfId="43742"/>
    <cellStyle name="Normal 13 3 4 3 3" xfId="43743"/>
    <cellStyle name="Normal 13 3 4 4" xfId="43744"/>
    <cellStyle name="Normal 13 3 4 4 2" xfId="43745"/>
    <cellStyle name="Normal 13 3 4 5" xfId="43746"/>
    <cellStyle name="Normal 13 3 4_Lcc_inputs" xfId="43747"/>
    <cellStyle name="Normal 13 3 5" xfId="11055"/>
    <cellStyle name="Normal 13 3 5 2" xfId="15674"/>
    <cellStyle name="Normal 13 3 5 2 2" xfId="15675"/>
    <cellStyle name="Normal 13 3 5 2 2 2" xfId="15676"/>
    <cellStyle name="Normal 13 3 5 2 2 3" xfId="43748"/>
    <cellStyle name="Normal 13 3 5 2 3" xfId="15677"/>
    <cellStyle name="Normal 13 3 5 2 4" xfId="43749"/>
    <cellStyle name="Normal 13 3 5 2_Lcc_inputs" xfId="43750"/>
    <cellStyle name="Normal 13 3 5 3" xfId="15678"/>
    <cellStyle name="Normal 13 3 5 3 2" xfId="15679"/>
    <cellStyle name="Normal 13 3 5 3 2 2" xfId="15680"/>
    <cellStyle name="Normal 13 3 5 3 3" xfId="15681"/>
    <cellStyle name="Normal 13 3 5 4" xfId="15682"/>
    <cellStyle name="Normal 13 3 5 4 2" xfId="15683"/>
    <cellStyle name="Normal 13 3 5 5" xfId="15684"/>
    <cellStyle name="Normal 13 3 5 6" xfId="43751"/>
    <cellStyle name="Normal 13 3 5 7" xfId="43752"/>
    <cellStyle name="Normal 13 3 5_Lcc_inputs" xfId="43753"/>
    <cellStyle name="Normal 13 3 6" xfId="15685"/>
    <cellStyle name="Normal 13 3 7" xfId="15686"/>
    <cellStyle name="Normal 13 3 7 2" xfId="15687"/>
    <cellStyle name="Normal 13 3 7 2 2" xfId="15688"/>
    <cellStyle name="Normal 13 3 7 2 3" xfId="43754"/>
    <cellStyle name="Normal 13 3 7 3" xfId="15689"/>
    <cellStyle name="Normal 13 3 7 4" xfId="43755"/>
    <cellStyle name="Normal 13 3 7_Lcc_inputs" xfId="43756"/>
    <cellStyle name="Normal 13 3 8" xfId="15690"/>
    <cellStyle name="Normal 13 3 8 2" xfId="15691"/>
    <cellStyle name="Normal 13 3 8 2 2" xfId="15692"/>
    <cellStyle name="Normal 13 3 8 3" xfId="15693"/>
    <cellStyle name="Normal 13 3 9" xfId="9207"/>
    <cellStyle name="Normal 13 4" xfId="320"/>
    <cellStyle name="Normal 13 4 2" xfId="9561"/>
    <cellStyle name="Normal 13 4 2 2" xfId="15694"/>
    <cellStyle name="Normal 13 4 2 2 2" xfId="15695"/>
    <cellStyle name="Normal 13 4 2 2 2 2" xfId="15696"/>
    <cellStyle name="Normal 13 4 2 2 2 2 2" xfId="15697"/>
    <cellStyle name="Normal 13 4 2 2 2 3" xfId="15698"/>
    <cellStyle name="Normal 13 4 2 2 3" xfId="15699"/>
    <cellStyle name="Normal 13 4 2 2 3 2" xfId="15700"/>
    <cellStyle name="Normal 13 4 2 2 3 2 2" xfId="15701"/>
    <cellStyle name="Normal 13 4 2 2 3 3" xfId="15702"/>
    <cellStyle name="Normal 13 4 2 2 4" xfId="15703"/>
    <cellStyle name="Normal 13 4 2 2 4 2" xfId="15704"/>
    <cellStyle name="Normal 13 4 2 2 5" xfId="15705"/>
    <cellStyle name="Normal 13 4 2 2_Lcc_inputs" xfId="43757"/>
    <cellStyle name="Normal 13 4 2 3" xfId="15706"/>
    <cellStyle name="Normal 13 4 2 3 2" xfId="15707"/>
    <cellStyle name="Normal 13 4 2 3 2 2" xfId="15708"/>
    <cellStyle name="Normal 13 4 2 3 2 3" xfId="43758"/>
    <cellStyle name="Normal 13 4 2 3 3" xfId="15709"/>
    <cellStyle name="Normal 13 4 2 3 4" xfId="43759"/>
    <cellStyle name="Normal 13 4 2 3_Lcc_inputs" xfId="43760"/>
    <cellStyle name="Normal 13 4 2 4" xfId="15710"/>
    <cellStyle name="Normal 13 4 2 4 2" xfId="15711"/>
    <cellStyle name="Normal 13 4 2 4 2 2" xfId="15712"/>
    <cellStyle name="Normal 13 4 2 4 3" xfId="15713"/>
    <cellStyle name="Normal 13 4 2 5" xfId="15714"/>
    <cellStyle name="Normal 13 4 2 5 2" xfId="15715"/>
    <cellStyle name="Normal 13 4 2 6" xfId="15716"/>
    <cellStyle name="Normal 13 4 2 7" xfId="43761"/>
    <cellStyle name="Normal 13 4 2 8" xfId="43762"/>
    <cellStyle name="Normal 13 4 2_Lcc_inputs" xfId="43763"/>
    <cellStyle name="Normal 13 4 3" xfId="9560"/>
    <cellStyle name="Normal 13 4 3 2" xfId="15717"/>
    <cellStyle name="Normal 13 4 3 2 2" xfId="15718"/>
    <cellStyle name="Normal 13 4 3 2 2 2" xfId="15719"/>
    <cellStyle name="Normal 13 4 3 2 3" xfId="15720"/>
    <cellStyle name="Normal 13 4 3 3" xfId="15721"/>
    <cellStyle name="Normal 13 4 3 3 2" xfId="15722"/>
    <cellStyle name="Normal 13 4 3 3 2 2" xfId="15723"/>
    <cellStyle name="Normal 13 4 3 3 3" xfId="15724"/>
    <cellStyle name="Normal 13 4 3 4" xfId="15725"/>
    <cellStyle name="Normal 13 4 3 4 2" xfId="15726"/>
    <cellStyle name="Normal 13 4 3 5" xfId="15727"/>
    <cellStyle name="Normal 13 4 3_Lcc_inputs" xfId="43764"/>
    <cellStyle name="Normal 13 4 4" xfId="15728"/>
    <cellStyle name="Normal 13 4 4 2" xfId="15729"/>
    <cellStyle name="Normal 13 4 4 2 2" xfId="15730"/>
    <cellStyle name="Normal 13 4 4 2 3" xfId="43765"/>
    <cellStyle name="Normal 13 4 4 3" xfId="15731"/>
    <cellStyle name="Normal 13 4 4 4" xfId="43766"/>
    <cellStyle name="Normal 13 4 4_Lcc_inputs" xfId="43767"/>
    <cellStyle name="Normal 13 4 5" xfId="15732"/>
    <cellStyle name="Normal 13 4 5 2" xfId="15733"/>
    <cellStyle name="Normal 13 4 5 2 2" xfId="15734"/>
    <cellStyle name="Normal 13 4 5 3" xfId="15735"/>
    <cellStyle name="Normal 13 4 6" xfId="15736"/>
    <cellStyle name="Normal 13 4 6 2" xfId="15737"/>
    <cellStyle name="Normal 13 4 7" xfId="15738"/>
    <cellStyle name="Normal 13 4 8" xfId="9208"/>
    <cellStyle name="Normal 13 4 9" xfId="43768"/>
    <cellStyle name="Normal 13 4_Lcc_inputs" xfId="43769"/>
    <cellStyle name="Normal 13 5" xfId="9562"/>
    <cellStyle name="Normal 13 5 2" xfId="9563"/>
    <cellStyle name="Normal 13 5 2 2" xfId="15739"/>
    <cellStyle name="Normal 13 5 2 2 2" xfId="15740"/>
    <cellStyle name="Normal 13 5 2 2 2 2" xfId="15741"/>
    <cellStyle name="Normal 13 5 2 2 2 2 2" xfId="15742"/>
    <cellStyle name="Normal 13 5 2 2 2 3" xfId="15743"/>
    <cellStyle name="Normal 13 5 2 2 3" xfId="15744"/>
    <cellStyle name="Normal 13 5 2 2 3 2" xfId="15745"/>
    <cellStyle name="Normal 13 5 2 2 3 2 2" xfId="15746"/>
    <cellStyle name="Normal 13 5 2 2 3 3" xfId="15747"/>
    <cellStyle name="Normal 13 5 2 2 4" xfId="15748"/>
    <cellStyle name="Normal 13 5 2 2 4 2" xfId="15749"/>
    <cellStyle name="Normal 13 5 2 2 5" xfId="15750"/>
    <cellStyle name="Normal 13 5 2 2_Lcc_inputs" xfId="43770"/>
    <cellStyle name="Normal 13 5 2 3" xfId="15751"/>
    <cellStyle name="Normal 13 5 2 3 2" xfId="15752"/>
    <cellStyle name="Normal 13 5 2 3 2 2" xfId="15753"/>
    <cellStyle name="Normal 13 5 2 3 2 3" xfId="43771"/>
    <cellStyle name="Normal 13 5 2 3 3" xfId="15754"/>
    <cellStyle name="Normal 13 5 2 3 4" xfId="43772"/>
    <cellStyle name="Normal 13 5 2 3_Lcc_inputs" xfId="43773"/>
    <cellStyle name="Normal 13 5 2 4" xfId="15755"/>
    <cellStyle name="Normal 13 5 2 4 2" xfId="15756"/>
    <cellStyle name="Normal 13 5 2 4 2 2" xfId="15757"/>
    <cellStyle name="Normal 13 5 2 4 3" xfId="15758"/>
    <cellStyle name="Normal 13 5 2 5" xfId="15759"/>
    <cellStyle name="Normal 13 5 2 5 2" xfId="15760"/>
    <cellStyle name="Normal 13 5 2 6" xfId="15761"/>
    <cellStyle name="Normal 13 5 2 7" xfId="43774"/>
    <cellStyle name="Normal 13 5 2 8" xfId="43775"/>
    <cellStyle name="Normal 13 5 2_Lcc_inputs" xfId="43776"/>
    <cellStyle name="Normal 13 5 3" xfId="15762"/>
    <cellStyle name="Normal 13 5 3 2" xfId="15763"/>
    <cellStyle name="Normal 13 5 3 2 2" xfId="15764"/>
    <cellStyle name="Normal 13 5 3 2 2 2" xfId="15765"/>
    <cellStyle name="Normal 13 5 3 2 3" xfId="15766"/>
    <cellStyle name="Normal 13 5 3 3" xfId="15767"/>
    <cellStyle name="Normal 13 5 3 3 2" xfId="15768"/>
    <cellStyle name="Normal 13 5 3 3 2 2" xfId="15769"/>
    <cellStyle name="Normal 13 5 3 3 3" xfId="15770"/>
    <cellStyle name="Normal 13 5 3 4" xfId="15771"/>
    <cellStyle name="Normal 13 5 3 4 2" xfId="15772"/>
    <cellStyle name="Normal 13 5 3 5" xfId="15773"/>
    <cellStyle name="Normal 13 5 3_Lcc_inputs" xfId="43777"/>
    <cellStyle name="Normal 13 5 4" xfId="15774"/>
    <cellStyle name="Normal 13 5 4 2" xfId="15775"/>
    <cellStyle name="Normal 13 5 4 2 2" xfId="15776"/>
    <cellStyle name="Normal 13 5 4 2 3" xfId="43778"/>
    <cellStyle name="Normal 13 5 4 3" xfId="15777"/>
    <cellStyle name="Normal 13 5 4 4" xfId="43779"/>
    <cellStyle name="Normal 13 5 4_Lcc_inputs" xfId="43780"/>
    <cellStyle name="Normal 13 5 5" xfId="15778"/>
    <cellStyle name="Normal 13 5 5 2" xfId="15779"/>
    <cellStyle name="Normal 13 5 5 2 2" xfId="15780"/>
    <cellStyle name="Normal 13 5 5 3" xfId="15781"/>
    <cellStyle name="Normal 13 5 6" xfId="15782"/>
    <cellStyle name="Normal 13 5 6 2" xfId="15783"/>
    <cellStyle name="Normal 13 5 7" xfId="15784"/>
    <cellStyle name="Normal 13 5 8" xfId="43781"/>
    <cellStyle name="Normal 13 5 9" xfId="43782"/>
    <cellStyle name="Normal 13 5_Lcc_inputs" xfId="43783"/>
    <cellStyle name="Normal 13 6" xfId="9564"/>
    <cellStyle name="Normal 13 6 2" xfId="9565"/>
    <cellStyle name="Normal 13 6 2 2" xfId="15785"/>
    <cellStyle name="Normal 13 6 2 2 2" xfId="15786"/>
    <cellStyle name="Normal 13 6 2 2 2 2" xfId="15787"/>
    <cellStyle name="Normal 13 6 2 2 2 2 2" xfId="15788"/>
    <cellStyle name="Normal 13 6 2 2 2 3" xfId="15789"/>
    <cellStyle name="Normal 13 6 2 2 3" xfId="15790"/>
    <cellStyle name="Normal 13 6 2 2 3 2" xfId="15791"/>
    <cellStyle name="Normal 13 6 2 2 3 2 2" xfId="15792"/>
    <cellStyle name="Normal 13 6 2 2 3 3" xfId="15793"/>
    <cellStyle name="Normal 13 6 2 2 4" xfId="15794"/>
    <cellStyle name="Normal 13 6 2 2 4 2" xfId="15795"/>
    <cellStyle name="Normal 13 6 2 2 5" xfId="15796"/>
    <cellStyle name="Normal 13 6 2 2_Lcc_inputs" xfId="43784"/>
    <cellStyle name="Normal 13 6 2 3" xfId="15797"/>
    <cellStyle name="Normal 13 6 2 3 2" xfId="15798"/>
    <cellStyle name="Normal 13 6 2 3 2 2" xfId="15799"/>
    <cellStyle name="Normal 13 6 2 3 2 3" xfId="43785"/>
    <cellStyle name="Normal 13 6 2 3 3" xfId="15800"/>
    <cellStyle name="Normal 13 6 2 3 4" xfId="43786"/>
    <cellStyle name="Normal 13 6 2 3_Lcc_inputs" xfId="43787"/>
    <cellStyle name="Normal 13 6 2 4" xfId="15801"/>
    <cellStyle name="Normal 13 6 2 4 2" xfId="15802"/>
    <cellStyle name="Normal 13 6 2 4 2 2" xfId="15803"/>
    <cellStyle name="Normal 13 6 2 4 3" xfId="15804"/>
    <cellStyle name="Normal 13 6 2 5" xfId="15805"/>
    <cellStyle name="Normal 13 6 2 5 2" xfId="15806"/>
    <cellStyle name="Normal 13 6 2 6" xfId="15807"/>
    <cellStyle name="Normal 13 6 2 7" xfId="43788"/>
    <cellStyle name="Normal 13 6 2 8" xfId="43789"/>
    <cellStyle name="Normal 13 6 2_Lcc_inputs" xfId="43790"/>
    <cellStyle name="Normal 13 6 3" xfId="15808"/>
    <cellStyle name="Normal 13 6 3 2" xfId="15809"/>
    <cellStyle name="Normal 13 6 3 2 2" xfId="15810"/>
    <cellStyle name="Normal 13 6 3 2 2 2" xfId="15811"/>
    <cellStyle name="Normal 13 6 3 2 3" xfId="15812"/>
    <cellStyle name="Normal 13 6 3 3" xfId="15813"/>
    <cellStyle name="Normal 13 6 3 3 2" xfId="15814"/>
    <cellStyle name="Normal 13 6 3 3 2 2" xfId="15815"/>
    <cellStyle name="Normal 13 6 3 3 3" xfId="15816"/>
    <cellStyle name="Normal 13 6 3 4" xfId="15817"/>
    <cellStyle name="Normal 13 6 3 4 2" xfId="15818"/>
    <cellStyle name="Normal 13 6 3 5" xfId="15819"/>
    <cellStyle name="Normal 13 6 3_Lcc_inputs" xfId="43791"/>
    <cellStyle name="Normal 13 6 4" xfId="15820"/>
    <cellStyle name="Normal 13 6 4 2" xfId="15821"/>
    <cellStyle name="Normal 13 6 4 2 2" xfId="15822"/>
    <cellStyle name="Normal 13 6 4 2 3" xfId="43792"/>
    <cellStyle name="Normal 13 6 4 3" xfId="15823"/>
    <cellStyle name="Normal 13 6 4 4" xfId="43793"/>
    <cellStyle name="Normal 13 6 4_Lcc_inputs" xfId="43794"/>
    <cellStyle name="Normal 13 6 5" xfId="15824"/>
    <cellStyle name="Normal 13 6 5 2" xfId="15825"/>
    <cellStyle name="Normal 13 6 5 2 2" xfId="15826"/>
    <cellStyle name="Normal 13 6 5 3" xfId="15827"/>
    <cellStyle name="Normal 13 6 6" xfId="15828"/>
    <cellStyle name="Normal 13 6 6 2" xfId="15829"/>
    <cellStyle name="Normal 13 6 7" xfId="15830"/>
    <cellStyle name="Normal 13 6 8" xfId="43795"/>
    <cellStyle name="Normal 13 6 9" xfId="43796"/>
    <cellStyle name="Normal 13 6_Lcc_inputs" xfId="43797"/>
    <cellStyle name="Normal 13 7" xfId="9566"/>
    <cellStyle name="Normal 13 7 2" xfId="9567"/>
    <cellStyle name="Normal 13 7 2 2" xfId="15831"/>
    <cellStyle name="Normal 13 7 2 2 2" xfId="15832"/>
    <cellStyle name="Normal 13 7 2 2 2 2" xfId="15833"/>
    <cellStyle name="Normal 13 7 2 2 2 2 2" xfId="15834"/>
    <cellStyle name="Normal 13 7 2 2 2 3" xfId="15835"/>
    <cellStyle name="Normal 13 7 2 2 3" xfId="15836"/>
    <cellStyle name="Normal 13 7 2 2 3 2" xfId="15837"/>
    <cellStyle name="Normal 13 7 2 2 3 2 2" xfId="15838"/>
    <cellStyle name="Normal 13 7 2 2 3 3" xfId="15839"/>
    <cellStyle name="Normal 13 7 2 2 4" xfId="15840"/>
    <cellStyle name="Normal 13 7 2 2 4 2" xfId="15841"/>
    <cellStyle name="Normal 13 7 2 2 5" xfId="15842"/>
    <cellStyle name="Normal 13 7 2 2_Lcc_inputs" xfId="43798"/>
    <cellStyle name="Normal 13 7 2 3" xfId="15843"/>
    <cellStyle name="Normal 13 7 2 3 2" xfId="15844"/>
    <cellStyle name="Normal 13 7 2 3 2 2" xfId="15845"/>
    <cellStyle name="Normal 13 7 2 3 2 3" xfId="43799"/>
    <cellStyle name="Normal 13 7 2 3 3" xfId="15846"/>
    <cellStyle name="Normal 13 7 2 3 4" xfId="43800"/>
    <cellStyle name="Normal 13 7 2 3_Lcc_inputs" xfId="43801"/>
    <cellStyle name="Normal 13 7 2 4" xfId="15847"/>
    <cellStyle name="Normal 13 7 2 4 2" xfId="15848"/>
    <cellStyle name="Normal 13 7 2 4 2 2" xfId="15849"/>
    <cellStyle name="Normal 13 7 2 4 3" xfId="15850"/>
    <cellStyle name="Normal 13 7 2 5" xfId="15851"/>
    <cellStyle name="Normal 13 7 2 5 2" xfId="15852"/>
    <cellStyle name="Normal 13 7 2 6" xfId="15853"/>
    <cellStyle name="Normal 13 7 2 7" xfId="43802"/>
    <cellStyle name="Normal 13 7 2 8" xfId="43803"/>
    <cellStyle name="Normal 13 7 2_Lcc_inputs" xfId="43804"/>
    <cellStyle name="Normal 13 7 3" xfId="15854"/>
    <cellStyle name="Normal 13 7 3 2" xfId="15855"/>
    <cellStyle name="Normal 13 7 3 2 2" xfId="15856"/>
    <cellStyle name="Normal 13 7 3 2 2 2" xfId="15857"/>
    <cellStyle name="Normal 13 7 3 2 3" xfId="15858"/>
    <cellStyle name="Normal 13 7 3 3" xfId="15859"/>
    <cellStyle name="Normal 13 7 3 3 2" xfId="15860"/>
    <cellStyle name="Normal 13 7 3 3 2 2" xfId="15861"/>
    <cellStyle name="Normal 13 7 3 3 3" xfId="15862"/>
    <cellStyle name="Normal 13 7 3 4" xfId="15863"/>
    <cellStyle name="Normal 13 7 3 4 2" xfId="15864"/>
    <cellStyle name="Normal 13 7 3 5" xfId="15865"/>
    <cellStyle name="Normal 13 7 3_Lcc_inputs" xfId="43805"/>
    <cellStyle name="Normal 13 7 4" xfId="15866"/>
    <cellStyle name="Normal 13 7 4 2" xfId="15867"/>
    <cellStyle name="Normal 13 7 4 2 2" xfId="15868"/>
    <cellStyle name="Normal 13 7 4 2 3" xfId="43806"/>
    <cellStyle name="Normal 13 7 4 3" xfId="15869"/>
    <cellStyle name="Normal 13 7 4 4" xfId="43807"/>
    <cellStyle name="Normal 13 7 4_Lcc_inputs" xfId="43808"/>
    <cellStyle name="Normal 13 7 5" xfId="15870"/>
    <cellStyle name="Normal 13 7 5 2" xfId="15871"/>
    <cellStyle name="Normal 13 7 5 2 2" xfId="15872"/>
    <cellStyle name="Normal 13 7 5 3" xfId="15873"/>
    <cellStyle name="Normal 13 7 6" xfId="15874"/>
    <cellStyle name="Normal 13 7 6 2" xfId="15875"/>
    <cellStyle name="Normal 13 7 7" xfId="15876"/>
    <cellStyle name="Normal 13 7 8" xfId="43809"/>
    <cellStyle name="Normal 13 7 9" xfId="43810"/>
    <cellStyle name="Normal 13 7_Lcc_inputs" xfId="43811"/>
    <cellStyle name="Normal 13 8" xfId="9568"/>
    <cellStyle name="Normal 13 8 2" xfId="15877"/>
    <cellStyle name="Normal 13 8 2 2" xfId="15878"/>
    <cellStyle name="Normal 13 8 2 2 2" xfId="15879"/>
    <cellStyle name="Normal 13 8 2 2 2 2" xfId="15880"/>
    <cellStyle name="Normal 13 8 2 2 3" xfId="15881"/>
    <cellStyle name="Normal 13 8 2 3" xfId="15882"/>
    <cellStyle name="Normal 13 8 2 3 2" xfId="15883"/>
    <cellStyle name="Normal 13 8 2 3 2 2" xfId="15884"/>
    <cellStyle name="Normal 13 8 2 3 3" xfId="15885"/>
    <cellStyle name="Normal 13 8 2 4" xfId="15886"/>
    <cellStyle name="Normal 13 8 2 4 2" xfId="15887"/>
    <cellStyle name="Normal 13 8 2 5" xfId="15888"/>
    <cellStyle name="Normal 13 8 2_Lcc_inputs" xfId="43812"/>
    <cellStyle name="Normal 13 8 3" xfId="15889"/>
    <cellStyle name="Normal 13 8 3 2" xfId="15890"/>
    <cellStyle name="Normal 13 8 3 2 2" xfId="15891"/>
    <cellStyle name="Normal 13 8 3 2 3" xfId="43813"/>
    <cellStyle name="Normal 13 8 3 3" xfId="15892"/>
    <cellStyle name="Normal 13 8 3 4" xfId="43814"/>
    <cellStyle name="Normal 13 8 3_Lcc_inputs" xfId="43815"/>
    <cellStyle name="Normal 13 8 4" xfId="15893"/>
    <cellStyle name="Normal 13 8 4 2" xfId="15894"/>
    <cellStyle name="Normal 13 8 4 2 2" xfId="15895"/>
    <cellStyle name="Normal 13 8 4 3" xfId="15896"/>
    <cellStyle name="Normal 13 8 5" xfId="15897"/>
    <cellStyle name="Normal 13 8 5 2" xfId="15898"/>
    <cellStyle name="Normal 13 8 6" xfId="15899"/>
    <cellStyle name="Normal 13 8 7" xfId="43816"/>
    <cellStyle name="Normal 13 8 8" xfId="43817"/>
    <cellStyle name="Normal 13 8_Lcc_inputs" xfId="43818"/>
    <cellStyle name="Normal 13 9" xfId="9553"/>
    <cellStyle name="Normal 13 9 2" xfId="15900"/>
    <cellStyle name="Normal 13 9 2 2" xfId="15901"/>
    <cellStyle name="Normal 13 9 2 2 2" xfId="15902"/>
    <cellStyle name="Normal 13 9 2 2 2 2" xfId="15903"/>
    <cellStyle name="Normal 13 9 2 2 3" xfId="15904"/>
    <cellStyle name="Normal 13 9 2 3" xfId="15905"/>
    <cellStyle name="Normal 13 9 2 3 2" xfId="15906"/>
    <cellStyle name="Normal 13 9 2 3 2 2" xfId="15907"/>
    <cellStyle name="Normal 13 9 2 3 3" xfId="15908"/>
    <cellStyle name="Normal 13 9 2 4" xfId="15909"/>
    <cellStyle name="Normal 13 9 2 4 2" xfId="15910"/>
    <cellStyle name="Normal 13 9 2 5" xfId="15911"/>
    <cellStyle name="Normal 13 9 2_Lcc_inputs" xfId="43819"/>
    <cellStyle name="Normal 13 9 3" xfId="15912"/>
    <cellStyle name="Normal 13 9 3 2" xfId="15913"/>
    <cellStyle name="Normal 13 9 3 2 2" xfId="15914"/>
    <cellStyle name="Normal 13 9 3 2 3" xfId="43820"/>
    <cellStyle name="Normal 13 9 3 3" xfId="15915"/>
    <cellStyle name="Normal 13 9 3 4" xfId="43821"/>
    <cellStyle name="Normal 13 9 3_Lcc_inputs" xfId="43822"/>
    <cellStyle name="Normal 13 9 4" xfId="15916"/>
    <cellStyle name="Normal 13 9 4 2" xfId="15917"/>
    <cellStyle name="Normal 13 9 4 2 2" xfId="15918"/>
    <cellStyle name="Normal 13 9 4 3" xfId="15919"/>
    <cellStyle name="Normal 13 9 5" xfId="15920"/>
    <cellStyle name="Normal 13 9 5 2" xfId="15921"/>
    <cellStyle name="Normal 13 9 6" xfId="15922"/>
    <cellStyle name="Normal 13 9 7" xfId="43823"/>
    <cellStyle name="Normal 13 9 8" xfId="43824"/>
    <cellStyle name="Normal 13 9_Lcc_inputs" xfId="43825"/>
    <cellStyle name="Normal 13_Lcc_inputs" xfId="43826"/>
    <cellStyle name="Normal 14" xfId="231"/>
    <cellStyle name="Normal 14 10" xfId="10790"/>
    <cellStyle name="Normal 14 10 2" xfId="15923"/>
    <cellStyle name="Normal 14 10 2 2" xfId="15924"/>
    <cellStyle name="Normal 14 10 2 2 2" xfId="15925"/>
    <cellStyle name="Normal 14 10 2 2 3" xfId="43827"/>
    <cellStyle name="Normal 14 10 2 3" xfId="15926"/>
    <cellStyle name="Normal 14 10 2 4" xfId="43828"/>
    <cellStyle name="Normal 14 10 2_Lcc_inputs" xfId="43829"/>
    <cellStyle name="Normal 14 10 3" xfId="15927"/>
    <cellStyle name="Normal 14 10 3 2" xfId="15928"/>
    <cellStyle name="Normal 14 10 3 2 2" xfId="15929"/>
    <cellStyle name="Normal 14 10 3 3" xfId="15930"/>
    <cellStyle name="Normal 14 10 4" xfId="15931"/>
    <cellStyle name="Normal 14 10 4 2" xfId="15932"/>
    <cellStyle name="Normal 14 10 5" xfId="15933"/>
    <cellStyle name="Normal 14 10 6" xfId="43830"/>
    <cellStyle name="Normal 14 10 7" xfId="43831"/>
    <cellStyle name="Normal 14 10_Lcc_inputs" xfId="43832"/>
    <cellStyle name="Normal 14 11" xfId="15934"/>
    <cellStyle name="Normal 14 11 2" xfId="15935"/>
    <cellStyle name="Normal 14 11 2 2" xfId="15936"/>
    <cellStyle name="Normal 14 11 2 3" xfId="43833"/>
    <cellStyle name="Normal 14 11 3" xfId="15937"/>
    <cellStyle name="Normal 14 11 3 2" xfId="43834"/>
    <cellStyle name="Normal 14 11 4" xfId="43835"/>
    <cellStyle name="Normal 14 11 5" xfId="43836"/>
    <cellStyle name="Normal 14 11_Lcc_inputs" xfId="43837"/>
    <cellStyle name="Normal 14 12" xfId="15938"/>
    <cellStyle name="Normal 14 12 2" xfId="15939"/>
    <cellStyle name="Normal 14 12 2 2" xfId="15940"/>
    <cellStyle name="Normal 14 12 2 3" xfId="43838"/>
    <cellStyle name="Normal 14 12 3" xfId="15941"/>
    <cellStyle name="Normal 14 12 4" xfId="43839"/>
    <cellStyle name="Normal 14 12_Lcc_inputs" xfId="43840"/>
    <cellStyle name="Normal 14 13" xfId="15942"/>
    <cellStyle name="Normal 14 13 2" xfId="15943"/>
    <cellStyle name="Normal 14 13 3" xfId="43841"/>
    <cellStyle name="Normal 14 14" xfId="15944"/>
    <cellStyle name="Normal 14 14 2" xfId="43842"/>
    <cellStyle name="Normal 14 15" xfId="43843"/>
    <cellStyle name="Normal 14 16" xfId="43844"/>
    <cellStyle name="Normal 14 17" xfId="575"/>
    <cellStyle name="Normal 14 18" xfId="55259"/>
    <cellStyle name="Normal 14 19" xfId="55296"/>
    <cellStyle name="Normal 14 2" xfId="235"/>
    <cellStyle name="Normal 14 2 10" xfId="43845"/>
    <cellStyle name="Normal 14 2 10 2" xfId="43846"/>
    <cellStyle name="Normal 14 2 11" xfId="43847"/>
    <cellStyle name="Normal 14 2 12" xfId="55260"/>
    <cellStyle name="Normal 14 2 2" xfId="897"/>
    <cellStyle name="Normal 14 2 2 10" xfId="3200"/>
    <cellStyle name="Normal 14 2 2 2" xfId="9571"/>
    <cellStyle name="Normal 14 2 2 2 2" xfId="15945"/>
    <cellStyle name="Normal 14 2 2 2 2 2" xfId="15946"/>
    <cellStyle name="Normal 14 2 2 2 2 2 2" xfId="15947"/>
    <cellStyle name="Normal 14 2 2 2 2 2 2 2" xfId="15948"/>
    <cellStyle name="Normal 14 2 2 2 2 2 3" xfId="15949"/>
    <cellStyle name="Normal 14 2 2 2 2 3" xfId="15950"/>
    <cellStyle name="Normal 14 2 2 2 2 3 2" xfId="15951"/>
    <cellStyle name="Normal 14 2 2 2 2 3 2 2" xfId="15952"/>
    <cellStyle name="Normal 14 2 2 2 2 3 3" xfId="15953"/>
    <cellStyle name="Normal 14 2 2 2 2 4" xfId="15954"/>
    <cellStyle name="Normal 14 2 2 2 2 4 2" xfId="15955"/>
    <cellStyle name="Normal 14 2 2 2 2 5" xfId="15956"/>
    <cellStyle name="Normal 14 2 2 2 2_Lcc_inputs" xfId="43848"/>
    <cellStyle name="Normal 14 2 2 2 3" xfId="15957"/>
    <cellStyle name="Normal 14 2 2 2 3 2" xfId="15958"/>
    <cellStyle name="Normal 14 2 2 2 3 2 2" xfId="15959"/>
    <cellStyle name="Normal 14 2 2 2 3 2 3" xfId="43849"/>
    <cellStyle name="Normal 14 2 2 2 3 3" xfId="15960"/>
    <cellStyle name="Normal 14 2 2 2 3 4" xfId="43850"/>
    <cellStyle name="Normal 14 2 2 2 3_Lcc_inputs" xfId="43851"/>
    <cellStyle name="Normal 14 2 2 2 4" xfId="15961"/>
    <cellStyle name="Normal 14 2 2 2 4 2" xfId="15962"/>
    <cellStyle name="Normal 14 2 2 2 4 2 2" xfId="15963"/>
    <cellStyle name="Normal 14 2 2 2 4 3" xfId="15964"/>
    <cellStyle name="Normal 14 2 2 2 5" xfId="15965"/>
    <cellStyle name="Normal 14 2 2 2 5 2" xfId="15966"/>
    <cellStyle name="Normal 14 2 2 2 6" xfId="15967"/>
    <cellStyle name="Normal 14 2 2 2 7" xfId="43852"/>
    <cellStyle name="Normal 14 2 2 2 8" xfId="43853"/>
    <cellStyle name="Normal 14 2 2 2_Lcc_inputs" xfId="43854"/>
    <cellStyle name="Normal 14 2 2 3" xfId="15968"/>
    <cellStyle name="Normal 14 2 2 3 2" xfId="15969"/>
    <cellStyle name="Normal 14 2 2 3 2 2" xfId="15970"/>
    <cellStyle name="Normal 14 2 2 3 2 2 2" xfId="15971"/>
    <cellStyle name="Normal 14 2 2 3 2 3" xfId="15972"/>
    <cellStyle name="Normal 14 2 2 3 3" xfId="15973"/>
    <cellStyle name="Normal 14 2 2 3 3 2" xfId="15974"/>
    <cellStyle name="Normal 14 2 2 3 3 2 2" xfId="15975"/>
    <cellStyle name="Normal 14 2 2 3 3 3" xfId="15976"/>
    <cellStyle name="Normal 14 2 2 3 4" xfId="15977"/>
    <cellStyle name="Normal 14 2 2 3 4 2" xfId="15978"/>
    <cellStyle name="Normal 14 2 2 3 5" xfId="15979"/>
    <cellStyle name="Normal 14 2 2 3_Lcc_inputs" xfId="43855"/>
    <cellStyle name="Normal 14 2 2 4" xfId="15980"/>
    <cellStyle name="Normal 14 2 2 4 2" xfId="15981"/>
    <cellStyle name="Normal 14 2 2 4 2 2" xfId="15982"/>
    <cellStyle name="Normal 14 2 2 4 2 3" xfId="43856"/>
    <cellStyle name="Normal 14 2 2 4 3" xfId="15983"/>
    <cellStyle name="Normal 14 2 2 4 4" xfId="43857"/>
    <cellStyle name="Normal 14 2 2 4_Lcc_inputs" xfId="43858"/>
    <cellStyle name="Normal 14 2 2 5" xfId="15984"/>
    <cellStyle name="Normal 14 2 2 5 2" xfId="15985"/>
    <cellStyle name="Normal 14 2 2 5 2 2" xfId="15986"/>
    <cellStyle name="Normal 14 2 2 5 3" xfId="15987"/>
    <cellStyle name="Normal 14 2 2 6" xfId="15988"/>
    <cellStyle name="Normal 14 2 2 6 2" xfId="15989"/>
    <cellStyle name="Normal 14 2 2 7" xfId="15990"/>
    <cellStyle name="Normal 14 2 2 8" xfId="43859"/>
    <cellStyle name="Normal 14 2 2 9" xfId="43860"/>
    <cellStyle name="Normal 14 2 2_Lcc_inputs" xfId="43861"/>
    <cellStyle name="Normal 14 2 3" xfId="9572"/>
    <cellStyle name="Normal 14 2 3 2" xfId="15991"/>
    <cellStyle name="Normal 14 2 3 2 2" xfId="15992"/>
    <cellStyle name="Normal 14 2 3 2 2 2" xfId="15993"/>
    <cellStyle name="Normal 14 2 3 2 2 2 2" xfId="15994"/>
    <cellStyle name="Normal 14 2 3 2 2 3" xfId="15995"/>
    <cellStyle name="Normal 14 2 3 2 3" xfId="15996"/>
    <cellStyle name="Normal 14 2 3 2 3 2" xfId="15997"/>
    <cellStyle name="Normal 14 2 3 2 3 2 2" xfId="15998"/>
    <cellStyle name="Normal 14 2 3 2 3 3" xfId="15999"/>
    <cellStyle name="Normal 14 2 3 2 4" xfId="16000"/>
    <cellStyle name="Normal 14 2 3 2 4 2" xfId="16001"/>
    <cellStyle name="Normal 14 2 3 2 5" xfId="16002"/>
    <cellStyle name="Normal 14 2 3 2_Lcc_inputs" xfId="43862"/>
    <cellStyle name="Normal 14 2 3 3" xfId="16003"/>
    <cellStyle name="Normal 14 2 3 3 2" xfId="16004"/>
    <cellStyle name="Normal 14 2 3 3 2 2" xfId="16005"/>
    <cellStyle name="Normal 14 2 3 3 2 3" xfId="43863"/>
    <cellStyle name="Normal 14 2 3 3 3" xfId="16006"/>
    <cellStyle name="Normal 14 2 3 3 4" xfId="43864"/>
    <cellStyle name="Normal 14 2 3 3_Lcc_inputs" xfId="43865"/>
    <cellStyle name="Normal 14 2 3 4" xfId="16007"/>
    <cellStyle name="Normal 14 2 3 4 2" xfId="16008"/>
    <cellStyle name="Normal 14 2 3 4 2 2" xfId="16009"/>
    <cellStyle name="Normal 14 2 3 4 3" xfId="16010"/>
    <cellStyle name="Normal 14 2 3 5" xfId="16011"/>
    <cellStyle name="Normal 14 2 3 5 2" xfId="16012"/>
    <cellStyle name="Normal 14 2 3 6" xfId="16013"/>
    <cellStyle name="Normal 14 2 3 7" xfId="43866"/>
    <cellStyle name="Normal 14 2 3 8" xfId="43867"/>
    <cellStyle name="Normal 14 2 3_Lcc_inputs" xfId="43868"/>
    <cellStyle name="Normal 14 2 4" xfId="9570"/>
    <cellStyle name="Normal 14 2 4 2" xfId="16014"/>
    <cellStyle name="Normal 14 2 4 2 2" xfId="16015"/>
    <cellStyle name="Normal 14 2 4 2 2 2" xfId="16016"/>
    <cellStyle name="Normal 14 2 4 2 2 2 2" xfId="16017"/>
    <cellStyle name="Normal 14 2 4 2 2 3" xfId="16018"/>
    <cellStyle name="Normal 14 2 4 2 3" xfId="16019"/>
    <cellStyle name="Normal 14 2 4 2 3 2" xfId="16020"/>
    <cellStyle name="Normal 14 2 4 2 3 2 2" xfId="16021"/>
    <cellStyle name="Normal 14 2 4 2 3 3" xfId="16022"/>
    <cellStyle name="Normal 14 2 4 2 4" xfId="16023"/>
    <cellStyle name="Normal 14 2 4 2 4 2" xfId="16024"/>
    <cellStyle name="Normal 14 2 4 2 5" xfId="16025"/>
    <cellStyle name="Normal 14 2 4 2_Lcc_inputs" xfId="43869"/>
    <cellStyle name="Normal 14 2 4 3" xfId="16026"/>
    <cellStyle name="Normal 14 2 4 3 2" xfId="16027"/>
    <cellStyle name="Normal 14 2 4 3 2 2" xfId="16028"/>
    <cellStyle name="Normal 14 2 4 3 2 3" xfId="43870"/>
    <cellStyle name="Normal 14 2 4 3 3" xfId="16029"/>
    <cellStyle name="Normal 14 2 4 3 4" xfId="43871"/>
    <cellStyle name="Normal 14 2 4 3_Lcc_inputs" xfId="43872"/>
    <cellStyle name="Normal 14 2 4 4" xfId="16030"/>
    <cellStyle name="Normal 14 2 4 4 2" xfId="16031"/>
    <cellStyle name="Normal 14 2 4 4 2 2" xfId="16032"/>
    <cellStyle name="Normal 14 2 4 4 3" xfId="16033"/>
    <cellStyle name="Normal 14 2 4 5" xfId="16034"/>
    <cellStyle name="Normal 14 2 4 5 2" xfId="16035"/>
    <cellStyle name="Normal 14 2 4 6" xfId="16036"/>
    <cellStyle name="Normal 14 2 4 7" xfId="43873"/>
    <cellStyle name="Normal 14 2 4 8" xfId="43874"/>
    <cellStyle name="Normal 14 2 4_Lcc_inputs" xfId="43875"/>
    <cellStyle name="Normal 14 2 5" xfId="10868"/>
    <cellStyle name="Normal 14 2 5 2" xfId="16037"/>
    <cellStyle name="Normal 14 2 5 2 2" xfId="16038"/>
    <cellStyle name="Normal 14 2 5 2 2 2" xfId="16039"/>
    <cellStyle name="Normal 14 2 5 2 2 3" xfId="43876"/>
    <cellStyle name="Normal 14 2 5 2 3" xfId="16040"/>
    <cellStyle name="Normal 14 2 5 2 4" xfId="43877"/>
    <cellStyle name="Normal 14 2 5 2_Lcc_inputs" xfId="43878"/>
    <cellStyle name="Normal 14 2 5 3" xfId="16041"/>
    <cellStyle name="Normal 14 2 5 3 2" xfId="16042"/>
    <cellStyle name="Normal 14 2 5 3 2 2" xfId="16043"/>
    <cellStyle name="Normal 14 2 5 3 3" xfId="16044"/>
    <cellStyle name="Normal 14 2 5 4" xfId="16045"/>
    <cellStyle name="Normal 14 2 5 4 2" xfId="16046"/>
    <cellStyle name="Normal 14 2 5 5" xfId="16047"/>
    <cellStyle name="Normal 14 2 5 6" xfId="43879"/>
    <cellStyle name="Normal 14 2 5 7" xfId="43880"/>
    <cellStyle name="Normal 14 2 5_Lcc_inputs" xfId="43881"/>
    <cellStyle name="Normal 14 2 6" xfId="16048"/>
    <cellStyle name="Normal 14 2 6 2" xfId="16049"/>
    <cellStyle name="Normal 14 2 6 2 2" xfId="16050"/>
    <cellStyle name="Normal 14 2 6 2 3" xfId="43882"/>
    <cellStyle name="Normal 14 2 6 3" xfId="16051"/>
    <cellStyle name="Normal 14 2 6 3 2" xfId="43883"/>
    <cellStyle name="Normal 14 2 6 4" xfId="43884"/>
    <cellStyle name="Normal 14 2 6 5" xfId="43885"/>
    <cellStyle name="Normal 14 2 6_Lcc_inputs" xfId="43886"/>
    <cellStyle name="Normal 14 2 7" xfId="16052"/>
    <cellStyle name="Normal 14 2 7 2" xfId="16053"/>
    <cellStyle name="Normal 14 2 7 2 2" xfId="16054"/>
    <cellStyle name="Normal 14 2 7 2 3" xfId="43887"/>
    <cellStyle name="Normal 14 2 7 3" xfId="16055"/>
    <cellStyle name="Normal 14 2 7 4" xfId="43888"/>
    <cellStyle name="Normal 14 2 7_Lcc_inputs" xfId="43889"/>
    <cellStyle name="Normal 14 2 8" xfId="16056"/>
    <cellStyle name="Normal 14 2 8 2" xfId="16057"/>
    <cellStyle name="Normal 14 2 8 3" xfId="43890"/>
    <cellStyle name="Normal 14 2 9" xfId="16058"/>
    <cellStyle name="Normal 14 2 9 2" xfId="43891"/>
    <cellStyle name="Normal 14 2_Lcc_inputs" xfId="43892"/>
    <cellStyle name="Normal 14 3" xfId="898"/>
    <cellStyle name="Normal 14 3 10" xfId="3201"/>
    <cellStyle name="Normal 14 3 11" xfId="55261"/>
    <cellStyle name="Normal 14 3 2" xfId="9573"/>
    <cellStyle name="Normal 14 3 2 2" xfId="16059"/>
    <cellStyle name="Normal 14 3 2 2 2" xfId="16060"/>
    <cellStyle name="Normal 14 3 2 2 2 2" xfId="16061"/>
    <cellStyle name="Normal 14 3 2 2 2 2 2" xfId="16062"/>
    <cellStyle name="Normal 14 3 2 2 2 3" xfId="16063"/>
    <cellStyle name="Normal 14 3 2 2 3" xfId="16064"/>
    <cellStyle name="Normal 14 3 2 2 3 2" xfId="16065"/>
    <cellStyle name="Normal 14 3 2 2 3 2 2" xfId="16066"/>
    <cellStyle name="Normal 14 3 2 2 3 3" xfId="16067"/>
    <cellStyle name="Normal 14 3 2 2 4" xfId="16068"/>
    <cellStyle name="Normal 14 3 2 2 4 2" xfId="16069"/>
    <cellStyle name="Normal 14 3 2 2 5" xfId="16070"/>
    <cellStyle name="Normal 14 3 2 2_Lcc_inputs" xfId="43893"/>
    <cellStyle name="Normal 14 3 2 3" xfId="16071"/>
    <cellStyle name="Normal 14 3 2 3 2" xfId="16072"/>
    <cellStyle name="Normal 14 3 2 3 2 2" xfId="16073"/>
    <cellStyle name="Normal 14 3 2 3 2 3" xfId="43894"/>
    <cellStyle name="Normal 14 3 2 3 3" xfId="16074"/>
    <cellStyle name="Normal 14 3 2 3 4" xfId="43895"/>
    <cellStyle name="Normal 14 3 2 3_Lcc_inputs" xfId="43896"/>
    <cellStyle name="Normal 14 3 2 4" xfId="16075"/>
    <cellStyle name="Normal 14 3 2 4 2" xfId="16076"/>
    <cellStyle name="Normal 14 3 2 4 2 2" xfId="16077"/>
    <cellStyle name="Normal 14 3 2 4 3" xfId="16078"/>
    <cellStyle name="Normal 14 3 2 5" xfId="16079"/>
    <cellStyle name="Normal 14 3 2 5 2" xfId="16080"/>
    <cellStyle name="Normal 14 3 2 6" xfId="16081"/>
    <cellStyle name="Normal 14 3 2 7" xfId="43897"/>
    <cellStyle name="Normal 14 3 2 8" xfId="43898"/>
    <cellStyle name="Normal 14 3 2_Lcc_inputs" xfId="43899"/>
    <cellStyle name="Normal 14 3 3" xfId="9574"/>
    <cellStyle name="Normal 14 3 3 2" xfId="16082"/>
    <cellStyle name="Normal 14 3 3 2 2" xfId="16083"/>
    <cellStyle name="Normal 14 3 3 2 2 2" xfId="16084"/>
    <cellStyle name="Normal 14 3 3 2 2 2 2" xfId="16085"/>
    <cellStyle name="Normal 14 3 3 2 2 3" xfId="16086"/>
    <cellStyle name="Normal 14 3 3 2 3" xfId="16087"/>
    <cellStyle name="Normal 14 3 3 2 3 2" xfId="16088"/>
    <cellStyle name="Normal 14 3 3 2 3 2 2" xfId="16089"/>
    <cellStyle name="Normal 14 3 3 2 3 3" xfId="16090"/>
    <cellStyle name="Normal 14 3 3 2 4" xfId="16091"/>
    <cellStyle name="Normal 14 3 3 2 4 2" xfId="16092"/>
    <cellStyle name="Normal 14 3 3 2 5" xfId="16093"/>
    <cellStyle name="Normal 14 3 3 2_Lcc_inputs" xfId="43900"/>
    <cellStyle name="Normal 14 3 3 3" xfId="16094"/>
    <cellStyle name="Normal 14 3 3 3 2" xfId="16095"/>
    <cellStyle name="Normal 14 3 3 3 2 2" xfId="16096"/>
    <cellStyle name="Normal 14 3 3 3 2 3" xfId="43901"/>
    <cellStyle name="Normal 14 3 3 3 3" xfId="16097"/>
    <cellStyle name="Normal 14 3 3 3 4" xfId="43902"/>
    <cellStyle name="Normal 14 3 3 3_Lcc_inputs" xfId="43903"/>
    <cellStyle name="Normal 14 3 3 4" xfId="16098"/>
    <cellStyle name="Normal 14 3 3 4 2" xfId="16099"/>
    <cellStyle name="Normal 14 3 3 4 2 2" xfId="16100"/>
    <cellStyle name="Normal 14 3 3 4 3" xfId="16101"/>
    <cellStyle name="Normal 14 3 3 5" xfId="16102"/>
    <cellStyle name="Normal 14 3 3 5 2" xfId="16103"/>
    <cellStyle name="Normal 14 3 3 6" xfId="16104"/>
    <cellStyle name="Normal 14 3 3 7" xfId="43904"/>
    <cellStyle name="Normal 14 3 3 8" xfId="43905"/>
    <cellStyle name="Normal 14 3 3_Lcc_inputs" xfId="43906"/>
    <cellStyle name="Normal 14 3 4" xfId="10931"/>
    <cellStyle name="Normal 14 3 4 2" xfId="16105"/>
    <cellStyle name="Normal 14 3 4 2 2" xfId="43907"/>
    <cellStyle name="Normal 14 3 4 3" xfId="43908"/>
    <cellStyle name="Normal 14 3 4 3 2" xfId="43909"/>
    <cellStyle name="Normal 14 3 4 3 3" xfId="43910"/>
    <cellStyle name="Normal 14 3 4 4" xfId="43911"/>
    <cellStyle name="Normal 14 3 4 4 2" xfId="43912"/>
    <cellStyle name="Normal 14 3 4 5" xfId="43913"/>
    <cellStyle name="Normal 14 3 4_Lcc_inputs" xfId="43914"/>
    <cellStyle name="Normal 14 3 5" xfId="11056"/>
    <cellStyle name="Normal 14 3 5 2" xfId="16106"/>
    <cellStyle name="Normal 14 3 5 2 2" xfId="16107"/>
    <cellStyle name="Normal 14 3 5 2 2 2" xfId="16108"/>
    <cellStyle name="Normal 14 3 5 2 2 3" xfId="43915"/>
    <cellStyle name="Normal 14 3 5 2 3" xfId="16109"/>
    <cellStyle name="Normal 14 3 5 2 4" xfId="43916"/>
    <cellStyle name="Normal 14 3 5 2_Lcc_inputs" xfId="43917"/>
    <cellStyle name="Normal 14 3 5 3" xfId="16110"/>
    <cellStyle name="Normal 14 3 5 3 2" xfId="16111"/>
    <cellStyle name="Normal 14 3 5 3 2 2" xfId="16112"/>
    <cellStyle name="Normal 14 3 5 3 3" xfId="16113"/>
    <cellStyle name="Normal 14 3 5 4" xfId="16114"/>
    <cellStyle name="Normal 14 3 5 4 2" xfId="16115"/>
    <cellStyle name="Normal 14 3 5 5" xfId="16116"/>
    <cellStyle name="Normal 14 3 5 6" xfId="43918"/>
    <cellStyle name="Normal 14 3 5 7" xfId="43919"/>
    <cellStyle name="Normal 14 3 5_Lcc_inputs" xfId="43920"/>
    <cellStyle name="Normal 14 3 6" xfId="16117"/>
    <cellStyle name="Normal 14 3 7" xfId="16118"/>
    <cellStyle name="Normal 14 3 7 2" xfId="16119"/>
    <cellStyle name="Normal 14 3 7 2 2" xfId="16120"/>
    <cellStyle name="Normal 14 3 7 2 3" xfId="43921"/>
    <cellStyle name="Normal 14 3 7 3" xfId="16121"/>
    <cellStyle name="Normal 14 3 7 4" xfId="43922"/>
    <cellStyle name="Normal 14 3 7_Lcc_inputs" xfId="43923"/>
    <cellStyle name="Normal 14 3 8" xfId="16122"/>
    <cellStyle name="Normal 14 3 8 2" xfId="16123"/>
    <cellStyle name="Normal 14 3 8 2 2" xfId="16124"/>
    <cellStyle name="Normal 14 3 8 3" xfId="16125"/>
    <cellStyle name="Normal 14 3 9" xfId="9209"/>
    <cellStyle name="Normal 14 4" xfId="3202"/>
    <cellStyle name="Normal 14 4 2" xfId="9576"/>
    <cellStyle name="Normal 14 4 2 2" xfId="16126"/>
    <cellStyle name="Normal 14 4 2 2 2" xfId="16127"/>
    <cellStyle name="Normal 14 4 2 2 2 2" xfId="16128"/>
    <cellStyle name="Normal 14 4 2 2 2 2 2" xfId="16129"/>
    <cellStyle name="Normal 14 4 2 2 2 3" xfId="16130"/>
    <cellStyle name="Normal 14 4 2 2 3" xfId="16131"/>
    <cellStyle name="Normal 14 4 2 2 3 2" xfId="16132"/>
    <cellStyle name="Normal 14 4 2 2 3 2 2" xfId="16133"/>
    <cellStyle name="Normal 14 4 2 2 3 3" xfId="16134"/>
    <cellStyle name="Normal 14 4 2 2 4" xfId="16135"/>
    <cellStyle name="Normal 14 4 2 2 4 2" xfId="16136"/>
    <cellStyle name="Normal 14 4 2 2 5" xfId="16137"/>
    <cellStyle name="Normal 14 4 2 2_Lcc_inputs" xfId="43924"/>
    <cellStyle name="Normal 14 4 2 3" xfId="16138"/>
    <cellStyle name="Normal 14 4 2 3 2" xfId="16139"/>
    <cellStyle name="Normal 14 4 2 3 2 2" xfId="16140"/>
    <cellStyle name="Normal 14 4 2 3 2 3" xfId="43925"/>
    <cellStyle name="Normal 14 4 2 3 3" xfId="16141"/>
    <cellStyle name="Normal 14 4 2 3 4" xfId="43926"/>
    <cellStyle name="Normal 14 4 2 3_Lcc_inputs" xfId="43927"/>
    <cellStyle name="Normal 14 4 2 4" xfId="16142"/>
    <cellStyle name="Normal 14 4 2 4 2" xfId="16143"/>
    <cellStyle name="Normal 14 4 2 4 2 2" xfId="16144"/>
    <cellStyle name="Normal 14 4 2 4 3" xfId="16145"/>
    <cellStyle name="Normal 14 4 2 5" xfId="16146"/>
    <cellStyle name="Normal 14 4 2 5 2" xfId="16147"/>
    <cellStyle name="Normal 14 4 2 6" xfId="16148"/>
    <cellStyle name="Normal 14 4 2 7" xfId="43928"/>
    <cellStyle name="Normal 14 4 2 8" xfId="43929"/>
    <cellStyle name="Normal 14 4 2_Lcc_inputs" xfId="43930"/>
    <cellStyle name="Normal 14 4 3" xfId="9575"/>
    <cellStyle name="Normal 14 4 3 2" xfId="16149"/>
    <cellStyle name="Normal 14 4 3 2 2" xfId="16150"/>
    <cellStyle name="Normal 14 4 3 2 2 2" xfId="16151"/>
    <cellStyle name="Normal 14 4 3 2 3" xfId="16152"/>
    <cellStyle name="Normal 14 4 3 3" xfId="16153"/>
    <cellStyle name="Normal 14 4 3 3 2" xfId="16154"/>
    <cellStyle name="Normal 14 4 3 3 2 2" xfId="16155"/>
    <cellStyle name="Normal 14 4 3 3 3" xfId="16156"/>
    <cellStyle name="Normal 14 4 3 4" xfId="16157"/>
    <cellStyle name="Normal 14 4 3 4 2" xfId="16158"/>
    <cellStyle name="Normal 14 4 3 5" xfId="16159"/>
    <cellStyle name="Normal 14 4 3_Lcc_inputs" xfId="43931"/>
    <cellStyle name="Normal 14 4 4" xfId="16160"/>
    <cellStyle name="Normal 14 4 4 2" xfId="16161"/>
    <cellStyle name="Normal 14 4 4 2 2" xfId="16162"/>
    <cellStyle name="Normal 14 4 4 2 3" xfId="43932"/>
    <cellStyle name="Normal 14 4 4 3" xfId="16163"/>
    <cellStyle name="Normal 14 4 4 4" xfId="43933"/>
    <cellStyle name="Normal 14 4 4_Lcc_inputs" xfId="43934"/>
    <cellStyle name="Normal 14 4 5" xfId="16164"/>
    <cellStyle name="Normal 14 4 5 2" xfId="16165"/>
    <cellStyle name="Normal 14 4 5 2 2" xfId="16166"/>
    <cellStyle name="Normal 14 4 5 3" xfId="16167"/>
    <cellStyle name="Normal 14 4 6" xfId="16168"/>
    <cellStyle name="Normal 14 4 6 2" xfId="16169"/>
    <cellStyle name="Normal 14 4 7" xfId="16170"/>
    <cellStyle name="Normal 14 4 8" xfId="9210"/>
    <cellStyle name="Normal 14 4 9" xfId="43935"/>
    <cellStyle name="Normal 14 4_Lcc_inputs" xfId="43936"/>
    <cellStyle name="Normal 14 5" xfId="9577"/>
    <cellStyle name="Normal 14 5 2" xfId="9578"/>
    <cellStyle name="Normal 14 5 2 2" xfId="16171"/>
    <cellStyle name="Normal 14 5 2 2 2" xfId="16172"/>
    <cellStyle name="Normal 14 5 2 2 2 2" xfId="16173"/>
    <cellStyle name="Normal 14 5 2 2 2 2 2" xfId="16174"/>
    <cellStyle name="Normal 14 5 2 2 2 3" xfId="16175"/>
    <cellStyle name="Normal 14 5 2 2 3" xfId="16176"/>
    <cellStyle name="Normal 14 5 2 2 3 2" xfId="16177"/>
    <cellStyle name="Normal 14 5 2 2 3 2 2" xfId="16178"/>
    <cellStyle name="Normal 14 5 2 2 3 3" xfId="16179"/>
    <cellStyle name="Normal 14 5 2 2 4" xfId="16180"/>
    <cellStyle name="Normal 14 5 2 2 4 2" xfId="16181"/>
    <cellStyle name="Normal 14 5 2 2 5" xfId="16182"/>
    <cellStyle name="Normal 14 5 2 2_Lcc_inputs" xfId="43937"/>
    <cellStyle name="Normal 14 5 2 3" xfId="16183"/>
    <cellStyle name="Normal 14 5 2 3 2" xfId="16184"/>
    <cellStyle name="Normal 14 5 2 3 2 2" xfId="16185"/>
    <cellStyle name="Normal 14 5 2 3 2 3" xfId="43938"/>
    <cellStyle name="Normal 14 5 2 3 3" xfId="16186"/>
    <cellStyle name="Normal 14 5 2 3 4" xfId="43939"/>
    <cellStyle name="Normal 14 5 2 3_Lcc_inputs" xfId="43940"/>
    <cellStyle name="Normal 14 5 2 4" xfId="16187"/>
    <cellStyle name="Normal 14 5 2 4 2" xfId="16188"/>
    <cellStyle name="Normal 14 5 2 4 2 2" xfId="16189"/>
    <cellStyle name="Normal 14 5 2 4 3" xfId="16190"/>
    <cellStyle name="Normal 14 5 2 5" xfId="16191"/>
    <cellStyle name="Normal 14 5 2 5 2" xfId="16192"/>
    <cellStyle name="Normal 14 5 2 6" xfId="16193"/>
    <cellStyle name="Normal 14 5 2 7" xfId="43941"/>
    <cellStyle name="Normal 14 5 2 8" xfId="43942"/>
    <cellStyle name="Normal 14 5 2_Lcc_inputs" xfId="43943"/>
    <cellStyle name="Normal 14 5 3" xfId="16194"/>
    <cellStyle name="Normal 14 5 3 2" xfId="16195"/>
    <cellStyle name="Normal 14 5 3 2 2" xfId="16196"/>
    <cellStyle name="Normal 14 5 3 2 2 2" xfId="16197"/>
    <cellStyle name="Normal 14 5 3 2 3" xfId="16198"/>
    <cellStyle name="Normal 14 5 3 3" xfId="16199"/>
    <cellStyle name="Normal 14 5 3 3 2" xfId="16200"/>
    <cellStyle name="Normal 14 5 3 3 2 2" xfId="16201"/>
    <cellStyle name="Normal 14 5 3 3 3" xfId="16202"/>
    <cellStyle name="Normal 14 5 3 4" xfId="16203"/>
    <cellStyle name="Normal 14 5 3 4 2" xfId="16204"/>
    <cellStyle name="Normal 14 5 3 5" xfId="16205"/>
    <cellStyle name="Normal 14 5 3_Lcc_inputs" xfId="43944"/>
    <cellStyle name="Normal 14 5 4" xfId="16206"/>
    <cellStyle name="Normal 14 5 4 2" xfId="16207"/>
    <cellStyle name="Normal 14 5 4 2 2" xfId="16208"/>
    <cellStyle name="Normal 14 5 4 2 3" xfId="43945"/>
    <cellStyle name="Normal 14 5 4 3" xfId="16209"/>
    <cellStyle name="Normal 14 5 4 4" xfId="43946"/>
    <cellStyle name="Normal 14 5 4_Lcc_inputs" xfId="43947"/>
    <cellStyle name="Normal 14 5 5" xfId="16210"/>
    <cellStyle name="Normal 14 5 5 2" xfId="16211"/>
    <cellStyle name="Normal 14 5 5 2 2" xfId="16212"/>
    <cellStyle name="Normal 14 5 5 3" xfId="16213"/>
    <cellStyle name="Normal 14 5 6" xfId="16214"/>
    <cellStyle name="Normal 14 5 6 2" xfId="16215"/>
    <cellStyle name="Normal 14 5 7" xfId="16216"/>
    <cellStyle name="Normal 14 5 8" xfId="43948"/>
    <cellStyle name="Normal 14 5 9" xfId="43949"/>
    <cellStyle name="Normal 14 5_Lcc_inputs" xfId="43950"/>
    <cellStyle name="Normal 14 6" xfId="9579"/>
    <cellStyle name="Normal 14 6 2" xfId="9580"/>
    <cellStyle name="Normal 14 6 2 2" xfId="16217"/>
    <cellStyle name="Normal 14 6 2 2 2" xfId="16218"/>
    <cellStyle name="Normal 14 6 2 2 2 2" xfId="16219"/>
    <cellStyle name="Normal 14 6 2 2 2 2 2" xfId="16220"/>
    <cellStyle name="Normal 14 6 2 2 2 3" xfId="16221"/>
    <cellStyle name="Normal 14 6 2 2 3" xfId="16222"/>
    <cellStyle name="Normal 14 6 2 2 3 2" xfId="16223"/>
    <cellStyle name="Normal 14 6 2 2 3 2 2" xfId="16224"/>
    <cellStyle name="Normal 14 6 2 2 3 3" xfId="16225"/>
    <cellStyle name="Normal 14 6 2 2 4" xfId="16226"/>
    <cellStyle name="Normal 14 6 2 2 4 2" xfId="16227"/>
    <cellStyle name="Normal 14 6 2 2 5" xfId="16228"/>
    <cellStyle name="Normal 14 6 2 2_Lcc_inputs" xfId="43951"/>
    <cellStyle name="Normal 14 6 2 3" xfId="16229"/>
    <cellStyle name="Normal 14 6 2 3 2" xfId="16230"/>
    <cellStyle name="Normal 14 6 2 3 2 2" xfId="16231"/>
    <cellStyle name="Normal 14 6 2 3 2 3" xfId="43952"/>
    <cellStyle name="Normal 14 6 2 3 3" xfId="16232"/>
    <cellStyle name="Normal 14 6 2 3 4" xfId="43953"/>
    <cellStyle name="Normal 14 6 2 3_Lcc_inputs" xfId="43954"/>
    <cellStyle name="Normal 14 6 2 4" xfId="16233"/>
    <cellStyle name="Normal 14 6 2 4 2" xfId="16234"/>
    <cellStyle name="Normal 14 6 2 4 2 2" xfId="16235"/>
    <cellStyle name="Normal 14 6 2 4 3" xfId="16236"/>
    <cellStyle name="Normal 14 6 2 5" xfId="16237"/>
    <cellStyle name="Normal 14 6 2 5 2" xfId="16238"/>
    <cellStyle name="Normal 14 6 2 6" xfId="16239"/>
    <cellStyle name="Normal 14 6 2 7" xfId="43955"/>
    <cellStyle name="Normal 14 6 2 8" xfId="43956"/>
    <cellStyle name="Normal 14 6 2_Lcc_inputs" xfId="43957"/>
    <cellStyle name="Normal 14 6 3" xfId="16240"/>
    <cellStyle name="Normal 14 6 3 2" xfId="16241"/>
    <cellStyle name="Normal 14 6 3 2 2" xfId="16242"/>
    <cellStyle name="Normal 14 6 3 2 2 2" xfId="16243"/>
    <cellStyle name="Normal 14 6 3 2 3" xfId="16244"/>
    <cellStyle name="Normal 14 6 3 3" xfId="16245"/>
    <cellStyle name="Normal 14 6 3 3 2" xfId="16246"/>
    <cellStyle name="Normal 14 6 3 3 2 2" xfId="16247"/>
    <cellStyle name="Normal 14 6 3 3 3" xfId="16248"/>
    <cellStyle name="Normal 14 6 3 4" xfId="16249"/>
    <cellStyle name="Normal 14 6 3 4 2" xfId="16250"/>
    <cellStyle name="Normal 14 6 3 5" xfId="16251"/>
    <cellStyle name="Normal 14 6 3_Lcc_inputs" xfId="43958"/>
    <cellStyle name="Normal 14 6 4" xfId="16252"/>
    <cellStyle name="Normal 14 6 4 2" xfId="16253"/>
    <cellStyle name="Normal 14 6 4 2 2" xfId="16254"/>
    <cellStyle name="Normal 14 6 4 2 3" xfId="43959"/>
    <cellStyle name="Normal 14 6 4 3" xfId="16255"/>
    <cellStyle name="Normal 14 6 4 4" xfId="43960"/>
    <cellStyle name="Normal 14 6 4_Lcc_inputs" xfId="43961"/>
    <cellStyle name="Normal 14 6 5" xfId="16256"/>
    <cellStyle name="Normal 14 6 5 2" xfId="16257"/>
    <cellStyle name="Normal 14 6 5 2 2" xfId="16258"/>
    <cellStyle name="Normal 14 6 5 3" xfId="16259"/>
    <cellStyle name="Normal 14 6 6" xfId="16260"/>
    <cellStyle name="Normal 14 6 6 2" xfId="16261"/>
    <cellStyle name="Normal 14 6 7" xfId="16262"/>
    <cellStyle name="Normal 14 6 8" xfId="43962"/>
    <cellStyle name="Normal 14 6 9" xfId="43963"/>
    <cellStyle name="Normal 14 6_Lcc_inputs" xfId="43964"/>
    <cellStyle name="Normal 14 7" xfId="9581"/>
    <cellStyle name="Normal 14 7 2" xfId="9582"/>
    <cellStyle name="Normal 14 7 2 2" xfId="16263"/>
    <cellStyle name="Normal 14 7 2 2 2" xfId="16264"/>
    <cellStyle name="Normal 14 7 2 2 2 2" xfId="16265"/>
    <cellStyle name="Normal 14 7 2 2 2 2 2" xfId="16266"/>
    <cellStyle name="Normal 14 7 2 2 2 3" xfId="16267"/>
    <cellStyle name="Normal 14 7 2 2 3" xfId="16268"/>
    <cellStyle name="Normal 14 7 2 2 3 2" xfId="16269"/>
    <cellStyle name="Normal 14 7 2 2 3 2 2" xfId="16270"/>
    <cellStyle name="Normal 14 7 2 2 3 3" xfId="16271"/>
    <cellStyle name="Normal 14 7 2 2 4" xfId="16272"/>
    <cellStyle name="Normal 14 7 2 2 4 2" xfId="16273"/>
    <cellStyle name="Normal 14 7 2 2 5" xfId="16274"/>
    <cellStyle name="Normal 14 7 2 2_Lcc_inputs" xfId="43965"/>
    <cellStyle name="Normal 14 7 2 3" xfId="16275"/>
    <cellStyle name="Normal 14 7 2 3 2" xfId="16276"/>
    <cellStyle name="Normal 14 7 2 3 2 2" xfId="16277"/>
    <cellStyle name="Normal 14 7 2 3 2 3" xfId="43966"/>
    <cellStyle name="Normal 14 7 2 3 3" xfId="16278"/>
    <cellStyle name="Normal 14 7 2 3 4" xfId="43967"/>
    <cellStyle name="Normal 14 7 2 3_Lcc_inputs" xfId="43968"/>
    <cellStyle name="Normal 14 7 2 4" xfId="16279"/>
    <cellStyle name="Normal 14 7 2 4 2" xfId="16280"/>
    <cellStyle name="Normal 14 7 2 4 2 2" xfId="16281"/>
    <cellStyle name="Normal 14 7 2 4 3" xfId="16282"/>
    <cellStyle name="Normal 14 7 2 5" xfId="16283"/>
    <cellStyle name="Normal 14 7 2 5 2" xfId="16284"/>
    <cellStyle name="Normal 14 7 2 6" xfId="16285"/>
    <cellStyle name="Normal 14 7 2 7" xfId="43969"/>
    <cellStyle name="Normal 14 7 2 8" xfId="43970"/>
    <cellStyle name="Normal 14 7 2_Lcc_inputs" xfId="43971"/>
    <cellStyle name="Normal 14 7 3" xfId="16286"/>
    <cellStyle name="Normal 14 7 3 2" xfId="16287"/>
    <cellStyle name="Normal 14 7 3 2 2" xfId="16288"/>
    <cellStyle name="Normal 14 7 3 2 2 2" xfId="16289"/>
    <cellStyle name="Normal 14 7 3 2 3" xfId="16290"/>
    <cellStyle name="Normal 14 7 3 3" xfId="16291"/>
    <cellStyle name="Normal 14 7 3 3 2" xfId="16292"/>
    <cellStyle name="Normal 14 7 3 3 2 2" xfId="16293"/>
    <cellStyle name="Normal 14 7 3 3 3" xfId="16294"/>
    <cellStyle name="Normal 14 7 3 4" xfId="16295"/>
    <cellStyle name="Normal 14 7 3 4 2" xfId="16296"/>
    <cellStyle name="Normal 14 7 3 5" xfId="16297"/>
    <cellStyle name="Normal 14 7 3_Lcc_inputs" xfId="43972"/>
    <cellStyle name="Normal 14 7 4" xfId="16298"/>
    <cellStyle name="Normal 14 7 4 2" xfId="16299"/>
    <cellStyle name="Normal 14 7 4 2 2" xfId="16300"/>
    <cellStyle name="Normal 14 7 4 2 3" xfId="43973"/>
    <cellStyle name="Normal 14 7 4 3" xfId="16301"/>
    <cellStyle name="Normal 14 7 4 4" xfId="43974"/>
    <cellStyle name="Normal 14 7 4_Lcc_inputs" xfId="43975"/>
    <cellStyle name="Normal 14 7 5" xfId="16302"/>
    <cellStyle name="Normal 14 7 5 2" xfId="16303"/>
    <cellStyle name="Normal 14 7 5 2 2" xfId="16304"/>
    <cellStyle name="Normal 14 7 5 3" xfId="16305"/>
    <cellStyle name="Normal 14 7 6" xfId="16306"/>
    <cellStyle name="Normal 14 7 6 2" xfId="16307"/>
    <cellStyle name="Normal 14 7 7" xfId="16308"/>
    <cellStyle name="Normal 14 7 8" xfId="43976"/>
    <cellStyle name="Normal 14 7 9" xfId="43977"/>
    <cellStyle name="Normal 14 7_Lcc_inputs" xfId="43978"/>
    <cellStyle name="Normal 14 8" xfId="9583"/>
    <cellStyle name="Normal 14 8 2" xfId="16309"/>
    <cellStyle name="Normal 14 8 2 2" xfId="16310"/>
    <cellStyle name="Normal 14 8 2 2 2" xfId="16311"/>
    <cellStyle name="Normal 14 8 2 2 2 2" xfId="16312"/>
    <cellStyle name="Normal 14 8 2 2 3" xfId="16313"/>
    <cellStyle name="Normal 14 8 2 3" xfId="16314"/>
    <cellStyle name="Normal 14 8 2 3 2" xfId="16315"/>
    <cellStyle name="Normal 14 8 2 3 2 2" xfId="16316"/>
    <cellStyle name="Normal 14 8 2 3 3" xfId="16317"/>
    <cellStyle name="Normal 14 8 2 4" xfId="16318"/>
    <cellStyle name="Normal 14 8 2 4 2" xfId="16319"/>
    <cellStyle name="Normal 14 8 2 5" xfId="16320"/>
    <cellStyle name="Normal 14 8 2_Lcc_inputs" xfId="43979"/>
    <cellStyle name="Normal 14 8 3" xfId="16321"/>
    <cellStyle name="Normal 14 8 3 2" xfId="16322"/>
    <cellStyle name="Normal 14 8 3 2 2" xfId="16323"/>
    <cellStyle name="Normal 14 8 3 2 3" xfId="43980"/>
    <cellStyle name="Normal 14 8 3 3" xfId="16324"/>
    <cellStyle name="Normal 14 8 3 4" xfId="43981"/>
    <cellStyle name="Normal 14 8 3_Lcc_inputs" xfId="43982"/>
    <cellStyle name="Normal 14 8 4" xfId="16325"/>
    <cellStyle name="Normal 14 8 4 2" xfId="16326"/>
    <cellStyle name="Normal 14 8 4 2 2" xfId="16327"/>
    <cellStyle name="Normal 14 8 4 3" xfId="16328"/>
    <cellStyle name="Normal 14 8 5" xfId="16329"/>
    <cellStyle name="Normal 14 8 5 2" xfId="16330"/>
    <cellStyle name="Normal 14 8 6" xfId="16331"/>
    <cellStyle name="Normal 14 8 7" xfId="43983"/>
    <cellStyle name="Normal 14 8 8" xfId="43984"/>
    <cellStyle name="Normal 14 8_Lcc_inputs" xfId="43985"/>
    <cellStyle name="Normal 14 9" xfId="9569"/>
    <cellStyle name="Normal 14 9 2" xfId="16332"/>
    <cellStyle name="Normal 14 9 2 2" xfId="16333"/>
    <cellStyle name="Normal 14 9 2 2 2" xfId="16334"/>
    <cellStyle name="Normal 14 9 2 2 2 2" xfId="16335"/>
    <cellStyle name="Normal 14 9 2 2 3" xfId="16336"/>
    <cellStyle name="Normal 14 9 2 3" xfId="16337"/>
    <cellStyle name="Normal 14 9 2 3 2" xfId="16338"/>
    <cellStyle name="Normal 14 9 2 3 2 2" xfId="16339"/>
    <cellStyle name="Normal 14 9 2 3 3" xfId="16340"/>
    <cellStyle name="Normal 14 9 2 4" xfId="16341"/>
    <cellStyle name="Normal 14 9 2 4 2" xfId="16342"/>
    <cellStyle name="Normal 14 9 2 5" xfId="16343"/>
    <cellStyle name="Normal 14 9 2_Lcc_inputs" xfId="43986"/>
    <cellStyle name="Normal 14 9 3" xfId="16344"/>
    <cellStyle name="Normal 14 9 3 2" xfId="16345"/>
    <cellStyle name="Normal 14 9 3 2 2" xfId="16346"/>
    <cellStyle name="Normal 14 9 3 2 3" xfId="43987"/>
    <cellStyle name="Normal 14 9 3 3" xfId="16347"/>
    <cellStyle name="Normal 14 9 3 4" xfId="43988"/>
    <cellStyle name="Normal 14 9 3_Lcc_inputs" xfId="43989"/>
    <cellStyle name="Normal 14 9 4" xfId="16348"/>
    <cellStyle name="Normal 14 9 4 2" xfId="16349"/>
    <cellStyle name="Normal 14 9 4 2 2" xfId="16350"/>
    <cellStyle name="Normal 14 9 4 3" xfId="16351"/>
    <cellStyle name="Normal 14 9 5" xfId="16352"/>
    <cellStyle name="Normal 14 9 5 2" xfId="16353"/>
    <cellStyle name="Normal 14 9 6" xfId="16354"/>
    <cellStyle name="Normal 14 9 7" xfId="43990"/>
    <cellStyle name="Normal 14 9 8" xfId="43991"/>
    <cellStyle name="Normal 14 9_Lcc_inputs" xfId="43992"/>
    <cellStyle name="Normal 14_Lcc_inputs" xfId="43993"/>
    <cellStyle name="Normal 15" xfId="232"/>
    <cellStyle name="Normal 15 10" xfId="10791"/>
    <cellStyle name="Normal 15 10 2" xfId="16355"/>
    <cellStyle name="Normal 15 10 2 2" xfId="16356"/>
    <cellStyle name="Normal 15 10 2 2 2" xfId="16357"/>
    <cellStyle name="Normal 15 10 2 2 3" xfId="43994"/>
    <cellStyle name="Normal 15 10 2 3" xfId="16358"/>
    <cellStyle name="Normal 15 10 2 4" xfId="43995"/>
    <cellStyle name="Normal 15 10 2_Lcc_inputs" xfId="43996"/>
    <cellStyle name="Normal 15 10 3" xfId="16359"/>
    <cellStyle name="Normal 15 10 3 2" xfId="16360"/>
    <cellStyle name="Normal 15 10 3 2 2" xfId="16361"/>
    <cellStyle name="Normal 15 10 3 3" xfId="16362"/>
    <cellStyle name="Normal 15 10 4" xfId="16363"/>
    <cellStyle name="Normal 15 10 4 2" xfId="16364"/>
    <cellStyle name="Normal 15 10 5" xfId="16365"/>
    <cellStyle name="Normal 15 10 6" xfId="43997"/>
    <cellStyle name="Normal 15 10 7" xfId="43998"/>
    <cellStyle name="Normal 15 10_Lcc_inputs" xfId="43999"/>
    <cellStyle name="Normal 15 11" xfId="16366"/>
    <cellStyle name="Normal 15 11 2" xfId="16367"/>
    <cellStyle name="Normal 15 11 2 2" xfId="16368"/>
    <cellStyle name="Normal 15 11 2 3" xfId="44000"/>
    <cellStyle name="Normal 15 11 3" xfId="16369"/>
    <cellStyle name="Normal 15 11 3 2" xfId="44001"/>
    <cellStyle name="Normal 15 11 4" xfId="44002"/>
    <cellStyle name="Normal 15 11 5" xfId="44003"/>
    <cellStyle name="Normal 15 11_Lcc_inputs" xfId="44004"/>
    <cellStyle name="Normal 15 12" xfId="16370"/>
    <cellStyle name="Normal 15 12 2" xfId="16371"/>
    <cellStyle name="Normal 15 12 2 2" xfId="16372"/>
    <cellStyle name="Normal 15 12 2 3" xfId="44005"/>
    <cellStyle name="Normal 15 12 3" xfId="16373"/>
    <cellStyle name="Normal 15 12 4" xfId="44006"/>
    <cellStyle name="Normal 15 12_Lcc_inputs" xfId="44007"/>
    <cellStyle name="Normal 15 13" xfId="16374"/>
    <cellStyle name="Normal 15 13 2" xfId="16375"/>
    <cellStyle name="Normal 15 13 3" xfId="44008"/>
    <cellStyle name="Normal 15 14" xfId="16376"/>
    <cellStyle name="Normal 15 14 2" xfId="44009"/>
    <cellStyle name="Normal 15 15" xfId="44010"/>
    <cellStyle name="Normal 15 16" xfId="44011"/>
    <cellStyle name="Normal 15 17" xfId="55262"/>
    <cellStyle name="Normal 15 2" xfId="579"/>
    <cellStyle name="Normal 15 2 10" xfId="44012"/>
    <cellStyle name="Normal 15 2 2" xfId="899"/>
    <cellStyle name="Normal 15 2 2 2" xfId="16377"/>
    <cellStyle name="Normal 15 2 2 2 2" xfId="16378"/>
    <cellStyle name="Normal 15 2 2 2 2 2" xfId="16379"/>
    <cellStyle name="Normal 15 2 2 2 2 2 2" xfId="16380"/>
    <cellStyle name="Normal 15 2 2 2 2 3" xfId="16381"/>
    <cellStyle name="Normal 15 2 2 2 3" xfId="16382"/>
    <cellStyle name="Normal 15 2 2 2 3 2" xfId="16383"/>
    <cellStyle name="Normal 15 2 2 2 3 2 2" xfId="16384"/>
    <cellStyle name="Normal 15 2 2 2 3 3" xfId="16385"/>
    <cellStyle name="Normal 15 2 2 2 4" xfId="16386"/>
    <cellStyle name="Normal 15 2 2 2 4 2" xfId="16387"/>
    <cellStyle name="Normal 15 2 2 2 5" xfId="16388"/>
    <cellStyle name="Normal 15 2 2 2_Lcc_inputs" xfId="44013"/>
    <cellStyle name="Normal 15 2 2 3" xfId="16389"/>
    <cellStyle name="Normal 15 2 2 3 2" xfId="16390"/>
    <cellStyle name="Normal 15 2 2 3 2 2" xfId="16391"/>
    <cellStyle name="Normal 15 2 2 3 2 3" xfId="44014"/>
    <cellStyle name="Normal 15 2 2 3 3" xfId="16392"/>
    <cellStyle name="Normal 15 2 2 3 4" xfId="44015"/>
    <cellStyle name="Normal 15 2 2 3_Lcc_inputs" xfId="44016"/>
    <cellStyle name="Normal 15 2 2 4" xfId="16393"/>
    <cellStyle name="Normal 15 2 2 4 2" xfId="16394"/>
    <cellStyle name="Normal 15 2 2 4 2 2" xfId="16395"/>
    <cellStyle name="Normal 15 2 2 4 3" xfId="16396"/>
    <cellStyle name="Normal 15 2 2 5" xfId="16397"/>
    <cellStyle name="Normal 15 2 2 5 2" xfId="16398"/>
    <cellStyle name="Normal 15 2 2 6" xfId="16399"/>
    <cellStyle name="Normal 15 2 2 7" xfId="44017"/>
    <cellStyle name="Normal 15 2 2 8" xfId="44018"/>
    <cellStyle name="Normal 15 2 2 9" xfId="9586"/>
    <cellStyle name="Normal 15 2 2_Lcc_inputs" xfId="44019"/>
    <cellStyle name="Normal 15 2 3" xfId="9585"/>
    <cellStyle name="Normal 15 2 3 2" xfId="16400"/>
    <cellStyle name="Normal 15 2 3 2 2" xfId="16401"/>
    <cellStyle name="Normal 15 2 3 2 2 2" xfId="16402"/>
    <cellStyle name="Normal 15 2 3 2 2 3" xfId="44020"/>
    <cellStyle name="Normal 15 2 3 2 3" xfId="16403"/>
    <cellStyle name="Normal 15 2 3 2 4" xfId="44021"/>
    <cellStyle name="Normal 15 2 3 2_Lcc_inputs" xfId="44022"/>
    <cellStyle name="Normal 15 2 3 3" xfId="16404"/>
    <cellStyle name="Normal 15 2 3 3 2" xfId="16405"/>
    <cellStyle name="Normal 15 2 3 3 2 2" xfId="16406"/>
    <cellStyle name="Normal 15 2 3 3 3" xfId="16407"/>
    <cellStyle name="Normal 15 2 3 4" xfId="16408"/>
    <cellStyle name="Normal 15 2 3 4 2" xfId="16409"/>
    <cellStyle name="Normal 15 2 3 5" xfId="16410"/>
    <cellStyle name="Normal 15 2 3 6" xfId="44023"/>
    <cellStyle name="Normal 15 2 3 7" xfId="44024"/>
    <cellStyle name="Normal 15 2 3_Lcc_inputs" xfId="44025"/>
    <cellStyle name="Normal 15 2 4" xfId="11057"/>
    <cellStyle name="Normal 15 2 4 2" xfId="16411"/>
    <cellStyle name="Normal 15 2 4 2 2" xfId="16412"/>
    <cellStyle name="Normal 15 2 4 2 3" xfId="44026"/>
    <cellStyle name="Normal 15 2 4 3" xfId="16413"/>
    <cellStyle name="Normal 15 2 4 3 2" xfId="44027"/>
    <cellStyle name="Normal 15 2 4 4" xfId="44028"/>
    <cellStyle name="Normal 15 2 4 5" xfId="44029"/>
    <cellStyle name="Normal 15 2 4_Lcc_inputs" xfId="44030"/>
    <cellStyle name="Normal 15 2 5" xfId="16414"/>
    <cellStyle name="Normal 15 2 5 2" xfId="16415"/>
    <cellStyle name="Normal 15 2 5 2 2" xfId="16416"/>
    <cellStyle name="Normal 15 2 5 2 3" xfId="44031"/>
    <cellStyle name="Normal 15 2 5 3" xfId="16417"/>
    <cellStyle name="Normal 15 2 5 3 2" xfId="44032"/>
    <cellStyle name="Normal 15 2 5 4" xfId="44033"/>
    <cellStyle name="Normal 15 2 5 5" xfId="44034"/>
    <cellStyle name="Normal 15 2 5_Lcc_inputs" xfId="44035"/>
    <cellStyle name="Normal 15 2 6" xfId="16418"/>
    <cellStyle name="Normal 15 2 6 2" xfId="16419"/>
    <cellStyle name="Normal 15 2 6 2 2" xfId="44036"/>
    <cellStyle name="Normal 15 2 6 3" xfId="44037"/>
    <cellStyle name="Normal 15 2 6 4" xfId="44038"/>
    <cellStyle name="Normal 15 2 6_Lcc_inputs" xfId="44039"/>
    <cellStyle name="Normal 15 2 7" xfId="16420"/>
    <cellStyle name="Normal 15 2 7 2" xfId="44040"/>
    <cellStyle name="Normal 15 2 7 3" xfId="44041"/>
    <cellStyle name="Normal 15 2 8" xfId="44042"/>
    <cellStyle name="Normal 15 2 8 2" xfId="44043"/>
    <cellStyle name="Normal 15 2 9" xfId="44044"/>
    <cellStyle name="Normal 15 2_Lcc_inputs" xfId="44045"/>
    <cellStyle name="Normal 15 3" xfId="900"/>
    <cellStyle name="Normal 15 3 2" xfId="9588"/>
    <cellStyle name="Normal 15 3 2 2" xfId="16421"/>
    <cellStyle name="Normal 15 3 2 2 2" xfId="16422"/>
    <cellStyle name="Normal 15 3 2 2 2 2" xfId="16423"/>
    <cellStyle name="Normal 15 3 2 2 2 2 2" xfId="16424"/>
    <cellStyle name="Normal 15 3 2 2 2 3" xfId="16425"/>
    <cellStyle name="Normal 15 3 2 2 3" xfId="16426"/>
    <cellStyle name="Normal 15 3 2 2 3 2" xfId="16427"/>
    <cellStyle name="Normal 15 3 2 2 3 2 2" xfId="16428"/>
    <cellStyle name="Normal 15 3 2 2 3 3" xfId="16429"/>
    <cellStyle name="Normal 15 3 2 2 4" xfId="16430"/>
    <cellStyle name="Normal 15 3 2 2 4 2" xfId="16431"/>
    <cellStyle name="Normal 15 3 2 2 5" xfId="16432"/>
    <cellStyle name="Normal 15 3 2 2_Lcc_inputs" xfId="44046"/>
    <cellStyle name="Normal 15 3 2 3" xfId="16433"/>
    <cellStyle name="Normal 15 3 2 3 2" xfId="16434"/>
    <cellStyle name="Normal 15 3 2 3 2 2" xfId="16435"/>
    <cellStyle name="Normal 15 3 2 3 2 3" xfId="44047"/>
    <cellStyle name="Normal 15 3 2 3 3" xfId="16436"/>
    <cellStyle name="Normal 15 3 2 3 4" xfId="44048"/>
    <cellStyle name="Normal 15 3 2 3_Lcc_inputs" xfId="44049"/>
    <cellStyle name="Normal 15 3 2 4" xfId="16437"/>
    <cellStyle name="Normal 15 3 2 4 2" xfId="16438"/>
    <cellStyle name="Normal 15 3 2 4 2 2" xfId="16439"/>
    <cellStyle name="Normal 15 3 2 4 3" xfId="16440"/>
    <cellStyle name="Normal 15 3 2 5" xfId="16441"/>
    <cellStyle name="Normal 15 3 2 5 2" xfId="16442"/>
    <cellStyle name="Normal 15 3 2 6" xfId="16443"/>
    <cellStyle name="Normal 15 3 2 7" xfId="44050"/>
    <cellStyle name="Normal 15 3 2 8" xfId="44051"/>
    <cellStyle name="Normal 15 3 2_Lcc_inputs" xfId="44052"/>
    <cellStyle name="Normal 15 3 3" xfId="9587"/>
    <cellStyle name="Normal 15 3 3 2" xfId="16444"/>
    <cellStyle name="Normal 15 3 3 2 2" xfId="16445"/>
    <cellStyle name="Normal 15 3 3 2 2 2" xfId="16446"/>
    <cellStyle name="Normal 15 3 3 2 2 3" xfId="44053"/>
    <cellStyle name="Normal 15 3 3 2 3" xfId="16447"/>
    <cellStyle name="Normal 15 3 3 2 4" xfId="44054"/>
    <cellStyle name="Normal 15 3 3 2_Lcc_inputs" xfId="44055"/>
    <cellStyle name="Normal 15 3 3 3" xfId="16448"/>
    <cellStyle name="Normal 15 3 3 3 2" xfId="16449"/>
    <cellStyle name="Normal 15 3 3 3 2 2" xfId="16450"/>
    <cellStyle name="Normal 15 3 3 3 3" xfId="16451"/>
    <cellStyle name="Normal 15 3 3 4" xfId="16452"/>
    <cellStyle name="Normal 15 3 3 4 2" xfId="16453"/>
    <cellStyle name="Normal 15 3 3 5" xfId="16454"/>
    <cellStyle name="Normal 15 3 3 6" xfId="44056"/>
    <cellStyle name="Normal 15 3 3 7" xfId="44057"/>
    <cellStyle name="Normal 15 3 3_Lcc_inputs" xfId="44058"/>
    <cellStyle name="Normal 15 3 4" xfId="11058"/>
    <cellStyle name="Normal 15 3 4 2" xfId="16455"/>
    <cellStyle name="Normal 15 3 4 2 2" xfId="16456"/>
    <cellStyle name="Normal 15 3 4 2 3" xfId="44059"/>
    <cellStyle name="Normal 15 3 4 3" xfId="16457"/>
    <cellStyle name="Normal 15 3 4 3 2" xfId="44060"/>
    <cellStyle name="Normal 15 3 4 4" xfId="44061"/>
    <cellStyle name="Normal 15 3 4 5" xfId="44062"/>
    <cellStyle name="Normal 15 3 4_Lcc_inputs" xfId="44063"/>
    <cellStyle name="Normal 15 3 5" xfId="16458"/>
    <cellStyle name="Normal 15 3 5 2" xfId="16459"/>
    <cellStyle name="Normal 15 3 5 2 2" xfId="16460"/>
    <cellStyle name="Normal 15 3 5 2 3" xfId="44064"/>
    <cellStyle name="Normal 15 3 5 3" xfId="16461"/>
    <cellStyle name="Normal 15 3 5 4" xfId="44065"/>
    <cellStyle name="Normal 15 3 5_Lcc_inputs" xfId="44066"/>
    <cellStyle name="Normal 15 3 6" xfId="16462"/>
    <cellStyle name="Normal 15 3 6 2" xfId="16463"/>
    <cellStyle name="Normal 15 3 6 3" xfId="44067"/>
    <cellStyle name="Normal 15 3 7" xfId="16464"/>
    <cellStyle name="Normal 15 3 7 2" xfId="44068"/>
    <cellStyle name="Normal 15 3 8" xfId="44069"/>
    <cellStyle name="Normal 15 3 9" xfId="44070"/>
    <cellStyle name="Normal 15 3_Lcc_inputs" xfId="44071"/>
    <cellStyle name="Normal 15 4" xfId="9211"/>
    <cellStyle name="Normal 15 4 2" xfId="9590"/>
    <cellStyle name="Normal 15 4 2 2" xfId="16465"/>
    <cellStyle name="Normal 15 4 2 2 2" xfId="16466"/>
    <cellStyle name="Normal 15 4 2 2 2 2" xfId="16467"/>
    <cellStyle name="Normal 15 4 2 2 2 2 2" xfId="16468"/>
    <cellStyle name="Normal 15 4 2 2 2 3" xfId="16469"/>
    <cellStyle name="Normal 15 4 2 2 3" xfId="16470"/>
    <cellStyle name="Normal 15 4 2 2 3 2" xfId="16471"/>
    <cellStyle name="Normal 15 4 2 2 3 2 2" xfId="16472"/>
    <cellStyle name="Normal 15 4 2 2 3 3" xfId="16473"/>
    <cellStyle name="Normal 15 4 2 2 4" xfId="16474"/>
    <cellStyle name="Normal 15 4 2 2 4 2" xfId="16475"/>
    <cellStyle name="Normal 15 4 2 2 5" xfId="16476"/>
    <cellStyle name="Normal 15 4 2 2_Lcc_inputs" xfId="44072"/>
    <cellStyle name="Normal 15 4 2 3" xfId="16477"/>
    <cellStyle name="Normal 15 4 2 3 2" xfId="16478"/>
    <cellStyle name="Normal 15 4 2 3 2 2" xfId="16479"/>
    <cellStyle name="Normal 15 4 2 3 2 3" xfId="44073"/>
    <cellStyle name="Normal 15 4 2 3 3" xfId="16480"/>
    <cellStyle name="Normal 15 4 2 3 4" xfId="44074"/>
    <cellStyle name="Normal 15 4 2 3_Lcc_inputs" xfId="44075"/>
    <cellStyle name="Normal 15 4 2 4" xfId="16481"/>
    <cellStyle name="Normal 15 4 2 4 2" xfId="16482"/>
    <cellStyle name="Normal 15 4 2 4 2 2" xfId="16483"/>
    <cellStyle name="Normal 15 4 2 4 3" xfId="16484"/>
    <cellStyle name="Normal 15 4 2 5" xfId="16485"/>
    <cellStyle name="Normal 15 4 2 5 2" xfId="16486"/>
    <cellStyle name="Normal 15 4 2 6" xfId="16487"/>
    <cellStyle name="Normal 15 4 2 7" xfId="44076"/>
    <cellStyle name="Normal 15 4 2 8" xfId="44077"/>
    <cellStyle name="Normal 15 4 2_Lcc_inputs" xfId="44078"/>
    <cellStyle name="Normal 15 4 3" xfId="9589"/>
    <cellStyle name="Normal 15 4 3 2" xfId="16488"/>
    <cellStyle name="Normal 15 4 3 2 2" xfId="16489"/>
    <cellStyle name="Normal 15 4 3 2 2 2" xfId="16490"/>
    <cellStyle name="Normal 15 4 3 2 3" xfId="16491"/>
    <cellStyle name="Normal 15 4 3 3" xfId="16492"/>
    <cellStyle name="Normal 15 4 3 3 2" xfId="16493"/>
    <cellStyle name="Normal 15 4 3 3 2 2" xfId="16494"/>
    <cellStyle name="Normal 15 4 3 3 3" xfId="16495"/>
    <cellStyle name="Normal 15 4 3 4" xfId="16496"/>
    <cellStyle name="Normal 15 4 3 4 2" xfId="16497"/>
    <cellStyle name="Normal 15 4 3 5" xfId="16498"/>
    <cellStyle name="Normal 15 4 3_Lcc_inputs" xfId="44079"/>
    <cellStyle name="Normal 15 4 4" xfId="16499"/>
    <cellStyle name="Normal 15 4 4 2" xfId="16500"/>
    <cellStyle name="Normal 15 4 4 2 2" xfId="16501"/>
    <cellStyle name="Normal 15 4 4 2 3" xfId="44080"/>
    <cellStyle name="Normal 15 4 4 3" xfId="16502"/>
    <cellStyle name="Normal 15 4 4 4" xfId="44081"/>
    <cellStyle name="Normal 15 4 4_Lcc_inputs" xfId="44082"/>
    <cellStyle name="Normal 15 4 5" xfId="16503"/>
    <cellStyle name="Normal 15 4 5 2" xfId="16504"/>
    <cellStyle name="Normal 15 4 5 2 2" xfId="16505"/>
    <cellStyle name="Normal 15 4 5 3" xfId="16506"/>
    <cellStyle name="Normal 15 4 6" xfId="16507"/>
    <cellStyle name="Normal 15 4 6 2" xfId="16508"/>
    <cellStyle name="Normal 15 4 7" xfId="16509"/>
    <cellStyle name="Normal 15 4 8" xfId="44083"/>
    <cellStyle name="Normal 15 4 9" xfId="44084"/>
    <cellStyle name="Normal 15 4_Lcc_inputs" xfId="44085"/>
    <cellStyle name="Normal 15 5" xfId="9591"/>
    <cellStyle name="Normal 15 5 2" xfId="9592"/>
    <cellStyle name="Normal 15 5 2 2" xfId="16510"/>
    <cellStyle name="Normal 15 5 2 2 2" xfId="16511"/>
    <cellStyle name="Normal 15 5 2 2 2 2" xfId="16512"/>
    <cellStyle name="Normal 15 5 2 2 2 2 2" xfId="16513"/>
    <cellStyle name="Normal 15 5 2 2 2 3" xfId="16514"/>
    <cellStyle name="Normal 15 5 2 2 3" xfId="16515"/>
    <cellStyle name="Normal 15 5 2 2 3 2" xfId="16516"/>
    <cellStyle name="Normal 15 5 2 2 3 2 2" xfId="16517"/>
    <cellStyle name="Normal 15 5 2 2 3 3" xfId="16518"/>
    <cellStyle name="Normal 15 5 2 2 4" xfId="16519"/>
    <cellStyle name="Normal 15 5 2 2 4 2" xfId="16520"/>
    <cellStyle name="Normal 15 5 2 2 5" xfId="16521"/>
    <cellStyle name="Normal 15 5 2 2_Lcc_inputs" xfId="44086"/>
    <cellStyle name="Normal 15 5 2 3" xfId="16522"/>
    <cellStyle name="Normal 15 5 2 3 2" xfId="16523"/>
    <cellStyle name="Normal 15 5 2 3 2 2" xfId="16524"/>
    <cellStyle name="Normal 15 5 2 3 2 3" xfId="44087"/>
    <cellStyle name="Normal 15 5 2 3 3" xfId="16525"/>
    <cellStyle name="Normal 15 5 2 3 4" xfId="44088"/>
    <cellStyle name="Normal 15 5 2 3_Lcc_inputs" xfId="44089"/>
    <cellStyle name="Normal 15 5 2 4" xfId="16526"/>
    <cellStyle name="Normal 15 5 2 4 2" xfId="16527"/>
    <cellStyle name="Normal 15 5 2 4 2 2" xfId="16528"/>
    <cellStyle name="Normal 15 5 2 4 3" xfId="16529"/>
    <cellStyle name="Normal 15 5 2 5" xfId="16530"/>
    <cellStyle name="Normal 15 5 2 5 2" xfId="16531"/>
    <cellStyle name="Normal 15 5 2 6" xfId="16532"/>
    <cellStyle name="Normal 15 5 2 7" xfId="44090"/>
    <cellStyle name="Normal 15 5 2 8" xfId="44091"/>
    <cellStyle name="Normal 15 5 2_Lcc_inputs" xfId="44092"/>
    <cellStyle name="Normal 15 5 3" xfId="16533"/>
    <cellStyle name="Normal 15 5 3 2" xfId="16534"/>
    <cellStyle name="Normal 15 5 3 2 2" xfId="16535"/>
    <cellStyle name="Normal 15 5 3 2 2 2" xfId="16536"/>
    <cellStyle name="Normal 15 5 3 2 3" xfId="16537"/>
    <cellStyle name="Normal 15 5 3 3" xfId="16538"/>
    <cellStyle name="Normal 15 5 3 3 2" xfId="16539"/>
    <cellStyle name="Normal 15 5 3 3 2 2" xfId="16540"/>
    <cellStyle name="Normal 15 5 3 3 3" xfId="16541"/>
    <cellStyle name="Normal 15 5 3 4" xfId="16542"/>
    <cellStyle name="Normal 15 5 3 4 2" xfId="16543"/>
    <cellStyle name="Normal 15 5 3 5" xfId="16544"/>
    <cellStyle name="Normal 15 5 3_Lcc_inputs" xfId="44093"/>
    <cellStyle name="Normal 15 5 4" xfId="16545"/>
    <cellStyle name="Normal 15 5 4 2" xfId="16546"/>
    <cellStyle name="Normal 15 5 4 2 2" xfId="16547"/>
    <cellStyle name="Normal 15 5 4 2 3" xfId="44094"/>
    <cellStyle name="Normal 15 5 4 3" xfId="16548"/>
    <cellStyle name="Normal 15 5 4 4" xfId="44095"/>
    <cellStyle name="Normal 15 5 4_Lcc_inputs" xfId="44096"/>
    <cellStyle name="Normal 15 5 5" xfId="16549"/>
    <cellStyle name="Normal 15 5 5 2" xfId="16550"/>
    <cellStyle name="Normal 15 5 5 2 2" xfId="16551"/>
    <cellStyle name="Normal 15 5 5 3" xfId="16552"/>
    <cellStyle name="Normal 15 5 6" xfId="16553"/>
    <cellStyle name="Normal 15 5 6 2" xfId="16554"/>
    <cellStyle name="Normal 15 5 7" xfId="16555"/>
    <cellStyle name="Normal 15 5 8" xfId="44097"/>
    <cellStyle name="Normal 15 5 9" xfId="44098"/>
    <cellStyle name="Normal 15 5_Lcc_inputs" xfId="44099"/>
    <cellStyle name="Normal 15 6" xfId="9593"/>
    <cellStyle name="Normal 15 6 2" xfId="9594"/>
    <cellStyle name="Normal 15 6 2 2" xfId="16556"/>
    <cellStyle name="Normal 15 6 2 2 2" xfId="16557"/>
    <cellStyle name="Normal 15 6 2 2 2 2" xfId="16558"/>
    <cellStyle name="Normal 15 6 2 2 2 2 2" xfId="16559"/>
    <cellStyle name="Normal 15 6 2 2 2 3" xfId="16560"/>
    <cellStyle name="Normal 15 6 2 2 3" xfId="16561"/>
    <cellStyle name="Normal 15 6 2 2 3 2" xfId="16562"/>
    <cellStyle name="Normal 15 6 2 2 3 2 2" xfId="16563"/>
    <cellStyle name="Normal 15 6 2 2 3 3" xfId="16564"/>
    <cellStyle name="Normal 15 6 2 2 4" xfId="16565"/>
    <cellStyle name="Normal 15 6 2 2 4 2" xfId="16566"/>
    <cellStyle name="Normal 15 6 2 2 5" xfId="16567"/>
    <cellStyle name="Normal 15 6 2 2_Lcc_inputs" xfId="44100"/>
    <cellStyle name="Normal 15 6 2 3" xfId="16568"/>
    <cellStyle name="Normal 15 6 2 3 2" xfId="16569"/>
    <cellStyle name="Normal 15 6 2 3 2 2" xfId="16570"/>
    <cellStyle name="Normal 15 6 2 3 2 3" xfId="44101"/>
    <cellStyle name="Normal 15 6 2 3 3" xfId="16571"/>
    <cellStyle name="Normal 15 6 2 3 4" xfId="44102"/>
    <cellStyle name="Normal 15 6 2 3_Lcc_inputs" xfId="44103"/>
    <cellStyle name="Normal 15 6 2 4" xfId="16572"/>
    <cellStyle name="Normal 15 6 2 4 2" xfId="16573"/>
    <cellStyle name="Normal 15 6 2 4 2 2" xfId="16574"/>
    <cellStyle name="Normal 15 6 2 4 3" xfId="16575"/>
    <cellStyle name="Normal 15 6 2 5" xfId="16576"/>
    <cellStyle name="Normal 15 6 2 5 2" xfId="16577"/>
    <cellStyle name="Normal 15 6 2 6" xfId="16578"/>
    <cellStyle name="Normal 15 6 2 7" xfId="44104"/>
    <cellStyle name="Normal 15 6 2 8" xfId="44105"/>
    <cellStyle name="Normal 15 6 2_Lcc_inputs" xfId="44106"/>
    <cellStyle name="Normal 15 6 3" xfId="16579"/>
    <cellStyle name="Normal 15 6 3 2" xfId="16580"/>
    <cellStyle name="Normal 15 6 3 2 2" xfId="16581"/>
    <cellStyle name="Normal 15 6 3 2 2 2" xfId="16582"/>
    <cellStyle name="Normal 15 6 3 2 3" xfId="16583"/>
    <cellStyle name="Normal 15 6 3 3" xfId="16584"/>
    <cellStyle name="Normal 15 6 3 3 2" xfId="16585"/>
    <cellStyle name="Normal 15 6 3 3 2 2" xfId="16586"/>
    <cellStyle name="Normal 15 6 3 3 3" xfId="16587"/>
    <cellStyle name="Normal 15 6 3 4" xfId="16588"/>
    <cellStyle name="Normal 15 6 3 4 2" xfId="16589"/>
    <cellStyle name="Normal 15 6 3 5" xfId="16590"/>
    <cellStyle name="Normal 15 6 3_Lcc_inputs" xfId="44107"/>
    <cellStyle name="Normal 15 6 4" xfId="16591"/>
    <cellStyle name="Normal 15 6 4 2" xfId="16592"/>
    <cellStyle name="Normal 15 6 4 2 2" xfId="16593"/>
    <cellStyle name="Normal 15 6 4 2 3" xfId="44108"/>
    <cellStyle name="Normal 15 6 4 3" xfId="16594"/>
    <cellStyle name="Normal 15 6 4 4" xfId="44109"/>
    <cellStyle name="Normal 15 6 4_Lcc_inputs" xfId="44110"/>
    <cellStyle name="Normal 15 6 5" xfId="16595"/>
    <cellStyle name="Normal 15 6 5 2" xfId="16596"/>
    <cellStyle name="Normal 15 6 5 2 2" xfId="16597"/>
    <cellStyle name="Normal 15 6 5 3" xfId="16598"/>
    <cellStyle name="Normal 15 6 6" xfId="16599"/>
    <cellStyle name="Normal 15 6 6 2" xfId="16600"/>
    <cellStyle name="Normal 15 6 7" xfId="16601"/>
    <cellStyle name="Normal 15 6 8" xfId="44111"/>
    <cellStyle name="Normal 15 6 9" xfId="44112"/>
    <cellStyle name="Normal 15 6_Lcc_inputs" xfId="44113"/>
    <cellStyle name="Normal 15 7" xfId="9595"/>
    <cellStyle name="Normal 15 7 2" xfId="9596"/>
    <cellStyle name="Normal 15 7 2 2" xfId="16602"/>
    <cellStyle name="Normal 15 7 2 2 2" xfId="16603"/>
    <cellStyle name="Normal 15 7 2 2 2 2" xfId="16604"/>
    <cellStyle name="Normal 15 7 2 2 2 2 2" xfId="16605"/>
    <cellStyle name="Normal 15 7 2 2 2 3" xfId="16606"/>
    <cellStyle name="Normal 15 7 2 2 3" xfId="16607"/>
    <cellStyle name="Normal 15 7 2 2 3 2" xfId="16608"/>
    <cellStyle name="Normal 15 7 2 2 3 2 2" xfId="16609"/>
    <cellStyle name="Normal 15 7 2 2 3 3" xfId="16610"/>
    <cellStyle name="Normal 15 7 2 2 4" xfId="16611"/>
    <cellStyle name="Normal 15 7 2 2 4 2" xfId="16612"/>
    <cellStyle name="Normal 15 7 2 2 5" xfId="16613"/>
    <cellStyle name="Normal 15 7 2 2_Lcc_inputs" xfId="44114"/>
    <cellStyle name="Normal 15 7 2 3" xfId="16614"/>
    <cellStyle name="Normal 15 7 2 3 2" xfId="16615"/>
    <cellStyle name="Normal 15 7 2 3 2 2" xfId="16616"/>
    <cellStyle name="Normal 15 7 2 3 2 3" xfId="44115"/>
    <cellStyle name="Normal 15 7 2 3 3" xfId="16617"/>
    <cellStyle name="Normal 15 7 2 3 4" xfId="44116"/>
    <cellStyle name="Normal 15 7 2 3_Lcc_inputs" xfId="44117"/>
    <cellStyle name="Normal 15 7 2 4" xfId="16618"/>
    <cellStyle name="Normal 15 7 2 4 2" xfId="16619"/>
    <cellStyle name="Normal 15 7 2 4 2 2" xfId="16620"/>
    <cellStyle name="Normal 15 7 2 4 3" xfId="16621"/>
    <cellStyle name="Normal 15 7 2 5" xfId="16622"/>
    <cellStyle name="Normal 15 7 2 5 2" xfId="16623"/>
    <cellStyle name="Normal 15 7 2 6" xfId="16624"/>
    <cellStyle name="Normal 15 7 2 7" xfId="44118"/>
    <cellStyle name="Normal 15 7 2 8" xfId="44119"/>
    <cellStyle name="Normal 15 7 2_Lcc_inputs" xfId="44120"/>
    <cellStyle name="Normal 15 7 3" xfId="16625"/>
    <cellStyle name="Normal 15 7 3 2" xfId="16626"/>
    <cellStyle name="Normal 15 7 3 2 2" xfId="16627"/>
    <cellStyle name="Normal 15 7 3 2 2 2" xfId="16628"/>
    <cellStyle name="Normal 15 7 3 2 3" xfId="16629"/>
    <cellStyle name="Normal 15 7 3 3" xfId="16630"/>
    <cellStyle name="Normal 15 7 3 3 2" xfId="16631"/>
    <cellStyle name="Normal 15 7 3 3 2 2" xfId="16632"/>
    <cellStyle name="Normal 15 7 3 3 3" xfId="16633"/>
    <cellStyle name="Normal 15 7 3 4" xfId="16634"/>
    <cellStyle name="Normal 15 7 3 4 2" xfId="16635"/>
    <cellStyle name="Normal 15 7 3 5" xfId="16636"/>
    <cellStyle name="Normal 15 7 3_Lcc_inputs" xfId="44121"/>
    <cellStyle name="Normal 15 7 4" xfId="16637"/>
    <cellStyle name="Normal 15 7 4 2" xfId="16638"/>
    <cellStyle name="Normal 15 7 4 2 2" xfId="16639"/>
    <cellStyle name="Normal 15 7 4 2 3" xfId="44122"/>
    <cellStyle name="Normal 15 7 4 3" xfId="16640"/>
    <cellStyle name="Normal 15 7 4 4" xfId="44123"/>
    <cellStyle name="Normal 15 7 4_Lcc_inputs" xfId="44124"/>
    <cellStyle name="Normal 15 7 5" xfId="16641"/>
    <cellStyle name="Normal 15 7 5 2" xfId="16642"/>
    <cellStyle name="Normal 15 7 5 2 2" xfId="16643"/>
    <cellStyle name="Normal 15 7 5 3" xfId="16644"/>
    <cellStyle name="Normal 15 7 6" xfId="16645"/>
    <cellStyle name="Normal 15 7 6 2" xfId="16646"/>
    <cellStyle name="Normal 15 7 7" xfId="16647"/>
    <cellStyle name="Normal 15 7 8" xfId="44125"/>
    <cellStyle name="Normal 15 7 9" xfId="44126"/>
    <cellStyle name="Normal 15 7_Lcc_inputs" xfId="44127"/>
    <cellStyle name="Normal 15 8" xfId="9597"/>
    <cellStyle name="Normal 15 8 2" xfId="16648"/>
    <cellStyle name="Normal 15 8 2 2" xfId="16649"/>
    <cellStyle name="Normal 15 8 2 2 2" xfId="16650"/>
    <cellStyle name="Normal 15 8 2 2 2 2" xfId="16651"/>
    <cellStyle name="Normal 15 8 2 2 3" xfId="16652"/>
    <cellStyle name="Normal 15 8 2 3" xfId="16653"/>
    <cellStyle name="Normal 15 8 2 3 2" xfId="16654"/>
    <cellStyle name="Normal 15 8 2 3 2 2" xfId="16655"/>
    <cellStyle name="Normal 15 8 2 3 3" xfId="16656"/>
    <cellStyle name="Normal 15 8 2 4" xfId="16657"/>
    <cellStyle name="Normal 15 8 2 4 2" xfId="16658"/>
    <cellStyle name="Normal 15 8 2 5" xfId="16659"/>
    <cellStyle name="Normal 15 8 2_Lcc_inputs" xfId="44128"/>
    <cellStyle name="Normal 15 8 3" xfId="16660"/>
    <cellStyle name="Normal 15 8 3 2" xfId="16661"/>
    <cellStyle name="Normal 15 8 3 2 2" xfId="16662"/>
    <cellStyle name="Normal 15 8 3 2 3" xfId="44129"/>
    <cellStyle name="Normal 15 8 3 3" xfId="16663"/>
    <cellStyle name="Normal 15 8 3 4" xfId="44130"/>
    <cellStyle name="Normal 15 8 3_Lcc_inputs" xfId="44131"/>
    <cellStyle name="Normal 15 8 4" xfId="16664"/>
    <cellStyle name="Normal 15 8 4 2" xfId="16665"/>
    <cellStyle name="Normal 15 8 4 2 2" xfId="16666"/>
    <cellStyle name="Normal 15 8 4 3" xfId="16667"/>
    <cellStyle name="Normal 15 8 5" xfId="16668"/>
    <cellStyle name="Normal 15 8 5 2" xfId="16669"/>
    <cellStyle name="Normal 15 8 6" xfId="16670"/>
    <cellStyle name="Normal 15 8 7" xfId="44132"/>
    <cellStyle name="Normal 15 8 8" xfId="44133"/>
    <cellStyle name="Normal 15 8_Lcc_inputs" xfId="44134"/>
    <cellStyle name="Normal 15 9" xfId="9584"/>
    <cellStyle name="Normal 15 9 2" xfId="16671"/>
    <cellStyle name="Normal 15 9 2 2" xfId="16672"/>
    <cellStyle name="Normal 15 9 2 2 2" xfId="16673"/>
    <cellStyle name="Normal 15 9 2 2 2 2" xfId="16674"/>
    <cellStyle name="Normal 15 9 2 2 3" xfId="16675"/>
    <cellStyle name="Normal 15 9 2 3" xfId="16676"/>
    <cellStyle name="Normal 15 9 2 3 2" xfId="16677"/>
    <cellStyle name="Normal 15 9 2 3 2 2" xfId="16678"/>
    <cellStyle name="Normal 15 9 2 3 3" xfId="16679"/>
    <cellStyle name="Normal 15 9 2 4" xfId="16680"/>
    <cellStyle name="Normal 15 9 2 4 2" xfId="16681"/>
    <cellStyle name="Normal 15 9 2 5" xfId="16682"/>
    <cellStyle name="Normal 15 9 2_Lcc_inputs" xfId="44135"/>
    <cellStyle name="Normal 15 9 3" xfId="16683"/>
    <cellStyle name="Normal 15 9 3 2" xfId="16684"/>
    <cellStyle name="Normal 15 9 3 2 2" xfId="16685"/>
    <cellStyle name="Normal 15 9 3 2 3" xfId="44136"/>
    <cellStyle name="Normal 15 9 3 3" xfId="16686"/>
    <cellStyle name="Normal 15 9 3 4" xfId="44137"/>
    <cellStyle name="Normal 15 9 3_Lcc_inputs" xfId="44138"/>
    <cellStyle name="Normal 15 9 4" xfId="16687"/>
    <cellStyle name="Normal 15 9 4 2" xfId="16688"/>
    <cellStyle name="Normal 15 9 4 2 2" xfId="16689"/>
    <cellStyle name="Normal 15 9 4 3" xfId="16690"/>
    <cellStyle name="Normal 15 9 5" xfId="16691"/>
    <cellStyle name="Normal 15 9 5 2" xfId="16692"/>
    <cellStyle name="Normal 15 9 6" xfId="16693"/>
    <cellStyle name="Normal 15 9 7" xfId="44139"/>
    <cellStyle name="Normal 15 9 8" xfId="44140"/>
    <cellStyle name="Normal 15 9_Lcc_inputs" xfId="44141"/>
    <cellStyle name="Normal 15_Lcc_inputs" xfId="44142"/>
    <cellStyle name="Normal 16" xfId="234"/>
    <cellStyle name="Normal 16 10" xfId="10792"/>
    <cellStyle name="Normal 16 10 2" xfId="16694"/>
    <cellStyle name="Normal 16 10 2 2" xfId="16695"/>
    <cellStyle name="Normal 16 10 2 2 2" xfId="16696"/>
    <cellStyle name="Normal 16 10 2 2 3" xfId="44143"/>
    <cellStyle name="Normal 16 10 2 3" xfId="16697"/>
    <cellStyle name="Normal 16 10 2 4" xfId="44144"/>
    <cellStyle name="Normal 16 10 2_Lcc_inputs" xfId="44145"/>
    <cellStyle name="Normal 16 10 3" xfId="16698"/>
    <cellStyle name="Normal 16 10 3 2" xfId="16699"/>
    <cellStyle name="Normal 16 10 3 2 2" xfId="16700"/>
    <cellStyle name="Normal 16 10 3 3" xfId="16701"/>
    <cellStyle name="Normal 16 10 4" xfId="16702"/>
    <cellStyle name="Normal 16 10 4 2" xfId="16703"/>
    <cellStyle name="Normal 16 10 5" xfId="16704"/>
    <cellStyle name="Normal 16 10 6" xfId="44146"/>
    <cellStyle name="Normal 16 10 7" xfId="44147"/>
    <cellStyle name="Normal 16 10_Lcc_inputs" xfId="44148"/>
    <cellStyle name="Normal 16 11" xfId="16705"/>
    <cellStyle name="Normal 16 11 2" xfId="16706"/>
    <cellStyle name="Normal 16 11 2 2" xfId="16707"/>
    <cellStyle name="Normal 16 11 2 3" xfId="44149"/>
    <cellStyle name="Normal 16 11 3" xfId="16708"/>
    <cellStyle name="Normal 16 11 3 2" xfId="44150"/>
    <cellStyle name="Normal 16 11 4" xfId="44151"/>
    <cellStyle name="Normal 16 11 5" xfId="44152"/>
    <cellStyle name="Normal 16 11_Lcc_inputs" xfId="44153"/>
    <cellStyle name="Normal 16 12" xfId="16709"/>
    <cellStyle name="Normal 16 12 2" xfId="16710"/>
    <cellStyle name="Normal 16 12 2 2" xfId="16711"/>
    <cellStyle name="Normal 16 12 2 3" xfId="44154"/>
    <cellStyle name="Normal 16 12 3" xfId="16712"/>
    <cellStyle name="Normal 16 12 4" xfId="44155"/>
    <cellStyle name="Normal 16 12_Lcc_inputs" xfId="44156"/>
    <cellStyle name="Normal 16 13" xfId="16713"/>
    <cellStyle name="Normal 16 13 2" xfId="16714"/>
    <cellStyle name="Normal 16 13 3" xfId="44157"/>
    <cellStyle name="Normal 16 14" xfId="16715"/>
    <cellStyle name="Normal 16 14 2" xfId="44158"/>
    <cellStyle name="Normal 16 15" xfId="44159"/>
    <cellStyle name="Normal 16 16" xfId="44160"/>
    <cellStyle name="Normal 16 17" xfId="604"/>
    <cellStyle name="Normal 16 18" xfId="55297"/>
    <cellStyle name="Normal 16 2" xfId="3203"/>
    <cellStyle name="Normal 16 2 2" xfId="9599"/>
    <cellStyle name="Normal 16 2 2 2" xfId="9600"/>
    <cellStyle name="Normal 16 2 2 2 2" xfId="16716"/>
    <cellStyle name="Normal 16 2 2 2 2 2" xfId="16717"/>
    <cellStyle name="Normal 16 2 2 2 2 2 2" xfId="16718"/>
    <cellStyle name="Normal 16 2 2 2 2 2 2 2" xfId="16719"/>
    <cellStyle name="Normal 16 2 2 2 2 2 3" xfId="16720"/>
    <cellStyle name="Normal 16 2 2 2 2 3" xfId="16721"/>
    <cellStyle name="Normal 16 2 2 2 2 3 2" xfId="16722"/>
    <cellStyle name="Normal 16 2 2 2 2 3 2 2" xfId="16723"/>
    <cellStyle name="Normal 16 2 2 2 2 3 3" xfId="16724"/>
    <cellStyle name="Normal 16 2 2 2 2 4" xfId="16725"/>
    <cellStyle name="Normal 16 2 2 2 2 4 2" xfId="16726"/>
    <cellStyle name="Normal 16 2 2 2 2 5" xfId="16727"/>
    <cellStyle name="Normal 16 2 2 2 2_Lcc_inputs" xfId="44161"/>
    <cellStyle name="Normal 16 2 2 2 3" xfId="16728"/>
    <cellStyle name="Normal 16 2 2 2 3 2" xfId="16729"/>
    <cellStyle name="Normal 16 2 2 2 3 2 2" xfId="16730"/>
    <cellStyle name="Normal 16 2 2 2 3 2 3" xfId="44162"/>
    <cellStyle name="Normal 16 2 2 2 3 3" xfId="16731"/>
    <cellStyle name="Normal 16 2 2 2 3 4" xfId="44163"/>
    <cellStyle name="Normal 16 2 2 2 3_Lcc_inputs" xfId="44164"/>
    <cellStyle name="Normal 16 2 2 2 4" xfId="16732"/>
    <cellStyle name="Normal 16 2 2 2 4 2" xfId="16733"/>
    <cellStyle name="Normal 16 2 2 2 4 2 2" xfId="16734"/>
    <cellStyle name="Normal 16 2 2 2 4 3" xfId="16735"/>
    <cellStyle name="Normal 16 2 2 2 5" xfId="16736"/>
    <cellStyle name="Normal 16 2 2 2 5 2" xfId="16737"/>
    <cellStyle name="Normal 16 2 2 2 6" xfId="16738"/>
    <cellStyle name="Normal 16 2 2 2 7" xfId="44165"/>
    <cellStyle name="Normal 16 2 2 2 8" xfId="44166"/>
    <cellStyle name="Normal 16 2 2 2_Lcc_inputs" xfId="44167"/>
    <cellStyle name="Normal 16 2 2 3" xfId="16739"/>
    <cellStyle name="Normal 16 2 2 3 2" xfId="16740"/>
    <cellStyle name="Normal 16 2 2 3 2 2" xfId="16741"/>
    <cellStyle name="Normal 16 2 2 3 2 2 2" xfId="16742"/>
    <cellStyle name="Normal 16 2 2 3 2 3" xfId="16743"/>
    <cellStyle name="Normal 16 2 2 3 3" xfId="16744"/>
    <cellStyle name="Normal 16 2 2 3 3 2" xfId="16745"/>
    <cellStyle name="Normal 16 2 2 3 3 2 2" xfId="16746"/>
    <cellStyle name="Normal 16 2 2 3 3 3" xfId="16747"/>
    <cellStyle name="Normal 16 2 2 3 4" xfId="16748"/>
    <cellStyle name="Normal 16 2 2 3 4 2" xfId="16749"/>
    <cellStyle name="Normal 16 2 2 3 5" xfId="16750"/>
    <cellStyle name="Normal 16 2 2 3_Lcc_inputs" xfId="44168"/>
    <cellStyle name="Normal 16 2 2 4" xfId="16751"/>
    <cellStyle name="Normal 16 2 2 4 2" xfId="16752"/>
    <cellStyle name="Normal 16 2 2 4 2 2" xfId="16753"/>
    <cellStyle name="Normal 16 2 2 4 2 3" xfId="44169"/>
    <cellStyle name="Normal 16 2 2 4 3" xfId="16754"/>
    <cellStyle name="Normal 16 2 2 4 4" xfId="44170"/>
    <cellStyle name="Normal 16 2 2 4_Lcc_inputs" xfId="44171"/>
    <cellStyle name="Normal 16 2 2 5" xfId="16755"/>
    <cellStyle name="Normal 16 2 2 5 2" xfId="16756"/>
    <cellStyle name="Normal 16 2 2 5 2 2" xfId="16757"/>
    <cellStyle name="Normal 16 2 2 5 3" xfId="16758"/>
    <cellStyle name="Normal 16 2 2 6" xfId="16759"/>
    <cellStyle name="Normal 16 2 2 6 2" xfId="16760"/>
    <cellStyle name="Normal 16 2 2 7" xfId="16761"/>
    <cellStyle name="Normal 16 2 2 8" xfId="44172"/>
    <cellStyle name="Normal 16 2 2 9" xfId="44173"/>
    <cellStyle name="Normal 16 2 2_Lcc_inputs" xfId="44174"/>
    <cellStyle name="Normal 16 2 3" xfId="9601"/>
    <cellStyle name="Normal 16 2 3 2" xfId="16762"/>
    <cellStyle name="Normal 16 2 3 2 2" xfId="16763"/>
    <cellStyle name="Normal 16 2 3 2 2 2" xfId="16764"/>
    <cellStyle name="Normal 16 2 3 2 2 2 2" xfId="16765"/>
    <cellStyle name="Normal 16 2 3 2 2 3" xfId="16766"/>
    <cellStyle name="Normal 16 2 3 2 3" xfId="16767"/>
    <cellStyle name="Normal 16 2 3 2 3 2" xfId="16768"/>
    <cellStyle name="Normal 16 2 3 2 3 2 2" xfId="16769"/>
    <cellStyle name="Normal 16 2 3 2 3 3" xfId="16770"/>
    <cellStyle name="Normal 16 2 3 2 4" xfId="16771"/>
    <cellStyle name="Normal 16 2 3 2 4 2" xfId="16772"/>
    <cellStyle name="Normal 16 2 3 2 5" xfId="16773"/>
    <cellStyle name="Normal 16 2 3 2_Lcc_inputs" xfId="44175"/>
    <cellStyle name="Normal 16 2 3 3" xfId="16774"/>
    <cellStyle name="Normal 16 2 3 3 2" xfId="16775"/>
    <cellStyle name="Normal 16 2 3 3 2 2" xfId="16776"/>
    <cellStyle name="Normal 16 2 3 3 2 3" xfId="44176"/>
    <cellStyle name="Normal 16 2 3 3 3" xfId="16777"/>
    <cellStyle name="Normal 16 2 3 3 4" xfId="44177"/>
    <cellStyle name="Normal 16 2 3 3_Lcc_inputs" xfId="44178"/>
    <cellStyle name="Normal 16 2 3 4" xfId="16778"/>
    <cellStyle name="Normal 16 2 3 4 2" xfId="16779"/>
    <cellStyle name="Normal 16 2 3 4 2 2" xfId="16780"/>
    <cellStyle name="Normal 16 2 3 4 3" xfId="16781"/>
    <cellStyle name="Normal 16 2 3 5" xfId="16782"/>
    <cellStyle name="Normal 16 2 3 5 2" xfId="16783"/>
    <cellStyle name="Normal 16 2 3 6" xfId="16784"/>
    <cellStyle name="Normal 16 2 3 7" xfId="44179"/>
    <cellStyle name="Normal 16 2 3 8" xfId="44180"/>
    <cellStyle name="Normal 16 2 3_Lcc_inputs" xfId="44181"/>
    <cellStyle name="Normal 16 2 4" xfId="10869"/>
    <cellStyle name="Normal 16 2 4 2" xfId="16785"/>
    <cellStyle name="Normal 16 2 4 2 2" xfId="44182"/>
    <cellStyle name="Normal 16 2 4 3" xfId="44183"/>
    <cellStyle name="Normal 16 2 4 3 2" xfId="44184"/>
    <cellStyle name="Normal 16 2 4 3 3" xfId="44185"/>
    <cellStyle name="Normal 16 2 4 4" xfId="44186"/>
    <cellStyle name="Normal 16 2 4 4 2" xfId="44187"/>
    <cellStyle name="Normal 16 2 4 5" xfId="44188"/>
    <cellStyle name="Normal 16 2 4_Lcc_inputs" xfId="44189"/>
    <cellStyle name="Normal 16 2 5" xfId="11059"/>
    <cellStyle name="Normal 16 2 5 2" xfId="16786"/>
    <cellStyle name="Normal 16 2 5 2 2" xfId="16787"/>
    <cellStyle name="Normal 16 2 5 2 2 2" xfId="16788"/>
    <cellStyle name="Normal 16 2 5 2 2 3" xfId="44190"/>
    <cellStyle name="Normal 16 2 5 2 3" xfId="16789"/>
    <cellStyle name="Normal 16 2 5 2 4" xfId="44191"/>
    <cellStyle name="Normal 16 2 5 2_Lcc_inputs" xfId="44192"/>
    <cellStyle name="Normal 16 2 5 3" xfId="16790"/>
    <cellStyle name="Normal 16 2 5 3 2" xfId="16791"/>
    <cellStyle name="Normal 16 2 5 3 2 2" xfId="16792"/>
    <cellStyle name="Normal 16 2 5 3 3" xfId="16793"/>
    <cellStyle name="Normal 16 2 5 4" xfId="16794"/>
    <cellStyle name="Normal 16 2 5 4 2" xfId="16795"/>
    <cellStyle name="Normal 16 2 5 5" xfId="16796"/>
    <cellStyle name="Normal 16 2 5 6" xfId="44193"/>
    <cellStyle name="Normal 16 2 5 7" xfId="44194"/>
    <cellStyle name="Normal 16 2 5_Lcc_inputs" xfId="44195"/>
    <cellStyle name="Normal 16 2 6" xfId="16797"/>
    <cellStyle name="Normal 16 2 6 2" xfId="44196"/>
    <cellStyle name="Normal 16 2 6 2 2" xfId="44197"/>
    <cellStyle name="Normal 16 2 6 3" xfId="44198"/>
    <cellStyle name="Normal 16 2 6 3 2" xfId="44199"/>
    <cellStyle name="Normal 16 2 6 3 3" xfId="44200"/>
    <cellStyle name="Normal 16 2 6 4" xfId="44201"/>
    <cellStyle name="Normal 16 2 6 5" xfId="44202"/>
    <cellStyle name="Normal 16 2 6_Lcc_inputs" xfId="44203"/>
    <cellStyle name="Normal 16 2 7" xfId="16798"/>
    <cellStyle name="Normal 16 2 7 2" xfId="16799"/>
    <cellStyle name="Normal 16 2 7 2 2" xfId="16800"/>
    <cellStyle name="Normal 16 2 7 2 3" xfId="44204"/>
    <cellStyle name="Normal 16 2 7 3" xfId="16801"/>
    <cellStyle name="Normal 16 2 7 4" xfId="44205"/>
    <cellStyle name="Normal 16 2 7_Lcc_inputs" xfId="44206"/>
    <cellStyle name="Normal 16 2 8" xfId="16802"/>
    <cellStyle name="Normal 16 2 8 2" xfId="16803"/>
    <cellStyle name="Normal 16 2 8 2 2" xfId="16804"/>
    <cellStyle name="Normal 16 2 8 3" xfId="16805"/>
    <cellStyle name="Normal 16 2 9" xfId="44207"/>
    <cellStyle name="Normal 16 2_Lcc_inputs" xfId="44208"/>
    <cellStyle name="Normal 16 3" xfId="9212"/>
    <cellStyle name="Normal 16 3 2" xfId="9603"/>
    <cellStyle name="Normal 16 3 2 2" xfId="16806"/>
    <cellStyle name="Normal 16 3 2 2 2" xfId="16807"/>
    <cellStyle name="Normal 16 3 2 2 2 2" xfId="16808"/>
    <cellStyle name="Normal 16 3 2 2 2 2 2" xfId="16809"/>
    <cellStyle name="Normal 16 3 2 2 2 3" xfId="16810"/>
    <cellStyle name="Normal 16 3 2 2 3" xfId="16811"/>
    <cellStyle name="Normal 16 3 2 2 3 2" xfId="16812"/>
    <cellStyle name="Normal 16 3 2 2 3 2 2" xfId="16813"/>
    <cellStyle name="Normal 16 3 2 2 3 3" xfId="16814"/>
    <cellStyle name="Normal 16 3 2 2 4" xfId="16815"/>
    <cellStyle name="Normal 16 3 2 2 4 2" xfId="16816"/>
    <cellStyle name="Normal 16 3 2 2 5" xfId="16817"/>
    <cellStyle name="Normal 16 3 2 2_Lcc_inputs" xfId="44209"/>
    <cellStyle name="Normal 16 3 2 3" xfId="16818"/>
    <cellStyle name="Normal 16 3 2 3 2" xfId="16819"/>
    <cellStyle name="Normal 16 3 2 3 2 2" xfId="16820"/>
    <cellStyle name="Normal 16 3 2 3 2 3" xfId="44210"/>
    <cellStyle name="Normal 16 3 2 3 3" xfId="16821"/>
    <cellStyle name="Normal 16 3 2 3 4" xfId="44211"/>
    <cellStyle name="Normal 16 3 2 3_Lcc_inputs" xfId="44212"/>
    <cellStyle name="Normal 16 3 2 4" xfId="16822"/>
    <cellStyle name="Normal 16 3 2 4 2" xfId="16823"/>
    <cellStyle name="Normal 16 3 2 4 2 2" xfId="16824"/>
    <cellStyle name="Normal 16 3 2 4 3" xfId="16825"/>
    <cellStyle name="Normal 16 3 2 5" xfId="16826"/>
    <cellStyle name="Normal 16 3 2 5 2" xfId="16827"/>
    <cellStyle name="Normal 16 3 2 6" xfId="16828"/>
    <cellStyle name="Normal 16 3 2 7" xfId="44213"/>
    <cellStyle name="Normal 16 3 2 8" xfId="44214"/>
    <cellStyle name="Normal 16 3 2_Lcc_inputs" xfId="44215"/>
    <cellStyle name="Normal 16 3 3" xfId="9602"/>
    <cellStyle name="Normal 16 3 3 2" xfId="16829"/>
    <cellStyle name="Normal 16 3 3 2 2" xfId="16830"/>
    <cellStyle name="Normal 16 3 3 2 2 2" xfId="16831"/>
    <cellStyle name="Normal 16 3 3 2 2 3" xfId="44216"/>
    <cellStyle name="Normal 16 3 3 2 3" xfId="16832"/>
    <cellStyle name="Normal 16 3 3 2 4" xfId="44217"/>
    <cellStyle name="Normal 16 3 3 2_Lcc_inputs" xfId="44218"/>
    <cellStyle name="Normal 16 3 3 3" xfId="16833"/>
    <cellStyle name="Normal 16 3 3 3 2" xfId="16834"/>
    <cellStyle name="Normal 16 3 3 3 2 2" xfId="16835"/>
    <cellStyle name="Normal 16 3 3 3 3" xfId="16836"/>
    <cellStyle name="Normal 16 3 3 4" xfId="16837"/>
    <cellStyle name="Normal 16 3 3 4 2" xfId="16838"/>
    <cellStyle name="Normal 16 3 3 5" xfId="16839"/>
    <cellStyle name="Normal 16 3 3 6" xfId="44219"/>
    <cellStyle name="Normal 16 3 3 7" xfId="44220"/>
    <cellStyle name="Normal 16 3 3_Lcc_inputs" xfId="44221"/>
    <cellStyle name="Normal 16 3 4" xfId="11060"/>
    <cellStyle name="Normal 16 3 4 2" xfId="16840"/>
    <cellStyle name="Normal 16 3 4 2 2" xfId="16841"/>
    <cellStyle name="Normal 16 3 4 2 3" xfId="44222"/>
    <cellStyle name="Normal 16 3 4 3" xfId="16842"/>
    <cellStyle name="Normal 16 3 4 3 2" xfId="44223"/>
    <cellStyle name="Normal 16 3 4 4" xfId="44224"/>
    <cellStyle name="Normal 16 3 4 5" xfId="44225"/>
    <cellStyle name="Normal 16 3 4_Lcc_inputs" xfId="44226"/>
    <cellStyle name="Normal 16 3 5" xfId="16843"/>
    <cellStyle name="Normal 16 3 5 2" xfId="16844"/>
    <cellStyle name="Normal 16 3 5 2 2" xfId="16845"/>
    <cellStyle name="Normal 16 3 5 2 3" xfId="44227"/>
    <cellStyle name="Normal 16 3 5 3" xfId="16846"/>
    <cellStyle name="Normal 16 3 5 4" xfId="44228"/>
    <cellStyle name="Normal 16 3 5_Lcc_inputs" xfId="44229"/>
    <cellStyle name="Normal 16 3 6" xfId="16847"/>
    <cellStyle name="Normal 16 3 6 2" xfId="16848"/>
    <cellStyle name="Normal 16 3 6 3" xfId="44230"/>
    <cellStyle name="Normal 16 3 7" xfId="16849"/>
    <cellStyle name="Normal 16 3 7 2" xfId="44231"/>
    <cellStyle name="Normal 16 3 8" xfId="44232"/>
    <cellStyle name="Normal 16 3 9" xfId="44233"/>
    <cellStyle name="Normal 16 3_Lcc_inputs" xfId="44234"/>
    <cellStyle name="Normal 16 4" xfId="9213"/>
    <cellStyle name="Normal 16 4 2" xfId="9605"/>
    <cellStyle name="Normal 16 4 2 2" xfId="16850"/>
    <cellStyle name="Normal 16 4 2 2 2" xfId="16851"/>
    <cellStyle name="Normal 16 4 2 2 2 2" xfId="16852"/>
    <cellStyle name="Normal 16 4 2 2 2 2 2" xfId="16853"/>
    <cellStyle name="Normal 16 4 2 2 2 3" xfId="16854"/>
    <cellStyle name="Normal 16 4 2 2 3" xfId="16855"/>
    <cellStyle name="Normal 16 4 2 2 3 2" xfId="16856"/>
    <cellStyle name="Normal 16 4 2 2 3 2 2" xfId="16857"/>
    <cellStyle name="Normal 16 4 2 2 3 3" xfId="16858"/>
    <cellStyle name="Normal 16 4 2 2 4" xfId="16859"/>
    <cellStyle name="Normal 16 4 2 2 4 2" xfId="16860"/>
    <cellStyle name="Normal 16 4 2 2 5" xfId="16861"/>
    <cellStyle name="Normal 16 4 2 2_Lcc_inputs" xfId="44235"/>
    <cellStyle name="Normal 16 4 2 3" xfId="16862"/>
    <cellStyle name="Normal 16 4 2 3 2" xfId="16863"/>
    <cellStyle name="Normal 16 4 2 3 2 2" xfId="16864"/>
    <cellStyle name="Normal 16 4 2 3 2 3" xfId="44236"/>
    <cellStyle name="Normal 16 4 2 3 3" xfId="16865"/>
    <cellStyle name="Normal 16 4 2 3 4" xfId="44237"/>
    <cellStyle name="Normal 16 4 2 3_Lcc_inputs" xfId="44238"/>
    <cellStyle name="Normal 16 4 2 4" xfId="16866"/>
    <cellStyle name="Normal 16 4 2 4 2" xfId="16867"/>
    <cellStyle name="Normal 16 4 2 4 2 2" xfId="16868"/>
    <cellStyle name="Normal 16 4 2 4 3" xfId="16869"/>
    <cellStyle name="Normal 16 4 2 5" xfId="16870"/>
    <cellStyle name="Normal 16 4 2 5 2" xfId="16871"/>
    <cellStyle name="Normal 16 4 2 6" xfId="16872"/>
    <cellStyle name="Normal 16 4 2 7" xfId="44239"/>
    <cellStyle name="Normal 16 4 2 8" xfId="44240"/>
    <cellStyle name="Normal 16 4 2_Lcc_inputs" xfId="44241"/>
    <cellStyle name="Normal 16 4 3" xfId="9604"/>
    <cellStyle name="Normal 16 4 3 2" xfId="16873"/>
    <cellStyle name="Normal 16 4 3 2 2" xfId="16874"/>
    <cellStyle name="Normal 16 4 3 2 2 2" xfId="16875"/>
    <cellStyle name="Normal 16 4 3 2 3" xfId="16876"/>
    <cellStyle name="Normal 16 4 3 3" xfId="16877"/>
    <cellStyle name="Normal 16 4 3 3 2" xfId="16878"/>
    <cellStyle name="Normal 16 4 3 3 2 2" xfId="16879"/>
    <cellStyle name="Normal 16 4 3 3 3" xfId="16880"/>
    <cellStyle name="Normal 16 4 3 4" xfId="16881"/>
    <cellStyle name="Normal 16 4 3 4 2" xfId="16882"/>
    <cellStyle name="Normal 16 4 3 5" xfId="16883"/>
    <cellStyle name="Normal 16 4 3_Lcc_inputs" xfId="44242"/>
    <cellStyle name="Normal 16 4 4" xfId="16884"/>
    <cellStyle name="Normal 16 4 4 2" xfId="16885"/>
    <cellStyle name="Normal 16 4 4 2 2" xfId="16886"/>
    <cellStyle name="Normal 16 4 4 2 3" xfId="44243"/>
    <cellStyle name="Normal 16 4 4 3" xfId="16887"/>
    <cellStyle name="Normal 16 4 4 4" xfId="44244"/>
    <cellStyle name="Normal 16 4 4_Lcc_inputs" xfId="44245"/>
    <cellStyle name="Normal 16 4 5" xfId="16888"/>
    <cellStyle name="Normal 16 4 5 2" xfId="16889"/>
    <cellStyle name="Normal 16 4 5 2 2" xfId="16890"/>
    <cellStyle name="Normal 16 4 5 3" xfId="16891"/>
    <cellStyle name="Normal 16 4 6" xfId="16892"/>
    <cellStyle name="Normal 16 4 6 2" xfId="16893"/>
    <cellStyle name="Normal 16 4 7" xfId="16894"/>
    <cellStyle name="Normal 16 4 8" xfId="44246"/>
    <cellStyle name="Normal 16 4 9" xfId="44247"/>
    <cellStyle name="Normal 16 4_Lcc_inputs" xfId="44248"/>
    <cellStyle name="Normal 16 5" xfId="9606"/>
    <cellStyle name="Normal 16 5 2" xfId="9607"/>
    <cellStyle name="Normal 16 5 2 2" xfId="16895"/>
    <cellStyle name="Normal 16 5 2 2 2" xfId="16896"/>
    <cellStyle name="Normal 16 5 2 2 2 2" xfId="16897"/>
    <cellStyle name="Normal 16 5 2 2 2 2 2" xfId="16898"/>
    <cellStyle name="Normal 16 5 2 2 2 3" xfId="16899"/>
    <cellStyle name="Normal 16 5 2 2 3" xfId="16900"/>
    <cellStyle name="Normal 16 5 2 2 3 2" xfId="16901"/>
    <cellStyle name="Normal 16 5 2 2 3 2 2" xfId="16902"/>
    <cellStyle name="Normal 16 5 2 2 3 3" xfId="16903"/>
    <cellStyle name="Normal 16 5 2 2 4" xfId="16904"/>
    <cellStyle name="Normal 16 5 2 2 4 2" xfId="16905"/>
    <cellStyle name="Normal 16 5 2 2 5" xfId="16906"/>
    <cellStyle name="Normal 16 5 2 2_Lcc_inputs" xfId="44249"/>
    <cellStyle name="Normal 16 5 2 3" xfId="16907"/>
    <cellStyle name="Normal 16 5 2 3 2" xfId="16908"/>
    <cellStyle name="Normal 16 5 2 3 2 2" xfId="16909"/>
    <cellStyle name="Normal 16 5 2 3 2 3" xfId="44250"/>
    <cellStyle name="Normal 16 5 2 3 3" xfId="16910"/>
    <cellStyle name="Normal 16 5 2 3 4" xfId="44251"/>
    <cellStyle name="Normal 16 5 2 3_Lcc_inputs" xfId="44252"/>
    <cellStyle name="Normal 16 5 2 4" xfId="16911"/>
    <cellStyle name="Normal 16 5 2 4 2" xfId="16912"/>
    <cellStyle name="Normal 16 5 2 4 2 2" xfId="16913"/>
    <cellStyle name="Normal 16 5 2 4 3" xfId="16914"/>
    <cellStyle name="Normal 16 5 2 5" xfId="16915"/>
    <cellStyle name="Normal 16 5 2 5 2" xfId="16916"/>
    <cellStyle name="Normal 16 5 2 6" xfId="16917"/>
    <cellStyle name="Normal 16 5 2 7" xfId="44253"/>
    <cellStyle name="Normal 16 5 2 8" xfId="44254"/>
    <cellStyle name="Normal 16 5 2_Lcc_inputs" xfId="44255"/>
    <cellStyle name="Normal 16 5 3" xfId="16918"/>
    <cellStyle name="Normal 16 5 3 2" xfId="16919"/>
    <cellStyle name="Normal 16 5 3 2 2" xfId="16920"/>
    <cellStyle name="Normal 16 5 3 2 2 2" xfId="16921"/>
    <cellStyle name="Normal 16 5 3 2 3" xfId="16922"/>
    <cellStyle name="Normal 16 5 3 3" xfId="16923"/>
    <cellStyle name="Normal 16 5 3 3 2" xfId="16924"/>
    <cellStyle name="Normal 16 5 3 3 2 2" xfId="16925"/>
    <cellStyle name="Normal 16 5 3 3 3" xfId="16926"/>
    <cellStyle name="Normal 16 5 3 4" xfId="16927"/>
    <cellStyle name="Normal 16 5 3 4 2" xfId="16928"/>
    <cellStyle name="Normal 16 5 3 5" xfId="16929"/>
    <cellStyle name="Normal 16 5 3_Lcc_inputs" xfId="44256"/>
    <cellStyle name="Normal 16 5 4" xfId="16930"/>
    <cellStyle name="Normal 16 5 4 2" xfId="16931"/>
    <cellStyle name="Normal 16 5 4 2 2" xfId="16932"/>
    <cellStyle name="Normal 16 5 4 2 3" xfId="44257"/>
    <cellStyle name="Normal 16 5 4 3" xfId="16933"/>
    <cellStyle name="Normal 16 5 4 4" xfId="44258"/>
    <cellStyle name="Normal 16 5 4_Lcc_inputs" xfId="44259"/>
    <cellStyle name="Normal 16 5 5" xfId="16934"/>
    <cellStyle name="Normal 16 5 5 2" xfId="16935"/>
    <cellStyle name="Normal 16 5 5 2 2" xfId="16936"/>
    <cellStyle name="Normal 16 5 5 3" xfId="16937"/>
    <cellStyle name="Normal 16 5 6" xfId="16938"/>
    <cellStyle name="Normal 16 5 6 2" xfId="16939"/>
    <cellStyle name="Normal 16 5 7" xfId="16940"/>
    <cellStyle name="Normal 16 5 8" xfId="44260"/>
    <cellStyle name="Normal 16 5 9" xfId="44261"/>
    <cellStyle name="Normal 16 5_Lcc_inputs" xfId="44262"/>
    <cellStyle name="Normal 16 6" xfId="9608"/>
    <cellStyle name="Normal 16 6 2" xfId="9609"/>
    <cellStyle name="Normal 16 6 2 2" xfId="16941"/>
    <cellStyle name="Normal 16 6 2 2 2" xfId="16942"/>
    <cellStyle name="Normal 16 6 2 2 2 2" xfId="16943"/>
    <cellStyle name="Normal 16 6 2 2 2 2 2" xfId="16944"/>
    <cellStyle name="Normal 16 6 2 2 2 3" xfId="16945"/>
    <cellStyle name="Normal 16 6 2 2 3" xfId="16946"/>
    <cellStyle name="Normal 16 6 2 2 3 2" xfId="16947"/>
    <cellStyle name="Normal 16 6 2 2 3 2 2" xfId="16948"/>
    <cellStyle name="Normal 16 6 2 2 3 3" xfId="16949"/>
    <cellStyle name="Normal 16 6 2 2 4" xfId="16950"/>
    <cellStyle name="Normal 16 6 2 2 4 2" xfId="16951"/>
    <cellStyle name="Normal 16 6 2 2 5" xfId="16952"/>
    <cellStyle name="Normal 16 6 2 2_Lcc_inputs" xfId="44263"/>
    <cellStyle name="Normal 16 6 2 3" xfId="16953"/>
    <cellStyle name="Normal 16 6 2 3 2" xfId="16954"/>
    <cellStyle name="Normal 16 6 2 3 2 2" xfId="16955"/>
    <cellStyle name="Normal 16 6 2 3 2 3" xfId="44264"/>
    <cellStyle name="Normal 16 6 2 3 3" xfId="16956"/>
    <cellStyle name="Normal 16 6 2 3 4" xfId="44265"/>
    <cellStyle name="Normal 16 6 2 3_Lcc_inputs" xfId="44266"/>
    <cellStyle name="Normal 16 6 2 4" xfId="16957"/>
    <cellStyle name="Normal 16 6 2 4 2" xfId="16958"/>
    <cellStyle name="Normal 16 6 2 4 2 2" xfId="16959"/>
    <cellStyle name="Normal 16 6 2 4 3" xfId="16960"/>
    <cellStyle name="Normal 16 6 2 5" xfId="16961"/>
    <cellStyle name="Normal 16 6 2 5 2" xfId="16962"/>
    <cellStyle name="Normal 16 6 2 6" xfId="16963"/>
    <cellStyle name="Normal 16 6 2 7" xfId="44267"/>
    <cellStyle name="Normal 16 6 2 8" xfId="44268"/>
    <cellStyle name="Normal 16 6 2_Lcc_inputs" xfId="44269"/>
    <cellStyle name="Normal 16 6 3" xfId="16964"/>
    <cellStyle name="Normal 16 6 3 2" xfId="16965"/>
    <cellStyle name="Normal 16 6 3 2 2" xfId="16966"/>
    <cellStyle name="Normal 16 6 3 2 2 2" xfId="16967"/>
    <cellStyle name="Normal 16 6 3 2 3" xfId="16968"/>
    <cellStyle name="Normal 16 6 3 3" xfId="16969"/>
    <cellStyle name="Normal 16 6 3 3 2" xfId="16970"/>
    <cellStyle name="Normal 16 6 3 3 2 2" xfId="16971"/>
    <cellStyle name="Normal 16 6 3 3 3" xfId="16972"/>
    <cellStyle name="Normal 16 6 3 4" xfId="16973"/>
    <cellStyle name="Normal 16 6 3 4 2" xfId="16974"/>
    <cellStyle name="Normal 16 6 3 5" xfId="16975"/>
    <cellStyle name="Normal 16 6 3_Lcc_inputs" xfId="44270"/>
    <cellStyle name="Normal 16 6 4" xfId="16976"/>
    <cellStyle name="Normal 16 6 4 2" xfId="16977"/>
    <cellStyle name="Normal 16 6 4 2 2" xfId="16978"/>
    <cellStyle name="Normal 16 6 4 2 3" xfId="44271"/>
    <cellStyle name="Normal 16 6 4 3" xfId="16979"/>
    <cellStyle name="Normal 16 6 4 4" xfId="44272"/>
    <cellStyle name="Normal 16 6 4_Lcc_inputs" xfId="44273"/>
    <cellStyle name="Normal 16 6 5" xfId="16980"/>
    <cellStyle name="Normal 16 6 5 2" xfId="16981"/>
    <cellStyle name="Normal 16 6 5 2 2" xfId="16982"/>
    <cellStyle name="Normal 16 6 5 3" xfId="16983"/>
    <cellStyle name="Normal 16 6 6" xfId="16984"/>
    <cellStyle name="Normal 16 6 6 2" xfId="16985"/>
    <cellStyle name="Normal 16 6 7" xfId="16986"/>
    <cellStyle name="Normal 16 6 8" xfId="44274"/>
    <cellStyle name="Normal 16 6 9" xfId="44275"/>
    <cellStyle name="Normal 16 6_Lcc_inputs" xfId="44276"/>
    <cellStyle name="Normal 16 7" xfId="9610"/>
    <cellStyle name="Normal 16 7 2" xfId="9611"/>
    <cellStyle name="Normal 16 7 2 2" xfId="16987"/>
    <cellStyle name="Normal 16 7 2 2 2" xfId="16988"/>
    <cellStyle name="Normal 16 7 2 2 2 2" xfId="16989"/>
    <cellStyle name="Normal 16 7 2 2 2 2 2" xfId="16990"/>
    <cellStyle name="Normal 16 7 2 2 2 3" xfId="16991"/>
    <cellStyle name="Normal 16 7 2 2 3" xfId="16992"/>
    <cellStyle name="Normal 16 7 2 2 3 2" xfId="16993"/>
    <cellStyle name="Normal 16 7 2 2 3 2 2" xfId="16994"/>
    <cellStyle name="Normal 16 7 2 2 3 3" xfId="16995"/>
    <cellStyle name="Normal 16 7 2 2 4" xfId="16996"/>
    <cellStyle name="Normal 16 7 2 2 4 2" xfId="16997"/>
    <cellStyle name="Normal 16 7 2 2 5" xfId="16998"/>
    <cellStyle name="Normal 16 7 2 2_Lcc_inputs" xfId="44277"/>
    <cellStyle name="Normal 16 7 2 3" xfId="16999"/>
    <cellStyle name="Normal 16 7 2 3 2" xfId="17000"/>
    <cellStyle name="Normal 16 7 2 3 2 2" xfId="17001"/>
    <cellStyle name="Normal 16 7 2 3 2 3" xfId="44278"/>
    <cellStyle name="Normal 16 7 2 3 3" xfId="17002"/>
    <cellStyle name="Normal 16 7 2 3 4" xfId="44279"/>
    <cellStyle name="Normal 16 7 2 3_Lcc_inputs" xfId="44280"/>
    <cellStyle name="Normal 16 7 2 4" xfId="17003"/>
    <cellStyle name="Normal 16 7 2 4 2" xfId="17004"/>
    <cellStyle name="Normal 16 7 2 4 2 2" xfId="17005"/>
    <cellStyle name="Normal 16 7 2 4 3" xfId="17006"/>
    <cellStyle name="Normal 16 7 2 5" xfId="17007"/>
    <cellStyle name="Normal 16 7 2 5 2" xfId="17008"/>
    <cellStyle name="Normal 16 7 2 6" xfId="17009"/>
    <cellStyle name="Normal 16 7 2 7" xfId="44281"/>
    <cellStyle name="Normal 16 7 2 8" xfId="44282"/>
    <cellStyle name="Normal 16 7 2_Lcc_inputs" xfId="44283"/>
    <cellStyle name="Normal 16 7 3" xfId="17010"/>
    <cellStyle name="Normal 16 7 3 2" xfId="17011"/>
    <cellStyle name="Normal 16 7 3 2 2" xfId="17012"/>
    <cellStyle name="Normal 16 7 3 2 2 2" xfId="17013"/>
    <cellStyle name="Normal 16 7 3 2 3" xfId="17014"/>
    <cellStyle name="Normal 16 7 3 3" xfId="17015"/>
    <cellStyle name="Normal 16 7 3 3 2" xfId="17016"/>
    <cellStyle name="Normal 16 7 3 3 2 2" xfId="17017"/>
    <cellStyle name="Normal 16 7 3 3 3" xfId="17018"/>
    <cellStyle name="Normal 16 7 3 4" xfId="17019"/>
    <cellStyle name="Normal 16 7 3 4 2" xfId="17020"/>
    <cellStyle name="Normal 16 7 3 5" xfId="17021"/>
    <cellStyle name="Normal 16 7 3_Lcc_inputs" xfId="44284"/>
    <cellStyle name="Normal 16 7 4" xfId="17022"/>
    <cellStyle name="Normal 16 7 4 2" xfId="17023"/>
    <cellStyle name="Normal 16 7 4 2 2" xfId="17024"/>
    <cellStyle name="Normal 16 7 4 2 3" xfId="44285"/>
    <cellStyle name="Normal 16 7 4 3" xfId="17025"/>
    <cellStyle name="Normal 16 7 4 4" xfId="44286"/>
    <cellStyle name="Normal 16 7 4_Lcc_inputs" xfId="44287"/>
    <cellStyle name="Normal 16 7 5" xfId="17026"/>
    <cellStyle name="Normal 16 7 5 2" xfId="17027"/>
    <cellStyle name="Normal 16 7 5 2 2" xfId="17028"/>
    <cellStyle name="Normal 16 7 5 3" xfId="17029"/>
    <cellStyle name="Normal 16 7 6" xfId="17030"/>
    <cellStyle name="Normal 16 7 6 2" xfId="17031"/>
    <cellStyle name="Normal 16 7 7" xfId="17032"/>
    <cellStyle name="Normal 16 7 8" xfId="44288"/>
    <cellStyle name="Normal 16 7 9" xfId="44289"/>
    <cellStyle name="Normal 16 7_Lcc_inputs" xfId="44290"/>
    <cellStyle name="Normal 16 8" xfId="9612"/>
    <cellStyle name="Normal 16 8 2" xfId="17033"/>
    <cellStyle name="Normal 16 8 2 2" xfId="17034"/>
    <cellStyle name="Normal 16 8 2 2 2" xfId="17035"/>
    <cellStyle name="Normal 16 8 2 2 2 2" xfId="17036"/>
    <cellStyle name="Normal 16 8 2 2 3" xfId="17037"/>
    <cellStyle name="Normal 16 8 2 3" xfId="17038"/>
    <cellStyle name="Normal 16 8 2 3 2" xfId="17039"/>
    <cellStyle name="Normal 16 8 2 3 2 2" xfId="17040"/>
    <cellStyle name="Normal 16 8 2 3 3" xfId="17041"/>
    <cellStyle name="Normal 16 8 2 4" xfId="17042"/>
    <cellStyle name="Normal 16 8 2 4 2" xfId="17043"/>
    <cellStyle name="Normal 16 8 2 5" xfId="17044"/>
    <cellStyle name="Normal 16 8 2_Lcc_inputs" xfId="44291"/>
    <cellStyle name="Normal 16 8 3" xfId="17045"/>
    <cellStyle name="Normal 16 8 3 2" xfId="17046"/>
    <cellStyle name="Normal 16 8 3 2 2" xfId="17047"/>
    <cellStyle name="Normal 16 8 3 2 3" xfId="44292"/>
    <cellStyle name="Normal 16 8 3 3" xfId="17048"/>
    <cellStyle name="Normal 16 8 3 4" xfId="44293"/>
    <cellStyle name="Normal 16 8 3_Lcc_inputs" xfId="44294"/>
    <cellStyle name="Normal 16 8 4" xfId="17049"/>
    <cellStyle name="Normal 16 8 4 2" xfId="17050"/>
    <cellStyle name="Normal 16 8 4 2 2" xfId="17051"/>
    <cellStyle name="Normal 16 8 4 3" xfId="17052"/>
    <cellStyle name="Normal 16 8 5" xfId="17053"/>
    <cellStyle name="Normal 16 8 5 2" xfId="17054"/>
    <cellStyle name="Normal 16 8 6" xfId="17055"/>
    <cellStyle name="Normal 16 8 7" xfId="44295"/>
    <cellStyle name="Normal 16 8 8" xfId="44296"/>
    <cellStyle name="Normal 16 8_Lcc_inputs" xfId="44297"/>
    <cellStyle name="Normal 16 9" xfId="9598"/>
    <cellStyle name="Normal 16 9 2" xfId="17056"/>
    <cellStyle name="Normal 16 9 2 2" xfId="17057"/>
    <cellStyle name="Normal 16 9 2 2 2" xfId="17058"/>
    <cellStyle name="Normal 16 9 2 2 2 2" xfId="17059"/>
    <cellStyle name="Normal 16 9 2 2 3" xfId="17060"/>
    <cellStyle name="Normal 16 9 2 3" xfId="17061"/>
    <cellStyle name="Normal 16 9 2 3 2" xfId="17062"/>
    <cellStyle name="Normal 16 9 2 3 2 2" xfId="17063"/>
    <cellStyle name="Normal 16 9 2 3 3" xfId="17064"/>
    <cellStyle name="Normal 16 9 2 4" xfId="17065"/>
    <cellStyle name="Normal 16 9 2 4 2" xfId="17066"/>
    <cellStyle name="Normal 16 9 2 5" xfId="17067"/>
    <cellStyle name="Normal 16 9 2_Lcc_inputs" xfId="44298"/>
    <cellStyle name="Normal 16 9 3" xfId="17068"/>
    <cellStyle name="Normal 16 9 3 2" xfId="17069"/>
    <cellStyle name="Normal 16 9 3 2 2" xfId="17070"/>
    <cellStyle name="Normal 16 9 3 2 3" xfId="44299"/>
    <cellStyle name="Normal 16 9 3 3" xfId="17071"/>
    <cellStyle name="Normal 16 9 3 4" xfId="44300"/>
    <cellStyle name="Normal 16 9 3_Lcc_inputs" xfId="44301"/>
    <cellStyle name="Normal 16 9 4" xfId="17072"/>
    <cellStyle name="Normal 16 9 4 2" xfId="17073"/>
    <cellStyle name="Normal 16 9 4 2 2" xfId="17074"/>
    <cellStyle name="Normal 16 9 4 3" xfId="17075"/>
    <cellStyle name="Normal 16 9 5" xfId="17076"/>
    <cellStyle name="Normal 16 9 5 2" xfId="17077"/>
    <cellStyle name="Normal 16 9 6" xfId="17078"/>
    <cellStyle name="Normal 16 9 7" xfId="44302"/>
    <cellStyle name="Normal 16 9 8" xfId="44303"/>
    <cellStyle name="Normal 16 9_Lcc_inputs" xfId="44304"/>
    <cellStyle name="Normal 16_Lcc_inputs" xfId="44305"/>
    <cellStyle name="Normal 17" xfId="171"/>
    <cellStyle name="Normal 17 10" xfId="10793"/>
    <cellStyle name="Normal 17 10 2" xfId="17079"/>
    <cellStyle name="Normal 17 10 2 2" xfId="17080"/>
    <cellStyle name="Normal 17 10 2 2 2" xfId="17081"/>
    <cellStyle name="Normal 17 10 2 2 3" xfId="44306"/>
    <cellStyle name="Normal 17 10 2 3" xfId="17082"/>
    <cellStyle name="Normal 17 10 2 4" xfId="44307"/>
    <cellStyle name="Normal 17 10 2_Lcc_inputs" xfId="44308"/>
    <cellStyle name="Normal 17 10 3" xfId="17083"/>
    <cellStyle name="Normal 17 10 3 2" xfId="17084"/>
    <cellStyle name="Normal 17 10 3 2 2" xfId="17085"/>
    <cellStyle name="Normal 17 10 3 3" xfId="17086"/>
    <cellStyle name="Normal 17 10 4" xfId="17087"/>
    <cellStyle name="Normal 17 10 4 2" xfId="17088"/>
    <cellStyle name="Normal 17 10 5" xfId="17089"/>
    <cellStyle name="Normal 17 10 6" xfId="44309"/>
    <cellStyle name="Normal 17 10 7" xfId="44310"/>
    <cellStyle name="Normal 17 10_Lcc_inputs" xfId="44311"/>
    <cellStyle name="Normal 17 11" xfId="17090"/>
    <cellStyle name="Normal 17 11 2" xfId="17091"/>
    <cellStyle name="Normal 17 11 2 2" xfId="17092"/>
    <cellStyle name="Normal 17 11 2 3" xfId="44312"/>
    <cellStyle name="Normal 17 11 3" xfId="17093"/>
    <cellStyle name="Normal 17 11 3 2" xfId="44313"/>
    <cellStyle name="Normal 17 11 4" xfId="44314"/>
    <cellStyle name="Normal 17 11 5" xfId="44315"/>
    <cellStyle name="Normal 17 11_Lcc_inputs" xfId="44316"/>
    <cellStyle name="Normal 17 12" xfId="17094"/>
    <cellStyle name="Normal 17 12 2" xfId="17095"/>
    <cellStyle name="Normal 17 12 2 2" xfId="17096"/>
    <cellStyle name="Normal 17 12 2 3" xfId="44317"/>
    <cellStyle name="Normal 17 12 3" xfId="17097"/>
    <cellStyle name="Normal 17 12 4" xfId="44318"/>
    <cellStyle name="Normal 17 12_Lcc_inputs" xfId="44319"/>
    <cellStyle name="Normal 17 13" xfId="17098"/>
    <cellStyle name="Normal 17 13 2" xfId="17099"/>
    <cellStyle name="Normal 17 13 3" xfId="44320"/>
    <cellStyle name="Normal 17 14" xfId="17100"/>
    <cellStyle name="Normal 17 14 2" xfId="44321"/>
    <cellStyle name="Normal 17 15" xfId="44322"/>
    <cellStyle name="Normal 17 16" xfId="44323"/>
    <cellStyle name="Normal 17 17" xfId="605"/>
    <cellStyle name="Normal 17 18" xfId="55263"/>
    <cellStyle name="Normal 17 19" xfId="55298"/>
    <cellStyle name="Normal 17 2" xfId="901"/>
    <cellStyle name="Normal 17 2 10" xfId="3204"/>
    <cellStyle name="Normal 17 2 2" xfId="9615"/>
    <cellStyle name="Normal 17 2 2 2" xfId="9616"/>
    <cellStyle name="Normal 17 2 2 2 2" xfId="17101"/>
    <cellStyle name="Normal 17 2 2 2 2 2" xfId="17102"/>
    <cellStyle name="Normal 17 2 2 2 2 2 2" xfId="17103"/>
    <cellStyle name="Normal 17 2 2 2 2 2 2 2" xfId="17104"/>
    <cellStyle name="Normal 17 2 2 2 2 2 3" xfId="17105"/>
    <cellStyle name="Normal 17 2 2 2 2 3" xfId="17106"/>
    <cellStyle name="Normal 17 2 2 2 2 3 2" xfId="17107"/>
    <cellStyle name="Normal 17 2 2 2 2 3 2 2" xfId="17108"/>
    <cellStyle name="Normal 17 2 2 2 2 3 3" xfId="17109"/>
    <cellStyle name="Normal 17 2 2 2 2 4" xfId="17110"/>
    <cellStyle name="Normal 17 2 2 2 2 4 2" xfId="17111"/>
    <cellStyle name="Normal 17 2 2 2 2 5" xfId="17112"/>
    <cellStyle name="Normal 17 2 2 2 2_Lcc_inputs" xfId="44324"/>
    <cellStyle name="Normal 17 2 2 2 3" xfId="17113"/>
    <cellStyle name="Normal 17 2 2 2 3 2" xfId="17114"/>
    <cellStyle name="Normal 17 2 2 2 3 2 2" xfId="17115"/>
    <cellStyle name="Normal 17 2 2 2 3 2 3" xfId="44325"/>
    <cellStyle name="Normal 17 2 2 2 3 3" xfId="17116"/>
    <cellStyle name="Normal 17 2 2 2 3 4" xfId="44326"/>
    <cellStyle name="Normal 17 2 2 2 3_Lcc_inputs" xfId="44327"/>
    <cellStyle name="Normal 17 2 2 2 4" xfId="17117"/>
    <cellStyle name="Normal 17 2 2 2 4 2" xfId="17118"/>
    <cellStyle name="Normal 17 2 2 2 4 2 2" xfId="17119"/>
    <cellStyle name="Normal 17 2 2 2 4 3" xfId="17120"/>
    <cellStyle name="Normal 17 2 2 2 5" xfId="17121"/>
    <cellStyle name="Normal 17 2 2 2 5 2" xfId="17122"/>
    <cellStyle name="Normal 17 2 2 2 6" xfId="17123"/>
    <cellStyle name="Normal 17 2 2 2 7" xfId="44328"/>
    <cellStyle name="Normal 17 2 2 2 8" xfId="44329"/>
    <cellStyle name="Normal 17 2 2 2_Lcc_inputs" xfId="44330"/>
    <cellStyle name="Normal 17 2 2 3" xfId="17124"/>
    <cellStyle name="Normal 17 2 2 3 2" xfId="17125"/>
    <cellStyle name="Normal 17 2 2 3 2 2" xfId="17126"/>
    <cellStyle name="Normal 17 2 2 3 2 2 2" xfId="17127"/>
    <cellStyle name="Normal 17 2 2 3 2 3" xfId="17128"/>
    <cellStyle name="Normal 17 2 2 3 3" xfId="17129"/>
    <cellStyle name="Normal 17 2 2 3 3 2" xfId="17130"/>
    <cellStyle name="Normal 17 2 2 3 3 2 2" xfId="17131"/>
    <cellStyle name="Normal 17 2 2 3 3 3" xfId="17132"/>
    <cellStyle name="Normal 17 2 2 3 4" xfId="17133"/>
    <cellStyle name="Normal 17 2 2 3 4 2" xfId="17134"/>
    <cellStyle name="Normal 17 2 2 3 5" xfId="17135"/>
    <cellStyle name="Normal 17 2 2 3_Lcc_inputs" xfId="44331"/>
    <cellStyle name="Normal 17 2 2 4" xfId="17136"/>
    <cellStyle name="Normal 17 2 2 4 2" xfId="17137"/>
    <cellStyle name="Normal 17 2 2 4 2 2" xfId="17138"/>
    <cellStyle name="Normal 17 2 2 4 2 3" xfId="44332"/>
    <cellStyle name="Normal 17 2 2 4 3" xfId="17139"/>
    <cellStyle name="Normal 17 2 2 4 4" xfId="44333"/>
    <cellStyle name="Normal 17 2 2 4_Lcc_inputs" xfId="44334"/>
    <cellStyle name="Normal 17 2 2 5" xfId="17140"/>
    <cellStyle name="Normal 17 2 2 5 2" xfId="17141"/>
    <cellStyle name="Normal 17 2 2 5 2 2" xfId="17142"/>
    <cellStyle name="Normal 17 2 2 5 3" xfId="17143"/>
    <cellStyle name="Normal 17 2 2 6" xfId="17144"/>
    <cellStyle name="Normal 17 2 2 6 2" xfId="17145"/>
    <cellStyle name="Normal 17 2 2 7" xfId="17146"/>
    <cellStyle name="Normal 17 2 2 8" xfId="44335"/>
    <cellStyle name="Normal 17 2 2 9" xfId="44336"/>
    <cellStyle name="Normal 17 2 2_Lcc_inputs" xfId="44337"/>
    <cellStyle name="Normal 17 2 3" xfId="9617"/>
    <cellStyle name="Normal 17 2 3 2" xfId="17147"/>
    <cellStyle name="Normal 17 2 3 2 2" xfId="17148"/>
    <cellStyle name="Normal 17 2 3 2 2 2" xfId="17149"/>
    <cellStyle name="Normal 17 2 3 2 2 2 2" xfId="17150"/>
    <cellStyle name="Normal 17 2 3 2 2 3" xfId="17151"/>
    <cellStyle name="Normal 17 2 3 2 3" xfId="17152"/>
    <cellStyle name="Normal 17 2 3 2 3 2" xfId="17153"/>
    <cellStyle name="Normal 17 2 3 2 3 2 2" xfId="17154"/>
    <cellStyle name="Normal 17 2 3 2 3 3" xfId="17155"/>
    <cellStyle name="Normal 17 2 3 2 4" xfId="17156"/>
    <cellStyle name="Normal 17 2 3 2 4 2" xfId="17157"/>
    <cellStyle name="Normal 17 2 3 2 5" xfId="17158"/>
    <cellStyle name="Normal 17 2 3 2_Lcc_inputs" xfId="44338"/>
    <cellStyle name="Normal 17 2 3 3" xfId="17159"/>
    <cellStyle name="Normal 17 2 3 3 2" xfId="17160"/>
    <cellStyle name="Normal 17 2 3 3 2 2" xfId="17161"/>
    <cellStyle name="Normal 17 2 3 3 2 3" xfId="44339"/>
    <cellStyle name="Normal 17 2 3 3 3" xfId="17162"/>
    <cellStyle name="Normal 17 2 3 3 4" xfId="44340"/>
    <cellStyle name="Normal 17 2 3 3_Lcc_inputs" xfId="44341"/>
    <cellStyle name="Normal 17 2 3 4" xfId="17163"/>
    <cellStyle name="Normal 17 2 3 4 2" xfId="17164"/>
    <cellStyle name="Normal 17 2 3 4 2 2" xfId="17165"/>
    <cellStyle name="Normal 17 2 3 4 3" xfId="17166"/>
    <cellStyle name="Normal 17 2 3 5" xfId="17167"/>
    <cellStyle name="Normal 17 2 3 5 2" xfId="17168"/>
    <cellStyle name="Normal 17 2 3 6" xfId="17169"/>
    <cellStyle name="Normal 17 2 3 7" xfId="44342"/>
    <cellStyle name="Normal 17 2 3 8" xfId="44343"/>
    <cellStyle name="Normal 17 2 3_Lcc_inputs" xfId="44344"/>
    <cellStyle name="Normal 17 2 4" xfId="9614"/>
    <cellStyle name="Normal 17 2 4 2" xfId="10870"/>
    <cellStyle name="Normal 17 2 4 2 2" xfId="44345"/>
    <cellStyle name="Normal 17 2 4 3" xfId="44346"/>
    <cellStyle name="Normal 17 2 4 3 2" xfId="44347"/>
    <cellStyle name="Normal 17 2 4 3 3" xfId="44348"/>
    <cellStyle name="Normal 17 2 4 4" xfId="44349"/>
    <cellStyle name="Normal 17 2 4 4 2" xfId="44350"/>
    <cellStyle name="Normal 17 2 4 5" xfId="44351"/>
    <cellStyle name="Normal 17 2 4_Lcc_inputs" xfId="44352"/>
    <cellStyle name="Normal 17 2 5" xfId="11061"/>
    <cellStyle name="Normal 17 2 5 2" xfId="17170"/>
    <cellStyle name="Normal 17 2 5 2 2" xfId="17171"/>
    <cellStyle name="Normal 17 2 5 2 2 2" xfId="17172"/>
    <cellStyle name="Normal 17 2 5 2 2 3" xfId="44353"/>
    <cellStyle name="Normal 17 2 5 2 3" xfId="17173"/>
    <cellStyle name="Normal 17 2 5 2 4" xfId="44354"/>
    <cellStyle name="Normal 17 2 5 2_Lcc_inputs" xfId="44355"/>
    <cellStyle name="Normal 17 2 5 3" xfId="17174"/>
    <cellStyle name="Normal 17 2 5 3 2" xfId="17175"/>
    <cellStyle name="Normal 17 2 5 3 2 2" xfId="17176"/>
    <cellStyle name="Normal 17 2 5 3 3" xfId="17177"/>
    <cellStyle name="Normal 17 2 5 4" xfId="17178"/>
    <cellStyle name="Normal 17 2 5 4 2" xfId="17179"/>
    <cellStyle name="Normal 17 2 5 5" xfId="17180"/>
    <cellStyle name="Normal 17 2 5 6" xfId="44356"/>
    <cellStyle name="Normal 17 2 5 7" xfId="44357"/>
    <cellStyle name="Normal 17 2 5_Lcc_inputs" xfId="44358"/>
    <cellStyle name="Normal 17 2 6" xfId="17181"/>
    <cellStyle name="Normal 17 2 6 2" xfId="44359"/>
    <cellStyle name="Normal 17 2 6 2 2" xfId="44360"/>
    <cellStyle name="Normal 17 2 6 3" xfId="44361"/>
    <cellStyle name="Normal 17 2 6 3 2" xfId="44362"/>
    <cellStyle name="Normal 17 2 6 3 3" xfId="44363"/>
    <cellStyle name="Normal 17 2 6 4" xfId="44364"/>
    <cellStyle name="Normal 17 2 6 5" xfId="44365"/>
    <cellStyle name="Normal 17 2 6_Lcc_inputs" xfId="44366"/>
    <cellStyle name="Normal 17 2 7" xfId="17182"/>
    <cellStyle name="Normal 17 2 7 2" xfId="17183"/>
    <cellStyle name="Normal 17 2 7 2 2" xfId="17184"/>
    <cellStyle name="Normal 17 2 7 2 3" xfId="44367"/>
    <cellStyle name="Normal 17 2 7 3" xfId="17185"/>
    <cellStyle name="Normal 17 2 7 4" xfId="44368"/>
    <cellStyle name="Normal 17 2 7_Lcc_inputs" xfId="44369"/>
    <cellStyle name="Normal 17 2 8" xfId="17186"/>
    <cellStyle name="Normal 17 2 8 2" xfId="17187"/>
    <cellStyle name="Normal 17 2 8 2 2" xfId="17188"/>
    <cellStyle name="Normal 17 2 8 3" xfId="17189"/>
    <cellStyle name="Normal 17 2 9" xfId="44370"/>
    <cellStyle name="Normal 17 2_Lcc_inputs" xfId="44371"/>
    <cellStyle name="Normal 17 3" xfId="9214"/>
    <cellStyle name="Normal 17 3 2" xfId="9619"/>
    <cellStyle name="Normal 17 3 2 2" xfId="17190"/>
    <cellStyle name="Normal 17 3 2 2 2" xfId="17191"/>
    <cellStyle name="Normal 17 3 2 2 2 2" xfId="17192"/>
    <cellStyle name="Normal 17 3 2 2 2 2 2" xfId="17193"/>
    <cellStyle name="Normal 17 3 2 2 2 3" xfId="17194"/>
    <cellStyle name="Normal 17 3 2 2 3" xfId="17195"/>
    <cellStyle name="Normal 17 3 2 2 3 2" xfId="17196"/>
    <cellStyle name="Normal 17 3 2 2 3 2 2" xfId="17197"/>
    <cellStyle name="Normal 17 3 2 2 3 3" xfId="17198"/>
    <cellStyle name="Normal 17 3 2 2 4" xfId="17199"/>
    <cellStyle name="Normal 17 3 2 2 4 2" xfId="17200"/>
    <cellStyle name="Normal 17 3 2 2 5" xfId="17201"/>
    <cellStyle name="Normal 17 3 2 2_Lcc_inputs" xfId="44372"/>
    <cellStyle name="Normal 17 3 2 3" xfId="17202"/>
    <cellStyle name="Normal 17 3 2 3 2" xfId="17203"/>
    <cellStyle name="Normal 17 3 2 3 2 2" xfId="17204"/>
    <cellStyle name="Normal 17 3 2 3 2 3" xfId="44373"/>
    <cellStyle name="Normal 17 3 2 3 3" xfId="17205"/>
    <cellStyle name="Normal 17 3 2 3 4" xfId="44374"/>
    <cellStyle name="Normal 17 3 2 3_Lcc_inputs" xfId="44375"/>
    <cellStyle name="Normal 17 3 2 4" xfId="17206"/>
    <cellStyle name="Normal 17 3 2 4 2" xfId="17207"/>
    <cellStyle name="Normal 17 3 2 4 2 2" xfId="17208"/>
    <cellStyle name="Normal 17 3 2 4 3" xfId="17209"/>
    <cellStyle name="Normal 17 3 2 5" xfId="17210"/>
    <cellStyle name="Normal 17 3 2 5 2" xfId="17211"/>
    <cellStyle name="Normal 17 3 2 6" xfId="17212"/>
    <cellStyle name="Normal 17 3 2 7" xfId="44376"/>
    <cellStyle name="Normal 17 3 2 8" xfId="44377"/>
    <cellStyle name="Normal 17 3 2_Lcc_inputs" xfId="44378"/>
    <cellStyle name="Normal 17 3 3" xfId="9618"/>
    <cellStyle name="Normal 17 3 3 2" xfId="17213"/>
    <cellStyle name="Normal 17 3 3 2 2" xfId="17214"/>
    <cellStyle name="Normal 17 3 3 2 2 2" xfId="17215"/>
    <cellStyle name="Normal 17 3 3 2 2 3" xfId="44379"/>
    <cellStyle name="Normal 17 3 3 2 3" xfId="17216"/>
    <cellStyle name="Normal 17 3 3 2 4" xfId="44380"/>
    <cellStyle name="Normal 17 3 3 2_Lcc_inputs" xfId="44381"/>
    <cellStyle name="Normal 17 3 3 3" xfId="17217"/>
    <cellStyle name="Normal 17 3 3 3 2" xfId="17218"/>
    <cellStyle name="Normal 17 3 3 3 2 2" xfId="17219"/>
    <cellStyle name="Normal 17 3 3 3 3" xfId="17220"/>
    <cellStyle name="Normal 17 3 3 4" xfId="17221"/>
    <cellStyle name="Normal 17 3 3 4 2" xfId="17222"/>
    <cellStyle name="Normal 17 3 3 5" xfId="17223"/>
    <cellStyle name="Normal 17 3 3 6" xfId="44382"/>
    <cellStyle name="Normal 17 3 3 7" xfId="44383"/>
    <cellStyle name="Normal 17 3 3_Lcc_inputs" xfId="44384"/>
    <cellStyle name="Normal 17 3 4" xfId="11062"/>
    <cellStyle name="Normal 17 3 4 2" xfId="17224"/>
    <cellStyle name="Normal 17 3 4 2 2" xfId="17225"/>
    <cellStyle name="Normal 17 3 4 2 3" xfId="44385"/>
    <cellStyle name="Normal 17 3 4 3" xfId="17226"/>
    <cellStyle name="Normal 17 3 4 3 2" xfId="44386"/>
    <cellStyle name="Normal 17 3 4 4" xfId="44387"/>
    <cellStyle name="Normal 17 3 4 5" xfId="44388"/>
    <cellStyle name="Normal 17 3 4_Lcc_inputs" xfId="44389"/>
    <cellStyle name="Normal 17 3 5" xfId="17227"/>
    <cellStyle name="Normal 17 3 5 2" xfId="17228"/>
    <cellStyle name="Normal 17 3 5 2 2" xfId="17229"/>
    <cellStyle name="Normal 17 3 5 2 3" xfId="44390"/>
    <cellStyle name="Normal 17 3 5 3" xfId="17230"/>
    <cellStyle name="Normal 17 3 5 4" xfId="44391"/>
    <cellStyle name="Normal 17 3 5_Lcc_inputs" xfId="44392"/>
    <cellStyle name="Normal 17 3 6" xfId="17231"/>
    <cellStyle name="Normal 17 3 6 2" xfId="17232"/>
    <cellStyle name="Normal 17 3 6 3" xfId="44393"/>
    <cellStyle name="Normal 17 3 7" xfId="17233"/>
    <cellStyle name="Normal 17 3 7 2" xfId="44394"/>
    <cellStyle name="Normal 17 3 8" xfId="44395"/>
    <cellStyle name="Normal 17 3 9" xfId="44396"/>
    <cellStyle name="Normal 17 3_Lcc_inputs" xfId="44397"/>
    <cellStyle name="Normal 17 4" xfId="9215"/>
    <cellStyle name="Normal 17 4 2" xfId="9621"/>
    <cellStyle name="Normal 17 4 2 2" xfId="17234"/>
    <cellStyle name="Normal 17 4 2 2 2" xfId="17235"/>
    <cellStyle name="Normal 17 4 2 2 2 2" xfId="17236"/>
    <cellStyle name="Normal 17 4 2 2 2 2 2" xfId="17237"/>
    <cellStyle name="Normal 17 4 2 2 2 3" xfId="17238"/>
    <cellStyle name="Normal 17 4 2 2 3" xfId="17239"/>
    <cellStyle name="Normal 17 4 2 2 3 2" xfId="17240"/>
    <cellStyle name="Normal 17 4 2 2 3 2 2" xfId="17241"/>
    <cellStyle name="Normal 17 4 2 2 3 3" xfId="17242"/>
    <cellStyle name="Normal 17 4 2 2 4" xfId="17243"/>
    <cellStyle name="Normal 17 4 2 2 4 2" xfId="17244"/>
    <cellStyle name="Normal 17 4 2 2 5" xfId="17245"/>
    <cellStyle name="Normal 17 4 2 2_Lcc_inputs" xfId="44398"/>
    <cellStyle name="Normal 17 4 2 3" xfId="17246"/>
    <cellStyle name="Normal 17 4 2 3 2" xfId="17247"/>
    <cellStyle name="Normal 17 4 2 3 2 2" xfId="17248"/>
    <cellStyle name="Normal 17 4 2 3 2 3" xfId="44399"/>
    <cellStyle name="Normal 17 4 2 3 3" xfId="17249"/>
    <cellStyle name="Normal 17 4 2 3 4" xfId="44400"/>
    <cellStyle name="Normal 17 4 2 3_Lcc_inputs" xfId="44401"/>
    <cellStyle name="Normal 17 4 2 4" xfId="17250"/>
    <cellStyle name="Normal 17 4 2 4 2" xfId="17251"/>
    <cellStyle name="Normal 17 4 2 4 2 2" xfId="17252"/>
    <cellStyle name="Normal 17 4 2 4 3" xfId="17253"/>
    <cellStyle name="Normal 17 4 2 5" xfId="17254"/>
    <cellStyle name="Normal 17 4 2 5 2" xfId="17255"/>
    <cellStyle name="Normal 17 4 2 6" xfId="17256"/>
    <cellStyle name="Normal 17 4 2 7" xfId="44402"/>
    <cellStyle name="Normal 17 4 2 8" xfId="44403"/>
    <cellStyle name="Normal 17 4 2_Lcc_inputs" xfId="44404"/>
    <cellStyle name="Normal 17 4 3" xfId="9620"/>
    <cellStyle name="Normal 17 4 3 2" xfId="17257"/>
    <cellStyle name="Normal 17 4 3 2 2" xfId="17258"/>
    <cellStyle name="Normal 17 4 3 2 2 2" xfId="17259"/>
    <cellStyle name="Normal 17 4 3 2 3" xfId="17260"/>
    <cellStyle name="Normal 17 4 3 3" xfId="17261"/>
    <cellStyle name="Normal 17 4 3 3 2" xfId="17262"/>
    <cellStyle name="Normal 17 4 3 3 2 2" xfId="17263"/>
    <cellStyle name="Normal 17 4 3 3 3" xfId="17264"/>
    <cellStyle name="Normal 17 4 3 4" xfId="17265"/>
    <cellStyle name="Normal 17 4 3 4 2" xfId="17266"/>
    <cellStyle name="Normal 17 4 3 5" xfId="17267"/>
    <cellStyle name="Normal 17 4 3_Lcc_inputs" xfId="44405"/>
    <cellStyle name="Normal 17 4 4" xfId="17268"/>
    <cellStyle name="Normal 17 4 4 2" xfId="17269"/>
    <cellStyle name="Normal 17 4 4 2 2" xfId="17270"/>
    <cellStyle name="Normal 17 4 4 2 3" xfId="44406"/>
    <cellStyle name="Normal 17 4 4 3" xfId="17271"/>
    <cellStyle name="Normal 17 4 4 4" xfId="44407"/>
    <cellStyle name="Normal 17 4 4_Lcc_inputs" xfId="44408"/>
    <cellStyle name="Normal 17 4 5" xfId="17272"/>
    <cellStyle name="Normal 17 4 5 2" xfId="17273"/>
    <cellStyle name="Normal 17 4 5 2 2" xfId="17274"/>
    <cellStyle name="Normal 17 4 5 3" xfId="17275"/>
    <cellStyle name="Normal 17 4 6" xfId="17276"/>
    <cellStyle name="Normal 17 4 6 2" xfId="17277"/>
    <cellStyle name="Normal 17 4 7" xfId="17278"/>
    <cellStyle name="Normal 17 4 8" xfId="44409"/>
    <cellStyle name="Normal 17 4 9" xfId="44410"/>
    <cellStyle name="Normal 17 4_Lcc_inputs" xfId="44411"/>
    <cellStyle name="Normal 17 5" xfId="9622"/>
    <cellStyle name="Normal 17 5 2" xfId="9623"/>
    <cellStyle name="Normal 17 5 2 2" xfId="17279"/>
    <cellStyle name="Normal 17 5 2 2 2" xfId="17280"/>
    <cellStyle name="Normal 17 5 2 2 2 2" xfId="17281"/>
    <cellStyle name="Normal 17 5 2 2 2 2 2" xfId="17282"/>
    <cellStyle name="Normal 17 5 2 2 2 3" xfId="17283"/>
    <cellStyle name="Normal 17 5 2 2 3" xfId="17284"/>
    <cellStyle name="Normal 17 5 2 2 3 2" xfId="17285"/>
    <cellStyle name="Normal 17 5 2 2 3 2 2" xfId="17286"/>
    <cellStyle name="Normal 17 5 2 2 3 3" xfId="17287"/>
    <cellStyle name="Normal 17 5 2 2 4" xfId="17288"/>
    <cellStyle name="Normal 17 5 2 2 4 2" xfId="17289"/>
    <cellStyle name="Normal 17 5 2 2 5" xfId="17290"/>
    <cellStyle name="Normal 17 5 2 2_Lcc_inputs" xfId="44412"/>
    <cellStyle name="Normal 17 5 2 3" xfId="17291"/>
    <cellStyle name="Normal 17 5 2 3 2" xfId="17292"/>
    <cellStyle name="Normal 17 5 2 3 2 2" xfId="17293"/>
    <cellStyle name="Normal 17 5 2 3 2 3" xfId="44413"/>
    <cellStyle name="Normal 17 5 2 3 3" xfId="17294"/>
    <cellStyle name="Normal 17 5 2 3 4" xfId="44414"/>
    <cellStyle name="Normal 17 5 2 3_Lcc_inputs" xfId="44415"/>
    <cellStyle name="Normal 17 5 2 4" xfId="17295"/>
    <cellStyle name="Normal 17 5 2 4 2" xfId="17296"/>
    <cellStyle name="Normal 17 5 2 4 2 2" xfId="17297"/>
    <cellStyle name="Normal 17 5 2 4 3" xfId="17298"/>
    <cellStyle name="Normal 17 5 2 5" xfId="17299"/>
    <cellStyle name="Normal 17 5 2 5 2" xfId="17300"/>
    <cellStyle name="Normal 17 5 2 6" xfId="17301"/>
    <cellStyle name="Normal 17 5 2 7" xfId="44416"/>
    <cellStyle name="Normal 17 5 2 8" xfId="44417"/>
    <cellStyle name="Normal 17 5 2_Lcc_inputs" xfId="44418"/>
    <cellStyle name="Normal 17 5 3" xfId="17302"/>
    <cellStyle name="Normal 17 5 3 2" xfId="17303"/>
    <cellStyle name="Normal 17 5 3 2 2" xfId="17304"/>
    <cellStyle name="Normal 17 5 3 2 2 2" xfId="17305"/>
    <cellStyle name="Normal 17 5 3 2 3" xfId="17306"/>
    <cellStyle name="Normal 17 5 3 3" xfId="17307"/>
    <cellStyle name="Normal 17 5 3 3 2" xfId="17308"/>
    <cellStyle name="Normal 17 5 3 3 2 2" xfId="17309"/>
    <cellStyle name="Normal 17 5 3 3 3" xfId="17310"/>
    <cellStyle name="Normal 17 5 3 4" xfId="17311"/>
    <cellStyle name="Normal 17 5 3 4 2" xfId="17312"/>
    <cellStyle name="Normal 17 5 3 5" xfId="17313"/>
    <cellStyle name="Normal 17 5 3_Lcc_inputs" xfId="44419"/>
    <cellStyle name="Normal 17 5 4" xfId="17314"/>
    <cellStyle name="Normal 17 5 4 2" xfId="17315"/>
    <cellStyle name="Normal 17 5 4 2 2" xfId="17316"/>
    <cellStyle name="Normal 17 5 4 2 3" xfId="44420"/>
    <cellStyle name="Normal 17 5 4 3" xfId="17317"/>
    <cellStyle name="Normal 17 5 4 4" xfId="44421"/>
    <cellStyle name="Normal 17 5 4_Lcc_inputs" xfId="44422"/>
    <cellStyle name="Normal 17 5 5" xfId="17318"/>
    <cellStyle name="Normal 17 5 5 2" xfId="17319"/>
    <cellStyle name="Normal 17 5 5 2 2" xfId="17320"/>
    <cellStyle name="Normal 17 5 5 3" xfId="17321"/>
    <cellStyle name="Normal 17 5 6" xfId="17322"/>
    <cellStyle name="Normal 17 5 6 2" xfId="17323"/>
    <cellStyle name="Normal 17 5 7" xfId="17324"/>
    <cellStyle name="Normal 17 5 8" xfId="44423"/>
    <cellStyle name="Normal 17 5 9" xfId="44424"/>
    <cellStyle name="Normal 17 5_Lcc_inputs" xfId="44425"/>
    <cellStyle name="Normal 17 6" xfId="9624"/>
    <cellStyle name="Normal 17 6 2" xfId="9625"/>
    <cellStyle name="Normal 17 6 2 2" xfId="17325"/>
    <cellStyle name="Normal 17 6 2 2 2" xfId="17326"/>
    <cellStyle name="Normal 17 6 2 2 2 2" xfId="17327"/>
    <cellStyle name="Normal 17 6 2 2 2 2 2" xfId="17328"/>
    <cellStyle name="Normal 17 6 2 2 2 3" xfId="17329"/>
    <cellStyle name="Normal 17 6 2 2 3" xfId="17330"/>
    <cellStyle name="Normal 17 6 2 2 3 2" xfId="17331"/>
    <cellStyle name="Normal 17 6 2 2 3 2 2" xfId="17332"/>
    <cellStyle name="Normal 17 6 2 2 3 3" xfId="17333"/>
    <cellStyle name="Normal 17 6 2 2 4" xfId="17334"/>
    <cellStyle name="Normal 17 6 2 2 4 2" xfId="17335"/>
    <cellStyle name="Normal 17 6 2 2 5" xfId="17336"/>
    <cellStyle name="Normal 17 6 2 2_Lcc_inputs" xfId="44426"/>
    <cellStyle name="Normal 17 6 2 3" xfId="17337"/>
    <cellStyle name="Normal 17 6 2 3 2" xfId="17338"/>
    <cellStyle name="Normal 17 6 2 3 2 2" xfId="17339"/>
    <cellStyle name="Normal 17 6 2 3 2 3" xfId="44427"/>
    <cellStyle name="Normal 17 6 2 3 3" xfId="17340"/>
    <cellStyle name="Normal 17 6 2 3 4" xfId="44428"/>
    <cellStyle name="Normal 17 6 2 3_Lcc_inputs" xfId="44429"/>
    <cellStyle name="Normal 17 6 2 4" xfId="17341"/>
    <cellStyle name="Normal 17 6 2 4 2" xfId="17342"/>
    <cellStyle name="Normal 17 6 2 4 2 2" xfId="17343"/>
    <cellStyle name="Normal 17 6 2 4 3" xfId="17344"/>
    <cellStyle name="Normal 17 6 2 5" xfId="17345"/>
    <cellStyle name="Normal 17 6 2 5 2" xfId="17346"/>
    <cellStyle name="Normal 17 6 2 6" xfId="17347"/>
    <cellStyle name="Normal 17 6 2 7" xfId="44430"/>
    <cellStyle name="Normal 17 6 2 8" xfId="44431"/>
    <cellStyle name="Normal 17 6 2_Lcc_inputs" xfId="44432"/>
    <cellStyle name="Normal 17 6 3" xfId="17348"/>
    <cellStyle name="Normal 17 6 3 2" xfId="17349"/>
    <cellStyle name="Normal 17 6 3 2 2" xfId="17350"/>
    <cellStyle name="Normal 17 6 3 2 2 2" xfId="17351"/>
    <cellStyle name="Normal 17 6 3 2 3" xfId="17352"/>
    <cellStyle name="Normal 17 6 3 3" xfId="17353"/>
    <cellStyle name="Normal 17 6 3 3 2" xfId="17354"/>
    <cellStyle name="Normal 17 6 3 3 2 2" xfId="17355"/>
    <cellStyle name="Normal 17 6 3 3 3" xfId="17356"/>
    <cellStyle name="Normal 17 6 3 4" xfId="17357"/>
    <cellStyle name="Normal 17 6 3 4 2" xfId="17358"/>
    <cellStyle name="Normal 17 6 3 5" xfId="17359"/>
    <cellStyle name="Normal 17 6 3_Lcc_inputs" xfId="44433"/>
    <cellStyle name="Normal 17 6 4" xfId="17360"/>
    <cellStyle name="Normal 17 6 4 2" xfId="17361"/>
    <cellStyle name="Normal 17 6 4 2 2" xfId="17362"/>
    <cellStyle name="Normal 17 6 4 2 3" xfId="44434"/>
    <cellStyle name="Normal 17 6 4 3" xfId="17363"/>
    <cellStyle name="Normal 17 6 4 4" xfId="44435"/>
    <cellStyle name="Normal 17 6 4_Lcc_inputs" xfId="44436"/>
    <cellStyle name="Normal 17 6 5" xfId="17364"/>
    <cellStyle name="Normal 17 6 5 2" xfId="17365"/>
    <cellStyle name="Normal 17 6 5 2 2" xfId="17366"/>
    <cellStyle name="Normal 17 6 5 3" xfId="17367"/>
    <cellStyle name="Normal 17 6 6" xfId="17368"/>
    <cellStyle name="Normal 17 6 6 2" xfId="17369"/>
    <cellStyle name="Normal 17 6 7" xfId="17370"/>
    <cellStyle name="Normal 17 6 8" xfId="44437"/>
    <cellStyle name="Normal 17 6 9" xfId="44438"/>
    <cellStyle name="Normal 17 6_Lcc_inputs" xfId="44439"/>
    <cellStyle name="Normal 17 7" xfId="9626"/>
    <cellStyle name="Normal 17 7 2" xfId="9627"/>
    <cellStyle name="Normal 17 7 2 2" xfId="17371"/>
    <cellStyle name="Normal 17 7 2 2 2" xfId="17372"/>
    <cellStyle name="Normal 17 7 2 2 2 2" xfId="17373"/>
    <cellStyle name="Normal 17 7 2 2 2 2 2" xfId="17374"/>
    <cellStyle name="Normal 17 7 2 2 2 3" xfId="17375"/>
    <cellStyle name="Normal 17 7 2 2 3" xfId="17376"/>
    <cellStyle name="Normal 17 7 2 2 3 2" xfId="17377"/>
    <cellStyle name="Normal 17 7 2 2 3 2 2" xfId="17378"/>
    <cellStyle name="Normal 17 7 2 2 3 3" xfId="17379"/>
    <cellStyle name="Normal 17 7 2 2 4" xfId="17380"/>
    <cellStyle name="Normal 17 7 2 2 4 2" xfId="17381"/>
    <cellStyle name="Normal 17 7 2 2 5" xfId="17382"/>
    <cellStyle name="Normal 17 7 2 2_Lcc_inputs" xfId="44440"/>
    <cellStyle name="Normal 17 7 2 3" xfId="17383"/>
    <cellStyle name="Normal 17 7 2 3 2" xfId="17384"/>
    <cellStyle name="Normal 17 7 2 3 2 2" xfId="17385"/>
    <cellStyle name="Normal 17 7 2 3 2 3" xfId="44441"/>
    <cellStyle name="Normal 17 7 2 3 3" xfId="17386"/>
    <cellStyle name="Normal 17 7 2 3 4" xfId="44442"/>
    <cellStyle name="Normal 17 7 2 3_Lcc_inputs" xfId="44443"/>
    <cellStyle name="Normal 17 7 2 4" xfId="17387"/>
    <cellStyle name="Normal 17 7 2 4 2" xfId="17388"/>
    <cellStyle name="Normal 17 7 2 4 2 2" xfId="17389"/>
    <cellStyle name="Normal 17 7 2 4 3" xfId="17390"/>
    <cellStyle name="Normal 17 7 2 5" xfId="17391"/>
    <cellStyle name="Normal 17 7 2 5 2" xfId="17392"/>
    <cellStyle name="Normal 17 7 2 6" xfId="17393"/>
    <cellStyle name="Normal 17 7 2 7" xfId="44444"/>
    <cellStyle name="Normal 17 7 2 8" xfId="44445"/>
    <cellStyle name="Normal 17 7 2_Lcc_inputs" xfId="44446"/>
    <cellStyle name="Normal 17 7 3" xfId="17394"/>
    <cellStyle name="Normal 17 7 3 2" xfId="17395"/>
    <cellStyle name="Normal 17 7 3 2 2" xfId="17396"/>
    <cellStyle name="Normal 17 7 3 2 2 2" xfId="17397"/>
    <cellStyle name="Normal 17 7 3 2 3" xfId="17398"/>
    <cellStyle name="Normal 17 7 3 3" xfId="17399"/>
    <cellStyle name="Normal 17 7 3 3 2" xfId="17400"/>
    <cellStyle name="Normal 17 7 3 3 2 2" xfId="17401"/>
    <cellStyle name="Normal 17 7 3 3 3" xfId="17402"/>
    <cellStyle name="Normal 17 7 3 4" xfId="17403"/>
    <cellStyle name="Normal 17 7 3 4 2" xfId="17404"/>
    <cellStyle name="Normal 17 7 3 5" xfId="17405"/>
    <cellStyle name="Normal 17 7 3_Lcc_inputs" xfId="44447"/>
    <cellStyle name="Normal 17 7 4" xfId="17406"/>
    <cellStyle name="Normal 17 7 4 2" xfId="17407"/>
    <cellStyle name="Normal 17 7 4 2 2" xfId="17408"/>
    <cellStyle name="Normal 17 7 4 2 3" xfId="44448"/>
    <cellStyle name="Normal 17 7 4 3" xfId="17409"/>
    <cellStyle name="Normal 17 7 4 4" xfId="44449"/>
    <cellStyle name="Normal 17 7 4_Lcc_inputs" xfId="44450"/>
    <cellStyle name="Normal 17 7 5" xfId="17410"/>
    <cellStyle name="Normal 17 7 5 2" xfId="17411"/>
    <cellStyle name="Normal 17 7 5 2 2" xfId="17412"/>
    <cellStyle name="Normal 17 7 5 3" xfId="17413"/>
    <cellStyle name="Normal 17 7 6" xfId="17414"/>
    <cellStyle name="Normal 17 7 6 2" xfId="17415"/>
    <cellStyle name="Normal 17 7 7" xfId="17416"/>
    <cellStyle name="Normal 17 7 8" xfId="44451"/>
    <cellStyle name="Normal 17 7 9" xfId="44452"/>
    <cellStyle name="Normal 17 7_Lcc_inputs" xfId="44453"/>
    <cellStyle name="Normal 17 8" xfId="9628"/>
    <cellStyle name="Normal 17 8 2" xfId="17417"/>
    <cellStyle name="Normal 17 8 2 2" xfId="17418"/>
    <cellStyle name="Normal 17 8 2 2 2" xfId="17419"/>
    <cellStyle name="Normal 17 8 2 2 2 2" xfId="17420"/>
    <cellStyle name="Normal 17 8 2 2 3" xfId="17421"/>
    <cellStyle name="Normal 17 8 2 3" xfId="17422"/>
    <cellStyle name="Normal 17 8 2 3 2" xfId="17423"/>
    <cellStyle name="Normal 17 8 2 3 2 2" xfId="17424"/>
    <cellStyle name="Normal 17 8 2 3 3" xfId="17425"/>
    <cellStyle name="Normal 17 8 2 4" xfId="17426"/>
    <cellStyle name="Normal 17 8 2 4 2" xfId="17427"/>
    <cellStyle name="Normal 17 8 2 5" xfId="17428"/>
    <cellStyle name="Normal 17 8 2_Lcc_inputs" xfId="44454"/>
    <cellStyle name="Normal 17 8 3" xfId="17429"/>
    <cellStyle name="Normal 17 8 3 2" xfId="17430"/>
    <cellStyle name="Normal 17 8 3 2 2" xfId="17431"/>
    <cellStyle name="Normal 17 8 3 2 3" xfId="44455"/>
    <cellStyle name="Normal 17 8 3 3" xfId="17432"/>
    <cellStyle name="Normal 17 8 3 4" xfId="44456"/>
    <cellStyle name="Normal 17 8 3_Lcc_inputs" xfId="44457"/>
    <cellStyle name="Normal 17 8 4" xfId="17433"/>
    <cellStyle name="Normal 17 8 4 2" xfId="17434"/>
    <cellStyle name="Normal 17 8 4 2 2" xfId="17435"/>
    <cellStyle name="Normal 17 8 4 3" xfId="17436"/>
    <cellStyle name="Normal 17 8 5" xfId="17437"/>
    <cellStyle name="Normal 17 8 5 2" xfId="17438"/>
    <cellStyle name="Normal 17 8 6" xfId="17439"/>
    <cellStyle name="Normal 17 8 7" xfId="44458"/>
    <cellStyle name="Normal 17 8 8" xfId="44459"/>
    <cellStyle name="Normal 17 8_Lcc_inputs" xfId="44460"/>
    <cellStyle name="Normal 17 9" xfId="9613"/>
    <cellStyle name="Normal 17 9 2" xfId="17440"/>
    <cellStyle name="Normal 17 9 2 2" xfId="17441"/>
    <cellStyle name="Normal 17 9 2 2 2" xfId="17442"/>
    <cellStyle name="Normal 17 9 2 2 2 2" xfId="17443"/>
    <cellStyle name="Normal 17 9 2 2 3" xfId="17444"/>
    <cellStyle name="Normal 17 9 2 3" xfId="17445"/>
    <cellStyle name="Normal 17 9 2 3 2" xfId="17446"/>
    <cellStyle name="Normal 17 9 2 3 2 2" xfId="17447"/>
    <cellStyle name="Normal 17 9 2 3 3" xfId="17448"/>
    <cellStyle name="Normal 17 9 2 4" xfId="17449"/>
    <cellStyle name="Normal 17 9 2 4 2" xfId="17450"/>
    <cellStyle name="Normal 17 9 2 5" xfId="17451"/>
    <cellStyle name="Normal 17 9 2_Lcc_inputs" xfId="44461"/>
    <cellStyle name="Normal 17 9 3" xfId="17452"/>
    <cellStyle name="Normal 17 9 3 2" xfId="17453"/>
    <cellStyle name="Normal 17 9 3 2 2" xfId="17454"/>
    <cellStyle name="Normal 17 9 3 2 3" xfId="44462"/>
    <cellStyle name="Normal 17 9 3 3" xfId="17455"/>
    <cellStyle name="Normal 17 9 3 4" xfId="44463"/>
    <cellStyle name="Normal 17 9 3_Lcc_inputs" xfId="44464"/>
    <cellStyle name="Normal 17 9 4" xfId="17456"/>
    <cellStyle name="Normal 17 9 4 2" xfId="17457"/>
    <cellStyle name="Normal 17 9 4 2 2" xfId="17458"/>
    <cellStyle name="Normal 17 9 4 3" xfId="17459"/>
    <cellStyle name="Normal 17 9 5" xfId="17460"/>
    <cellStyle name="Normal 17 9 5 2" xfId="17461"/>
    <cellStyle name="Normal 17 9 6" xfId="17462"/>
    <cellStyle name="Normal 17 9 7" xfId="44465"/>
    <cellStyle name="Normal 17 9 8" xfId="44466"/>
    <cellStyle name="Normal 17 9_Lcc_inputs" xfId="44467"/>
    <cellStyle name="Normal 17_Lcc_inputs" xfId="44468"/>
    <cellStyle name="Normal 18" xfId="240"/>
    <cellStyle name="Normal 18 10" xfId="10794"/>
    <cellStyle name="Normal 18 10 2" xfId="17463"/>
    <cellStyle name="Normal 18 10 2 2" xfId="17464"/>
    <cellStyle name="Normal 18 10 2 2 2" xfId="17465"/>
    <cellStyle name="Normal 18 10 2 2 3" xfId="44469"/>
    <cellStyle name="Normal 18 10 2 3" xfId="17466"/>
    <cellStyle name="Normal 18 10 2 4" xfId="44470"/>
    <cellStyle name="Normal 18 10 2_Lcc_inputs" xfId="44471"/>
    <cellStyle name="Normal 18 10 3" xfId="17467"/>
    <cellStyle name="Normal 18 10 3 2" xfId="17468"/>
    <cellStyle name="Normal 18 10 3 2 2" xfId="17469"/>
    <cellStyle name="Normal 18 10 3 3" xfId="17470"/>
    <cellStyle name="Normal 18 10 4" xfId="17471"/>
    <cellStyle name="Normal 18 10 4 2" xfId="17472"/>
    <cellStyle name="Normal 18 10 5" xfId="17473"/>
    <cellStyle name="Normal 18 10 6" xfId="44472"/>
    <cellStyle name="Normal 18 10 7" xfId="44473"/>
    <cellStyle name="Normal 18 10_Lcc_inputs" xfId="44474"/>
    <cellStyle name="Normal 18 11" xfId="17474"/>
    <cellStyle name="Normal 18 11 2" xfId="17475"/>
    <cellStyle name="Normal 18 11 2 2" xfId="17476"/>
    <cellStyle name="Normal 18 11 2 3" xfId="44475"/>
    <cellStyle name="Normal 18 11 3" xfId="17477"/>
    <cellStyle name="Normal 18 11 3 2" xfId="44476"/>
    <cellStyle name="Normal 18 11 4" xfId="44477"/>
    <cellStyle name="Normal 18 11 5" xfId="44478"/>
    <cellStyle name="Normal 18 11_Lcc_inputs" xfId="44479"/>
    <cellStyle name="Normal 18 12" xfId="17478"/>
    <cellStyle name="Normal 18 12 2" xfId="17479"/>
    <cellStyle name="Normal 18 12 2 2" xfId="17480"/>
    <cellStyle name="Normal 18 12 2 3" xfId="44480"/>
    <cellStyle name="Normal 18 12 3" xfId="17481"/>
    <cellStyle name="Normal 18 12 4" xfId="44481"/>
    <cellStyle name="Normal 18 12_Lcc_inputs" xfId="44482"/>
    <cellStyle name="Normal 18 13" xfId="17482"/>
    <cellStyle name="Normal 18 13 2" xfId="17483"/>
    <cellStyle name="Normal 18 13 3" xfId="44483"/>
    <cellStyle name="Normal 18 14" xfId="17484"/>
    <cellStyle name="Normal 18 14 2" xfId="44484"/>
    <cellStyle name="Normal 18 15" xfId="44485"/>
    <cellStyle name="Normal 18 16" xfId="44486"/>
    <cellStyle name="Normal 18 17" xfId="3205"/>
    <cellStyle name="Normal 18 18" xfId="606"/>
    <cellStyle name="Normal 18 19" xfId="55299"/>
    <cellStyle name="Normal 18 2" xfId="3206"/>
    <cellStyle name="Normal 18 2 2" xfId="9631"/>
    <cellStyle name="Normal 18 2 2 2" xfId="9632"/>
    <cellStyle name="Normal 18 2 2 2 2" xfId="17485"/>
    <cellStyle name="Normal 18 2 2 2 2 2" xfId="17486"/>
    <cellStyle name="Normal 18 2 2 2 2 2 2" xfId="17487"/>
    <cellStyle name="Normal 18 2 2 2 2 2 2 2" xfId="17488"/>
    <cellStyle name="Normal 18 2 2 2 2 2 3" xfId="17489"/>
    <cellStyle name="Normal 18 2 2 2 2 3" xfId="17490"/>
    <cellStyle name="Normal 18 2 2 2 2 3 2" xfId="17491"/>
    <cellStyle name="Normal 18 2 2 2 2 3 2 2" xfId="17492"/>
    <cellStyle name="Normal 18 2 2 2 2 3 3" xfId="17493"/>
    <cellStyle name="Normal 18 2 2 2 2 4" xfId="17494"/>
    <cellStyle name="Normal 18 2 2 2 2 4 2" xfId="17495"/>
    <cellStyle name="Normal 18 2 2 2 2 5" xfId="17496"/>
    <cellStyle name="Normal 18 2 2 2 2_Lcc_inputs" xfId="44487"/>
    <cellStyle name="Normal 18 2 2 2 3" xfId="17497"/>
    <cellStyle name="Normal 18 2 2 2 3 2" xfId="17498"/>
    <cellStyle name="Normal 18 2 2 2 3 2 2" xfId="17499"/>
    <cellStyle name="Normal 18 2 2 2 3 2 3" xfId="44488"/>
    <cellStyle name="Normal 18 2 2 2 3 3" xfId="17500"/>
    <cellStyle name="Normal 18 2 2 2 3 4" xfId="44489"/>
    <cellStyle name="Normal 18 2 2 2 3_Lcc_inputs" xfId="44490"/>
    <cellStyle name="Normal 18 2 2 2 4" xfId="17501"/>
    <cellStyle name="Normal 18 2 2 2 4 2" xfId="17502"/>
    <cellStyle name="Normal 18 2 2 2 4 2 2" xfId="17503"/>
    <cellStyle name="Normal 18 2 2 2 4 3" xfId="17504"/>
    <cellStyle name="Normal 18 2 2 2 5" xfId="17505"/>
    <cellStyle name="Normal 18 2 2 2 5 2" xfId="17506"/>
    <cellStyle name="Normal 18 2 2 2 6" xfId="17507"/>
    <cellStyle name="Normal 18 2 2 2 7" xfId="44491"/>
    <cellStyle name="Normal 18 2 2 2 8" xfId="44492"/>
    <cellStyle name="Normal 18 2 2 2_Lcc_inputs" xfId="44493"/>
    <cellStyle name="Normal 18 2 2 3" xfId="17508"/>
    <cellStyle name="Normal 18 2 2 3 2" xfId="17509"/>
    <cellStyle name="Normal 18 2 2 3 2 2" xfId="17510"/>
    <cellStyle name="Normal 18 2 2 3 2 2 2" xfId="17511"/>
    <cellStyle name="Normal 18 2 2 3 2 3" xfId="17512"/>
    <cellStyle name="Normal 18 2 2 3 3" xfId="17513"/>
    <cellStyle name="Normal 18 2 2 3 3 2" xfId="17514"/>
    <cellStyle name="Normal 18 2 2 3 3 2 2" xfId="17515"/>
    <cellStyle name="Normal 18 2 2 3 3 3" xfId="17516"/>
    <cellStyle name="Normal 18 2 2 3 4" xfId="17517"/>
    <cellStyle name="Normal 18 2 2 3 4 2" xfId="17518"/>
    <cellStyle name="Normal 18 2 2 3 5" xfId="17519"/>
    <cellStyle name="Normal 18 2 2 3_Lcc_inputs" xfId="44494"/>
    <cellStyle name="Normal 18 2 2 4" xfId="17520"/>
    <cellStyle name="Normal 18 2 2 4 2" xfId="17521"/>
    <cellStyle name="Normal 18 2 2 4 2 2" xfId="17522"/>
    <cellStyle name="Normal 18 2 2 4 2 3" xfId="44495"/>
    <cellStyle name="Normal 18 2 2 4 3" xfId="17523"/>
    <cellStyle name="Normal 18 2 2 4 4" xfId="44496"/>
    <cellStyle name="Normal 18 2 2 4_Lcc_inputs" xfId="44497"/>
    <cellStyle name="Normal 18 2 2 5" xfId="17524"/>
    <cellStyle name="Normal 18 2 2 5 2" xfId="17525"/>
    <cellStyle name="Normal 18 2 2 5 2 2" xfId="17526"/>
    <cellStyle name="Normal 18 2 2 5 3" xfId="17527"/>
    <cellStyle name="Normal 18 2 2 6" xfId="17528"/>
    <cellStyle name="Normal 18 2 2 6 2" xfId="17529"/>
    <cellStyle name="Normal 18 2 2 7" xfId="17530"/>
    <cellStyle name="Normal 18 2 2 8" xfId="44498"/>
    <cellStyle name="Normal 18 2 2 9" xfId="44499"/>
    <cellStyle name="Normal 18 2 2_Lcc_inputs" xfId="44500"/>
    <cellStyle name="Normal 18 2 3" xfId="9633"/>
    <cellStyle name="Normal 18 2 3 2" xfId="17531"/>
    <cellStyle name="Normal 18 2 3 2 2" xfId="17532"/>
    <cellStyle name="Normal 18 2 3 2 2 2" xfId="17533"/>
    <cellStyle name="Normal 18 2 3 2 2 2 2" xfId="17534"/>
    <cellStyle name="Normal 18 2 3 2 2 3" xfId="17535"/>
    <cellStyle name="Normal 18 2 3 2 3" xfId="17536"/>
    <cellStyle name="Normal 18 2 3 2 3 2" xfId="17537"/>
    <cellStyle name="Normal 18 2 3 2 3 2 2" xfId="17538"/>
    <cellStyle name="Normal 18 2 3 2 3 3" xfId="17539"/>
    <cellStyle name="Normal 18 2 3 2 4" xfId="17540"/>
    <cellStyle name="Normal 18 2 3 2 4 2" xfId="17541"/>
    <cellStyle name="Normal 18 2 3 2 5" xfId="17542"/>
    <cellStyle name="Normal 18 2 3 2_Lcc_inputs" xfId="44501"/>
    <cellStyle name="Normal 18 2 3 3" xfId="17543"/>
    <cellStyle name="Normal 18 2 3 3 2" xfId="17544"/>
    <cellStyle name="Normal 18 2 3 3 2 2" xfId="17545"/>
    <cellStyle name="Normal 18 2 3 3 2 3" xfId="44502"/>
    <cellStyle name="Normal 18 2 3 3 3" xfId="17546"/>
    <cellStyle name="Normal 18 2 3 3 4" xfId="44503"/>
    <cellStyle name="Normal 18 2 3 3_Lcc_inputs" xfId="44504"/>
    <cellStyle name="Normal 18 2 3 4" xfId="17547"/>
    <cellStyle name="Normal 18 2 3 4 2" xfId="17548"/>
    <cellStyle name="Normal 18 2 3 4 2 2" xfId="17549"/>
    <cellStyle name="Normal 18 2 3 4 3" xfId="17550"/>
    <cellStyle name="Normal 18 2 3 5" xfId="17551"/>
    <cellStyle name="Normal 18 2 3 5 2" xfId="17552"/>
    <cellStyle name="Normal 18 2 3 6" xfId="17553"/>
    <cellStyle name="Normal 18 2 3 7" xfId="44505"/>
    <cellStyle name="Normal 18 2 3 8" xfId="44506"/>
    <cellStyle name="Normal 18 2 3_Lcc_inputs" xfId="44507"/>
    <cellStyle name="Normal 18 2 4" xfId="9630"/>
    <cellStyle name="Normal 18 2 4 2" xfId="10871"/>
    <cellStyle name="Normal 18 2 4 2 2" xfId="44508"/>
    <cellStyle name="Normal 18 2 4 3" xfId="44509"/>
    <cellStyle name="Normal 18 2 4 3 2" xfId="44510"/>
    <cellStyle name="Normal 18 2 4 3 3" xfId="44511"/>
    <cellStyle name="Normal 18 2 4 4" xfId="44512"/>
    <cellStyle name="Normal 18 2 4 4 2" xfId="44513"/>
    <cellStyle name="Normal 18 2 4 5" xfId="44514"/>
    <cellStyle name="Normal 18 2 4_Lcc_inputs" xfId="44515"/>
    <cellStyle name="Normal 18 2 5" xfId="11063"/>
    <cellStyle name="Normal 18 2 5 2" xfId="17554"/>
    <cellStyle name="Normal 18 2 5 2 2" xfId="17555"/>
    <cellStyle name="Normal 18 2 5 2 2 2" xfId="17556"/>
    <cellStyle name="Normal 18 2 5 2 2 3" xfId="44516"/>
    <cellStyle name="Normal 18 2 5 2 3" xfId="17557"/>
    <cellStyle name="Normal 18 2 5 2 4" xfId="44517"/>
    <cellStyle name="Normal 18 2 5 2_Lcc_inputs" xfId="44518"/>
    <cellStyle name="Normal 18 2 5 3" xfId="17558"/>
    <cellStyle name="Normal 18 2 5 3 2" xfId="17559"/>
    <cellStyle name="Normal 18 2 5 3 2 2" xfId="17560"/>
    <cellStyle name="Normal 18 2 5 3 3" xfId="17561"/>
    <cellStyle name="Normal 18 2 5 4" xfId="17562"/>
    <cellStyle name="Normal 18 2 5 4 2" xfId="17563"/>
    <cellStyle name="Normal 18 2 5 5" xfId="17564"/>
    <cellStyle name="Normal 18 2 5 6" xfId="44519"/>
    <cellStyle name="Normal 18 2 5 7" xfId="44520"/>
    <cellStyle name="Normal 18 2 5_Lcc_inputs" xfId="44521"/>
    <cellStyle name="Normal 18 2 6" xfId="17565"/>
    <cellStyle name="Normal 18 2 6 2" xfId="44522"/>
    <cellStyle name="Normal 18 2 6 2 2" xfId="44523"/>
    <cellStyle name="Normal 18 2 6 3" xfId="44524"/>
    <cellStyle name="Normal 18 2 6 3 2" xfId="44525"/>
    <cellStyle name="Normal 18 2 6 3 3" xfId="44526"/>
    <cellStyle name="Normal 18 2 6 4" xfId="44527"/>
    <cellStyle name="Normal 18 2 6 5" xfId="44528"/>
    <cellStyle name="Normal 18 2 6_Lcc_inputs" xfId="44529"/>
    <cellStyle name="Normal 18 2 7" xfId="17566"/>
    <cellStyle name="Normal 18 2 7 2" xfId="17567"/>
    <cellStyle name="Normal 18 2 7 2 2" xfId="17568"/>
    <cellStyle name="Normal 18 2 7 2 3" xfId="44530"/>
    <cellStyle name="Normal 18 2 7 3" xfId="17569"/>
    <cellStyle name="Normal 18 2 7 4" xfId="44531"/>
    <cellStyle name="Normal 18 2 7_Lcc_inputs" xfId="44532"/>
    <cellStyle name="Normal 18 2 8" xfId="17570"/>
    <cellStyle name="Normal 18 2 8 2" xfId="17571"/>
    <cellStyle name="Normal 18 2 8 2 2" xfId="17572"/>
    <cellStyle name="Normal 18 2 8 3" xfId="17573"/>
    <cellStyle name="Normal 18 2 9" xfId="44533"/>
    <cellStyle name="Normal 18 2_Lcc_inputs" xfId="44534"/>
    <cellStyle name="Normal 18 3" xfId="3207"/>
    <cellStyle name="Normal 18 3 2" xfId="9635"/>
    <cellStyle name="Normal 18 3 2 2" xfId="17574"/>
    <cellStyle name="Normal 18 3 2 2 2" xfId="17575"/>
    <cellStyle name="Normal 18 3 2 2 2 2" xfId="17576"/>
    <cellStyle name="Normal 18 3 2 2 2 2 2" xfId="17577"/>
    <cellStyle name="Normal 18 3 2 2 2 3" xfId="17578"/>
    <cellStyle name="Normal 18 3 2 2 3" xfId="17579"/>
    <cellStyle name="Normal 18 3 2 2 3 2" xfId="17580"/>
    <cellStyle name="Normal 18 3 2 2 3 2 2" xfId="17581"/>
    <cellStyle name="Normal 18 3 2 2 3 3" xfId="17582"/>
    <cellStyle name="Normal 18 3 2 2 4" xfId="17583"/>
    <cellStyle name="Normal 18 3 2 2 4 2" xfId="17584"/>
    <cellStyle name="Normal 18 3 2 2 5" xfId="17585"/>
    <cellStyle name="Normal 18 3 2 2_Lcc_inputs" xfId="44535"/>
    <cellStyle name="Normal 18 3 2 3" xfId="17586"/>
    <cellStyle name="Normal 18 3 2 3 2" xfId="17587"/>
    <cellStyle name="Normal 18 3 2 3 2 2" xfId="17588"/>
    <cellStyle name="Normal 18 3 2 3 2 3" xfId="44536"/>
    <cellStyle name="Normal 18 3 2 3 3" xfId="17589"/>
    <cellStyle name="Normal 18 3 2 3 4" xfId="44537"/>
    <cellStyle name="Normal 18 3 2 3_Lcc_inputs" xfId="44538"/>
    <cellStyle name="Normal 18 3 2 4" xfId="17590"/>
    <cellStyle name="Normal 18 3 2 4 2" xfId="17591"/>
    <cellStyle name="Normal 18 3 2 4 2 2" xfId="17592"/>
    <cellStyle name="Normal 18 3 2 4 3" xfId="17593"/>
    <cellStyle name="Normal 18 3 2 5" xfId="17594"/>
    <cellStyle name="Normal 18 3 2 5 2" xfId="17595"/>
    <cellStyle name="Normal 18 3 2 6" xfId="17596"/>
    <cellStyle name="Normal 18 3 2 7" xfId="44539"/>
    <cellStyle name="Normal 18 3 2 8" xfId="44540"/>
    <cellStyle name="Normal 18 3 2_Lcc_inputs" xfId="44541"/>
    <cellStyle name="Normal 18 3 3" xfId="9634"/>
    <cellStyle name="Normal 18 3 3 2" xfId="17597"/>
    <cellStyle name="Normal 18 3 3 2 2" xfId="17598"/>
    <cellStyle name="Normal 18 3 3 2 2 2" xfId="17599"/>
    <cellStyle name="Normal 18 3 3 2 2 3" xfId="44542"/>
    <cellStyle name="Normal 18 3 3 2 3" xfId="17600"/>
    <cellStyle name="Normal 18 3 3 2 4" xfId="44543"/>
    <cellStyle name="Normal 18 3 3 2_Lcc_inputs" xfId="44544"/>
    <cellStyle name="Normal 18 3 3 3" xfId="17601"/>
    <cellStyle name="Normal 18 3 3 3 2" xfId="17602"/>
    <cellStyle name="Normal 18 3 3 3 2 2" xfId="17603"/>
    <cellStyle name="Normal 18 3 3 3 3" xfId="17604"/>
    <cellStyle name="Normal 18 3 3 4" xfId="17605"/>
    <cellStyle name="Normal 18 3 3 4 2" xfId="17606"/>
    <cellStyle name="Normal 18 3 3 5" xfId="17607"/>
    <cellStyle name="Normal 18 3 3 6" xfId="44545"/>
    <cellStyle name="Normal 18 3 3 7" xfId="44546"/>
    <cellStyle name="Normal 18 3 3_Lcc_inputs" xfId="44547"/>
    <cellStyle name="Normal 18 3 4" xfId="11064"/>
    <cellStyle name="Normal 18 3 4 2" xfId="17608"/>
    <cellStyle name="Normal 18 3 4 2 2" xfId="17609"/>
    <cellStyle name="Normal 18 3 4 2 3" xfId="44548"/>
    <cellStyle name="Normal 18 3 4 3" xfId="17610"/>
    <cellStyle name="Normal 18 3 4 3 2" xfId="44549"/>
    <cellStyle name="Normal 18 3 4 4" xfId="44550"/>
    <cellStyle name="Normal 18 3 4 5" xfId="44551"/>
    <cellStyle name="Normal 18 3 4_Lcc_inputs" xfId="44552"/>
    <cellStyle name="Normal 18 3 5" xfId="17611"/>
    <cellStyle name="Normal 18 3 5 2" xfId="17612"/>
    <cellStyle name="Normal 18 3 5 2 2" xfId="17613"/>
    <cellStyle name="Normal 18 3 5 2 3" xfId="44553"/>
    <cellStyle name="Normal 18 3 5 3" xfId="17614"/>
    <cellStyle name="Normal 18 3 5 4" xfId="44554"/>
    <cellStyle name="Normal 18 3 5_Lcc_inputs" xfId="44555"/>
    <cellStyle name="Normal 18 3 6" xfId="17615"/>
    <cellStyle name="Normal 18 3 6 2" xfId="17616"/>
    <cellStyle name="Normal 18 3 6 3" xfId="44556"/>
    <cellStyle name="Normal 18 3 7" xfId="17617"/>
    <cellStyle name="Normal 18 3 7 2" xfId="44557"/>
    <cellStyle name="Normal 18 3 8" xfId="9216"/>
    <cellStyle name="Normal 18 3 9" xfId="44558"/>
    <cellStyle name="Normal 18 3_Lcc_inputs" xfId="44559"/>
    <cellStyle name="Normal 18 4" xfId="9217"/>
    <cellStyle name="Normal 18 4 2" xfId="9637"/>
    <cellStyle name="Normal 18 4 2 2" xfId="17618"/>
    <cellStyle name="Normal 18 4 2 2 2" xfId="17619"/>
    <cellStyle name="Normal 18 4 2 2 2 2" xfId="17620"/>
    <cellStyle name="Normal 18 4 2 2 2 2 2" xfId="17621"/>
    <cellStyle name="Normal 18 4 2 2 2 3" xfId="17622"/>
    <cellStyle name="Normal 18 4 2 2 3" xfId="17623"/>
    <cellStyle name="Normal 18 4 2 2 3 2" xfId="17624"/>
    <cellStyle name="Normal 18 4 2 2 3 2 2" xfId="17625"/>
    <cellStyle name="Normal 18 4 2 2 3 3" xfId="17626"/>
    <cellStyle name="Normal 18 4 2 2 4" xfId="17627"/>
    <cellStyle name="Normal 18 4 2 2 4 2" xfId="17628"/>
    <cellStyle name="Normal 18 4 2 2 5" xfId="17629"/>
    <cellStyle name="Normal 18 4 2 2_Lcc_inputs" xfId="44560"/>
    <cellStyle name="Normal 18 4 2 3" xfId="17630"/>
    <cellStyle name="Normal 18 4 2 3 2" xfId="17631"/>
    <cellStyle name="Normal 18 4 2 3 2 2" xfId="17632"/>
    <cellStyle name="Normal 18 4 2 3 2 3" xfId="44561"/>
    <cellStyle name="Normal 18 4 2 3 3" xfId="17633"/>
    <cellStyle name="Normal 18 4 2 3 4" xfId="44562"/>
    <cellStyle name="Normal 18 4 2 3_Lcc_inputs" xfId="44563"/>
    <cellStyle name="Normal 18 4 2 4" xfId="17634"/>
    <cellStyle name="Normal 18 4 2 4 2" xfId="17635"/>
    <cellStyle name="Normal 18 4 2 4 2 2" xfId="17636"/>
    <cellStyle name="Normal 18 4 2 4 3" xfId="17637"/>
    <cellStyle name="Normal 18 4 2 5" xfId="17638"/>
    <cellStyle name="Normal 18 4 2 5 2" xfId="17639"/>
    <cellStyle name="Normal 18 4 2 6" xfId="17640"/>
    <cellStyle name="Normal 18 4 2 7" xfId="44564"/>
    <cellStyle name="Normal 18 4 2 8" xfId="44565"/>
    <cellStyle name="Normal 18 4 2_Lcc_inputs" xfId="44566"/>
    <cellStyle name="Normal 18 4 3" xfId="9636"/>
    <cellStyle name="Normal 18 4 3 2" xfId="17641"/>
    <cellStyle name="Normal 18 4 3 2 2" xfId="17642"/>
    <cellStyle name="Normal 18 4 3 2 2 2" xfId="17643"/>
    <cellStyle name="Normal 18 4 3 2 3" xfId="17644"/>
    <cellStyle name="Normal 18 4 3 3" xfId="17645"/>
    <cellStyle name="Normal 18 4 3 3 2" xfId="17646"/>
    <cellStyle name="Normal 18 4 3 3 2 2" xfId="17647"/>
    <cellStyle name="Normal 18 4 3 3 3" xfId="17648"/>
    <cellStyle name="Normal 18 4 3 4" xfId="17649"/>
    <cellStyle name="Normal 18 4 3 4 2" xfId="17650"/>
    <cellStyle name="Normal 18 4 3 5" xfId="17651"/>
    <cellStyle name="Normal 18 4 3_Lcc_inputs" xfId="44567"/>
    <cellStyle name="Normal 18 4 4" xfId="17652"/>
    <cellStyle name="Normal 18 4 4 2" xfId="17653"/>
    <cellStyle name="Normal 18 4 4 2 2" xfId="17654"/>
    <cellStyle name="Normal 18 4 4 2 3" xfId="44568"/>
    <cellStyle name="Normal 18 4 4 3" xfId="17655"/>
    <cellStyle name="Normal 18 4 4 4" xfId="44569"/>
    <cellStyle name="Normal 18 4 4_Lcc_inputs" xfId="44570"/>
    <cellStyle name="Normal 18 4 5" xfId="17656"/>
    <cellStyle name="Normal 18 4 5 2" xfId="17657"/>
    <cellStyle name="Normal 18 4 5 2 2" xfId="17658"/>
    <cellStyle name="Normal 18 4 5 3" xfId="17659"/>
    <cellStyle name="Normal 18 4 6" xfId="17660"/>
    <cellStyle name="Normal 18 4 6 2" xfId="17661"/>
    <cellStyle name="Normal 18 4 7" xfId="17662"/>
    <cellStyle name="Normal 18 4 8" xfId="44571"/>
    <cellStyle name="Normal 18 4 9" xfId="44572"/>
    <cellStyle name="Normal 18 4_Lcc_inputs" xfId="44573"/>
    <cellStyle name="Normal 18 5" xfId="9638"/>
    <cellStyle name="Normal 18 5 2" xfId="9639"/>
    <cellStyle name="Normal 18 5 2 2" xfId="17663"/>
    <cellStyle name="Normal 18 5 2 2 2" xfId="17664"/>
    <cellStyle name="Normal 18 5 2 2 2 2" xfId="17665"/>
    <cellStyle name="Normal 18 5 2 2 2 2 2" xfId="17666"/>
    <cellStyle name="Normal 18 5 2 2 2 3" xfId="17667"/>
    <cellStyle name="Normal 18 5 2 2 3" xfId="17668"/>
    <cellStyle name="Normal 18 5 2 2 3 2" xfId="17669"/>
    <cellStyle name="Normal 18 5 2 2 3 2 2" xfId="17670"/>
    <cellStyle name="Normal 18 5 2 2 3 3" xfId="17671"/>
    <cellStyle name="Normal 18 5 2 2 4" xfId="17672"/>
    <cellStyle name="Normal 18 5 2 2 4 2" xfId="17673"/>
    <cellStyle name="Normal 18 5 2 2 5" xfId="17674"/>
    <cellStyle name="Normal 18 5 2 2_Lcc_inputs" xfId="44574"/>
    <cellStyle name="Normal 18 5 2 3" xfId="17675"/>
    <cellStyle name="Normal 18 5 2 3 2" xfId="17676"/>
    <cellStyle name="Normal 18 5 2 3 2 2" xfId="17677"/>
    <cellStyle name="Normal 18 5 2 3 2 3" xfId="44575"/>
    <cellStyle name="Normal 18 5 2 3 3" xfId="17678"/>
    <cellStyle name="Normal 18 5 2 3 4" xfId="44576"/>
    <cellStyle name="Normal 18 5 2 3_Lcc_inputs" xfId="44577"/>
    <cellStyle name="Normal 18 5 2 4" xfId="17679"/>
    <cellStyle name="Normal 18 5 2 4 2" xfId="17680"/>
    <cellStyle name="Normal 18 5 2 4 2 2" xfId="17681"/>
    <cellStyle name="Normal 18 5 2 4 3" xfId="17682"/>
    <cellStyle name="Normal 18 5 2 5" xfId="17683"/>
    <cellStyle name="Normal 18 5 2 5 2" xfId="17684"/>
    <cellStyle name="Normal 18 5 2 6" xfId="17685"/>
    <cellStyle name="Normal 18 5 2 7" xfId="44578"/>
    <cellStyle name="Normal 18 5 2 8" xfId="44579"/>
    <cellStyle name="Normal 18 5 2_Lcc_inputs" xfId="44580"/>
    <cellStyle name="Normal 18 5 3" xfId="17686"/>
    <cellStyle name="Normal 18 5 3 2" xfId="17687"/>
    <cellStyle name="Normal 18 5 3 2 2" xfId="17688"/>
    <cellStyle name="Normal 18 5 3 2 2 2" xfId="17689"/>
    <cellStyle name="Normal 18 5 3 2 3" xfId="17690"/>
    <cellStyle name="Normal 18 5 3 3" xfId="17691"/>
    <cellStyle name="Normal 18 5 3 3 2" xfId="17692"/>
    <cellStyle name="Normal 18 5 3 3 2 2" xfId="17693"/>
    <cellStyle name="Normal 18 5 3 3 3" xfId="17694"/>
    <cellStyle name="Normal 18 5 3 4" xfId="17695"/>
    <cellStyle name="Normal 18 5 3 4 2" xfId="17696"/>
    <cellStyle name="Normal 18 5 3 5" xfId="17697"/>
    <cellStyle name="Normal 18 5 3_Lcc_inputs" xfId="44581"/>
    <cellStyle name="Normal 18 5 4" xfId="17698"/>
    <cellStyle name="Normal 18 5 4 2" xfId="17699"/>
    <cellStyle name="Normal 18 5 4 2 2" xfId="17700"/>
    <cellStyle name="Normal 18 5 4 2 3" xfId="44582"/>
    <cellStyle name="Normal 18 5 4 3" xfId="17701"/>
    <cellStyle name="Normal 18 5 4 4" xfId="44583"/>
    <cellStyle name="Normal 18 5 4_Lcc_inputs" xfId="44584"/>
    <cellStyle name="Normal 18 5 5" xfId="17702"/>
    <cellStyle name="Normal 18 5 5 2" xfId="17703"/>
    <cellStyle name="Normal 18 5 5 2 2" xfId="17704"/>
    <cellStyle name="Normal 18 5 5 3" xfId="17705"/>
    <cellStyle name="Normal 18 5 6" xfId="17706"/>
    <cellStyle name="Normal 18 5 6 2" xfId="17707"/>
    <cellStyle name="Normal 18 5 7" xfId="17708"/>
    <cellStyle name="Normal 18 5 8" xfId="44585"/>
    <cellStyle name="Normal 18 5 9" xfId="44586"/>
    <cellStyle name="Normal 18 5_Lcc_inputs" xfId="44587"/>
    <cellStyle name="Normal 18 6" xfId="9640"/>
    <cellStyle name="Normal 18 6 2" xfId="9641"/>
    <cellStyle name="Normal 18 6 2 2" xfId="17709"/>
    <cellStyle name="Normal 18 6 2 2 2" xfId="17710"/>
    <cellStyle name="Normal 18 6 2 2 2 2" xfId="17711"/>
    <cellStyle name="Normal 18 6 2 2 2 2 2" xfId="17712"/>
    <cellStyle name="Normal 18 6 2 2 2 3" xfId="17713"/>
    <cellStyle name="Normal 18 6 2 2 3" xfId="17714"/>
    <cellStyle name="Normal 18 6 2 2 3 2" xfId="17715"/>
    <cellStyle name="Normal 18 6 2 2 3 2 2" xfId="17716"/>
    <cellStyle name="Normal 18 6 2 2 3 3" xfId="17717"/>
    <cellStyle name="Normal 18 6 2 2 4" xfId="17718"/>
    <cellStyle name="Normal 18 6 2 2 4 2" xfId="17719"/>
    <cellStyle name="Normal 18 6 2 2 5" xfId="17720"/>
    <cellStyle name="Normal 18 6 2 2_Lcc_inputs" xfId="44588"/>
    <cellStyle name="Normal 18 6 2 3" xfId="17721"/>
    <cellStyle name="Normal 18 6 2 3 2" xfId="17722"/>
    <cellStyle name="Normal 18 6 2 3 2 2" xfId="17723"/>
    <cellStyle name="Normal 18 6 2 3 2 3" xfId="44589"/>
    <cellStyle name="Normal 18 6 2 3 3" xfId="17724"/>
    <cellStyle name="Normal 18 6 2 3 4" xfId="44590"/>
    <cellStyle name="Normal 18 6 2 3_Lcc_inputs" xfId="44591"/>
    <cellStyle name="Normal 18 6 2 4" xfId="17725"/>
    <cellStyle name="Normal 18 6 2 4 2" xfId="17726"/>
    <cellStyle name="Normal 18 6 2 4 2 2" xfId="17727"/>
    <cellStyle name="Normal 18 6 2 4 3" xfId="17728"/>
    <cellStyle name="Normal 18 6 2 5" xfId="17729"/>
    <cellStyle name="Normal 18 6 2 5 2" xfId="17730"/>
    <cellStyle name="Normal 18 6 2 6" xfId="17731"/>
    <cellStyle name="Normal 18 6 2 7" xfId="44592"/>
    <cellStyle name="Normal 18 6 2 8" xfId="44593"/>
    <cellStyle name="Normal 18 6 2_Lcc_inputs" xfId="44594"/>
    <cellStyle name="Normal 18 6 3" xfId="17732"/>
    <cellStyle name="Normal 18 6 3 2" xfId="17733"/>
    <cellStyle name="Normal 18 6 3 2 2" xfId="17734"/>
    <cellStyle name="Normal 18 6 3 2 2 2" xfId="17735"/>
    <cellStyle name="Normal 18 6 3 2 3" xfId="17736"/>
    <cellStyle name="Normal 18 6 3 3" xfId="17737"/>
    <cellStyle name="Normal 18 6 3 3 2" xfId="17738"/>
    <cellStyle name="Normal 18 6 3 3 2 2" xfId="17739"/>
    <cellStyle name="Normal 18 6 3 3 3" xfId="17740"/>
    <cellStyle name="Normal 18 6 3 4" xfId="17741"/>
    <cellStyle name="Normal 18 6 3 4 2" xfId="17742"/>
    <cellStyle name="Normal 18 6 3 5" xfId="17743"/>
    <cellStyle name="Normal 18 6 3_Lcc_inputs" xfId="44595"/>
    <cellStyle name="Normal 18 6 4" xfId="17744"/>
    <cellStyle name="Normal 18 6 4 2" xfId="17745"/>
    <cellStyle name="Normal 18 6 4 2 2" xfId="17746"/>
    <cellStyle name="Normal 18 6 4 2 3" xfId="44596"/>
    <cellStyle name="Normal 18 6 4 3" xfId="17747"/>
    <cellStyle name="Normal 18 6 4 4" xfId="44597"/>
    <cellStyle name="Normal 18 6 4_Lcc_inputs" xfId="44598"/>
    <cellStyle name="Normal 18 6 5" xfId="17748"/>
    <cellStyle name="Normal 18 6 5 2" xfId="17749"/>
    <cellStyle name="Normal 18 6 5 2 2" xfId="17750"/>
    <cellStyle name="Normal 18 6 5 3" xfId="17751"/>
    <cellStyle name="Normal 18 6 6" xfId="17752"/>
    <cellStyle name="Normal 18 6 6 2" xfId="17753"/>
    <cellStyle name="Normal 18 6 7" xfId="17754"/>
    <cellStyle name="Normal 18 6 8" xfId="44599"/>
    <cellStyle name="Normal 18 6 9" xfId="44600"/>
    <cellStyle name="Normal 18 6_Lcc_inputs" xfId="44601"/>
    <cellStyle name="Normal 18 7" xfId="9642"/>
    <cellStyle name="Normal 18 7 2" xfId="9643"/>
    <cellStyle name="Normal 18 7 2 2" xfId="17755"/>
    <cellStyle name="Normal 18 7 2 2 2" xfId="17756"/>
    <cellStyle name="Normal 18 7 2 2 2 2" xfId="17757"/>
    <cellStyle name="Normal 18 7 2 2 2 2 2" xfId="17758"/>
    <cellStyle name="Normal 18 7 2 2 2 3" xfId="17759"/>
    <cellStyle name="Normal 18 7 2 2 3" xfId="17760"/>
    <cellStyle name="Normal 18 7 2 2 3 2" xfId="17761"/>
    <cellStyle name="Normal 18 7 2 2 3 2 2" xfId="17762"/>
    <cellStyle name="Normal 18 7 2 2 3 3" xfId="17763"/>
    <cellStyle name="Normal 18 7 2 2 4" xfId="17764"/>
    <cellStyle name="Normal 18 7 2 2 4 2" xfId="17765"/>
    <cellStyle name="Normal 18 7 2 2 5" xfId="17766"/>
    <cellStyle name="Normal 18 7 2 2_Lcc_inputs" xfId="44602"/>
    <cellStyle name="Normal 18 7 2 3" xfId="17767"/>
    <cellStyle name="Normal 18 7 2 3 2" xfId="17768"/>
    <cellStyle name="Normal 18 7 2 3 2 2" xfId="17769"/>
    <cellStyle name="Normal 18 7 2 3 2 3" xfId="44603"/>
    <cellStyle name="Normal 18 7 2 3 3" xfId="17770"/>
    <cellStyle name="Normal 18 7 2 3 4" xfId="44604"/>
    <cellStyle name="Normal 18 7 2 3_Lcc_inputs" xfId="44605"/>
    <cellStyle name="Normal 18 7 2 4" xfId="17771"/>
    <cellStyle name="Normal 18 7 2 4 2" xfId="17772"/>
    <cellStyle name="Normal 18 7 2 4 2 2" xfId="17773"/>
    <cellStyle name="Normal 18 7 2 4 3" xfId="17774"/>
    <cellStyle name="Normal 18 7 2 5" xfId="17775"/>
    <cellStyle name="Normal 18 7 2 5 2" xfId="17776"/>
    <cellStyle name="Normal 18 7 2 6" xfId="17777"/>
    <cellStyle name="Normal 18 7 2 7" xfId="44606"/>
    <cellStyle name="Normal 18 7 2 8" xfId="44607"/>
    <cellStyle name="Normal 18 7 2_Lcc_inputs" xfId="44608"/>
    <cellStyle name="Normal 18 7 3" xfId="17778"/>
    <cellStyle name="Normal 18 7 3 2" xfId="17779"/>
    <cellStyle name="Normal 18 7 3 2 2" xfId="17780"/>
    <cellStyle name="Normal 18 7 3 2 2 2" xfId="17781"/>
    <cellStyle name="Normal 18 7 3 2 3" xfId="17782"/>
    <cellStyle name="Normal 18 7 3 3" xfId="17783"/>
    <cellStyle name="Normal 18 7 3 3 2" xfId="17784"/>
    <cellStyle name="Normal 18 7 3 3 2 2" xfId="17785"/>
    <cellStyle name="Normal 18 7 3 3 3" xfId="17786"/>
    <cellStyle name="Normal 18 7 3 4" xfId="17787"/>
    <cellStyle name="Normal 18 7 3 4 2" xfId="17788"/>
    <cellStyle name="Normal 18 7 3 5" xfId="17789"/>
    <cellStyle name="Normal 18 7 3_Lcc_inputs" xfId="44609"/>
    <cellStyle name="Normal 18 7 4" xfId="17790"/>
    <cellStyle name="Normal 18 7 4 2" xfId="17791"/>
    <cellStyle name="Normal 18 7 4 2 2" xfId="17792"/>
    <cellStyle name="Normal 18 7 4 2 3" xfId="44610"/>
    <cellStyle name="Normal 18 7 4 3" xfId="17793"/>
    <cellStyle name="Normal 18 7 4 4" xfId="44611"/>
    <cellStyle name="Normal 18 7 4_Lcc_inputs" xfId="44612"/>
    <cellStyle name="Normal 18 7 5" xfId="17794"/>
    <cellStyle name="Normal 18 7 5 2" xfId="17795"/>
    <cellStyle name="Normal 18 7 5 2 2" xfId="17796"/>
    <cellStyle name="Normal 18 7 5 3" xfId="17797"/>
    <cellStyle name="Normal 18 7 6" xfId="17798"/>
    <cellStyle name="Normal 18 7 6 2" xfId="17799"/>
    <cellStyle name="Normal 18 7 7" xfId="17800"/>
    <cellStyle name="Normal 18 7 8" xfId="44613"/>
    <cellStyle name="Normal 18 7 9" xfId="44614"/>
    <cellStyle name="Normal 18 7_Lcc_inputs" xfId="44615"/>
    <cellStyle name="Normal 18 8" xfId="9644"/>
    <cellStyle name="Normal 18 8 2" xfId="17801"/>
    <cellStyle name="Normal 18 8 2 2" xfId="17802"/>
    <cellStyle name="Normal 18 8 2 2 2" xfId="17803"/>
    <cellStyle name="Normal 18 8 2 2 2 2" xfId="17804"/>
    <cellStyle name="Normal 18 8 2 2 3" xfId="17805"/>
    <cellStyle name="Normal 18 8 2 3" xfId="17806"/>
    <cellStyle name="Normal 18 8 2 3 2" xfId="17807"/>
    <cellStyle name="Normal 18 8 2 3 2 2" xfId="17808"/>
    <cellStyle name="Normal 18 8 2 3 3" xfId="17809"/>
    <cellStyle name="Normal 18 8 2 4" xfId="17810"/>
    <cellStyle name="Normal 18 8 2 4 2" xfId="17811"/>
    <cellStyle name="Normal 18 8 2 5" xfId="17812"/>
    <cellStyle name="Normal 18 8 2_Lcc_inputs" xfId="44616"/>
    <cellStyle name="Normal 18 8 3" xfId="17813"/>
    <cellStyle name="Normal 18 8 3 2" xfId="17814"/>
    <cellStyle name="Normal 18 8 3 2 2" xfId="17815"/>
    <cellStyle name="Normal 18 8 3 2 3" xfId="44617"/>
    <cellStyle name="Normal 18 8 3 3" xfId="17816"/>
    <cellStyle name="Normal 18 8 3 4" xfId="44618"/>
    <cellStyle name="Normal 18 8 3_Lcc_inputs" xfId="44619"/>
    <cellStyle name="Normal 18 8 4" xfId="17817"/>
    <cellStyle name="Normal 18 8 4 2" xfId="17818"/>
    <cellStyle name="Normal 18 8 4 2 2" xfId="17819"/>
    <cellStyle name="Normal 18 8 4 3" xfId="17820"/>
    <cellStyle name="Normal 18 8 5" xfId="17821"/>
    <cellStyle name="Normal 18 8 5 2" xfId="17822"/>
    <cellStyle name="Normal 18 8 6" xfId="17823"/>
    <cellStyle name="Normal 18 8 7" xfId="44620"/>
    <cellStyle name="Normal 18 8 8" xfId="44621"/>
    <cellStyle name="Normal 18 8_Lcc_inputs" xfId="44622"/>
    <cellStyle name="Normal 18 9" xfId="9629"/>
    <cellStyle name="Normal 18 9 2" xfId="17824"/>
    <cellStyle name="Normal 18 9 2 2" xfId="17825"/>
    <cellStyle name="Normal 18 9 2 2 2" xfId="17826"/>
    <cellStyle name="Normal 18 9 2 2 2 2" xfId="17827"/>
    <cellStyle name="Normal 18 9 2 2 3" xfId="17828"/>
    <cellStyle name="Normal 18 9 2 3" xfId="17829"/>
    <cellStyle name="Normal 18 9 2 3 2" xfId="17830"/>
    <cellStyle name="Normal 18 9 2 3 2 2" xfId="17831"/>
    <cellStyle name="Normal 18 9 2 3 3" xfId="17832"/>
    <cellStyle name="Normal 18 9 2 4" xfId="17833"/>
    <cellStyle name="Normal 18 9 2 4 2" xfId="17834"/>
    <cellStyle name="Normal 18 9 2 5" xfId="17835"/>
    <cellStyle name="Normal 18 9 2_Lcc_inputs" xfId="44623"/>
    <cellStyle name="Normal 18 9 3" xfId="17836"/>
    <cellStyle name="Normal 18 9 3 2" xfId="17837"/>
    <cellStyle name="Normal 18 9 3 2 2" xfId="17838"/>
    <cellStyle name="Normal 18 9 3 2 3" xfId="44624"/>
    <cellStyle name="Normal 18 9 3 3" xfId="17839"/>
    <cellStyle name="Normal 18 9 3 4" xfId="44625"/>
    <cellStyle name="Normal 18 9 3_Lcc_inputs" xfId="44626"/>
    <cellStyle name="Normal 18 9 4" xfId="17840"/>
    <cellStyle name="Normal 18 9 4 2" xfId="17841"/>
    <cellStyle name="Normal 18 9 4 2 2" xfId="17842"/>
    <cellStyle name="Normal 18 9 4 3" xfId="17843"/>
    <cellStyle name="Normal 18 9 5" xfId="17844"/>
    <cellStyle name="Normal 18 9 5 2" xfId="17845"/>
    <cellStyle name="Normal 18 9 6" xfId="17846"/>
    <cellStyle name="Normal 18 9 7" xfId="44627"/>
    <cellStyle name="Normal 18 9 8" xfId="44628"/>
    <cellStyle name="Normal 18 9_Lcc_inputs" xfId="44629"/>
    <cellStyle name="Normal 18_Lcc_inputs" xfId="44630"/>
    <cellStyle name="Normal 19" xfId="297"/>
    <cellStyle name="Normal 19 10" xfId="10795"/>
    <cellStyle name="Normal 19 10 2" xfId="17847"/>
    <cellStyle name="Normal 19 10 2 2" xfId="17848"/>
    <cellStyle name="Normal 19 10 2 2 2" xfId="17849"/>
    <cellStyle name="Normal 19 10 2 2 3" xfId="44631"/>
    <cellStyle name="Normal 19 10 2 3" xfId="17850"/>
    <cellStyle name="Normal 19 10 2 4" xfId="44632"/>
    <cellStyle name="Normal 19 10 2_Lcc_inputs" xfId="44633"/>
    <cellStyle name="Normal 19 10 3" xfId="17851"/>
    <cellStyle name="Normal 19 10 3 2" xfId="17852"/>
    <cellStyle name="Normal 19 10 3 2 2" xfId="17853"/>
    <cellStyle name="Normal 19 10 3 3" xfId="17854"/>
    <cellStyle name="Normal 19 10 4" xfId="17855"/>
    <cellStyle name="Normal 19 10 4 2" xfId="17856"/>
    <cellStyle name="Normal 19 10 5" xfId="17857"/>
    <cellStyle name="Normal 19 10 6" xfId="44634"/>
    <cellStyle name="Normal 19 10 7" xfId="44635"/>
    <cellStyle name="Normal 19 10_Lcc_inputs" xfId="44636"/>
    <cellStyle name="Normal 19 11" xfId="17858"/>
    <cellStyle name="Normal 19 11 2" xfId="17859"/>
    <cellStyle name="Normal 19 11 2 2" xfId="17860"/>
    <cellStyle name="Normal 19 11 2 3" xfId="44637"/>
    <cellStyle name="Normal 19 11 3" xfId="17861"/>
    <cellStyle name="Normal 19 11 3 2" xfId="44638"/>
    <cellStyle name="Normal 19 11 4" xfId="44639"/>
    <cellStyle name="Normal 19 11 5" xfId="44640"/>
    <cellStyle name="Normal 19 11_Lcc_inputs" xfId="44641"/>
    <cellStyle name="Normal 19 12" xfId="17862"/>
    <cellStyle name="Normal 19 12 2" xfId="17863"/>
    <cellStyle name="Normal 19 12 2 2" xfId="17864"/>
    <cellStyle name="Normal 19 12 2 3" xfId="44642"/>
    <cellStyle name="Normal 19 12 3" xfId="17865"/>
    <cellStyle name="Normal 19 12 4" xfId="44643"/>
    <cellStyle name="Normal 19 12_Lcc_inputs" xfId="44644"/>
    <cellStyle name="Normal 19 13" xfId="17866"/>
    <cellStyle name="Normal 19 13 2" xfId="17867"/>
    <cellStyle name="Normal 19 13 3" xfId="44645"/>
    <cellStyle name="Normal 19 14" xfId="17868"/>
    <cellStyle name="Normal 19 14 2" xfId="44646"/>
    <cellStyle name="Normal 19 15" xfId="44647"/>
    <cellStyle name="Normal 19 16" xfId="44648"/>
    <cellStyle name="Normal 19 17" xfId="607"/>
    <cellStyle name="Normal 19 18" xfId="55300"/>
    <cellStyle name="Normal 19 2" xfId="3208"/>
    <cellStyle name="Normal 19 2 10" xfId="44649"/>
    <cellStyle name="Normal 19 2 2" xfId="9647"/>
    <cellStyle name="Normal 19 2 2 2" xfId="17869"/>
    <cellStyle name="Normal 19 2 2 2 2" xfId="17870"/>
    <cellStyle name="Normal 19 2 2 2 2 2" xfId="17871"/>
    <cellStyle name="Normal 19 2 2 2 2 2 2" xfId="17872"/>
    <cellStyle name="Normal 19 2 2 2 2 3" xfId="17873"/>
    <cellStyle name="Normal 19 2 2 2 3" xfId="17874"/>
    <cellStyle name="Normal 19 2 2 2 3 2" xfId="17875"/>
    <cellStyle name="Normal 19 2 2 2 3 2 2" xfId="17876"/>
    <cellStyle name="Normal 19 2 2 2 3 3" xfId="17877"/>
    <cellStyle name="Normal 19 2 2 2 4" xfId="17878"/>
    <cellStyle name="Normal 19 2 2 2 4 2" xfId="17879"/>
    <cellStyle name="Normal 19 2 2 2 5" xfId="17880"/>
    <cellStyle name="Normal 19 2 2 2_Lcc_inputs" xfId="44650"/>
    <cellStyle name="Normal 19 2 2 3" xfId="17881"/>
    <cellStyle name="Normal 19 2 2 3 2" xfId="17882"/>
    <cellStyle name="Normal 19 2 2 3 2 2" xfId="17883"/>
    <cellStyle name="Normal 19 2 2 3 2 3" xfId="44651"/>
    <cellStyle name="Normal 19 2 2 3 3" xfId="17884"/>
    <cellStyle name="Normal 19 2 2 3 4" xfId="44652"/>
    <cellStyle name="Normal 19 2 2 3_Lcc_inputs" xfId="44653"/>
    <cellStyle name="Normal 19 2 2 4" xfId="17885"/>
    <cellStyle name="Normal 19 2 2 4 2" xfId="17886"/>
    <cellStyle name="Normal 19 2 2 4 2 2" xfId="17887"/>
    <cellStyle name="Normal 19 2 2 4 3" xfId="17888"/>
    <cellStyle name="Normal 19 2 2 5" xfId="17889"/>
    <cellStyle name="Normal 19 2 2 5 2" xfId="17890"/>
    <cellStyle name="Normal 19 2 2 6" xfId="17891"/>
    <cellStyle name="Normal 19 2 2 7" xfId="44654"/>
    <cellStyle name="Normal 19 2 2 8" xfId="44655"/>
    <cellStyle name="Normal 19 2 2_Lcc_inputs" xfId="44656"/>
    <cellStyle name="Normal 19 2 3" xfId="9646"/>
    <cellStyle name="Normal 19 2 3 2" xfId="17892"/>
    <cellStyle name="Normal 19 2 3 2 2" xfId="17893"/>
    <cellStyle name="Normal 19 2 3 2 2 2" xfId="17894"/>
    <cellStyle name="Normal 19 2 3 2 2 3" xfId="44657"/>
    <cellStyle name="Normal 19 2 3 2 3" xfId="17895"/>
    <cellStyle name="Normal 19 2 3 2 4" xfId="44658"/>
    <cellStyle name="Normal 19 2 3 2_Lcc_inputs" xfId="44659"/>
    <cellStyle name="Normal 19 2 3 3" xfId="17896"/>
    <cellStyle name="Normal 19 2 3 3 2" xfId="17897"/>
    <cellStyle name="Normal 19 2 3 3 2 2" xfId="17898"/>
    <cellStyle name="Normal 19 2 3 3 3" xfId="17899"/>
    <cellStyle name="Normal 19 2 3 4" xfId="17900"/>
    <cellStyle name="Normal 19 2 3 4 2" xfId="17901"/>
    <cellStyle name="Normal 19 2 3 5" xfId="17902"/>
    <cellStyle name="Normal 19 2 3 6" xfId="44660"/>
    <cellStyle name="Normal 19 2 3 7" xfId="44661"/>
    <cellStyle name="Normal 19 2 3_Lcc_inputs" xfId="44662"/>
    <cellStyle name="Normal 19 2 4" xfId="11065"/>
    <cellStyle name="Normal 19 2 4 2" xfId="17903"/>
    <cellStyle name="Normal 19 2 4 2 2" xfId="17904"/>
    <cellStyle name="Normal 19 2 4 2 3" xfId="44663"/>
    <cellStyle name="Normal 19 2 4 3" xfId="17905"/>
    <cellStyle name="Normal 19 2 4 3 2" xfId="44664"/>
    <cellStyle name="Normal 19 2 4 4" xfId="44665"/>
    <cellStyle name="Normal 19 2 4 5" xfId="44666"/>
    <cellStyle name="Normal 19 2 4_Lcc_inputs" xfId="44667"/>
    <cellStyle name="Normal 19 2 5" xfId="17906"/>
    <cellStyle name="Normal 19 2 5 2" xfId="17907"/>
    <cellStyle name="Normal 19 2 5 2 2" xfId="17908"/>
    <cellStyle name="Normal 19 2 5 2 3" xfId="44668"/>
    <cellStyle name="Normal 19 2 5 3" xfId="17909"/>
    <cellStyle name="Normal 19 2 5 3 2" xfId="44669"/>
    <cellStyle name="Normal 19 2 5 4" xfId="44670"/>
    <cellStyle name="Normal 19 2 5 5" xfId="44671"/>
    <cellStyle name="Normal 19 2 5_Lcc_inputs" xfId="44672"/>
    <cellStyle name="Normal 19 2 6" xfId="17910"/>
    <cellStyle name="Normal 19 2 6 2" xfId="17911"/>
    <cellStyle name="Normal 19 2 6 2 2" xfId="44673"/>
    <cellStyle name="Normal 19 2 6 3" xfId="44674"/>
    <cellStyle name="Normal 19 2 6 4" xfId="44675"/>
    <cellStyle name="Normal 19 2 6_Lcc_inputs" xfId="44676"/>
    <cellStyle name="Normal 19 2 7" xfId="17912"/>
    <cellStyle name="Normal 19 2 7 2" xfId="44677"/>
    <cellStyle name="Normal 19 2 7 3" xfId="44678"/>
    <cellStyle name="Normal 19 2 8" xfId="44679"/>
    <cellStyle name="Normal 19 2 8 2" xfId="44680"/>
    <cellStyle name="Normal 19 2 9" xfId="44681"/>
    <cellStyle name="Normal 19 2_Lcc_inputs" xfId="44682"/>
    <cellStyle name="Normal 19 3" xfId="9218"/>
    <cellStyle name="Normal 19 3 2" xfId="9649"/>
    <cellStyle name="Normal 19 3 2 2" xfId="17913"/>
    <cellStyle name="Normal 19 3 2 2 2" xfId="17914"/>
    <cellStyle name="Normal 19 3 2 2 2 2" xfId="17915"/>
    <cellStyle name="Normal 19 3 2 2 2 2 2" xfId="17916"/>
    <cellStyle name="Normal 19 3 2 2 2 3" xfId="17917"/>
    <cellStyle name="Normal 19 3 2 2 3" xfId="17918"/>
    <cellStyle name="Normal 19 3 2 2 3 2" xfId="17919"/>
    <cellStyle name="Normal 19 3 2 2 3 2 2" xfId="17920"/>
    <cellStyle name="Normal 19 3 2 2 3 3" xfId="17921"/>
    <cellStyle name="Normal 19 3 2 2 4" xfId="17922"/>
    <cellStyle name="Normal 19 3 2 2 4 2" xfId="17923"/>
    <cellStyle name="Normal 19 3 2 2 5" xfId="17924"/>
    <cellStyle name="Normal 19 3 2 2_Lcc_inputs" xfId="44683"/>
    <cellStyle name="Normal 19 3 2 3" xfId="17925"/>
    <cellStyle name="Normal 19 3 2 3 2" xfId="17926"/>
    <cellStyle name="Normal 19 3 2 3 2 2" xfId="17927"/>
    <cellStyle name="Normal 19 3 2 3 2 3" xfId="44684"/>
    <cellStyle name="Normal 19 3 2 3 3" xfId="17928"/>
    <cellStyle name="Normal 19 3 2 3 4" xfId="44685"/>
    <cellStyle name="Normal 19 3 2 3_Lcc_inputs" xfId="44686"/>
    <cellStyle name="Normal 19 3 2 4" xfId="17929"/>
    <cellStyle name="Normal 19 3 2 4 2" xfId="17930"/>
    <cellStyle name="Normal 19 3 2 4 2 2" xfId="17931"/>
    <cellStyle name="Normal 19 3 2 4 3" xfId="17932"/>
    <cellStyle name="Normal 19 3 2 5" xfId="17933"/>
    <cellStyle name="Normal 19 3 2 5 2" xfId="17934"/>
    <cellStyle name="Normal 19 3 2 6" xfId="17935"/>
    <cellStyle name="Normal 19 3 2 7" xfId="44687"/>
    <cellStyle name="Normal 19 3 2 8" xfId="44688"/>
    <cellStyle name="Normal 19 3 2_Lcc_inputs" xfId="44689"/>
    <cellStyle name="Normal 19 3 3" xfId="9648"/>
    <cellStyle name="Normal 19 3 3 2" xfId="17936"/>
    <cellStyle name="Normal 19 3 3 2 2" xfId="17937"/>
    <cellStyle name="Normal 19 3 3 2 2 2" xfId="17938"/>
    <cellStyle name="Normal 19 3 3 2 2 3" xfId="44690"/>
    <cellStyle name="Normal 19 3 3 2 3" xfId="17939"/>
    <cellStyle name="Normal 19 3 3 2 4" xfId="44691"/>
    <cellStyle name="Normal 19 3 3 2_Lcc_inputs" xfId="44692"/>
    <cellStyle name="Normal 19 3 3 3" xfId="17940"/>
    <cellStyle name="Normal 19 3 3 3 2" xfId="17941"/>
    <cellStyle name="Normal 19 3 3 3 2 2" xfId="17942"/>
    <cellStyle name="Normal 19 3 3 3 3" xfId="17943"/>
    <cellStyle name="Normal 19 3 3 4" xfId="17944"/>
    <cellStyle name="Normal 19 3 3 4 2" xfId="17945"/>
    <cellStyle name="Normal 19 3 3 5" xfId="17946"/>
    <cellStyle name="Normal 19 3 3 6" xfId="44693"/>
    <cellStyle name="Normal 19 3 3 7" xfId="44694"/>
    <cellStyle name="Normal 19 3 3_Lcc_inputs" xfId="44695"/>
    <cellStyle name="Normal 19 3 4" xfId="11066"/>
    <cellStyle name="Normal 19 3 4 2" xfId="17947"/>
    <cellStyle name="Normal 19 3 4 2 2" xfId="17948"/>
    <cellStyle name="Normal 19 3 4 2 3" xfId="44696"/>
    <cellStyle name="Normal 19 3 4 3" xfId="17949"/>
    <cellStyle name="Normal 19 3 4 3 2" xfId="44697"/>
    <cellStyle name="Normal 19 3 4 4" xfId="44698"/>
    <cellStyle name="Normal 19 3 4 5" xfId="44699"/>
    <cellStyle name="Normal 19 3 4_Lcc_inputs" xfId="44700"/>
    <cellStyle name="Normal 19 3 5" xfId="17950"/>
    <cellStyle name="Normal 19 3 5 2" xfId="17951"/>
    <cellStyle name="Normal 19 3 5 2 2" xfId="17952"/>
    <cellStyle name="Normal 19 3 5 2 3" xfId="44701"/>
    <cellStyle name="Normal 19 3 5 3" xfId="17953"/>
    <cellStyle name="Normal 19 3 5 4" xfId="44702"/>
    <cellStyle name="Normal 19 3 5_Lcc_inputs" xfId="44703"/>
    <cellStyle name="Normal 19 3 6" xfId="17954"/>
    <cellStyle name="Normal 19 3 6 2" xfId="17955"/>
    <cellStyle name="Normal 19 3 6 3" xfId="44704"/>
    <cellStyle name="Normal 19 3 7" xfId="17956"/>
    <cellStyle name="Normal 19 3 7 2" xfId="44705"/>
    <cellStyle name="Normal 19 3 8" xfId="44706"/>
    <cellStyle name="Normal 19 3 9" xfId="44707"/>
    <cellStyle name="Normal 19 3_Lcc_inputs" xfId="44708"/>
    <cellStyle name="Normal 19 4" xfId="9219"/>
    <cellStyle name="Normal 19 4 2" xfId="9651"/>
    <cellStyle name="Normal 19 4 2 2" xfId="17957"/>
    <cellStyle name="Normal 19 4 2 2 2" xfId="17958"/>
    <cellStyle name="Normal 19 4 2 2 2 2" xfId="17959"/>
    <cellStyle name="Normal 19 4 2 2 2 2 2" xfId="17960"/>
    <cellStyle name="Normal 19 4 2 2 2 3" xfId="17961"/>
    <cellStyle name="Normal 19 4 2 2 3" xfId="17962"/>
    <cellStyle name="Normal 19 4 2 2 3 2" xfId="17963"/>
    <cellStyle name="Normal 19 4 2 2 3 2 2" xfId="17964"/>
    <cellStyle name="Normal 19 4 2 2 3 3" xfId="17965"/>
    <cellStyle name="Normal 19 4 2 2 4" xfId="17966"/>
    <cellStyle name="Normal 19 4 2 2 4 2" xfId="17967"/>
    <cellStyle name="Normal 19 4 2 2 5" xfId="17968"/>
    <cellStyle name="Normal 19 4 2 2_Lcc_inputs" xfId="44709"/>
    <cellStyle name="Normal 19 4 2 3" xfId="17969"/>
    <cellStyle name="Normal 19 4 2 3 2" xfId="17970"/>
    <cellStyle name="Normal 19 4 2 3 2 2" xfId="17971"/>
    <cellStyle name="Normal 19 4 2 3 2 3" xfId="44710"/>
    <cellStyle name="Normal 19 4 2 3 3" xfId="17972"/>
    <cellStyle name="Normal 19 4 2 3 4" xfId="44711"/>
    <cellStyle name="Normal 19 4 2 3_Lcc_inputs" xfId="44712"/>
    <cellStyle name="Normal 19 4 2 4" xfId="17973"/>
    <cellStyle name="Normal 19 4 2 4 2" xfId="17974"/>
    <cellStyle name="Normal 19 4 2 4 2 2" xfId="17975"/>
    <cellStyle name="Normal 19 4 2 4 3" xfId="17976"/>
    <cellStyle name="Normal 19 4 2 5" xfId="17977"/>
    <cellStyle name="Normal 19 4 2 5 2" xfId="17978"/>
    <cellStyle name="Normal 19 4 2 6" xfId="17979"/>
    <cellStyle name="Normal 19 4 2 7" xfId="44713"/>
    <cellStyle name="Normal 19 4 2 8" xfId="44714"/>
    <cellStyle name="Normal 19 4 2_Lcc_inputs" xfId="44715"/>
    <cellStyle name="Normal 19 4 3" xfId="9650"/>
    <cellStyle name="Normal 19 4 3 2" xfId="17980"/>
    <cellStyle name="Normal 19 4 3 2 2" xfId="17981"/>
    <cellStyle name="Normal 19 4 3 2 2 2" xfId="17982"/>
    <cellStyle name="Normal 19 4 3 2 3" xfId="17983"/>
    <cellStyle name="Normal 19 4 3 3" xfId="17984"/>
    <cellStyle name="Normal 19 4 3 3 2" xfId="17985"/>
    <cellStyle name="Normal 19 4 3 3 2 2" xfId="17986"/>
    <cellStyle name="Normal 19 4 3 3 3" xfId="17987"/>
    <cellStyle name="Normal 19 4 3 4" xfId="17988"/>
    <cellStyle name="Normal 19 4 3 4 2" xfId="17989"/>
    <cellStyle name="Normal 19 4 3 5" xfId="17990"/>
    <cellStyle name="Normal 19 4 3_Lcc_inputs" xfId="44716"/>
    <cellStyle name="Normal 19 4 4" xfId="17991"/>
    <cellStyle name="Normal 19 4 4 2" xfId="17992"/>
    <cellStyle name="Normal 19 4 4 2 2" xfId="17993"/>
    <cellStyle name="Normal 19 4 4 2 3" xfId="44717"/>
    <cellStyle name="Normal 19 4 4 3" xfId="17994"/>
    <cellStyle name="Normal 19 4 4 4" xfId="44718"/>
    <cellStyle name="Normal 19 4 4_Lcc_inputs" xfId="44719"/>
    <cellStyle name="Normal 19 4 5" xfId="17995"/>
    <cellStyle name="Normal 19 4 5 2" xfId="17996"/>
    <cellStyle name="Normal 19 4 5 2 2" xfId="17997"/>
    <cellStyle name="Normal 19 4 5 3" xfId="17998"/>
    <cellStyle name="Normal 19 4 6" xfId="17999"/>
    <cellStyle name="Normal 19 4 6 2" xfId="18000"/>
    <cellStyle name="Normal 19 4 7" xfId="18001"/>
    <cellStyle name="Normal 19 4 8" xfId="44720"/>
    <cellStyle name="Normal 19 4 9" xfId="44721"/>
    <cellStyle name="Normal 19 4_Lcc_inputs" xfId="44722"/>
    <cellStyle name="Normal 19 5" xfId="9652"/>
    <cellStyle name="Normal 19 5 2" xfId="9653"/>
    <cellStyle name="Normal 19 5 2 2" xfId="18002"/>
    <cellStyle name="Normal 19 5 2 2 2" xfId="18003"/>
    <cellStyle name="Normal 19 5 2 2 2 2" xfId="18004"/>
    <cellStyle name="Normal 19 5 2 2 2 2 2" xfId="18005"/>
    <cellStyle name="Normal 19 5 2 2 2 3" xfId="18006"/>
    <cellStyle name="Normal 19 5 2 2 3" xfId="18007"/>
    <cellStyle name="Normal 19 5 2 2 3 2" xfId="18008"/>
    <cellStyle name="Normal 19 5 2 2 3 2 2" xfId="18009"/>
    <cellStyle name="Normal 19 5 2 2 3 3" xfId="18010"/>
    <cellStyle name="Normal 19 5 2 2 4" xfId="18011"/>
    <cellStyle name="Normal 19 5 2 2 4 2" xfId="18012"/>
    <cellStyle name="Normal 19 5 2 2 5" xfId="18013"/>
    <cellStyle name="Normal 19 5 2 2_Lcc_inputs" xfId="44723"/>
    <cellStyle name="Normal 19 5 2 3" xfId="18014"/>
    <cellStyle name="Normal 19 5 2 3 2" xfId="18015"/>
    <cellStyle name="Normal 19 5 2 3 2 2" xfId="18016"/>
    <cellStyle name="Normal 19 5 2 3 2 3" xfId="44724"/>
    <cellStyle name="Normal 19 5 2 3 3" xfId="18017"/>
    <cellStyle name="Normal 19 5 2 3 4" xfId="44725"/>
    <cellStyle name="Normal 19 5 2 3_Lcc_inputs" xfId="44726"/>
    <cellStyle name="Normal 19 5 2 4" xfId="18018"/>
    <cellStyle name="Normal 19 5 2 4 2" xfId="18019"/>
    <cellStyle name="Normal 19 5 2 4 2 2" xfId="18020"/>
    <cellStyle name="Normal 19 5 2 4 3" xfId="18021"/>
    <cellStyle name="Normal 19 5 2 5" xfId="18022"/>
    <cellStyle name="Normal 19 5 2 5 2" xfId="18023"/>
    <cellStyle name="Normal 19 5 2 6" xfId="18024"/>
    <cellStyle name="Normal 19 5 2 7" xfId="44727"/>
    <cellStyle name="Normal 19 5 2 8" xfId="44728"/>
    <cellStyle name="Normal 19 5 2_Lcc_inputs" xfId="44729"/>
    <cellStyle name="Normal 19 5 3" xfId="18025"/>
    <cellStyle name="Normal 19 5 3 2" xfId="18026"/>
    <cellStyle name="Normal 19 5 3 2 2" xfId="18027"/>
    <cellStyle name="Normal 19 5 3 2 2 2" xfId="18028"/>
    <cellStyle name="Normal 19 5 3 2 3" xfId="18029"/>
    <cellStyle name="Normal 19 5 3 3" xfId="18030"/>
    <cellStyle name="Normal 19 5 3 3 2" xfId="18031"/>
    <cellStyle name="Normal 19 5 3 3 2 2" xfId="18032"/>
    <cellStyle name="Normal 19 5 3 3 3" xfId="18033"/>
    <cellStyle name="Normal 19 5 3 4" xfId="18034"/>
    <cellStyle name="Normal 19 5 3 4 2" xfId="18035"/>
    <cellStyle name="Normal 19 5 3 5" xfId="18036"/>
    <cellStyle name="Normal 19 5 3_Lcc_inputs" xfId="44730"/>
    <cellStyle name="Normal 19 5 4" xfId="18037"/>
    <cellStyle name="Normal 19 5 4 2" xfId="18038"/>
    <cellStyle name="Normal 19 5 4 2 2" xfId="18039"/>
    <cellStyle name="Normal 19 5 4 2 3" xfId="44731"/>
    <cellStyle name="Normal 19 5 4 3" xfId="18040"/>
    <cellStyle name="Normal 19 5 4 4" xfId="44732"/>
    <cellStyle name="Normal 19 5 4_Lcc_inputs" xfId="44733"/>
    <cellStyle name="Normal 19 5 5" xfId="18041"/>
    <cellStyle name="Normal 19 5 5 2" xfId="18042"/>
    <cellStyle name="Normal 19 5 5 2 2" xfId="18043"/>
    <cellStyle name="Normal 19 5 5 3" xfId="18044"/>
    <cellStyle name="Normal 19 5 6" xfId="18045"/>
    <cellStyle name="Normal 19 5 6 2" xfId="18046"/>
    <cellStyle name="Normal 19 5 7" xfId="18047"/>
    <cellStyle name="Normal 19 5 8" xfId="44734"/>
    <cellStyle name="Normal 19 5 9" xfId="44735"/>
    <cellStyle name="Normal 19 5_Lcc_inputs" xfId="44736"/>
    <cellStyle name="Normal 19 6" xfId="9654"/>
    <cellStyle name="Normal 19 6 2" xfId="9655"/>
    <cellStyle name="Normal 19 6 2 2" xfId="18048"/>
    <cellStyle name="Normal 19 6 2 2 2" xfId="18049"/>
    <cellStyle name="Normal 19 6 2 2 2 2" xfId="18050"/>
    <cellStyle name="Normal 19 6 2 2 2 2 2" xfId="18051"/>
    <cellStyle name="Normal 19 6 2 2 2 3" xfId="18052"/>
    <cellStyle name="Normal 19 6 2 2 3" xfId="18053"/>
    <cellStyle name="Normal 19 6 2 2 3 2" xfId="18054"/>
    <cellStyle name="Normal 19 6 2 2 3 2 2" xfId="18055"/>
    <cellStyle name="Normal 19 6 2 2 3 3" xfId="18056"/>
    <cellStyle name="Normal 19 6 2 2 4" xfId="18057"/>
    <cellStyle name="Normal 19 6 2 2 4 2" xfId="18058"/>
    <cellStyle name="Normal 19 6 2 2 5" xfId="18059"/>
    <cellStyle name="Normal 19 6 2 2_Lcc_inputs" xfId="44737"/>
    <cellStyle name="Normal 19 6 2 3" xfId="18060"/>
    <cellStyle name="Normal 19 6 2 3 2" xfId="18061"/>
    <cellStyle name="Normal 19 6 2 3 2 2" xfId="18062"/>
    <cellStyle name="Normal 19 6 2 3 2 3" xfId="44738"/>
    <cellStyle name="Normal 19 6 2 3 3" xfId="18063"/>
    <cellStyle name="Normal 19 6 2 3 4" xfId="44739"/>
    <cellStyle name="Normal 19 6 2 3_Lcc_inputs" xfId="44740"/>
    <cellStyle name="Normal 19 6 2 4" xfId="18064"/>
    <cellStyle name="Normal 19 6 2 4 2" xfId="18065"/>
    <cellStyle name="Normal 19 6 2 4 2 2" xfId="18066"/>
    <cellStyle name="Normal 19 6 2 4 3" xfId="18067"/>
    <cellStyle name="Normal 19 6 2 5" xfId="18068"/>
    <cellStyle name="Normal 19 6 2 5 2" xfId="18069"/>
    <cellStyle name="Normal 19 6 2 6" xfId="18070"/>
    <cellStyle name="Normal 19 6 2 7" xfId="44741"/>
    <cellStyle name="Normal 19 6 2 8" xfId="44742"/>
    <cellStyle name="Normal 19 6 2_Lcc_inputs" xfId="44743"/>
    <cellStyle name="Normal 19 6 3" xfId="18071"/>
    <cellStyle name="Normal 19 6 3 2" xfId="18072"/>
    <cellStyle name="Normal 19 6 3 2 2" xfId="18073"/>
    <cellStyle name="Normal 19 6 3 2 2 2" xfId="18074"/>
    <cellStyle name="Normal 19 6 3 2 3" xfId="18075"/>
    <cellStyle name="Normal 19 6 3 3" xfId="18076"/>
    <cellStyle name="Normal 19 6 3 3 2" xfId="18077"/>
    <cellStyle name="Normal 19 6 3 3 2 2" xfId="18078"/>
    <cellStyle name="Normal 19 6 3 3 3" xfId="18079"/>
    <cellStyle name="Normal 19 6 3 4" xfId="18080"/>
    <cellStyle name="Normal 19 6 3 4 2" xfId="18081"/>
    <cellStyle name="Normal 19 6 3 5" xfId="18082"/>
    <cellStyle name="Normal 19 6 3_Lcc_inputs" xfId="44744"/>
    <cellStyle name="Normal 19 6 4" xfId="18083"/>
    <cellStyle name="Normal 19 6 4 2" xfId="18084"/>
    <cellStyle name="Normal 19 6 4 2 2" xfId="18085"/>
    <cellStyle name="Normal 19 6 4 2 3" xfId="44745"/>
    <cellStyle name="Normal 19 6 4 3" xfId="18086"/>
    <cellStyle name="Normal 19 6 4 4" xfId="44746"/>
    <cellStyle name="Normal 19 6 4_Lcc_inputs" xfId="44747"/>
    <cellStyle name="Normal 19 6 5" xfId="18087"/>
    <cellStyle name="Normal 19 6 5 2" xfId="18088"/>
    <cellStyle name="Normal 19 6 5 2 2" xfId="18089"/>
    <cellStyle name="Normal 19 6 5 3" xfId="18090"/>
    <cellStyle name="Normal 19 6 6" xfId="18091"/>
    <cellStyle name="Normal 19 6 6 2" xfId="18092"/>
    <cellStyle name="Normal 19 6 7" xfId="18093"/>
    <cellStyle name="Normal 19 6 8" xfId="44748"/>
    <cellStyle name="Normal 19 6 9" xfId="44749"/>
    <cellStyle name="Normal 19 6_Lcc_inputs" xfId="44750"/>
    <cellStyle name="Normal 19 7" xfId="9656"/>
    <cellStyle name="Normal 19 7 2" xfId="9657"/>
    <cellStyle name="Normal 19 7 2 2" xfId="18094"/>
    <cellStyle name="Normal 19 7 2 2 2" xfId="18095"/>
    <cellStyle name="Normal 19 7 2 2 2 2" xfId="18096"/>
    <cellStyle name="Normal 19 7 2 2 2 2 2" xfId="18097"/>
    <cellStyle name="Normal 19 7 2 2 2 3" xfId="18098"/>
    <cellStyle name="Normal 19 7 2 2 3" xfId="18099"/>
    <cellStyle name="Normal 19 7 2 2 3 2" xfId="18100"/>
    <cellStyle name="Normal 19 7 2 2 3 2 2" xfId="18101"/>
    <cellStyle name="Normal 19 7 2 2 3 3" xfId="18102"/>
    <cellStyle name="Normal 19 7 2 2 4" xfId="18103"/>
    <cellStyle name="Normal 19 7 2 2 4 2" xfId="18104"/>
    <cellStyle name="Normal 19 7 2 2 5" xfId="18105"/>
    <cellStyle name="Normal 19 7 2 2_Lcc_inputs" xfId="44751"/>
    <cellStyle name="Normal 19 7 2 3" xfId="18106"/>
    <cellStyle name="Normal 19 7 2 3 2" xfId="18107"/>
    <cellStyle name="Normal 19 7 2 3 2 2" xfId="18108"/>
    <cellStyle name="Normal 19 7 2 3 2 3" xfId="44752"/>
    <cellStyle name="Normal 19 7 2 3 3" xfId="18109"/>
    <cellStyle name="Normal 19 7 2 3 4" xfId="44753"/>
    <cellStyle name="Normal 19 7 2 3_Lcc_inputs" xfId="44754"/>
    <cellStyle name="Normal 19 7 2 4" xfId="18110"/>
    <cellStyle name="Normal 19 7 2 4 2" xfId="18111"/>
    <cellStyle name="Normal 19 7 2 4 2 2" xfId="18112"/>
    <cellStyle name="Normal 19 7 2 4 3" xfId="18113"/>
    <cellStyle name="Normal 19 7 2 5" xfId="18114"/>
    <cellStyle name="Normal 19 7 2 5 2" xfId="18115"/>
    <cellStyle name="Normal 19 7 2 6" xfId="18116"/>
    <cellStyle name="Normal 19 7 2 7" xfId="44755"/>
    <cellStyle name="Normal 19 7 2 8" xfId="44756"/>
    <cellStyle name="Normal 19 7 2_Lcc_inputs" xfId="44757"/>
    <cellStyle name="Normal 19 7 3" xfId="18117"/>
    <cellStyle name="Normal 19 7 3 2" xfId="18118"/>
    <cellStyle name="Normal 19 7 3 2 2" xfId="18119"/>
    <cellStyle name="Normal 19 7 3 2 2 2" xfId="18120"/>
    <cellStyle name="Normal 19 7 3 2 3" xfId="18121"/>
    <cellStyle name="Normal 19 7 3 3" xfId="18122"/>
    <cellStyle name="Normal 19 7 3 3 2" xfId="18123"/>
    <cellStyle name="Normal 19 7 3 3 2 2" xfId="18124"/>
    <cellStyle name="Normal 19 7 3 3 3" xfId="18125"/>
    <cellStyle name="Normal 19 7 3 4" xfId="18126"/>
    <cellStyle name="Normal 19 7 3 4 2" xfId="18127"/>
    <cellStyle name="Normal 19 7 3 5" xfId="18128"/>
    <cellStyle name="Normal 19 7 3_Lcc_inputs" xfId="44758"/>
    <cellStyle name="Normal 19 7 4" xfId="18129"/>
    <cellStyle name="Normal 19 7 4 2" xfId="18130"/>
    <cellStyle name="Normal 19 7 4 2 2" xfId="18131"/>
    <cellStyle name="Normal 19 7 4 2 3" xfId="44759"/>
    <cellStyle name="Normal 19 7 4 3" xfId="18132"/>
    <cellStyle name="Normal 19 7 4 4" xfId="44760"/>
    <cellStyle name="Normal 19 7 4_Lcc_inputs" xfId="44761"/>
    <cellStyle name="Normal 19 7 5" xfId="18133"/>
    <cellStyle name="Normal 19 7 5 2" xfId="18134"/>
    <cellStyle name="Normal 19 7 5 2 2" xfId="18135"/>
    <cellStyle name="Normal 19 7 5 3" xfId="18136"/>
    <cellStyle name="Normal 19 7 6" xfId="18137"/>
    <cellStyle name="Normal 19 7 6 2" xfId="18138"/>
    <cellStyle name="Normal 19 7 7" xfId="18139"/>
    <cellStyle name="Normal 19 7 8" xfId="44762"/>
    <cellStyle name="Normal 19 7 9" xfId="44763"/>
    <cellStyle name="Normal 19 7_Lcc_inputs" xfId="44764"/>
    <cellStyle name="Normal 19 8" xfId="9658"/>
    <cellStyle name="Normal 19 8 2" xfId="18140"/>
    <cellStyle name="Normal 19 8 2 2" xfId="18141"/>
    <cellStyle name="Normal 19 8 2 2 2" xfId="18142"/>
    <cellStyle name="Normal 19 8 2 2 2 2" xfId="18143"/>
    <cellStyle name="Normal 19 8 2 2 3" xfId="18144"/>
    <cellStyle name="Normal 19 8 2 3" xfId="18145"/>
    <cellStyle name="Normal 19 8 2 3 2" xfId="18146"/>
    <cellStyle name="Normal 19 8 2 3 2 2" xfId="18147"/>
    <cellStyle name="Normal 19 8 2 3 3" xfId="18148"/>
    <cellStyle name="Normal 19 8 2 4" xfId="18149"/>
    <cellStyle name="Normal 19 8 2 4 2" xfId="18150"/>
    <cellStyle name="Normal 19 8 2 5" xfId="18151"/>
    <cellStyle name="Normal 19 8 2_Lcc_inputs" xfId="44765"/>
    <cellStyle name="Normal 19 8 3" xfId="18152"/>
    <cellStyle name="Normal 19 8 3 2" xfId="18153"/>
    <cellStyle name="Normal 19 8 3 2 2" xfId="18154"/>
    <cellStyle name="Normal 19 8 3 2 3" xfId="44766"/>
    <cellStyle name="Normal 19 8 3 3" xfId="18155"/>
    <cellStyle name="Normal 19 8 3 4" xfId="44767"/>
    <cellStyle name="Normal 19 8 3_Lcc_inputs" xfId="44768"/>
    <cellStyle name="Normal 19 8 4" xfId="18156"/>
    <cellStyle name="Normal 19 8 4 2" xfId="18157"/>
    <cellStyle name="Normal 19 8 4 2 2" xfId="18158"/>
    <cellStyle name="Normal 19 8 4 3" xfId="18159"/>
    <cellStyle name="Normal 19 8 5" xfId="18160"/>
    <cellStyle name="Normal 19 8 5 2" xfId="18161"/>
    <cellStyle name="Normal 19 8 6" xfId="18162"/>
    <cellStyle name="Normal 19 8 7" xfId="44769"/>
    <cellStyle name="Normal 19 8 8" xfId="44770"/>
    <cellStyle name="Normal 19 8_Lcc_inputs" xfId="44771"/>
    <cellStyle name="Normal 19 9" xfId="9645"/>
    <cellStyle name="Normal 19 9 2" xfId="18163"/>
    <cellStyle name="Normal 19 9 2 2" xfId="18164"/>
    <cellStyle name="Normal 19 9 2 2 2" xfId="18165"/>
    <cellStyle name="Normal 19 9 2 2 2 2" xfId="18166"/>
    <cellStyle name="Normal 19 9 2 2 3" xfId="18167"/>
    <cellStyle name="Normal 19 9 2 3" xfId="18168"/>
    <cellStyle name="Normal 19 9 2 3 2" xfId="18169"/>
    <cellStyle name="Normal 19 9 2 3 2 2" xfId="18170"/>
    <cellStyle name="Normal 19 9 2 3 3" xfId="18171"/>
    <cellStyle name="Normal 19 9 2 4" xfId="18172"/>
    <cellStyle name="Normal 19 9 2 4 2" xfId="18173"/>
    <cellStyle name="Normal 19 9 2 5" xfId="18174"/>
    <cellStyle name="Normal 19 9 2_Lcc_inputs" xfId="44772"/>
    <cellStyle name="Normal 19 9 3" xfId="18175"/>
    <cellStyle name="Normal 19 9 3 2" xfId="18176"/>
    <cellStyle name="Normal 19 9 3 2 2" xfId="18177"/>
    <cellStyle name="Normal 19 9 3 2 3" xfId="44773"/>
    <cellStyle name="Normal 19 9 3 3" xfId="18178"/>
    <cellStyle name="Normal 19 9 3 4" xfId="44774"/>
    <cellStyle name="Normal 19 9 3_Lcc_inputs" xfId="44775"/>
    <cellStyle name="Normal 19 9 4" xfId="18179"/>
    <cellStyle name="Normal 19 9 4 2" xfId="18180"/>
    <cellStyle name="Normal 19 9 4 2 2" xfId="18181"/>
    <cellStyle name="Normal 19 9 4 3" xfId="18182"/>
    <cellStyle name="Normal 19 9 5" xfId="18183"/>
    <cellStyle name="Normal 19 9 5 2" xfId="18184"/>
    <cellStyle name="Normal 19 9 6" xfId="18185"/>
    <cellStyle name="Normal 19 9 7" xfId="44776"/>
    <cellStyle name="Normal 19 9 8" xfId="44777"/>
    <cellStyle name="Normal 19 9_Lcc_inputs" xfId="44778"/>
    <cellStyle name="Normal 19_Lcc_inputs" xfId="44779"/>
    <cellStyle name="Normal 2" xfId="59"/>
    <cellStyle name="Normal 2 10" xfId="499"/>
    <cellStyle name="Normal 2 10 10" xfId="903"/>
    <cellStyle name="Normal 2 10 10 2" xfId="3209"/>
    <cellStyle name="Normal 2 10 10 2 2" xfId="3210"/>
    <cellStyle name="Normal 2 10 10 3" xfId="3211"/>
    <cellStyle name="Normal 2 10 11" xfId="904"/>
    <cellStyle name="Normal 2 10 11 2" xfId="3212"/>
    <cellStyle name="Normal 2 10 11 2 2" xfId="3213"/>
    <cellStyle name="Normal 2 10 11 3" xfId="3214"/>
    <cellStyle name="Normal 2 10 12" xfId="905"/>
    <cellStyle name="Normal 2 10 12 2" xfId="3215"/>
    <cellStyle name="Normal 2 10 12 2 2" xfId="3216"/>
    <cellStyle name="Normal 2 10 12 3" xfId="3217"/>
    <cellStyle name="Normal 2 10 13" xfId="906"/>
    <cellStyle name="Normal 2 10 13 2" xfId="3218"/>
    <cellStyle name="Normal 2 10 13 2 2" xfId="3219"/>
    <cellStyle name="Normal 2 10 13 3" xfId="3220"/>
    <cellStyle name="Normal 2 10 14" xfId="907"/>
    <cellStyle name="Normal 2 10 14 2" xfId="3221"/>
    <cellStyle name="Normal 2 10 14 2 2" xfId="3222"/>
    <cellStyle name="Normal 2 10 14 3" xfId="3223"/>
    <cellStyle name="Normal 2 10 15" xfId="908"/>
    <cellStyle name="Normal 2 10 15 2" xfId="3224"/>
    <cellStyle name="Normal 2 10 15 2 2" xfId="3225"/>
    <cellStyle name="Normal 2 10 15 3" xfId="3226"/>
    <cellStyle name="Normal 2 10 16" xfId="909"/>
    <cellStyle name="Normal 2 10 16 2" xfId="3227"/>
    <cellStyle name="Normal 2 10 16 2 2" xfId="3228"/>
    <cellStyle name="Normal 2 10 16 3" xfId="3229"/>
    <cellStyle name="Normal 2 10 17" xfId="910"/>
    <cellStyle name="Normal 2 10 17 2" xfId="3230"/>
    <cellStyle name="Normal 2 10 17 2 2" xfId="3231"/>
    <cellStyle name="Normal 2 10 17 3" xfId="3232"/>
    <cellStyle name="Normal 2 10 18" xfId="911"/>
    <cellStyle name="Normal 2 10 18 2" xfId="3233"/>
    <cellStyle name="Normal 2 10 18 2 2" xfId="3234"/>
    <cellStyle name="Normal 2 10 18 3" xfId="3235"/>
    <cellStyle name="Normal 2 10 19" xfId="912"/>
    <cellStyle name="Normal 2 10 19 2" xfId="3236"/>
    <cellStyle name="Normal 2 10 19 2 2" xfId="3237"/>
    <cellStyle name="Normal 2 10 19 3" xfId="3238"/>
    <cellStyle name="Normal 2 10 2" xfId="913"/>
    <cellStyle name="Normal 2 10 2 2" xfId="3239"/>
    <cellStyle name="Normal 2 10 2 2 2" xfId="3240"/>
    <cellStyle name="Normal 2 10 2 3" xfId="3241"/>
    <cellStyle name="Normal 2 10 20" xfId="914"/>
    <cellStyle name="Normal 2 10 20 2" xfId="3242"/>
    <cellStyle name="Normal 2 10 20 2 2" xfId="3243"/>
    <cellStyle name="Normal 2 10 20 3" xfId="3244"/>
    <cellStyle name="Normal 2 10 21" xfId="915"/>
    <cellStyle name="Normal 2 10 21 2" xfId="3245"/>
    <cellStyle name="Normal 2 10 21 2 2" xfId="3246"/>
    <cellStyle name="Normal 2 10 21 3" xfId="3247"/>
    <cellStyle name="Normal 2 10 22" xfId="916"/>
    <cellStyle name="Normal 2 10 22 2" xfId="3248"/>
    <cellStyle name="Normal 2 10 22 2 2" xfId="3249"/>
    <cellStyle name="Normal 2 10 22 3" xfId="3250"/>
    <cellStyle name="Normal 2 10 23" xfId="917"/>
    <cellStyle name="Normal 2 10 23 2" xfId="3251"/>
    <cellStyle name="Normal 2 10 23 2 2" xfId="3252"/>
    <cellStyle name="Normal 2 10 23 3" xfId="3253"/>
    <cellStyle name="Normal 2 10 24" xfId="902"/>
    <cellStyle name="Normal 2 10 24 2" xfId="3254"/>
    <cellStyle name="Normal 2 10 25" xfId="3255"/>
    <cellStyle name="Normal 2 10 3" xfId="918"/>
    <cellStyle name="Normal 2 10 3 2" xfId="3256"/>
    <cellStyle name="Normal 2 10 3 2 2" xfId="3257"/>
    <cellStyle name="Normal 2 10 3 3" xfId="3258"/>
    <cellStyle name="Normal 2 10 4" xfId="919"/>
    <cellStyle name="Normal 2 10 4 2" xfId="3259"/>
    <cellStyle name="Normal 2 10 4 2 2" xfId="3260"/>
    <cellStyle name="Normal 2 10 4 3" xfId="3261"/>
    <cellStyle name="Normal 2 10 5" xfId="920"/>
    <cellStyle name="Normal 2 10 5 2" xfId="3262"/>
    <cellStyle name="Normal 2 10 5 2 2" xfId="3263"/>
    <cellStyle name="Normal 2 10 5 3" xfId="3264"/>
    <cellStyle name="Normal 2 10 6" xfId="921"/>
    <cellStyle name="Normal 2 10 6 2" xfId="3265"/>
    <cellStyle name="Normal 2 10 6 2 2" xfId="3266"/>
    <cellStyle name="Normal 2 10 6 3" xfId="3267"/>
    <cellStyle name="Normal 2 10 7" xfId="922"/>
    <cellStyle name="Normal 2 10 7 2" xfId="3268"/>
    <cellStyle name="Normal 2 10 7 2 2" xfId="3269"/>
    <cellStyle name="Normal 2 10 7 3" xfId="3270"/>
    <cellStyle name="Normal 2 10 8" xfId="923"/>
    <cellStyle name="Normal 2 10 8 2" xfId="3271"/>
    <cellStyle name="Normal 2 10 8 2 2" xfId="3272"/>
    <cellStyle name="Normal 2 10 8 3" xfId="3273"/>
    <cellStyle name="Normal 2 10 9" xfId="924"/>
    <cellStyle name="Normal 2 10 9 2" xfId="3274"/>
    <cellStyle name="Normal 2 10 9 2 2" xfId="3275"/>
    <cellStyle name="Normal 2 10 9 3" xfId="3276"/>
    <cellStyle name="Normal 2 100" xfId="925"/>
    <cellStyle name="Normal 2 100 2" xfId="3277"/>
    <cellStyle name="Normal 2 100 3" xfId="3278"/>
    <cellStyle name="Normal 2 101" xfId="3279"/>
    <cellStyle name="Normal 2 101 2" xfId="3280"/>
    <cellStyle name="Normal 2 101 3" xfId="3281"/>
    <cellStyle name="Normal 2 102" xfId="3282"/>
    <cellStyle name="Normal 2 103" xfId="3283"/>
    <cellStyle name="Normal 2 104" xfId="3284"/>
    <cellStyle name="Normal 2 105" xfId="3285"/>
    <cellStyle name="Normal 2 11" xfId="314"/>
    <cellStyle name="Normal 2 11 10" xfId="927"/>
    <cellStyle name="Normal 2 11 10 2" xfId="3286"/>
    <cellStyle name="Normal 2 11 10 2 2" xfId="3287"/>
    <cellStyle name="Normal 2 11 10 3" xfId="3288"/>
    <cellStyle name="Normal 2 11 11" xfId="928"/>
    <cellStyle name="Normal 2 11 11 2" xfId="3289"/>
    <cellStyle name="Normal 2 11 11 2 2" xfId="3290"/>
    <cellStyle name="Normal 2 11 11 3" xfId="3291"/>
    <cellStyle name="Normal 2 11 12" xfId="929"/>
    <cellStyle name="Normal 2 11 12 2" xfId="3292"/>
    <cellStyle name="Normal 2 11 12 2 2" xfId="3293"/>
    <cellStyle name="Normal 2 11 12 3" xfId="3294"/>
    <cellStyle name="Normal 2 11 13" xfId="930"/>
    <cellStyle name="Normal 2 11 13 2" xfId="3295"/>
    <cellStyle name="Normal 2 11 13 2 2" xfId="3296"/>
    <cellStyle name="Normal 2 11 13 3" xfId="3297"/>
    <cellStyle name="Normal 2 11 14" xfId="931"/>
    <cellStyle name="Normal 2 11 14 2" xfId="3298"/>
    <cellStyle name="Normal 2 11 14 2 2" xfId="3299"/>
    <cellStyle name="Normal 2 11 14 3" xfId="3300"/>
    <cellStyle name="Normal 2 11 15" xfId="932"/>
    <cellStyle name="Normal 2 11 15 2" xfId="3301"/>
    <cellStyle name="Normal 2 11 15 2 2" xfId="3302"/>
    <cellStyle name="Normal 2 11 15 3" xfId="3303"/>
    <cellStyle name="Normal 2 11 16" xfId="933"/>
    <cellStyle name="Normal 2 11 16 2" xfId="3304"/>
    <cellStyle name="Normal 2 11 16 2 2" xfId="3305"/>
    <cellStyle name="Normal 2 11 16 3" xfId="3306"/>
    <cellStyle name="Normal 2 11 17" xfId="934"/>
    <cellStyle name="Normal 2 11 17 2" xfId="3307"/>
    <cellStyle name="Normal 2 11 17 2 2" xfId="3308"/>
    <cellStyle name="Normal 2 11 17 3" xfId="3309"/>
    <cellStyle name="Normal 2 11 18" xfId="935"/>
    <cellStyle name="Normal 2 11 18 2" xfId="3310"/>
    <cellStyle name="Normal 2 11 18 2 2" xfId="3311"/>
    <cellStyle name="Normal 2 11 18 3" xfId="3312"/>
    <cellStyle name="Normal 2 11 19" xfId="936"/>
    <cellStyle name="Normal 2 11 19 2" xfId="3313"/>
    <cellStyle name="Normal 2 11 19 2 2" xfId="3314"/>
    <cellStyle name="Normal 2 11 19 3" xfId="3315"/>
    <cellStyle name="Normal 2 11 2" xfId="937"/>
    <cellStyle name="Normal 2 11 2 2" xfId="3316"/>
    <cellStyle name="Normal 2 11 2 2 2" xfId="3317"/>
    <cellStyle name="Normal 2 11 2 3" xfId="3318"/>
    <cellStyle name="Normal 2 11 20" xfId="938"/>
    <cellStyle name="Normal 2 11 20 2" xfId="3319"/>
    <cellStyle name="Normal 2 11 20 2 2" xfId="3320"/>
    <cellStyle name="Normal 2 11 20 3" xfId="3321"/>
    <cellStyle name="Normal 2 11 21" xfId="939"/>
    <cellStyle name="Normal 2 11 21 2" xfId="3322"/>
    <cellStyle name="Normal 2 11 21 2 2" xfId="3323"/>
    <cellStyle name="Normal 2 11 21 3" xfId="3324"/>
    <cellStyle name="Normal 2 11 22" xfId="940"/>
    <cellStyle name="Normal 2 11 22 2" xfId="3325"/>
    <cellStyle name="Normal 2 11 22 2 2" xfId="3326"/>
    <cellStyle name="Normal 2 11 22 3" xfId="3327"/>
    <cellStyle name="Normal 2 11 23" xfId="941"/>
    <cellStyle name="Normal 2 11 23 2" xfId="3328"/>
    <cellStyle name="Normal 2 11 23 2 2" xfId="3329"/>
    <cellStyle name="Normal 2 11 23 3" xfId="3330"/>
    <cellStyle name="Normal 2 11 24" xfId="926"/>
    <cellStyle name="Normal 2 11 24 2" xfId="3331"/>
    <cellStyle name="Normal 2 11 25" xfId="3332"/>
    <cellStyle name="Normal 2 11 3" xfId="942"/>
    <cellStyle name="Normal 2 11 3 2" xfId="3333"/>
    <cellStyle name="Normal 2 11 3 2 2" xfId="3334"/>
    <cellStyle name="Normal 2 11 3 3" xfId="3335"/>
    <cellStyle name="Normal 2 11 4" xfId="943"/>
    <cellStyle name="Normal 2 11 4 2" xfId="3336"/>
    <cellStyle name="Normal 2 11 4 2 2" xfId="3337"/>
    <cellStyle name="Normal 2 11 4 3" xfId="3338"/>
    <cellStyle name="Normal 2 11 5" xfId="944"/>
    <cellStyle name="Normal 2 11 5 2" xfId="3339"/>
    <cellStyle name="Normal 2 11 5 2 2" xfId="3340"/>
    <cellStyle name="Normal 2 11 5 3" xfId="3341"/>
    <cellStyle name="Normal 2 11 6" xfId="945"/>
    <cellStyle name="Normal 2 11 6 2" xfId="3342"/>
    <cellStyle name="Normal 2 11 6 2 2" xfId="3343"/>
    <cellStyle name="Normal 2 11 6 3" xfId="3344"/>
    <cellStyle name="Normal 2 11 7" xfId="946"/>
    <cellStyle name="Normal 2 11 7 2" xfId="3345"/>
    <cellStyle name="Normal 2 11 7 2 2" xfId="3346"/>
    <cellStyle name="Normal 2 11 7 3" xfId="3347"/>
    <cellStyle name="Normal 2 11 8" xfId="947"/>
    <cellStyle name="Normal 2 11 8 2" xfId="3348"/>
    <cellStyle name="Normal 2 11 8 2 2" xfId="3349"/>
    <cellStyle name="Normal 2 11 8 3" xfId="3350"/>
    <cellStyle name="Normal 2 11 9" xfId="948"/>
    <cellStyle name="Normal 2 11 9 2" xfId="3351"/>
    <cellStyle name="Normal 2 11 9 2 2" xfId="3352"/>
    <cellStyle name="Normal 2 11 9 3" xfId="3353"/>
    <cellStyle name="Normal 2 12" xfId="167"/>
    <cellStyle name="Normal 2 12 10" xfId="950"/>
    <cellStyle name="Normal 2 12 10 2" xfId="3354"/>
    <cellStyle name="Normal 2 12 10 2 2" xfId="3355"/>
    <cellStyle name="Normal 2 12 10 3" xfId="3356"/>
    <cellStyle name="Normal 2 12 11" xfId="951"/>
    <cellStyle name="Normal 2 12 11 2" xfId="3357"/>
    <cellStyle name="Normal 2 12 11 2 2" xfId="3358"/>
    <cellStyle name="Normal 2 12 11 3" xfId="3359"/>
    <cellStyle name="Normal 2 12 12" xfId="952"/>
    <cellStyle name="Normal 2 12 12 2" xfId="3360"/>
    <cellStyle name="Normal 2 12 12 2 2" xfId="3361"/>
    <cellStyle name="Normal 2 12 12 3" xfId="3362"/>
    <cellStyle name="Normal 2 12 13" xfId="953"/>
    <cellStyle name="Normal 2 12 13 2" xfId="3363"/>
    <cellStyle name="Normal 2 12 13 2 2" xfId="3364"/>
    <cellStyle name="Normal 2 12 13 3" xfId="3365"/>
    <cellStyle name="Normal 2 12 14" xfId="954"/>
    <cellStyle name="Normal 2 12 14 2" xfId="3366"/>
    <cellStyle name="Normal 2 12 14 2 2" xfId="3367"/>
    <cellStyle name="Normal 2 12 14 3" xfId="3368"/>
    <cellStyle name="Normal 2 12 15" xfId="955"/>
    <cellStyle name="Normal 2 12 15 2" xfId="3369"/>
    <cellStyle name="Normal 2 12 15 2 2" xfId="3370"/>
    <cellStyle name="Normal 2 12 15 3" xfId="3371"/>
    <cellStyle name="Normal 2 12 16" xfId="956"/>
    <cellStyle name="Normal 2 12 16 2" xfId="3372"/>
    <cellStyle name="Normal 2 12 16 2 2" xfId="3373"/>
    <cellStyle name="Normal 2 12 16 3" xfId="3374"/>
    <cellStyle name="Normal 2 12 17" xfId="957"/>
    <cellStyle name="Normal 2 12 17 2" xfId="3375"/>
    <cellStyle name="Normal 2 12 17 2 2" xfId="3376"/>
    <cellStyle name="Normal 2 12 17 3" xfId="3377"/>
    <cellStyle name="Normal 2 12 18" xfId="958"/>
    <cellStyle name="Normal 2 12 18 2" xfId="3378"/>
    <cellStyle name="Normal 2 12 18 2 2" xfId="3379"/>
    <cellStyle name="Normal 2 12 18 3" xfId="3380"/>
    <cellStyle name="Normal 2 12 19" xfId="959"/>
    <cellStyle name="Normal 2 12 19 2" xfId="3381"/>
    <cellStyle name="Normal 2 12 19 2 2" xfId="3382"/>
    <cellStyle name="Normal 2 12 19 3" xfId="3383"/>
    <cellStyle name="Normal 2 12 2" xfId="960"/>
    <cellStyle name="Normal 2 12 2 2" xfId="3384"/>
    <cellStyle name="Normal 2 12 2 2 2" xfId="3385"/>
    <cellStyle name="Normal 2 12 2 3" xfId="3386"/>
    <cellStyle name="Normal 2 12 20" xfId="961"/>
    <cellStyle name="Normal 2 12 20 2" xfId="3387"/>
    <cellStyle name="Normal 2 12 20 2 2" xfId="3388"/>
    <cellStyle name="Normal 2 12 20 3" xfId="3389"/>
    <cellStyle name="Normal 2 12 21" xfId="962"/>
    <cellStyle name="Normal 2 12 21 2" xfId="3390"/>
    <cellStyle name="Normal 2 12 21 2 2" xfId="3391"/>
    <cellStyle name="Normal 2 12 21 3" xfId="3392"/>
    <cellStyle name="Normal 2 12 22" xfId="963"/>
    <cellStyle name="Normal 2 12 22 2" xfId="3393"/>
    <cellStyle name="Normal 2 12 22 2 2" xfId="3394"/>
    <cellStyle name="Normal 2 12 22 3" xfId="3395"/>
    <cellStyle name="Normal 2 12 23" xfId="964"/>
    <cellStyle name="Normal 2 12 23 2" xfId="3396"/>
    <cellStyle name="Normal 2 12 23 2 2" xfId="3397"/>
    <cellStyle name="Normal 2 12 23 3" xfId="3398"/>
    <cellStyle name="Normal 2 12 24" xfId="949"/>
    <cellStyle name="Normal 2 12 24 2" xfId="3399"/>
    <cellStyle name="Normal 2 12 25" xfId="3400"/>
    <cellStyle name="Normal 2 12 26" xfId="608"/>
    <cellStyle name="Normal 2 12 3" xfId="965"/>
    <cellStyle name="Normal 2 12 3 2" xfId="3401"/>
    <cellStyle name="Normal 2 12 3 2 2" xfId="3402"/>
    <cellStyle name="Normal 2 12 3 3" xfId="3403"/>
    <cellStyle name="Normal 2 12 4" xfId="966"/>
    <cellStyle name="Normal 2 12 4 2" xfId="3404"/>
    <cellStyle name="Normal 2 12 4 2 2" xfId="3405"/>
    <cellStyle name="Normal 2 12 4 3" xfId="3406"/>
    <cellStyle name="Normal 2 12 5" xfId="967"/>
    <cellStyle name="Normal 2 12 5 2" xfId="3407"/>
    <cellStyle name="Normal 2 12 5 2 2" xfId="3408"/>
    <cellStyle name="Normal 2 12 5 3" xfId="3409"/>
    <cellStyle name="Normal 2 12 6" xfId="968"/>
    <cellStyle name="Normal 2 12 6 2" xfId="3410"/>
    <cellStyle name="Normal 2 12 6 2 2" xfId="3411"/>
    <cellStyle name="Normal 2 12 6 3" xfId="3412"/>
    <cellStyle name="Normal 2 12 7" xfId="969"/>
    <cellStyle name="Normal 2 12 7 2" xfId="3413"/>
    <cellStyle name="Normal 2 12 7 2 2" xfId="3414"/>
    <cellStyle name="Normal 2 12 7 3" xfId="3415"/>
    <cellStyle name="Normal 2 12 8" xfId="970"/>
    <cellStyle name="Normal 2 12 8 2" xfId="3416"/>
    <cellStyle name="Normal 2 12 8 2 2" xfId="3417"/>
    <cellStyle name="Normal 2 12 8 3" xfId="3418"/>
    <cellStyle name="Normal 2 12 9" xfId="971"/>
    <cellStyle name="Normal 2 12 9 2" xfId="3419"/>
    <cellStyle name="Normal 2 12 9 2 2" xfId="3420"/>
    <cellStyle name="Normal 2 12 9 3" xfId="3421"/>
    <cellStyle name="Normal 2 13" xfId="568"/>
    <cellStyle name="Normal 2 13 10" xfId="973"/>
    <cellStyle name="Normal 2 13 10 2" xfId="3422"/>
    <cellStyle name="Normal 2 13 10 2 2" xfId="3423"/>
    <cellStyle name="Normal 2 13 10 2 2 2" xfId="18188"/>
    <cellStyle name="Normal 2 13 10 2 3" xfId="18187"/>
    <cellStyle name="Normal 2 13 10 3" xfId="3424"/>
    <cellStyle name="Normal 2 13 10 3 2" xfId="18189"/>
    <cellStyle name="Normal 2 13 10 4" xfId="18186"/>
    <cellStyle name="Normal 2 13 10_Lcc_inputs" xfId="44780"/>
    <cellStyle name="Normal 2 13 11" xfId="974"/>
    <cellStyle name="Normal 2 13 11 2" xfId="3425"/>
    <cellStyle name="Normal 2 13 11 2 2" xfId="3426"/>
    <cellStyle name="Normal 2 13 11 2 2 2" xfId="18192"/>
    <cellStyle name="Normal 2 13 11 2 3" xfId="18191"/>
    <cellStyle name="Normal 2 13 11 3" xfId="3427"/>
    <cellStyle name="Normal 2 13 11 3 2" xfId="18193"/>
    <cellStyle name="Normal 2 13 11 4" xfId="18190"/>
    <cellStyle name="Normal 2 13 12" xfId="975"/>
    <cellStyle name="Normal 2 13 12 2" xfId="3428"/>
    <cellStyle name="Normal 2 13 12 2 2" xfId="3429"/>
    <cellStyle name="Normal 2 13 12 3" xfId="3430"/>
    <cellStyle name="Normal 2 13 13" xfId="976"/>
    <cellStyle name="Normal 2 13 13 2" xfId="3431"/>
    <cellStyle name="Normal 2 13 13 2 2" xfId="3432"/>
    <cellStyle name="Normal 2 13 13 3" xfId="3433"/>
    <cellStyle name="Normal 2 13 14" xfId="977"/>
    <cellStyle name="Normal 2 13 14 2" xfId="3434"/>
    <cellStyle name="Normal 2 13 14 2 2" xfId="3435"/>
    <cellStyle name="Normal 2 13 14 3" xfId="3436"/>
    <cellStyle name="Normal 2 13 15" xfId="978"/>
    <cellStyle name="Normal 2 13 15 2" xfId="3437"/>
    <cellStyle name="Normal 2 13 15 2 2" xfId="3438"/>
    <cellStyle name="Normal 2 13 15 3" xfId="3439"/>
    <cellStyle name="Normal 2 13 16" xfId="979"/>
    <cellStyle name="Normal 2 13 16 2" xfId="3440"/>
    <cellStyle name="Normal 2 13 16 2 2" xfId="3441"/>
    <cellStyle name="Normal 2 13 16 3" xfId="3442"/>
    <cellStyle name="Normal 2 13 17" xfId="980"/>
    <cellStyle name="Normal 2 13 17 2" xfId="3443"/>
    <cellStyle name="Normal 2 13 17 2 2" xfId="3444"/>
    <cellStyle name="Normal 2 13 17 3" xfId="3445"/>
    <cellStyle name="Normal 2 13 18" xfId="981"/>
    <cellStyle name="Normal 2 13 18 2" xfId="3446"/>
    <cellStyle name="Normal 2 13 18 2 2" xfId="3447"/>
    <cellStyle name="Normal 2 13 18 3" xfId="3448"/>
    <cellStyle name="Normal 2 13 19" xfId="982"/>
    <cellStyle name="Normal 2 13 19 2" xfId="3449"/>
    <cellStyle name="Normal 2 13 19 2 2" xfId="3450"/>
    <cellStyle name="Normal 2 13 19 3" xfId="3451"/>
    <cellStyle name="Normal 2 13 2" xfId="983"/>
    <cellStyle name="Normal 2 13 2 2" xfId="3452"/>
    <cellStyle name="Normal 2 13 2 2 2" xfId="3453"/>
    <cellStyle name="Normal 2 13 2 2 2 2" xfId="18195"/>
    <cellStyle name="Normal 2 13 2 2 2 2 2" xfId="18196"/>
    <cellStyle name="Normal 2 13 2 2 2 2 2 2" xfId="18197"/>
    <cellStyle name="Normal 2 13 2 2 2 2 3" xfId="18198"/>
    <cellStyle name="Normal 2 13 2 2 2 3" xfId="18199"/>
    <cellStyle name="Normal 2 13 2 2 2 3 2" xfId="18200"/>
    <cellStyle name="Normal 2 13 2 2 2 3 2 2" xfId="18201"/>
    <cellStyle name="Normal 2 13 2 2 2 3 3" xfId="18202"/>
    <cellStyle name="Normal 2 13 2 2 2 4" xfId="18203"/>
    <cellStyle name="Normal 2 13 2 2 2 4 2" xfId="18204"/>
    <cellStyle name="Normal 2 13 2 2 2 5" xfId="18205"/>
    <cellStyle name="Normal 2 13 2 2 2 6" xfId="18194"/>
    <cellStyle name="Normal 2 13 2 2 2_Lcc_inputs" xfId="44781"/>
    <cellStyle name="Normal 2 13 2 2 3" xfId="18206"/>
    <cellStyle name="Normal 2 13 2 2 3 2" xfId="18207"/>
    <cellStyle name="Normal 2 13 2 2 3 2 2" xfId="18208"/>
    <cellStyle name="Normal 2 13 2 2 3 2 3" xfId="44782"/>
    <cellStyle name="Normal 2 13 2 2 3 3" xfId="18209"/>
    <cellStyle name="Normal 2 13 2 2 3 4" xfId="44783"/>
    <cellStyle name="Normal 2 13 2 2 3_Lcc_inputs" xfId="44784"/>
    <cellStyle name="Normal 2 13 2 2 4" xfId="18210"/>
    <cellStyle name="Normal 2 13 2 2 4 2" xfId="18211"/>
    <cellStyle name="Normal 2 13 2 2 4 2 2" xfId="18212"/>
    <cellStyle name="Normal 2 13 2 2 4 3" xfId="18213"/>
    <cellStyle name="Normal 2 13 2 2 5" xfId="18214"/>
    <cellStyle name="Normal 2 13 2 2 5 2" xfId="18215"/>
    <cellStyle name="Normal 2 13 2 2 6" xfId="18216"/>
    <cellStyle name="Normal 2 13 2 2 7" xfId="9662"/>
    <cellStyle name="Normal 2 13 2 2 8" xfId="44785"/>
    <cellStyle name="Normal 2 13 2 2_Lcc_inputs" xfId="44786"/>
    <cellStyle name="Normal 2 13 2 3" xfId="3454"/>
    <cellStyle name="Normal 2 13 2 3 2" xfId="18218"/>
    <cellStyle name="Normal 2 13 2 3 2 2" xfId="18219"/>
    <cellStyle name="Normal 2 13 2 3 2 2 2" xfId="18220"/>
    <cellStyle name="Normal 2 13 2 3 2 3" xfId="18221"/>
    <cellStyle name="Normal 2 13 2 3 3" xfId="18222"/>
    <cellStyle name="Normal 2 13 2 3 3 2" xfId="18223"/>
    <cellStyle name="Normal 2 13 2 3 3 2 2" xfId="18224"/>
    <cellStyle name="Normal 2 13 2 3 3 3" xfId="18225"/>
    <cellStyle name="Normal 2 13 2 3 4" xfId="18226"/>
    <cellStyle name="Normal 2 13 2 3 4 2" xfId="18227"/>
    <cellStyle name="Normal 2 13 2 3 5" xfId="18228"/>
    <cellStyle name="Normal 2 13 2 3 6" xfId="18217"/>
    <cellStyle name="Normal 2 13 2 3_Lcc_inputs" xfId="44787"/>
    <cellStyle name="Normal 2 13 2 4" xfId="18229"/>
    <cellStyle name="Normal 2 13 2 4 2" xfId="18230"/>
    <cellStyle name="Normal 2 13 2 4 2 2" xfId="18231"/>
    <cellStyle name="Normal 2 13 2 4 2 3" xfId="44788"/>
    <cellStyle name="Normal 2 13 2 4 3" xfId="18232"/>
    <cellStyle name="Normal 2 13 2 4 4" xfId="44789"/>
    <cellStyle name="Normal 2 13 2 4_Lcc_inputs" xfId="44790"/>
    <cellStyle name="Normal 2 13 2 5" xfId="18233"/>
    <cellStyle name="Normal 2 13 2 5 2" xfId="18234"/>
    <cellStyle name="Normal 2 13 2 5 2 2" xfId="18235"/>
    <cellStyle name="Normal 2 13 2 5 3" xfId="18236"/>
    <cellStyle name="Normal 2 13 2 6" xfId="18237"/>
    <cellStyle name="Normal 2 13 2 6 2" xfId="18238"/>
    <cellStyle name="Normal 2 13 2 7" xfId="18239"/>
    <cellStyle name="Normal 2 13 2 8" xfId="9661"/>
    <cellStyle name="Normal 2 13 2 9" xfId="44791"/>
    <cellStyle name="Normal 2 13 2_Lcc_inputs" xfId="44792"/>
    <cellStyle name="Normal 2 13 20" xfId="984"/>
    <cellStyle name="Normal 2 13 20 2" xfId="3455"/>
    <cellStyle name="Normal 2 13 20 2 2" xfId="3456"/>
    <cellStyle name="Normal 2 13 20 3" xfId="3457"/>
    <cellStyle name="Normal 2 13 21" xfId="985"/>
    <cellStyle name="Normal 2 13 21 2" xfId="3458"/>
    <cellStyle name="Normal 2 13 21 2 2" xfId="3459"/>
    <cellStyle name="Normal 2 13 21 3" xfId="3460"/>
    <cellStyle name="Normal 2 13 22" xfId="986"/>
    <cellStyle name="Normal 2 13 22 2" xfId="3461"/>
    <cellStyle name="Normal 2 13 22 2 2" xfId="3462"/>
    <cellStyle name="Normal 2 13 22 3" xfId="3463"/>
    <cellStyle name="Normal 2 13 23" xfId="987"/>
    <cellStyle name="Normal 2 13 23 2" xfId="3464"/>
    <cellStyle name="Normal 2 13 23 2 2" xfId="3465"/>
    <cellStyle name="Normal 2 13 23 3" xfId="3466"/>
    <cellStyle name="Normal 2 13 24" xfId="972"/>
    <cellStyle name="Normal 2 13 24 2" xfId="3467"/>
    <cellStyle name="Normal 2 13 25" xfId="3468"/>
    <cellStyle name="Normal 2 13 26" xfId="9660"/>
    <cellStyle name="Normal 2 13 3" xfId="988"/>
    <cellStyle name="Normal 2 13 3 2" xfId="3469"/>
    <cellStyle name="Normal 2 13 3 2 2" xfId="3470"/>
    <cellStyle name="Normal 2 13 3 2 2 2" xfId="18241"/>
    <cellStyle name="Normal 2 13 3 2 2 2 2" xfId="18242"/>
    <cellStyle name="Normal 2 13 3 2 2 2 2 2" xfId="18243"/>
    <cellStyle name="Normal 2 13 3 2 2 2 3" xfId="18244"/>
    <cellStyle name="Normal 2 13 3 2 2 3" xfId="18245"/>
    <cellStyle name="Normal 2 13 3 2 2 3 2" xfId="18246"/>
    <cellStyle name="Normal 2 13 3 2 2 3 2 2" xfId="18247"/>
    <cellStyle name="Normal 2 13 3 2 2 3 3" xfId="18248"/>
    <cellStyle name="Normal 2 13 3 2 2 4" xfId="18249"/>
    <cellStyle name="Normal 2 13 3 2 2 4 2" xfId="18250"/>
    <cellStyle name="Normal 2 13 3 2 2 5" xfId="18251"/>
    <cellStyle name="Normal 2 13 3 2 2 6" xfId="18240"/>
    <cellStyle name="Normal 2 13 3 2 2_Lcc_inputs" xfId="44793"/>
    <cellStyle name="Normal 2 13 3 2 3" xfId="18252"/>
    <cellStyle name="Normal 2 13 3 2 3 2" xfId="18253"/>
    <cellStyle name="Normal 2 13 3 2 3 2 2" xfId="18254"/>
    <cellStyle name="Normal 2 13 3 2 3 2 3" xfId="44794"/>
    <cellStyle name="Normal 2 13 3 2 3 3" xfId="18255"/>
    <cellStyle name="Normal 2 13 3 2 3 4" xfId="44795"/>
    <cellStyle name="Normal 2 13 3 2 3_Lcc_inputs" xfId="44796"/>
    <cellStyle name="Normal 2 13 3 2 4" xfId="18256"/>
    <cellStyle name="Normal 2 13 3 2 4 2" xfId="18257"/>
    <cellStyle name="Normal 2 13 3 2 4 2 2" xfId="18258"/>
    <cellStyle name="Normal 2 13 3 2 4 3" xfId="18259"/>
    <cellStyle name="Normal 2 13 3 2 5" xfId="18260"/>
    <cellStyle name="Normal 2 13 3 2 5 2" xfId="18261"/>
    <cellStyle name="Normal 2 13 3 2 6" xfId="18262"/>
    <cellStyle name="Normal 2 13 3 2 7" xfId="9664"/>
    <cellStyle name="Normal 2 13 3 2 8" xfId="44797"/>
    <cellStyle name="Normal 2 13 3 2_Lcc_inputs" xfId="44798"/>
    <cellStyle name="Normal 2 13 3 3" xfId="3471"/>
    <cellStyle name="Normal 2 13 3 3 2" xfId="18264"/>
    <cellStyle name="Normal 2 13 3 3 2 2" xfId="18265"/>
    <cellStyle name="Normal 2 13 3 3 2 2 2" xfId="18266"/>
    <cellStyle name="Normal 2 13 3 3 2 3" xfId="18267"/>
    <cellStyle name="Normal 2 13 3 3 3" xfId="18268"/>
    <cellStyle name="Normal 2 13 3 3 3 2" xfId="18269"/>
    <cellStyle name="Normal 2 13 3 3 3 2 2" xfId="18270"/>
    <cellStyle name="Normal 2 13 3 3 3 3" xfId="18271"/>
    <cellStyle name="Normal 2 13 3 3 4" xfId="18272"/>
    <cellStyle name="Normal 2 13 3 3 4 2" xfId="18273"/>
    <cellStyle name="Normal 2 13 3 3 5" xfId="18274"/>
    <cellStyle name="Normal 2 13 3 3 6" xfId="18263"/>
    <cellStyle name="Normal 2 13 3 3_Lcc_inputs" xfId="44799"/>
    <cellStyle name="Normal 2 13 3 4" xfId="18275"/>
    <cellStyle name="Normal 2 13 3 4 2" xfId="18276"/>
    <cellStyle name="Normal 2 13 3 4 2 2" xfId="18277"/>
    <cellStyle name="Normal 2 13 3 4 2 3" xfId="44800"/>
    <cellStyle name="Normal 2 13 3 4 3" xfId="18278"/>
    <cellStyle name="Normal 2 13 3 4 4" xfId="44801"/>
    <cellStyle name="Normal 2 13 3 4_Lcc_inputs" xfId="44802"/>
    <cellStyle name="Normal 2 13 3 5" xfId="18279"/>
    <cellStyle name="Normal 2 13 3 5 2" xfId="18280"/>
    <cellStyle name="Normal 2 13 3 5 2 2" xfId="18281"/>
    <cellStyle name="Normal 2 13 3 5 3" xfId="18282"/>
    <cellStyle name="Normal 2 13 3 6" xfId="18283"/>
    <cellStyle name="Normal 2 13 3 6 2" xfId="18284"/>
    <cellStyle name="Normal 2 13 3 7" xfId="18285"/>
    <cellStyle name="Normal 2 13 3 8" xfId="9663"/>
    <cellStyle name="Normal 2 13 3 9" xfId="44803"/>
    <cellStyle name="Normal 2 13 3_Lcc_inputs" xfId="44804"/>
    <cellStyle name="Normal 2 13 4" xfId="989"/>
    <cellStyle name="Normal 2 13 4 2" xfId="3472"/>
    <cellStyle name="Normal 2 13 4 2 2" xfId="3473"/>
    <cellStyle name="Normal 2 13 4 2 2 2" xfId="18287"/>
    <cellStyle name="Normal 2 13 4 2 2 2 2" xfId="18288"/>
    <cellStyle name="Normal 2 13 4 2 2 2 2 2" xfId="18289"/>
    <cellStyle name="Normal 2 13 4 2 2 2 3" xfId="18290"/>
    <cellStyle name="Normal 2 13 4 2 2 3" xfId="18291"/>
    <cellStyle name="Normal 2 13 4 2 2 3 2" xfId="18292"/>
    <cellStyle name="Normal 2 13 4 2 2 3 2 2" xfId="18293"/>
    <cellStyle name="Normal 2 13 4 2 2 3 3" xfId="18294"/>
    <cellStyle name="Normal 2 13 4 2 2 4" xfId="18295"/>
    <cellStyle name="Normal 2 13 4 2 2 4 2" xfId="18296"/>
    <cellStyle name="Normal 2 13 4 2 2 5" xfId="18297"/>
    <cellStyle name="Normal 2 13 4 2 2 6" xfId="18286"/>
    <cellStyle name="Normal 2 13 4 2 2_Lcc_inputs" xfId="44805"/>
    <cellStyle name="Normal 2 13 4 2 3" xfId="18298"/>
    <cellStyle name="Normal 2 13 4 2 3 2" xfId="18299"/>
    <cellStyle name="Normal 2 13 4 2 3 2 2" xfId="18300"/>
    <cellStyle name="Normal 2 13 4 2 3 2 3" xfId="44806"/>
    <cellStyle name="Normal 2 13 4 2 3 3" xfId="18301"/>
    <cellStyle name="Normal 2 13 4 2 3 4" xfId="44807"/>
    <cellStyle name="Normal 2 13 4 2 3_Lcc_inputs" xfId="44808"/>
    <cellStyle name="Normal 2 13 4 2 4" xfId="18302"/>
    <cellStyle name="Normal 2 13 4 2 4 2" xfId="18303"/>
    <cellStyle name="Normal 2 13 4 2 4 2 2" xfId="18304"/>
    <cellStyle name="Normal 2 13 4 2 4 3" xfId="18305"/>
    <cellStyle name="Normal 2 13 4 2 5" xfId="18306"/>
    <cellStyle name="Normal 2 13 4 2 5 2" xfId="18307"/>
    <cellStyle name="Normal 2 13 4 2 6" xfId="18308"/>
    <cellStyle name="Normal 2 13 4 2 7" xfId="9666"/>
    <cellStyle name="Normal 2 13 4 2 8" xfId="44809"/>
    <cellStyle name="Normal 2 13 4 2_Lcc_inputs" xfId="44810"/>
    <cellStyle name="Normal 2 13 4 3" xfId="3474"/>
    <cellStyle name="Normal 2 13 4 3 2" xfId="18310"/>
    <cellStyle name="Normal 2 13 4 3 2 2" xfId="18311"/>
    <cellStyle name="Normal 2 13 4 3 2 2 2" xfId="18312"/>
    <cellStyle name="Normal 2 13 4 3 2 3" xfId="18313"/>
    <cellStyle name="Normal 2 13 4 3 3" xfId="18314"/>
    <cellStyle name="Normal 2 13 4 3 3 2" xfId="18315"/>
    <cellStyle name="Normal 2 13 4 3 3 2 2" xfId="18316"/>
    <cellStyle name="Normal 2 13 4 3 3 3" xfId="18317"/>
    <cellStyle name="Normal 2 13 4 3 4" xfId="18318"/>
    <cellStyle name="Normal 2 13 4 3 4 2" xfId="18319"/>
    <cellStyle name="Normal 2 13 4 3 5" xfId="18320"/>
    <cellStyle name="Normal 2 13 4 3 6" xfId="18309"/>
    <cellStyle name="Normal 2 13 4 3_Lcc_inputs" xfId="44811"/>
    <cellStyle name="Normal 2 13 4 4" xfId="18321"/>
    <cellStyle name="Normal 2 13 4 4 2" xfId="18322"/>
    <cellStyle name="Normal 2 13 4 4 2 2" xfId="18323"/>
    <cellStyle name="Normal 2 13 4 4 2 3" xfId="44812"/>
    <cellStyle name="Normal 2 13 4 4 3" xfId="18324"/>
    <cellStyle name="Normal 2 13 4 4 4" xfId="44813"/>
    <cellStyle name="Normal 2 13 4 4_Lcc_inputs" xfId="44814"/>
    <cellStyle name="Normal 2 13 4 5" xfId="18325"/>
    <cellStyle name="Normal 2 13 4 5 2" xfId="18326"/>
    <cellStyle name="Normal 2 13 4 5 2 2" xfId="18327"/>
    <cellStyle name="Normal 2 13 4 5 3" xfId="18328"/>
    <cellStyle name="Normal 2 13 4 6" xfId="18329"/>
    <cellStyle name="Normal 2 13 4 6 2" xfId="18330"/>
    <cellStyle name="Normal 2 13 4 7" xfId="18331"/>
    <cellStyle name="Normal 2 13 4 8" xfId="9665"/>
    <cellStyle name="Normal 2 13 4 9" xfId="44815"/>
    <cellStyle name="Normal 2 13 4_Lcc_inputs" xfId="44816"/>
    <cellStyle name="Normal 2 13 5" xfId="990"/>
    <cellStyle name="Normal 2 13 5 2" xfId="3475"/>
    <cellStyle name="Normal 2 13 5 2 2" xfId="3476"/>
    <cellStyle name="Normal 2 13 5 2 2 2" xfId="18333"/>
    <cellStyle name="Normal 2 13 5 2 2 2 2" xfId="18334"/>
    <cellStyle name="Normal 2 13 5 2 2 2 2 2" xfId="18335"/>
    <cellStyle name="Normal 2 13 5 2 2 2 3" xfId="18336"/>
    <cellStyle name="Normal 2 13 5 2 2 3" xfId="18337"/>
    <cellStyle name="Normal 2 13 5 2 2 3 2" xfId="18338"/>
    <cellStyle name="Normal 2 13 5 2 2 3 2 2" xfId="18339"/>
    <cellStyle name="Normal 2 13 5 2 2 3 3" xfId="18340"/>
    <cellStyle name="Normal 2 13 5 2 2 4" xfId="18341"/>
    <cellStyle name="Normal 2 13 5 2 2 4 2" xfId="18342"/>
    <cellStyle name="Normal 2 13 5 2 2 5" xfId="18343"/>
    <cellStyle name="Normal 2 13 5 2 2 6" xfId="18332"/>
    <cellStyle name="Normal 2 13 5 2 2_Lcc_inputs" xfId="44817"/>
    <cellStyle name="Normal 2 13 5 2 3" xfId="18344"/>
    <cellStyle name="Normal 2 13 5 2 3 2" xfId="18345"/>
    <cellStyle name="Normal 2 13 5 2 3 2 2" xfId="18346"/>
    <cellStyle name="Normal 2 13 5 2 3 2 3" xfId="44818"/>
    <cellStyle name="Normal 2 13 5 2 3 3" xfId="18347"/>
    <cellStyle name="Normal 2 13 5 2 3 4" xfId="44819"/>
    <cellStyle name="Normal 2 13 5 2 3_Lcc_inputs" xfId="44820"/>
    <cellStyle name="Normal 2 13 5 2 4" xfId="18348"/>
    <cellStyle name="Normal 2 13 5 2 4 2" xfId="18349"/>
    <cellStyle name="Normal 2 13 5 2 4 2 2" xfId="18350"/>
    <cellStyle name="Normal 2 13 5 2 4 3" xfId="18351"/>
    <cellStyle name="Normal 2 13 5 2 5" xfId="18352"/>
    <cellStyle name="Normal 2 13 5 2 5 2" xfId="18353"/>
    <cellStyle name="Normal 2 13 5 2 6" xfId="18354"/>
    <cellStyle name="Normal 2 13 5 2 7" xfId="9668"/>
    <cellStyle name="Normal 2 13 5 2 8" xfId="44821"/>
    <cellStyle name="Normal 2 13 5 2_Lcc_inputs" xfId="44822"/>
    <cellStyle name="Normal 2 13 5 3" xfId="3477"/>
    <cellStyle name="Normal 2 13 5 3 2" xfId="18356"/>
    <cellStyle name="Normal 2 13 5 3 2 2" xfId="18357"/>
    <cellStyle name="Normal 2 13 5 3 2 2 2" xfId="18358"/>
    <cellStyle name="Normal 2 13 5 3 2 3" xfId="18359"/>
    <cellStyle name="Normal 2 13 5 3 3" xfId="18360"/>
    <cellStyle name="Normal 2 13 5 3 3 2" xfId="18361"/>
    <cellStyle name="Normal 2 13 5 3 3 2 2" xfId="18362"/>
    <cellStyle name="Normal 2 13 5 3 3 3" xfId="18363"/>
    <cellStyle name="Normal 2 13 5 3 4" xfId="18364"/>
    <cellStyle name="Normal 2 13 5 3 4 2" xfId="18365"/>
    <cellStyle name="Normal 2 13 5 3 5" xfId="18366"/>
    <cellStyle name="Normal 2 13 5 3 6" xfId="18355"/>
    <cellStyle name="Normal 2 13 5 3_Lcc_inputs" xfId="44823"/>
    <cellStyle name="Normal 2 13 5 4" xfId="18367"/>
    <cellStyle name="Normal 2 13 5 4 2" xfId="18368"/>
    <cellStyle name="Normal 2 13 5 4 2 2" xfId="18369"/>
    <cellStyle name="Normal 2 13 5 4 2 3" xfId="44824"/>
    <cellStyle name="Normal 2 13 5 4 3" xfId="18370"/>
    <cellStyle name="Normal 2 13 5 4 4" xfId="44825"/>
    <cellStyle name="Normal 2 13 5 4_Lcc_inputs" xfId="44826"/>
    <cellStyle name="Normal 2 13 5 5" xfId="18371"/>
    <cellStyle name="Normal 2 13 5 5 2" xfId="18372"/>
    <cellStyle name="Normal 2 13 5 5 2 2" xfId="18373"/>
    <cellStyle name="Normal 2 13 5 5 3" xfId="18374"/>
    <cellStyle name="Normal 2 13 5 6" xfId="18375"/>
    <cellStyle name="Normal 2 13 5 6 2" xfId="18376"/>
    <cellStyle name="Normal 2 13 5 7" xfId="18377"/>
    <cellStyle name="Normal 2 13 5 8" xfId="9667"/>
    <cellStyle name="Normal 2 13 5 9" xfId="44827"/>
    <cellStyle name="Normal 2 13 5_Lcc_inputs" xfId="44828"/>
    <cellStyle name="Normal 2 13 6" xfId="991"/>
    <cellStyle name="Normal 2 13 6 2" xfId="3478"/>
    <cellStyle name="Normal 2 13 6 2 2" xfId="3479"/>
    <cellStyle name="Normal 2 13 6 2 2 2" xfId="18380"/>
    <cellStyle name="Normal 2 13 6 2 2 2 2" xfId="18381"/>
    <cellStyle name="Normal 2 13 6 2 2 3" xfId="18382"/>
    <cellStyle name="Normal 2 13 6 2 2 4" xfId="18379"/>
    <cellStyle name="Normal 2 13 6 2 3" xfId="18383"/>
    <cellStyle name="Normal 2 13 6 2 3 2" xfId="18384"/>
    <cellStyle name="Normal 2 13 6 2 3 2 2" xfId="18385"/>
    <cellStyle name="Normal 2 13 6 2 3 3" xfId="18386"/>
    <cellStyle name="Normal 2 13 6 2 4" xfId="18387"/>
    <cellStyle name="Normal 2 13 6 2 4 2" xfId="18388"/>
    <cellStyle name="Normal 2 13 6 2 5" xfId="18389"/>
    <cellStyle name="Normal 2 13 6 2 6" xfId="18378"/>
    <cellStyle name="Normal 2 13 6 2_Lcc_inputs" xfId="44829"/>
    <cellStyle name="Normal 2 13 6 3" xfId="3480"/>
    <cellStyle name="Normal 2 13 6 3 2" xfId="18391"/>
    <cellStyle name="Normal 2 13 6 3 2 2" xfId="18392"/>
    <cellStyle name="Normal 2 13 6 3 2 3" xfId="44830"/>
    <cellStyle name="Normal 2 13 6 3 3" xfId="18393"/>
    <cellStyle name="Normal 2 13 6 3 4" xfId="18390"/>
    <cellStyle name="Normal 2 13 6 3_Lcc_inputs" xfId="44831"/>
    <cellStyle name="Normal 2 13 6 4" xfId="18394"/>
    <cellStyle name="Normal 2 13 6 4 2" xfId="18395"/>
    <cellStyle name="Normal 2 13 6 4 2 2" xfId="18396"/>
    <cellStyle name="Normal 2 13 6 4 3" xfId="18397"/>
    <cellStyle name="Normal 2 13 6 5" xfId="18398"/>
    <cellStyle name="Normal 2 13 6 5 2" xfId="18399"/>
    <cellStyle name="Normal 2 13 6 6" xfId="18400"/>
    <cellStyle name="Normal 2 13 6 7" xfId="9669"/>
    <cellStyle name="Normal 2 13 6 8" xfId="44832"/>
    <cellStyle name="Normal 2 13 6_Lcc_inputs" xfId="44833"/>
    <cellStyle name="Normal 2 13 7" xfId="992"/>
    <cellStyle name="Normal 2 13 7 2" xfId="3481"/>
    <cellStyle name="Normal 2 13 7 2 2" xfId="3482"/>
    <cellStyle name="Normal 2 13 7 2 3" xfId="18401"/>
    <cellStyle name="Normal 2 13 7 3" xfId="3483"/>
    <cellStyle name="Normal 2 13 7 3 2" xfId="44834"/>
    <cellStyle name="Normal 2 13 7 3 3" xfId="44835"/>
    <cellStyle name="Normal 2 13 7 4" xfId="10858"/>
    <cellStyle name="Normal 2 13 7 4 2" xfId="44836"/>
    <cellStyle name="Normal 2 13 7 5" xfId="44837"/>
    <cellStyle name="Normal 2 13 7_Lcc_inputs" xfId="44838"/>
    <cellStyle name="Normal 2 13 8" xfId="993"/>
    <cellStyle name="Normal 2 13 8 2" xfId="3484"/>
    <cellStyle name="Normal 2 13 8 2 2" xfId="3485"/>
    <cellStyle name="Normal 2 13 8 2 2 2" xfId="18404"/>
    <cellStyle name="Normal 2 13 8 2 2 3" xfId="18403"/>
    <cellStyle name="Normal 2 13 8 2 3" xfId="18405"/>
    <cellStyle name="Normal 2 13 8 2 4" xfId="18402"/>
    <cellStyle name="Normal 2 13 8 2_Lcc_inputs" xfId="44839"/>
    <cellStyle name="Normal 2 13 8 3" xfId="3486"/>
    <cellStyle name="Normal 2 13 8 3 2" xfId="18407"/>
    <cellStyle name="Normal 2 13 8 3 2 2" xfId="18408"/>
    <cellStyle name="Normal 2 13 8 3 3" xfId="18409"/>
    <cellStyle name="Normal 2 13 8 3 4" xfId="18406"/>
    <cellStyle name="Normal 2 13 8 4" xfId="18410"/>
    <cellStyle name="Normal 2 13 8 4 2" xfId="18411"/>
    <cellStyle name="Normal 2 13 8 5" xfId="18412"/>
    <cellStyle name="Normal 2 13 8 6" xfId="11067"/>
    <cellStyle name="Normal 2 13 8 7" xfId="44840"/>
    <cellStyle name="Normal 2 13 8_Lcc_inputs" xfId="44841"/>
    <cellStyle name="Normal 2 13 9" xfId="994"/>
    <cellStyle name="Normal 2 13 9 2" xfId="3487"/>
    <cellStyle name="Normal 2 13 9 2 2" xfId="3488"/>
    <cellStyle name="Normal 2 13 9 3" xfId="3489"/>
    <cellStyle name="Normal 2 13 9 4" xfId="18413"/>
    <cellStyle name="Normal 2 14" xfId="558"/>
    <cellStyle name="Normal 2 14 10" xfId="996"/>
    <cellStyle name="Normal 2 14 10 2" xfId="3490"/>
    <cellStyle name="Normal 2 14 10 2 2" xfId="3491"/>
    <cellStyle name="Normal 2 14 10 3" xfId="3492"/>
    <cellStyle name="Normal 2 14 11" xfId="997"/>
    <cellStyle name="Normal 2 14 11 2" xfId="3493"/>
    <cellStyle name="Normal 2 14 11 2 2" xfId="3494"/>
    <cellStyle name="Normal 2 14 11 3" xfId="3495"/>
    <cellStyle name="Normal 2 14 12" xfId="998"/>
    <cellStyle name="Normal 2 14 12 2" xfId="3496"/>
    <cellStyle name="Normal 2 14 12 2 2" xfId="3497"/>
    <cellStyle name="Normal 2 14 12 3" xfId="3498"/>
    <cellStyle name="Normal 2 14 13" xfId="999"/>
    <cellStyle name="Normal 2 14 13 2" xfId="3499"/>
    <cellStyle name="Normal 2 14 13 2 2" xfId="3500"/>
    <cellStyle name="Normal 2 14 13 3" xfId="3501"/>
    <cellStyle name="Normal 2 14 14" xfId="1000"/>
    <cellStyle name="Normal 2 14 14 2" xfId="3502"/>
    <cellStyle name="Normal 2 14 14 2 2" xfId="3503"/>
    <cellStyle name="Normal 2 14 14 3" xfId="3504"/>
    <cellStyle name="Normal 2 14 15" xfId="1001"/>
    <cellStyle name="Normal 2 14 15 2" xfId="3505"/>
    <cellStyle name="Normal 2 14 15 2 2" xfId="3506"/>
    <cellStyle name="Normal 2 14 15 3" xfId="3507"/>
    <cellStyle name="Normal 2 14 16" xfId="1002"/>
    <cellStyle name="Normal 2 14 16 2" xfId="3508"/>
    <cellStyle name="Normal 2 14 16 2 2" xfId="3509"/>
    <cellStyle name="Normal 2 14 16 3" xfId="3510"/>
    <cellStyle name="Normal 2 14 17" xfId="1003"/>
    <cellStyle name="Normal 2 14 17 2" xfId="3511"/>
    <cellStyle name="Normal 2 14 17 2 2" xfId="3512"/>
    <cellStyle name="Normal 2 14 17 3" xfId="3513"/>
    <cellStyle name="Normal 2 14 18" xfId="1004"/>
    <cellStyle name="Normal 2 14 18 2" xfId="3514"/>
    <cellStyle name="Normal 2 14 18 2 2" xfId="3515"/>
    <cellStyle name="Normal 2 14 18 3" xfId="3516"/>
    <cellStyle name="Normal 2 14 19" xfId="1005"/>
    <cellStyle name="Normal 2 14 19 2" xfId="3517"/>
    <cellStyle name="Normal 2 14 19 2 2" xfId="3518"/>
    <cellStyle name="Normal 2 14 19 3" xfId="3519"/>
    <cellStyle name="Normal 2 14 2" xfId="1006"/>
    <cellStyle name="Normal 2 14 2 2" xfId="3520"/>
    <cellStyle name="Normal 2 14 2 2 2" xfId="3521"/>
    <cellStyle name="Normal 2 14 2 2 2 2" xfId="18416"/>
    <cellStyle name="Normal 2 14 2 2 2 3" xfId="18415"/>
    <cellStyle name="Normal 2 14 2 2 3" xfId="18417"/>
    <cellStyle name="Normal 2 14 2 2 4" xfId="18414"/>
    <cellStyle name="Normal 2 14 2 2_Lcc_inputs" xfId="44842"/>
    <cellStyle name="Normal 2 14 2 3" xfId="3522"/>
    <cellStyle name="Normal 2 14 2 3 2" xfId="18419"/>
    <cellStyle name="Normal 2 14 2 3 2 2" xfId="18420"/>
    <cellStyle name="Normal 2 14 2 3 3" xfId="18421"/>
    <cellStyle name="Normal 2 14 2 3 4" xfId="18418"/>
    <cellStyle name="Normal 2 14 2 4" xfId="18422"/>
    <cellStyle name="Normal 2 14 2 4 2" xfId="18423"/>
    <cellStyle name="Normal 2 14 2 5" xfId="18424"/>
    <cellStyle name="Normal 2 14 2 6" xfId="10932"/>
    <cellStyle name="Normal 2 14 2 7" xfId="44843"/>
    <cellStyle name="Normal 2 14 2_Lcc_inputs" xfId="44844"/>
    <cellStyle name="Normal 2 14 20" xfId="1007"/>
    <cellStyle name="Normal 2 14 20 2" xfId="3523"/>
    <cellStyle name="Normal 2 14 20 2 2" xfId="3524"/>
    <cellStyle name="Normal 2 14 20 3" xfId="3525"/>
    <cellStyle name="Normal 2 14 21" xfId="1008"/>
    <cellStyle name="Normal 2 14 21 2" xfId="3526"/>
    <cellStyle name="Normal 2 14 21 2 2" xfId="3527"/>
    <cellStyle name="Normal 2 14 21 3" xfId="3528"/>
    <cellStyle name="Normal 2 14 22" xfId="1009"/>
    <cellStyle name="Normal 2 14 22 2" xfId="3529"/>
    <cellStyle name="Normal 2 14 22 2 2" xfId="3530"/>
    <cellStyle name="Normal 2 14 22 3" xfId="3531"/>
    <cellStyle name="Normal 2 14 23" xfId="1010"/>
    <cellStyle name="Normal 2 14 23 2" xfId="3532"/>
    <cellStyle name="Normal 2 14 23 2 2" xfId="3533"/>
    <cellStyle name="Normal 2 14 23 3" xfId="3534"/>
    <cellStyle name="Normal 2 14 24" xfId="995"/>
    <cellStyle name="Normal 2 14 24 2" xfId="3535"/>
    <cellStyle name="Normal 2 14 25" xfId="3536"/>
    <cellStyle name="Normal 2 14 26" xfId="9670"/>
    <cellStyle name="Normal 2 14 3" xfId="1011"/>
    <cellStyle name="Normal 2 14 3 2" xfId="3537"/>
    <cellStyle name="Normal 2 14 3 2 2" xfId="3538"/>
    <cellStyle name="Normal 2 14 3 2 2 2" xfId="18426"/>
    <cellStyle name="Normal 2 14 3 2 3" xfId="18425"/>
    <cellStyle name="Normal 2 14 3 3" xfId="3539"/>
    <cellStyle name="Normal 2 14 3 3 2" xfId="18427"/>
    <cellStyle name="Normal 2 14 3 4" xfId="11068"/>
    <cellStyle name="Normal 2 14 3 5" xfId="44845"/>
    <cellStyle name="Normal 2 14 3_Lcc_inputs" xfId="44846"/>
    <cellStyle name="Normal 2 14 4" xfId="1012"/>
    <cellStyle name="Normal 2 14 4 2" xfId="3540"/>
    <cellStyle name="Normal 2 14 4 2 2" xfId="3541"/>
    <cellStyle name="Normal 2 14 4 2 2 2" xfId="18430"/>
    <cellStyle name="Normal 2 14 4 2 3" xfId="18429"/>
    <cellStyle name="Normal 2 14 4 3" xfId="3542"/>
    <cellStyle name="Normal 2 14 4 3 2" xfId="18431"/>
    <cellStyle name="Normal 2 14 4 4" xfId="18428"/>
    <cellStyle name="Normal 2 14 4_Lcc_inputs" xfId="44847"/>
    <cellStyle name="Normal 2 14 5" xfId="1013"/>
    <cellStyle name="Normal 2 14 5 2" xfId="3543"/>
    <cellStyle name="Normal 2 14 5 2 2" xfId="3544"/>
    <cellStyle name="Normal 2 14 5 2 3" xfId="18433"/>
    <cellStyle name="Normal 2 14 5 3" xfId="3545"/>
    <cellStyle name="Normal 2 14 5 4" xfId="18432"/>
    <cellStyle name="Normal 2 14 6" xfId="1014"/>
    <cellStyle name="Normal 2 14 6 2" xfId="3546"/>
    <cellStyle name="Normal 2 14 6 2 2" xfId="3547"/>
    <cellStyle name="Normal 2 14 6 3" xfId="3548"/>
    <cellStyle name="Normal 2 14 6 4" xfId="18434"/>
    <cellStyle name="Normal 2 14 7" xfId="1015"/>
    <cellStyle name="Normal 2 14 7 2" xfId="3549"/>
    <cellStyle name="Normal 2 14 7 2 2" xfId="3550"/>
    <cellStyle name="Normal 2 14 7 3" xfId="3551"/>
    <cellStyle name="Normal 2 14 8" xfId="1016"/>
    <cellStyle name="Normal 2 14 8 2" xfId="3552"/>
    <cellStyle name="Normal 2 14 8 2 2" xfId="3553"/>
    <cellStyle name="Normal 2 14 8 3" xfId="3554"/>
    <cellStyle name="Normal 2 14 9" xfId="1017"/>
    <cellStyle name="Normal 2 14 9 2" xfId="3555"/>
    <cellStyle name="Normal 2 14 9 2 2" xfId="3556"/>
    <cellStyle name="Normal 2 14 9 3" xfId="3557"/>
    <cellStyle name="Normal 2 14_Lcc_inputs" xfId="44848"/>
    <cellStyle name="Normal 2 15" xfId="1018"/>
    <cellStyle name="Normal 2 15 10" xfId="1019"/>
    <cellStyle name="Normal 2 15 10 2" xfId="3558"/>
    <cellStyle name="Normal 2 15 10 2 2" xfId="3559"/>
    <cellStyle name="Normal 2 15 10 3" xfId="3560"/>
    <cellStyle name="Normal 2 15 11" xfId="1020"/>
    <cellStyle name="Normal 2 15 11 2" xfId="3561"/>
    <cellStyle name="Normal 2 15 11 2 2" xfId="3562"/>
    <cellStyle name="Normal 2 15 11 3" xfId="3563"/>
    <cellStyle name="Normal 2 15 12" xfId="1021"/>
    <cellStyle name="Normal 2 15 12 2" xfId="3564"/>
    <cellStyle name="Normal 2 15 12 2 2" xfId="3565"/>
    <cellStyle name="Normal 2 15 12 3" xfId="3566"/>
    <cellStyle name="Normal 2 15 13" xfId="1022"/>
    <cellStyle name="Normal 2 15 13 2" xfId="3567"/>
    <cellStyle name="Normal 2 15 13 2 2" xfId="3568"/>
    <cellStyle name="Normal 2 15 13 3" xfId="3569"/>
    <cellStyle name="Normal 2 15 14" xfId="1023"/>
    <cellStyle name="Normal 2 15 14 2" xfId="3570"/>
    <cellStyle name="Normal 2 15 14 2 2" xfId="3571"/>
    <cellStyle name="Normal 2 15 14 3" xfId="3572"/>
    <cellStyle name="Normal 2 15 15" xfId="1024"/>
    <cellStyle name="Normal 2 15 15 2" xfId="3573"/>
    <cellStyle name="Normal 2 15 15 2 2" xfId="3574"/>
    <cellStyle name="Normal 2 15 15 3" xfId="3575"/>
    <cellStyle name="Normal 2 15 16" xfId="1025"/>
    <cellStyle name="Normal 2 15 16 2" xfId="3576"/>
    <cellStyle name="Normal 2 15 16 2 2" xfId="3577"/>
    <cellStyle name="Normal 2 15 16 3" xfId="3578"/>
    <cellStyle name="Normal 2 15 17" xfId="1026"/>
    <cellStyle name="Normal 2 15 17 2" xfId="3579"/>
    <cellStyle name="Normal 2 15 17 2 2" xfId="3580"/>
    <cellStyle name="Normal 2 15 17 3" xfId="3581"/>
    <cellStyle name="Normal 2 15 18" xfId="1027"/>
    <cellStyle name="Normal 2 15 18 2" xfId="3582"/>
    <cellStyle name="Normal 2 15 18 2 2" xfId="3583"/>
    <cellStyle name="Normal 2 15 18 3" xfId="3584"/>
    <cellStyle name="Normal 2 15 19" xfId="1028"/>
    <cellStyle name="Normal 2 15 19 2" xfId="3585"/>
    <cellStyle name="Normal 2 15 19 2 2" xfId="3586"/>
    <cellStyle name="Normal 2 15 19 3" xfId="3587"/>
    <cellStyle name="Normal 2 15 2" xfId="1029"/>
    <cellStyle name="Normal 2 15 2 2" xfId="3588"/>
    <cellStyle name="Normal 2 15 2 2 2" xfId="3589"/>
    <cellStyle name="Normal 2 15 2 2 2 2" xfId="18438"/>
    <cellStyle name="Normal 2 15 2 2 2 3" xfId="18437"/>
    <cellStyle name="Normal 2 15 2 2 3" xfId="18439"/>
    <cellStyle name="Normal 2 15 2 2 4" xfId="18436"/>
    <cellStyle name="Normal 2 15 2 3" xfId="3590"/>
    <cellStyle name="Normal 2 15 2 3 2" xfId="18441"/>
    <cellStyle name="Normal 2 15 2 3 2 2" xfId="18442"/>
    <cellStyle name="Normal 2 15 2 3 3" xfId="18443"/>
    <cellStyle name="Normal 2 15 2 3 4" xfId="18440"/>
    <cellStyle name="Normal 2 15 2 4" xfId="18444"/>
    <cellStyle name="Normal 2 15 2 4 2" xfId="18445"/>
    <cellStyle name="Normal 2 15 2 5" xfId="18446"/>
    <cellStyle name="Normal 2 15 2 6" xfId="18435"/>
    <cellStyle name="Normal 2 15 2_Lcc_inputs" xfId="44849"/>
    <cellStyle name="Normal 2 15 20" xfId="1030"/>
    <cellStyle name="Normal 2 15 20 2" xfId="3591"/>
    <cellStyle name="Normal 2 15 20 2 2" xfId="3592"/>
    <cellStyle name="Normal 2 15 20 3" xfId="3593"/>
    <cellStyle name="Normal 2 15 21" xfId="1031"/>
    <cellStyle name="Normal 2 15 21 2" xfId="3594"/>
    <cellStyle name="Normal 2 15 21 2 2" xfId="3595"/>
    <cellStyle name="Normal 2 15 21 3" xfId="3596"/>
    <cellStyle name="Normal 2 15 22" xfId="1032"/>
    <cellStyle name="Normal 2 15 22 2" xfId="3597"/>
    <cellStyle name="Normal 2 15 22 2 2" xfId="3598"/>
    <cellStyle name="Normal 2 15 22 3" xfId="3599"/>
    <cellStyle name="Normal 2 15 23" xfId="1033"/>
    <cellStyle name="Normal 2 15 23 2" xfId="3600"/>
    <cellStyle name="Normal 2 15 23 2 2" xfId="3601"/>
    <cellStyle name="Normal 2 15 23 3" xfId="3602"/>
    <cellStyle name="Normal 2 15 24" xfId="3603"/>
    <cellStyle name="Normal 2 15 24 2" xfId="3604"/>
    <cellStyle name="Normal 2 15 25" xfId="3605"/>
    <cellStyle name="Normal 2 15 26" xfId="9659"/>
    <cellStyle name="Normal 2 15 3" xfId="1034"/>
    <cellStyle name="Normal 2 15 3 2" xfId="3606"/>
    <cellStyle name="Normal 2 15 3 2 2" xfId="3607"/>
    <cellStyle name="Normal 2 15 3 2 2 2" xfId="18449"/>
    <cellStyle name="Normal 2 15 3 2 3" xfId="18448"/>
    <cellStyle name="Normal 2 15 3 3" xfId="3608"/>
    <cellStyle name="Normal 2 15 3 3 2" xfId="18450"/>
    <cellStyle name="Normal 2 15 3 4" xfId="18447"/>
    <cellStyle name="Normal 2 15 3_Lcc_inputs" xfId="44850"/>
    <cellStyle name="Normal 2 15 4" xfId="1035"/>
    <cellStyle name="Normal 2 15 4 2" xfId="3609"/>
    <cellStyle name="Normal 2 15 4 2 2" xfId="3610"/>
    <cellStyle name="Normal 2 15 4 2 2 2" xfId="18453"/>
    <cellStyle name="Normal 2 15 4 2 3" xfId="18452"/>
    <cellStyle name="Normal 2 15 4 3" xfId="3611"/>
    <cellStyle name="Normal 2 15 4 3 2" xfId="18454"/>
    <cellStyle name="Normal 2 15 4 4" xfId="18451"/>
    <cellStyle name="Normal 2 15 5" xfId="1036"/>
    <cellStyle name="Normal 2 15 5 2" xfId="3612"/>
    <cellStyle name="Normal 2 15 5 2 2" xfId="3613"/>
    <cellStyle name="Normal 2 15 5 2 3" xfId="18456"/>
    <cellStyle name="Normal 2 15 5 3" xfId="3614"/>
    <cellStyle name="Normal 2 15 5 4" xfId="18455"/>
    <cellStyle name="Normal 2 15 6" xfId="1037"/>
    <cellStyle name="Normal 2 15 6 2" xfId="3615"/>
    <cellStyle name="Normal 2 15 6 2 2" xfId="3616"/>
    <cellStyle name="Normal 2 15 6 3" xfId="3617"/>
    <cellStyle name="Normal 2 15 6 4" xfId="18457"/>
    <cellStyle name="Normal 2 15 7" xfId="1038"/>
    <cellStyle name="Normal 2 15 7 2" xfId="3618"/>
    <cellStyle name="Normal 2 15 7 2 2" xfId="3619"/>
    <cellStyle name="Normal 2 15 7 3" xfId="3620"/>
    <cellStyle name="Normal 2 15 8" xfId="1039"/>
    <cellStyle name="Normal 2 15 8 2" xfId="3621"/>
    <cellStyle name="Normal 2 15 8 2 2" xfId="3622"/>
    <cellStyle name="Normal 2 15 8 3" xfId="3623"/>
    <cellStyle name="Normal 2 15 9" xfId="1040"/>
    <cellStyle name="Normal 2 15 9 2" xfId="3624"/>
    <cellStyle name="Normal 2 15 9 2 2" xfId="3625"/>
    <cellStyle name="Normal 2 15 9 3" xfId="3626"/>
    <cellStyle name="Normal 2 15_Lcc_inputs" xfId="44851"/>
    <cellStyle name="Normal 2 16" xfId="1041"/>
    <cellStyle name="Normal 2 16 10" xfId="1042"/>
    <cellStyle name="Normal 2 16 10 2" xfId="3627"/>
    <cellStyle name="Normal 2 16 10 2 2" xfId="3628"/>
    <cellStyle name="Normal 2 16 10 3" xfId="3629"/>
    <cellStyle name="Normal 2 16 11" xfId="1043"/>
    <cellStyle name="Normal 2 16 11 2" xfId="3630"/>
    <cellStyle name="Normal 2 16 11 2 2" xfId="3631"/>
    <cellStyle name="Normal 2 16 11 3" xfId="3632"/>
    <cellStyle name="Normal 2 16 12" xfId="1044"/>
    <cellStyle name="Normal 2 16 12 2" xfId="3633"/>
    <cellStyle name="Normal 2 16 12 2 2" xfId="3634"/>
    <cellStyle name="Normal 2 16 12 3" xfId="3635"/>
    <cellStyle name="Normal 2 16 13" xfId="1045"/>
    <cellStyle name="Normal 2 16 13 2" xfId="3636"/>
    <cellStyle name="Normal 2 16 13 2 2" xfId="3637"/>
    <cellStyle name="Normal 2 16 13 3" xfId="3638"/>
    <cellStyle name="Normal 2 16 14" xfId="1046"/>
    <cellStyle name="Normal 2 16 14 2" xfId="3639"/>
    <cellStyle name="Normal 2 16 14 2 2" xfId="3640"/>
    <cellStyle name="Normal 2 16 14 3" xfId="3641"/>
    <cellStyle name="Normal 2 16 15" xfId="1047"/>
    <cellStyle name="Normal 2 16 15 2" xfId="3642"/>
    <cellStyle name="Normal 2 16 15 2 2" xfId="3643"/>
    <cellStyle name="Normal 2 16 15 3" xfId="3644"/>
    <cellStyle name="Normal 2 16 16" xfId="1048"/>
    <cellStyle name="Normal 2 16 16 2" xfId="3645"/>
    <cellStyle name="Normal 2 16 16 2 2" xfId="3646"/>
    <cellStyle name="Normal 2 16 16 3" xfId="3647"/>
    <cellStyle name="Normal 2 16 17" xfId="1049"/>
    <cellStyle name="Normal 2 16 17 2" xfId="3648"/>
    <cellStyle name="Normal 2 16 17 2 2" xfId="3649"/>
    <cellStyle name="Normal 2 16 17 3" xfId="3650"/>
    <cellStyle name="Normal 2 16 18" xfId="1050"/>
    <cellStyle name="Normal 2 16 18 2" xfId="3651"/>
    <cellStyle name="Normal 2 16 18 2 2" xfId="3652"/>
    <cellStyle name="Normal 2 16 18 3" xfId="3653"/>
    <cellStyle name="Normal 2 16 19" xfId="1051"/>
    <cellStyle name="Normal 2 16 19 2" xfId="3654"/>
    <cellStyle name="Normal 2 16 19 2 2" xfId="3655"/>
    <cellStyle name="Normal 2 16 19 3" xfId="3656"/>
    <cellStyle name="Normal 2 16 2" xfId="1052"/>
    <cellStyle name="Normal 2 16 2 2" xfId="3657"/>
    <cellStyle name="Normal 2 16 2 2 2" xfId="3658"/>
    <cellStyle name="Normal 2 16 2 3" xfId="3659"/>
    <cellStyle name="Normal 2 16 2 4" xfId="18459"/>
    <cellStyle name="Normal 2 16 20" xfId="1053"/>
    <cellStyle name="Normal 2 16 20 2" xfId="3660"/>
    <cellStyle name="Normal 2 16 20 2 2" xfId="3661"/>
    <cellStyle name="Normal 2 16 20 3" xfId="3662"/>
    <cellStyle name="Normal 2 16 21" xfId="1054"/>
    <cellStyle name="Normal 2 16 21 2" xfId="3663"/>
    <cellStyle name="Normal 2 16 21 2 2" xfId="3664"/>
    <cellStyle name="Normal 2 16 21 3" xfId="3665"/>
    <cellStyle name="Normal 2 16 22" xfId="1055"/>
    <cellStyle name="Normal 2 16 22 2" xfId="3666"/>
    <cellStyle name="Normal 2 16 22 2 2" xfId="3667"/>
    <cellStyle name="Normal 2 16 22 3" xfId="3668"/>
    <cellStyle name="Normal 2 16 23" xfId="1056"/>
    <cellStyle name="Normal 2 16 23 2" xfId="3669"/>
    <cellStyle name="Normal 2 16 23 2 2" xfId="3670"/>
    <cellStyle name="Normal 2 16 23 3" xfId="3671"/>
    <cellStyle name="Normal 2 16 24" xfId="3672"/>
    <cellStyle name="Normal 2 16 24 2" xfId="3673"/>
    <cellStyle name="Normal 2 16 25" xfId="3674"/>
    <cellStyle name="Normal 2 16 26" xfId="18458"/>
    <cellStyle name="Normal 2 16 3" xfId="1057"/>
    <cellStyle name="Normal 2 16 3 2" xfId="3675"/>
    <cellStyle name="Normal 2 16 3 2 2" xfId="3676"/>
    <cellStyle name="Normal 2 16 3 3" xfId="3677"/>
    <cellStyle name="Normal 2 16 4" xfId="1058"/>
    <cellStyle name="Normal 2 16 4 2" xfId="3678"/>
    <cellStyle name="Normal 2 16 4 2 2" xfId="3679"/>
    <cellStyle name="Normal 2 16 4 3" xfId="3680"/>
    <cellStyle name="Normal 2 16 5" xfId="1059"/>
    <cellStyle name="Normal 2 16 5 2" xfId="3681"/>
    <cellStyle name="Normal 2 16 5 2 2" xfId="3682"/>
    <cellStyle name="Normal 2 16 5 3" xfId="3683"/>
    <cellStyle name="Normal 2 16 6" xfId="1060"/>
    <cellStyle name="Normal 2 16 6 2" xfId="3684"/>
    <cellStyle name="Normal 2 16 6 2 2" xfId="3685"/>
    <cellStyle name="Normal 2 16 6 3" xfId="3686"/>
    <cellStyle name="Normal 2 16 7" xfId="1061"/>
    <cellStyle name="Normal 2 16 7 2" xfId="3687"/>
    <cellStyle name="Normal 2 16 7 2 2" xfId="3688"/>
    <cellStyle name="Normal 2 16 7 3" xfId="3689"/>
    <cellStyle name="Normal 2 16 8" xfId="1062"/>
    <cellStyle name="Normal 2 16 8 2" xfId="3690"/>
    <cellStyle name="Normal 2 16 8 2 2" xfId="3691"/>
    <cellStyle name="Normal 2 16 8 3" xfId="3692"/>
    <cellStyle name="Normal 2 16 9" xfId="1063"/>
    <cellStyle name="Normal 2 16 9 2" xfId="3693"/>
    <cellStyle name="Normal 2 16 9 2 2" xfId="3694"/>
    <cellStyle name="Normal 2 16 9 3" xfId="3695"/>
    <cellStyle name="Normal 2 16_Lcc_inputs" xfId="44852"/>
    <cellStyle name="Normal 2 17" xfId="1064"/>
    <cellStyle name="Normal 2 17 10" xfId="1065"/>
    <cellStyle name="Normal 2 17 10 2" xfId="3696"/>
    <cellStyle name="Normal 2 17 10 2 2" xfId="3697"/>
    <cellStyle name="Normal 2 17 10 3" xfId="3698"/>
    <cellStyle name="Normal 2 17 11" xfId="1066"/>
    <cellStyle name="Normal 2 17 11 2" xfId="3699"/>
    <cellStyle name="Normal 2 17 11 2 2" xfId="3700"/>
    <cellStyle name="Normal 2 17 11 3" xfId="3701"/>
    <cellStyle name="Normal 2 17 12" xfId="1067"/>
    <cellStyle name="Normal 2 17 12 2" xfId="3702"/>
    <cellStyle name="Normal 2 17 12 2 2" xfId="3703"/>
    <cellStyle name="Normal 2 17 12 3" xfId="3704"/>
    <cellStyle name="Normal 2 17 13" xfId="1068"/>
    <cellStyle name="Normal 2 17 13 2" xfId="3705"/>
    <cellStyle name="Normal 2 17 13 2 2" xfId="3706"/>
    <cellStyle name="Normal 2 17 13 3" xfId="3707"/>
    <cellStyle name="Normal 2 17 14" xfId="1069"/>
    <cellStyle name="Normal 2 17 14 2" xfId="3708"/>
    <cellStyle name="Normal 2 17 14 2 2" xfId="3709"/>
    <cellStyle name="Normal 2 17 14 3" xfId="3710"/>
    <cellStyle name="Normal 2 17 15" xfId="1070"/>
    <cellStyle name="Normal 2 17 15 2" xfId="3711"/>
    <cellStyle name="Normal 2 17 15 2 2" xfId="3712"/>
    <cellStyle name="Normal 2 17 15 3" xfId="3713"/>
    <cellStyle name="Normal 2 17 16" xfId="1071"/>
    <cellStyle name="Normal 2 17 16 2" xfId="3714"/>
    <cellStyle name="Normal 2 17 16 2 2" xfId="3715"/>
    <cellStyle name="Normal 2 17 16 3" xfId="3716"/>
    <cellStyle name="Normal 2 17 17" xfId="1072"/>
    <cellStyle name="Normal 2 17 17 2" xfId="3717"/>
    <cellStyle name="Normal 2 17 17 2 2" xfId="3718"/>
    <cellStyle name="Normal 2 17 17 3" xfId="3719"/>
    <cellStyle name="Normal 2 17 18" xfId="1073"/>
    <cellStyle name="Normal 2 17 18 2" xfId="3720"/>
    <cellStyle name="Normal 2 17 18 2 2" xfId="3721"/>
    <cellStyle name="Normal 2 17 18 3" xfId="3722"/>
    <cellStyle name="Normal 2 17 19" xfId="1074"/>
    <cellStyle name="Normal 2 17 19 2" xfId="3723"/>
    <cellStyle name="Normal 2 17 19 2 2" xfId="3724"/>
    <cellStyle name="Normal 2 17 19 3" xfId="3725"/>
    <cellStyle name="Normal 2 17 2" xfId="1075"/>
    <cellStyle name="Normal 2 17 2 2" xfId="3726"/>
    <cellStyle name="Normal 2 17 2 2 2" xfId="3727"/>
    <cellStyle name="Normal 2 17 2 3" xfId="3728"/>
    <cellStyle name="Normal 2 17 20" xfId="1076"/>
    <cellStyle name="Normal 2 17 20 2" xfId="3729"/>
    <cellStyle name="Normal 2 17 20 2 2" xfId="3730"/>
    <cellStyle name="Normal 2 17 20 3" xfId="3731"/>
    <cellStyle name="Normal 2 17 21" xfId="1077"/>
    <cellStyle name="Normal 2 17 21 2" xfId="3732"/>
    <cellStyle name="Normal 2 17 21 2 2" xfId="3733"/>
    <cellStyle name="Normal 2 17 21 3" xfId="3734"/>
    <cellStyle name="Normal 2 17 22" xfId="1078"/>
    <cellStyle name="Normal 2 17 22 2" xfId="3735"/>
    <cellStyle name="Normal 2 17 22 2 2" xfId="3736"/>
    <cellStyle name="Normal 2 17 22 3" xfId="3737"/>
    <cellStyle name="Normal 2 17 23" xfId="1079"/>
    <cellStyle name="Normal 2 17 23 2" xfId="3738"/>
    <cellStyle name="Normal 2 17 23 2 2" xfId="3739"/>
    <cellStyle name="Normal 2 17 23 3" xfId="3740"/>
    <cellStyle name="Normal 2 17 24" xfId="3741"/>
    <cellStyle name="Normal 2 17 24 2" xfId="3742"/>
    <cellStyle name="Normal 2 17 25" xfId="3743"/>
    <cellStyle name="Normal 2 17 26" xfId="18460"/>
    <cellStyle name="Normal 2 17 3" xfId="1080"/>
    <cellStyle name="Normal 2 17 3 2" xfId="3744"/>
    <cellStyle name="Normal 2 17 3 2 2" xfId="3745"/>
    <cellStyle name="Normal 2 17 3 3" xfId="3746"/>
    <cellStyle name="Normal 2 17 4" xfId="1081"/>
    <cellStyle name="Normal 2 17 4 2" xfId="3747"/>
    <cellStyle name="Normal 2 17 4 2 2" xfId="3748"/>
    <cellStyle name="Normal 2 17 4 3" xfId="3749"/>
    <cellStyle name="Normal 2 17 5" xfId="1082"/>
    <cellStyle name="Normal 2 17 5 2" xfId="3750"/>
    <cellStyle name="Normal 2 17 5 2 2" xfId="3751"/>
    <cellStyle name="Normal 2 17 5 3" xfId="3752"/>
    <cellStyle name="Normal 2 17 6" xfId="1083"/>
    <cellStyle name="Normal 2 17 6 2" xfId="3753"/>
    <cellStyle name="Normal 2 17 6 2 2" xfId="3754"/>
    <cellStyle name="Normal 2 17 6 3" xfId="3755"/>
    <cellStyle name="Normal 2 17 7" xfId="1084"/>
    <cellStyle name="Normal 2 17 7 2" xfId="3756"/>
    <cellStyle name="Normal 2 17 7 2 2" xfId="3757"/>
    <cellStyle name="Normal 2 17 7 3" xfId="3758"/>
    <cellStyle name="Normal 2 17 8" xfId="1085"/>
    <cellStyle name="Normal 2 17 8 2" xfId="3759"/>
    <cellStyle name="Normal 2 17 8 2 2" xfId="3760"/>
    <cellStyle name="Normal 2 17 8 3" xfId="3761"/>
    <cellStyle name="Normal 2 17 9" xfId="1086"/>
    <cellStyle name="Normal 2 17 9 2" xfId="3762"/>
    <cellStyle name="Normal 2 17 9 2 2" xfId="3763"/>
    <cellStyle name="Normal 2 17 9 3" xfId="3764"/>
    <cellStyle name="Normal 2 18" xfId="1087"/>
    <cellStyle name="Normal 2 18 10" xfId="1088"/>
    <cellStyle name="Normal 2 18 10 2" xfId="3765"/>
    <cellStyle name="Normal 2 18 10 2 2" xfId="3766"/>
    <cellStyle name="Normal 2 18 10 3" xfId="3767"/>
    <cellStyle name="Normal 2 18 11" xfId="1089"/>
    <cellStyle name="Normal 2 18 11 2" xfId="3768"/>
    <cellStyle name="Normal 2 18 11 2 2" xfId="3769"/>
    <cellStyle name="Normal 2 18 11 3" xfId="3770"/>
    <cellStyle name="Normal 2 18 12" xfId="1090"/>
    <cellStyle name="Normal 2 18 12 2" xfId="3771"/>
    <cellStyle name="Normal 2 18 12 2 2" xfId="3772"/>
    <cellStyle name="Normal 2 18 12 3" xfId="3773"/>
    <cellStyle name="Normal 2 18 13" xfId="1091"/>
    <cellStyle name="Normal 2 18 13 2" xfId="3774"/>
    <cellStyle name="Normal 2 18 13 2 2" xfId="3775"/>
    <cellStyle name="Normal 2 18 13 3" xfId="3776"/>
    <cellStyle name="Normal 2 18 14" xfId="1092"/>
    <cellStyle name="Normal 2 18 14 2" xfId="3777"/>
    <cellStyle name="Normal 2 18 14 2 2" xfId="3778"/>
    <cellStyle name="Normal 2 18 14 3" xfId="3779"/>
    <cellStyle name="Normal 2 18 15" xfId="1093"/>
    <cellStyle name="Normal 2 18 15 2" xfId="3780"/>
    <cellStyle name="Normal 2 18 15 2 2" xfId="3781"/>
    <cellStyle name="Normal 2 18 15 3" xfId="3782"/>
    <cellStyle name="Normal 2 18 16" xfId="1094"/>
    <cellStyle name="Normal 2 18 16 2" xfId="3783"/>
    <cellStyle name="Normal 2 18 16 2 2" xfId="3784"/>
    <cellStyle name="Normal 2 18 16 3" xfId="3785"/>
    <cellStyle name="Normal 2 18 17" xfId="1095"/>
    <cellStyle name="Normal 2 18 17 2" xfId="3786"/>
    <cellStyle name="Normal 2 18 17 2 2" xfId="3787"/>
    <cellStyle name="Normal 2 18 17 3" xfId="3788"/>
    <cellStyle name="Normal 2 18 18" xfId="1096"/>
    <cellStyle name="Normal 2 18 18 2" xfId="3789"/>
    <cellStyle name="Normal 2 18 18 2 2" xfId="3790"/>
    <cellStyle name="Normal 2 18 18 3" xfId="3791"/>
    <cellStyle name="Normal 2 18 19" xfId="1097"/>
    <cellStyle name="Normal 2 18 19 2" xfId="3792"/>
    <cellStyle name="Normal 2 18 19 2 2" xfId="3793"/>
    <cellStyle name="Normal 2 18 19 3" xfId="3794"/>
    <cellStyle name="Normal 2 18 2" xfId="1098"/>
    <cellStyle name="Normal 2 18 2 2" xfId="3795"/>
    <cellStyle name="Normal 2 18 2 2 2" xfId="3796"/>
    <cellStyle name="Normal 2 18 2 3" xfId="3797"/>
    <cellStyle name="Normal 2 18 20" xfId="1099"/>
    <cellStyle name="Normal 2 18 20 2" xfId="3798"/>
    <cellStyle name="Normal 2 18 20 2 2" xfId="3799"/>
    <cellStyle name="Normal 2 18 20 3" xfId="3800"/>
    <cellStyle name="Normal 2 18 21" xfId="1100"/>
    <cellStyle name="Normal 2 18 21 2" xfId="3801"/>
    <cellStyle name="Normal 2 18 21 2 2" xfId="3802"/>
    <cellStyle name="Normal 2 18 21 3" xfId="3803"/>
    <cellStyle name="Normal 2 18 22" xfId="1101"/>
    <cellStyle name="Normal 2 18 22 2" xfId="3804"/>
    <cellStyle name="Normal 2 18 22 2 2" xfId="3805"/>
    <cellStyle name="Normal 2 18 22 3" xfId="3806"/>
    <cellStyle name="Normal 2 18 23" xfId="1102"/>
    <cellStyle name="Normal 2 18 23 2" xfId="3807"/>
    <cellStyle name="Normal 2 18 23 2 2" xfId="3808"/>
    <cellStyle name="Normal 2 18 23 3" xfId="3809"/>
    <cellStyle name="Normal 2 18 24" xfId="3810"/>
    <cellStyle name="Normal 2 18 24 2" xfId="3811"/>
    <cellStyle name="Normal 2 18 25" xfId="3812"/>
    <cellStyle name="Normal 2 18 3" xfId="1103"/>
    <cellStyle name="Normal 2 18 3 2" xfId="3813"/>
    <cellStyle name="Normal 2 18 3 2 2" xfId="3814"/>
    <cellStyle name="Normal 2 18 3 3" xfId="3815"/>
    <cellStyle name="Normal 2 18 4" xfId="1104"/>
    <cellStyle name="Normal 2 18 4 2" xfId="3816"/>
    <cellStyle name="Normal 2 18 4 2 2" xfId="3817"/>
    <cellStyle name="Normal 2 18 4 3" xfId="3818"/>
    <cellStyle name="Normal 2 18 5" xfId="1105"/>
    <cellStyle name="Normal 2 18 5 2" xfId="3819"/>
    <cellStyle name="Normal 2 18 5 2 2" xfId="3820"/>
    <cellStyle name="Normal 2 18 5 3" xfId="3821"/>
    <cellStyle name="Normal 2 18 6" xfId="1106"/>
    <cellStyle name="Normal 2 18 6 2" xfId="3822"/>
    <cellStyle name="Normal 2 18 6 2 2" xfId="3823"/>
    <cellStyle name="Normal 2 18 6 3" xfId="3824"/>
    <cellStyle name="Normal 2 18 7" xfId="1107"/>
    <cellStyle name="Normal 2 18 7 2" xfId="3825"/>
    <cellStyle name="Normal 2 18 7 2 2" xfId="3826"/>
    <cellStyle name="Normal 2 18 7 3" xfId="3827"/>
    <cellStyle name="Normal 2 18 8" xfId="1108"/>
    <cellStyle name="Normal 2 18 8 2" xfId="3828"/>
    <cellStyle name="Normal 2 18 8 2 2" xfId="3829"/>
    <cellStyle name="Normal 2 18 8 3" xfId="3830"/>
    <cellStyle name="Normal 2 18 9" xfId="1109"/>
    <cellStyle name="Normal 2 18 9 2" xfId="3831"/>
    <cellStyle name="Normal 2 18 9 2 2" xfId="3832"/>
    <cellStyle name="Normal 2 18 9 3" xfId="3833"/>
    <cellStyle name="Normal 2 19" xfId="1110"/>
    <cellStyle name="Normal 2 19 10" xfId="1111"/>
    <cellStyle name="Normal 2 19 10 2" xfId="3834"/>
    <cellStyle name="Normal 2 19 10 2 2" xfId="3835"/>
    <cellStyle name="Normal 2 19 10 3" xfId="3836"/>
    <cellStyle name="Normal 2 19 11" xfId="1112"/>
    <cellStyle name="Normal 2 19 11 2" xfId="3837"/>
    <cellStyle name="Normal 2 19 11 2 2" xfId="3838"/>
    <cellStyle name="Normal 2 19 11 3" xfId="3839"/>
    <cellStyle name="Normal 2 19 12" xfId="1113"/>
    <cellStyle name="Normal 2 19 12 2" xfId="3840"/>
    <cellStyle name="Normal 2 19 12 2 2" xfId="3841"/>
    <cellStyle name="Normal 2 19 12 3" xfId="3842"/>
    <cellStyle name="Normal 2 19 13" xfId="1114"/>
    <cellStyle name="Normal 2 19 13 2" xfId="3843"/>
    <cellStyle name="Normal 2 19 13 2 2" xfId="3844"/>
    <cellStyle name="Normal 2 19 13 3" xfId="3845"/>
    <cellStyle name="Normal 2 19 14" xfId="1115"/>
    <cellStyle name="Normal 2 19 14 2" xfId="3846"/>
    <cellStyle name="Normal 2 19 14 2 2" xfId="3847"/>
    <cellStyle name="Normal 2 19 14 3" xfId="3848"/>
    <cellStyle name="Normal 2 19 15" xfId="1116"/>
    <cellStyle name="Normal 2 19 15 2" xfId="3849"/>
    <cellStyle name="Normal 2 19 15 2 2" xfId="3850"/>
    <cellStyle name="Normal 2 19 15 3" xfId="3851"/>
    <cellStyle name="Normal 2 19 16" xfId="1117"/>
    <cellStyle name="Normal 2 19 16 2" xfId="3852"/>
    <cellStyle name="Normal 2 19 16 2 2" xfId="3853"/>
    <cellStyle name="Normal 2 19 16 3" xfId="3854"/>
    <cellStyle name="Normal 2 19 17" xfId="1118"/>
    <cellStyle name="Normal 2 19 17 2" xfId="3855"/>
    <cellStyle name="Normal 2 19 17 2 2" xfId="3856"/>
    <cellStyle name="Normal 2 19 17 3" xfId="3857"/>
    <cellStyle name="Normal 2 19 18" xfId="1119"/>
    <cellStyle name="Normal 2 19 18 2" xfId="3858"/>
    <cellStyle name="Normal 2 19 18 2 2" xfId="3859"/>
    <cellStyle name="Normal 2 19 18 3" xfId="3860"/>
    <cellStyle name="Normal 2 19 19" xfId="1120"/>
    <cellStyle name="Normal 2 19 19 2" xfId="3861"/>
    <cellStyle name="Normal 2 19 19 2 2" xfId="3862"/>
    <cellStyle name="Normal 2 19 19 3" xfId="3863"/>
    <cellStyle name="Normal 2 19 2" xfId="1121"/>
    <cellStyle name="Normal 2 19 2 2" xfId="3864"/>
    <cellStyle name="Normal 2 19 2 2 2" xfId="3865"/>
    <cellStyle name="Normal 2 19 2 3" xfId="3866"/>
    <cellStyle name="Normal 2 19 20" xfId="1122"/>
    <cellStyle name="Normal 2 19 20 2" xfId="3867"/>
    <cellStyle name="Normal 2 19 20 2 2" xfId="3868"/>
    <cellStyle name="Normal 2 19 20 3" xfId="3869"/>
    <cellStyle name="Normal 2 19 21" xfId="1123"/>
    <cellStyle name="Normal 2 19 21 2" xfId="3870"/>
    <cellStyle name="Normal 2 19 21 2 2" xfId="3871"/>
    <cellStyle name="Normal 2 19 21 3" xfId="3872"/>
    <cellStyle name="Normal 2 19 22" xfId="1124"/>
    <cellStyle name="Normal 2 19 22 2" xfId="3873"/>
    <cellStyle name="Normal 2 19 22 2 2" xfId="3874"/>
    <cellStyle name="Normal 2 19 22 3" xfId="3875"/>
    <cellStyle name="Normal 2 19 23" xfId="1125"/>
    <cellStyle name="Normal 2 19 23 2" xfId="3876"/>
    <cellStyle name="Normal 2 19 23 2 2" xfId="3877"/>
    <cellStyle name="Normal 2 19 23 3" xfId="3878"/>
    <cellStyle name="Normal 2 19 24" xfId="3879"/>
    <cellStyle name="Normal 2 19 24 2" xfId="3880"/>
    <cellStyle name="Normal 2 19 25" xfId="3881"/>
    <cellStyle name="Normal 2 19 3" xfId="1126"/>
    <cellStyle name="Normal 2 19 3 2" xfId="3882"/>
    <cellStyle name="Normal 2 19 3 2 2" xfId="3883"/>
    <cellStyle name="Normal 2 19 3 3" xfId="3884"/>
    <cellStyle name="Normal 2 19 4" xfId="1127"/>
    <cellStyle name="Normal 2 19 4 2" xfId="3885"/>
    <cellStyle name="Normal 2 19 4 2 2" xfId="3886"/>
    <cellStyle name="Normal 2 19 4 3" xfId="3887"/>
    <cellStyle name="Normal 2 19 5" xfId="1128"/>
    <cellStyle name="Normal 2 19 5 2" xfId="3888"/>
    <cellStyle name="Normal 2 19 5 2 2" xfId="3889"/>
    <cellStyle name="Normal 2 19 5 3" xfId="3890"/>
    <cellStyle name="Normal 2 19 6" xfId="1129"/>
    <cellStyle name="Normal 2 19 6 2" xfId="3891"/>
    <cellStyle name="Normal 2 19 6 2 2" xfId="3892"/>
    <cellStyle name="Normal 2 19 6 3" xfId="3893"/>
    <cellStyle name="Normal 2 19 7" xfId="1130"/>
    <cellStyle name="Normal 2 19 7 2" xfId="3894"/>
    <cellStyle name="Normal 2 19 7 2 2" xfId="3895"/>
    <cellStyle name="Normal 2 19 7 3" xfId="3896"/>
    <cellStyle name="Normal 2 19 8" xfId="1131"/>
    <cellStyle name="Normal 2 19 8 2" xfId="3897"/>
    <cellStyle name="Normal 2 19 8 2 2" xfId="3898"/>
    <cellStyle name="Normal 2 19 8 3" xfId="3899"/>
    <cellStyle name="Normal 2 19 9" xfId="1132"/>
    <cellStyle name="Normal 2 19 9 2" xfId="3900"/>
    <cellStyle name="Normal 2 19 9 2 2" xfId="3901"/>
    <cellStyle name="Normal 2 19 9 3" xfId="3902"/>
    <cellStyle name="Normal 2 2" xfId="60"/>
    <cellStyle name="Normal 2 2 10" xfId="3904"/>
    <cellStyle name="Normal 2 2 11" xfId="3905"/>
    <cellStyle name="Normal 2 2 12" xfId="3903"/>
    <cellStyle name="Normal 2 2 13" xfId="55264"/>
    <cellStyle name="Normal 2 2 14" xfId="153"/>
    <cellStyle name="Normal 2 2 2" xfId="143"/>
    <cellStyle name="Normal 2 2 2 2" xfId="159"/>
    <cellStyle name="Normal 2 2 2 2 2" xfId="164"/>
    <cellStyle name="Normal 2 2 2 2 3" xfId="411"/>
    <cellStyle name="Normal 2 2 2 2 4" xfId="219"/>
    <cellStyle name="Normal 2 2 2 2 5" xfId="55265"/>
    <cellStyle name="Normal 2 2 2 3" xfId="163"/>
    <cellStyle name="Normal 2 2 2 3 2" xfId="609"/>
    <cellStyle name="Normal 2 2 2 4" xfId="304"/>
    <cellStyle name="Normal 2 2 2 5" xfId="176"/>
    <cellStyle name="Normal 2 2 2 6" xfId="9671"/>
    <cellStyle name="Normal 2 2 2 7" xfId="55266"/>
    <cellStyle name="Normal 2 2 2 8" xfId="150"/>
    <cellStyle name="Normal 2 2 3" xfId="220"/>
    <cellStyle name="Normal 2 2 3 2" xfId="333"/>
    <cellStyle name="Normal 2 2 3 2 2" xfId="3908"/>
    <cellStyle name="Normal 2 2 3 2 3" xfId="9673"/>
    <cellStyle name="Normal 2 2 3 2 4" xfId="3907"/>
    <cellStyle name="Normal 2 2 3 3" xfId="1133"/>
    <cellStyle name="Normal 2 2 3 3 2" xfId="3910"/>
    <cellStyle name="Normal 2 2 3 3 3" xfId="10699"/>
    <cellStyle name="Normal 2 2 3 3 4" xfId="3909"/>
    <cellStyle name="Normal 2 2 3 4" xfId="3911"/>
    <cellStyle name="Normal 2 2 3 4 2" xfId="3912"/>
    <cellStyle name="Normal 2 2 3 5" xfId="3913"/>
    <cellStyle name="Normal 2 2 3 5 2" xfId="3914"/>
    <cellStyle name="Normal 2 2 3 6" xfId="3915"/>
    <cellStyle name="Normal 2 2 3 7" xfId="3916"/>
    <cellStyle name="Normal 2 2 3 8" xfId="9672"/>
    <cellStyle name="Normal 2 2 3 9" xfId="3906"/>
    <cellStyle name="Normal 2 2 4" xfId="277"/>
    <cellStyle name="Normal 2 2 4 2" xfId="407"/>
    <cellStyle name="Normal 2 2 4 2 2" xfId="3919"/>
    <cellStyle name="Normal 2 2 4 2 3" xfId="3920"/>
    <cellStyle name="Normal 2 2 4 2 4" xfId="3918"/>
    <cellStyle name="Normal 2 2 4 3" xfId="3921"/>
    <cellStyle name="Normal 2 2 4 3 2" xfId="3922"/>
    <cellStyle name="Normal 2 2 4 4" xfId="3923"/>
    <cellStyle name="Normal 2 2 4 4 2" xfId="3924"/>
    <cellStyle name="Normal 2 2 4 5" xfId="3925"/>
    <cellStyle name="Normal 2 2 4 5 2" xfId="3926"/>
    <cellStyle name="Normal 2 2 4 6" xfId="3927"/>
    <cellStyle name="Normal 2 2 4 7" xfId="3928"/>
    <cellStyle name="Normal 2 2 4 8" xfId="9674"/>
    <cellStyle name="Normal 2 2 4 9" xfId="3917"/>
    <cellStyle name="Normal 2 2 5" xfId="313"/>
    <cellStyle name="Normal 2 2 5 2" xfId="3930"/>
    <cellStyle name="Normal 2 2 5 2 2" xfId="3931"/>
    <cellStyle name="Normal 2 2 5 3" xfId="3932"/>
    <cellStyle name="Normal 2 2 5 3 2" xfId="3933"/>
    <cellStyle name="Normal 2 2 5 4" xfId="3934"/>
    <cellStyle name="Normal 2 2 5 4 2" xfId="3935"/>
    <cellStyle name="Normal 2 2 5 5" xfId="3936"/>
    <cellStyle name="Normal 2 2 5 5 2" xfId="3937"/>
    <cellStyle name="Normal 2 2 5 6" xfId="3938"/>
    <cellStyle name="Normal 2 2 5 7" xfId="3939"/>
    <cellStyle name="Normal 2 2 5 8" xfId="9675"/>
    <cellStyle name="Normal 2 2 5 9" xfId="3929"/>
    <cellStyle name="Normal 2 2 6" xfId="169"/>
    <cellStyle name="Normal 2 2 6 2" xfId="3941"/>
    <cellStyle name="Normal 2 2 6 2 2" xfId="3942"/>
    <cellStyle name="Normal 2 2 6 3" xfId="3943"/>
    <cellStyle name="Normal 2 2 6 3 2" xfId="3944"/>
    <cellStyle name="Normal 2 2 6 4" xfId="3945"/>
    <cellStyle name="Normal 2 2 6 4 2" xfId="3946"/>
    <cellStyle name="Normal 2 2 6 5" xfId="3947"/>
    <cellStyle name="Normal 2 2 6 6" xfId="9676"/>
    <cellStyle name="Normal 2 2 6 7" xfId="3940"/>
    <cellStyle name="Normal 2 2 7" xfId="523"/>
    <cellStyle name="Normal 2 2 7 2" xfId="3949"/>
    <cellStyle name="Normal 2 2 7 2 2" xfId="3950"/>
    <cellStyle name="Normal 2 2 7 3" xfId="3951"/>
    <cellStyle name="Normal 2 2 7 3 2" xfId="3952"/>
    <cellStyle name="Normal 2 2 7 4" xfId="3953"/>
    <cellStyle name="Normal 2 2 7 4 2" xfId="3954"/>
    <cellStyle name="Normal 2 2 7 5" xfId="3955"/>
    <cellStyle name="Normal 2 2 7 6" xfId="10694"/>
    <cellStyle name="Normal 2 2 7 7" xfId="3948"/>
    <cellStyle name="Normal 2 2 8" xfId="3956"/>
    <cellStyle name="Normal 2 2 9" xfId="3957"/>
    <cellStyle name="Normal 2 2 9 2" xfId="3958"/>
    <cellStyle name="Normal 2 20" xfId="1134"/>
    <cellStyle name="Normal 2 20 10" xfId="1135"/>
    <cellStyle name="Normal 2 20 10 2" xfId="3959"/>
    <cellStyle name="Normal 2 20 10 2 2" xfId="3960"/>
    <cellStyle name="Normal 2 20 10 3" xfId="3961"/>
    <cellStyle name="Normal 2 20 11" xfId="1136"/>
    <cellStyle name="Normal 2 20 11 2" xfId="3962"/>
    <cellStyle name="Normal 2 20 11 2 2" xfId="3963"/>
    <cellStyle name="Normal 2 20 11 3" xfId="3964"/>
    <cellStyle name="Normal 2 20 12" xfId="1137"/>
    <cellStyle name="Normal 2 20 12 2" xfId="3965"/>
    <cellStyle name="Normal 2 20 12 2 2" xfId="3966"/>
    <cellStyle name="Normal 2 20 12 3" xfId="3967"/>
    <cellStyle name="Normal 2 20 13" xfId="1138"/>
    <cellStyle name="Normal 2 20 13 2" xfId="3968"/>
    <cellStyle name="Normal 2 20 13 2 2" xfId="3969"/>
    <cellStyle name="Normal 2 20 13 3" xfId="3970"/>
    <cellStyle name="Normal 2 20 14" xfId="1139"/>
    <cellStyle name="Normal 2 20 14 2" xfId="3971"/>
    <cellStyle name="Normal 2 20 14 2 2" xfId="3972"/>
    <cellStyle name="Normal 2 20 14 3" xfId="3973"/>
    <cellStyle name="Normal 2 20 15" xfId="1140"/>
    <cellStyle name="Normal 2 20 15 2" xfId="3974"/>
    <cellStyle name="Normal 2 20 15 2 2" xfId="3975"/>
    <cellStyle name="Normal 2 20 15 3" xfId="3976"/>
    <cellStyle name="Normal 2 20 16" xfId="1141"/>
    <cellStyle name="Normal 2 20 16 2" xfId="3977"/>
    <cellStyle name="Normal 2 20 16 2 2" xfId="3978"/>
    <cellStyle name="Normal 2 20 16 3" xfId="3979"/>
    <cellStyle name="Normal 2 20 17" xfId="1142"/>
    <cellStyle name="Normal 2 20 17 2" xfId="3980"/>
    <cellStyle name="Normal 2 20 17 2 2" xfId="3981"/>
    <cellStyle name="Normal 2 20 17 3" xfId="3982"/>
    <cellStyle name="Normal 2 20 18" xfId="1143"/>
    <cellStyle name="Normal 2 20 18 2" xfId="3983"/>
    <cellStyle name="Normal 2 20 18 2 2" xfId="3984"/>
    <cellStyle name="Normal 2 20 18 3" xfId="3985"/>
    <cellStyle name="Normal 2 20 19" xfId="1144"/>
    <cellStyle name="Normal 2 20 19 2" xfId="3986"/>
    <cellStyle name="Normal 2 20 19 2 2" xfId="3987"/>
    <cellStyle name="Normal 2 20 19 3" xfId="3988"/>
    <cellStyle name="Normal 2 20 2" xfId="1145"/>
    <cellStyle name="Normal 2 20 2 2" xfId="3989"/>
    <cellStyle name="Normal 2 20 2 2 2" xfId="3990"/>
    <cellStyle name="Normal 2 20 2 3" xfId="3991"/>
    <cellStyle name="Normal 2 20 20" xfId="1146"/>
    <cellStyle name="Normal 2 20 20 2" xfId="3992"/>
    <cellStyle name="Normal 2 20 20 2 2" xfId="3993"/>
    <cellStyle name="Normal 2 20 20 3" xfId="3994"/>
    <cellStyle name="Normal 2 20 21" xfId="1147"/>
    <cellStyle name="Normal 2 20 21 2" xfId="3995"/>
    <cellStyle name="Normal 2 20 21 2 2" xfId="3996"/>
    <cellStyle name="Normal 2 20 21 3" xfId="3997"/>
    <cellStyle name="Normal 2 20 22" xfId="1148"/>
    <cellStyle name="Normal 2 20 22 2" xfId="3998"/>
    <cellStyle name="Normal 2 20 22 2 2" xfId="3999"/>
    <cellStyle name="Normal 2 20 22 3" xfId="4000"/>
    <cellStyle name="Normal 2 20 23" xfId="1149"/>
    <cellStyle name="Normal 2 20 23 2" xfId="4001"/>
    <cellStyle name="Normal 2 20 23 2 2" xfId="4002"/>
    <cellStyle name="Normal 2 20 23 3" xfId="4003"/>
    <cellStyle name="Normal 2 20 24" xfId="4004"/>
    <cellStyle name="Normal 2 20 24 2" xfId="4005"/>
    <cellStyle name="Normal 2 20 25" xfId="4006"/>
    <cellStyle name="Normal 2 20 3" xfId="1150"/>
    <cellStyle name="Normal 2 20 3 2" xfId="4007"/>
    <cellStyle name="Normal 2 20 3 2 2" xfId="4008"/>
    <cellStyle name="Normal 2 20 3 3" xfId="4009"/>
    <cellStyle name="Normal 2 20 4" xfId="1151"/>
    <cellStyle name="Normal 2 20 4 2" xfId="4010"/>
    <cellStyle name="Normal 2 20 4 2 2" xfId="4011"/>
    <cellStyle name="Normal 2 20 4 3" xfId="4012"/>
    <cellStyle name="Normal 2 20 5" xfId="1152"/>
    <cellStyle name="Normal 2 20 5 2" xfId="4013"/>
    <cellStyle name="Normal 2 20 5 2 2" xfId="4014"/>
    <cellStyle name="Normal 2 20 5 3" xfId="4015"/>
    <cellStyle name="Normal 2 20 6" xfId="1153"/>
    <cellStyle name="Normal 2 20 6 2" xfId="4016"/>
    <cellStyle name="Normal 2 20 6 2 2" xfId="4017"/>
    <cellStyle name="Normal 2 20 6 3" xfId="4018"/>
    <cellStyle name="Normal 2 20 7" xfId="1154"/>
    <cellStyle name="Normal 2 20 7 2" xfId="4019"/>
    <cellStyle name="Normal 2 20 7 2 2" xfId="4020"/>
    <cellStyle name="Normal 2 20 7 3" xfId="4021"/>
    <cellStyle name="Normal 2 20 8" xfId="1155"/>
    <cellStyle name="Normal 2 20 8 2" xfId="4022"/>
    <cellStyle name="Normal 2 20 8 2 2" xfId="4023"/>
    <cellStyle name="Normal 2 20 8 3" xfId="4024"/>
    <cellStyle name="Normal 2 20 9" xfId="1156"/>
    <cellStyle name="Normal 2 20 9 2" xfId="4025"/>
    <cellStyle name="Normal 2 20 9 2 2" xfId="4026"/>
    <cellStyle name="Normal 2 20 9 3" xfId="4027"/>
    <cellStyle name="Normal 2 21" xfId="1157"/>
    <cellStyle name="Normal 2 21 10" xfId="1158"/>
    <cellStyle name="Normal 2 21 10 2" xfId="4028"/>
    <cellStyle name="Normal 2 21 10 2 2" xfId="4029"/>
    <cellStyle name="Normal 2 21 10 3" xfId="4030"/>
    <cellStyle name="Normal 2 21 11" xfId="1159"/>
    <cellStyle name="Normal 2 21 11 2" xfId="4031"/>
    <cellStyle name="Normal 2 21 11 2 2" xfId="4032"/>
    <cellStyle name="Normal 2 21 11 3" xfId="4033"/>
    <cellStyle name="Normal 2 21 12" xfId="1160"/>
    <cellStyle name="Normal 2 21 12 2" xfId="4034"/>
    <cellStyle name="Normal 2 21 12 2 2" xfId="4035"/>
    <cellStyle name="Normal 2 21 12 3" xfId="4036"/>
    <cellStyle name="Normal 2 21 13" xfId="1161"/>
    <cellStyle name="Normal 2 21 13 2" xfId="4037"/>
    <cellStyle name="Normal 2 21 13 2 2" xfId="4038"/>
    <cellStyle name="Normal 2 21 13 3" xfId="4039"/>
    <cellStyle name="Normal 2 21 14" xfId="1162"/>
    <cellStyle name="Normal 2 21 14 2" xfId="4040"/>
    <cellStyle name="Normal 2 21 14 2 2" xfId="4041"/>
    <cellStyle name="Normal 2 21 14 3" xfId="4042"/>
    <cellStyle name="Normal 2 21 15" xfId="1163"/>
    <cellStyle name="Normal 2 21 15 2" xfId="4043"/>
    <cellStyle name="Normal 2 21 15 2 2" xfId="4044"/>
    <cellStyle name="Normal 2 21 15 3" xfId="4045"/>
    <cellStyle name="Normal 2 21 16" xfId="1164"/>
    <cellStyle name="Normal 2 21 16 2" xfId="4046"/>
    <cellStyle name="Normal 2 21 16 2 2" xfId="4047"/>
    <cellStyle name="Normal 2 21 16 3" xfId="4048"/>
    <cellStyle name="Normal 2 21 17" xfId="1165"/>
    <cellStyle name="Normal 2 21 17 2" xfId="4049"/>
    <cellStyle name="Normal 2 21 17 2 2" xfId="4050"/>
    <cellStyle name="Normal 2 21 17 3" xfId="4051"/>
    <cellStyle name="Normal 2 21 18" xfId="1166"/>
    <cellStyle name="Normal 2 21 18 2" xfId="4052"/>
    <cellStyle name="Normal 2 21 18 2 2" xfId="4053"/>
    <cellStyle name="Normal 2 21 18 3" xfId="4054"/>
    <cellStyle name="Normal 2 21 19" xfId="1167"/>
    <cellStyle name="Normal 2 21 19 2" xfId="4055"/>
    <cellStyle name="Normal 2 21 19 2 2" xfId="4056"/>
    <cellStyle name="Normal 2 21 19 3" xfId="4057"/>
    <cellStyle name="Normal 2 21 2" xfId="1168"/>
    <cellStyle name="Normal 2 21 2 2" xfId="4058"/>
    <cellStyle name="Normal 2 21 2 2 2" xfId="4059"/>
    <cellStyle name="Normal 2 21 2 3" xfId="4060"/>
    <cellStyle name="Normal 2 21 20" xfId="1169"/>
    <cellStyle name="Normal 2 21 20 2" xfId="4061"/>
    <cellStyle name="Normal 2 21 20 2 2" xfId="4062"/>
    <cellStyle name="Normal 2 21 20 3" xfId="4063"/>
    <cellStyle name="Normal 2 21 21" xfId="1170"/>
    <cellStyle name="Normal 2 21 21 2" xfId="4064"/>
    <cellStyle name="Normal 2 21 21 2 2" xfId="4065"/>
    <cellStyle name="Normal 2 21 21 3" xfId="4066"/>
    <cellStyle name="Normal 2 21 22" xfId="1171"/>
    <cellStyle name="Normal 2 21 22 2" xfId="4067"/>
    <cellStyle name="Normal 2 21 22 2 2" xfId="4068"/>
    <cellStyle name="Normal 2 21 22 3" xfId="4069"/>
    <cellStyle name="Normal 2 21 23" xfId="1172"/>
    <cellStyle name="Normal 2 21 23 2" xfId="4070"/>
    <cellStyle name="Normal 2 21 23 2 2" xfId="4071"/>
    <cellStyle name="Normal 2 21 23 3" xfId="4072"/>
    <cellStyle name="Normal 2 21 24" xfId="4073"/>
    <cellStyle name="Normal 2 21 24 2" xfId="4074"/>
    <cellStyle name="Normal 2 21 25" xfId="4075"/>
    <cellStyle name="Normal 2 21 3" xfId="1173"/>
    <cellStyle name="Normal 2 21 3 2" xfId="4076"/>
    <cellStyle name="Normal 2 21 3 2 2" xfId="4077"/>
    <cellStyle name="Normal 2 21 3 3" xfId="4078"/>
    <cellStyle name="Normal 2 21 4" xfId="1174"/>
    <cellStyle name="Normal 2 21 4 2" xfId="4079"/>
    <cellStyle name="Normal 2 21 4 2 2" xfId="4080"/>
    <cellStyle name="Normal 2 21 4 3" xfId="4081"/>
    <cellStyle name="Normal 2 21 5" xfId="1175"/>
    <cellStyle name="Normal 2 21 5 2" xfId="4082"/>
    <cellStyle name="Normal 2 21 5 2 2" xfId="4083"/>
    <cellStyle name="Normal 2 21 5 3" xfId="4084"/>
    <cellStyle name="Normal 2 21 6" xfId="1176"/>
    <cellStyle name="Normal 2 21 6 2" xfId="4085"/>
    <cellStyle name="Normal 2 21 6 2 2" xfId="4086"/>
    <cellStyle name="Normal 2 21 6 3" xfId="4087"/>
    <cellStyle name="Normal 2 21 7" xfId="1177"/>
    <cellStyle name="Normal 2 21 7 2" xfId="4088"/>
    <cellStyle name="Normal 2 21 7 2 2" xfId="4089"/>
    <cellStyle name="Normal 2 21 7 3" xfId="4090"/>
    <cellStyle name="Normal 2 21 8" xfId="1178"/>
    <cellStyle name="Normal 2 21 8 2" xfId="4091"/>
    <cellStyle name="Normal 2 21 8 2 2" xfId="4092"/>
    <cellStyle name="Normal 2 21 8 3" xfId="4093"/>
    <cellStyle name="Normal 2 21 9" xfId="1179"/>
    <cellStyle name="Normal 2 21 9 2" xfId="4094"/>
    <cellStyle name="Normal 2 21 9 2 2" xfId="4095"/>
    <cellStyle name="Normal 2 21 9 3" xfId="4096"/>
    <cellStyle name="Normal 2 22" xfId="1180"/>
    <cellStyle name="Normal 2 22 10" xfId="1181"/>
    <cellStyle name="Normal 2 22 10 2" xfId="4097"/>
    <cellStyle name="Normal 2 22 10 2 2" xfId="4098"/>
    <cellStyle name="Normal 2 22 10 3" xfId="4099"/>
    <cellStyle name="Normal 2 22 11" xfId="1182"/>
    <cellStyle name="Normal 2 22 11 2" xfId="4100"/>
    <cellStyle name="Normal 2 22 11 2 2" xfId="4101"/>
    <cellStyle name="Normal 2 22 11 3" xfId="4102"/>
    <cellStyle name="Normal 2 22 12" xfId="1183"/>
    <cellStyle name="Normal 2 22 12 2" xfId="4103"/>
    <cellStyle name="Normal 2 22 12 2 2" xfId="4104"/>
    <cellStyle name="Normal 2 22 12 3" xfId="4105"/>
    <cellStyle name="Normal 2 22 13" xfId="1184"/>
    <cellStyle name="Normal 2 22 13 2" xfId="4106"/>
    <cellStyle name="Normal 2 22 13 2 2" xfId="4107"/>
    <cellStyle name="Normal 2 22 13 3" xfId="4108"/>
    <cellStyle name="Normal 2 22 14" xfId="1185"/>
    <cellStyle name="Normal 2 22 14 2" xfId="4109"/>
    <cellStyle name="Normal 2 22 14 2 2" xfId="4110"/>
    <cellStyle name="Normal 2 22 14 3" xfId="4111"/>
    <cellStyle name="Normal 2 22 15" xfId="1186"/>
    <cellStyle name="Normal 2 22 15 2" xfId="4112"/>
    <cellStyle name="Normal 2 22 15 2 2" xfId="4113"/>
    <cellStyle name="Normal 2 22 15 3" xfId="4114"/>
    <cellStyle name="Normal 2 22 16" xfId="1187"/>
    <cellStyle name="Normal 2 22 16 2" xfId="4115"/>
    <cellStyle name="Normal 2 22 16 2 2" xfId="4116"/>
    <cellStyle name="Normal 2 22 16 3" xfId="4117"/>
    <cellStyle name="Normal 2 22 17" xfId="1188"/>
    <cellStyle name="Normal 2 22 17 2" xfId="4118"/>
    <cellStyle name="Normal 2 22 17 2 2" xfId="4119"/>
    <cellStyle name="Normal 2 22 17 3" xfId="4120"/>
    <cellStyle name="Normal 2 22 18" xfId="1189"/>
    <cellStyle name="Normal 2 22 18 2" xfId="4121"/>
    <cellStyle name="Normal 2 22 18 2 2" xfId="4122"/>
    <cellStyle name="Normal 2 22 18 3" xfId="4123"/>
    <cellStyle name="Normal 2 22 19" xfId="1190"/>
    <cellStyle name="Normal 2 22 19 2" xfId="4124"/>
    <cellStyle name="Normal 2 22 19 2 2" xfId="4125"/>
    <cellStyle name="Normal 2 22 19 3" xfId="4126"/>
    <cellStyle name="Normal 2 22 2" xfId="1191"/>
    <cellStyle name="Normal 2 22 2 2" xfId="4127"/>
    <cellStyle name="Normal 2 22 2 2 2" xfId="4128"/>
    <cellStyle name="Normal 2 22 2 3" xfId="4129"/>
    <cellStyle name="Normal 2 22 20" xfId="1192"/>
    <cellStyle name="Normal 2 22 20 2" xfId="4130"/>
    <cellStyle name="Normal 2 22 20 2 2" xfId="4131"/>
    <cellStyle name="Normal 2 22 20 3" xfId="4132"/>
    <cellStyle name="Normal 2 22 21" xfId="1193"/>
    <cellStyle name="Normal 2 22 21 2" xfId="4133"/>
    <cellStyle name="Normal 2 22 21 2 2" xfId="4134"/>
    <cellStyle name="Normal 2 22 21 3" xfId="4135"/>
    <cellStyle name="Normal 2 22 22" xfId="1194"/>
    <cellStyle name="Normal 2 22 22 2" xfId="4136"/>
    <cellStyle name="Normal 2 22 22 2 2" xfId="4137"/>
    <cellStyle name="Normal 2 22 22 3" xfId="4138"/>
    <cellStyle name="Normal 2 22 23" xfId="1195"/>
    <cellStyle name="Normal 2 22 23 2" xfId="4139"/>
    <cellStyle name="Normal 2 22 23 2 2" xfId="4140"/>
    <cellStyle name="Normal 2 22 23 3" xfId="4141"/>
    <cellStyle name="Normal 2 22 24" xfId="4142"/>
    <cellStyle name="Normal 2 22 24 2" xfId="4143"/>
    <cellStyle name="Normal 2 22 25" xfId="4144"/>
    <cellStyle name="Normal 2 22 3" xfId="1196"/>
    <cellStyle name="Normal 2 22 3 2" xfId="4145"/>
    <cellStyle name="Normal 2 22 3 2 2" xfId="4146"/>
    <cellStyle name="Normal 2 22 3 3" xfId="4147"/>
    <cellStyle name="Normal 2 22 4" xfId="1197"/>
    <cellStyle name="Normal 2 22 4 2" xfId="4148"/>
    <cellStyle name="Normal 2 22 4 2 2" xfId="4149"/>
    <cellStyle name="Normal 2 22 4 3" xfId="4150"/>
    <cellStyle name="Normal 2 22 5" xfId="1198"/>
    <cellStyle name="Normal 2 22 5 2" xfId="4151"/>
    <cellStyle name="Normal 2 22 5 2 2" xfId="4152"/>
    <cellStyle name="Normal 2 22 5 3" xfId="4153"/>
    <cellStyle name="Normal 2 22 6" xfId="1199"/>
    <cellStyle name="Normal 2 22 6 2" xfId="4154"/>
    <cellStyle name="Normal 2 22 6 2 2" xfId="4155"/>
    <cellStyle name="Normal 2 22 6 3" xfId="4156"/>
    <cellStyle name="Normal 2 22 7" xfId="1200"/>
    <cellStyle name="Normal 2 22 7 2" xfId="4157"/>
    <cellStyle name="Normal 2 22 7 2 2" xfId="4158"/>
    <cellStyle name="Normal 2 22 7 3" xfId="4159"/>
    <cellStyle name="Normal 2 22 8" xfId="1201"/>
    <cellStyle name="Normal 2 22 8 2" xfId="4160"/>
    <cellStyle name="Normal 2 22 8 2 2" xfId="4161"/>
    <cellStyle name="Normal 2 22 8 3" xfId="4162"/>
    <cellStyle name="Normal 2 22 9" xfId="1202"/>
    <cellStyle name="Normal 2 22 9 2" xfId="4163"/>
    <cellStyle name="Normal 2 22 9 2 2" xfId="4164"/>
    <cellStyle name="Normal 2 22 9 3" xfId="4165"/>
    <cellStyle name="Normal 2 23" xfId="1203"/>
    <cellStyle name="Normal 2 23 10" xfId="1204"/>
    <cellStyle name="Normal 2 23 10 2" xfId="4166"/>
    <cellStyle name="Normal 2 23 10 2 2" xfId="4167"/>
    <cellStyle name="Normal 2 23 10 3" xfId="4168"/>
    <cellStyle name="Normal 2 23 11" xfId="1205"/>
    <cellStyle name="Normal 2 23 11 2" xfId="4169"/>
    <cellStyle name="Normal 2 23 11 2 2" xfId="4170"/>
    <cellStyle name="Normal 2 23 11 3" xfId="4171"/>
    <cellStyle name="Normal 2 23 12" xfId="1206"/>
    <cellStyle name="Normal 2 23 12 2" xfId="4172"/>
    <cellStyle name="Normal 2 23 12 2 2" xfId="4173"/>
    <cellStyle name="Normal 2 23 12 3" xfId="4174"/>
    <cellStyle name="Normal 2 23 13" xfId="1207"/>
    <cellStyle name="Normal 2 23 13 2" xfId="4175"/>
    <cellStyle name="Normal 2 23 13 2 2" xfId="4176"/>
    <cellStyle name="Normal 2 23 13 3" xfId="4177"/>
    <cellStyle name="Normal 2 23 14" xfId="1208"/>
    <cellStyle name="Normal 2 23 14 2" xfId="4178"/>
    <cellStyle name="Normal 2 23 14 2 2" xfId="4179"/>
    <cellStyle name="Normal 2 23 14 3" xfId="4180"/>
    <cellStyle name="Normal 2 23 15" xfId="1209"/>
    <cellStyle name="Normal 2 23 15 2" xfId="4181"/>
    <cellStyle name="Normal 2 23 15 2 2" xfId="4182"/>
    <cellStyle name="Normal 2 23 15 3" xfId="4183"/>
    <cellStyle name="Normal 2 23 16" xfId="1210"/>
    <cellStyle name="Normal 2 23 16 2" xfId="4184"/>
    <cellStyle name="Normal 2 23 16 2 2" xfId="4185"/>
    <cellStyle name="Normal 2 23 16 3" xfId="4186"/>
    <cellStyle name="Normal 2 23 17" xfId="1211"/>
    <cellStyle name="Normal 2 23 17 2" xfId="4187"/>
    <cellStyle name="Normal 2 23 17 2 2" xfId="4188"/>
    <cellStyle name="Normal 2 23 17 3" xfId="4189"/>
    <cellStyle name="Normal 2 23 18" xfId="1212"/>
    <cellStyle name="Normal 2 23 18 2" xfId="4190"/>
    <cellStyle name="Normal 2 23 18 2 2" xfId="4191"/>
    <cellStyle name="Normal 2 23 18 3" xfId="4192"/>
    <cellStyle name="Normal 2 23 19" xfId="1213"/>
    <cellStyle name="Normal 2 23 19 2" xfId="4193"/>
    <cellStyle name="Normal 2 23 19 2 2" xfId="4194"/>
    <cellStyle name="Normal 2 23 19 3" xfId="4195"/>
    <cellStyle name="Normal 2 23 2" xfId="1214"/>
    <cellStyle name="Normal 2 23 2 2" xfId="4196"/>
    <cellStyle name="Normal 2 23 2 2 2" xfId="4197"/>
    <cellStyle name="Normal 2 23 2 3" xfId="4198"/>
    <cellStyle name="Normal 2 23 20" xfId="1215"/>
    <cellStyle name="Normal 2 23 20 2" xfId="4199"/>
    <cellStyle name="Normal 2 23 20 2 2" xfId="4200"/>
    <cellStyle name="Normal 2 23 20 3" xfId="4201"/>
    <cellStyle name="Normal 2 23 21" xfId="1216"/>
    <cellStyle name="Normal 2 23 21 2" xfId="4202"/>
    <cellStyle name="Normal 2 23 21 2 2" xfId="4203"/>
    <cellStyle name="Normal 2 23 21 3" xfId="4204"/>
    <cellStyle name="Normal 2 23 22" xfId="1217"/>
    <cellStyle name="Normal 2 23 22 2" xfId="4205"/>
    <cellStyle name="Normal 2 23 22 2 2" xfId="4206"/>
    <cellStyle name="Normal 2 23 22 3" xfId="4207"/>
    <cellStyle name="Normal 2 23 23" xfId="1218"/>
    <cellStyle name="Normal 2 23 23 2" xfId="4208"/>
    <cellStyle name="Normal 2 23 23 2 2" xfId="4209"/>
    <cellStyle name="Normal 2 23 23 3" xfId="4210"/>
    <cellStyle name="Normal 2 23 24" xfId="4211"/>
    <cellStyle name="Normal 2 23 24 2" xfId="4212"/>
    <cellStyle name="Normal 2 23 25" xfId="4213"/>
    <cellStyle name="Normal 2 23 3" xfId="1219"/>
    <cellStyle name="Normal 2 23 3 2" xfId="4214"/>
    <cellStyle name="Normal 2 23 3 2 2" xfId="4215"/>
    <cellStyle name="Normal 2 23 3 3" xfId="4216"/>
    <cellStyle name="Normal 2 23 4" xfId="1220"/>
    <cellStyle name="Normal 2 23 4 2" xfId="4217"/>
    <cellStyle name="Normal 2 23 4 2 2" xfId="4218"/>
    <cellStyle name="Normal 2 23 4 3" xfId="4219"/>
    <cellStyle name="Normal 2 23 5" xfId="1221"/>
    <cellStyle name="Normal 2 23 5 2" xfId="4220"/>
    <cellStyle name="Normal 2 23 5 2 2" xfId="4221"/>
    <cellStyle name="Normal 2 23 5 3" xfId="4222"/>
    <cellStyle name="Normal 2 23 6" xfId="1222"/>
    <cellStyle name="Normal 2 23 6 2" xfId="4223"/>
    <cellStyle name="Normal 2 23 6 2 2" xfId="4224"/>
    <cellStyle name="Normal 2 23 6 3" xfId="4225"/>
    <cellStyle name="Normal 2 23 7" xfId="1223"/>
    <cellStyle name="Normal 2 23 7 2" xfId="4226"/>
    <cellStyle name="Normal 2 23 7 2 2" xfId="4227"/>
    <cellStyle name="Normal 2 23 7 3" xfId="4228"/>
    <cellStyle name="Normal 2 23 8" xfId="1224"/>
    <cellStyle name="Normal 2 23 8 2" xfId="4229"/>
    <cellStyle name="Normal 2 23 8 2 2" xfId="4230"/>
    <cellStyle name="Normal 2 23 8 3" xfId="4231"/>
    <cellStyle name="Normal 2 23 9" xfId="1225"/>
    <cellStyle name="Normal 2 23 9 2" xfId="4232"/>
    <cellStyle name="Normal 2 23 9 2 2" xfId="4233"/>
    <cellStyle name="Normal 2 23 9 3" xfId="4234"/>
    <cellStyle name="Normal 2 24" xfId="1226"/>
    <cellStyle name="Normal 2 24 10" xfId="1227"/>
    <cellStyle name="Normal 2 24 10 2" xfId="4235"/>
    <cellStyle name="Normal 2 24 10 2 2" xfId="4236"/>
    <cellStyle name="Normal 2 24 10 3" xfId="4237"/>
    <cellStyle name="Normal 2 24 11" xfId="1228"/>
    <cellStyle name="Normal 2 24 11 2" xfId="4238"/>
    <cellStyle name="Normal 2 24 11 2 2" xfId="4239"/>
    <cellStyle name="Normal 2 24 11 3" xfId="4240"/>
    <cellStyle name="Normal 2 24 12" xfId="1229"/>
    <cellStyle name="Normal 2 24 12 2" xfId="4241"/>
    <cellStyle name="Normal 2 24 12 2 2" xfId="4242"/>
    <cellStyle name="Normal 2 24 12 3" xfId="4243"/>
    <cellStyle name="Normal 2 24 13" xfId="1230"/>
    <cellStyle name="Normal 2 24 13 2" xfId="4244"/>
    <cellStyle name="Normal 2 24 13 2 2" xfId="4245"/>
    <cellStyle name="Normal 2 24 13 3" xfId="4246"/>
    <cellStyle name="Normal 2 24 14" xfId="1231"/>
    <cellStyle name="Normal 2 24 14 2" xfId="4247"/>
    <cellStyle name="Normal 2 24 14 2 2" xfId="4248"/>
    <cellStyle name="Normal 2 24 14 3" xfId="4249"/>
    <cellStyle name="Normal 2 24 15" xfId="1232"/>
    <cellStyle name="Normal 2 24 15 2" xfId="4250"/>
    <cellStyle name="Normal 2 24 15 2 2" xfId="4251"/>
    <cellStyle name="Normal 2 24 15 3" xfId="4252"/>
    <cellStyle name="Normal 2 24 16" xfId="1233"/>
    <cellStyle name="Normal 2 24 16 2" xfId="4253"/>
    <cellStyle name="Normal 2 24 16 2 2" xfId="4254"/>
    <cellStyle name="Normal 2 24 16 3" xfId="4255"/>
    <cellStyle name="Normal 2 24 17" xfId="1234"/>
    <cellStyle name="Normal 2 24 17 2" xfId="4256"/>
    <cellStyle name="Normal 2 24 17 2 2" xfId="4257"/>
    <cellStyle name="Normal 2 24 17 3" xfId="4258"/>
    <cellStyle name="Normal 2 24 18" xfId="1235"/>
    <cellStyle name="Normal 2 24 18 2" xfId="4259"/>
    <cellStyle name="Normal 2 24 18 2 2" xfId="4260"/>
    <cellStyle name="Normal 2 24 18 3" xfId="4261"/>
    <cellStyle name="Normal 2 24 19" xfId="1236"/>
    <cellStyle name="Normal 2 24 19 2" xfId="4262"/>
    <cellStyle name="Normal 2 24 19 2 2" xfId="4263"/>
    <cellStyle name="Normal 2 24 19 3" xfId="4264"/>
    <cellStyle name="Normal 2 24 2" xfId="1237"/>
    <cellStyle name="Normal 2 24 2 2" xfId="4265"/>
    <cellStyle name="Normal 2 24 2 2 2" xfId="4266"/>
    <cellStyle name="Normal 2 24 2 3" xfId="4267"/>
    <cellStyle name="Normal 2 24 20" xfId="1238"/>
    <cellStyle name="Normal 2 24 20 2" xfId="4268"/>
    <cellStyle name="Normal 2 24 20 2 2" xfId="4269"/>
    <cellStyle name="Normal 2 24 20 3" xfId="4270"/>
    <cellStyle name="Normal 2 24 21" xfId="1239"/>
    <cellStyle name="Normal 2 24 21 2" xfId="4271"/>
    <cellStyle name="Normal 2 24 21 2 2" xfId="4272"/>
    <cellStyle name="Normal 2 24 21 3" xfId="4273"/>
    <cellStyle name="Normal 2 24 22" xfId="1240"/>
    <cellStyle name="Normal 2 24 22 2" xfId="4274"/>
    <cellStyle name="Normal 2 24 22 2 2" xfId="4275"/>
    <cellStyle name="Normal 2 24 22 3" xfId="4276"/>
    <cellStyle name="Normal 2 24 23" xfId="1241"/>
    <cellStyle name="Normal 2 24 23 2" xfId="4277"/>
    <cellStyle name="Normal 2 24 23 2 2" xfId="4278"/>
    <cellStyle name="Normal 2 24 23 3" xfId="4279"/>
    <cellStyle name="Normal 2 24 24" xfId="4280"/>
    <cellStyle name="Normal 2 24 24 2" xfId="4281"/>
    <cellStyle name="Normal 2 24 25" xfId="4282"/>
    <cellStyle name="Normal 2 24 3" xfId="1242"/>
    <cellStyle name="Normal 2 24 3 2" xfId="4283"/>
    <cellStyle name="Normal 2 24 3 2 2" xfId="4284"/>
    <cellStyle name="Normal 2 24 3 3" xfId="4285"/>
    <cellStyle name="Normal 2 24 4" xfId="1243"/>
    <cellStyle name="Normal 2 24 4 2" xfId="4286"/>
    <cellStyle name="Normal 2 24 4 2 2" xfId="4287"/>
    <cellStyle name="Normal 2 24 4 3" xfId="4288"/>
    <cellStyle name="Normal 2 24 5" xfId="1244"/>
    <cellStyle name="Normal 2 24 5 2" xfId="4289"/>
    <cellStyle name="Normal 2 24 5 2 2" xfId="4290"/>
    <cellStyle name="Normal 2 24 5 3" xfId="4291"/>
    <cellStyle name="Normal 2 24 6" xfId="1245"/>
    <cellStyle name="Normal 2 24 6 2" xfId="4292"/>
    <cellStyle name="Normal 2 24 6 2 2" xfId="4293"/>
    <cellStyle name="Normal 2 24 6 3" xfId="4294"/>
    <cellStyle name="Normal 2 24 7" xfId="1246"/>
    <cellStyle name="Normal 2 24 7 2" xfId="4295"/>
    <cellStyle name="Normal 2 24 7 2 2" xfId="4296"/>
    <cellStyle name="Normal 2 24 7 3" xfId="4297"/>
    <cellStyle name="Normal 2 24 8" xfId="1247"/>
    <cellStyle name="Normal 2 24 8 2" xfId="4298"/>
    <cellStyle name="Normal 2 24 8 2 2" xfId="4299"/>
    <cellStyle name="Normal 2 24 8 3" xfId="4300"/>
    <cellStyle name="Normal 2 24 9" xfId="1248"/>
    <cellStyle name="Normal 2 24 9 2" xfId="4301"/>
    <cellStyle name="Normal 2 24 9 2 2" xfId="4302"/>
    <cellStyle name="Normal 2 24 9 3" xfId="4303"/>
    <cellStyle name="Normal 2 25" xfId="1249"/>
    <cellStyle name="Normal 2 25 10" xfId="1250"/>
    <cellStyle name="Normal 2 25 10 2" xfId="4304"/>
    <cellStyle name="Normal 2 25 10 2 2" xfId="4305"/>
    <cellStyle name="Normal 2 25 10 3" xfId="4306"/>
    <cellStyle name="Normal 2 25 11" xfId="1251"/>
    <cellStyle name="Normal 2 25 11 2" xfId="4307"/>
    <cellStyle name="Normal 2 25 11 2 2" xfId="4308"/>
    <cellStyle name="Normal 2 25 11 3" xfId="4309"/>
    <cellStyle name="Normal 2 25 12" xfId="1252"/>
    <cellStyle name="Normal 2 25 12 2" xfId="4310"/>
    <cellStyle name="Normal 2 25 12 2 2" xfId="4311"/>
    <cellStyle name="Normal 2 25 12 3" xfId="4312"/>
    <cellStyle name="Normal 2 25 13" xfId="1253"/>
    <cellStyle name="Normal 2 25 13 2" xfId="4313"/>
    <cellStyle name="Normal 2 25 13 2 2" xfId="4314"/>
    <cellStyle name="Normal 2 25 13 3" xfId="4315"/>
    <cellStyle name="Normal 2 25 14" xfId="1254"/>
    <cellStyle name="Normal 2 25 14 2" xfId="4316"/>
    <cellStyle name="Normal 2 25 14 2 2" xfId="4317"/>
    <cellStyle name="Normal 2 25 14 3" xfId="4318"/>
    <cellStyle name="Normal 2 25 15" xfId="1255"/>
    <cellStyle name="Normal 2 25 15 2" xfId="4319"/>
    <cellStyle name="Normal 2 25 15 2 2" xfId="4320"/>
    <cellStyle name="Normal 2 25 15 3" xfId="4321"/>
    <cellStyle name="Normal 2 25 16" xfId="1256"/>
    <cellStyle name="Normal 2 25 16 2" xfId="4322"/>
    <cellStyle name="Normal 2 25 16 2 2" xfId="4323"/>
    <cellStyle name="Normal 2 25 16 3" xfId="4324"/>
    <cellStyle name="Normal 2 25 17" xfId="1257"/>
    <cellStyle name="Normal 2 25 17 2" xfId="4325"/>
    <cellStyle name="Normal 2 25 17 2 2" xfId="4326"/>
    <cellStyle name="Normal 2 25 17 3" xfId="4327"/>
    <cellStyle name="Normal 2 25 18" xfId="1258"/>
    <cellStyle name="Normal 2 25 18 2" xfId="4328"/>
    <cellStyle name="Normal 2 25 18 2 2" xfId="4329"/>
    <cellStyle name="Normal 2 25 18 3" xfId="4330"/>
    <cellStyle name="Normal 2 25 19" xfId="1259"/>
    <cellStyle name="Normal 2 25 19 2" xfId="4331"/>
    <cellStyle name="Normal 2 25 19 2 2" xfId="4332"/>
    <cellStyle name="Normal 2 25 19 3" xfId="4333"/>
    <cellStyle name="Normal 2 25 2" xfId="1260"/>
    <cellStyle name="Normal 2 25 2 2" xfId="4334"/>
    <cellStyle name="Normal 2 25 2 2 2" xfId="4335"/>
    <cellStyle name="Normal 2 25 2 3" xfId="4336"/>
    <cellStyle name="Normal 2 25 20" xfId="1261"/>
    <cellStyle name="Normal 2 25 20 2" xfId="4337"/>
    <cellStyle name="Normal 2 25 20 2 2" xfId="4338"/>
    <cellStyle name="Normal 2 25 20 3" xfId="4339"/>
    <cellStyle name="Normal 2 25 21" xfId="1262"/>
    <cellStyle name="Normal 2 25 21 2" xfId="4340"/>
    <cellStyle name="Normal 2 25 21 2 2" xfId="4341"/>
    <cellStyle name="Normal 2 25 21 3" xfId="4342"/>
    <cellStyle name="Normal 2 25 22" xfId="1263"/>
    <cellStyle name="Normal 2 25 22 2" xfId="4343"/>
    <cellStyle name="Normal 2 25 22 2 2" xfId="4344"/>
    <cellStyle name="Normal 2 25 22 3" xfId="4345"/>
    <cellStyle name="Normal 2 25 23" xfId="1264"/>
    <cellStyle name="Normal 2 25 23 2" xfId="4346"/>
    <cellStyle name="Normal 2 25 23 2 2" xfId="4347"/>
    <cellStyle name="Normal 2 25 23 3" xfId="4348"/>
    <cellStyle name="Normal 2 25 24" xfId="4349"/>
    <cellStyle name="Normal 2 25 24 2" xfId="4350"/>
    <cellStyle name="Normal 2 25 25" xfId="4351"/>
    <cellStyle name="Normal 2 25 3" xfId="1265"/>
    <cellStyle name="Normal 2 25 3 2" xfId="4352"/>
    <cellStyle name="Normal 2 25 3 2 2" xfId="4353"/>
    <cellStyle name="Normal 2 25 3 3" xfId="4354"/>
    <cellStyle name="Normal 2 25 4" xfId="1266"/>
    <cellStyle name="Normal 2 25 4 2" xfId="4355"/>
    <cellStyle name="Normal 2 25 4 2 2" xfId="4356"/>
    <cellStyle name="Normal 2 25 4 3" xfId="4357"/>
    <cellStyle name="Normal 2 25 5" xfId="1267"/>
    <cellStyle name="Normal 2 25 5 2" xfId="4358"/>
    <cellStyle name="Normal 2 25 5 2 2" xfId="4359"/>
    <cellStyle name="Normal 2 25 5 3" xfId="4360"/>
    <cellStyle name="Normal 2 25 6" xfId="1268"/>
    <cellStyle name="Normal 2 25 6 2" xfId="4361"/>
    <cellStyle name="Normal 2 25 6 2 2" xfId="4362"/>
    <cellStyle name="Normal 2 25 6 3" xfId="4363"/>
    <cellStyle name="Normal 2 25 7" xfId="1269"/>
    <cellStyle name="Normal 2 25 7 2" xfId="4364"/>
    <cellStyle name="Normal 2 25 7 2 2" xfId="4365"/>
    <cellStyle name="Normal 2 25 7 3" xfId="4366"/>
    <cellStyle name="Normal 2 25 8" xfId="1270"/>
    <cellStyle name="Normal 2 25 8 2" xfId="4367"/>
    <cellStyle name="Normal 2 25 8 2 2" xfId="4368"/>
    <cellStyle name="Normal 2 25 8 3" xfId="4369"/>
    <cellStyle name="Normal 2 25 9" xfId="1271"/>
    <cellStyle name="Normal 2 25 9 2" xfId="4370"/>
    <cellStyle name="Normal 2 25 9 2 2" xfId="4371"/>
    <cellStyle name="Normal 2 25 9 3" xfId="4372"/>
    <cellStyle name="Normal 2 26" xfId="1272"/>
    <cellStyle name="Normal 2 26 10" xfId="1273"/>
    <cellStyle name="Normal 2 26 10 2" xfId="4373"/>
    <cellStyle name="Normal 2 26 10 2 2" xfId="4374"/>
    <cellStyle name="Normal 2 26 10 3" xfId="4375"/>
    <cellStyle name="Normal 2 26 11" xfId="1274"/>
    <cellStyle name="Normal 2 26 11 2" xfId="4376"/>
    <cellStyle name="Normal 2 26 11 2 2" xfId="4377"/>
    <cellStyle name="Normal 2 26 11 3" xfId="4378"/>
    <cellStyle name="Normal 2 26 12" xfId="1275"/>
    <cellStyle name="Normal 2 26 12 2" xfId="4379"/>
    <cellStyle name="Normal 2 26 12 2 2" xfId="4380"/>
    <cellStyle name="Normal 2 26 12 3" xfId="4381"/>
    <cellStyle name="Normal 2 26 13" xfId="1276"/>
    <cellStyle name="Normal 2 26 13 2" xfId="4382"/>
    <cellStyle name="Normal 2 26 13 2 2" xfId="4383"/>
    <cellStyle name="Normal 2 26 13 3" xfId="4384"/>
    <cellStyle name="Normal 2 26 14" xfId="1277"/>
    <cellStyle name="Normal 2 26 14 2" xfId="4385"/>
    <cellStyle name="Normal 2 26 14 2 2" xfId="4386"/>
    <cellStyle name="Normal 2 26 14 3" xfId="4387"/>
    <cellStyle name="Normal 2 26 15" xfId="1278"/>
    <cellStyle name="Normal 2 26 15 2" xfId="4388"/>
    <cellStyle name="Normal 2 26 15 2 2" xfId="4389"/>
    <cellStyle name="Normal 2 26 15 3" xfId="4390"/>
    <cellStyle name="Normal 2 26 16" xfId="1279"/>
    <cellStyle name="Normal 2 26 16 2" xfId="4391"/>
    <cellStyle name="Normal 2 26 16 2 2" xfId="4392"/>
    <cellStyle name="Normal 2 26 16 3" xfId="4393"/>
    <cellStyle name="Normal 2 26 17" xfId="1280"/>
    <cellStyle name="Normal 2 26 17 2" xfId="4394"/>
    <cellStyle name="Normal 2 26 17 2 2" xfId="4395"/>
    <cellStyle name="Normal 2 26 17 3" xfId="4396"/>
    <cellStyle name="Normal 2 26 18" xfId="1281"/>
    <cellStyle name="Normal 2 26 18 2" xfId="4397"/>
    <cellStyle name="Normal 2 26 18 2 2" xfId="4398"/>
    <cellStyle name="Normal 2 26 18 3" xfId="4399"/>
    <cellStyle name="Normal 2 26 19" xfId="1282"/>
    <cellStyle name="Normal 2 26 19 2" xfId="4400"/>
    <cellStyle name="Normal 2 26 19 2 2" xfId="4401"/>
    <cellStyle name="Normal 2 26 19 3" xfId="4402"/>
    <cellStyle name="Normal 2 26 2" xfId="1283"/>
    <cellStyle name="Normal 2 26 2 2" xfId="4403"/>
    <cellStyle name="Normal 2 26 2 2 2" xfId="4404"/>
    <cellStyle name="Normal 2 26 2 3" xfId="4405"/>
    <cellStyle name="Normal 2 26 20" xfId="1284"/>
    <cellStyle name="Normal 2 26 20 2" xfId="4406"/>
    <cellStyle name="Normal 2 26 20 2 2" xfId="4407"/>
    <cellStyle name="Normal 2 26 20 3" xfId="4408"/>
    <cellStyle name="Normal 2 26 21" xfId="1285"/>
    <cellStyle name="Normal 2 26 21 2" xfId="4409"/>
    <cellStyle name="Normal 2 26 21 2 2" xfId="4410"/>
    <cellStyle name="Normal 2 26 21 3" xfId="4411"/>
    <cellStyle name="Normal 2 26 22" xfId="1286"/>
    <cellStyle name="Normal 2 26 22 2" xfId="4412"/>
    <cellStyle name="Normal 2 26 22 2 2" xfId="4413"/>
    <cellStyle name="Normal 2 26 22 3" xfId="4414"/>
    <cellStyle name="Normal 2 26 23" xfId="1287"/>
    <cellStyle name="Normal 2 26 23 2" xfId="4415"/>
    <cellStyle name="Normal 2 26 23 2 2" xfId="4416"/>
    <cellStyle name="Normal 2 26 23 3" xfId="4417"/>
    <cellStyle name="Normal 2 26 24" xfId="4418"/>
    <cellStyle name="Normal 2 26 24 2" xfId="4419"/>
    <cellStyle name="Normal 2 26 25" xfId="4420"/>
    <cellStyle name="Normal 2 26 3" xfId="1288"/>
    <cellStyle name="Normal 2 26 3 2" xfId="4421"/>
    <cellStyle name="Normal 2 26 3 2 2" xfId="4422"/>
    <cellStyle name="Normal 2 26 3 3" xfId="4423"/>
    <cellStyle name="Normal 2 26 4" xfId="1289"/>
    <cellStyle name="Normal 2 26 4 2" xfId="4424"/>
    <cellStyle name="Normal 2 26 4 2 2" xfId="4425"/>
    <cellStyle name="Normal 2 26 4 3" xfId="4426"/>
    <cellStyle name="Normal 2 26 5" xfId="1290"/>
    <cellStyle name="Normal 2 26 5 2" xfId="4427"/>
    <cellStyle name="Normal 2 26 5 2 2" xfId="4428"/>
    <cellStyle name="Normal 2 26 5 3" xfId="4429"/>
    <cellStyle name="Normal 2 26 6" xfId="1291"/>
    <cellStyle name="Normal 2 26 6 2" xfId="4430"/>
    <cellStyle name="Normal 2 26 6 2 2" xfId="4431"/>
    <cellStyle name="Normal 2 26 6 3" xfId="4432"/>
    <cellStyle name="Normal 2 26 7" xfId="1292"/>
    <cellStyle name="Normal 2 26 7 2" xfId="4433"/>
    <cellStyle name="Normal 2 26 7 2 2" xfId="4434"/>
    <cellStyle name="Normal 2 26 7 3" xfId="4435"/>
    <cellStyle name="Normal 2 26 8" xfId="1293"/>
    <cellStyle name="Normal 2 26 8 2" xfId="4436"/>
    <cellStyle name="Normal 2 26 8 2 2" xfId="4437"/>
    <cellStyle name="Normal 2 26 8 3" xfId="4438"/>
    <cellStyle name="Normal 2 26 9" xfId="1294"/>
    <cellStyle name="Normal 2 26 9 2" xfId="4439"/>
    <cellStyle name="Normal 2 26 9 2 2" xfId="4440"/>
    <cellStyle name="Normal 2 26 9 3" xfId="4441"/>
    <cellStyle name="Normal 2 27" xfId="1295"/>
    <cellStyle name="Normal 2 27 10" xfId="1296"/>
    <cellStyle name="Normal 2 27 10 2" xfId="4442"/>
    <cellStyle name="Normal 2 27 10 2 2" xfId="4443"/>
    <cellStyle name="Normal 2 27 10 3" xfId="4444"/>
    <cellStyle name="Normal 2 27 11" xfId="1297"/>
    <cellStyle name="Normal 2 27 11 2" xfId="4445"/>
    <cellStyle name="Normal 2 27 11 2 2" xfId="4446"/>
    <cellStyle name="Normal 2 27 11 3" xfId="4447"/>
    <cellStyle name="Normal 2 27 12" xfId="1298"/>
    <cellStyle name="Normal 2 27 12 2" xfId="4448"/>
    <cellStyle name="Normal 2 27 12 2 2" xfId="4449"/>
    <cellStyle name="Normal 2 27 12 3" xfId="4450"/>
    <cellStyle name="Normal 2 27 13" xfId="1299"/>
    <cellStyle name="Normal 2 27 13 2" xfId="4451"/>
    <cellStyle name="Normal 2 27 13 2 2" xfId="4452"/>
    <cellStyle name="Normal 2 27 13 3" xfId="4453"/>
    <cellStyle name="Normal 2 27 14" xfId="1300"/>
    <cellStyle name="Normal 2 27 14 2" xfId="4454"/>
    <cellStyle name="Normal 2 27 14 2 2" xfId="4455"/>
    <cellStyle name="Normal 2 27 14 3" xfId="4456"/>
    <cellStyle name="Normal 2 27 15" xfId="1301"/>
    <cellStyle name="Normal 2 27 15 2" xfId="4457"/>
    <cellStyle name="Normal 2 27 15 2 2" xfId="4458"/>
    <cellStyle name="Normal 2 27 15 3" xfId="4459"/>
    <cellStyle name="Normal 2 27 16" xfId="1302"/>
    <cellStyle name="Normal 2 27 16 2" xfId="4460"/>
    <cellStyle name="Normal 2 27 16 2 2" xfId="4461"/>
    <cellStyle name="Normal 2 27 16 3" xfId="4462"/>
    <cellStyle name="Normal 2 27 17" xfId="1303"/>
    <cellStyle name="Normal 2 27 17 2" xfId="4463"/>
    <cellStyle name="Normal 2 27 17 2 2" xfId="4464"/>
    <cellStyle name="Normal 2 27 17 3" xfId="4465"/>
    <cellStyle name="Normal 2 27 18" xfId="1304"/>
    <cellStyle name="Normal 2 27 18 2" xfId="4466"/>
    <cellStyle name="Normal 2 27 18 2 2" xfId="4467"/>
    <cellStyle name="Normal 2 27 18 3" xfId="4468"/>
    <cellStyle name="Normal 2 27 19" xfId="1305"/>
    <cellStyle name="Normal 2 27 19 2" xfId="4469"/>
    <cellStyle name="Normal 2 27 19 2 2" xfId="4470"/>
    <cellStyle name="Normal 2 27 19 3" xfId="4471"/>
    <cellStyle name="Normal 2 27 2" xfId="1306"/>
    <cellStyle name="Normal 2 27 2 2" xfId="4472"/>
    <cellStyle name="Normal 2 27 2 2 2" xfId="4473"/>
    <cellStyle name="Normal 2 27 2 3" xfId="4474"/>
    <cellStyle name="Normal 2 27 20" xfId="1307"/>
    <cellStyle name="Normal 2 27 20 2" xfId="4475"/>
    <cellStyle name="Normal 2 27 20 2 2" xfId="4476"/>
    <cellStyle name="Normal 2 27 20 3" xfId="4477"/>
    <cellStyle name="Normal 2 27 21" xfId="1308"/>
    <cellStyle name="Normal 2 27 21 2" xfId="4478"/>
    <cellStyle name="Normal 2 27 21 2 2" xfId="4479"/>
    <cellStyle name="Normal 2 27 21 3" xfId="4480"/>
    <cellStyle name="Normal 2 27 22" xfId="1309"/>
    <cellStyle name="Normal 2 27 22 2" xfId="4481"/>
    <cellStyle name="Normal 2 27 22 2 2" xfId="4482"/>
    <cellStyle name="Normal 2 27 22 3" xfId="4483"/>
    <cellStyle name="Normal 2 27 23" xfId="1310"/>
    <cellStyle name="Normal 2 27 23 2" xfId="4484"/>
    <cellStyle name="Normal 2 27 23 2 2" xfId="4485"/>
    <cellStyle name="Normal 2 27 23 3" xfId="4486"/>
    <cellStyle name="Normal 2 27 24" xfId="4487"/>
    <cellStyle name="Normal 2 27 24 2" xfId="4488"/>
    <cellStyle name="Normal 2 27 25" xfId="4489"/>
    <cellStyle name="Normal 2 27 3" xfId="1311"/>
    <cellStyle name="Normal 2 27 3 2" xfId="4490"/>
    <cellStyle name="Normal 2 27 3 2 2" xfId="4491"/>
    <cellStyle name="Normal 2 27 3 3" xfId="4492"/>
    <cellStyle name="Normal 2 27 4" xfId="1312"/>
    <cellStyle name="Normal 2 27 4 2" xfId="4493"/>
    <cellStyle name="Normal 2 27 4 2 2" xfId="4494"/>
    <cellStyle name="Normal 2 27 4 3" xfId="4495"/>
    <cellStyle name="Normal 2 27 5" xfId="1313"/>
    <cellStyle name="Normal 2 27 5 2" xfId="4496"/>
    <cellStyle name="Normal 2 27 5 2 2" xfId="4497"/>
    <cellStyle name="Normal 2 27 5 3" xfId="4498"/>
    <cellStyle name="Normal 2 27 6" xfId="1314"/>
    <cellStyle name="Normal 2 27 6 2" xfId="4499"/>
    <cellStyle name="Normal 2 27 6 2 2" xfId="4500"/>
    <cellStyle name="Normal 2 27 6 3" xfId="4501"/>
    <cellStyle name="Normal 2 27 7" xfId="1315"/>
    <cellStyle name="Normal 2 27 7 2" xfId="4502"/>
    <cellStyle name="Normal 2 27 7 2 2" xfId="4503"/>
    <cellStyle name="Normal 2 27 7 3" xfId="4504"/>
    <cellStyle name="Normal 2 27 8" xfId="1316"/>
    <cellStyle name="Normal 2 27 8 2" xfId="4505"/>
    <cellStyle name="Normal 2 27 8 2 2" xfId="4506"/>
    <cellStyle name="Normal 2 27 8 3" xfId="4507"/>
    <cellStyle name="Normal 2 27 9" xfId="1317"/>
    <cellStyle name="Normal 2 27 9 2" xfId="4508"/>
    <cellStyle name="Normal 2 27 9 2 2" xfId="4509"/>
    <cellStyle name="Normal 2 27 9 3" xfId="4510"/>
    <cellStyle name="Normal 2 28" xfId="1318"/>
    <cellStyle name="Normal 2 28 10" xfId="1319"/>
    <cellStyle name="Normal 2 28 10 2" xfId="4511"/>
    <cellStyle name="Normal 2 28 10 2 2" xfId="4512"/>
    <cellStyle name="Normal 2 28 10 3" xfId="4513"/>
    <cellStyle name="Normal 2 28 11" xfId="1320"/>
    <cellStyle name="Normal 2 28 11 2" xfId="4514"/>
    <cellStyle name="Normal 2 28 11 2 2" xfId="4515"/>
    <cellStyle name="Normal 2 28 11 3" xfId="4516"/>
    <cellStyle name="Normal 2 28 12" xfId="1321"/>
    <cellStyle name="Normal 2 28 12 2" xfId="4517"/>
    <cellStyle name="Normal 2 28 12 2 2" xfId="4518"/>
    <cellStyle name="Normal 2 28 12 3" xfId="4519"/>
    <cellStyle name="Normal 2 28 13" xfId="1322"/>
    <cellStyle name="Normal 2 28 13 2" xfId="4520"/>
    <cellStyle name="Normal 2 28 13 2 2" xfId="4521"/>
    <cellStyle name="Normal 2 28 13 3" xfId="4522"/>
    <cellStyle name="Normal 2 28 14" xfId="1323"/>
    <cellStyle name="Normal 2 28 14 2" xfId="4523"/>
    <cellStyle name="Normal 2 28 14 2 2" xfId="4524"/>
    <cellStyle name="Normal 2 28 14 3" xfId="4525"/>
    <cellStyle name="Normal 2 28 15" xfId="1324"/>
    <cellStyle name="Normal 2 28 15 2" xfId="4526"/>
    <cellStyle name="Normal 2 28 15 2 2" xfId="4527"/>
    <cellStyle name="Normal 2 28 15 3" xfId="4528"/>
    <cellStyle name="Normal 2 28 16" xfId="1325"/>
    <cellStyle name="Normal 2 28 16 2" xfId="4529"/>
    <cellStyle name="Normal 2 28 16 2 2" xfId="4530"/>
    <cellStyle name="Normal 2 28 16 3" xfId="4531"/>
    <cellStyle name="Normal 2 28 17" xfId="1326"/>
    <cellStyle name="Normal 2 28 17 2" xfId="4532"/>
    <cellStyle name="Normal 2 28 17 2 2" xfId="4533"/>
    <cellStyle name="Normal 2 28 17 3" xfId="4534"/>
    <cellStyle name="Normal 2 28 18" xfId="1327"/>
    <cellStyle name="Normal 2 28 18 2" xfId="4535"/>
    <cellStyle name="Normal 2 28 18 2 2" xfId="4536"/>
    <cellStyle name="Normal 2 28 18 3" xfId="4537"/>
    <cellStyle name="Normal 2 28 19" xfId="1328"/>
    <cellStyle name="Normal 2 28 19 2" xfId="4538"/>
    <cellStyle name="Normal 2 28 19 2 2" xfId="4539"/>
    <cellStyle name="Normal 2 28 19 3" xfId="4540"/>
    <cellStyle name="Normal 2 28 2" xfId="1329"/>
    <cellStyle name="Normal 2 28 2 2" xfId="4541"/>
    <cellStyle name="Normal 2 28 2 2 2" xfId="4542"/>
    <cellStyle name="Normal 2 28 2 3" xfId="4543"/>
    <cellStyle name="Normal 2 28 20" xfId="1330"/>
    <cellStyle name="Normal 2 28 20 2" xfId="4544"/>
    <cellStyle name="Normal 2 28 20 2 2" xfId="4545"/>
    <cellStyle name="Normal 2 28 20 3" xfId="4546"/>
    <cellStyle name="Normal 2 28 21" xfId="1331"/>
    <cellStyle name="Normal 2 28 21 2" xfId="4547"/>
    <cellStyle name="Normal 2 28 21 2 2" xfId="4548"/>
    <cellStyle name="Normal 2 28 21 3" xfId="4549"/>
    <cellStyle name="Normal 2 28 22" xfId="1332"/>
    <cellStyle name="Normal 2 28 22 2" xfId="4550"/>
    <cellStyle name="Normal 2 28 22 2 2" xfId="4551"/>
    <cellStyle name="Normal 2 28 22 3" xfId="4552"/>
    <cellStyle name="Normal 2 28 23" xfId="1333"/>
    <cellStyle name="Normal 2 28 23 2" xfId="4553"/>
    <cellStyle name="Normal 2 28 23 2 2" xfId="4554"/>
    <cellStyle name="Normal 2 28 23 3" xfId="4555"/>
    <cellStyle name="Normal 2 28 24" xfId="4556"/>
    <cellStyle name="Normal 2 28 24 2" xfId="4557"/>
    <cellStyle name="Normal 2 28 25" xfId="4558"/>
    <cellStyle name="Normal 2 28 3" xfId="1334"/>
    <cellStyle name="Normal 2 28 3 2" xfId="4559"/>
    <cellStyle name="Normal 2 28 3 2 2" xfId="4560"/>
    <cellStyle name="Normal 2 28 3 3" xfId="4561"/>
    <cellStyle name="Normal 2 28 4" xfId="1335"/>
    <cellStyle name="Normal 2 28 4 2" xfId="4562"/>
    <cellStyle name="Normal 2 28 4 2 2" xfId="4563"/>
    <cellStyle name="Normal 2 28 4 3" xfId="4564"/>
    <cellStyle name="Normal 2 28 5" xfId="1336"/>
    <cellStyle name="Normal 2 28 5 2" xfId="4565"/>
    <cellStyle name="Normal 2 28 5 2 2" xfId="4566"/>
    <cellStyle name="Normal 2 28 5 3" xfId="4567"/>
    <cellStyle name="Normal 2 28 6" xfId="1337"/>
    <cellStyle name="Normal 2 28 6 2" xfId="4568"/>
    <cellStyle name="Normal 2 28 6 2 2" xfId="4569"/>
    <cellStyle name="Normal 2 28 6 3" xfId="4570"/>
    <cellStyle name="Normal 2 28 7" xfId="1338"/>
    <cellStyle name="Normal 2 28 7 2" xfId="4571"/>
    <cellStyle name="Normal 2 28 7 2 2" xfId="4572"/>
    <cellStyle name="Normal 2 28 7 3" xfId="4573"/>
    <cellStyle name="Normal 2 28 8" xfId="1339"/>
    <cellStyle name="Normal 2 28 8 2" xfId="4574"/>
    <cellStyle name="Normal 2 28 8 2 2" xfId="4575"/>
    <cellStyle name="Normal 2 28 8 3" xfId="4576"/>
    <cellStyle name="Normal 2 28 9" xfId="1340"/>
    <cellStyle name="Normal 2 28 9 2" xfId="4577"/>
    <cellStyle name="Normal 2 28 9 2 2" xfId="4578"/>
    <cellStyle name="Normal 2 28 9 3" xfId="4579"/>
    <cellStyle name="Normal 2 29" xfId="1341"/>
    <cellStyle name="Normal 2 29 10" xfId="1342"/>
    <cellStyle name="Normal 2 29 10 2" xfId="4580"/>
    <cellStyle name="Normal 2 29 10 2 2" xfId="4581"/>
    <cellStyle name="Normal 2 29 10 3" xfId="4582"/>
    <cellStyle name="Normal 2 29 11" xfId="1343"/>
    <cellStyle name="Normal 2 29 11 2" xfId="4583"/>
    <cellStyle name="Normal 2 29 11 2 2" xfId="4584"/>
    <cellStyle name="Normal 2 29 11 3" xfId="4585"/>
    <cellStyle name="Normal 2 29 12" xfId="1344"/>
    <cellStyle name="Normal 2 29 12 2" xfId="4586"/>
    <cellStyle name="Normal 2 29 12 2 2" xfId="4587"/>
    <cellStyle name="Normal 2 29 12 3" xfId="4588"/>
    <cellStyle name="Normal 2 29 13" xfId="1345"/>
    <cellStyle name="Normal 2 29 13 2" xfId="4589"/>
    <cellStyle name="Normal 2 29 13 2 2" xfId="4590"/>
    <cellStyle name="Normal 2 29 13 3" xfId="4591"/>
    <cellStyle name="Normal 2 29 14" xfId="1346"/>
    <cellStyle name="Normal 2 29 14 2" xfId="4592"/>
    <cellStyle name="Normal 2 29 14 2 2" xfId="4593"/>
    <cellStyle name="Normal 2 29 14 3" xfId="4594"/>
    <cellStyle name="Normal 2 29 15" xfId="1347"/>
    <cellStyle name="Normal 2 29 15 2" xfId="4595"/>
    <cellStyle name="Normal 2 29 15 2 2" xfId="4596"/>
    <cellStyle name="Normal 2 29 15 3" xfId="4597"/>
    <cellStyle name="Normal 2 29 16" xfId="1348"/>
    <cellStyle name="Normal 2 29 16 2" xfId="4598"/>
    <cellStyle name="Normal 2 29 16 2 2" xfId="4599"/>
    <cellStyle name="Normal 2 29 16 3" xfId="4600"/>
    <cellStyle name="Normal 2 29 17" xfId="1349"/>
    <cellStyle name="Normal 2 29 17 2" xfId="4601"/>
    <cellStyle name="Normal 2 29 17 2 2" xfId="4602"/>
    <cellStyle name="Normal 2 29 17 3" xfId="4603"/>
    <cellStyle name="Normal 2 29 18" xfId="1350"/>
    <cellStyle name="Normal 2 29 18 2" xfId="4604"/>
    <cellStyle name="Normal 2 29 18 2 2" xfId="4605"/>
    <cellStyle name="Normal 2 29 18 3" xfId="4606"/>
    <cellStyle name="Normal 2 29 19" xfId="1351"/>
    <cellStyle name="Normal 2 29 19 2" xfId="4607"/>
    <cellStyle name="Normal 2 29 19 2 2" xfId="4608"/>
    <cellStyle name="Normal 2 29 19 3" xfId="4609"/>
    <cellStyle name="Normal 2 29 2" xfId="1352"/>
    <cellStyle name="Normal 2 29 2 2" xfId="4610"/>
    <cellStyle name="Normal 2 29 2 2 2" xfId="4611"/>
    <cellStyle name="Normal 2 29 2 3" xfId="4612"/>
    <cellStyle name="Normal 2 29 20" xfId="1353"/>
    <cellStyle name="Normal 2 29 20 2" xfId="4613"/>
    <cellStyle name="Normal 2 29 20 2 2" xfId="4614"/>
    <cellStyle name="Normal 2 29 20 3" xfId="4615"/>
    <cellStyle name="Normal 2 29 21" xfId="1354"/>
    <cellStyle name="Normal 2 29 21 2" xfId="4616"/>
    <cellStyle name="Normal 2 29 21 2 2" xfId="4617"/>
    <cellStyle name="Normal 2 29 21 3" xfId="4618"/>
    <cellStyle name="Normal 2 29 22" xfId="1355"/>
    <cellStyle name="Normal 2 29 22 2" xfId="4619"/>
    <cellStyle name="Normal 2 29 22 2 2" xfId="4620"/>
    <cellStyle name="Normal 2 29 22 3" xfId="4621"/>
    <cellStyle name="Normal 2 29 23" xfId="1356"/>
    <cellStyle name="Normal 2 29 23 2" xfId="4622"/>
    <cellStyle name="Normal 2 29 23 2 2" xfId="4623"/>
    <cellStyle name="Normal 2 29 23 3" xfId="4624"/>
    <cellStyle name="Normal 2 29 24" xfId="4625"/>
    <cellStyle name="Normal 2 29 24 2" xfId="4626"/>
    <cellStyle name="Normal 2 29 25" xfId="4627"/>
    <cellStyle name="Normal 2 29 3" xfId="1357"/>
    <cellStyle name="Normal 2 29 3 2" xfId="4628"/>
    <cellStyle name="Normal 2 29 3 2 2" xfId="4629"/>
    <cellStyle name="Normal 2 29 3 3" xfId="4630"/>
    <cellStyle name="Normal 2 29 4" xfId="1358"/>
    <cellStyle name="Normal 2 29 4 2" xfId="4631"/>
    <cellStyle name="Normal 2 29 4 2 2" xfId="4632"/>
    <cellStyle name="Normal 2 29 4 3" xfId="4633"/>
    <cellStyle name="Normal 2 29 5" xfId="1359"/>
    <cellStyle name="Normal 2 29 5 2" xfId="4634"/>
    <cellStyle name="Normal 2 29 5 2 2" xfId="4635"/>
    <cellStyle name="Normal 2 29 5 3" xfId="4636"/>
    <cellStyle name="Normal 2 29 6" xfId="1360"/>
    <cellStyle name="Normal 2 29 6 2" xfId="4637"/>
    <cellStyle name="Normal 2 29 6 2 2" xfId="4638"/>
    <cellStyle name="Normal 2 29 6 3" xfId="4639"/>
    <cellStyle name="Normal 2 29 7" xfId="1361"/>
    <cellStyle name="Normal 2 29 7 2" xfId="4640"/>
    <cellStyle name="Normal 2 29 7 2 2" xfId="4641"/>
    <cellStyle name="Normal 2 29 7 3" xfId="4642"/>
    <cellStyle name="Normal 2 29 8" xfId="1362"/>
    <cellStyle name="Normal 2 29 8 2" xfId="4643"/>
    <cellStyle name="Normal 2 29 8 2 2" xfId="4644"/>
    <cellStyle name="Normal 2 29 8 3" xfId="4645"/>
    <cellStyle name="Normal 2 29 9" xfId="1363"/>
    <cellStyle name="Normal 2 29 9 2" xfId="4646"/>
    <cellStyle name="Normal 2 29 9 2 2" xfId="4647"/>
    <cellStyle name="Normal 2 29 9 3" xfId="4648"/>
    <cellStyle name="Normal 2 3" xfId="61"/>
    <cellStyle name="Normal 2 3 10" xfId="4649"/>
    <cellStyle name="Normal 2 3 11" xfId="55267"/>
    <cellStyle name="Normal 2 3 2" xfId="93"/>
    <cellStyle name="Normal 2 3 2 2" xfId="610"/>
    <cellStyle name="Normal 2 3 2 2 2" xfId="9677"/>
    <cellStyle name="Normal 2 3 2 3" xfId="1365"/>
    <cellStyle name="Normal 2 3 2 4" xfId="188"/>
    <cellStyle name="Normal 2 3 3" xfId="278"/>
    <cellStyle name="Normal 2 3 3 10" xfId="611"/>
    <cellStyle name="Normal 2 3 3 2" xfId="4651"/>
    <cellStyle name="Normal 2 3 3 2 2" xfId="4652"/>
    <cellStyle name="Normal 2 3 3 3" xfId="4653"/>
    <cellStyle name="Normal 2 3 3 3 2" xfId="4654"/>
    <cellStyle name="Normal 2 3 3 4" xfId="4655"/>
    <cellStyle name="Normal 2 3 3 4 2" xfId="4656"/>
    <cellStyle name="Normal 2 3 3 5" xfId="4657"/>
    <cellStyle name="Normal 2 3 3 5 2" xfId="4658"/>
    <cellStyle name="Normal 2 3 3 6" xfId="4659"/>
    <cellStyle name="Normal 2 3 3 7" xfId="4660"/>
    <cellStyle name="Normal 2 3 3 8" xfId="9678"/>
    <cellStyle name="Normal 2 3 3 9" xfId="4650"/>
    <cellStyle name="Normal 2 3 4" xfId="190"/>
    <cellStyle name="Normal 2 3 4 2" xfId="4662"/>
    <cellStyle name="Normal 2 3 4 2 2" xfId="4663"/>
    <cellStyle name="Normal 2 3 4 2 2 2" xfId="18461"/>
    <cellStyle name="Normal 2 3 4 2 2 3" xfId="44853"/>
    <cellStyle name="Normal 2 3 4 2 3" xfId="4664"/>
    <cellStyle name="Normal 2 3 4 2 3 2" xfId="18462"/>
    <cellStyle name="Normal 2 3 4 2 4" xfId="44854"/>
    <cellStyle name="Normal 2 3 4 2 5" xfId="44855"/>
    <cellStyle name="Normal 2 3 4 2_Lcc_inputs" xfId="44856"/>
    <cellStyle name="Normal 2 3 4 3" xfId="4665"/>
    <cellStyle name="Normal 2 3 4 3 2" xfId="4666"/>
    <cellStyle name="Normal 2 3 4 3 2 2" xfId="44857"/>
    <cellStyle name="Normal 2 3 4 3 3" xfId="44858"/>
    <cellStyle name="Normal 2 3 4 3 4" xfId="44859"/>
    <cellStyle name="Normal 2 3 4 3_Lcc_inputs" xfId="44860"/>
    <cellStyle name="Normal 2 3 4 4" xfId="4667"/>
    <cellStyle name="Normal 2 3 4 4 2" xfId="4668"/>
    <cellStyle name="Normal 2 3 4 4 3" xfId="44861"/>
    <cellStyle name="Normal 2 3 4 5" xfId="4669"/>
    <cellStyle name="Normal 2 3 4 5 2" xfId="4670"/>
    <cellStyle name="Normal 2 3 4 6" xfId="4671"/>
    <cellStyle name="Normal 2 3 4 7" xfId="4672"/>
    <cellStyle name="Normal 2 3 4 8" xfId="4661"/>
    <cellStyle name="Normal 2 3 4_Lcc_inputs" xfId="44862"/>
    <cellStyle name="Normal 2 3 5" xfId="1364"/>
    <cellStyle name="Normal 2 3 5 2" xfId="4674"/>
    <cellStyle name="Normal 2 3 5 2 2" xfId="4675"/>
    <cellStyle name="Normal 2 3 5 2 3" xfId="44863"/>
    <cellStyle name="Normal 2 3 5 3" xfId="4676"/>
    <cellStyle name="Normal 2 3 5 3 2" xfId="4677"/>
    <cellStyle name="Normal 2 3 5 4" xfId="4678"/>
    <cellStyle name="Normal 2 3 5 4 2" xfId="4679"/>
    <cellStyle name="Normal 2 3 5 5" xfId="4680"/>
    <cellStyle name="Normal 2 3 5 5 2" xfId="4681"/>
    <cellStyle name="Normal 2 3 5 6" xfId="4682"/>
    <cellStyle name="Normal 2 3 5 7" xfId="4683"/>
    <cellStyle name="Normal 2 3 5 8" xfId="4673"/>
    <cellStyle name="Normal 2 3 5_Lcc_inputs" xfId="44864"/>
    <cellStyle name="Normal 2 3 6" xfId="4684"/>
    <cellStyle name="Normal 2 3 6 2" xfId="4685"/>
    <cellStyle name="Normal 2 3 6 2 2" xfId="4686"/>
    <cellStyle name="Normal 2 3 6 2 3" xfId="44865"/>
    <cellStyle name="Normal 2 3 6 3" xfId="4687"/>
    <cellStyle name="Normal 2 3 6 3 2" xfId="4688"/>
    <cellStyle name="Normal 2 3 6 4" xfId="4689"/>
    <cellStyle name="Normal 2 3 6 4 2" xfId="4690"/>
    <cellStyle name="Normal 2 3 6 5" xfId="4691"/>
    <cellStyle name="Normal 2 3 6_Lcc_inputs" xfId="44866"/>
    <cellStyle name="Normal 2 3 7" xfId="4692"/>
    <cellStyle name="Normal 2 3 7 2" xfId="4693"/>
    <cellStyle name="Normal 2 3 7 2 2" xfId="4694"/>
    <cellStyle name="Normal 2 3 7 3" xfId="4695"/>
    <cellStyle name="Normal 2 3 7 3 2" xfId="4696"/>
    <cellStyle name="Normal 2 3 7 4" xfId="4697"/>
    <cellStyle name="Normal 2 3 7 4 2" xfId="4698"/>
    <cellStyle name="Normal 2 3 7 5" xfId="4699"/>
    <cellStyle name="Normal 2 3 8" xfId="4700"/>
    <cellStyle name="Normal 2 3 8 2" xfId="4701"/>
    <cellStyle name="Normal 2 3 9" xfId="4702"/>
    <cellStyle name="Normal 2 3_Lcc_inputs" xfId="44867"/>
    <cellStyle name="Normal 2 30" xfId="1366"/>
    <cellStyle name="Normal 2 30 10" xfId="1367"/>
    <cellStyle name="Normal 2 30 10 2" xfId="4703"/>
    <cellStyle name="Normal 2 30 10 2 2" xfId="4704"/>
    <cellStyle name="Normal 2 30 10 3" xfId="4705"/>
    <cellStyle name="Normal 2 30 11" xfId="1368"/>
    <cellStyle name="Normal 2 30 11 2" xfId="4706"/>
    <cellStyle name="Normal 2 30 11 2 2" xfId="4707"/>
    <cellStyle name="Normal 2 30 11 3" xfId="4708"/>
    <cellStyle name="Normal 2 30 12" xfId="1369"/>
    <cellStyle name="Normal 2 30 12 2" xfId="4709"/>
    <cellStyle name="Normal 2 30 12 2 2" xfId="4710"/>
    <cellStyle name="Normal 2 30 12 3" xfId="4711"/>
    <cellStyle name="Normal 2 30 13" xfId="1370"/>
    <cellStyle name="Normal 2 30 13 2" xfId="4712"/>
    <cellStyle name="Normal 2 30 13 2 2" xfId="4713"/>
    <cellStyle name="Normal 2 30 13 3" xfId="4714"/>
    <cellStyle name="Normal 2 30 14" xfId="1371"/>
    <cellStyle name="Normal 2 30 14 2" xfId="4715"/>
    <cellStyle name="Normal 2 30 14 2 2" xfId="4716"/>
    <cellStyle name="Normal 2 30 14 3" xfId="4717"/>
    <cellStyle name="Normal 2 30 15" xfId="1372"/>
    <cellStyle name="Normal 2 30 15 2" xfId="4718"/>
    <cellStyle name="Normal 2 30 15 2 2" xfId="4719"/>
    <cellStyle name="Normal 2 30 15 3" xfId="4720"/>
    <cellStyle name="Normal 2 30 16" xfId="1373"/>
    <cellStyle name="Normal 2 30 16 2" xfId="4721"/>
    <cellStyle name="Normal 2 30 16 2 2" xfId="4722"/>
    <cellStyle name="Normal 2 30 16 3" xfId="4723"/>
    <cellStyle name="Normal 2 30 17" xfId="1374"/>
    <cellStyle name="Normal 2 30 17 2" xfId="4724"/>
    <cellStyle name="Normal 2 30 17 2 2" xfId="4725"/>
    <cellStyle name="Normal 2 30 17 3" xfId="4726"/>
    <cellStyle name="Normal 2 30 18" xfId="1375"/>
    <cellStyle name="Normal 2 30 18 2" xfId="4727"/>
    <cellStyle name="Normal 2 30 18 2 2" xfId="4728"/>
    <cellStyle name="Normal 2 30 18 3" xfId="4729"/>
    <cellStyle name="Normal 2 30 19" xfId="1376"/>
    <cellStyle name="Normal 2 30 19 2" xfId="4730"/>
    <cellStyle name="Normal 2 30 19 2 2" xfId="4731"/>
    <cellStyle name="Normal 2 30 19 3" xfId="4732"/>
    <cellStyle name="Normal 2 30 2" xfId="1377"/>
    <cellStyle name="Normal 2 30 2 2" xfId="4733"/>
    <cellStyle name="Normal 2 30 2 2 2" xfId="4734"/>
    <cellStyle name="Normal 2 30 2 3" xfId="4735"/>
    <cellStyle name="Normal 2 30 20" xfId="1378"/>
    <cellStyle name="Normal 2 30 20 2" xfId="4736"/>
    <cellStyle name="Normal 2 30 20 2 2" xfId="4737"/>
    <cellStyle name="Normal 2 30 20 3" xfId="4738"/>
    <cellStyle name="Normal 2 30 21" xfId="1379"/>
    <cellStyle name="Normal 2 30 21 2" xfId="4739"/>
    <cellStyle name="Normal 2 30 21 2 2" xfId="4740"/>
    <cellStyle name="Normal 2 30 21 3" xfId="4741"/>
    <cellStyle name="Normal 2 30 22" xfId="1380"/>
    <cellStyle name="Normal 2 30 22 2" xfId="4742"/>
    <cellStyle name="Normal 2 30 22 2 2" xfId="4743"/>
    <cellStyle name="Normal 2 30 22 3" xfId="4744"/>
    <cellStyle name="Normal 2 30 23" xfId="1381"/>
    <cellStyle name="Normal 2 30 23 2" xfId="4745"/>
    <cellStyle name="Normal 2 30 23 2 2" xfId="4746"/>
    <cellStyle name="Normal 2 30 23 3" xfId="4747"/>
    <cellStyle name="Normal 2 30 24" xfId="4748"/>
    <cellStyle name="Normal 2 30 24 2" xfId="4749"/>
    <cellStyle name="Normal 2 30 25" xfId="4750"/>
    <cellStyle name="Normal 2 30 3" xfId="1382"/>
    <cellStyle name="Normal 2 30 3 2" xfId="4751"/>
    <cellStyle name="Normal 2 30 3 2 2" xfId="4752"/>
    <cellStyle name="Normal 2 30 3 3" xfId="4753"/>
    <cellStyle name="Normal 2 30 4" xfId="1383"/>
    <cellStyle name="Normal 2 30 4 2" xfId="4754"/>
    <cellStyle name="Normal 2 30 4 2 2" xfId="4755"/>
    <cellStyle name="Normal 2 30 4 3" xfId="4756"/>
    <cellStyle name="Normal 2 30 5" xfId="1384"/>
    <cellStyle name="Normal 2 30 5 2" xfId="4757"/>
    <cellStyle name="Normal 2 30 5 2 2" xfId="4758"/>
    <cellStyle name="Normal 2 30 5 3" xfId="4759"/>
    <cellStyle name="Normal 2 30 6" xfId="1385"/>
    <cellStyle name="Normal 2 30 6 2" xfId="4760"/>
    <cellStyle name="Normal 2 30 6 2 2" xfId="4761"/>
    <cellStyle name="Normal 2 30 6 3" xfId="4762"/>
    <cellStyle name="Normal 2 30 7" xfId="1386"/>
    <cellStyle name="Normal 2 30 7 2" xfId="4763"/>
    <cellStyle name="Normal 2 30 7 2 2" xfId="4764"/>
    <cellStyle name="Normal 2 30 7 3" xfId="4765"/>
    <cellStyle name="Normal 2 30 8" xfId="1387"/>
    <cellStyle name="Normal 2 30 8 2" xfId="4766"/>
    <cellStyle name="Normal 2 30 8 2 2" xfId="4767"/>
    <cellStyle name="Normal 2 30 8 3" xfId="4768"/>
    <cellStyle name="Normal 2 30 9" xfId="1388"/>
    <cellStyle name="Normal 2 30 9 2" xfId="4769"/>
    <cellStyle name="Normal 2 30 9 2 2" xfId="4770"/>
    <cellStyle name="Normal 2 30 9 3" xfId="4771"/>
    <cellStyle name="Normal 2 31" xfId="1389"/>
    <cellStyle name="Normal 2 31 10" xfId="1390"/>
    <cellStyle name="Normal 2 31 10 2" xfId="4772"/>
    <cellStyle name="Normal 2 31 10 2 2" xfId="4773"/>
    <cellStyle name="Normal 2 31 10 3" xfId="4774"/>
    <cellStyle name="Normal 2 31 11" xfId="1391"/>
    <cellStyle name="Normal 2 31 11 2" xfId="4775"/>
    <cellStyle name="Normal 2 31 11 2 2" xfId="4776"/>
    <cellStyle name="Normal 2 31 11 3" xfId="4777"/>
    <cellStyle name="Normal 2 31 12" xfId="1392"/>
    <cellStyle name="Normal 2 31 12 2" xfId="4778"/>
    <cellStyle name="Normal 2 31 12 2 2" xfId="4779"/>
    <cellStyle name="Normal 2 31 12 3" xfId="4780"/>
    <cellStyle name="Normal 2 31 13" xfId="1393"/>
    <cellStyle name="Normal 2 31 13 2" xfId="4781"/>
    <cellStyle name="Normal 2 31 13 2 2" xfId="4782"/>
    <cellStyle name="Normal 2 31 13 3" xfId="4783"/>
    <cellStyle name="Normal 2 31 14" xfId="1394"/>
    <cellStyle name="Normal 2 31 14 2" xfId="4784"/>
    <cellStyle name="Normal 2 31 14 2 2" xfId="4785"/>
    <cellStyle name="Normal 2 31 14 3" xfId="4786"/>
    <cellStyle name="Normal 2 31 15" xfId="1395"/>
    <cellStyle name="Normal 2 31 15 2" xfId="4787"/>
    <cellStyle name="Normal 2 31 15 2 2" xfId="4788"/>
    <cellStyle name="Normal 2 31 15 3" xfId="4789"/>
    <cellStyle name="Normal 2 31 16" xfId="1396"/>
    <cellStyle name="Normal 2 31 16 2" xfId="4790"/>
    <cellStyle name="Normal 2 31 16 2 2" xfId="4791"/>
    <cellStyle name="Normal 2 31 16 3" xfId="4792"/>
    <cellStyle name="Normal 2 31 17" xfId="1397"/>
    <cellStyle name="Normal 2 31 17 2" xfId="4793"/>
    <cellStyle name="Normal 2 31 17 2 2" xfId="4794"/>
    <cellStyle name="Normal 2 31 17 3" xfId="4795"/>
    <cellStyle name="Normal 2 31 18" xfId="1398"/>
    <cellStyle name="Normal 2 31 18 2" xfId="4796"/>
    <cellStyle name="Normal 2 31 18 2 2" xfId="4797"/>
    <cellStyle name="Normal 2 31 18 3" xfId="4798"/>
    <cellStyle name="Normal 2 31 19" xfId="1399"/>
    <cellStyle name="Normal 2 31 19 2" xfId="4799"/>
    <cellStyle name="Normal 2 31 19 2 2" xfId="4800"/>
    <cellStyle name="Normal 2 31 19 3" xfId="4801"/>
    <cellStyle name="Normal 2 31 2" xfId="1400"/>
    <cellStyle name="Normal 2 31 2 2" xfId="4802"/>
    <cellStyle name="Normal 2 31 2 2 2" xfId="4803"/>
    <cellStyle name="Normal 2 31 2 3" xfId="4804"/>
    <cellStyle name="Normal 2 31 20" xfId="1401"/>
    <cellStyle name="Normal 2 31 20 2" xfId="4805"/>
    <cellStyle name="Normal 2 31 20 2 2" xfId="4806"/>
    <cellStyle name="Normal 2 31 20 3" xfId="4807"/>
    <cellStyle name="Normal 2 31 21" xfId="1402"/>
    <cellStyle name="Normal 2 31 21 2" xfId="4808"/>
    <cellStyle name="Normal 2 31 21 2 2" xfId="4809"/>
    <cellStyle name="Normal 2 31 21 3" xfId="4810"/>
    <cellStyle name="Normal 2 31 22" xfId="1403"/>
    <cellStyle name="Normal 2 31 22 2" xfId="4811"/>
    <cellStyle name="Normal 2 31 22 2 2" xfId="4812"/>
    <cellStyle name="Normal 2 31 22 3" xfId="4813"/>
    <cellStyle name="Normal 2 31 23" xfId="1404"/>
    <cellStyle name="Normal 2 31 23 2" xfId="4814"/>
    <cellStyle name="Normal 2 31 23 2 2" xfId="4815"/>
    <cellStyle name="Normal 2 31 23 3" xfId="4816"/>
    <cellStyle name="Normal 2 31 24" xfId="4817"/>
    <cellStyle name="Normal 2 31 24 2" xfId="4818"/>
    <cellStyle name="Normal 2 31 25" xfId="4819"/>
    <cellStyle name="Normal 2 31 3" xfId="1405"/>
    <cellStyle name="Normal 2 31 3 2" xfId="4820"/>
    <cellStyle name="Normal 2 31 3 2 2" xfId="4821"/>
    <cellStyle name="Normal 2 31 3 3" xfId="4822"/>
    <cellStyle name="Normal 2 31 4" xfId="1406"/>
    <cellStyle name="Normal 2 31 4 2" xfId="4823"/>
    <cellStyle name="Normal 2 31 4 2 2" xfId="4824"/>
    <cellStyle name="Normal 2 31 4 3" xfId="4825"/>
    <cellStyle name="Normal 2 31 5" xfId="1407"/>
    <cellStyle name="Normal 2 31 5 2" xfId="4826"/>
    <cellStyle name="Normal 2 31 5 2 2" xfId="4827"/>
    <cellStyle name="Normal 2 31 5 3" xfId="4828"/>
    <cellStyle name="Normal 2 31 6" xfId="1408"/>
    <cellStyle name="Normal 2 31 6 2" xfId="4829"/>
    <cellStyle name="Normal 2 31 6 2 2" xfId="4830"/>
    <cellStyle name="Normal 2 31 6 3" xfId="4831"/>
    <cellStyle name="Normal 2 31 7" xfId="1409"/>
    <cellStyle name="Normal 2 31 7 2" xfId="4832"/>
    <cellStyle name="Normal 2 31 7 2 2" xfId="4833"/>
    <cellStyle name="Normal 2 31 7 3" xfId="4834"/>
    <cellStyle name="Normal 2 31 8" xfId="1410"/>
    <cellStyle name="Normal 2 31 8 2" xfId="4835"/>
    <cellStyle name="Normal 2 31 8 2 2" xfId="4836"/>
    <cellStyle name="Normal 2 31 8 3" xfId="4837"/>
    <cellStyle name="Normal 2 31 9" xfId="1411"/>
    <cellStyle name="Normal 2 31 9 2" xfId="4838"/>
    <cellStyle name="Normal 2 31 9 2 2" xfId="4839"/>
    <cellStyle name="Normal 2 31 9 3" xfId="4840"/>
    <cellStyle name="Normal 2 32" xfId="1412"/>
    <cellStyle name="Normal 2 32 10" xfId="1413"/>
    <cellStyle name="Normal 2 32 10 2" xfId="4841"/>
    <cellStyle name="Normal 2 32 10 2 2" xfId="4842"/>
    <cellStyle name="Normal 2 32 10 3" xfId="4843"/>
    <cellStyle name="Normal 2 32 11" xfId="1414"/>
    <cellStyle name="Normal 2 32 11 2" xfId="4844"/>
    <cellStyle name="Normal 2 32 11 2 2" xfId="4845"/>
    <cellStyle name="Normal 2 32 11 3" xfId="4846"/>
    <cellStyle name="Normal 2 32 12" xfId="1415"/>
    <cellStyle name="Normal 2 32 12 2" xfId="4847"/>
    <cellStyle name="Normal 2 32 12 2 2" xfId="4848"/>
    <cellStyle name="Normal 2 32 12 3" xfId="4849"/>
    <cellStyle name="Normal 2 32 13" xfId="1416"/>
    <cellStyle name="Normal 2 32 13 2" xfId="4850"/>
    <cellStyle name="Normal 2 32 13 2 2" xfId="4851"/>
    <cellStyle name="Normal 2 32 13 3" xfId="4852"/>
    <cellStyle name="Normal 2 32 14" xfId="1417"/>
    <cellStyle name="Normal 2 32 14 2" xfId="4853"/>
    <cellStyle name="Normal 2 32 14 2 2" xfId="4854"/>
    <cellStyle name="Normal 2 32 14 3" xfId="4855"/>
    <cellStyle name="Normal 2 32 15" xfId="1418"/>
    <cellStyle name="Normal 2 32 15 2" xfId="4856"/>
    <cellStyle name="Normal 2 32 15 2 2" xfId="4857"/>
    <cellStyle name="Normal 2 32 15 3" xfId="4858"/>
    <cellStyle name="Normal 2 32 16" xfId="1419"/>
    <cellStyle name="Normal 2 32 16 2" xfId="4859"/>
    <cellStyle name="Normal 2 32 16 2 2" xfId="4860"/>
    <cellStyle name="Normal 2 32 16 3" xfId="4861"/>
    <cellStyle name="Normal 2 32 17" xfId="1420"/>
    <cellStyle name="Normal 2 32 17 2" xfId="4862"/>
    <cellStyle name="Normal 2 32 17 2 2" xfId="4863"/>
    <cellStyle name="Normal 2 32 17 3" xfId="4864"/>
    <cellStyle name="Normal 2 32 18" xfId="1421"/>
    <cellStyle name="Normal 2 32 18 2" xfId="4865"/>
    <cellStyle name="Normal 2 32 18 2 2" xfId="4866"/>
    <cellStyle name="Normal 2 32 18 3" xfId="4867"/>
    <cellStyle name="Normal 2 32 19" xfId="1422"/>
    <cellStyle name="Normal 2 32 19 2" xfId="4868"/>
    <cellStyle name="Normal 2 32 19 2 2" xfId="4869"/>
    <cellStyle name="Normal 2 32 19 3" xfId="4870"/>
    <cellStyle name="Normal 2 32 2" xfId="1423"/>
    <cellStyle name="Normal 2 32 2 2" xfId="4871"/>
    <cellStyle name="Normal 2 32 2 2 2" xfId="4872"/>
    <cellStyle name="Normal 2 32 2 3" xfId="4873"/>
    <cellStyle name="Normal 2 32 20" xfId="1424"/>
    <cellStyle name="Normal 2 32 20 2" xfId="4874"/>
    <cellStyle name="Normal 2 32 20 2 2" xfId="4875"/>
    <cellStyle name="Normal 2 32 20 3" xfId="4876"/>
    <cellStyle name="Normal 2 32 21" xfId="1425"/>
    <cellStyle name="Normal 2 32 21 2" xfId="4877"/>
    <cellStyle name="Normal 2 32 21 2 2" xfId="4878"/>
    <cellStyle name="Normal 2 32 21 3" xfId="4879"/>
    <cellStyle name="Normal 2 32 22" xfId="1426"/>
    <cellStyle name="Normal 2 32 22 2" xfId="4880"/>
    <cellStyle name="Normal 2 32 22 2 2" xfId="4881"/>
    <cellStyle name="Normal 2 32 22 3" xfId="4882"/>
    <cellStyle name="Normal 2 32 23" xfId="1427"/>
    <cellStyle name="Normal 2 32 23 2" xfId="4883"/>
    <cellStyle name="Normal 2 32 23 2 2" xfId="4884"/>
    <cellStyle name="Normal 2 32 23 3" xfId="4885"/>
    <cellStyle name="Normal 2 32 24" xfId="4886"/>
    <cellStyle name="Normal 2 32 24 2" xfId="4887"/>
    <cellStyle name="Normal 2 32 25" xfId="4888"/>
    <cellStyle name="Normal 2 32 3" xfId="1428"/>
    <cellStyle name="Normal 2 32 3 2" xfId="4889"/>
    <cellStyle name="Normal 2 32 3 2 2" xfId="4890"/>
    <cellStyle name="Normal 2 32 3 3" xfId="4891"/>
    <cellStyle name="Normal 2 32 4" xfId="1429"/>
    <cellStyle name="Normal 2 32 4 2" xfId="4892"/>
    <cellStyle name="Normal 2 32 4 2 2" xfId="4893"/>
    <cellStyle name="Normal 2 32 4 3" xfId="4894"/>
    <cellStyle name="Normal 2 32 5" xfId="1430"/>
    <cellStyle name="Normal 2 32 5 2" xfId="4895"/>
    <cellStyle name="Normal 2 32 5 2 2" xfId="4896"/>
    <cellStyle name="Normal 2 32 5 3" xfId="4897"/>
    <cellStyle name="Normal 2 32 6" xfId="1431"/>
    <cellStyle name="Normal 2 32 6 2" xfId="4898"/>
    <cellStyle name="Normal 2 32 6 2 2" xfId="4899"/>
    <cellStyle name="Normal 2 32 6 3" xfId="4900"/>
    <cellStyle name="Normal 2 32 7" xfId="1432"/>
    <cellStyle name="Normal 2 32 7 2" xfId="4901"/>
    <cellStyle name="Normal 2 32 7 2 2" xfId="4902"/>
    <cellStyle name="Normal 2 32 7 3" xfId="4903"/>
    <cellStyle name="Normal 2 32 8" xfId="1433"/>
    <cellStyle name="Normal 2 32 8 2" xfId="4904"/>
    <cellStyle name="Normal 2 32 8 2 2" xfId="4905"/>
    <cellStyle name="Normal 2 32 8 3" xfId="4906"/>
    <cellStyle name="Normal 2 32 9" xfId="1434"/>
    <cellStyle name="Normal 2 32 9 2" xfId="4907"/>
    <cellStyle name="Normal 2 32 9 2 2" xfId="4908"/>
    <cellStyle name="Normal 2 32 9 3" xfId="4909"/>
    <cellStyle name="Normal 2 33" xfId="1435"/>
    <cellStyle name="Normal 2 33 10" xfId="1436"/>
    <cellStyle name="Normal 2 33 10 2" xfId="4910"/>
    <cellStyle name="Normal 2 33 10 2 2" xfId="4911"/>
    <cellStyle name="Normal 2 33 10 3" xfId="4912"/>
    <cellStyle name="Normal 2 33 11" xfId="1437"/>
    <cellStyle name="Normal 2 33 11 2" xfId="4913"/>
    <cellStyle name="Normal 2 33 11 2 2" xfId="4914"/>
    <cellStyle name="Normal 2 33 11 3" xfId="4915"/>
    <cellStyle name="Normal 2 33 12" xfId="1438"/>
    <cellStyle name="Normal 2 33 12 2" xfId="4916"/>
    <cellStyle name="Normal 2 33 12 2 2" xfId="4917"/>
    <cellStyle name="Normal 2 33 12 3" xfId="4918"/>
    <cellStyle name="Normal 2 33 13" xfId="1439"/>
    <cellStyle name="Normal 2 33 13 2" xfId="4919"/>
    <cellStyle name="Normal 2 33 13 2 2" xfId="4920"/>
    <cellStyle name="Normal 2 33 13 3" xfId="4921"/>
    <cellStyle name="Normal 2 33 14" xfId="1440"/>
    <cellStyle name="Normal 2 33 14 2" xfId="4922"/>
    <cellStyle name="Normal 2 33 14 2 2" xfId="4923"/>
    <cellStyle name="Normal 2 33 14 3" xfId="4924"/>
    <cellStyle name="Normal 2 33 15" xfId="1441"/>
    <cellStyle name="Normal 2 33 15 2" xfId="4925"/>
    <cellStyle name="Normal 2 33 15 2 2" xfId="4926"/>
    <cellStyle name="Normal 2 33 15 3" xfId="4927"/>
    <cellStyle name="Normal 2 33 16" xfId="1442"/>
    <cellStyle name="Normal 2 33 16 2" xfId="4928"/>
    <cellStyle name="Normal 2 33 16 2 2" xfId="4929"/>
    <cellStyle name="Normal 2 33 16 3" xfId="4930"/>
    <cellStyle name="Normal 2 33 17" xfId="1443"/>
    <cellStyle name="Normal 2 33 17 2" xfId="4931"/>
    <cellStyle name="Normal 2 33 17 2 2" xfId="4932"/>
    <cellStyle name="Normal 2 33 17 3" xfId="4933"/>
    <cellStyle name="Normal 2 33 18" xfId="1444"/>
    <cellStyle name="Normal 2 33 18 2" xfId="4934"/>
    <cellStyle name="Normal 2 33 18 2 2" xfId="4935"/>
    <cellStyle name="Normal 2 33 18 3" xfId="4936"/>
    <cellStyle name="Normal 2 33 19" xfId="1445"/>
    <cellStyle name="Normal 2 33 19 2" xfId="4937"/>
    <cellStyle name="Normal 2 33 19 2 2" xfId="4938"/>
    <cellStyle name="Normal 2 33 19 3" xfId="4939"/>
    <cellStyle name="Normal 2 33 2" xfId="1446"/>
    <cellStyle name="Normal 2 33 2 2" xfId="4940"/>
    <cellStyle name="Normal 2 33 2 2 2" xfId="4941"/>
    <cellStyle name="Normal 2 33 2 3" xfId="4942"/>
    <cellStyle name="Normal 2 33 20" xfId="1447"/>
    <cellStyle name="Normal 2 33 20 2" xfId="4943"/>
    <cellStyle name="Normal 2 33 20 2 2" xfId="4944"/>
    <cellStyle name="Normal 2 33 20 3" xfId="4945"/>
    <cellStyle name="Normal 2 33 21" xfId="1448"/>
    <cellStyle name="Normal 2 33 21 2" xfId="4946"/>
    <cellStyle name="Normal 2 33 21 2 2" xfId="4947"/>
    <cellStyle name="Normal 2 33 21 3" xfId="4948"/>
    <cellStyle name="Normal 2 33 22" xfId="1449"/>
    <cellStyle name="Normal 2 33 22 2" xfId="4949"/>
    <cellStyle name="Normal 2 33 22 2 2" xfId="4950"/>
    <cellStyle name="Normal 2 33 22 3" xfId="4951"/>
    <cellStyle name="Normal 2 33 23" xfId="1450"/>
    <cellStyle name="Normal 2 33 23 2" xfId="4952"/>
    <cellStyle name="Normal 2 33 23 2 2" xfId="4953"/>
    <cellStyle name="Normal 2 33 23 3" xfId="4954"/>
    <cellStyle name="Normal 2 33 24" xfId="4955"/>
    <cellStyle name="Normal 2 33 24 2" xfId="4956"/>
    <cellStyle name="Normal 2 33 25" xfId="4957"/>
    <cellStyle name="Normal 2 33 3" xfId="1451"/>
    <cellStyle name="Normal 2 33 3 2" xfId="4958"/>
    <cellStyle name="Normal 2 33 3 2 2" xfId="4959"/>
    <cellStyle name="Normal 2 33 3 3" xfId="4960"/>
    <cellStyle name="Normal 2 33 4" xfId="1452"/>
    <cellStyle name="Normal 2 33 4 2" xfId="4961"/>
    <cellStyle name="Normal 2 33 4 2 2" xfId="4962"/>
    <cellStyle name="Normal 2 33 4 3" xfId="4963"/>
    <cellStyle name="Normal 2 33 5" xfId="1453"/>
    <cellStyle name="Normal 2 33 5 2" xfId="4964"/>
    <cellStyle name="Normal 2 33 5 2 2" xfId="4965"/>
    <cellStyle name="Normal 2 33 5 3" xfId="4966"/>
    <cellStyle name="Normal 2 33 6" xfId="1454"/>
    <cellStyle name="Normal 2 33 6 2" xfId="4967"/>
    <cellStyle name="Normal 2 33 6 2 2" xfId="4968"/>
    <cellStyle name="Normal 2 33 6 3" xfId="4969"/>
    <cellStyle name="Normal 2 33 7" xfId="1455"/>
    <cellStyle name="Normal 2 33 7 2" xfId="4970"/>
    <cellStyle name="Normal 2 33 7 2 2" xfId="4971"/>
    <cellStyle name="Normal 2 33 7 3" xfId="4972"/>
    <cellStyle name="Normal 2 33 8" xfId="1456"/>
    <cellStyle name="Normal 2 33 8 2" xfId="4973"/>
    <cellStyle name="Normal 2 33 8 2 2" xfId="4974"/>
    <cellStyle name="Normal 2 33 8 3" xfId="4975"/>
    <cellStyle name="Normal 2 33 9" xfId="1457"/>
    <cellStyle name="Normal 2 33 9 2" xfId="4976"/>
    <cellStyle name="Normal 2 33 9 2 2" xfId="4977"/>
    <cellStyle name="Normal 2 33 9 3" xfId="4978"/>
    <cellStyle name="Normal 2 34" xfId="1458"/>
    <cellStyle name="Normal 2 34 10" xfId="1459"/>
    <cellStyle name="Normal 2 34 10 2" xfId="4979"/>
    <cellStyle name="Normal 2 34 10 2 2" xfId="4980"/>
    <cellStyle name="Normal 2 34 10 3" xfId="4981"/>
    <cellStyle name="Normal 2 34 11" xfId="1460"/>
    <cellStyle name="Normal 2 34 11 2" xfId="4982"/>
    <cellStyle name="Normal 2 34 11 2 2" xfId="4983"/>
    <cellStyle name="Normal 2 34 11 3" xfId="4984"/>
    <cellStyle name="Normal 2 34 12" xfId="1461"/>
    <cellStyle name="Normal 2 34 12 2" xfId="4985"/>
    <cellStyle name="Normal 2 34 12 2 2" xfId="4986"/>
    <cellStyle name="Normal 2 34 12 3" xfId="4987"/>
    <cellStyle name="Normal 2 34 13" xfId="1462"/>
    <cellStyle name="Normal 2 34 13 2" xfId="4988"/>
    <cellStyle name="Normal 2 34 13 2 2" xfId="4989"/>
    <cellStyle name="Normal 2 34 13 3" xfId="4990"/>
    <cellStyle name="Normal 2 34 14" xfId="1463"/>
    <cellStyle name="Normal 2 34 14 2" xfId="4991"/>
    <cellStyle name="Normal 2 34 14 2 2" xfId="4992"/>
    <cellStyle name="Normal 2 34 14 3" xfId="4993"/>
    <cellStyle name="Normal 2 34 15" xfId="1464"/>
    <cellStyle name="Normal 2 34 15 2" xfId="4994"/>
    <cellStyle name="Normal 2 34 15 2 2" xfId="4995"/>
    <cellStyle name="Normal 2 34 15 3" xfId="4996"/>
    <cellStyle name="Normal 2 34 16" xfId="1465"/>
    <cellStyle name="Normal 2 34 16 2" xfId="4997"/>
    <cellStyle name="Normal 2 34 16 2 2" xfId="4998"/>
    <cellStyle name="Normal 2 34 16 3" xfId="4999"/>
    <cellStyle name="Normal 2 34 17" xfId="1466"/>
    <cellStyle name="Normal 2 34 17 2" xfId="5000"/>
    <cellStyle name="Normal 2 34 17 2 2" xfId="5001"/>
    <cellStyle name="Normal 2 34 17 3" xfId="5002"/>
    <cellStyle name="Normal 2 34 18" xfId="1467"/>
    <cellStyle name="Normal 2 34 18 2" xfId="5003"/>
    <cellStyle name="Normal 2 34 18 2 2" xfId="5004"/>
    <cellStyle name="Normal 2 34 18 3" xfId="5005"/>
    <cellStyle name="Normal 2 34 19" xfId="1468"/>
    <cellStyle name="Normal 2 34 19 2" xfId="5006"/>
    <cellStyle name="Normal 2 34 19 2 2" xfId="5007"/>
    <cellStyle name="Normal 2 34 19 3" xfId="5008"/>
    <cellStyle name="Normal 2 34 2" xfId="1469"/>
    <cellStyle name="Normal 2 34 2 2" xfId="5009"/>
    <cellStyle name="Normal 2 34 2 2 2" xfId="5010"/>
    <cellStyle name="Normal 2 34 2 3" xfId="5011"/>
    <cellStyle name="Normal 2 34 20" xfId="1470"/>
    <cellStyle name="Normal 2 34 20 2" xfId="5012"/>
    <cellStyle name="Normal 2 34 20 2 2" xfId="5013"/>
    <cellStyle name="Normal 2 34 20 3" xfId="5014"/>
    <cellStyle name="Normal 2 34 21" xfId="1471"/>
    <cellStyle name="Normal 2 34 21 2" xfId="5015"/>
    <cellStyle name="Normal 2 34 21 2 2" xfId="5016"/>
    <cellStyle name="Normal 2 34 21 3" xfId="5017"/>
    <cellStyle name="Normal 2 34 22" xfId="1472"/>
    <cellStyle name="Normal 2 34 22 2" xfId="5018"/>
    <cellStyle name="Normal 2 34 22 2 2" xfId="5019"/>
    <cellStyle name="Normal 2 34 22 3" xfId="5020"/>
    <cellStyle name="Normal 2 34 23" xfId="1473"/>
    <cellStyle name="Normal 2 34 23 2" xfId="5021"/>
    <cellStyle name="Normal 2 34 23 2 2" xfId="5022"/>
    <cellStyle name="Normal 2 34 23 3" xfId="5023"/>
    <cellStyle name="Normal 2 34 24" xfId="5024"/>
    <cellStyle name="Normal 2 34 24 2" xfId="5025"/>
    <cellStyle name="Normal 2 34 25" xfId="5026"/>
    <cellStyle name="Normal 2 34 3" xfId="1474"/>
    <cellStyle name="Normal 2 34 3 2" xfId="5027"/>
    <cellStyle name="Normal 2 34 3 2 2" xfId="5028"/>
    <cellStyle name="Normal 2 34 3 3" xfId="5029"/>
    <cellStyle name="Normal 2 34 4" xfId="1475"/>
    <cellStyle name="Normal 2 34 4 2" xfId="5030"/>
    <cellStyle name="Normal 2 34 4 2 2" xfId="5031"/>
    <cellStyle name="Normal 2 34 4 3" xfId="5032"/>
    <cellStyle name="Normal 2 34 5" xfId="1476"/>
    <cellStyle name="Normal 2 34 5 2" xfId="5033"/>
    <cellStyle name="Normal 2 34 5 2 2" xfId="5034"/>
    <cellStyle name="Normal 2 34 5 3" xfId="5035"/>
    <cellStyle name="Normal 2 34 6" xfId="1477"/>
    <cellStyle name="Normal 2 34 6 2" xfId="5036"/>
    <cellStyle name="Normal 2 34 6 2 2" xfId="5037"/>
    <cellStyle name="Normal 2 34 6 3" xfId="5038"/>
    <cellStyle name="Normal 2 34 7" xfId="1478"/>
    <cellStyle name="Normal 2 34 7 2" xfId="5039"/>
    <cellStyle name="Normal 2 34 7 2 2" xfId="5040"/>
    <cellStyle name="Normal 2 34 7 3" xfId="5041"/>
    <cellStyle name="Normal 2 34 8" xfId="1479"/>
    <cellStyle name="Normal 2 34 8 2" xfId="5042"/>
    <cellStyle name="Normal 2 34 8 2 2" xfId="5043"/>
    <cellStyle name="Normal 2 34 8 3" xfId="5044"/>
    <cellStyle name="Normal 2 34 9" xfId="1480"/>
    <cellStyle name="Normal 2 34 9 2" xfId="5045"/>
    <cellStyle name="Normal 2 34 9 2 2" xfId="5046"/>
    <cellStyle name="Normal 2 34 9 3" xfId="5047"/>
    <cellStyle name="Normal 2 35" xfId="1481"/>
    <cellStyle name="Normal 2 35 10" xfId="1482"/>
    <cellStyle name="Normal 2 35 10 2" xfId="5048"/>
    <cellStyle name="Normal 2 35 10 2 2" xfId="5049"/>
    <cellStyle name="Normal 2 35 10 3" xfId="5050"/>
    <cellStyle name="Normal 2 35 11" xfId="1483"/>
    <cellStyle name="Normal 2 35 11 2" xfId="5051"/>
    <cellStyle name="Normal 2 35 11 2 2" xfId="5052"/>
    <cellStyle name="Normal 2 35 11 3" xfId="5053"/>
    <cellStyle name="Normal 2 35 12" xfId="1484"/>
    <cellStyle name="Normal 2 35 12 2" xfId="5054"/>
    <cellStyle name="Normal 2 35 12 2 2" xfId="5055"/>
    <cellStyle name="Normal 2 35 12 3" xfId="5056"/>
    <cellStyle name="Normal 2 35 13" xfId="1485"/>
    <cellStyle name="Normal 2 35 13 2" xfId="5057"/>
    <cellStyle name="Normal 2 35 13 2 2" xfId="5058"/>
    <cellStyle name="Normal 2 35 13 3" xfId="5059"/>
    <cellStyle name="Normal 2 35 14" xfId="1486"/>
    <cellStyle name="Normal 2 35 14 2" xfId="5060"/>
    <cellStyle name="Normal 2 35 14 2 2" xfId="5061"/>
    <cellStyle name="Normal 2 35 14 3" xfId="5062"/>
    <cellStyle name="Normal 2 35 15" xfId="1487"/>
    <cellStyle name="Normal 2 35 15 2" xfId="5063"/>
    <cellStyle name="Normal 2 35 15 2 2" xfId="5064"/>
    <cellStyle name="Normal 2 35 15 3" xfId="5065"/>
    <cellStyle name="Normal 2 35 16" xfId="1488"/>
    <cellStyle name="Normal 2 35 16 2" xfId="5066"/>
    <cellStyle name="Normal 2 35 16 2 2" xfId="5067"/>
    <cellStyle name="Normal 2 35 16 3" xfId="5068"/>
    <cellStyle name="Normal 2 35 17" xfId="1489"/>
    <cellStyle name="Normal 2 35 17 2" xfId="5069"/>
    <cellStyle name="Normal 2 35 17 2 2" xfId="5070"/>
    <cellStyle name="Normal 2 35 17 3" xfId="5071"/>
    <cellStyle name="Normal 2 35 18" xfId="1490"/>
    <cellStyle name="Normal 2 35 18 2" xfId="5072"/>
    <cellStyle name="Normal 2 35 18 2 2" xfId="5073"/>
    <cellStyle name="Normal 2 35 18 3" xfId="5074"/>
    <cellStyle name="Normal 2 35 19" xfId="1491"/>
    <cellStyle name="Normal 2 35 19 2" xfId="5075"/>
    <cellStyle name="Normal 2 35 19 2 2" xfId="5076"/>
    <cellStyle name="Normal 2 35 19 3" xfId="5077"/>
    <cellStyle name="Normal 2 35 2" xfId="1492"/>
    <cellStyle name="Normal 2 35 2 2" xfId="5078"/>
    <cellStyle name="Normal 2 35 2 2 2" xfId="5079"/>
    <cellStyle name="Normal 2 35 2 3" xfId="5080"/>
    <cellStyle name="Normal 2 35 20" xfId="1493"/>
    <cellStyle name="Normal 2 35 20 2" xfId="5081"/>
    <cellStyle name="Normal 2 35 20 2 2" xfId="5082"/>
    <cellStyle name="Normal 2 35 20 3" xfId="5083"/>
    <cellStyle name="Normal 2 35 21" xfId="1494"/>
    <cellStyle name="Normal 2 35 21 2" xfId="5084"/>
    <cellStyle name="Normal 2 35 21 2 2" xfId="5085"/>
    <cellStyle name="Normal 2 35 21 3" xfId="5086"/>
    <cellStyle name="Normal 2 35 22" xfId="1495"/>
    <cellStyle name="Normal 2 35 22 2" xfId="5087"/>
    <cellStyle name="Normal 2 35 22 2 2" xfId="5088"/>
    <cellStyle name="Normal 2 35 22 3" xfId="5089"/>
    <cellStyle name="Normal 2 35 23" xfId="1496"/>
    <cellStyle name="Normal 2 35 23 2" xfId="5090"/>
    <cellStyle name="Normal 2 35 23 2 2" xfId="5091"/>
    <cellStyle name="Normal 2 35 23 3" xfId="5092"/>
    <cellStyle name="Normal 2 35 24" xfId="5093"/>
    <cellStyle name="Normal 2 35 24 2" xfId="5094"/>
    <cellStyle name="Normal 2 35 25" xfId="5095"/>
    <cellStyle name="Normal 2 35 3" xfId="1497"/>
    <cellStyle name="Normal 2 35 3 2" xfId="5096"/>
    <cellStyle name="Normal 2 35 3 2 2" xfId="5097"/>
    <cellStyle name="Normal 2 35 3 3" xfId="5098"/>
    <cellStyle name="Normal 2 35 4" xfId="1498"/>
    <cellStyle name="Normal 2 35 4 2" xfId="5099"/>
    <cellStyle name="Normal 2 35 4 2 2" xfId="5100"/>
    <cellStyle name="Normal 2 35 4 3" xfId="5101"/>
    <cellStyle name="Normal 2 35 5" xfId="1499"/>
    <cellStyle name="Normal 2 35 5 2" xfId="5102"/>
    <cellStyle name="Normal 2 35 5 2 2" xfId="5103"/>
    <cellStyle name="Normal 2 35 5 3" xfId="5104"/>
    <cellStyle name="Normal 2 35 6" xfId="1500"/>
    <cellStyle name="Normal 2 35 6 2" xfId="5105"/>
    <cellStyle name="Normal 2 35 6 2 2" xfId="5106"/>
    <cellStyle name="Normal 2 35 6 3" xfId="5107"/>
    <cellStyle name="Normal 2 35 7" xfId="1501"/>
    <cellStyle name="Normal 2 35 7 2" xfId="5108"/>
    <cellStyle name="Normal 2 35 7 2 2" xfId="5109"/>
    <cellStyle name="Normal 2 35 7 3" xfId="5110"/>
    <cellStyle name="Normal 2 35 8" xfId="1502"/>
    <cellStyle name="Normal 2 35 8 2" xfId="5111"/>
    <cellStyle name="Normal 2 35 8 2 2" xfId="5112"/>
    <cellStyle name="Normal 2 35 8 3" xfId="5113"/>
    <cellStyle name="Normal 2 35 9" xfId="1503"/>
    <cellStyle name="Normal 2 35 9 2" xfId="5114"/>
    <cellStyle name="Normal 2 35 9 2 2" xfId="5115"/>
    <cellStyle name="Normal 2 35 9 3" xfId="5116"/>
    <cellStyle name="Normal 2 36" xfId="1504"/>
    <cellStyle name="Normal 2 36 10" xfId="1505"/>
    <cellStyle name="Normal 2 36 10 2" xfId="5117"/>
    <cellStyle name="Normal 2 36 10 2 2" xfId="5118"/>
    <cellStyle name="Normal 2 36 10 3" xfId="5119"/>
    <cellStyle name="Normal 2 36 11" xfId="1506"/>
    <cellStyle name="Normal 2 36 11 2" xfId="5120"/>
    <cellStyle name="Normal 2 36 11 2 2" xfId="5121"/>
    <cellStyle name="Normal 2 36 11 3" xfId="5122"/>
    <cellStyle name="Normal 2 36 12" xfId="1507"/>
    <cellStyle name="Normal 2 36 12 2" xfId="5123"/>
    <cellStyle name="Normal 2 36 12 2 2" xfId="5124"/>
    <cellStyle name="Normal 2 36 12 3" xfId="5125"/>
    <cellStyle name="Normal 2 36 13" xfId="1508"/>
    <cellStyle name="Normal 2 36 13 2" xfId="5126"/>
    <cellStyle name="Normal 2 36 13 2 2" xfId="5127"/>
    <cellStyle name="Normal 2 36 13 3" xfId="5128"/>
    <cellStyle name="Normal 2 36 14" xfId="1509"/>
    <cellStyle name="Normal 2 36 14 2" xfId="5129"/>
    <cellStyle name="Normal 2 36 14 2 2" xfId="5130"/>
    <cellStyle name="Normal 2 36 14 3" xfId="5131"/>
    <cellStyle name="Normal 2 36 15" xfId="1510"/>
    <cellStyle name="Normal 2 36 15 2" xfId="5132"/>
    <cellStyle name="Normal 2 36 15 2 2" xfId="5133"/>
    <cellStyle name="Normal 2 36 15 3" xfId="5134"/>
    <cellStyle name="Normal 2 36 16" xfId="1511"/>
    <cellStyle name="Normal 2 36 16 2" xfId="5135"/>
    <cellStyle name="Normal 2 36 16 2 2" xfId="5136"/>
    <cellStyle name="Normal 2 36 16 3" xfId="5137"/>
    <cellStyle name="Normal 2 36 17" xfId="1512"/>
    <cellStyle name="Normal 2 36 17 2" xfId="5138"/>
    <cellStyle name="Normal 2 36 17 2 2" xfId="5139"/>
    <cellStyle name="Normal 2 36 17 3" xfId="5140"/>
    <cellStyle name="Normal 2 36 18" xfId="1513"/>
    <cellStyle name="Normal 2 36 18 2" xfId="5141"/>
    <cellStyle name="Normal 2 36 18 2 2" xfId="5142"/>
    <cellStyle name="Normal 2 36 18 3" xfId="5143"/>
    <cellStyle name="Normal 2 36 19" xfId="1514"/>
    <cellStyle name="Normal 2 36 19 2" xfId="5144"/>
    <cellStyle name="Normal 2 36 19 2 2" xfId="5145"/>
    <cellStyle name="Normal 2 36 19 3" xfId="5146"/>
    <cellStyle name="Normal 2 36 2" xfId="1515"/>
    <cellStyle name="Normal 2 36 2 2" xfId="5147"/>
    <cellStyle name="Normal 2 36 2 2 2" xfId="5148"/>
    <cellStyle name="Normal 2 36 2 3" xfId="5149"/>
    <cellStyle name="Normal 2 36 20" xfId="1516"/>
    <cellStyle name="Normal 2 36 20 2" xfId="5150"/>
    <cellStyle name="Normal 2 36 20 2 2" xfId="5151"/>
    <cellStyle name="Normal 2 36 20 3" xfId="5152"/>
    <cellStyle name="Normal 2 36 21" xfId="1517"/>
    <cellStyle name="Normal 2 36 21 2" xfId="5153"/>
    <cellStyle name="Normal 2 36 21 2 2" xfId="5154"/>
    <cellStyle name="Normal 2 36 21 3" xfId="5155"/>
    <cellStyle name="Normal 2 36 22" xfId="1518"/>
    <cellStyle name="Normal 2 36 22 2" xfId="5156"/>
    <cellStyle name="Normal 2 36 22 2 2" xfId="5157"/>
    <cellStyle name="Normal 2 36 22 3" xfId="5158"/>
    <cellStyle name="Normal 2 36 23" xfId="1519"/>
    <cellStyle name="Normal 2 36 23 2" xfId="5159"/>
    <cellStyle name="Normal 2 36 23 2 2" xfId="5160"/>
    <cellStyle name="Normal 2 36 23 3" xfId="5161"/>
    <cellStyle name="Normal 2 36 24" xfId="5162"/>
    <cellStyle name="Normal 2 36 24 2" xfId="5163"/>
    <cellStyle name="Normal 2 36 25" xfId="5164"/>
    <cellStyle name="Normal 2 36 3" xfId="1520"/>
    <cellStyle name="Normal 2 36 3 2" xfId="5165"/>
    <cellStyle name="Normal 2 36 3 2 2" xfId="5166"/>
    <cellStyle name="Normal 2 36 3 3" xfId="5167"/>
    <cellStyle name="Normal 2 36 4" xfId="1521"/>
    <cellStyle name="Normal 2 36 4 2" xfId="5168"/>
    <cellStyle name="Normal 2 36 4 2 2" xfId="5169"/>
    <cellStyle name="Normal 2 36 4 3" xfId="5170"/>
    <cellStyle name="Normal 2 36 5" xfId="1522"/>
    <cellStyle name="Normal 2 36 5 2" xfId="5171"/>
    <cellStyle name="Normal 2 36 5 2 2" xfId="5172"/>
    <cellStyle name="Normal 2 36 5 3" xfId="5173"/>
    <cellStyle name="Normal 2 36 6" xfId="1523"/>
    <cellStyle name="Normal 2 36 6 2" xfId="5174"/>
    <cellStyle name="Normal 2 36 6 2 2" xfId="5175"/>
    <cellStyle name="Normal 2 36 6 3" xfId="5176"/>
    <cellStyle name="Normal 2 36 7" xfId="1524"/>
    <cellStyle name="Normal 2 36 7 2" xfId="5177"/>
    <cellStyle name="Normal 2 36 7 2 2" xfId="5178"/>
    <cellStyle name="Normal 2 36 7 3" xfId="5179"/>
    <cellStyle name="Normal 2 36 8" xfId="1525"/>
    <cellStyle name="Normal 2 36 8 2" xfId="5180"/>
    <cellStyle name="Normal 2 36 8 2 2" xfId="5181"/>
    <cellStyle name="Normal 2 36 8 3" xfId="5182"/>
    <cellStyle name="Normal 2 36 9" xfId="1526"/>
    <cellStyle name="Normal 2 36 9 2" xfId="5183"/>
    <cellStyle name="Normal 2 36 9 2 2" xfId="5184"/>
    <cellStyle name="Normal 2 36 9 3" xfId="5185"/>
    <cellStyle name="Normal 2 37" xfId="1527"/>
    <cellStyle name="Normal 2 37 10" xfId="1528"/>
    <cellStyle name="Normal 2 37 10 2" xfId="5186"/>
    <cellStyle name="Normal 2 37 10 2 2" xfId="5187"/>
    <cellStyle name="Normal 2 37 10 3" xfId="5188"/>
    <cellStyle name="Normal 2 37 11" xfId="1529"/>
    <cellStyle name="Normal 2 37 11 2" xfId="5189"/>
    <cellStyle name="Normal 2 37 11 2 2" xfId="5190"/>
    <cellStyle name="Normal 2 37 11 3" xfId="5191"/>
    <cellStyle name="Normal 2 37 12" xfId="1530"/>
    <cellStyle name="Normal 2 37 12 2" xfId="5192"/>
    <cellStyle name="Normal 2 37 12 2 2" xfId="5193"/>
    <cellStyle name="Normal 2 37 12 3" xfId="5194"/>
    <cellStyle name="Normal 2 37 13" xfId="1531"/>
    <cellStyle name="Normal 2 37 13 2" xfId="5195"/>
    <cellStyle name="Normal 2 37 13 2 2" xfId="5196"/>
    <cellStyle name="Normal 2 37 13 3" xfId="5197"/>
    <cellStyle name="Normal 2 37 14" xfId="1532"/>
    <cellStyle name="Normal 2 37 14 2" xfId="5198"/>
    <cellStyle name="Normal 2 37 14 2 2" xfId="5199"/>
    <cellStyle name="Normal 2 37 14 3" xfId="5200"/>
    <cellStyle name="Normal 2 37 15" xfId="1533"/>
    <cellStyle name="Normal 2 37 15 2" xfId="5201"/>
    <cellStyle name="Normal 2 37 15 2 2" xfId="5202"/>
    <cellStyle name="Normal 2 37 15 3" xfId="5203"/>
    <cellStyle name="Normal 2 37 16" xfId="1534"/>
    <cellStyle name="Normal 2 37 16 2" xfId="5204"/>
    <cellStyle name="Normal 2 37 16 2 2" xfId="5205"/>
    <cellStyle name="Normal 2 37 16 3" xfId="5206"/>
    <cellStyle name="Normal 2 37 17" xfId="1535"/>
    <cellStyle name="Normal 2 37 17 2" xfId="5207"/>
    <cellStyle name="Normal 2 37 17 2 2" xfId="5208"/>
    <cellStyle name="Normal 2 37 17 3" xfId="5209"/>
    <cellStyle name="Normal 2 37 18" xfId="1536"/>
    <cellStyle name="Normal 2 37 18 2" xfId="5210"/>
    <cellStyle name="Normal 2 37 18 2 2" xfId="5211"/>
    <cellStyle name="Normal 2 37 18 3" xfId="5212"/>
    <cellStyle name="Normal 2 37 19" xfId="1537"/>
    <cellStyle name="Normal 2 37 19 2" xfId="5213"/>
    <cellStyle name="Normal 2 37 19 2 2" xfId="5214"/>
    <cellStyle name="Normal 2 37 19 3" xfId="5215"/>
    <cellStyle name="Normal 2 37 2" xfId="1538"/>
    <cellStyle name="Normal 2 37 2 2" xfId="5216"/>
    <cellStyle name="Normal 2 37 2 2 2" xfId="5217"/>
    <cellStyle name="Normal 2 37 2 3" xfId="5218"/>
    <cellStyle name="Normal 2 37 20" xfId="1539"/>
    <cellStyle name="Normal 2 37 20 2" xfId="5219"/>
    <cellStyle name="Normal 2 37 20 2 2" xfId="5220"/>
    <cellStyle name="Normal 2 37 20 3" xfId="5221"/>
    <cellStyle name="Normal 2 37 21" xfId="1540"/>
    <cellStyle name="Normal 2 37 21 2" xfId="5222"/>
    <cellStyle name="Normal 2 37 21 2 2" xfId="5223"/>
    <cellStyle name="Normal 2 37 21 3" xfId="5224"/>
    <cellStyle name="Normal 2 37 22" xfId="1541"/>
    <cellStyle name="Normal 2 37 22 2" xfId="5225"/>
    <cellStyle name="Normal 2 37 22 2 2" xfId="5226"/>
    <cellStyle name="Normal 2 37 22 3" xfId="5227"/>
    <cellStyle name="Normal 2 37 23" xfId="1542"/>
    <cellStyle name="Normal 2 37 23 2" xfId="5228"/>
    <cellStyle name="Normal 2 37 23 2 2" xfId="5229"/>
    <cellStyle name="Normal 2 37 23 3" xfId="5230"/>
    <cellStyle name="Normal 2 37 24" xfId="5231"/>
    <cellStyle name="Normal 2 37 24 2" xfId="5232"/>
    <cellStyle name="Normal 2 37 25" xfId="5233"/>
    <cellStyle name="Normal 2 37 3" xfId="1543"/>
    <cellStyle name="Normal 2 37 3 2" xfId="5234"/>
    <cellStyle name="Normal 2 37 3 2 2" xfId="5235"/>
    <cellStyle name="Normal 2 37 3 3" xfId="5236"/>
    <cellStyle name="Normal 2 37 4" xfId="1544"/>
    <cellStyle name="Normal 2 37 4 2" xfId="5237"/>
    <cellStyle name="Normal 2 37 4 2 2" xfId="5238"/>
    <cellStyle name="Normal 2 37 4 3" xfId="5239"/>
    <cellStyle name="Normal 2 37 5" xfId="1545"/>
    <cellStyle name="Normal 2 37 5 2" xfId="5240"/>
    <cellStyle name="Normal 2 37 5 2 2" xfId="5241"/>
    <cellStyle name="Normal 2 37 5 3" xfId="5242"/>
    <cellStyle name="Normal 2 37 6" xfId="1546"/>
    <cellStyle name="Normal 2 37 6 2" xfId="5243"/>
    <cellStyle name="Normal 2 37 6 2 2" xfId="5244"/>
    <cellStyle name="Normal 2 37 6 3" xfId="5245"/>
    <cellStyle name="Normal 2 37 7" xfId="1547"/>
    <cellStyle name="Normal 2 37 7 2" xfId="5246"/>
    <cellStyle name="Normal 2 37 7 2 2" xfId="5247"/>
    <cellStyle name="Normal 2 37 7 3" xfId="5248"/>
    <cellStyle name="Normal 2 37 8" xfId="1548"/>
    <cellStyle name="Normal 2 37 8 2" xfId="5249"/>
    <cellStyle name="Normal 2 37 8 2 2" xfId="5250"/>
    <cellStyle name="Normal 2 37 8 3" xfId="5251"/>
    <cellStyle name="Normal 2 37 9" xfId="1549"/>
    <cellStyle name="Normal 2 37 9 2" xfId="5252"/>
    <cellStyle name="Normal 2 37 9 2 2" xfId="5253"/>
    <cellStyle name="Normal 2 37 9 3" xfId="5254"/>
    <cellStyle name="Normal 2 38" xfId="1550"/>
    <cellStyle name="Normal 2 38 10" xfId="1551"/>
    <cellStyle name="Normal 2 38 10 2" xfId="5255"/>
    <cellStyle name="Normal 2 38 10 2 2" xfId="5256"/>
    <cellStyle name="Normal 2 38 10 3" xfId="5257"/>
    <cellStyle name="Normal 2 38 11" xfId="1552"/>
    <cellStyle name="Normal 2 38 11 2" xfId="5258"/>
    <cellStyle name="Normal 2 38 11 2 2" xfId="5259"/>
    <cellStyle name="Normal 2 38 11 3" xfId="5260"/>
    <cellStyle name="Normal 2 38 12" xfId="1553"/>
    <cellStyle name="Normal 2 38 12 2" xfId="5261"/>
    <cellStyle name="Normal 2 38 12 2 2" xfId="5262"/>
    <cellStyle name="Normal 2 38 12 3" xfId="5263"/>
    <cellStyle name="Normal 2 38 13" xfId="1554"/>
    <cellStyle name="Normal 2 38 13 2" xfId="5264"/>
    <cellStyle name="Normal 2 38 13 2 2" xfId="5265"/>
    <cellStyle name="Normal 2 38 13 3" xfId="5266"/>
    <cellStyle name="Normal 2 38 14" xfId="1555"/>
    <cellStyle name="Normal 2 38 14 2" xfId="5267"/>
    <cellStyle name="Normal 2 38 14 2 2" xfId="5268"/>
    <cellStyle name="Normal 2 38 14 3" xfId="5269"/>
    <cellStyle name="Normal 2 38 15" xfId="1556"/>
    <cellStyle name="Normal 2 38 15 2" xfId="5270"/>
    <cellStyle name="Normal 2 38 15 2 2" xfId="5271"/>
    <cellStyle name="Normal 2 38 15 3" xfId="5272"/>
    <cellStyle name="Normal 2 38 16" xfId="1557"/>
    <cellStyle name="Normal 2 38 16 2" xfId="5273"/>
    <cellStyle name="Normal 2 38 16 2 2" xfId="5274"/>
    <cellStyle name="Normal 2 38 16 3" xfId="5275"/>
    <cellStyle name="Normal 2 38 17" xfId="1558"/>
    <cellStyle name="Normal 2 38 17 2" xfId="5276"/>
    <cellStyle name="Normal 2 38 17 2 2" xfId="5277"/>
    <cellStyle name="Normal 2 38 17 3" xfId="5278"/>
    <cellStyle name="Normal 2 38 18" xfId="1559"/>
    <cellStyle name="Normal 2 38 18 2" xfId="5279"/>
    <cellStyle name="Normal 2 38 18 2 2" xfId="5280"/>
    <cellStyle name="Normal 2 38 18 3" xfId="5281"/>
    <cellStyle name="Normal 2 38 19" xfId="1560"/>
    <cellStyle name="Normal 2 38 19 2" xfId="5282"/>
    <cellStyle name="Normal 2 38 19 2 2" xfId="5283"/>
    <cellStyle name="Normal 2 38 19 3" xfId="5284"/>
    <cellStyle name="Normal 2 38 2" xfId="1561"/>
    <cellStyle name="Normal 2 38 2 2" xfId="5285"/>
    <cellStyle name="Normal 2 38 2 2 2" xfId="5286"/>
    <cellStyle name="Normal 2 38 2 3" xfId="5287"/>
    <cellStyle name="Normal 2 38 20" xfId="1562"/>
    <cellStyle name="Normal 2 38 20 2" xfId="5288"/>
    <cellStyle name="Normal 2 38 20 2 2" xfId="5289"/>
    <cellStyle name="Normal 2 38 20 3" xfId="5290"/>
    <cellStyle name="Normal 2 38 21" xfId="1563"/>
    <cellStyle name="Normal 2 38 21 2" xfId="5291"/>
    <cellStyle name="Normal 2 38 21 2 2" xfId="5292"/>
    <cellStyle name="Normal 2 38 21 3" xfId="5293"/>
    <cellStyle name="Normal 2 38 22" xfId="1564"/>
    <cellStyle name="Normal 2 38 22 2" xfId="5294"/>
    <cellStyle name="Normal 2 38 22 2 2" xfId="5295"/>
    <cellStyle name="Normal 2 38 22 3" xfId="5296"/>
    <cellStyle name="Normal 2 38 23" xfId="1565"/>
    <cellStyle name="Normal 2 38 23 2" xfId="5297"/>
    <cellStyle name="Normal 2 38 23 2 2" xfId="5298"/>
    <cellStyle name="Normal 2 38 23 3" xfId="5299"/>
    <cellStyle name="Normal 2 38 24" xfId="5300"/>
    <cellStyle name="Normal 2 38 24 2" xfId="5301"/>
    <cellStyle name="Normal 2 38 25" xfId="5302"/>
    <cellStyle name="Normal 2 38 3" xfId="1566"/>
    <cellStyle name="Normal 2 38 3 2" xfId="5303"/>
    <cellStyle name="Normal 2 38 3 2 2" xfId="5304"/>
    <cellStyle name="Normal 2 38 3 3" xfId="5305"/>
    <cellStyle name="Normal 2 38 4" xfId="1567"/>
    <cellStyle name="Normal 2 38 4 2" xfId="5306"/>
    <cellStyle name="Normal 2 38 4 2 2" xfId="5307"/>
    <cellStyle name="Normal 2 38 4 3" xfId="5308"/>
    <cellStyle name="Normal 2 38 5" xfId="1568"/>
    <cellStyle name="Normal 2 38 5 2" xfId="5309"/>
    <cellStyle name="Normal 2 38 5 2 2" xfId="5310"/>
    <cellStyle name="Normal 2 38 5 3" xfId="5311"/>
    <cellStyle name="Normal 2 38 6" xfId="1569"/>
    <cellStyle name="Normal 2 38 6 2" xfId="5312"/>
    <cellStyle name="Normal 2 38 6 2 2" xfId="5313"/>
    <cellStyle name="Normal 2 38 6 3" xfId="5314"/>
    <cellStyle name="Normal 2 38 7" xfId="1570"/>
    <cellStyle name="Normal 2 38 7 2" xfId="5315"/>
    <cellStyle name="Normal 2 38 7 2 2" xfId="5316"/>
    <cellStyle name="Normal 2 38 7 3" xfId="5317"/>
    <cellStyle name="Normal 2 38 8" xfId="1571"/>
    <cellStyle name="Normal 2 38 8 2" xfId="5318"/>
    <cellStyle name="Normal 2 38 8 2 2" xfId="5319"/>
    <cellStyle name="Normal 2 38 8 3" xfId="5320"/>
    <cellStyle name="Normal 2 38 9" xfId="1572"/>
    <cellStyle name="Normal 2 38 9 2" xfId="5321"/>
    <cellStyle name="Normal 2 38 9 2 2" xfId="5322"/>
    <cellStyle name="Normal 2 38 9 3" xfId="5323"/>
    <cellStyle name="Normal 2 39" xfId="1573"/>
    <cellStyle name="Normal 2 39 10" xfId="1574"/>
    <cellStyle name="Normal 2 39 10 2" xfId="5324"/>
    <cellStyle name="Normal 2 39 10 2 2" xfId="5325"/>
    <cellStyle name="Normal 2 39 10 3" xfId="5326"/>
    <cellStyle name="Normal 2 39 11" xfId="1575"/>
    <cellStyle name="Normal 2 39 11 2" xfId="5327"/>
    <cellStyle name="Normal 2 39 11 2 2" xfId="5328"/>
    <cellStyle name="Normal 2 39 11 3" xfId="5329"/>
    <cellStyle name="Normal 2 39 12" xfId="1576"/>
    <cellStyle name="Normal 2 39 12 2" xfId="5330"/>
    <cellStyle name="Normal 2 39 12 2 2" xfId="5331"/>
    <cellStyle name="Normal 2 39 12 3" xfId="5332"/>
    <cellStyle name="Normal 2 39 13" xfId="1577"/>
    <cellStyle name="Normal 2 39 13 2" xfId="5333"/>
    <cellStyle name="Normal 2 39 13 2 2" xfId="5334"/>
    <cellStyle name="Normal 2 39 13 3" xfId="5335"/>
    <cellStyle name="Normal 2 39 14" xfId="1578"/>
    <cellStyle name="Normal 2 39 14 2" xfId="5336"/>
    <cellStyle name="Normal 2 39 14 2 2" xfId="5337"/>
    <cellStyle name="Normal 2 39 14 3" xfId="5338"/>
    <cellStyle name="Normal 2 39 15" xfId="1579"/>
    <cellStyle name="Normal 2 39 15 2" xfId="5339"/>
    <cellStyle name="Normal 2 39 15 2 2" xfId="5340"/>
    <cellStyle name="Normal 2 39 15 3" xfId="5341"/>
    <cellStyle name="Normal 2 39 16" xfId="1580"/>
    <cellStyle name="Normal 2 39 16 2" xfId="5342"/>
    <cellStyle name="Normal 2 39 16 2 2" xfId="5343"/>
    <cellStyle name="Normal 2 39 16 3" xfId="5344"/>
    <cellStyle name="Normal 2 39 17" xfId="1581"/>
    <cellStyle name="Normal 2 39 17 2" xfId="5345"/>
    <cellStyle name="Normal 2 39 17 2 2" xfId="5346"/>
    <cellStyle name="Normal 2 39 17 3" xfId="5347"/>
    <cellStyle name="Normal 2 39 18" xfId="1582"/>
    <cellStyle name="Normal 2 39 18 2" xfId="5348"/>
    <cellStyle name="Normal 2 39 18 2 2" xfId="5349"/>
    <cellStyle name="Normal 2 39 18 3" xfId="5350"/>
    <cellStyle name="Normal 2 39 19" xfId="1583"/>
    <cellStyle name="Normal 2 39 19 2" xfId="5351"/>
    <cellStyle name="Normal 2 39 19 2 2" xfId="5352"/>
    <cellStyle name="Normal 2 39 19 3" xfId="5353"/>
    <cellStyle name="Normal 2 39 2" xfId="1584"/>
    <cellStyle name="Normal 2 39 2 2" xfId="5354"/>
    <cellStyle name="Normal 2 39 2 2 2" xfId="5355"/>
    <cellStyle name="Normal 2 39 2 3" xfId="5356"/>
    <cellStyle name="Normal 2 39 20" xfId="1585"/>
    <cellStyle name="Normal 2 39 20 2" xfId="5357"/>
    <cellStyle name="Normal 2 39 20 2 2" xfId="5358"/>
    <cellStyle name="Normal 2 39 20 3" xfId="5359"/>
    <cellStyle name="Normal 2 39 21" xfId="1586"/>
    <cellStyle name="Normal 2 39 21 2" xfId="5360"/>
    <cellStyle name="Normal 2 39 21 2 2" xfId="5361"/>
    <cellStyle name="Normal 2 39 21 3" xfId="5362"/>
    <cellStyle name="Normal 2 39 22" xfId="1587"/>
    <cellStyle name="Normal 2 39 22 2" xfId="5363"/>
    <cellStyle name="Normal 2 39 22 2 2" xfId="5364"/>
    <cellStyle name="Normal 2 39 22 3" xfId="5365"/>
    <cellStyle name="Normal 2 39 23" xfId="1588"/>
    <cellStyle name="Normal 2 39 23 2" xfId="5366"/>
    <cellStyle name="Normal 2 39 23 2 2" xfId="5367"/>
    <cellStyle name="Normal 2 39 23 3" xfId="5368"/>
    <cellStyle name="Normal 2 39 24" xfId="5369"/>
    <cellStyle name="Normal 2 39 24 2" xfId="5370"/>
    <cellStyle name="Normal 2 39 25" xfId="5371"/>
    <cellStyle name="Normal 2 39 3" xfId="1589"/>
    <cellStyle name="Normal 2 39 3 2" xfId="5372"/>
    <cellStyle name="Normal 2 39 3 2 2" xfId="5373"/>
    <cellStyle name="Normal 2 39 3 3" xfId="5374"/>
    <cellStyle name="Normal 2 39 4" xfId="1590"/>
    <cellStyle name="Normal 2 39 4 2" xfId="5375"/>
    <cellStyle name="Normal 2 39 4 2 2" xfId="5376"/>
    <cellStyle name="Normal 2 39 4 3" xfId="5377"/>
    <cellStyle name="Normal 2 39 5" xfId="1591"/>
    <cellStyle name="Normal 2 39 5 2" xfId="5378"/>
    <cellStyle name="Normal 2 39 5 2 2" xfId="5379"/>
    <cellStyle name="Normal 2 39 5 3" xfId="5380"/>
    <cellStyle name="Normal 2 39 6" xfId="1592"/>
    <cellStyle name="Normal 2 39 6 2" xfId="5381"/>
    <cellStyle name="Normal 2 39 6 2 2" xfId="5382"/>
    <cellStyle name="Normal 2 39 6 3" xfId="5383"/>
    <cellStyle name="Normal 2 39 7" xfId="1593"/>
    <cellStyle name="Normal 2 39 7 2" xfId="5384"/>
    <cellStyle name="Normal 2 39 7 2 2" xfId="5385"/>
    <cellStyle name="Normal 2 39 7 3" xfId="5386"/>
    <cellStyle name="Normal 2 39 8" xfId="1594"/>
    <cellStyle name="Normal 2 39 8 2" xfId="5387"/>
    <cellStyle name="Normal 2 39 8 2 2" xfId="5388"/>
    <cellStyle name="Normal 2 39 8 3" xfId="5389"/>
    <cellStyle name="Normal 2 39 9" xfId="1595"/>
    <cellStyle name="Normal 2 39 9 2" xfId="5390"/>
    <cellStyle name="Normal 2 39 9 2 2" xfId="5391"/>
    <cellStyle name="Normal 2 39 9 3" xfId="5392"/>
    <cellStyle name="Normal 2 4" xfId="144"/>
    <cellStyle name="Normal 2 4 10" xfId="5394"/>
    <cellStyle name="Normal 2 4 11" xfId="5393"/>
    <cellStyle name="Normal 2 4 12" xfId="185"/>
    <cellStyle name="Normal 2 4 2" xfId="221"/>
    <cellStyle name="Normal 2 4 2 2" xfId="412"/>
    <cellStyle name="Normal 2 4 2 2 2" xfId="5397"/>
    <cellStyle name="Normal 2 4 2 2 3" xfId="5396"/>
    <cellStyle name="Normal 2 4 2 2 4" xfId="1597"/>
    <cellStyle name="Normal 2 4 2 3" xfId="5398"/>
    <cellStyle name="Normal 2 4 2 3 2" xfId="5399"/>
    <cellStyle name="Normal 2 4 2 4" xfId="5400"/>
    <cellStyle name="Normal 2 4 2 4 2" xfId="5401"/>
    <cellStyle name="Normal 2 4 2 5" xfId="5402"/>
    <cellStyle name="Normal 2 4 2 5 2" xfId="5403"/>
    <cellStyle name="Normal 2 4 2 6" xfId="5404"/>
    <cellStyle name="Normal 2 4 2 7" xfId="5405"/>
    <cellStyle name="Normal 2 4 2 8" xfId="5395"/>
    <cellStyle name="Normal 2 4 3" xfId="279"/>
    <cellStyle name="Normal 2 4 3 2" xfId="5407"/>
    <cellStyle name="Normal 2 4 3 2 2" xfId="5408"/>
    <cellStyle name="Normal 2 4 3 2 3" xfId="5409"/>
    <cellStyle name="Normal 2 4 3 3" xfId="5410"/>
    <cellStyle name="Normal 2 4 3 3 2" xfId="5411"/>
    <cellStyle name="Normal 2 4 3 4" xfId="5412"/>
    <cellStyle name="Normal 2 4 3 4 2" xfId="5413"/>
    <cellStyle name="Normal 2 4 3 5" xfId="5414"/>
    <cellStyle name="Normal 2 4 3 5 2" xfId="5415"/>
    <cellStyle name="Normal 2 4 3 6" xfId="5416"/>
    <cellStyle name="Normal 2 4 3 7" xfId="5417"/>
    <cellStyle name="Normal 2 4 3 8" xfId="5406"/>
    <cellStyle name="Normal 2 4 3 9" xfId="612"/>
    <cellStyle name="Normal 2 4 4" xfId="303"/>
    <cellStyle name="Normal 2 4 4 2" xfId="5419"/>
    <cellStyle name="Normal 2 4 4 2 2" xfId="5420"/>
    <cellStyle name="Normal 2 4 4 3" xfId="5421"/>
    <cellStyle name="Normal 2 4 4 3 2" xfId="5422"/>
    <cellStyle name="Normal 2 4 4 4" xfId="5423"/>
    <cellStyle name="Normal 2 4 4 4 2" xfId="5424"/>
    <cellStyle name="Normal 2 4 4 5" xfId="5425"/>
    <cellStyle name="Normal 2 4 4 5 2" xfId="5426"/>
    <cellStyle name="Normal 2 4 4 6" xfId="5427"/>
    <cellStyle name="Normal 2 4 4 7" xfId="5428"/>
    <cellStyle name="Normal 2 4 4 8" xfId="5418"/>
    <cellStyle name="Normal 2 4 5" xfId="1596"/>
    <cellStyle name="Normal 2 4 5 2" xfId="5430"/>
    <cellStyle name="Normal 2 4 5 2 2" xfId="5431"/>
    <cellStyle name="Normal 2 4 5 3" xfId="5432"/>
    <cellStyle name="Normal 2 4 5 3 2" xfId="5433"/>
    <cellStyle name="Normal 2 4 5 4" xfId="5434"/>
    <cellStyle name="Normal 2 4 5 4 2" xfId="5435"/>
    <cellStyle name="Normal 2 4 5 5" xfId="5436"/>
    <cellStyle name="Normal 2 4 5 6" xfId="5429"/>
    <cellStyle name="Normal 2 4 6" xfId="5437"/>
    <cellStyle name="Normal 2 4 6 2" xfId="5438"/>
    <cellStyle name="Normal 2 4 6 2 2" xfId="5439"/>
    <cellStyle name="Normal 2 4 6 3" xfId="5440"/>
    <cellStyle name="Normal 2 4 6 3 2" xfId="5441"/>
    <cellStyle name="Normal 2 4 6 4" xfId="5442"/>
    <cellStyle name="Normal 2 4 6 4 2" xfId="5443"/>
    <cellStyle name="Normal 2 4 6 5" xfId="5444"/>
    <cellStyle name="Normal 2 4 7" xfId="5445"/>
    <cellStyle name="Normal 2 4 8" xfId="5446"/>
    <cellStyle name="Normal 2 4 8 2" xfId="5447"/>
    <cellStyle name="Normal 2 4 9" xfId="5448"/>
    <cellStyle name="Normal 2 40" xfId="1598"/>
    <cellStyle name="Normal 2 40 2" xfId="5449"/>
    <cellStyle name="Normal 2 40 2 2" xfId="5450"/>
    <cellStyle name="Normal 2 40 3" xfId="5451"/>
    <cellStyle name="Normal 2 41" xfId="1599"/>
    <cellStyle name="Normal 2 41 2" xfId="5452"/>
    <cellStyle name="Normal 2 41 2 2" xfId="5453"/>
    <cellStyle name="Normal 2 41 3" xfId="5454"/>
    <cellStyle name="Normal 2 42" xfId="1600"/>
    <cellStyle name="Normal 2 42 2" xfId="5455"/>
    <cellStyle name="Normal 2 42 2 2" xfId="5456"/>
    <cellStyle name="Normal 2 42 3" xfId="5457"/>
    <cellStyle name="Normal 2 43" xfId="1601"/>
    <cellStyle name="Normal 2 43 2" xfId="5458"/>
    <cellStyle name="Normal 2 43 2 2" xfId="5459"/>
    <cellStyle name="Normal 2 43 3" xfId="5460"/>
    <cellStyle name="Normal 2 44" xfId="1602"/>
    <cellStyle name="Normal 2 44 2" xfId="5461"/>
    <cellStyle name="Normal 2 44 2 2" xfId="5462"/>
    <cellStyle name="Normal 2 44 3" xfId="5463"/>
    <cellStyle name="Normal 2 45" xfId="1603"/>
    <cellStyle name="Normal 2 45 2" xfId="5464"/>
    <cellStyle name="Normal 2 45 2 2" xfId="5465"/>
    <cellStyle name="Normal 2 45 3" xfId="5466"/>
    <cellStyle name="Normal 2 46" xfId="1604"/>
    <cellStyle name="Normal 2 46 2" xfId="5467"/>
    <cellStyle name="Normal 2 46 2 2" xfId="5468"/>
    <cellStyle name="Normal 2 46 3" xfId="5469"/>
    <cellStyle name="Normal 2 47" xfId="1605"/>
    <cellStyle name="Normal 2 47 2" xfId="5470"/>
    <cellStyle name="Normal 2 47 2 2" xfId="5471"/>
    <cellStyle name="Normal 2 47 3" xfId="5472"/>
    <cellStyle name="Normal 2 48" xfId="1606"/>
    <cellStyle name="Normal 2 48 2" xfId="5473"/>
    <cellStyle name="Normal 2 48 2 2" xfId="5474"/>
    <cellStyle name="Normal 2 48 3" xfId="5475"/>
    <cellStyle name="Normal 2 49" xfId="1607"/>
    <cellStyle name="Normal 2 49 2" xfId="5476"/>
    <cellStyle name="Normal 2 49 2 2" xfId="5477"/>
    <cellStyle name="Normal 2 49 3" xfId="5478"/>
    <cellStyle name="Normal 2 5" xfId="182"/>
    <cellStyle name="Normal 2 5 10" xfId="1609"/>
    <cellStyle name="Normal 2 5 10 2" xfId="5479"/>
    <cellStyle name="Normal 2 5 10 2 2" xfId="5480"/>
    <cellStyle name="Normal 2 5 10 3" xfId="5481"/>
    <cellStyle name="Normal 2 5 11" xfId="1610"/>
    <cellStyle name="Normal 2 5 11 2" xfId="5482"/>
    <cellStyle name="Normal 2 5 11 2 2" xfId="5483"/>
    <cellStyle name="Normal 2 5 11 3" xfId="5484"/>
    <cellStyle name="Normal 2 5 12" xfId="1611"/>
    <cellStyle name="Normal 2 5 12 2" xfId="5485"/>
    <cellStyle name="Normal 2 5 12 2 2" xfId="5486"/>
    <cellStyle name="Normal 2 5 12 3" xfId="5487"/>
    <cellStyle name="Normal 2 5 13" xfId="1612"/>
    <cellStyle name="Normal 2 5 13 2" xfId="5488"/>
    <cellStyle name="Normal 2 5 13 2 2" xfId="5489"/>
    <cellStyle name="Normal 2 5 13 3" xfId="5490"/>
    <cellStyle name="Normal 2 5 14" xfId="1613"/>
    <cellStyle name="Normal 2 5 14 2" xfId="5491"/>
    <cellStyle name="Normal 2 5 14 2 2" xfId="5492"/>
    <cellStyle name="Normal 2 5 14 3" xfId="5493"/>
    <cellStyle name="Normal 2 5 15" xfId="1614"/>
    <cellStyle name="Normal 2 5 15 2" xfId="5494"/>
    <cellStyle name="Normal 2 5 15 2 2" xfId="5495"/>
    <cellStyle name="Normal 2 5 15 3" xfId="5496"/>
    <cellStyle name="Normal 2 5 16" xfId="1615"/>
    <cellStyle name="Normal 2 5 16 2" xfId="5497"/>
    <cellStyle name="Normal 2 5 16 2 2" xfId="5498"/>
    <cellStyle name="Normal 2 5 16 3" xfId="5499"/>
    <cellStyle name="Normal 2 5 17" xfId="1616"/>
    <cellStyle name="Normal 2 5 17 2" xfId="5500"/>
    <cellStyle name="Normal 2 5 17 2 2" xfId="5501"/>
    <cellStyle name="Normal 2 5 17 3" xfId="5502"/>
    <cellStyle name="Normal 2 5 18" xfId="1617"/>
    <cellStyle name="Normal 2 5 18 2" xfId="5503"/>
    <cellStyle name="Normal 2 5 18 2 2" xfId="5504"/>
    <cellStyle name="Normal 2 5 18 3" xfId="5505"/>
    <cellStyle name="Normal 2 5 19" xfId="1618"/>
    <cellStyle name="Normal 2 5 19 2" xfId="5506"/>
    <cellStyle name="Normal 2 5 19 2 2" xfId="5507"/>
    <cellStyle name="Normal 2 5 19 3" xfId="5508"/>
    <cellStyle name="Normal 2 5 2" xfId="613"/>
    <cellStyle name="Normal 2 5 2 10" xfId="1620"/>
    <cellStyle name="Normal 2 5 2 10 2" xfId="5509"/>
    <cellStyle name="Normal 2 5 2 10 2 2" xfId="5510"/>
    <cellStyle name="Normal 2 5 2 10 3" xfId="5511"/>
    <cellStyle name="Normal 2 5 2 11" xfId="1621"/>
    <cellStyle name="Normal 2 5 2 11 2" xfId="5512"/>
    <cellStyle name="Normal 2 5 2 11 2 2" xfId="5513"/>
    <cellStyle name="Normal 2 5 2 11 3" xfId="5514"/>
    <cellStyle name="Normal 2 5 2 12" xfId="1622"/>
    <cellStyle name="Normal 2 5 2 12 2" xfId="5515"/>
    <cellStyle name="Normal 2 5 2 12 2 2" xfId="5516"/>
    <cellStyle name="Normal 2 5 2 12 3" xfId="5517"/>
    <cellStyle name="Normal 2 5 2 13" xfId="1623"/>
    <cellStyle name="Normal 2 5 2 13 2" xfId="5518"/>
    <cellStyle name="Normal 2 5 2 13 2 2" xfId="5519"/>
    <cellStyle name="Normal 2 5 2 13 3" xfId="5520"/>
    <cellStyle name="Normal 2 5 2 14" xfId="1624"/>
    <cellStyle name="Normal 2 5 2 14 2" xfId="5521"/>
    <cellStyle name="Normal 2 5 2 14 2 2" xfId="5522"/>
    <cellStyle name="Normal 2 5 2 14 3" xfId="5523"/>
    <cellStyle name="Normal 2 5 2 15" xfId="1625"/>
    <cellStyle name="Normal 2 5 2 15 2" xfId="5524"/>
    <cellStyle name="Normal 2 5 2 15 2 2" xfId="5525"/>
    <cellStyle name="Normal 2 5 2 15 3" xfId="5526"/>
    <cellStyle name="Normal 2 5 2 16" xfId="1626"/>
    <cellStyle name="Normal 2 5 2 16 2" xfId="5527"/>
    <cellStyle name="Normal 2 5 2 16 2 2" xfId="5528"/>
    <cellStyle name="Normal 2 5 2 16 3" xfId="5529"/>
    <cellStyle name="Normal 2 5 2 17" xfId="1627"/>
    <cellStyle name="Normal 2 5 2 17 2" xfId="5530"/>
    <cellStyle name="Normal 2 5 2 17 2 2" xfId="5531"/>
    <cellStyle name="Normal 2 5 2 17 3" xfId="5532"/>
    <cellStyle name="Normal 2 5 2 18" xfId="1628"/>
    <cellStyle name="Normal 2 5 2 18 2" xfId="5533"/>
    <cellStyle name="Normal 2 5 2 18 2 2" xfId="5534"/>
    <cellStyle name="Normal 2 5 2 18 3" xfId="5535"/>
    <cellStyle name="Normal 2 5 2 19" xfId="1629"/>
    <cellStyle name="Normal 2 5 2 19 2" xfId="5536"/>
    <cellStyle name="Normal 2 5 2 19 2 2" xfId="5537"/>
    <cellStyle name="Normal 2 5 2 19 3" xfId="5538"/>
    <cellStyle name="Normal 2 5 2 2" xfId="1630"/>
    <cellStyle name="Normal 2 5 2 2 10" xfId="1631"/>
    <cellStyle name="Normal 2 5 2 2 10 2" xfId="5539"/>
    <cellStyle name="Normal 2 5 2 2 10 2 2" xfId="5540"/>
    <cellStyle name="Normal 2 5 2 2 10 3" xfId="5541"/>
    <cellStyle name="Normal 2 5 2 2 11" xfId="1632"/>
    <cellStyle name="Normal 2 5 2 2 11 2" xfId="5542"/>
    <cellStyle name="Normal 2 5 2 2 11 2 2" xfId="5543"/>
    <cellStyle name="Normal 2 5 2 2 11 3" xfId="5544"/>
    <cellStyle name="Normal 2 5 2 2 12" xfId="1633"/>
    <cellStyle name="Normal 2 5 2 2 12 2" xfId="5545"/>
    <cellStyle name="Normal 2 5 2 2 12 2 2" xfId="5546"/>
    <cellStyle name="Normal 2 5 2 2 12 3" xfId="5547"/>
    <cellStyle name="Normal 2 5 2 2 13" xfId="1634"/>
    <cellStyle name="Normal 2 5 2 2 13 2" xfId="5548"/>
    <cellStyle name="Normal 2 5 2 2 13 2 2" xfId="5549"/>
    <cellStyle name="Normal 2 5 2 2 13 3" xfId="5550"/>
    <cellStyle name="Normal 2 5 2 2 14" xfId="1635"/>
    <cellStyle name="Normal 2 5 2 2 14 2" xfId="5551"/>
    <cellStyle name="Normal 2 5 2 2 14 2 2" xfId="5552"/>
    <cellStyle name="Normal 2 5 2 2 14 3" xfId="5553"/>
    <cellStyle name="Normal 2 5 2 2 15" xfId="1636"/>
    <cellStyle name="Normal 2 5 2 2 15 2" xfId="5554"/>
    <cellStyle name="Normal 2 5 2 2 15 2 2" xfId="5555"/>
    <cellStyle name="Normal 2 5 2 2 15 3" xfId="5556"/>
    <cellStyle name="Normal 2 5 2 2 16" xfId="1637"/>
    <cellStyle name="Normal 2 5 2 2 16 2" xfId="5557"/>
    <cellStyle name="Normal 2 5 2 2 16 2 2" xfId="5558"/>
    <cellStyle name="Normal 2 5 2 2 16 3" xfId="5559"/>
    <cellStyle name="Normal 2 5 2 2 17" xfId="1638"/>
    <cellStyle name="Normal 2 5 2 2 17 2" xfId="5560"/>
    <cellStyle name="Normal 2 5 2 2 17 2 2" xfId="5561"/>
    <cellStyle name="Normal 2 5 2 2 17 3" xfId="5562"/>
    <cellStyle name="Normal 2 5 2 2 18" xfId="1639"/>
    <cellStyle name="Normal 2 5 2 2 18 2" xfId="5563"/>
    <cellStyle name="Normal 2 5 2 2 18 2 2" xfId="5564"/>
    <cellStyle name="Normal 2 5 2 2 18 3" xfId="5565"/>
    <cellStyle name="Normal 2 5 2 2 19" xfId="1640"/>
    <cellStyle name="Normal 2 5 2 2 19 2" xfId="5566"/>
    <cellStyle name="Normal 2 5 2 2 19 2 2" xfId="5567"/>
    <cellStyle name="Normal 2 5 2 2 19 3" xfId="5568"/>
    <cellStyle name="Normal 2 5 2 2 2" xfId="1641"/>
    <cellStyle name="Normal 2 5 2 2 2 2" xfId="5569"/>
    <cellStyle name="Normal 2 5 2 2 2 2 2" xfId="5570"/>
    <cellStyle name="Normal 2 5 2 2 2 3" xfId="5571"/>
    <cellStyle name="Normal 2 5 2 2 20" xfId="1642"/>
    <cellStyle name="Normal 2 5 2 2 20 2" xfId="5572"/>
    <cellStyle name="Normal 2 5 2 2 20 2 2" xfId="5573"/>
    <cellStyle name="Normal 2 5 2 2 20 3" xfId="5574"/>
    <cellStyle name="Normal 2 5 2 2 21" xfId="1643"/>
    <cellStyle name="Normal 2 5 2 2 21 2" xfId="5575"/>
    <cellStyle name="Normal 2 5 2 2 21 2 2" xfId="5576"/>
    <cellStyle name="Normal 2 5 2 2 21 3" xfId="5577"/>
    <cellStyle name="Normal 2 5 2 2 22" xfId="1644"/>
    <cellStyle name="Normal 2 5 2 2 22 2" xfId="5578"/>
    <cellStyle name="Normal 2 5 2 2 22 2 2" xfId="5579"/>
    <cellStyle name="Normal 2 5 2 2 22 3" xfId="5580"/>
    <cellStyle name="Normal 2 5 2 2 23" xfId="1645"/>
    <cellStyle name="Normal 2 5 2 2 23 2" xfId="5581"/>
    <cellStyle name="Normal 2 5 2 2 23 2 2" xfId="5582"/>
    <cellStyle name="Normal 2 5 2 2 23 3" xfId="5583"/>
    <cellStyle name="Normal 2 5 2 2 24" xfId="1646"/>
    <cellStyle name="Normal 2 5 2 2 24 2" xfId="5584"/>
    <cellStyle name="Normal 2 5 2 2 24 2 2" xfId="5585"/>
    <cellStyle name="Normal 2 5 2 2 24 3" xfId="5586"/>
    <cellStyle name="Normal 2 5 2 2 25" xfId="1647"/>
    <cellStyle name="Normal 2 5 2 2 25 2" xfId="5587"/>
    <cellStyle name="Normal 2 5 2 2 25 2 2" xfId="5588"/>
    <cellStyle name="Normal 2 5 2 2 25 3" xfId="5589"/>
    <cellStyle name="Normal 2 5 2 2 26" xfId="1648"/>
    <cellStyle name="Normal 2 5 2 2 26 2" xfId="5590"/>
    <cellStyle name="Normal 2 5 2 2 26 2 2" xfId="5591"/>
    <cellStyle name="Normal 2 5 2 2 26 3" xfId="5592"/>
    <cellStyle name="Normal 2 5 2 2 27" xfId="1649"/>
    <cellStyle name="Normal 2 5 2 2 27 2" xfId="5593"/>
    <cellStyle name="Normal 2 5 2 2 27 2 2" xfId="5594"/>
    <cellStyle name="Normal 2 5 2 2 27 3" xfId="5595"/>
    <cellStyle name="Normal 2 5 2 2 28" xfId="1650"/>
    <cellStyle name="Normal 2 5 2 2 28 2" xfId="5596"/>
    <cellStyle name="Normal 2 5 2 2 28 2 2" xfId="5597"/>
    <cellStyle name="Normal 2 5 2 2 28 3" xfId="5598"/>
    <cellStyle name="Normal 2 5 2 2 29" xfId="1651"/>
    <cellStyle name="Normal 2 5 2 2 29 2" xfId="5599"/>
    <cellStyle name="Normal 2 5 2 2 29 2 2" xfId="5600"/>
    <cellStyle name="Normal 2 5 2 2 29 3" xfId="5601"/>
    <cellStyle name="Normal 2 5 2 2 3" xfId="1652"/>
    <cellStyle name="Normal 2 5 2 2 3 2" xfId="5602"/>
    <cellStyle name="Normal 2 5 2 2 3 2 2" xfId="5603"/>
    <cellStyle name="Normal 2 5 2 2 3 3" xfId="5604"/>
    <cellStyle name="Normal 2 5 2 2 30" xfId="1653"/>
    <cellStyle name="Normal 2 5 2 2 30 2" xfId="5605"/>
    <cellStyle name="Normal 2 5 2 2 30 2 2" xfId="5606"/>
    <cellStyle name="Normal 2 5 2 2 30 3" xfId="5607"/>
    <cellStyle name="Normal 2 5 2 2 31" xfId="1654"/>
    <cellStyle name="Normal 2 5 2 2 31 2" xfId="5608"/>
    <cellStyle name="Normal 2 5 2 2 31 2 2" xfId="5609"/>
    <cellStyle name="Normal 2 5 2 2 31 3" xfId="5610"/>
    <cellStyle name="Normal 2 5 2 2 32" xfId="1655"/>
    <cellStyle name="Normal 2 5 2 2 32 2" xfId="5611"/>
    <cellStyle name="Normal 2 5 2 2 32 2 2" xfId="5612"/>
    <cellStyle name="Normal 2 5 2 2 32 3" xfId="5613"/>
    <cellStyle name="Normal 2 5 2 2 33" xfId="1656"/>
    <cellStyle name="Normal 2 5 2 2 33 2" xfId="5614"/>
    <cellStyle name="Normal 2 5 2 2 33 2 2" xfId="5615"/>
    <cellStyle name="Normal 2 5 2 2 33 3" xfId="5616"/>
    <cellStyle name="Normal 2 5 2 2 34" xfId="1657"/>
    <cellStyle name="Normal 2 5 2 2 34 2" xfId="5617"/>
    <cellStyle name="Normal 2 5 2 2 34 2 2" xfId="5618"/>
    <cellStyle name="Normal 2 5 2 2 34 3" xfId="5619"/>
    <cellStyle name="Normal 2 5 2 2 35" xfId="1658"/>
    <cellStyle name="Normal 2 5 2 2 35 2" xfId="5620"/>
    <cellStyle name="Normal 2 5 2 2 35 2 2" xfId="5621"/>
    <cellStyle name="Normal 2 5 2 2 35 3" xfId="5622"/>
    <cellStyle name="Normal 2 5 2 2 36" xfId="1659"/>
    <cellStyle name="Normal 2 5 2 2 36 2" xfId="5623"/>
    <cellStyle name="Normal 2 5 2 2 36 2 2" xfId="5624"/>
    <cellStyle name="Normal 2 5 2 2 36 3" xfId="5625"/>
    <cellStyle name="Normal 2 5 2 2 37" xfId="1660"/>
    <cellStyle name="Normal 2 5 2 2 37 2" xfId="5626"/>
    <cellStyle name="Normal 2 5 2 2 37 2 2" xfId="5627"/>
    <cellStyle name="Normal 2 5 2 2 37 3" xfId="5628"/>
    <cellStyle name="Normal 2 5 2 2 38" xfId="1661"/>
    <cellStyle name="Normal 2 5 2 2 38 2" xfId="5629"/>
    <cellStyle name="Normal 2 5 2 2 38 2 2" xfId="5630"/>
    <cellStyle name="Normal 2 5 2 2 38 3" xfId="5631"/>
    <cellStyle name="Normal 2 5 2 2 39" xfId="1662"/>
    <cellStyle name="Normal 2 5 2 2 39 2" xfId="5632"/>
    <cellStyle name="Normal 2 5 2 2 39 2 2" xfId="5633"/>
    <cellStyle name="Normal 2 5 2 2 39 3" xfId="5634"/>
    <cellStyle name="Normal 2 5 2 2 4" xfId="1663"/>
    <cellStyle name="Normal 2 5 2 2 4 2" xfId="5635"/>
    <cellStyle name="Normal 2 5 2 2 4 2 2" xfId="5636"/>
    <cellStyle name="Normal 2 5 2 2 4 3" xfId="5637"/>
    <cellStyle name="Normal 2 5 2 2 40" xfId="1664"/>
    <cellStyle name="Normal 2 5 2 2 40 2" xfId="5638"/>
    <cellStyle name="Normal 2 5 2 2 40 2 2" xfId="5639"/>
    <cellStyle name="Normal 2 5 2 2 40 3" xfId="5640"/>
    <cellStyle name="Normal 2 5 2 2 41" xfId="1665"/>
    <cellStyle name="Normal 2 5 2 2 41 2" xfId="5641"/>
    <cellStyle name="Normal 2 5 2 2 41 2 2" xfId="5642"/>
    <cellStyle name="Normal 2 5 2 2 41 3" xfId="5643"/>
    <cellStyle name="Normal 2 5 2 2 42" xfId="1666"/>
    <cellStyle name="Normal 2 5 2 2 42 2" xfId="5644"/>
    <cellStyle name="Normal 2 5 2 2 42 2 2" xfId="5645"/>
    <cellStyle name="Normal 2 5 2 2 42 3" xfId="5646"/>
    <cellStyle name="Normal 2 5 2 2 43" xfId="1667"/>
    <cellStyle name="Normal 2 5 2 2 43 2" xfId="5647"/>
    <cellStyle name="Normal 2 5 2 2 43 2 2" xfId="5648"/>
    <cellStyle name="Normal 2 5 2 2 43 3" xfId="5649"/>
    <cellStyle name="Normal 2 5 2 2 44" xfId="1668"/>
    <cellStyle name="Normal 2 5 2 2 44 2" xfId="5650"/>
    <cellStyle name="Normal 2 5 2 2 44 2 2" xfId="5651"/>
    <cellStyle name="Normal 2 5 2 2 44 3" xfId="5652"/>
    <cellStyle name="Normal 2 5 2 2 45" xfId="1669"/>
    <cellStyle name="Normal 2 5 2 2 45 2" xfId="5653"/>
    <cellStyle name="Normal 2 5 2 2 45 2 2" xfId="5654"/>
    <cellStyle name="Normal 2 5 2 2 45 3" xfId="5655"/>
    <cellStyle name="Normal 2 5 2 2 46" xfId="1670"/>
    <cellStyle name="Normal 2 5 2 2 46 2" xfId="5656"/>
    <cellStyle name="Normal 2 5 2 2 46 2 2" xfId="5657"/>
    <cellStyle name="Normal 2 5 2 2 46 3" xfId="5658"/>
    <cellStyle name="Normal 2 5 2 2 47" xfId="1671"/>
    <cellStyle name="Normal 2 5 2 2 47 2" xfId="5659"/>
    <cellStyle name="Normal 2 5 2 2 47 2 2" xfId="5660"/>
    <cellStyle name="Normal 2 5 2 2 47 3" xfId="5661"/>
    <cellStyle name="Normal 2 5 2 2 48" xfId="1672"/>
    <cellStyle name="Normal 2 5 2 2 48 2" xfId="5662"/>
    <cellStyle name="Normal 2 5 2 2 48 2 2" xfId="5663"/>
    <cellStyle name="Normal 2 5 2 2 48 3" xfId="5664"/>
    <cellStyle name="Normal 2 5 2 2 49" xfId="1673"/>
    <cellStyle name="Normal 2 5 2 2 49 2" xfId="5665"/>
    <cellStyle name="Normal 2 5 2 2 49 2 2" xfId="5666"/>
    <cellStyle name="Normal 2 5 2 2 49 3" xfId="5667"/>
    <cellStyle name="Normal 2 5 2 2 5" xfId="1674"/>
    <cellStyle name="Normal 2 5 2 2 5 2" xfId="5668"/>
    <cellStyle name="Normal 2 5 2 2 5 2 2" xfId="5669"/>
    <cellStyle name="Normal 2 5 2 2 5 3" xfId="5670"/>
    <cellStyle name="Normal 2 5 2 2 50" xfId="1675"/>
    <cellStyle name="Normal 2 5 2 2 50 2" xfId="5671"/>
    <cellStyle name="Normal 2 5 2 2 50 2 2" xfId="5672"/>
    <cellStyle name="Normal 2 5 2 2 50 3" xfId="5673"/>
    <cellStyle name="Normal 2 5 2 2 51" xfId="1676"/>
    <cellStyle name="Normal 2 5 2 2 51 2" xfId="5674"/>
    <cellStyle name="Normal 2 5 2 2 51 2 2" xfId="5675"/>
    <cellStyle name="Normal 2 5 2 2 51 3" xfId="5676"/>
    <cellStyle name="Normal 2 5 2 2 52" xfId="1677"/>
    <cellStyle name="Normal 2 5 2 2 52 2" xfId="5677"/>
    <cellStyle name="Normal 2 5 2 2 52 2 2" xfId="5678"/>
    <cellStyle name="Normal 2 5 2 2 52 3" xfId="5679"/>
    <cellStyle name="Normal 2 5 2 2 53" xfId="1678"/>
    <cellStyle name="Normal 2 5 2 2 53 2" xfId="5680"/>
    <cellStyle name="Normal 2 5 2 2 53 2 2" xfId="5681"/>
    <cellStyle name="Normal 2 5 2 2 53 3" xfId="5682"/>
    <cellStyle name="Normal 2 5 2 2 54" xfId="1679"/>
    <cellStyle name="Normal 2 5 2 2 54 2" xfId="5683"/>
    <cellStyle name="Normal 2 5 2 2 54 2 2" xfId="5684"/>
    <cellStyle name="Normal 2 5 2 2 54 3" xfId="5685"/>
    <cellStyle name="Normal 2 5 2 2 55" xfId="1680"/>
    <cellStyle name="Normal 2 5 2 2 55 2" xfId="5686"/>
    <cellStyle name="Normal 2 5 2 2 55 2 2" xfId="5687"/>
    <cellStyle name="Normal 2 5 2 2 55 3" xfId="5688"/>
    <cellStyle name="Normal 2 5 2 2 56" xfId="5689"/>
    <cellStyle name="Normal 2 5 2 2 56 2" xfId="5690"/>
    <cellStyle name="Normal 2 5 2 2 57" xfId="5691"/>
    <cellStyle name="Normal 2 5 2 2 6" xfId="1681"/>
    <cellStyle name="Normal 2 5 2 2 6 2" xfId="5692"/>
    <cellStyle name="Normal 2 5 2 2 6 2 2" xfId="5693"/>
    <cellStyle name="Normal 2 5 2 2 6 3" xfId="5694"/>
    <cellStyle name="Normal 2 5 2 2 7" xfId="1682"/>
    <cellStyle name="Normal 2 5 2 2 7 2" xfId="5695"/>
    <cellStyle name="Normal 2 5 2 2 7 2 2" xfId="5696"/>
    <cellStyle name="Normal 2 5 2 2 7 3" xfId="5697"/>
    <cellStyle name="Normal 2 5 2 2 8" xfId="1683"/>
    <cellStyle name="Normal 2 5 2 2 8 2" xfId="5698"/>
    <cellStyle name="Normal 2 5 2 2 8 2 2" xfId="5699"/>
    <cellStyle name="Normal 2 5 2 2 8 3" xfId="5700"/>
    <cellStyle name="Normal 2 5 2 2 9" xfId="1684"/>
    <cellStyle name="Normal 2 5 2 2 9 2" xfId="5701"/>
    <cellStyle name="Normal 2 5 2 2 9 2 2" xfId="5702"/>
    <cellStyle name="Normal 2 5 2 2 9 3" xfId="5703"/>
    <cellStyle name="Normal 2 5 2 20" xfId="1685"/>
    <cellStyle name="Normal 2 5 2 20 2" xfId="5704"/>
    <cellStyle name="Normal 2 5 2 20 2 2" xfId="5705"/>
    <cellStyle name="Normal 2 5 2 20 3" xfId="5706"/>
    <cellStyle name="Normal 2 5 2 21" xfId="1686"/>
    <cellStyle name="Normal 2 5 2 21 2" xfId="5707"/>
    <cellStyle name="Normal 2 5 2 21 2 2" xfId="5708"/>
    <cellStyle name="Normal 2 5 2 21 3" xfId="5709"/>
    <cellStyle name="Normal 2 5 2 22" xfId="1687"/>
    <cellStyle name="Normal 2 5 2 22 2" xfId="5710"/>
    <cellStyle name="Normal 2 5 2 22 2 2" xfId="5711"/>
    <cellStyle name="Normal 2 5 2 22 3" xfId="5712"/>
    <cellStyle name="Normal 2 5 2 23" xfId="1688"/>
    <cellStyle name="Normal 2 5 2 23 2" xfId="5713"/>
    <cellStyle name="Normal 2 5 2 23 2 2" xfId="5714"/>
    <cellStyle name="Normal 2 5 2 23 3" xfId="5715"/>
    <cellStyle name="Normal 2 5 2 24" xfId="1689"/>
    <cellStyle name="Normal 2 5 2 24 2" xfId="5716"/>
    <cellStyle name="Normal 2 5 2 24 2 2" xfId="5717"/>
    <cellStyle name="Normal 2 5 2 24 3" xfId="5718"/>
    <cellStyle name="Normal 2 5 2 25" xfId="1690"/>
    <cellStyle name="Normal 2 5 2 25 2" xfId="5719"/>
    <cellStyle name="Normal 2 5 2 25 2 2" xfId="5720"/>
    <cellStyle name="Normal 2 5 2 25 3" xfId="5721"/>
    <cellStyle name="Normal 2 5 2 26" xfId="1691"/>
    <cellStyle name="Normal 2 5 2 26 2" xfId="5722"/>
    <cellStyle name="Normal 2 5 2 26 2 2" xfId="5723"/>
    <cellStyle name="Normal 2 5 2 26 3" xfId="5724"/>
    <cellStyle name="Normal 2 5 2 27" xfId="1692"/>
    <cellStyle name="Normal 2 5 2 27 2" xfId="5725"/>
    <cellStyle name="Normal 2 5 2 27 2 2" xfId="5726"/>
    <cellStyle name="Normal 2 5 2 27 3" xfId="5727"/>
    <cellStyle name="Normal 2 5 2 28" xfId="1693"/>
    <cellStyle name="Normal 2 5 2 28 2" xfId="5728"/>
    <cellStyle name="Normal 2 5 2 28 2 2" xfId="5729"/>
    <cellStyle name="Normal 2 5 2 28 3" xfId="5730"/>
    <cellStyle name="Normal 2 5 2 29" xfId="1694"/>
    <cellStyle name="Normal 2 5 2 29 2" xfId="5731"/>
    <cellStyle name="Normal 2 5 2 29 2 2" xfId="5732"/>
    <cellStyle name="Normal 2 5 2 29 3" xfId="5733"/>
    <cellStyle name="Normal 2 5 2 3" xfId="1695"/>
    <cellStyle name="Normal 2 5 2 3 2" xfId="5734"/>
    <cellStyle name="Normal 2 5 2 3 2 2" xfId="5735"/>
    <cellStyle name="Normal 2 5 2 3 3" xfId="5736"/>
    <cellStyle name="Normal 2 5 2 30" xfId="1696"/>
    <cellStyle name="Normal 2 5 2 30 2" xfId="5737"/>
    <cellStyle name="Normal 2 5 2 30 2 2" xfId="5738"/>
    <cellStyle name="Normal 2 5 2 30 3" xfId="5739"/>
    <cellStyle name="Normal 2 5 2 31" xfId="1697"/>
    <cellStyle name="Normal 2 5 2 31 2" xfId="5740"/>
    <cellStyle name="Normal 2 5 2 31 2 2" xfId="5741"/>
    <cellStyle name="Normal 2 5 2 31 3" xfId="5742"/>
    <cellStyle name="Normal 2 5 2 32" xfId="1698"/>
    <cellStyle name="Normal 2 5 2 32 2" xfId="5743"/>
    <cellStyle name="Normal 2 5 2 32 2 2" xfId="5744"/>
    <cellStyle name="Normal 2 5 2 32 3" xfId="5745"/>
    <cellStyle name="Normal 2 5 2 33" xfId="1699"/>
    <cellStyle name="Normal 2 5 2 33 2" xfId="5746"/>
    <cellStyle name="Normal 2 5 2 33 2 2" xfId="5747"/>
    <cellStyle name="Normal 2 5 2 33 3" xfId="5748"/>
    <cellStyle name="Normal 2 5 2 34" xfId="1619"/>
    <cellStyle name="Normal 2 5 2 34 2" xfId="5749"/>
    <cellStyle name="Normal 2 5 2 35" xfId="5750"/>
    <cellStyle name="Normal 2 5 2 4" xfId="1700"/>
    <cellStyle name="Normal 2 5 2 4 2" xfId="5751"/>
    <cellStyle name="Normal 2 5 2 4 2 2" xfId="5752"/>
    <cellStyle name="Normal 2 5 2 4 3" xfId="5753"/>
    <cellStyle name="Normal 2 5 2 5" xfId="1701"/>
    <cellStyle name="Normal 2 5 2 5 2" xfId="5754"/>
    <cellStyle name="Normal 2 5 2 5 2 2" xfId="5755"/>
    <cellStyle name="Normal 2 5 2 5 3" xfId="5756"/>
    <cellStyle name="Normal 2 5 2 6" xfId="1702"/>
    <cellStyle name="Normal 2 5 2 6 2" xfId="5757"/>
    <cellStyle name="Normal 2 5 2 6 2 2" xfId="5758"/>
    <cellStyle name="Normal 2 5 2 6 3" xfId="5759"/>
    <cellStyle name="Normal 2 5 2 7" xfId="1703"/>
    <cellStyle name="Normal 2 5 2 7 2" xfId="5760"/>
    <cellStyle name="Normal 2 5 2 7 2 2" xfId="5761"/>
    <cellStyle name="Normal 2 5 2 7 3" xfId="5762"/>
    <cellStyle name="Normal 2 5 2 8" xfId="1704"/>
    <cellStyle name="Normal 2 5 2 8 2" xfId="5763"/>
    <cellStyle name="Normal 2 5 2 8 2 2" xfId="5764"/>
    <cellStyle name="Normal 2 5 2 8 3" xfId="5765"/>
    <cellStyle name="Normal 2 5 2 9" xfId="1705"/>
    <cellStyle name="Normal 2 5 2 9 2" xfId="5766"/>
    <cellStyle name="Normal 2 5 2 9 2 2" xfId="5767"/>
    <cellStyle name="Normal 2 5 2 9 3" xfId="5768"/>
    <cellStyle name="Normal 2 5 20" xfId="1706"/>
    <cellStyle name="Normal 2 5 20 2" xfId="5769"/>
    <cellStyle name="Normal 2 5 20 2 2" xfId="5770"/>
    <cellStyle name="Normal 2 5 20 3" xfId="5771"/>
    <cellStyle name="Normal 2 5 21" xfId="1707"/>
    <cellStyle name="Normal 2 5 21 2" xfId="5772"/>
    <cellStyle name="Normal 2 5 21 2 2" xfId="5773"/>
    <cellStyle name="Normal 2 5 21 3" xfId="5774"/>
    <cellStyle name="Normal 2 5 22" xfId="1708"/>
    <cellStyle name="Normal 2 5 22 2" xfId="5775"/>
    <cellStyle name="Normal 2 5 22 2 2" xfId="5776"/>
    <cellStyle name="Normal 2 5 22 3" xfId="5777"/>
    <cellStyle name="Normal 2 5 23" xfId="1709"/>
    <cellStyle name="Normal 2 5 23 2" xfId="5778"/>
    <cellStyle name="Normal 2 5 23 2 2" xfId="5779"/>
    <cellStyle name="Normal 2 5 23 3" xfId="5780"/>
    <cellStyle name="Normal 2 5 24" xfId="1710"/>
    <cellStyle name="Normal 2 5 24 2" xfId="5781"/>
    <cellStyle name="Normal 2 5 24 2 2" xfId="5782"/>
    <cellStyle name="Normal 2 5 24 3" xfId="5783"/>
    <cellStyle name="Normal 2 5 25" xfId="1711"/>
    <cellStyle name="Normal 2 5 25 2" xfId="5784"/>
    <cellStyle name="Normal 2 5 25 2 2" xfId="5785"/>
    <cellStyle name="Normal 2 5 25 3" xfId="5786"/>
    <cellStyle name="Normal 2 5 26" xfId="1712"/>
    <cellStyle name="Normal 2 5 26 2" xfId="5787"/>
    <cellStyle name="Normal 2 5 26 2 2" xfId="5788"/>
    <cellStyle name="Normal 2 5 26 3" xfId="5789"/>
    <cellStyle name="Normal 2 5 27" xfId="1713"/>
    <cellStyle name="Normal 2 5 27 2" xfId="5790"/>
    <cellStyle name="Normal 2 5 27 2 2" xfId="5791"/>
    <cellStyle name="Normal 2 5 27 3" xfId="5792"/>
    <cellStyle name="Normal 2 5 28" xfId="1714"/>
    <cellStyle name="Normal 2 5 28 2" xfId="5793"/>
    <cellStyle name="Normal 2 5 28 2 2" xfId="5794"/>
    <cellStyle name="Normal 2 5 28 3" xfId="5795"/>
    <cellStyle name="Normal 2 5 29" xfId="1715"/>
    <cellStyle name="Normal 2 5 29 2" xfId="5796"/>
    <cellStyle name="Normal 2 5 29 2 2" xfId="5797"/>
    <cellStyle name="Normal 2 5 29 3" xfId="5798"/>
    <cellStyle name="Normal 2 5 3" xfId="1716"/>
    <cellStyle name="Normal 2 5 3 2" xfId="5799"/>
    <cellStyle name="Normal 2 5 3 2 2" xfId="5800"/>
    <cellStyle name="Normal 2 5 3 3" xfId="5801"/>
    <cellStyle name="Normal 2 5 30" xfId="1717"/>
    <cellStyle name="Normal 2 5 30 2" xfId="5802"/>
    <cellStyle name="Normal 2 5 30 2 2" xfId="5803"/>
    <cellStyle name="Normal 2 5 30 3" xfId="5804"/>
    <cellStyle name="Normal 2 5 31" xfId="1718"/>
    <cellStyle name="Normal 2 5 31 2" xfId="5805"/>
    <cellStyle name="Normal 2 5 31 2 2" xfId="5806"/>
    <cellStyle name="Normal 2 5 31 3" xfId="5807"/>
    <cellStyle name="Normal 2 5 32" xfId="1719"/>
    <cellStyle name="Normal 2 5 32 2" xfId="5808"/>
    <cellStyle name="Normal 2 5 32 2 2" xfId="5809"/>
    <cellStyle name="Normal 2 5 32 3" xfId="5810"/>
    <cellStyle name="Normal 2 5 33" xfId="1720"/>
    <cellStyle name="Normal 2 5 33 2" xfId="5811"/>
    <cellStyle name="Normal 2 5 33 2 2" xfId="5812"/>
    <cellStyle name="Normal 2 5 33 3" xfId="5813"/>
    <cellStyle name="Normal 2 5 34" xfId="1721"/>
    <cellStyle name="Normal 2 5 34 2" xfId="5814"/>
    <cellStyle name="Normal 2 5 34 2 2" xfId="5815"/>
    <cellStyle name="Normal 2 5 34 3" xfId="5816"/>
    <cellStyle name="Normal 2 5 35" xfId="1722"/>
    <cellStyle name="Normal 2 5 35 2" xfId="5817"/>
    <cellStyle name="Normal 2 5 35 2 2" xfId="5818"/>
    <cellStyle name="Normal 2 5 35 3" xfId="5819"/>
    <cellStyle name="Normal 2 5 36" xfId="1723"/>
    <cellStyle name="Normal 2 5 36 2" xfId="5820"/>
    <cellStyle name="Normal 2 5 36 2 2" xfId="5821"/>
    <cellStyle name="Normal 2 5 36 3" xfId="5822"/>
    <cellStyle name="Normal 2 5 37" xfId="1724"/>
    <cellStyle name="Normal 2 5 37 2" xfId="5823"/>
    <cellStyle name="Normal 2 5 37 2 2" xfId="5824"/>
    <cellStyle name="Normal 2 5 37 3" xfId="5825"/>
    <cellStyle name="Normal 2 5 38" xfId="1725"/>
    <cellStyle name="Normal 2 5 38 2" xfId="5826"/>
    <cellStyle name="Normal 2 5 38 2 2" xfId="5827"/>
    <cellStyle name="Normal 2 5 38 3" xfId="5828"/>
    <cellStyle name="Normal 2 5 39" xfId="1726"/>
    <cellStyle name="Normal 2 5 39 2" xfId="5829"/>
    <cellStyle name="Normal 2 5 39 2 2" xfId="5830"/>
    <cellStyle name="Normal 2 5 39 3" xfId="5831"/>
    <cellStyle name="Normal 2 5 4" xfId="1727"/>
    <cellStyle name="Normal 2 5 4 2" xfId="5832"/>
    <cellStyle name="Normal 2 5 4 2 2" xfId="5833"/>
    <cellStyle name="Normal 2 5 4 3" xfId="5834"/>
    <cellStyle name="Normal 2 5 40" xfId="1728"/>
    <cellStyle name="Normal 2 5 40 2" xfId="5835"/>
    <cellStyle name="Normal 2 5 40 2 2" xfId="5836"/>
    <cellStyle name="Normal 2 5 40 3" xfId="5837"/>
    <cellStyle name="Normal 2 5 41" xfId="1729"/>
    <cellStyle name="Normal 2 5 41 2" xfId="5838"/>
    <cellStyle name="Normal 2 5 41 2 2" xfId="5839"/>
    <cellStyle name="Normal 2 5 41 3" xfId="5840"/>
    <cellStyle name="Normal 2 5 42" xfId="1730"/>
    <cellStyle name="Normal 2 5 42 2" xfId="5841"/>
    <cellStyle name="Normal 2 5 42 2 2" xfId="5842"/>
    <cellStyle name="Normal 2 5 42 3" xfId="5843"/>
    <cellStyle name="Normal 2 5 43" xfId="1731"/>
    <cellStyle name="Normal 2 5 43 2" xfId="5844"/>
    <cellStyle name="Normal 2 5 43 2 2" xfId="5845"/>
    <cellStyle name="Normal 2 5 43 3" xfId="5846"/>
    <cellStyle name="Normal 2 5 44" xfId="1732"/>
    <cellStyle name="Normal 2 5 44 2" xfId="5847"/>
    <cellStyle name="Normal 2 5 44 2 2" xfId="5848"/>
    <cellStyle name="Normal 2 5 44 3" xfId="5849"/>
    <cellStyle name="Normal 2 5 45" xfId="1733"/>
    <cellStyle name="Normal 2 5 45 2" xfId="5850"/>
    <cellStyle name="Normal 2 5 45 2 2" xfId="5851"/>
    <cellStyle name="Normal 2 5 45 3" xfId="5852"/>
    <cellStyle name="Normal 2 5 46" xfId="1734"/>
    <cellStyle name="Normal 2 5 46 2" xfId="5853"/>
    <cellStyle name="Normal 2 5 46 2 2" xfId="5854"/>
    <cellStyle name="Normal 2 5 46 3" xfId="5855"/>
    <cellStyle name="Normal 2 5 47" xfId="1735"/>
    <cellStyle name="Normal 2 5 47 2" xfId="5856"/>
    <cellStyle name="Normal 2 5 47 2 2" xfId="5857"/>
    <cellStyle name="Normal 2 5 47 3" xfId="5858"/>
    <cellStyle name="Normal 2 5 48" xfId="1736"/>
    <cellStyle name="Normal 2 5 48 2" xfId="5859"/>
    <cellStyle name="Normal 2 5 48 2 2" xfId="5860"/>
    <cellStyle name="Normal 2 5 48 3" xfId="5861"/>
    <cellStyle name="Normal 2 5 49" xfId="1737"/>
    <cellStyle name="Normal 2 5 49 2" xfId="5862"/>
    <cellStyle name="Normal 2 5 49 2 2" xfId="5863"/>
    <cellStyle name="Normal 2 5 49 3" xfId="5864"/>
    <cellStyle name="Normal 2 5 5" xfId="1738"/>
    <cellStyle name="Normal 2 5 5 2" xfId="5865"/>
    <cellStyle name="Normal 2 5 5 2 2" xfId="5866"/>
    <cellStyle name="Normal 2 5 5 3" xfId="5867"/>
    <cellStyle name="Normal 2 5 50" xfId="1739"/>
    <cellStyle name="Normal 2 5 50 2" xfId="5868"/>
    <cellStyle name="Normal 2 5 50 2 2" xfId="5869"/>
    <cellStyle name="Normal 2 5 50 3" xfId="5870"/>
    <cellStyle name="Normal 2 5 51" xfId="1740"/>
    <cellStyle name="Normal 2 5 51 2" xfId="5871"/>
    <cellStyle name="Normal 2 5 51 2 2" xfId="5872"/>
    <cellStyle name="Normal 2 5 51 3" xfId="5873"/>
    <cellStyle name="Normal 2 5 52" xfId="1741"/>
    <cellStyle name="Normal 2 5 52 2" xfId="5874"/>
    <cellStyle name="Normal 2 5 52 2 2" xfId="5875"/>
    <cellStyle name="Normal 2 5 52 3" xfId="5876"/>
    <cellStyle name="Normal 2 5 53" xfId="1742"/>
    <cellStyle name="Normal 2 5 53 2" xfId="5877"/>
    <cellStyle name="Normal 2 5 53 2 2" xfId="5878"/>
    <cellStyle name="Normal 2 5 53 3" xfId="5879"/>
    <cellStyle name="Normal 2 5 54" xfId="1743"/>
    <cellStyle name="Normal 2 5 54 2" xfId="5880"/>
    <cellStyle name="Normal 2 5 54 2 2" xfId="5881"/>
    <cellStyle name="Normal 2 5 54 3" xfId="5882"/>
    <cellStyle name="Normal 2 5 55" xfId="1744"/>
    <cellStyle name="Normal 2 5 55 2" xfId="5883"/>
    <cellStyle name="Normal 2 5 55 2 2" xfId="5884"/>
    <cellStyle name="Normal 2 5 55 3" xfId="5885"/>
    <cellStyle name="Normal 2 5 56" xfId="1745"/>
    <cellStyle name="Normal 2 5 56 2" xfId="5886"/>
    <cellStyle name="Normal 2 5 56 2 2" xfId="5887"/>
    <cellStyle name="Normal 2 5 56 3" xfId="5888"/>
    <cellStyle name="Normal 2 5 57" xfId="1746"/>
    <cellStyle name="Normal 2 5 57 2" xfId="5889"/>
    <cellStyle name="Normal 2 5 57 2 2" xfId="5890"/>
    <cellStyle name="Normal 2 5 57 3" xfId="5891"/>
    <cellStyle name="Normal 2 5 58" xfId="1747"/>
    <cellStyle name="Normal 2 5 58 2" xfId="5892"/>
    <cellStyle name="Normal 2 5 58 2 2" xfId="5893"/>
    <cellStyle name="Normal 2 5 58 3" xfId="5894"/>
    <cellStyle name="Normal 2 5 59" xfId="1748"/>
    <cellStyle name="Normal 2 5 59 2" xfId="5895"/>
    <cellStyle name="Normal 2 5 59 2 2" xfId="5896"/>
    <cellStyle name="Normal 2 5 59 3" xfId="5897"/>
    <cellStyle name="Normal 2 5 6" xfId="1749"/>
    <cellStyle name="Normal 2 5 6 2" xfId="5898"/>
    <cellStyle name="Normal 2 5 6 2 2" xfId="5899"/>
    <cellStyle name="Normal 2 5 6 3" xfId="5900"/>
    <cellStyle name="Normal 2 5 60" xfId="1750"/>
    <cellStyle name="Normal 2 5 60 2" xfId="5901"/>
    <cellStyle name="Normal 2 5 60 2 2" xfId="5902"/>
    <cellStyle name="Normal 2 5 60 3" xfId="5903"/>
    <cellStyle name="Normal 2 5 61" xfId="1751"/>
    <cellStyle name="Normal 2 5 61 2" xfId="5904"/>
    <cellStyle name="Normal 2 5 61 2 2" xfId="5905"/>
    <cellStyle name="Normal 2 5 61 3" xfId="5906"/>
    <cellStyle name="Normal 2 5 62" xfId="1752"/>
    <cellStyle name="Normal 2 5 62 2" xfId="5907"/>
    <cellStyle name="Normal 2 5 62 2 2" xfId="5908"/>
    <cellStyle name="Normal 2 5 62 3" xfId="5909"/>
    <cellStyle name="Normal 2 5 63" xfId="1753"/>
    <cellStyle name="Normal 2 5 63 2" xfId="5910"/>
    <cellStyle name="Normal 2 5 63 2 2" xfId="5911"/>
    <cellStyle name="Normal 2 5 63 3" xfId="5912"/>
    <cellStyle name="Normal 2 5 64" xfId="1754"/>
    <cellStyle name="Normal 2 5 64 2" xfId="5913"/>
    <cellStyle name="Normal 2 5 64 2 2" xfId="5914"/>
    <cellStyle name="Normal 2 5 64 3" xfId="5915"/>
    <cellStyle name="Normal 2 5 65" xfId="1755"/>
    <cellStyle name="Normal 2 5 65 2" xfId="5916"/>
    <cellStyle name="Normal 2 5 65 2 2" xfId="5917"/>
    <cellStyle name="Normal 2 5 65 3" xfId="5918"/>
    <cellStyle name="Normal 2 5 66" xfId="1756"/>
    <cellStyle name="Normal 2 5 66 2" xfId="5919"/>
    <cellStyle name="Normal 2 5 66 2 2" xfId="5920"/>
    <cellStyle name="Normal 2 5 66 3" xfId="5921"/>
    <cellStyle name="Normal 2 5 67" xfId="1757"/>
    <cellStyle name="Normal 2 5 67 2" xfId="5922"/>
    <cellStyle name="Normal 2 5 67 2 2" xfId="5923"/>
    <cellStyle name="Normal 2 5 67 3" xfId="5924"/>
    <cellStyle name="Normal 2 5 68" xfId="1758"/>
    <cellStyle name="Normal 2 5 68 2" xfId="5925"/>
    <cellStyle name="Normal 2 5 68 2 2" xfId="5926"/>
    <cellStyle name="Normal 2 5 68 3" xfId="5927"/>
    <cellStyle name="Normal 2 5 69" xfId="1759"/>
    <cellStyle name="Normal 2 5 69 2" xfId="5928"/>
    <cellStyle name="Normal 2 5 69 2 2" xfId="5929"/>
    <cellStyle name="Normal 2 5 69 3" xfId="5930"/>
    <cellStyle name="Normal 2 5 7" xfId="1760"/>
    <cellStyle name="Normal 2 5 7 2" xfId="5931"/>
    <cellStyle name="Normal 2 5 7 2 2" xfId="5932"/>
    <cellStyle name="Normal 2 5 7 3" xfId="5933"/>
    <cellStyle name="Normal 2 5 70" xfId="1761"/>
    <cellStyle name="Normal 2 5 70 2" xfId="5934"/>
    <cellStyle name="Normal 2 5 70 2 2" xfId="5935"/>
    <cellStyle name="Normal 2 5 70 3" xfId="5936"/>
    <cellStyle name="Normal 2 5 71" xfId="1762"/>
    <cellStyle name="Normal 2 5 71 2" xfId="5937"/>
    <cellStyle name="Normal 2 5 71 2 2" xfId="5938"/>
    <cellStyle name="Normal 2 5 71 3" xfId="5939"/>
    <cellStyle name="Normal 2 5 72" xfId="1763"/>
    <cellStyle name="Normal 2 5 72 2" xfId="5940"/>
    <cellStyle name="Normal 2 5 72 2 2" xfId="5941"/>
    <cellStyle name="Normal 2 5 72 3" xfId="5942"/>
    <cellStyle name="Normal 2 5 73" xfId="1764"/>
    <cellStyle name="Normal 2 5 73 2" xfId="5943"/>
    <cellStyle name="Normal 2 5 73 2 2" xfId="5944"/>
    <cellStyle name="Normal 2 5 73 3" xfId="5945"/>
    <cellStyle name="Normal 2 5 74" xfId="1765"/>
    <cellStyle name="Normal 2 5 74 2" xfId="5946"/>
    <cellStyle name="Normal 2 5 74 2 2" xfId="5947"/>
    <cellStyle name="Normal 2 5 74 3" xfId="5948"/>
    <cellStyle name="Normal 2 5 75" xfId="1766"/>
    <cellStyle name="Normal 2 5 75 2" xfId="5949"/>
    <cellStyle name="Normal 2 5 75 2 2" xfId="5950"/>
    <cellStyle name="Normal 2 5 75 3" xfId="5951"/>
    <cellStyle name="Normal 2 5 76" xfId="1767"/>
    <cellStyle name="Normal 2 5 76 2" xfId="5952"/>
    <cellStyle name="Normal 2 5 76 2 2" xfId="5953"/>
    <cellStyle name="Normal 2 5 76 3" xfId="5954"/>
    <cellStyle name="Normal 2 5 77" xfId="1768"/>
    <cellStyle name="Normal 2 5 77 2" xfId="5955"/>
    <cellStyle name="Normal 2 5 77 2 2" xfId="5956"/>
    <cellStyle name="Normal 2 5 77 3" xfId="5957"/>
    <cellStyle name="Normal 2 5 78" xfId="1769"/>
    <cellStyle name="Normal 2 5 78 2" xfId="5958"/>
    <cellStyle name="Normal 2 5 78 2 2" xfId="5959"/>
    <cellStyle name="Normal 2 5 78 3" xfId="5960"/>
    <cellStyle name="Normal 2 5 79" xfId="1770"/>
    <cellStyle name="Normal 2 5 79 2" xfId="5961"/>
    <cellStyle name="Normal 2 5 79 2 2" xfId="5962"/>
    <cellStyle name="Normal 2 5 79 3" xfId="5963"/>
    <cellStyle name="Normal 2 5 8" xfId="1771"/>
    <cellStyle name="Normal 2 5 8 2" xfId="5964"/>
    <cellStyle name="Normal 2 5 8 2 2" xfId="5965"/>
    <cellStyle name="Normal 2 5 8 3" xfId="5966"/>
    <cellStyle name="Normal 2 5 80" xfId="1772"/>
    <cellStyle name="Normal 2 5 80 2" xfId="5967"/>
    <cellStyle name="Normal 2 5 80 2 2" xfId="5968"/>
    <cellStyle name="Normal 2 5 80 3" xfId="5969"/>
    <cellStyle name="Normal 2 5 81" xfId="1773"/>
    <cellStyle name="Normal 2 5 81 2" xfId="5970"/>
    <cellStyle name="Normal 2 5 81 2 2" xfId="5971"/>
    <cellStyle name="Normal 2 5 81 3" xfId="5972"/>
    <cellStyle name="Normal 2 5 82" xfId="1774"/>
    <cellStyle name="Normal 2 5 82 2" xfId="5973"/>
    <cellStyle name="Normal 2 5 82 2 2" xfId="5974"/>
    <cellStyle name="Normal 2 5 82 3" xfId="5975"/>
    <cellStyle name="Normal 2 5 83" xfId="1775"/>
    <cellStyle name="Normal 2 5 83 2" xfId="5976"/>
    <cellStyle name="Normal 2 5 83 2 2" xfId="5977"/>
    <cellStyle name="Normal 2 5 83 3" xfId="5978"/>
    <cellStyle name="Normal 2 5 84" xfId="1776"/>
    <cellStyle name="Normal 2 5 84 2" xfId="5979"/>
    <cellStyle name="Normal 2 5 84 2 2" xfId="5980"/>
    <cellStyle name="Normal 2 5 84 3" xfId="5981"/>
    <cellStyle name="Normal 2 5 85" xfId="1777"/>
    <cellStyle name="Normal 2 5 85 2" xfId="5982"/>
    <cellStyle name="Normal 2 5 85 2 2" xfId="5983"/>
    <cellStyle name="Normal 2 5 85 3" xfId="5984"/>
    <cellStyle name="Normal 2 5 86" xfId="1778"/>
    <cellStyle name="Normal 2 5 86 2" xfId="5985"/>
    <cellStyle name="Normal 2 5 86 2 2" xfId="5986"/>
    <cellStyle name="Normal 2 5 86 3" xfId="5987"/>
    <cellStyle name="Normal 2 5 87" xfId="1779"/>
    <cellStyle name="Normal 2 5 87 2" xfId="5988"/>
    <cellStyle name="Normal 2 5 87 2 2" xfId="5989"/>
    <cellStyle name="Normal 2 5 87 3" xfId="5990"/>
    <cellStyle name="Normal 2 5 88" xfId="1608"/>
    <cellStyle name="Normal 2 5 89" xfId="5991"/>
    <cellStyle name="Normal 2 5 89 2" xfId="5992"/>
    <cellStyle name="Normal 2 5 9" xfId="1780"/>
    <cellStyle name="Normal 2 5 9 2" xfId="5993"/>
    <cellStyle name="Normal 2 5 9 2 2" xfId="5994"/>
    <cellStyle name="Normal 2 5 9 3" xfId="5995"/>
    <cellStyle name="Normal 2 5 90" xfId="5996"/>
    <cellStyle name="Normal 2 5 91" xfId="5997"/>
    <cellStyle name="Normal 2 5 92" xfId="2862"/>
    <cellStyle name="Normal 2 5_DEER 032008 Cost Summary Delivery - Rev 4 (2)" xfId="1781"/>
    <cellStyle name="Normal 2 50" xfId="1782"/>
    <cellStyle name="Normal 2 50 2" xfId="5998"/>
    <cellStyle name="Normal 2 50 2 2" xfId="5999"/>
    <cellStyle name="Normal 2 50 3" xfId="6000"/>
    <cellStyle name="Normal 2 51" xfId="1783"/>
    <cellStyle name="Normal 2 51 2" xfId="6001"/>
    <cellStyle name="Normal 2 51 2 2" xfId="6002"/>
    <cellStyle name="Normal 2 51 3" xfId="6003"/>
    <cellStyle name="Normal 2 52" xfId="1784"/>
    <cellStyle name="Normal 2 52 2" xfId="6004"/>
    <cellStyle name="Normal 2 52 2 2" xfId="6005"/>
    <cellStyle name="Normal 2 52 3" xfId="6006"/>
    <cellStyle name="Normal 2 53" xfId="1785"/>
    <cellStyle name="Normal 2 53 2" xfId="6007"/>
    <cellStyle name="Normal 2 53 2 2" xfId="6008"/>
    <cellStyle name="Normal 2 53 3" xfId="6009"/>
    <cellStyle name="Normal 2 54" xfId="1786"/>
    <cellStyle name="Normal 2 54 2" xfId="6010"/>
    <cellStyle name="Normal 2 54 2 2" xfId="6011"/>
    <cellStyle name="Normal 2 54 3" xfId="6012"/>
    <cellStyle name="Normal 2 55" xfId="1787"/>
    <cellStyle name="Normal 2 55 2" xfId="6013"/>
    <cellStyle name="Normal 2 55 2 2" xfId="6014"/>
    <cellStyle name="Normal 2 55 3" xfId="6015"/>
    <cellStyle name="Normal 2 56" xfId="1788"/>
    <cellStyle name="Normal 2 56 2" xfId="6016"/>
    <cellStyle name="Normal 2 56 2 2" xfId="6017"/>
    <cellStyle name="Normal 2 56 3" xfId="6018"/>
    <cellStyle name="Normal 2 57" xfId="1789"/>
    <cellStyle name="Normal 2 57 2" xfId="6019"/>
    <cellStyle name="Normal 2 57 2 2" xfId="6020"/>
    <cellStyle name="Normal 2 57 3" xfId="6021"/>
    <cellStyle name="Normal 2 58" xfId="1790"/>
    <cellStyle name="Normal 2 58 2" xfId="6022"/>
    <cellStyle name="Normal 2 58 2 2" xfId="6023"/>
    <cellStyle name="Normal 2 58 3" xfId="6024"/>
    <cellStyle name="Normal 2 59" xfId="1791"/>
    <cellStyle name="Normal 2 59 2" xfId="6025"/>
    <cellStyle name="Normal 2 59 2 2" xfId="6026"/>
    <cellStyle name="Normal 2 59 3" xfId="6027"/>
    <cellStyle name="Normal 2 6" xfId="222"/>
    <cellStyle name="Normal 2 6 2" xfId="431"/>
    <cellStyle name="Normal 2 6 2 2" xfId="6029"/>
    <cellStyle name="Normal 2 6 2 3" xfId="6028"/>
    <cellStyle name="Normal 2 6 2 4" xfId="55268"/>
    <cellStyle name="Normal 2 6 3" xfId="332"/>
    <cellStyle name="Normal 2 6 3 2" xfId="6030"/>
    <cellStyle name="Normal 2 6 4" xfId="1792"/>
    <cellStyle name="Normal 2 60" xfId="1793"/>
    <cellStyle name="Normal 2 60 2" xfId="6031"/>
    <cellStyle name="Normal 2 60 2 2" xfId="6032"/>
    <cellStyle name="Normal 2 60 3" xfId="6033"/>
    <cellStyle name="Normal 2 61" xfId="1794"/>
    <cellStyle name="Normal 2 61 2" xfId="6034"/>
    <cellStyle name="Normal 2 61 2 2" xfId="6035"/>
    <cellStyle name="Normal 2 61 3" xfId="6036"/>
    <cellStyle name="Normal 2 62" xfId="1795"/>
    <cellStyle name="Normal 2 62 2" xfId="6037"/>
    <cellStyle name="Normal 2 62 2 2" xfId="6038"/>
    <cellStyle name="Normal 2 62 3" xfId="6039"/>
    <cellStyle name="Normal 2 63" xfId="1796"/>
    <cellStyle name="Normal 2 63 2" xfId="6040"/>
    <cellStyle name="Normal 2 63 2 2" xfId="6041"/>
    <cellStyle name="Normal 2 63 3" xfId="6042"/>
    <cellStyle name="Normal 2 64" xfId="1797"/>
    <cellStyle name="Normal 2 64 2" xfId="6043"/>
    <cellStyle name="Normal 2 64 2 2" xfId="6044"/>
    <cellStyle name="Normal 2 64 3" xfId="6045"/>
    <cellStyle name="Normal 2 65" xfId="1798"/>
    <cellStyle name="Normal 2 65 2" xfId="6046"/>
    <cellStyle name="Normal 2 65 2 2" xfId="6047"/>
    <cellStyle name="Normal 2 65 3" xfId="6048"/>
    <cellStyle name="Normal 2 66" xfId="1799"/>
    <cellStyle name="Normal 2 66 2" xfId="6049"/>
    <cellStyle name="Normal 2 66 2 2" xfId="6050"/>
    <cellStyle name="Normal 2 66 3" xfId="6051"/>
    <cellStyle name="Normal 2 67" xfId="1800"/>
    <cellStyle name="Normal 2 67 2" xfId="6052"/>
    <cellStyle name="Normal 2 67 2 2" xfId="6053"/>
    <cellStyle name="Normal 2 67 3" xfId="6054"/>
    <cellStyle name="Normal 2 68" xfId="1801"/>
    <cellStyle name="Normal 2 68 2" xfId="6055"/>
    <cellStyle name="Normal 2 68 2 2" xfId="6056"/>
    <cellStyle name="Normal 2 68 3" xfId="6057"/>
    <cellStyle name="Normal 2 69" xfId="1802"/>
    <cellStyle name="Normal 2 69 2" xfId="6058"/>
    <cellStyle name="Normal 2 69 2 2" xfId="6059"/>
    <cellStyle name="Normal 2 69 3" xfId="6060"/>
    <cellStyle name="Normal 2 7" xfId="276"/>
    <cellStyle name="Normal 2 7 2" xfId="439"/>
    <cellStyle name="Normal 2 7 2 2" xfId="6062"/>
    <cellStyle name="Normal 2 7 2 3" xfId="6061"/>
    <cellStyle name="Normal 2 7 3" xfId="348"/>
    <cellStyle name="Normal 2 7 3 2" xfId="1803"/>
    <cellStyle name="Normal 2 7 4" xfId="576"/>
    <cellStyle name="Normal 2 70" xfId="1804"/>
    <cellStyle name="Normal 2 70 2" xfId="6063"/>
    <cellStyle name="Normal 2 70 2 2" xfId="6064"/>
    <cellStyle name="Normal 2 70 3" xfId="6065"/>
    <cellStyle name="Normal 2 71" xfId="1805"/>
    <cellStyle name="Normal 2 71 2" xfId="6066"/>
    <cellStyle name="Normal 2 71 2 2" xfId="6067"/>
    <cellStyle name="Normal 2 71 3" xfId="6068"/>
    <cellStyle name="Normal 2 72" xfId="1806"/>
    <cellStyle name="Normal 2 72 2" xfId="6069"/>
    <cellStyle name="Normal 2 72 2 2" xfId="6070"/>
    <cellStyle name="Normal 2 72 3" xfId="6071"/>
    <cellStyle name="Normal 2 73" xfId="1807"/>
    <cellStyle name="Normal 2 73 2" xfId="6072"/>
    <cellStyle name="Normal 2 73 2 2" xfId="6073"/>
    <cellStyle name="Normal 2 73 3" xfId="6074"/>
    <cellStyle name="Normal 2 74" xfId="1808"/>
    <cellStyle name="Normal 2 74 2" xfId="6075"/>
    <cellStyle name="Normal 2 74 2 2" xfId="6076"/>
    <cellStyle name="Normal 2 74 3" xfId="6077"/>
    <cellStyle name="Normal 2 75" xfId="1809"/>
    <cellStyle name="Normal 2 75 2" xfId="6078"/>
    <cellStyle name="Normal 2 75 2 2" xfId="6079"/>
    <cellStyle name="Normal 2 75 3" xfId="6080"/>
    <cellStyle name="Normal 2 76" xfId="1810"/>
    <cellStyle name="Normal 2 76 2" xfId="6081"/>
    <cellStyle name="Normal 2 76 2 2" xfId="6082"/>
    <cellStyle name="Normal 2 76 3" xfId="6083"/>
    <cellStyle name="Normal 2 77" xfId="1811"/>
    <cellStyle name="Normal 2 77 2" xfId="6084"/>
    <cellStyle name="Normal 2 77 2 2" xfId="6085"/>
    <cellStyle name="Normal 2 77 3" xfId="6086"/>
    <cellStyle name="Normal 2 78" xfId="1812"/>
    <cellStyle name="Normal 2 78 2" xfId="6087"/>
    <cellStyle name="Normal 2 78 2 2" xfId="6088"/>
    <cellStyle name="Normal 2 78 3" xfId="6089"/>
    <cellStyle name="Normal 2 79" xfId="1813"/>
    <cellStyle name="Normal 2 79 2" xfId="6090"/>
    <cellStyle name="Normal 2 79 2 2" xfId="6091"/>
    <cellStyle name="Normal 2 79 3" xfId="6092"/>
    <cellStyle name="Normal 2 8" xfId="368"/>
    <cellStyle name="Normal 2 8 10" xfId="1815"/>
    <cellStyle name="Normal 2 8 10 2" xfId="6094"/>
    <cellStyle name="Normal 2 8 10 2 2" xfId="6095"/>
    <cellStyle name="Normal 2 8 10 3" xfId="6096"/>
    <cellStyle name="Normal 2 8 11" xfId="1816"/>
    <cellStyle name="Normal 2 8 11 2" xfId="6097"/>
    <cellStyle name="Normal 2 8 11 2 2" xfId="6098"/>
    <cellStyle name="Normal 2 8 11 3" xfId="6099"/>
    <cellStyle name="Normal 2 8 12" xfId="1817"/>
    <cellStyle name="Normal 2 8 12 2" xfId="6100"/>
    <cellStyle name="Normal 2 8 12 2 2" xfId="6101"/>
    <cellStyle name="Normal 2 8 12 3" xfId="6102"/>
    <cellStyle name="Normal 2 8 13" xfId="1818"/>
    <cellStyle name="Normal 2 8 13 2" xfId="6103"/>
    <cellStyle name="Normal 2 8 13 2 2" xfId="6104"/>
    <cellStyle name="Normal 2 8 13 3" xfId="6105"/>
    <cellStyle name="Normal 2 8 14" xfId="1819"/>
    <cellStyle name="Normal 2 8 14 2" xfId="6106"/>
    <cellStyle name="Normal 2 8 14 2 2" xfId="6107"/>
    <cellStyle name="Normal 2 8 14 3" xfId="6108"/>
    <cellStyle name="Normal 2 8 15" xfId="1820"/>
    <cellStyle name="Normal 2 8 15 2" xfId="6109"/>
    <cellStyle name="Normal 2 8 15 2 2" xfId="6110"/>
    <cellStyle name="Normal 2 8 15 3" xfId="6111"/>
    <cellStyle name="Normal 2 8 16" xfId="1821"/>
    <cellStyle name="Normal 2 8 16 2" xfId="6112"/>
    <cellStyle name="Normal 2 8 16 2 2" xfId="6113"/>
    <cellStyle name="Normal 2 8 16 3" xfId="6114"/>
    <cellStyle name="Normal 2 8 17" xfId="1822"/>
    <cellStyle name="Normal 2 8 17 2" xfId="6115"/>
    <cellStyle name="Normal 2 8 17 2 2" xfId="6116"/>
    <cellStyle name="Normal 2 8 17 3" xfId="6117"/>
    <cellStyle name="Normal 2 8 18" xfId="1823"/>
    <cellStyle name="Normal 2 8 18 2" xfId="6118"/>
    <cellStyle name="Normal 2 8 18 2 2" xfId="6119"/>
    <cellStyle name="Normal 2 8 18 3" xfId="6120"/>
    <cellStyle name="Normal 2 8 19" xfId="1824"/>
    <cellStyle name="Normal 2 8 19 2" xfId="6121"/>
    <cellStyle name="Normal 2 8 19 2 2" xfId="6122"/>
    <cellStyle name="Normal 2 8 19 3" xfId="6123"/>
    <cellStyle name="Normal 2 8 2" xfId="459"/>
    <cellStyle name="Normal 2 8 2 2" xfId="1825"/>
    <cellStyle name="Normal 2 8 2 2 2" xfId="6124"/>
    <cellStyle name="Normal 2 8 2 3" xfId="6125"/>
    <cellStyle name="Normal 2 8 20" xfId="1826"/>
    <cellStyle name="Normal 2 8 20 2" xfId="6126"/>
    <cellStyle name="Normal 2 8 20 2 2" xfId="6127"/>
    <cellStyle name="Normal 2 8 20 3" xfId="6128"/>
    <cellStyle name="Normal 2 8 21" xfId="1827"/>
    <cellStyle name="Normal 2 8 21 2" xfId="6129"/>
    <cellStyle name="Normal 2 8 21 2 2" xfId="6130"/>
    <cellStyle name="Normal 2 8 21 3" xfId="6131"/>
    <cellStyle name="Normal 2 8 22" xfId="1828"/>
    <cellStyle name="Normal 2 8 22 2" xfId="6132"/>
    <cellStyle name="Normal 2 8 22 2 2" xfId="6133"/>
    <cellStyle name="Normal 2 8 22 3" xfId="6134"/>
    <cellStyle name="Normal 2 8 23" xfId="1829"/>
    <cellStyle name="Normal 2 8 23 2" xfId="6135"/>
    <cellStyle name="Normal 2 8 23 2 2" xfId="6136"/>
    <cellStyle name="Normal 2 8 23 3" xfId="6137"/>
    <cellStyle name="Normal 2 8 24" xfId="1814"/>
    <cellStyle name="Normal 2 8 24 2" xfId="6138"/>
    <cellStyle name="Normal 2 8 25" xfId="6139"/>
    <cellStyle name="Normal 2 8 26" xfId="6140"/>
    <cellStyle name="Normal 2 8 27" xfId="6093"/>
    <cellStyle name="Normal 2 8 3" xfId="1830"/>
    <cellStyle name="Normal 2 8 3 2" xfId="6141"/>
    <cellStyle name="Normal 2 8 3 2 2" xfId="6142"/>
    <cellStyle name="Normal 2 8 3 3" xfId="6143"/>
    <cellStyle name="Normal 2 8 4" xfId="1831"/>
    <cellStyle name="Normal 2 8 4 2" xfId="6144"/>
    <cellStyle name="Normal 2 8 4 2 2" xfId="6145"/>
    <cellStyle name="Normal 2 8 4 3" xfId="6146"/>
    <cellStyle name="Normal 2 8 5" xfId="1832"/>
    <cellStyle name="Normal 2 8 5 2" xfId="6147"/>
    <cellStyle name="Normal 2 8 5 2 2" xfId="6148"/>
    <cellStyle name="Normal 2 8 5 3" xfId="6149"/>
    <cellStyle name="Normal 2 8 6" xfId="1833"/>
    <cellStyle name="Normal 2 8 6 2" xfId="6150"/>
    <cellStyle name="Normal 2 8 6 2 2" xfId="6151"/>
    <cellStyle name="Normal 2 8 6 3" xfId="6152"/>
    <cellStyle name="Normal 2 8 7" xfId="1834"/>
    <cellStyle name="Normal 2 8 7 2" xfId="6153"/>
    <cellStyle name="Normal 2 8 7 2 2" xfId="6154"/>
    <cellStyle name="Normal 2 8 7 3" xfId="6155"/>
    <cellStyle name="Normal 2 8 8" xfId="1835"/>
    <cellStyle name="Normal 2 8 8 2" xfId="6156"/>
    <cellStyle name="Normal 2 8 8 2 2" xfId="6157"/>
    <cellStyle name="Normal 2 8 8 3" xfId="6158"/>
    <cellStyle name="Normal 2 8 9" xfId="1836"/>
    <cellStyle name="Normal 2 8 9 2" xfId="6159"/>
    <cellStyle name="Normal 2 8 9 2 2" xfId="6160"/>
    <cellStyle name="Normal 2 8 9 3" xfId="6161"/>
    <cellStyle name="Normal 2 80" xfId="1837"/>
    <cellStyle name="Normal 2 80 2" xfId="6162"/>
    <cellStyle name="Normal 2 80 2 2" xfId="6163"/>
    <cellStyle name="Normal 2 80 3" xfId="6164"/>
    <cellStyle name="Normal 2 81" xfId="1838"/>
    <cellStyle name="Normal 2 81 2" xfId="6165"/>
    <cellStyle name="Normal 2 81 2 2" xfId="6166"/>
    <cellStyle name="Normal 2 81 3" xfId="6167"/>
    <cellStyle name="Normal 2 82" xfId="1839"/>
    <cellStyle name="Normal 2 82 2" xfId="6168"/>
    <cellStyle name="Normal 2 82 2 2" xfId="6169"/>
    <cellStyle name="Normal 2 82 3" xfId="6170"/>
    <cellStyle name="Normal 2 83" xfId="1840"/>
    <cellStyle name="Normal 2 83 2" xfId="6171"/>
    <cellStyle name="Normal 2 83 2 2" xfId="6172"/>
    <cellStyle name="Normal 2 83 3" xfId="6173"/>
    <cellStyle name="Normal 2 84" xfId="1841"/>
    <cellStyle name="Normal 2 84 2" xfId="6174"/>
    <cellStyle name="Normal 2 84 2 2" xfId="6175"/>
    <cellStyle name="Normal 2 84 3" xfId="6176"/>
    <cellStyle name="Normal 2 85" xfId="1842"/>
    <cellStyle name="Normal 2 85 2" xfId="6177"/>
    <cellStyle name="Normal 2 85 2 2" xfId="6178"/>
    <cellStyle name="Normal 2 85 3" xfId="6179"/>
    <cellStyle name="Normal 2 86" xfId="1843"/>
    <cellStyle name="Normal 2 86 2" xfId="6180"/>
    <cellStyle name="Normal 2 86 2 2" xfId="6181"/>
    <cellStyle name="Normal 2 86 3" xfId="6182"/>
    <cellStyle name="Normal 2 87" xfId="1844"/>
    <cellStyle name="Normal 2 87 2" xfId="6183"/>
    <cellStyle name="Normal 2 87 2 2" xfId="6184"/>
    <cellStyle name="Normal 2 87 3" xfId="6185"/>
    <cellStyle name="Normal 2 88" xfId="1845"/>
    <cellStyle name="Normal 2 88 2" xfId="6186"/>
    <cellStyle name="Normal 2 88 2 2" xfId="6187"/>
    <cellStyle name="Normal 2 88 3" xfId="6188"/>
    <cellStyle name="Normal 2 89" xfId="1846"/>
    <cellStyle name="Normal 2 89 2" xfId="6189"/>
    <cellStyle name="Normal 2 89 2 2" xfId="6190"/>
    <cellStyle name="Normal 2 89 3" xfId="6191"/>
    <cellStyle name="Normal 2 9" xfId="388"/>
    <cellStyle name="Normal 2 9 10" xfId="1848"/>
    <cellStyle name="Normal 2 9 10 2" xfId="6193"/>
    <cellStyle name="Normal 2 9 10 2 2" xfId="6194"/>
    <cellStyle name="Normal 2 9 10 3" xfId="6195"/>
    <cellStyle name="Normal 2 9 11" xfId="1849"/>
    <cellStyle name="Normal 2 9 11 2" xfId="6196"/>
    <cellStyle name="Normal 2 9 11 2 2" xfId="6197"/>
    <cellStyle name="Normal 2 9 11 3" xfId="6198"/>
    <cellStyle name="Normal 2 9 12" xfId="1850"/>
    <cellStyle name="Normal 2 9 12 2" xfId="6199"/>
    <cellStyle name="Normal 2 9 12 2 2" xfId="6200"/>
    <cellStyle name="Normal 2 9 12 3" xfId="6201"/>
    <cellStyle name="Normal 2 9 13" xfId="1851"/>
    <cellStyle name="Normal 2 9 13 2" xfId="6202"/>
    <cellStyle name="Normal 2 9 13 2 2" xfId="6203"/>
    <cellStyle name="Normal 2 9 13 3" xfId="6204"/>
    <cellStyle name="Normal 2 9 14" xfId="1852"/>
    <cellStyle name="Normal 2 9 14 2" xfId="6205"/>
    <cellStyle name="Normal 2 9 14 2 2" xfId="6206"/>
    <cellStyle name="Normal 2 9 14 3" xfId="6207"/>
    <cellStyle name="Normal 2 9 15" xfId="1853"/>
    <cellStyle name="Normal 2 9 15 2" xfId="6208"/>
    <cellStyle name="Normal 2 9 15 2 2" xfId="6209"/>
    <cellStyle name="Normal 2 9 15 3" xfId="6210"/>
    <cellStyle name="Normal 2 9 16" xfId="1854"/>
    <cellStyle name="Normal 2 9 16 2" xfId="6211"/>
    <cellStyle name="Normal 2 9 16 2 2" xfId="6212"/>
    <cellStyle name="Normal 2 9 16 3" xfId="6213"/>
    <cellStyle name="Normal 2 9 17" xfId="1855"/>
    <cellStyle name="Normal 2 9 17 2" xfId="6214"/>
    <cellStyle name="Normal 2 9 17 2 2" xfId="6215"/>
    <cellStyle name="Normal 2 9 17 3" xfId="6216"/>
    <cellStyle name="Normal 2 9 18" xfId="1856"/>
    <cellStyle name="Normal 2 9 18 2" xfId="6217"/>
    <cellStyle name="Normal 2 9 18 2 2" xfId="6218"/>
    <cellStyle name="Normal 2 9 18 3" xfId="6219"/>
    <cellStyle name="Normal 2 9 19" xfId="1857"/>
    <cellStyle name="Normal 2 9 19 2" xfId="6220"/>
    <cellStyle name="Normal 2 9 19 2 2" xfId="6221"/>
    <cellStyle name="Normal 2 9 19 3" xfId="6222"/>
    <cellStyle name="Normal 2 9 2" xfId="479"/>
    <cellStyle name="Normal 2 9 2 2" xfId="1858"/>
    <cellStyle name="Normal 2 9 2 2 2" xfId="6223"/>
    <cellStyle name="Normal 2 9 2 3" xfId="6224"/>
    <cellStyle name="Normal 2 9 20" xfId="1859"/>
    <cellStyle name="Normal 2 9 20 2" xfId="6225"/>
    <cellStyle name="Normal 2 9 20 2 2" xfId="6226"/>
    <cellStyle name="Normal 2 9 20 3" xfId="6227"/>
    <cellStyle name="Normal 2 9 21" xfId="1860"/>
    <cellStyle name="Normal 2 9 21 2" xfId="6228"/>
    <cellStyle name="Normal 2 9 21 2 2" xfId="6229"/>
    <cellStyle name="Normal 2 9 21 3" xfId="6230"/>
    <cellStyle name="Normal 2 9 22" xfId="1861"/>
    <cellStyle name="Normal 2 9 22 2" xfId="6231"/>
    <cellStyle name="Normal 2 9 22 2 2" xfId="6232"/>
    <cellStyle name="Normal 2 9 22 3" xfId="6233"/>
    <cellStyle name="Normal 2 9 23" xfId="1862"/>
    <cellStyle name="Normal 2 9 23 2" xfId="6234"/>
    <cellStyle name="Normal 2 9 23 2 2" xfId="6235"/>
    <cellStyle name="Normal 2 9 23 3" xfId="6236"/>
    <cellStyle name="Normal 2 9 24" xfId="1847"/>
    <cellStyle name="Normal 2 9 24 2" xfId="6237"/>
    <cellStyle name="Normal 2 9 25" xfId="6238"/>
    <cellStyle name="Normal 2 9 26" xfId="6239"/>
    <cellStyle name="Normal 2 9 27" xfId="6192"/>
    <cellStyle name="Normal 2 9 3" xfId="1863"/>
    <cellStyle name="Normal 2 9 3 2" xfId="6240"/>
    <cellStyle name="Normal 2 9 3 2 2" xfId="6241"/>
    <cellStyle name="Normal 2 9 3 3" xfId="6242"/>
    <cellStyle name="Normal 2 9 4" xfId="1864"/>
    <cellStyle name="Normal 2 9 4 2" xfId="6243"/>
    <cellStyle name="Normal 2 9 4 2 2" xfId="6244"/>
    <cellStyle name="Normal 2 9 4 3" xfId="6245"/>
    <cellStyle name="Normal 2 9 5" xfId="1865"/>
    <cellStyle name="Normal 2 9 5 2" xfId="6246"/>
    <cellStyle name="Normal 2 9 5 2 2" xfId="6247"/>
    <cellStyle name="Normal 2 9 5 3" xfId="6248"/>
    <cellStyle name="Normal 2 9 6" xfId="1866"/>
    <cellStyle name="Normal 2 9 6 2" xfId="6249"/>
    <cellStyle name="Normal 2 9 6 2 2" xfId="6250"/>
    <cellStyle name="Normal 2 9 6 3" xfId="6251"/>
    <cellStyle name="Normal 2 9 7" xfId="1867"/>
    <cellStyle name="Normal 2 9 7 2" xfId="6252"/>
    <cellStyle name="Normal 2 9 7 2 2" xfId="6253"/>
    <cellStyle name="Normal 2 9 7 3" xfId="6254"/>
    <cellStyle name="Normal 2 9 8" xfId="1868"/>
    <cellStyle name="Normal 2 9 8 2" xfId="6255"/>
    <cellStyle name="Normal 2 9 8 2 2" xfId="6256"/>
    <cellStyle name="Normal 2 9 8 3" xfId="6257"/>
    <cellStyle name="Normal 2 9 9" xfId="1869"/>
    <cellStyle name="Normal 2 9 9 2" xfId="6258"/>
    <cellStyle name="Normal 2 9 9 2 2" xfId="6259"/>
    <cellStyle name="Normal 2 9 9 3" xfId="6260"/>
    <cellStyle name="Normal 2 90" xfId="1870"/>
    <cellStyle name="Normal 2 90 2" xfId="6261"/>
    <cellStyle name="Normal 2 90 2 2" xfId="6262"/>
    <cellStyle name="Normal 2 90 3" xfId="6263"/>
    <cellStyle name="Normal 2 91" xfId="1871"/>
    <cellStyle name="Normal 2 91 2" xfId="6264"/>
    <cellStyle name="Normal 2 91 2 2" xfId="6265"/>
    <cellStyle name="Normal 2 91 3" xfId="6266"/>
    <cellStyle name="Normal 2 92" xfId="1872"/>
    <cellStyle name="Normal 2 92 2" xfId="6267"/>
    <cellStyle name="Normal 2 92 2 2" xfId="6268"/>
    <cellStyle name="Normal 2 92 3" xfId="6269"/>
    <cellStyle name="Normal 2 93" xfId="1873"/>
    <cellStyle name="Normal 2 93 2" xfId="6270"/>
    <cellStyle name="Normal 2 93 2 2" xfId="6271"/>
    <cellStyle name="Normal 2 93 3" xfId="6272"/>
    <cellStyle name="Normal 2 94" xfId="1874"/>
    <cellStyle name="Normal 2 94 2" xfId="6273"/>
    <cellStyle name="Normal 2 94 3" xfId="6274"/>
    <cellStyle name="Normal 2 95" xfId="1875"/>
    <cellStyle name="Normal 2 95 2" xfId="6275"/>
    <cellStyle name="Normal 2 95 3" xfId="6276"/>
    <cellStyle name="Normal 2 96" xfId="1876"/>
    <cellStyle name="Normal 2 96 2" xfId="6277"/>
    <cellStyle name="Normal 2 96 3" xfId="6278"/>
    <cellStyle name="Normal 2 97" xfId="1877"/>
    <cellStyle name="Normal 2 97 2" xfId="6279"/>
    <cellStyle name="Normal 2 97 3" xfId="6280"/>
    <cellStyle name="Normal 2 98" xfId="1878"/>
    <cellStyle name="Normal 2 98 2" xfId="6281"/>
    <cellStyle name="Normal 2 98 3" xfId="6282"/>
    <cellStyle name="Normal 2 99" xfId="1879"/>
    <cellStyle name="Normal 2 99 2" xfId="6283"/>
    <cellStyle name="Normal 2 99 3" xfId="6284"/>
    <cellStyle name="Normal 2_DEER 032008 Cost Summary Delivery - Rev 4 (2)" xfId="1880"/>
    <cellStyle name="Normal 20" xfId="301"/>
    <cellStyle name="Normal 20 10" xfId="10796"/>
    <cellStyle name="Normal 20 10 2" xfId="18463"/>
    <cellStyle name="Normal 20 10 2 2" xfId="18464"/>
    <cellStyle name="Normal 20 10 2 2 2" xfId="18465"/>
    <cellStyle name="Normal 20 10 2 2 3" xfId="44868"/>
    <cellStyle name="Normal 20 10 2 3" xfId="18466"/>
    <cellStyle name="Normal 20 10 2 4" xfId="44869"/>
    <cellStyle name="Normal 20 10 2_Lcc_inputs" xfId="44870"/>
    <cellStyle name="Normal 20 10 3" xfId="18467"/>
    <cellStyle name="Normal 20 10 3 2" xfId="18468"/>
    <cellStyle name="Normal 20 10 3 2 2" xfId="18469"/>
    <cellStyle name="Normal 20 10 3 3" xfId="18470"/>
    <cellStyle name="Normal 20 10 4" xfId="18471"/>
    <cellStyle name="Normal 20 10 4 2" xfId="18472"/>
    <cellStyle name="Normal 20 10 5" xfId="18473"/>
    <cellStyle name="Normal 20 10 6" xfId="44871"/>
    <cellStyle name="Normal 20 10 7" xfId="44872"/>
    <cellStyle name="Normal 20 10_Lcc_inputs" xfId="44873"/>
    <cellStyle name="Normal 20 11" xfId="18474"/>
    <cellStyle name="Normal 20 11 2" xfId="18475"/>
    <cellStyle name="Normal 20 11 2 2" xfId="18476"/>
    <cellStyle name="Normal 20 11 2 3" xfId="44874"/>
    <cellStyle name="Normal 20 11 3" xfId="18477"/>
    <cellStyle name="Normal 20 11 3 2" xfId="44875"/>
    <cellStyle name="Normal 20 11 4" xfId="44876"/>
    <cellStyle name="Normal 20 11 5" xfId="44877"/>
    <cellStyle name="Normal 20 11_Lcc_inputs" xfId="44878"/>
    <cellStyle name="Normal 20 12" xfId="18478"/>
    <cellStyle name="Normal 20 12 2" xfId="18479"/>
    <cellStyle name="Normal 20 12 2 2" xfId="18480"/>
    <cellStyle name="Normal 20 12 2 3" xfId="44879"/>
    <cellStyle name="Normal 20 12 3" xfId="18481"/>
    <cellStyle name="Normal 20 12 4" xfId="44880"/>
    <cellStyle name="Normal 20 12_Lcc_inputs" xfId="44881"/>
    <cellStyle name="Normal 20 13" xfId="18482"/>
    <cellStyle name="Normal 20 13 2" xfId="18483"/>
    <cellStyle name="Normal 20 13 3" xfId="44882"/>
    <cellStyle name="Normal 20 14" xfId="18484"/>
    <cellStyle name="Normal 20 14 2" xfId="44883"/>
    <cellStyle name="Normal 20 15" xfId="44884"/>
    <cellStyle name="Normal 20 16" xfId="44885"/>
    <cellStyle name="Normal 20 17" xfId="6285"/>
    <cellStyle name="Normal 20 18" xfId="635"/>
    <cellStyle name="Normal 20 19" xfId="55334"/>
    <cellStyle name="Normal 20 2" xfId="537"/>
    <cellStyle name="Normal 20 2 10" xfId="44886"/>
    <cellStyle name="Normal 20 2 11" xfId="6286"/>
    <cellStyle name="Normal 20 2 2" xfId="9681"/>
    <cellStyle name="Normal 20 2 2 2" xfId="18485"/>
    <cellStyle name="Normal 20 2 2 2 2" xfId="18486"/>
    <cellStyle name="Normal 20 2 2 2 2 2" xfId="18487"/>
    <cellStyle name="Normal 20 2 2 2 2 2 2" xfId="18488"/>
    <cellStyle name="Normal 20 2 2 2 2 3" xfId="18489"/>
    <cellStyle name="Normal 20 2 2 2 3" xfId="18490"/>
    <cellStyle name="Normal 20 2 2 2 3 2" xfId="18491"/>
    <cellStyle name="Normal 20 2 2 2 3 2 2" xfId="18492"/>
    <cellStyle name="Normal 20 2 2 2 3 3" xfId="18493"/>
    <cellStyle name="Normal 20 2 2 2 4" xfId="18494"/>
    <cellStyle name="Normal 20 2 2 2 4 2" xfId="18495"/>
    <cellStyle name="Normal 20 2 2 2 5" xfId="18496"/>
    <cellStyle name="Normal 20 2 2 2_Lcc_inputs" xfId="44887"/>
    <cellStyle name="Normal 20 2 2 3" xfId="18497"/>
    <cellStyle name="Normal 20 2 2 3 2" xfId="18498"/>
    <cellStyle name="Normal 20 2 2 3 2 2" xfId="18499"/>
    <cellStyle name="Normal 20 2 2 3 2 3" xfId="44888"/>
    <cellStyle name="Normal 20 2 2 3 3" xfId="18500"/>
    <cellStyle name="Normal 20 2 2 3 4" xfId="44889"/>
    <cellStyle name="Normal 20 2 2 3_Lcc_inputs" xfId="44890"/>
    <cellStyle name="Normal 20 2 2 4" xfId="18501"/>
    <cellStyle name="Normal 20 2 2 4 2" xfId="18502"/>
    <cellStyle name="Normal 20 2 2 4 2 2" xfId="18503"/>
    <cellStyle name="Normal 20 2 2 4 3" xfId="18504"/>
    <cellStyle name="Normal 20 2 2 5" xfId="18505"/>
    <cellStyle name="Normal 20 2 2 5 2" xfId="18506"/>
    <cellStyle name="Normal 20 2 2 6" xfId="18507"/>
    <cellStyle name="Normal 20 2 2 7" xfId="44891"/>
    <cellStyle name="Normal 20 2 2 8" xfId="44892"/>
    <cellStyle name="Normal 20 2 2_Lcc_inputs" xfId="44893"/>
    <cellStyle name="Normal 20 2 3" xfId="9680"/>
    <cellStyle name="Normal 20 2 3 2" xfId="18508"/>
    <cellStyle name="Normal 20 2 3 2 2" xfId="18509"/>
    <cellStyle name="Normal 20 2 3 2 2 2" xfId="18510"/>
    <cellStyle name="Normal 20 2 3 2 2 3" xfId="44894"/>
    <cellStyle name="Normal 20 2 3 2 3" xfId="18511"/>
    <cellStyle name="Normal 20 2 3 2 4" xfId="44895"/>
    <cellStyle name="Normal 20 2 3 2_Lcc_inputs" xfId="44896"/>
    <cellStyle name="Normal 20 2 3 3" xfId="18512"/>
    <cellStyle name="Normal 20 2 3 3 2" xfId="18513"/>
    <cellStyle name="Normal 20 2 3 3 2 2" xfId="18514"/>
    <cellStyle name="Normal 20 2 3 3 3" xfId="18515"/>
    <cellStyle name="Normal 20 2 3 4" xfId="18516"/>
    <cellStyle name="Normal 20 2 3 4 2" xfId="18517"/>
    <cellStyle name="Normal 20 2 3 5" xfId="18518"/>
    <cellStyle name="Normal 20 2 3 6" xfId="44897"/>
    <cellStyle name="Normal 20 2 3 7" xfId="44898"/>
    <cellStyle name="Normal 20 2 3_Lcc_inputs" xfId="44899"/>
    <cellStyle name="Normal 20 2 4" xfId="11069"/>
    <cellStyle name="Normal 20 2 4 2" xfId="18519"/>
    <cellStyle name="Normal 20 2 4 2 2" xfId="18520"/>
    <cellStyle name="Normal 20 2 4 2 3" xfId="44900"/>
    <cellStyle name="Normal 20 2 4 3" xfId="18521"/>
    <cellStyle name="Normal 20 2 4 3 2" xfId="44901"/>
    <cellStyle name="Normal 20 2 4 4" xfId="44902"/>
    <cellStyle name="Normal 20 2 4 5" xfId="44903"/>
    <cellStyle name="Normal 20 2 4_Lcc_inputs" xfId="44904"/>
    <cellStyle name="Normal 20 2 5" xfId="18522"/>
    <cellStyle name="Normal 20 2 5 2" xfId="18523"/>
    <cellStyle name="Normal 20 2 5 2 2" xfId="18524"/>
    <cellStyle name="Normal 20 2 5 2 3" xfId="44905"/>
    <cellStyle name="Normal 20 2 5 3" xfId="18525"/>
    <cellStyle name="Normal 20 2 5 3 2" xfId="44906"/>
    <cellStyle name="Normal 20 2 5 4" xfId="44907"/>
    <cellStyle name="Normal 20 2 5 5" xfId="44908"/>
    <cellStyle name="Normal 20 2 5_Lcc_inputs" xfId="44909"/>
    <cellStyle name="Normal 20 2 6" xfId="18526"/>
    <cellStyle name="Normal 20 2 6 2" xfId="18527"/>
    <cellStyle name="Normal 20 2 6 2 2" xfId="44910"/>
    <cellStyle name="Normal 20 2 6 3" xfId="44911"/>
    <cellStyle name="Normal 20 2 6 4" xfId="44912"/>
    <cellStyle name="Normal 20 2 6_Lcc_inputs" xfId="44913"/>
    <cellStyle name="Normal 20 2 7" xfId="18528"/>
    <cellStyle name="Normal 20 2 7 2" xfId="44914"/>
    <cellStyle name="Normal 20 2 7 3" xfId="44915"/>
    <cellStyle name="Normal 20 2 8" xfId="44916"/>
    <cellStyle name="Normal 20 2 8 2" xfId="44917"/>
    <cellStyle name="Normal 20 2 9" xfId="44918"/>
    <cellStyle name="Normal 20 2_Lcc_inputs" xfId="44919"/>
    <cellStyle name="Normal 20 3" xfId="6287"/>
    <cellStyle name="Normal 20 3 2" xfId="9683"/>
    <cellStyle name="Normal 20 3 2 2" xfId="18529"/>
    <cellStyle name="Normal 20 3 2 2 2" xfId="18530"/>
    <cellStyle name="Normal 20 3 2 2 2 2" xfId="18531"/>
    <cellStyle name="Normal 20 3 2 2 2 2 2" xfId="18532"/>
    <cellStyle name="Normal 20 3 2 2 2 3" xfId="18533"/>
    <cellStyle name="Normal 20 3 2 2 3" xfId="18534"/>
    <cellStyle name="Normal 20 3 2 2 3 2" xfId="18535"/>
    <cellStyle name="Normal 20 3 2 2 3 2 2" xfId="18536"/>
    <cellStyle name="Normal 20 3 2 2 3 3" xfId="18537"/>
    <cellStyle name="Normal 20 3 2 2 4" xfId="18538"/>
    <cellStyle name="Normal 20 3 2 2 4 2" xfId="18539"/>
    <cellStyle name="Normal 20 3 2 2 5" xfId="18540"/>
    <cellStyle name="Normal 20 3 2 2_Lcc_inputs" xfId="44920"/>
    <cellStyle name="Normal 20 3 2 3" xfId="18541"/>
    <cellStyle name="Normal 20 3 2 3 2" xfId="18542"/>
    <cellStyle name="Normal 20 3 2 3 2 2" xfId="18543"/>
    <cellStyle name="Normal 20 3 2 3 2 3" xfId="44921"/>
    <cellStyle name="Normal 20 3 2 3 3" xfId="18544"/>
    <cellStyle name="Normal 20 3 2 3 4" xfId="44922"/>
    <cellStyle name="Normal 20 3 2 3_Lcc_inputs" xfId="44923"/>
    <cellStyle name="Normal 20 3 2 4" xfId="18545"/>
    <cellStyle name="Normal 20 3 2 4 2" xfId="18546"/>
    <cellStyle name="Normal 20 3 2 4 2 2" xfId="18547"/>
    <cellStyle name="Normal 20 3 2 4 3" xfId="18548"/>
    <cellStyle name="Normal 20 3 2 5" xfId="18549"/>
    <cellStyle name="Normal 20 3 2 5 2" xfId="18550"/>
    <cellStyle name="Normal 20 3 2 6" xfId="18551"/>
    <cellStyle name="Normal 20 3 2 7" xfId="44924"/>
    <cellStyle name="Normal 20 3 2 8" xfId="44925"/>
    <cellStyle name="Normal 20 3 2_Lcc_inputs" xfId="44926"/>
    <cellStyle name="Normal 20 3 3" xfId="9682"/>
    <cellStyle name="Normal 20 3 3 2" xfId="18552"/>
    <cellStyle name="Normal 20 3 3 2 2" xfId="18553"/>
    <cellStyle name="Normal 20 3 3 2 2 2" xfId="18554"/>
    <cellStyle name="Normal 20 3 3 2 2 3" xfId="44927"/>
    <cellStyle name="Normal 20 3 3 2 3" xfId="18555"/>
    <cellStyle name="Normal 20 3 3 2 4" xfId="44928"/>
    <cellStyle name="Normal 20 3 3 2_Lcc_inputs" xfId="44929"/>
    <cellStyle name="Normal 20 3 3 3" xfId="18556"/>
    <cellStyle name="Normal 20 3 3 3 2" xfId="18557"/>
    <cellStyle name="Normal 20 3 3 3 2 2" xfId="18558"/>
    <cellStyle name="Normal 20 3 3 3 3" xfId="18559"/>
    <cellStyle name="Normal 20 3 3 4" xfId="18560"/>
    <cellStyle name="Normal 20 3 3 4 2" xfId="18561"/>
    <cellStyle name="Normal 20 3 3 5" xfId="18562"/>
    <cellStyle name="Normal 20 3 3 6" xfId="44930"/>
    <cellStyle name="Normal 20 3 3 7" xfId="44931"/>
    <cellStyle name="Normal 20 3 3_Lcc_inputs" xfId="44932"/>
    <cellStyle name="Normal 20 3 4" xfId="11070"/>
    <cellStyle name="Normal 20 3 4 2" xfId="18563"/>
    <cellStyle name="Normal 20 3 4 2 2" xfId="18564"/>
    <cellStyle name="Normal 20 3 4 2 3" xfId="44933"/>
    <cellStyle name="Normal 20 3 4 3" xfId="18565"/>
    <cellStyle name="Normal 20 3 4 3 2" xfId="44934"/>
    <cellStyle name="Normal 20 3 4 4" xfId="44935"/>
    <cellStyle name="Normal 20 3 4 5" xfId="44936"/>
    <cellStyle name="Normal 20 3 4_Lcc_inputs" xfId="44937"/>
    <cellStyle name="Normal 20 3 5" xfId="18566"/>
    <cellStyle name="Normal 20 3 5 2" xfId="18567"/>
    <cellStyle name="Normal 20 3 5 2 2" xfId="18568"/>
    <cellStyle name="Normal 20 3 5 2 3" xfId="44938"/>
    <cellStyle name="Normal 20 3 5 3" xfId="18569"/>
    <cellStyle name="Normal 20 3 5 4" xfId="44939"/>
    <cellStyle name="Normal 20 3 5_Lcc_inputs" xfId="44940"/>
    <cellStyle name="Normal 20 3 6" xfId="18570"/>
    <cellStyle name="Normal 20 3 6 2" xfId="18571"/>
    <cellStyle name="Normal 20 3 6 3" xfId="44941"/>
    <cellStyle name="Normal 20 3 7" xfId="18572"/>
    <cellStyle name="Normal 20 3 7 2" xfId="44942"/>
    <cellStyle name="Normal 20 3 8" xfId="9220"/>
    <cellStyle name="Normal 20 3 9" xfId="44943"/>
    <cellStyle name="Normal 20 3_Lcc_inputs" xfId="44944"/>
    <cellStyle name="Normal 20 4" xfId="9221"/>
    <cellStyle name="Normal 20 4 2" xfId="9685"/>
    <cellStyle name="Normal 20 4 2 2" xfId="18573"/>
    <cellStyle name="Normal 20 4 2 2 2" xfId="18574"/>
    <cellStyle name="Normal 20 4 2 2 2 2" xfId="18575"/>
    <cellStyle name="Normal 20 4 2 2 2 2 2" xfId="18576"/>
    <cellStyle name="Normal 20 4 2 2 2 3" xfId="18577"/>
    <cellStyle name="Normal 20 4 2 2 3" xfId="18578"/>
    <cellStyle name="Normal 20 4 2 2 3 2" xfId="18579"/>
    <cellStyle name="Normal 20 4 2 2 3 2 2" xfId="18580"/>
    <cellStyle name="Normal 20 4 2 2 3 3" xfId="18581"/>
    <cellStyle name="Normal 20 4 2 2 4" xfId="18582"/>
    <cellStyle name="Normal 20 4 2 2 4 2" xfId="18583"/>
    <cellStyle name="Normal 20 4 2 2 5" xfId="18584"/>
    <cellStyle name="Normal 20 4 2 2_Lcc_inputs" xfId="44945"/>
    <cellStyle name="Normal 20 4 2 3" xfId="18585"/>
    <cellStyle name="Normal 20 4 2 3 2" xfId="18586"/>
    <cellStyle name="Normal 20 4 2 3 2 2" xfId="18587"/>
    <cellStyle name="Normal 20 4 2 3 2 3" xfId="44946"/>
    <cellStyle name="Normal 20 4 2 3 3" xfId="18588"/>
    <cellStyle name="Normal 20 4 2 3 4" xfId="44947"/>
    <cellStyle name="Normal 20 4 2 3_Lcc_inputs" xfId="44948"/>
    <cellStyle name="Normal 20 4 2 4" xfId="18589"/>
    <cellStyle name="Normal 20 4 2 4 2" xfId="18590"/>
    <cellStyle name="Normal 20 4 2 4 2 2" xfId="18591"/>
    <cellStyle name="Normal 20 4 2 4 3" xfId="18592"/>
    <cellStyle name="Normal 20 4 2 5" xfId="18593"/>
    <cellStyle name="Normal 20 4 2 5 2" xfId="18594"/>
    <cellStyle name="Normal 20 4 2 6" xfId="18595"/>
    <cellStyle name="Normal 20 4 2 7" xfId="44949"/>
    <cellStyle name="Normal 20 4 2 8" xfId="44950"/>
    <cellStyle name="Normal 20 4 2_Lcc_inputs" xfId="44951"/>
    <cellStyle name="Normal 20 4 3" xfId="9684"/>
    <cellStyle name="Normal 20 4 3 2" xfId="18596"/>
    <cellStyle name="Normal 20 4 3 2 2" xfId="18597"/>
    <cellStyle name="Normal 20 4 3 2 2 2" xfId="18598"/>
    <cellStyle name="Normal 20 4 3 2 3" xfId="18599"/>
    <cellStyle name="Normal 20 4 3 3" xfId="18600"/>
    <cellStyle name="Normal 20 4 3 3 2" xfId="18601"/>
    <cellStyle name="Normal 20 4 3 3 2 2" xfId="18602"/>
    <cellStyle name="Normal 20 4 3 3 3" xfId="18603"/>
    <cellStyle name="Normal 20 4 3 4" xfId="18604"/>
    <cellStyle name="Normal 20 4 3 4 2" xfId="18605"/>
    <cellStyle name="Normal 20 4 3 5" xfId="18606"/>
    <cellStyle name="Normal 20 4 3_Lcc_inputs" xfId="44952"/>
    <cellStyle name="Normal 20 4 4" xfId="18607"/>
    <cellStyle name="Normal 20 4 4 2" xfId="18608"/>
    <cellStyle name="Normal 20 4 4 2 2" xfId="18609"/>
    <cellStyle name="Normal 20 4 4 2 3" xfId="44953"/>
    <cellStyle name="Normal 20 4 4 3" xfId="18610"/>
    <cellStyle name="Normal 20 4 4 4" xfId="44954"/>
    <cellStyle name="Normal 20 4 4_Lcc_inputs" xfId="44955"/>
    <cellStyle name="Normal 20 4 5" xfId="18611"/>
    <cellStyle name="Normal 20 4 5 2" xfId="18612"/>
    <cellStyle name="Normal 20 4 5 2 2" xfId="18613"/>
    <cellStyle name="Normal 20 4 5 3" xfId="18614"/>
    <cellStyle name="Normal 20 4 6" xfId="18615"/>
    <cellStyle name="Normal 20 4 6 2" xfId="18616"/>
    <cellStyle name="Normal 20 4 7" xfId="18617"/>
    <cellStyle name="Normal 20 4 8" xfId="44956"/>
    <cellStyle name="Normal 20 4 9" xfId="44957"/>
    <cellStyle name="Normal 20 4_Lcc_inputs" xfId="44958"/>
    <cellStyle name="Normal 20 5" xfId="9686"/>
    <cellStyle name="Normal 20 5 2" xfId="9687"/>
    <cellStyle name="Normal 20 5 2 2" xfId="18618"/>
    <cellStyle name="Normal 20 5 2 2 2" xfId="18619"/>
    <cellStyle name="Normal 20 5 2 2 2 2" xfId="18620"/>
    <cellStyle name="Normal 20 5 2 2 2 2 2" xfId="18621"/>
    <cellStyle name="Normal 20 5 2 2 2 3" xfId="18622"/>
    <cellStyle name="Normal 20 5 2 2 3" xfId="18623"/>
    <cellStyle name="Normal 20 5 2 2 3 2" xfId="18624"/>
    <cellStyle name="Normal 20 5 2 2 3 2 2" xfId="18625"/>
    <cellStyle name="Normal 20 5 2 2 3 3" xfId="18626"/>
    <cellStyle name="Normal 20 5 2 2 4" xfId="18627"/>
    <cellStyle name="Normal 20 5 2 2 4 2" xfId="18628"/>
    <cellStyle name="Normal 20 5 2 2 5" xfId="18629"/>
    <cellStyle name="Normal 20 5 2 2_Lcc_inputs" xfId="44959"/>
    <cellStyle name="Normal 20 5 2 3" xfId="18630"/>
    <cellStyle name="Normal 20 5 2 3 2" xfId="18631"/>
    <cellStyle name="Normal 20 5 2 3 2 2" xfId="18632"/>
    <cellStyle name="Normal 20 5 2 3 2 3" xfId="44960"/>
    <cellStyle name="Normal 20 5 2 3 3" xfId="18633"/>
    <cellStyle name="Normal 20 5 2 3 4" xfId="44961"/>
    <cellStyle name="Normal 20 5 2 3_Lcc_inputs" xfId="44962"/>
    <cellStyle name="Normal 20 5 2 4" xfId="18634"/>
    <cellStyle name="Normal 20 5 2 4 2" xfId="18635"/>
    <cellStyle name="Normal 20 5 2 4 2 2" xfId="18636"/>
    <cellStyle name="Normal 20 5 2 4 3" xfId="18637"/>
    <cellStyle name="Normal 20 5 2 5" xfId="18638"/>
    <cellStyle name="Normal 20 5 2 5 2" xfId="18639"/>
    <cellStyle name="Normal 20 5 2 6" xfId="18640"/>
    <cellStyle name="Normal 20 5 2 7" xfId="44963"/>
    <cellStyle name="Normal 20 5 2 8" xfId="44964"/>
    <cellStyle name="Normal 20 5 2_Lcc_inputs" xfId="44965"/>
    <cellStyle name="Normal 20 5 3" xfId="18641"/>
    <cellStyle name="Normal 20 5 3 2" xfId="18642"/>
    <cellStyle name="Normal 20 5 3 2 2" xfId="18643"/>
    <cellStyle name="Normal 20 5 3 2 2 2" xfId="18644"/>
    <cellStyle name="Normal 20 5 3 2 3" xfId="18645"/>
    <cellStyle name="Normal 20 5 3 3" xfId="18646"/>
    <cellStyle name="Normal 20 5 3 3 2" xfId="18647"/>
    <cellStyle name="Normal 20 5 3 3 2 2" xfId="18648"/>
    <cellStyle name="Normal 20 5 3 3 3" xfId="18649"/>
    <cellStyle name="Normal 20 5 3 4" xfId="18650"/>
    <cellStyle name="Normal 20 5 3 4 2" xfId="18651"/>
    <cellStyle name="Normal 20 5 3 5" xfId="18652"/>
    <cellStyle name="Normal 20 5 3_Lcc_inputs" xfId="44966"/>
    <cellStyle name="Normal 20 5 4" xfId="18653"/>
    <cellStyle name="Normal 20 5 4 2" xfId="18654"/>
    <cellStyle name="Normal 20 5 4 2 2" xfId="18655"/>
    <cellStyle name="Normal 20 5 4 2 3" xfId="44967"/>
    <cellStyle name="Normal 20 5 4 3" xfId="18656"/>
    <cellStyle name="Normal 20 5 4 4" xfId="44968"/>
    <cellStyle name="Normal 20 5 4_Lcc_inputs" xfId="44969"/>
    <cellStyle name="Normal 20 5 5" xfId="18657"/>
    <cellStyle name="Normal 20 5 5 2" xfId="18658"/>
    <cellStyle name="Normal 20 5 5 2 2" xfId="18659"/>
    <cellStyle name="Normal 20 5 5 3" xfId="18660"/>
    <cellStyle name="Normal 20 5 6" xfId="18661"/>
    <cellStyle name="Normal 20 5 6 2" xfId="18662"/>
    <cellStyle name="Normal 20 5 7" xfId="18663"/>
    <cellStyle name="Normal 20 5 8" xfId="44970"/>
    <cellStyle name="Normal 20 5 9" xfId="44971"/>
    <cellStyle name="Normal 20 5_Lcc_inputs" xfId="44972"/>
    <cellStyle name="Normal 20 6" xfId="9688"/>
    <cellStyle name="Normal 20 6 2" xfId="9689"/>
    <cellStyle name="Normal 20 6 2 2" xfId="18664"/>
    <cellStyle name="Normal 20 6 2 2 2" xfId="18665"/>
    <cellStyle name="Normal 20 6 2 2 2 2" xfId="18666"/>
    <cellStyle name="Normal 20 6 2 2 2 2 2" xfId="18667"/>
    <cellStyle name="Normal 20 6 2 2 2 3" xfId="18668"/>
    <cellStyle name="Normal 20 6 2 2 3" xfId="18669"/>
    <cellStyle name="Normal 20 6 2 2 3 2" xfId="18670"/>
    <cellStyle name="Normal 20 6 2 2 3 2 2" xfId="18671"/>
    <cellStyle name="Normal 20 6 2 2 3 3" xfId="18672"/>
    <cellStyle name="Normal 20 6 2 2 4" xfId="18673"/>
    <cellStyle name="Normal 20 6 2 2 4 2" xfId="18674"/>
    <cellStyle name="Normal 20 6 2 2 5" xfId="18675"/>
    <cellStyle name="Normal 20 6 2 2_Lcc_inputs" xfId="44973"/>
    <cellStyle name="Normal 20 6 2 3" xfId="18676"/>
    <cellStyle name="Normal 20 6 2 3 2" xfId="18677"/>
    <cellStyle name="Normal 20 6 2 3 2 2" xfId="18678"/>
    <cellStyle name="Normal 20 6 2 3 2 3" xfId="44974"/>
    <cellStyle name="Normal 20 6 2 3 3" xfId="18679"/>
    <cellStyle name="Normal 20 6 2 3 4" xfId="44975"/>
    <cellStyle name="Normal 20 6 2 3_Lcc_inputs" xfId="44976"/>
    <cellStyle name="Normal 20 6 2 4" xfId="18680"/>
    <cellStyle name="Normal 20 6 2 4 2" xfId="18681"/>
    <cellStyle name="Normal 20 6 2 4 2 2" xfId="18682"/>
    <cellStyle name="Normal 20 6 2 4 3" xfId="18683"/>
    <cellStyle name="Normal 20 6 2 5" xfId="18684"/>
    <cellStyle name="Normal 20 6 2 5 2" xfId="18685"/>
    <cellStyle name="Normal 20 6 2 6" xfId="18686"/>
    <cellStyle name="Normal 20 6 2 7" xfId="44977"/>
    <cellStyle name="Normal 20 6 2 8" xfId="44978"/>
    <cellStyle name="Normal 20 6 2_Lcc_inputs" xfId="44979"/>
    <cellStyle name="Normal 20 6 3" xfId="18687"/>
    <cellStyle name="Normal 20 6 3 2" xfId="18688"/>
    <cellStyle name="Normal 20 6 3 2 2" xfId="18689"/>
    <cellStyle name="Normal 20 6 3 2 2 2" xfId="18690"/>
    <cellStyle name="Normal 20 6 3 2 3" xfId="18691"/>
    <cellStyle name="Normal 20 6 3 3" xfId="18692"/>
    <cellStyle name="Normal 20 6 3 3 2" xfId="18693"/>
    <cellStyle name="Normal 20 6 3 3 2 2" xfId="18694"/>
    <cellStyle name="Normal 20 6 3 3 3" xfId="18695"/>
    <cellStyle name="Normal 20 6 3 4" xfId="18696"/>
    <cellStyle name="Normal 20 6 3 4 2" xfId="18697"/>
    <cellStyle name="Normal 20 6 3 5" xfId="18698"/>
    <cellStyle name="Normal 20 6 3_Lcc_inputs" xfId="44980"/>
    <cellStyle name="Normal 20 6 4" xfId="18699"/>
    <cellStyle name="Normal 20 6 4 2" xfId="18700"/>
    <cellStyle name="Normal 20 6 4 2 2" xfId="18701"/>
    <cellStyle name="Normal 20 6 4 2 3" xfId="44981"/>
    <cellStyle name="Normal 20 6 4 3" xfId="18702"/>
    <cellStyle name="Normal 20 6 4 4" xfId="44982"/>
    <cellStyle name="Normal 20 6 4_Lcc_inputs" xfId="44983"/>
    <cellStyle name="Normal 20 6 5" xfId="18703"/>
    <cellStyle name="Normal 20 6 5 2" xfId="18704"/>
    <cellStyle name="Normal 20 6 5 2 2" xfId="18705"/>
    <cellStyle name="Normal 20 6 5 3" xfId="18706"/>
    <cellStyle name="Normal 20 6 6" xfId="18707"/>
    <cellStyle name="Normal 20 6 6 2" xfId="18708"/>
    <cellStyle name="Normal 20 6 7" xfId="18709"/>
    <cellStyle name="Normal 20 6 8" xfId="44984"/>
    <cellStyle name="Normal 20 6 9" xfId="44985"/>
    <cellStyle name="Normal 20 6_Lcc_inputs" xfId="44986"/>
    <cellStyle name="Normal 20 7" xfId="9690"/>
    <cellStyle name="Normal 20 7 2" xfId="9691"/>
    <cellStyle name="Normal 20 7 2 2" xfId="18710"/>
    <cellStyle name="Normal 20 7 2 2 2" xfId="18711"/>
    <cellStyle name="Normal 20 7 2 2 2 2" xfId="18712"/>
    <cellStyle name="Normal 20 7 2 2 2 2 2" xfId="18713"/>
    <cellStyle name="Normal 20 7 2 2 2 3" xfId="18714"/>
    <cellStyle name="Normal 20 7 2 2 3" xfId="18715"/>
    <cellStyle name="Normal 20 7 2 2 3 2" xfId="18716"/>
    <cellStyle name="Normal 20 7 2 2 3 2 2" xfId="18717"/>
    <cellStyle name="Normal 20 7 2 2 3 3" xfId="18718"/>
    <cellStyle name="Normal 20 7 2 2 4" xfId="18719"/>
    <cellStyle name="Normal 20 7 2 2 4 2" xfId="18720"/>
    <cellStyle name="Normal 20 7 2 2 5" xfId="18721"/>
    <cellStyle name="Normal 20 7 2 2_Lcc_inputs" xfId="44987"/>
    <cellStyle name="Normal 20 7 2 3" xfId="18722"/>
    <cellStyle name="Normal 20 7 2 3 2" xfId="18723"/>
    <cellStyle name="Normal 20 7 2 3 2 2" xfId="18724"/>
    <cellStyle name="Normal 20 7 2 3 2 3" xfId="44988"/>
    <cellStyle name="Normal 20 7 2 3 3" xfId="18725"/>
    <cellStyle name="Normal 20 7 2 3 4" xfId="44989"/>
    <cellStyle name="Normal 20 7 2 3_Lcc_inputs" xfId="44990"/>
    <cellStyle name="Normal 20 7 2 4" xfId="18726"/>
    <cellStyle name="Normal 20 7 2 4 2" xfId="18727"/>
    <cellStyle name="Normal 20 7 2 4 2 2" xfId="18728"/>
    <cellStyle name="Normal 20 7 2 4 3" xfId="18729"/>
    <cellStyle name="Normal 20 7 2 5" xfId="18730"/>
    <cellStyle name="Normal 20 7 2 5 2" xfId="18731"/>
    <cellStyle name="Normal 20 7 2 6" xfId="18732"/>
    <cellStyle name="Normal 20 7 2 7" xfId="44991"/>
    <cellStyle name="Normal 20 7 2 8" xfId="44992"/>
    <cellStyle name="Normal 20 7 2_Lcc_inputs" xfId="44993"/>
    <cellStyle name="Normal 20 7 3" xfId="18733"/>
    <cellStyle name="Normal 20 7 3 2" xfId="18734"/>
    <cellStyle name="Normal 20 7 3 2 2" xfId="18735"/>
    <cellStyle name="Normal 20 7 3 2 2 2" xfId="18736"/>
    <cellStyle name="Normal 20 7 3 2 3" xfId="18737"/>
    <cellStyle name="Normal 20 7 3 3" xfId="18738"/>
    <cellStyle name="Normal 20 7 3 3 2" xfId="18739"/>
    <cellStyle name="Normal 20 7 3 3 2 2" xfId="18740"/>
    <cellStyle name="Normal 20 7 3 3 3" xfId="18741"/>
    <cellStyle name="Normal 20 7 3 4" xfId="18742"/>
    <cellStyle name="Normal 20 7 3 4 2" xfId="18743"/>
    <cellStyle name="Normal 20 7 3 5" xfId="18744"/>
    <cellStyle name="Normal 20 7 3_Lcc_inputs" xfId="44994"/>
    <cellStyle name="Normal 20 7 4" xfId="18745"/>
    <cellStyle name="Normal 20 7 4 2" xfId="18746"/>
    <cellStyle name="Normal 20 7 4 2 2" xfId="18747"/>
    <cellStyle name="Normal 20 7 4 2 3" xfId="44995"/>
    <cellStyle name="Normal 20 7 4 3" xfId="18748"/>
    <cellStyle name="Normal 20 7 4 4" xfId="44996"/>
    <cellStyle name="Normal 20 7 4_Lcc_inputs" xfId="44997"/>
    <cellStyle name="Normal 20 7 5" xfId="18749"/>
    <cellStyle name="Normal 20 7 5 2" xfId="18750"/>
    <cellStyle name="Normal 20 7 5 2 2" xfId="18751"/>
    <cellStyle name="Normal 20 7 5 3" xfId="18752"/>
    <cellStyle name="Normal 20 7 6" xfId="18753"/>
    <cellStyle name="Normal 20 7 6 2" xfId="18754"/>
    <cellStyle name="Normal 20 7 7" xfId="18755"/>
    <cellStyle name="Normal 20 7 8" xfId="44998"/>
    <cellStyle name="Normal 20 7 9" xfId="44999"/>
    <cellStyle name="Normal 20 7_Lcc_inputs" xfId="45000"/>
    <cellStyle name="Normal 20 8" xfId="9692"/>
    <cellStyle name="Normal 20 8 2" xfId="18756"/>
    <cellStyle name="Normal 20 8 2 2" xfId="18757"/>
    <cellStyle name="Normal 20 8 2 2 2" xfId="18758"/>
    <cellStyle name="Normal 20 8 2 2 2 2" xfId="18759"/>
    <cellStyle name="Normal 20 8 2 2 3" xfId="18760"/>
    <cellStyle name="Normal 20 8 2 3" xfId="18761"/>
    <cellStyle name="Normal 20 8 2 3 2" xfId="18762"/>
    <cellStyle name="Normal 20 8 2 3 2 2" xfId="18763"/>
    <cellStyle name="Normal 20 8 2 3 3" xfId="18764"/>
    <cellStyle name="Normal 20 8 2 4" xfId="18765"/>
    <cellStyle name="Normal 20 8 2 4 2" xfId="18766"/>
    <cellStyle name="Normal 20 8 2 5" xfId="18767"/>
    <cellStyle name="Normal 20 8 2_Lcc_inputs" xfId="45001"/>
    <cellStyle name="Normal 20 8 3" xfId="18768"/>
    <cellStyle name="Normal 20 8 3 2" xfId="18769"/>
    <cellStyle name="Normal 20 8 3 2 2" xfId="18770"/>
    <cellStyle name="Normal 20 8 3 2 3" xfId="45002"/>
    <cellStyle name="Normal 20 8 3 3" xfId="18771"/>
    <cellStyle name="Normal 20 8 3 4" xfId="45003"/>
    <cellStyle name="Normal 20 8 3_Lcc_inputs" xfId="45004"/>
    <cellStyle name="Normal 20 8 4" xfId="18772"/>
    <cellStyle name="Normal 20 8 4 2" xfId="18773"/>
    <cellStyle name="Normal 20 8 4 2 2" xfId="18774"/>
    <cellStyle name="Normal 20 8 4 3" xfId="18775"/>
    <cellStyle name="Normal 20 8 5" xfId="18776"/>
    <cellStyle name="Normal 20 8 5 2" xfId="18777"/>
    <cellStyle name="Normal 20 8 6" xfId="18778"/>
    <cellStyle name="Normal 20 8 7" xfId="45005"/>
    <cellStyle name="Normal 20 8 8" xfId="45006"/>
    <cellStyle name="Normal 20 8_Lcc_inputs" xfId="45007"/>
    <cellStyle name="Normal 20 9" xfId="9679"/>
    <cellStyle name="Normal 20 9 2" xfId="18779"/>
    <cellStyle name="Normal 20 9 2 2" xfId="18780"/>
    <cellStyle name="Normal 20 9 2 2 2" xfId="18781"/>
    <cellStyle name="Normal 20 9 2 2 2 2" xfId="18782"/>
    <cellStyle name="Normal 20 9 2 2 3" xfId="18783"/>
    <cellStyle name="Normal 20 9 2 3" xfId="18784"/>
    <cellStyle name="Normal 20 9 2 3 2" xfId="18785"/>
    <cellStyle name="Normal 20 9 2 3 2 2" xfId="18786"/>
    <cellStyle name="Normal 20 9 2 3 3" xfId="18787"/>
    <cellStyle name="Normal 20 9 2 4" xfId="18788"/>
    <cellStyle name="Normal 20 9 2 4 2" xfId="18789"/>
    <cellStyle name="Normal 20 9 2 5" xfId="18790"/>
    <cellStyle name="Normal 20 9 2_Lcc_inputs" xfId="45008"/>
    <cellStyle name="Normal 20 9 3" xfId="18791"/>
    <cellStyle name="Normal 20 9 3 2" xfId="18792"/>
    <cellStyle name="Normal 20 9 3 2 2" xfId="18793"/>
    <cellStyle name="Normal 20 9 3 2 3" xfId="45009"/>
    <cellStyle name="Normal 20 9 3 3" xfId="18794"/>
    <cellStyle name="Normal 20 9 3 4" xfId="45010"/>
    <cellStyle name="Normal 20 9 3_Lcc_inputs" xfId="45011"/>
    <cellStyle name="Normal 20 9 4" xfId="18795"/>
    <cellStyle name="Normal 20 9 4 2" xfId="18796"/>
    <cellStyle name="Normal 20 9 4 2 2" xfId="18797"/>
    <cellStyle name="Normal 20 9 4 3" xfId="18798"/>
    <cellStyle name="Normal 20 9 5" xfId="18799"/>
    <cellStyle name="Normal 20 9 5 2" xfId="18800"/>
    <cellStyle name="Normal 20 9 6" xfId="18801"/>
    <cellStyle name="Normal 20 9 7" xfId="45012"/>
    <cellStyle name="Normal 20 9 8" xfId="45013"/>
    <cellStyle name="Normal 20 9_Lcc_inputs" xfId="45014"/>
    <cellStyle name="Normal 20_Lcc_inputs" xfId="45015"/>
    <cellStyle name="Normal 21" xfId="509"/>
    <cellStyle name="Normal 21 10" xfId="10797"/>
    <cellStyle name="Normal 21 10 2" xfId="18802"/>
    <cellStyle name="Normal 21 10 2 2" xfId="18803"/>
    <cellStyle name="Normal 21 10 2 2 2" xfId="18804"/>
    <cellStyle name="Normal 21 10 2 2 3" xfId="45016"/>
    <cellStyle name="Normal 21 10 2 3" xfId="18805"/>
    <cellStyle name="Normal 21 10 2 4" xfId="45017"/>
    <cellStyle name="Normal 21 10 2_Lcc_inputs" xfId="45018"/>
    <cellStyle name="Normal 21 10 3" xfId="18806"/>
    <cellStyle name="Normal 21 10 3 2" xfId="18807"/>
    <cellStyle name="Normal 21 10 3 2 2" xfId="18808"/>
    <cellStyle name="Normal 21 10 3 3" xfId="18809"/>
    <cellStyle name="Normal 21 10 4" xfId="18810"/>
    <cellStyle name="Normal 21 10 4 2" xfId="18811"/>
    <cellStyle name="Normal 21 10 5" xfId="18812"/>
    <cellStyle name="Normal 21 10 6" xfId="45019"/>
    <cellStyle name="Normal 21 10 7" xfId="45020"/>
    <cellStyle name="Normal 21 10_Lcc_inputs" xfId="45021"/>
    <cellStyle name="Normal 21 11" xfId="18813"/>
    <cellStyle name="Normal 21 11 2" xfId="18814"/>
    <cellStyle name="Normal 21 11 2 2" xfId="18815"/>
    <cellStyle name="Normal 21 11 2 3" xfId="45022"/>
    <cellStyle name="Normal 21 11 3" xfId="18816"/>
    <cellStyle name="Normal 21 11 3 2" xfId="45023"/>
    <cellStyle name="Normal 21 11 4" xfId="45024"/>
    <cellStyle name="Normal 21 11 5" xfId="45025"/>
    <cellStyle name="Normal 21 11_Lcc_inputs" xfId="45026"/>
    <cellStyle name="Normal 21 12" xfId="18817"/>
    <cellStyle name="Normal 21 12 2" xfId="18818"/>
    <cellStyle name="Normal 21 12 2 2" xfId="18819"/>
    <cellStyle name="Normal 21 12 2 3" xfId="45027"/>
    <cellStyle name="Normal 21 12 3" xfId="18820"/>
    <cellStyle name="Normal 21 12 4" xfId="45028"/>
    <cellStyle name="Normal 21 12_Lcc_inputs" xfId="45029"/>
    <cellStyle name="Normal 21 13" xfId="18821"/>
    <cellStyle name="Normal 21 13 2" xfId="18822"/>
    <cellStyle name="Normal 21 13 3" xfId="45030"/>
    <cellStyle name="Normal 21 14" xfId="18823"/>
    <cellStyle name="Normal 21 14 2" xfId="45031"/>
    <cellStyle name="Normal 21 15" xfId="45032"/>
    <cellStyle name="Normal 21 16" xfId="45033"/>
    <cellStyle name="Normal 21 17" xfId="6288"/>
    <cellStyle name="Normal 21 2" xfId="6289"/>
    <cellStyle name="Normal 21 2 10" xfId="45034"/>
    <cellStyle name="Normal 21 2 2" xfId="9695"/>
    <cellStyle name="Normal 21 2 2 2" xfId="18824"/>
    <cellStyle name="Normal 21 2 2 2 2" xfId="18825"/>
    <cellStyle name="Normal 21 2 2 2 2 2" xfId="18826"/>
    <cellStyle name="Normal 21 2 2 2 2 2 2" xfId="18827"/>
    <cellStyle name="Normal 21 2 2 2 2 3" xfId="18828"/>
    <cellStyle name="Normal 21 2 2 2 3" xfId="18829"/>
    <cellStyle name="Normal 21 2 2 2 3 2" xfId="18830"/>
    <cellStyle name="Normal 21 2 2 2 3 2 2" xfId="18831"/>
    <cellStyle name="Normal 21 2 2 2 3 3" xfId="18832"/>
    <cellStyle name="Normal 21 2 2 2 4" xfId="18833"/>
    <cellStyle name="Normal 21 2 2 2 4 2" xfId="18834"/>
    <cellStyle name="Normal 21 2 2 2 5" xfId="18835"/>
    <cellStyle name="Normal 21 2 2 2_Lcc_inputs" xfId="45035"/>
    <cellStyle name="Normal 21 2 2 3" xfId="18836"/>
    <cellStyle name="Normal 21 2 2 3 2" xfId="18837"/>
    <cellStyle name="Normal 21 2 2 3 2 2" xfId="18838"/>
    <cellStyle name="Normal 21 2 2 3 2 3" xfId="45036"/>
    <cellStyle name="Normal 21 2 2 3 3" xfId="18839"/>
    <cellStyle name="Normal 21 2 2 3 4" xfId="45037"/>
    <cellStyle name="Normal 21 2 2 3_Lcc_inputs" xfId="45038"/>
    <cellStyle name="Normal 21 2 2 4" xfId="18840"/>
    <cellStyle name="Normal 21 2 2 4 2" xfId="18841"/>
    <cellStyle name="Normal 21 2 2 4 2 2" xfId="18842"/>
    <cellStyle name="Normal 21 2 2 4 3" xfId="18843"/>
    <cellStyle name="Normal 21 2 2 5" xfId="18844"/>
    <cellStyle name="Normal 21 2 2 5 2" xfId="18845"/>
    <cellStyle name="Normal 21 2 2 6" xfId="18846"/>
    <cellStyle name="Normal 21 2 2 7" xfId="45039"/>
    <cellStyle name="Normal 21 2 2 8" xfId="45040"/>
    <cellStyle name="Normal 21 2 2_Lcc_inputs" xfId="45041"/>
    <cellStyle name="Normal 21 2 3" xfId="9694"/>
    <cellStyle name="Normal 21 2 3 2" xfId="18847"/>
    <cellStyle name="Normal 21 2 3 2 2" xfId="18848"/>
    <cellStyle name="Normal 21 2 3 2 2 2" xfId="18849"/>
    <cellStyle name="Normal 21 2 3 2 2 3" xfId="45042"/>
    <cellStyle name="Normal 21 2 3 2 3" xfId="18850"/>
    <cellStyle name="Normal 21 2 3 2 4" xfId="45043"/>
    <cellStyle name="Normal 21 2 3 2_Lcc_inputs" xfId="45044"/>
    <cellStyle name="Normal 21 2 3 3" xfId="18851"/>
    <cellStyle name="Normal 21 2 3 3 2" xfId="18852"/>
    <cellStyle name="Normal 21 2 3 3 2 2" xfId="18853"/>
    <cellStyle name="Normal 21 2 3 3 3" xfId="18854"/>
    <cellStyle name="Normal 21 2 3 4" xfId="18855"/>
    <cellStyle name="Normal 21 2 3 4 2" xfId="18856"/>
    <cellStyle name="Normal 21 2 3 5" xfId="18857"/>
    <cellStyle name="Normal 21 2 3 6" xfId="45045"/>
    <cellStyle name="Normal 21 2 3 7" xfId="45046"/>
    <cellStyle name="Normal 21 2 3_Lcc_inputs" xfId="45047"/>
    <cellStyle name="Normal 21 2 4" xfId="11071"/>
    <cellStyle name="Normal 21 2 4 2" xfId="18858"/>
    <cellStyle name="Normal 21 2 4 2 2" xfId="18859"/>
    <cellStyle name="Normal 21 2 4 2 3" xfId="45048"/>
    <cellStyle name="Normal 21 2 4 3" xfId="18860"/>
    <cellStyle name="Normal 21 2 4 3 2" xfId="45049"/>
    <cellStyle name="Normal 21 2 4 4" xfId="45050"/>
    <cellStyle name="Normal 21 2 4 5" xfId="45051"/>
    <cellStyle name="Normal 21 2 4_Lcc_inputs" xfId="45052"/>
    <cellStyle name="Normal 21 2 5" xfId="18861"/>
    <cellStyle name="Normal 21 2 5 2" xfId="18862"/>
    <cellStyle name="Normal 21 2 5 2 2" xfId="18863"/>
    <cellStyle name="Normal 21 2 5 2 3" xfId="45053"/>
    <cellStyle name="Normal 21 2 5 3" xfId="18864"/>
    <cellStyle name="Normal 21 2 5 3 2" xfId="45054"/>
    <cellStyle name="Normal 21 2 5 4" xfId="45055"/>
    <cellStyle name="Normal 21 2 5 5" xfId="45056"/>
    <cellStyle name="Normal 21 2 5_Lcc_inputs" xfId="45057"/>
    <cellStyle name="Normal 21 2 6" xfId="18865"/>
    <cellStyle name="Normal 21 2 6 2" xfId="18866"/>
    <cellStyle name="Normal 21 2 6 2 2" xfId="45058"/>
    <cellStyle name="Normal 21 2 6 3" xfId="45059"/>
    <cellStyle name="Normal 21 2 6 4" xfId="45060"/>
    <cellStyle name="Normal 21 2 6_Lcc_inputs" xfId="45061"/>
    <cellStyle name="Normal 21 2 7" xfId="18867"/>
    <cellStyle name="Normal 21 2 7 2" xfId="45062"/>
    <cellStyle name="Normal 21 2 7 3" xfId="45063"/>
    <cellStyle name="Normal 21 2 8" xfId="45064"/>
    <cellStyle name="Normal 21 2 8 2" xfId="45065"/>
    <cellStyle name="Normal 21 2 9" xfId="45066"/>
    <cellStyle name="Normal 21 2_Lcc_inputs" xfId="45067"/>
    <cellStyle name="Normal 21 3" xfId="9222"/>
    <cellStyle name="Normal 21 3 2" xfId="9697"/>
    <cellStyle name="Normal 21 3 2 2" xfId="18868"/>
    <cellStyle name="Normal 21 3 2 2 2" xfId="18869"/>
    <cellStyle name="Normal 21 3 2 2 2 2" xfId="18870"/>
    <cellStyle name="Normal 21 3 2 2 2 2 2" xfId="18871"/>
    <cellStyle name="Normal 21 3 2 2 2 3" xfId="18872"/>
    <cellStyle name="Normal 21 3 2 2 3" xfId="18873"/>
    <cellStyle name="Normal 21 3 2 2 3 2" xfId="18874"/>
    <cellStyle name="Normal 21 3 2 2 3 2 2" xfId="18875"/>
    <cellStyle name="Normal 21 3 2 2 3 3" xfId="18876"/>
    <cellStyle name="Normal 21 3 2 2 4" xfId="18877"/>
    <cellStyle name="Normal 21 3 2 2 4 2" xfId="18878"/>
    <cellStyle name="Normal 21 3 2 2 5" xfId="18879"/>
    <cellStyle name="Normal 21 3 2 2_Lcc_inputs" xfId="45068"/>
    <cellStyle name="Normal 21 3 2 3" xfId="18880"/>
    <cellStyle name="Normal 21 3 2 3 2" xfId="18881"/>
    <cellStyle name="Normal 21 3 2 3 2 2" xfId="18882"/>
    <cellStyle name="Normal 21 3 2 3 2 3" xfId="45069"/>
    <cellStyle name="Normal 21 3 2 3 3" xfId="18883"/>
    <cellStyle name="Normal 21 3 2 3 4" xfId="45070"/>
    <cellStyle name="Normal 21 3 2 3_Lcc_inputs" xfId="45071"/>
    <cellStyle name="Normal 21 3 2 4" xfId="18884"/>
    <cellStyle name="Normal 21 3 2 4 2" xfId="18885"/>
    <cellStyle name="Normal 21 3 2 4 2 2" xfId="18886"/>
    <cellStyle name="Normal 21 3 2 4 3" xfId="18887"/>
    <cellStyle name="Normal 21 3 2 5" xfId="18888"/>
    <cellStyle name="Normal 21 3 2 5 2" xfId="18889"/>
    <cellStyle name="Normal 21 3 2 6" xfId="18890"/>
    <cellStyle name="Normal 21 3 2 7" xfId="45072"/>
    <cellStyle name="Normal 21 3 2 8" xfId="45073"/>
    <cellStyle name="Normal 21 3 2_Lcc_inputs" xfId="45074"/>
    <cellStyle name="Normal 21 3 3" xfId="9696"/>
    <cellStyle name="Normal 21 3 3 2" xfId="18891"/>
    <cellStyle name="Normal 21 3 3 2 2" xfId="18892"/>
    <cellStyle name="Normal 21 3 3 2 2 2" xfId="18893"/>
    <cellStyle name="Normal 21 3 3 2 2 3" xfId="45075"/>
    <cellStyle name="Normal 21 3 3 2 3" xfId="18894"/>
    <cellStyle name="Normal 21 3 3 2 4" xfId="45076"/>
    <cellStyle name="Normal 21 3 3 2_Lcc_inputs" xfId="45077"/>
    <cellStyle name="Normal 21 3 3 3" xfId="18895"/>
    <cellStyle name="Normal 21 3 3 3 2" xfId="18896"/>
    <cellStyle name="Normal 21 3 3 3 2 2" xfId="18897"/>
    <cellStyle name="Normal 21 3 3 3 3" xfId="18898"/>
    <cellStyle name="Normal 21 3 3 4" xfId="18899"/>
    <cellStyle name="Normal 21 3 3 4 2" xfId="18900"/>
    <cellStyle name="Normal 21 3 3 5" xfId="18901"/>
    <cellStyle name="Normal 21 3 3 6" xfId="45078"/>
    <cellStyle name="Normal 21 3 3 7" xfId="45079"/>
    <cellStyle name="Normal 21 3 3_Lcc_inputs" xfId="45080"/>
    <cellStyle name="Normal 21 3 4" xfId="11072"/>
    <cellStyle name="Normal 21 3 4 2" xfId="18902"/>
    <cellStyle name="Normal 21 3 4 2 2" xfId="18903"/>
    <cellStyle name="Normal 21 3 4 2 3" xfId="45081"/>
    <cellStyle name="Normal 21 3 4 3" xfId="18904"/>
    <cellStyle name="Normal 21 3 4 3 2" xfId="45082"/>
    <cellStyle name="Normal 21 3 4 4" xfId="45083"/>
    <cellStyle name="Normal 21 3 4 5" xfId="45084"/>
    <cellStyle name="Normal 21 3 4_Lcc_inputs" xfId="45085"/>
    <cellStyle name="Normal 21 3 5" xfId="18905"/>
    <cellStyle name="Normal 21 3 5 2" xfId="18906"/>
    <cellStyle name="Normal 21 3 5 2 2" xfId="18907"/>
    <cellStyle name="Normal 21 3 5 2 3" xfId="45086"/>
    <cellStyle name="Normal 21 3 5 3" xfId="18908"/>
    <cellStyle name="Normal 21 3 5 4" xfId="45087"/>
    <cellStyle name="Normal 21 3 5_Lcc_inputs" xfId="45088"/>
    <cellStyle name="Normal 21 3 6" xfId="18909"/>
    <cellStyle name="Normal 21 3 6 2" xfId="18910"/>
    <cellStyle name="Normal 21 3 6 3" xfId="45089"/>
    <cellStyle name="Normal 21 3 7" xfId="18911"/>
    <cellStyle name="Normal 21 3 7 2" xfId="45090"/>
    <cellStyle name="Normal 21 3 8" xfId="45091"/>
    <cellStyle name="Normal 21 3 9" xfId="45092"/>
    <cellStyle name="Normal 21 3_Lcc_inputs" xfId="45093"/>
    <cellStyle name="Normal 21 4" xfId="9223"/>
    <cellStyle name="Normal 21 4 2" xfId="9699"/>
    <cellStyle name="Normal 21 4 2 2" xfId="18912"/>
    <cellStyle name="Normal 21 4 2 2 2" xfId="18913"/>
    <cellStyle name="Normal 21 4 2 2 2 2" xfId="18914"/>
    <cellStyle name="Normal 21 4 2 2 2 2 2" xfId="18915"/>
    <cellStyle name="Normal 21 4 2 2 2 3" xfId="18916"/>
    <cellStyle name="Normal 21 4 2 2 3" xfId="18917"/>
    <cellStyle name="Normal 21 4 2 2 3 2" xfId="18918"/>
    <cellStyle name="Normal 21 4 2 2 3 2 2" xfId="18919"/>
    <cellStyle name="Normal 21 4 2 2 3 3" xfId="18920"/>
    <cellStyle name="Normal 21 4 2 2 4" xfId="18921"/>
    <cellStyle name="Normal 21 4 2 2 4 2" xfId="18922"/>
    <cellStyle name="Normal 21 4 2 2 5" xfId="18923"/>
    <cellStyle name="Normal 21 4 2 2_Lcc_inputs" xfId="45094"/>
    <cellStyle name="Normal 21 4 2 3" xfId="18924"/>
    <cellStyle name="Normal 21 4 2 3 2" xfId="18925"/>
    <cellStyle name="Normal 21 4 2 3 2 2" xfId="18926"/>
    <cellStyle name="Normal 21 4 2 3 2 3" xfId="45095"/>
    <cellStyle name="Normal 21 4 2 3 3" xfId="18927"/>
    <cellStyle name="Normal 21 4 2 3 4" xfId="45096"/>
    <cellStyle name="Normal 21 4 2 3_Lcc_inputs" xfId="45097"/>
    <cellStyle name="Normal 21 4 2 4" xfId="18928"/>
    <cellStyle name="Normal 21 4 2 4 2" xfId="18929"/>
    <cellStyle name="Normal 21 4 2 4 2 2" xfId="18930"/>
    <cellStyle name="Normal 21 4 2 4 3" xfId="18931"/>
    <cellStyle name="Normal 21 4 2 5" xfId="18932"/>
    <cellStyle name="Normal 21 4 2 5 2" xfId="18933"/>
    <cellStyle name="Normal 21 4 2 6" xfId="18934"/>
    <cellStyle name="Normal 21 4 2 7" xfId="45098"/>
    <cellStyle name="Normal 21 4 2 8" xfId="45099"/>
    <cellStyle name="Normal 21 4 2_Lcc_inputs" xfId="45100"/>
    <cellStyle name="Normal 21 4 3" xfId="9698"/>
    <cellStyle name="Normal 21 4 3 2" xfId="18935"/>
    <cellStyle name="Normal 21 4 3 2 2" xfId="18936"/>
    <cellStyle name="Normal 21 4 3 2 2 2" xfId="18937"/>
    <cellStyle name="Normal 21 4 3 2 3" xfId="18938"/>
    <cellStyle name="Normal 21 4 3 3" xfId="18939"/>
    <cellStyle name="Normal 21 4 3 3 2" xfId="18940"/>
    <cellStyle name="Normal 21 4 3 3 2 2" xfId="18941"/>
    <cellStyle name="Normal 21 4 3 3 3" xfId="18942"/>
    <cellStyle name="Normal 21 4 3 4" xfId="18943"/>
    <cellStyle name="Normal 21 4 3 4 2" xfId="18944"/>
    <cellStyle name="Normal 21 4 3 5" xfId="18945"/>
    <cellStyle name="Normal 21 4 3_Lcc_inputs" xfId="45101"/>
    <cellStyle name="Normal 21 4 4" xfId="18946"/>
    <cellStyle name="Normal 21 4 4 2" xfId="18947"/>
    <cellStyle name="Normal 21 4 4 2 2" xfId="18948"/>
    <cellStyle name="Normal 21 4 4 2 3" xfId="45102"/>
    <cellStyle name="Normal 21 4 4 3" xfId="18949"/>
    <cellStyle name="Normal 21 4 4 4" xfId="45103"/>
    <cellStyle name="Normal 21 4 4_Lcc_inputs" xfId="45104"/>
    <cellStyle name="Normal 21 4 5" xfId="18950"/>
    <cellStyle name="Normal 21 4 5 2" xfId="18951"/>
    <cellStyle name="Normal 21 4 5 2 2" xfId="18952"/>
    <cellStyle name="Normal 21 4 5 3" xfId="18953"/>
    <cellStyle name="Normal 21 4 6" xfId="18954"/>
    <cellStyle name="Normal 21 4 6 2" xfId="18955"/>
    <cellStyle name="Normal 21 4 7" xfId="18956"/>
    <cellStyle name="Normal 21 4 8" xfId="45105"/>
    <cellStyle name="Normal 21 4 9" xfId="45106"/>
    <cellStyle name="Normal 21 4_Lcc_inputs" xfId="45107"/>
    <cellStyle name="Normal 21 5" xfId="9700"/>
    <cellStyle name="Normal 21 5 2" xfId="9701"/>
    <cellStyle name="Normal 21 5 2 2" xfId="18957"/>
    <cellStyle name="Normal 21 5 2 2 2" xfId="18958"/>
    <cellStyle name="Normal 21 5 2 2 2 2" xfId="18959"/>
    <cellStyle name="Normal 21 5 2 2 2 2 2" xfId="18960"/>
    <cellStyle name="Normal 21 5 2 2 2 3" xfId="18961"/>
    <cellStyle name="Normal 21 5 2 2 3" xfId="18962"/>
    <cellStyle name="Normal 21 5 2 2 3 2" xfId="18963"/>
    <cellStyle name="Normal 21 5 2 2 3 2 2" xfId="18964"/>
    <cellStyle name="Normal 21 5 2 2 3 3" xfId="18965"/>
    <cellStyle name="Normal 21 5 2 2 4" xfId="18966"/>
    <cellStyle name="Normal 21 5 2 2 4 2" xfId="18967"/>
    <cellStyle name="Normal 21 5 2 2 5" xfId="18968"/>
    <cellStyle name="Normal 21 5 2 2_Lcc_inputs" xfId="45108"/>
    <cellStyle name="Normal 21 5 2 3" xfId="18969"/>
    <cellStyle name="Normal 21 5 2 3 2" xfId="18970"/>
    <cellStyle name="Normal 21 5 2 3 2 2" xfId="18971"/>
    <cellStyle name="Normal 21 5 2 3 2 3" xfId="45109"/>
    <cellStyle name="Normal 21 5 2 3 3" xfId="18972"/>
    <cellStyle name="Normal 21 5 2 3 4" xfId="45110"/>
    <cellStyle name="Normal 21 5 2 3_Lcc_inputs" xfId="45111"/>
    <cellStyle name="Normal 21 5 2 4" xfId="18973"/>
    <cellStyle name="Normal 21 5 2 4 2" xfId="18974"/>
    <cellStyle name="Normal 21 5 2 4 2 2" xfId="18975"/>
    <cellStyle name="Normal 21 5 2 4 3" xfId="18976"/>
    <cellStyle name="Normal 21 5 2 5" xfId="18977"/>
    <cellStyle name="Normal 21 5 2 5 2" xfId="18978"/>
    <cellStyle name="Normal 21 5 2 6" xfId="18979"/>
    <cellStyle name="Normal 21 5 2 7" xfId="45112"/>
    <cellStyle name="Normal 21 5 2 8" xfId="45113"/>
    <cellStyle name="Normal 21 5 2_Lcc_inputs" xfId="45114"/>
    <cellStyle name="Normal 21 5 3" xfId="18980"/>
    <cellStyle name="Normal 21 5 3 2" xfId="18981"/>
    <cellStyle name="Normal 21 5 3 2 2" xfId="18982"/>
    <cellStyle name="Normal 21 5 3 2 2 2" xfId="18983"/>
    <cellStyle name="Normal 21 5 3 2 3" xfId="18984"/>
    <cellStyle name="Normal 21 5 3 3" xfId="18985"/>
    <cellStyle name="Normal 21 5 3 3 2" xfId="18986"/>
    <cellStyle name="Normal 21 5 3 3 2 2" xfId="18987"/>
    <cellStyle name="Normal 21 5 3 3 3" xfId="18988"/>
    <cellStyle name="Normal 21 5 3 4" xfId="18989"/>
    <cellStyle name="Normal 21 5 3 4 2" xfId="18990"/>
    <cellStyle name="Normal 21 5 3 5" xfId="18991"/>
    <cellStyle name="Normal 21 5 3_Lcc_inputs" xfId="45115"/>
    <cellStyle name="Normal 21 5 4" xfId="18992"/>
    <cellStyle name="Normal 21 5 4 2" xfId="18993"/>
    <cellStyle name="Normal 21 5 4 2 2" xfId="18994"/>
    <cellStyle name="Normal 21 5 4 2 3" xfId="45116"/>
    <cellStyle name="Normal 21 5 4 3" xfId="18995"/>
    <cellStyle name="Normal 21 5 4 4" xfId="45117"/>
    <cellStyle name="Normal 21 5 4_Lcc_inputs" xfId="45118"/>
    <cellStyle name="Normal 21 5 5" xfId="18996"/>
    <cellStyle name="Normal 21 5 5 2" xfId="18997"/>
    <cellStyle name="Normal 21 5 5 2 2" xfId="18998"/>
    <cellStyle name="Normal 21 5 5 3" xfId="18999"/>
    <cellStyle name="Normal 21 5 6" xfId="19000"/>
    <cellStyle name="Normal 21 5 6 2" xfId="19001"/>
    <cellStyle name="Normal 21 5 7" xfId="19002"/>
    <cellStyle name="Normal 21 5 8" xfId="45119"/>
    <cellStyle name="Normal 21 5 9" xfId="45120"/>
    <cellStyle name="Normal 21 5_Lcc_inputs" xfId="45121"/>
    <cellStyle name="Normal 21 6" xfId="9702"/>
    <cellStyle name="Normal 21 6 2" xfId="9703"/>
    <cellStyle name="Normal 21 6 2 2" xfId="19003"/>
    <cellStyle name="Normal 21 6 2 2 2" xfId="19004"/>
    <cellStyle name="Normal 21 6 2 2 2 2" xfId="19005"/>
    <cellStyle name="Normal 21 6 2 2 2 2 2" xfId="19006"/>
    <cellStyle name="Normal 21 6 2 2 2 3" xfId="19007"/>
    <cellStyle name="Normal 21 6 2 2 3" xfId="19008"/>
    <cellStyle name="Normal 21 6 2 2 3 2" xfId="19009"/>
    <cellStyle name="Normal 21 6 2 2 3 2 2" xfId="19010"/>
    <cellStyle name="Normal 21 6 2 2 3 3" xfId="19011"/>
    <cellStyle name="Normal 21 6 2 2 4" xfId="19012"/>
    <cellStyle name="Normal 21 6 2 2 4 2" xfId="19013"/>
    <cellStyle name="Normal 21 6 2 2 5" xfId="19014"/>
    <cellStyle name="Normal 21 6 2 2_Lcc_inputs" xfId="45122"/>
    <cellStyle name="Normal 21 6 2 3" xfId="19015"/>
    <cellStyle name="Normal 21 6 2 3 2" xfId="19016"/>
    <cellStyle name="Normal 21 6 2 3 2 2" xfId="19017"/>
    <cellStyle name="Normal 21 6 2 3 2 3" xfId="45123"/>
    <cellStyle name="Normal 21 6 2 3 3" xfId="19018"/>
    <cellStyle name="Normal 21 6 2 3 4" xfId="45124"/>
    <cellStyle name="Normal 21 6 2 3_Lcc_inputs" xfId="45125"/>
    <cellStyle name="Normal 21 6 2 4" xfId="19019"/>
    <cellStyle name="Normal 21 6 2 4 2" xfId="19020"/>
    <cellStyle name="Normal 21 6 2 4 2 2" xfId="19021"/>
    <cellStyle name="Normal 21 6 2 4 3" xfId="19022"/>
    <cellStyle name="Normal 21 6 2 5" xfId="19023"/>
    <cellStyle name="Normal 21 6 2 5 2" xfId="19024"/>
    <cellStyle name="Normal 21 6 2 6" xfId="19025"/>
    <cellStyle name="Normal 21 6 2 7" xfId="45126"/>
    <cellStyle name="Normal 21 6 2 8" xfId="45127"/>
    <cellStyle name="Normal 21 6 2_Lcc_inputs" xfId="45128"/>
    <cellStyle name="Normal 21 6 3" xfId="19026"/>
    <cellStyle name="Normal 21 6 3 2" xfId="19027"/>
    <cellStyle name="Normal 21 6 3 2 2" xfId="19028"/>
    <cellStyle name="Normal 21 6 3 2 2 2" xfId="19029"/>
    <cellStyle name="Normal 21 6 3 2 3" xfId="19030"/>
    <cellStyle name="Normal 21 6 3 3" xfId="19031"/>
    <cellStyle name="Normal 21 6 3 3 2" xfId="19032"/>
    <cellStyle name="Normal 21 6 3 3 2 2" xfId="19033"/>
    <cellStyle name="Normal 21 6 3 3 3" xfId="19034"/>
    <cellStyle name="Normal 21 6 3 4" xfId="19035"/>
    <cellStyle name="Normal 21 6 3 4 2" xfId="19036"/>
    <cellStyle name="Normal 21 6 3 5" xfId="19037"/>
    <cellStyle name="Normal 21 6 3_Lcc_inputs" xfId="45129"/>
    <cellStyle name="Normal 21 6 4" xfId="19038"/>
    <cellStyle name="Normal 21 6 4 2" xfId="19039"/>
    <cellStyle name="Normal 21 6 4 2 2" xfId="19040"/>
    <cellStyle name="Normal 21 6 4 2 3" xfId="45130"/>
    <cellStyle name="Normal 21 6 4 3" xfId="19041"/>
    <cellStyle name="Normal 21 6 4 4" xfId="45131"/>
    <cellStyle name="Normal 21 6 4_Lcc_inputs" xfId="45132"/>
    <cellStyle name="Normal 21 6 5" xfId="19042"/>
    <cellStyle name="Normal 21 6 5 2" xfId="19043"/>
    <cellStyle name="Normal 21 6 5 2 2" xfId="19044"/>
    <cellStyle name="Normal 21 6 5 3" xfId="19045"/>
    <cellStyle name="Normal 21 6 6" xfId="19046"/>
    <cellStyle name="Normal 21 6 6 2" xfId="19047"/>
    <cellStyle name="Normal 21 6 7" xfId="19048"/>
    <cellStyle name="Normal 21 6 8" xfId="45133"/>
    <cellStyle name="Normal 21 6 9" xfId="45134"/>
    <cellStyle name="Normal 21 6_Lcc_inputs" xfId="45135"/>
    <cellStyle name="Normal 21 7" xfId="9704"/>
    <cellStyle name="Normal 21 7 2" xfId="9705"/>
    <cellStyle name="Normal 21 7 2 2" xfId="19049"/>
    <cellStyle name="Normal 21 7 2 2 2" xfId="19050"/>
    <cellStyle name="Normal 21 7 2 2 2 2" xfId="19051"/>
    <cellStyle name="Normal 21 7 2 2 2 2 2" xfId="19052"/>
    <cellStyle name="Normal 21 7 2 2 2 3" xfId="19053"/>
    <cellStyle name="Normal 21 7 2 2 3" xfId="19054"/>
    <cellStyle name="Normal 21 7 2 2 3 2" xfId="19055"/>
    <cellStyle name="Normal 21 7 2 2 3 2 2" xfId="19056"/>
    <cellStyle name="Normal 21 7 2 2 3 3" xfId="19057"/>
    <cellStyle name="Normal 21 7 2 2 4" xfId="19058"/>
    <cellStyle name="Normal 21 7 2 2 4 2" xfId="19059"/>
    <cellStyle name="Normal 21 7 2 2 5" xfId="19060"/>
    <cellStyle name="Normal 21 7 2 2_Lcc_inputs" xfId="45136"/>
    <cellStyle name="Normal 21 7 2 3" xfId="19061"/>
    <cellStyle name="Normal 21 7 2 3 2" xfId="19062"/>
    <cellStyle name="Normal 21 7 2 3 2 2" xfId="19063"/>
    <cellStyle name="Normal 21 7 2 3 2 3" xfId="45137"/>
    <cellStyle name="Normal 21 7 2 3 3" xfId="19064"/>
    <cellStyle name="Normal 21 7 2 3 4" xfId="45138"/>
    <cellStyle name="Normal 21 7 2 3_Lcc_inputs" xfId="45139"/>
    <cellStyle name="Normal 21 7 2 4" xfId="19065"/>
    <cellStyle name="Normal 21 7 2 4 2" xfId="19066"/>
    <cellStyle name="Normal 21 7 2 4 2 2" xfId="19067"/>
    <cellStyle name="Normal 21 7 2 4 3" xfId="19068"/>
    <cellStyle name="Normal 21 7 2 5" xfId="19069"/>
    <cellStyle name="Normal 21 7 2 5 2" xfId="19070"/>
    <cellStyle name="Normal 21 7 2 6" xfId="19071"/>
    <cellStyle name="Normal 21 7 2 7" xfId="45140"/>
    <cellStyle name="Normal 21 7 2 8" xfId="45141"/>
    <cellStyle name="Normal 21 7 2_Lcc_inputs" xfId="45142"/>
    <cellStyle name="Normal 21 7 3" xfId="19072"/>
    <cellStyle name="Normal 21 7 3 2" xfId="19073"/>
    <cellStyle name="Normal 21 7 3 2 2" xfId="19074"/>
    <cellStyle name="Normal 21 7 3 2 2 2" xfId="19075"/>
    <cellStyle name="Normal 21 7 3 2 3" xfId="19076"/>
    <cellStyle name="Normal 21 7 3 3" xfId="19077"/>
    <cellStyle name="Normal 21 7 3 3 2" xfId="19078"/>
    <cellStyle name="Normal 21 7 3 3 2 2" xfId="19079"/>
    <cellStyle name="Normal 21 7 3 3 3" xfId="19080"/>
    <cellStyle name="Normal 21 7 3 4" xfId="19081"/>
    <cellStyle name="Normal 21 7 3 4 2" xfId="19082"/>
    <cellStyle name="Normal 21 7 3 5" xfId="19083"/>
    <cellStyle name="Normal 21 7 3_Lcc_inputs" xfId="45143"/>
    <cellStyle name="Normal 21 7 4" xfId="19084"/>
    <cellStyle name="Normal 21 7 4 2" xfId="19085"/>
    <cellStyle name="Normal 21 7 4 2 2" xfId="19086"/>
    <cellStyle name="Normal 21 7 4 2 3" xfId="45144"/>
    <cellStyle name="Normal 21 7 4 3" xfId="19087"/>
    <cellStyle name="Normal 21 7 4 4" xfId="45145"/>
    <cellStyle name="Normal 21 7 4_Lcc_inputs" xfId="45146"/>
    <cellStyle name="Normal 21 7 5" xfId="19088"/>
    <cellStyle name="Normal 21 7 5 2" xfId="19089"/>
    <cellStyle name="Normal 21 7 5 2 2" xfId="19090"/>
    <cellStyle name="Normal 21 7 5 3" xfId="19091"/>
    <cellStyle name="Normal 21 7 6" xfId="19092"/>
    <cellStyle name="Normal 21 7 6 2" xfId="19093"/>
    <cellStyle name="Normal 21 7 7" xfId="19094"/>
    <cellStyle name="Normal 21 7 8" xfId="45147"/>
    <cellStyle name="Normal 21 7 9" xfId="45148"/>
    <cellStyle name="Normal 21 7_Lcc_inputs" xfId="45149"/>
    <cellStyle name="Normal 21 8" xfId="9706"/>
    <cellStyle name="Normal 21 8 2" xfId="19095"/>
    <cellStyle name="Normal 21 8 2 2" xfId="19096"/>
    <cellStyle name="Normal 21 8 2 2 2" xfId="19097"/>
    <cellStyle name="Normal 21 8 2 2 2 2" xfId="19098"/>
    <cellStyle name="Normal 21 8 2 2 3" xfId="19099"/>
    <cellStyle name="Normal 21 8 2 3" xfId="19100"/>
    <cellStyle name="Normal 21 8 2 3 2" xfId="19101"/>
    <cellStyle name="Normal 21 8 2 3 2 2" xfId="19102"/>
    <cellStyle name="Normal 21 8 2 3 3" xfId="19103"/>
    <cellStyle name="Normal 21 8 2 4" xfId="19104"/>
    <cellStyle name="Normal 21 8 2 4 2" xfId="19105"/>
    <cellStyle name="Normal 21 8 2 5" xfId="19106"/>
    <cellStyle name="Normal 21 8 2_Lcc_inputs" xfId="45150"/>
    <cellStyle name="Normal 21 8 3" xfId="19107"/>
    <cellStyle name="Normal 21 8 3 2" xfId="19108"/>
    <cellStyle name="Normal 21 8 3 2 2" xfId="19109"/>
    <cellStyle name="Normal 21 8 3 2 3" xfId="45151"/>
    <cellStyle name="Normal 21 8 3 3" xfId="19110"/>
    <cellStyle name="Normal 21 8 3 4" xfId="45152"/>
    <cellStyle name="Normal 21 8 3_Lcc_inputs" xfId="45153"/>
    <cellStyle name="Normal 21 8 4" xfId="19111"/>
    <cellStyle name="Normal 21 8 4 2" xfId="19112"/>
    <cellStyle name="Normal 21 8 4 2 2" xfId="19113"/>
    <cellStyle name="Normal 21 8 4 3" xfId="19114"/>
    <cellStyle name="Normal 21 8 5" xfId="19115"/>
    <cellStyle name="Normal 21 8 5 2" xfId="19116"/>
    <cellStyle name="Normal 21 8 6" xfId="19117"/>
    <cellStyle name="Normal 21 8 7" xfId="45154"/>
    <cellStyle name="Normal 21 8 8" xfId="45155"/>
    <cellStyle name="Normal 21 8_Lcc_inputs" xfId="45156"/>
    <cellStyle name="Normal 21 9" xfId="9693"/>
    <cellStyle name="Normal 21 9 2" xfId="19118"/>
    <cellStyle name="Normal 21 9 2 2" xfId="19119"/>
    <cellStyle name="Normal 21 9 2 2 2" xfId="19120"/>
    <cellStyle name="Normal 21 9 2 2 2 2" xfId="19121"/>
    <cellStyle name="Normal 21 9 2 2 3" xfId="19122"/>
    <cellStyle name="Normal 21 9 2 3" xfId="19123"/>
    <cellStyle name="Normal 21 9 2 3 2" xfId="19124"/>
    <cellStyle name="Normal 21 9 2 3 2 2" xfId="19125"/>
    <cellStyle name="Normal 21 9 2 3 3" xfId="19126"/>
    <cellStyle name="Normal 21 9 2 4" xfId="19127"/>
    <cellStyle name="Normal 21 9 2 4 2" xfId="19128"/>
    <cellStyle name="Normal 21 9 2 5" xfId="19129"/>
    <cellStyle name="Normal 21 9 2_Lcc_inputs" xfId="45157"/>
    <cellStyle name="Normal 21 9 3" xfId="19130"/>
    <cellStyle name="Normal 21 9 3 2" xfId="19131"/>
    <cellStyle name="Normal 21 9 3 2 2" xfId="19132"/>
    <cellStyle name="Normal 21 9 3 2 3" xfId="45158"/>
    <cellStyle name="Normal 21 9 3 3" xfId="19133"/>
    <cellStyle name="Normal 21 9 3 4" xfId="45159"/>
    <cellStyle name="Normal 21 9 3_Lcc_inputs" xfId="45160"/>
    <cellStyle name="Normal 21 9 4" xfId="19134"/>
    <cellStyle name="Normal 21 9 4 2" xfId="19135"/>
    <cellStyle name="Normal 21 9 4 2 2" xfId="19136"/>
    <cellStyle name="Normal 21 9 4 3" xfId="19137"/>
    <cellStyle name="Normal 21 9 5" xfId="19138"/>
    <cellStyle name="Normal 21 9 5 2" xfId="19139"/>
    <cellStyle name="Normal 21 9 6" xfId="19140"/>
    <cellStyle name="Normal 21 9 7" xfId="45161"/>
    <cellStyle name="Normal 21 9 8" xfId="45162"/>
    <cellStyle name="Normal 21 9_Lcc_inputs" xfId="45163"/>
    <cellStyle name="Normal 21_Lcc_inputs" xfId="45164"/>
    <cellStyle name="Normal 22" xfId="6290"/>
    <cellStyle name="Normal 22 10" xfId="10798"/>
    <cellStyle name="Normal 22 10 2" xfId="19141"/>
    <cellStyle name="Normal 22 10 2 2" xfId="19142"/>
    <cellStyle name="Normal 22 10 2 2 2" xfId="19143"/>
    <cellStyle name="Normal 22 10 2 2 3" xfId="45165"/>
    <cellStyle name="Normal 22 10 2 3" xfId="19144"/>
    <cellStyle name="Normal 22 10 2 4" xfId="45166"/>
    <cellStyle name="Normal 22 10 2_Lcc_inputs" xfId="45167"/>
    <cellStyle name="Normal 22 10 3" xfId="19145"/>
    <cellStyle name="Normal 22 10 3 2" xfId="19146"/>
    <cellStyle name="Normal 22 10 3 2 2" xfId="19147"/>
    <cellStyle name="Normal 22 10 3 3" xfId="19148"/>
    <cellStyle name="Normal 22 10 4" xfId="19149"/>
    <cellStyle name="Normal 22 10 4 2" xfId="19150"/>
    <cellStyle name="Normal 22 10 5" xfId="19151"/>
    <cellStyle name="Normal 22 10 6" xfId="45168"/>
    <cellStyle name="Normal 22 10 7" xfId="45169"/>
    <cellStyle name="Normal 22 10_Lcc_inputs" xfId="45170"/>
    <cellStyle name="Normal 22 11" xfId="19152"/>
    <cellStyle name="Normal 22 11 2" xfId="19153"/>
    <cellStyle name="Normal 22 11 2 2" xfId="19154"/>
    <cellStyle name="Normal 22 11 2 3" xfId="45171"/>
    <cellStyle name="Normal 22 11 3" xfId="19155"/>
    <cellStyle name="Normal 22 11 3 2" xfId="45172"/>
    <cellStyle name="Normal 22 11 4" xfId="45173"/>
    <cellStyle name="Normal 22 11 5" xfId="45174"/>
    <cellStyle name="Normal 22 11_Lcc_inputs" xfId="45175"/>
    <cellStyle name="Normal 22 12" xfId="19156"/>
    <cellStyle name="Normal 22 12 2" xfId="19157"/>
    <cellStyle name="Normal 22 12 2 2" xfId="19158"/>
    <cellStyle name="Normal 22 12 2 3" xfId="45176"/>
    <cellStyle name="Normal 22 12 3" xfId="19159"/>
    <cellStyle name="Normal 22 12 4" xfId="45177"/>
    <cellStyle name="Normal 22 12_Lcc_inputs" xfId="45178"/>
    <cellStyle name="Normal 22 13" xfId="19160"/>
    <cellStyle name="Normal 22 13 2" xfId="19161"/>
    <cellStyle name="Normal 22 13 3" xfId="45179"/>
    <cellStyle name="Normal 22 14" xfId="19162"/>
    <cellStyle name="Normal 22 14 2" xfId="45180"/>
    <cellStyle name="Normal 22 15" xfId="45181"/>
    <cellStyle name="Normal 22 16" xfId="45182"/>
    <cellStyle name="Normal 22 2" xfId="6291"/>
    <cellStyle name="Normal 22 2 10" xfId="45183"/>
    <cellStyle name="Normal 22 2 2" xfId="9709"/>
    <cellStyle name="Normal 22 2 2 2" xfId="19163"/>
    <cellStyle name="Normal 22 2 2 2 2" xfId="19164"/>
    <cellStyle name="Normal 22 2 2 2 2 2" xfId="19165"/>
    <cellStyle name="Normal 22 2 2 2 2 2 2" xfId="19166"/>
    <cellStyle name="Normal 22 2 2 2 2 3" xfId="19167"/>
    <cellStyle name="Normal 22 2 2 2 3" xfId="19168"/>
    <cellStyle name="Normal 22 2 2 2 3 2" xfId="19169"/>
    <cellStyle name="Normal 22 2 2 2 3 2 2" xfId="19170"/>
    <cellStyle name="Normal 22 2 2 2 3 3" xfId="19171"/>
    <cellStyle name="Normal 22 2 2 2 4" xfId="19172"/>
    <cellStyle name="Normal 22 2 2 2 4 2" xfId="19173"/>
    <cellStyle name="Normal 22 2 2 2 5" xfId="19174"/>
    <cellStyle name="Normal 22 2 2 2_Lcc_inputs" xfId="45184"/>
    <cellStyle name="Normal 22 2 2 3" xfId="19175"/>
    <cellStyle name="Normal 22 2 2 3 2" xfId="19176"/>
    <cellStyle name="Normal 22 2 2 3 2 2" xfId="19177"/>
    <cellStyle name="Normal 22 2 2 3 2 3" xfId="45185"/>
    <cellStyle name="Normal 22 2 2 3 3" xfId="19178"/>
    <cellStyle name="Normal 22 2 2 3 4" xfId="45186"/>
    <cellStyle name="Normal 22 2 2 3_Lcc_inputs" xfId="45187"/>
    <cellStyle name="Normal 22 2 2 4" xfId="19179"/>
    <cellStyle name="Normal 22 2 2 4 2" xfId="19180"/>
    <cellStyle name="Normal 22 2 2 4 2 2" xfId="19181"/>
    <cellStyle name="Normal 22 2 2 4 3" xfId="19182"/>
    <cellStyle name="Normal 22 2 2 5" xfId="19183"/>
    <cellStyle name="Normal 22 2 2 5 2" xfId="19184"/>
    <cellStyle name="Normal 22 2 2 6" xfId="19185"/>
    <cellStyle name="Normal 22 2 2 7" xfId="45188"/>
    <cellStyle name="Normal 22 2 2 8" xfId="45189"/>
    <cellStyle name="Normal 22 2 2_Lcc_inputs" xfId="45190"/>
    <cellStyle name="Normal 22 2 3" xfId="9708"/>
    <cellStyle name="Normal 22 2 3 2" xfId="19186"/>
    <cellStyle name="Normal 22 2 3 2 2" xfId="19187"/>
    <cellStyle name="Normal 22 2 3 2 2 2" xfId="19188"/>
    <cellStyle name="Normal 22 2 3 2 2 3" xfId="45191"/>
    <cellStyle name="Normal 22 2 3 2 3" xfId="19189"/>
    <cellStyle name="Normal 22 2 3 2 4" xfId="45192"/>
    <cellStyle name="Normal 22 2 3 2_Lcc_inputs" xfId="45193"/>
    <cellStyle name="Normal 22 2 3 3" xfId="19190"/>
    <cellStyle name="Normal 22 2 3 3 2" xfId="19191"/>
    <cellStyle name="Normal 22 2 3 3 2 2" xfId="19192"/>
    <cellStyle name="Normal 22 2 3 3 3" xfId="19193"/>
    <cellStyle name="Normal 22 2 3 4" xfId="19194"/>
    <cellStyle name="Normal 22 2 3 4 2" xfId="19195"/>
    <cellStyle name="Normal 22 2 3 5" xfId="19196"/>
    <cellStyle name="Normal 22 2 3 6" xfId="45194"/>
    <cellStyle name="Normal 22 2 3 7" xfId="45195"/>
    <cellStyle name="Normal 22 2 3_Lcc_inputs" xfId="45196"/>
    <cellStyle name="Normal 22 2 4" xfId="11073"/>
    <cellStyle name="Normal 22 2 4 2" xfId="19197"/>
    <cellStyle name="Normal 22 2 4 2 2" xfId="19198"/>
    <cellStyle name="Normal 22 2 4 2 3" xfId="45197"/>
    <cellStyle name="Normal 22 2 4 3" xfId="19199"/>
    <cellStyle name="Normal 22 2 4 3 2" xfId="45198"/>
    <cellStyle name="Normal 22 2 4 4" xfId="45199"/>
    <cellStyle name="Normal 22 2 4 5" xfId="45200"/>
    <cellStyle name="Normal 22 2 4_Lcc_inputs" xfId="45201"/>
    <cellStyle name="Normal 22 2 5" xfId="19200"/>
    <cellStyle name="Normal 22 2 5 2" xfId="19201"/>
    <cellStyle name="Normal 22 2 5 2 2" xfId="19202"/>
    <cellStyle name="Normal 22 2 5 2 3" xfId="45202"/>
    <cellStyle name="Normal 22 2 5 3" xfId="19203"/>
    <cellStyle name="Normal 22 2 5 3 2" xfId="45203"/>
    <cellStyle name="Normal 22 2 5 4" xfId="45204"/>
    <cellStyle name="Normal 22 2 5 5" xfId="45205"/>
    <cellStyle name="Normal 22 2 5_Lcc_inputs" xfId="45206"/>
    <cellStyle name="Normal 22 2 6" xfId="19204"/>
    <cellStyle name="Normal 22 2 6 2" xfId="19205"/>
    <cellStyle name="Normal 22 2 6 2 2" xfId="45207"/>
    <cellStyle name="Normal 22 2 6 3" xfId="45208"/>
    <cellStyle name="Normal 22 2 6 4" xfId="45209"/>
    <cellStyle name="Normal 22 2 6_Lcc_inputs" xfId="45210"/>
    <cellStyle name="Normal 22 2 7" xfId="19206"/>
    <cellStyle name="Normal 22 2 7 2" xfId="45211"/>
    <cellStyle name="Normal 22 2 7 3" xfId="45212"/>
    <cellStyle name="Normal 22 2 8" xfId="45213"/>
    <cellStyle name="Normal 22 2 8 2" xfId="45214"/>
    <cellStyle name="Normal 22 2 9" xfId="45215"/>
    <cellStyle name="Normal 22 2_Lcc_inputs" xfId="45216"/>
    <cellStyle name="Normal 22 3" xfId="9224"/>
    <cellStyle name="Normal 22 3 2" xfId="9711"/>
    <cellStyle name="Normal 22 3 2 2" xfId="19207"/>
    <cellStyle name="Normal 22 3 2 2 2" xfId="19208"/>
    <cellStyle name="Normal 22 3 2 2 2 2" xfId="19209"/>
    <cellStyle name="Normal 22 3 2 2 2 2 2" xfId="19210"/>
    <cellStyle name="Normal 22 3 2 2 2 3" xfId="19211"/>
    <cellStyle name="Normal 22 3 2 2 3" xfId="19212"/>
    <cellStyle name="Normal 22 3 2 2 3 2" xfId="19213"/>
    <cellStyle name="Normal 22 3 2 2 3 2 2" xfId="19214"/>
    <cellStyle name="Normal 22 3 2 2 3 3" xfId="19215"/>
    <cellStyle name="Normal 22 3 2 2 4" xfId="19216"/>
    <cellStyle name="Normal 22 3 2 2 4 2" xfId="19217"/>
    <cellStyle name="Normal 22 3 2 2 5" xfId="19218"/>
    <cellStyle name="Normal 22 3 2 2_Lcc_inputs" xfId="45217"/>
    <cellStyle name="Normal 22 3 2 3" xfId="19219"/>
    <cellStyle name="Normal 22 3 2 3 2" xfId="19220"/>
    <cellStyle name="Normal 22 3 2 3 2 2" xfId="19221"/>
    <cellStyle name="Normal 22 3 2 3 2 3" xfId="45218"/>
    <cellStyle name="Normal 22 3 2 3 3" xfId="19222"/>
    <cellStyle name="Normal 22 3 2 3 4" xfId="45219"/>
    <cellStyle name="Normal 22 3 2 3_Lcc_inputs" xfId="45220"/>
    <cellStyle name="Normal 22 3 2 4" xfId="19223"/>
    <cellStyle name="Normal 22 3 2 4 2" xfId="19224"/>
    <cellStyle name="Normal 22 3 2 4 2 2" xfId="19225"/>
    <cellStyle name="Normal 22 3 2 4 3" xfId="19226"/>
    <cellStyle name="Normal 22 3 2 5" xfId="19227"/>
    <cellStyle name="Normal 22 3 2 5 2" xfId="19228"/>
    <cellStyle name="Normal 22 3 2 6" xfId="19229"/>
    <cellStyle name="Normal 22 3 2 7" xfId="45221"/>
    <cellStyle name="Normal 22 3 2 8" xfId="45222"/>
    <cellStyle name="Normal 22 3 2_Lcc_inputs" xfId="45223"/>
    <cellStyle name="Normal 22 3 3" xfId="9710"/>
    <cellStyle name="Normal 22 3 3 2" xfId="19230"/>
    <cellStyle name="Normal 22 3 3 2 2" xfId="19231"/>
    <cellStyle name="Normal 22 3 3 2 2 2" xfId="19232"/>
    <cellStyle name="Normal 22 3 3 2 2 3" xfId="45224"/>
    <cellStyle name="Normal 22 3 3 2 3" xfId="19233"/>
    <cellStyle name="Normal 22 3 3 2 4" xfId="45225"/>
    <cellStyle name="Normal 22 3 3 2_Lcc_inputs" xfId="45226"/>
    <cellStyle name="Normal 22 3 3 3" xfId="19234"/>
    <cellStyle name="Normal 22 3 3 3 2" xfId="19235"/>
    <cellStyle name="Normal 22 3 3 3 2 2" xfId="19236"/>
    <cellStyle name="Normal 22 3 3 3 3" xfId="19237"/>
    <cellStyle name="Normal 22 3 3 4" xfId="19238"/>
    <cellStyle name="Normal 22 3 3 4 2" xfId="19239"/>
    <cellStyle name="Normal 22 3 3 5" xfId="19240"/>
    <cellStyle name="Normal 22 3 3 6" xfId="45227"/>
    <cellStyle name="Normal 22 3 3 7" xfId="45228"/>
    <cellStyle name="Normal 22 3 3_Lcc_inputs" xfId="45229"/>
    <cellStyle name="Normal 22 3 4" xfId="11074"/>
    <cellStyle name="Normal 22 3 4 2" xfId="19241"/>
    <cellStyle name="Normal 22 3 4 2 2" xfId="19242"/>
    <cellStyle name="Normal 22 3 4 2 3" xfId="45230"/>
    <cellStyle name="Normal 22 3 4 3" xfId="19243"/>
    <cellStyle name="Normal 22 3 4 3 2" xfId="45231"/>
    <cellStyle name="Normal 22 3 4 4" xfId="45232"/>
    <cellStyle name="Normal 22 3 4 5" xfId="45233"/>
    <cellStyle name="Normal 22 3 4_Lcc_inputs" xfId="45234"/>
    <cellStyle name="Normal 22 3 5" xfId="19244"/>
    <cellStyle name="Normal 22 3 5 2" xfId="19245"/>
    <cellStyle name="Normal 22 3 5 2 2" xfId="19246"/>
    <cellStyle name="Normal 22 3 5 2 3" xfId="45235"/>
    <cellStyle name="Normal 22 3 5 3" xfId="19247"/>
    <cellStyle name="Normal 22 3 5 4" xfId="45236"/>
    <cellStyle name="Normal 22 3 5_Lcc_inputs" xfId="45237"/>
    <cellStyle name="Normal 22 3 6" xfId="19248"/>
    <cellStyle name="Normal 22 3 6 2" xfId="19249"/>
    <cellStyle name="Normal 22 3 6 3" xfId="45238"/>
    <cellStyle name="Normal 22 3 7" xfId="19250"/>
    <cellStyle name="Normal 22 3 7 2" xfId="45239"/>
    <cellStyle name="Normal 22 3 8" xfId="45240"/>
    <cellStyle name="Normal 22 3 9" xfId="45241"/>
    <cellStyle name="Normal 22 3_Lcc_inputs" xfId="45242"/>
    <cellStyle name="Normal 22 4" xfId="9225"/>
    <cellStyle name="Normal 22 4 2" xfId="9713"/>
    <cellStyle name="Normal 22 4 2 2" xfId="19251"/>
    <cellStyle name="Normal 22 4 2 2 2" xfId="19252"/>
    <cellStyle name="Normal 22 4 2 2 2 2" xfId="19253"/>
    <cellStyle name="Normal 22 4 2 2 2 2 2" xfId="19254"/>
    <cellStyle name="Normal 22 4 2 2 2 3" xfId="19255"/>
    <cellStyle name="Normal 22 4 2 2 3" xfId="19256"/>
    <cellStyle name="Normal 22 4 2 2 3 2" xfId="19257"/>
    <cellStyle name="Normal 22 4 2 2 3 2 2" xfId="19258"/>
    <cellStyle name="Normal 22 4 2 2 3 3" xfId="19259"/>
    <cellStyle name="Normal 22 4 2 2 4" xfId="19260"/>
    <cellStyle name="Normal 22 4 2 2 4 2" xfId="19261"/>
    <cellStyle name="Normal 22 4 2 2 5" xfId="19262"/>
    <cellStyle name="Normal 22 4 2 2_Lcc_inputs" xfId="45243"/>
    <cellStyle name="Normal 22 4 2 3" xfId="19263"/>
    <cellStyle name="Normal 22 4 2 3 2" xfId="19264"/>
    <cellStyle name="Normal 22 4 2 3 2 2" xfId="19265"/>
    <cellStyle name="Normal 22 4 2 3 2 3" xfId="45244"/>
    <cellStyle name="Normal 22 4 2 3 3" xfId="19266"/>
    <cellStyle name="Normal 22 4 2 3 4" xfId="45245"/>
    <cellStyle name="Normal 22 4 2 3_Lcc_inputs" xfId="45246"/>
    <cellStyle name="Normal 22 4 2 4" xfId="19267"/>
    <cellStyle name="Normal 22 4 2 4 2" xfId="19268"/>
    <cellStyle name="Normal 22 4 2 4 2 2" xfId="19269"/>
    <cellStyle name="Normal 22 4 2 4 3" xfId="19270"/>
    <cellStyle name="Normal 22 4 2 5" xfId="19271"/>
    <cellStyle name="Normal 22 4 2 5 2" xfId="19272"/>
    <cellStyle name="Normal 22 4 2 6" xfId="19273"/>
    <cellStyle name="Normal 22 4 2 7" xfId="45247"/>
    <cellStyle name="Normal 22 4 2 8" xfId="45248"/>
    <cellStyle name="Normal 22 4 2_Lcc_inputs" xfId="45249"/>
    <cellStyle name="Normal 22 4 3" xfId="9712"/>
    <cellStyle name="Normal 22 4 3 2" xfId="19274"/>
    <cellStyle name="Normal 22 4 3 2 2" xfId="19275"/>
    <cellStyle name="Normal 22 4 3 2 2 2" xfId="19276"/>
    <cellStyle name="Normal 22 4 3 2 3" xfId="19277"/>
    <cellStyle name="Normal 22 4 3 3" xfId="19278"/>
    <cellStyle name="Normal 22 4 3 3 2" xfId="19279"/>
    <cellStyle name="Normal 22 4 3 3 2 2" xfId="19280"/>
    <cellStyle name="Normal 22 4 3 3 3" xfId="19281"/>
    <cellStyle name="Normal 22 4 3 4" xfId="19282"/>
    <cellStyle name="Normal 22 4 3 4 2" xfId="19283"/>
    <cellStyle name="Normal 22 4 3 5" xfId="19284"/>
    <cellStyle name="Normal 22 4 3_Lcc_inputs" xfId="45250"/>
    <cellStyle name="Normal 22 4 4" xfId="19285"/>
    <cellStyle name="Normal 22 4 4 2" xfId="19286"/>
    <cellStyle name="Normal 22 4 4 2 2" xfId="19287"/>
    <cellStyle name="Normal 22 4 4 2 3" xfId="45251"/>
    <cellStyle name="Normal 22 4 4 3" xfId="19288"/>
    <cellStyle name="Normal 22 4 4 4" xfId="45252"/>
    <cellStyle name="Normal 22 4 4_Lcc_inputs" xfId="45253"/>
    <cellStyle name="Normal 22 4 5" xfId="19289"/>
    <cellStyle name="Normal 22 4 5 2" xfId="19290"/>
    <cellStyle name="Normal 22 4 5 2 2" xfId="19291"/>
    <cellStyle name="Normal 22 4 5 3" xfId="19292"/>
    <cellStyle name="Normal 22 4 6" xfId="19293"/>
    <cellStyle name="Normal 22 4 6 2" xfId="19294"/>
    <cellStyle name="Normal 22 4 7" xfId="19295"/>
    <cellStyle name="Normal 22 4 8" xfId="45254"/>
    <cellStyle name="Normal 22 4 9" xfId="45255"/>
    <cellStyle name="Normal 22 4_Lcc_inputs" xfId="45256"/>
    <cellStyle name="Normal 22 5" xfId="9714"/>
    <cellStyle name="Normal 22 5 2" xfId="9715"/>
    <cellStyle name="Normal 22 5 2 2" xfId="19296"/>
    <cellStyle name="Normal 22 5 2 2 2" xfId="19297"/>
    <cellStyle name="Normal 22 5 2 2 2 2" xfId="19298"/>
    <cellStyle name="Normal 22 5 2 2 2 2 2" xfId="19299"/>
    <cellStyle name="Normal 22 5 2 2 2 3" xfId="19300"/>
    <cellStyle name="Normal 22 5 2 2 3" xfId="19301"/>
    <cellStyle name="Normal 22 5 2 2 3 2" xfId="19302"/>
    <cellStyle name="Normal 22 5 2 2 3 2 2" xfId="19303"/>
    <cellStyle name="Normal 22 5 2 2 3 3" xfId="19304"/>
    <cellStyle name="Normal 22 5 2 2 4" xfId="19305"/>
    <cellStyle name="Normal 22 5 2 2 4 2" xfId="19306"/>
    <cellStyle name="Normal 22 5 2 2 5" xfId="19307"/>
    <cellStyle name="Normal 22 5 2 2_Lcc_inputs" xfId="45257"/>
    <cellStyle name="Normal 22 5 2 3" xfId="19308"/>
    <cellStyle name="Normal 22 5 2 3 2" xfId="19309"/>
    <cellStyle name="Normal 22 5 2 3 2 2" xfId="19310"/>
    <cellStyle name="Normal 22 5 2 3 2 3" xfId="45258"/>
    <cellStyle name="Normal 22 5 2 3 3" xfId="19311"/>
    <cellStyle name="Normal 22 5 2 3 4" xfId="45259"/>
    <cellStyle name="Normal 22 5 2 3_Lcc_inputs" xfId="45260"/>
    <cellStyle name="Normal 22 5 2 4" xfId="19312"/>
    <cellStyle name="Normal 22 5 2 4 2" xfId="19313"/>
    <cellStyle name="Normal 22 5 2 4 2 2" xfId="19314"/>
    <cellStyle name="Normal 22 5 2 4 3" xfId="19315"/>
    <cellStyle name="Normal 22 5 2 5" xfId="19316"/>
    <cellStyle name="Normal 22 5 2 5 2" xfId="19317"/>
    <cellStyle name="Normal 22 5 2 6" xfId="19318"/>
    <cellStyle name="Normal 22 5 2 7" xfId="45261"/>
    <cellStyle name="Normal 22 5 2 8" xfId="45262"/>
    <cellStyle name="Normal 22 5 2_Lcc_inputs" xfId="45263"/>
    <cellStyle name="Normal 22 5 3" xfId="19319"/>
    <cellStyle name="Normal 22 5 3 2" xfId="19320"/>
    <cellStyle name="Normal 22 5 3 2 2" xfId="19321"/>
    <cellStyle name="Normal 22 5 3 2 2 2" xfId="19322"/>
    <cellStyle name="Normal 22 5 3 2 3" xfId="19323"/>
    <cellStyle name="Normal 22 5 3 3" xfId="19324"/>
    <cellStyle name="Normal 22 5 3 3 2" xfId="19325"/>
    <cellStyle name="Normal 22 5 3 3 2 2" xfId="19326"/>
    <cellStyle name="Normal 22 5 3 3 3" xfId="19327"/>
    <cellStyle name="Normal 22 5 3 4" xfId="19328"/>
    <cellStyle name="Normal 22 5 3 4 2" xfId="19329"/>
    <cellStyle name="Normal 22 5 3 5" xfId="19330"/>
    <cellStyle name="Normal 22 5 3_Lcc_inputs" xfId="45264"/>
    <cellStyle name="Normal 22 5 4" xfId="19331"/>
    <cellStyle name="Normal 22 5 4 2" xfId="19332"/>
    <cellStyle name="Normal 22 5 4 2 2" xfId="19333"/>
    <cellStyle name="Normal 22 5 4 2 3" xfId="45265"/>
    <cellStyle name="Normal 22 5 4 3" xfId="19334"/>
    <cellStyle name="Normal 22 5 4 4" xfId="45266"/>
    <cellStyle name="Normal 22 5 4_Lcc_inputs" xfId="45267"/>
    <cellStyle name="Normal 22 5 5" xfId="19335"/>
    <cellStyle name="Normal 22 5 5 2" xfId="19336"/>
    <cellStyle name="Normal 22 5 5 2 2" xfId="19337"/>
    <cellStyle name="Normal 22 5 5 3" xfId="19338"/>
    <cellStyle name="Normal 22 5 6" xfId="19339"/>
    <cellStyle name="Normal 22 5 6 2" xfId="19340"/>
    <cellStyle name="Normal 22 5 7" xfId="19341"/>
    <cellStyle name="Normal 22 5 8" xfId="45268"/>
    <cellStyle name="Normal 22 5 9" xfId="45269"/>
    <cellStyle name="Normal 22 5_Lcc_inputs" xfId="45270"/>
    <cellStyle name="Normal 22 6" xfId="9716"/>
    <cellStyle name="Normal 22 6 2" xfId="9717"/>
    <cellStyle name="Normal 22 6 2 2" xfId="19342"/>
    <cellStyle name="Normal 22 6 2 2 2" xfId="19343"/>
    <cellStyle name="Normal 22 6 2 2 2 2" xfId="19344"/>
    <cellStyle name="Normal 22 6 2 2 2 2 2" xfId="19345"/>
    <cellStyle name="Normal 22 6 2 2 2 3" xfId="19346"/>
    <cellStyle name="Normal 22 6 2 2 3" xfId="19347"/>
    <cellStyle name="Normal 22 6 2 2 3 2" xfId="19348"/>
    <cellStyle name="Normal 22 6 2 2 3 2 2" xfId="19349"/>
    <cellStyle name="Normal 22 6 2 2 3 3" xfId="19350"/>
    <cellStyle name="Normal 22 6 2 2 4" xfId="19351"/>
    <cellStyle name="Normal 22 6 2 2 4 2" xfId="19352"/>
    <cellStyle name="Normal 22 6 2 2 5" xfId="19353"/>
    <cellStyle name="Normal 22 6 2 2_Lcc_inputs" xfId="45271"/>
    <cellStyle name="Normal 22 6 2 3" xfId="19354"/>
    <cellStyle name="Normal 22 6 2 3 2" xfId="19355"/>
    <cellStyle name="Normal 22 6 2 3 2 2" xfId="19356"/>
    <cellStyle name="Normal 22 6 2 3 2 3" xfId="45272"/>
    <cellStyle name="Normal 22 6 2 3 3" xfId="19357"/>
    <cellStyle name="Normal 22 6 2 3 4" xfId="45273"/>
    <cellStyle name="Normal 22 6 2 3_Lcc_inputs" xfId="45274"/>
    <cellStyle name="Normal 22 6 2 4" xfId="19358"/>
    <cellStyle name="Normal 22 6 2 4 2" xfId="19359"/>
    <cellStyle name="Normal 22 6 2 4 2 2" xfId="19360"/>
    <cellStyle name="Normal 22 6 2 4 3" xfId="19361"/>
    <cellStyle name="Normal 22 6 2 5" xfId="19362"/>
    <cellStyle name="Normal 22 6 2 5 2" xfId="19363"/>
    <cellStyle name="Normal 22 6 2 6" xfId="19364"/>
    <cellStyle name="Normal 22 6 2 7" xfId="45275"/>
    <cellStyle name="Normal 22 6 2 8" xfId="45276"/>
    <cellStyle name="Normal 22 6 2_Lcc_inputs" xfId="45277"/>
    <cellStyle name="Normal 22 6 3" xfId="19365"/>
    <cellStyle name="Normal 22 6 3 2" xfId="19366"/>
    <cellStyle name="Normal 22 6 3 2 2" xfId="19367"/>
    <cellStyle name="Normal 22 6 3 2 2 2" xfId="19368"/>
    <cellStyle name="Normal 22 6 3 2 3" xfId="19369"/>
    <cellStyle name="Normal 22 6 3 3" xfId="19370"/>
    <cellStyle name="Normal 22 6 3 3 2" xfId="19371"/>
    <cellStyle name="Normal 22 6 3 3 2 2" xfId="19372"/>
    <cellStyle name="Normal 22 6 3 3 3" xfId="19373"/>
    <cellStyle name="Normal 22 6 3 4" xfId="19374"/>
    <cellStyle name="Normal 22 6 3 4 2" xfId="19375"/>
    <cellStyle name="Normal 22 6 3 5" xfId="19376"/>
    <cellStyle name="Normal 22 6 3_Lcc_inputs" xfId="45278"/>
    <cellStyle name="Normal 22 6 4" xfId="19377"/>
    <cellStyle name="Normal 22 6 4 2" xfId="19378"/>
    <cellStyle name="Normal 22 6 4 2 2" xfId="19379"/>
    <cellStyle name="Normal 22 6 4 2 3" xfId="45279"/>
    <cellStyle name="Normal 22 6 4 3" xfId="19380"/>
    <cellStyle name="Normal 22 6 4 4" xfId="45280"/>
    <cellStyle name="Normal 22 6 4_Lcc_inputs" xfId="45281"/>
    <cellStyle name="Normal 22 6 5" xfId="19381"/>
    <cellStyle name="Normal 22 6 5 2" xfId="19382"/>
    <cellStyle name="Normal 22 6 5 2 2" xfId="19383"/>
    <cellStyle name="Normal 22 6 5 3" xfId="19384"/>
    <cellStyle name="Normal 22 6 6" xfId="19385"/>
    <cellStyle name="Normal 22 6 6 2" xfId="19386"/>
    <cellStyle name="Normal 22 6 7" xfId="19387"/>
    <cellStyle name="Normal 22 6 8" xfId="45282"/>
    <cellStyle name="Normal 22 6 9" xfId="45283"/>
    <cellStyle name="Normal 22 6_Lcc_inputs" xfId="45284"/>
    <cellStyle name="Normal 22 7" xfId="9718"/>
    <cellStyle name="Normal 22 7 2" xfId="9719"/>
    <cellStyle name="Normal 22 7 2 2" xfId="19388"/>
    <cellStyle name="Normal 22 7 2 2 2" xfId="19389"/>
    <cellStyle name="Normal 22 7 2 2 2 2" xfId="19390"/>
    <cellStyle name="Normal 22 7 2 2 2 2 2" xfId="19391"/>
    <cellStyle name="Normal 22 7 2 2 2 3" xfId="19392"/>
    <cellStyle name="Normal 22 7 2 2 3" xfId="19393"/>
    <cellStyle name="Normal 22 7 2 2 3 2" xfId="19394"/>
    <cellStyle name="Normal 22 7 2 2 3 2 2" xfId="19395"/>
    <cellStyle name="Normal 22 7 2 2 3 3" xfId="19396"/>
    <cellStyle name="Normal 22 7 2 2 4" xfId="19397"/>
    <cellStyle name="Normal 22 7 2 2 4 2" xfId="19398"/>
    <cellStyle name="Normal 22 7 2 2 5" xfId="19399"/>
    <cellStyle name="Normal 22 7 2 2_Lcc_inputs" xfId="45285"/>
    <cellStyle name="Normal 22 7 2 3" xfId="19400"/>
    <cellStyle name="Normal 22 7 2 3 2" xfId="19401"/>
    <cellStyle name="Normal 22 7 2 3 2 2" xfId="19402"/>
    <cellStyle name="Normal 22 7 2 3 2 3" xfId="45286"/>
    <cellStyle name="Normal 22 7 2 3 3" xfId="19403"/>
    <cellStyle name="Normal 22 7 2 3 4" xfId="45287"/>
    <cellStyle name="Normal 22 7 2 3_Lcc_inputs" xfId="45288"/>
    <cellStyle name="Normal 22 7 2 4" xfId="19404"/>
    <cellStyle name="Normal 22 7 2 4 2" xfId="19405"/>
    <cellStyle name="Normal 22 7 2 4 2 2" xfId="19406"/>
    <cellStyle name="Normal 22 7 2 4 3" xfId="19407"/>
    <cellStyle name="Normal 22 7 2 5" xfId="19408"/>
    <cellStyle name="Normal 22 7 2 5 2" xfId="19409"/>
    <cellStyle name="Normal 22 7 2 6" xfId="19410"/>
    <cellStyle name="Normal 22 7 2 7" xfId="45289"/>
    <cellStyle name="Normal 22 7 2 8" xfId="45290"/>
    <cellStyle name="Normal 22 7 2_Lcc_inputs" xfId="45291"/>
    <cellStyle name="Normal 22 7 3" xfId="19411"/>
    <cellStyle name="Normal 22 7 3 2" xfId="19412"/>
    <cellStyle name="Normal 22 7 3 2 2" xfId="19413"/>
    <cellStyle name="Normal 22 7 3 2 2 2" xfId="19414"/>
    <cellStyle name="Normal 22 7 3 2 3" xfId="19415"/>
    <cellStyle name="Normal 22 7 3 3" xfId="19416"/>
    <cellStyle name="Normal 22 7 3 3 2" xfId="19417"/>
    <cellStyle name="Normal 22 7 3 3 2 2" xfId="19418"/>
    <cellStyle name="Normal 22 7 3 3 3" xfId="19419"/>
    <cellStyle name="Normal 22 7 3 4" xfId="19420"/>
    <cellStyle name="Normal 22 7 3 4 2" xfId="19421"/>
    <cellStyle name="Normal 22 7 3 5" xfId="19422"/>
    <cellStyle name="Normal 22 7 3_Lcc_inputs" xfId="45292"/>
    <cellStyle name="Normal 22 7 4" xfId="19423"/>
    <cellStyle name="Normal 22 7 4 2" xfId="19424"/>
    <cellStyle name="Normal 22 7 4 2 2" xfId="19425"/>
    <cellStyle name="Normal 22 7 4 2 3" xfId="45293"/>
    <cellStyle name="Normal 22 7 4 3" xfId="19426"/>
    <cellStyle name="Normal 22 7 4 4" xfId="45294"/>
    <cellStyle name="Normal 22 7 4_Lcc_inputs" xfId="45295"/>
    <cellStyle name="Normal 22 7 5" xfId="19427"/>
    <cellStyle name="Normal 22 7 5 2" xfId="19428"/>
    <cellStyle name="Normal 22 7 5 2 2" xfId="19429"/>
    <cellStyle name="Normal 22 7 5 3" xfId="19430"/>
    <cellStyle name="Normal 22 7 6" xfId="19431"/>
    <cellStyle name="Normal 22 7 6 2" xfId="19432"/>
    <cellStyle name="Normal 22 7 7" xfId="19433"/>
    <cellStyle name="Normal 22 7 8" xfId="45296"/>
    <cellStyle name="Normal 22 7 9" xfId="45297"/>
    <cellStyle name="Normal 22 7_Lcc_inputs" xfId="45298"/>
    <cellStyle name="Normal 22 8" xfId="9720"/>
    <cellStyle name="Normal 22 8 2" xfId="19434"/>
    <cellStyle name="Normal 22 8 2 2" xfId="19435"/>
    <cellStyle name="Normal 22 8 2 2 2" xfId="19436"/>
    <cellStyle name="Normal 22 8 2 2 2 2" xfId="19437"/>
    <cellStyle name="Normal 22 8 2 2 3" xfId="19438"/>
    <cellStyle name="Normal 22 8 2 3" xfId="19439"/>
    <cellStyle name="Normal 22 8 2 3 2" xfId="19440"/>
    <cellStyle name="Normal 22 8 2 3 2 2" xfId="19441"/>
    <cellStyle name="Normal 22 8 2 3 3" xfId="19442"/>
    <cellStyle name="Normal 22 8 2 4" xfId="19443"/>
    <cellStyle name="Normal 22 8 2 4 2" xfId="19444"/>
    <cellStyle name="Normal 22 8 2 5" xfId="19445"/>
    <cellStyle name="Normal 22 8 2_Lcc_inputs" xfId="45299"/>
    <cellStyle name="Normal 22 8 3" xfId="19446"/>
    <cellStyle name="Normal 22 8 3 2" xfId="19447"/>
    <cellStyle name="Normal 22 8 3 2 2" xfId="19448"/>
    <cellStyle name="Normal 22 8 3 2 3" xfId="45300"/>
    <cellStyle name="Normal 22 8 3 3" xfId="19449"/>
    <cellStyle name="Normal 22 8 3 4" xfId="45301"/>
    <cellStyle name="Normal 22 8 3_Lcc_inputs" xfId="45302"/>
    <cellStyle name="Normal 22 8 4" xfId="19450"/>
    <cellStyle name="Normal 22 8 4 2" xfId="19451"/>
    <cellStyle name="Normal 22 8 4 2 2" xfId="19452"/>
    <cellStyle name="Normal 22 8 4 3" xfId="19453"/>
    <cellStyle name="Normal 22 8 5" xfId="19454"/>
    <cellStyle name="Normal 22 8 5 2" xfId="19455"/>
    <cellStyle name="Normal 22 8 6" xfId="19456"/>
    <cellStyle name="Normal 22 8 7" xfId="45303"/>
    <cellStyle name="Normal 22 8 8" xfId="45304"/>
    <cellStyle name="Normal 22 8_Lcc_inputs" xfId="45305"/>
    <cellStyle name="Normal 22 9" xfId="9707"/>
    <cellStyle name="Normal 22 9 2" xfId="19457"/>
    <cellStyle name="Normal 22 9 2 2" xfId="19458"/>
    <cellStyle name="Normal 22 9 2 2 2" xfId="19459"/>
    <cellStyle name="Normal 22 9 2 2 2 2" xfId="19460"/>
    <cellStyle name="Normal 22 9 2 2 3" xfId="19461"/>
    <cellStyle name="Normal 22 9 2 3" xfId="19462"/>
    <cellStyle name="Normal 22 9 2 3 2" xfId="19463"/>
    <cellStyle name="Normal 22 9 2 3 2 2" xfId="19464"/>
    <cellStyle name="Normal 22 9 2 3 3" xfId="19465"/>
    <cellStyle name="Normal 22 9 2 4" xfId="19466"/>
    <cellStyle name="Normal 22 9 2 4 2" xfId="19467"/>
    <cellStyle name="Normal 22 9 2 5" xfId="19468"/>
    <cellStyle name="Normal 22 9 2_Lcc_inputs" xfId="45306"/>
    <cellStyle name="Normal 22 9 3" xfId="19469"/>
    <cellStyle name="Normal 22 9 3 2" xfId="19470"/>
    <cellStyle name="Normal 22 9 3 2 2" xfId="19471"/>
    <cellStyle name="Normal 22 9 3 2 3" xfId="45307"/>
    <cellStyle name="Normal 22 9 3 3" xfId="19472"/>
    <cellStyle name="Normal 22 9 3 4" xfId="45308"/>
    <cellStyle name="Normal 22 9 3_Lcc_inputs" xfId="45309"/>
    <cellStyle name="Normal 22 9 4" xfId="19473"/>
    <cellStyle name="Normal 22 9 4 2" xfId="19474"/>
    <cellStyle name="Normal 22 9 4 2 2" xfId="19475"/>
    <cellStyle name="Normal 22 9 4 3" xfId="19476"/>
    <cellStyle name="Normal 22 9 5" xfId="19477"/>
    <cellStyle name="Normal 22 9 5 2" xfId="19478"/>
    <cellStyle name="Normal 22 9 6" xfId="19479"/>
    <cellStyle name="Normal 22 9 7" xfId="45310"/>
    <cellStyle name="Normal 22 9 8" xfId="45311"/>
    <cellStyle name="Normal 22 9_Lcc_inputs" xfId="45312"/>
    <cellStyle name="Normal 22_Lcc_inputs" xfId="45313"/>
    <cellStyle name="Normal 23" xfId="6292"/>
    <cellStyle name="Normal 23 10" xfId="10799"/>
    <cellStyle name="Normal 23 10 2" xfId="19480"/>
    <cellStyle name="Normal 23 10 2 2" xfId="19481"/>
    <cellStyle name="Normal 23 10 2 2 2" xfId="19482"/>
    <cellStyle name="Normal 23 10 2 2 3" xfId="45314"/>
    <cellStyle name="Normal 23 10 2 3" xfId="19483"/>
    <cellStyle name="Normal 23 10 2 4" xfId="45315"/>
    <cellStyle name="Normal 23 10 2_Lcc_inputs" xfId="45316"/>
    <cellStyle name="Normal 23 10 3" xfId="19484"/>
    <cellStyle name="Normal 23 10 3 2" xfId="19485"/>
    <cellStyle name="Normal 23 10 3 2 2" xfId="19486"/>
    <cellStyle name="Normal 23 10 3 3" xfId="19487"/>
    <cellStyle name="Normal 23 10 4" xfId="19488"/>
    <cellStyle name="Normal 23 10 4 2" xfId="19489"/>
    <cellStyle name="Normal 23 10 5" xfId="19490"/>
    <cellStyle name="Normal 23 10 6" xfId="45317"/>
    <cellStyle name="Normal 23 10 7" xfId="45318"/>
    <cellStyle name="Normal 23 10_Lcc_inputs" xfId="45319"/>
    <cellStyle name="Normal 23 11" xfId="19491"/>
    <cellStyle name="Normal 23 11 2" xfId="19492"/>
    <cellStyle name="Normal 23 11 2 2" xfId="19493"/>
    <cellStyle name="Normal 23 11 2 3" xfId="45320"/>
    <cellStyle name="Normal 23 11 3" xfId="19494"/>
    <cellStyle name="Normal 23 11 3 2" xfId="45321"/>
    <cellStyle name="Normal 23 11 4" xfId="45322"/>
    <cellStyle name="Normal 23 11 5" xfId="45323"/>
    <cellStyle name="Normal 23 11_Lcc_inputs" xfId="45324"/>
    <cellStyle name="Normal 23 12" xfId="19495"/>
    <cellStyle name="Normal 23 12 2" xfId="19496"/>
    <cellStyle name="Normal 23 12 2 2" xfId="19497"/>
    <cellStyle name="Normal 23 12 2 3" xfId="45325"/>
    <cellStyle name="Normal 23 12 3" xfId="19498"/>
    <cellStyle name="Normal 23 12 4" xfId="45326"/>
    <cellStyle name="Normal 23 12_Lcc_inputs" xfId="45327"/>
    <cellStyle name="Normal 23 13" xfId="19499"/>
    <cellStyle name="Normal 23 13 2" xfId="19500"/>
    <cellStyle name="Normal 23 13 3" xfId="45328"/>
    <cellStyle name="Normal 23 14" xfId="19501"/>
    <cellStyle name="Normal 23 14 2" xfId="45329"/>
    <cellStyle name="Normal 23 15" xfId="45330"/>
    <cellStyle name="Normal 23 16" xfId="45331"/>
    <cellStyle name="Normal 23 2" xfId="6293"/>
    <cellStyle name="Normal 23 2 10" xfId="45332"/>
    <cellStyle name="Normal 23 2 2" xfId="9723"/>
    <cellStyle name="Normal 23 2 2 2" xfId="19502"/>
    <cellStyle name="Normal 23 2 2 2 2" xfId="19503"/>
    <cellStyle name="Normal 23 2 2 2 2 2" xfId="19504"/>
    <cellStyle name="Normal 23 2 2 2 2 2 2" xfId="19505"/>
    <cellStyle name="Normal 23 2 2 2 2 3" xfId="19506"/>
    <cellStyle name="Normal 23 2 2 2 3" xfId="19507"/>
    <cellStyle name="Normal 23 2 2 2 3 2" xfId="19508"/>
    <cellStyle name="Normal 23 2 2 2 3 2 2" xfId="19509"/>
    <cellStyle name="Normal 23 2 2 2 3 3" xfId="19510"/>
    <cellStyle name="Normal 23 2 2 2 4" xfId="19511"/>
    <cellStyle name="Normal 23 2 2 2 4 2" xfId="19512"/>
    <cellStyle name="Normal 23 2 2 2 5" xfId="19513"/>
    <cellStyle name="Normal 23 2 2 2_Lcc_inputs" xfId="45333"/>
    <cellStyle name="Normal 23 2 2 3" xfId="19514"/>
    <cellStyle name="Normal 23 2 2 3 2" xfId="19515"/>
    <cellStyle name="Normal 23 2 2 3 2 2" xfId="19516"/>
    <cellStyle name="Normal 23 2 2 3 2 3" xfId="45334"/>
    <cellStyle name="Normal 23 2 2 3 3" xfId="19517"/>
    <cellStyle name="Normal 23 2 2 3 4" xfId="45335"/>
    <cellStyle name="Normal 23 2 2 3_Lcc_inputs" xfId="45336"/>
    <cellStyle name="Normal 23 2 2 4" xfId="19518"/>
    <cellStyle name="Normal 23 2 2 4 2" xfId="19519"/>
    <cellStyle name="Normal 23 2 2 4 2 2" xfId="19520"/>
    <cellStyle name="Normal 23 2 2 4 3" xfId="19521"/>
    <cellStyle name="Normal 23 2 2 5" xfId="19522"/>
    <cellStyle name="Normal 23 2 2 5 2" xfId="19523"/>
    <cellStyle name="Normal 23 2 2 6" xfId="19524"/>
    <cellStyle name="Normal 23 2 2 7" xfId="45337"/>
    <cellStyle name="Normal 23 2 2 8" xfId="45338"/>
    <cellStyle name="Normal 23 2 2_Lcc_inputs" xfId="45339"/>
    <cellStyle name="Normal 23 2 3" xfId="9722"/>
    <cellStyle name="Normal 23 2 3 2" xfId="19525"/>
    <cellStyle name="Normal 23 2 3 2 2" xfId="19526"/>
    <cellStyle name="Normal 23 2 3 2 2 2" xfId="19527"/>
    <cellStyle name="Normal 23 2 3 2 2 3" xfId="45340"/>
    <cellStyle name="Normal 23 2 3 2 3" xfId="19528"/>
    <cellStyle name="Normal 23 2 3 2 4" xfId="45341"/>
    <cellStyle name="Normal 23 2 3 2_Lcc_inputs" xfId="45342"/>
    <cellStyle name="Normal 23 2 3 3" xfId="19529"/>
    <cellStyle name="Normal 23 2 3 3 2" xfId="19530"/>
    <cellStyle name="Normal 23 2 3 3 2 2" xfId="19531"/>
    <cellStyle name="Normal 23 2 3 3 3" xfId="19532"/>
    <cellStyle name="Normal 23 2 3 4" xfId="19533"/>
    <cellStyle name="Normal 23 2 3 4 2" xfId="19534"/>
    <cellStyle name="Normal 23 2 3 5" xfId="19535"/>
    <cellStyle name="Normal 23 2 3 6" xfId="45343"/>
    <cellStyle name="Normal 23 2 3 7" xfId="45344"/>
    <cellStyle name="Normal 23 2 3_Lcc_inputs" xfId="45345"/>
    <cellStyle name="Normal 23 2 4" xfId="11075"/>
    <cellStyle name="Normal 23 2 4 2" xfId="19536"/>
    <cellStyle name="Normal 23 2 4 2 2" xfId="19537"/>
    <cellStyle name="Normal 23 2 4 2 3" xfId="45346"/>
    <cellStyle name="Normal 23 2 4 3" xfId="19538"/>
    <cellStyle name="Normal 23 2 4 3 2" xfId="45347"/>
    <cellStyle name="Normal 23 2 4 4" xfId="45348"/>
    <cellStyle name="Normal 23 2 4 5" xfId="45349"/>
    <cellStyle name="Normal 23 2 4_Lcc_inputs" xfId="45350"/>
    <cellStyle name="Normal 23 2 5" xfId="19539"/>
    <cellStyle name="Normal 23 2 5 2" xfId="19540"/>
    <cellStyle name="Normal 23 2 5 2 2" xfId="19541"/>
    <cellStyle name="Normal 23 2 5 2 3" xfId="45351"/>
    <cellStyle name="Normal 23 2 5 3" xfId="19542"/>
    <cellStyle name="Normal 23 2 5 3 2" xfId="45352"/>
    <cellStyle name="Normal 23 2 5 4" xfId="45353"/>
    <cellStyle name="Normal 23 2 5 5" xfId="45354"/>
    <cellStyle name="Normal 23 2 5_Lcc_inputs" xfId="45355"/>
    <cellStyle name="Normal 23 2 6" xfId="19543"/>
    <cellStyle name="Normal 23 2 6 2" xfId="19544"/>
    <cellStyle name="Normal 23 2 6 2 2" xfId="45356"/>
    <cellStyle name="Normal 23 2 6 3" xfId="45357"/>
    <cellStyle name="Normal 23 2 6 4" xfId="45358"/>
    <cellStyle name="Normal 23 2 6_Lcc_inputs" xfId="45359"/>
    <cellStyle name="Normal 23 2 7" xfId="19545"/>
    <cellStyle name="Normal 23 2 7 2" xfId="45360"/>
    <cellStyle name="Normal 23 2 7 3" xfId="45361"/>
    <cellStyle name="Normal 23 2 8" xfId="45362"/>
    <cellStyle name="Normal 23 2 8 2" xfId="45363"/>
    <cellStyle name="Normal 23 2 9" xfId="45364"/>
    <cellStyle name="Normal 23 2_Lcc_inputs" xfId="45365"/>
    <cellStyle name="Normal 23 3" xfId="9226"/>
    <cellStyle name="Normal 23 3 2" xfId="9725"/>
    <cellStyle name="Normal 23 3 2 2" xfId="19546"/>
    <cellStyle name="Normal 23 3 2 2 2" xfId="19547"/>
    <cellStyle name="Normal 23 3 2 2 2 2" xfId="19548"/>
    <cellStyle name="Normal 23 3 2 2 2 2 2" xfId="19549"/>
    <cellStyle name="Normal 23 3 2 2 2 3" xfId="19550"/>
    <cellStyle name="Normal 23 3 2 2 3" xfId="19551"/>
    <cellStyle name="Normal 23 3 2 2 3 2" xfId="19552"/>
    <cellStyle name="Normal 23 3 2 2 3 2 2" xfId="19553"/>
    <cellStyle name="Normal 23 3 2 2 3 3" xfId="19554"/>
    <cellStyle name="Normal 23 3 2 2 4" xfId="19555"/>
    <cellStyle name="Normal 23 3 2 2 4 2" xfId="19556"/>
    <cellStyle name="Normal 23 3 2 2 5" xfId="19557"/>
    <cellStyle name="Normal 23 3 2 2_Lcc_inputs" xfId="45366"/>
    <cellStyle name="Normal 23 3 2 3" xfId="19558"/>
    <cellStyle name="Normal 23 3 2 3 2" xfId="19559"/>
    <cellStyle name="Normal 23 3 2 3 2 2" xfId="19560"/>
    <cellStyle name="Normal 23 3 2 3 2 3" xfId="45367"/>
    <cellStyle name="Normal 23 3 2 3 3" xfId="19561"/>
    <cellStyle name="Normal 23 3 2 3 4" xfId="45368"/>
    <cellStyle name="Normal 23 3 2 3_Lcc_inputs" xfId="45369"/>
    <cellStyle name="Normal 23 3 2 4" xfId="19562"/>
    <cellStyle name="Normal 23 3 2 4 2" xfId="19563"/>
    <cellStyle name="Normal 23 3 2 4 2 2" xfId="19564"/>
    <cellStyle name="Normal 23 3 2 4 3" xfId="19565"/>
    <cellStyle name="Normal 23 3 2 5" xfId="19566"/>
    <cellStyle name="Normal 23 3 2 5 2" xfId="19567"/>
    <cellStyle name="Normal 23 3 2 6" xfId="19568"/>
    <cellStyle name="Normal 23 3 2 7" xfId="45370"/>
    <cellStyle name="Normal 23 3 2 8" xfId="45371"/>
    <cellStyle name="Normal 23 3 2_Lcc_inputs" xfId="45372"/>
    <cellStyle name="Normal 23 3 3" xfId="9724"/>
    <cellStyle name="Normal 23 3 3 2" xfId="19569"/>
    <cellStyle name="Normal 23 3 3 2 2" xfId="19570"/>
    <cellStyle name="Normal 23 3 3 2 2 2" xfId="19571"/>
    <cellStyle name="Normal 23 3 3 2 2 3" xfId="45373"/>
    <cellStyle name="Normal 23 3 3 2 3" xfId="19572"/>
    <cellStyle name="Normal 23 3 3 2 4" xfId="45374"/>
    <cellStyle name="Normal 23 3 3 2_Lcc_inputs" xfId="45375"/>
    <cellStyle name="Normal 23 3 3 3" xfId="19573"/>
    <cellStyle name="Normal 23 3 3 3 2" xfId="19574"/>
    <cellStyle name="Normal 23 3 3 3 2 2" xfId="19575"/>
    <cellStyle name="Normal 23 3 3 3 3" xfId="19576"/>
    <cellStyle name="Normal 23 3 3 4" xfId="19577"/>
    <cellStyle name="Normal 23 3 3 4 2" xfId="19578"/>
    <cellStyle name="Normal 23 3 3 5" xfId="19579"/>
    <cellStyle name="Normal 23 3 3 6" xfId="45376"/>
    <cellStyle name="Normal 23 3 3 7" xfId="45377"/>
    <cellStyle name="Normal 23 3 3_Lcc_inputs" xfId="45378"/>
    <cellStyle name="Normal 23 3 4" xfId="11076"/>
    <cellStyle name="Normal 23 3 4 2" xfId="19580"/>
    <cellStyle name="Normal 23 3 4 2 2" xfId="19581"/>
    <cellStyle name="Normal 23 3 4 2 3" xfId="45379"/>
    <cellStyle name="Normal 23 3 4 3" xfId="19582"/>
    <cellStyle name="Normal 23 3 4 3 2" xfId="45380"/>
    <cellStyle name="Normal 23 3 4 4" xfId="45381"/>
    <cellStyle name="Normal 23 3 4 5" xfId="45382"/>
    <cellStyle name="Normal 23 3 4_Lcc_inputs" xfId="45383"/>
    <cellStyle name="Normal 23 3 5" xfId="19583"/>
    <cellStyle name="Normal 23 3 5 2" xfId="19584"/>
    <cellStyle name="Normal 23 3 5 2 2" xfId="19585"/>
    <cellStyle name="Normal 23 3 5 2 3" xfId="45384"/>
    <cellStyle name="Normal 23 3 5 3" xfId="19586"/>
    <cellStyle name="Normal 23 3 5 4" xfId="45385"/>
    <cellStyle name="Normal 23 3 5_Lcc_inputs" xfId="45386"/>
    <cellStyle name="Normal 23 3 6" xfId="19587"/>
    <cellStyle name="Normal 23 3 6 2" xfId="19588"/>
    <cellStyle name="Normal 23 3 6 3" xfId="45387"/>
    <cellStyle name="Normal 23 3 7" xfId="19589"/>
    <cellStyle name="Normal 23 3 7 2" xfId="45388"/>
    <cellStyle name="Normal 23 3 8" xfId="45389"/>
    <cellStyle name="Normal 23 3 9" xfId="45390"/>
    <cellStyle name="Normal 23 3_Lcc_inputs" xfId="45391"/>
    <cellStyle name="Normal 23 4" xfId="9227"/>
    <cellStyle name="Normal 23 4 2" xfId="9727"/>
    <cellStyle name="Normal 23 4 2 2" xfId="19590"/>
    <cellStyle name="Normal 23 4 2 2 2" xfId="19591"/>
    <cellStyle name="Normal 23 4 2 2 2 2" xfId="19592"/>
    <cellStyle name="Normal 23 4 2 2 2 2 2" xfId="19593"/>
    <cellStyle name="Normal 23 4 2 2 2 3" xfId="19594"/>
    <cellStyle name="Normal 23 4 2 2 3" xfId="19595"/>
    <cellStyle name="Normal 23 4 2 2 3 2" xfId="19596"/>
    <cellStyle name="Normal 23 4 2 2 3 2 2" xfId="19597"/>
    <cellStyle name="Normal 23 4 2 2 3 3" xfId="19598"/>
    <cellStyle name="Normal 23 4 2 2 4" xfId="19599"/>
    <cellStyle name="Normal 23 4 2 2 4 2" xfId="19600"/>
    <cellStyle name="Normal 23 4 2 2 5" xfId="19601"/>
    <cellStyle name="Normal 23 4 2 2_Lcc_inputs" xfId="45392"/>
    <cellStyle name="Normal 23 4 2 3" xfId="19602"/>
    <cellStyle name="Normal 23 4 2 3 2" xfId="19603"/>
    <cellStyle name="Normal 23 4 2 3 2 2" xfId="19604"/>
    <cellStyle name="Normal 23 4 2 3 2 3" xfId="45393"/>
    <cellStyle name="Normal 23 4 2 3 3" xfId="19605"/>
    <cellStyle name="Normal 23 4 2 3 4" xfId="45394"/>
    <cellStyle name="Normal 23 4 2 3_Lcc_inputs" xfId="45395"/>
    <cellStyle name="Normal 23 4 2 4" xfId="19606"/>
    <cellStyle name="Normal 23 4 2 4 2" xfId="19607"/>
    <cellStyle name="Normal 23 4 2 4 2 2" xfId="19608"/>
    <cellStyle name="Normal 23 4 2 4 3" xfId="19609"/>
    <cellStyle name="Normal 23 4 2 5" xfId="19610"/>
    <cellStyle name="Normal 23 4 2 5 2" xfId="19611"/>
    <cellStyle name="Normal 23 4 2 6" xfId="19612"/>
    <cellStyle name="Normal 23 4 2 7" xfId="45396"/>
    <cellStyle name="Normal 23 4 2 8" xfId="45397"/>
    <cellStyle name="Normal 23 4 2_Lcc_inputs" xfId="45398"/>
    <cellStyle name="Normal 23 4 3" xfId="9726"/>
    <cellStyle name="Normal 23 4 3 2" xfId="19613"/>
    <cellStyle name="Normal 23 4 3 2 2" xfId="19614"/>
    <cellStyle name="Normal 23 4 3 2 2 2" xfId="19615"/>
    <cellStyle name="Normal 23 4 3 2 3" xfId="19616"/>
    <cellStyle name="Normal 23 4 3 3" xfId="19617"/>
    <cellStyle name="Normal 23 4 3 3 2" xfId="19618"/>
    <cellStyle name="Normal 23 4 3 3 2 2" xfId="19619"/>
    <cellStyle name="Normal 23 4 3 3 3" xfId="19620"/>
    <cellStyle name="Normal 23 4 3 4" xfId="19621"/>
    <cellStyle name="Normal 23 4 3 4 2" xfId="19622"/>
    <cellStyle name="Normal 23 4 3 5" xfId="19623"/>
    <cellStyle name="Normal 23 4 3_Lcc_inputs" xfId="45399"/>
    <cellStyle name="Normal 23 4 4" xfId="19624"/>
    <cellStyle name="Normal 23 4 4 2" xfId="19625"/>
    <cellStyle name="Normal 23 4 4 2 2" xfId="19626"/>
    <cellStyle name="Normal 23 4 4 2 3" xfId="45400"/>
    <cellStyle name="Normal 23 4 4 3" xfId="19627"/>
    <cellStyle name="Normal 23 4 4 4" xfId="45401"/>
    <cellStyle name="Normal 23 4 4_Lcc_inputs" xfId="45402"/>
    <cellStyle name="Normal 23 4 5" xfId="19628"/>
    <cellStyle name="Normal 23 4 5 2" xfId="19629"/>
    <cellStyle name="Normal 23 4 5 2 2" xfId="19630"/>
    <cellStyle name="Normal 23 4 5 3" xfId="19631"/>
    <cellStyle name="Normal 23 4 6" xfId="19632"/>
    <cellStyle name="Normal 23 4 6 2" xfId="19633"/>
    <cellStyle name="Normal 23 4 7" xfId="19634"/>
    <cellStyle name="Normal 23 4 8" xfId="45403"/>
    <cellStyle name="Normal 23 4 9" xfId="45404"/>
    <cellStyle name="Normal 23 4_Lcc_inputs" xfId="45405"/>
    <cellStyle name="Normal 23 5" xfId="9728"/>
    <cellStyle name="Normal 23 5 2" xfId="9729"/>
    <cellStyle name="Normal 23 5 2 2" xfId="19635"/>
    <cellStyle name="Normal 23 5 2 2 2" xfId="19636"/>
    <cellStyle name="Normal 23 5 2 2 2 2" xfId="19637"/>
    <cellStyle name="Normal 23 5 2 2 2 2 2" xfId="19638"/>
    <cellStyle name="Normal 23 5 2 2 2 3" xfId="19639"/>
    <cellStyle name="Normal 23 5 2 2 3" xfId="19640"/>
    <cellStyle name="Normal 23 5 2 2 3 2" xfId="19641"/>
    <cellStyle name="Normal 23 5 2 2 3 2 2" xfId="19642"/>
    <cellStyle name="Normal 23 5 2 2 3 3" xfId="19643"/>
    <cellStyle name="Normal 23 5 2 2 4" xfId="19644"/>
    <cellStyle name="Normal 23 5 2 2 4 2" xfId="19645"/>
    <cellStyle name="Normal 23 5 2 2 5" xfId="19646"/>
    <cellStyle name="Normal 23 5 2 2_Lcc_inputs" xfId="45406"/>
    <cellStyle name="Normal 23 5 2 3" xfId="19647"/>
    <cellStyle name="Normal 23 5 2 3 2" xfId="19648"/>
    <cellStyle name="Normal 23 5 2 3 2 2" xfId="19649"/>
    <cellStyle name="Normal 23 5 2 3 2 3" xfId="45407"/>
    <cellStyle name="Normal 23 5 2 3 3" xfId="19650"/>
    <cellStyle name="Normal 23 5 2 3 4" xfId="45408"/>
    <cellStyle name="Normal 23 5 2 3_Lcc_inputs" xfId="45409"/>
    <cellStyle name="Normal 23 5 2 4" xfId="19651"/>
    <cellStyle name="Normal 23 5 2 4 2" xfId="19652"/>
    <cellStyle name="Normal 23 5 2 4 2 2" xfId="19653"/>
    <cellStyle name="Normal 23 5 2 4 3" xfId="19654"/>
    <cellStyle name="Normal 23 5 2 5" xfId="19655"/>
    <cellStyle name="Normal 23 5 2 5 2" xfId="19656"/>
    <cellStyle name="Normal 23 5 2 6" xfId="19657"/>
    <cellStyle name="Normal 23 5 2 7" xfId="45410"/>
    <cellStyle name="Normal 23 5 2 8" xfId="45411"/>
    <cellStyle name="Normal 23 5 2_Lcc_inputs" xfId="45412"/>
    <cellStyle name="Normal 23 5 3" xfId="19658"/>
    <cellStyle name="Normal 23 5 3 2" xfId="19659"/>
    <cellStyle name="Normal 23 5 3 2 2" xfId="19660"/>
    <cellStyle name="Normal 23 5 3 2 2 2" xfId="19661"/>
    <cellStyle name="Normal 23 5 3 2 3" xfId="19662"/>
    <cellStyle name="Normal 23 5 3 3" xfId="19663"/>
    <cellStyle name="Normal 23 5 3 3 2" xfId="19664"/>
    <cellStyle name="Normal 23 5 3 3 2 2" xfId="19665"/>
    <cellStyle name="Normal 23 5 3 3 3" xfId="19666"/>
    <cellStyle name="Normal 23 5 3 4" xfId="19667"/>
    <cellStyle name="Normal 23 5 3 4 2" xfId="19668"/>
    <cellStyle name="Normal 23 5 3 5" xfId="19669"/>
    <cellStyle name="Normal 23 5 3_Lcc_inputs" xfId="45413"/>
    <cellStyle name="Normal 23 5 4" xfId="19670"/>
    <cellStyle name="Normal 23 5 4 2" xfId="19671"/>
    <cellStyle name="Normal 23 5 4 2 2" xfId="19672"/>
    <cellStyle name="Normal 23 5 4 2 3" xfId="45414"/>
    <cellStyle name="Normal 23 5 4 3" xfId="19673"/>
    <cellStyle name="Normal 23 5 4 4" xfId="45415"/>
    <cellStyle name="Normal 23 5 4_Lcc_inputs" xfId="45416"/>
    <cellStyle name="Normal 23 5 5" xfId="19674"/>
    <cellStyle name="Normal 23 5 5 2" xfId="19675"/>
    <cellStyle name="Normal 23 5 5 2 2" xfId="19676"/>
    <cellStyle name="Normal 23 5 5 3" xfId="19677"/>
    <cellStyle name="Normal 23 5 6" xfId="19678"/>
    <cellStyle name="Normal 23 5 6 2" xfId="19679"/>
    <cellStyle name="Normal 23 5 7" xfId="19680"/>
    <cellStyle name="Normal 23 5 8" xfId="45417"/>
    <cellStyle name="Normal 23 5 9" xfId="45418"/>
    <cellStyle name="Normal 23 5_Lcc_inputs" xfId="45419"/>
    <cellStyle name="Normal 23 6" xfId="9730"/>
    <cellStyle name="Normal 23 6 2" xfId="9731"/>
    <cellStyle name="Normal 23 6 2 2" xfId="19681"/>
    <cellStyle name="Normal 23 6 2 2 2" xfId="19682"/>
    <cellStyle name="Normal 23 6 2 2 2 2" xfId="19683"/>
    <cellStyle name="Normal 23 6 2 2 2 2 2" xfId="19684"/>
    <cellStyle name="Normal 23 6 2 2 2 3" xfId="19685"/>
    <cellStyle name="Normal 23 6 2 2 3" xfId="19686"/>
    <cellStyle name="Normal 23 6 2 2 3 2" xfId="19687"/>
    <cellStyle name="Normal 23 6 2 2 3 2 2" xfId="19688"/>
    <cellStyle name="Normal 23 6 2 2 3 3" xfId="19689"/>
    <cellStyle name="Normal 23 6 2 2 4" xfId="19690"/>
    <cellStyle name="Normal 23 6 2 2 4 2" xfId="19691"/>
    <cellStyle name="Normal 23 6 2 2 5" xfId="19692"/>
    <cellStyle name="Normal 23 6 2 2_Lcc_inputs" xfId="45420"/>
    <cellStyle name="Normal 23 6 2 3" xfId="19693"/>
    <cellStyle name="Normal 23 6 2 3 2" xfId="19694"/>
    <cellStyle name="Normal 23 6 2 3 2 2" xfId="19695"/>
    <cellStyle name="Normal 23 6 2 3 2 3" xfId="45421"/>
    <cellStyle name="Normal 23 6 2 3 3" xfId="19696"/>
    <cellStyle name="Normal 23 6 2 3 4" xfId="45422"/>
    <cellStyle name="Normal 23 6 2 3_Lcc_inputs" xfId="45423"/>
    <cellStyle name="Normal 23 6 2 4" xfId="19697"/>
    <cellStyle name="Normal 23 6 2 4 2" xfId="19698"/>
    <cellStyle name="Normal 23 6 2 4 2 2" xfId="19699"/>
    <cellStyle name="Normal 23 6 2 4 3" xfId="19700"/>
    <cellStyle name="Normal 23 6 2 5" xfId="19701"/>
    <cellStyle name="Normal 23 6 2 5 2" xfId="19702"/>
    <cellStyle name="Normal 23 6 2 6" xfId="19703"/>
    <cellStyle name="Normal 23 6 2 7" xfId="45424"/>
    <cellStyle name="Normal 23 6 2 8" xfId="45425"/>
    <cellStyle name="Normal 23 6 2_Lcc_inputs" xfId="45426"/>
    <cellStyle name="Normal 23 6 3" xfId="19704"/>
    <cellStyle name="Normal 23 6 3 2" xfId="19705"/>
    <cellStyle name="Normal 23 6 3 2 2" xfId="19706"/>
    <cellStyle name="Normal 23 6 3 2 2 2" xfId="19707"/>
    <cellStyle name="Normal 23 6 3 2 3" xfId="19708"/>
    <cellStyle name="Normal 23 6 3 3" xfId="19709"/>
    <cellStyle name="Normal 23 6 3 3 2" xfId="19710"/>
    <cellStyle name="Normal 23 6 3 3 2 2" xfId="19711"/>
    <cellStyle name="Normal 23 6 3 3 3" xfId="19712"/>
    <cellStyle name="Normal 23 6 3 4" xfId="19713"/>
    <cellStyle name="Normal 23 6 3 4 2" xfId="19714"/>
    <cellStyle name="Normal 23 6 3 5" xfId="19715"/>
    <cellStyle name="Normal 23 6 3_Lcc_inputs" xfId="45427"/>
    <cellStyle name="Normal 23 6 4" xfId="19716"/>
    <cellStyle name="Normal 23 6 4 2" xfId="19717"/>
    <cellStyle name="Normal 23 6 4 2 2" xfId="19718"/>
    <cellStyle name="Normal 23 6 4 2 3" xfId="45428"/>
    <cellStyle name="Normal 23 6 4 3" xfId="19719"/>
    <cellStyle name="Normal 23 6 4 4" xfId="45429"/>
    <cellStyle name="Normal 23 6 4_Lcc_inputs" xfId="45430"/>
    <cellStyle name="Normal 23 6 5" xfId="19720"/>
    <cellStyle name="Normal 23 6 5 2" xfId="19721"/>
    <cellStyle name="Normal 23 6 5 2 2" xfId="19722"/>
    <cellStyle name="Normal 23 6 5 3" xfId="19723"/>
    <cellStyle name="Normal 23 6 6" xfId="19724"/>
    <cellStyle name="Normal 23 6 6 2" xfId="19725"/>
    <cellStyle name="Normal 23 6 7" xfId="19726"/>
    <cellStyle name="Normal 23 6 8" xfId="45431"/>
    <cellStyle name="Normal 23 6 9" xfId="45432"/>
    <cellStyle name="Normal 23 6_Lcc_inputs" xfId="45433"/>
    <cellStyle name="Normal 23 7" xfId="9732"/>
    <cellStyle name="Normal 23 7 2" xfId="9733"/>
    <cellStyle name="Normal 23 7 2 2" xfId="19727"/>
    <cellStyle name="Normal 23 7 2 2 2" xfId="19728"/>
    <cellStyle name="Normal 23 7 2 2 2 2" xfId="19729"/>
    <cellStyle name="Normal 23 7 2 2 2 2 2" xfId="19730"/>
    <cellStyle name="Normal 23 7 2 2 2 3" xfId="19731"/>
    <cellStyle name="Normal 23 7 2 2 3" xfId="19732"/>
    <cellStyle name="Normal 23 7 2 2 3 2" xfId="19733"/>
    <cellStyle name="Normal 23 7 2 2 3 2 2" xfId="19734"/>
    <cellStyle name="Normal 23 7 2 2 3 3" xfId="19735"/>
    <cellStyle name="Normal 23 7 2 2 4" xfId="19736"/>
    <cellStyle name="Normal 23 7 2 2 4 2" xfId="19737"/>
    <cellStyle name="Normal 23 7 2 2 5" xfId="19738"/>
    <cellStyle name="Normal 23 7 2 2_Lcc_inputs" xfId="45434"/>
    <cellStyle name="Normal 23 7 2 3" xfId="19739"/>
    <cellStyle name="Normal 23 7 2 3 2" xfId="19740"/>
    <cellStyle name="Normal 23 7 2 3 2 2" xfId="19741"/>
    <cellStyle name="Normal 23 7 2 3 2 3" xfId="45435"/>
    <cellStyle name="Normal 23 7 2 3 3" xfId="19742"/>
    <cellStyle name="Normal 23 7 2 3 4" xfId="45436"/>
    <cellStyle name="Normal 23 7 2 3_Lcc_inputs" xfId="45437"/>
    <cellStyle name="Normal 23 7 2 4" xfId="19743"/>
    <cellStyle name="Normal 23 7 2 4 2" xfId="19744"/>
    <cellStyle name="Normal 23 7 2 4 2 2" xfId="19745"/>
    <cellStyle name="Normal 23 7 2 4 3" xfId="19746"/>
    <cellStyle name="Normal 23 7 2 5" xfId="19747"/>
    <cellStyle name="Normal 23 7 2 5 2" xfId="19748"/>
    <cellStyle name="Normal 23 7 2 6" xfId="19749"/>
    <cellStyle name="Normal 23 7 2 7" xfId="45438"/>
    <cellStyle name="Normal 23 7 2 8" xfId="45439"/>
    <cellStyle name="Normal 23 7 2_Lcc_inputs" xfId="45440"/>
    <cellStyle name="Normal 23 7 3" xfId="19750"/>
    <cellStyle name="Normal 23 7 3 2" xfId="19751"/>
    <cellStyle name="Normal 23 7 3 2 2" xfId="19752"/>
    <cellStyle name="Normal 23 7 3 2 2 2" xfId="19753"/>
    <cellStyle name="Normal 23 7 3 2 3" xfId="19754"/>
    <cellStyle name="Normal 23 7 3 3" xfId="19755"/>
    <cellStyle name="Normal 23 7 3 3 2" xfId="19756"/>
    <cellStyle name="Normal 23 7 3 3 2 2" xfId="19757"/>
    <cellStyle name="Normal 23 7 3 3 3" xfId="19758"/>
    <cellStyle name="Normal 23 7 3 4" xfId="19759"/>
    <cellStyle name="Normal 23 7 3 4 2" xfId="19760"/>
    <cellStyle name="Normal 23 7 3 5" xfId="19761"/>
    <cellStyle name="Normal 23 7 3_Lcc_inputs" xfId="45441"/>
    <cellStyle name="Normal 23 7 4" xfId="19762"/>
    <cellStyle name="Normal 23 7 4 2" xfId="19763"/>
    <cellStyle name="Normal 23 7 4 2 2" xfId="19764"/>
    <cellStyle name="Normal 23 7 4 2 3" xfId="45442"/>
    <cellStyle name="Normal 23 7 4 3" xfId="19765"/>
    <cellStyle name="Normal 23 7 4 4" xfId="45443"/>
    <cellStyle name="Normal 23 7 4_Lcc_inputs" xfId="45444"/>
    <cellStyle name="Normal 23 7 5" xfId="19766"/>
    <cellStyle name="Normal 23 7 5 2" xfId="19767"/>
    <cellStyle name="Normal 23 7 5 2 2" xfId="19768"/>
    <cellStyle name="Normal 23 7 5 3" xfId="19769"/>
    <cellStyle name="Normal 23 7 6" xfId="19770"/>
    <cellStyle name="Normal 23 7 6 2" xfId="19771"/>
    <cellStyle name="Normal 23 7 7" xfId="19772"/>
    <cellStyle name="Normal 23 7 8" xfId="45445"/>
    <cellStyle name="Normal 23 7 9" xfId="45446"/>
    <cellStyle name="Normal 23 7_Lcc_inputs" xfId="45447"/>
    <cellStyle name="Normal 23 8" xfId="9734"/>
    <cellStyle name="Normal 23 8 2" xfId="19773"/>
    <cellStyle name="Normal 23 8 2 2" xfId="19774"/>
    <cellStyle name="Normal 23 8 2 2 2" xfId="19775"/>
    <cellStyle name="Normal 23 8 2 2 2 2" xfId="19776"/>
    <cellStyle name="Normal 23 8 2 2 3" xfId="19777"/>
    <cellStyle name="Normal 23 8 2 3" xfId="19778"/>
    <cellStyle name="Normal 23 8 2 3 2" xfId="19779"/>
    <cellStyle name="Normal 23 8 2 3 2 2" xfId="19780"/>
    <cellStyle name="Normal 23 8 2 3 3" xfId="19781"/>
    <cellStyle name="Normal 23 8 2 4" xfId="19782"/>
    <cellStyle name="Normal 23 8 2 4 2" xfId="19783"/>
    <cellStyle name="Normal 23 8 2 5" xfId="19784"/>
    <cellStyle name="Normal 23 8 2_Lcc_inputs" xfId="45448"/>
    <cellStyle name="Normal 23 8 3" xfId="19785"/>
    <cellStyle name="Normal 23 8 3 2" xfId="19786"/>
    <cellStyle name="Normal 23 8 3 2 2" xfId="19787"/>
    <cellStyle name="Normal 23 8 3 2 3" xfId="45449"/>
    <cellStyle name="Normal 23 8 3 3" xfId="19788"/>
    <cellStyle name="Normal 23 8 3 4" xfId="45450"/>
    <cellStyle name="Normal 23 8 3_Lcc_inputs" xfId="45451"/>
    <cellStyle name="Normal 23 8 4" xfId="19789"/>
    <cellStyle name="Normal 23 8 4 2" xfId="19790"/>
    <cellStyle name="Normal 23 8 4 2 2" xfId="19791"/>
    <cellStyle name="Normal 23 8 4 3" xfId="19792"/>
    <cellStyle name="Normal 23 8 5" xfId="19793"/>
    <cellStyle name="Normal 23 8 5 2" xfId="19794"/>
    <cellStyle name="Normal 23 8 6" xfId="19795"/>
    <cellStyle name="Normal 23 8 7" xfId="45452"/>
    <cellStyle name="Normal 23 8 8" xfId="45453"/>
    <cellStyle name="Normal 23 8_Lcc_inputs" xfId="45454"/>
    <cellStyle name="Normal 23 9" xfId="9721"/>
    <cellStyle name="Normal 23 9 2" xfId="19796"/>
    <cellStyle name="Normal 23 9 2 2" xfId="19797"/>
    <cellStyle name="Normal 23 9 2 2 2" xfId="19798"/>
    <cellStyle name="Normal 23 9 2 2 2 2" xfId="19799"/>
    <cellStyle name="Normal 23 9 2 2 3" xfId="19800"/>
    <cellStyle name="Normal 23 9 2 3" xfId="19801"/>
    <cellStyle name="Normal 23 9 2 3 2" xfId="19802"/>
    <cellStyle name="Normal 23 9 2 3 2 2" xfId="19803"/>
    <cellStyle name="Normal 23 9 2 3 3" xfId="19804"/>
    <cellStyle name="Normal 23 9 2 4" xfId="19805"/>
    <cellStyle name="Normal 23 9 2 4 2" xfId="19806"/>
    <cellStyle name="Normal 23 9 2 5" xfId="19807"/>
    <cellStyle name="Normal 23 9 2_Lcc_inputs" xfId="45455"/>
    <cellStyle name="Normal 23 9 3" xfId="19808"/>
    <cellStyle name="Normal 23 9 3 2" xfId="19809"/>
    <cellStyle name="Normal 23 9 3 2 2" xfId="19810"/>
    <cellStyle name="Normal 23 9 3 2 3" xfId="45456"/>
    <cellStyle name="Normal 23 9 3 3" xfId="19811"/>
    <cellStyle name="Normal 23 9 3 4" xfId="45457"/>
    <cellStyle name="Normal 23 9 3_Lcc_inputs" xfId="45458"/>
    <cellStyle name="Normal 23 9 4" xfId="19812"/>
    <cellStyle name="Normal 23 9 4 2" xfId="19813"/>
    <cellStyle name="Normal 23 9 4 2 2" xfId="19814"/>
    <cellStyle name="Normal 23 9 4 3" xfId="19815"/>
    <cellStyle name="Normal 23 9 5" xfId="19816"/>
    <cellStyle name="Normal 23 9 5 2" xfId="19817"/>
    <cellStyle name="Normal 23 9 6" xfId="19818"/>
    <cellStyle name="Normal 23 9 7" xfId="45459"/>
    <cellStyle name="Normal 23 9 8" xfId="45460"/>
    <cellStyle name="Normal 23 9_Lcc_inputs" xfId="45461"/>
    <cellStyle name="Normal 23_Lcc_inputs" xfId="45462"/>
    <cellStyle name="Normal 24" xfId="6294"/>
    <cellStyle name="Normal 24 10" xfId="10800"/>
    <cellStyle name="Normal 24 10 2" xfId="19819"/>
    <cellStyle name="Normal 24 10 2 2" xfId="19820"/>
    <cellStyle name="Normal 24 10 2 2 2" xfId="19821"/>
    <cellStyle name="Normal 24 10 2 2 3" xfId="45463"/>
    <cellStyle name="Normal 24 10 2 3" xfId="19822"/>
    <cellStyle name="Normal 24 10 2 4" xfId="45464"/>
    <cellStyle name="Normal 24 10 2_Lcc_inputs" xfId="45465"/>
    <cellStyle name="Normal 24 10 3" xfId="19823"/>
    <cellStyle name="Normal 24 10 3 2" xfId="19824"/>
    <cellStyle name="Normal 24 10 3 2 2" xfId="19825"/>
    <cellStyle name="Normal 24 10 3 3" xfId="19826"/>
    <cellStyle name="Normal 24 10 4" xfId="19827"/>
    <cellStyle name="Normal 24 10 4 2" xfId="19828"/>
    <cellStyle name="Normal 24 10 5" xfId="19829"/>
    <cellStyle name="Normal 24 10 6" xfId="45466"/>
    <cellStyle name="Normal 24 10 7" xfId="45467"/>
    <cellStyle name="Normal 24 10_Lcc_inputs" xfId="45468"/>
    <cellStyle name="Normal 24 11" xfId="19830"/>
    <cellStyle name="Normal 24 11 2" xfId="19831"/>
    <cellStyle name="Normal 24 11 2 2" xfId="19832"/>
    <cellStyle name="Normal 24 11 2 3" xfId="45469"/>
    <cellStyle name="Normal 24 11 3" xfId="19833"/>
    <cellStyle name="Normal 24 11 3 2" xfId="45470"/>
    <cellStyle name="Normal 24 11 4" xfId="45471"/>
    <cellStyle name="Normal 24 11 5" xfId="45472"/>
    <cellStyle name="Normal 24 11_Lcc_inputs" xfId="45473"/>
    <cellStyle name="Normal 24 12" xfId="19834"/>
    <cellStyle name="Normal 24 12 2" xfId="19835"/>
    <cellStyle name="Normal 24 12 2 2" xfId="19836"/>
    <cellStyle name="Normal 24 12 2 3" xfId="45474"/>
    <cellStyle name="Normal 24 12 3" xfId="19837"/>
    <cellStyle name="Normal 24 12 4" xfId="45475"/>
    <cellStyle name="Normal 24 12_Lcc_inputs" xfId="45476"/>
    <cellStyle name="Normal 24 13" xfId="19838"/>
    <cellStyle name="Normal 24 13 2" xfId="19839"/>
    <cellStyle name="Normal 24 13 3" xfId="45477"/>
    <cellStyle name="Normal 24 14" xfId="19840"/>
    <cellStyle name="Normal 24 14 2" xfId="45478"/>
    <cellStyle name="Normal 24 15" xfId="45479"/>
    <cellStyle name="Normal 24 16" xfId="45480"/>
    <cellStyle name="Normal 24 2" xfId="6295"/>
    <cellStyle name="Normal 24 2 10" xfId="45481"/>
    <cellStyle name="Normal 24 2 2" xfId="9737"/>
    <cellStyle name="Normal 24 2 2 2" xfId="19841"/>
    <cellStyle name="Normal 24 2 2 2 2" xfId="19842"/>
    <cellStyle name="Normal 24 2 2 2 2 2" xfId="19843"/>
    <cellStyle name="Normal 24 2 2 2 2 2 2" xfId="19844"/>
    <cellStyle name="Normal 24 2 2 2 2 3" xfId="19845"/>
    <cellStyle name="Normal 24 2 2 2 3" xfId="19846"/>
    <cellStyle name="Normal 24 2 2 2 3 2" xfId="19847"/>
    <cellStyle name="Normal 24 2 2 2 3 2 2" xfId="19848"/>
    <cellStyle name="Normal 24 2 2 2 3 3" xfId="19849"/>
    <cellStyle name="Normal 24 2 2 2 4" xfId="19850"/>
    <cellStyle name="Normal 24 2 2 2 4 2" xfId="19851"/>
    <cellStyle name="Normal 24 2 2 2 5" xfId="19852"/>
    <cellStyle name="Normal 24 2 2 2_Lcc_inputs" xfId="45482"/>
    <cellStyle name="Normal 24 2 2 3" xfId="19853"/>
    <cellStyle name="Normal 24 2 2 3 2" xfId="19854"/>
    <cellStyle name="Normal 24 2 2 3 2 2" xfId="19855"/>
    <cellStyle name="Normal 24 2 2 3 2 3" xfId="45483"/>
    <cellStyle name="Normal 24 2 2 3 3" xfId="19856"/>
    <cellStyle name="Normal 24 2 2 3 4" xfId="45484"/>
    <cellStyle name="Normal 24 2 2 3_Lcc_inputs" xfId="45485"/>
    <cellStyle name="Normal 24 2 2 4" xfId="19857"/>
    <cellStyle name="Normal 24 2 2 4 2" xfId="19858"/>
    <cellStyle name="Normal 24 2 2 4 2 2" xfId="19859"/>
    <cellStyle name="Normal 24 2 2 4 3" xfId="19860"/>
    <cellStyle name="Normal 24 2 2 5" xfId="19861"/>
    <cellStyle name="Normal 24 2 2 5 2" xfId="19862"/>
    <cellStyle name="Normal 24 2 2 6" xfId="19863"/>
    <cellStyle name="Normal 24 2 2 7" xfId="45486"/>
    <cellStyle name="Normal 24 2 2 8" xfId="45487"/>
    <cellStyle name="Normal 24 2 2_Lcc_inputs" xfId="45488"/>
    <cellStyle name="Normal 24 2 3" xfId="9736"/>
    <cellStyle name="Normal 24 2 3 2" xfId="19864"/>
    <cellStyle name="Normal 24 2 3 2 2" xfId="19865"/>
    <cellStyle name="Normal 24 2 3 2 2 2" xfId="19866"/>
    <cellStyle name="Normal 24 2 3 2 2 3" xfId="45489"/>
    <cellStyle name="Normal 24 2 3 2 3" xfId="19867"/>
    <cellStyle name="Normal 24 2 3 2 4" xfId="45490"/>
    <cellStyle name="Normal 24 2 3 2_Lcc_inputs" xfId="45491"/>
    <cellStyle name="Normal 24 2 3 3" xfId="19868"/>
    <cellStyle name="Normal 24 2 3 3 2" xfId="19869"/>
    <cellStyle name="Normal 24 2 3 3 2 2" xfId="19870"/>
    <cellStyle name="Normal 24 2 3 3 3" xfId="19871"/>
    <cellStyle name="Normal 24 2 3 4" xfId="19872"/>
    <cellStyle name="Normal 24 2 3 4 2" xfId="19873"/>
    <cellStyle name="Normal 24 2 3 5" xfId="19874"/>
    <cellStyle name="Normal 24 2 3 6" xfId="45492"/>
    <cellStyle name="Normal 24 2 3 7" xfId="45493"/>
    <cellStyle name="Normal 24 2 3_Lcc_inputs" xfId="45494"/>
    <cellStyle name="Normal 24 2 4" xfId="11077"/>
    <cellStyle name="Normal 24 2 4 2" xfId="19875"/>
    <cellStyle name="Normal 24 2 4 2 2" xfId="19876"/>
    <cellStyle name="Normal 24 2 4 2 3" xfId="45495"/>
    <cellStyle name="Normal 24 2 4 3" xfId="19877"/>
    <cellStyle name="Normal 24 2 4 3 2" xfId="45496"/>
    <cellStyle name="Normal 24 2 4 4" xfId="45497"/>
    <cellStyle name="Normal 24 2 4 5" xfId="45498"/>
    <cellStyle name="Normal 24 2 4_Lcc_inputs" xfId="45499"/>
    <cellStyle name="Normal 24 2 5" xfId="19878"/>
    <cellStyle name="Normal 24 2 5 2" xfId="19879"/>
    <cellStyle name="Normal 24 2 5 2 2" xfId="19880"/>
    <cellStyle name="Normal 24 2 5 2 3" xfId="45500"/>
    <cellStyle name="Normal 24 2 5 3" xfId="19881"/>
    <cellStyle name="Normal 24 2 5 3 2" xfId="45501"/>
    <cellStyle name="Normal 24 2 5 4" xfId="45502"/>
    <cellStyle name="Normal 24 2 5 5" xfId="45503"/>
    <cellStyle name="Normal 24 2 5_Lcc_inputs" xfId="45504"/>
    <cellStyle name="Normal 24 2 6" xfId="19882"/>
    <cellStyle name="Normal 24 2 6 2" xfId="19883"/>
    <cellStyle name="Normal 24 2 6 2 2" xfId="45505"/>
    <cellStyle name="Normal 24 2 6 3" xfId="45506"/>
    <cellStyle name="Normal 24 2 6 4" xfId="45507"/>
    <cellStyle name="Normal 24 2 6_Lcc_inputs" xfId="45508"/>
    <cellStyle name="Normal 24 2 7" xfId="19884"/>
    <cellStyle name="Normal 24 2 7 2" xfId="45509"/>
    <cellStyle name="Normal 24 2 7 3" xfId="45510"/>
    <cellStyle name="Normal 24 2 8" xfId="45511"/>
    <cellStyle name="Normal 24 2 8 2" xfId="45512"/>
    <cellStyle name="Normal 24 2 9" xfId="45513"/>
    <cellStyle name="Normal 24 2_Lcc_inputs" xfId="45514"/>
    <cellStyle name="Normal 24 3" xfId="9228"/>
    <cellStyle name="Normal 24 3 2" xfId="9739"/>
    <cellStyle name="Normal 24 3 2 2" xfId="19885"/>
    <cellStyle name="Normal 24 3 2 2 2" xfId="19886"/>
    <cellStyle name="Normal 24 3 2 2 2 2" xfId="19887"/>
    <cellStyle name="Normal 24 3 2 2 2 2 2" xfId="19888"/>
    <cellStyle name="Normal 24 3 2 2 2 3" xfId="19889"/>
    <cellStyle name="Normal 24 3 2 2 3" xfId="19890"/>
    <cellStyle name="Normal 24 3 2 2 3 2" xfId="19891"/>
    <cellStyle name="Normal 24 3 2 2 3 2 2" xfId="19892"/>
    <cellStyle name="Normal 24 3 2 2 3 3" xfId="19893"/>
    <cellStyle name="Normal 24 3 2 2 4" xfId="19894"/>
    <cellStyle name="Normal 24 3 2 2 4 2" xfId="19895"/>
    <cellStyle name="Normal 24 3 2 2 5" xfId="19896"/>
    <cellStyle name="Normal 24 3 2 2_Lcc_inputs" xfId="45515"/>
    <cellStyle name="Normal 24 3 2 3" xfId="19897"/>
    <cellStyle name="Normal 24 3 2 3 2" xfId="19898"/>
    <cellStyle name="Normal 24 3 2 3 2 2" xfId="19899"/>
    <cellStyle name="Normal 24 3 2 3 2 3" xfId="45516"/>
    <cellStyle name="Normal 24 3 2 3 3" xfId="19900"/>
    <cellStyle name="Normal 24 3 2 3 4" xfId="45517"/>
    <cellStyle name="Normal 24 3 2 3_Lcc_inputs" xfId="45518"/>
    <cellStyle name="Normal 24 3 2 4" xfId="19901"/>
    <cellStyle name="Normal 24 3 2 4 2" xfId="19902"/>
    <cellStyle name="Normal 24 3 2 4 2 2" xfId="19903"/>
    <cellStyle name="Normal 24 3 2 4 3" xfId="19904"/>
    <cellStyle name="Normal 24 3 2 5" xfId="19905"/>
    <cellStyle name="Normal 24 3 2 5 2" xfId="19906"/>
    <cellStyle name="Normal 24 3 2 6" xfId="19907"/>
    <cellStyle name="Normal 24 3 2 7" xfId="45519"/>
    <cellStyle name="Normal 24 3 2 8" xfId="45520"/>
    <cellStyle name="Normal 24 3 2_Lcc_inputs" xfId="45521"/>
    <cellStyle name="Normal 24 3 3" xfId="9738"/>
    <cellStyle name="Normal 24 3 3 2" xfId="19908"/>
    <cellStyle name="Normal 24 3 3 2 2" xfId="19909"/>
    <cellStyle name="Normal 24 3 3 2 2 2" xfId="19910"/>
    <cellStyle name="Normal 24 3 3 2 2 3" xfId="45522"/>
    <cellStyle name="Normal 24 3 3 2 3" xfId="19911"/>
    <cellStyle name="Normal 24 3 3 2 4" xfId="45523"/>
    <cellStyle name="Normal 24 3 3 2_Lcc_inputs" xfId="45524"/>
    <cellStyle name="Normal 24 3 3 3" xfId="19912"/>
    <cellStyle name="Normal 24 3 3 3 2" xfId="19913"/>
    <cellStyle name="Normal 24 3 3 3 2 2" xfId="19914"/>
    <cellStyle name="Normal 24 3 3 3 3" xfId="19915"/>
    <cellStyle name="Normal 24 3 3 4" xfId="19916"/>
    <cellStyle name="Normal 24 3 3 4 2" xfId="19917"/>
    <cellStyle name="Normal 24 3 3 5" xfId="19918"/>
    <cellStyle name="Normal 24 3 3 6" xfId="45525"/>
    <cellStyle name="Normal 24 3 3 7" xfId="45526"/>
    <cellStyle name="Normal 24 3 3_Lcc_inputs" xfId="45527"/>
    <cellStyle name="Normal 24 3 4" xfId="11078"/>
    <cellStyle name="Normal 24 3 4 2" xfId="19919"/>
    <cellStyle name="Normal 24 3 4 2 2" xfId="19920"/>
    <cellStyle name="Normal 24 3 4 2 3" xfId="45528"/>
    <cellStyle name="Normal 24 3 4 3" xfId="19921"/>
    <cellStyle name="Normal 24 3 4 3 2" xfId="45529"/>
    <cellStyle name="Normal 24 3 4 4" xfId="45530"/>
    <cellStyle name="Normal 24 3 4 5" xfId="45531"/>
    <cellStyle name="Normal 24 3 4_Lcc_inputs" xfId="45532"/>
    <cellStyle name="Normal 24 3 5" xfId="19922"/>
    <cellStyle name="Normal 24 3 5 2" xfId="19923"/>
    <cellStyle name="Normal 24 3 5 2 2" xfId="19924"/>
    <cellStyle name="Normal 24 3 5 2 3" xfId="45533"/>
    <cellStyle name="Normal 24 3 5 3" xfId="19925"/>
    <cellStyle name="Normal 24 3 5 4" xfId="45534"/>
    <cellStyle name="Normal 24 3 5_Lcc_inputs" xfId="45535"/>
    <cellStyle name="Normal 24 3 6" xfId="19926"/>
    <cellStyle name="Normal 24 3 6 2" xfId="19927"/>
    <cellStyle name="Normal 24 3 6 3" xfId="45536"/>
    <cellStyle name="Normal 24 3 7" xfId="19928"/>
    <cellStyle name="Normal 24 3 7 2" xfId="45537"/>
    <cellStyle name="Normal 24 3 8" xfId="45538"/>
    <cellStyle name="Normal 24 3 9" xfId="45539"/>
    <cellStyle name="Normal 24 3_Lcc_inputs" xfId="45540"/>
    <cellStyle name="Normal 24 4" xfId="9229"/>
    <cellStyle name="Normal 24 4 2" xfId="9741"/>
    <cellStyle name="Normal 24 4 2 2" xfId="19929"/>
    <cellStyle name="Normal 24 4 2 2 2" xfId="19930"/>
    <cellStyle name="Normal 24 4 2 2 2 2" xfId="19931"/>
    <cellStyle name="Normal 24 4 2 2 2 2 2" xfId="19932"/>
    <cellStyle name="Normal 24 4 2 2 2 3" xfId="19933"/>
    <cellStyle name="Normal 24 4 2 2 3" xfId="19934"/>
    <cellStyle name="Normal 24 4 2 2 3 2" xfId="19935"/>
    <cellStyle name="Normal 24 4 2 2 3 2 2" xfId="19936"/>
    <cellStyle name="Normal 24 4 2 2 3 3" xfId="19937"/>
    <cellStyle name="Normal 24 4 2 2 4" xfId="19938"/>
    <cellStyle name="Normal 24 4 2 2 4 2" xfId="19939"/>
    <cellStyle name="Normal 24 4 2 2 5" xfId="19940"/>
    <cellStyle name="Normal 24 4 2 2_Lcc_inputs" xfId="45541"/>
    <cellStyle name="Normal 24 4 2 3" xfId="19941"/>
    <cellStyle name="Normal 24 4 2 3 2" xfId="19942"/>
    <cellStyle name="Normal 24 4 2 3 2 2" xfId="19943"/>
    <cellStyle name="Normal 24 4 2 3 2 3" xfId="45542"/>
    <cellStyle name="Normal 24 4 2 3 3" xfId="19944"/>
    <cellStyle name="Normal 24 4 2 3 4" xfId="45543"/>
    <cellStyle name="Normal 24 4 2 3_Lcc_inputs" xfId="45544"/>
    <cellStyle name="Normal 24 4 2 4" xfId="19945"/>
    <cellStyle name="Normal 24 4 2 4 2" xfId="19946"/>
    <cellStyle name="Normal 24 4 2 4 2 2" xfId="19947"/>
    <cellStyle name="Normal 24 4 2 4 3" xfId="19948"/>
    <cellStyle name="Normal 24 4 2 5" xfId="19949"/>
    <cellStyle name="Normal 24 4 2 5 2" xfId="19950"/>
    <cellStyle name="Normal 24 4 2 6" xfId="19951"/>
    <cellStyle name="Normal 24 4 2 7" xfId="45545"/>
    <cellStyle name="Normal 24 4 2 8" xfId="45546"/>
    <cellStyle name="Normal 24 4 2_Lcc_inputs" xfId="45547"/>
    <cellStyle name="Normal 24 4 3" xfId="9740"/>
    <cellStyle name="Normal 24 4 3 2" xfId="19952"/>
    <cellStyle name="Normal 24 4 3 2 2" xfId="19953"/>
    <cellStyle name="Normal 24 4 3 2 2 2" xfId="19954"/>
    <cellStyle name="Normal 24 4 3 2 3" xfId="19955"/>
    <cellStyle name="Normal 24 4 3 3" xfId="19956"/>
    <cellStyle name="Normal 24 4 3 3 2" xfId="19957"/>
    <cellStyle name="Normal 24 4 3 3 2 2" xfId="19958"/>
    <cellStyle name="Normal 24 4 3 3 3" xfId="19959"/>
    <cellStyle name="Normal 24 4 3 4" xfId="19960"/>
    <cellStyle name="Normal 24 4 3 4 2" xfId="19961"/>
    <cellStyle name="Normal 24 4 3 5" xfId="19962"/>
    <cellStyle name="Normal 24 4 3_Lcc_inputs" xfId="45548"/>
    <cellStyle name="Normal 24 4 4" xfId="19963"/>
    <cellStyle name="Normal 24 4 4 2" xfId="19964"/>
    <cellStyle name="Normal 24 4 4 2 2" xfId="19965"/>
    <cellStyle name="Normal 24 4 4 2 3" xfId="45549"/>
    <cellStyle name="Normal 24 4 4 3" xfId="19966"/>
    <cellStyle name="Normal 24 4 4 4" xfId="45550"/>
    <cellStyle name="Normal 24 4 4_Lcc_inputs" xfId="45551"/>
    <cellStyle name="Normal 24 4 5" xfId="19967"/>
    <cellStyle name="Normal 24 4 5 2" xfId="19968"/>
    <cellStyle name="Normal 24 4 5 2 2" xfId="19969"/>
    <cellStyle name="Normal 24 4 5 3" xfId="19970"/>
    <cellStyle name="Normal 24 4 6" xfId="19971"/>
    <cellStyle name="Normal 24 4 6 2" xfId="19972"/>
    <cellStyle name="Normal 24 4 7" xfId="19973"/>
    <cellStyle name="Normal 24 4 8" xfId="45552"/>
    <cellStyle name="Normal 24 4 9" xfId="45553"/>
    <cellStyle name="Normal 24 4_Lcc_inputs" xfId="45554"/>
    <cellStyle name="Normal 24 5" xfId="9742"/>
    <cellStyle name="Normal 24 5 2" xfId="9743"/>
    <cellStyle name="Normal 24 5 2 2" xfId="19974"/>
    <cellStyle name="Normal 24 5 2 2 2" xfId="19975"/>
    <cellStyle name="Normal 24 5 2 2 2 2" xfId="19976"/>
    <cellStyle name="Normal 24 5 2 2 2 2 2" xfId="19977"/>
    <cellStyle name="Normal 24 5 2 2 2 3" xfId="19978"/>
    <cellStyle name="Normal 24 5 2 2 3" xfId="19979"/>
    <cellStyle name="Normal 24 5 2 2 3 2" xfId="19980"/>
    <cellStyle name="Normal 24 5 2 2 3 2 2" xfId="19981"/>
    <cellStyle name="Normal 24 5 2 2 3 3" xfId="19982"/>
    <cellStyle name="Normal 24 5 2 2 4" xfId="19983"/>
    <cellStyle name="Normal 24 5 2 2 4 2" xfId="19984"/>
    <cellStyle name="Normal 24 5 2 2 5" xfId="19985"/>
    <cellStyle name="Normal 24 5 2 2_Lcc_inputs" xfId="45555"/>
    <cellStyle name="Normal 24 5 2 3" xfId="19986"/>
    <cellStyle name="Normal 24 5 2 3 2" xfId="19987"/>
    <cellStyle name="Normal 24 5 2 3 2 2" xfId="19988"/>
    <cellStyle name="Normal 24 5 2 3 2 3" xfId="45556"/>
    <cellStyle name="Normal 24 5 2 3 3" xfId="19989"/>
    <cellStyle name="Normal 24 5 2 3 4" xfId="45557"/>
    <cellStyle name="Normal 24 5 2 3_Lcc_inputs" xfId="45558"/>
    <cellStyle name="Normal 24 5 2 4" xfId="19990"/>
    <cellStyle name="Normal 24 5 2 4 2" xfId="19991"/>
    <cellStyle name="Normal 24 5 2 4 2 2" xfId="19992"/>
    <cellStyle name="Normal 24 5 2 4 3" xfId="19993"/>
    <cellStyle name="Normal 24 5 2 5" xfId="19994"/>
    <cellStyle name="Normal 24 5 2 5 2" xfId="19995"/>
    <cellStyle name="Normal 24 5 2 6" xfId="19996"/>
    <cellStyle name="Normal 24 5 2 7" xfId="45559"/>
    <cellStyle name="Normal 24 5 2 8" xfId="45560"/>
    <cellStyle name="Normal 24 5 2_Lcc_inputs" xfId="45561"/>
    <cellStyle name="Normal 24 5 3" xfId="19997"/>
    <cellStyle name="Normal 24 5 3 2" xfId="19998"/>
    <cellStyle name="Normal 24 5 3 2 2" xfId="19999"/>
    <cellStyle name="Normal 24 5 3 2 2 2" xfId="20000"/>
    <cellStyle name="Normal 24 5 3 2 3" xfId="20001"/>
    <cellStyle name="Normal 24 5 3 3" xfId="20002"/>
    <cellStyle name="Normal 24 5 3 3 2" xfId="20003"/>
    <cellStyle name="Normal 24 5 3 3 2 2" xfId="20004"/>
    <cellStyle name="Normal 24 5 3 3 3" xfId="20005"/>
    <cellStyle name="Normal 24 5 3 4" xfId="20006"/>
    <cellStyle name="Normal 24 5 3 4 2" xfId="20007"/>
    <cellStyle name="Normal 24 5 3 5" xfId="20008"/>
    <cellStyle name="Normal 24 5 3_Lcc_inputs" xfId="45562"/>
    <cellStyle name="Normal 24 5 4" xfId="20009"/>
    <cellStyle name="Normal 24 5 4 2" xfId="20010"/>
    <cellStyle name="Normal 24 5 4 2 2" xfId="20011"/>
    <cellStyle name="Normal 24 5 4 2 3" xfId="45563"/>
    <cellStyle name="Normal 24 5 4 3" xfId="20012"/>
    <cellStyle name="Normal 24 5 4 4" xfId="45564"/>
    <cellStyle name="Normal 24 5 4_Lcc_inputs" xfId="45565"/>
    <cellStyle name="Normal 24 5 5" xfId="20013"/>
    <cellStyle name="Normal 24 5 5 2" xfId="20014"/>
    <cellStyle name="Normal 24 5 5 2 2" xfId="20015"/>
    <cellStyle name="Normal 24 5 5 3" xfId="20016"/>
    <cellStyle name="Normal 24 5 6" xfId="20017"/>
    <cellStyle name="Normal 24 5 6 2" xfId="20018"/>
    <cellStyle name="Normal 24 5 7" xfId="20019"/>
    <cellStyle name="Normal 24 5 8" xfId="45566"/>
    <cellStyle name="Normal 24 5 9" xfId="45567"/>
    <cellStyle name="Normal 24 5_Lcc_inputs" xfId="45568"/>
    <cellStyle name="Normal 24 6" xfId="9744"/>
    <cellStyle name="Normal 24 6 2" xfId="9745"/>
    <cellStyle name="Normal 24 6 2 2" xfId="20020"/>
    <cellStyle name="Normal 24 6 2 2 2" xfId="20021"/>
    <cellStyle name="Normal 24 6 2 2 2 2" xfId="20022"/>
    <cellStyle name="Normal 24 6 2 2 2 2 2" xfId="20023"/>
    <cellStyle name="Normal 24 6 2 2 2 3" xfId="20024"/>
    <cellStyle name="Normal 24 6 2 2 3" xfId="20025"/>
    <cellStyle name="Normal 24 6 2 2 3 2" xfId="20026"/>
    <cellStyle name="Normal 24 6 2 2 3 2 2" xfId="20027"/>
    <cellStyle name="Normal 24 6 2 2 3 3" xfId="20028"/>
    <cellStyle name="Normal 24 6 2 2 4" xfId="20029"/>
    <cellStyle name="Normal 24 6 2 2 4 2" xfId="20030"/>
    <cellStyle name="Normal 24 6 2 2 5" xfId="20031"/>
    <cellStyle name="Normal 24 6 2 2_Lcc_inputs" xfId="45569"/>
    <cellStyle name="Normal 24 6 2 3" xfId="20032"/>
    <cellStyle name="Normal 24 6 2 3 2" xfId="20033"/>
    <cellStyle name="Normal 24 6 2 3 2 2" xfId="20034"/>
    <cellStyle name="Normal 24 6 2 3 2 3" xfId="45570"/>
    <cellStyle name="Normal 24 6 2 3 3" xfId="20035"/>
    <cellStyle name="Normal 24 6 2 3 4" xfId="45571"/>
    <cellStyle name="Normal 24 6 2 3_Lcc_inputs" xfId="45572"/>
    <cellStyle name="Normal 24 6 2 4" xfId="20036"/>
    <cellStyle name="Normal 24 6 2 4 2" xfId="20037"/>
    <cellStyle name="Normal 24 6 2 4 2 2" xfId="20038"/>
    <cellStyle name="Normal 24 6 2 4 3" xfId="20039"/>
    <cellStyle name="Normal 24 6 2 5" xfId="20040"/>
    <cellStyle name="Normal 24 6 2 5 2" xfId="20041"/>
    <cellStyle name="Normal 24 6 2 6" xfId="20042"/>
    <cellStyle name="Normal 24 6 2 7" xfId="45573"/>
    <cellStyle name="Normal 24 6 2 8" xfId="45574"/>
    <cellStyle name="Normal 24 6 2_Lcc_inputs" xfId="45575"/>
    <cellStyle name="Normal 24 6 3" xfId="20043"/>
    <cellStyle name="Normal 24 6 3 2" xfId="20044"/>
    <cellStyle name="Normal 24 6 3 2 2" xfId="20045"/>
    <cellStyle name="Normal 24 6 3 2 2 2" xfId="20046"/>
    <cellStyle name="Normal 24 6 3 2 3" xfId="20047"/>
    <cellStyle name="Normal 24 6 3 3" xfId="20048"/>
    <cellStyle name="Normal 24 6 3 3 2" xfId="20049"/>
    <cellStyle name="Normal 24 6 3 3 2 2" xfId="20050"/>
    <cellStyle name="Normal 24 6 3 3 3" xfId="20051"/>
    <cellStyle name="Normal 24 6 3 4" xfId="20052"/>
    <cellStyle name="Normal 24 6 3 4 2" xfId="20053"/>
    <cellStyle name="Normal 24 6 3 5" xfId="20054"/>
    <cellStyle name="Normal 24 6 3_Lcc_inputs" xfId="45576"/>
    <cellStyle name="Normal 24 6 4" xfId="20055"/>
    <cellStyle name="Normal 24 6 4 2" xfId="20056"/>
    <cellStyle name="Normal 24 6 4 2 2" xfId="20057"/>
    <cellStyle name="Normal 24 6 4 2 3" xfId="45577"/>
    <cellStyle name="Normal 24 6 4 3" xfId="20058"/>
    <cellStyle name="Normal 24 6 4 4" xfId="45578"/>
    <cellStyle name="Normal 24 6 4_Lcc_inputs" xfId="45579"/>
    <cellStyle name="Normal 24 6 5" xfId="20059"/>
    <cellStyle name="Normal 24 6 5 2" xfId="20060"/>
    <cellStyle name="Normal 24 6 5 2 2" xfId="20061"/>
    <cellStyle name="Normal 24 6 5 3" xfId="20062"/>
    <cellStyle name="Normal 24 6 6" xfId="20063"/>
    <cellStyle name="Normal 24 6 6 2" xfId="20064"/>
    <cellStyle name="Normal 24 6 7" xfId="20065"/>
    <cellStyle name="Normal 24 6 8" xfId="45580"/>
    <cellStyle name="Normal 24 6 9" xfId="45581"/>
    <cellStyle name="Normal 24 6_Lcc_inputs" xfId="45582"/>
    <cellStyle name="Normal 24 7" xfId="9746"/>
    <cellStyle name="Normal 24 7 2" xfId="9747"/>
    <cellStyle name="Normal 24 7 2 2" xfId="20066"/>
    <cellStyle name="Normal 24 7 2 2 2" xfId="20067"/>
    <cellStyle name="Normal 24 7 2 2 2 2" xfId="20068"/>
    <cellStyle name="Normal 24 7 2 2 2 2 2" xfId="20069"/>
    <cellStyle name="Normal 24 7 2 2 2 3" xfId="20070"/>
    <cellStyle name="Normal 24 7 2 2 3" xfId="20071"/>
    <cellStyle name="Normal 24 7 2 2 3 2" xfId="20072"/>
    <cellStyle name="Normal 24 7 2 2 3 2 2" xfId="20073"/>
    <cellStyle name="Normal 24 7 2 2 3 3" xfId="20074"/>
    <cellStyle name="Normal 24 7 2 2 4" xfId="20075"/>
    <cellStyle name="Normal 24 7 2 2 4 2" xfId="20076"/>
    <cellStyle name="Normal 24 7 2 2 5" xfId="20077"/>
    <cellStyle name="Normal 24 7 2 2_Lcc_inputs" xfId="45583"/>
    <cellStyle name="Normal 24 7 2 3" xfId="20078"/>
    <cellStyle name="Normal 24 7 2 3 2" xfId="20079"/>
    <cellStyle name="Normal 24 7 2 3 2 2" xfId="20080"/>
    <cellStyle name="Normal 24 7 2 3 2 3" xfId="45584"/>
    <cellStyle name="Normal 24 7 2 3 3" xfId="20081"/>
    <cellStyle name="Normal 24 7 2 3 4" xfId="45585"/>
    <cellStyle name="Normal 24 7 2 3_Lcc_inputs" xfId="45586"/>
    <cellStyle name="Normal 24 7 2 4" xfId="20082"/>
    <cellStyle name="Normal 24 7 2 4 2" xfId="20083"/>
    <cellStyle name="Normal 24 7 2 4 2 2" xfId="20084"/>
    <cellStyle name="Normal 24 7 2 4 3" xfId="20085"/>
    <cellStyle name="Normal 24 7 2 5" xfId="20086"/>
    <cellStyle name="Normal 24 7 2 5 2" xfId="20087"/>
    <cellStyle name="Normal 24 7 2 6" xfId="20088"/>
    <cellStyle name="Normal 24 7 2 7" xfId="45587"/>
    <cellStyle name="Normal 24 7 2 8" xfId="45588"/>
    <cellStyle name="Normal 24 7 2_Lcc_inputs" xfId="45589"/>
    <cellStyle name="Normal 24 7 3" xfId="20089"/>
    <cellStyle name="Normal 24 7 3 2" xfId="20090"/>
    <cellStyle name="Normal 24 7 3 2 2" xfId="20091"/>
    <cellStyle name="Normal 24 7 3 2 2 2" xfId="20092"/>
    <cellStyle name="Normal 24 7 3 2 3" xfId="20093"/>
    <cellStyle name="Normal 24 7 3 3" xfId="20094"/>
    <cellStyle name="Normal 24 7 3 3 2" xfId="20095"/>
    <cellStyle name="Normal 24 7 3 3 2 2" xfId="20096"/>
    <cellStyle name="Normal 24 7 3 3 3" xfId="20097"/>
    <cellStyle name="Normal 24 7 3 4" xfId="20098"/>
    <cellStyle name="Normal 24 7 3 4 2" xfId="20099"/>
    <cellStyle name="Normal 24 7 3 5" xfId="20100"/>
    <cellStyle name="Normal 24 7 3_Lcc_inputs" xfId="45590"/>
    <cellStyle name="Normal 24 7 4" xfId="20101"/>
    <cellStyle name="Normal 24 7 4 2" xfId="20102"/>
    <cellStyle name="Normal 24 7 4 2 2" xfId="20103"/>
    <cellStyle name="Normal 24 7 4 2 3" xfId="45591"/>
    <cellStyle name="Normal 24 7 4 3" xfId="20104"/>
    <cellStyle name="Normal 24 7 4 4" xfId="45592"/>
    <cellStyle name="Normal 24 7 4_Lcc_inputs" xfId="45593"/>
    <cellStyle name="Normal 24 7 5" xfId="20105"/>
    <cellStyle name="Normal 24 7 5 2" xfId="20106"/>
    <cellStyle name="Normal 24 7 5 2 2" xfId="20107"/>
    <cellStyle name="Normal 24 7 5 3" xfId="20108"/>
    <cellStyle name="Normal 24 7 6" xfId="20109"/>
    <cellStyle name="Normal 24 7 6 2" xfId="20110"/>
    <cellStyle name="Normal 24 7 7" xfId="20111"/>
    <cellStyle name="Normal 24 7 8" xfId="45594"/>
    <cellStyle name="Normal 24 7 9" xfId="45595"/>
    <cellStyle name="Normal 24 7_Lcc_inputs" xfId="45596"/>
    <cellStyle name="Normal 24 8" xfId="9748"/>
    <cellStyle name="Normal 24 8 2" xfId="20112"/>
    <cellStyle name="Normal 24 8 2 2" xfId="20113"/>
    <cellStyle name="Normal 24 8 2 2 2" xfId="20114"/>
    <cellStyle name="Normal 24 8 2 2 2 2" xfId="20115"/>
    <cellStyle name="Normal 24 8 2 2 3" xfId="20116"/>
    <cellStyle name="Normal 24 8 2 3" xfId="20117"/>
    <cellStyle name="Normal 24 8 2 3 2" xfId="20118"/>
    <cellStyle name="Normal 24 8 2 3 2 2" xfId="20119"/>
    <cellStyle name="Normal 24 8 2 3 3" xfId="20120"/>
    <cellStyle name="Normal 24 8 2 4" xfId="20121"/>
    <cellStyle name="Normal 24 8 2 4 2" xfId="20122"/>
    <cellStyle name="Normal 24 8 2 5" xfId="20123"/>
    <cellStyle name="Normal 24 8 2_Lcc_inputs" xfId="45597"/>
    <cellStyle name="Normal 24 8 3" xfId="20124"/>
    <cellStyle name="Normal 24 8 3 2" xfId="20125"/>
    <cellStyle name="Normal 24 8 3 2 2" xfId="20126"/>
    <cellStyle name="Normal 24 8 3 2 3" xfId="45598"/>
    <cellStyle name="Normal 24 8 3 3" xfId="20127"/>
    <cellStyle name="Normal 24 8 3 4" xfId="45599"/>
    <cellStyle name="Normal 24 8 3_Lcc_inputs" xfId="45600"/>
    <cellStyle name="Normal 24 8 4" xfId="20128"/>
    <cellStyle name="Normal 24 8 4 2" xfId="20129"/>
    <cellStyle name="Normal 24 8 4 2 2" xfId="20130"/>
    <cellStyle name="Normal 24 8 4 3" xfId="20131"/>
    <cellStyle name="Normal 24 8 5" xfId="20132"/>
    <cellStyle name="Normal 24 8 5 2" xfId="20133"/>
    <cellStyle name="Normal 24 8 6" xfId="20134"/>
    <cellStyle name="Normal 24 8 7" xfId="45601"/>
    <cellStyle name="Normal 24 8 8" xfId="45602"/>
    <cellStyle name="Normal 24 8_Lcc_inputs" xfId="45603"/>
    <cellStyle name="Normal 24 9" xfId="9735"/>
    <cellStyle name="Normal 24 9 2" xfId="20135"/>
    <cellStyle name="Normal 24 9 2 2" xfId="20136"/>
    <cellStyle name="Normal 24 9 2 2 2" xfId="20137"/>
    <cellStyle name="Normal 24 9 2 2 2 2" xfId="20138"/>
    <cellStyle name="Normal 24 9 2 2 3" xfId="20139"/>
    <cellStyle name="Normal 24 9 2 3" xfId="20140"/>
    <cellStyle name="Normal 24 9 2 3 2" xfId="20141"/>
    <cellStyle name="Normal 24 9 2 3 2 2" xfId="20142"/>
    <cellStyle name="Normal 24 9 2 3 3" xfId="20143"/>
    <cellStyle name="Normal 24 9 2 4" xfId="20144"/>
    <cellStyle name="Normal 24 9 2 4 2" xfId="20145"/>
    <cellStyle name="Normal 24 9 2 5" xfId="20146"/>
    <cellStyle name="Normal 24 9 2_Lcc_inputs" xfId="45604"/>
    <cellStyle name="Normal 24 9 3" xfId="20147"/>
    <cellStyle name="Normal 24 9 3 2" xfId="20148"/>
    <cellStyle name="Normal 24 9 3 2 2" xfId="20149"/>
    <cellStyle name="Normal 24 9 3 2 3" xfId="45605"/>
    <cellStyle name="Normal 24 9 3 3" xfId="20150"/>
    <cellStyle name="Normal 24 9 3 4" xfId="45606"/>
    <cellStyle name="Normal 24 9 3_Lcc_inputs" xfId="45607"/>
    <cellStyle name="Normal 24 9 4" xfId="20151"/>
    <cellStyle name="Normal 24 9 4 2" xfId="20152"/>
    <cellStyle name="Normal 24 9 4 2 2" xfId="20153"/>
    <cellStyle name="Normal 24 9 4 3" xfId="20154"/>
    <cellStyle name="Normal 24 9 5" xfId="20155"/>
    <cellStyle name="Normal 24 9 5 2" xfId="20156"/>
    <cellStyle name="Normal 24 9 6" xfId="20157"/>
    <cellStyle name="Normal 24 9 7" xfId="45608"/>
    <cellStyle name="Normal 24 9 8" xfId="45609"/>
    <cellStyle name="Normal 24 9_Lcc_inputs" xfId="45610"/>
    <cellStyle name="Normal 24_Lcc_inputs" xfId="45611"/>
    <cellStyle name="Normal 25" xfId="6296"/>
    <cellStyle name="Normal 25 10" xfId="10801"/>
    <cellStyle name="Normal 25 10 2" xfId="20158"/>
    <cellStyle name="Normal 25 10 2 2" xfId="20159"/>
    <cellStyle name="Normal 25 10 2 2 2" xfId="20160"/>
    <cellStyle name="Normal 25 10 2 2 3" xfId="45612"/>
    <cellStyle name="Normal 25 10 2 3" xfId="20161"/>
    <cellStyle name="Normal 25 10 2 4" xfId="45613"/>
    <cellStyle name="Normal 25 10 2_Lcc_inputs" xfId="45614"/>
    <cellStyle name="Normal 25 10 3" xfId="20162"/>
    <cellStyle name="Normal 25 10 3 2" xfId="20163"/>
    <cellStyle name="Normal 25 10 3 2 2" xfId="20164"/>
    <cellStyle name="Normal 25 10 3 3" xfId="20165"/>
    <cellStyle name="Normal 25 10 4" xfId="20166"/>
    <cellStyle name="Normal 25 10 4 2" xfId="20167"/>
    <cellStyle name="Normal 25 10 5" xfId="20168"/>
    <cellStyle name="Normal 25 10 6" xfId="45615"/>
    <cellStyle name="Normal 25 10 7" xfId="45616"/>
    <cellStyle name="Normal 25 10_Lcc_inputs" xfId="45617"/>
    <cellStyle name="Normal 25 11" xfId="20169"/>
    <cellStyle name="Normal 25 11 2" xfId="20170"/>
    <cellStyle name="Normal 25 11 2 2" xfId="20171"/>
    <cellStyle name="Normal 25 11 2 3" xfId="45618"/>
    <cellStyle name="Normal 25 11 3" xfId="20172"/>
    <cellStyle name="Normal 25 11 3 2" xfId="45619"/>
    <cellStyle name="Normal 25 11 4" xfId="45620"/>
    <cellStyle name="Normal 25 11 5" xfId="45621"/>
    <cellStyle name="Normal 25 11_Lcc_inputs" xfId="45622"/>
    <cellStyle name="Normal 25 12" xfId="20173"/>
    <cellStyle name="Normal 25 12 2" xfId="20174"/>
    <cellStyle name="Normal 25 12 2 2" xfId="20175"/>
    <cellStyle name="Normal 25 12 2 3" xfId="45623"/>
    <cellStyle name="Normal 25 12 3" xfId="20176"/>
    <cellStyle name="Normal 25 12 4" xfId="45624"/>
    <cellStyle name="Normal 25 12_Lcc_inputs" xfId="45625"/>
    <cellStyle name="Normal 25 13" xfId="20177"/>
    <cellStyle name="Normal 25 13 2" xfId="20178"/>
    <cellStyle name="Normal 25 13 3" xfId="45626"/>
    <cellStyle name="Normal 25 14" xfId="20179"/>
    <cellStyle name="Normal 25 14 2" xfId="45627"/>
    <cellStyle name="Normal 25 15" xfId="45628"/>
    <cellStyle name="Normal 25 16" xfId="45629"/>
    <cellStyle name="Normal 25 2" xfId="9230"/>
    <cellStyle name="Normal 25 2 10" xfId="45630"/>
    <cellStyle name="Normal 25 2 2" xfId="9751"/>
    <cellStyle name="Normal 25 2 2 2" xfId="20180"/>
    <cellStyle name="Normal 25 2 2 2 2" xfId="20181"/>
    <cellStyle name="Normal 25 2 2 2 2 2" xfId="20182"/>
    <cellStyle name="Normal 25 2 2 2 2 2 2" xfId="20183"/>
    <cellStyle name="Normal 25 2 2 2 2 3" xfId="20184"/>
    <cellStyle name="Normal 25 2 2 2 3" xfId="20185"/>
    <cellStyle name="Normal 25 2 2 2 3 2" xfId="20186"/>
    <cellStyle name="Normal 25 2 2 2 3 2 2" xfId="20187"/>
    <cellStyle name="Normal 25 2 2 2 3 3" xfId="20188"/>
    <cellStyle name="Normal 25 2 2 2 4" xfId="20189"/>
    <cellStyle name="Normal 25 2 2 2 4 2" xfId="20190"/>
    <cellStyle name="Normal 25 2 2 2 5" xfId="20191"/>
    <cellStyle name="Normal 25 2 2 2_Lcc_inputs" xfId="45631"/>
    <cellStyle name="Normal 25 2 2 3" xfId="20192"/>
    <cellStyle name="Normal 25 2 2 3 2" xfId="20193"/>
    <cellStyle name="Normal 25 2 2 3 2 2" xfId="20194"/>
    <cellStyle name="Normal 25 2 2 3 2 3" xfId="45632"/>
    <cellStyle name="Normal 25 2 2 3 3" xfId="20195"/>
    <cellStyle name="Normal 25 2 2 3 4" xfId="45633"/>
    <cellStyle name="Normal 25 2 2 3_Lcc_inputs" xfId="45634"/>
    <cellStyle name="Normal 25 2 2 4" xfId="20196"/>
    <cellStyle name="Normal 25 2 2 4 2" xfId="20197"/>
    <cellStyle name="Normal 25 2 2 4 2 2" xfId="20198"/>
    <cellStyle name="Normal 25 2 2 4 3" xfId="20199"/>
    <cellStyle name="Normal 25 2 2 5" xfId="20200"/>
    <cellStyle name="Normal 25 2 2 5 2" xfId="20201"/>
    <cellStyle name="Normal 25 2 2 6" xfId="20202"/>
    <cellStyle name="Normal 25 2 2 7" xfId="45635"/>
    <cellStyle name="Normal 25 2 2 8" xfId="45636"/>
    <cellStyle name="Normal 25 2 2_Lcc_inputs" xfId="45637"/>
    <cellStyle name="Normal 25 2 3" xfId="9750"/>
    <cellStyle name="Normal 25 2 3 2" xfId="20203"/>
    <cellStyle name="Normal 25 2 3 2 2" xfId="20204"/>
    <cellStyle name="Normal 25 2 3 2 2 2" xfId="20205"/>
    <cellStyle name="Normal 25 2 3 2 2 3" xfId="45638"/>
    <cellStyle name="Normal 25 2 3 2 3" xfId="20206"/>
    <cellStyle name="Normal 25 2 3 2 4" xfId="45639"/>
    <cellStyle name="Normal 25 2 3 2_Lcc_inputs" xfId="45640"/>
    <cellStyle name="Normal 25 2 3 3" xfId="20207"/>
    <cellStyle name="Normal 25 2 3 3 2" xfId="20208"/>
    <cellStyle name="Normal 25 2 3 3 2 2" xfId="20209"/>
    <cellStyle name="Normal 25 2 3 3 3" xfId="20210"/>
    <cellStyle name="Normal 25 2 3 4" xfId="20211"/>
    <cellStyle name="Normal 25 2 3 4 2" xfId="20212"/>
    <cellStyle name="Normal 25 2 3 5" xfId="20213"/>
    <cellStyle name="Normal 25 2 3 6" xfId="45641"/>
    <cellStyle name="Normal 25 2 3 7" xfId="45642"/>
    <cellStyle name="Normal 25 2 3_Lcc_inputs" xfId="45643"/>
    <cellStyle name="Normal 25 2 4" xfId="11079"/>
    <cellStyle name="Normal 25 2 4 2" xfId="20214"/>
    <cellStyle name="Normal 25 2 4 2 2" xfId="20215"/>
    <cellStyle name="Normal 25 2 4 2 3" xfId="45644"/>
    <cellStyle name="Normal 25 2 4 3" xfId="20216"/>
    <cellStyle name="Normal 25 2 4 3 2" xfId="45645"/>
    <cellStyle name="Normal 25 2 4 4" xfId="45646"/>
    <cellStyle name="Normal 25 2 4 5" xfId="45647"/>
    <cellStyle name="Normal 25 2 4_Lcc_inputs" xfId="45648"/>
    <cellStyle name="Normal 25 2 5" xfId="20217"/>
    <cellStyle name="Normal 25 2 5 2" xfId="20218"/>
    <cellStyle name="Normal 25 2 5 2 2" xfId="20219"/>
    <cellStyle name="Normal 25 2 5 2 3" xfId="45649"/>
    <cellStyle name="Normal 25 2 5 3" xfId="20220"/>
    <cellStyle name="Normal 25 2 5 3 2" xfId="45650"/>
    <cellStyle name="Normal 25 2 5 4" xfId="45651"/>
    <cellStyle name="Normal 25 2 5 5" xfId="45652"/>
    <cellStyle name="Normal 25 2 5_Lcc_inputs" xfId="45653"/>
    <cellStyle name="Normal 25 2 6" xfId="20221"/>
    <cellStyle name="Normal 25 2 6 2" xfId="20222"/>
    <cellStyle name="Normal 25 2 6 2 2" xfId="45654"/>
    <cellStyle name="Normal 25 2 6 3" xfId="45655"/>
    <cellStyle name="Normal 25 2 6 4" xfId="45656"/>
    <cellStyle name="Normal 25 2 6_Lcc_inputs" xfId="45657"/>
    <cellStyle name="Normal 25 2 7" xfId="20223"/>
    <cellStyle name="Normal 25 2 7 2" xfId="45658"/>
    <cellStyle name="Normal 25 2 7 3" xfId="45659"/>
    <cellStyle name="Normal 25 2 8" xfId="45660"/>
    <cellStyle name="Normal 25 2 8 2" xfId="45661"/>
    <cellStyle name="Normal 25 2 9" xfId="45662"/>
    <cellStyle name="Normal 25 2_Lcc_inputs" xfId="45663"/>
    <cellStyle name="Normal 25 3" xfId="9231"/>
    <cellStyle name="Normal 25 3 2" xfId="9753"/>
    <cellStyle name="Normal 25 3 2 2" xfId="20224"/>
    <cellStyle name="Normal 25 3 2 2 2" xfId="20225"/>
    <cellStyle name="Normal 25 3 2 2 2 2" xfId="20226"/>
    <cellStyle name="Normal 25 3 2 2 2 2 2" xfId="20227"/>
    <cellStyle name="Normal 25 3 2 2 2 3" xfId="20228"/>
    <cellStyle name="Normal 25 3 2 2 3" xfId="20229"/>
    <cellStyle name="Normal 25 3 2 2 3 2" xfId="20230"/>
    <cellStyle name="Normal 25 3 2 2 3 2 2" xfId="20231"/>
    <cellStyle name="Normal 25 3 2 2 3 3" xfId="20232"/>
    <cellStyle name="Normal 25 3 2 2 4" xfId="20233"/>
    <cellStyle name="Normal 25 3 2 2 4 2" xfId="20234"/>
    <cellStyle name="Normal 25 3 2 2 5" xfId="20235"/>
    <cellStyle name="Normal 25 3 2 2_Lcc_inputs" xfId="45664"/>
    <cellStyle name="Normal 25 3 2 3" xfId="20236"/>
    <cellStyle name="Normal 25 3 2 3 2" xfId="20237"/>
    <cellStyle name="Normal 25 3 2 3 2 2" xfId="20238"/>
    <cellStyle name="Normal 25 3 2 3 2 3" xfId="45665"/>
    <cellStyle name="Normal 25 3 2 3 3" xfId="20239"/>
    <cellStyle name="Normal 25 3 2 3 4" xfId="45666"/>
    <cellStyle name="Normal 25 3 2 3_Lcc_inputs" xfId="45667"/>
    <cellStyle name="Normal 25 3 2 4" xfId="20240"/>
    <cellStyle name="Normal 25 3 2 4 2" xfId="20241"/>
    <cellStyle name="Normal 25 3 2 4 2 2" xfId="20242"/>
    <cellStyle name="Normal 25 3 2 4 3" xfId="20243"/>
    <cellStyle name="Normal 25 3 2 5" xfId="20244"/>
    <cellStyle name="Normal 25 3 2 5 2" xfId="20245"/>
    <cellStyle name="Normal 25 3 2 6" xfId="20246"/>
    <cellStyle name="Normal 25 3 2 7" xfId="45668"/>
    <cellStyle name="Normal 25 3 2 8" xfId="45669"/>
    <cellStyle name="Normal 25 3 2_Lcc_inputs" xfId="45670"/>
    <cellStyle name="Normal 25 3 3" xfId="9752"/>
    <cellStyle name="Normal 25 3 3 2" xfId="20247"/>
    <cellStyle name="Normal 25 3 3 2 2" xfId="20248"/>
    <cellStyle name="Normal 25 3 3 2 2 2" xfId="20249"/>
    <cellStyle name="Normal 25 3 3 2 2 3" xfId="45671"/>
    <cellStyle name="Normal 25 3 3 2 3" xfId="20250"/>
    <cellStyle name="Normal 25 3 3 2 4" xfId="45672"/>
    <cellStyle name="Normal 25 3 3 2_Lcc_inputs" xfId="45673"/>
    <cellStyle name="Normal 25 3 3 3" xfId="20251"/>
    <cellStyle name="Normal 25 3 3 3 2" xfId="20252"/>
    <cellStyle name="Normal 25 3 3 3 2 2" xfId="20253"/>
    <cellStyle name="Normal 25 3 3 3 3" xfId="20254"/>
    <cellStyle name="Normal 25 3 3 4" xfId="20255"/>
    <cellStyle name="Normal 25 3 3 4 2" xfId="20256"/>
    <cellStyle name="Normal 25 3 3 5" xfId="20257"/>
    <cellStyle name="Normal 25 3 3 6" xfId="45674"/>
    <cellStyle name="Normal 25 3 3 7" xfId="45675"/>
    <cellStyle name="Normal 25 3 3_Lcc_inputs" xfId="45676"/>
    <cellStyle name="Normal 25 3 4" xfId="11080"/>
    <cellStyle name="Normal 25 3 4 2" xfId="20258"/>
    <cellStyle name="Normal 25 3 4 2 2" xfId="20259"/>
    <cellStyle name="Normal 25 3 4 2 3" xfId="45677"/>
    <cellStyle name="Normal 25 3 4 3" xfId="20260"/>
    <cellStyle name="Normal 25 3 4 3 2" xfId="45678"/>
    <cellStyle name="Normal 25 3 4 4" xfId="45679"/>
    <cellStyle name="Normal 25 3 4 5" xfId="45680"/>
    <cellStyle name="Normal 25 3 4_Lcc_inputs" xfId="45681"/>
    <cellStyle name="Normal 25 3 5" xfId="20261"/>
    <cellStyle name="Normal 25 3 5 2" xfId="20262"/>
    <cellStyle name="Normal 25 3 5 2 2" xfId="20263"/>
    <cellStyle name="Normal 25 3 5 2 3" xfId="45682"/>
    <cellStyle name="Normal 25 3 5 3" xfId="20264"/>
    <cellStyle name="Normal 25 3 5 4" xfId="45683"/>
    <cellStyle name="Normal 25 3 5_Lcc_inputs" xfId="45684"/>
    <cellStyle name="Normal 25 3 6" xfId="20265"/>
    <cellStyle name="Normal 25 3 6 2" xfId="20266"/>
    <cellStyle name="Normal 25 3 6 3" xfId="45685"/>
    <cellStyle name="Normal 25 3 7" xfId="20267"/>
    <cellStyle name="Normal 25 3 7 2" xfId="45686"/>
    <cellStyle name="Normal 25 3 8" xfId="45687"/>
    <cellStyle name="Normal 25 3 9" xfId="45688"/>
    <cellStyle name="Normal 25 3_Lcc_inputs" xfId="45689"/>
    <cellStyle name="Normal 25 4" xfId="9232"/>
    <cellStyle name="Normal 25 4 2" xfId="9755"/>
    <cellStyle name="Normal 25 4 2 2" xfId="20268"/>
    <cellStyle name="Normal 25 4 2 2 2" xfId="20269"/>
    <cellStyle name="Normal 25 4 2 2 2 2" xfId="20270"/>
    <cellStyle name="Normal 25 4 2 2 2 2 2" xfId="20271"/>
    <cellStyle name="Normal 25 4 2 2 2 3" xfId="20272"/>
    <cellStyle name="Normal 25 4 2 2 3" xfId="20273"/>
    <cellStyle name="Normal 25 4 2 2 3 2" xfId="20274"/>
    <cellStyle name="Normal 25 4 2 2 3 2 2" xfId="20275"/>
    <cellStyle name="Normal 25 4 2 2 3 3" xfId="20276"/>
    <cellStyle name="Normal 25 4 2 2 4" xfId="20277"/>
    <cellStyle name="Normal 25 4 2 2 4 2" xfId="20278"/>
    <cellStyle name="Normal 25 4 2 2 5" xfId="20279"/>
    <cellStyle name="Normal 25 4 2 2_Lcc_inputs" xfId="45690"/>
    <cellStyle name="Normal 25 4 2 3" xfId="20280"/>
    <cellStyle name="Normal 25 4 2 3 2" xfId="20281"/>
    <cellStyle name="Normal 25 4 2 3 2 2" xfId="20282"/>
    <cellStyle name="Normal 25 4 2 3 2 3" xfId="45691"/>
    <cellStyle name="Normal 25 4 2 3 3" xfId="20283"/>
    <cellStyle name="Normal 25 4 2 3 4" xfId="45692"/>
    <cellStyle name="Normal 25 4 2 3_Lcc_inputs" xfId="45693"/>
    <cellStyle name="Normal 25 4 2 4" xfId="20284"/>
    <cellStyle name="Normal 25 4 2 4 2" xfId="20285"/>
    <cellStyle name="Normal 25 4 2 4 2 2" xfId="20286"/>
    <cellStyle name="Normal 25 4 2 4 3" xfId="20287"/>
    <cellStyle name="Normal 25 4 2 5" xfId="20288"/>
    <cellStyle name="Normal 25 4 2 5 2" xfId="20289"/>
    <cellStyle name="Normal 25 4 2 6" xfId="20290"/>
    <cellStyle name="Normal 25 4 2 7" xfId="45694"/>
    <cellStyle name="Normal 25 4 2 8" xfId="45695"/>
    <cellStyle name="Normal 25 4 2_Lcc_inputs" xfId="45696"/>
    <cellStyle name="Normal 25 4 3" xfId="9754"/>
    <cellStyle name="Normal 25 4 3 2" xfId="20291"/>
    <cellStyle name="Normal 25 4 3 2 2" xfId="20292"/>
    <cellStyle name="Normal 25 4 3 2 2 2" xfId="20293"/>
    <cellStyle name="Normal 25 4 3 2 3" xfId="20294"/>
    <cellStyle name="Normal 25 4 3 3" xfId="20295"/>
    <cellStyle name="Normal 25 4 3 3 2" xfId="20296"/>
    <cellStyle name="Normal 25 4 3 3 2 2" xfId="20297"/>
    <cellStyle name="Normal 25 4 3 3 3" xfId="20298"/>
    <cellStyle name="Normal 25 4 3 4" xfId="20299"/>
    <cellStyle name="Normal 25 4 3 4 2" xfId="20300"/>
    <cellStyle name="Normal 25 4 3 5" xfId="20301"/>
    <cellStyle name="Normal 25 4 3_Lcc_inputs" xfId="45697"/>
    <cellStyle name="Normal 25 4 4" xfId="20302"/>
    <cellStyle name="Normal 25 4 4 2" xfId="20303"/>
    <cellStyle name="Normal 25 4 4 2 2" xfId="20304"/>
    <cellStyle name="Normal 25 4 4 2 3" xfId="45698"/>
    <cellStyle name="Normal 25 4 4 3" xfId="20305"/>
    <cellStyle name="Normal 25 4 4 4" xfId="45699"/>
    <cellStyle name="Normal 25 4 4_Lcc_inputs" xfId="45700"/>
    <cellStyle name="Normal 25 4 5" xfId="20306"/>
    <cellStyle name="Normal 25 4 5 2" xfId="20307"/>
    <cellStyle name="Normal 25 4 5 2 2" xfId="20308"/>
    <cellStyle name="Normal 25 4 5 3" xfId="20309"/>
    <cellStyle name="Normal 25 4 6" xfId="20310"/>
    <cellStyle name="Normal 25 4 6 2" xfId="20311"/>
    <cellStyle name="Normal 25 4 7" xfId="20312"/>
    <cellStyle name="Normal 25 4 8" xfId="45701"/>
    <cellStyle name="Normal 25 4 9" xfId="45702"/>
    <cellStyle name="Normal 25 4_Lcc_inputs" xfId="45703"/>
    <cellStyle name="Normal 25 5" xfId="9756"/>
    <cellStyle name="Normal 25 5 2" xfId="9757"/>
    <cellStyle name="Normal 25 5 2 2" xfId="20313"/>
    <cellStyle name="Normal 25 5 2 2 2" xfId="20314"/>
    <cellStyle name="Normal 25 5 2 2 2 2" xfId="20315"/>
    <cellStyle name="Normal 25 5 2 2 2 2 2" xfId="20316"/>
    <cellStyle name="Normal 25 5 2 2 2 3" xfId="20317"/>
    <cellStyle name="Normal 25 5 2 2 3" xfId="20318"/>
    <cellStyle name="Normal 25 5 2 2 3 2" xfId="20319"/>
    <cellStyle name="Normal 25 5 2 2 3 2 2" xfId="20320"/>
    <cellStyle name="Normal 25 5 2 2 3 3" xfId="20321"/>
    <cellStyle name="Normal 25 5 2 2 4" xfId="20322"/>
    <cellStyle name="Normal 25 5 2 2 4 2" xfId="20323"/>
    <cellStyle name="Normal 25 5 2 2 5" xfId="20324"/>
    <cellStyle name="Normal 25 5 2 2_Lcc_inputs" xfId="45704"/>
    <cellStyle name="Normal 25 5 2 3" xfId="20325"/>
    <cellStyle name="Normal 25 5 2 3 2" xfId="20326"/>
    <cellStyle name="Normal 25 5 2 3 2 2" xfId="20327"/>
    <cellStyle name="Normal 25 5 2 3 2 3" xfId="45705"/>
    <cellStyle name="Normal 25 5 2 3 3" xfId="20328"/>
    <cellStyle name="Normal 25 5 2 3 4" xfId="45706"/>
    <cellStyle name="Normal 25 5 2 3_Lcc_inputs" xfId="45707"/>
    <cellStyle name="Normal 25 5 2 4" xfId="20329"/>
    <cellStyle name="Normal 25 5 2 4 2" xfId="20330"/>
    <cellStyle name="Normal 25 5 2 4 2 2" xfId="20331"/>
    <cellStyle name="Normal 25 5 2 4 3" xfId="20332"/>
    <cellStyle name="Normal 25 5 2 5" xfId="20333"/>
    <cellStyle name="Normal 25 5 2 5 2" xfId="20334"/>
    <cellStyle name="Normal 25 5 2 6" xfId="20335"/>
    <cellStyle name="Normal 25 5 2 7" xfId="45708"/>
    <cellStyle name="Normal 25 5 2 8" xfId="45709"/>
    <cellStyle name="Normal 25 5 2_Lcc_inputs" xfId="45710"/>
    <cellStyle name="Normal 25 5 3" xfId="20336"/>
    <cellStyle name="Normal 25 5 3 2" xfId="20337"/>
    <cellStyle name="Normal 25 5 3 2 2" xfId="20338"/>
    <cellStyle name="Normal 25 5 3 2 2 2" xfId="20339"/>
    <cellStyle name="Normal 25 5 3 2 3" xfId="20340"/>
    <cellStyle name="Normal 25 5 3 3" xfId="20341"/>
    <cellStyle name="Normal 25 5 3 3 2" xfId="20342"/>
    <cellStyle name="Normal 25 5 3 3 2 2" xfId="20343"/>
    <cellStyle name="Normal 25 5 3 3 3" xfId="20344"/>
    <cellStyle name="Normal 25 5 3 4" xfId="20345"/>
    <cellStyle name="Normal 25 5 3 4 2" xfId="20346"/>
    <cellStyle name="Normal 25 5 3 5" xfId="20347"/>
    <cellStyle name="Normal 25 5 3_Lcc_inputs" xfId="45711"/>
    <cellStyle name="Normal 25 5 4" xfId="20348"/>
    <cellStyle name="Normal 25 5 4 2" xfId="20349"/>
    <cellStyle name="Normal 25 5 4 2 2" xfId="20350"/>
    <cellStyle name="Normal 25 5 4 2 3" xfId="45712"/>
    <cellStyle name="Normal 25 5 4 3" xfId="20351"/>
    <cellStyle name="Normal 25 5 4 4" xfId="45713"/>
    <cellStyle name="Normal 25 5 4_Lcc_inputs" xfId="45714"/>
    <cellStyle name="Normal 25 5 5" xfId="20352"/>
    <cellStyle name="Normal 25 5 5 2" xfId="20353"/>
    <cellStyle name="Normal 25 5 5 2 2" xfId="20354"/>
    <cellStyle name="Normal 25 5 5 3" xfId="20355"/>
    <cellStyle name="Normal 25 5 6" xfId="20356"/>
    <cellStyle name="Normal 25 5 6 2" xfId="20357"/>
    <cellStyle name="Normal 25 5 7" xfId="20358"/>
    <cellStyle name="Normal 25 5 8" xfId="45715"/>
    <cellStyle name="Normal 25 5 9" xfId="45716"/>
    <cellStyle name="Normal 25 5_Lcc_inputs" xfId="45717"/>
    <cellStyle name="Normal 25 6" xfId="9758"/>
    <cellStyle name="Normal 25 6 2" xfId="9759"/>
    <cellStyle name="Normal 25 6 2 2" xfId="20359"/>
    <cellStyle name="Normal 25 6 2 2 2" xfId="20360"/>
    <cellStyle name="Normal 25 6 2 2 2 2" xfId="20361"/>
    <cellStyle name="Normal 25 6 2 2 2 2 2" xfId="20362"/>
    <cellStyle name="Normal 25 6 2 2 2 3" xfId="20363"/>
    <cellStyle name="Normal 25 6 2 2 3" xfId="20364"/>
    <cellStyle name="Normal 25 6 2 2 3 2" xfId="20365"/>
    <cellStyle name="Normal 25 6 2 2 3 2 2" xfId="20366"/>
    <cellStyle name="Normal 25 6 2 2 3 3" xfId="20367"/>
    <cellStyle name="Normal 25 6 2 2 4" xfId="20368"/>
    <cellStyle name="Normal 25 6 2 2 4 2" xfId="20369"/>
    <cellStyle name="Normal 25 6 2 2 5" xfId="20370"/>
    <cellStyle name="Normal 25 6 2 2_Lcc_inputs" xfId="45718"/>
    <cellStyle name="Normal 25 6 2 3" xfId="20371"/>
    <cellStyle name="Normal 25 6 2 3 2" xfId="20372"/>
    <cellStyle name="Normal 25 6 2 3 2 2" xfId="20373"/>
    <cellStyle name="Normal 25 6 2 3 2 3" xfId="45719"/>
    <cellStyle name="Normal 25 6 2 3 3" xfId="20374"/>
    <cellStyle name="Normal 25 6 2 3 4" xfId="45720"/>
    <cellStyle name="Normal 25 6 2 3_Lcc_inputs" xfId="45721"/>
    <cellStyle name="Normal 25 6 2 4" xfId="20375"/>
    <cellStyle name="Normal 25 6 2 4 2" xfId="20376"/>
    <cellStyle name="Normal 25 6 2 4 2 2" xfId="20377"/>
    <cellStyle name="Normal 25 6 2 4 3" xfId="20378"/>
    <cellStyle name="Normal 25 6 2 5" xfId="20379"/>
    <cellStyle name="Normal 25 6 2 5 2" xfId="20380"/>
    <cellStyle name="Normal 25 6 2 6" xfId="20381"/>
    <cellStyle name="Normal 25 6 2 7" xfId="45722"/>
    <cellStyle name="Normal 25 6 2 8" xfId="45723"/>
    <cellStyle name="Normal 25 6 2_Lcc_inputs" xfId="45724"/>
    <cellStyle name="Normal 25 6 3" xfId="20382"/>
    <cellStyle name="Normal 25 6 3 2" xfId="20383"/>
    <cellStyle name="Normal 25 6 3 2 2" xfId="20384"/>
    <cellStyle name="Normal 25 6 3 2 2 2" xfId="20385"/>
    <cellStyle name="Normal 25 6 3 2 3" xfId="20386"/>
    <cellStyle name="Normal 25 6 3 3" xfId="20387"/>
    <cellStyle name="Normal 25 6 3 3 2" xfId="20388"/>
    <cellStyle name="Normal 25 6 3 3 2 2" xfId="20389"/>
    <cellStyle name="Normal 25 6 3 3 3" xfId="20390"/>
    <cellStyle name="Normal 25 6 3 4" xfId="20391"/>
    <cellStyle name="Normal 25 6 3 4 2" xfId="20392"/>
    <cellStyle name="Normal 25 6 3 5" xfId="20393"/>
    <cellStyle name="Normal 25 6 3_Lcc_inputs" xfId="45725"/>
    <cellStyle name="Normal 25 6 4" xfId="20394"/>
    <cellStyle name="Normal 25 6 4 2" xfId="20395"/>
    <cellStyle name="Normal 25 6 4 2 2" xfId="20396"/>
    <cellStyle name="Normal 25 6 4 2 3" xfId="45726"/>
    <cellStyle name="Normal 25 6 4 3" xfId="20397"/>
    <cellStyle name="Normal 25 6 4 4" xfId="45727"/>
    <cellStyle name="Normal 25 6 4_Lcc_inputs" xfId="45728"/>
    <cellStyle name="Normal 25 6 5" xfId="20398"/>
    <cellStyle name="Normal 25 6 5 2" xfId="20399"/>
    <cellStyle name="Normal 25 6 5 2 2" xfId="20400"/>
    <cellStyle name="Normal 25 6 5 3" xfId="20401"/>
    <cellStyle name="Normal 25 6 6" xfId="20402"/>
    <cellStyle name="Normal 25 6 6 2" xfId="20403"/>
    <cellStyle name="Normal 25 6 7" xfId="20404"/>
    <cellStyle name="Normal 25 6 8" xfId="45729"/>
    <cellStyle name="Normal 25 6 9" xfId="45730"/>
    <cellStyle name="Normal 25 6_Lcc_inputs" xfId="45731"/>
    <cellStyle name="Normal 25 7" xfId="9760"/>
    <cellStyle name="Normal 25 7 2" xfId="9761"/>
    <cellStyle name="Normal 25 7 2 2" xfId="20405"/>
    <cellStyle name="Normal 25 7 2 2 2" xfId="20406"/>
    <cellStyle name="Normal 25 7 2 2 2 2" xfId="20407"/>
    <cellStyle name="Normal 25 7 2 2 2 2 2" xfId="20408"/>
    <cellStyle name="Normal 25 7 2 2 2 3" xfId="20409"/>
    <cellStyle name="Normal 25 7 2 2 3" xfId="20410"/>
    <cellStyle name="Normal 25 7 2 2 3 2" xfId="20411"/>
    <cellStyle name="Normal 25 7 2 2 3 2 2" xfId="20412"/>
    <cellStyle name="Normal 25 7 2 2 3 3" xfId="20413"/>
    <cellStyle name="Normal 25 7 2 2 4" xfId="20414"/>
    <cellStyle name="Normal 25 7 2 2 4 2" xfId="20415"/>
    <cellStyle name="Normal 25 7 2 2 5" xfId="20416"/>
    <cellStyle name="Normal 25 7 2 2_Lcc_inputs" xfId="45732"/>
    <cellStyle name="Normal 25 7 2 3" xfId="20417"/>
    <cellStyle name="Normal 25 7 2 3 2" xfId="20418"/>
    <cellStyle name="Normal 25 7 2 3 2 2" xfId="20419"/>
    <cellStyle name="Normal 25 7 2 3 2 3" xfId="45733"/>
    <cellStyle name="Normal 25 7 2 3 3" xfId="20420"/>
    <cellStyle name="Normal 25 7 2 3 4" xfId="45734"/>
    <cellStyle name="Normal 25 7 2 3_Lcc_inputs" xfId="45735"/>
    <cellStyle name="Normal 25 7 2 4" xfId="20421"/>
    <cellStyle name="Normal 25 7 2 4 2" xfId="20422"/>
    <cellStyle name="Normal 25 7 2 4 2 2" xfId="20423"/>
    <cellStyle name="Normal 25 7 2 4 3" xfId="20424"/>
    <cellStyle name="Normal 25 7 2 5" xfId="20425"/>
    <cellStyle name="Normal 25 7 2 5 2" xfId="20426"/>
    <cellStyle name="Normal 25 7 2 6" xfId="20427"/>
    <cellStyle name="Normal 25 7 2 7" xfId="45736"/>
    <cellStyle name="Normal 25 7 2 8" xfId="45737"/>
    <cellStyle name="Normal 25 7 2_Lcc_inputs" xfId="45738"/>
    <cellStyle name="Normal 25 7 3" xfId="20428"/>
    <cellStyle name="Normal 25 7 3 2" xfId="20429"/>
    <cellStyle name="Normal 25 7 3 2 2" xfId="20430"/>
    <cellStyle name="Normal 25 7 3 2 2 2" xfId="20431"/>
    <cellStyle name="Normal 25 7 3 2 3" xfId="20432"/>
    <cellStyle name="Normal 25 7 3 3" xfId="20433"/>
    <cellStyle name="Normal 25 7 3 3 2" xfId="20434"/>
    <cellStyle name="Normal 25 7 3 3 2 2" xfId="20435"/>
    <cellStyle name="Normal 25 7 3 3 3" xfId="20436"/>
    <cellStyle name="Normal 25 7 3 4" xfId="20437"/>
    <cellStyle name="Normal 25 7 3 4 2" xfId="20438"/>
    <cellStyle name="Normal 25 7 3 5" xfId="20439"/>
    <cellStyle name="Normal 25 7 3_Lcc_inputs" xfId="45739"/>
    <cellStyle name="Normal 25 7 4" xfId="20440"/>
    <cellStyle name="Normal 25 7 4 2" xfId="20441"/>
    <cellStyle name="Normal 25 7 4 2 2" xfId="20442"/>
    <cellStyle name="Normal 25 7 4 2 3" xfId="45740"/>
    <cellStyle name="Normal 25 7 4 3" xfId="20443"/>
    <cellStyle name="Normal 25 7 4 4" xfId="45741"/>
    <cellStyle name="Normal 25 7 4_Lcc_inputs" xfId="45742"/>
    <cellStyle name="Normal 25 7 5" xfId="20444"/>
    <cellStyle name="Normal 25 7 5 2" xfId="20445"/>
    <cellStyle name="Normal 25 7 5 2 2" xfId="20446"/>
    <cellStyle name="Normal 25 7 5 3" xfId="20447"/>
    <cellStyle name="Normal 25 7 6" xfId="20448"/>
    <cellStyle name="Normal 25 7 6 2" xfId="20449"/>
    <cellStyle name="Normal 25 7 7" xfId="20450"/>
    <cellStyle name="Normal 25 7 8" xfId="45743"/>
    <cellStyle name="Normal 25 7 9" xfId="45744"/>
    <cellStyle name="Normal 25 7_Lcc_inputs" xfId="45745"/>
    <cellStyle name="Normal 25 8" xfId="9762"/>
    <cellStyle name="Normal 25 8 2" xfId="20451"/>
    <cellStyle name="Normal 25 8 2 2" xfId="20452"/>
    <cellStyle name="Normal 25 8 2 2 2" xfId="20453"/>
    <cellStyle name="Normal 25 8 2 2 2 2" xfId="20454"/>
    <cellStyle name="Normal 25 8 2 2 3" xfId="20455"/>
    <cellStyle name="Normal 25 8 2 3" xfId="20456"/>
    <cellStyle name="Normal 25 8 2 3 2" xfId="20457"/>
    <cellStyle name="Normal 25 8 2 3 2 2" xfId="20458"/>
    <cellStyle name="Normal 25 8 2 3 3" xfId="20459"/>
    <cellStyle name="Normal 25 8 2 4" xfId="20460"/>
    <cellStyle name="Normal 25 8 2 4 2" xfId="20461"/>
    <cellStyle name="Normal 25 8 2 5" xfId="20462"/>
    <cellStyle name="Normal 25 8 2_Lcc_inputs" xfId="45746"/>
    <cellStyle name="Normal 25 8 3" xfId="20463"/>
    <cellStyle name="Normal 25 8 3 2" xfId="20464"/>
    <cellStyle name="Normal 25 8 3 2 2" xfId="20465"/>
    <cellStyle name="Normal 25 8 3 2 3" xfId="45747"/>
    <cellStyle name="Normal 25 8 3 3" xfId="20466"/>
    <cellStyle name="Normal 25 8 3 4" xfId="45748"/>
    <cellStyle name="Normal 25 8 3_Lcc_inputs" xfId="45749"/>
    <cellStyle name="Normal 25 8 4" xfId="20467"/>
    <cellStyle name="Normal 25 8 4 2" xfId="20468"/>
    <cellStyle name="Normal 25 8 4 2 2" xfId="20469"/>
    <cellStyle name="Normal 25 8 4 3" xfId="20470"/>
    <cellStyle name="Normal 25 8 5" xfId="20471"/>
    <cellStyle name="Normal 25 8 5 2" xfId="20472"/>
    <cellStyle name="Normal 25 8 6" xfId="20473"/>
    <cellStyle name="Normal 25 8 7" xfId="45750"/>
    <cellStyle name="Normal 25 8 8" xfId="45751"/>
    <cellStyle name="Normal 25 8_Lcc_inputs" xfId="45752"/>
    <cellStyle name="Normal 25 9" xfId="9749"/>
    <cellStyle name="Normal 25 9 2" xfId="20474"/>
    <cellStyle name="Normal 25 9 2 2" xfId="20475"/>
    <cellStyle name="Normal 25 9 2 2 2" xfId="20476"/>
    <cellStyle name="Normal 25 9 2 2 2 2" xfId="20477"/>
    <cellStyle name="Normal 25 9 2 2 3" xfId="20478"/>
    <cellStyle name="Normal 25 9 2 3" xfId="20479"/>
    <cellStyle name="Normal 25 9 2 3 2" xfId="20480"/>
    <cellStyle name="Normal 25 9 2 3 2 2" xfId="20481"/>
    <cellStyle name="Normal 25 9 2 3 3" xfId="20482"/>
    <cellStyle name="Normal 25 9 2 4" xfId="20483"/>
    <cellStyle name="Normal 25 9 2 4 2" xfId="20484"/>
    <cellStyle name="Normal 25 9 2 5" xfId="20485"/>
    <cellStyle name="Normal 25 9 2_Lcc_inputs" xfId="45753"/>
    <cellStyle name="Normal 25 9 3" xfId="20486"/>
    <cellStyle name="Normal 25 9 3 2" xfId="20487"/>
    <cellStyle name="Normal 25 9 3 2 2" xfId="20488"/>
    <cellStyle name="Normal 25 9 3 2 3" xfId="45754"/>
    <cellStyle name="Normal 25 9 3 3" xfId="20489"/>
    <cellStyle name="Normal 25 9 3 4" xfId="45755"/>
    <cellStyle name="Normal 25 9 3_Lcc_inputs" xfId="45756"/>
    <cellStyle name="Normal 25 9 4" xfId="20490"/>
    <cellStyle name="Normal 25 9 4 2" xfId="20491"/>
    <cellStyle name="Normal 25 9 4 2 2" xfId="20492"/>
    <cellStyle name="Normal 25 9 4 3" xfId="20493"/>
    <cellStyle name="Normal 25 9 5" xfId="20494"/>
    <cellStyle name="Normal 25 9 5 2" xfId="20495"/>
    <cellStyle name="Normal 25 9 6" xfId="20496"/>
    <cellStyle name="Normal 25 9 7" xfId="45757"/>
    <cellStyle name="Normal 25 9 8" xfId="45758"/>
    <cellStyle name="Normal 25 9_Lcc_inputs" xfId="45759"/>
    <cellStyle name="Normal 25_Lcc_inputs" xfId="45760"/>
    <cellStyle name="Normal 26" xfId="6297"/>
    <cellStyle name="Normal 26 10" xfId="10802"/>
    <cellStyle name="Normal 26 10 2" xfId="20497"/>
    <cellStyle name="Normal 26 10 2 2" xfId="20498"/>
    <cellStyle name="Normal 26 10 2 2 2" xfId="20499"/>
    <cellStyle name="Normal 26 10 2 2 3" xfId="45761"/>
    <cellStyle name="Normal 26 10 2 3" xfId="20500"/>
    <cellStyle name="Normal 26 10 2 4" xfId="45762"/>
    <cellStyle name="Normal 26 10 2_Lcc_inputs" xfId="45763"/>
    <cellStyle name="Normal 26 10 3" xfId="20501"/>
    <cellStyle name="Normal 26 10 3 2" xfId="20502"/>
    <cellStyle name="Normal 26 10 3 2 2" xfId="20503"/>
    <cellStyle name="Normal 26 10 3 3" xfId="20504"/>
    <cellStyle name="Normal 26 10 4" xfId="20505"/>
    <cellStyle name="Normal 26 10 4 2" xfId="20506"/>
    <cellStyle name="Normal 26 10 5" xfId="20507"/>
    <cellStyle name="Normal 26 10 6" xfId="45764"/>
    <cellStyle name="Normal 26 10 7" xfId="45765"/>
    <cellStyle name="Normal 26 10_Lcc_inputs" xfId="45766"/>
    <cellStyle name="Normal 26 11" xfId="20508"/>
    <cellStyle name="Normal 26 11 2" xfId="20509"/>
    <cellStyle name="Normal 26 11 2 2" xfId="20510"/>
    <cellStyle name="Normal 26 11 2 3" xfId="45767"/>
    <cellStyle name="Normal 26 11 3" xfId="20511"/>
    <cellStyle name="Normal 26 11 3 2" xfId="45768"/>
    <cellStyle name="Normal 26 11 4" xfId="45769"/>
    <cellStyle name="Normal 26 11 5" xfId="45770"/>
    <cellStyle name="Normal 26 11_Lcc_inputs" xfId="45771"/>
    <cellStyle name="Normal 26 12" xfId="20512"/>
    <cellStyle name="Normal 26 12 2" xfId="20513"/>
    <cellStyle name="Normal 26 12 2 2" xfId="20514"/>
    <cellStyle name="Normal 26 12 2 3" xfId="45772"/>
    <cellStyle name="Normal 26 12 3" xfId="20515"/>
    <cellStyle name="Normal 26 12 4" xfId="45773"/>
    <cellStyle name="Normal 26 12_Lcc_inputs" xfId="45774"/>
    <cellStyle name="Normal 26 13" xfId="20516"/>
    <cellStyle name="Normal 26 13 2" xfId="20517"/>
    <cellStyle name="Normal 26 13 3" xfId="45775"/>
    <cellStyle name="Normal 26 14" xfId="20518"/>
    <cellStyle name="Normal 26 14 2" xfId="45776"/>
    <cellStyle name="Normal 26 15" xfId="9233"/>
    <cellStyle name="Normal 26 16" xfId="45777"/>
    <cellStyle name="Normal 26 2" xfId="6298"/>
    <cellStyle name="Normal 26 2 10" xfId="45778"/>
    <cellStyle name="Normal 26 2 2" xfId="6299"/>
    <cellStyle name="Normal 26 2 2 2" xfId="20519"/>
    <cellStyle name="Normal 26 2 2 2 2" xfId="20520"/>
    <cellStyle name="Normal 26 2 2 2 2 2" xfId="20521"/>
    <cellStyle name="Normal 26 2 2 2 2 2 2" xfId="20522"/>
    <cellStyle name="Normal 26 2 2 2 2 3" xfId="20523"/>
    <cellStyle name="Normal 26 2 2 2 3" xfId="20524"/>
    <cellStyle name="Normal 26 2 2 2 3 2" xfId="20525"/>
    <cellStyle name="Normal 26 2 2 2 3 2 2" xfId="20526"/>
    <cellStyle name="Normal 26 2 2 2 3 3" xfId="20527"/>
    <cellStyle name="Normal 26 2 2 2 4" xfId="20528"/>
    <cellStyle name="Normal 26 2 2 2 4 2" xfId="20529"/>
    <cellStyle name="Normal 26 2 2 2 5" xfId="20530"/>
    <cellStyle name="Normal 26 2 2 2_Lcc_inputs" xfId="45779"/>
    <cellStyle name="Normal 26 2 2 3" xfId="20531"/>
    <cellStyle name="Normal 26 2 2 3 2" xfId="20532"/>
    <cellStyle name="Normal 26 2 2 3 2 2" xfId="20533"/>
    <cellStyle name="Normal 26 2 2 3 2 3" xfId="45780"/>
    <cellStyle name="Normal 26 2 2 3 3" xfId="20534"/>
    <cellStyle name="Normal 26 2 2 3 4" xfId="45781"/>
    <cellStyle name="Normal 26 2 2 3_Lcc_inputs" xfId="45782"/>
    <cellStyle name="Normal 26 2 2 4" xfId="20535"/>
    <cellStyle name="Normal 26 2 2 4 2" xfId="20536"/>
    <cellStyle name="Normal 26 2 2 4 2 2" xfId="20537"/>
    <cellStyle name="Normal 26 2 2 4 3" xfId="20538"/>
    <cellStyle name="Normal 26 2 2 5" xfId="20539"/>
    <cellStyle name="Normal 26 2 2 5 2" xfId="20540"/>
    <cellStyle name="Normal 26 2 2 6" xfId="20541"/>
    <cellStyle name="Normal 26 2 2 7" xfId="45783"/>
    <cellStyle name="Normal 26 2 2 8" xfId="45784"/>
    <cellStyle name="Normal 26 2 2_Lcc_inputs" xfId="45785"/>
    <cellStyle name="Normal 26 2 3" xfId="9764"/>
    <cellStyle name="Normal 26 2 3 2" xfId="20542"/>
    <cellStyle name="Normal 26 2 3 2 2" xfId="20543"/>
    <cellStyle name="Normal 26 2 3 2 2 2" xfId="20544"/>
    <cellStyle name="Normal 26 2 3 2 2 3" xfId="45786"/>
    <cellStyle name="Normal 26 2 3 2 3" xfId="20545"/>
    <cellStyle name="Normal 26 2 3 2 4" xfId="45787"/>
    <cellStyle name="Normal 26 2 3 2_Lcc_inputs" xfId="45788"/>
    <cellStyle name="Normal 26 2 3 3" xfId="20546"/>
    <cellStyle name="Normal 26 2 3 3 2" xfId="20547"/>
    <cellStyle name="Normal 26 2 3 3 2 2" xfId="20548"/>
    <cellStyle name="Normal 26 2 3 3 3" xfId="20549"/>
    <cellStyle name="Normal 26 2 3 4" xfId="20550"/>
    <cellStyle name="Normal 26 2 3 4 2" xfId="20551"/>
    <cellStyle name="Normal 26 2 3 5" xfId="20552"/>
    <cellStyle name="Normal 26 2 3 6" xfId="45789"/>
    <cellStyle name="Normal 26 2 3 7" xfId="45790"/>
    <cellStyle name="Normal 26 2 3_Lcc_inputs" xfId="45791"/>
    <cellStyle name="Normal 26 2 4" xfId="11081"/>
    <cellStyle name="Normal 26 2 4 2" xfId="20553"/>
    <cellStyle name="Normal 26 2 4 2 2" xfId="20554"/>
    <cellStyle name="Normal 26 2 4 2 3" xfId="45792"/>
    <cellStyle name="Normal 26 2 4 3" xfId="20555"/>
    <cellStyle name="Normal 26 2 4 3 2" xfId="45793"/>
    <cellStyle name="Normal 26 2 4 4" xfId="45794"/>
    <cellStyle name="Normal 26 2 4 5" xfId="45795"/>
    <cellStyle name="Normal 26 2 4_Lcc_inputs" xfId="45796"/>
    <cellStyle name="Normal 26 2 5" xfId="20556"/>
    <cellStyle name="Normal 26 2 5 2" xfId="20557"/>
    <cellStyle name="Normal 26 2 5 2 2" xfId="20558"/>
    <cellStyle name="Normal 26 2 5 2 3" xfId="45797"/>
    <cellStyle name="Normal 26 2 5 3" xfId="20559"/>
    <cellStyle name="Normal 26 2 5 3 2" xfId="45798"/>
    <cellStyle name="Normal 26 2 5 4" xfId="45799"/>
    <cellStyle name="Normal 26 2 5 5" xfId="45800"/>
    <cellStyle name="Normal 26 2 5_Lcc_inputs" xfId="45801"/>
    <cellStyle name="Normal 26 2 6" xfId="20560"/>
    <cellStyle name="Normal 26 2 6 2" xfId="20561"/>
    <cellStyle name="Normal 26 2 6 2 2" xfId="45802"/>
    <cellStyle name="Normal 26 2 6 3" xfId="45803"/>
    <cellStyle name="Normal 26 2 6 4" xfId="45804"/>
    <cellStyle name="Normal 26 2 6_Lcc_inputs" xfId="45805"/>
    <cellStyle name="Normal 26 2 7" xfId="20562"/>
    <cellStyle name="Normal 26 2 7 2" xfId="45806"/>
    <cellStyle name="Normal 26 2 7 3" xfId="45807"/>
    <cellStyle name="Normal 26 2 8" xfId="9234"/>
    <cellStyle name="Normal 26 2 8 2" xfId="45808"/>
    <cellStyle name="Normal 26 2 9" xfId="45809"/>
    <cellStyle name="Normal 26 2_Lcc_inputs" xfId="45810"/>
    <cellStyle name="Normal 26 3" xfId="6300"/>
    <cellStyle name="Normal 26 3 2" xfId="6301"/>
    <cellStyle name="Normal 26 3 2 2" xfId="20563"/>
    <cellStyle name="Normal 26 3 2 2 2" xfId="20564"/>
    <cellStyle name="Normal 26 3 2 2 2 2" xfId="20565"/>
    <cellStyle name="Normal 26 3 2 2 2 2 2" xfId="20566"/>
    <cellStyle name="Normal 26 3 2 2 2 3" xfId="20567"/>
    <cellStyle name="Normal 26 3 2 2 3" xfId="20568"/>
    <cellStyle name="Normal 26 3 2 2 3 2" xfId="20569"/>
    <cellStyle name="Normal 26 3 2 2 3 2 2" xfId="20570"/>
    <cellStyle name="Normal 26 3 2 2 3 3" xfId="20571"/>
    <cellStyle name="Normal 26 3 2 2 4" xfId="20572"/>
    <cellStyle name="Normal 26 3 2 2 4 2" xfId="20573"/>
    <cellStyle name="Normal 26 3 2 2 5" xfId="20574"/>
    <cellStyle name="Normal 26 3 2 2_Lcc_inputs" xfId="45811"/>
    <cellStyle name="Normal 26 3 2 3" xfId="20575"/>
    <cellStyle name="Normal 26 3 2 3 2" xfId="20576"/>
    <cellStyle name="Normal 26 3 2 3 2 2" xfId="20577"/>
    <cellStyle name="Normal 26 3 2 3 2 3" xfId="45812"/>
    <cellStyle name="Normal 26 3 2 3 3" xfId="20578"/>
    <cellStyle name="Normal 26 3 2 3 4" xfId="45813"/>
    <cellStyle name="Normal 26 3 2 3_Lcc_inputs" xfId="45814"/>
    <cellStyle name="Normal 26 3 2 4" xfId="20579"/>
    <cellStyle name="Normal 26 3 2 4 2" xfId="20580"/>
    <cellStyle name="Normal 26 3 2 4 2 2" xfId="20581"/>
    <cellStyle name="Normal 26 3 2 4 3" xfId="20582"/>
    <cellStyle name="Normal 26 3 2 5" xfId="20583"/>
    <cellStyle name="Normal 26 3 2 5 2" xfId="20584"/>
    <cellStyle name="Normal 26 3 2 6" xfId="20585"/>
    <cellStyle name="Normal 26 3 2 7" xfId="45815"/>
    <cellStyle name="Normal 26 3 2 8" xfId="45816"/>
    <cellStyle name="Normal 26 3 2_Lcc_inputs" xfId="45817"/>
    <cellStyle name="Normal 26 3 3" xfId="9765"/>
    <cellStyle name="Normal 26 3 3 2" xfId="20586"/>
    <cellStyle name="Normal 26 3 3 2 2" xfId="20587"/>
    <cellStyle name="Normal 26 3 3 2 2 2" xfId="20588"/>
    <cellStyle name="Normal 26 3 3 2 2 3" xfId="45818"/>
    <cellStyle name="Normal 26 3 3 2 3" xfId="20589"/>
    <cellStyle name="Normal 26 3 3 2 4" xfId="45819"/>
    <cellStyle name="Normal 26 3 3 2_Lcc_inputs" xfId="45820"/>
    <cellStyle name="Normal 26 3 3 3" xfId="20590"/>
    <cellStyle name="Normal 26 3 3 3 2" xfId="20591"/>
    <cellStyle name="Normal 26 3 3 3 2 2" xfId="20592"/>
    <cellStyle name="Normal 26 3 3 3 3" xfId="20593"/>
    <cellStyle name="Normal 26 3 3 4" xfId="20594"/>
    <cellStyle name="Normal 26 3 3 4 2" xfId="20595"/>
    <cellStyle name="Normal 26 3 3 5" xfId="20596"/>
    <cellStyle name="Normal 26 3 3 6" xfId="45821"/>
    <cellStyle name="Normal 26 3 3 7" xfId="45822"/>
    <cellStyle name="Normal 26 3 3_Lcc_inputs" xfId="45823"/>
    <cellStyle name="Normal 26 3 4" xfId="11082"/>
    <cellStyle name="Normal 26 3 4 2" xfId="20597"/>
    <cellStyle name="Normal 26 3 4 2 2" xfId="20598"/>
    <cellStyle name="Normal 26 3 4 2 3" xfId="45824"/>
    <cellStyle name="Normal 26 3 4 3" xfId="20599"/>
    <cellStyle name="Normal 26 3 4 3 2" xfId="45825"/>
    <cellStyle name="Normal 26 3 4 4" xfId="45826"/>
    <cellStyle name="Normal 26 3 4 5" xfId="45827"/>
    <cellStyle name="Normal 26 3 4_Lcc_inputs" xfId="45828"/>
    <cellStyle name="Normal 26 3 5" xfId="20600"/>
    <cellStyle name="Normal 26 3 5 2" xfId="20601"/>
    <cellStyle name="Normal 26 3 5 2 2" xfId="20602"/>
    <cellStyle name="Normal 26 3 5 2 3" xfId="45829"/>
    <cellStyle name="Normal 26 3 5 3" xfId="20603"/>
    <cellStyle name="Normal 26 3 5 4" xfId="45830"/>
    <cellStyle name="Normal 26 3 5_Lcc_inputs" xfId="45831"/>
    <cellStyle name="Normal 26 3 6" xfId="20604"/>
    <cellStyle name="Normal 26 3 6 2" xfId="20605"/>
    <cellStyle name="Normal 26 3 6 3" xfId="45832"/>
    <cellStyle name="Normal 26 3 7" xfId="20606"/>
    <cellStyle name="Normal 26 3 7 2" xfId="45833"/>
    <cellStyle name="Normal 26 3 8" xfId="9235"/>
    <cellStyle name="Normal 26 3 9" xfId="45834"/>
    <cellStyle name="Normal 26 3_Lcc_inputs" xfId="45835"/>
    <cellStyle name="Normal 26 4" xfId="6302"/>
    <cellStyle name="Normal 26 4 2" xfId="6303"/>
    <cellStyle name="Normal 26 4 2 2" xfId="20607"/>
    <cellStyle name="Normal 26 4 2 2 2" xfId="20608"/>
    <cellStyle name="Normal 26 4 2 2 2 2" xfId="20609"/>
    <cellStyle name="Normal 26 4 2 2 2 2 2" xfId="20610"/>
    <cellStyle name="Normal 26 4 2 2 2 3" xfId="20611"/>
    <cellStyle name="Normal 26 4 2 2 3" xfId="20612"/>
    <cellStyle name="Normal 26 4 2 2 3 2" xfId="20613"/>
    <cellStyle name="Normal 26 4 2 2 3 2 2" xfId="20614"/>
    <cellStyle name="Normal 26 4 2 2 3 3" xfId="20615"/>
    <cellStyle name="Normal 26 4 2 2 4" xfId="20616"/>
    <cellStyle name="Normal 26 4 2 2 4 2" xfId="20617"/>
    <cellStyle name="Normal 26 4 2 2 5" xfId="20618"/>
    <cellStyle name="Normal 26 4 2 2_Lcc_inputs" xfId="45836"/>
    <cellStyle name="Normal 26 4 2 3" xfId="20619"/>
    <cellStyle name="Normal 26 4 2 3 2" xfId="20620"/>
    <cellStyle name="Normal 26 4 2 3 2 2" xfId="20621"/>
    <cellStyle name="Normal 26 4 2 3 2 3" xfId="45837"/>
    <cellStyle name="Normal 26 4 2 3 3" xfId="20622"/>
    <cellStyle name="Normal 26 4 2 3 4" xfId="45838"/>
    <cellStyle name="Normal 26 4 2 3_Lcc_inputs" xfId="45839"/>
    <cellStyle name="Normal 26 4 2 4" xfId="20623"/>
    <cellStyle name="Normal 26 4 2 4 2" xfId="20624"/>
    <cellStyle name="Normal 26 4 2 4 2 2" xfId="20625"/>
    <cellStyle name="Normal 26 4 2 4 3" xfId="20626"/>
    <cellStyle name="Normal 26 4 2 5" xfId="20627"/>
    <cellStyle name="Normal 26 4 2 5 2" xfId="20628"/>
    <cellStyle name="Normal 26 4 2 6" xfId="20629"/>
    <cellStyle name="Normal 26 4 2 7" xfId="45840"/>
    <cellStyle name="Normal 26 4 2 8" xfId="45841"/>
    <cellStyle name="Normal 26 4 2_Lcc_inputs" xfId="45842"/>
    <cellStyle name="Normal 26 4 3" xfId="9766"/>
    <cellStyle name="Normal 26 4 3 2" xfId="20630"/>
    <cellStyle name="Normal 26 4 3 2 2" xfId="20631"/>
    <cellStyle name="Normal 26 4 3 2 2 2" xfId="20632"/>
    <cellStyle name="Normal 26 4 3 2 3" xfId="20633"/>
    <cellStyle name="Normal 26 4 3 3" xfId="20634"/>
    <cellStyle name="Normal 26 4 3 3 2" xfId="20635"/>
    <cellStyle name="Normal 26 4 3 3 2 2" xfId="20636"/>
    <cellStyle name="Normal 26 4 3 3 3" xfId="20637"/>
    <cellStyle name="Normal 26 4 3 4" xfId="20638"/>
    <cellStyle name="Normal 26 4 3 4 2" xfId="20639"/>
    <cellStyle name="Normal 26 4 3 5" xfId="20640"/>
    <cellStyle name="Normal 26 4 3_Lcc_inputs" xfId="45843"/>
    <cellStyle name="Normal 26 4 4" xfId="20641"/>
    <cellStyle name="Normal 26 4 4 2" xfId="20642"/>
    <cellStyle name="Normal 26 4 4 2 2" xfId="20643"/>
    <cellStyle name="Normal 26 4 4 2 3" xfId="45844"/>
    <cellStyle name="Normal 26 4 4 3" xfId="20644"/>
    <cellStyle name="Normal 26 4 4 4" xfId="45845"/>
    <cellStyle name="Normal 26 4 4_Lcc_inputs" xfId="45846"/>
    <cellStyle name="Normal 26 4 5" xfId="20645"/>
    <cellStyle name="Normal 26 4 5 2" xfId="20646"/>
    <cellStyle name="Normal 26 4 5 2 2" xfId="20647"/>
    <cellStyle name="Normal 26 4 5 3" xfId="20648"/>
    <cellStyle name="Normal 26 4 6" xfId="20649"/>
    <cellStyle name="Normal 26 4 6 2" xfId="20650"/>
    <cellStyle name="Normal 26 4 7" xfId="20651"/>
    <cellStyle name="Normal 26 4 8" xfId="9236"/>
    <cellStyle name="Normal 26 4 9" xfId="45847"/>
    <cellStyle name="Normal 26 4_Lcc_inputs" xfId="45848"/>
    <cellStyle name="Normal 26 5" xfId="6304"/>
    <cellStyle name="Normal 26 5 2" xfId="6305"/>
    <cellStyle name="Normal 26 5 2 2" xfId="20652"/>
    <cellStyle name="Normal 26 5 2 2 2" xfId="20653"/>
    <cellStyle name="Normal 26 5 2 2 2 2" xfId="20654"/>
    <cellStyle name="Normal 26 5 2 2 2 2 2" xfId="20655"/>
    <cellStyle name="Normal 26 5 2 2 2 3" xfId="20656"/>
    <cellStyle name="Normal 26 5 2 2 3" xfId="20657"/>
    <cellStyle name="Normal 26 5 2 2 3 2" xfId="20658"/>
    <cellStyle name="Normal 26 5 2 2 3 2 2" xfId="20659"/>
    <cellStyle name="Normal 26 5 2 2 3 3" xfId="20660"/>
    <cellStyle name="Normal 26 5 2 2 4" xfId="20661"/>
    <cellStyle name="Normal 26 5 2 2 4 2" xfId="20662"/>
    <cellStyle name="Normal 26 5 2 2 5" xfId="20663"/>
    <cellStyle name="Normal 26 5 2 2_Lcc_inputs" xfId="45849"/>
    <cellStyle name="Normal 26 5 2 3" xfId="20664"/>
    <cellStyle name="Normal 26 5 2 3 2" xfId="20665"/>
    <cellStyle name="Normal 26 5 2 3 2 2" xfId="20666"/>
    <cellStyle name="Normal 26 5 2 3 2 3" xfId="45850"/>
    <cellStyle name="Normal 26 5 2 3 3" xfId="20667"/>
    <cellStyle name="Normal 26 5 2 3 4" xfId="45851"/>
    <cellStyle name="Normal 26 5 2 3_Lcc_inputs" xfId="45852"/>
    <cellStyle name="Normal 26 5 2 4" xfId="20668"/>
    <cellStyle name="Normal 26 5 2 4 2" xfId="20669"/>
    <cellStyle name="Normal 26 5 2 4 2 2" xfId="20670"/>
    <cellStyle name="Normal 26 5 2 4 3" xfId="20671"/>
    <cellStyle name="Normal 26 5 2 5" xfId="20672"/>
    <cellStyle name="Normal 26 5 2 5 2" xfId="20673"/>
    <cellStyle name="Normal 26 5 2 6" xfId="20674"/>
    <cellStyle name="Normal 26 5 2 7" xfId="45853"/>
    <cellStyle name="Normal 26 5 2 8" xfId="45854"/>
    <cellStyle name="Normal 26 5 2_Lcc_inputs" xfId="45855"/>
    <cellStyle name="Normal 26 5 3" xfId="20675"/>
    <cellStyle name="Normal 26 5 3 2" xfId="20676"/>
    <cellStyle name="Normal 26 5 3 2 2" xfId="20677"/>
    <cellStyle name="Normal 26 5 3 2 2 2" xfId="20678"/>
    <cellStyle name="Normal 26 5 3 2 3" xfId="20679"/>
    <cellStyle name="Normal 26 5 3 3" xfId="20680"/>
    <cellStyle name="Normal 26 5 3 3 2" xfId="20681"/>
    <cellStyle name="Normal 26 5 3 3 2 2" xfId="20682"/>
    <cellStyle name="Normal 26 5 3 3 3" xfId="20683"/>
    <cellStyle name="Normal 26 5 3 4" xfId="20684"/>
    <cellStyle name="Normal 26 5 3 4 2" xfId="20685"/>
    <cellStyle name="Normal 26 5 3 5" xfId="20686"/>
    <cellStyle name="Normal 26 5 3_Lcc_inputs" xfId="45856"/>
    <cellStyle name="Normal 26 5 4" xfId="20687"/>
    <cellStyle name="Normal 26 5 4 2" xfId="20688"/>
    <cellStyle name="Normal 26 5 4 2 2" xfId="20689"/>
    <cellStyle name="Normal 26 5 4 2 3" xfId="45857"/>
    <cellStyle name="Normal 26 5 4 3" xfId="20690"/>
    <cellStyle name="Normal 26 5 4 4" xfId="45858"/>
    <cellStyle name="Normal 26 5 4_Lcc_inputs" xfId="45859"/>
    <cellStyle name="Normal 26 5 5" xfId="20691"/>
    <cellStyle name="Normal 26 5 5 2" xfId="20692"/>
    <cellStyle name="Normal 26 5 5 2 2" xfId="20693"/>
    <cellStyle name="Normal 26 5 5 3" xfId="20694"/>
    <cellStyle name="Normal 26 5 6" xfId="20695"/>
    <cellStyle name="Normal 26 5 6 2" xfId="20696"/>
    <cellStyle name="Normal 26 5 7" xfId="20697"/>
    <cellStyle name="Normal 26 5 8" xfId="45860"/>
    <cellStyle name="Normal 26 5 9" xfId="45861"/>
    <cellStyle name="Normal 26 5_Lcc_inputs" xfId="45862"/>
    <cellStyle name="Normal 26 6" xfId="6306"/>
    <cellStyle name="Normal 26 6 2" xfId="9767"/>
    <cellStyle name="Normal 26 6 2 2" xfId="20698"/>
    <cellStyle name="Normal 26 6 2 2 2" xfId="20699"/>
    <cellStyle name="Normal 26 6 2 2 2 2" xfId="20700"/>
    <cellStyle name="Normal 26 6 2 2 2 2 2" xfId="20701"/>
    <cellStyle name="Normal 26 6 2 2 2 3" xfId="20702"/>
    <cellStyle name="Normal 26 6 2 2 3" xfId="20703"/>
    <cellStyle name="Normal 26 6 2 2 3 2" xfId="20704"/>
    <cellStyle name="Normal 26 6 2 2 3 2 2" xfId="20705"/>
    <cellStyle name="Normal 26 6 2 2 3 3" xfId="20706"/>
    <cellStyle name="Normal 26 6 2 2 4" xfId="20707"/>
    <cellStyle name="Normal 26 6 2 2 4 2" xfId="20708"/>
    <cellStyle name="Normal 26 6 2 2 5" xfId="20709"/>
    <cellStyle name="Normal 26 6 2 2_Lcc_inputs" xfId="45863"/>
    <cellStyle name="Normal 26 6 2 3" xfId="20710"/>
    <cellStyle name="Normal 26 6 2 3 2" xfId="20711"/>
    <cellStyle name="Normal 26 6 2 3 2 2" xfId="20712"/>
    <cellStyle name="Normal 26 6 2 3 2 3" xfId="45864"/>
    <cellStyle name="Normal 26 6 2 3 3" xfId="20713"/>
    <cellStyle name="Normal 26 6 2 3 4" xfId="45865"/>
    <cellStyle name="Normal 26 6 2 3_Lcc_inputs" xfId="45866"/>
    <cellStyle name="Normal 26 6 2 4" xfId="20714"/>
    <cellStyle name="Normal 26 6 2 4 2" xfId="20715"/>
    <cellStyle name="Normal 26 6 2 4 2 2" xfId="20716"/>
    <cellStyle name="Normal 26 6 2 4 3" xfId="20717"/>
    <cellStyle name="Normal 26 6 2 5" xfId="20718"/>
    <cellStyle name="Normal 26 6 2 5 2" xfId="20719"/>
    <cellStyle name="Normal 26 6 2 6" xfId="20720"/>
    <cellStyle name="Normal 26 6 2 7" xfId="45867"/>
    <cellStyle name="Normal 26 6 2 8" xfId="45868"/>
    <cellStyle name="Normal 26 6 2_Lcc_inputs" xfId="45869"/>
    <cellStyle name="Normal 26 6 3" xfId="20721"/>
    <cellStyle name="Normal 26 6 3 2" xfId="20722"/>
    <cellStyle name="Normal 26 6 3 2 2" xfId="20723"/>
    <cellStyle name="Normal 26 6 3 2 2 2" xfId="20724"/>
    <cellStyle name="Normal 26 6 3 2 3" xfId="20725"/>
    <cellStyle name="Normal 26 6 3 3" xfId="20726"/>
    <cellStyle name="Normal 26 6 3 3 2" xfId="20727"/>
    <cellStyle name="Normal 26 6 3 3 2 2" xfId="20728"/>
    <cellStyle name="Normal 26 6 3 3 3" xfId="20729"/>
    <cellStyle name="Normal 26 6 3 4" xfId="20730"/>
    <cellStyle name="Normal 26 6 3 4 2" xfId="20731"/>
    <cellStyle name="Normal 26 6 3 5" xfId="20732"/>
    <cellStyle name="Normal 26 6 3_Lcc_inputs" xfId="45870"/>
    <cellStyle name="Normal 26 6 4" xfId="20733"/>
    <cellStyle name="Normal 26 6 4 2" xfId="20734"/>
    <cellStyle name="Normal 26 6 4 2 2" xfId="20735"/>
    <cellStyle name="Normal 26 6 4 2 3" xfId="45871"/>
    <cellStyle name="Normal 26 6 4 3" xfId="20736"/>
    <cellStyle name="Normal 26 6 4 4" xfId="45872"/>
    <cellStyle name="Normal 26 6 4_Lcc_inputs" xfId="45873"/>
    <cellStyle name="Normal 26 6 5" xfId="20737"/>
    <cellStyle name="Normal 26 6 5 2" xfId="20738"/>
    <cellStyle name="Normal 26 6 5 2 2" xfId="20739"/>
    <cellStyle name="Normal 26 6 5 3" xfId="20740"/>
    <cellStyle name="Normal 26 6 6" xfId="20741"/>
    <cellStyle name="Normal 26 6 6 2" xfId="20742"/>
    <cellStyle name="Normal 26 6 7" xfId="20743"/>
    <cellStyle name="Normal 26 6 8" xfId="45874"/>
    <cellStyle name="Normal 26 6 9" xfId="45875"/>
    <cellStyle name="Normal 26 6_Lcc_inputs" xfId="45876"/>
    <cellStyle name="Normal 26 7" xfId="9768"/>
    <cellStyle name="Normal 26 7 2" xfId="9769"/>
    <cellStyle name="Normal 26 7 2 2" xfId="20744"/>
    <cellStyle name="Normal 26 7 2 2 2" xfId="20745"/>
    <cellStyle name="Normal 26 7 2 2 2 2" xfId="20746"/>
    <cellStyle name="Normal 26 7 2 2 2 2 2" xfId="20747"/>
    <cellStyle name="Normal 26 7 2 2 2 3" xfId="20748"/>
    <cellStyle name="Normal 26 7 2 2 3" xfId="20749"/>
    <cellStyle name="Normal 26 7 2 2 3 2" xfId="20750"/>
    <cellStyle name="Normal 26 7 2 2 3 2 2" xfId="20751"/>
    <cellStyle name="Normal 26 7 2 2 3 3" xfId="20752"/>
    <cellStyle name="Normal 26 7 2 2 4" xfId="20753"/>
    <cellStyle name="Normal 26 7 2 2 4 2" xfId="20754"/>
    <cellStyle name="Normal 26 7 2 2 5" xfId="20755"/>
    <cellStyle name="Normal 26 7 2 2_Lcc_inputs" xfId="45877"/>
    <cellStyle name="Normal 26 7 2 3" xfId="20756"/>
    <cellStyle name="Normal 26 7 2 3 2" xfId="20757"/>
    <cellStyle name="Normal 26 7 2 3 2 2" xfId="20758"/>
    <cellStyle name="Normal 26 7 2 3 2 3" xfId="45878"/>
    <cellStyle name="Normal 26 7 2 3 3" xfId="20759"/>
    <cellStyle name="Normal 26 7 2 3 4" xfId="45879"/>
    <cellStyle name="Normal 26 7 2 3_Lcc_inputs" xfId="45880"/>
    <cellStyle name="Normal 26 7 2 4" xfId="20760"/>
    <cellStyle name="Normal 26 7 2 4 2" xfId="20761"/>
    <cellStyle name="Normal 26 7 2 4 2 2" xfId="20762"/>
    <cellStyle name="Normal 26 7 2 4 3" xfId="20763"/>
    <cellStyle name="Normal 26 7 2 5" xfId="20764"/>
    <cellStyle name="Normal 26 7 2 5 2" xfId="20765"/>
    <cellStyle name="Normal 26 7 2 6" xfId="20766"/>
    <cellStyle name="Normal 26 7 2 7" xfId="45881"/>
    <cellStyle name="Normal 26 7 2 8" xfId="45882"/>
    <cellStyle name="Normal 26 7 2_Lcc_inputs" xfId="45883"/>
    <cellStyle name="Normal 26 7 3" xfId="20767"/>
    <cellStyle name="Normal 26 7 3 2" xfId="20768"/>
    <cellStyle name="Normal 26 7 3 2 2" xfId="20769"/>
    <cellStyle name="Normal 26 7 3 2 2 2" xfId="20770"/>
    <cellStyle name="Normal 26 7 3 2 3" xfId="20771"/>
    <cellStyle name="Normal 26 7 3 3" xfId="20772"/>
    <cellStyle name="Normal 26 7 3 3 2" xfId="20773"/>
    <cellStyle name="Normal 26 7 3 3 2 2" xfId="20774"/>
    <cellStyle name="Normal 26 7 3 3 3" xfId="20775"/>
    <cellStyle name="Normal 26 7 3 4" xfId="20776"/>
    <cellStyle name="Normal 26 7 3 4 2" xfId="20777"/>
    <cellStyle name="Normal 26 7 3 5" xfId="20778"/>
    <cellStyle name="Normal 26 7 3_Lcc_inputs" xfId="45884"/>
    <cellStyle name="Normal 26 7 4" xfId="20779"/>
    <cellStyle name="Normal 26 7 4 2" xfId="20780"/>
    <cellStyle name="Normal 26 7 4 2 2" xfId="20781"/>
    <cellStyle name="Normal 26 7 4 2 3" xfId="45885"/>
    <cellStyle name="Normal 26 7 4 3" xfId="20782"/>
    <cellStyle name="Normal 26 7 4 4" xfId="45886"/>
    <cellStyle name="Normal 26 7 4_Lcc_inputs" xfId="45887"/>
    <cellStyle name="Normal 26 7 5" xfId="20783"/>
    <cellStyle name="Normal 26 7 5 2" xfId="20784"/>
    <cellStyle name="Normal 26 7 5 2 2" xfId="20785"/>
    <cellStyle name="Normal 26 7 5 3" xfId="20786"/>
    <cellStyle name="Normal 26 7 6" xfId="20787"/>
    <cellStyle name="Normal 26 7 6 2" xfId="20788"/>
    <cellStyle name="Normal 26 7 7" xfId="20789"/>
    <cellStyle name="Normal 26 7 8" xfId="45888"/>
    <cellStyle name="Normal 26 7 9" xfId="45889"/>
    <cellStyle name="Normal 26 7_Lcc_inputs" xfId="45890"/>
    <cellStyle name="Normal 26 8" xfId="9770"/>
    <cellStyle name="Normal 26 8 2" xfId="20790"/>
    <cellStyle name="Normal 26 8 2 2" xfId="20791"/>
    <cellStyle name="Normal 26 8 2 2 2" xfId="20792"/>
    <cellStyle name="Normal 26 8 2 2 2 2" xfId="20793"/>
    <cellStyle name="Normal 26 8 2 2 3" xfId="20794"/>
    <cellStyle name="Normal 26 8 2 3" xfId="20795"/>
    <cellStyle name="Normal 26 8 2 3 2" xfId="20796"/>
    <cellStyle name="Normal 26 8 2 3 2 2" xfId="20797"/>
    <cellStyle name="Normal 26 8 2 3 3" xfId="20798"/>
    <cellStyle name="Normal 26 8 2 4" xfId="20799"/>
    <cellStyle name="Normal 26 8 2 4 2" xfId="20800"/>
    <cellStyle name="Normal 26 8 2 5" xfId="20801"/>
    <cellStyle name="Normal 26 8 2_Lcc_inputs" xfId="45891"/>
    <cellStyle name="Normal 26 8 3" xfId="20802"/>
    <cellStyle name="Normal 26 8 3 2" xfId="20803"/>
    <cellStyle name="Normal 26 8 3 2 2" xfId="20804"/>
    <cellStyle name="Normal 26 8 3 2 3" xfId="45892"/>
    <cellStyle name="Normal 26 8 3 3" xfId="20805"/>
    <cellStyle name="Normal 26 8 3 4" xfId="45893"/>
    <cellStyle name="Normal 26 8 3_Lcc_inputs" xfId="45894"/>
    <cellStyle name="Normal 26 8 4" xfId="20806"/>
    <cellStyle name="Normal 26 8 4 2" xfId="20807"/>
    <cellStyle name="Normal 26 8 4 2 2" xfId="20808"/>
    <cellStyle name="Normal 26 8 4 3" xfId="20809"/>
    <cellStyle name="Normal 26 8 5" xfId="20810"/>
    <cellStyle name="Normal 26 8 5 2" xfId="20811"/>
    <cellStyle name="Normal 26 8 6" xfId="20812"/>
    <cellStyle name="Normal 26 8 7" xfId="45895"/>
    <cellStyle name="Normal 26 8 8" xfId="45896"/>
    <cellStyle name="Normal 26 8_Lcc_inputs" xfId="45897"/>
    <cellStyle name="Normal 26 9" xfId="9763"/>
    <cellStyle name="Normal 26 9 2" xfId="20813"/>
    <cellStyle name="Normal 26 9 2 2" xfId="20814"/>
    <cellStyle name="Normal 26 9 2 2 2" xfId="20815"/>
    <cellStyle name="Normal 26 9 2 2 2 2" xfId="20816"/>
    <cellStyle name="Normal 26 9 2 2 3" xfId="20817"/>
    <cellStyle name="Normal 26 9 2 3" xfId="20818"/>
    <cellStyle name="Normal 26 9 2 3 2" xfId="20819"/>
    <cellStyle name="Normal 26 9 2 3 2 2" xfId="20820"/>
    <cellStyle name="Normal 26 9 2 3 3" xfId="20821"/>
    <cellStyle name="Normal 26 9 2 4" xfId="20822"/>
    <cellStyle name="Normal 26 9 2 4 2" xfId="20823"/>
    <cellStyle name="Normal 26 9 2 5" xfId="20824"/>
    <cellStyle name="Normal 26 9 2_Lcc_inputs" xfId="45898"/>
    <cellStyle name="Normal 26 9 3" xfId="20825"/>
    <cellStyle name="Normal 26 9 3 2" xfId="20826"/>
    <cellStyle name="Normal 26 9 3 2 2" xfId="20827"/>
    <cellStyle name="Normal 26 9 3 2 3" xfId="45899"/>
    <cellStyle name="Normal 26 9 3 3" xfId="20828"/>
    <cellStyle name="Normal 26 9 3 4" xfId="45900"/>
    <cellStyle name="Normal 26 9 3_Lcc_inputs" xfId="45901"/>
    <cellStyle name="Normal 26 9 4" xfId="20829"/>
    <cellStyle name="Normal 26 9 4 2" xfId="20830"/>
    <cellStyle name="Normal 26 9 4 2 2" xfId="20831"/>
    <cellStyle name="Normal 26 9 4 3" xfId="20832"/>
    <cellStyle name="Normal 26 9 5" xfId="20833"/>
    <cellStyle name="Normal 26 9 5 2" xfId="20834"/>
    <cellStyle name="Normal 26 9 6" xfId="20835"/>
    <cellStyle name="Normal 26 9 7" xfId="45902"/>
    <cellStyle name="Normal 26 9 8" xfId="45903"/>
    <cellStyle name="Normal 26 9_Lcc_inputs" xfId="45904"/>
    <cellStyle name="Normal 26_Lcc_inputs" xfId="45905"/>
    <cellStyle name="Normal 27" xfId="6307"/>
    <cellStyle name="Normal 27 10" xfId="10803"/>
    <cellStyle name="Normal 27 10 2" xfId="20836"/>
    <cellStyle name="Normal 27 10 2 2" xfId="20837"/>
    <cellStyle name="Normal 27 10 2 2 2" xfId="20838"/>
    <cellStyle name="Normal 27 10 2 2 3" xfId="45906"/>
    <cellStyle name="Normal 27 10 2 3" xfId="20839"/>
    <cellStyle name="Normal 27 10 2 4" xfId="45907"/>
    <cellStyle name="Normal 27 10 2_Lcc_inputs" xfId="45908"/>
    <cellStyle name="Normal 27 10 3" xfId="20840"/>
    <cellStyle name="Normal 27 10 3 2" xfId="20841"/>
    <cellStyle name="Normal 27 10 3 2 2" xfId="20842"/>
    <cellStyle name="Normal 27 10 3 3" xfId="20843"/>
    <cellStyle name="Normal 27 10 4" xfId="20844"/>
    <cellStyle name="Normal 27 10 4 2" xfId="20845"/>
    <cellStyle name="Normal 27 10 5" xfId="20846"/>
    <cellStyle name="Normal 27 10 6" xfId="45909"/>
    <cellStyle name="Normal 27 10 7" xfId="45910"/>
    <cellStyle name="Normal 27 10_Lcc_inputs" xfId="45911"/>
    <cellStyle name="Normal 27 11" xfId="20847"/>
    <cellStyle name="Normal 27 11 2" xfId="20848"/>
    <cellStyle name="Normal 27 11 2 2" xfId="20849"/>
    <cellStyle name="Normal 27 11 2 3" xfId="45912"/>
    <cellStyle name="Normal 27 11 3" xfId="20850"/>
    <cellStyle name="Normal 27 11 3 2" xfId="45913"/>
    <cellStyle name="Normal 27 11 4" xfId="45914"/>
    <cellStyle name="Normal 27 11 5" xfId="45915"/>
    <cellStyle name="Normal 27 11_Lcc_inputs" xfId="45916"/>
    <cellStyle name="Normal 27 12" xfId="20851"/>
    <cellStyle name="Normal 27 12 2" xfId="20852"/>
    <cellStyle name="Normal 27 12 2 2" xfId="20853"/>
    <cellStyle name="Normal 27 12 2 3" xfId="45917"/>
    <cellStyle name="Normal 27 12 3" xfId="20854"/>
    <cellStyle name="Normal 27 12 4" xfId="45918"/>
    <cellStyle name="Normal 27 12_Lcc_inputs" xfId="45919"/>
    <cellStyle name="Normal 27 13" xfId="20855"/>
    <cellStyle name="Normal 27 13 2" xfId="20856"/>
    <cellStyle name="Normal 27 13 3" xfId="45920"/>
    <cellStyle name="Normal 27 14" xfId="20857"/>
    <cellStyle name="Normal 27 14 2" xfId="45921"/>
    <cellStyle name="Normal 27 15" xfId="45922"/>
    <cellStyle name="Normal 27 16" xfId="45923"/>
    <cellStyle name="Normal 27 2" xfId="6308"/>
    <cellStyle name="Normal 27 2 10" xfId="45924"/>
    <cellStyle name="Normal 27 2 2" xfId="9773"/>
    <cellStyle name="Normal 27 2 2 2" xfId="20858"/>
    <cellStyle name="Normal 27 2 2 2 2" xfId="20859"/>
    <cellStyle name="Normal 27 2 2 2 2 2" xfId="20860"/>
    <cellStyle name="Normal 27 2 2 2 2 2 2" xfId="20861"/>
    <cellStyle name="Normal 27 2 2 2 2 3" xfId="20862"/>
    <cellStyle name="Normal 27 2 2 2 3" xfId="20863"/>
    <cellStyle name="Normal 27 2 2 2 3 2" xfId="20864"/>
    <cellStyle name="Normal 27 2 2 2 3 2 2" xfId="20865"/>
    <cellStyle name="Normal 27 2 2 2 3 3" xfId="20866"/>
    <cellStyle name="Normal 27 2 2 2 4" xfId="20867"/>
    <cellStyle name="Normal 27 2 2 2 4 2" xfId="20868"/>
    <cellStyle name="Normal 27 2 2 2 5" xfId="20869"/>
    <cellStyle name="Normal 27 2 2 2_Lcc_inputs" xfId="45925"/>
    <cellStyle name="Normal 27 2 2 3" xfId="20870"/>
    <cellStyle name="Normal 27 2 2 3 2" xfId="20871"/>
    <cellStyle name="Normal 27 2 2 3 2 2" xfId="20872"/>
    <cellStyle name="Normal 27 2 2 3 2 3" xfId="45926"/>
    <cellStyle name="Normal 27 2 2 3 3" xfId="20873"/>
    <cellStyle name="Normal 27 2 2 3 4" xfId="45927"/>
    <cellStyle name="Normal 27 2 2 3_Lcc_inputs" xfId="45928"/>
    <cellStyle name="Normal 27 2 2 4" xfId="20874"/>
    <cellStyle name="Normal 27 2 2 4 2" xfId="20875"/>
    <cellStyle name="Normal 27 2 2 4 2 2" xfId="20876"/>
    <cellStyle name="Normal 27 2 2 4 3" xfId="20877"/>
    <cellStyle name="Normal 27 2 2 5" xfId="20878"/>
    <cellStyle name="Normal 27 2 2 5 2" xfId="20879"/>
    <cellStyle name="Normal 27 2 2 6" xfId="20880"/>
    <cellStyle name="Normal 27 2 2 7" xfId="45929"/>
    <cellStyle name="Normal 27 2 2 8" xfId="45930"/>
    <cellStyle name="Normal 27 2 2_Lcc_inputs" xfId="45931"/>
    <cellStyle name="Normal 27 2 3" xfId="9772"/>
    <cellStyle name="Normal 27 2 3 2" xfId="20881"/>
    <cellStyle name="Normal 27 2 3 2 2" xfId="20882"/>
    <cellStyle name="Normal 27 2 3 2 2 2" xfId="20883"/>
    <cellStyle name="Normal 27 2 3 2 2 3" xfId="45932"/>
    <cellStyle name="Normal 27 2 3 2 3" xfId="20884"/>
    <cellStyle name="Normal 27 2 3 2 4" xfId="45933"/>
    <cellStyle name="Normal 27 2 3 2_Lcc_inputs" xfId="45934"/>
    <cellStyle name="Normal 27 2 3 3" xfId="20885"/>
    <cellStyle name="Normal 27 2 3 3 2" xfId="20886"/>
    <cellStyle name="Normal 27 2 3 3 2 2" xfId="20887"/>
    <cellStyle name="Normal 27 2 3 3 3" xfId="20888"/>
    <cellStyle name="Normal 27 2 3 4" xfId="20889"/>
    <cellStyle name="Normal 27 2 3 4 2" xfId="20890"/>
    <cellStyle name="Normal 27 2 3 5" xfId="20891"/>
    <cellStyle name="Normal 27 2 3 6" xfId="45935"/>
    <cellStyle name="Normal 27 2 3 7" xfId="45936"/>
    <cellStyle name="Normal 27 2 3_Lcc_inputs" xfId="45937"/>
    <cellStyle name="Normal 27 2 4" xfId="11083"/>
    <cellStyle name="Normal 27 2 4 2" xfId="20892"/>
    <cellStyle name="Normal 27 2 4 2 2" xfId="20893"/>
    <cellStyle name="Normal 27 2 4 2 3" xfId="45938"/>
    <cellStyle name="Normal 27 2 4 3" xfId="20894"/>
    <cellStyle name="Normal 27 2 4 3 2" xfId="45939"/>
    <cellStyle name="Normal 27 2 4 4" xfId="45940"/>
    <cellStyle name="Normal 27 2 4 5" xfId="45941"/>
    <cellStyle name="Normal 27 2 4_Lcc_inputs" xfId="45942"/>
    <cellStyle name="Normal 27 2 5" xfId="20895"/>
    <cellStyle name="Normal 27 2 5 2" xfId="20896"/>
    <cellStyle name="Normal 27 2 5 2 2" xfId="20897"/>
    <cellStyle name="Normal 27 2 5 2 3" xfId="45943"/>
    <cellStyle name="Normal 27 2 5 3" xfId="20898"/>
    <cellStyle name="Normal 27 2 5 3 2" xfId="45944"/>
    <cellStyle name="Normal 27 2 5 4" xfId="45945"/>
    <cellStyle name="Normal 27 2 5 5" xfId="45946"/>
    <cellStyle name="Normal 27 2 5_Lcc_inputs" xfId="45947"/>
    <cellStyle name="Normal 27 2 6" xfId="20899"/>
    <cellStyle name="Normal 27 2 6 2" xfId="20900"/>
    <cellStyle name="Normal 27 2 6 2 2" xfId="45948"/>
    <cellStyle name="Normal 27 2 6 3" xfId="45949"/>
    <cellStyle name="Normal 27 2 6 4" xfId="45950"/>
    <cellStyle name="Normal 27 2 6_Lcc_inputs" xfId="45951"/>
    <cellStyle name="Normal 27 2 7" xfId="20901"/>
    <cellStyle name="Normal 27 2 7 2" xfId="45952"/>
    <cellStyle name="Normal 27 2 7 3" xfId="45953"/>
    <cellStyle name="Normal 27 2 8" xfId="45954"/>
    <cellStyle name="Normal 27 2 8 2" xfId="45955"/>
    <cellStyle name="Normal 27 2 9" xfId="45956"/>
    <cellStyle name="Normal 27 2_Lcc_inputs" xfId="45957"/>
    <cellStyle name="Normal 27 3" xfId="9237"/>
    <cellStyle name="Normal 27 3 2" xfId="9775"/>
    <cellStyle name="Normal 27 3 2 2" xfId="20902"/>
    <cellStyle name="Normal 27 3 2 2 2" xfId="20903"/>
    <cellStyle name="Normal 27 3 2 2 2 2" xfId="20904"/>
    <cellStyle name="Normal 27 3 2 2 2 2 2" xfId="20905"/>
    <cellStyle name="Normal 27 3 2 2 2 3" xfId="20906"/>
    <cellStyle name="Normal 27 3 2 2 3" xfId="20907"/>
    <cellStyle name="Normal 27 3 2 2 3 2" xfId="20908"/>
    <cellStyle name="Normal 27 3 2 2 3 2 2" xfId="20909"/>
    <cellStyle name="Normal 27 3 2 2 3 3" xfId="20910"/>
    <cellStyle name="Normal 27 3 2 2 4" xfId="20911"/>
    <cellStyle name="Normal 27 3 2 2 4 2" xfId="20912"/>
    <cellStyle name="Normal 27 3 2 2 5" xfId="20913"/>
    <cellStyle name="Normal 27 3 2 2_Lcc_inputs" xfId="45958"/>
    <cellStyle name="Normal 27 3 2 3" xfId="20914"/>
    <cellStyle name="Normal 27 3 2 3 2" xfId="20915"/>
    <cellStyle name="Normal 27 3 2 3 2 2" xfId="20916"/>
    <cellStyle name="Normal 27 3 2 3 2 3" xfId="45959"/>
    <cellStyle name="Normal 27 3 2 3 3" xfId="20917"/>
    <cellStyle name="Normal 27 3 2 3 4" xfId="45960"/>
    <cellStyle name="Normal 27 3 2 3_Lcc_inputs" xfId="45961"/>
    <cellStyle name="Normal 27 3 2 4" xfId="20918"/>
    <cellStyle name="Normal 27 3 2 4 2" xfId="20919"/>
    <cellStyle name="Normal 27 3 2 4 2 2" xfId="20920"/>
    <cellStyle name="Normal 27 3 2 4 3" xfId="20921"/>
    <cellStyle name="Normal 27 3 2 5" xfId="20922"/>
    <cellStyle name="Normal 27 3 2 5 2" xfId="20923"/>
    <cellStyle name="Normal 27 3 2 6" xfId="20924"/>
    <cellStyle name="Normal 27 3 2 7" xfId="45962"/>
    <cellStyle name="Normal 27 3 2 8" xfId="45963"/>
    <cellStyle name="Normal 27 3 2_Lcc_inputs" xfId="45964"/>
    <cellStyle name="Normal 27 3 3" xfId="9774"/>
    <cellStyle name="Normal 27 3 3 2" xfId="20925"/>
    <cellStyle name="Normal 27 3 3 2 2" xfId="20926"/>
    <cellStyle name="Normal 27 3 3 2 2 2" xfId="20927"/>
    <cellStyle name="Normal 27 3 3 2 2 3" xfId="45965"/>
    <cellStyle name="Normal 27 3 3 2 3" xfId="20928"/>
    <cellStyle name="Normal 27 3 3 2 4" xfId="45966"/>
    <cellStyle name="Normal 27 3 3 2_Lcc_inputs" xfId="45967"/>
    <cellStyle name="Normal 27 3 3 3" xfId="20929"/>
    <cellStyle name="Normal 27 3 3 3 2" xfId="20930"/>
    <cellStyle name="Normal 27 3 3 3 2 2" xfId="20931"/>
    <cellStyle name="Normal 27 3 3 3 3" xfId="20932"/>
    <cellStyle name="Normal 27 3 3 4" xfId="20933"/>
    <cellStyle name="Normal 27 3 3 4 2" xfId="20934"/>
    <cellStyle name="Normal 27 3 3 5" xfId="20935"/>
    <cellStyle name="Normal 27 3 3 6" xfId="45968"/>
    <cellStyle name="Normal 27 3 3 7" xfId="45969"/>
    <cellStyle name="Normal 27 3 3_Lcc_inputs" xfId="45970"/>
    <cellStyle name="Normal 27 3 4" xfId="11084"/>
    <cellStyle name="Normal 27 3 4 2" xfId="20936"/>
    <cellStyle name="Normal 27 3 4 2 2" xfId="20937"/>
    <cellStyle name="Normal 27 3 4 2 3" xfId="45971"/>
    <cellStyle name="Normal 27 3 4 3" xfId="20938"/>
    <cellStyle name="Normal 27 3 4 3 2" xfId="45972"/>
    <cellStyle name="Normal 27 3 4 4" xfId="45973"/>
    <cellStyle name="Normal 27 3 4 5" xfId="45974"/>
    <cellStyle name="Normal 27 3 4_Lcc_inputs" xfId="45975"/>
    <cellStyle name="Normal 27 3 5" xfId="20939"/>
    <cellStyle name="Normal 27 3 5 2" xfId="20940"/>
    <cellStyle name="Normal 27 3 5 2 2" xfId="20941"/>
    <cellStyle name="Normal 27 3 5 2 3" xfId="45976"/>
    <cellStyle name="Normal 27 3 5 3" xfId="20942"/>
    <cellStyle name="Normal 27 3 5 4" xfId="45977"/>
    <cellStyle name="Normal 27 3 5_Lcc_inputs" xfId="45978"/>
    <cellStyle name="Normal 27 3 6" xfId="20943"/>
    <cellStyle name="Normal 27 3 6 2" xfId="20944"/>
    <cellStyle name="Normal 27 3 6 3" xfId="45979"/>
    <cellStyle name="Normal 27 3 7" xfId="20945"/>
    <cellStyle name="Normal 27 3 7 2" xfId="45980"/>
    <cellStyle name="Normal 27 3 8" xfId="45981"/>
    <cellStyle name="Normal 27 3 9" xfId="45982"/>
    <cellStyle name="Normal 27 3_Lcc_inputs" xfId="45983"/>
    <cellStyle name="Normal 27 4" xfId="9238"/>
    <cellStyle name="Normal 27 4 2" xfId="9777"/>
    <cellStyle name="Normal 27 4 2 2" xfId="20946"/>
    <cellStyle name="Normal 27 4 2 2 2" xfId="20947"/>
    <cellStyle name="Normal 27 4 2 2 2 2" xfId="20948"/>
    <cellStyle name="Normal 27 4 2 2 2 2 2" xfId="20949"/>
    <cellStyle name="Normal 27 4 2 2 2 3" xfId="20950"/>
    <cellStyle name="Normal 27 4 2 2 3" xfId="20951"/>
    <cellStyle name="Normal 27 4 2 2 3 2" xfId="20952"/>
    <cellStyle name="Normal 27 4 2 2 3 2 2" xfId="20953"/>
    <cellStyle name="Normal 27 4 2 2 3 3" xfId="20954"/>
    <cellStyle name="Normal 27 4 2 2 4" xfId="20955"/>
    <cellStyle name="Normal 27 4 2 2 4 2" xfId="20956"/>
    <cellStyle name="Normal 27 4 2 2 5" xfId="20957"/>
    <cellStyle name="Normal 27 4 2 2_Lcc_inputs" xfId="45984"/>
    <cellStyle name="Normal 27 4 2 3" xfId="20958"/>
    <cellStyle name="Normal 27 4 2 3 2" xfId="20959"/>
    <cellStyle name="Normal 27 4 2 3 2 2" xfId="20960"/>
    <cellStyle name="Normal 27 4 2 3 2 3" xfId="45985"/>
    <cellStyle name="Normal 27 4 2 3 3" xfId="20961"/>
    <cellStyle name="Normal 27 4 2 3 4" xfId="45986"/>
    <cellStyle name="Normal 27 4 2 3_Lcc_inputs" xfId="45987"/>
    <cellStyle name="Normal 27 4 2 4" xfId="20962"/>
    <cellStyle name="Normal 27 4 2 4 2" xfId="20963"/>
    <cellStyle name="Normal 27 4 2 4 2 2" xfId="20964"/>
    <cellStyle name="Normal 27 4 2 4 3" xfId="20965"/>
    <cellStyle name="Normal 27 4 2 5" xfId="20966"/>
    <cellStyle name="Normal 27 4 2 5 2" xfId="20967"/>
    <cellStyle name="Normal 27 4 2 6" xfId="20968"/>
    <cellStyle name="Normal 27 4 2 7" xfId="45988"/>
    <cellStyle name="Normal 27 4 2 8" xfId="45989"/>
    <cellStyle name="Normal 27 4 2_Lcc_inputs" xfId="45990"/>
    <cellStyle name="Normal 27 4 3" xfId="9776"/>
    <cellStyle name="Normal 27 4 3 2" xfId="20969"/>
    <cellStyle name="Normal 27 4 3 2 2" xfId="20970"/>
    <cellStyle name="Normal 27 4 3 2 2 2" xfId="20971"/>
    <cellStyle name="Normal 27 4 3 2 3" xfId="20972"/>
    <cellStyle name="Normal 27 4 3 3" xfId="20973"/>
    <cellStyle name="Normal 27 4 3 3 2" xfId="20974"/>
    <cellStyle name="Normal 27 4 3 3 2 2" xfId="20975"/>
    <cellStyle name="Normal 27 4 3 3 3" xfId="20976"/>
    <cellStyle name="Normal 27 4 3 4" xfId="20977"/>
    <cellStyle name="Normal 27 4 3 4 2" xfId="20978"/>
    <cellStyle name="Normal 27 4 3 5" xfId="20979"/>
    <cellStyle name="Normal 27 4 3_Lcc_inputs" xfId="45991"/>
    <cellStyle name="Normal 27 4 4" xfId="20980"/>
    <cellStyle name="Normal 27 4 4 2" xfId="20981"/>
    <cellStyle name="Normal 27 4 4 2 2" xfId="20982"/>
    <cellStyle name="Normal 27 4 4 2 3" xfId="45992"/>
    <cellStyle name="Normal 27 4 4 3" xfId="20983"/>
    <cellStyle name="Normal 27 4 4 4" xfId="45993"/>
    <cellStyle name="Normal 27 4 4_Lcc_inputs" xfId="45994"/>
    <cellStyle name="Normal 27 4 5" xfId="20984"/>
    <cellStyle name="Normal 27 4 5 2" xfId="20985"/>
    <cellStyle name="Normal 27 4 5 2 2" xfId="20986"/>
    <cellStyle name="Normal 27 4 5 3" xfId="20987"/>
    <cellStyle name="Normal 27 4 6" xfId="20988"/>
    <cellStyle name="Normal 27 4 6 2" xfId="20989"/>
    <cellStyle name="Normal 27 4 7" xfId="20990"/>
    <cellStyle name="Normal 27 4 8" xfId="45995"/>
    <cellStyle name="Normal 27 4 9" xfId="45996"/>
    <cellStyle name="Normal 27 4_Lcc_inputs" xfId="45997"/>
    <cellStyle name="Normal 27 5" xfId="9778"/>
    <cellStyle name="Normal 27 5 2" xfId="9779"/>
    <cellStyle name="Normal 27 5 2 2" xfId="20991"/>
    <cellStyle name="Normal 27 5 2 2 2" xfId="20992"/>
    <cellStyle name="Normal 27 5 2 2 2 2" xfId="20993"/>
    <cellStyle name="Normal 27 5 2 2 2 2 2" xfId="20994"/>
    <cellStyle name="Normal 27 5 2 2 2 3" xfId="20995"/>
    <cellStyle name="Normal 27 5 2 2 3" xfId="20996"/>
    <cellStyle name="Normal 27 5 2 2 3 2" xfId="20997"/>
    <cellStyle name="Normal 27 5 2 2 3 2 2" xfId="20998"/>
    <cellStyle name="Normal 27 5 2 2 3 3" xfId="20999"/>
    <cellStyle name="Normal 27 5 2 2 4" xfId="21000"/>
    <cellStyle name="Normal 27 5 2 2 4 2" xfId="21001"/>
    <cellStyle name="Normal 27 5 2 2 5" xfId="21002"/>
    <cellStyle name="Normal 27 5 2 2_Lcc_inputs" xfId="45998"/>
    <cellStyle name="Normal 27 5 2 3" xfId="21003"/>
    <cellStyle name="Normal 27 5 2 3 2" xfId="21004"/>
    <cellStyle name="Normal 27 5 2 3 2 2" xfId="21005"/>
    <cellStyle name="Normal 27 5 2 3 2 3" xfId="45999"/>
    <cellStyle name="Normal 27 5 2 3 3" xfId="21006"/>
    <cellStyle name="Normal 27 5 2 3 4" xfId="46000"/>
    <cellStyle name="Normal 27 5 2 3_Lcc_inputs" xfId="46001"/>
    <cellStyle name="Normal 27 5 2 4" xfId="21007"/>
    <cellStyle name="Normal 27 5 2 4 2" xfId="21008"/>
    <cellStyle name="Normal 27 5 2 4 2 2" xfId="21009"/>
    <cellStyle name="Normal 27 5 2 4 3" xfId="21010"/>
    <cellStyle name="Normal 27 5 2 5" xfId="21011"/>
    <cellStyle name="Normal 27 5 2 5 2" xfId="21012"/>
    <cellStyle name="Normal 27 5 2 6" xfId="21013"/>
    <cellStyle name="Normal 27 5 2 7" xfId="46002"/>
    <cellStyle name="Normal 27 5 2 8" xfId="46003"/>
    <cellStyle name="Normal 27 5 2_Lcc_inputs" xfId="46004"/>
    <cellStyle name="Normal 27 5 3" xfId="21014"/>
    <cellStyle name="Normal 27 5 3 2" xfId="21015"/>
    <cellStyle name="Normal 27 5 3 2 2" xfId="21016"/>
    <cellStyle name="Normal 27 5 3 2 2 2" xfId="21017"/>
    <cellStyle name="Normal 27 5 3 2 3" xfId="21018"/>
    <cellStyle name="Normal 27 5 3 3" xfId="21019"/>
    <cellStyle name="Normal 27 5 3 3 2" xfId="21020"/>
    <cellStyle name="Normal 27 5 3 3 2 2" xfId="21021"/>
    <cellStyle name="Normal 27 5 3 3 3" xfId="21022"/>
    <cellStyle name="Normal 27 5 3 4" xfId="21023"/>
    <cellStyle name="Normal 27 5 3 4 2" xfId="21024"/>
    <cellStyle name="Normal 27 5 3 5" xfId="21025"/>
    <cellStyle name="Normal 27 5 3_Lcc_inputs" xfId="46005"/>
    <cellStyle name="Normal 27 5 4" xfId="21026"/>
    <cellStyle name="Normal 27 5 4 2" xfId="21027"/>
    <cellStyle name="Normal 27 5 4 2 2" xfId="21028"/>
    <cellStyle name="Normal 27 5 4 2 3" xfId="46006"/>
    <cellStyle name="Normal 27 5 4 3" xfId="21029"/>
    <cellStyle name="Normal 27 5 4 4" xfId="46007"/>
    <cellStyle name="Normal 27 5 4_Lcc_inputs" xfId="46008"/>
    <cellStyle name="Normal 27 5 5" xfId="21030"/>
    <cellStyle name="Normal 27 5 5 2" xfId="21031"/>
    <cellStyle name="Normal 27 5 5 2 2" xfId="21032"/>
    <cellStyle name="Normal 27 5 5 3" xfId="21033"/>
    <cellStyle name="Normal 27 5 6" xfId="21034"/>
    <cellStyle name="Normal 27 5 6 2" xfId="21035"/>
    <cellStyle name="Normal 27 5 7" xfId="21036"/>
    <cellStyle name="Normal 27 5 8" xfId="46009"/>
    <cellStyle name="Normal 27 5 9" xfId="46010"/>
    <cellStyle name="Normal 27 5_Lcc_inputs" xfId="46011"/>
    <cellStyle name="Normal 27 6" xfId="9780"/>
    <cellStyle name="Normal 27 6 2" xfId="9781"/>
    <cellStyle name="Normal 27 6 2 2" xfId="21037"/>
    <cellStyle name="Normal 27 6 2 2 2" xfId="21038"/>
    <cellStyle name="Normal 27 6 2 2 2 2" xfId="21039"/>
    <cellStyle name="Normal 27 6 2 2 2 2 2" xfId="21040"/>
    <cellStyle name="Normal 27 6 2 2 2 3" xfId="21041"/>
    <cellStyle name="Normal 27 6 2 2 3" xfId="21042"/>
    <cellStyle name="Normal 27 6 2 2 3 2" xfId="21043"/>
    <cellStyle name="Normal 27 6 2 2 3 2 2" xfId="21044"/>
    <cellStyle name="Normal 27 6 2 2 3 3" xfId="21045"/>
    <cellStyle name="Normal 27 6 2 2 4" xfId="21046"/>
    <cellStyle name="Normal 27 6 2 2 4 2" xfId="21047"/>
    <cellStyle name="Normal 27 6 2 2 5" xfId="21048"/>
    <cellStyle name="Normal 27 6 2 2_Lcc_inputs" xfId="46012"/>
    <cellStyle name="Normal 27 6 2 3" xfId="21049"/>
    <cellStyle name="Normal 27 6 2 3 2" xfId="21050"/>
    <cellStyle name="Normal 27 6 2 3 2 2" xfId="21051"/>
    <cellStyle name="Normal 27 6 2 3 2 3" xfId="46013"/>
    <cellStyle name="Normal 27 6 2 3 3" xfId="21052"/>
    <cellStyle name="Normal 27 6 2 3 4" xfId="46014"/>
    <cellStyle name="Normal 27 6 2 3_Lcc_inputs" xfId="46015"/>
    <cellStyle name="Normal 27 6 2 4" xfId="21053"/>
    <cellStyle name="Normal 27 6 2 4 2" xfId="21054"/>
    <cellStyle name="Normal 27 6 2 4 2 2" xfId="21055"/>
    <cellStyle name="Normal 27 6 2 4 3" xfId="21056"/>
    <cellStyle name="Normal 27 6 2 5" xfId="21057"/>
    <cellStyle name="Normal 27 6 2 5 2" xfId="21058"/>
    <cellStyle name="Normal 27 6 2 6" xfId="21059"/>
    <cellStyle name="Normal 27 6 2 7" xfId="46016"/>
    <cellStyle name="Normal 27 6 2 8" xfId="46017"/>
    <cellStyle name="Normal 27 6 2_Lcc_inputs" xfId="46018"/>
    <cellStyle name="Normal 27 6 3" xfId="21060"/>
    <cellStyle name="Normal 27 6 3 2" xfId="21061"/>
    <cellStyle name="Normal 27 6 3 2 2" xfId="21062"/>
    <cellStyle name="Normal 27 6 3 2 2 2" xfId="21063"/>
    <cellStyle name="Normal 27 6 3 2 3" xfId="21064"/>
    <cellStyle name="Normal 27 6 3 3" xfId="21065"/>
    <cellStyle name="Normal 27 6 3 3 2" xfId="21066"/>
    <cellStyle name="Normal 27 6 3 3 2 2" xfId="21067"/>
    <cellStyle name="Normal 27 6 3 3 3" xfId="21068"/>
    <cellStyle name="Normal 27 6 3 4" xfId="21069"/>
    <cellStyle name="Normal 27 6 3 4 2" xfId="21070"/>
    <cellStyle name="Normal 27 6 3 5" xfId="21071"/>
    <cellStyle name="Normal 27 6 3_Lcc_inputs" xfId="46019"/>
    <cellStyle name="Normal 27 6 4" xfId="21072"/>
    <cellStyle name="Normal 27 6 4 2" xfId="21073"/>
    <cellStyle name="Normal 27 6 4 2 2" xfId="21074"/>
    <cellStyle name="Normal 27 6 4 2 3" xfId="46020"/>
    <cellStyle name="Normal 27 6 4 3" xfId="21075"/>
    <cellStyle name="Normal 27 6 4 4" xfId="46021"/>
    <cellStyle name="Normal 27 6 4_Lcc_inputs" xfId="46022"/>
    <cellStyle name="Normal 27 6 5" xfId="21076"/>
    <cellStyle name="Normal 27 6 5 2" xfId="21077"/>
    <cellStyle name="Normal 27 6 5 2 2" xfId="21078"/>
    <cellStyle name="Normal 27 6 5 3" xfId="21079"/>
    <cellStyle name="Normal 27 6 6" xfId="21080"/>
    <cellStyle name="Normal 27 6 6 2" xfId="21081"/>
    <cellStyle name="Normal 27 6 7" xfId="21082"/>
    <cellStyle name="Normal 27 6 8" xfId="46023"/>
    <cellStyle name="Normal 27 6 9" xfId="46024"/>
    <cellStyle name="Normal 27 6_Lcc_inputs" xfId="46025"/>
    <cellStyle name="Normal 27 7" xfId="9782"/>
    <cellStyle name="Normal 27 7 2" xfId="9783"/>
    <cellStyle name="Normal 27 7 2 2" xfId="21083"/>
    <cellStyle name="Normal 27 7 2 2 2" xfId="21084"/>
    <cellStyle name="Normal 27 7 2 2 2 2" xfId="21085"/>
    <cellStyle name="Normal 27 7 2 2 2 2 2" xfId="21086"/>
    <cellStyle name="Normal 27 7 2 2 2 3" xfId="21087"/>
    <cellStyle name="Normal 27 7 2 2 3" xfId="21088"/>
    <cellStyle name="Normal 27 7 2 2 3 2" xfId="21089"/>
    <cellStyle name="Normal 27 7 2 2 3 2 2" xfId="21090"/>
    <cellStyle name="Normal 27 7 2 2 3 3" xfId="21091"/>
    <cellStyle name="Normal 27 7 2 2 4" xfId="21092"/>
    <cellStyle name="Normal 27 7 2 2 4 2" xfId="21093"/>
    <cellStyle name="Normal 27 7 2 2 5" xfId="21094"/>
    <cellStyle name="Normal 27 7 2 2_Lcc_inputs" xfId="46026"/>
    <cellStyle name="Normal 27 7 2 3" xfId="21095"/>
    <cellStyle name="Normal 27 7 2 3 2" xfId="21096"/>
    <cellStyle name="Normal 27 7 2 3 2 2" xfId="21097"/>
    <cellStyle name="Normal 27 7 2 3 2 3" xfId="46027"/>
    <cellStyle name="Normal 27 7 2 3 3" xfId="21098"/>
    <cellStyle name="Normal 27 7 2 3 4" xfId="46028"/>
    <cellStyle name="Normal 27 7 2 3_Lcc_inputs" xfId="46029"/>
    <cellStyle name="Normal 27 7 2 4" xfId="21099"/>
    <cellStyle name="Normal 27 7 2 4 2" xfId="21100"/>
    <cellStyle name="Normal 27 7 2 4 2 2" xfId="21101"/>
    <cellStyle name="Normal 27 7 2 4 3" xfId="21102"/>
    <cellStyle name="Normal 27 7 2 5" xfId="21103"/>
    <cellStyle name="Normal 27 7 2 5 2" xfId="21104"/>
    <cellStyle name="Normal 27 7 2 6" xfId="21105"/>
    <cellStyle name="Normal 27 7 2 7" xfId="46030"/>
    <cellStyle name="Normal 27 7 2 8" xfId="46031"/>
    <cellStyle name="Normal 27 7 2_Lcc_inputs" xfId="46032"/>
    <cellStyle name="Normal 27 7 3" xfId="21106"/>
    <cellStyle name="Normal 27 7 3 2" xfId="21107"/>
    <cellStyle name="Normal 27 7 3 2 2" xfId="21108"/>
    <cellStyle name="Normal 27 7 3 2 2 2" xfId="21109"/>
    <cellStyle name="Normal 27 7 3 2 3" xfId="21110"/>
    <cellStyle name="Normal 27 7 3 3" xfId="21111"/>
    <cellStyle name="Normal 27 7 3 3 2" xfId="21112"/>
    <cellStyle name="Normal 27 7 3 3 2 2" xfId="21113"/>
    <cellStyle name="Normal 27 7 3 3 3" xfId="21114"/>
    <cellStyle name="Normal 27 7 3 4" xfId="21115"/>
    <cellStyle name="Normal 27 7 3 4 2" xfId="21116"/>
    <cellStyle name="Normal 27 7 3 5" xfId="21117"/>
    <cellStyle name="Normal 27 7 3_Lcc_inputs" xfId="46033"/>
    <cellStyle name="Normal 27 7 4" xfId="21118"/>
    <cellStyle name="Normal 27 7 4 2" xfId="21119"/>
    <cellStyle name="Normal 27 7 4 2 2" xfId="21120"/>
    <cellStyle name="Normal 27 7 4 2 3" xfId="46034"/>
    <cellStyle name="Normal 27 7 4 3" xfId="21121"/>
    <cellStyle name="Normal 27 7 4 4" xfId="46035"/>
    <cellStyle name="Normal 27 7 4_Lcc_inputs" xfId="46036"/>
    <cellStyle name="Normal 27 7 5" xfId="21122"/>
    <cellStyle name="Normal 27 7 5 2" xfId="21123"/>
    <cellStyle name="Normal 27 7 5 2 2" xfId="21124"/>
    <cellStyle name="Normal 27 7 5 3" xfId="21125"/>
    <cellStyle name="Normal 27 7 6" xfId="21126"/>
    <cellStyle name="Normal 27 7 6 2" xfId="21127"/>
    <cellStyle name="Normal 27 7 7" xfId="21128"/>
    <cellStyle name="Normal 27 7 8" xfId="46037"/>
    <cellStyle name="Normal 27 7 9" xfId="46038"/>
    <cellStyle name="Normal 27 7_Lcc_inputs" xfId="46039"/>
    <cellStyle name="Normal 27 8" xfId="9784"/>
    <cellStyle name="Normal 27 8 2" xfId="21129"/>
    <cellStyle name="Normal 27 8 2 2" xfId="21130"/>
    <cellStyle name="Normal 27 8 2 2 2" xfId="21131"/>
    <cellStyle name="Normal 27 8 2 2 2 2" xfId="21132"/>
    <cellStyle name="Normal 27 8 2 2 3" xfId="21133"/>
    <cellStyle name="Normal 27 8 2 3" xfId="21134"/>
    <cellStyle name="Normal 27 8 2 3 2" xfId="21135"/>
    <cellStyle name="Normal 27 8 2 3 2 2" xfId="21136"/>
    <cellStyle name="Normal 27 8 2 3 3" xfId="21137"/>
    <cellStyle name="Normal 27 8 2 4" xfId="21138"/>
    <cellStyle name="Normal 27 8 2 4 2" xfId="21139"/>
    <cellStyle name="Normal 27 8 2 5" xfId="21140"/>
    <cellStyle name="Normal 27 8 2_Lcc_inputs" xfId="46040"/>
    <cellStyle name="Normal 27 8 3" xfId="21141"/>
    <cellStyle name="Normal 27 8 3 2" xfId="21142"/>
    <cellStyle name="Normal 27 8 3 2 2" xfId="21143"/>
    <cellStyle name="Normal 27 8 3 2 3" xfId="46041"/>
    <cellStyle name="Normal 27 8 3 3" xfId="21144"/>
    <cellStyle name="Normal 27 8 3 4" xfId="46042"/>
    <cellStyle name="Normal 27 8 3_Lcc_inputs" xfId="46043"/>
    <cellStyle name="Normal 27 8 4" xfId="21145"/>
    <cellStyle name="Normal 27 8 4 2" xfId="21146"/>
    <cellStyle name="Normal 27 8 4 2 2" xfId="21147"/>
    <cellStyle name="Normal 27 8 4 3" xfId="21148"/>
    <cellStyle name="Normal 27 8 5" xfId="21149"/>
    <cellStyle name="Normal 27 8 5 2" xfId="21150"/>
    <cellStyle name="Normal 27 8 6" xfId="21151"/>
    <cellStyle name="Normal 27 8 7" xfId="46044"/>
    <cellStyle name="Normal 27 8 8" xfId="46045"/>
    <cellStyle name="Normal 27 8_Lcc_inputs" xfId="46046"/>
    <cellStyle name="Normal 27 9" xfId="9771"/>
    <cellStyle name="Normal 27 9 2" xfId="21152"/>
    <cellStyle name="Normal 27 9 2 2" xfId="21153"/>
    <cellStyle name="Normal 27 9 2 2 2" xfId="21154"/>
    <cellStyle name="Normal 27 9 2 2 2 2" xfId="21155"/>
    <cellStyle name="Normal 27 9 2 2 3" xfId="21156"/>
    <cellStyle name="Normal 27 9 2 3" xfId="21157"/>
    <cellStyle name="Normal 27 9 2 3 2" xfId="21158"/>
    <cellStyle name="Normal 27 9 2 3 2 2" xfId="21159"/>
    <cellStyle name="Normal 27 9 2 3 3" xfId="21160"/>
    <cellStyle name="Normal 27 9 2 4" xfId="21161"/>
    <cellStyle name="Normal 27 9 2 4 2" xfId="21162"/>
    <cellStyle name="Normal 27 9 2 5" xfId="21163"/>
    <cellStyle name="Normal 27 9 2_Lcc_inputs" xfId="46047"/>
    <cellStyle name="Normal 27 9 3" xfId="21164"/>
    <cellStyle name="Normal 27 9 3 2" xfId="21165"/>
    <cellStyle name="Normal 27 9 3 2 2" xfId="21166"/>
    <cellStyle name="Normal 27 9 3 2 3" xfId="46048"/>
    <cellStyle name="Normal 27 9 3 3" xfId="21167"/>
    <cellStyle name="Normal 27 9 3 4" xfId="46049"/>
    <cellStyle name="Normal 27 9 3_Lcc_inputs" xfId="46050"/>
    <cellStyle name="Normal 27 9 4" xfId="21168"/>
    <cellStyle name="Normal 27 9 4 2" xfId="21169"/>
    <cellStyle name="Normal 27 9 4 2 2" xfId="21170"/>
    <cellStyle name="Normal 27 9 4 3" xfId="21171"/>
    <cellStyle name="Normal 27 9 5" xfId="21172"/>
    <cellStyle name="Normal 27 9 5 2" xfId="21173"/>
    <cellStyle name="Normal 27 9 6" xfId="21174"/>
    <cellStyle name="Normal 27 9 7" xfId="46051"/>
    <cellStyle name="Normal 27 9 8" xfId="46052"/>
    <cellStyle name="Normal 27 9_Lcc_inputs" xfId="46053"/>
    <cellStyle name="Normal 27_Lcc_inputs" xfId="46054"/>
    <cellStyle name="Normal 28" xfId="6309"/>
    <cellStyle name="Normal 28 10" xfId="10804"/>
    <cellStyle name="Normal 28 10 2" xfId="21175"/>
    <cellStyle name="Normal 28 10 2 2" xfId="21176"/>
    <cellStyle name="Normal 28 10 2 2 2" xfId="21177"/>
    <cellStyle name="Normal 28 10 2 2 3" xfId="46055"/>
    <cellStyle name="Normal 28 10 2 3" xfId="21178"/>
    <cellStyle name="Normal 28 10 2 4" xfId="46056"/>
    <cellStyle name="Normal 28 10 2_Lcc_inputs" xfId="46057"/>
    <cellStyle name="Normal 28 10 3" xfId="21179"/>
    <cellStyle name="Normal 28 10 3 2" xfId="21180"/>
    <cellStyle name="Normal 28 10 3 2 2" xfId="21181"/>
    <cellStyle name="Normal 28 10 3 3" xfId="21182"/>
    <cellStyle name="Normal 28 10 4" xfId="21183"/>
    <cellStyle name="Normal 28 10 4 2" xfId="21184"/>
    <cellStyle name="Normal 28 10 5" xfId="21185"/>
    <cellStyle name="Normal 28 10 6" xfId="46058"/>
    <cellStyle name="Normal 28 10 7" xfId="46059"/>
    <cellStyle name="Normal 28 10_Lcc_inputs" xfId="46060"/>
    <cellStyle name="Normal 28 11" xfId="21186"/>
    <cellStyle name="Normal 28 11 2" xfId="21187"/>
    <cellStyle name="Normal 28 11 2 2" xfId="21188"/>
    <cellStyle name="Normal 28 11 2 3" xfId="46061"/>
    <cellStyle name="Normal 28 11 3" xfId="21189"/>
    <cellStyle name="Normal 28 11 3 2" xfId="46062"/>
    <cellStyle name="Normal 28 11 4" xfId="46063"/>
    <cellStyle name="Normal 28 11 5" xfId="46064"/>
    <cellStyle name="Normal 28 11_Lcc_inputs" xfId="46065"/>
    <cellStyle name="Normal 28 12" xfId="21190"/>
    <cellStyle name="Normal 28 12 2" xfId="21191"/>
    <cellStyle name="Normal 28 12 2 2" xfId="21192"/>
    <cellStyle name="Normal 28 12 2 3" xfId="46066"/>
    <cellStyle name="Normal 28 12 3" xfId="21193"/>
    <cellStyle name="Normal 28 12 4" xfId="46067"/>
    <cellStyle name="Normal 28 12_Lcc_inputs" xfId="46068"/>
    <cellStyle name="Normal 28 13" xfId="21194"/>
    <cellStyle name="Normal 28 13 2" xfId="21195"/>
    <cellStyle name="Normal 28 13 3" xfId="46069"/>
    <cellStyle name="Normal 28 14" xfId="21196"/>
    <cellStyle name="Normal 28 14 2" xfId="46070"/>
    <cellStyle name="Normal 28 15" xfId="46071"/>
    <cellStyle name="Normal 28 16" xfId="46072"/>
    <cellStyle name="Normal 28 2" xfId="6310"/>
    <cellStyle name="Normal 28 2 10" xfId="46073"/>
    <cellStyle name="Normal 28 2 2" xfId="9787"/>
    <cellStyle name="Normal 28 2 2 2" xfId="21197"/>
    <cellStyle name="Normal 28 2 2 2 2" xfId="21198"/>
    <cellStyle name="Normal 28 2 2 2 2 2" xfId="21199"/>
    <cellStyle name="Normal 28 2 2 2 2 2 2" xfId="21200"/>
    <cellStyle name="Normal 28 2 2 2 2 3" xfId="21201"/>
    <cellStyle name="Normal 28 2 2 2 3" xfId="21202"/>
    <cellStyle name="Normal 28 2 2 2 3 2" xfId="21203"/>
    <cellStyle name="Normal 28 2 2 2 3 2 2" xfId="21204"/>
    <cellStyle name="Normal 28 2 2 2 3 3" xfId="21205"/>
    <cellStyle name="Normal 28 2 2 2 4" xfId="21206"/>
    <cellStyle name="Normal 28 2 2 2 4 2" xfId="21207"/>
    <cellStyle name="Normal 28 2 2 2 5" xfId="21208"/>
    <cellStyle name="Normal 28 2 2 2_Lcc_inputs" xfId="46074"/>
    <cellStyle name="Normal 28 2 2 3" xfId="21209"/>
    <cellStyle name="Normal 28 2 2 3 2" xfId="21210"/>
    <cellStyle name="Normal 28 2 2 3 2 2" xfId="21211"/>
    <cellStyle name="Normal 28 2 2 3 2 3" xfId="46075"/>
    <cellStyle name="Normal 28 2 2 3 3" xfId="21212"/>
    <cellStyle name="Normal 28 2 2 3 4" xfId="46076"/>
    <cellStyle name="Normal 28 2 2 3_Lcc_inputs" xfId="46077"/>
    <cellStyle name="Normal 28 2 2 4" xfId="21213"/>
    <cellStyle name="Normal 28 2 2 4 2" xfId="21214"/>
    <cellStyle name="Normal 28 2 2 4 2 2" xfId="21215"/>
    <cellStyle name="Normal 28 2 2 4 3" xfId="21216"/>
    <cellStyle name="Normal 28 2 2 5" xfId="21217"/>
    <cellStyle name="Normal 28 2 2 5 2" xfId="21218"/>
    <cellStyle name="Normal 28 2 2 6" xfId="21219"/>
    <cellStyle name="Normal 28 2 2 7" xfId="46078"/>
    <cellStyle name="Normal 28 2 2 8" xfId="46079"/>
    <cellStyle name="Normal 28 2 2_Lcc_inputs" xfId="46080"/>
    <cellStyle name="Normal 28 2 3" xfId="9786"/>
    <cellStyle name="Normal 28 2 3 2" xfId="21220"/>
    <cellStyle name="Normal 28 2 3 2 2" xfId="21221"/>
    <cellStyle name="Normal 28 2 3 2 2 2" xfId="21222"/>
    <cellStyle name="Normal 28 2 3 2 2 3" xfId="46081"/>
    <cellStyle name="Normal 28 2 3 2 3" xfId="21223"/>
    <cellStyle name="Normal 28 2 3 2 4" xfId="46082"/>
    <cellStyle name="Normal 28 2 3 2_Lcc_inputs" xfId="46083"/>
    <cellStyle name="Normal 28 2 3 3" xfId="21224"/>
    <cellStyle name="Normal 28 2 3 3 2" xfId="21225"/>
    <cellStyle name="Normal 28 2 3 3 2 2" xfId="21226"/>
    <cellStyle name="Normal 28 2 3 3 3" xfId="21227"/>
    <cellStyle name="Normal 28 2 3 4" xfId="21228"/>
    <cellStyle name="Normal 28 2 3 4 2" xfId="21229"/>
    <cellStyle name="Normal 28 2 3 5" xfId="21230"/>
    <cellStyle name="Normal 28 2 3 6" xfId="46084"/>
    <cellStyle name="Normal 28 2 3 7" xfId="46085"/>
    <cellStyle name="Normal 28 2 3_Lcc_inputs" xfId="46086"/>
    <cellStyle name="Normal 28 2 4" xfId="11085"/>
    <cellStyle name="Normal 28 2 4 2" xfId="21231"/>
    <cellStyle name="Normal 28 2 4 2 2" xfId="21232"/>
    <cellStyle name="Normal 28 2 4 2 3" xfId="46087"/>
    <cellStyle name="Normal 28 2 4 3" xfId="21233"/>
    <cellStyle name="Normal 28 2 4 3 2" xfId="46088"/>
    <cellStyle name="Normal 28 2 4 4" xfId="46089"/>
    <cellStyle name="Normal 28 2 4 5" xfId="46090"/>
    <cellStyle name="Normal 28 2 4_Lcc_inputs" xfId="46091"/>
    <cellStyle name="Normal 28 2 5" xfId="21234"/>
    <cellStyle name="Normal 28 2 5 2" xfId="21235"/>
    <cellStyle name="Normal 28 2 5 2 2" xfId="21236"/>
    <cellStyle name="Normal 28 2 5 2 3" xfId="46092"/>
    <cellStyle name="Normal 28 2 5 3" xfId="21237"/>
    <cellStyle name="Normal 28 2 5 3 2" xfId="46093"/>
    <cellStyle name="Normal 28 2 5 4" xfId="46094"/>
    <cellStyle name="Normal 28 2 5 5" xfId="46095"/>
    <cellStyle name="Normal 28 2 5_Lcc_inputs" xfId="46096"/>
    <cellStyle name="Normal 28 2 6" xfId="21238"/>
    <cellStyle name="Normal 28 2 6 2" xfId="21239"/>
    <cellStyle name="Normal 28 2 6 2 2" xfId="46097"/>
    <cellStyle name="Normal 28 2 6 3" xfId="46098"/>
    <cellStyle name="Normal 28 2 6 4" xfId="46099"/>
    <cellStyle name="Normal 28 2 6_Lcc_inputs" xfId="46100"/>
    <cellStyle name="Normal 28 2 7" xfId="21240"/>
    <cellStyle name="Normal 28 2 7 2" xfId="46101"/>
    <cellStyle name="Normal 28 2 7 3" xfId="46102"/>
    <cellStyle name="Normal 28 2 8" xfId="46103"/>
    <cellStyle name="Normal 28 2 8 2" xfId="46104"/>
    <cellStyle name="Normal 28 2 9" xfId="46105"/>
    <cellStyle name="Normal 28 2_Lcc_inputs" xfId="46106"/>
    <cellStyle name="Normal 28 3" xfId="9239"/>
    <cellStyle name="Normal 28 3 2" xfId="9789"/>
    <cellStyle name="Normal 28 3 2 2" xfId="21241"/>
    <cellStyle name="Normal 28 3 2 2 2" xfId="21242"/>
    <cellStyle name="Normal 28 3 2 2 2 2" xfId="21243"/>
    <cellStyle name="Normal 28 3 2 2 2 2 2" xfId="21244"/>
    <cellStyle name="Normal 28 3 2 2 2 3" xfId="21245"/>
    <cellStyle name="Normal 28 3 2 2 3" xfId="21246"/>
    <cellStyle name="Normal 28 3 2 2 3 2" xfId="21247"/>
    <cellStyle name="Normal 28 3 2 2 3 2 2" xfId="21248"/>
    <cellStyle name="Normal 28 3 2 2 3 3" xfId="21249"/>
    <cellStyle name="Normal 28 3 2 2 4" xfId="21250"/>
    <cellStyle name="Normal 28 3 2 2 4 2" xfId="21251"/>
    <cellStyle name="Normal 28 3 2 2 5" xfId="21252"/>
    <cellStyle name="Normal 28 3 2 2_Lcc_inputs" xfId="46107"/>
    <cellStyle name="Normal 28 3 2 3" xfId="21253"/>
    <cellStyle name="Normal 28 3 2 3 2" xfId="21254"/>
    <cellStyle name="Normal 28 3 2 3 2 2" xfId="21255"/>
    <cellStyle name="Normal 28 3 2 3 2 3" xfId="46108"/>
    <cellStyle name="Normal 28 3 2 3 3" xfId="21256"/>
    <cellStyle name="Normal 28 3 2 3 4" xfId="46109"/>
    <cellStyle name="Normal 28 3 2 3_Lcc_inputs" xfId="46110"/>
    <cellStyle name="Normal 28 3 2 4" xfId="21257"/>
    <cellStyle name="Normal 28 3 2 4 2" xfId="21258"/>
    <cellStyle name="Normal 28 3 2 4 2 2" xfId="21259"/>
    <cellStyle name="Normal 28 3 2 4 3" xfId="21260"/>
    <cellStyle name="Normal 28 3 2 5" xfId="21261"/>
    <cellStyle name="Normal 28 3 2 5 2" xfId="21262"/>
    <cellStyle name="Normal 28 3 2 6" xfId="21263"/>
    <cellStyle name="Normal 28 3 2 7" xfId="46111"/>
    <cellStyle name="Normal 28 3 2 8" xfId="46112"/>
    <cellStyle name="Normal 28 3 2_Lcc_inputs" xfId="46113"/>
    <cellStyle name="Normal 28 3 3" xfId="9788"/>
    <cellStyle name="Normal 28 3 3 2" xfId="21264"/>
    <cellStyle name="Normal 28 3 3 2 2" xfId="21265"/>
    <cellStyle name="Normal 28 3 3 2 2 2" xfId="21266"/>
    <cellStyle name="Normal 28 3 3 2 2 3" xfId="46114"/>
    <cellStyle name="Normal 28 3 3 2 3" xfId="21267"/>
    <cellStyle name="Normal 28 3 3 2 4" xfId="46115"/>
    <cellStyle name="Normal 28 3 3 2_Lcc_inputs" xfId="46116"/>
    <cellStyle name="Normal 28 3 3 3" xfId="21268"/>
    <cellStyle name="Normal 28 3 3 3 2" xfId="21269"/>
    <cellStyle name="Normal 28 3 3 3 2 2" xfId="21270"/>
    <cellStyle name="Normal 28 3 3 3 3" xfId="21271"/>
    <cellStyle name="Normal 28 3 3 4" xfId="21272"/>
    <cellStyle name="Normal 28 3 3 4 2" xfId="21273"/>
    <cellStyle name="Normal 28 3 3 5" xfId="21274"/>
    <cellStyle name="Normal 28 3 3 6" xfId="46117"/>
    <cellStyle name="Normal 28 3 3 7" xfId="46118"/>
    <cellStyle name="Normal 28 3 3_Lcc_inputs" xfId="46119"/>
    <cellStyle name="Normal 28 3 4" xfId="11086"/>
    <cellStyle name="Normal 28 3 4 2" xfId="21275"/>
    <cellStyle name="Normal 28 3 4 2 2" xfId="21276"/>
    <cellStyle name="Normal 28 3 4 2 3" xfId="46120"/>
    <cellStyle name="Normal 28 3 4 3" xfId="21277"/>
    <cellStyle name="Normal 28 3 4 3 2" xfId="46121"/>
    <cellStyle name="Normal 28 3 4 4" xfId="46122"/>
    <cellStyle name="Normal 28 3 4 5" xfId="46123"/>
    <cellStyle name="Normal 28 3 4_Lcc_inputs" xfId="46124"/>
    <cellStyle name="Normal 28 3 5" xfId="21278"/>
    <cellStyle name="Normal 28 3 5 2" xfId="21279"/>
    <cellStyle name="Normal 28 3 5 2 2" xfId="21280"/>
    <cellStyle name="Normal 28 3 5 2 3" xfId="46125"/>
    <cellStyle name="Normal 28 3 5 3" xfId="21281"/>
    <cellStyle name="Normal 28 3 5 4" xfId="46126"/>
    <cellStyle name="Normal 28 3 5_Lcc_inputs" xfId="46127"/>
    <cellStyle name="Normal 28 3 6" xfId="21282"/>
    <cellStyle name="Normal 28 3 6 2" xfId="21283"/>
    <cellStyle name="Normal 28 3 6 3" xfId="46128"/>
    <cellStyle name="Normal 28 3 7" xfId="21284"/>
    <cellStyle name="Normal 28 3 7 2" xfId="46129"/>
    <cellStyle name="Normal 28 3 8" xfId="46130"/>
    <cellStyle name="Normal 28 3 9" xfId="46131"/>
    <cellStyle name="Normal 28 3_Lcc_inputs" xfId="46132"/>
    <cellStyle name="Normal 28 4" xfId="9240"/>
    <cellStyle name="Normal 28 4 2" xfId="9791"/>
    <cellStyle name="Normal 28 4 2 2" xfId="21285"/>
    <cellStyle name="Normal 28 4 2 2 2" xfId="21286"/>
    <cellStyle name="Normal 28 4 2 2 2 2" xfId="21287"/>
    <cellStyle name="Normal 28 4 2 2 2 2 2" xfId="21288"/>
    <cellStyle name="Normal 28 4 2 2 2 3" xfId="21289"/>
    <cellStyle name="Normal 28 4 2 2 3" xfId="21290"/>
    <cellStyle name="Normal 28 4 2 2 3 2" xfId="21291"/>
    <cellStyle name="Normal 28 4 2 2 3 2 2" xfId="21292"/>
    <cellStyle name="Normal 28 4 2 2 3 3" xfId="21293"/>
    <cellStyle name="Normal 28 4 2 2 4" xfId="21294"/>
    <cellStyle name="Normal 28 4 2 2 4 2" xfId="21295"/>
    <cellStyle name="Normal 28 4 2 2 5" xfId="21296"/>
    <cellStyle name="Normal 28 4 2 2_Lcc_inputs" xfId="46133"/>
    <cellStyle name="Normal 28 4 2 3" xfId="21297"/>
    <cellStyle name="Normal 28 4 2 3 2" xfId="21298"/>
    <cellStyle name="Normal 28 4 2 3 2 2" xfId="21299"/>
    <cellStyle name="Normal 28 4 2 3 2 3" xfId="46134"/>
    <cellStyle name="Normal 28 4 2 3 3" xfId="21300"/>
    <cellStyle name="Normal 28 4 2 3 4" xfId="46135"/>
    <cellStyle name="Normal 28 4 2 3_Lcc_inputs" xfId="46136"/>
    <cellStyle name="Normal 28 4 2 4" xfId="21301"/>
    <cellStyle name="Normal 28 4 2 4 2" xfId="21302"/>
    <cellStyle name="Normal 28 4 2 4 2 2" xfId="21303"/>
    <cellStyle name="Normal 28 4 2 4 3" xfId="21304"/>
    <cellStyle name="Normal 28 4 2 5" xfId="21305"/>
    <cellStyle name="Normal 28 4 2 5 2" xfId="21306"/>
    <cellStyle name="Normal 28 4 2 6" xfId="21307"/>
    <cellStyle name="Normal 28 4 2 7" xfId="46137"/>
    <cellStyle name="Normal 28 4 2 8" xfId="46138"/>
    <cellStyle name="Normal 28 4 2_Lcc_inputs" xfId="46139"/>
    <cellStyle name="Normal 28 4 3" xfId="9790"/>
    <cellStyle name="Normal 28 4 3 2" xfId="21308"/>
    <cellStyle name="Normal 28 4 3 2 2" xfId="21309"/>
    <cellStyle name="Normal 28 4 3 2 2 2" xfId="21310"/>
    <cellStyle name="Normal 28 4 3 2 3" xfId="21311"/>
    <cellStyle name="Normal 28 4 3 3" xfId="21312"/>
    <cellStyle name="Normal 28 4 3 3 2" xfId="21313"/>
    <cellStyle name="Normal 28 4 3 3 2 2" xfId="21314"/>
    <cellStyle name="Normal 28 4 3 3 3" xfId="21315"/>
    <cellStyle name="Normal 28 4 3 4" xfId="21316"/>
    <cellStyle name="Normal 28 4 3 4 2" xfId="21317"/>
    <cellStyle name="Normal 28 4 3 5" xfId="21318"/>
    <cellStyle name="Normal 28 4 3_Lcc_inputs" xfId="46140"/>
    <cellStyle name="Normal 28 4 4" xfId="21319"/>
    <cellStyle name="Normal 28 4 4 2" xfId="21320"/>
    <cellStyle name="Normal 28 4 4 2 2" xfId="21321"/>
    <cellStyle name="Normal 28 4 4 2 3" xfId="46141"/>
    <cellStyle name="Normal 28 4 4 3" xfId="21322"/>
    <cellStyle name="Normal 28 4 4 4" xfId="46142"/>
    <cellStyle name="Normal 28 4 4_Lcc_inputs" xfId="46143"/>
    <cellStyle name="Normal 28 4 5" xfId="21323"/>
    <cellStyle name="Normal 28 4 5 2" xfId="21324"/>
    <cellStyle name="Normal 28 4 5 2 2" xfId="21325"/>
    <cellStyle name="Normal 28 4 5 3" xfId="21326"/>
    <cellStyle name="Normal 28 4 6" xfId="21327"/>
    <cellStyle name="Normal 28 4 6 2" xfId="21328"/>
    <cellStyle name="Normal 28 4 7" xfId="21329"/>
    <cellStyle name="Normal 28 4 8" xfId="46144"/>
    <cellStyle name="Normal 28 4 9" xfId="46145"/>
    <cellStyle name="Normal 28 4_Lcc_inputs" xfId="46146"/>
    <cellStyle name="Normal 28 5" xfId="9792"/>
    <cellStyle name="Normal 28 5 2" xfId="9793"/>
    <cellStyle name="Normal 28 5 2 2" xfId="21330"/>
    <cellStyle name="Normal 28 5 2 2 2" xfId="21331"/>
    <cellStyle name="Normal 28 5 2 2 2 2" xfId="21332"/>
    <cellStyle name="Normal 28 5 2 2 2 2 2" xfId="21333"/>
    <cellStyle name="Normal 28 5 2 2 2 3" xfId="21334"/>
    <cellStyle name="Normal 28 5 2 2 3" xfId="21335"/>
    <cellStyle name="Normal 28 5 2 2 3 2" xfId="21336"/>
    <cellStyle name="Normal 28 5 2 2 3 2 2" xfId="21337"/>
    <cellStyle name="Normal 28 5 2 2 3 3" xfId="21338"/>
    <cellStyle name="Normal 28 5 2 2 4" xfId="21339"/>
    <cellStyle name="Normal 28 5 2 2 4 2" xfId="21340"/>
    <cellStyle name="Normal 28 5 2 2 5" xfId="21341"/>
    <cellStyle name="Normal 28 5 2 2_Lcc_inputs" xfId="46147"/>
    <cellStyle name="Normal 28 5 2 3" xfId="21342"/>
    <cellStyle name="Normal 28 5 2 3 2" xfId="21343"/>
    <cellStyle name="Normal 28 5 2 3 2 2" xfId="21344"/>
    <cellStyle name="Normal 28 5 2 3 2 3" xfId="46148"/>
    <cellStyle name="Normal 28 5 2 3 3" xfId="21345"/>
    <cellStyle name="Normal 28 5 2 3 4" xfId="46149"/>
    <cellStyle name="Normal 28 5 2 3_Lcc_inputs" xfId="46150"/>
    <cellStyle name="Normal 28 5 2 4" xfId="21346"/>
    <cellStyle name="Normal 28 5 2 4 2" xfId="21347"/>
    <cellStyle name="Normal 28 5 2 4 2 2" xfId="21348"/>
    <cellStyle name="Normal 28 5 2 4 3" xfId="21349"/>
    <cellStyle name="Normal 28 5 2 5" xfId="21350"/>
    <cellStyle name="Normal 28 5 2 5 2" xfId="21351"/>
    <cellStyle name="Normal 28 5 2 6" xfId="21352"/>
    <cellStyle name="Normal 28 5 2 7" xfId="46151"/>
    <cellStyle name="Normal 28 5 2 8" xfId="46152"/>
    <cellStyle name="Normal 28 5 2_Lcc_inputs" xfId="46153"/>
    <cellStyle name="Normal 28 5 3" xfId="21353"/>
    <cellStyle name="Normal 28 5 3 2" xfId="21354"/>
    <cellStyle name="Normal 28 5 3 2 2" xfId="21355"/>
    <cellStyle name="Normal 28 5 3 2 2 2" xfId="21356"/>
    <cellStyle name="Normal 28 5 3 2 3" xfId="21357"/>
    <cellStyle name="Normal 28 5 3 3" xfId="21358"/>
    <cellStyle name="Normal 28 5 3 3 2" xfId="21359"/>
    <cellStyle name="Normal 28 5 3 3 2 2" xfId="21360"/>
    <cellStyle name="Normal 28 5 3 3 3" xfId="21361"/>
    <cellStyle name="Normal 28 5 3 4" xfId="21362"/>
    <cellStyle name="Normal 28 5 3 4 2" xfId="21363"/>
    <cellStyle name="Normal 28 5 3 5" xfId="21364"/>
    <cellStyle name="Normal 28 5 3_Lcc_inputs" xfId="46154"/>
    <cellStyle name="Normal 28 5 4" xfId="21365"/>
    <cellStyle name="Normal 28 5 4 2" xfId="21366"/>
    <cellStyle name="Normal 28 5 4 2 2" xfId="21367"/>
    <cellStyle name="Normal 28 5 4 2 3" xfId="46155"/>
    <cellStyle name="Normal 28 5 4 3" xfId="21368"/>
    <cellStyle name="Normal 28 5 4 4" xfId="46156"/>
    <cellStyle name="Normal 28 5 4_Lcc_inputs" xfId="46157"/>
    <cellStyle name="Normal 28 5 5" xfId="21369"/>
    <cellStyle name="Normal 28 5 5 2" xfId="21370"/>
    <cellStyle name="Normal 28 5 5 2 2" xfId="21371"/>
    <cellStyle name="Normal 28 5 5 3" xfId="21372"/>
    <cellStyle name="Normal 28 5 6" xfId="21373"/>
    <cellStyle name="Normal 28 5 6 2" xfId="21374"/>
    <cellStyle name="Normal 28 5 7" xfId="21375"/>
    <cellStyle name="Normal 28 5 8" xfId="46158"/>
    <cellStyle name="Normal 28 5 9" xfId="46159"/>
    <cellStyle name="Normal 28 5_Lcc_inputs" xfId="46160"/>
    <cellStyle name="Normal 28 6" xfId="9794"/>
    <cellStyle name="Normal 28 6 2" xfId="9795"/>
    <cellStyle name="Normal 28 6 2 2" xfId="21376"/>
    <cellStyle name="Normal 28 6 2 2 2" xfId="21377"/>
    <cellStyle name="Normal 28 6 2 2 2 2" xfId="21378"/>
    <cellStyle name="Normal 28 6 2 2 2 2 2" xfId="21379"/>
    <cellStyle name="Normal 28 6 2 2 2 3" xfId="21380"/>
    <cellStyle name="Normal 28 6 2 2 3" xfId="21381"/>
    <cellStyle name="Normal 28 6 2 2 3 2" xfId="21382"/>
    <cellStyle name="Normal 28 6 2 2 3 2 2" xfId="21383"/>
    <cellStyle name="Normal 28 6 2 2 3 3" xfId="21384"/>
    <cellStyle name="Normal 28 6 2 2 4" xfId="21385"/>
    <cellStyle name="Normal 28 6 2 2 4 2" xfId="21386"/>
    <cellStyle name="Normal 28 6 2 2 5" xfId="21387"/>
    <cellStyle name="Normal 28 6 2 2_Lcc_inputs" xfId="46161"/>
    <cellStyle name="Normal 28 6 2 3" xfId="21388"/>
    <cellStyle name="Normal 28 6 2 3 2" xfId="21389"/>
    <cellStyle name="Normal 28 6 2 3 2 2" xfId="21390"/>
    <cellStyle name="Normal 28 6 2 3 2 3" xfId="46162"/>
    <cellStyle name="Normal 28 6 2 3 3" xfId="21391"/>
    <cellStyle name="Normal 28 6 2 3 4" xfId="46163"/>
    <cellStyle name="Normal 28 6 2 3_Lcc_inputs" xfId="46164"/>
    <cellStyle name="Normal 28 6 2 4" xfId="21392"/>
    <cellStyle name="Normal 28 6 2 4 2" xfId="21393"/>
    <cellStyle name="Normal 28 6 2 4 2 2" xfId="21394"/>
    <cellStyle name="Normal 28 6 2 4 3" xfId="21395"/>
    <cellStyle name="Normal 28 6 2 5" xfId="21396"/>
    <cellStyle name="Normal 28 6 2 5 2" xfId="21397"/>
    <cellStyle name="Normal 28 6 2 6" xfId="21398"/>
    <cellStyle name="Normal 28 6 2 7" xfId="46165"/>
    <cellStyle name="Normal 28 6 2 8" xfId="46166"/>
    <cellStyle name="Normal 28 6 2_Lcc_inputs" xfId="46167"/>
    <cellStyle name="Normal 28 6 3" xfId="21399"/>
    <cellStyle name="Normal 28 6 3 2" xfId="21400"/>
    <cellStyle name="Normal 28 6 3 2 2" xfId="21401"/>
    <cellStyle name="Normal 28 6 3 2 2 2" xfId="21402"/>
    <cellStyle name="Normal 28 6 3 2 3" xfId="21403"/>
    <cellStyle name="Normal 28 6 3 3" xfId="21404"/>
    <cellStyle name="Normal 28 6 3 3 2" xfId="21405"/>
    <cellStyle name="Normal 28 6 3 3 2 2" xfId="21406"/>
    <cellStyle name="Normal 28 6 3 3 3" xfId="21407"/>
    <cellStyle name="Normal 28 6 3 4" xfId="21408"/>
    <cellStyle name="Normal 28 6 3 4 2" xfId="21409"/>
    <cellStyle name="Normal 28 6 3 5" xfId="21410"/>
    <cellStyle name="Normal 28 6 3_Lcc_inputs" xfId="46168"/>
    <cellStyle name="Normal 28 6 4" xfId="21411"/>
    <cellStyle name="Normal 28 6 4 2" xfId="21412"/>
    <cellStyle name="Normal 28 6 4 2 2" xfId="21413"/>
    <cellStyle name="Normal 28 6 4 2 3" xfId="46169"/>
    <cellStyle name="Normal 28 6 4 3" xfId="21414"/>
    <cellStyle name="Normal 28 6 4 4" xfId="46170"/>
    <cellStyle name="Normal 28 6 4_Lcc_inputs" xfId="46171"/>
    <cellStyle name="Normal 28 6 5" xfId="21415"/>
    <cellStyle name="Normal 28 6 5 2" xfId="21416"/>
    <cellStyle name="Normal 28 6 5 2 2" xfId="21417"/>
    <cellStyle name="Normal 28 6 5 3" xfId="21418"/>
    <cellStyle name="Normal 28 6 6" xfId="21419"/>
    <cellStyle name="Normal 28 6 6 2" xfId="21420"/>
    <cellStyle name="Normal 28 6 7" xfId="21421"/>
    <cellStyle name="Normal 28 6 8" xfId="46172"/>
    <cellStyle name="Normal 28 6 9" xfId="46173"/>
    <cellStyle name="Normal 28 6_Lcc_inputs" xfId="46174"/>
    <cellStyle name="Normal 28 7" xfId="9796"/>
    <cellStyle name="Normal 28 7 2" xfId="9797"/>
    <cellStyle name="Normal 28 7 2 2" xfId="21422"/>
    <cellStyle name="Normal 28 7 2 2 2" xfId="21423"/>
    <cellStyle name="Normal 28 7 2 2 2 2" xfId="21424"/>
    <cellStyle name="Normal 28 7 2 2 2 2 2" xfId="21425"/>
    <cellStyle name="Normal 28 7 2 2 2 3" xfId="21426"/>
    <cellStyle name="Normal 28 7 2 2 3" xfId="21427"/>
    <cellStyle name="Normal 28 7 2 2 3 2" xfId="21428"/>
    <cellStyle name="Normal 28 7 2 2 3 2 2" xfId="21429"/>
    <cellStyle name="Normal 28 7 2 2 3 3" xfId="21430"/>
    <cellStyle name="Normal 28 7 2 2 4" xfId="21431"/>
    <cellStyle name="Normal 28 7 2 2 4 2" xfId="21432"/>
    <cellStyle name="Normal 28 7 2 2 5" xfId="21433"/>
    <cellStyle name="Normal 28 7 2 2_Lcc_inputs" xfId="46175"/>
    <cellStyle name="Normal 28 7 2 3" xfId="21434"/>
    <cellStyle name="Normal 28 7 2 3 2" xfId="21435"/>
    <cellStyle name="Normal 28 7 2 3 2 2" xfId="21436"/>
    <cellStyle name="Normal 28 7 2 3 2 3" xfId="46176"/>
    <cellStyle name="Normal 28 7 2 3 3" xfId="21437"/>
    <cellStyle name="Normal 28 7 2 3 4" xfId="46177"/>
    <cellStyle name="Normal 28 7 2 3_Lcc_inputs" xfId="46178"/>
    <cellStyle name="Normal 28 7 2 4" xfId="21438"/>
    <cellStyle name="Normal 28 7 2 4 2" xfId="21439"/>
    <cellStyle name="Normal 28 7 2 4 2 2" xfId="21440"/>
    <cellStyle name="Normal 28 7 2 4 3" xfId="21441"/>
    <cellStyle name="Normal 28 7 2 5" xfId="21442"/>
    <cellStyle name="Normal 28 7 2 5 2" xfId="21443"/>
    <cellStyle name="Normal 28 7 2 6" xfId="21444"/>
    <cellStyle name="Normal 28 7 2 7" xfId="46179"/>
    <cellStyle name="Normal 28 7 2 8" xfId="46180"/>
    <cellStyle name="Normal 28 7 2_Lcc_inputs" xfId="46181"/>
    <cellStyle name="Normal 28 7 3" xfId="21445"/>
    <cellStyle name="Normal 28 7 3 2" xfId="21446"/>
    <cellStyle name="Normal 28 7 3 2 2" xfId="21447"/>
    <cellStyle name="Normal 28 7 3 2 2 2" xfId="21448"/>
    <cellStyle name="Normal 28 7 3 2 3" xfId="21449"/>
    <cellStyle name="Normal 28 7 3 3" xfId="21450"/>
    <cellStyle name="Normal 28 7 3 3 2" xfId="21451"/>
    <cellStyle name="Normal 28 7 3 3 2 2" xfId="21452"/>
    <cellStyle name="Normal 28 7 3 3 3" xfId="21453"/>
    <cellStyle name="Normal 28 7 3 4" xfId="21454"/>
    <cellStyle name="Normal 28 7 3 4 2" xfId="21455"/>
    <cellStyle name="Normal 28 7 3 5" xfId="21456"/>
    <cellStyle name="Normal 28 7 3_Lcc_inputs" xfId="46182"/>
    <cellStyle name="Normal 28 7 4" xfId="21457"/>
    <cellStyle name="Normal 28 7 4 2" xfId="21458"/>
    <cellStyle name="Normal 28 7 4 2 2" xfId="21459"/>
    <cellStyle name="Normal 28 7 4 2 3" xfId="46183"/>
    <cellStyle name="Normal 28 7 4 3" xfId="21460"/>
    <cellStyle name="Normal 28 7 4 4" xfId="46184"/>
    <cellStyle name="Normal 28 7 4_Lcc_inputs" xfId="46185"/>
    <cellStyle name="Normal 28 7 5" xfId="21461"/>
    <cellStyle name="Normal 28 7 5 2" xfId="21462"/>
    <cellStyle name="Normal 28 7 5 2 2" xfId="21463"/>
    <cellStyle name="Normal 28 7 5 3" xfId="21464"/>
    <cellStyle name="Normal 28 7 6" xfId="21465"/>
    <cellStyle name="Normal 28 7 6 2" xfId="21466"/>
    <cellStyle name="Normal 28 7 7" xfId="21467"/>
    <cellStyle name="Normal 28 7 8" xfId="46186"/>
    <cellStyle name="Normal 28 7 9" xfId="46187"/>
    <cellStyle name="Normal 28 7_Lcc_inputs" xfId="46188"/>
    <cellStyle name="Normal 28 8" xfId="9798"/>
    <cellStyle name="Normal 28 8 2" xfId="21468"/>
    <cellStyle name="Normal 28 8 2 2" xfId="21469"/>
    <cellStyle name="Normal 28 8 2 2 2" xfId="21470"/>
    <cellStyle name="Normal 28 8 2 2 2 2" xfId="21471"/>
    <cellStyle name="Normal 28 8 2 2 3" xfId="21472"/>
    <cellStyle name="Normal 28 8 2 3" xfId="21473"/>
    <cellStyle name="Normal 28 8 2 3 2" xfId="21474"/>
    <cellStyle name="Normal 28 8 2 3 2 2" xfId="21475"/>
    <cellStyle name="Normal 28 8 2 3 3" xfId="21476"/>
    <cellStyle name="Normal 28 8 2 4" xfId="21477"/>
    <cellStyle name="Normal 28 8 2 4 2" xfId="21478"/>
    <cellStyle name="Normal 28 8 2 5" xfId="21479"/>
    <cellStyle name="Normal 28 8 2_Lcc_inputs" xfId="46189"/>
    <cellStyle name="Normal 28 8 3" xfId="21480"/>
    <cellStyle name="Normal 28 8 3 2" xfId="21481"/>
    <cellStyle name="Normal 28 8 3 2 2" xfId="21482"/>
    <cellStyle name="Normal 28 8 3 2 3" xfId="46190"/>
    <cellStyle name="Normal 28 8 3 3" xfId="21483"/>
    <cellStyle name="Normal 28 8 3 4" xfId="46191"/>
    <cellStyle name="Normal 28 8 3_Lcc_inputs" xfId="46192"/>
    <cellStyle name="Normal 28 8 4" xfId="21484"/>
    <cellStyle name="Normal 28 8 4 2" xfId="21485"/>
    <cellStyle name="Normal 28 8 4 2 2" xfId="21486"/>
    <cellStyle name="Normal 28 8 4 3" xfId="21487"/>
    <cellStyle name="Normal 28 8 5" xfId="21488"/>
    <cellStyle name="Normal 28 8 5 2" xfId="21489"/>
    <cellStyle name="Normal 28 8 6" xfId="21490"/>
    <cellStyle name="Normal 28 8 7" xfId="46193"/>
    <cellStyle name="Normal 28 8 8" xfId="46194"/>
    <cellStyle name="Normal 28 8_Lcc_inputs" xfId="46195"/>
    <cellStyle name="Normal 28 9" xfId="9785"/>
    <cellStyle name="Normal 28 9 2" xfId="21491"/>
    <cellStyle name="Normal 28 9 2 2" xfId="21492"/>
    <cellStyle name="Normal 28 9 2 2 2" xfId="21493"/>
    <cellStyle name="Normal 28 9 2 2 2 2" xfId="21494"/>
    <cellStyle name="Normal 28 9 2 2 3" xfId="21495"/>
    <cellStyle name="Normal 28 9 2 3" xfId="21496"/>
    <cellStyle name="Normal 28 9 2 3 2" xfId="21497"/>
    <cellStyle name="Normal 28 9 2 3 2 2" xfId="21498"/>
    <cellStyle name="Normal 28 9 2 3 3" xfId="21499"/>
    <cellStyle name="Normal 28 9 2 4" xfId="21500"/>
    <cellStyle name="Normal 28 9 2 4 2" xfId="21501"/>
    <cellStyle name="Normal 28 9 2 5" xfId="21502"/>
    <cellStyle name="Normal 28 9 2_Lcc_inputs" xfId="46196"/>
    <cellStyle name="Normal 28 9 3" xfId="21503"/>
    <cellStyle name="Normal 28 9 3 2" xfId="21504"/>
    <cellStyle name="Normal 28 9 3 2 2" xfId="21505"/>
    <cellStyle name="Normal 28 9 3 2 3" xfId="46197"/>
    <cellStyle name="Normal 28 9 3 3" xfId="21506"/>
    <cellStyle name="Normal 28 9 3 4" xfId="46198"/>
    <cellStyle name="Normal 28 9 3_Lcc_inputs" xfId="46199"/>
    <cellStyle name="Normal 28 9 4" xfId="21507"/>
    <cellStyle name="Normal 28 9 4 2" xfId="21508"/>
    <cellStyle name="Normal 28 9 4 2 2" xfId="21509"/>
    <cellStyle name="Normal 28 9 4 3" xfId="21510"/>
    <cellStyle name="Normal 28 9 5" xfId="21511"/>
    <cellStyle name="Normal 28 9 5 2" xfId="21512"/>
    <cellStyle name="Normal 28 9 6" xfId="21513"/>
    <cellStyle name="Normal 28 9 7" xfId="46200"/>
    <cellStyle name="Normal 28 9 8" xfId="46201"/>
    <cellStyle name="Normal 28 9_Lcc_inputs" xfId="46202"/>
    <cellStyle name="Normal 28_Lcc_inputs" xfId="46203"/>
    <cellStyle name="Normal 29" xfId="6311"/>
    <cellStyle name="Normal 29 10" xfId="10805"/>
    <cellStyle name="Normal 29 10 2" xfId="21514"/>
    <cellStyle name="Normal 29 10 2 2" xfId="21515"/>
    <cellStyle name="Normal 29 10 2 2 2" xfId="21516"/>
    <cellStyle name="Normal 29 10 2 2 3" xfId="46204"/>
    <cellStyle name="Normal 29 10 2 3" xfId="21517"/>
    <cellStyle name="Normal 29 10 2 4" xfId="46205"/>
    <cellStyle name="Normal 29 10 2_Lcc_inputs" xfId="46206"/>
    <cellStyle name="Normal 29 10 3" xfId="21518"/>
    <cellStyle name="Normal 29 10 3 2" xfId="21519"/>
    <cellStyle name="Normal 29 10 3 2 2" xfId="21520"/>
    <cellStyle name="Normal 29 10 3 3" xfId="21521"/>
    <cellStyle name="Normal 29 10 4" xfId="21522"/>
    <cellStyle name="Normal 29 10 4 2" xfId="21523"/>
    <cellStyle name="Normal 29 10 5" xfId="21524"/>
    <cellStyle name="Normal 29 10 6" xfId="46207"/>
    <cellStyle name="Normal 29 10 7" xfId="46208"/>
    <cellStyle name="Normal 29 10_Lcc_inputs" xfId="46209"/>
    <cellStyle name="Normal 29 11" xfId="21525"/>
    <cellStyle name="Normal 29 11 2" xfId="21526"/>
    <cellStyle name="Normal 29 11 2 2" xfId="21527"/>
    <cellStyle name="Normal 29 11 2 3" xfId="46210"/>
    <cellStyle name="Normal 29 11 3" xfId="21528"/>
    <cellStyle name="Normal 29 11 3 2" xfId="46211"/>
    <cellStyle name="Normal 29 11 4" xfId="46212"/>
    <cellStyle name="Normal 29 11 5" xfId="46213"/>
    <cellStyle name="Normal 29 11_Lcc_inputs" xfId="46214"/>
    <cellStyle name="Normal 29 12" xfId="21529"/>
    <cellStyle name="Normal 29 12 2" xfId="21530"/>
    <cellStyle name="Normal 29 12 2 2" xfId="21531"/>
    <cellStyle name="Normal 29 12 2 3" xfId="46215"/>
    <cellStyle name="Normal 29 12 3" xfId="21532"/>
    <cellStyle name="Normal 29 12 4" xfId="46216"/>
    <cellStyle name="Normal 29 12_Lcc_inputs" xfId="46217"/>
    <cellStyle name="Normal 29 13" xfId="21533"/>
    <cellStyle name="Normal 29 13 2" xfId="21534"/>
    <cellStyle name="Normal 29 13 3" xfId="46218"/>
    <cellStyle name="Normal 29 14" xfId="21535"/>
    <cellStyle name="Normal 29 14 2" xfId="46219"/>
    <cellStyle name="Normal 29 15" xfId="9241"/>
    <cellStyle name="Normal 29 16" xfId="46220"/>
    <cellStyle name="Normal 29 2" xfId="6312"/>
    <cellStyle name="Normal 29 2 10" xfId="46221"/>
    <cellStyle name="Normal 29 2 2" xfId="6313"/>
    <cellStyle name="Normal 29 2 2 2" xfId="21536"/>
    <cellStyle name="Normal 29 2 2 2 2" xfId="21537"/>
    <cellStyle name="Normal 29 2 2 2 2 2" xfId="21538"/>
    <cellStyle name="Normal 29 2 2 2 2 2 2" xfId="21539"/>
    <cellStyle name="Normal 29 2 2 2 2 3" xfId="21540"/>
    <cellStyle name="Normal 29 2 2 2 3" xfId="21541"/>
    <cellStyle name="Normal 29 2 2 2 3 2" xfId="21542"/>
    <cellStyle name="Normal 29 2 2 2 3 2 2" xfId="21543"/>
    <cellStyle name="Normal 29 2 2 2 3 3" xfId="21544"/>
    <cellStyle name="Normal 29 2 2 2 4" xfId="21545"/>
    <cellStyle name="Normal 29 2 2 2 4 2" xfId="21546"/>
    <cellStyle name="Normal 29 2 2 2 5" xfId="21547"/>
    <cellStyle name="Normal 29 2 2 2_Lcc_inputs" xfId="46222"/>
    <cellStyle name="Normal 29 2 2 3" xfId="21548"/>
    <cellStyle name="Normal 29 2 2 3 2" xfId="21549"/>
    <cellStyle name="Normal 29 2 2 3 2 2" xfId="21550"/>
    <cellStyle name="Normal 29 2 2 3 2 3" xfId="46223"/>
    <cellStyle name="Normal 29 2 2 3 3" xfId="21551"/>
    <cellStyle name="Normal 29 2 2 3 4" xfId="46224"/>
    <cellStyle name="Normal 29 2 2 3_Lcc_inputs" xfId="46225"/>
    <cellStyle name="Normal 29 2 2 4" xfId="21552"/>
    <cellStyle name="Normal 29 2 2 4 2" xfId="21553"/>
    <cellStyle name="Normal 29 2 2 4 2 2" xfId="21554"/>
    <cellStyle name="Normal 29 2 2 4 3" xfId="21555"/>
    <cellStyle name="Normal 29 2 2 5" xfId="21556"/>
    <cellStyle name="Normal 29 2 2 5 2" xfId="21557"/>
    <cellStyle name="Normal 29 2 2 6" xfId="21558"/>
    <cellStyle name="Normal 29 2 2 7" xfId="46226"/>
    <cellStyle name="Normal 29 2 2 8" xfId="46227"/>
    <cellStyle name="Normal 29 2 2_Lcc_inputs" xfId="46228"/>
    <cellStyle name="Normal 29 2 3" xfId="9800"/>
    <cellStyle name="Normal 29 2 3 2" xfId="21559"/>
    <cellStyle name="Normal 29 2 3 2 2" xfId="21560"/>
    <cellStyle name="Normal 29 2 3 2 2 2" xfId="21561"/>
    <cellStyle name="Normal 29 2 3 2 2 3" xfId="46229"/>
    <cellStyle name="Normal 29 2 3 2 3" xfId="21562"/>
    <cellStyle name="Normal 29 2 3 2 4" xfId="46230"/>
    <cellStyle name="Normal 29 2 3 2_Lcc_inputs" xfId="46231"/>
    <cellStyle name="Normal 29 2 3 3" xfId="21563"/>
    <cellStyle name="Normal 29 2 3 3 2" xfId="21564"/>
    <cellStyle name="Normal 29 2 3 3 2 2" xfId="21565"/>
    <cellStyle name="Normal 29 2 3 3 3" xfId="21566"/>
    <cellStyle name="Normal 29 2 3 4" xfId="21567"/>
    <cellStyle name="Normal 29 2 3 4 2" xfId="21568"/>
    <cellStyle name="Normal 29 2 3 5" xfId="21569"/>
    <cellStyle name="Normal 29 2 3 6" xfId="46232"/>
    <cellStyle name="Normal 29 2 3 7" xfId="46233"/>
    <cellStyle name="Normal 29 2 3_Lcc_inputs" xfId="46234"/>
    <cellStyle name="Normal 29 2 4" xfId="11087"/>
    <cellStyle name="Normal 29 2 4 2" xfId="21570"/>
    <cellStyle name="Normal 29 2 4 2 2" xfId="21571"/>
    <cellStyle name="Normal 29 2 4 2 3" xfId="46235"/>
    <cellStyle name="Normal 29 2 4 3" xfId="21572"/>
    <cellStyle name="Normal 29 2 4 3 2" xfId="46236"/>
    <cellStyle name="Normal 29 2 4 4" xfId="46237"/>
    <cellStyle name="Normal 29 2 4 5" xfId="46238"/>
    <cellStyle name="Normal 29 2 4_Lcc_inputs" xfId="46239"/>
    <cellStyle name="Normal 29 2 5" xfId="21573"/>
    <cellStyle name="Normal 29 2 5 2" xfId="21574"/>
    <cellStyle name="Normal 29 2 5 2 2" xfId="21575"/>
    <cellStyle name="Normal 29 2 5 2 3" xfId="46240"/>
    <cellStyle name="Normal 29 2 5 3" xfId="21576"/>
    <cellStyle name="Normal 29 2 5 3 2" xfId="46241"/>
    <cellStyle name="Normal 29 2 5 4" xfId="46242"/>
    <cellStyle name="Normal 29 2 5 5" xfId="46243"/>
    <cellStyle name="Normal 29 2 5_Lcc_inputs" xfId="46244"/>
    <cellStyle name="Normal 29 2 6" xfId="21577"/>
    <cellStyle name="Normal 29 2 6 2" xfId="21578"/>
    <cellStyle name="Normal 29 2 6 2 2" xfId="46245"/>
    <cellStyle name="Normal 29 2 6 3" xfId="46246"/>
    <cellStyle name="Normal 29 2 6 4" xfId="46247"/>
    <cellStyle name="Normal 29 2 6_Lcc_inputs" xfId="46248"/>
    <cellStyle name="Normal 29 2 7" xfId="21579"/>
    <cellStyle name="Normal 29 2 7 2" xfId="46249"/>
    <cellStyle name="Normal 29 2 7 3" xfId="46250"/>
    <cellStyle name="Normal 29 2 8" xfId="9242"/>
    <cellStyle name="Normal 29 2 8 2" xfId="46251"/>
    <cellStyle name="Normal 29 2 9" xfId="46252"/>
    <cellStyle name="Normal 29 2_Lcc_inputs" xfId="46253"/>
    <cellStyle name="Normal 29 3" xfId="6314"/>
    <cellStyle name="Normal 29 3 2" xfId="6315"/>
    <cellStyle name="Normal 29 3 2 2" xfId="21580"/>
    <cellStyle name="Normal 29 3 2 2 2" xfId="21581"/>
    <cellStyle name="Normal 29 3 2 2 2 2" xfId="21582"/>
    <cellStyle name="Normal 29 3 2 2 2 2 2" xfId="21583"/>
    <cellStyle name="Normal 29 3 2 2 2 3" xfId="21584"/>
    <cellStyle name="Normal 29 3 2 2 3" xfId="21585"/>
    <cellStyle name="Normal 29 3 2 2 3 2" xfId="21586"/>
    <cellStyle name="Normal 29 3 2 2 3 2 2" xfId="21587"/>
    <cellStyle name="Normal 29 3 2 2 3 3" xfId="21588"/>
    <cellStyle name="Normal 29 3 2 2 4" xfId="21589"/>
    <cellStyle name="Normal 29 3 2 2 4 2" xfId="21590"/>
    <cellStyle name="Normal 29 3 2 2 5" xfId="21591"/>
    <cellStyle name="Normal 29 3 2 2_Lcc_inputs" xfId="46254"/>
    <cellStyle name="Normal 29 3 2 3" xfId="21592"/>
    <cellStyle name="Normal 29 3 2 3 2" xfId="21593"/>
    <cellStyle name="Normal 29 3 2 3 2 2" xfId="21594"/>
    <cellStyle name="Normal 29 3 2 3 2 3" xfId="46255"/>
    <cellStyle name="Normal 29 3 2 3 3" xfId="21595"/>
    <cellStyle name="Normal 29 3 2 3 4" xfId="46256"/>
    <cellStyle name="Normal 29 3 2 3_Lcc_inputs" xfId="46257"/>
    <cellStyle name="Normal 29 3 2 4" xfId="21596"/>
    <cellStyle name="Normal 29 3 2 4 2" xfId="21597"/>
    <cellStyle name="Normal 29 3 2 4 2 2" xfId="21598"/>
    <cellStyle name="Normal 29 3 2 4 3" xfId="21599"/>
    <cellStyle name="Normal 29 3 2 5" xfId="21600"/>
    <cellStyle name="Normal 29 3 2 5 2" xfId="21601"/>
    <cellStyle name="Normal 29 3 2 6" xfId="21602"/>
    <cellStyle name="Normal 29 3 2 7" xfId="46258"/>
    <cellStyle name="Normal 29 3 2 8" xfId="46259"/>
    <cellStyle name="Normal 29 3 2_Lcc_inputs" xfId="46260"/>
    <cellStyle name="Normal 29 3 3" xfId="9801"/>
    <cellStyle name="Normal 29 3 3 2" xfId="21603"/>
    <cellStyle name="Normal 29 3 3 2 2" xfId="21604"/>
    <cellStyle name="Normal 29 3 3 2 2 2" xfId="21605"/>
    <cellStyle name="Normal 29 3 3 2 2 3" xfId="46261"/>
    <cellStyle name="Normal 29 3 3 2 3" xfId="21606"/>
    <cellStyle name="Normal 29 3 3 2 4" xfId="46262"/>
    <cellStyle name="Normal 29 3 3 2_Lcc_inputs" xfId="46263"/>
    <cellStyle name="Normal 29 3 3 3" xfId="21607"/>
    <cellStyle name="Normal 29 3 3 3 2" xfId="21608"/>
    <cellStyle name="Normal 29 3 3 3 2 2" xfId="21609"/>
    <cellStyle name="Normal 29 3 3 3 3" xfId="21610"/>
    <cellStyle name="Normal 29 3 3 4" xfId="21611"/>
    <cellStyle name="Normal 29 3 3 4 2" xfId="21612"/>
    <cellStyle name="Normal 29 3 3 5" xfId="21613"/>
    <cellStyle name="Normal 29 3 3 6" xfId="46264"/>
    <cellStyle name="Normal 29 3 3 7" xfId="46265"/>
    <cellStyle name="Normal 29 3 3_Lcc_inputs" xfId="46266"/>
    <cellStyle name="Normal 29 3 4" xfId="11088"/>
    <cellStyle name="Normal 29 3 4 2" xfId="21614"/>
    <cellStyle name="Normal 29 3 4 2 2" xfId="21615"/>
    <cellStyle name="Normal 29 3 4 2 3" xfId="46267"/>
    <cellStyle name="Normal 29 3 4 3" xfId="21616"/>
    <cellStyle name="Normal 29 3 4 3 2" xfId="46268"/>
    <cellStyle name="Normal 29 3 4 4" xfId="46269"/>
    <cellStyle name="Normal 29 3 4 5" xfId="46270"/>
    <cellStyle name="Normal 29 3 4_Lcc_inputs" xfId="46271"/>
    <cellStyle name="Normal 29 3 5" xfId="21617"/>
    <cellStyle name="Normal 29 3 5 2" xfId="21618"/>
    <cellStyle name="Normal 29 3 5 2 2" xfId="21619"/>
    <cellStyle name="Normal 29 3 5 2 3" xfId="46272"/>
    <cellStyle name="Normal 29 3 5 3" xfId="21620"/>
    <cellStyle name="Normal 29 3 5 4" xfId="46273"/>
    <cellStyle name="Normal 29 3 5_Lcc_inputs" xfId="46274"/>
    <cellStyle name="Normal 29 3 6" xfId="21621"/>
    <cellStyle name="Normal 29 3 6 2" xfId="21622"/>
    <cellStyle name="Normal 29 3 6 3" xfId="46275"/>
    <cellStyle name="Normal 29 3 7" xfId="21623"/>
    <cellStyle name="Normal 29 3 7 2" xfId="46276"/>
    <cellStyle name="Normal 29 3 8" xfId="9243"/>
    <cellStyle name="Normal 29 3 9" xfId="46277"/>
    <cellStyle name="Normal 29 3_Lcc_inputs" xfId="46278"/>
    <cellStyle name="Normal 29 4" xfId="6316"/>
    <cellStyle name="Normal 29 4 2" xfId="6317"/>
    <cellStyle name="Normal 29 4 2 2" xfId="21624"/>
    <cellStyle name="Normal 29 4 2 2 2" xfId="21625"/>
    <cellStyle name="Normal 29 4 2 2 2 2" xfId="21626"/>
    <cellStyle name="Normal 29 4 2 2 2 2 2" xfId="21627"/>
    <cellStyle name="Normal 29 4 2 2 2 3" xfId="21628"/>
    <cellStyle name="Normal 29 4 2 2 3" xfId="21629"/>
    <cellStyle name="Normal 29 4 2 2 3 2" xfId="21630"/>
    <cellStyle name="Normal 29 4 2 2 3 2 2" xfId="21631"/>
    <cellStyle name="Normal 29 4 2 2 3 3" xfId="21632"/>
    <cellStyle name="Normal 29 4 2 2 4" xfId="21633"/>
    <cellStyle name="Normal 29 4 2 2 4 2" xfId="21634"/>
    <cellStyle name="Normal 29 4 2 2 5" xfId="21635"/>
    <cellStyle name="Normal 29 4 2 2_Lcc_inputs" xfId="46279"/>
    <cellStyle name="Normal 29 4 2 3" xfId="21636"/>
    <cellStyle name="Normal 29 4 2 3 2" xfId="21637"/>
    <cellStyle name="Normal 29 4 2 3 2 2" xfId="21638"/>
    <cellStyle name="Normal 29 4 2 3 2 3" xfId="46280"/>
    <cellStyle name="Normal 29 4 2 3 3" xfId="21639"/>
    <cellStyle name="Normal 29 4 2 3 4" xfId="46281"/>
    <cellStyle name="Normal 29 4 2 3_Lcc_inputs" xfId="46282"/>
    <cellStyle name="Normal 29 4 2 4" xfId="21640"/>
    <cellStyle name="Normal 29 4 2 4 2" xfId="21641"/>
    <cellStyle name="Normal 29 4 2 4 2 2" xfId="21642"/>
    <cellStyle name="Normal 29 4 2 4 3" xfId="21643"/>
    <cellStyle name="Normal 29 4 2 5" xfId="21644"/>
    <cellStyle name="Normal 29 4 2 5 2" xfId="21645"/>
    <cellStyle name="Normal 29 4 2 6" xfId="21646"/>
    <cellStyle name="Normal 29 4 2 7" xfId="46283"/>
    <cellStyle name="Normal 29 4 2 8" xfId="46284"/>
    <cellStyle name="Normal 29 4 2_Lcc_inputs" xfId="46285"/>
    <cellStyle name="Normal 29 4 3" xfId="9802"/>
    <cellStyle name="Normal 29 4 3 2" xfId="21647"/>
    <cellStyle name="Normal 29 4 3 2 2" xfId="21648"/>
    <cellStyle name="Normal 29 4 3 2 2 2" xfId="21649"/>
    <cellStyle name="Normal 29 4 3 2 3" xfId="21650"/>
    <cellStyle name="Normal 29 4 3 3" xfId="21651"/>
    <cellStyle name="Normal 29 4 3 3 2" xfId="21652"/>
    <cellStyle name="Normal 29 4 3 3 2 2" xfId="21653"/>
    <cellStyle name="Normal 29 4 3 3 3" xfId="21654"/>
    <cellStyle name="Normal 29 4 3 4" xfId="21655"/>
    <cellStyle name="Normal 29 4 3 4 2" xfId="21656"/>
    <cellStyle name="Normal 29 4 3 5" xfId="21657"/>
    <cellStyle name="Normal 29 4 3_Lcc_inputs" xfId="46286"/>
    <cellStyle name="Normal 29 4 4" xfId="21658"/>
    <cellStyle name="Normal 29 4 4 2" xfId="21659"/>
    <cellStyle name="Normal 29 4 4 2 2" xfId="21660"/>
    <cellStyle name="Normal 29 4 4 2 3" xfId="46287"/>
    <cellStyle name="Normal 29 4 4 3" xfId="21661"/>
    <cellStyle name="Normal 29 4 4 4" xfId="46288"/>
    <cellStyle name="Normal 29 4 4_Lcc_inputs" xfId="46289"/>
    <cellStyle name="Normal 29 4 5" xfId="21662"/>
    <cellStyle name="Normal 29 4 5 2" xfId="21663"/>
    <cellStyle name="Normal 29 4 5 2 2" xfId="21664"/>
    <cellStyle name="Normal 29 4 5 3" xfId="21665"/>
    <cellStyle name="Normal 29 4 6" xfId="21666"/>
    <cellStyle name="Normal 29 4 6 2" xfId="21667"/>
    <cellStyle name="Normal 29 4 7" xfId="21668"/>
    <cellStyle name="Normal 29 4 8" xfId="9244"/>
    <cellStyle name="Normal 29 4 9" xfId="46290"/>
    <cellStyle name="Normal 29 4_Lcc_inputs" xfId="46291"/>
    <cellStyle name="Normal 29 5" xfId="6318"/>
    <cellStyle name="Normal 29 5 2" xfId="6319"/>
    <cellStyle name="Normal 29 5 2 2" xfId="21669"/>
    <cellStyle name="Normal 29 5 2 2 2" xfId="21670"/>
    <cellStyle name="Normal 29 5 2 2 2 2" xfId="21671"/>
    <cellStyle name="Normal 29 5 2 2 2 2 2" xfId="21672"/>
    <cellStyle name="Normal 29 5 2 2 2 3" xfId="21673"/>
    <cellStyle name="Normal 29 5 2 2 3" xfId="21674"/>
    <cellStyle name="Normal 29 5 2 2 3 2" xfId="21675"/>
    <cellStyle name="Normal 29 5 2 2 3 2 2" xfId="21676"/>
    <cellStyle name="Normal 29 5 2 2 3 3" xfId="21677"/>
    <cellStyle name="Normal 29 5 2 2 4" xfId="21678"/>
    <cellStyle name="Normal 29 5 2 2 4 2" xfId="21679"/>
    <cellStyle name="Normal 29 5 2 2 5" xfId="21680"/>
    <cellStyle name="Normal 29 5 2 2_Lcc_inputs" xfId="46292"/>
    <cellStyle name="Normal 29 5 2 3" xfId="21681"/>
    <cellStyle name="Normal 29 5 2 3 2" xfId="21682"/>
    <cellStyle name="Normal 29 5 2 3 2 2" xfId="21683"/>
    <cellStyle name="Normal 29 5 2 3 2 3" xfId="46293"/>
    <cellStyle name="Normal 29 5 2 3 3" xfId="21684"/>
    <cellStyle name="Normal 29 5 2 3 4" xfId="46294"/>
    <cellStyle name="Normal 29 5 2 3_Lcc_inputs" xfId="46295"/>
    <cellStyle name="Normal 29 5 2 4" xfId="21685"/>
    <cellStyle name="Normal 29 5 2 4 2" xfId="21686"/>
    <cellStyle name="Normal 29 5 2 4 2 2" xfId="21687"/>
    <cellStyle name="Normal 29 5 2 4 3" xfId="21688"/>
    <cellStyle name="Normal 29 5 2 5" xfId="21689"/>
    <cellStyle name="Normal 29 5 2 5 2" xfId="21690"/>
    <cellStyle name="Normal 29 5 2 6" xfId="21691"/>
    <cellStyle name="Normal 29 5 2 7" xfId="46296"/>
    <cellStyle name="Normal 29 5 2 8" xfId="46297"/>
    <cellStyle name="Normal 29 5 2_Lcc_inputs" xfId="46298"/>
    <cellStyle name="Normal 29 5 3" xfId="21692"/>
    <cellStyle name="Normal 29 5 3 2" xfId="21693"/>
    <cellStyle name="Normal 29 5 3 2 2" xfId="21694"/>
    <cellStyle name="Normal 29 5 3 2 2 2" xfId="21695"/>
    <cellStyle name="Normal 29 5 3 2 3" xfId="21696"/>
    <cellStyle name="Normal 29 5 3 3" xfId="21697"/>
    <cellStyle name="Normal 29 5 3 3 2" xfId="21698"/>
    <cellStyle name="Normal 29 5 3 3 2 2" xfId="21699"/>
    <cellStyle name="Normal 29 5 3 3 3" xfId="21700"/>
    <cellStyle name="Normal 29 5 3 4" xfId="21701"/>
    <cellStyle name="Normal 29 5 3 4 2" xfId="21702"/>
    <cellStyle name="Normal 29 5 3 5" xfId="21703"/>
    <cellStyle name="Normal 29 5 3_Lcc_inputs" xfId="46299"/>
    <cellStyle name="Normal 29 5 4" xfId="21704"/>
    <cellStyle name="Normal 29 5 4 2" xfId="21705"/>
    <cellStyle name="Normal 29 5 4 2 2" xfId="21706"/>
    <cellStyle name="Normal 29 5 4 2 3" xfId="46300"/>
    <cellStyle name="Normal 29 5 4 3" xfId="21707"/>
    <cellStyle name="Normal 29 5 4 4" xfId="46301"/>
    <cellStyle name="Normal 29 5 4_Lcc_inputs" xfId="46302"/>
    <cellStyle name="Normal 29 5 5" xfId="21708"/>
    <cellStyle name="Normal 29 5 5 2" xfId="21709"/>
    <cellStyle name="Normal 29 5 5 2 2" xfId="21710"/>
    <cellStyle name="Normal 29 5 5 3" xfId="21711"/>
    <cellStyle name="Normal 29 5 6" xfId="21712"/>
    <cellStyle name="Normal 29 5 6 2" xfId="21713"/>
    <cellStyle name="Normal 29 5 7" xfId="21714"/>
    <cellStyle name="Normal 29 5 8" xfId="46303"/>
    <cellStyle name="Normal 29 5 9" xfId="46304"/>
    <cellStyle name="Normal 29 5_Lcc_inputs" xfId="46305"/>
    <cellStyle name="Normal 29 6" xfId="6320"/>
    <cellStyle name="Normal 29 6 2" xfId="9803"/>
    <cellStyle name="Normal 29 6 2 2" xfId="21715"/>
    <cellStyle name="Normal 29 6 2 2 2" xfId="21716"/>
    <cellStyle name="Normal 29 6 2 2 2 2" xfId="21717"/>
    <cellStyle name="Normal 29 6 2 2 2 2 2" xfId="21718"/>
    <cellStyle name="Normal 29 6 2 2 2 3" xfId="21719"/>
    <cellStyle name="Normal 29 6 2 2 3" xfId="21720"/>
    <cellStyle name="Normal 29 6 2 2 3 2" xfId="21721"/>
    <cellStyle name="Normal 29 6 2 2 3 2 2" xfId="21722"/>
    <cellStyle name="Normal 29 6 2 2 3 3" xfId="21723"/>
    <cellStyle name="Normal 29 6 2 2 4" xfId="21724"/>
    <cellStyle name="Normal 29 6 2 2 4 2" xfId="21725"/>
    <cellStyle name="Normal 29 6 2 2 5" xfId="21726"/>
    <cellStyle name="Normal 29 6 2 2_Lcc_inputs" xfId="46306"/>
    <cellStyle name="Normal 29 6 2 3" xfId="21727"/>
    <cellStyle name="Normal 29 6 2 3 2" xfId="21728"/>
    <cellStyle name="Normal 29 6 2 3 2 2" xfId="21729"/>
    <cellStyle name="Normal 29 6 2 3 2 3" xfId="46307"/>
    <cellStyle name="Normal 29 6 2 3 3" xfId="21730"/>
    <cellStyle name="Normal 29 6 2 3 4" xfId="46308"/>
    <cellStyle name="Normal 29 6 2 3_Lcc_inputs" xfId="46309"/>
    <cellStyle name="Normal 29 6 2 4" xfId="21731"/>
    <cellStyle name="Normal 29 6 2 4 2" xfId="21732"/>
    <cellStyle name="Normal 29 6 2 4 2 2" xfId="21733"/>
    <cellStyle name="Normal 29 6 2 4 3" xfId="21734"/>
    <cellStyle name="Normal 29 6 2 5" xfId="21735"/>
    <cellStyle name="Normal 29 6 2 5 2" xfId="21736"/>
    <cellStyle name="Normal 29 6 2 6" xfId="21737"/>
    <cellStyle name="Normal 29 6 2 7" xfId="46310"/>
    <cellStyle name="Normal 29 6 2 8" xfId="46311"/>
    <cellStyle name="Normal 29 6 2_Lcc_inputs" xfId="46312"/>
    <cellStyle name="Normal 29 6 3" xfId="21738"/>
    <cellStyle name="Normal 29 6 3 2" xfId="21739"/>
    <cellStyle name="Normal 29 6 3 2 2" xfId="21740"/>
    <cellStyle name="Normal 29 6 3 2 2 2" xfId="21741"/>
    <cellStyle name="Normal 29 6 3 2 3" xfId="21742"/>
    <cellStyle name="Normal 29 6 3 3" xfId="21743"/>
    <cellStyle name="Normal 29 6 3 3 2" xfId="21744"/>
    <cellStyle name="Normal 29 6 3 3 2 2" xfId="21745"/>
    <cellStyle name="Normal 29 6 3 3 3" xfId="21746"/>
    <cellStyle name="Normal 29 6 3 4" xfId="21747"/>
    <cellStyle name="Normal 29 6 3 4 2" xfId="21748"/>
    <cellStyle name="Normal 29 6 3 5" xfId="21749"/>
    <cellStyle name="Normal 29 6 3_Lcc_inputs" xfId="46313"/>
    <cellStyle name="Normal 29 6 4" xfId="21750"/>
    <cellStyle name="Normal 29 6 4 2" xfId="21751"/>
    <cellStyle name="Normal 29 6 4 2 2" xfId="21752"/>
    <cellStyle name="Normal 29 6 4 2 3" xfId="46314"/>
    <cellStyle name="Normal 29 6 4 3" xfId="21753"/>
    <cellStyle name="Normal 29 6 4 4" xfId="46315"/>
    <cellStyle name="Normal 29 6 4_Lcc_inputs" xfId="46316"/>
    <cellStyle name="Normal 29 6 5" xfId="21754"/>
    <cellStyle name="Normal 29 6 5 2" xfId="21755"/>
    <cellStyle name="Normal 29 6 5 2 2" xfId="21756"/>
    <cellStyle name="Normal 29 6 5 3" xfId="21757"/>
    <cellStyle name="Normal 29 6 6" xfId="21758"/>
    <cellStyle name="Normal 29 6 6 2" xfId="21759"/>
    <cellStyle name="Normal 29 6 7" xfId="21760"/>
    <cellStyle name="Normal 29 6 8" xfId="46317"/>
    <cellStyle name="Normal 29 6 9" xfId="46318"/>
    <cellStyle name="Normal 29 6_Lcc_inputs" xfId="46319"/>
    <cellStyle name="Normal 29 7" xfId="9804"/>
    <cellStyle name="Normal 29 7 2" xfId="9805"/>
    <cellStyle name="Normal 29 7 2 2" xfId="21761"/>
    <cellStyle name="Normal 29 7 2 2 2" xfId="21762"/>
    <cellStyle name="Normal 29 7 2 2 2 2" xfId="21763"/>
    <cellStyle name="Normal 29 7 2 2 2 2 2" xfId="21764"/>
    <cellStyle name="Normal 29 7 2 2 2 3" xfId="21765"/>
    <cellStyle name="Normal 29 7 2 2 3" xfId="21766"/>
    <cellStyle name="Normal 29 7 2 2 3 2" xfId="21767"/>
    <cellStyle name="Normal 29 7 2 2 3 2 2" xfId="21768"/>
    <cellStyle name="Normal 29 7 2 2 3 3" xfId="21769"/>
    <cellStyle name="Normal 29 7 2 2 4" xfId="21770"/>
    <cellStyle name="Normal 29 7 2 2 4 2" xfId="21771"/>
    <cellStyle name="Normal 29 7 2 2 5" xfId="21772"/>
    <cellStyle name="Normal 29 7 2 2_Lcc_inputs" xfId="46320"/>
    <cellStyle name="Normal 29 7 2 3" xfId="21773"/>
    <cellStyle name="Normal 29 7 2 3 2" xfId="21774"/>
    <cellStyle name="Normal 29 7 2 3 2 2" xfId="21775"/>
    <cellStyle name="Normal 29 7 2 3 2 3" xfId="46321"/>
    <cellStyle name="Normal 29 7 2 3 3" xfId="21776"/>
    <cellStyle name="Normal 29 7 2 3 4" xfId="46322"/>
    <cellStyle name="Normal 29 7 2 3_Lcc_inputs" xfId="46323"/>
    <cellStyle name="Normal 29 7 2 4" xfId="21777"/>
    <cellStyle name="Normal 29 7 2 4 2" xfId="21778"/>
    <cellStyle name="Normal 29 7 2 4 2 2" xfId="21779"/>
    <cellStyle name="Normal 29 7 2 4 3" xfId="21780"/>
    <cellStyle name="Normal 29 7 2 5" xfId="21781"/>
    <cellStyle name="Normal 29 7 2 5 2" xfId="21782"/>
    <cellStyle name="Normal 29 7 2 6" xfId="21783"/>
    <cellStyle name="Normal 29 7 2 7" xfId="46324"/>
    <cellStyle name="Normal 29 7 2 8" xfId="46325"/>
    <cellStyle name="Normal 29 7 2_Lcc_inputs" xfId="46326"/>
    <cellStyle name="Normal 29 7 3" xfId="21784"/>
    <cellStyle name="Normal 29 7 3 2" xfId="21785"/>
    <cellStyle name="Normal 29 7 3 2 2" xfId="21786"/>
    <cellStyle name="Normal 29 7 3 2 2 2" xfId="21787"/>
    <cellStyle name="Normal 29 7 3 2 3" xfId="21788"/>
    <cellStyle name="Normal 29 7 3 3" xfId="21789"/>
    <cellStyle name="Normal 29 7 3 3 2" xfId="21790"/>
    <cellStyle name="Normal 29 7 3 3 2 2" xfId="21791"/>
    <cellStyle name="Normal 29 7 3 3 3" xfId="21792"/>
    <cellStyle name="Normal 29 7 3 4" xfId="21793"/>
    <cellStyle name="Normal 29 7 3 4 2" xfId="21794"/>
    <cellStyle name="Normal 29 7 3 5" xfId="21795"/>
    <cellStyle name="Normal 29 7 3_Lcc_inputs" xfId="46327"/>
    <cellStyle name="Normal 29 7 4" xfId="21796"/>
    <cellStyle name="Normal 29 7 4 2" xfId="21797"/>
    <cellStyle name="Normal 29 7 4 2 2" xfId="21798"/>
    <cellStyle name="Normal 29 7 4 2 3" xfId="46328"/>
    <cellStyle name="Normal 29 7 4 3" xfId="21799"/>
    <cellStyle name="Normal 29 7 4 4" xfId="46329"/>
    <cellStyle name="Normal 29 7 4_Lcc_inputs" xfId="46330"/>
    <cellStyle name="Normal 29 7 5" xfId="21800"/>
    <cellStyle name="Normal 29 7 5 2" xfId="21801"/>
    <cellStyle name="Normal 29 7 5 2 2" xfId="21802"/>
    <cellStyle name="Normal 29 7 5 3" xfId="21803"/>
    <cellStyle name="Normal 29 7 6" xfId="21804"/>
    <cellStyle name="Normal 29 7 6 2" xfId="21805"/>
    <cellStyle name="Normal 29 7 7" xfId="21806"/>
    <cellStyle name="Normal 29 7 8" xfId="46331"/>
    <cellStyle name="Normal 29 7 9" xfId="46332"/>
    <cellStyle name="Normal 29 7_Lcc_inputs" xfId="46333"/>
    <cellStyle name="Normal 29 8" xfId="9806"/>
    <cellStyle name="Normal 29 8 2" xfId="21807"/>
    <cellStyle name="Normal 29 8 2 2" xfId="21808"/>
    <cellStyle name="Normal 29 8 2 2 2" xfId="21809"/>
    <cellStyle name="Normal 29 8 2 2 2 2" xfId="21810"/>
    <cellStyle name="Normal 29 8 2 2 3" xfId="21811"/>
    <cellStyle name="Normal 29 8 2 3" xfId="21812"/>
    <cellStyle name="Normal 29 8 2 3 2" xfId="21813"/>
    <cellStyle name="Normal 29 8 2 3 2 2" xfId="21814"/>
    <cellStyle name="Normal 29 8 2 3 3" xfId="21815"/>
    <cellStyle name="Normal 29 8 2 4" xfId="21816"/>
    <cellStyle name="Normal 29 8 2 4 2" xfId="21817"/>
    <cellStyle name="Normal 29 8 2 5" xfId="21818"/>
    <cellStyle name="Normal 29 8 2_Lcc_inputs" xfId="46334"/>
    <cellStyle name="Normal 29 8 3" xfId="21819"/>
    <cellStyle name="Normal 29 8 3 2" xfId="21820"/>
    <cellStyle name="Normal 29 8 3 2 2" xfId="21821"/>
    <cellStyle name="Normal 29 8 3 2 3" xfId="46335"/>
    <cellStyle name="Normal 29 8 3 3" xfId="21822"/>
    <cellStyle name="Normal 29 8 3 4" xfId="46336"/>
    <cellStyle name="Normal 29 8 3_Lcc_inputs" xfId="46337"/>
    <cellStyle name="Normal 29 8 4" xfId="21823"/>
    <cellStyle name="Normal 29 8 4 2" xfId="21824"/>
    <cellStyle name="Normal 29 8 4 2 2" xfId="21825"/>
    <cellStyle name="Normal 29 8 4 3" xfId="21826"/>
    <cellStyle name="Normal 29 8 5" xfId="21827"/>
    <cellStyle name="Normal 29 8 5 2" xfId="21828"/>
    <cellStyle name="Normal 29 8 6" xfId="21829"/>
    <cellStyle name="Normal 29 8 7" xfId="46338"/>
    <cellStyle name="Normal 29 8 8" xfId="46339"/>
    <cellStyle name="Normal 29 8_Lcc_inputs" xfId="46340"/>
    <cellStyle name="Normal 29 9" xfId="9799"/>
    <cellStyle name="Normal 29 9 2" xfId="21830"/>
    <cellStyle name="Normal 29 9 2 2" xfId="21831"/>
    <cellStyle name="Normal 29 9 2 2 2" xfId="21832"/>
    <cellStyle name="Normal 29 9 2 2 2 2" xfId="21833"/>
    <cellStyle name="Normal 29 9 2 2 3" xfId="21834"/>
    <cellStyle name="Normal 29 9 2 3" xfId="21835"/>
    <cellStyle name="Normal 29 9 2 3 2" xfId="21836"/>
    <cellStyle name="Normal 29 9 2 3 2 2" xfId="21837"/>
    <cellStyle name="Normal 29 9 2 3 3" xfId="21838"/>
    <cellStyle name="Normal 29 9 2 4" xfId="21839"/>
    <cellStyle name="Normal 29 9 2 4 2" xfId="21840"/>
    <cellStyle name="Normal 29 9 2 5" xfId="21841"/>
    <cellStyle name="Normal 29 9 2_Lcc_inputs" xfId="46341"/>
    <cellStyle name="Normal 29 9 3" xfId="21842"/>
    <cellStyle name="Normal 29 9 3 2" xfId="21843"/>
    <cellStyle name="Normal 29 9 3 2 2" xfId="21844"/>
    <cellStyle name="Normal 29 9 3 2 3" xfId="46342"/>
    <cellStyle name="Normal 29 9 3 3" xfId="21845"/>
    <cellStyle name="Normal 29 9 3 4" xfId="46343"/>
    <cellStyle name="Normal 29 9 3_Lcc_inputs" xfId="46344"/>
    <cellStyle name="Normal 29 9 4" xfId="21846"/>
    <cellStyle name="Normal 29 9 4 2" xfId="21847"/>
    <cellStyle name="Normal 29 9 4 2 2" xfId="21848"/>
    <cellStyle name="Normal 29 9 4 3" xfId="21849"/>
    <cellStyle name="Normal 29 9 5" xfId="21850"/>
    <cellStyle name="Normal 29 9 5 2" xfId="21851"/>
    <cellStyle name="Normal 29 9 6" xfId="21852"/>
    <cellStyle name="Normal 29 9 7" xfId="46345"/>
    <cellStyle name="Normal 29 9 8" xfId="46346"/>
    <cellStyle name="Normal 29 9_Lcc_inputs" xfId="46347"/>
    <cellStyle name="Normal 29_Lcc_inputs" xfId="46348"/>
    <cellStyle name="Normal 3" xfId="62"/>
    <cellStyle name="Normal 3 10" xfId="1882"/>
    <cellStyle name="Normal 3 10 10" xfId="1883"/>
    <cellStyle name="Normal 3 10 10 2" xfId="6321"/>
    <cellStyle name="Normal 3 10 10 2 2" xfId="6322"/>
    <cellStyle name="Normal 3 10 10 3" xfId="6323"/>
    <cellStyle name="Normal 3 10 11" xfId="1884"/>
    <cellStyle name="Normal 3 10 11 2" xfId="6324"/>
    <cellStyle name="Normal 3 10 11 2 2" xfId="6325"/>
    <cellStyle name="Normal 3 10 11 3" xfId="6326"/>
    <cellStyle name="Normal 3 10 12" xfId="1885"/>
    <cellStyle name="Normal 3 10 12 2" xfId="6327"/>
    <cellStyle name="Normal 3 10 12 2 2" xfId="6328"/>
    <cellStyle name="Normal 3 10 12 3" xfId="6329"/>
    <cellStyle name="Normal 3 10 13" xfId="1886"/>
    <cellStyle name="Normal 3 10 13 2" xfId="6330"/>
    <cellStyle name="Normal 3 10 13 2 2" xfId="6331"/>
    <cellStyle name="Normal 3 10 13 3" xfId="6332"/>
    <cellStyle name="Normal 3 10 14" xfId="1887"/>
    <cellStyle name="Normal 3 10 14 2" xfId="6333"/>
    <cellStyle name="Normal 3 10 14 2 2" xfId="6334"/>
    <cellStyle name="Normal 3 10 14 3" xfId="6335"/>
    <cellStyle name="Normal 3 10 15" xfId="1888"/>
    <cellStyle name="Normal 3 10 15 2" xfId="6336"/>
    <cellStyle name="Normal 3 10 15 2 2" xfId="6337"/>
    <cellStyle name="Normal 3 10 15 3" xfId="6338"/>
    <cellStyle name="Normal 3 10 16" xfId="1889"/>
    <cellStyle name="Normal 3 10 16 2" xfId="6339"/>
    <cellStyle name="Normal 3 10 16 2 2" xfId="6340"/>
    <cellStyle name="Normal 3 10 16 3" xfId="6341"/>
    <cellStyle name="Normal 3 10 17" xfId="1890"/>
    <cellStyle name="Normal 3 10 17 2" xfId="6342"/>
    <cellStyle name="Normal 3 10 17 2 2" xfId="6343"/>
    <cellStyle name="Normal 3 10 17 3" xfId="6344"/>
    <cellStyle name="Normal 3 10 18" xfId="1891"/>
    <cellStyle name="Normal 3 10 18 2" xfId="6345"/>
    <cellStyle name="Normal 3 10 18 2 2" xfId="6346"/>
    <cellStyle name="Normal 3 10 18 3" xfId="6347"/>
    <cellStyle name="Normal 3 10 19" xfId="1892"/>
    <cellStyle name="Normal 3 10 19 2" xfId="6348"/>
    <cellStyle name="Normal 3 10 19 2 2" xfId="6349"/>
    <cellStyle name="Normal 3 10 19 3" xfId="6350"/>
    <cellStyle name="Normal 3 10 2" xfId="1893"/>
    <cellStyle name="Normal 3 10 2 2" xfId="6351"/>
    <cellStyle name="Normal 3 10 2 2 2" xfId="6352"/>
    <cellStyle name="Normal 3 10 2 3" xfId="6353"/>
    <cellStyle name="Normal 3 10 20" xfId="1894"/>
    <cellStyle name="Normal 3 10 20 2" xfId="6354"/>
    <cellStyle name="Normal 3 10 20 2 2" xfId="6355"/>
    <cellStyle name="Normal 3 10 20 3" xfId="6356"/>
    <cellStyle name="Normal 3 10 21" xfId="1895"/>
    <cellStyle name="Normal 3 10 21 2" xfId="6357"/>
    <cellStyle name="Normal 3 10 21 2 2" xfId="6358"/>
    <cellStyle name="Normal 3 10 21 3" xfId="6359"/>
    <cellStyle name="Normal 3 10 22" xfId="1896"/>
    <cellStyle name="Normal 3 10 22 2" xfId="6360"/>
    <cellStyle name="Normal 3 10 22 2 2" xfId="6361"/>
    <cellStyle name="Normal 3 10 22 3" xfId="6362"/>
    <cellStyle name="Normal 3 10 23" xfId="1897"/>
    <cellStyle name="Normal 3 10 23 2" xfId="6363"/>
    <cellStyle name="Normal 3 10 23 2 2" xfId="6364"/>
    <cellStyle name="Normal 3 10 23 3" xfId="6365"/>
    <cellStyle name="Normal 3 10 24" xfId="6366"/>
    <cellStyle name="Normal 3 10 24 2" xfId="6367"/>
    <cellStyle name="Normal 3 10 25" xfId="6368"/>
    <cellStyle name="Normal 3 10 26" xfId="21853"/>
    <cellStyle name="Normal 3 10 3" xfId="1898"/>
    <cellStyle name="Normal 3 10 3 2" xfId="6369"/>
    <cellStyle name="Normal 3 10 3 2 2" xfId="6370"/>
    <cellStyle name="Normal 3 10 3 3" xfId="6371"/>
    <cellStyle name="Normal 3 10 4" xfId="1899"/>
    <cellStyle name="Normal 3 10 4 2" xfId="6372"/>
    <cellStyle name="Normal 3 10 4 2 2" xfId="6373"/>
    <cellStyle name="Normal 3 10 4 3" xfId="6374"/>
    <cellStyle name="Normal 3 10 5" xfId="1900"/>
    <cellStyle name="Normal 3 10 5 2" xfId="6375"/>
    <cellStyle name="Normal 3 10 5 2 2" xfId="6376"/>
    <cellStyle name="Normal 3 10 5 3" xfId="6377"/>
    <cellStyle name="Normal 3 10 6" xfId="1901"/>
    <cellStyle name="Normal 3 10 6 2" xfId="6378"/>
    <cellStyle name="Normal 3 10 6 2 2" xfId="6379"/>
    <cellStyle name="Normal 3 10 6 3" xfId="6380"/>
    <cellStyle name="Normal 3 10 7" xfId="1902"/>
    <cellStyle name="Normal 3 10 7 2" xfId="6381"/>
    <cellStyle name="Normal 3 10 7 2 2" xfId="6382"/>
    <cellStyle name="Normal 3 10 7 3" xfId="6383"/>
    <cellStyle name="Normal 3 10 8" xfId="1903"/>
    <cellStyle name="Normal 3 10 8 2" xfId="6384"/>
    <cellStyle name="Normal 3 10 8 2 2" xfId="6385"/>
    <cellStyle name="Normal 3 10 8 3" xfId="6386"/>
    <cellStyle name="Normal 3 10 9" xfId="1904"/>
    <cellStyle name="Normal 3 10 9 2" xfId="6387"/>
    <cellStyle name="Normal 3 10 9 2 2" xfId="6388"/>
    <cellStyle name="Normal 3 10 9 3" xfId="6389"/>
    <cellStyle name="Normal 3 11" xfId="1905"/>
    <cellStyle name="Normal 3 11 10" xfId="1906"/>
    <cellStyle name="Normal 3 11 10 2" xfId="6390"/>
    <cellStyle name="Normal 3 11 10 2 2" xfId="6391"/>
    <cellStyle name="Normal 3 11 10 3" xfId="6392"/>
    <cellStyle name="Normal 3 11 11" xfId="1907"/>
    <cellStyle name="Normal 3 11 11 2" xfId="6393"/>
    <cellStyle name="Normal 3 11 11 2 2" xfId="6394"/>
    <cellStyle name="Normal 3 11 11 3" xfId="6395"/>
    <cellStyle name="Normal 3 11 12" xfId="1908"/>
    <cellStyle name="Normal 3 11 12 2" xfId="6396"/>
    <cellStyle name="Normal 3 11 12 2 2" xfId="6397"/>
    <cellStyle name="Normal 3 11 12 3" xfId="6398"/>
    <cellStyle name="Normal 3 11 13" xfId="1909"/>
    <cellStyle name="Normal 3 11 13 2" xfId="6399"/>
    <cellStyle name="Normal 3 11 13 2 2" xfId="6400"/>
    <cellStyle name="Normal 3 11 13 3" xfId="6401"/>
    <cellStyle name="Normal 3 11 14" xfId="1910"/>
    <cellStyle name="Normal 3 11 14 2" xfId="6402"/>
    <cellStyle name="Normal 3 11 14 2 2" xfId="6403"/>
    <cellStyle name="Normal 3 11 14 3" xfId="6404"/>
    <cellStyle name="Normal 3 11 15" xfId="1911"/>
    <cellStyle name="Normal 3 11 15 2" xfId="6405"/>
    <cellStyle name="Normal 3 11 15 2 2" xfId="6406"/>
    <cellStyle name="Normal 3 11 15 3" xfId="6407"/>
    <cellStyle name="Normal 3 11 16" xfId="1912"/>
    <cellStyle name="Normal 3 11 16 2" xfId="6408"/>
    <cellStyle name="Normal 3 11 16 2 2" xfId="6409"/>
    <cellStyle name="Normal 3 11 16 3" xfId="6410"/>
    <cellStyle name="Normal 3 11 17" xfId="1913"/>
    <cellStyle name="Normal 3 11 17 2" xfId="6411"/>
    <cellStyle name="Normal 3 11 17 2 2" xfId="6412"/>
    <cellStyle name="Normal 3 11 17 3" xfId="6413"/>
    <cellStyle name="Normal 3 11 18" xfId="1914"/>
    <cellStyle name="Normal 3 11 18 2" xfId="6414"/>
    <cellStyle name="Normal 3 11 18 2 2" xfId="6415"/>
    <cellStyle name="Normal 3 11 18 3" xfId="6416"/>
    <cellStyle name="Normal 3 11 19" xfId="1915"/>
    <cellStyle name="Normal 3 11 19 2" xfId="6417"/>
    <cellStyle name="Normal 3 11 19 2 2" xfId="6418"/>
    <cellStyle name="Normal 3 11 19 3" xfId="6419"/>
    <cellStyle name="Normal 3 11 2" xfId="1916"/>
    <cellStyle name="Normal 3 11 2 2" xfId="6420"/>
    <cellStyle name="Normal 3 11 2 2 2" xfId="6421"/>
    <cellStyle name="Normal 3 11 2 3" xfId="6422"/>
    <cellStyle name="Normal 3 11 20" xfId="1917"/>
    <cellStyle name="Normal 3 11 20 2" xfId="6423"/>
    <cellStyle name="Normal 3 11 20 2 2" xfId="6424"/>
    <cellStyle name="Normal 3 11 20 3" xfId="6425"/>
    <cellStyle name="Normal 3 11 21" xfId="1918"/>
    <cellStyle name="Normal 3 11 21 2" xfId="6426"/>
    <cellStyle name="Normal 3 11 21 2 2" xfId="6427"/>
    <cellStyle name="Normal 3 11 21 3" xfId="6428"/>
    <cellStyle name="Normal 3 11 22" xfId="1919"/>
    <cellStyle name="Normal 3 11 22 2" xfId="6429"/>
    <cellStyle name="Normal 3 11 22 2 2" xfId="6430"/>
    <cellStyle name="Normal 3 11 22 3" xfId="6431"/>
    <cellStyle name="Normal 3 11 23" xfId="1920"/>
    <cellStyle name="Normal 3 11 23 2" xfId="6432"/>
    <cellStyle name="Normal 3 11 23 2 2" xfId="6433"/>
    <cellStyle name="Normal 3 11 23 3" xfId="6434"/>
    <cellStyle name="Normal 3 11 24" xfId="6435"/>
    <cellStyle name="Normal 3 11 24 2" xfId="6436"/>
    <cellStyle name="Normal 3 11 25" xfId="6437"/>
    <cellStyle name="Normal 3 11 3" xfId="1921"/>
    <cellStyle name="Normal 3 11 3 2" xfId="6438"/>
    <cellStyle name="Normal 3 11 3 2 2" xfId="6439"/>
    <cellStyle name="Normal 3 11 3 3" xfId="6440"/>
    <cellStyle name="Normal 3 11 4" xfId="1922"/>
    <cellStyle name="Normal 3 11 4 2" xfId="6441"/>
    <cellStyle name="Normal 3 11 4 2 2" xfId="6442"/>
    <cellStyle name="Normal 3 11 4 3" xfId="6443"/>
    <cellStyle name="Normal 3 11 5" xfId="1923"/>
    <cellStyle name="Normal 3 11 5 2" xfId="6444"/>
    <cellStyle name="Normal 3 11 5 2 2" xfId="6445"/>
    <cellStyle name="Normal 3 11 5 3" xfId="6446"/>
    <cellStyle name="Normal 3 11 6" xfId="1924"/>
    <cellStyle name="Normal 3 11 6 2" xfId="6447"/>
    <cellStyle name="Normal 3 11 6 2 2" xfId="6448"/>
    <cellStyle name="Normal 3 11 6 3" xfId="6449"/>
    <cellStyle name="Normal 3 11 7" xfId="1925"/>
    <cellStyle name="Normal 3 11 7 2" xfId="6450"/>
    <cellStyle name="Normal 3 11 7 2 2" xfId="6451"/>
    <cellStyle name="Normal 3 11 7 3" xfId="6452"/>
    <cellStyle name="Normal 3 11 8" xfId="1926"/>
    <cellStyle name="Normal 3 11 8 2" xfId="6453"/>
    <cellStyle name="Normal 3 11 8 2 2" xfId="6454"/>
    <cellStyle name="Normal 3 11 8 3" xfId="6455"/>
    <cellStyle name="Normal 3 11 9" xfId="1927"/>
    <cellStyle name="Normal 3 11 9 2" xfId="6456"/>
    <cellStyle name="Normal 3 11 9 2 2" xfId="6457"/>
    <cellStyle name="Normal 3 11 9 3" xfId="6458"/>
    <cellStyle name="Normal 3 12" xfId="1928"/>
    <cellStyle name="Normal 3 12 10" xfId="1929"/>
    <cellStyle name="Normal 3 12 10 2" xfId="6459"/>
    <cellStyle name="Normal 3 12 10 2 2" xfId="6460"/>
    <cellStyle name="Normal 3 12 10 3" xfId="6461"/>
    <cellStyle name="Normal 3 12 11" xfId="1930"/>
    <cellStyle name="Normal 3 12 11 2" xfId="6462"/>
    <cellStyle name="Normal 3 12 11 2 2" xfId="6463"/>
    <cellStyle name="Normal 3 12 11 3" xfId="6464"/>
    <cellStyle name="Normal 3 12 12" xfId="1931"/>
    <cellStyle name="Normal 3 12 12 2" xfId="6465"/>
    <cellStyle name="Normal 3 12 12 2 2" xfId="6466"/>
    <cellStyle name="Normal 3 12 12 3" xfId="6467"/>
    <cellStyle name="Normal 3 12 13" xfId="1932"/>
    <cellStyle name="Normal 3 12 13 2" xfId="6468"/>
    <cellStyle name="Normal 3 12 13 2 2" xfId="6469"/>
    <cellStyle name="Normal 3 12 13 3" xfId="6470"/>
    <cellStyle name="Normal 3 12 14" xfId="1933"/>
    <cellStyle name="Normal 3 12 14 2" xfId="6471"/>
    <cellStyle name="Normal 3 12 14 2 2" xfId="6472"/>
    <cellStyle name="Normal 3 12 14 3" xfId="6473"/>
    <cellStyle name="Normal 3 12 15" xfId="1934"/>
    <cellStyle name="Normal 3 12 15 2" xfId="6474"/>
    <cellStyle name="Normal 3 12 15 2 2" xfId="6475"/>
    <cellStyle name="Normal 3 12 15 3" xfId="6476"/>
    <cellStyle name="Normal 3 12 16" xfId="1935"/>
    <cellStyle name="Normal 3 12 16 2" xfId="6477"/>
    <cellStyle name="Normal 3 12 16 2 2" xfId="6478"/>
    <cellStyle name="Normal 3 12 16 3" xfId="6479"/>
    <cellStyle name="Normal 3 12 17" xfId="1936"/>
    <cellStyle name="Normal 3 12 17 2" xfId="6480"/>
    <cellStyle name="Normal 3 12 17 2 2" xfId="6481"/>
    <cellStyle name="Normal 3 12 17 3" xfId="6482"/>
    <cellStyle name="Normal 3 12 18" xfId="1937"/>
    <cellStyle name="Normal 3 12 18 2" xfId="6483"/>
    <cellStyle name="Normal 3 12 18 2 2" xfId="6484"/>
    <cellStyle name="Normal 3 12 18 3" xfId="6485"/>
    <cellStyle name="Normal 3 12 19" xfId="1938"/>
    <cellStyle name="Normal 3 12 19 2" xfId="6486"/>
    <cellStyle name="Normal 3 12 19 2 2" xfId="6487"/>
    <cellStyle name="Normal 3 12 19 3" xfId="6488"/>
    <cellStyle name="Normal 3 12 2" xfId="1939"/>
    <cellStyle name="Normal 3 12 2 2" xfId="6489"/>
    <cellStyle name="Normal 3 12 2 2 2" xfId="6490"/>
    <cellStyle name="Normal 3 12 2 3" xfId="6491"/>
    <cellStyle name="Normal 3 12 20" xfId="1940"/>
    <cellStyle name="Normal 3 12 20 2" xfId="6492"/>
    <cellStyle name="Normal 3 12 20 2 2" xfId="6493"/>
    <cellStyle name="Normal 3 12 20 3" xfId="6494"/>
    <cellStyle name="Normal 3 12 21" xfId="1941"/>
    <cellStyle name="Normal 3 12 21 2" xfId="6495"/>
    <cellStyle name="Normal 3 12 21 2 2" xfId="6496"/>
    <cellStyle name="Normal 3 12 21 3" xfId="6497"/>
    <cellStyle name="Normal 3 12 22" xfId="1942"/>
    <cellStyle name="Normal 3 12 22 2" xfId="6498"/>
    <cellStyle name="Normal 3 12 22 2 2" xfId="6499"/>
    <cellStyle name="Normal 3 12 22 3" xfId="6500"/>
    <cellStyle name="Normal 3 12 23" xfId="1943"/>
    <cellStyle name="Normal 3 12 23 2" xfId="6501"/>
    <cellStyle name="Normal 3 12 23 2 2" xfId="6502"/>
    <cellStyle name="Normal 3 12 23 3" xfId="6503"/>
    <cellStyle name="Normal 3 12 24" xfId="6504"/>
    <cellStyle name="Normal 3 12 24 2" xfId="6505"/>
    <cellStyle name="Normal 3 12 25" xfId="6506"/>
    <cellStyle name="Normal 3 12 3" xfId="1944"/>
    <cellStyle name="Normal 3 12 3 2" xfId="6507"/>
    <cellStyle name="Normal 3 12 3 2 2" xfId="6508"/>
    <cellStyle name="Normal 3 12 3 3" xfId="6509"/>
    <cellStyle name="Normal 3 12 4" xfId="1945"/>
    <cellStyle name="Normal 3 12 4 2" xfId="6510"/>
    <cellStyle name="Normal 3 12 4 2 2" xfId="6511"/>
    <cellStyle name="Normal 3 12 4 3" xfId="6512"/>
    <cellStyle name="Normal 3 12 5" xfId="1946"/>
    <cellStyle name="Normal 3 12 5 2" xfId="6513"/>
    <cellStyle name="Normal 3 12 5 2 2" xfId="6514"/>
    <cellStyle name="Normal 3 12 5 3" xfId="6515"/>
    <cellStyle name="Normal 3 12 6" xfId="1947"/>
    <cellStyle name="Normal 3 12 6 2" xfId="6516"/>
    <cellStyle name="Normal 3 12 6 2 2" xfId="6517"/>
    <cellStyle name="Normal 3 12 6 3" xfId="6518"/>
    <cellStyle name="Normal 3 12 7" xfId="1948"/>
    <cellStyle name="Normal 3 12 7 2" xfId="6519"/>
    <cellStyle name="Normal 3 12 7 2 2" xfId="6520"/>
    <cellStyle name="Normal 3 12 7 3" xfId="6521"/>
    <cellStyle name="Normal 3 12 8" xfId="1949"/>
    <cellStyle name="Normal 3 12 8 2" xfId="6522"/>
    <cellStyle name="Normal 3 12 8 2 2" xfId="6523"/>
    <cellStyle name="Normal 3 12 8 3" xfId="6524"/>
    <cellStyle name="Normal 3 12 9" xfId="1950"/>
    <cellStyle name="Normal 3 12 9 2" xfId="6525"/>
    <cellStyle name="Normal 3 12 9 2 2" xfId="6526"/>
    <cellStyle name="Normal 3 12 9 3" xfId="6527"/>
    <cellStyle name="Normal 3 13" xfId="1951"/>
    <cellStyle name="Normal 3 13 10" xfId="1952"/>
    <cellStyle name="Normal 3 13 10 2" xfId="6528"/>
    <cellStyle name="Normal 3 13 10 2 2" xfId="6529"/>
    <cellStyle name="Normal 3 13 10 3" xfId="6530"/>
    <cellStyle name="Normal 3 13 11" xfId="1953"/>
    <cellStyle name="Normal 3 13 11 2" xfId="6531"/>
    <cellStyle name="Normal 3 13 11 2 2" xfId="6532"/>
    <cellStyle name="Normal 3 13 11 3" xfId="6533"/>
    <cellStyle name="Normal 3 13 12" xfId="1954"/>
    <cellStyle name="Normal 3 13 12 2" xfId="6534"/>
    <cellStyle name="Normal 3 13 12 2 2" xfId="6535"/>
    <cellStyle name="Normal 3 13 12 3" xfId="6536"/>
    <cellStyle name="Normal 3 13 13" xfId="1955"/>
    <cellStyle name="Normal 3 13 13 2" xfId="6537"/>
    <cellStyle name="Normal 3 13 13 2 2" xfId="6538"/>
    <cellStyle name="Normal 3 13 13 3" xfId="6539"/>
    <cellStyle name="Normal 3 13 14" xfId="1956"/>
    <cellStyle name="Normal 3 13 14 2" xfId="6540"/>
    <cellStyle name="Normal 3 13 14 2 2" xfId="6541"/>
    <cellStyle name="Normal 3 13 14 3" xfId="6542"/>
    <cellStyle name="Normal 3 13 15" xfId="1957"/>
    <cellStyle name="Normal 3 13 15 2" xfId="6543"/>
    <cellStyle name="Normal 3 13 15 2 2" xfId="6544"/>
    <cellStyle name="Normal 3 13 15 3" xfId="6545"/>
    <cellStyle name="Normal 3 13 16" xfId="1958"/>
    <cellStyle name="Normal 3 13 16 2" xfId="6546"/>
    <cellStyle name="Normal 3 13 16 2 2" xfId="6547"/>
    <cellStyle name="Normal 3 13 16 3" xfId="6548"/>
    <cellStyle name="Normal 3 13 17" xfId="1959"/>
    <cellStyle name="Normal 3 13 17 2" xfId="6549"/>
    <cellStyle name="Normal 3 13 17 2 2" xfId="6550"/>
    <cellStyle name="Normal 3 13 17 3" xfId="6551"/>
    <cellStyle name="Normal 3 13 18" xfId="1960"/>
    <cellStyle name="Normal 3 13 18 2" xfId="6552"/>
    <cellStyle name="Normal 3 13 18 2 2" xfId="6553"/>
    <cellStyle name="Normal 3 13 18 3" xfId="6554"/>
    <cellStyle name="Normal 3 13 19" xfId="1961"/>
    <cellStyle name="Normal 3 13 19 2" xfId="6555"/>
    <cellStyle name="Normal 3 13 19 2 2" xfId="6556"/>
    <cellStyle name="Normal 3 13 19 3" xfId="6557"/>
    <cellStyle name="Normal 3 13 2" xfId="1962"/>
    <cellStyle name="Normal 3 13 2 2" xfId="6558"/>
    <cellStyle name="Normal 3 13 2 2 2" xfId="6559"/>
    <cellStyle name="Normal 3 13 2 3" xfId="6560"/>
    <cellStyle name="Normal 3 13 20" xfId="1963"/>
    <cellStyle name="Normal 3 13 20 2" xfId="6561"/>
    <cellStyle name="Normal 3 13 20 2 2" xfId="6562"/>
    <cellStyle name="Normal 3 13 20 3" xfId="6563"/>
    <cellStyle name="Normal 3 13 21" xfId="1964"/>
    <cellStyle name="Normal 3 13 21 2" xfId="6564"/>
    <cellStyle name="Normal 3 13 21 2 2" xfId="6565"/>
    <cellStyle name="Normal 3 13 21 3" xfId="6566"/>
    <cellStyle name="Normal 3 13 22" xfId="1965"/>
    <cellStyle name="Normal 3 13 22 2" xfId="6567"/>
    <cellStyle name="Normal 3 13 22 2 2" xfId="6568"/>
    <cellStyle name="Normal 3 13 22 3" xfId="6569"/>
    <cellStyle name="Normal 3 13 23" xfId="1966"/>
    <cellStyle name="Normal 3 13 23 2" xfId="6570"/>
    <cellStyle name="Normal 3 13 23 2 2" xfId="6571"/>
    <cellStyle name="Normal 3 13 23 3" xfId="6572"/>
    <cellStyle name="Normal 3 13 24" xfId="6573"/>
    <cellStyle name="Normal 3 13 24 2" xfId="6574"/>
    <cellStyle name="Normal 3 13 25" xfId="6575"/>
    <cellStyle name="Normal 3 13 3" xfId="1967"/>
    <cellStyle name="Normal 3 13 3 2" xfId="6576"/>
    <cellStyle name="Normal 3 13 3 2 2" xfId="6577"/>
    <cellStyle name="Normal 3 13 3 3" xfId="6578"/>
    <cellStyle name="Normal 3 13 4" xfId="1968"/>
    <cellStyle name="Normal 3 13 4 2" xfId="6579"/>
    <cellStyle name="Normal 3 13 4 2 2" xfId="6580"/>
    <cellStyle name="Normal 3 13 4 3" xfId="6581"/>
    <cellStyle name="Normal 3 13 5" xfId="1969"/>
    <cellStyle name="Normal 3 13 5 2" xfId="6582"/>
    <cellStyle name="Normal 3 13 5 2 2" xfId="6583"/>
    <cellStyle name="Normal 3 13 5 3" xfId="6584"/>
    <cellStyle name="Normal 3 13 6" xfId="1970"/>
    <cellStyle name="Normal 3 13 6 2" xfId="6585"/>
    <cellStyle name="Normal 3 13 6 2 2" xfId="6586"/>
    <cellStyle name="Normal 3 13 6 3" xfId="6587"/>
    <cellStyle name="Normal 3 13 7" xfId="1971"/>
    <cellStyle name="Normal 3 13 7 2" xfId="6588"/>
    <cellStyle name="Normal 3 13 7 2 2" xfId="6589"/>
    <cellStyle name="Normal 3 13 7 3" xfId="6590"/>
    <cellStyle name="Normal 3 13 8" xfId="1972"/>
    <cellStyle name="Normal 3 13 8 2" xfId="6591"/>
    <cellStyle name="Normal 3 13 8 2 2" xfId="6592"/>
    <cellStyle name="Normal 3 13 8 3" xfId="6593"/>
    <cellStyle name="Normal 3 13 9" xfId="1973"/>
    <cellStyle name="Normal 3 13 9 2" xfId="6594"/>
    <cellStyle name="Normal 3 13 9 2 2" xfId="6595"/>
    <cellStyle name="Normal 3 13 9 3" xfId="6596"/>
    <cellStyle name="Normal 3 14" xfId="1974"/>
    <cellStyle name="Normal 3 14 10" xfId="1975"/>
    <cellStyle name="Normal 3 14 10 2" xfId="6597"/>
    <cellStyle name="Normal 3 14 10 2 2" xfId="6598"/>
    <cellStyle name="Normal 3 14 10 3" xfId="6599"/>
    <cellStyle name="Normal 3 14 11" xfId="1976"/>
    <cellStyle name="Normal 3 14 11 2" xfId="6600"/>
    <cellStyle name="Normal 3 14 11 2 2" xfId="6601"/>
    <cellStyle name="Normal 3 14 11 3" xfId="6602"/>
    <cellStyle name="Normal 3 14 12" xfId="1977"/>
    <cellStyle name="Normal 3 14 12 2" xfId="6603"/>
    <cellStyle name="Normal 3 14 12 2 2" xfId="6604"/>
    <cellStyle name="Normal 3 14 12 3" xfId="6605"/>
    <cellStyle name="Normal 3 14 13" xfId="1978"/>
    <cellStyle name="Normal 3 14 13 2" xfId="6606"/>
    <cellStyle name="Normal 3 14 13 2 2" xfId="6607"/>
    <cellStyle name="Normal 3 14 13 3" xfId="6608"/>
    <cellStyle name="Normal 3 14 14" xfId="1979"/>
    <cellStyle name="Normal 3 14 14 2" xfId="6609"/>
    <cellStyle name="Normal 3 14 14 2 2" xfId="6610"/>
    <cellStyle name="Normal 3 14 14 3" xfId="6611"/>
    <cellStyle name="Normal 3 14 15" xfId="1980"/>
    <cellStyle name="Normal 3 14 15 2" xfId="6612"/>
    <cellStyle name="Normal 3 14 15 2 2" xfId="6613"/>
    <cellStyle name="Normal 3 14 15 3" xfId="6614"/>
    <cellStyle name="Normal 3 14 16" xfId="1981"/>
    <cellStyle name="Normal 3 14 16 2" xfId="6615"/>
    <cellStyle name="Normal 3 14 16 2 2" xfId="6616"/>
    <cellStyle name="Normal 3 14 16 3" xfId="6617"/>
    <cellStyle name="Normal 3 14 17" xfId="1982"/>
    <cellStyle name="Normal 3 14 17 2" xfId="6618"/>
    <cellStyle name="Normal 3 14 17 2 2" xfId="6619"/>
    <cellStyle name="Normal 3 14 17 3" xfId="6620"/>
    <cellStyle name="Normal 3 14 18" xfId="1983"/>
    <cellStyle name="Normal 3 14 18 2" xfId="6621"/>
    <cellStyle name="Normal 3 14 18 2 2" xfId="6622"/>
    <cellStyle name="Normal 3 14 18 3" xfId="6623"/>
    <cellStyle name="Normal 3 14 19" xfId="1984"/>
    <cellStyle name="Normal 3 14 19 2" xfId="6624"/>
    <cellStyle name="Normal 3 14 19 2 2" xfId="6625"/>
    <cellStyle name="Normal 3 14 19 3" xfId="6626"/>
    <cellStyle name="Normal 3 14 2" xfId="1985"/>
    <cellStyle name="Normal 3 14 2 2" xfId="6627"/>
    <cellStyle name="Normal 3 14 2 2 2" xfId="6628"/>
    <cellStyle name="Normal 3 14 2 3" xfId="6629"/>
    <cellStyle name="Normal 3 14 20" xfId="1986"/>
    <cellStyle name="Normal 3 14 20 2" xfId="6630"/>
    <cellStyle name="Normal 3 14 20 2 2" xfId="6631"/>
    <cellStyle name="Normal 3 14 20 3" xfId="6632"/>
    <cellStyle name="Normal 3 14 21" xfId="1987"/>
    <cellStyle name="Normal 3 14 21 2" xfId="6633"/>
    <cellStyle name="Normal 3 14 21 2 2" xfId="6634"/>
    <cellStyle name="Normal 3 14 21 3" xfId="6635"/>
    <cellStyle name="Normal 3 14 22" xfId="1988"/>
    <cellStyle name="Normal 3 14 22 2" xfId="6636"/>
    <cellStyle name="Normal 3 14 22 2 2" xfId="6637"/>
    <cellStyle name="Normal 3 14 22 3" xfId="6638"/>
    <cellStyle name="Normal 3 14 23" xfId="1989"/>
    <cellStyle name="Normal 3 14 23 2" xfId="6639"/>
    <cellStyle name="Normal 3 14 23 2 2" xfId="6640"/>
    <cellStyle name="Normal 3 14 23 3" xfId="6641"/>
    <cellStyle name="Normal 3 14 24" xfId="6642"/>
    <cellStyle name="Normal 3 14 24 2" xfId="6643"/>
    <cellStyle name="Normal 3 14 25" xfId="6644"/>
    <cellStyle name="Normal 3 14 3" xfId="1990"/>
    <cellStyle name="Normal 3 14 3 2" xfId="6645"/>
    <cellStyle name="Normal 3 14 3 2 2" xfId="6646"/>
    <cellStyle name="Normal 3 14 3 3" xfId="6647"/>
    <cellStyle name="Normal 3 14 4" xfId="1991"/>
    <cellStyle name="Normal 3 14 4 2" xfId="6648"/>
    <cellStyle name="Normal 3 14 4 2 2" xfId="6649"/>
    <cellStyle name="Normal 3 14 4 3" xfId="6650"/>
    <cellStyle name="Normal 3 14 5" xfId="1992"/>
    <cellStyle name="Normal 3 14 5 2" xfId="6651"/>
    <cellStyle name="Normal 3 14 5 2 2" xfId="6652"/>
    <cellStyle name="Normal 3 14 5 3" xfId="6653"/>
    <cellStyle name="Normal 3 14 6" xfId="1993"/>
    <cellStyle name="Normal 3 14 6 2" xfId="6654"/>
    <cellStyle name="Normal 3 14 6 2 2" xfId="6655"/>
    <cellStyle name="Normal 3 14 6 3" xfId="6656"/>
    <cellStyle name="Normal 3 14 7" xfId="1994"/>
    <cellStyle name="Normal 3 14 7 2" xfId="6657"/>
    <cellStyle name="Normal 3 14 7 2 2" xfId="6658"/>
    <cellStyle name="Normal 3 14 7 3" xfId="6659"/>
    <cellStyle name="Normal 3 14 8" xfId="1995"/>
    <cellStyle name="Normal 3 14 8 2" xfId="6660"/>
    <cellStyle name="Normal 3 14 8 2 2" xfId="6661"/>
    <cellStyle name="Normal 3 14 8 3" xfId="6662"/>
    <cellStyle name="Normal 3 14 9" xfId="1996"/>
    <cellStyle name="Normal 3 14 9 2" xfId="6663"/>
    <cellStyle name="Normal 3 14 9 2 2" xfId="6664"/>
    <cellStyle name="Normal 3 14 9 3" xfId="6665"/>
    <cellStyle name="Normal 3 15" xfId="1997"/>
    <cellStyle name="Normal 3 15 10" xfId="1998"/>
    <cellStyle name="Normal 3 15 10 2" xfId="6666"/>
    <cellStyle name="Normal 3 15 10 2 2" xfId="6667"/>
    <cellStyle name="Normal 3 15 10 3" xfId="6668"/>
    <cellStyle name="Normal 3 15 11" xfId="1999"/>
    <cellStyle name="Normal 3 15 11 2" xfId="6669"/>
    <cellStyle name="Normal 3 15 11 2 2" xfId="6670"/>
    <cellStyle name="Normal 3 15 11 3" xfId="6671"/>
    <cellStyle name="Normal 3 15 12" xfId="2000"/>
    <cellStyle name="Normal 3 15 12 2" xfId="6672"/>
    <cellStyle name="Normal 3 15 12 2 2" xfId="6673"/>
    <cellStyle name="Normal 3 15 12 3" xfId="6674"/>
    <cellStyle name="Normal 3 15 13" xfId="2001"/>
    <cellStyle name="Normal 3 15 13 2" xfId="6675"/>
    <cellStyle name="Normal 3 15 13 2 2" xfId="6676"/>
    <cellStyle name="Normal 3 15 13 3" xfId="6677"/>
    <cellStyle name="Normal 3 15 14" xfId="2002"/>
    <cellStyle name="Normal 3 15 14 2" xfId="6678"/>
    <cellStyle name="Normal 3 15 14 2 2" xfId="6679"/>
    <cellStyle name="Normal 3 15 14 3" xfId="6680"/>
    <cellStyle name="Normal 3 15 15" xfId="2003"/>
    <cellStyle name="Normal 3 15 15 2" xfId="6681"/>
    <cellStyle name="Normal 3 15 15 2 2" xfId="6682"/>
    <cellStyle name="Normal 3 15 15 3" xfId="6683"/>
    <cellStyle name="Normal 3 15 16" xfId="2004"/>
    <cellStyle name="Normal 3 15 16 2" xfId="6684"/>
    <cellStyle name="Normal 3 15 16 2 2" xfId="6685"/>
    <cellStyle name="Normal 3 15 16 3" xfId="6686"/>
    <cellStyle name="Normal 3 15 17" xfId="2005"/>
    <cellStyle name="Normal 3 15 17 2" xfId="6687"/>
    <cellStyle name="Normal 3 15 17 2 2" xfId="6688"/>
    <cellStyle name="Normal 3 15 17 3" xfId="6689"/>
    <cellStyle name="Normal 3 15 18" xfId="2006"/>
    <cellStyle name="Normal 3 15 18 2" xfId="6690"/>
    <cellStyle name="Normal 3 15 18 2 2" xfId="6691"/>
    <cellStyle name="Normal 3 15 18 3" xfId="6692"/>
    <cellStyle name="Normal 3 15 19" xfId="2007"/>
    <cellStyle name="Normal 3 15 19 2" xfId="6693"/>
    <cellStyle name="Normal 3 15 19 2 2" xfId="6694"/>
    <cellStyle name="Normal 3 15 19 3" xfId="6695"/>
    <cellStyle name="Normal 3 15 2" xfId="2008"/>
    <cellStyle name="Normal 3 15 2 2" xfId="6696"/>
    <cellStyle name="Normal 3 15 2 2 2" xfId="6697"/>
    <cellStyle name="Normal 3 15 2 3" xfId="6698"/>
    <cellStyle name="Normal 3 15 20" xfId="2009"/>
    <cellStyle name="Normal 3 15 20 2" xfId="6699"/>
    <cellStyle name="Normal 3 15 20 2 2" xfId="6700"/>
    <cellStyle name="Normal 3 15 20 3" xfId="6701"/>
    <cellStyle name="Normal 3 15 21" xfId="2010"/>
    <cellStyle name="Normal 3 15 21 2" xfId="6702"/>
    <cellStyle name="Normal 3 15 21 2 2" xfId="6703"/>
    <cellStyle name="Normal 3 15 21 3" xfId="6704"/>
    <cellStyle name="Normal 3 15 22" xfId="2011"/>
    <cellStyle name="Normal 3 15 22 2" xfId="6705"/>
    <cellStyle name="Normal 3 15 22 2 2" xfId="6706"/>
    <cellStyle name="Normal 3 15 22 3" xfId="6707"/>
    <cellStyle name="Normal 3 15 23" xfId="2012"/>
    <cellStyle name="Normal 3 15 23 2" xfId="6708"/>
    <cellStyle name="Normal 3 15 23 2 2" xfId="6709"/>
    <cellStyle name="Normal 3 15 23 3" xfId="6710"/>
    <cellStyle name="Normal 3 15 24" xfId="6711"/>
    <cellStyle name="Normal 3 15 24 2" xfId="6712"/>
    <cellStyle name="Normal 3 15 25" xfId="6713"/>
    <cellStyle name="Normal 3 15 3" xfId="2013"/>
    <cellStyle name="Normal 3 15 3 2" xfId="6714"/>
    <cellStyle name="Normal 3 15 3 2 2" xfId="6715"/>
    <cellStyle name="Normal 3 15 3 3" xfId="6716"/>
    <cellStyle name="Normal 3 15 4" xfId="2014"/>
    <cellStyle name="Normal 3 15 4 2" xfId="6717"/>
    <cellStyle name="Normal 3 15 4 2 2" xfId="6718"/>
    <cellStyle name="Normal 3 15 4 3" xfId="6719"/>
    <cellStyle name="Normal 3 15 5" xfId="2015"/>
    <cellStyle name="Normal 3 15 5 2" xfId="6720"/>
    <cellStyle name="Normal 3 15 5 2 2" xfId="6721"/>
    <cellStyle name="Normal 3 15 5 3" xfId="6722"/>
    <cellStyle name="Normal 3 15 6" xfId="2016"/>
    <cellStyle name="Normal 3 15 6 2" xfId="6723"/>
    <cellStyle name="Normal 3 15 6 2 2" xfId="6724"/>
    <cellStyle name="Normal 3 15 6 3" xfId="6725"/>
    <cellStyle name="Normal 3 15 7" xfId="2017"/>
    <cellStyle name="Normal 3 15 7 2" xfId="6726"/>
    <cellStyle name="Normal 3 15 7 2 2" xfId="6727"/>
    <cellStyle name="Normal 3 15 7 3" xfId="6728"/>
    <cellStyle name="Normal 3 15 8" xfId="2018"/>
    <cellStyle name="Normal 3 15 8 2" xfId="6729"/>
    <cellStyle name="Normal 3 15 8 2 2" xfId="6730"/>
    <cellStyle name="Normal 3 15 8 3" xfId="6731"/>
    <cellStyle name="Normal 3 15 9" xfId="2019"/>
    <cellStyle name="Normal 3 15 9 2" xfId="6732"/>
    <cellStyle name="Normal 3 15 9 2 2" xfId="6733"/>
    <cellStyle name="Normal 3 15 9 3" xfId="6734"/>
    <cellStyle name="Normal 3 16" xfId="2020"/>
    <cellStyle name="Normal 3 16 10" xfId="2021"/>
    <cellStyle name="Normal 3 16 10 2" xfId="6735"/>
    <cellStyle name="Normal 3 16 10 2 2" xfId="6736"/>
    <cellStyle name="Normal 3 16 10 3" xfId="6737"/>
    <cellStyle name="Normal 3 16 11" xfId="2022"/>
    <cellStyle name="Normal 3 16 11 2" xfId="6738"/>
    <cellStyle name="Normal 3 16 11 2 2" xfId="6739"/>
    <cellStyle name="Normal 3 16 11 3" xfId="6740"/>
    <cellStyle name="Normal 3 16 12" xfId="2023"/>
    <cellStyle name="Normal 3 16 12 2" xfId="6741"/>
    <cellStyle name="Normal 3 16 12 2 2" xfId="6742"/>
    <cellStyle name="Normal 3 16 12 3" xfId="6743"/>
    <cellStyle name="Normal 3 16 13" xfId="2024"/>
    <cellStyle name="Normal 3 16 13 2" xfId="6744"/>
    <cellStyle name="Normal 3 16 13 2 2" xfId="6745"/>
    <cellStyle name="Normal 3 16 13 3" xfId="6746"/>
    <cellStyle name="Normal 3 16 14" xfId="2025"/>
    <cellStyle name="Normal 3 16 14 2" xfId="6747"/>
    <cellStyle name="Normal 3 16 14 2 2" xfId="6748"/>
    <cellStyle name="Normal 3 16 14 3" xfId="6749"/>
    <cellStyle name="Normal 3 16 15" xfId="2026"/>
    <cellStyle name="Normal 3 16 15 2" xfId="6750"/>
    <cellStyle name="Normal 3 16 15 2 2" xfId="6751"/>
    <cellStyle name="Normal 3 16 15 3" xfId="6752"/>
    <cellStyle name="Normal 3 16 16" xfId="2027"/>
    <cellStyle name="Normal 3 16 16 2" xfId="6753"/>
    <cellStyle name="Normal 3 16 16 2 2" xfId="6754"/>
    <cellStyle name="Normal 3 16 16 3" xfId="6755"/>
    <cellStyle name="Normal 3 16 17" xfId="2028"/>
    <cellStyle name="Normal 3 16 17 2" xfId="6756"/>
    <cellStyle name="Normal 3 16 17 2 2" xfId="6757"/>
    <cellStyle name="Normal 3 16 17 3" xfId="6758"/>
    <cellStyle name="Normal 3 16 18" xfId="2029"/>
    <cellStyle name="Normal 3 16 18 2" xfId="6759"/>
    <cellStyle name="Normal 3 16 18 2 2" xfId="6760"/>
    <cellStyle name="Normal 3 16 18 3" xfId="6761"/>
    <cellStyle name="Normal 3 16 19" xfId="2030"/>
    <cellStyle name="Normal 3 16 19 2" xfId="6762"/>
    <cellStyle name="Normal 3 16 19 2 2" xfId="6763"/>
    <cellStyle name="Normal 3 16 19 3" xfId="6764"/>
    <cellStyle name="Normal 3 16 2" xfId="2031"/>
    <cellStyle name="Normal 3 16 2 2" xfId="6765"/>
    <cellStyle name="Normal 3 16 2 2 2" xfId="6766"/>
    <cellStyle name="Normal 3 16 2 3" xfId="6767"/>
    <cellStyle name="Normal 3 16 20" xfId="2032"/>
    <cellStyle name="Normal 3 16 20 2" xfId="6768"/>
    <cellStyle name="Normal 3 16 20 2 2" xfId="6769"/>
    <cellStyle name="Normal 3 16 20 3" xfId="6770"/>
    <cellStyle name="Normal 3 16 21" xfId="2033"/>
    <cellStyle name="Normal 3 16 21 2" xfId="6771"/>
    <cellStyle name="Normal 3 16 21 2 2" xfId="6772"/>
    <cellStyle name="Normal 3 16 21 3" xfId="6773"/>
    <cellStyle name="Normal 3 16 22" xfId="2034"/>
    <cellStyle name="Normal 3 16 22 2" xfId="6774"/>
    <cellStyle name="Normal 3 16 22 2 2" xfId="6775"/>
    <cellStyle name="Normal 3 16 22 3" xfId="6776"/>
    <cellStyle name="Normal 3 16 23" xfId="2035"/>
    <cellStyle name="Normal 3 16 23 2" xfId="6777"/>
    <cellStyle name="Normal 3 16 23 2 2" xfId="6778"/>
    <cellStyle name="Normal 3 16 23 3" xfId="6779"/>
    <cellStyle name="Normal 3 16 24" xfId="6780"/>
    <cellStyle name="Normal 3 16 24 2" xfId="6781"/>
    <cellStyle name="Normal 3 16 25" xfId="6782"/>
    <cellStyle name="Normal 3 16 3" xfId="2036"/>
    <cellStyle name="Normal 3 16 3 2" xfId="6783"/>
    <cellStyle name="Normal 3 16 3 2 2" xfId="6784"/>
    <cellStyle name="Normal 3 16 3 3" xfId="6785"/>
    <cellStyle name="Normal 3 16 4" xfId="2037"/>
    <cellStyle name="Normal 3 16 4 2" xfId="6786"/>
    <cellStyle name="Normal 3 16 4 2 2" xfId="6787"/>
    <cellStyle name="Normal 3 16 4 3" xfId="6788"/>
    <cellStyle name="Normal 3 16 5" xfId="2038"/>
    <cellStyle name="Normal 3 16 5 2" xfId="6789"/>
    <cellStyle name="Normal 3 16 5 2 2" xfId="6790"/>
    <cellStyle name="Normal 3 16 5 3" xfId="6791"/>
    <cellStyle name="Normal 3 16 6" xfId="2039"/>
    <cellStyle name="Normal 3 16 6 2" xfId="6792"/>
    <cellStyle name="Normal 3 16 6 2 2" xfId="6793"/>
    <cellStyle name="Normal 3 16 6 3" xfId="6794"/>
    <cellStyle name="Normal 3 16 7" xfId="2040"/>
    <cellStyle name="Normal 3 16 7 2" xfId="6795"/>
    <cellStyle name="Normal 3 16 7 2 2" xfId="6796"/>
    <cellStyle name="Normal 3 16 7 3" xfId="6797"/>
    <cellStyle name="Normal 3 16 8" xfId="2041"/>
    <cellStyle name="Normal 3 16 8 2" xfId="6798"/>
    <cellStyle name="Normal 3 16 8 2 2" xfId="6799"/>
    <cellStyle name="Normal 3 16 8 3" xfId="6800"/>
    <cellStyle name="Normal 3 16 9" xfId="2042"/>
    <cellStyle name="Normal 3 16 9 2" xfId="6801"/>
    <cellStyle name="Normal 3 16 9 2 2" xfId="6802"/>
    <cellStyle name="Normal 3 16 9 3" xfId="6803"/>
    <cellStyle name="Normal 3 17" xfId="2043"/>
    <cellStyle name="Normal 3 17 10" xfId="2044"/>
    <cellStyle name="Normal 3 17 10 2" xfId="6804"/>
    <cellStyle name="Normal 3 17 10 2 2" xfId="6805"/>
    <cellStyle name="Normal 3 17 10 3" xfId="6806"/>
    <cellStyle name="Normal 3 17 11" xfId="2045"/>
    <cellStyle name="Normal 3 17 11 2" xfId="6807"/>
    <cellStyle name="Normal 3 17 11 2 2" xfId="6808"/>
    <cellStyle name="Normal 3 17 11 3" xfId="6809"/>
    <cellStyle name="Normal 3 17 12" xfId="2046"/>
    <cellStyle name="Normal 3 17 12 2" xfId="6810"/>
    <cellStyle name="Normal 3 17 12 2 2" xfId="6811"/>
    <cellStyle name="Normal 3 17 12 3" xfId="6812"/>
    <cellStyle name="Normal 3 17 13" xfId="2047"/>
    <cellStyle name="Normal 3 17 13 2" xfId="6813"/>
    <cellStyle name="Normal 3 17 13 2 2" xfId="6814"/>
    <cellStyle name="Normal 3 17 13 3" xfId="6815"/>
    <cellStyle name="Normal 3 17 14" xfId="2048"/>
    <cellStyle name="Normal 3 17 14 2" xfId="6816"/>
    <cellStyle name="Normal 3 17 14 2 2" xfId="6817"/>
    <cellStyle name="Normal 3 17 14 3" xfId="6818"/>
    <cellStyle name="Normal 3 17 15" xfId="2049"/>
    <cellStyle name="Normal 3 17 15 2" xfId="6819"/>
    <cellStyle name="Normal 3 17 15 2 2" xfId="6820"/>
    <cellStyle name="Normal 3 17 15 3" xfId="6821"/>
    <cellStyle name="Normal 3 17 16" xfId="2050"/>
    <cellStyle name="Normal 3 17 16 2" xfId="6822"/>
    <cellStyle name="Normal 3 17 16 2 2" xfId="6823"/>
    <cellStyle name="Normal 3 17 16 3" xfId="6824"/>
    <cellStyle name="Normal 3 17 17" xfId="2051"/>
    <cellStyle name="Normal 3 17 17 2" xfId="6825"/>
    <cellStyle name="Normal 3 17 17 2 2" xfId="6826"/>
    <cellStyle name="Normal 3 17 17 3" xfId="6827"/>
    <cellStyle name="Normal 3 17 18" xfId="2052"/>
    <cellStyle name="Normal 3 17 18 2" xfId="6828"/>
    <cellStyle name="Normal 3 17 18 2 2" xfId="6829"/>
    <cellStyle name="Normal 3 17 18 3" xfId="6830"/>
    <cellStyle name="Normal 3 17 19" xfId="2053"/>
    <cellStyle name="Normal 3 17 19 2" xfId="6831"/>
    <cellStyle name="Normal 3 17 19 2 2" xfId="6832"/>
    <cellStyle name="Normal 3 17 19 3" xfId="6833"/>
    <cellStyle name="Normal 3 17 2" xfId="2054"/>
    <cellStyle name="Normal 3 17 2 2" xfId="6834"/>
    <cellStyle name="Normal 3 17 2 2 2" xfId="6835"/>
    <cellStyle name="Normal 3 17 2 3" xfId="6836"/>
    <cellStyle name="Normal 3 17 20" xfId="2055"/>
    <cellStyle name="Normal 3 17 20 2" xfId="6837"/>
    <cellStyle name="Normal 3 17 20 2 2" xfId="6838"/>
    <cellStyle name="Normal 3 17 20 3" xfId="6839"/>
    <cellStyle name="Normal 3 17 21" xfId="2056"/>
    <cellStyle name="Normal 3 17 21 2" xfId="6840"/>
    <cellStyle name="Normal 3 17 21 2 2" xfId="6841"/>
    <cellStyle name="Normal 3 17 21 3" xfId="6842"/>
    <cellStyle name="Normal 3 17 22" xfId="2057"/>
    <cellStyle name="Normal 3 17 22 2" xfId="6843"/>
    <cellStyle name="Normal 3 17 22 2 2" xfId="6844"/>
    <cellStyle name="Normal 3 17 22 3" xfId="6845"/>
    <cellStyle name="Normal 3 17 23" xfId="2058"/>
    <cellStyle name="Normal 3 17 23 2" xfId="6846"/>
    <cellStyle name="Normal 3 17 23 2 2" xfId="6847"/>
    <cellStyle name="Normal 3 17 23 3" xfId="6848"/>
    <cellStyle name="Normal 3 17 24" xfId="6849"/>
    <cellStyle name="Normal 3 17 24 2" xfId="6850"/>
    <cellStyle name="Normal 3 17 25" xfId="6851"/>
    <cellStyle name="Normal 3 17 3" xfId="2059"/>
    <cellStyle name="Normal 3 17 3 2" xfId="6852"/>
    <cellStyle name="Normal 3 17 3 2 2" xfId="6853"/>
    <cellStyle name="Normal 3 17 3 3" xfId="6854"/>
    <cellStyle name="Normal 3 17 4" xfId="2060"/>
    <cellStyle name="Normal 3 17 4 2" xfId="6855"/>
    <cellStyle name="Normal 3 17 4 2 2" xfId="6856"/>
    <cellStyle name="Normal 3 17 4 3" xfId="6857"/>
    <cellStyle name="Normal 3 17 5" xfId="2061"/>
    <cellStyle name="Normal 3 17 5 2" xfId="6858"/>
    <cellStyle name="Normal 3 17 5 2 2" xfId="6859"/>
    <cellStyle name="Normal 3 17 5 3" xfId="6860"/>
    <cellStyle name="Normal 3 17 6" xfId="2062"/>
    <cellStyle name="Normal 3 17 6 2" xfId="6861"/>
    <cellStyle name="Normal 3 17 6 2 2" xfId="6862"/>
    <cellStyle name="Normal 3 17 6 3" xfId="6863"/>
    <cellStyle name="Normal 3 17 7" xfId="2063"/>
    <cellStyle name="Normal 3 17 7 2" xfId="6864"/>
    <cellStyle name="Normal 3 17 7 2 2" xfId="6865"/>
    <cellStyle name="Normal 3 17 7 3" xfId="6866"/>
    <cellStyle name="Normal 3 17 8" xfId="2064"/>
    <cellStyle name="Normal 3 17 8 2" xfId="6867"/>
    <cellStyle name="Normal 3 17 8 2 2" xfId="6868"/>
    <cellStyle name="Normal 3 17 8 3" xfId="6869"/>
    <cellStyle name="Normal 3 17 9" xfId="2065"/>
    <cellStyle name="Normal 3 17 9 2" xfId="6870"/>
    <cellStyle name="Normal 3 17 9 2 2" xfId="6871"/>
    <cellStyle name="Normal 3 17 9 3" xfId="6872"/>
    <cellStyle name="Normal 3 18" xfId="2066"/>
    <cellStyle name="Normal 3 18 10" xfId="2067"/>
    <cellStyle name="Normal 3 18 10 2" xfId="6873"/>
    <cellStyle name="Normal 3 18 10 2 2" xfId="6874"/>
    <cellStyle name="Normal 3 18 10 3" xfId="6875"/>
    <cellStyle name="Normal 3 18 11" xfId="2068"/>
    <cellStyle name="Normal 3 18 11 2" xfId="6876"/>
    <cellStyle name="Normal 3 18 11 2 2" xfId="6877"/>
    <cellStyle name="Normal 3 18 11 3" xfId="6878"/>
    <cellStyle name="Normal 3 18 12" xfId="2069"/>
    <cellStyle name="Normal 3 18 12 2" xfId="6879"/>
    <cellStyle name="Normal 3 18 12 2 2" xfId="6880"/>
    <cellStyle name="Normal 3 18 12 3" xfId="6881"/>
    <cellStyle name="Normal 3 18 13" xfId="2070"/>
    <cellStyle name="Normal 3 18 13 2" xfId="6882"/>
    <cellStyle name="Normal 3 18 13 2 2" xfId="6883"/>
    <cellStyle name="Normal 3 18 13 3" xfId="6884"/>
    <cellStyle name="Normal 3 18 14" xfId="2071"/>
    <cellStyle name="Normal 3 18 14 2" xfId="6885"/>
    <cellStyle name="Normal 3 18 14 2 2" xfId="6886"/>
    <cellStyle name="Normal 3 18 14 3" xfId="6887"/>
    <cellStyle name="Normal 3 18 15" xfId="2072"/>
    <cellStyle name="Normal 3 18 15 2" xfId="6888"/>
    <cellStyle name="Normal 3 18 15 2 2" xfId="6889"/>
    <cellStyle name="Normal 3 18 15 3" xfId="6890"/>
    <cellStyle name="Normal 3 18 16" xfId="2073"/>
    <cellStyle name="Normal 3 18 16 2" xfId="6891"/>
    <cellStyle name="Normal 3 18 16 2 2" xfId="6892"/>
    <cellStyle name="Normal 3 18 16 3" xfId="6893"/>
    <cellStyle name="Normal 3 18 17" xfId="2074"/>
    <cellStyle name="Normal 3 18 17 2" xfId="6894"/>
    <cellStyle name="Normal 3 18 17 2 2" xfId="6895"/>
    <cellStyle name="Normal 3 18 17 3" xfId="6896"/>
    <cellStyle name="Normal 3 18 18" xfId="2075"/>
    <cellStyle name="Normal 3 18 18 2" xfId="6897"/>
    <cellStyle name="Normal 3 18 18 2 2" xfId="6898"/>
    <cellStyle name="Normal 3 18 18 3" xfId="6899"/>
    <cellStyle name="Normal 3 18 19" xfId="2076"/>
    <cellStyle name="Normal 3 18 19 2" xfId="6900"/>
    <cellStyle name="Normal 3 18 19 2 2" xfId="6901"/>
    <cellStyle name="Normal 3 18 19 3" xfId="6902"/>
    <cellStyle name="Normal 3 18 2" xfId="2077"/>
    <cellStyle name="Normal 3 18 2 2" xfId="6903"/>
    <cellStyle name="Normal 3 18 2 2 2" xfId="6904"/>
    <cellStyle name="Normal 3 18 2 3" xfId="6905"/>
    <cellStyle name="Normal 3 18 20" xfId="2078"/>
    <cellStyle name="Normal 3 18 20 2" xfId="6906"/>
    <cellStyle name="Normal 3 18 20 2 2" xfId="6907"/>
    <cellStyle name="Normal 3 18 20 3" xfId="6908"/>
    <cellStyle name="Normal 3 18 21" xfId="2079"/>
    <cellStyle name="Normal 3 18 21 2" xfId="6909"/>
    <cellStyle name="Normal 3 18 21 2 2" xfId="6910"/>
    <cellStyle name="Normal 3 18 21 3" xfId="6911"/>
    <cellStyle name="Normal 3 18 22" xfId="2080"/>
    <cellStyle name="Normal 3 18 22 2" xfId="6912"/>
    <cellStyle name="Normal 3 18 22 2 2" xfId="6913"/>
    <cellStyle name="Normal 3 18 22 3" xfId="6914"/>
    <cellStyle name="Normal 3 18 23" xfId="2081"/>
    <cellStyle name="Normal 3 18 23 2" xfId="6915"/>
    <cellStyle name="Normal 3 18 23 2 2" xfId="6916"/>
    <cellStyle name="Normal 3 18 23 3" xfId="6917"/>
    <cellStyle name="Normal 3 18 24" xfId="6918"/>
    <cellStyle name="Normal 3 18 24 2" xfId="6919"/>
    <cellStyle name="Normal 3 18 25" xfId="6920"/>
    <cellStyle name="Normal 3 18 3" xfId="2082"/>
    <cellStyle name="Normal 3 18 3 2" xfId="6921"/>
    <cellStyle name="Normal 3 18 3 2 2" xfId="6922"/>
    <cellStyle name="Normal 3 18 3 3" xfId="6923"/>
    <cellStyle name="Normal 3 18 4" xfId="2083"/>
    <cellStyle name="Normal 3 18 4 2" xfId="6924"/>
    <cellStyle name="Normal 3 18 4 2 2" xfId="6925"/>
    <cellStyle name="Normal 3 18 4 3" xfId="6926"/>
    <cellStyle name="Normal 3 18 5" xfId="2084"/>
    <cellStyle name="Normal 3 18 5 2" xfId="6927"/>
    <cellStyle name="Normal 3 18 5 2 2" xfId="6928"/>
    <cellStyle name="Normal 3 18 5 3" xfId="6929"/>
    <cellStyle name="Normal 3 18 6" xfId="2085"/>
    <cellStyle name="Normal 3 18 6 2" xfId="6930"/>
    <cellStyle name="Normal 3 18 6 2 2" xfId="6931"/>
    <cellStyle name="Normal 3 18 6 3" xfId="6932"/>
    <cellStyle name="Normal 3 18 7" xfId="2086"/>
    <cellStyle name="Normal 3 18 7 2" xfId="6933"/>
    <cellStyle name="Normal 3 18 7 2 2" xfId="6934"/>
    <cellStyle name="Normal 3 18 7 3" xfId="6935"/>
    <cellStyle name="Normal 3 18 8" xfId="2087"/>
    <cellStyle name="Normal 3 18 8 2" xfId="6936"/>
    <cellStyle name="Normal 3 18 8 2 2" xfId="6937"/>
    <cellStyle name="Normal 3 18 8 3" xfId="6938"/>
    <cellStyle name="Normal 3 18 9" xfId="2088"/>
    <cellStyle name="Normal 3 18 9 2" xfId="6939"/>
    <cellStyle name="Normal 3 18 9 2 2" xfId="6940"/>
    <cellStyle name="Normal 3 18 9 3" xfId="6941"/>
    <cellStyle name="Normal 3 19" xfId="2089"/>
    <cellStyle name="Normal 3 19 10" xfId="2090"/>
    <cellStyle name="Normal 3 19 10 2" xfId="6942"/>
    <cellStyle name="Normal 3 19 10 2 2" xfId="6943"/>
    <cellStyle name="Normal 3 19 10 3" xfId="6944"/>
    <cellStyle name="Normal 3 19 11" xfId="2091"/>
    <cellStyle name="Normal 3 19 11 2" xfId="6945"/>
    <cellStyle name="Normal 3 19 11 2 2" xfId="6946"/>
    <cellStyle name="Normal 3 19 11 3" xfId="6947"/>
    <cellStyle name="Normal 3 19 12" xfId="2092"/>
    <cellStyle name="Normal 3 19 12 2" xfId="6948"/>
    <cellStyle name="Normal 3 19 12 2 2" xfId="6949"/>
    <cellStyle name="Normal 3 19 12 3" xfId="6950"/>
    <cellStyle name="Normal 3 19 13" xfId="2093"/>
    <cellStyle name="Normal 3 19 13 2" xfId="6951"/>
    <cellStyle name="Normal 3 19 13 2 2" xfId="6952"/>
    <cellStyle name="Normal 3 19 13 3" xfId="6953"/>
    <cellStyle name="Normal 3 19 14" xfId="2094"/>
    <cellStyle name="Normal 3 19 14 2" xfId="6954"/>
    <cellStyle name="Normal 3 19 14 2 2" xfId="6955"/>
    <cellStyle name="Normal 3 19 14 3" xfId="6956"/>
    <cellStyle name="Normal 3 19 15" xfId="2095"/>
    <cellStyle name="Normal 3 19 15 2" xfId="6957"/>
    <cellStyle name="Normal 3 19 15 2 2" xfId="6958"/>
    <cellStyle name="Normal 3 19 15 3" xfId="6959"/>
    <cellStyle name="Normal 3 19 16" xfId="2096"/>
    <cellStyle name="Normal 3 19 16 2" xfId="6960"/>
    <cellStyle name="Normal 3 19 16 2 2" xfId="6961"/>
    <cellStyle name="Normal 3 19 16 3" xfId="6962"/>
    <cellStyle name="Normal 3 19 17" xfId="2097"/>
    <cellStyle name="Normal 3 19 17 2" xfId="6963"/>
    <cellStyle name="Normal 3 19 17 2 2" xfId="6964"/>
    <cellStyle name="Normal 3 19 17 3" xfId="6965"/>
    <cellStyle name="Normal 3 19 18" xfId="2098"/>
    <cellStyle name="Normal 3 19 18 2" xfId="6966"/>
    <cellStyle name="Normal 3 19 18 2 2" xfId="6967"/>
    <cellStyle name="Normal 3 19 18 3" xfId="6968"/>
    <cellStyle name="Normal 3 19 19" xfId="2099"/>
    <cellStyle name="Normal 3 19 19 2" xfId="6969"/>
    <cellStyle name="Normal 3 19 19 2 2" xfId="6970"/>
    <cellStyle name="Normal 3 19 19 3" xfId="6971"/>
    <cellStyle name="Normal 3 19 2" xfId="2100"/>
    <cellStyle name="Normal 3 19 2 2" xfId="6972"/>
    <cellStyle name="Normal 3 19 2 2 2" xfId="6973"/>
    <cellStyle name="Normal 3 19 2 3" xfId="6974"/>
    <cellStyle name="Normal 3 19 20" xfId="2101"/>
    <cellStyle name="Normal 3 19 20 2" xfId="6975"/>
    <cellStyle name="Normal 3 19 20 2 2" xfId="6976"/>
    <cellStyle name="Normal 3 19 20 3" xfId="6977"/>
    <cellStyle name="Normal 3 19 21" xfId="2102"/>
    <cellStyle name="Normal 3 19 21 2" xfId="6978"/>
    <cellStyle name="Normal 3 19 21 2 2" xfId="6979"/>
    <cellStyle name="Normal 3 19 21 3" xfId="6980"/>
    <cellStyle name="Normal 3 19 22" xfId="2103"/>
    <cellStyle name="Normal 3 19 22 2" xfId="6981"/>
    <cellStyle name="Normal 3 19 22 2 2" xfId="6982"/>
    <cellStyle name="Normal 3 19 22 3" xfId="6983"/>
    <cellStyle name="Normal 3 19 23" xfId="2104"/>
    <cellStyle name="Normal 3 19 23 2" xfId="6984"/>
    <cellStyle name="Normal 3 19 23 2 2" xfId="6985"/>
    <cellStyle name="Normal 3 19 23 3" xfId="6986"/>
    <cellStyle name="Normal 3 19 24" xfId="6987"/>
    <cellStyle name="Normal 3 19 24 2" xfId="6988"/>
    <cellStyle name="Normal 3 19 25" xfId="6989"/>
    <cellStyle name="Normal 3 19 3" xfId="2105"/>
    <cellStyle name="Normal 3 19 3 2" xfId="6990"/>
    <cellStyle name="Normal 3 19 3 2 2" xfId="6991"/>
    <cellStyle name="Normal 3 19 3 3" xfId="6992"/>
    <cellStyle name="Normal 3 19 4" xfId="2106"/>
    <cellStyle name="Normal 3 19 4 2" xfId="6993"/>
    <cellStyle name="Normal 3 19 4 2 2" xfId="6994"/>
    <cellStyle name="Normal 3 19 4 3" xfId="6995"/>
    <cellStyle name="Normal 3 19 5" xfId="2107"/>
    <cellStyle name="Normal 3 19 5 2" xfId="6996"/>
    <cellStyle name="Normal 3 19 5 2 2" xfId="6997"/>
    <cellStyle name="Normal 3 19 5 3" xfId="6998"/>
    <cellStyle name="Normal 3 19 6" xfId="2108"/>
    <cellStyle name="Normal 3 19 6 2" xfId="6999"/>
    <cellStyle name="Normal 3 19 6 2 2" xfId="7000"/>
    <cellStyle name="Normal 3 19 6 3" xfId="7001"/>
    <cellStyle name="Normal 3 19 7" xfId="2109"/>
    <cellStyle name="Normal 3 19 7 2" xfId="7002"/>
    <cellStyle name="Normal 3 19 7 2 2" xfId="7003"/>
    <cellStyle name="Normal 3 19 7 3" xfId="7004"/>
    <cellStyle name="Normal 3 19 8" xfId="2110"/>
    <cellStyle name="Normal 3 19 8 2" xfId="7005"/>
    <cellStyle name="Normal 3 19 8 2 2" xfId="7006"/>
    <cellStyle name="Normal 3 19 8 3" xfId="7007"/>
    <cellStyle name="Normal 3 19 9" xfId="2111"/>
    <cellStyle name="Normal 3 19 9 2" xfId="7008"/>
    <cellStyle name="Normal 3 19 9 2 2" xfId="7009"/>
    <cellStyle name="Normal 3 19 9 3" xfId="7010"/>
    <cellStyle name="Normal 3 2" xfId="149"/>
    <cellStyle name="Normal 3 2 10" xfId="2113"/>
    <cellStyle name="Normal 3 2 10 2" xfId="7011"/>
    <cellStyle name="Normal 3 2 10 2 2" xfId="7012"/>
    <cellStyle name="Normal 3 2 10 3" xfId="7013"/>
    <cellStyle name="Normal 3 2 10 4" xfId="21854"/>
    <cellStyle name="Normal 3 2 11" xfId="2114"/>
    <cellStyle name="Normal 3 2 11 2" xfId="7014"/>
    <cellStyle name="Normal 3 2 11 2 2" xfId="7015"/>
    <cellStyle name="Normal 3 2 11 3" xfId="7016"/>
    <cellStyle name="Normal 3 2 12" xfId="2115"/>
    <cellStyle name="Normal 3 2 12 2" xfId="7017"/>
    <cellStyle name="Normal 3 2 12 2 2" xfId="7018"/>
    <cellStyle name="Normal 3 2 12 3" xfId="7019"/>
    <cellStyle name="Normal 3 2 13" xfId="2116"/>
    <cellStyle name="Normal 3 2 13 2" xfId="7020"/>
    <cellStyle name="Normal 3 2 13 2 2" xfId="7021"/>
    <cellStyle name="Normal 3 2 13 3" xfId="7022"/>
    <cellStyle name="Normal 3 2 14" xfId="2117"/>
    <cellStyle name="Normal 3 2 14 2" xfId="7023"/>
    <cellStyle name="Normal 3 2 14 2 2" xfId="7024"/>
    <cellStyle name="Normal 3 2 14 3" xfId="7025"/>
    <cellStyle name="Normal 3 2 15" xfId="2118"/>
    <cellStyle name="Normal 3 2 15 2" xfId="7026"/>
    <cellStyle name="Normal 3 2 15 2 2" xfId="7027"/>
    <cellStyle name="Normal 3 2 15 3" xfId="7028"/>
    <cellStyle name="Normal 3 2 16" xfId="2119"/>
    <cellStyle name="Normal 3 2 16 2" xfId="7029"/>
    <cellStyle name="Normal 3 2 16 2 2" xfId="7030"/>
    <cellStyle name="Normal 3 2 16 3" xfId="7031"/>
    <cellStyle name="Normal 3 2 17" xfId="2120"/>
    <cellStyle name="Normal 3 2 17 2" xfId="7032"/>
    <cellStyle name="Normal 3 2 17 2 2" xfId="7033"/>
    <cellStyle name="Normal 3 2 17 3" xfId="7034"/>
    <cellStyle name="Normal 3 2 18" xfId="2121"/>
    <cellStyle name="Normal 3 2 18 2" xfId="7035"/>
    <cellStyle name="Normal 3 2 18 2 2" xfId="7036"/>
    <cellStyle name="Normal 3 2 18 3" xfId="7037"/>
    <cellStyle name="Normal 3 2 19" xfId="2122"/>
    <cellStyle name="Normal 3 2 19 2" xfId="7038"/>
    <cellStyle name="Normal 3 2 19 2 2" xfId="7039"/>
    <cellStyle name="Normal 3 2 19 3" xfId="7040"/>
    <cellStyle name="Normal 3 2 2" xfId="158"/>
    <cellStyle name="Normal 3 2 2 10" xfId="2123"/>
    <cellStyle name="Normal 3 2 2 10 2" xfId="7041"/>
    <cellStyle name="Normal 3 2 2 10 2 2" xfId="7042"/>
    <cellStyle name="Normal 3 2 2 10 3" xfId="7043"/>
    <cellStyle name="Normal 3 2 2 10 4" xfId="21855"/>
    <cellStyle name="Normal 3 2 2 11" xfId="2124"/>
    <cellStyle name="Normal 3 2 2 11 2" xfId="7044"/>
    <cellStyle name="Normal 3 2 2 11 2 2" xfId="7045"/>
    <cellStyle name="Normal 3 2 2 11 3" xfId="7046"/>
    <cellStyle name="Normal 3 2 2 11 4" xfId="21856"/>
    <cellStyle name="Normal 3 2 2 12" xfId="2125"/>
    <cellStyle name="Normal 3 2 2 12 2" xfId="7047"/>
    <cellStyle name="Normal 3 2 2 12 2 2" xfId="7048"/>
    <cellStyle name="Normal 3 2 2 12 3" xfId="7049"/>
    <cellStyle name="Normal 3 2 2 13" xfId="2126"/>
    <cellStyle name="Normal 3 2 2 13 2" xfId="7050"/>
    <cellStyle name="Normal 3 2 2 13 2 2" xfId="7051"/>
    <cellStyle name="Normal 3 2 2 13 3" xfId="7052"/>
    <cellStyle name="Normal 3 2 2 14" xfId="2127"/>
    <cellStyle name="Normal 3 2 2 14 2" xfId="7053"/>
    <cellStyle name="Normal 3 2 2 14 2 2" xfId="7054"/>
    <cellStyle name="Normal 3 2 2 14 3" xfId="7055"/>
    <cellStyle name="Normal 3 2 2 15" xfId="2128"/>
    <cellStyle name="Normal 3 2 2 15 2" xfId="7056"/>
    <cellStyle name="Normal 3 2 2 15 2 2" xfId="7057"/>
    <cellStyle name="Normal 3 2 2 15 3" xfId="7058"/>
    <cellStyle name="Normal 3 2 2 16" xfId="2129"/>
    <cellStyle name="Normal 3 2 2 16 2" xfId="7059"/>
    <cellStyle name="Normal 3 2 2 16 2 2" xfId="7060"/>
    <cellStyle name="Normal 3 2 2 16 3" xfId="7061"/>
    <cellStyle name="Normal 3 2 2 17" xfId="2130"/>
    <cellStyle name="Normal 3 2 2 17 2" xfId="7062"/>
    <cellStyle name="Normal 3 2 2 17 2 2" xfId="7063"/>
    <cellStyle name="Normal 3 2 2 17 3" xfId="7064"/>
    <cellStyle name="Normal 3 2 2 18" xfId="2131"/>
    <cellStyle name="Normal 3 2 2 18 2" xfId="7065"/>
    <cellStyle name="Normal 3 2 2 18 2 2" xfId="7066"/>
    <cellStyle name="Normal 3 2 2 18 3" xfId="7067"/>
    <cellStyle name="Normal 3 2 2 19" xfId="2132"/>
    <cellStyle name="Normal 3 2 2 19 2" xfId="7068"/>
    <cellStyle name="Normal 3 2 2 19 2 2" xfId="7069"/>
    <cellStyle name="Normal 3 2 2 19 3" xfId="7070"/>
    <cellStyle name="Normal 3 2 2 2" xfId="162"/>
    <cellStyle name="Normal 3 2 2 2 2" xfId="413"/>
    <cellStyle name="Normal 3 2 2 2 2 2" xfId="7071"/>
    <cellStyle name="Normal 3 2 2 2 2 2 2" xfId="21858"/>
    <cellStyle name="Normal 3 2 2 2 2 2 2 2" xfId="21859"/>
    <cellStyle name="Normal 3 2 2 2 2 2 2 2 2" xfId="21860"/>
    <cellStyle name="Normal 3 2 2 2 2 2 2 3" xfId="21861"/>
    <cellStyle name="Normal 3 2 2 2 2 2 3" xfId="21862"/>
    <cellStyle name="Normal 3 2 2 2 2 2 3 2" xfId="21863"/>
    <cellStyle name="Normal 3 2 2 2 2 2 3 2 2" xfId="21864"/>
    <cellStyle name="Normal 3 2 2 2 2 2 3 3" xfId="21865"/>
    <cellStyle name="Normal 3 2 2 2 2 2 4" xfId="21866"/>
    <cellStyle name="Normal 3 2 2 2 2 2 4 2" xfId="21867"/>
    <cellStyle name="Normal 3 2 2 2 2 2 5" xfId="21868"/>
    <cellStyle name="Normal 3 2 2 2 2 2 6" xfId="21857"/>
    <cellStyle name="Normal 3 2 2 2 2 2_Lcc_inputs" xfId="46349"/>
    <cellStyle name="Normal 3 2 2 2 2 3" xfId="21869"/>
    <cellStyle name="Normal 3 2 2 2 2 3 2" xfId="21870"/>
    <cellStyle name="Normal 3 2 2 2 2 3 2 2" xfId="21871"/>
    <cellStyle name="Normal 3 2 2 2 2 3 2 3" xfId="46350"/>
    <cellStyle name="Normal 3 2 2 2 2 3 3" xfId="21872"/>
    <cellStyle name="Normal 3 2 2 2 2 3 4" xfId="46351"/>
    <cellStyle name="Normal 3 2 2 2 2 3_Lcc_inputs" xfId="46352"/>
    <cellStyle name="Normal 3 2 2 2 2 4" xfId="21873"/>
    <cellStyle name="Normal 3 2 2 2 2 4 2" xfId="21874"/>
    <cellStyle name="Normal 3 2 2 2 2 4 2 2" xfId="21875"/>
    <cellStyle name="Normal 3 2 2 2 2 4 3" xfId="21876"/>
    <cellStyle name="Normal 3 2 2 2 2 5" xfId="21877"/>
    <cellStyle name="Normal 3 2 2 2 2 5 2" xfId="21878"/>
    <cellStyle name="Normal 3 2 2 2 2 6" xfId="21879"/>
    <cellStyle name="Normal 3 2 2 2 2 7" xfId="9810"/>
    <cellStyle name="Normal 3 2 2 2 2 8" xfId="46353"/>
    <cellStyle name="Normal 3 2 2 2 2_Lcc_inputs" xfId="46354"/>
    <cellStyle name="Normal 3 2 2 2 3" xfId="7072"/>
    <cellStyle name="Normal 3 2 2 2 3 2" xfId="11089"/>
    <cellStyle name="Normal 3 2 2 2 3 2 2" xfId="21880"/>
    <cellStyle name="Normal 3 2 2 2 3 2 2 2" xfId="21881"/>
    <cellStyle name="Normal 3 2 2 2 3 2 2 3" xfId="46355"/>
    <cellStyle name="Normal 3 2 2 2 3 2 3" xfId="21882"/>
    <cellStyle name="Normal 3 2 2 2 3 2 4" xfId="46356"/>
    <cellStyle name="Normal 3 2 2 2 3 2_Lcc_inputs" xfId="46357"/>
    <cellStyle name="Normal 3 2 2 2 3 3" xfId="21883"/>
    <cellStyle name="Normal 3 2 2 2 3 3 2" xfId="21884"/>
    <cellStyle name="Normal 3 2 2 2 3 3 2 2" xfId="21885"/>
    <cellStyle name="Normal 3 2 2 2 3 3 3" xfId="21886"/>
    <cellStyle name="Normal 3 2 2 2 3 4" xfId="21887"/>
    <cellStyle name="Normal 3 2 2 2 3 4 2" xfId="21888"/>
    <cellStyle name="Normal 3 2 2 2 3 5" xfId="21889"/>
    <cellStyle name="Normal 3 2 2 2 3 6" xfId="10927"/>
    <cellStyle name="Normal 3 2 2 2 3 7" xfId="46358"/>
    <cellStyle name="Normal 3 2 2 2 3_Lcc_inputs" xfId="46359"/>
    <cellStyle name="Normal 3 2 2 2 4" xfId="11090"/>
    <cellStyle name="Normal 3 2 2 2 4 2" xfId="21890"/>
    <cellStyle name="Normal 3 2 2 2 4 2 2" xfId="21891"/>
    <cellStyle name="Normal 3 2 2 2 4 2 3" xfId="46360"/>
    <cellStyle name="Normal 3 2 2 2 4 3" xfId="21892"/>
    <cellStyle name="Normal 3 2 2 2 4 3 2" xfId="46361"/>
    <cellStyle name="Normal 3 2 2 2 4 4" xfId="46362"/>
    <cellStyle name="Normal 3 2 2 2 4 5" xfId="46363"/>
    <cellStyle name="Normal 3 2 2 2 4_Lcc_inputs" xfId="46364"/>
    <cellStyle name="Normal 3 2 2 2 5" xfId="21893"/>
    <cellStyle name="Normal 3 2 2 2 5 2" xfId="21894"/>
    <cellStyle name="Normal 3 2 2 2 5 2 2" xfId="21895"/>
    <cellStyle name="Normal 3 2 2 2 5 2 3" xfId="46365"/>
    <cellStyle name="Normal 3 2 2 2 5 3" xfId="21896"/>
    <cellStyle name="Normal 3 2 2 2 5 4" xfId="46366"/>
    <cellStyle name="Normal 3 2 2 2 5_Lcc_inputs" xfId="46367"/>
    <cellStyle name="Normal 3 2 2 2 6" xfId="21897"/>
    <cellStyle name="Normal 3 2 2 2 6 2" xfId="21898"/>
    <cellStyle name="Normal 3 2 2 2 6 3" xfId="46368"/>
    <cellStyle name="Normal 3 2 2 2 7" xfId="21899"/>
    <cellStyle name="Normal 3 2 2 2 7 2" xfId="46369"/>
    <cellStyle name="Normal 3 2 2 2 8" xfId="9809"/>
    <cellStyle name="Normal 3 2 2 2 9" xfId="46370"/>
    <cellStyle name="Normal 3 2 2 2_Lcc_inputs" xfId="46371"/>
    <cellStyle name="Normal 3 2 2 20" xfId="2133"/>
    <cellStyle name="Normal 3 2 2 20 2" xfId="7073"/>
    <cellStyle name="Normal 3 2 2 20 2 2" xfId="7074"/>
    <cellStyle name="Normal 3 2 2 20 3" xfId="7075"/>
    <cellStyle name="Normal 3 2 2 21" xfId="2134"/>
    <cellStyle name="Normal 3 2 2 21 2" xfId="7076"/>
    <cellStyle name="Normal 3 2 2 21 2 2" xfId="7077"/>
    <cellStyle name="Normal 3 2 2 21 3" xfId="7078"/>
    <cellStyle name="Normal 3 2 2 22" xfId="2135"/>
    <cellStyle name="Normal 3 2 2 22 2" xfId="7079"/>
    <cellStyle name="Normal 3 2 2 22 2 2" xfId="7080"/>
    <cellStyle name="Normal 3 2 2 22 3" xfId="7081"/>
    <cellStyle name="Normal 3 2 2 23" xfId="2136"/>
    <cellStyle name="Normal 3 2 2 23 2" xfId="7082"/>
    <cellStyle name="Normal 3 2 2 23 2 2" xfId="7083"/>
    <cellStyle name="Normal 3 2 2 23 3" xfId="7084"/>
    <cellStyle name="Normal 3 2 2 24" xfId="2137"/>
    <cellStyle name="Normal 3 2 2 24 2" xfId="7085"/>
    <cellStyle name="Normal 3 2 2 24 2 2" xfId="7086"/>
    <cellStyle name="Normal 3 2 2 24 3" xfId="7087"/>
    <cellStyle name="Normal 3 2 2 25" xfId="2138"/>
    <cellStyle name="Normal 3 2 2 25 2" xfId="7088"/>
    <cellStyle name="Normal 3 2 2 25 2 2" xfId="7089"/>
    <cellStyle name="Normal 3 2 2 25 3" xfId="7090"/>
    <cellStyle name="Normal 3 2 2 26" xfId="2139"/>
    <cellStyle name="Normal 3 2 2 26 2" xfId="7091"/>
    <cellStyle name="Normal 3 2 2 26 2 2" xfId="7092"/>
    <cellStyle name="Normal 3 2 2 26 3" xfId="7093"/>
    <cellStyle name="Normal 3 2 2 27" xfId="2140"/>
    <cellStyle name="Normal 3 2 2 27 2" xfId="7094"/>
    <cellStyle name="Normal 3 2 2 27 2 2" xfId="7095"/>
    <cellStyle name="Normal 3 2 2 27 3" xfId="7096"/>
    <cellStyle name="Normal 3 2 2 28" xfId="2141"/>
    <cellStyle name="Normal 3 2 2 28 2" xfId="7097"/>
    <cellStyle name="Normal 3 2 2 28 2 2" xfId="7098"/>
    <cellStyle name="Normal 3 2 2 28 3" xfId="7099"/>
    <cellStyle name="Normal 3 2 2 29" xfId="2142"/>
    <cellStyle name="Normal 3 2 2 29 2" xfId="7100"/>
    <cellStyle name="Normal 3 2 2 29 2 2" xfId="7101"/>
    <cellStyle name="Normal 3 2 2 29 3" xfId="7102"/>
    <cellStyle name="Normal 3 2 2 3" xfId="223"/>
    <cellStyle name="Normal 3 2 2 3 2" xfId="7103"/>
    <cellStyle name="Normal 3 2 2 3 2 2" xfId="7104"/>
    <cellStyle name="Normal 3 2 2 3 2 2 2" xfId="21901"/>
    <cellStyle name="Normal 3 2 2 3 2 2 2 2" xfId="21902"/>
    <cellStyle name="Normal 3 2 2 3 2 2 2 2 2" xfId="21903"/>
    <cellStyle name="Normal 3 2 2 3 2 2 2 3" xfId="21904"/>
    <cellStyle name="Normal 3 2 2 3 2 2 3" xfId="21905"/>
    <cellStyle name="Normal 3 2 2 3 2 2 3 2" xfId="21906"/>
    <cellStyle name="Normal 3 2 2 3 2 2 3 2 2" xfId="21907"/>
    <cellStyle name="Normal 3 2 2 3 2 2 3 3" xfId="21908"/>
    <cellStyle name="Normal 3 2 2 3 2 2 4" xfId="21909"/>
    <cellStyle name="Normal 3 2 2 3 2 2 4 2" xfId="21910"/>
    <cellStyle name="Normal 3 2 2 3 2 2 5" xfId="21911"/>
    <cellStyle name="Normal 3 2 2 3 2 2 6" xfId="21900"/>
    <cellStyle name="Normal 3 2 2 3 2 2_Lcc_inputs" xfId="46372"/>
    <cellStyle name="Normal 3 2 2 3 2 3" xfId="21912"/>
    <cellStyle name="Normal 3 2 2 3 2 3 2" xfId="21913"/>
    <cellStyle name="Normal 3 2 2 3 2 3 2 2" xfId="21914"/>
    <cellStyle name="Normal 3 2 2 3 2 3 2 3" xfId="46373"/>
    <cellStyle name="Normal 3 2 2 3 2 3 3" xfId="21915"/>
    <cellStyle name="Normal 3 2 2 3 2 3 4" xfId="46374"/>
    <cellStyle name="Normal 3 2 2 3 2 3_Lcc_inputs" xfId="46375"/>
    <cellStyle name="Normal 3 2 2 3 2 4" xfId="21916"/>
    <cellStyle name="Normal 3 2 2 3 2 4 2" xfId="21917"/>
    <cellStyle name="Normal 3 2 2 3 2 4 2 2" xfId="21918"/>
    <cellStyle name="Normal 3 2 2 3 2 4 3" xfId="21919"/>
    <cellStyle name="Normal 3 2 2 3 2 5" xfId="21920"/>
    <cellStyle name="Normal 3 2 2 3 2 5 2" xfId="21921"/>
    <cellStyle name="Normal 3 2 2 3 2 6" xfId="21922"/>
    <cellStyle name="Normal 3 2 2 3 2 7" xfId="9812"/>
    <cellStyle name="Normal 3 2 2 3 2 8" xfId="46376"/>
    <cellStyle name="Normal 3 2 2 3 2_Lcc_inputs" xfId="46377"/>
    <cellStyle name="Normal 3 2 2 3 3" xfId="7105"/>
    <cellStyle name="Normal 3 2 2 3 3 2" xfId="21924"/>
    <cellStyle name="Normal 3 2 2 3 3 2 2" xfId="21925"/>
    <cellStyle name="Normal 3 2 2 3 3 2 2 2" xfId="21926"/>
    <cellStyle name="Normal 3 2 2 3 3 2 3" xfId="21927"/>
    <cellStyle name="Normal 3 2 2 3 3 3" xfId="21928"/>
    <cellStyle name="Normal 3 2 2 3 3 3 2" xfId="21929"/>
    <cellStyle name="Normal 3 2 2 3 3 3 2 2" xfId="21930"/>
    <cellStyle name="Normal 3 2 2 3 3 3 3" xfId="21931"/>
    <cellStyle name="Normal 3 2 2 3 3 4" xfId="21932"/>
    <cellStyle name="Normal 3 2 2 3 3 4 2" xfId="21933"/>
    <cellStyle name="Normal 3 2 2 3 3 5" xfId="21934"/>
    <cellStyle name="Normal 3 2 2 3 3 6" xfId="21923"/>
    <cellStyle name="Normal 3 2 2 3 3_Lcc_inputs" xfId="46378"/>
    <cellStyle name="Normal 3 2 2 3 4" xfId="21935"/>
    <cellStyle name="Normal 3 2 2 3 4 2" xfId="21936"/>
    <cellStyle name="Normal 3 2 2 3 4 2 2" xfId="21937"/>
    <cellStyle name="Normal 3 2 2 3 4 2 3" xfId="46379"/>
    <cellStyle name="Normal 3 2 2 3 4 3" xfId="21938"/>
    <cellStyle name="Normal 3 2 2 3 4 4" xfId="46380"/>
    <cellStyle name="Normal 3 2 2 3 4_Lcc_inputs" xfId="46381"/>
    <cellStyle name="Normal 3 2 2 3 5" xfId="21939"/>
    <cellStyle name="Normal 3 2 2 3 5 2" xfId="21940"/>
    <cellStyle name="Normal 3 2 2 3 5 2 2" xfId="21941"/>
    <cellStyle name="Normal 3 2 2 3 5 3" xfId="21942"/>
    <cellStyle name="Normal 3 2 2 3 6" xfId="21943"/>
    <cellStyle name="Normal 3 2 2 3 6 2" xfId="21944"/>
    <cellStyle name="Normal 3 2 2 3 7" xfId="21945"/>
    <cellStyle name="Normal 3 2 2 3 8" xfId="9811"/>
    <cellStyle name="Normal 3 2 2 3 9" xfId="46382"/>
    <cellStyle name="Normal 3 2 2 3_Lcc_inputs" xfId="46383"/>
    <cellStyle name="Normal 3 2 2 30" xfId="2143"/>
    <cellStyle name="Normal 3 2 2 30 2" xfId="7106"/>
    <cellStyle name="Normal 3 2 2 30 2 2" xfId="7107"/>
    <cellStyle name="Normal 3 2 2 30 3" xfId="7108"/>
    <cellStyle name="Normal 3 2 2 31" xfId="2144"/>
    <cellStyle name="Normal 3 2 2 31 2" xfId="7109"/>
    <cellStyle name="Normal 3 2 2 31 2 2" xfId="7110"/>
    <cellStyle name="Normal 3 2 2 31 3" xfId="7111"/>
    <cellStyle name="Normal 3 2 2 32" xfId="2145"/>
    <cellStyle name="Normal 3 2 2 32 2" xfId="7112"/>
    <cellStyle name="Normal 3 2 2 32 2 2" xfId="7113"/>
    <cellStyle name="Normal 3 2 2 32 3" xfId="7114"/>
    <cellStyle name="Normal 3 2 2 33" xfId="2146"/>
    <cellStyle name="Normal 3 2 2 33 2" xfId="7115"/>
    <cellStyle name="Normal 3 2 2 33 2 2" xfId="7116"/>
    <cellStyle name="Normal 3 2 2 33 3" xfId="7117"/>
    <cellStyle name="Normal 3 2 2 34" xfId="7118"/>
    <cellStyle name="Normal 3 2 2 34 2" xfId="7119"/>
    <cellStyle name="Normal 3 2 2 35" xfId="7120"/>
    <cellStyle name="Normal 3 2 2 36" xfId="55269"/>
    <cellStyle name="Normal 3 2 2 4" xfId="2147"/>
    <cellStyle name="Normal 3 2 2 4 2" xfId="7121"/>
    <cellStyle name="Normal 3 2 2 4 2 2" xfId="7122"/>
    <cellStyle name="Normal 3 2 2 4 3" xfId="7123"/>
    <cellStyle name="Normal 3 2 2 4 4" xfId="9813"/>
    <cellStyle name="Normal 3 2 2 5" xfId="2148"/>
    <cellStyle name="Normal 3 2 2 5 2" xfId="7124"/>
    <cellStyle name="Normal 3 2 2 5 2 2" xfId="7125"/>
    <cellStyle name="Normal 3 2 2 5 2 2 2" xfId="21948"/>
    <cellStyle name="Normal 3 2 2 5 2 2 2 2" xfId="21949"/>
    <cellStyle name="Normal 3 2 2 5 2 2 3" xfId="21950"/>
    <cellStyle name="Normal 3 2 2 5 2 2 4" xfId="21947"/>
    <cellStyle name="Normal 3 2 2 5 2 3" xfId="21951"/>
    <cellStyle name="Normal 3 2 2 5 2 3 2" xfId="21952"/>
    <cellStyle name="Normal 3 2 2 5 2 3 2 2" xfId="21953"/>
    <cellStyle name="Normal 3 2 2 5 2 3 3" xfId="21954"/>
    <cellStyle name="Normal 3 2 2 5 2 4" xfId="21955"/>
    <cellStyle name="Normal 3 2 2 5 2 4 2" xfId="21956"/>
    <cellStyle name="Normal 3 2 2 5 2 5" xfId="21957"/>
    <cellStyle name="Normal 3 2 2 5 2 6" xfId="21946"/>
    <cellStyle name="Normal 3 2 2 5 2_Lcc_inputs" xfId="46384"/>
    <cellStyle name="Normal 3 2 2 5 3" xfId="7126"/>
    <cellStyle name="Normal 3 2 2 5 3 2" xfId="21959"/>
    <cellStyle name="Normal 3 2 2 5 3 2 2" xfId="21960"/>
    <cellStyle name="Normal 3 2 2 5 3 2 3" xfId="46385"/>
    <cellStyle name="Normal 3 2 2 5 3 3" xfId="21961"/>
    <cellStyle name="Normal 3 2 2 5 3 4" xfId="21958"/>
    <cellStyle name="Normal 3 2 2 5 3_Lcc_inputs" xfId="46386"/>
    <cellStyle name="Normal 3 2 2 5 4" xfId="21962"/>
    <cellStyle name="Normal 3 2 2 5 4 2" xfId="21963"/>
    <cellStyle name="Normal 3 2 2 5 4 2 2" xfId="21964"/>
    <cellStyle name="Normal 3 2 2 5 4 3" xfId="21965"/>
    <cellStyle name="Normal 3 2 2 5 5" xfId="21966"/>
    <cellStyle name="Normal 3 2 2 5 5 2" xfId="21967"/>
    <cellStyle name="Normal 3 2 2 5 6" xfId="21968"/>
    <cellStyle name="Normal 3 2 2 5 7" xfId="9814"/>
    <cellStyle name="Normal 3 2 2 5 8" xfId="46387"/>
    <cellStyle name="Normal 3 2 2 5_Lcc_inputs" xfId="46388"/>
    <cellStyle name="Normal 3 2 2 6" xfId="2149"/>
    <cellStyle name="Normal 3 2 2 6 2" xfId="7127"/>
    <cellStyle name="Normal 3 2 2 6 2 2" xfId="7128"/>
    <cellStyle name="Normal 3 2 2 6 2 2 2" xfId="21971"/>
    <cellStyle name="Normal 3 2 2 6 2 2 3" xfId="21970"/>
    <cellStyle name="Normal 3 2 2 6 2 3" xfId="21972"/>
    <cellStyle name="Normal 3 2 2 6 2 4" xfId="21969"/>
    <cellStyle name="Normal 3 2 2 6 2_Lcc_inputs" xfId="46389"/>
    <cellStyle name="Normal 3 2 2 6 3" xfId="7129"/>
    <cellStyle name="Normal 3 2 2 6 3 2" xfId="21974"/>
    <cellStyle name="Normal 3 2 2 6 3 2 2" xfId="21975"/>
    <cellStyle name="Normal 3 2 2 6 3 3" xfId="21976"/>
    <cellStyle name="Normal 3 2 2 6 3 4" xfId="21973"/>
    <cellStyle name="Normal 3 2 2 6 4" xfId="21977"/>
    <cellStyle name="Normal 3 2 2 6 4 2" xfId="21978"/>
    <cellStyle name="Normal 3 2 2 6 5" xfId="21979"/>
    <cellStyle name="Normal 3 2 2 6 6" xfId="9808"/>
    <cellStyle name="Normal 3 2 2 6 7" xfId="46390"/>
    <cellStyle name="Normal 3 2 2 6_Lcc_inputs" xfId="46391"/>
    <cellStyle name="Normal 3 2 2 7" xfId="2150"/>
    <cellStyle name="Normal 3 2 2 7 2" xfId="7130"/>
    <cellStyle name="Normal 3 2 2 7 2 2" xfId="7131"/>
    <cellStyle name="Normal 3 2 2 7 2 2 2" xfId="21983"/>
    <cellStyle name="Normal 3 2 2 7 2 2 3" xfId="21982"/>
    <cellStyle name="Normal 3 2 2 7 2 3" xfId="21984"/>
    <cellStyle name="Normal 3 2 2 7 2 4" xfId="21981"/>
    <cellStyle name="Normal 3 2 2 7 2_Lcc_inputs" xfId="46392"/>
    <cellStyle name="Normal 3 2 2 7 3" xfId="7132"/>
    <cellStyle name="Normal 3 2 2 7 3 2" xfId="21986"/>
    <cellStyle name="Normal 3 2 2 7 3 2 2" xfId="21987"/>
    <cellStyle name="Normal 3 2 2 7 3 3" xfId="21988"/>
    <cellStyle name="Normal 3 2 2 7 3 4" xfId="21985"/>
    <cellStyle name="Normal 3 2 2 7 4" xfId="21989"/>
    <cellStyle name="Normal 3 2 2 7 4 2" xfId="21990"/>
    <cellStyle name="Normal 3 2 2 7 5" xfId="21991"/>
    <cellStyle name="Normal 3 2 2 7 6" xfId="21980"/>
    <cellStyle name="Normal 3 2 2 7 7" xfId="46393"/>
    <cellStyle name="Normal 3 2 2 7_Lcc_inputs" xfId="46394"/>
    <cellStyle name="Normal 3 2 2 8" xfId="2151"/>
    <cellStyle name="Normal 3 2 2 8 2" xfId="7133"/>
    <cellStyle name="Normal 3 2 2 8 2 2" xfId="7134"/>
    <cellStyle name="Normal 3 2 2 8 2 2 2" xfId="21994"/>
    <cellStyle name="Normal 3 2 2 8 2 3" xfId="21993"/>
    <cellStyle name="Normal 3 2 2 8 3" xfId="7135"/>
    <cellStyle name="Normal 3 2 2 8 3 2" xfId="21995"/>
    <cellStyle name="Normal 3 2 2 8 4" xfId="21992"/>
    <cellStyle name="Normal 3 2 2 9" xfId="2152"/>
    <cellStyle name="Normal 3 2 2 9 2" xfId="7136"/>
    <cellStyle name="Normal 3 2 2 9 2 2" xfId="7137"/>
    <cellStyle name="Normal 3 2 2 9 2 3" xfId="21997"/>
    <cellStyle name="Normal 3 2 2 9 3" xfId="7138"/>
    <cellStyle name="Normal 3 2 2 9 4" xfId="21996"/>
    <cellStyle name="Normal 3 2 2_Lcc_inputs" xfId="46395"/>
    <cellStyle name="Normal 3 2 20" xfId="2153"/>
    <cellStyle name="Normal 3 2 20 2" xfId="7139"/>
    <cellStyle name="Normal 3 2 20 2 2" xfId="7140"/>
    <cellStyle name="Normal 3 2 20 3" xfId="7141"/>
    <cellStyle name="Normal 3 2 21" xfId="2154"/>
    <cellStyle name="Normal 3 2 21 2" xfId="7142"/>
    <cellStyle name="Normal 3 2 21 2 2" xfId="7143"/>
    <cellStyle name="Normal 3 2 21 3" xfId="7144"/>
    <cellStyle name="Normal 3 2 22" xfId="2155"/>
    <cellStyle name="Normal 3 2 22 2" xfId="7145"/>
    <cellStyle name="Normal 3 2 22 2 2" xfId="7146"/>
    <cellStyle name="Normal 3 2 22 3" xfId="7147"/>
    <cellStyle name="Normal 3 2 23" xfId="2156"/>
    <cellStyle name="Normal 3 2 23 2" xfId="7148"/>
    <cellStyle name="Normal 3 2 23 2 2" xfId="7149"/>
    <cellStyle name="Normal 3 2 23 3" xfId="7150"/>
    <cellStyle name="Normal 3 2 24" xfId="2157"/>
    <cellStyle name="Normal 3 2 24 2" xfId="7151"/>
    <cellStyle name="Normal 3 2 24 2 2" xfId="7152"/>
    <cellStyle name="Normal 3 2 24 3" xfId="7153"/>
    <cellStyle name="Normal 3 2 25" xfId="2158"/>
    <cellStyle name="Normal 3 2 25 2" xfId="7154"/>
    <cellStyle name="Normal 3 2 25 2 2" xfId="7155"/>
    <cellStyle name="Normal 3 2 25 3" xfId="7156"/>
    <cellStyle name="Normal 3 2 26" xfId="2159"/>
    <cellStyle name="Normal 3 2 26 2" xfId="7157"/>
    <cellStyle name="Normal 3 2 26 2 2" xfId="7158"/>
    <cellStyle name="Normal 3 2 26 3" xfId="7159"/>
    <cellStyle name="Normal 3 2 27" xfId="2160"/>
    <cellStyle name="Normal 3 2 27 2" xfId="7160"/>
    <cellStyle name="Normal 3 2 27 2 2" xfId="7161"/>
    <cellStyle name="Normal 3 2 27 3" xfId="7162"/>
    <cellStyle name="Normal 3 2 28" xfId="2161"/>
    <cellStyle name="Normal 3 2 28 2" xfId="7163"/>
    <cellStyle name="Normal 3 2 28 2 2" xfId="7164"/>
    <cellStyle name="Normal 3 2 28 3" xfId="7165"/>
    <cellStyle name="Normal 3 2 29" xfId="2162"/>
    <cellStyle name="Normal 3 2 29 2" xfId="7166"/>
    <cellStyle name="Normal 3 2 29 2 2" xfId="7167"/>
    <cellStyle name="Normal 3 2 29 3" xfId="7168"/>
    <cellStyle name="Normal 3 2 3" xfId="161"/>
    <cellStyle name="Normal 3 2 3 2" xfId="7169"/>
    <cellStyle name="Normal 3 2 3 2 2" xfId="7170"/>
    <cellStyle name="Normal 3 2 3 2 3" xfId="9815"/>
    <cellStyle name="Normal 3 2 3 3" xfId="7171"/>
    <cellStyle name="Normal 3 2 3 4" xfId="614"/>
    <cellStyle name="Normal 3 2 30" xfId="2164"/>
    <cellStyle name="Normal 3 2 30 2" xfId="7172"/>
    <cellStyle name="Normal 3 2 30 2 2" xfId="7173"/>
    <cellStyle name="Normal 3 2 30 3" xfId="7174"/>
    <cellStyle name="Normal 3 2 31" xfId="2165"/>
    <cellStyle name="Normal 3 2 31 2" xfId="7175"/>
    <cellStyle name="Normal 3 2 31 2 2" xfId="7176"/>
    <cellStyle name="Normal 3 2 31 3" xfId="7177"/>
    <cellStyle name="Normal 3 2 32" xfId="2166"/>
    <cellStyle name="Normal 3 2 32 2" xfId="7178"/>
    <cellStyle name="Normal 3 2 32 2 2" xfId="7179"/>
    <cellStyle name="Normal 3 2 32 3" xfId="7180"/>
    <cellStyle name="Normal 3 2 33" xfId="2167"/>
    <cellStyle name="Normal 3 2 33 2" xfId="7181"/>
    <cellStyle name="Normal 3 2 33 2 2" xfId="7182"/>
    <cellStyle name="Normal 3 2 33 3" xfId="7183"/>
    <cellStyle name="Normal 3 2 34" xfId="2168"/>
    <cellStyle name="Normal 3 2 34 2" xfId="7184"/>
    <cellStyle name="Normal 3 2 34 2 2" xfId="7185"/>
    <cellStyle name="Normal 3 2 34 3" xfId="7186"/>
    <cellStyle name="Normal 3 2 35" xfId="2169"/>
    <cellStyle name="Normal 3 2 35 2" xfId="7187"/>
    <cellStyle name="Normal 3 2 35 2 2" xfId="7188"/>
    <cellStyle name="Normal 3 2 35 3" xfId="7189"/>
    <cellStyle name="Normal 3 2 36" xfId="2170"/>
    <cellStyle name="Normal 3 2 36 2" xfId="7190"/>
    <cellStyle name="Normal 3 2 36 2 2" xfId="7191"/>
    <cellStyle name="Normal 3 2 36 3" xfId="7192"/>
    <cellStyle name="Normal 3 2 37" xfId="2171"/>
    <cellStyle name="Normal 3 2 37 2" xfId="7193"/>
    <cellStyle name="Normal 3 2 37 2 2" xfId="7194"/>
    <cellStyle name="Normal 3 2 37 3" xfId="7195"/>
    <cellStyle name="Normal 3 2 38" xfId="2172"/>
    <cellStyle name="Normal 3 2 38 2" xfId="7196"/>
    <cellStyle name="Normal 3 2 38 2 2" xfId="7197"/>
    <cellStyle name="Normal 3 2 38 3" xfId="7198"/>
    <cellStyle name="Normal 3 2 39" xfId="2173"/>
    <cellStyle name="Normal 3 2 39 2" xfId="7199"/>
    <cellStyle name="Normal 3 2 39 2 2" xfId="7200"/>
    <cellStyle name="Normal 3 2 39 3" xfId="7201"/>
    <cellStyle name="Normal 3 2 4" xfId="302"/>
    <cellStyle name="Normal 3 2 4 2" xfId="7202"/>
    <cellStyle name="Normal 3 2 4 2 2" xfId="7203"/>
    <cellStyle name="Normal 3 2 4 2 2 2" xfId="21999"/>
    <cellStyle name="Normal 3 2 4 2 2 2 2" xfId="22000"/>
    <cellStyle name="Normal 3 2 4 2 2 2 2 2" xfId="22001"/>
    <cellStyle name="Normal 3 2 4 2 2 2 3" xfId="22002"/>
    <cellStyle name="Normal 3 2 4 2 2 3" xfId="22003"/>
    <cellStyle name="Normal 3 2 4 2 2 3 2" xfId="22004"/>
    <cellStyle name="Normal 3 2 4 2 2 3 2 2" xfId="22005"/>
    <cellStyle name="Normal 3 2 4 2 2 3 3" xfId="22006"/>
    <cellStyle name="Normal 3 2 4 2 2 4" xfId="22007"/>
    <cellStyle name="Normal 3 2 4 2 2 4 2" xfId="22008"/>
    <cellStyle name="Normal 3 2 4 2 2 5" xfId="22009"/>
    <cellStyle name="Normal 3 2 4 2 2 6" xfId="21998"/>
    <cellStyle name="Normal 3 2 4 2 2_Lcc_inputs" xfId="46396"/>
    <cellStyle name="Normal 3 2 4 2 3" xfId="22010"/>
    <cellStyle name="Normal 3 2 4 2 3 2" xfId="22011"/>
    <cellStyle name="Normal 3 2 4 2 3 2 2" xfId="22012"/>
    <cellStyle name="Normal 3 2 4 2 3 2 3" xfId="46397"/>
    <cellStyle name="Normal 3 2 4 2 3 3" xfId="22013"/>
    <cellStyle name="Normal 3 2 4 2 3 4" xfId="46398"/>
    <cellStyle name="Normal 3 2 4 2 3_Lcc_inputs" xfId="46399"/>
    <cellStyle name="Normal 3 2 4 2 4" xfId="22014"/>
    <cellStyle name="Normal 3 2 4 2 4 2" xfId="22015"/>
    <cellStyle name="Normal 3 2 4 2 4 2 2" xfId="22016"/>
    <cellStyle name="Normal 3 2 4 2 4 3" xfId="22017"/>
    <cellStyle name="Normal 3 2 4 2 5" xfId="22018"/>
    <cellStyle name="Normal 3 2 4 2 5 2" xfId="22019"/>
    <cellStyle name="Normal 3 2 4 2 6" xfId="22020"/>
    <cellStyle name="Normal 3 2 4 2 7" xfId="9817"/>
    <cellStyle name="Normal 3 2 4 2 8" xfId="46400"/>
    <cellStyle name="Normal 3 2 4 2_Lcc_inputs" xfId="46401"/>
    <cellStyle name="Normal 3 2 4 3" xfId="7204"/>
    <cellStyle name="Normal 3 2 4 3 2" xfId="22021"/>
    <cellStyle name="Normal 3 2 4 3 2 2" xfId="22022"/>
    <cellStyle name="Normal 3 2 4 3 2 2 2" xfId="22023"/>
    <cellStyle name="Normal 3 2 4 3 2 2 3" xfId="46402"/>
    <cellStyle name="Normal 3 2 4 3 2 3" xfId="22024"/>
    <cellStyle name="Normal 3 2 4 3 2 4" xfId="46403"/>
    <cellStyle name="Normal 3 2 4 3 2_Lcc_inputs" xfId="46404"/>
    <cellStyle name="Normal 3 2 4 3 3" xfId="22025"/>
    <cellStyle name="Normal 3 2 4 3 3 2" xfId="22026"/>
    <cellStyle name="Normal 3 2 4 3 3 2 2" xfId="22027"/>
    <cellStyle name="Normal 3 2 4 3 3 3" xfId="22028"/>
    <cellStyle name="Normal 3 2 4 3 4" xfId="22029"/>
    <cellStyle name="Normal 3 2 4 3 4 2" xfId="22030"/>
    <cellStyle name="Normal 3 2 4 3 5" xfId="22031"/>
    <cellStyle name="Normal 3 2 4 3 6" xfId="9816"/>
    <cellStyle name="Normal 3 2 4 3 7" xfId="46405"/>
    <cellStyle name="Normal 3 2 4 3_Lcc_inputs" xfId="46406"/>
    <cellStyle name="Normal 3 2 4 4" xfId="11091"/>
    <cellStyle name="Normal 3 2 4 4 2" xfId="22032"/>
    <cellStyle name="Normal 3 2 4 4 2 2" xfId="22033"/>
    <cellStyle name="Normal 3 2 4 4 2 3" xfId="46407"/>
    <cellStyle name="Normal 3 2 4 4 3" xfId="22034"/>
    <cellStyle name="Normal 3 2 4 4 3 2" xfId="46408"/>
    <cellStyle name="Normal 3 2 4 4 4" xfId="46409"/>
    <cellStyle name="Normal 3 2 4 4 5" xfId="46410"/>
    <cellStyle name="Normal 3 2 4 4_Lcc_inputs" xfId="46411"/>
    <cellStyle name="Normal 3 2 4 5" xfId="22035"/>
    <cellStyle name="Normal 3 2 4 5 2" xfId="22036"/>
    <cellStyle name="Normal 3 2 4 5 2 2" xfId="22037"/>
    <cellStyle name="Normal 3 2 4 5 2 3" xfId="46412"/>
    <cellStyle name="Normal 3 2 4 5 3" xfId="22038"/>
    <cellStyle name="Normal 3 2 4 5 4" xfId="46413"/>
    <cellStyle name="Normal 3 2 4 5_Lcc_inputs" xfId="46414"/>
    <cellStyle name="Normal 3 2 4 6" xfId="22039"/>
    <cellStyle name="Normal 3 2 4 6 2" xfId="22040"/>
    <cellStyle name="Normal 3 2 4 6 3" xfId="46415"/>
    <cellStyle name="Normal 3 2 4 7" xfId="22041"/>
    <cellStyle name="Normal 3 2 4 7 2" xfId="46416"/>
    <cellStyle name="Normal 3 2 4 8" xfId="46417"/>
    <cellStyle name="Normal 3 2 4 9" xfId="46418"/>
    <cellStyle name="Normal 3 2 4_Lcc_inputs" xfId="46419"/>
    <cellStyle name="Normal 3 2 40" xfId="2174"/>
    <cellStyle name="Normal 3 2 40 2" xfId="7205"/>
    <cellStyle name="Normal 3 2 40 2 2" xfId="7206"/>
    <cellStyle name="Normal 3 2 40 3" xfId="7207"/>
    <cellStyle name="Normal 3 2 41" xfId="2175"/>
    <cellStyle name="Normal 3 2 41 2" xfId="7208"/>
    <cellStyle name="Normal 3 2 41 2 2" xfId="7209"/>
    <cellStyle name="Normal 3 2 41 3" xfId="7210"/>
    <cellStyle name="Normal 3 2 42" xfId="2176"/>
    <cellStyle name="Normal 3 2 42 2" xfId="7211"/>
    <cellStyle name="Normal 3 2 42 2 2" xfId="7212"/>
    <cellStyle name="Normal 3 2 42 3" xfId="7213"/>
    <cellStyle name="Normal 3 2 43" xfId="2177"/>
    <cellStyle name="Normal 3 2 43 2" xfId="7214"/>
    <cellStyle name="Normal 3 2 43 2 2" xfId="7215"/>
    <cellStyle name="Normal 3 2 43 3" xfId="7216"/>
    <cellStyle name="Normal 3 2 44" xfId="2178"/>
    <cellStyle name="Normal 3 2 44 2" xfId="7217"/>
    <cellStyle name="Normal 3 2 44 2 2" xfId="7218"/>
    <cellStyle name="Normal 3 2 44 3" xfId="7219"/>
    <cellStyle name="Normal 3 2 45" xfId="2179"/>
    <cellStyle name="Normal 3 2 45 2" xfId="7220"/>
    <cellStyle name="Normal 3 2 45 2 2" xfId="7221"/>
    <cellStyle name="Normal 3 2 45 3" xfId="7222"/>
    <cellStyle name="Normal 3 2 46" xfId="2180"/>
    <cellStyle name="Normal 3 2 46 2" xfId="7223"/>
    <cellStyle name="Normal 3 2 46 2 2" xfId="7224"/>
    <cellStyle name="Normal 3 2 46 3" xfId="7225"/>
    <cellStyle name="Normal 3 2 47" xfId="2181"/>
    <cellStyle name="Normal 3 2 47 2" xfId="7226"/>
    <cellStyle name="Normal 3 2 47 2 2" xfId="7227"/>
    <cellStyle name="Normal 3 2 47 3" xfId="7228"/>
    <cellStyle name="Normal 3 2 48" xfId="2182"/>
    <cellStyle name="Normal 3 2 48 2" xfId="7229"/>
    <cellStyle name="Normal 3 2 48 2 2" xfId="7230"/>
    <cellStyle name="Normal 3 2 48 3" xfId="7231"/>
    <cellStyle name="Normal 3 2 49" xfId="2183"/>
    <cellStyle name="Normal 3 2 49 2" xfId="7232"/>
    <cellStyle name="Normal 3 2 49 2 2" xfId="7233"/>
    <cellStyle name="Normal 3 2 49 3" xfId="7234"/>
    <cellStyle name="Normal 3 2 5" xfId="178"/>
    <cellStyle name="Normal 3 2 5 2" xfId="7235"/>
    <cellStyle name="Normal 3 2 5 2 2" xfId="7236"/>
    <cellStyle name="Normal 3 2 5 2 3" xfId="9818"/>
    <cellStyle name="Normal 3 2 5 3" xfId="7237"/>
    <cellStyle name="Normal 3 2 50" xfId="2184"/>
    <cellStyle name="Normal 3 2 50 2" xfId="7238"/>
    <cellStyle name="Normal 3 2 50 2 2" xfId="7239"/>
    <cellStyle name="Normal 3 2 50 3" xfId="7240"/>
    <cellStyle name="Normal 3 2 51" xfId="2185"/>
    <cellStyle name="Normal 3 2 51 2" xfId="7241"/>
    <cellStyle name="Normal 3 2 51 2 2" xfId="7242"/>
    <cellStyle name="Normal 3 2 51 3" xfId="7243"/>
    <cellStyle name="Normal 3 2 52" xfId="2186"/>
    <cellStyle name="Normal 3 2 52 2" xfId="7244"/>
    <cellStyle name="Normal 3 2 52 2 2" xfId="7245"/>
    <cellStyle name="Normal 3 2 52 3" xfId="7246"/>
    <cellStyle name="Normal 3 2 53" xfId="2187"/>
    <cellStyle name="Normal 3 2 53 2" xfId="7247"/>
    <cellStyle name="Normal 3 2 53 2 2" xfId="7248"/>
    <cellStyle name="Normal 3 2 53 3" xfId="7249"/>
    <cellStyle name="Normal 3 2 54" xfId="2188"/>
    <cellStyle name="Normal 3 2 54 2" xfId="7250"/>
    <cellStyle name="Normal 3 2 54 2 2" xfId="7251"/>
    <cellStyle name="Normal 3 2 54 3" xfId="7252"/>
    <cellStyle name="Normal 3 2 55" xfId="2189"/>
    <cellStyle name="Normal 3 2 55 2" xfId="7253"/>
    <cellStyle name="Normal 3 2 55 2 2" xfId="7254"/>
    <cellStyle name="Normal 3 2 55 3" xfId="7255"/>
    <cellStyle name="Normal 3 2 56" xfId="2112"/>
    <cellStyle name="Normal 3 2 56 2" xfId="7256"/>
    <cellStyle name="Normal 3 2 57" xfId="7257"/>
    <cellStyle name="Normal 3 2 57 2" xfId="7258"/>
    <cellStyle name="Normal 3 2 58" xfId="7259"/>
    <cellStyle name="Normal 3 2 59" xfId="55079"/>
    <cellStyle name="Normal 3 2 6" xfId="2190"/>
    <cellStyle name="Normal 3 2 6 2" xfId="7260"/>
    <cellStyle name="Normal 3 2 6 2 2" xfId="7261"/>
    <cellStyle name="Normal 3 2 6 2 2 2" xfId="22043"/>
    <cellStyle name="Normal 3 2 6 2 2 2 2" xfId="22044"/>
    <cellStyle name="Normal 3 2 6 2 2 2 3" xfId="46420"/>
    <cellStyle name="Normal 3 2 6 2 2 3" xfId="22045"/>
    <cellStyle name="Normal 3 2 6 2 2 4" xfId="22042"/>
    <cellStyle name="Normal 3 2 6 2 2_Lcc_inputs" xfId="46421"/>
    <cellStyle name="Normal 3 2 6 2 3" xfId="22046"/>
    <cellStyle name="Normal 3 2 6 2 3 2" xfId="22047"/>
    <cellStyle name="Normal 3 2 6 2 3 2 2" xfId="22048"/>
    <cellStyle name="Normal 3 2 6 2 3 3" xfId="22049"/>
    <cellStyle name="Normal 3 2 6 2 4" xfId="22050"/>
    <cellStyle name="Normal 3 2 6 2 4 2" xfId="22051"/>
    <cellStyle name="Normal 3 2 6 2 5" xfId="22052"/>
    <cellStyle name="Normal 3 2 6 2 6" xfId="9819"/>
    <cellStyle name="Normal 3 2 6 2 7" xfId="46422"/>
    <cellStyle name="Normal 3 2 6 2_Lcc_inputs" xfId="46423"/>
    <cellStyle name="Normal 3 2 6 3" xfId="7262"/>
    <cellStyle name="Normal 3 2 6 3 2" xfId="22053"/>
    <cellStyle name="Normal 3 2 6 3 2 2" xfId="22054"/>
    <cellStyle name="Normal 3 2 6 3 2 3" xfId="46424"/>
    <cellStyle name="Normal 3 2 6 3 3" xfId="22055"/>
    <cellStyle name="Normal 3 2 6 3 3 2" xfId="46425"/>
    <cellStyle name="Normal 3 2 6 3 4" xfId="11092"/>
    <cellStyle name="Normal 3 2 6 3 5" xfId="46426"/>
    <cellStyle name="Normal 3 2 6 3_Lcc_inputs" xfId="46427"/>
    <cellStyle name="Normal 3 2 6 4" xfId="22056"/>
    <cellStyle name="Normal 3 2 6 4 2" xfId="22057"/>
    <cellStyle name="Normal 3 2 6 4 2 2" xfId="22058"/>
    <cellStyle name="Normal 3 2 6 4 2 3" xfId="46428"/>
    <cellStyle name="Normal 3 2 6 4 3" xfId="22059"/>
    <cellStyle name="Normal 3 2 6 4 4" xfId="46429"/>
    <cellStyle name="Normal 3 2 6 4_Lcc_inputs" xfId="46430"/>
    <cellStyle name="Normal 3 2 6 5" xfId="22060"/>
    <cellStyle name="Normal 3 2 6 5 2" xfId="22061"/>
    <cellStyle name="Normal 3 2 6 5 3" xfId="46431"/>
    <cellStyle name="Normal 3 2 6 6" xfId="22062"/>
    <cellStyle name="Normal 3 2 6 6 2" xfId="46432"/>
    <cellStyle name="Normal 3 2 6 7" xfId="46433"/>
    <cellStyle name="Normal 3 2 6 8" xfId="46434"/>
    <cellStyle name="Normal 3 2 6_Lcc_inputs" xfId="46435"/>
    <cellStyle name="Normal 3 2 60" xfId="55161"/>
    <cellStyle name="Normal 3 2 61" xfId="55152"/>
    <cellStyle name="Normal 3 2 62" xfId="55162"/>
    <cellStyle name="Normal 3 2 63" xfId="55154"/>
    <cellStyle name="Normal 3 2 64" xfId="55163"/>
    <cellStyle name="Normal 3 2 65" xfId="55153"/>
    <cellStyle name="Normal 3 2 66" xfId="55270"/>
    <cellStyle name="Normal 3 2 7" xfId="2191"/>
    <cellStyle name="Normal 3 2 7 2" xfId="7263"/>
    <cellStyle name="Normal 3 2 7 2 2" xfId="7264"/>
    <cellStyle name="Normal 3 2 7 2 2 2" xfId="22064"/>
    <cellStyle name="Normal 3 2 7 2 2 3" xfId="22063"/>
    <cellStyle name="Normal 3 2 7 2 3" xfId="22065"/>
    <cellStyle name="Normal 3 2 7 2 4" xfId="11093"/>
    <cellStyle name="Normal 3 2 7 2_Lcc_inputs" xfId="46436"/>
    <cellStyle name="Normal 3 2 7 3" xfId="7265"/>
    <cellStyle name="Normal 3 2 7 3 2" xfId="22067"/>
    <cellStyle name="Normal 3 2 7 3 2 2" xfId="22068"/>
    <cellStyle name="Normal 3 2 7 3 3" xfId="22069"/>
    <cellStyle name="Normal 3 2 7 3 4" xfId="22066"/>
    <cellStyle name="Normal 3 2 7 4" xfId="22070"/>
    <cellStyle name="Normal 3 2 7 4 2" xfId="22071"/>
    <cellStyle name="Normal 3 2 7 5" xfId="22072"/>
    <cellStyle name="Normal 3 2 7 6" xfId="46437"/>
    <cellStyle name="Normal 3 2 7 7" xfId="46438"/>
    <cellStyle name="Normal 3 2 7_Lcc_inputs" xfId="46439"/>
    <cellStyle name="Normal 3 2 8" xfId="2192"/>
    <cellStyle name="Normal 3 2 8 2" xfId="7266"/>
    <cellStyle name="Normal 3 2 8 2 2" xfId="7267"/>
    <cellStyle name="Normal 3 2 8 2 2 2" xfId="22074"/>
    <cellStyle name="Normal 3 2 8 2 3" xfId="22073"/>
    <cellStyle name="Normal 3 2 8 3" xfId="7268"/>
    <cellStyle name="Normal 3 2 8 3 2" xfId="22075"/>
    <cellStyle name="Normal 3 2 8 4" xfId="9807"/>
    <cellStyle name="Normal 3 2 8 5" xfId="46440"/>
    <cellStyle name="Normal 3 2 8_Lcc_inputs" xfId="46441"/>
    <cellStyle name="Normal 3 2 9" xfId="2193"/>
    <cellStyle name="Normal 3 2 9 2" xfId="7269"/>
    <cellStyle name="Normal 3 2 9 2 2" xfId="7270"/>
    <cellStyle name="Normal 3 2 9 2 3" xfId="22077"/>
    <cellStyle name="Normal 3 2 9 3" xfId="7271"/>
    <cellStyle name="Normal 3 2 9 3 2" xfId="22078"/>
    <cellStyle name="Normal 3 2 9 4" xfId="22076"/>
    <cellStyle name="Normal 3 2_Lcc_inputs" xfId="46442"/>
    <cellStyle name="Normal 3 20" xfId="2194"/>
    <cellStyle name="Normal 3 20 10" xfId="2195"/>
    <cellStyle name="Normal 3 20 10 2" xfId="7272"/>
    <cellStyle name="Normal 3 20 10 2 2" xfId="7273"/>
    <cellStyle name="Normal 3 20 10 3" xfId="7274"/>
    <cellStyle name="Normal 3 20 11" xfId="2196"/>
    <cellStyle name="Normal 3 20 11 2" xfId="7275"/>
    <cellStyle name="Normal 3 20 11 2 2" xfId="7276"/>
    <cellStyle name="Normal 3 20 11 3" xfId="7277"/>
    <cellStyle name="Normal 3 20 12" xfId="2197"/>
    <cellStyle name="Normal 3 20 12 2" xfId="7278"/>
    <cellStyle name="Normal 3 20 12 2 2" xfId="7279"/>
    <cellStyle name="Normal 3 20 12 3" xfId="7280"/>
    <cellStyle name="Normal 3 20 13" xfId="2198"/>
    <cellStyle name="Normal 3 20 13 2" xfId="7281"/>
    <cellStyle name="Normal 3 20 13 2 2" xfId="7282"/>
    <cellStyle name="Normal 3 20 13 3" xfId="7283"/>
    <cellStyle name="Normal 3 20 14" xfId="2199"/>
    <cellStyle name="Normal 3 20 14 2" xfId="7284"/>
    <cellStyle name="Normal 3 20 14 2 2" xfId="7285"/>
    <cellStyle name="Normal 3 20 14 3" xfId="7286"/>
    <cellStyle name="Normal 3 20 15" xfId="2200"/>
    <cellStyle name="Normal 3 20 15 2" xfId="7287"/>
    <cellStyle name="Normal 3 20 15 2 2" xfId="7288"/>
    <cellStyle name="Normal 3 20 15 3" xfId="7289"/>
    <cellStyle name="Normal 3 20 16" xfId="2201"/>
    <cellStyle name="Normal 3 20 16 2" xfId="7290"/>
    <cellStyle name="Normal 3 20 16 2 2" xfId="7291"/>
    <cellStyle name="Normal 3 20 16 3" xfId="7292"/>
    <cellStyle name="Normal 3 20 17" xfId="2202"/>
    <cellStyle name="Normal 3 20 17 2" xfId="7293"/>
    <cellStyle name="Normal 3 20 17 2 2" xfId="7294"/>
    <cellStyle name="Normal 3 20 17 3" xfId="7295"/>
    <cellStyle name="Normal 3 20 18" xfId="2203"/>
    <cellStyle name="Normal 3 20 18 2" xfId="7296"/>
    <cellStyle name="Normal 3 20 18 2 2" xfId="7297"/>
    <cellStyle name="Normal 3 20 18 3" xfId="7298"/>
    <cellStyle name="Normal 3 20 19" xfId="2204"/>
    <cellStyle name="Normal 3 20 19 2" xfId="7299"/>
    <cellStyle name="Normal 3 20 19 2 2" xfId="7300"/>
    <cellStyle name="Normal 3 20 19 3" xfId="7301"/>
    <cellStyle name="Normal 3 20 2" xfId="2205"/>
    <cellStyle name="Normal 3 20 2 2" xfId="7302"/>
    <cellStyle name="Normal 3 20 2 2 2" xfId="7303"/>
    <cellStyle name="Normal 3 20 2 3" xfId="7304"/>
    <cellStyle name="Normal 3 20 20" xfId="2206"/>
    <cellStyle name="Normal 3 20 20 2" xfId="7305"/>
    <cellStyle name="Normal 3 20 20 2 2" xfId="7306"/>
    <cellStyle name="Normal 3 20 20 3" xfId="7307"/>
    <cellStyle name="Normal 3 20 21" xfId="2207"/>
    <cellStyle name="Normal 3 20 21 2" xfId="7308"/>
    <cellStyle name="Normal 3 20 21 2 2" xfId="7309"/>
    <cellStyle name="Normal 3 20 21 3" xfId="7310"/>
    <cellStyle name="Normal 3 20 22" xfId="2208"/>
    <cellStyle name="Normal 3 20 22 2" xfId="7311"/>
    <cellStyle name="Normal 3 20 22 2 2" xfId="7312"/>
    <cellStyle name="Normal 3 20 22 3" xfId="7313"/>
    <cellStyle name="Normal 3 20 23" xfId="2209"/>
    <cellStyle name="Normal 3 20 23 2" xfId="7314"/>
    <cellStyle name="Normal 3 20 23 2 2" xfId="7315"/>
    <cellStyle name="Normal 3 20 23 3" xfId="7316"/>
    <cellStyle name="Normal 3 20 24" xfId="7317"/>
    <cellStyle name="Normal 3 20 24 2" xfId="7318"/>
    <cellStyle name="Normal 3 20 25" xfId="7319"/>
    <cellStyle name="Normal 3 20 3" xfId="2210"/>
    <cellStyle name="Normal 3 20 3 2" xfId="7320"/>
    <cellStyle name="Normal 3 20 3 2 2" xfId="7321"/>
    <cellStyle name="Normal 3 20 3 3" xfId="7322"/>
    <cellStyle name="Normal 3 20 4" xfId="2211"/>
    <cellStyle name="Normal 3 20 4 2" xfId="7323"/>
    <cellStyle name="Normal 3 20 4 2 2" xfId="7324"/>
    <cellStyle name="Normal 3 20 4 3" xfId="7325"/>
    <cellStyle name="Normal 3 20 5" xfId="2212"/>
    <cellStyle name="Normal 3 20 5 2" xfId="7326"/>
    <cellStyle name="Normal 3 20 5 2 2" xfId="7327"/>
    <cellStyle name="Normal 3 20 5 3" xfId="7328"/>
    <cellStyle name="Normal 3 20 6" xfId="2213"/>
    <cellStyle name="Normal 3 20 6 2" xfId="7329"/>
    <cellStyle name="Normal 3 20 6 2 2" xfId="7330"/>
    <cellStyle name="Normal 3 20 6 3" xfId="7331"/>
    <cellStyle name="Normal 3 20 7" xfId="2214"/>
    <cellStyle name="Normal 3 20 7 2" xfId="7332"/>
    <cellStyle name="Normal 3 20 7 2 2" xfId="7333"/>
    <cellStyle name="Normal 3 20 7 3" xfId="7334"/>
    <cellStyle name="Normal 3 20 8" xfId="2215"/>
    <cellStyle name="Normal 3 20 8 2" xfId="7335"/>
    <cellStyle name="Normal 3 20 8 2 2" xfId="7336"/>
    <cellStyle name="Normal 3 20 8 3" xfId="7337"/>
    <cellStyle name="Normal 3 20 9" xfId="2216"/>
    <cellStyle name="Normal 3 20 9 2" xfId="7338"/>
    <cellStyle name="Normal 3 20 9 2 2" xfId="7339"/>
    <cellStyle name="Normal 3 20 9 3" xfId="7340"/>
    <cellStyle name="Normal 3 21" xfId="2217"/>
    <cellStyle name="Normal 3 21 10" xfId="2218"/>
    <cellStyle name="Normal 3 21 10 2" xfId="7341"/>
    <cellStyle name="Normal 3 21 10 2 2" xfId="7342"/>
    <cellStyle name="Normal 3 21 10 3" xfId="7343"/>
    <cellStyle name="Normal 3 21 11" xfId="2219"/>
    <cellStyle name="Normal 3 21 11 2" xfId="7344"/>
    <cellStyle name="Normal 3 21 11 2 2" xfId="7345"/>
    <cellStyle name="Normal 3 21 11 3" xfId="7346"/>
    <cellStyle name="Normal 3 21 12" xfId="2220"/>
    <cellStyle name="Normal 3 21 12 2" xfId="7347"/>
    <cellStyle name="Normal 3 21 12 2 2" xfId="7348"/>
    <cellStyle name="Normal 3 21 12 3" xfId="7349"/>
    <cellStyle name="Normal 3 21 13" xfId="2221"/>
    <cellStyle name="Normal 3 21 13 2" xfId="7350"/>
    <cellStyle name="Normal 3 21 13 2 2" xfId="7351"/>
    <cellStyle name="Normal 3 21 13 3" xfId="7352"/>
    <cellStyle name="Normal 3 21 14" xfId="2222"/>
    <cellStyle name="Normal 3 21 14 2" xfId="7353"/>
    <cellStyle name="Normal 3 21 14 2 2" xfId="7354"/>
    <cellStyle name="Normal 3 21 14 3" xfId="7355"/>
    <cellStyle name="Normal 3 21 15" xfId="2223"/>
    <cellStyle name="Normal 3 21 15 2" xfId="7356"/>
    <cellStyle name="Normal 3 21 15 2 2" xfId="7357"/>
    <cellStyle name="Normal 3 21 15 3" xfId="7358"/>
    <cellStyle name="Normal 3 21 16" xfId="2224"/>
    <cellStyle name="Normal 3 21 16 2" xfId="7359"/>
    <cellStyle name="Normal 3 21 16 2 2" xfId="7360"/>
    <cellStyle name="Normal 3 21 16 3" xfId="7361"/>
    <cellStyle name="Normal 3 21 17" xfId="2225"/>
    <cellStyle name="Normal 3 21 17 2" xfId="7362"/>
    <cellStyle name="Normal 3 21 17 2 2" xfId="7363"/>
    <cellStyle name="Normal 3 21 17 3" xfId="7364"/>
    <cellStyle name="Normal 3 21 18" xfId="2226"/>
    <cellStyle name="Normal 3 21 18 2" xfId="7365"/>
    <cellStyle name="Normal 3 21 18 2 2" xfId="7366"/>
    <cellStyle name="Normal 3 21 18 3" xfId="7367"/>
    <cellStyle name="Normal 3 21 19" xfId="2227"/>
    <cellStyle name="Normal 3 21 19 2" xfId="7368"/>
    <cellStyle name="Normal 3 21 19 2 2" xfId="7369"/>
    <cellStyle name="Normal 3 21 19 3" xfId="7370"/>
    <cellStyle name="Normal 3 21 2" xfId="2228"/>
    <cellStyle name="Normal 3 21 2 2" xfId="7371"/>
    <cellStyle name="Normal 3 21 2 2 2" xfId="7372"/>
    <cellStyle name="Normal 3 21 2 3" xfId="7373"/>
    <cellStyle name="Normal 3 21 20" xfId="2229"/>
    <cellStyle name="Normal 3 21 20 2" xfId="7374"/>
    <cellStyle name="Normal 3 21 20 2 2" xfId="7375"/>
    <cellStyle name="Normal 3 21 20 3" xfId="7376"/>
    <cellStyle name="Normal 3 21 21" xfId="2230"/>
    <cellStyle name="Normal 3 21 21 2" xfId="7377"/>
    <cellStyle name="Normal 3 21 21 2 2" xfId="7378"/>
    <cellStyle name="Normal 3 21 21 3" xfId="7379"/>
    <cellStyle name="Normal 3 21 22" xfId="2231"/>
    <cellStyle name="Normal 3 21 22 2" xfId="7380"/>
    <cellStyle name="Normal 3 21 22 2 2" xfId="7381"/>
    <cellStyle name="Normal 3 21 22 3" xfId="7382"/>
    <cellStyle name="Normal 3 21 23" xfId="2232"/>
    <cellStyle name="Normal 3 21 23 2" xfId="7383"/>
    <cellStyle name="Normal 3 21 23 2 2" xfId="7384"/>
    <cellStyle name="Normal 3 21 23 3" xfId="7385"/>
    <cellStyle name="Normal 3 21 24" xfId="7386"/>
    <cellStyle name="Normal 3 21 24 2" xfId="7387"/>
    <cellStyle name="Normal 3 21 25" xfId="7388"/>
    <cellStyle name="Normal 3 21 3" xfId="2233"/>
    <cellStyle name="Normal 3 21 3 2" xfId="7389"/>
    <cellStyle name="Normal 3 21 3 2 2" xfId="7390"/>
    <cellStyle name="Normal 3 21 3 3" xfId="7391"/>
    <cellStyle name="Normal 3 21 4" xfId="2234"/>
    <cellStyle name="Normal 3 21 4 2" xfId="7392"/>
    <cellStyle name="Normal 3 21 4 2 2" xfId="7393"/>
    <cellStyle name="Normal 3 21 4 3" xfId="7394"/>
    <cellStyle name="Normal 3 21 5" xfId="2235"/>
    <cellStyle name="Normal 3 21 5 2" xfId="7395"/>
    <cellStyle name="Normal 3 21 5 2 2" xfId="7396"/>
    <cellStyle name="Normal 3 21 5 3" xfId="7397"/>
    <cellStyle name="Normal 3 21 6" xfId="2236"/>
    <cellStyle name="Normal 3 21 6 2" xfId="7398"/>
    <cellStyle name="Normal 3 21 6 2 2" xfId="7399"/>
    <cellStyle name="Normal 3 21 6 3" xfId="7400"/>
    <cellStyle name="Normal 3 21 7" xfId="2237"/>
    <cellStyle name="Normal 3 21 7 2" xfId="7401"/>
    <cellStyle name="Normal 3 21 7 2 2" xfId="7402"/>
    <cellStyle name="Normal 3 21 7 3" xfId="7403"/>
    <cellStyle name="Normal 3 21 8" xfId="2238"/>
    <cellStyle name="Normal 3 21 8 2" xfId="7404"/>
    <cellStyle name="Normal 3 21 8 2 2" xfId="7405"/>
    <cellStyle name="Normal 3 21 8 3" xfId="7406"/>
    <cellStyle name="Normal 3 21 9" xfId="2239"/>
    <cellStyle name="Normal 3 21 9 2" xfId="7407"/>
    <cellStyle name="Normal 3 21 9 2 2" xfId="7408"/>
    <cellStyle name="Normal 3 21 9 3" xfId="7409"/>
    <cellStyle name="Normal 3 22" xfId="2240"/>
    <cellStyle name="Normal 3 22 10" xfId="2241"/>
    <cellStyle name="Normal 3 22 10 2" xfId="7410"/>
    <cellStyle name="Normal 3 22 10 2 2" xfId="7411"/>
    <cellStyle name="Normal 3 22 10 3" xfId="7412"/>
    <cellStyle name="Normal 3 22 11" xfId="2242"/>
    <cellStyle name="Normal 3 22 11 2" xfId="7413"/>
    <cellStyle name="Normal 3 22 11 2 2" xfId="7414"/>
    <cellStyle name="Normal 3 22 11 3" xfId="7415"/>
    <cellStyle name="Normal 3 22 12" xfId="2243"/>
    <cellStyle name="Normal 3 22 12 2" xfId="7416"/>
    <cellStyle name="Normal 3 22 12 2 2" xfId="7417"/>
    <cellStyle name="Normal 3 22 12 3" xfId="7418"/>
    <cellStyle name="Normal 3 22 13" xfId="2244"/>
    <cellStyle name="Normal 3 22 13 2" xfId="7419"/>
    <cellStyle name="Normal 3 22 13 2 2" xfId="7420"/>
    <cellStyle name="Normal 3 22 13 3" xfId="7421"/>
    <cellStyle name="Normal 3 22 14" xfId="2245"/>
    <cellStyle name="Normal 3 22 14 2" xfId="7422"/>
    <cellStyle name="Normal 3 22 14 2 2" xfId="7423"/>
    <cellStyle name="Normal 3 22 14 3" xfId="7424"/>
    <cellStyle name="Normal 3 22 15" xfId="2246"/>
    <cellStyle name="Normal 3 22 15 2" xfId="7425"/>
    <cellStyle name="Normal 3 22 15 2 2" xfId="7426"/>
    <cellStyle name="Normal 3 22 15 3" xfId="7427"/>
    <cellStyle name="Normal 3 22 16" xfId="2247"/>
    <cellStyle name="Normal 3 22 16 2" xfId="7428"/>
    <cellStyle name="Normal 3 22 16 2 2" xfId="7429"/>
    <cellStyle name="Normal 3 22 16 3" xfId="7430"/>
    <cellStyle name="Normal 3 22 17" xfId="2248"/>
    <cellStyle name="Normal 3 22 17 2" xfId="7431"/>
    <cellStyle name="Normal 3 22 17 2 2" xfId="7432"/>
    <cellStyle name="Normal 3 22 17 3" xfId="7433"/>
    <cellStyle name="Normal 3 22 18" xfId="2249"/>
    <cellStyle name="Normal 3 22 18 2" xfId="7434"/>
    <cellStyle name="Normal 3 22 18 2 2" xfId="7435"/>
    <cellStyle name="Normal 3 22 18 3" xfId="7436"/>
    <cellStyle name="Normal 3 22 19" xfId="2250"/>
    <cellStyle name="Normal 3 22 19 2" xfId="7437"/>
    <cellStyle name="Normal 3 22 19 2 2" xfId="7438"/>
    <cellStyle name="Normal 3 22 19 3" xfId="7439"/>
    <cellStyle name="Normal 3 22 2" xfId="2251"/>
    <cellStyle name="Normal 3 22 2 2" xfId="7440"/>
    <cellStyle name="Normal 3 22 2 2 2" xfId="7441"/>
    <cellStyle name="Normal 3 22 2 3" xfId="7442"/>
    <cellStyle name="Normal 3 22 20" xfId="2252"/>
    <cellStyle name="Normal 3 22 20 2" xfId="7443"/>
    <cellStyle name="Normal 3 22 20 2 2" xfId="7444"/>
    <cellStyle name="Normal 3 22 20 3" xfId="7445"/>
    <cellStyle name="Normal 3 22 21" xfId="2253"/>
    <cellStyle name="Normal 3 22 21 2" xfId="7446"/>
    <cellStyle name="Normal 3 22 21 2 2" xfId="7447"/>
    <cellStyle name="Normal 3 22 21 3" xfId="7448"/>
    <cellStyle name="Normal 3 22 22" xfId="2254"/>
    <cellStyle name="Normal 3 22 22 2" xfId="7449"/>
    <cellStyle name="Normal 3 22 22 2 2" xfId="7450"/>
    <cellStyle name="Normal 3 22 22 3" xfId="7451"/>
    <cellStyle name="Normal 3 22 23" xfId="2255"/>
    <cellStyle name="Normal 3 22 23 2" xfId="7452"/>
    <cellStyle name="Normal 3 22 23 2 2" xfId="7453"/>
    <cellStyle name="Normal 3 22 23 3" xfId="7454"/>
    <cellStyle name="Normal 3 22 24" xfId="7455"/>
    <cellStyle name="Normal 3 22 24 2" xfId="7456"/>
    <cellStyle name="Normal 3 22 25" xfId="7457"/>
    <cellStyle name="Normal 3 22 3" xfId="2256"/>
    <cellStyle name="Normal 3 22 3 2" xfId="7458"/>
    <cellStyle name="Normal 3 22 3 2 2" xfId="7459"/>
    <cellStyle name="Normal 3 22 3 3" xfId="7460"/>
    <cellStyle name="Normal 3 22 4" xfId="2257"/>
    <cellStyle name="Normal 3 22 4 2" xfId="7461"/>
    <cellStyle name="Normal 3 22 4 2 2" xfId="7462"/>
    <cellStyle name="Normal 3 22 4 3" xfId="7463"/>
    <cellStyle name="Normal 3 22 5" xfId="2258"/>
    <cellStyle name="Normal 3 22 5 2" xfId="7464"/>
    <cellStyle name="Normal 3 22 5 2 2" xfId="7465"/>
    <cellStyle name="Normal 3 22 5 3" xfId="7466"/>
    <cellStyle name="Normal 3 22 6" xfId="2259"/>
    <cellStyle name="Normal 3 22 6 2" xfId="7467"/>
    <cellStyle name="Normal 3 22 6 2 2" xfId="7468"/>
    <cellStyle name="Normal 3 22 6 3" xfId="7469"/>
    <cellStyle name="Normal 3 22 7" xfId="2260"/>
    <cellStyle name="Normal 3 22 7 2" xfId="7470"/>
    <cellStyle name="Normal 3 22 7 2 2" xfId="7471"/>
    <cellStyle name="Normal 3 22 7 3" xfId="7472"/>
    <cellStyle name="Normal 3 22 8" xfId="2261"/>
    <cellStyle name="Normal 3 22 8 2" xfId="7473"/>
    <cellStyle name="Normal 3 22 8 2 2" xfId="7474"/>
    <cellStyle name="Normal 3 22 8 3" xfId="7475"/>
    <cellStyle name="Normal 3 22 9" xfId="2262"/>
    <cellStyle name="Normal 3 22 9 2" xfId="7476"/>
    <cellStyle name="Normal 3 22 9 2 2" xfId="7477"/>
    <cellStyle name="Normal 3 22 9 3" xfId="7478"/>
    <cellStyle name="Normal 3 23" xfId="2263"/>
    <cellStyle name="Normal 3 23 10" xfId="2264"/>
    <cellStyle name="Normal 3 23 10 2" xfId="7479"/>
    <cellStyle name="Normal 3 23 10 2 2" xfId="7480"/>
    <cellStyle name="Normal 3 23 10 3" xfId="7481"/>
    <cellStyle name="Normal 3 23 11" xfId="2265"/>
    <cellStyle name="Normal 3 23 11 2" xfId="7482"/>
    <cellStyle name="Normal 3 23 11 2 2" xfId="7483"/>
    <cellStyle name="Normal 3 23 11 3" xfId="7484"/>
    <cellStyle name="Normal 3 23 12" xfId="2266"/>
    <cellStyle name="Normal 3 23 12 2" xfId="7485"/>
    <cellStyle name="Normal 3 23 12 2 2" xfId="7486"/>
    <cellStyle name="Normal 3 23 12 3" xfId="7487"/>
    <cellStyle name="Normal 3 23 13" xfId="2267"/>
    <cellStyle name="Normal 3 23 13 2" xfId="7488"/>
    <cellStyle name="Normal 3 23 13 2 2" xfId="7489"/>
    <cellStyle name="Normal 3 23 13 3" xfId="7490"/>
    <cellStyle name="Normal 3 23 14" xfId="2268"/>
    <cellStyle name="Normal 3 23 14 2" xfId="7491"/>
    <cellStyle name="Normal 3 23 14 2 2" xfId="7492"/>
    <cellStyle name="Normal 3 23 14 3" xfId="7493"/>
    <cellStyle name="Normal 3 23 15" xfId="2269"/>
    <cellStyle name="Normal 3 23 15 2" xfId="7494"/>
    <cellStyle name="Normal 3 23 15 2 2" xfId="7495"/>
    <cellStyle name="Normal 3 23 15 3" xfId="7496"/>
    <cellStyle name="Normal 3 23 16" xfId="2270"/>
    <cellStyle name="Normal 3 23 16 2" xfId="7497"/>
    <cellStyle name="Normal 3 23 16 2 2" xfId="7498"/>
    <cellStyle name="Normal 3 23 16 3" xfId="7499"/>
    <cellStyle name="Normal 3 23 17" xfId="2271"/>
    <cellStyle name="Normal 3 23 17 2" xfId="7500"/>
    <cellStyle name="Normal 3 23 17 2 2" xfId="7501"/>
    <cellStyle name="Normal 3 23 17 3" xfId="7502"/>
    <cellStyle name="Normal 3 23 18" xfId="2272"/>
    <cellStyle name="Normal 3 23 18 2" xfId="7503"/>
    <cellStyle name="Normal 3 23 18 2 2" xfId="7504"/>
    <cellStyle name="Normal 3 23 18 3" xfId="7505"/>
    <cellStyle name="Normal 3 23 19" xfId="2273"/>
    <cellStyle name="Normal 3 23 19 2" xfId="7506"/>
    <cellStyle name="Normal 3 23 19 2 2" xfId="7507"/>
    <cellStyle name="Normal 3 23 19 3" xfId="7508"/>
    <cellStyle name="Normal 3 23 2" xfId="2274"/>
    <cellStyle name="Normal 3 23 2 2" xfId="7509"/>
    <cellStyle name="Normal 3 23 2 2 2" xfId="7510"/>
    <cellStyle name="Normal 3 23 2 3" xfId="7511"/>
    <cellStyle name="Normal 3 23 20" xfId="2275"/>
    <cellStyle name="Normal 3 23 20 2" xfId="7512"/>
    <cellStyle name="Normal 3 23 20 2 2" xfId="7513"/>
    <cellStyle name="Normal 3 23 20 3" xfId="7514"/>
    <cellStyle name="Normal 3 23 21" xfId="2276"/>
    <cellStyle name="Normal 3 23 21 2" xfId="7515"/>
    <cellStyle name="Normal 3 23 21 2 2" xfId="7516"/>
    <cellStyle name="Normal 3 23 21 3" xfId="7517"/>
    <cellStyle name="Normal 3 23 22" xfId="2277"/>
    <cellStyle name="Normal 3 23 22 2" xfId="7518"/>
    <cellStyle name="Normal 3 23 22 2 2" xfId="7519"/>
    <cellStyle name="Normal 3 23 22 3" xfId="7520"/>
    <cellStyle name="Normal 3 23 23" xfId="2278"/>
    <cellStyle name="Normal 3 23 23 2" xfId="7521"/>
    <cellStyle name="Normal 3 23 23 2 2" xfId="7522"/>
    <cellStyle name="Normal 3 23 23 3" xfId="7523"/>
    <cellStyle name="Normal 3 23 24" xfId="7524"/>
    <cellStyle name="Normal 3 23 24 2" xfId="7525"/>
    <cellStyle name="Normal 3 23 25" xfId="7526"/>
    <cellStyle name="Normal 3 23 3" xfId="2279"/>
    <cellStyle name="Normal 3 23 3 2" xfId="7527"/>
    <cellStyle name="Normal 3 23 3 2 2" xfId="7528"/>
    <cellStyle name="Normal 3 23 3 3" xfId="7529"/>
    <cellStyle name="Normal 3 23 4" xfId="2280"/>
    <cellStyle name="Normal 3 23 4 2" xfId="7530"/>
    <cellStyle name="Normal 3 23 4 2 2" xfId="7531"/>
    <cellStyle name="Normal 3 23 4 3" xfId="7532"/>
    <cellStyle name="Normal 3 23 5" xfId="2281"/>
    <cellStyle name="Normal 3 23 5 2" xfId="7533"/>
    <cellStyle name="Normal 3 23 5 2 2" xfId="7534"/>
    <cellStyle name="Normal 3 23 5 3" xfId="7535"/>
    <cellStyle name="Normal 3 23 6" xfId="2282"/>
    <cellStyle name="Normal 3 23 6 2" xfId="7536"/>
    <cellStyle name="Normal 3 23 6 2 2" xfId="7537"/>
    <cellStyle name="Normal 3 23 6 3" xfId="7538"/>
    <cellStyle name="Normal 3 23 7" xfId="2283"/>
    <cellStyle name="Normal 3 23 7 2" xfId="7539"/>
    <cellStyle name="Normal 3 23 7 2 2" xfId="7540"/>
    <cellStyle name="Normal 3 23 7 3" xfId="7541"/>
    <cellStyle name="Normal 3 23 8" xfId="2284"/>
    <cellStyle name="Normal 3 23 8 2" xfId="7542"/>
    <cellStyle name="Normal 3 23 8 2 2" xfId="7543"/>
    <cellStyle name="Normal 3 23 8 3" xfId="7544"/>
    <cellStyle name="Normal 3 23 9" xfId="2285"/>
    <cellStyle name="Normal 3 23 9 2" xfId="7545"/>
    <cellStyle name="Normal 3 23 9 2 2" xfId="7546"/>
    <cellStyle name="Normal 3 23 9 3" xfId="7547"/>
    <cellStyle name="Normal 3 24" xfId="2286"/>
    <cellStyle name="Normal 3 24 10" xfId="2287"/>
    <cellStyle name="Normal 3 24 10 2" xfId="7548"/>
    <cellStyle name="Normal 3 24 10 2 2" xfId="7549"/>
    <cellStyle name="Normal 3 24 10 3" xfId="7550"/>
    <cellStyle name="Normal 3 24 11" xfId="2288"/>
    <cellStyle name="Normal 3 24 11 2" xfId="7551"/>
    <cellStyle name="Normal 3 24 11 2 2" xfId="7552"/>
    <cellStyle name="Normal 3 24 11 3" xfId="7553"/>
    <cellStyle name="Normal 3 24 12" xfId="2289"/>
    <cellStyle name="Normal 3 24 12 2" xfId="7554"/>
    <cellStyle name="Normal 3 24 12 2 2" xfId="7555"/>
    <cellStyle name="Normal 3 24 12 3" xfId="7556"/>
    <cellStyle name="Normal 3 24 13" xfId="2290"/>
    <cellStyle name="Normal 3 24 13 2" xfId="7557"/>
    <cellStyle name="Normal 3 24 13 2 2" xfId="7558"/>
    <cellStyle name="Normal 3 24 13 3" xfId="7559"/>
    <cellStyle name="Normal 3 24 14" xfId="2291"/>
    <cellStyle name="Normal 3 24 14 2" xfId="7560"/>
    <cellStyle name="Normal 3 24 14 2 2" xfId="7561"/>
    <cellStyle name="Normal 3 24 14 3" xfId="7562"/>
    <cellStyle name="Normal 3 24 15" xfId="2292"/>
    <cellStyle name="Normal 3 24 15 2" xfId="7563"/>
    <cellStyle name="Normal 3 24 15 2 2" xfId="7564"/>
    <cellStyle name="Normal 3 24 15 3" xfId="7565"/>
    <cellStyle name="Normal 3 24 16" xfId="2293"/>
    <cellStyle name="Normal 3 24 16 2" xfId="7566"/>
    <cellStyle name="Normal 3 24 16 2 2" xfId="7567"/>
    <cellStyle name="Normal 3 24 16 3" xfId="7568"/>
    <cellStyle name="Normal 3 24 17" xfId="2294"/>
    <cellStyle name="Normal 3 24 17 2" xfId="7569"/>
    <cellStyle name="Normal 3 24 17 2 2" xfId="7570"/>
    <cellStyle name="Normal 3 24 17 3" xfId="7571"/>
    <cellStyle name="Normal 3 24 18" xfId="2295"/>
    <cellStyle name="Normal 3 24 18 2" xfId="7572"/>
    <cellStyle name="Normal 3 24 18 2 2" xfId="7573"/>
    <cellStyle name="Normal 3 24 18 3" xfId="7574"/>
    <cellStyle name="Normal 3 24 19" xfId="2296"/>
    <cellStyle name="Normal 3 24 19 2" xfId="7575"/>
    <cellStyle name="Normal 3 24 19 2 2" xfId="7576"/>
    <cellStyle name="Normal 3 24 19 3" xfId="7577"/>
    <cellStyle name="Normal 3 24 2" xfId="2297"/>
    <cellStyle name="Normal 3 24 2 2" xfId="7578"/>
    <cellStyle name="Normal 3 24 2 2 2" xfId="7579"/>
    <cellStyle name="Normal 3 24 2 3" xfId="7580"/>
    <cellStyle name="Normal 3 24 20" xfId="2298"/>
    <cellStyle name="Normal 3 24 20 2" xfId="7581"/>
    <cellStyle name="Normal 3 24 20 2 2" xfId="7582"/>
    <cellStyle name="Normal 3 24 20 3" xfId="7583"/>
    <cellStyle name="Normal 3 24 21" xfId="2299"/>
    <cellStyle name="Normal 3 24 21 2" xfId="7584"/>
    <cellStyle name="Normal 3 24 21 2 2" xfId="7585"/>
    <cellStyle name="Normal 3 24 21 3" xfId="7586"/>
    <cellStyle name="Normal 3 24 22" xfId="2300"/>
    <cellStyle name="Normal 3 24 22 2" xfId="7587"/>
    <cellStyle name="Normal 3 24 22 2 2" xfId="7588"/>
    <cellStyle name="Normal 3 24 22 3" xfId="7589"/>
    <cellStyle name="Normal 3 24 23" xfId="2301"/>
    <cellStyle name="Normal 3 24 23 2" xfId="7590"/>
    <cellStyle name="Normal 3 24 23 2 2" xfId="7591"/>
    <cellStyle name="Normal 3 24 23 3" xfId="7592"/>
    <cellStyle name="Normal 3 24 24" xfId="7593"/>
    <cellStyle name="Normal 3 24 24 2" xfId="7594"/>
    <cellStyle name="Normal 3 24 25" xfId="7595"/>
    <cellStyle name="Normal 3 24 3" xfId="2302"/>
    <cellStyle name="Normal 3 24 3 2" xfId="7596"/>
    <cellStyle name="Normal 3 24 3 2 2" xfId="7597"/>
    <cellStyle name="Normal 3 24 3 3" xfId="7598"/>
    <cellStyle name="Normal 3 24 4" xfId="2303"/>
    <cellStyle name="Normal 3 24 4 2" xfId="7599"/>
    <cellStyle name="Normal 3 24 4 2 2" xfId="7600"/>
    <cellStyle name="Normal 3 24 4 3" xfId="7601"/>
    <cellStyle name="Normal 3 24 5" xfId="2304"/>
    <cellStyle name="Normal 3 24 5 2" xfId="7602"/>
    <cellStyle name="Normal 3 24 5 2 2" xfId="7603"/>
    <cellStyle name="Normal 3 24 5 3" xfId="7604"/>
    <cellStyle name="Normal 3 24 6" xfId="2305"/>
    <cellStyle name="Normal 3 24 6 2" xfId="7605"/>
    <cellStyle name="Normal 3 24 6 2 2" xfId="7606"/>
    <cellStyle name="Normal 3 24 6 3" xfId="7607"/>
    <cellStyle name="Normal 3 24 7" xfId="2306"/>
    <cellStyle name="Normal 3 24 7 2" xfId="7608"/>
    <cellStyle name="Normal 3 24 7 2 2" xfId="7609"/>
    <cellStyle name="Normal 3 24 7 3" xfId="7610"/>
    <cellStyle name="Normal 3 24 8" xfId="2307"/>
    <cellStyle name="Normal 3 24 8 2" xfId="7611"/>
    <cellStyle name="Normal 3 24 8 2 2" xfId="7612"/>
    <cellStyle name="Normal 3 24 8 3" xfId="7613"/>
    <cellStyle name="Normal 3 24 9" xfId="2308"/>
    <cellStyle name="Normal 3 24 9 2" xfId="7614"/>
    <cellStyle name="Normal 3 24 9 2 2" xfId="7615"/>
    <cellStyle name="Normal 3 24 9 3" xfId="7616"/>
    <cellStyle name="Normal 3 25" xfId="2309"/>
    <cellStyle name="Normal 3 25 10" xfId="2310"/>
    <cellStyle name="Normal 3 25 10 2" xfId="7617"/>
    <cellStyle name="Normal 3 25 10 2 2" xfId="7618"/>
    <cellStyle name="Normal 3 25 10 3" xfId="7619"/>
    <cellStyle name="Normal 3 25 11" xfId="2311"/>
    <cellStyle name="Normal 3 25 11 2" xfId="7620"/>
    <cellStyle name="Normal 3 25 11 2 2" xfId="7621"/>
    <cellStyle name="Normal 3 25 11 3" xfId="7622"/>
    <cellStyle name="Normal 3 25 12" xfId="2312"/>
    <cellStyle name="Normal 3 25 12 2" xfId="7623"/>
    <cellStyle name="Normal 3 25 12 2 2" xfId="7624"/>
    <cellStyle name="Normal 3 25 12 3" xfId="7625"/>
    <cellStyle name="Normal 3 25 13" xfId="2313"/>
    <cellStyle name="Normal 3 25 13 2" xfId="7626"/>
    <cellStyle name="Normal 3 25 13 2 2" xfId="7627"/>
    <cellStyle name="Normal 3 25 13 3" xfId="7628"/>
    <cellStyle name="Normal 3 25 14" xfId="2314"/>
    <cellStyle name="Normal 3 25 14 2" xfId="7629"/>
    <cellStyle name="Normal 3 25 14 2 2" xfId="7630"/>
    <cellStyle name="Normal 3 25 14 3" xfId="7631"/>
    <cellStyle name="Normal 3 25 15" xfId="2315"/>
    <cellStyle name="Normal 3 25 15 2" xfId="7632"/>
    <cellStyle name="Normal 3 25 15 2 2" xfId="7633"/>
    <cellStyle name="Normal 3 25 15 3" xfId="7634"/>
    <cellStyle name="Normal 3 25 16" xfId="2316"/>
    <cellStyle name="Normal 3 25 16 2" xfId="7635"/>
    <cellStyle name="Normal 3 25 16 2 2" xfId="7636"/>
    <cellStyle name="Normal 3 25 16 3" xfId="7637"/>
    <cellStyle name="Normal 3 25 17" xfId="2317"/>
    <cellStyle name="Normal 3 25 17 2" xfId="7638"/>
    <cellStyle name="Normal 3 25 17 2 2" xfId="7639"/>
    <cellStyle name="Normal 3 25 17 3" xfId="7640"/>
    <cellStyle name="Normal 3 25 18" xfId="2318"/>
    <cellStyle name="Normal 3 25 18 2" xfId="7641"/>
    <cellStyle name="Normal 3 25 18 2 2" xfId="7642"/>
    <cellStyle name="Normal 3 25 18 3" xfId="7643"/>
    <cellStyle name="Normal 3 25 19" xfId="2319"/>
    <cellStyle name="Normal 3 25 19 2" xfId="7644"/>
    <cellStyle name="Normal 3 25 19 2 2" xfId="7645"/>
    <cellStyle name="Normal 3 25 19 3" xfId="7646"/>
    <cellStyle name="Normal 3 25 2" xfId="2320"/>
    <cellStyle name="Normal 3 25 2 2" xfId="7647"/>
    <cellStyle name="Normal 3 25 2 2 2" xfId="7648"/>
    <cellStyle name="Normal 3 25 2 3" xfId="7649"/>
    <cellStyle name="Normal 3 25 20" xfId="2321"/>
    <cellStyle name="Normal 3 25 20 2" xfId="7650"/>
    <cellStyle name="Normal 3 25 20 2 2" xfId="7651"/>
    <cellStyle name="Normal 3 25 20 3" xfId="7652"/>
    <cellStyle name="Normal 3 25 21" xfId="2322"/>
    <cellStyle name="Normal 3 25 21 2" xfId="7653"/>
    <cellStyle name="Normal 3 25 21 2 2" xfId="7654"/>
    <cellStyle name="Normal 3 25 21 3" xfId="7655"/>
    <cellStyle name="Normal 3 25 22" xfId="2323"/>
    <cellStyle name="Normal 3 25 22 2" xfId="7656"/>
    <cellStyle name="Normal 3 25 22 2 2" xfId="7657"/>
    <cellStyle name="Normal 3 25 22 3" xfId="7658"/>
    <cellStyle name="Normal 3 25 23" xfId="2324"/>
    <cellStyle name="Normal 3 25 23 2" xfId="7659"/>
    <cellStyle name="Normal 3 25 23 2 2" xfId="7660"/>
    <cellStyle name="Normal 3 25 23 3" xfId="7661"/>
    <cellStyle name="Normal 3 25 24" xfId="7662"/>
    <cellStyle name="Normal 3 25 24 2" xfId="7663"/>
    <cellStyle name="Normal 3 25 25" xfId="7664"/>
    <cellStyle name="Normal 3 25 3" xfId="2325"/>
    <cellStyle name="Normal 3 25 3 2" xfId="7665"/>
    <cellStyle name="Normal 3 25 3 2 2" xfId="7666"/>
    <cellStyle name="Normal 3 25 3 3" xfId="7667"/>
    <cellStyle name="Normal 3 25 4" xfId="2326"/>
    <cellStyle name="Normal 3 25 4 2" xfId="7668"/>
    <cellStyle name="Normal 3 25 4 2 2" xfId="7669"/>
    <cellStyle name="Normal 3 25 4 3" xfId="7670"/>
    <cellStyle name="Normal 3 25 5" xfId="2327"/>
    <cellStyle name="Normal 3 25 5 2" xfId="7671"/>
    <cellStyle name="Normal 3 25 5 2 2" xfId="7672"/>
    <cellStyle name="Normal 3 25 5 3" xfId="7673"/>
    <cellStyle name="Normal 3 25 6" xfId="2328"/>
    <cellStyle name="Normal 3 25 6 2" xfId="7674"/>
    <cellStyle name="Normal 3 25 6 2 2" xfId="7675"/>
    <cellStyle name="Normal 3 25 6 3" xfId="7676"/>
    <cellStyle name="Normal 3 25 7" xfId="2329"/>
    <cellStyle name="Normal 3 25 7 2" xfId="7677"/>
    <cellStyle name="Normal 3 25 7 2 2" xfId="7678"/>
    <cellStyle name="Normal 3 25 7 3" xfId="7679"/>
    <cellStyle name="Normal 3 25 8" xfId="2330"/>
    <cellStyle name="Normal 3 25 8 2" xfId="7680"/>
    <cellStyle name="Normal 3 25 8 2 2" xfId="7681"/>
    <cellStyle name="Normal 3 25 8 3" xfId="7682"/>
    <cellStyle name="Normal 3 25 9" xfId="2331"/>
    <cellStyle name="Normal 3 25 9 2" xfId="7683"/>
    <cellStyle name="Normal 3 25 9 2 2" xfId="7684"/>
    <cellStyle name="Normal 3 25 9 3" xfId="7685"/>
    <cellStyle name="Normal 3 26" xfId="2332"/>
    <cellStyle name="Normal 3 26 10" xfId="2333"/>
    <cellStyle name="Normal 3 26 10 2" xfId="7686"/>
    <cellStyle name="Normal 3 26 10 2 2" xfId="7687"/>
    <cellStyle name="Normal 3 26 10 3" xfId="7688"/>
    <cellStyle name="Normal 3 26 11" xfId="2334"/>
    <cellStyle name="Normal 3 26 11 2" xfId="7689"/>
    <cellStyle name="Normal 3 26 11 2 2" xfId="7690"/>
    <cellStyle name="Normal 3 26 11 3" xfId="7691"/>
    <cellStyle name="Normal 3 26 12" xfId="2335"/>
    <cellStyle name="Normal 3 26 12 2" xfId="7692"/>
    <cellStyle name="Normal 3 26 12 2 2" xfId="7693"/>
    <cellStyle name="Normal 3 26 12 3" xfId="7694"/>
    <cellStyle name="Normal 3 26 13" xfId="2336"/>
    <cellStyle name="Normal 3 26 13 2" xfId="7695"/>
    <cellStyle name="Normal 3 26 13 2 2" xfId="7696"/>
    <cellStyle name="Normal 3 26 13 3" xfId="7697"/>
    <cellStyle name="Normal 3 26 14" xfId="2337"/>
    <cellStyle name="Normal 3 26 14 2" xfId="7698"/>
    <cellStyle name="Normal 3 26 14 2 2" xfId="7699"/>
    <cellStyle name="Normal 3 26 14 3" xfId="7700"/>
    <cellStyle name="Normal 3 26 15" xfId="2338"/>
    <cellStyle name="Normal 3 26 15 2" xfId="7701"/>
    <cellStyle name="Normal 3 26 15 2 2" xfId="7702"/>
    <cellStyle name="Normal 3 26 15 3" xfId="7703"/>
    <cellStyle name="Normal 3 26 16" xfId="2339"/>
    <cellStyle name="Normal 3 26 16 2" xfId="7704"/>
    <cellStyle name="Normal 3 26 16 2 2" xfId="7705"/>
    <cellStyle name="Normal 3 26 16 3" xfId="7706"/>
    <cellStyle name="Normal 3 26 17" xfId="2340"/>
    <cellStyle name="Normal 3 26 17 2" xfId="7707"/>
    <cellStyle name="Normal 3 26 17 2 2" xfId="7708"/>
    <cellStyle name="Normal 3 26 17 3" xfId="7709"/>
    <cellStyle name="Normal 3 26 18" xfId="2341"/>
    <cellStyle name="Normal 3 26 18 2" xfId="7710"/>
    <cellStyle name="Normal 3 26 18 2 2" xfId="7711"/>
    <cellStyle name="Normal 3 26 18 3" xfId="7712"/>
    <cellStyle name="Normal 3 26 19" xfId="2342"/>
    <cellStyle name="Normal 3 26 19 2" xfId="7713"/>
    <cellStyle name="Normal 3 26 19 2 2" xfId="7714"/>
    <cellStyle name="Normal 3 26 19 3" xfId="7715"/>
    <cellStyle name="Normal 3 26 2" xfId="2343"/>
    <cellStyle name="Normal 3 26 2 2" xfId="7716"/>
    <cellStyle name="Normal 3 26 2 2 2" xfId="7717"/>
    <cellStyle name="Normal 3 26 2 3" xfId="7718"/>
    <cellStyle name="Normal 3 26 20" xfId="2344"/>
    <cellStyle name="Normal 3 26 20 2" xfId="7719"/>
    <cellStyle name="Normal 3 26 20 2 2" xfId="7720"/>
    <cellStyle name="Normal 3 26 20 3" xfId="7721"/>
    <cellStyle name="Normal 3 26 21" xfId="2345"/>
    <cellStyle name="Normal 3 26 21 2" xfId="7722"/>
    <cellStyle name="Normal 3 26 21 2 2" xfId="7723"/>
    <cellStyle name="Normal 3 26 21 3" xfId="7724"/>
    <cellStyle name="Normal 3 26 22" xfId="2346"/>
    <cellStyle name="Normal 3 26 22 2" xfId="7725"/>
    <cellStyle name="Normal 3 26 22 2 2" xfId="7726"/>
    <cellStyle name="Normal 3 26 22 3" xfId="7727"/>
    <cellStyle name="Normal 3 26 23" xfId="2347"/>
    <cellStyle name="Normal 3 26 23 2" xfId="7728"/>
    <cellStyle name="Normal 3 26 23 2 2" xfId="7729"/>
    <cellStyle name="Normal 3 26 23 3" xfId="7730"/>
    <cellStyle name="Normal 3 26 24" xfId="7731"/>
    <cellStyle name="Normal 3 26 24 2" xfId="7732"/>
    <cellStyle name="Normal 3 26 25" xfId="7733"/>
    <cellStyle name="Normal 3 26 3" xfId="2348"/>
    <cellStyle name="Normal 3 26 3 2" xfId="7734"/>
    <cellStyle name="Normal 3 26 3 2 2" xfId="7735"/>
    <cellStyle name="Normal 3 26 3 3" xfId="7736"/>
    <cellStyle name="Normal 3 26 4" xfId="2349"/>
    <cellStyle name="Normal 3 26 4 2" xfId="7737"/>
    <cellStyle name="Normal 3 26 4 2 2" xfId="7738"/>
    <cellStyle name="Normal 3 26 4 3" xfId="7739"/>
    <cellStyle name="Normal 3 26 5" xfId="2350"/>
    <cellStyle name="Normal 3 26 5 2" xfId="7740"/>
    <cellStyle name="Normal 3 26 5 2 2" xfId="7741"/>
    <cellStyle name="Normal 3 26 5 3" xfId="7742"/>
    <cellStyle name="Normal 3 26 6" xfId="2351"/>
    <cellStyle name="Normal 3 26 6 2" xfId="7743"/>
    <cellStyle name="Normal 3 26 6 2 2" xfId="7744"/>
    <cellStyle name="Normal 3 26 6 3" xfId="7745"/>
    <cellStyle name="Normal 3 26 7" xfId="2352"/>
    <cellStyle name="Normal 3 26 7 2" xfId="7746"/>
    <cellStyle name="Normal 3 26 7 2 2" xfId="7747"/>
    <cellStyle name="Normal 3 26 7 3" xfId="7748"/>
    <cellStyle name="Normal 3 26 8" xfId="2353"/>
    <cellStyle name="Normal 3 26 8 2" xfId="7749"/>
    <cellStyle name="Normal 3 26 8 2 2" xfId="7750"/>
    <cellStyle name="Normal 3 26 8 3" xfId="7751"/>
    <cellStyle name="Normal 3 26 9" xfId="2354"/>
    <cellStyle name="Normal 3 26 9 2" xfId="7752"/>
    <cellStyle name="Normal 3 26 9 2 2" xfId="7753"/>
    <cellStyle name="Normal 3 26 9 3" xfId="7754"/>
    <cellStyle name="Normal 3 27" xfId="2355"/>
    <cellStyle name="Normal 3 27 10" xfId="2356"/>
    <cellStyle name="Normal 3 27 10 2" xfId="7755"/>
    <cellStyle name="Normal 3 27 10 2 2" xfId="7756"/>
    <cellStyle name="Normal 3 27 10 3" xfId="7757"/>
    <cellStyle name="Normal 3 27 11" xfId="2357"/>
    <cellStyle name="Normal 3 27 11 2" xfId="7758"/>
    <cellStyle name="Normal 3 27 11 2 2" xfId="7759"/>
    <cellStyle name="Normal 3 27 11 3" xfId="7760"/>
    <cellStyle name="Normal 3 27 12" xfId="2358"/>
    <cellStyle name="Normal 3 27 12 2" xfId="7761"/>
    <cellStyle name="Normal 3 27 12 2 2" xfId="7762"/>
    <cellStyle name="Normal 3 27 12 3" xfId="7763"/>
    <cellStyle name="Normal 3 27 13" xfId="2359"/>
    <cellStyle name="Normal 3 27 13 2" xfId="7764"/>
    <cellStyle name="Normal 3 27 13 2 2" xfId="7765"/>
    <cellStyle name="Normal 3 27 13 3" xfId="7766"/>
    <cellStyle name="Normal 3 27 14" xfId="2360"/>
    <cellStyle name="Normal 3 27 14 2" xfId="7767"/>
    <cellStyle name="Normal 3 27 14 2 2" xfId="7768"/>
    <cellStyle name="Normal 3 27 14 3" xfId="7769"/>
    <cellStyle name="Normal 3 27 15" xfId="2361"/>
    <cellStyle name="Normal 3 27 15 2" xfId="7770"/>
    <cellStyle name="Normal 3 27 15 2 2" xfId="7771"/>
    <cellStyle name="Normal 3 27 15 3" xfId="7772"/>
    <cellStyle name="Normal 3 27 16" xfId="2362"/>
    <cellStyle name="Normal 3 27 16 2" xfId="7773"/>
    <cellStyle name="Normal 3 27 16 2 2" xfId="7774"/>
    <cellStyle name="Normal 3 27 16 3" xfId="7775"/>
    <cellStyle name="Normal 3 27 17" xfId="2363"/>
    <cellStyle name="Normal 3 27 17 2" xfId="7776"/>
    <cellStyle name="Normal 3 27 17 2 2" xfId="7777"/>
    <cellStyle name="Normal 3 27 17 3" xfId="7778"/>
    <cellStyle name="Normal 3 27 18" xfId="2364"/>
    <cellStyle name="Normal 3 27 18 2" xfId="7779"/>
    <cellStyle name="Normal 3 27 18 2 2" xfId="7780"/>
    <cellStyle name="Normal 3 27 18 3" xfId="7781"/>
    <cellStyle name="Normal 3 27 19" xfId="2365"/>
    <cellStyle name="Normal 3 27 19 2" xfId="7782"/>
    <cellStyle name="Normal 3 27 19 2 2" xfId="7783"/>
    <cellStyle name="Normal 3 27 19 3" xfId="7784"/>
    <cellStyle name="Normal 3 27 2" xfId="2366"/>
    <cellStyle name="Normal 3 27 2 2" xfId="7785"/>
    <cellStyle name="Normal 3 27 2 2 2" xfId="7786"/>
    <cellStyle name="Normal 3 27 2 3" xfId="7787"/>
    <cellStyle name="Normal 3 27 20" xfId="2367"/>
    <cellStyle name="Normal 3 27 20 2" xfId="7788"/>
    <cellStyle name="Normal 3 27 20 2 2" xfId="7789"/>
    <cellStyle name="Normal 3 27 20 3" xfId="7790"/>
    <cellStyle name="Normal 3 27 21" xfId="2368"/>
    <cellStyle name="Normal 3 27 21 2" xfId="7791"/>
    <cellStyle name="Normal 3 27 21 2 2" xfId="7792"/>
    <cellStyle name="Normal 3 27 21 3" xfId="7793"/>
    <cellStyle name="Normal 3 27 22" xfId="2369"/>
    <cellStyle name="Normal 3 27 22 2" xfId="7794"/>
    <cellStyle name="Normal 3 27 22 2 2" xfId="7795"/>
    <cellStyle name="Normal 3 27 22 3" xfId="7796"/>
    <cellStyle name="Normal 3 27 23" xfId="2370"/>
    <cellStyle name="Normal 3 27 23 2" xfId="7797"/>
    <cellStyle name="Normal 3 27 23 2 2" xfId="7798"/>
    <cellStyle name="Normal 3 27 23 3" xfId="7799"/>
    <cellStyle name="Normal 3 27 24" xfId="7800"/>
    <cellStyle name="Normal 3 27 24 2" xfId="7801"/>
    <cellStyle name="Normal 3 27 25" xfId="7802"/>
    <cellStyle name="Normal 3 27 3" xfId="2371"/>
    <cellStyle name="Normal 3 27 3 2" xfId="7803"/>
    <cellStyle name="Normal 3 27 3 2 2" xfId="7804"/>
    <cellStyle name="Normal 3 27 3 3" xfId="7805"/>
    <cellStyle name="Normal 3 27 4" xfId="2372"/>
    <cellStyle name="Normal 3 27 4 2" xfId="7806"/>
    <cellStyle name="Normal 3 27 4 2 2" xfId="7807"/>
    <cellStyle name="Normal 3 27 4 3" xfId="7808"/>
    <cellStyle name="Normal 3 27 5" xfId="2373"/>
    <cellStyle name="Normal 3 27 5 2" xfId="7809"/>
    <cellStyle name="Normal 3 27 5 2 2" xfId="7810"/>
    <cellStyle name="Normal 3 27 5 3" xfId="7811"/>
    <cellStyle name="Normal 3 27 6" xfId="2374"/>
    <cellStyle name="Normal 3 27 6 2" xfId="7812"/>
    <cellStyle name="Normal 3 27 6 2 2" xfId="7813"/>
    <cellStyle name="Normal 3 27 6 3" xfId="7814"/>
    <cellStyle name="Normal 3 27 7" xfId="2375"/>
    <cellStyle name="Normal 3 27 7 2" xfId="7815"/>
    <cellStyle name="Normal 3 27 7 2 2" xfId="7816"/>
    <cellStyle name="Normal 3 27 7 3" xfId="7817"/>
    <cellStyle name="Normal 3 27 8" xfId="2376"/>
    <cellStyle name="Normal 3 27 8 2" xfId="7818"/>
    <cellStyle name="Normal 3 27 8 2 2" xfId="7819"/>
    <cellStyle name="Normal 3 27 8 3" xfId="7820"/>
    <cellStyle name="Normal 3 27 9" xfId="2377"/>
    <cellStyle name="Normal 3 27 9 2" xfId="7821"/>
    <cellStyle name="Normal 3 27 9 2 2" xfId="7822"/>
    <cellStyle name="Normal 3 27 9 3" xfId="7823"/>
    <cellStyle name="Normal 3 28" xfId="2378"/>
    <cellStyle name="Normal 3 28 10" xfId="2379"/>
    <cellStyle name="Normal 3 28 10 2" xfId="7824"/>
    <cellStyle name="Normal 3 28 10 2 2" xfId="7825"/>
    <cellStyle name="Normal 3 28 10 3" xfId="7826"/>
    <cellStyle name="Normal 3 28 11" xfId="2380"/>
    <cellStyle name="Normal 3 28 11 2" xfId="7827"/>
    <cellStyle name="Normal 3 28 11 2 2" xfId="7828"/>
    <cellStyle name="Normal 3 28 11 3" xfId="7829"/>
    <cellStyle name="Normal 3 28 12" xfId="2381"/>
    <cellStyle name="Normal 3 28 12 2" xfId="7830"/>
    <cellStyle name="Normal 3 28 12 2 2" xfId="7831"/>
    <cellStyle name="Normal 3 28 12 3" xfId="7832"/>
    <cellStyle name="Normal 3 28 13" xfId="2382"/>
    <cellStyle name="Normal 3 28 13 2" xfId="7833"/>
    <cellStyle name="Normal 3 28 13 2 2" xfId="7834"/>
    <cellStyle name="Normal 3 28 13 3" xfId="7835"/>
    <cellStyle name="Normal 3 28 14" xfId="2383"/>
    <cellStyle name="Normal 3 28 14 2" xfId="7836"/>
    <cellStyle name="Normal 3 28 14 2 2" xfId="7837"/>
    <cellStyle name="Normal 3 28 14 3" xfId="7838"/>
    <cellStyle name="Normal 3 28 15" xfId="2384"/>
    <cellStyle name="Normal 3 28 15 2" xfId="7839"/>
    <cellStyle name="Normal 3 28 15 2 2" xfId="7840"/>
    <cellStyle name="Normal 3 28 15 3" xfId="7841"/>
    <cellStyle name="Normal 3 28 16" xfId="2385"/>
    <cellStyle name="Normal 3 28 16 2" xfId="7842"/>
    <cellStyle name="Normal 3 28 16 2 2" xfId="7843"/>
    <cellStyle name="Normal 3 28 16 3" xfId="7844"/>
    <cellStyle name="Normal 3 28 17" xfId="2386"/>
    <cellStyle name="Normal 3 28 17 2" xfId="7845"/>
    <cellStyle name="Normal 3 28 17 2 2" xfId="7846"/>
    <cellStyle name="Normal 3 28 17 3" xfId="7847"/>
    <cellStyle name="Normal 3 28 18" xfId="2387"/>
    <cellStyle name="Normal 3 28 18 2" xfId="7848"/>
    <cellStyle name="Normal 3 28 18 2 2" xfId="7849"/>
    <cellStyle name="Normal 3 28 18 3" xfId="7850"/>
    <cellStyle name="Normal 3 28 19" xfId="2388"/>
    <cellStyle name="Normal 3 28 19 2" xfId="7851"/>
    <cellStyle name="Normal 3 28 19 2 2" xfId="7852"/>
    <cellStyle name="Normal 3 28 19 3" xfId="7853"/>
    <cellStyle name="Normal 3 28 2" xfId="2389"/>
    <cellStyle name="Normal 3 28 2 2" xfId="7854"/>
    <cellStyle name="Normal 3 28 2 2 2" xfId="7855"/>
    <cellStyle name="Normal 3 28 2 3" xfId="7856"/>
    <cellStyle name="Normal 3 28 20" xfId="2390"/>
    <cellStyle name="Normal 3 28 20 2" xfId="7857"/>
    <cellStyle name="Normal 3 28 20 2 2" xfId="7858"/>
    <cellStyle name="Normal 3 28 20 3" xfId="7859"/>
    <cellStyle name="Normal 3 28 21" xfId="2391"/>
    <cellStyle name="Normal 3 28 21 2" xfId="7860"/>
    <cellStyle name="Normal 3 28 21 2 2" xfId="7861"/>
    <cellStyle name="Normal 3 28 21 3" xfId="7862"/>
    <cellStyle name="Normal 3 28 22" xfId="2392"/>
    <cellStyle name="Normal 3 28 22 2" xfId="7863"/>
    <cellStyle name="Normal 3 28 22 2 2" xfId="7864"/>
    <cellStyle name="Normal 3 28 22 3" xfId="7865"/>
    <cellStyle name="Normal 3 28 23" xfId="2393"/>
    <cellStyle name="Normal 3 28 23 2" xfId="7866"/>
    <cellStyle name="Normal 3 28 23 2 2" xfId="7867"/>
    <cellStyle name="Normal 3 28 23 3" xfId="7868"/>
    <cellStyle name="Normal 3 28 24" xfId="7869"/>
    <cellStyle name="Normal 3 28 24 2" xfId="7870"/>
    <cellStyle name="Normal 3 28 25" xfId="7871"/>
    <cellStyle name="Normal 3 28 3" xfId="2394"/>
    <cellStyle name="Normal 3 28 3 2" xfId="7872"/>
    <cellStyle name="Normal 3 28 3 2 2" xfId="7873"/>
    <cellStyle name="Normal 3 28 3 3" xfId="7874"/>
    <cellStyle name="Normal 3 28 4" xfId="2395"/>
    <cellStyle name="Normal 3 28 4 2" xfId="7875"/>
    <cellStyle name="Normal 3 28 4 2 2" xfId="7876"/>
    <cellStyle name="Normal 3 28 4 3" xfId="7877"/>
    <cellStyle name="Normal 3 28 5" xfId="2396"/>
    <cellStyle name="Normal 3 28 5 2" xfId="7878"/>
    <cellStyle name="Normal 3 28 5 2 2" xfId="7879"/>
    <cellStyle name="Normal 3 28 5 3" xfId="7880"/>
    <cellStyle name="Normal 3 28 6" xfId="2397"/>
    <cellStyle name="Normal 3 28 6 2" xfId="7881"/>
    <cellStyle name="Normal 3 28 6 2 2" xfId="7882"/>
    <cellStyle name="Normal 3 28 6 3" xfId="7883"/>
    <cellStyle name="Normal 3 28 7" xfId="2398"/>
    <cellStyle name="Normal 3 28 7 2" xfId="7884"/>
    <cellStyle name="Normal 3 28 7 2 2" xfId="7885"/>
    <cellStyle name="Normal 3 28 7 3" xfId="7886"/>
    <cellStyle name="Normal 3 28 8" xfId="2399"/>
    <cellStyle name="Normal 3 28 8 2" xfId="7887"/>
    <cellStyle name="Normal 3 28 8 2 2" xfId="7888"/>
    <cellStyle name="Normal 3 28 8 3" xfId="7889"/>
    <cellStyle name="Normal 3 28 9" xfId="2400"/>
    <cellStyle name="Normal 3 28 9 2" xfId="7890"/>
    <cellStyle name="Normal 3 28 9 2 2" xfId="7891"/>
    <cellStyle name="Normal 3 28 9 3" xfId="7892"/>
    <cellStyle name="Normal 3 29" xfId="2401"/>
    <cellStyle name="Normal 3 29 10" xfId="2402"/>
    <cellStyle name="Normal 3 29 10 2" xfId="7893"/>
    <cellStyle name="Normal 3 29 10 2 2" xfId="7894"/>
    <cellStyle name="Normal 3 29 10 3" xfId="7895"/>
    <cellStyle name="Normal 3 29 11" xfId="2403"/>
    <cellStyle name="Normal 3 29 11 2" xfId="7896"/>
    <cellStyle name="Normal 3 29 11 2 2" xfId="7897"/>
    <cellStyle name="Normal 3 29 11 3" xfId="7898"/>
    <cellStyle name="Normal 3 29 12" xfId="2404"/>
    <cellStyle name="Normal 3 29 12 2" xfId="7899"/>
    <cellStyle name="Normal 3 29 12 2 2" xfId="7900"/>
    <cellStyle name="Normal 3 29 12 3" xfId="7901"/>
    <cellStyle name="Normal 3 29 13" xfId="2405"/>
    <cellStyle name="Normal 3 29 13 2" xfId="7902"/>
    <cellStyle name="Normal 3 29 13 2 2" xfId="7903"/>
    <cellStyle name="Normal 3 29 13 3" xfId="7904"/>
    <cellStyle name="Normal 3 29 14" xfId="2406"/>
    <cellStyle name="Normal 3 29 14 2" xfId="7905"/>
    <cellStyle name="Normal 3 29 14 2 2" xfId="7906"/>
    <cellStyle name="Normal 3 29 14 3" xfId="7907"/>
    <cellStyle name="Normal 3 29 15" xfId="2407"/>
    <cellStyle name="Normal 3 29 15 2" xfId="7908"/>
    <cellStyle name="Normal 3 29 15 2 2" xfId="7909"/>
    <cellStyle name="Normal 3 29 15 3" xfId="7910"/>
    <cellStyle name="Normal 3 29 16" xfId="2408"/>
    <cellStyle name="Normal 3 29 16 2" xfId="7911"/>
    <cellStyle name="Normal 3 29 16 2 2" xfId="7912"/>
    <cellStyle name="Normal 3 29 16 3" xfId="7913"/>
    <cellStyle name="Normal 3 29 17" xfId="2409"/>
    <cellStyle name="Normal 3 29 17 2" xfId="7914"/>
    <cellStyle name="Normal 3 29 17 2 2" xfId="7915"/>
    <cellStyle name="Normal 3 29 17 3" xfId="7916"/>
    <cellStyle name="Normal 3 29 18" xfId="2410"/>
    <cellStyle name="Normal 3 29 18 2" xfId="7917"/>
    <cellStyle name="Normal 3 29 18 2 2" xfId="7918"/>
    <cellStyle name="Normal 3 29 18 3" xfId="7919"/>
    <cellStyle name="Normal 3 29 19" xfId="2411"/>
    <cellStyle name="Normal 3 29 19 2" xfId="7920"/>
    <cellStyle name="Normal 3 29 19 2 2" xfId="7921"/>
    <cellStyle name="Normal 3 29 19 3" xfId="7922"/>
    <cellStyle name="Normal 3 29 2" xfId="2412"/>
    <cellStyle name="Normal 3 29 2 2" xfId="7923"/>
    <cellStyle name="Normal 3 29 2 2 2" xfId="7924"/>
    <cellStyle name="Normal 3 29 2 3" xfId="7925"/>
    <cellStyle name="Normal 3 29 20" xfId="2413"/>
    <cellStyle name="Normal 3 29 20 2" xfId="7926"/>
    <cellStyle name="Normal 3 29 20 2 2" xfId="7927"/>
    <cellStyle name="Normal 3 29 20 3" xfId="7928"/>
    <cellStyle name="Normal 3 29 21" xfId="2414"/>
    <cellStyle name="Normal 3 29 21 2" xfId="7929"/>
    <cellStyle name="Normal 3 29 21 2 2" xfId="7930"/>
    <cellStyle name="Normal 3 29 21 3" xfId="7931"/>
    <cellStyle name="Normal 3 29 22" xfId="2415"/>
    <cellStyle name="Normal 3 29 22 2" xfId="7932"/>
    <cellStyle name="Normal 3 29 22 2 2" xfId="7933"/>
    <cellStyle name="Normal 3 29 22 3" xfId="7934"/>
    <cellStyle name="Normal 3 29 23" xfId="2416"/>
    <cellStyle name="Normal 3 29 23 2" xfId="7935"/>
    <cellStyle name="Normal 3 29 23 2 2" xfId="7936"/>
    <cellStyle name="Normal 3 29 23 3" xfId="7937"/>
    <cellStyle name="Normal 3 29 24" xfId="7938"/>
    <cellStyle name="Normal 3 29 24 2" xfId="7939"/>
    <cellStyle name="Normal 3 29 25" xfId="7940"/>
    <cellStyle name="Normal 3 29 3" xfId="2417"/>
    <cellStyle name="Normal 3 29 3 2" xfId="7941"/>
    <cellStyle name="Normal 3 29 3 2 2" xfId="7942"/>
    <cellStyle name="Normal 3 29 3 3" xfId="7943"/>
    <cellStyle name="Normal 3 29 4" xfId="2418"/>
    <cellStyle name="Normal 3 29 4 2" xfId="7944"/>
    <cellStyle name="Normal 3 29 4 2 2" xfId="7945"/>
    <cellStyle name="Normal 3 29 4 3" xfId="7946"/>
    <cellStyle name="Normal 3 29 5" xfId="2419"/>
    <cellStyle name="Normal 3 29 5 2" xfId="7947"/>
    <cellStyle name="Normal 3 29 5 2 2" xfId="7948"/>
    <cellStyle name="Normal 3 29 5 3" xfId="7949"/>
    <cellStyle name="Normal 3 29 6" xfId="2420"/>
    <cellStyle name="Normal 3 29 6 2" xfId="7950"/>
    <cellStyle name="Normal 3 29 6 2 2" xfId="7951"/>
    <cellStyle name="Normal 3 29 6 3" xfId="7952"/>
    <cellStyle name="Normal 3 29 7" xfId="2421"/>
    <cellStyle name="Normal 3 29 7 2" xfId="7953"/>
    <cellStyle name="Normal 3 29 7 2 2" xfId="7954"/>
    <cellStyle name="Normal 3 29 7 3" xfId="7955"/>
    <cellStyle name="Normal 3 29 8" xfId="2422"/>
    <cellStyle name="Normal 3 29 8 2" xfId="7956"/>
    <cellStyle name="Normal 3 29 8 2 2" xfId="7957"/>
    <cellStyle name="Normal 3 29 8 3" xfId="7958"/>
    <cellStyle name="Normal 3 29 9" xfId="2423"/>
    <cellStyle name="Normal 3 29 9 2" xfId="7959"/>
    <cellStyle name="Normal 3 29 9 2 2" xfId="7960"/>
    <cellStyle name="Normal 3 29 9 3" xfId="7961"/>
    <cellStyle name="Normal 3 3" xfId="154"/>
    <cellStyle name="Normal 3 3 10" xfId="2424"/>
    <cellStyle name="Normal 3 3 10 2" xfId="7962"/>
    <cellStyle name="Normal 3 3 10 2 2" xfId="7963"/>
    <cellStyle name="Normal 3 3 10 3" xfId="7964"/>
    <cellStyle name="Normal 3 3 11" xfId="2425"/>
    <cellStyle name="Normal 3 3 11 2" xfId="7965"/>
    <cellStyle name="Normal 3 3 11 2 2" xfId="7966"/>
    <cellStyle name="Normal 3 3 11 3" xfId="7967"/>
    <cellStyle name="Normal 3 3 12" xfId="2426"/>
    <cellStyle name="Normal 3 3 12 2" xfId="7968"/>
    <cellStyle name="Normal 3 3 12 2 2" xfId="7969"/>
    <cellStyle name="Normal 3 3 12 3" xfId="7970"/>
    <cellStyle name="Normal 3 3 13" xfId="2427"/>
    <cellStyle name="Normal 3 3 13 2" xfId="7971"/>
    <cellStyle name="Normal 3 3 13 2 2" xfId="7972"/>
    <cellStyle name="Normal 3 3 13 3" xfId="7973"/>
    <cellStyle name="Normal 3 3 14" xfId="2428"/>
    <cellStyle name="Normal 3 3 14 2" xfId="7974"/>
    <cellStyle name="Normal 3 3 14 2 2" xfId="7975"/>
    <cellStyle name="Normal 3 3 14 3" xfId="7976"/>
    <cellStyle name="Normal 3 3 15" xfId="2429"/>
    <cellStyle name="Normal 3 3 15 2" xfId="7977"/>
    <cellStyle name="Normal 3 3 15 2 2" xfId="7978"/>
    <cellStyle name="Normal 3 3 15 3" xfId="7979"/>
    <cellStyle name="Normal 3 3 16" xfId="2430"/>
    <cellStyle name="Normal 3 3 16 2" xfId="7980"/>
    <cellStyle name="Normal 3 3 16 2 2" xfId="7981"/>
    <cellStyle name="Normal 3 3 16 3" xfId="7982"/>
    <cellStyle name="Normal 3 3 17" xfId="2431"/>
    <cellStyle name="Normal 3 3 17 2" xfId="7983"/>
    <cellStyle name="Normal 3 3 17 2 2" xfId="7984"/>
    <cellStyle name="Normal 3 3 17 3" xfId="7985"/>
    <cellStyle name="Normal 3 3 18" xfId="2432"/>
    <cellStyle name="Normal 3 3 18 2" xfId="7986"/>
    <cellStyle name="Normal 3 3 18 2 2" xfId="7987"/>
    <cellStyle name="Normal 3 3 18 3" xfId="7988"/>
    <cellStyle name="Normal 3 3 19" xfId="2433"/>
    <cellStyle name="Normal 3 3 19 2" xfId="7989"/>
    <cellStyle name="Normal 3 3 19 2 2" xfId="7990"/>
    <cellStyle name="Normal 3 3 19 3" xfId="7991"/>
    <cellStyle name="Normal 3 3 2" xfId="296"/>
    <cellStyle name="Normal 3 3 2 2" xfId="2434"/>
    <cellStyle name="Normal 3 3 2 2 2" xfId="7992"/>
    <cellStyle name="Normal 3 3 2 2 2 2" xfId="22081"/>
    <cellStyle name="Normal 3 3 2 2 2 2 2" xfId="22082"/>
    <cellStyle name="Normal 3 3 2 2 2 3" xfId="22083"/>
    <cellStyle name="Normal 3 3 2 2 2 4" xfId="22080"/>
    <cellStyle name="Normal 3 3 2 2 3" xfId="22084"/>
    <cellStyle name="Normal 3 3 2 2 3 2" xfId="22085"/>
    <cellStyle name="Normal 3 3 2 2 3 2 2" xfId="22086"/>
    <cellStyle name="Normal 3 3 2 2 3 3" xfId="22087"/>
    <cellStyle name="Normal 3 3 2 2 4" xfId="22088"/>
    <cellStyle name="Normal 3 3 2 2 4 2" xfId="22089"/>
    <cellStyle name="Normal 3 3 2 2 5" xfId="22090"/>
    <cellStyle name="Normal 3 3 2 2 6" xfId="22079"/>
    <cellStyle name="Normal 3 3 2 2_Lcc_inputs" xfId="46443"/>
    <cellStyle name="Normal 3 3 2 3" xfId="7993"/>
    <cellStyle name="Normal 3 3 2 3 2" xfId="22092"/>
    <cellStyle name="Normal 3 3 2 3 3" xfId="22091"/>
    <cellStyle name="Normal 3 3 2 4" xfId="22093"/>
    <cellStyle name="Normal 3 3 2 5" xfId="9821"/>
    <cellStyle name="Normal 3 3 2 6" xfId="615"/>
    <cellStyle name="Normal 3 3 2 7" xfId="55271"/>
    <cellStyle name="Normal 3 3 2 8" xfId="55301"/>
    <cellStyle name="Normal 3 3 20" xfId="2435"/>
    <cellStyle name="Normal 3 3 20 2" xfId="7994"/>
    <cellStyle name="Normal 3 3 20 2 2" xfId="7995"/>
    <cellStyle name="Normal 3 3 20 3" xfId="7996"/>
    <cellStyle name="Normal 3 3 21" xfId="2436"/>
    <cellStyle name="Normal 3 3 21 2" xfId="7997"/>
    <cellStyle name="Normal 3 3 21 2 2" xfId="7998"/>
    <cellStyle name="Normal 3 3 21 3" xfId="7999"/>
    <cellStyle name="Normal 3 3 22" xfId="2437"/>
    <cellStyle name="Normal 3 3 22 2" xfId="8000"/>
    <cellStyle name="Normal 3 3 22 2 2" xfId="8001"/>
    <cellStyle name="Normal 3 3 22 3" xfId="8002"/>
    <cellStyle name="Normal 3 3 23" xfId="2438"/>
    <cellStyle name="Normal 3 3 23 2" xfId="8003"/>
    <cellStyle name="Normal 3 3 23 2 2" xfId="8004"/>
    <cellStyle name="Normal 3 3 23 3" xfId="8005"/>
    <cellStyle name="Normal 3 3 24" xfId="8006"/>
    <cellStyle name="Normal 3 3 24 2" xfId="8007"/>
    <cellStyle name="Normal 3 3 25" xfId="8008"/>
    <cellStyle name="Normal 3 3 26" xfId="55272"/>
    <cellStyle name="Normal 3 3 3" xfId="334"/>
    <cellStyle name="Normal 3 3 3 2" xfId="8009"/>
    <cellStyle name="Normal 3 3 3 2 2" xfId="8010"/>
    <cellStyle name="Normal 3 3 3 3" xfId="8011"/>
    <cellStyle name="Normal 3 3 3 4" xfId="9822"/>
    <cellStyle name="Normal 3 3 3 5" xfId="2439"/>
    <cellStyle name="Normal 3 3 4" xfId="224"/>
    <cellStyle name="Normal 3 3 4 2" xfId="8012"/>
    <cellStyle name="Normal 3 3 4 2 2" xfId="8013"/>
    <cellStyle name="Normal 3 3 4 2 2 2" xfId="22095"/>
    <cellStyle name="Normal 3 3 4 2 2 3" xfId="22094"/>
    <cellStyle name="Normal 3 3 4 2 3" xfId="22096"/>
    <cellStyle name="Normal 3 3 4 2 3 2" xfId="46444"/>
    <cellStyle name="Normal 3 3 4 2 4" xfId="11095"/>
    <cellStyle name="Normal 3 3 4 2 5" xfId="46445"/>
    <cellStyle name="Normal 3 3 4 2_Lcc_inputs" xfId="46446"/>
    <cellStyle name="Normal 3 3 4 3" xfId="8014"/>
    <cellStyle name="Normal 3 3 4 3 2" xfId="22097"/>
    <cellStyle name="Normal 3 3 4 3 2 2" xfId="22098"/>
    <cellStyle name="Normal 3 3 4 3 2 3" xfId="46447"/>
    <cellStyle name="Normal 3 3 4 3 3" xfId="22099"/>
    <cellStyle name="Normal 3 3 4 3 4" xfId="11094"/>
    <cellStyle name="Normal 3 3 4 3_Lcc_inputs" xfId="46448"/>
    <cellStyle name="Normal 3 3 4 4" xfId="22100"/>
    <cellStyle name="Normal 3 3 4 4 2" xfId="22101"/>
    <cellStyle name="Normal 3 3 4 4 3" xfId="46449"/>
    <cellStyle name="Normal 3 3 4 5" xfId="22102"/>
    <cellStyle name="Normal 3 3 4 5 2" xfId="46450"/>
    <cellStyle name="Normal 3 3 4 6" xfId="9820"/>
    <cellStyle name="Normal 3 3 4 7" xfId="46451"/>
    <cellStyle name="Normal 3 3 4_Lcc_inputs" xfId="46452"/>
    <cellStyle name="Normal 3 3 5" xfId="2440"/>
    <cellStyle name="Normal 3 3 5 2" xfId="8015"/>
    <cellStyle name="Normal 3 3 5 2 2" xfId="8016"/>
    <cellStyle name="Normal 3 3 5 2 2 2" xfId="22104"/>
    <cellStyle name="Normal 3 3 5 2 3" xfId="22103"/>
    <cellStyle name="Normal 3 3 5 3" xfId="8017"/>
    <cellStyle name="Normal 3 3 5 3 2" xfId="22105"/>
    <cellStyle name="Normal 3 3 5 4" xfId="11096"/>
    <cellStyle name="Normal 3 3 5 5" xfId="46453"/>
    <cellStyle name="Normal 3 3 5_Lcc_inputs" xfId="46454"/>
    <cellStyle name="Normal 3 3 6" xfId="2441"/>
    <cellStyle name="Normal 3 3 6 2" xfId="8018"/>
    <cellStyle name="Normal 3 3 6 2 2" xfId="8019"/>
    <cellStyle name="Normal 3 3 6 2 3" xfId="22106"/>
    <cellStyle name="Normal 3 3 6 3" xfId="8020"/>
    <cellStyle name="Normal 3 3 6 3 2" xfId="22107"/>
    <cellStyle name="Normal 3 3 6 4" xfId="10998"/>
    <cellStyle name="Normal 3 3 6 5" xfId="46455"/>
    <cellStyle name="Normal 3 3 6_Lcc_inputs" xfId="46456"/>
    <cellStyle name="Normal 3 3 7" xfId="2442"/>
    <cellStyle name="Normal 3 3 7 2" xfId="8021"/>
    <cellStyle name="Normal 3 3 7 2 2" xfId="8022"/>
    <cellStyle name="Normal 3 3 7 3" xfId="8023"/>
    <cellStyle name="Normal 3 3 7 4" xfId="22108"/>
    <cellStyle name="Normal 3 3 8" xfId="2443"/>
    <cellStyle name="Normal 3 3 8 2" xfId="8024"/>
    <cellStyle name="Normal 3 3 8 2 2" xfId="8025"/>
    <cellStyle name="Normal 3 3 8 3" xfId="8026"/>
    <cellStyle name="Normal 3 3 9" xfId="2444"/>
    <cellStyle name="Normal 3 3 9 2" xfId="8027"/>
    <cellStyle name="Normal 3 3 9 2 2" xfId="8028"/>
    <cellStyle name="Normal 3 3 9 3" xfId="8029"/>
    <cellStyle name="Normal 3 3_Lcc_inputs" xfId="46457"/>
    <cellStyle name="Normal 3 30" xfId="2445"/>
    <cellStyle name="Normal 3 30 10" xfId="2446"/>
    <cellStyle name="Normal 3 30 10 2" xfId="8030"/>
    <cellStyle name="Normal 3 30 10 2 2" xfId="8031"/>
    <cellStyle name="Normal 3 30 10 3" xfId="8032"/>
    <cellStyle name="Normal 3 30 11" xfId="2447"/>
    <cellStyle name="Normal 3 30 11 2" xfId="8033"/>
    <cellStyle name="Normal 3 30 11 2 2" xfId="8034"/>
    <cellStyle name="Normal 3 30 11 3" xfId="8035"/>
    <cellStyle name="Normal 3 30 12" xfId="2448"/>
    <cellStyle name="Normal 3 30 12 2" xfId="8036"/>
    <cellStyle name="Normal 3 30 12 2 2" xfId="8037"/>
    <cellStyle name="Normal 3 30 12 3" xfId="8038"/>
    <cellStyle name="Normal 3 30 13" xfId="2449"/>
    <cellStyle name="Normal 3 30 13 2" xfId="8039"/>
    <cellStyle name="Normal 3 30 13 2 2" xfId="8040"/>
    <cellStyle name="Normal 3 30 13 3" xfId="8041"/>
    <cellStyle name="Normal 3 30 14" xfId="2450"/>
    <cellStyle name="Normal 3 30 14 2" xfId="8042"/>
    <cellStyle name="Normal 3 30 14 2 2" xfId="8043"/>
    <cellStyle name="Normal 3 30 14 3" xfId="8044"/>
    <cellStyle name="Normal 3 30 15" xfId="2451"/>
    <cellStyle name="Normal 3 30 15 2" xfId="8045"/>
    <cellStyle name="Normal 3 30 15 2 2" xfId="8046"/>
    <cellStyle name="Normal 3 30 15 3" xfId="8047"/>
    <cellStyle name="Normal 3 30 16" xfId="2452"/>
    <cellStyle name="Normal 3 30 16 2" xfId="8048"/>
    <cellStyle name="Normal 3 30 16 2 2" xfId="8049"/>
    <cellStyle name="Normal 3 30 16 3" xfId="8050"/>
    <cellStyle name="Normal 3 30 17" xfId="2453"/>
    <cellStyle name="Normal 3 30 17 2" xfId="8051"/>
    <cellStyle name="Normal 3 30 17 2 2" xfId="8052"/>
    <cellStyle name="Normal 3 30 17 3" xfId="8053"/>
    <cellStyle name="Normal 3 30 18" xfId="2454"/>
    <cellStyle name="Normal 3 30 18 2" xfId="8054"/>
    <cellStyle name="Normal 3 30 18 2 2" xfId="8055"/>
    <cellStyle name="Normal 3 30 18 3" xfId="8056"/>
    <cellStyle name="Normal 3 30 19" xfId="2455"/>
    <cellStyle name="Normal 3 30 19 2" xfId="8057"/>
    <cellStyle name="Normal 3 30 19 2 2" xfId="8058"/>
    <cellStyle name="Normal 3 30 19 3" xfId="8059"/>
    <cellStyle name="Normal 3 30 2" xfId="2456"/>
    <cellStyle name="Normal 3 30 2 2" xfId="8060"/>
    <cellStyle name="Normal 3 30 2 2 2" xfId="8061"/>
    <cellStyle name="Normal 3 30 2 3" xfId="8062"/>
    <cellStyle name="Normal 3 30 20" xfId="2457"/>
    <cellStyle name="Normal 3 30 20 2" xfId="8063"/>
    <cellStyle name="Normal 3 30 20 2 2" xfId="8064"/>
    <cellStyle name="Normal 3 30 20 3" xfId="8065"/>
    <cellStyle name="Normal 3 30 21" xfId="2458"/>
    <cellStyle name="Normal 3 30 21 2" xfId="8066"/>
    <cellStyle name="Normal 3 30 21 2 2" xfId="8067"/>
    <cellStyle name="Normal 3 30 21 3" xfId="8068"/>
    <cellStyle name="Normal 3 30 22" xfId="2459"/>
    <cellStyle name="Normal 3 30 22 2" xfId="8069"/>
    <cellStyle name="Normal 3 30 22 2 2" xfId="8070"/>
    <cellStyle name="Normal 3 30 22 3" xfId="8071"/>
    <cellStyle name="Normal 3 30 23" xfId="2460"/>
    <cellStyle name="Normal 3 30 23 2" xfId="8072"/>
    <cellStyle name="Normal 3 30 23 2 2" xfId="8073"/>
    <cellStyle name="Normal 3 30 23 3" xfId="8074"/>
    <cellStyle name="Normal 3 30 24" xfId="8075"/>
    <cellStyle name="Normal 3 30 24 2" xfId="8076"/>
    <cellStyle name="Normal 3 30 25" xfId="8077"/>
    <cellStyle name="Normal 3 30 3" xfId="2461"/>
    <cellStyle name="Normal 3 30 3 2" xfId="8078"/>
    <cellStyle name="Normal 3 30 3 2 2" xfId="8079"/>
    <cellStyle name="Normal 3 30 3 3" xfId="8080"/>
    <cellStyle name="Normal 3 30 4" xfId="2462"/>
    <cellStyle name="Normal 3 30 4 2" xfId="8081"/>
    <cellStyle name="Normal 3 30 4 2 2" xfId="8082"/>
    <cellStyle name="Normal 3 30 4 3" xfId="8083"/>
    <cellStyle name="Normal 3 30 5" xfId="2463"/>
    <cellStyle name="Normal 3 30 5 2" xfId="8084"/>
    <cellStyle name="Normal 3 30 5 2 2" xfId="8085"/>
    <cellStyle name="Normal 3 30 5 3" xfId="8086"/>
    <cellStyle name="Normal 3 30 6" xfId="2464"/>
    <cellStyle name="Normal 3 30 6 2" xfId="8087"/>
    <cellStyle name="Normal 3 30 6 2 2" xfId="8088"/>
    <cellStyle name="Normal 3 30 6 3" xfId="8089"/>
    <cellStyle name="Normal 3 30 7" xfId="2465"/>
    <cellStyle name="Normal 3 30 7 2" xfId="8090"/>
    <cellStyle name="Normal 3 30 7 2 2" xfId="8091"/>
    <cellStyle name="Normal 3 30 7 3" xfId="8092"/>
    <cellStyle name="Normal 3 30 8" xfId="2466"/>
    <cellStyle name="Normal 3 30 8 2" xfId="8093"/>
    <cellStyle name="Normal 3 30 8 2 2" xfId="8094"/>
    <cellStyle name="Normal 3 30 8 3" xfId="8095"/>
    <cellStyle name="Normal 3 30 9" xfId="2467"/>
    <cellStyle name="Normal 3 30 9 2" xfId="8096"/>
    <cellStyle name="Normal 3 30 9 2 2" xfId="8097"/>
    <cellStyle name="Normal 3 30 9 3" xfId="8098"/>
    <cellStyle name="Normal 3 31" xfId="2468"/>
    <cellStyle name="Normal 3 31 10" xfId="2469"/>
    <cellStyle name="Normal 3 31 10 2" xfId="8099"/>
    <cellStyle name="Normal 3 31 10 2 2" xfId="8100"/>
    <cellStyle name="Normal 3 31 10 3" xfId="8101"/>
    <cellStyle name="Normal 3 31 11" xfId="2470"/>
    <cellStyle name="Normal 3 31 11 2" xfId="8102"/>
    <cellStyle name="Normal 3 31 11 2 2" xfId="8103"/>
    <cellStyle name="Normal 3 31 11 3" xfId="8104"/>
    <cellStyle name="Normal 3 31 12" xfId="2471"/>
    <cellStyle name="Normal 3 31 12 2" xfId="8105"/>
    <cellStyle name="Normal 3 31 12 2 2" xfId="8106"/>
    <cellStyle name="Normal 3 31 12 3" xfId="8107"/>
    <cellStyle name="Normal 3 31 13" xfId="2472"/>
    <cellStyle name="Normal 3 31 13 2" xfId="8108"/>
    <cellStyle name="Normal 3 31 13 2 2" xfId="8109"/>
    <cellStyle name="Normal 3 31 13 3" xfId="8110"/>
    <cellStyle name="Normal 3 31 14" xfId="2473"/>
    <cellStyle name="Normal 3 31 14 2" xfId="8111"/>
    <cellStyle name="Normal 3 31 14 2 2" xfId="8112"/>
    <cellStyle name="Normal 3 31 14 3" xfId="8113"/>
    <cellStyle name="Normal 3 31 15" xfId="2474"/>
    <cellStyle name="Normal 3 31 15 2" xfId="8114"/>
    <cellStyle name="Normal 3 31 15 2 2" xfId="8115"/>
    <cellStyle name="Normal 3 31 15 3" xfId="8116"/>
    <cellStyle name="Normal 3 31 16" xfId="2475"/>
    <cellStyle name="Normal 3 31 16 2" xfId="8117"/>
    <cellStyle name="Normal 3 31 16 2 2" xfId="8118"/>
    <cellStyle name="Normal 3 31 16 3" xfId="8119"/>
    <cellStyle name="Normal 3 31 17" xfId="2476"/>
    <cellStyle name="Normal 3 31 17 2" xfId="8120"/>
    <cellStyle name="Normal 3 31 17 2 2" xfId="8121"/>
    <cellStyle name="Normal 3 31 17 3" xfId="8122"/>
    <cellStyle name="Normal 3 31 18" xfId="2477"/>
    <cellStyle name="Normal 3 31 18 2" xfId="8123"/>
    <cellStyle name="Normal 3 31 18 2 2" xfId="8124"/>
    <cellStyle name="Normal 3 31 18 3" xfId="8125"/>
    <cellStyle name="Normal 3 31 19" xfId="2478"/>
    <cellStyle name="Normal 3 31 19 2" xfId="8126"/>
    <cellStyle name="Normal 3 31 19 2 2" xfId="8127"/>
    <cellStyle name="Normal 3 31 19 3" xfId="8128"/>
    <cellStyle name="Normal 3 31 2" xfId="2479"/>
    <cellStyle name="Normal 3 31 2 2" xfId="8129"/>
    <cellStyle name="Normal 3 31 2 2 2" xfId="8130"/>
    <cellStyle name="Normal 3 31 2 3" xfId="8131"/>
    <cellStyle name="Normal 3 31 20" xfId="2480"/>
    <cellStyle name="Normal 3 31 20 2" xfId="8132"/>
    <cellStyle name="Normal 3 31 20 2 2" xfId="8133"/>
    <cellStyle name="Normal 3 31 20 3" xfId="8134"/>
    <cellStyle name="Normal 3 31 21" xfId="2481"/>
    <cellStyle name="Normal 3 31 21 2" xfId="8135"/>
    <cellStyle name="Normal 3 31 21 2 2" xfId="8136"/>
    <cellStyle name="Normal 3 31 21 3" xfId="8137"/>
    <cellStyle name="Normal 3 31 22" xfId="2482"/>
    <cellStyle name="Normal 3 31 22 2" xfId="8138"/>
    <cellStyle name="Normal 3 31 22 2 2" xfId="8139"/>
    <cellStyle name="Normal 3 31 22 3" xfId="8140"/>
    <cellStyle name="Normal 3 31 23" xfId="2483"/>
    <cellStyle name="Normal 3 31 23 2" xfId="8141"/>
    <cellStyle name="Normal 3 31 23 2 2" xfId="8142"/>
    <cellStyle name="Normal 3 31 23 3" xfId="8143"/>
    <cellStyle name="Normal 3 31 24" xfId="8144"/>
    <cellStyle name="Normal 3 31 24 2" xfId="8145"/>
    <cellStyle name="Normal 3 31 25" xfId="8146"/>
    <cellStyle name="Normal 3 31 3" xfId="2484"/>
    <cellStyle name="Normal 3 31 3 2" xfId="8147"/>
    <cellStyle name="Normal 3 31 3 2 2" xfId="8148"/>
    <cellStyle name="Normal 3 31 3 3" xfId="8149"/>
    <cellStyle name="Normal 3 31 4" xfId="2485"/>
    <cellStyle name="Normal 3 31 4 2" xfId="8150"/>
    <cellStyle name="Normal 3 31 4 2 2" xfId="8151"/>
    <cellStyle name="Normal 3 31 4 3" xfId="8152"/>
    <cellStyle name="Normal 3 31 5" xfId="2486"/>
    <cellStyle name="Normal 3 31 5 2" xfId="8153"/>
    <cellStyle name="Normal 3 31 5 2 2" xfId="8154"/>
    <cellStyle name="Normal 3 31 5 3" xfId="8155"/>
    <cellStyle name="Normal 3 31 6" xfId="2487"/>
    <cellStyle name="Normal 3 31 6 2" xfId="8156"/>
    <cellStyle name="Normal 3 31 6 2 2" xfId="8157"/>
    <cellStyle name="Normal 3 31 6 3" xfId="8158"/>
    <cellStyle name="Normal 3 31 7" xfId="2488"/>
    <cellStyle name="Normal 3 31 7 2" xfId="8159"/>
    <cellStyle name="Normal 3 31 7 2 2" xfId="8160"/>
    <cellStyle name="Normal 3 31 7 3" xfId="8161"/>
    <cellStyle name="Normal 3 31 8" xfId="2489"/>
    <cellStyle name="Normal 3 31 8 2" xfId="8162"/>
    <cellStyle name="Normal 3 31 8 2 2" xfId="8163"/>
    <cellStyle name="Normal 3 31 8 3" xfId="8164"/>
    <cellStyle name="Normal 3 31 9" xfId="2490"/>
    <cellStyle name="Normal 3 31 9 2" xfId="8165"/>
    <cellStyle name="Normal 3 31 9 2 2" xfId="8166"/>
    <cellStyle name="Normal 3 31 9 3" xfId="8167"/>
    <cellStyle name="Normal 3 32" xfId="2491"/>
    <cellStyle name="Normal 3 32 10" xfId="2492"/>
    <cellStyle name="Normal 3 32 10 2" xfId="8168"/>
    <cellStyle name="Normal 3 32 10 2 2" xfId="8169"/>
    <cellStyle name="Normal 3 32 10 3" xfId="8170"/>
    <cellStyle name="Normal 3 32 11" xfId="2493"/>
    <cellStyle name="Normal 3 32 11 2" xfId="8171"/>
    <cellStyle name="Normal 3 32 11 2 2" xfId="8172"/>
    <cellStyle name="Normal 3 32 11 3" xfId="8173"/>
    <cellStyle name="Normal 3 32 12" xfId="2494"/>
    <cellStyle name="Normal 3 32 12 2" xfId="8174"/>
    <cellStyle name="Normal 3 32 12 2 2" xfId="8175"/>
    <cellStyle name="Normal 3 32 12 3" xfId="8176"/>
    <cellStyle name="Normal 3 32 13" xfId="2495"/>
    <cellStyle name="Normal 3 32 13 2" xfId="8177"/>
    <cellStyle name="Normal 3 32 13 2 2" xfId="8178"/>
    <cellStyle name="Normal 3 32 13 3" xfId="8179"/>
    <cellStyle name="Normal 3 32 14" xfId="2496"/>
    <cellStyle name="Normal 3 32 14 2" xfId="8180"/>
    <cellStyle name="Normal 3 32 14 2 2" xfId="8181"/>
    <cellStyle name="Normal 3 32 14 3" xfId="8182"/>
    <cellStyle name="Normal 3 32 15" xfId="2497"/>
    <cellStyle name="Normal 3 32 15 2" xfId="8183"/>
    <cellStyle name="Normal 3 32 15 2 2" xfId="8184"/>
    <cellStyle name="Normal 3 32 15 3" xfId="8185"/>
    <cellStyle name="Normal 3 32 16" xfId="2498"/>
    <cellStyle name="Normal 3 32 16 2" xfId="8186"/>
    <cellStyle name="Normal 3 32 16 2 2" xfId="8187"/>
    <cellStyle name="Normal 3 32 16 3" xfId="8188"/>
    <cellStyle name="Normal 3 32 17" xfId="2499"/>
    <cellStyle name="Normal 3 32 17 2" xfId="8189"/>
    <cellStyle name="Normal 3 32 17 2 2" xfId="8190"/>
    <cellStyle name="Normal 3 32 17 3" xfId="8191"/>
    <cellStyle name="Normal 3 32 18" xfId="2500"/>
    <cellStyle name="Normal 3 32 18 2" xfId="8192"/>
    <cellStyle name="Normal 3 32 18 2 2" xfId="8193"/>
    <cellStyle name="Normal 3 32 18 3" xfId="8194"/>
    <cellStyle name="Normal 3 32 19" xfId="2501"/>
    <cellStyle name="Normal 3 32 19 2" xfId="8195"/>
    <cellStyle name="Normal 3 32 19 2 2" xfId="8196"/>
    <cellStyle name="Normal 3 32 19 3" xfId="8197"/>
    <cellStyle name="Normal 3 32 2" xfId="2502"/>
    <cellStyle name="Normal 3 32 2 2" xfId="8198"/>
    <cellStyle name="Normal 3 32 2 2 2" xfId="8199"/>
    <cellStyle name="Normal 3 32 2 3" xfId="8200"/>
    <cellStyle name="Normal 3 32 20" xfId="2503"/>
    <cellStyle name="Normal 3 32 20 2" xfId="8201"/>
    <cellStyle name="Normal 3 32 20 2 2" xfId="8202"/>
    <cellStyle name="Normal 3 32 20 3" xfId="8203"/>
    <cellStyle name="Normal 3 32 21" xfId="2504"/>
    <cellStyle name="Normal 3 32 21 2" xfId="8204"/>
    <cellStyle name="Normal 3 32 21 2 2" xfId="8205"/>
    <cellStyle name="Normal 3 32 21 3" xfId="8206"/>
    <cellStyle name="Normal 3 32 22" xfId="2505"/>
    <cellStyle name="Normal 3 32 22 2" xfId="8207"/>
    <cellStyle name="Normal 3 32 22 2 2" xfId="8208"/>
    <cellStyle name="Normal 3 32 22 3" xfId="8209"/>
    <cellStyle name="Normal 3 32 23" xfId="2506"/>
    <cellStyle name="Normal 3 32 23 2" xfId="8210"/>
    <cellStyle name="Normal 3 32 23 2 2" xfId="8211"/>
    <cellStyle name="Normal 3 32 23 3" xfId="8212"/>
    <cellStyle name="Normal 3 32 24" xfId="8213"/>
    <cellStyle name="Normal 3 32 24 2" xfId="8214"/>
    <cellStyle name="Normal 3 32 25" xfId="8215"/>
    <cellStyle name="Normal 3 32 3" xfId="2507"/>
    <cellStyle name="Normal 3 32 3 2" xfId="8216"/>
    <cellStyle name="Normal 3 32 3 2 2" xfId="8217"/>
    <cellStyle name="Normal 3 32 3 3" xfId="8218"/>
    <cellStyle name="Normal 3 32 4" xfId="2508"/>
    <cellStyle name="Normal 3 32 4 2" xfId="8219"/>
    <cellStyle name="Normal 3 32 4 2 2" xfId="8220"/>
    <cellStyle name="Normal 3 32 4 3" xfId="8221"/>
    <cellStyle name="Normal 3 32 5" xfId="2509"/>
    <cellStyle name="Normal 3 32 5 2" xfId="8222"/>
    <cellStyle name="Normal 3 32 5 2 2" xfId="8223"/>
    <cellStyle name="Normal 3 32 5 3" xfId="8224"/>
    <cellStyle name="Normal 3 32 6" xfId="2510"/>
    <cellStyle name="Normal 3 32 6 2" xfId="8225"/>
    <cellStyle name="Normal 3 32 6 2 2" xfId="8226"/>
    <cellStyle name="Normal 3 32 6 3" xfId="8227"/>
    <cellStyle name="Normal 3 32 7" xfId="2511"/>
    <cellStyle name="Normal 3 32 7 2" xfId="8228"/>
    <cellStyle name="Normal 3 32 7 2 2" xfId="8229"/>
    <cellStyle name="Normal 3 32 7 3" xfId="8230"/>
    <cellStyle name="Normal 3 32 8" xfId="2512"/>
    <cellStyle name="Normal 3 32 8 2" xfId="8231"/>
    <cellStyle name="Normal 3 32 8 2 2" xfId="8232"/>
    <cellStyle name="Normal 3 32 8 3" xfId="8233"/>
    <cellStyle name="Normal 3 32 9" xfId="2513"/>
    <cellStyle name="Normal 3 32 9 2" xfId="8234"/>
    <cellStyle name="Normal 3 32 9 2 2" xfId="8235"/>
    <cellStyle name="Normal 3 32 9 3" xfId="8236"/>
    <cellStyle name="Normal 3 33" xfId="2514"/>
    <cellStyle name="Normal 3 33 10" xfId="2515"/>
    <cellStyle name="Normal 3 33 10 2" xfId="8237"/>
    <cellStyle name="Normal 3 33 10 2 2" xfId="8238"/>
    <cellStyle name="Normal 3 33 10 3" xfId="8239"/>
    <cellStyle name="Normal 3 33 11" xfId="2516"/>
    <cellStyle name="Normal 3 33 11 2" xfId="8240"/>
    <cellStyle name="Normal 3 33 11 2 2" xfId="8241"/>
    <cellStyle name="Normal 3 33 11 3" xfId="8242"/>
    <cellStyle name="Normal 3 33 12" xfId="2517"/>
    <cellStyle name="Normal 3 33 12 2" xfId="8243"/>
    <cellStyle name="Normal 3 33 12 2 2" xfId="8244"/>
    <cellStyle name="Normal 3 33 12 3" xfId="8245"/>
    <cellStyle name="Normal 3 33 13" xfId="2518"/>
    <cellStyle name="Normal 3 33 13 2" xfId="8246"/>
    <cellStyle name="Normal 3 33 13 2 2" xfId="8247"/>
    <cellStyle name="Normal 3 33 13 3" xfId="8248"/>
    <cellStyle name="Normal 3 33 14" xfId="2519"/>
    <cellStyle name="Normal 3 33 14 2" xfId="8249"/>
    <cellStyle name="Normal 3 33 14 2 2" xfId="8250"/>
    <cellStyle name="Normal 3 33 14 3" xfId="8251"/>
    <cellStyle name="Normal 3 33 15" xfId="2520"/>
    <cellStyle name="Normal 3 33 15 2" xfId="8252"/>
    <cellStyle name="Normal 3 33 15 2 2" xfId="8253"/>
    <cellStyle name="Normal 3 33 15 3" xfId="8254"/>
    <cellStyle name="Normal 3 33 16" xfId="2521"/>
    <cellStyle name="Normal 3 33 16 2" xfId="8255"/>
    <cellStyle name="Normal 3 33 16 2 2" xfId="8256"/>
    <cellStyle name="Normal 3 33 16 3" xfId="8257"/>
    <cellStyle name="Normal 3 33 17" xfId="2522"/>
    <cellStyle name="Normal 3 33 17 2" xfId="8258"/>
    <cellStyle name="Normal 3 33 17 2 2" xfId="8259"/>
    <cellStyle name="Normal 3 33 17 3" xfId="8260"/>
    <cellStyle name="Normal 3 33 18" xfId="2523"/>
    <cellStyle name="Normal 3 33 18 2" xfId="8261"/>
    <cellStyle name="Normal 3 33 18 2 2" xfId="8262"/>
    <cellStyle name="Normal 3 33 18 3" xfId="8263"/>
    <cellStyle name="Normal 3 33 19" xfId="2524"/>
    <cellStyle name="Normal 3 33 19 2" xfId="8264"/>
    <cellStyle name="Normal 3 33 19 2 2" xfId="8265"/>
    <cellStyle name="Normal 3 33 19 3" xfId="8266"/>
    <cellStyle name="Normal 3 33 2" xfId="2525"/>
    <cellStyle name="Normal 3 33 2 2" xfId="8267"/>
    <cellStyle name="Normal 3 33 2 2 2" xfId="8268"/>
    <cellStyle name="Normal 3 33 2 3" xfId="8269"/>
    <cellStyle name="Normal 3 33 20" xfId="2526"/>
    <cellStyle name="Normal 3 33 20 2" xfId="8270"/>
    <cellStyle name="Normal 3 33 20 2 2" xfId="8271"/>
    <cellStyle name="Normal 3 33 20 3" xfId="8272"/>
    <cellStyle name="Normal 3 33 21" xfId="2527"/>
    <cellStyle name="Normal 3 33 21 2" xfId="8273"/>
    <cellStyle name="Normal 3 33 21 2 2" xfId="8274"/>
    <cellStyle name="Normal 3 33 21 3" xfId="8275"/>
    <cellStyle name="Normal 3 33 22" xfId="2528"/>
    <cellStyle name="Normal 3 33 22 2" xfId="8276"/>
    <cellStyle name="Normal 3 33 22 2 2" xfId="8277"/>
    <cellStyle name="Normal 3 33 22 3" xfId="8278"/>
    <cellStyle name="Normal 3 33 23" xfId="2529"/>
    <cellStyle name="Normal 3 33 23 2" xfId="8279"/>
    <cellStyle name="Normal 3 33 23 2 2" xfId="8280"/>
    <cellStyle name="Normal 3 33 23 3" xfId="8281"/>
    <cellStyle name="Normal 3 33 24" xfId="8282"/>
    <cellStyle name="Normal 3 33 24 2" xfId="8283"/>
    <cellStyle name="Normal 3 33 25" xfId="8284"/>
    <cellStyle name="Normal 3 33 3" xfId="2530"/>
    <cellStyle name="Normal 3 33 3 2" xfId="8285"/>
    <cellStyle name="Normal 3 33 3 2 2" xfId="8286"/>
    <cellStyle name="Normal 3 33 3 3" xfId="8287"/>
    <cellStyle name="Normal 3 33 4" xfId="2531"/>
    <cellStyle name="Normal 3 33 4 2" xfId="8288"/>
    <cellStyle name="Normal 3 33 4 2 2" xfId="8289"/>
    <cellStyle name="Normal 3 33 4 3" xfId="8290"/>
    <cellStyle name="Normal 3 33 5" xfId="2532"/>
    <cellStyle name="Normal 3 33 5 2" xfId="8291"/>
    <cellStyle name="Normal 3 33 5 2 2" xfId="8292"/>
    <cellStyle name="Normal 3 33 5 3" xfId="8293"/>
    <cellStyle name="Normal 3 33 6" xfId="2533"/>
    <cellStyle name="Normal 3 33 6 2" xfId="8294"/>
    <cellStyle name="Normal 3 33 6 2 2" xfId="8295"/>
    <cellStyle name="Normal 3 33 6 3" xfId="8296"/>
    <cellStyle name="Normal 3 33 7" xfId="2534"/>
    <cellStyle name="Normal 3 33 7 2" xfId="8297"/>
    <cellStyle name="Normal 3 33 7 2 2" xfId="8298"/>
    <cellStyle name="Normal 3 33 7 3" xfId="8299"/>
    <cellStyle name="Normal 3 33 8" xfId="2535"/>
    <cellStyle name="Normal 3 33 8 2" xfId="8300"/>
    <cellStyle name="Normal 3 33 8 2 2" xfId="8301"/>
    <cellStyle name="Normal 3 33 8 3" xfId="8302"/>
    <cellStyle name="Normal 3 33 9" xfId="2536"/>
    <cellStyle name="Normal 3 33 9 2" xfId="8303"/>
    <cellStyle name="Normal 3 33 9 2 2" xfId="8304"/>
    <cellStyle name="Normal 3 33 9 3" xfId="8305"/>
    <cellStyle name="Normal 3 34" xfId="2537"/>
    <cellStyle name="Normal 3 34 2" xfId="8306"/>
    <cellStyle name="Normal 3 34 2 2" xfId="8307"/>
    <cellStyle name="Normal 3 34 3" xfId="8308"/>
    <cellStyle name="Normal 3 35" xfId="2538"/>
    <cellStyle name="Normal 3 35 2" xfId="8309"/>
    <cellStyle name="Normal 3 35 2 2" xfId="8310"/>
    <cellStyle name="Normal 3 35 3" xfId="8311"/>
    <cellStyle name="Normal 3 36" xfId="2539"/>
    <cellStyle name="Normal 3 36 2" xfId="8312"/>
    <cellStyle name="Normal 3 36 2 2" xfId="8313"/>
    <cellStyle name="Normal 3 36 3" xfId="8314"/>
    <cellStyle name="Normal 3 37" xfId="2540"/>
    <cellStyle name="Normal 3 37 2" xfId="8315"/>
    <cellStyle name="Normal 3 37 2 2" xfId="8316"/>
    <cellStyle name="Normal 3 37 3" xfId="8317"/>
    <cellStyle name="Normal 3 38" xfId="2541"/>
    <cellStyle name="Normal 3 38 2" xfId="8318"/>
    <cellStyle name="Normal 3 38 2 2" xfId="8319"/>
    <cellStyle name="Normal 3 38 3" xfId="8320"/>
    <cellStyle name="Normal 3 39" xfId="2542"/>
    <cellStyle name="Normal 3 39 2" xfId="8321"/>
    <cellStyle name="Normal 3 39 2 2" xfId="8322"/>
    <cellStyle name="Normal 3 39 3" xfId="8323"/>
    <cellStyle name="Normal 3 4" xfId="280"/>
    <cellStyle name="Normal 3 4 10" xfId="2544"/>
    <cellStyle name="Normal 3 4 10 2" xfId="8324"/>
    <cellStyle name="Normal 3 4 10 2 2" xfId="8325"/>
    <cellStyle name="Normal 3 4 10 2 2 2" xfId="22111"/>
    <cellStyle name="Normal 3 4 10 2 3" xfId="22110"/>
    <cellStyle name="Normal 3 4 10 3" xfId="8326"/>
    <cellStyle name="Normal 3 4 10 3 2" xfId="22112"/>
    <cellStyle name="Normal 3 4 10 4" xfId="22109"/>
    <cellStyle name="Normal 3 4 11" xfId="2545"/>
    <cellStyle name="Normal 3 4 11 2" xfId="8327"/>
    <cellStyle name="Normal 3 4 11 2 2" xfId="8328"/>
    <cellStyle name="Normal 3 4 11 3" xfId="8329"/>
    <cellStyle name="Normal 3 4 11 3 2" xfId="22114"/>
    <cellStyle name="Normal 3 4 11 4" xfId="22113"/>
    <cellStyle name="Normal 3 4 12" xfId="2546"/>
    <cellStyle name="Normal 3 4 12 2" xfId="8330"/>
    <cellStyle name="Normal 3 4 12 2 2" xfId="8331"/>
    <cellStyle name="Normal 3 4 12 3" xfId="8332"/>
    <cellStyle name="Normal 3 4 12 4" xfId="22115"/>
    <cellStyle name="Normal 3 4 13" xfId="2547"/>
    <cellStyle name="Normal 3 4 13 2" xfId="8333"/>
    <cellStyle name="Normal 3 4 13 2 2" xfId="8334"/>
    <cellStyle name="Normal 3 4 13 3" xfId="8335"/>
    <cellStyle name="Normal 3 4 14" xfId="2548"/>
    <cellStyle name="Normal 3 4 14 2" xfId="8336"/>
    <cellStyle name="Normal 3 4 14 2 2" xfId="8337"/>
    <cellStyle name="Normal 3 4 14 3" xfId="8338"/>
    <cellStyle name="Normal 3 4 15" xfId="2549"/>
    <cellStyle name="Normal 3 4 15 2" xfId="8339"/>
    <cellStyle name="Normal 3 4 15 2 2" xfId="8340"/>
    <cellStyle name="Normal 3 4 15 3" xfId="8341"/>
    <cellStyle name="Normal 3 4 16" xfId="2550"/>
    <cellStyle name="Normal 3 4 16 2" xfId="8342"/>
    <cellStyle name="Normal 3 4 16 2 2" xfId="8343"/>
    <cellStyle name="Normal 3 4 16 3" xfId="8344"/>
    <cellStyle name="Normal 3 4 17" xfId="2551"/>
    <cellStyle name="Normal 3 4 17 2" xfId="8345"/>
    <cellStyle name="Normal 3 4 17 2 2" xfId="8346"/>
    <cellStyle name="Normal 3 4 17 3" xfId="8347"/>
    <cellStyle name="Normal 3 4 18" xfId="2552"/>
    <cellStyle name="Normal 3 4 18 2" xfId="8348"/>
    <cellStyle name="Normal 3 4 18 2 2" xfId="8349"/>
    <cellStyle name="Normal 3 4 18 3" xfId="8350"/>
    <cellStyle name="Normal 3 4 19" xfId="2553"/>
    <cellStyle name="Normal 3 4 19 2" xfId="8351"/>
    <cellStyle name="Normal 3 4 19 2 2" xfId="8352"/>
    <cellStyle name="Normal 3 4 19 3" xfId="8353"/>
    <cellStyle name="Normal 3 4 2" xfId="616"/>
    <cellStyle name="Normal 3 4 2 2" xfId="8354"/>
    <cellStyle name="Normal 3 4 2 2 2" xfId="8355"/>
    <cellStyle name="Normal 3 4 2 3" xfId="8356"/>
    <cellStyle name="Normal 3 4 2 3 2" xfId="22116"/>
    <cellStyle name="Normal 3 4 2 3 2 2" xfId="22117"/>
    <cellStyle name="Normal 3 4 2 3 2 2 2" xfId="22118"/>
    <cellStyle name="Normal 3 4 2 3 2 2 2 2" xfId="22119"/>
    <cellStyle name="Normal 3 4 2 3 2 2 3" xfId="22120"/>
    <cellStyle name="Normal 3 4 2 3 2 3" xfId="22121"/>
    <cellStyle name="Normal 3 4 2 3 2 3 2" xfId="22122"/>
    <cellStyle name="Normal 3 4 2 3 2 3 2 2" xfId="22123"/>
    <cellStyle name="Normal 3 4 2 3 2 3 3" xfId="22124"/>
    <cellStyle name="Normal 3 4 2 3 2 4" xfId="22125"/>
    <cellStyle name="Normal 3 4 2 3 2 4 2" xfId="22126"/>
    <cellStyle name="Normal 3 4 2 3 2 5" xfId="22127"/>
    <cellStyle name="Normal 3 4 2 3 2_Lcc_inputs" xfId="46458"/>
    <cellStyle name="Normal 3 4 2 3 3" xfId="22128"/>
    <cellStyle name="Normal 3 4 2 3 3 2" xfId="22129"/>
    <cellStyle name="Normal 3 4 2 3 3 2 2" xfId="22130"/>
    <cellStyle name="Normal 3 4 2 3 3 2 3" xfId="46459"/>
    <cellStyle name="Normal 3 4 2 3 3 3" xfId="22131"/>
    <cellStyle name="Normal 3 4 2 3 3 4" xfId="46460"/>
    <cellStyle name="Normal 3 4 2 3 3_Lcc_inputs" xfId="46461"/>
    <cellStyle name="Normal 3 4 2 3 4" xfId="22132"/>
    <cellStyle name="Normal 3 4 2 3 4 2" xfId="22133"/>
    <cellStyle name="Normal 3 4 2 3 4 2 2" xfId="22134"/>
    <cellStyle name="Normal 3 4 2 3 4 3" xfId="22135"/>
    <cellStyle name="Normal 3 4 2 3 5" xfId="22136"/>
    <cellStyle name="Normal 3 4 2 3 5 2" xfId="22137"/>
    <cellStyle name="Normal 3 4 2 3 6" xfId="22138"/>
    <cellStyle name="Normal 3 4 2 3 7" xfId="9824"/>
    <cellStyle name="Normal 3 4 2 3 8" xfId="46462"/>
    <cellStyle name="Normal 3 4 2 3_Lcc_inputs" xfId="46463"/>
    <cellStyle name="Normal 3 4 2 4" xfId="22139"/>
    <cellStyle name="Normal 3 4 2 4 2" xfId="22140"/>
    <cellStyle name="Normal 3 4 2 4 2 2" xfId="22141"/>
    <cellStyle name="Normal 3 4 2 4 2 2 2" xfId="22142"/>
    <cellStyle name="Normal 3 4 2 4 2 3" xfId="22143"/>
    <cellStyle name="Normal 3 4 2 4 3" xfId="22144"/>
    <cellStyle name="Normal 3 4 2 4 3 2" xfId="22145"/>
    <cellStyle name="Normal 3 4 2 4 3 2 2" xfId="22146"/>
    <cellStyle name="Normal 3 4 2 4 3 3" xfId="22147"/>
    <cellStyle name="Normal 3 4 2 4 4" xfId="22148"/>
    <cellStyle name="Normal 3 4 2 4 4 2" xfId="22149"/>
    <cellStyle name="Normal 3 4 2 4 5" xfId="22150"/>
    <cellStyle name="Normal 3 4 2 4_Lcc_inputs" xfId="46464"/>
    <cellStyle name="Normal 3 4 2 5" xfId="22151"/>
    <cellStyle name="Normal 3 4 2 5 2" xfId="22152"/>
    <cellStyle name="Normal 3 4 2 5 2 2" xfId="22153"/>
    <cellStyle name="Normal 3 4 2 5 2 2 2" xfId="22154"/>
    <cellStyle name="Normal 3 4 2 5 2 3" xfId="22155"/>
    <cellStyle name="Normal 3 4 2 5 3" xfId="22156"/>
    <cellStyle name="Normal 3 4 2 5 3 2" xfId="22157"/>
    <cellStyle name="Normal 3 4 2 5 4" xfId="22158"/>
    <cellStyle name="Normal 3 4 2 5_Lcc_inputs" xfId="46465"/>
    <cellStyle name="Normal 3 4 2 6" xfId="22159"/>
    <cellStyle name="Normal 3 4 2 6 2" xfId="22160"/>
    <cellStyle name="Normal 3 4 2 6 3" xfId="46466"/>
    <cellStyle name="Normal 3 4 2 7" xfId="22161"/>
    <cellStyle name="Normal 3 4 2 7 2" xfId="46467"/>
    <cellStyle name="Normal 3 4 2 8" xfId="9823"/>
    <cellStyle name="Normal 3 4 2 9" xfId="46468"/>
    <cellStyle name="Normal 3 4 2_Lcc_inputs" xfId="46469"/>
    <cellStyle name="Normal 3 4 20" xfId="2554"/>
    <cellStyle name="Normal 3 4 20 2" xfId="8357"/>
    <cellStyle name="Normal 3 4 20 2 2" xfId="8358"/>
    <cellStyle name="Normal 3 4 20 3" xfId="8359"/>
    <cellStyle name="Normal 3 4 21" xfId="2555"/>
    <cellStyle name="Normal 3 4 21 2" xfId="8360"/>
    <cellStyle name="Normal 3 4 21 2 2" xfId="8361"/>
    <cellStyle name="Normal 3 4 21 3" xfId="8362"/>
    <cellStyle name="Normal 3 4 22" xfId="2556"/>
    <cellStyle name="Normal 3 4 22 2" xfId="8363"/>
    <cellStyle name="Normal 3 4 22 2 2" xfId="8364"/>
    <cellStyle name="Normal 3 4 22 3" xfId="8365"/>
    <cellStyle name="Normal 3 4 23" xfId="2557"/>
    <cellStyle name="Normal 3 4 23 2" xfId="8366"/>
    <cellStyle name="Normal 3 4 23 2 2" xfId="8367"/>
    <cellStyle name="Normal 3 4 23 3" xfId="8368"/>
    <cellStyle name="Normal 3 4 24" xfId="2543"/>
    <cellStyle name="Normal 3 4 24 2" xfId="8370"/>
    <cellStyle name="Normal 3 4 24 3" xfId="8369"/>
    <cellStyle name="Normal 3 4 25" xfId="8371"/>
    <cellStyle name="Normal 3 4 26" xfId="55082"/>
    <cellStyle name="Normal 3 4 27" xfId="55164"/>
    <cellStyle name="Normal 3 4 28" xfId="55111"/>
    <cellStyle name="Normal 3 4 29" xfId="55165"/>
    <cellStyle name="Normal 3 4 3" xfId="2558"/>
    <cellStyle name="Normal 3 4 3 2" xfId="8372"/>
    <cellStyle name="Normal 3 4 3 2 2" xfId="8373"/>
    <cellStyle name="Normal 3 4 3 2 2 2" xfId="22163"/>
    <cellStyle name="Normal 3 4 3 2 2 2 2" xfId="22164"/>
    <cellStyle name="Normal 3 4 3 2 2 2 2 2" xfId="22165"/>
    <cellStyle name="Normal 3 4 3 2 2 2 3" xfId="22166"/>
    <cellStyle name="Normal 3 4 3 2 2 3" xfId="22167"/>
    <cellStyle name="Normal 3 4 3 2 2 3 2" xfId="22168"/>
    <cellStyle name="Normal 3 4 3 2 2 3 2 2" xfId="22169"/>
    <cellStyle name="Normal 3 4 3 2 2 3 3" xfId="22170"/>
    <cellStyle name="Normal 3 4 3 2 2 4" xfId="22171"/>
    <cellStyle name="Normal 3 4 3 2 2 4 2" xfId="22172"/>
    <cellStyle name="Normal 3 4 3 2 2 5" xfId="22173"/>
    <cellStyle name="Normal 3 4 3 2 2 6" xfId="22162"/>
    <cellStyle name="Normal 3 4 3 2 2_Lcc_inputs" xfId="46470"/>
    <cellStyle name="Normal 3 4 3 2 3" xfId="22174"/>
    <cellStyle name="Normal 3 4 3 2 3 2" xfId="22175"/>
    <cellStyle name="Normal 3 4 3 2 3 2 2" xfId="22176"/>
    <cellStyle name="Normal 3 4 3 2 3 2 3" xfId="46471"/>
    <cellStyle name="Normal 3 4 3 2 3 3" xfId="22177"/>
    <cellStyle name="Normal 3 4 3 2 3 4" xfId="46472"/>
    <cellStyle name="Normal 3 4 3 2 3_Lcc_inputs" xfId="46473"/>
    <cellStyle name="Normal 3 4 3 2 4" xfId="22178"/>
    <cellStyle name="Normal 3 4 3 2 4 2" xfId="22179"/>
    <cellStyle name="Normal 3 4 3 2 4 2 2" xfId="22180"/>
    <cellStyle name="Normal 3 4 3 2 4 3" xfId="22181"/>
    <cellStyle name="Normal 3 4 3 2 5" xfId="22182"/>
    <cellStyle name="Normal 3 4 3 2 5 2" xfId="22183"/>
    <cellStyle name="Normal 3 4 3 2 6" xfId="22184"/>
    <cellStyle name="Normal 3 4 3 2 7" xfId="9826"/>
    <cellStyle name="Normal 3 4 3 2 8" xfId="46474"/>
    <cellStyle name="Normal 3 4 3 2_Lcc_inputs" xfId="46475"/>
    <cellStyle name="Normal 3 4 3 3" xfId="8374"/>
    <cellStyle name="Normal 3 4 3 3 2" xfId="22186"/>
    <cellStyle name="Normal 3 4 3 3 2 2" xfId="22187"/>
    <cellStyle name="Normal 3 4 3 3 2 2 2" xfId="22188"/>
    <cellStyle name="Normal 3 4 3 3 2 3" xfId="22189"/>
    <cellStyle name="Normal 3 4 3 3 3" xfId="22190"/>
    <cellStyle name="Normal 3 4 3 3 3 2" xfId="22191"/>
    <cellStyle name="Normal 3 4 3 3 3 2 2" xfId="22192"/>
    <cellStyle name="Normal 3 4 3 3 3 3" xfId="22193"/>
    <cellStyle name="Normal 3 4 3 3 4" xfId="22194"/>
    <cellStyle name="Normal 3 4 3 3 4 2" xfId="22195"/>
    <cellStyle name="Normal 3 4 3 3 5" xfId="22196"/>
    <cellStyle name="Normal 3 4 3 3 6" xfId="22185"/>
    <cellStyle name="Normal 3 4 3 3_Lcc_inputs" xfId="46476"/>
    <cellStyle name="Normal 3 4 3 4" xfId="22197"/>
    <cellStyle name="Normal 3 4 3 4 2" xfId="22198"/>
    <cellStyle name="Normal 3 4 3 4 2 2" xfId="22199"/>
    <cellStyle name="Normal 3 4 3 4 2 3" xfId="46477"/>
    <cellStyle name="Normal 3 4 3 4 3" xfId="22200"/>
    <cellStyle name="Normal 3 4 3 4 4" xfId="46478"/>
    <cellStyle name="Normal 3 4 3 4_Lcc_inputs" xfId="46479"/>
    <cellStyle name="Normal 3 4 3 5" xfId="22201"/>
    <cellStyle name="Normal 3 4 3 5 2" xfId="22202"/>
    <cellStyle name="Normal 3 4 3 5 2 2" xfId="22203"/>
    <cellStyle name="Normal 3 4 3 5 3" xfId="22204"/>
    <cellStyle name="Normal 3 4 3 6" xfId="22205"/>
    <cellStyle name="Normal 3 4 3 6 2" xfId="22206"/>
    <cellStyle name="Normal 3 4 3 7" xfId="22207"/>
    <cellStyle name="Normal 3 4 3 8" xfId="9825"/>
    <cellStyle name="Normal 3 4 3 9" xfId="46480"/>
    <cellStyle name="Normal 3 4 3_Lcc_inputs" xfId="46481"/>
    <cellStyle name="Normal 3 4 30" xfId="55104"/>
    <cellStyle name="Normal 3 4 31" xfId="55166"/>
    <cellStyle name="Normal 3 4 32" xfId="55131"/>
    <cellStyle name="Normal 3 4 4" xfId="2559"/>
    <cellStyle name="Normal 3 4 4 2" xfId="8375"/>
    <cellStyle name="Normal 3 4 4 2 2" xfId="8376"/>
    <cellStyle name="Normal 3 4 4 2 2 2" xfId="22209"/>
    <cellStyle name="Normal 3 4 4 2 2 2 2" xfId="22210"/>
    <cellStyle name="Normal 3 4 4 2 2 2 2 2" xfId="22211"/>
    <cellStyle name="Normal 3 4 4 2 2 2 3" xfId="22212"/>
    <cellStyle name="Normal 3 4 4 2 2 3" xfId="22213"/>
    <cellStyle name="Normal 3 4 4 2 2 3 2" xfId="22214"/>
    <cellStyle name="Normal 3 4 4 2 2 3 2 2" xfId="22215"/>
    <cellStyle name="Normal 3 4 4 2 2 3 3" xfId="22216"/>
    <cellStyle name="Normal 3 4 4 2 2 4" xfId="22217"/>
    <cellStyle name="Normal 3 4 4 2 2 4 2" xfId="22218"/>
    <cellStyle name="Normal 3 4 4 2 2 5" xfId="22219"/>
    <cellStyle name="Normal 3 4 4 2 2 6" xfId="22208"/>
    <cellStyle name="Normal 3 4 4 2 2_Lcc_inputs" xfId="46482"/>
    <cellStyle name="Normal 3 4 4 2 3" xfId="22220"/>
    <cellStyle name="Normal 3 4 4 2 3 2" xfId="22221"/>
    <cellStyle name="Normal 3 4 4 2 3 2 2" xfId="22222"/>
    <cellStyle name="Normal 3 4 4 2 3 2 3" xfId="46483"/>
    <cellStyle name="Normal 3 4 4 2 3 3" xfId="22223"/>
    <cellStyle name="Normal 3 4 4 2 3 4" xfId="46484"/>
    <cellStyle name="Normal 3 4 4 2 3_Lcc_inputs" xfId="46485"/>
    <cellStyle name="Normal 3 4 4 2 4" xfId="22224"/>
    <cellStyle name="Normal 3 4 4 2 4 2" xfId="22225"/>
    <cellStyle name="Normal 3 4 4 2 4 2 2" xfId="22226"/>
    <cellStyle name="Normal 3 4 4 2 4 3" xfId="22227"/>
    <cellStyle name="Normal 3 4 4 2 5" xfId="22228"/>
    <cellStyle name="Normal 3 4 4 2 5 2" xfId="22229"/>
    <cellStyle name="Normal 3 4 4 2 6" xfId="22230"/>
    <cellStyle name="Normal 3 4 4 2 7" xfId="9828"/>
    <cellStyle name="Normal 3 4 4 2 8" xfId="46486"/>
    <cellStyle name="Normal 3 4 4 2_Lcc_inputs" xfId="46487"/>
    <cellStyle name="Normal 3 4 4 3" xfId="8377"/>
    <cellStyle name="Normal 3 4 4 3 2" xfId="22232"/>
    <cellStyle name="Normal 3 4 4 3 2 2" xfId="22233"/>
    <cellStyle name="Normal 3 4 4 3 2 2 2" xfId="22234"/>
    <cellStyle name="Normal 3 4 4 3 2 3" xfId="22235"/>
    <cellStyle name="Normal 3 4 4 3 3" xfId="22236"/>
    <cellStyle name="Normal 3 4 4 3 3 2" xfId="22237"/>
    <cellStyle name="Normal 3 4 4 3 3 2 2" xfId="22238"/>
    <cellStyle name="Normal 3 4 4 3 3 3" xfId="22239"/>
    <cellStyle name="Normal 3 4 4 3 4" xfId="22240"/>
    <cellStyle name="Normal 3 4 4 3 4 2" xfId="22241"/>
    <cellStyle name="Normal 3 4 4 3 5" xfId="22242"/>
    <cellStyle name="Normal 3 4 4 3 6" xfId="22231"/>
    <cellStyle name="Normal 3 4 4 3_Lcc_inputs" xfId="46488"/>
    <cellStyle name="Normal 3 4 4 4" xfId="22243"/>
    <cellStyle name="Normal 3 4 4 4 2" xfId="22244"/>
    <cellStyle name="Normal 3 4 4 4 2 2" xfId="22245"/>
    <cellStyle name="Normal 3 4 4 4 2 3" xfId="46489"/>
    <cellStyle name="Normal 3 4 4 4 3" xfId="22246"/>
    <cellStyle name="Normal 3 4 4 4 4" xfId="46490"/>
    <cellStyle name="Normal 3 4 4 4_Lcc_inputs" xfId="46491"/>
    <cellStyle name="Normal 3 4 4 5" xfId="22247"/>
    <cellStyle name="Normal 3 4 4 5 2" xfId="22248"/>
    <cellStyle name="Normal 3 4 4 5 2 2" xfId="22249"/>
    <cellStyle name="Normal 3 4 4 5 3" xfId="22250"/>
    <cellStyle name="Normal 3 4 4 6" xfId="22251"/>
    <cellStyle name="Normal 3 4 4 6 2" xfId="22252"/>
    <cellStyle name="Normal 3 4 4 7" xfId="22253"/>
    <cellStyle name="Normal 3 4 4 8" xfId="9827"/>
    <cellStyle name="Normal 3 4 4 9" xfId="46492"/>
    <cellStyle name="Normal 3 4 4_Lcc_inputs" xfId="46493"/>
    <cellStyle name="Normal 3 4 5" xfId="2560"/>
    <cellStyle name="Normal 3 4 5 2" xfId="8378"/>
    <cellStyle name="Normal 3 4 5 2 2" xfId="8379"/>
    <cellStyle name="Normal 3 4 5 2 2 2" xfId="22256"/>
    <cellStyle name="Normal 3 4 5 2 2 2 2" xfId="22257"/>
    <cellStyle name="Normal 3 4 5 2 2 3" xfId="22258"/>
    <cellStyle name="Normal 3 4 5 2 2 4" xfId="22255"/>
    <cellStyle name="Normal 3 4 5 2 3" xfId="22259"/>
    <cellStyle name="Normal 3 4 5 2 3 2" xfId="22260"/>
    <cellStyle name="Normal 3 4 5 2 3 2 2" xfId="22261"/>
    <cellStyle name="Normal 3 4 5 2 3 3" xfId="22262"/>
    <cellStyle name="Normal 3 4 5 2 4" xfId="22263"/>
    <cellStyle name="Normal 3 4 5 2 4 2" xfId="22264"/>
    <cellStyle name="Normal 3 4 5 2 5" xfId="22265"/>
    <cellStyle name="Normal 3 4 5 2 6" xfId="22254"/>
    <cellStyle name="Normal 3 4 5 2_Lcc_inputs" xfId="46494"/>
    <cellStyle name="Normal 3 4 5 3" xfId="8380"/>
    <cellStyle name="Normal 3 4 5 3 2" xfId="22267"/>
    <cellStyle name="Normal 3 4 5 3 2 2" xfId="22268"/>
    <cellStyle name="Normal 3 4 5 3 2 3" xfId="46495"/>
    <cellStyle name="Normal 3 4 5 3 3" xfId="22269"/>
    <cellStyle name="Normal 3 4 5 3 4" xfId="22266"/>
    <cellStyle name="Normal 3 4 5 3_Lcc_inputs" xfId="46496"/>
    <cellStyle name="Normal 3 4 5 4" xfId="22270"/>
    <cellStyle name="Normal 3 4 5 4 2" xfId="22271"/>
    <cellStyle name="Normal 3 4 5 4 2 2" xfId="22272"/>
    <cellStyle name="Normal 3 4 5 4 3" xfId="22273"/>
    <cellStyle name="Normal 3 4 5 5" xfId="22274"/>
    <cellStyle name="Normal 3 4 5 5 2" xfId="22275"/>
    <cellStyle name="Normal 3 4 5 6" xfId="22276"/>
    <cellStyle name="Normal 3 4 5 7" xfId="9829"/>
    <cellStyle name="Normal 3 4 5 8" xfId="46497"/>
    <cellStyle name="Normal 3 4 5_Lcc_inputs" xfId="46498"/>
    <cellStyle name="Normal 3 4 6" xfId="2561"/>
    <cellStyle name="Normal 3 4 6 2" xfId="8381"/>
    <cellStyle name="Normal 3 4 6 2 2" xfId="8382"/>
    <cellStyle name="Normal 3 4 6 2 2 2" xfId="22279"/>
    <cellStyle name="Normal 3 4 6 2 2 3" xfId="22278"/>
    <cellStyle name="Normal 3 4 6 2 3" xfId="22280"/>
    <cellStyle name="Normal 3 4 6 2 4" xfId="22277"/>
    <cellStyle name="Normal 3 4 6 2_Lcc_inputs" xfId="46499"/>
    <cellStyle name="Normal 3 4 6 3" xfId="8383"/>
    <cellStyle name="Normal 3 4 6 3 2" xfId="22282"/>
    <cellStyle name="Normal 3 4 6 3 2 2" xfId="22283"/>
    <cellStyle name="Normal 3 4 6 3 3" xfId="22284"/>
    <cellStyle name="Normal 3 4 6 3 4" xfId="22281"/>
    <cellStyle name="Normal 3 4 6 4" xfId="22285"/>
    <cellStyle name="Normal 3 4 6 4 2" xfId="22286"/>
    <cellStyle name="Normal 3 4 6 5" xfId="22287"/>
    <cellStyle name="Normal 3 4 6 6" xfId="10859"/>
    <cellStyle name="Normal 3 4 6 7" xfId="46500"/>
    <cellStyle name="Normal 3 4 6_Lcc_inputs" xfId="46501"/>
    <cellStyle name="Normal 3 4 7" xfId="2562"/>
    <cellStyle name="Normal 3 4 7 2" xfId="8384"/>
    <cellStyle name="Normal 3 4 7 2 2" xfId="8385"/>
    <cellStyle name="Normal 3 4 7 2 2 2" xfId="22290"/>
    <cellStyle name="Normal 3 4 7 2 2 3" xfId="22289"/>
    <cellStyle name="Normal 3 4 7 2 3" xfId="22291"/>
    <cellStyle name="Normal 3 4 7 2 4" xfId="22288"/>
    <cellStyle name="Normal 3 4 7 2_Lcc_inputs" xfId="46502"/>
    <cellStyle name="Normal 3 4 7 3" xfId="8386"/>
    <cellStyle name="Normal 3 4 7 3 2" xfId="22293"/>
    <cellStyle name="Normal 3 4 7 3 2 2" xfId="22294"/>
    <cellStyle name="Normal 3 4 7 3 3" xfId="22295"/>
    <cellStyle name="Normal 3 4 7 3 4" xfId="22292"/>
    <cellStyle name="Normal 3 4 7 4" xfId="22296"/>
    <cellStyle name="Normal 3 4 7 4 2" xfId="22297"/>
    <cellStyle name="Normal 3 4 7 5" xfId="22298"/>
    <cellStyle name="Normal 3 4 7 6" xfId="11097"/>
    <cellStyle name="Normal 3 4 7 7" xfId="46503"/>
    <cellStyle name="Normal 3 4 7_Lcc_inputs" xfId="46504"/>
    <cellStyle name="Normal 3 4 8" xfId="2563"/>
    <cellStyle name="Normal 3 4 8 2" xfId="8387"/>
    <cellStyle name="Normal 3 4 8 2 2" xfId="8388"/>
    <cellStyle name="Normal 3 4 8 2 2 2" xfId="22301"/>
    <cellStyle name="Normal 3 4 8 2 3" xfId="22300"/>
    <cellStyle name="Normal 3 4 8 3" xfId="8389"/>
    <cellStyle name="Normal 3 4 8 3 2" xfId="22302"/>
    <cellStyle name="Normal 3 4 8 4" xfId="22299"/>
    <cellStyle name="Normal 3 4 8_Lcc_inputs" xfId="46505"/>
    <cellStyle name="Normal 3 4 9" xfId="2564"/>
    <cellStyle name="Normal 3 4 9 2" xfId="8390"/>
    <cellStyle name="Normal 3 4 9 2 2" xfId="8391"/>
    <cellStyle name="Normal 3 4 9 2 2 2" xfId="22305"/>
    <cellStyle name="Normal 3 4 9 2 3" xfId="22304"/>
    <cellStyle name="Normal 3 4 9 3" xfId="8392"/>
    <cellStyle name="Normal 3 4 9 3 2" xfId="22306"/>
    <cellStyle name="Normal 3 4 9 4" xfId="22303"/>
    <cellStyle name="Normal 3 40" xfId="2565"/>
    <cellStyle name="Normal 3 40 2" xfId="8393"/>
    <cellStyle name="Normal 3 40 2 2" xfId="8394"/>
    <cellStyle name="Normal 3 40 3" xfId="8395"/>
    <cellStyle name="Normal 3 41" xfId="2566"/>
    <cellStyle name="Normal 3 41 2" xfId="8396"/>
    <cellStyle name="Normal 3 41 2 2" xfId="8397"/>
    <cellStyle name="Normal 3 41 3" xfId="8398"/>
    <cellStyle name="Normal 3 42" xfId="2567"/>
    <cellStyle name="Normal 3 42 2" xfId="8399"/>
    <cellStyle name="Normal 3 42 2 2" xfId="8400"/>
    <cellStyle name="Normal 3 42 3" xfId="8401"/>
    <cellStyle name="Normal 3 43" xfId="2568"/>
    <cellStyle name="Normal 3 43 2" xfId="8402"/>
    <cellStyle name="Normal 3 43 2 2" xfId="8403"/>
    <cellStyle name="Normal 3 43 3" xfId="8404"/>
    <cellStyle name="Normal 3 44" xfId="2569"/>
    <cellStyle name="Normal 3 44 2" xfId="8405"/>
    <cellStyle name="Normal 3 44 2 2" xfId="8406"/>
    <cellStyle name="Normal 3 44 3" xfId="8407"/>
    <cellStyle name="Normal 3 45" xfId="2570"/>
    <cellStyle name="Normal 3 45 2" xfId="8408"/>
    <cellStyle name="Normal 3 45 2 2" xfId="8409"/>
    <cellStyle name="Normal 3 45 3" xfId="8410"/>
    <cellStyle name="Normal 3 46" xfId="2571"/>
    <cellStyle name="Normal 3 46 2" xfId="8411"/>
    <cellStyle name="Normal 3 46 2 2" xfId="8412"/>
    <cellStyle name="Normal 3 46 3" xfId="8413"/>
    <cellStyle name="Normal 3 47" xfId="2572"/>
    <cellStyle name="Normal 3 47 2" xfId="8414"/>
    <cellStyle name="Normal 3 47 2 2" xfId="8415"/>
    <cellStyle name="Normal 3 47 3" xfId="8416"/>
    <cellStyle name="Normal 3 48" xfId="2573"/>
    <cellStyle name="Normal 3 48 2" xfId="8417"/>
    <cellStyle name="Normal 3 48 2 2" xfId="8418"/>
    <cellStyle name="Normal 3 48 3" xfId="8419"/>
    <cellStyle name="Normal 3 49" xfId="2574"/>
    <cellStyle name="Normal 3 49 2" xfId="8420"/>
    <cellStyle name="Normal 3 49 2 2" xfId="8421"/>
    <cellStyle name="Normal 3 49 3" xfId="8422"/>
    <cellStyle name="Normal 3 5" xfId="173"/>
    <cellStyle name="Normal 3 5 10" xfId="2576"/>
    <cellStyle name="Normal 3 5 10 2" xfId="8423"/>
    <cellStyle name="Normal 3 5 10 2 2" xfId="8424"/>
    <cellStyle name="Normal 3 5 10 3" xfId="8425"/>
    <cellStyle name="Normal 3 5 11" xfId="2577"/>
    <cellStyle name="Normal 3 5 11 2" xfId="8426"/>
    <cellStyle name="Normal 3 5 11 2 2" xfId="8427"/>
    <cellStyle name="Normal 3 5 11 3" xfId="8428"/>
    <cellStyle name="Normal 3 5 12" xfId="2578"/>
    <cellStyle name="Normal 3 5 12 2" xfId="8429"/>
    <cellStyle name="Normal 3 5 12 2 2" xfId="8430"/>
    <cellStyle name="Normal 3 5 12 3" xfId="8431"/>
    <cellStyle name="Normal 3 5 13" xfId="2579"/>
    <cellStyle name="Normal 3 5 13 2" xfId="8432"/>
    <cellStyle name="Normal 3 5 13 2 2" xfId="8433"/>
    <cellStyle name="Normal 3 5 13 3" xfId="8434"/>
    <cellStyle name="Normal 3 5 14" xfId="2580"/>
    <cellStyle name="Normal 3 5 14 2" xfId="8435"/>
    <cellStyle name="Normal 3 5 14 2 2" xfId="8436"/>
    <cellStyle name="Normal 3 5 14 3" xfId="8437"/>
    <cellStyle name="Normal 3 5 15" xfId="2581"/>
    <cellStyle name="Normal 3 5 15 2" xfId="8438"/>
    <cellStyle name="Normal 3 5 15 2 2" xfId="8439"/>
    <cellStyle name="Normal 3 5 15 3" xfId="8440"/>
    <cellStyle name="Normal 3 5 16" xfId="2582"/>
    <cellStyle name="Normal 3 5 16 2" xfId="8441"/>
    <cellStyle name="Normal 3 5 16 2 2" xfId="8442"/>
    <cellStyle name="Normal 3 5 16 3" xfId="8443"/>
    <cellStyle name="Normal 3 5 17" xfId="2583"/>
    <cellStyle name="Normal 3 5 17 2" xfId="8444"/>
    <cellStyle name="Normal 3 5 17 2 2" xfId="8445"/>
    <cellStyle name="Normal 3 5 17 3" xfId="8446"/>
    <cellStyle name="Normal 3 5 18" xfId="2584"/>
    <cellStyle name="Normal 3 5 18 2" xfId="8447"/>
    <cellStyle name="Normal 3 5 18 2 2" xfId="8448"/>
    <cellStyle name="Normal 3 5 18 3" xfId="8449"/>
    <cellStyle name="Normal 3 5 19" xfId="2585"/>
    <cellStyle name="Normal 3 5 19 2" xfId="8450"/>
    <cellStyle name="Normal 3 5 19 2 2" xfId="8451"/>
    <cellStyle name="Normal 3 5 19 3" xfId="8452"/>
    <cellStyle name="Normal 3 5 2" xfId="2586"/>
    <cellStyle name="Normal 3 5 2 2" xfId="8453"/>
    <cellStyle name="Normal 3 5 2 2 2" xfId="8454"/>
    <cellStyle name="Normal 3 5 2 3" xfId="8455"/>
    <cellStyle name="Normal 3 5 20" xfId="2587"/>
    <cellStyle name="Normal 3 5 20 2" xfId="8456"/>
    <cellStyle name="Normal 3 5 20 2 2" xfId="8457"/>
    <cellStyle name="Normal 3 5 20 3" xfId="8458"/>
    <cellStyle name="Normal 3 5 21" xfId="2588"/>
    <cellStyle name="Normal 3 5 21 2" xfId="8459"/>
    <cellStyle name="Normal 3 5 21 2 2" xfId="8460"/>
    <cellStyle name="Normal 3 5 21 3" xfId="8461"/>
    <cellStyle name="Normal 3 5 22" xfId="2589"/>
    <cellStyle name="Normal 3 5 22 2" xfId="8462"/>
    <cellStyle name="Normal 3 5 22 2 2" xfId="8463"/>
    <cellStyle name="Normal 3 5 22 3" xfId="8464"/>
    <cellStyle name="Normal 3 5 23" xfId="2590"/>
    <cellStyle name="Normal 3 5 23 2" xfId="8465"/>
    <cellStyle name="Normal 3 5 23 2 2" xfId="8466"/>
    <cellStyle name="Normal 3 5 23 3" xfId="8467"/>
    <cellStyle name="Normal 3 5 24" xfId="2575"/>
    <cellStyle name="Normal 3 5 24 2" xfId="8469"/>
    <cellStyle name="Normal 3 5 24 3" xfId="8468"/>
    <cellStyle name="Normal 3 5 25" xfId="8470"/>
    <cellStyle name="Normal 3 5 3" xfId="2591"/>
    <cellStyle name="Normal 3 5 3 2" xfId="8471"/>
    <cellStyle name="Normal 3 5 3 2 2" xfId="8472"/>
    <cellStyle name="Normal 3 5 3 2 2 2" xfId="22309"/>
    <cellStyle name="Normal 3 5 3 2 2 2 2" xfId="22310"/>
    <cellStyle name="Normal 3 5 3 2 2 3" xfId="22311"/>
    <cellStyle name="Normal 3 5 3 2 2 4" xfId="22308"/>
    <cellStyle name="Normal 3 5 3 2 3" xfId="22312"/>
    <cellStyle name="Normal 3 5 3 2 3 2" xfId="22313"/>
    <cellStyle name="Normal 3 5 3 2 3 2 2" xfId="22314"/>
    <cellStyle name="Normal 3 5 3 2 3 3" xfId="22315"/>
    <cellStyle name="Normal 3 5 3 2 4" xfId="22316"/>
    <cellStyle name="Normal 3 5 3 2 4 2" xfId="22317"/>
    <cellStyle name="Normal 3 5 3 2 5" xfId="22318"/>
    <cellStyle name="Normal 3 5 3 2 6" xfId="22307"/>
    <cellStyle name="Normal 3 5 3 2_Lcc_inputs" xfId="46506"/>
    <cellStyle name="Normal 3 5 3 3" xfId="8473"/>
    <cellStyle name="Normal 3 5 3 3 2" xfId="22320"/>
    <cellStyle name="Normal 3 5 3 3 2 2" xfId="22321"/>
    <cellStyle name="Normal 3 5 3 3 2 3" xfId="46507"/>
    <cellStyle name="Normal 3 5 3 3 3" xfId="22322"/>
    <cellStyle name="Normal 3 5 3 3 4" xfId="22319"/>
    <cellStyle name="Normal 3 5 3 3_Lcc_inputs" xfId="46508"/>
    <cellStyle name="Normal 3 5 3 4" xfId="22323"/>
    <cellStyle name="Normal 3 5 3 4 2" xfId="22324"/>
    <cellStyle name="Normal 3 5 3 4 2 2" xfId="22325"/>
    <cellStyle name="Normal 3 5 3 4 3" xfId="22326"/>
    <cellStyle name="Normal 3 5 3 5" xfId="22327"/>
    <cellStyle name="Normal 3 5 3 5 2" xfId="22328"/>
    <cellStyle name="Normal 3 5 3 6" xfId="22329"/>
    <cellStyle name="Normal 3 5 3 7" xfId="9831"/>
    <cellStyle name="Normal 3 5 3 8" xfId="46509"/>
    <cellStyle name="Normal 3 5 3_Lcc_inputs" xfId="46510"/>
    <cellStyle name="Normal 3 5 4" xfId="2592"/>
    <cellStyle name="Normal 3 5 4 2" xfId="8474"/>
    <cellStyle name="Normal 3 5 4 2 2" xfId="8475"/>
    <cellStyle name="Normal 3 5 4 2 2 2" xfId="22332"/>
    <cellStyle name="Normal 3 5 4 2 2 3" xfId="22331"/>
    <cellStyle name="Normal 3 5 4 2 3" xfId="22333"/>
    <cellStyle name="Normal 3 5 4 2 4" xfId="22330"/>
    <cellStyle name="Normal 3 5 4 3" xfId="8476"/>
    <cellStyle name="Normal 3 5 4 3 2" xfId="22335"/>
    <cellStyle name="Normal 3 5 4 3 2 2" xfId="22336"/>
    <cellStyle name="Normal 3 5 4 3 3" xfId="22337"/>
    <cellStyle name="Normal 3 5 4 3 4" xfId="22334"/>
    <cellStyle name="Normal 3 5 4 4" xfId="22338"/>
    <cellStyle name="Normal 3 5 4 4 2" xfId="22339"/>
    <cellStyle name="Normal 3 5 4 5" xfId="22340"/>
    <cellStyle name="Normal 3 5 4 6" xfId="9830"/>
    <cellStyle name="Normal 3 5 4_Lcc_inputs" xfId="46511"/>
    <cellStyle name="Normal 3 5 5" xfId="2593"/>
    <cellStyle name="Normal 3 5 5 2" xfId="8477"/>
    <cellStyle name="Normal 3 5 5 2 2" xfId="8478"/>
    <cellStyle name="Normal 3 5 5 2 2 2" xfId="22344"/>
    <cellStyle name="Normal 3 5 5 2 2 3" xfId="22343"/>
    <cellStyle name="Normal 3 5 5 2 3" xfId="22345"/>
    <cellStyle name="Normal 3 5 5 2 4" xfId="22342"/>
    <cellStyle name="Normal 3 5 5 3" xfId="8479"/>
    <cellStyle name="Normal 3 5 5 3 2" xfId="22347"/>
    <cellStyle name="Normal 3 5 5 3 3" xfId="22346"/>
    <cellStyle name="Normal 3 5 5 4" xfId="22348"/>
    <cellStyle name="Normal 3 5 5 5" xfId="22341"/>
    <cellStyle name="Normal 3 5 5_Lcc_inputs" xfId="46512"/>
    <cellStyle name="Normal 3 5 6" xfId="2594"/>
    <cellStyle name="Normal 3 5 6 2" xfId="8480"/>
    <cellStyle name="Normal 3 5 6 2 2" xfId="8481"/>
    <cellStyle name="Normal 3 5 6 2 3" xfId="22350"/>
    <cellStyle name="Normal 3 5 6 3" xfId="8482"/>
    <cellStyle name="Normal 3 5 6 4" xfId="22349"/>
    <cellStyle name="Normal 3 5 7" xfId="2595"/>
    <cellStyle name="Normal 3 5 7 2" xfId="8483"/>
    <cellStyle name="Normal 3 5 7 2 2" xfId="8484"/>
    <cellStyle name="Normal 3 5 7 3" xfId="8485"/>
    <cellStyle name="Normal 3 5 7 4" xfId="22351"/>
    <cellStyle name="Normal 3 5 8" xfId="2596"/>
    <cellStyle name="Normal 3 5 8 2" xfId="8486"/>
    <cellStyle name="Normal 3 5 8 2 2" xfId="8487"/>
    <cellStyle name="Normal 3 5 8 3" xfId="8488"/>
    <cellStyle name="Normal 3 5 9" xfId="2597"/>
    <cellStyle name="Normal 3 5 9 2" xfId="8489"/>
    <cellStyle name="Normal 3 5 9 2 2" xfId="8490"/>
    <cellStyle name="Normal 3 5 9 3" xfId="8491"/>
    <cellStyle name="Normal 3 5_Lcc_inputs" xfId="46513"/>
    <cellStyle name="Normal 3 50" xfId="2598"/>
    <cellStyle name="Normal 3 50 2" xfId="8492"/>
    <cellStyle name="Normal 3 50 2 2" xfId="8493"/>
    <cellStyle name="Normal 3 50 3" xfId="8494"/>
    <cellStyle name="Normal 3 51" xfId="2599"/>
    <cellStyle name="Normal 3 51 2" xfId="8495"/>
    <cellStyle name="Normal 3 51 2 2" xfId="8496"/>
    <cellStyle name="Normal 3 51 3" xfId="8497"/>
    <cellStyle name="Normal 3 52" xfId="2600"/>
    <cellStyle name="Normal 3 52 2" xfId="8498"/>
    <cellStyle name="Normal 3 52 2 2" xfId="8499"/>
    <cellStyle name="Normal 3 52 3" xfId="8500"/>
    <cellStyle name="Normal 3 53" xfId="2601"/>
    <cellStyle name="Normal 3 53 2" xfId="8501"/>
    <cellStyle name="Normal 3 53 2 2" xfId="8502"/>
    <cellStyle name="Normal 3 53 3" xfId="8503"/>
    <cellStyle name="Normal 3 54" xfId="2602"/>
    <cellStyle name="Normal 3 54 2" xfId="8504"/>
    <cellStyle name="Normal 3 54 2 2" xfId="8505"/>
    <cellStyle name="Normal 3 54 3" xfId="8506"/>
    <cellStyle name="Normal 3 55" xfId="2603"/>
    <cellStyle name="Normal 3 55 2" xfId="8507"/>
    <cellStyle name="Normal 3 55 2 2" xfId="8508"/>
    <cellStyle name="Normal 3 55 3" xfId="8509"/>
    <cellStyle name="Normal 3 56" xfId="2604"/>
    <cellStyle name="Normal 3 56 2" xfId="8510"/>
    <cellStyle name="Normal 3 56 2 2" xfId="8511"/>
    <cellStyle name="Normal 3 56 3" xfId="8512"/>
    <cellStyle name="Normal 3 57" xfId="2605"/>
    <cellStyle name="Normal 3 57 2" xfId="8513"/>
    <cellStyle name="Normal 3 57 2 2" xfId="8514"/>
    <cellStyle name="Normal 3 57 3" xfId="8515"/>
    <cellStyle name="Normal 3 58" xfId="2606"/>
    <cellStyle name="Normal 3 58 2" xfId="8516"/>
    <cellStyle name="Normal 3 58 2 2" xfId="8517"/>
    <cellStyle name="Normal 3 58 3" xfId="8518"/>
    <cellStyle name="Normal 3 59" xfId="2607"/>
    <cellStyle name="Normal 3 59 2" xfId="8519"/>
    <cellStyle name="Normal 3 59 2 2" xfId="8520"/>
    <cellStyle name="Normal 3 59 3" xfId="8521"/>
    <cellStyle name="Normal 3 6" xfId="617"/>
    <cellStyle name="Normal 3 6 10" xfId="2609"/>
    <cellStyle name="Normal 3 6 10 2" xfId="8522"/>
    <cellStyle name="Normal 3 6 10 2 2" xfId="8523"/>
    <cellStyle name="Normal 3 6 10 3" xfId="8524"/>
    <cellStyle name="Normal 3 6 11" xfId="2610"/>
    <cellStyle name="Normal 3 6 11 2" xfId="8525"/>
    <cellStyle name="Normal 3 6 11 2 2" xfId="8526"/>
    <cellStyle name="Normal 3 6 11 3" xfId="8527"/>
    <cellStyle name="Normal 3 6 12" xfId="2611"/>
    <cellStyle name="Normal 3 6 12 2" xfId="8528"/>
    <cellStyle name="Normal 3 6 12 2 2" xfId="8529"/>
    <cellStyle name="Normal 3 6 12 3" xfId="8530"/>
    <cellStyle name="Normal 3 6 13" xfId="2612"/>
    <cellStyle name="Normal 3 6 13 2" xfId="8531"/>
    <cellStyle name="Normal 3 6 13 2 2" xfId="8532"/>
    <cellStyle name="Normal 3 6 13 3" xfId="8533"/>
    <cellStyle name="Normal 3 6 14" xfId="2613"/>
    <cellStyle name="Normal 3 6 14 2" xfId="8534"/>
    <cellStyle name="Normal 3 6 14 2 2" xfId="8535"/>
    <cellStyle name="Normal 3 6 14 3" xfId="8536"/>
    <cellStyle name="Normal 3 6 15" xfId="2614"/>
    <cellStyle name="Normal 3 6 15 2" xfId="8537"/>
    <cellStyle name="Normal 3 6 15 2 2" xfId="8538"/>
    <cellStyle name="Normal 3 6 15 3" xfId="8539"/>
    <cellStyle name="Normal 3 6 16" xfId="2615"/>
    <cellStyle name="Normal 3 6 16 2" xfId="8540"/>
    <cellStyle name="Normal 3 6 16 2 2" xfId="8541"/>
    <cellStyle name="Normal 3 6 16 3" xfId="8542"/>
    <cellStyle name="Normal 3 6 17" xfId="2616"/>
    <cellStyle name="Normal 3 6 17 2" xfId="8543"/>
    <cellStyle name="Normal 3 6 17 2 2" xfId="8544"/>
    <cellStyle name="Normal 3 6 17 3" xfId="8545"/>
    <cellStyle name="Normal 3 6 18" xfId="2617"/>
    <cellStyle name="Normal 3 6 18 2" xfId="8546"/>
    <cellStyle name="Normal 3 6 18 2 2" xfId="8547"/>
    <cellStyle name="Normal 3 6 18 3" xfId="8548"/>
    <cellStyle name="Normal 3 6 19" xfId="2618"/>
    <cellStyle name="Normal 3 6 19 2" xfId="8549"/>
    <cellStyle name="Normal 3 6 19 2 2" xfId="8550"/>
    <cellStyle name="Normal 3 6 19 3" xfId="8551"/>
    <cellStyle name="Normal 3 6 2" xfId="2619"/>
    <cellStyle name="Normal 3 6 2 2" xfId="8552"/>
    <cellStyle name="Normal 3 6 2 2 2" xfId="8553"/>
    <cellStyle name="Normal 3 6 2 2 2 2" xfId="22354"/>
    <cellStyle name="Normal 3 6 2 2 2 3" xfId="22353"/>
    <cellStyle name="Normal 3 6 2 2 3" xfId="22355"/>
    <cellStyle name="Normal 3 6 2 2 4" xfId="22352"/>
    <cellStyle name="Normal 3 6 2 2_Lcc_inputs" xfId="46514"/>
    <cellStyle name="Normal 3 6 2 3" xfId="8554"/>
    <cellStyle name="Normal 3 6 2 3 2" xfId="22357"/>
    <cellStyle name="Normal 3 6 2 3 2 2" xfId="22358"/>
    <cellStyle name="Normal 3 6 2 3 3" xfId="22359"/>
    <cellStyle name="Normal 3 6 2 3 4" xfId="22356"/>
    <cellStyle name="Normal 3 6 2 4" xfId="22360"/>
    <cellStyle name="Normal 3 6 2 4 2" xfId="22361"/>
    <cellStyle name="Normal 3 6 2 5" xfId="22362"/>
    <cellStyle name="Normal 3 6 2 6" xfId="9832"/>
    <cellStyle name="Normal 3 6 2 7" xfId="46515"/>
    <cellStyle name="Normal 3 6 2_Lcc_inputs" xfId="46516"/>
    <cellStyle name="Normal 3 6 20" xfId="2620"/>
    <cellStyle name="Normal 3 6 20 2" xfId="8555"/>
    <cellStyle name="Normal 3 6 20 2 2" xfId="8556"/>
    <cellStyle name="Normal 3 6 20 3" xfId="8557"/>
    <cellStyle name="Normal 3 6 21" xfId="2621"/>
    <cellStyle name="Normal 3 6 21 2" xfId="8558"/>
    <cellStyle name="Normal 3 6 21 2 2" xfId="8559"/>
    <cellStyle name="Normal 3 6 21 3" xfId="8560"/>
    <cellStyle name="Normal 3 6 22" xfId="2622"/>
    <cellStyle name="Normal 3 6 22 2" xfId="8561"/>
    <cellStyle name="Normal 3 6 22 2 2" xfId="8562"/>
    <cellStyle name="Normal 3 6 22 3" xfId="8563"/>
    <cellStyle name="Normal 3 6 23" xfId="2623"/>
    <cellStyle name="Normal 3 6 23 2" xfId="8564"/>
    <cellStyle name="Normal 3 6 23 2 2" xfId="8565"/>
    <cellStyle name="Normal 3 6 23 3" xfId="8566"/>
    <cellStyle name="Normal 3 6 24" xfId="2608"/>
    <cellStyle name="Normal 3 6 24 2" xfId="8568"/>
    <cellStyle name="Normal 3 6 24 3" xfId="8567"/>
    <cellStyle name="Normal 3 6 25" xfId="8569"/>
    <cellStyle name="Normal 3 6 26" xfId="55083"/>
    <cellStyle name="Normal 3 6 27" xfId="55170"/>
    <cellStyle name="Normal 3 6 28" xfId="55140"/>
    <cellStyle name="Normal 3 6 29" xfId="55171"/>
    <cellStyle name="Normal 3 6 3" xfId="2624"/>
    <cellStyle name="Normal 3 6 3 2" xfId="8570"/>
    <cellStyle name="Normal 3 6 3 2 2" xfId="8571"/>
    <cellStyle name="Normal 3 6 3 2 2 2" xfId="22364"/>
    <cellStyle name="Normal 3 6 3 2 3" xfId="22363"/>
    <cellStyle name="Normal 3 6 3 3" xfId="8572"/>
    <cellStyle name="Normal 3 6 3 3 2" xfId="22365"/>
    <cellStyle name="Normal 3 6 3 4" xfId="11098"/>
    <cellStyle name="Normal 3 6 3 5" xfId="46517"/>
    <cellStyle name="Normal 3 6 3_Lcc_inputs" xfId="46518"/>
    <cellStyle name="Normal 3 6 30" xfId="55127"/>
    <cellStyle name="Normal 3 6 31" xfId="55172"/>
    <cellStyle name="Normal 3 6 32" xfId="55116"/>
    <cellStyle name="Normal 3 6 4" xfId="2625"/>
    <cellStyle name="Normal 3 6 4 2" xfId="8573"/>
    <cellStyle name="Normal 3 6 4 2 2" xfId="8574"/>
    <cellStyle name="Normal 3 6 4 2 2 2" xfId="22368"/>
    <cellStyle name="Normal 3 6 4 2 3" xfId="22367"/>
    <cellStyle name="Normal 3 6 4 3" xfId="8575"/>
    <cellStyle name="Normal 3 6 4 3 2" xfId="22369"/>
    <cellStyle name="Normal 3 6 4 4" xfId="22366"/>
    <cellStyle name="Normal 3 6 4_Lcc_inputs" xfId="46519"/>
    <cellStyle name="Normal 3 6 5" xfId="2626"/>
    <cellStyle name="Normal 3 6 5 2" xfId="8576"/>
    <cellStyle name="Normal 3 6 5 2 2" xfId="8577"/>
    <cellStyle name="Normal 3 6 5 2 3" xfId="22371"/>
    <cellStyle name="Normal 3 6 5 3" xfId="8578"/>
    <cellStyle name="Normal 3 6 5 4" xfId="22370"/>
    <cellStyle name="Normal 3 6 6" xfId="2627"/>
    <cellStyle name="Normal 3 6 6 2" xfId="8579"/>
    <cellStyle name="Normal 3 6 6 2 2" xfId="8580"/>
    <cellStyle name="Normal 3 6 6 3" xfId="8581"/>
    <cellStyle name="Normal 3 6 6 4" xfId="22372"/>
    <cellStyle name="Normal 3 6 7" xfId="2628"/>
    <cellStyle name="Normal 3 6 7 2" xfId="8582"/>
    <cellStyle name="Normal 3 6 7 2 2" xfId="8583"/>
    <cellStyle name="Normal 3 6 7 3" xfId="8584"/>
    <cellStyle name="Normal 3 6 8" xfId="2629"/>
    <cellStyle name="Normal 3 6 8 2" xfId="8585"/>
    <cellStyle name="Normal 3 6 8 2 2" xfId="8586"/>
    <cellStyle name="Normal 3 6 8 3" xfId="8587"/>
    <cellStyle name="Normal 3 6 9" xfId="2630"/>
    <cellStyle name="Normal 3 6 9 2" xfId="8588"/>
    <cellStyle name="Normal 3 6 9 2 2" xfId="8589"/>
    <cellStyle name="Normal 3 6 9 3" xfId="8590"/>
    <cellStyle name="Normal 3 6_Lcc_inputs" xfId="46520"/>
    <cellStyle name="Normal 3 60" xfId="2631"/>
    <cellStyle name="Normal 3 60 2" xfId="8591"/>
    <cellStyle name="Normal 3 60 2 2" xfId="8592"/>
    <cellStyle name="Normal 3 60 3" xfId="8593"/>
    <cellStyle name="Normal 3 61" xfId="2632"/>
    <cellStyle name="Normal 3 61 2" xfId="8594"/>
    <cellStyle name="Normal 3 61 2 2" xfId="8595"/>
    <cellStyle name="Normal 3 61 3" xfId="8596"/>
    <cellStyle name="Normal 3 62" xfId="2633"/>
    <cellStyle name="Normal 3 62 2" xfId="8597"/>
    <cellStyle name="Normal 3 62 2 2" xfId="8598"/>
    <cellStyle name="Normal 3 62 3" xfId="8599"/>
    <cellStyle name="Normal 3 63" xfId="2634"/>
    <cellStyle name="Normal 3 63 2" xfId="8600"/>
    <cellStyle name="Normal 3 63 2 2" xfId="8601"/>
    <cellStyle name="Normal 3 63 3" xfId="8602"/>
    <cellStyle name="Normal 3 64" xfId="2635"/>
    <cellStyle name="Normal 3 64 2" xfId="8603"/>
    <cellStyle name="Normal 3 64 2 2" xfId="8604"/>
    <cellStyle name="Normal 3 64 3" xfId="8605"/>
    <cellStyle name="Normal 3 65" xfId="2636"/>
    <cellStyle name="Normal 3 65 2" xfId="8606"/>
    <cellStyle name="Normal 3 65 2 2" xfId="8607"/>
    <cellStyle name="Normal 3 65 3" xfId="8608"/>
    <cellStyle name="Normal 3 66" xfId="2637"/>
    <cellStyle name="Normal 3 66 2" xfId="8609"/>
    <cellStyle name="Normal 3 66 3" xfId="55273"/>
    <cellStyle name="Normal 3 67" xfId="2638"/>
    <cellStyle name="Normal 3 67 2" xfId="8610"/>
    <cellStyle name="Normal 3 68" xfId="1881"/>
    <cellStyle name="Normal 3 69" xfId="2858"/>
    <cellStyle name="Normal 3 7" xfId="569"/>
    <cellStyle name="Normal 3 7 10" xfId="2640"/>
    <cellStyle name="Normal 3 7 10 2" xfId="8611"/>
    <cellStyle name="Normal 3 7 10 2 2" xfId="8612"/>
    <cellStyle name="Normal 3 7 10 3" xfId="8613"/>
    <cellStyle name="Normal 3 7 11" xfId="2641"/>
    <cellStyle name="Normal 3 7 11 2" xfId="8614"/>
    <cellStyle name="Normal 3 7 11 2 2" xfId="8615"/>
    <cellStyle name="Normal 3 7 11 3" xfId="8616"/>
    <cellStyle name="Normal 3 7 12" xfId="2642"/>
    <cellStyle name="Normal 3 7 12 2" xfId="8617"/>
    <cellStyle name="Normal 3 7 12 2 2" xfId="8618"/>
    <cellStyle name="Normal 3 7 12 3" xfId="8619"/>
    <cellStyle name="Normal 3 7 13" xfId="2643"/>
    <cellStyle name="Normal 3 7 13 2" xfId="8620"/>
    <cellStyle name="Normal 3 7 13 2 2" xfId="8621"/>
    <cellStyle name="Normal 3 7 13 3" xfId="8622"/>
    <cellStyle name="Normal 3 7 14" xfId="2644"/>
    <cellStyle name="Normal 3 7 14 2" xfId="8623"/>
    <cellStyle name="Normal 3 7 14 2 2" xfId="8624"/>
    <cellStyle name="Normal 3 7 14 3" xfId="8625"/>
    <cellStyle name="Normal 3 7 15" xfId="2645"/>
    <cellStyle name="Normal 3 7 15 2" xfId="8626"/>
    <cellStyle name="Normal 3 7 15 2 2" xfId="8627"/>
    <cellStyle name="Normal 3 7 15 3" xfId="8628"/>
    <cellStyle name="Normal 3 7 16" xfId="2646"/>
    <cellStyle name="Normal 3 7 16 2" xfId="8629"/>
    <cellStyle name="Normal 3 7 16 2 2" xfId="8630"/>
    <cellStyle name="Normal 3 7 16 3" xfId="8631"/>
    <cellStyle name="Normal 3 7 17" xfId="2647"/>
    <cellStyle name="Normal 3 7 17 2" xfId="8632"/>
    <cellStyle name="Normal 3 7 17 2 2" xfId="8633"/>
    <cellStyle name="Normal 3 7 17 3" xfId="8634"/>
    <cellStyle name="Normal 3 7 18" xfId="2648"/>
    <cellStyle name="Normal 3 7 18 2" xfId="8635"/>
    <cellStyle name="Normal 3 7 18 2 2" xfId="8636"/>
    <cellStyle name="Normal 3 7 18 3" xfId="8637"/>
    <cellStyle name="Normal 3 7 19" xfId="2649"/>
    <cellStyle name="Normal 3 7 19 2" xfId="8638"/>
    <cellStyle name="Normal 3 7 19 2 2" xfId="8639"/>
    <cellStyle name="Normal 3 7 19 3" xfId="8640"/>
    <cellStyle name="Normal 3 7 2" xfId="2650"/>
    <cellStyle name="Normal 3 7 2 2" xfId="8641"/>
    <cellStyle name="Normal 3 7 2 2 2" xfId="8642"/>
    <cellStyle name="Normal 3 7 2 2 2 2" xfId="22374"/>
    <cellStyle name="Normal 3 7 2 2 3" xfId="22373"/>
    <cellStyle name="Normal 3 7 2 3" xfId="8643"/>
    <cellStyle name="Normal 3 7 2 3 2" xfId="22375"/>
    <cellStyle name="Normal 3 7 2 4" xfId="11099"/>
    <cellStyle name="Normal 3 7 2_Lcc_inputs" xfId="46521"/>
    <cellStyle name="Normal 3 7 20" xfId="2651"/>
    <cellStyle name="Normal 3 7 20 2" xfId="8644"/>
    <cellStyle name="Normal 3 7 20 2 2" xfId="8645"/>
    <cellStyle name="Normal 3 7 20 3" xfId="8646"/>
    <cellStyle name="Normal 3 7 21" xfId="2652"/>
    <cellStyle name="Normal 3 7 21 2" xfId="8647"/>
    <cellStyle name="Normal 3 7 21 2 2" xfId="8648"/>
    <cellStyle name="Normal 3 7 21 3" xfId="8649"/>
    <cellStyle name="Normal 3 7 22" xfId="2653"/>
    <cellStyle name="Normal 3 7 22 2" xfId="8650"/>
    <cellStyle name="Normal 3 7 22 2 2" xfId="8651"/>
    <cellStyle name="Normal 3 7 22 3" xfId="8652"/>
    <cellStyle name="Normal 3 7 23" xfId="2654"/>
    <cellStyle name="Normal 3 7 23 2" xfId="8653"/>
    <cellStyle name="Normal 3 7 23 2 2" xfId="8654"/>
    <cellStyle name="Normal 3 7 23 3" xfId="8655"/>
    <cellStyle name="Normal 3 7 24" xfId="2639"/>
    <cellStyle name="Normal 3 7 24 2" xfId="8657"/>
    <cellStyle name="Normal 3 7 24 3" xfId="8656"/>
    <cellStyle name="Normal 3 7 25" xfId="8658"/>
    <cellStyle name="Normal 3 7 26" xfId="55084"/>
    <cellStyle name="Normal 3 7 27" xfId="55173"/>
    <cellStyle name="Normal 3 7 28" xfId="55119"/>
    <cellStyle name="Normal 3 7 29" xfId="55174"/>
    <cellStyle name="Normal 3 7 3" xfId="2655"/>
    <cellStyle name="Normal 3 7 3 2" xfId="8659"/>
    <cellStyle name="Normal 3 7 3 2 2" xfId="8660"/>
    <cellStyle name="Normal 3 7 3 2 2 2" xfId="22378"/>
    <cellStyle name="Normal 3 7 3 2 3" xfId="22377"/>
    <cellStyle name="Normal 3 7 3 3" xfId="8661"/>
    <cellStyle name="Normal 3 7 3 3 2" xfId="22379"/>
    <cellStyle name="Normal 3 7 3 4" xfId="22376"/>
    <cellStyle name="Normal 3 7 30" xfId="55115"/>
    <cellStyle name="Normal 3 7 31" xfId="55175"/>
    <cellStyle name="Normal 3 7 32" xfId="55129"/>
    <cellStyle name="Normal 3 7 4" xfId="2656"/>
    <cellStyle name="Normal 3 7 4 2" xfId="8662"/>
    <cellStyle name="Normal 3 7 4 2 2" xfId="8663"/>
    <cellStyle name="Normal 3 7 4 2 3" xfId="22381"/>
    <cellStyle name="Normal 3 7 4 3" xfId="8664"/>
    <cellStyle name="Normal 3 7 4 4" xfId="22380"/>
    <cellStyle name="Normal 3 7 5" xfId="2657"/>
    <cellStyle name="Normal 3 7 5 2" xfId="8665"/>
    <cellStyle name="Normal 3 7 5 2 2" xfId="8666"/>
    <cellStyle name="Normal 3 7 5 3" xfId="8667"/>
    <cellStyle name="Normal 3 7 5 4" xfId="22382"/>
    <cellStyle name="Normal 3 7 6" xfId="2658"/>
    <cellStyle name="Normal 3 7 6 2" xfId="8668"/>
    <cellStyle name="Normal 3 7 6 2 2" xfId="8669"/>
    <cellStyle name="Normal 3 7 6 3" xfId="8670"/>
    <cellStyle name="Normal 3 7 7" xfId="2659"/>
    <cellStyle name="Normal 3 7 7 2" xfId="8671"/>
    <cellStyle name="Normal 3 7 7 2 2" xfId="8672"/>
    <cellStyle name="Normal 3 7 7 3" xfId="8673"/>
    <cellStyle name="Normal 3 7 8" xfId="2660"/>
    <cellStyle name="Normal 3 7 8 2" xfId="8674"/>
    <cellStyle name="Normal 3 7 8 2 2" xfId="8675"/>
    <cellStyle name="Normal 3 7 8 3" xfId="8676"/>
    <cellStyle name="Normal 3 7 9" xfId="2661"/>
    <cellStyle name="Normal 3 7 9 2" xfId="8677"/>
    <cellStyle name="Normal 3 7 9 2 2" xfId="8678"/>
    <cellStyle name="Normal 3 7 9 3" xfId="8679"/>
    <cellStyle name="Normal 3 7_Lcc_inputs" xfId="46522"/>
    <cellStyle name="Normal 3 70" xfId="55078"/>
    <cellStyle name="Normal 3 71" xfId="55160"/>
    <cellStyle name="Normal 3 72" xfId="55155"/>
    <cellStyle name="Normal 3 73" xfId="55159"/>
    <cellStyle name="Normal 3 74" xfId="55157"/>
    <cellStyle name="Normal 3 75" xfId="55158"/>
    <cellStyle name="Normal 3 76" xfId="55156"/>
    <cellStyle name="Normal 3 77" xfId="55274"/>
    <cellStyle name="Normal 3 8" xfId="559"/>
    <cellStyle name="Normal 3 8 10" xfId="2663"/>
    <cellStyle name="Normal 3 8 10 2" xfId="8680"/>
    <cellStyle name="Normal 3 8 10 2 2" xfId="8681"/>
    <cellStyle name="Normal 3 8 10 3" xfId="8682"/>
    <cellStyle name="Normal 3 8 11" xfId="2664"/>
    <cellStyle name="Normal 3 8 11 2" xfId="8683"/>
    <cellStyle name="Normal 3 8 11 2 2" xfId="8684"/>
    <cellStyle name="Normal 3 8 11 3" xfId="8685"/>
    <cellStyle name="Normal 3 8 12" xfId="2665"/>
    <cellStyle name="Normal 3 8 12 2" xfId="8686"/>
    <cellStyle name="Normal 3 8 12 2 2" xfId="8687"/>
    <cellStyle name="Normal 3 8 12 3" xfId="8688"/>
    <cellStyle name="Normal 3 8 13" xfId="2666"/>
    <cellStyle name="Normal 3 8 13 2" xfId="8689"/>
    <cellStyle name="Normal 3 8 13 2 2" xfId="8690"/>
    <cellStyle name="Normal 3 8 13 3" xfId="8691"/>
    <cellStyle name="Normal 3 8 14" xfId="2667"/>
    <cellStyle name="Normal 3 8 14 2" xfId="8692"/>
    <cellStyle name="Normal 3 8 14 2 2" xfId="8693"/>
    <cellStyle name="Normal 3 8 14 3" xfId="8694"/>
    <cellStyle name="Normal 3 8 15" xfId="2668"/>
    <cellStyle name="Normal 3 8 15 2" xfId="8695"/>
    <cellStyle name="Normal 3 8 15 2 2" xfId="8696"/>
    <cellStyle name="Normal 3 8 15 3" xfId="8697"/>
    <cellStyle name="Normal 3 8 16" xfId="2669"/>
    <cellStyle name="Normal 3 8 16 2" xfId="8698"/>
    <cellStyle name="Normal 3 8 16 2 2" xfId="8699"/>
    <cellStyle name="Normal 3 8 16 3" xfId="8700"/>
    <cellStyle name="Normal 3 8 17" xfId="2670"/>
    <cellStyle name="Normal 3 8 17 2" xfId="8701"/>
    <cellStyle name="Normal 3 8 17 2 2" xfId="8702"/>
    <cellStyle name="Normal 3 8 17 3" xfId="8703"/>
    <cellStyle name="Normal 3 8 18" xfId="2671"/>
    <cellStyle name="Normal 3 8 18 2" xfId="8704"/>
    <cellStyle name="Normal 3 8 18 2 2" xfId="8705"/>
    <cellStyle name="Normal 3 8 18 3" xfId="8706"/>
    <cellStyle name="Normal 3 8 19" xfId="2672"/>
    <cellStyle name="Normal 3 8 19 2" xfId="8707"/>
    <cellStyle name="Normal 3 8 19 2 2" xfId="8708"/>
    <cellStyle name="Normal 3 8 19 3" xfId="8709"/>
    <cellStyle name="Normal 3 8 2" xfId="2673"/>
    <cellStyle name="Normal 3 8 2 2" xfId="8710"/>
    <cellStyle name="Normal 3 8 2 2 2" xfId="8711"/>
    <cellStyle name="Normal 3 8 2 2 3" xfId="22384"/>
    <cellStyle name="Normal 3 8 2 3" xfId="8712"/>
    <cellStyle name="Normal 3 8 2 4" xfId="22383"/>
    <cellStyle name="Normal 3 8 20" xfId="2674"/>
    <cellStyle name="Normal 3 8 20 2" xfId="8713"/>
    <cellStyle name="Normal 3 8 20 2 2" xfId="8714"/>
    <cellStyle name="Normal 3 8 20 3" xfId="8715"/>
    <cellStyle name="Normal 3 8 21" xfId="2675"/>
    <cellStyle name="Normal 3 8 21 2" xfId="8716"/>
    <cellStyle name="Normal 3 8 21 2 2" xfId="8717"/>
    <cellStyle name="Normal 3 8 21 3" xfId="8718"/>
    <cellStyle name="Normal 3 8 22" xfId="2676"/>
    <cellStyle name="Normal 3 8 22 2" xfId="8719"/>
    <cellStyle name="Normal 3 8 22 2 2" xfId="8720"/>
    <cellStyle name="Normal 3 8 22 3" xfId="8721"/>
    <cellStyle name="Normal 3 8 23" xfId="2677"/>
    <cellStyle name="Normal 3 8 23 2" xfId="8722"/>
    <cellStyle name="Normal 3 8 23 2 2" xfId="8723"/>
    <cellStyle name="Normal 3 8 23 3" xfId="8724"/>
    <cellStyle name="Normal 3 8 24" xfId="2662"/>
    <cellStyle name="Normal 3 8 24 2" xfId="8725"/>
    <cellStyle name="Normal 3 8 25" xfId="8726"/>
    <cellStyle name="Normal 3 8 3" xfId="2678"/>
    <cellStyle name="Normal 3 8 3 2" xfId="8727"/>
    <cellStyle name="Normal 3 8 3 2 2" xfId="8728"/>
    <cellStyle name="Normal 3 8 3 3" xfId="8729"/>
    <cellStyle name="Normal 3 8 3 4" xfId="22385"/>
    <cellStyle name="Normal 3 8 4" xfId="2679"/>
    <cellStyle name="Normal 3 8 4 2" xfId="8730"/>
    <cellStyle name="Normal 3 8 4 2 2" xfId="8731"/>
    <cellStyle name="Normal 3 8 4 3" xfId="8732"/>
    <cellStyle name="Normal 3 8 5" xfId="2680"/>
    <cellStyle name="Normal 3 8 5 2" xfId="8733"/>
    <cellStyle name="Normal 3 8 5 2 2" xfId="8734"/>
    <cellStyle name="Normal 3 8 5 3" xfId="8735"/>
    <cellStyle name="Normal 3 8 6" xfId="2681"/>
    <cellStyle name="Normal 3 8 6 2" xfId="8736"/>
    <cellStyle name="Normal 3 8 6 2 2" xfId="8737"/>
    <cellStyle name="Normal 3 8 6 3" xfId="8738"/>
    <cellStyle name="Normal 3 8 7" xfId="2682"/>
    <cellStyle name="Normal 3 8 7 2" xfId="8739"/>
    <cellStyle name="Normal 3 8 7 2 2" xfId="8740"/>
    <cellStyle name="Normal 3 8 7 3" xfId="8741"/>
    <cellStyle name="Normal 3 8 8" xfId="2683"/>
    <cellStyle name="Normal 3 8 8 2" xfId="8742"/>
    <cellStyle name="Normal 3 8 8 2 2" xfId="8743"/>
    <cellStyle name="Normal 3 8 8 3" xfId="8744"/>
    <cellStyle name="Normal 3 8 9" xfId="2684"/>
    <cellStyle name="Normal 3 8 9 2" xfId="8745"/>
    <cellStyle name="Normal 3 8 9 2 2" xfId="8746"/>
    <cellStyle name="Normal 3 8 9 3" xfId="8747"/>
    <cellStyle name="Normal 3 8_Lcc_inputs" xfId="46523"/>
    <cellStyle name="Normal 3 9" xfId="2685"/>
    <cellStyle name="Normal 3 9 10" xfId="2686"/>
    <cellStyle name="Normal 3 9 10 2" xfId="8748"/>
    <cellStyle name="Normal 3 9 10 2 2" xfId="8749"/>
    <cellStyle name="Normal 3 9 10 3" xfId="8750"/>
    <cellStyle name="Normal 3 9 11" xfId="2687"/>
    <cellStyle name="Normal 3 9 11 2" xfId="8751"/>
    <cellStyle name="Normal 3 9 11 2 2" xfId="8752"/>
    <cellStyle name="Normal 3 9 11 3" xfId="8753"/>
    <cellStyle name="Normal 3 9 12" xfId="2688"/>
    <cellStyle name="Normal 3 9 12 2" xfId="8754"/>
    <cellStyle name="Normal 3 9 12 2 2" xfId="8755"/>
    <cellStyle name="Normal 3 9 12 3" xfId="8756"/>
    <cellStyle name="Normal 3 9 13" xfId="2689"/>
    <cellStyle name="Normal 3 9 13 2" xfId="8757"/>
    <cellStyle name="Normal 3 9 13 2 2" xfId="8758"/>
    <cellStyle name="Normal 3 9 13 3" xfId="8759"/>
    <cellStyle name="Normal 3 9 14" xfId="2690"/>
    <cellStyle name="Normal 3 9 14 2" xfId="8760"/>
    <cellStyle name="Normal 3 9 14 2 2" xfId="8761"/>
    <cellStyle name="Normal 3 9 14 3" xfId="8762"/>
    <cellStyle name="Normal 3 9 15" xfId="2691"/>
    <cellStyle name="Normal 3 9 15 2" xfId="8763"/>
    <cellStyle name="Normal 3 9 15 2 2" xfId="8764"/>
    <cellStyle name="Normal 3 9 15 3" xfId="8765"/>
    <cellStyle name="Normal 3 9 16" xfId="2692"/>
    <cellStyle name="Normal 3 9 16 2" xfId="8766"/>
    <cellStyle name="Normal 3 9 16 2 2" xfId="8767"/>
    <cellStyle name="Normal 3 9 16 3" xfId="8768"/>
    <cellStyle name="Normal 3 9 17" xfId="2693"/>
    <cellStyle name="Normal 3 9 17 2" xfId="8769"/>
    <cellStyle name="Normal 3 9 17 2 2" xfId="8770"/>
    <cellStyle name="Normal 3 9 17 3" xfId="8771"/>
    <cellStyle name="Normal 3 9 18" xfId="2694"/>
    <cellStyle name="Normal 3 9 18 2" xfId="8772"/>
    <cellStyle name="Normal 3 9 18 2 2" xfId="8773"/>
    <cellStyle name="Normal 3 9 18 3" xfId="8774"/>
    <cellStyle name="Normal 3 9 19" xfId="2695"/>
    <cellStyle name="Normal 3 9 19 2" xfId="8775"/>
    <cellStyle name="Normal 3 9 19 2 2" xfId="8776"/>
    <cellStyle name="Normal 3 9 19 3" xfId="8777"/>
    <cellStyle name="Normal 3 9 2" xfId="2696"/>
    <cellStyle name="Normal 3 9 2 2" xfId="8778"/>
    <cellStyle name="Normal 3 9 2 2 2" xfId="8779"/>
    <cellStyle name="Normal 3 9 2 3" xfId="8780"/>
    <cellStyle name="Normal 3 9 20" xfId="2697"/>
    <cellStyle name="Normal 3 9 20 2" xfId="8781"/>
    <cellStyle name="Normal 3 9 20 2 2" xfId="8782"/>
    <cellStyle name="Normal 3 9 20 3" xfId="8783"/>
    <cellStyle name="Normal 3 9 21" xfId="2698"/>
    <cellStyle name="Normal 3 9 21 2" xfId="8784"/>
    <cellStyle name="Normal 3 9 21 2 2" xfId="8785"/>
    <cellStyle name="Normal 3 9 21 3" xfId="8786"/>
    <cellStyle name="Normal 3 9 22" xfId="2699"/>
    <cellStyle name="Normal 3 9 22 2" xfId="8787"/>
    <cellStyle name="Normal 3 9 22 2 2" xfId="8788"/>
    <cellStyle name="Normal 3 9 22 3" xfId="8789"/>
    <cellStyle name="Normal 3 9 23" xfId="2700"/>
    <cellStyle name="Normal 3 9 23 2" xfId="8790"/>
    <cellStyle name="Normal 3 9 23 2 2" xfId="8791"/>
    <cellStyle name="Normal 3 9 23 3" xfId="8792"/>
    <cellStyle name="Normal 3 9 24" xfId="8793"/>
    <cellStyle name="Normal 3 9 24 2" xfId="8794"/>
    <cellStyle name="Normal 3 9 25" xfId="8795"/>
    <cellStyle name="Normal 3 9 26" xfId="22386"/>
    <cellStyle name="Normal 3 9 3" xfId="2701"/>
    <cellStyle name="Normal 3 9 3 2" xfId="8796"/>
    <cellStyle name="Normal 3 9 3 2 2" xfId="8797"/>
    <cellStyle name="Normal 3 9 3 3" xfId="8798"/>
    <cellStyle name="Normal 3 9 3 4" xfId="22387"/>
    <cellStyle name="Normal 3 9 4" xfId="2702"/>
    <cellStyle name="Normal 3 9 4 2" xfId="8799"/>
    <cellStyle name="Normal 3 9 4 2 2" xfId="8800"/>
    <cellStyle name="Normal 3 9 4 3" xfId="8801"/>
    <cellStyle name="Normal 3 9 5" xfId="2703"/>
    <cellStyle name="Normal 3 9 5 2" xfId="8802"/>
    <cellStyle name="Normal 3 9 5 2 2" xfId="8803"/>
    <cellStyle name="Normal 3 9 5 3" xfId="8804"/>
    <cellStyle name="Normal 3 9 6" xfId="2704"/>
    <cellStyle name="Normal 3 9 6 2" xfId="8805"/>
    <cellStyle name="Normal 3 9 6 2 2" xfId="8806"/>
    <cellStyle name="Normal 3 9 6 3" xfId="8807"/>
    <cellStyle name="Normal 3 9 7" xfId="2705"/>
    <cellStyle name="Normal 3 9 7 2" xfId="8808"/>
    <cellStyle name="Normal 3 9 7 2 2" xfId="8809"/>
    <cellStyle name="Normal 3 9 7 3" xfId="8810"/>
    <cellStyle name="Normal 3 9 8" xfId="2706"/>
    <cellStyle name="Normal 3 9 8 2" xfId="8811"/>
    <cellStyle name="Normal 3 9 8 2 2" xfId="8812"/>
    <cellStyle name="Normal 3 9 8 3" xfId="8813"/>
    <cellStyle name="Normal 3 9 9" xfId="2707"/>
    <cellStyle name="Normal 3 9 9 2" xfId="8814"/>
    <cellStyle name="Normal 3 9 9 2 2" xfId="8815"/>
    <cellStyle name="Normal 3 9 9 3" xfId="8816"/>
    <cellStyle name="Normal 3_Lcc_inputs" xfId="46524"/>
    <cellStyle name="Normal 30" xfId="8817"/>
    <cellStyle name="Normal 30 10" xfId="10806"/>
    <cellStyle name="Normal 30 10 2" xfId="22388"/>
    <cellStyle name="Normal 30 10 2 2" xfId="22389"/>
    <cellStyle name="Normal 30 10 2 2 2" xfId="22390"/>
    <cellStyle name="Normal 30 10 2 2 3" xfId="46525"/>
    <cellStyle name="Normal 30 10 2 3" xfId="22391"/>
    <cellStyle name="Normal 30 10 2 4" xfId="46526"/>
    <cellStyle name="Normal 30 10 2_Lcc_inputs" xfId="46527"/>
    <cellStyle name="Normal 30 10 3" xfId="22392"/>
    <cellStyle name="Normal 30 10 3 2" xfId="22393"/>
    <cellStyle name="Normal 30 10 3 2 2" xfId="22394"/>
    <cellStyle name="Normal 30 10 3 3" xfId="22395"/>
    <cellStyle name="Normal 30 10 4" xfId="22396"/>
    <cellStyle name="Normal 30 10 4 2" xfId="22397"/>
    <cellStyle name="Normal 30 10 5" xfId="22398"/>
    <cellStyle name="Normal 30 10 6" xfId="46528"/>
    <cellStyle name="Normal 30 10 7" xfId="46529"/>
    <cellStyle name="Normal 30 10_Lcc_inputs" xfId="46530"/>
    <cellStyle name="Normal 30 11" xfId="22399"/>
    <cellStyle name="Normal 30 11 2" xfId="22400"/>
    <cellStyle name="Normal 30 11 2 2" xfId="22401"/>
    <cellStyle name="Normal 30 11 2 3" xfId="46531"/>
    <cellStyle name="Normal 30 11 3" xfId="22402"/>
    <cellStyle name="Normal 30 11 3 2" xfId="46532"/>
    <cellStyle name="Normal 30 11 4" xfId="46533"/>
    <cellStyle name="Normal 30 11 5" xfId="46534"/>
    <cellStyle name="Normal 30 11_Lcc_inputs" xfId="46535"/>
    <cellStyle name="Normal 30 12" xfId="22403"/>
    <cellStyle name="Normal 30 12 2" xfId="22404"/>
    <cellStyle name="Normal 30 12 2 2" xfId="22405"/>
    <cellStyle name="Normal 30 12 2 3" xfId="46536"/>
    <cellStyle name="Normal 30 12 3" xfId="22406"/>
    <cellStyle name="Normal 30 12 4" xfId="46537"/>
    <cellStyle name="Normal 30 12_Lcc_inputs" xfId="46538"/>
    <cellStyle name="Normal 30 13" xfId="22407"/>
    <cellStyle name="Normal 30 13 2" xfId="22408"/>
    <cellStyle name="Normal 30 13 3" xfId="46539"/>
    <cellStyle name="Normal 30 14" xfId="22409"/>
    <cellStyle name="Normal 30 14 2" xfId="46540"/>
    <cellStyle name="Normal 30 15" xfId="9245"/>
    <cellStyle name="Normal 30 16" xfId="46541"/>
    <cellStyle name="Normal 30 2" xfId="8818"/>
    <cellStyle name="Normal 30 2 10" xfId="46542"/>
    <cellStyle name="Normal 30 2 2" xfId="9835"/>
    <cellStyle name="Normal 30 2 2 2" xfId="22410"/>
    <cellStyle name="Normal 30 2 2 2 2" xfId="22411"/>
    <cellStyle name="Normal 30 2 2 2 2 2" xfId="22412"/>
    <cellStyle name="Normal 30 2 2 2 2 2 2" xfId="22413"/>
    <cellStyle name="Normal 30 2 2 2 2 3" xfId="22414"/>
    <cellStyle name="Normal 30 2 2 2 3" xfId="22415"/>
    <cellStyle name="Normal 30 2 2 2 3 2" xfId="22416"/>
    <cellStyle name="Normal 30 2 2 2 3 2 2" xfId="22417"/>
    <cellStyle name="Normal 30 2 2 2 3 3" xfId="22418"/>
    <cellStyle name="Normal 30 2 2 2 4" xfId="22419"/>
    <cellStyle name="Normal 30 2 2 2 4 2" xfId="22420"/>
    <cellStyle name="Normal 30 2 2 2 5" xfId="22421"/>
    <cellStyle name="Normal 30 2 2 2_Lcc_inputs" xfId="46543"/>
    <cellStyle name="Normal 30 2 2 3" xfId="22422"/>
    <cellStyle name="Normal 30 2 2 3 2" xfId="22423"/>
    <cellStyle name="Normal 30 2 2 3 2 2" xfId="22424"/>
    <cellStyle name="Normal 30 2 2 3 2 3" xfId="46544"/>
    <cellStyle name="Normal 30 2 2 3 3" xfId="22425"/>
    <cellStyle name="Normal 30 2 2 3 4" xfId="46545"/>
    <cellStyle name="Normal 30 2 2 3_Lcc_inputs" xfId="46546"/>
    <cellStyle name="Normal 30 2 2 4" xfId="22426"/>
    <cellStyle name="Normal 30 2 2 4 2" xfId="22427"/>
    <cellStyle name="Normal 30 2 2 4 2 2" xfId="22428"/>
    <cellStyle name="Normal 30 2 2 4 3" xfId="22429"/>
    <cellStyle name="Normal 30 2 2 5" xfId="22430"/>
    <cellStyle name="Normal 30 2 2 5 2" xfId="22431"/>
    <cellStyle name="Normal 30 2 2 6" xfId="22432"/>
    <cellStyle name="Normal 30 2 2 7" xfId="46547"/>
    <cellStyle name="Normal 30 2 2 8" xfId="46548"/>
    <cellStyle name="Normal 30 2 2_Lcc_inputs" xfId="46549"/>
    <cellStyle name="Normal 30 2 3" xfId="9834"/>
    <cellStyle name="Normal 30 2 3 2" xfId="22433"/>
    <cellStyle name="Normal 30 2 3 2 2" xfId="22434"/>
    <cellStyle name="Normal 30 2 3 2 2 2" xfId="22435"/>
    <cellStyle name="Normal 30 2 3 2 2 3" xfId="46550"/>
    <cellStyle name="Normal 30 2 3 2 3" xfId="22436"/>
    <cellStyle name="Normal 30 2 3 2 4" xfId="46551"/>
    <cellStyle name="Normal 30 2 3 2_Lcc_inputs" xfId="46552"/>
    <cellStyle name="Normal 30 2 3 3" xfId="22437"/>
    <cellStyle name="Normal 30 2 3 3 2" xfId="22438"/>
    <cellStyle name="Normal 30 2 3 3 2 2" xfId="22439"/>
    <cellStyle name="Normal 30 2 3 3 3" xfId="22440"/>
    <cellStyle name="Normal 30 2 3 4" xfId="22441"/>
    <cellStyle name="Normal 30 2 3 4 2" xfId="22442"/>
    <cellStyle name="Normal 30 2 3 5" xfId="22443"/>
    <cellStyle name="Normal 30 2 3 6" xfId="46553"/>
    <cellStyle name="Normal 30 2 3 7" xfId="46554"/>
    <cellStyle name="Normal 30 2 3_Lcc_inputs" xfId="46555"/>
    <cellStyle name="Normal 30 2 4" xfId="11100"/>
    <cellStyle name="Normal 30 2 4 2" xfId="22444"/>
    <cellStyle name="Normal 30 2 4 2 2" xfId="22445"/>
    <cellStyle name="Normal 30 2 4 2 3" xfId="46556"/>
    <cellStyle name="Normal 30 2 4 3" xfId="22446"/>
    <cellStyle name="Normal 30 2 4 3 2" xfId="46557"/>
    <cellStyle name="Normal 30 2 4 4" xfId="46558"/>
    <cellStyle name="Normal 30 2 4 5" xfId="46559"/>
    <cellStyle name="Normal 30 2 4_Lcc_inputs" xfId="46560"/>
    <cellStyle name="Normal 30 2 5" xfId="22447"/>
    <cellStyle name="Normal 30 2 5 2" xfId="22448"/>
    <cellStyle name="Normal 30 2 5 2 2" xfId="22449"/>
    <cellStyle name="Normal 30 2 5 2 3" xfId="46561"/>
    <cellStyle name="Normal 30 2 5 3" xfId="22450"/>
    <cellStyle name="Normal 30 2 5 3 2" xfId="46562"/>
    <cellStyle name="Normal 30 2 5 4" xfId="46563"/>
    <cellStyle name="Normal 30 2 5 5" xfId="46564"/>
    <cellStyle name="Normal 30 2 5_Lcc_inputs" xfId="46565"/>
    <cellStyle name="Normal 30 2 6" xfId="22451"/>
    <cellStyle name="Normal 30 2 6 2" xfId="22452"/>
    <cellStyle name="Normal 30 2 6 2 2" xfId="46566"/>
    <cellStyle name="Normal 30 2 6 3" xfId="46567"/>
    <cellStyle name="Normal 30 2 6 4" xfId="46568"/>
    <cellStyle name="Normal 30 2 6_Lcc_inputs" xfId="46569"/>
    <cellStyle name="Normal 30 2 7" xfId="22453"/>
    <cellStyle name="Normal 30 2 7 2" xfId="46570"/>
    <cellStyle name="Normal 30 2 7 3" xfId="46571"/>
    <cellStyle name="Normal 30 2 8" xfId="9246"/>
    <cellStyle name="Normal 30 2 8 2" xfId="46572"/>
    <cellStyle name="Normal 30 2 9" xfId="46573"/>
    <cellStyle name="Normal 30 2_Lcc_inputs" xfId="46574"/>
    <cellStyle name="Normal 30 3" xfId="8819"/>
    <cellStyle name="Normal 30 3 2" xfId="9837"/>
    <cellStyle name="Normal 30 3 2 2" xfId="22454"/>
    <cellStyle name="Normal 30 3 2 2 2" xfId="22455"/>
    <cellStyle name="Normal 30 3 2 2 2 2" xfId="22456"/>
    <cellStyle name="Normal 30 3 2 2 2 2 2" xfId="22457"/>
    <cellStyle name="Normal 30 3 2 2 2 3" xfId="22458"/>
    <cellStyle name="Normal 30 3 2 2 3" xfId="22459"/>
    <cellStyle name="Normal 30 3 2 2 3 2" xfId="22460"/>
    <cellStyle name="Normal 30 3 2 2 3 2 2" xfId="22461"/>
    <cellStyle name="Normal 30 3 2 2 3 3" xfId="22462"/>
    <cellStyle name="Normal 30 3 2 2 4" xfId="22463"/>
    <cellStyle name="Normal 30 3 2 2 4 2" xfId="22464"/>
    <cellStyle name="Normal 30 3 2 2 5" xfId="22465"/>
    <cellStyle name="Normal 30 3 2 2_Lcc_inputs" xfId="46575"/>
    <cellStyle name="Normal 30 3 2 3" xfId="22466"/>
    <cellStyle name="Normal 30 3 2 3 2" xfId="22467"/>
    <cellStyle name="Normal 30 3 2 3 2 2" xfId="22468"/>
    <cellStyle name="Normal 30 3 2 3 2 3" xfId="46576"/>
    <cellStyle name="Normal 30 3 2 3 3" xfId="22469"/>
    <cellStyle name="Normal 30 3 2 3 4" xfId="46577"/>
    <cellStyle name="Normal 30 3 2 3_Lcc_inputs" xfId="46578"/>
    <cellStyle name="Normal 30 3 2 4" xfId="22470"/>
    <cellStyle name="Normal 30 3 2 4 2" xfId="22471"/>
    <cellStyle name="Normal 30 3 2 4 2 2" xfId="22472"/>
    <cellStyle name="Normal 30 3 2 4 3" xfId="22473"/>
    <cellStyle name="Normal 30 3 2 5" xfId="22474"/>
    <cellStyle name="Normal 30 3 2 5 2" xfId="22475"/>
    <cellStyle name="Normal 30 3 2 6" xfId="22476"/>
    <cellStyle name="Normal 30 3 2 7" xfId="46579"/>
    <cellStyle name="Normal 30 3 2 8" xfId="46580"/>
    <cellStyle name="Normal 30 3 2_Lcc_inputs" xfId="46581"/>
    <cellStyle name="Normal 30 3 3" xfId="9836"/>
    <cellStyle name="Normal 30 3 3 2" xfId="22477"/>
    <cellStyle name="Normal 30 3 3 2 2" xfId="22478"/>
    <cellStyle name="Normal 30 3 3 2 2 2" xfId="22479"/>
    <cellStyle name="Normal 30 3 3 2 2 3" xfId="46582"/>
    <cellStyle name="Normal 30 3 3 2 3" xfId="22480"/>
    <cellStyle name="Normal 30 3 3 2 4" xfId="46583"/>
    <cellStyle name="Normal 30 3 3 2_Lcc_inputs" xfId="46584"/>
    <cellStyle name="Normal 30 3 3 3" xfId="22481"/>
    <cellStyle name="Normal 30 3 3 3 2" xfId="22482"/>
    <cellStyle name="Normal 30 3 3 3 2 2" xfId="22483"/>
    <cellStyle name="Normal 30 3 3 3 3" xfId="22484"/>
    <cellStyle name="Normal 30 3 3 4" xfId="22485"/>
    <cellStyle name="Normal 30 3 3 4 2" xfId="22486"/>
    <cellStyle name="Normal 30 3 3 5" xfId="22487"/>
    <cellStyle name="Normal 30 3 3 6" xfId="46585"/>
    <cellStyle name="Normal 30 3 3 7" xfId="46586"/>
    <cellStyle name="Normal 30 3 3_Lcc_inputs" xfId="46587"/>
    <cellStyle name="Normal 30 3 4" xfId="11101"/>
    <cellStyle name="Normal 30 3 4 2" xfId="22488"/>
    <cellStyle name="Normal 30 3 4 2 2" xfId="22489"/>
    <cellStyle name="Normal 30 3 4 2 3" xfId="46588"/>
    <cellStyle name="Normal 30 3 4 3" xfId="22490"/>
    <cellStyle name="Normal 30 3 4 3 2" xfId="46589"/>
    <cellStyle name="Normal 30 3 4 4" xfId="46590"/>
    <cellStyle name="Normal 30 3 4 5" xfId="46591"/>
    <cellStyle name="Normal 30 3 4_Lcc_inputs" xfId="46592"/>
    <cellStyle name="Normal 30 3 5" xfId="22491"/>
    <cellStyle name="Normal 30 3 5 2" xfId="22492"/>
    <cellStyle name="Normal 30 3 5 2 2" xfId="22493"/>
    <cellStyle name="Normal 30 3 5 2 3" xfId="46593"/>
    <cellStyle name="Normal 30 3 5 3" xfId="22494"/>
    <cellStyle name="Normal 30 3 5 4" xfId="46594"/>
    <cellStyle name="Normal 30 3 5_Lcc_inputs" xfId="46595"/>
    <cellStyle name="Normal 30 3 6" xfId="22495"/>
    <cellStyle name="Normal 30 3 6 2" xfId="22496"/>
    <cellStyle name="Normal 30 3 6 3" xfId="46596"/>
    <cellStyle name="Normal 30 3 7" xfId="22497"/>
    <cellStyle name="Normal 30 3 7 2" xfId="46597"/>
    <cellStyle name="Normal 30 3 8" xfId="9247"/>
    <cellStyle name="Normal 30 3 9" xfId="46598"/>
    <cellStyle name="Normal 30 3_Lcc_inputs" xfId="46599"/>
    <cellStyle name="Normal 30 4" xfId="9248"/>
    <cellStyle name="Normal 30 4 2" xfId="9839"/>
    <cellStyle name="Normal 30 4 2 2" xfId="22498"/>
    <cellStyle name="Normal 30 4 2 2 2" xfId="22499"/>
    <cellStyle name="Normal 30 4 2 2 2 2" xfId="22500"/>
    <cellStyle name="Normal 30 4 2 2 2 2 2" xfId="22501"/>
    <cellStyle name="Normal 30 4 2 2 2 3" xfId="22502"/>
    <cellStyle name="Normal 30 4 2 2 3" xfId="22503"/>
    <cellStyle name="Normal 30 4 2 2 3 2" xfId="22504"/>
    <cellStyle name="Normal 30 4 2 2 3 2 2" xfId="22505"/>
    <cellStyle name="Normal 30 4 2 2 3 3" xfId="22506"/>
    <cellStyle name="Normal 30 4 2 2 4" xfId="22507"/>
    <cellStyle name="Normal 30 4 2 2 4 2" xfId="22508"/>
    <cellStyle name="Normal 30 4 2 2 5" xfId="22509"/>
    <cellStyle name="Normal 30 4 2 2_Lcc_inputs" xfId="46600"/>
    <cellStyle name="Normal 30 4 2 3" xfId="22510"/>
    <cellStyle name="Normal 30 4 2 3 2" xfId="22511"/>
    <cellStyle name="Normal 30 4 2 3 2 2" xfId="22512"/>
    <cellStyle name="Normal 30 4 2 3 2 3" xfId="46601"/>
    <cellStyle name="Normal 30 4 2 3 3" xfId="22513"/>
    <cellStyle name="Normal 30 4 2 3 4" xfId="46602"/>
    <cellStyle name="Normal 30 4 2 3_Lcc_inputs" xfId="46603"/>
    <cellStyle name="Normal 30 4 2 4" xfId="22514"/>
    <cellStyle name="Normal 30 4 2 4 2" xfId="22515"/>
    <cellStyle name="Normal 30 4 2 4 2 2" xfId="22516"/>
    <cellStyle name="Normal 30 4 2 4 3" xfId="22517"/>
    <cellStyle name="Normal 30 4 2 5" xfId="22518"/>
    <cellStyle name="Normal 30 4 2 5 2" xfId="22519"/>
    <cellStyle name="Normal 30 4 2 6" xfId="22520"/>
    <cellStyle name="Normal 30 4 2 7" xfId="46604"/>
    <cellStyle name="Normal 30 4 2 8" xfId="46605"/>
    <cellStyle name="Normal 30 4 2_Lcc_inputs" xfId="46606"/>
    <cellStyle name="Normal 30 4 3" xfId="9838"/>
    <cellStyle name="Normal 30 4 3 2" xfId="22521"/>
    <cellStyle name="Normal 30 4 3 2 2" xfId="22522"/>
    <cellStyle name="Normal 30 4 3 2 2 2" xfId="22523"/>
    <cellStyle name="Normal 30 4 3 2 3" xfId="22524"/>
    <cellStyle name="Normal 30 4 3 3" xfId="22525"/>
    <cellStyle name="Normal 30 4 3 3 2" xfId="22526"/>
    <cellStyle name="Normal 30 4 3 3 2 2" xfId="22527"/>
    <cellStyle name="Normal 30 4 3 3 3" xfId="22528"/>
    <cellStyle name="Normal 30 4 3 4" xfId="22529"/>
    <cellStyle name="Normal 30 4 3 4 2" xfId="22530"/>
    <cellStyle name="Normal 30 4 3 5" xfId="22531"/>
    <cellStyle name="Normal 30 4 3_Lcc_inputs" xfId="46607"/>
    <cellStyle name="Normal 30 4 4" xfId="22532"/>
    <cellStyle name="Normal 30 4 4 2" xfId="22533"/>
    <cellStyle name="Normal 30 4 4 2 2" xfId="22534"/>
    <cellStyle name="Normal 30 4 4 2 3" xfId="46608"/>
    <cellStyle name="Normal 30 4 4 3" xfId="22535"/>
    <cellStyle name="Normal 30 4 4 4" xfId="46609"/>
    <cellStyle name="Normal 30 4 4_Lcc_inputs" xfId="46610"/>
    <cellStyle name="Normal 30 4 5" xfId="22536"/>
    <cellStyle name="Normal 30 4 5 2" xfId="22537"/>
    <cellStyle name="Normal 30 4 5 2 2" xfId="22538"/>
    <cellStyle name="Normal 30 4 5 3" xfId="22539"/>
    <cellStyle name="Normal 30 4 6" xfId="22540"/>
    <cellStyle name="Normal 30 4 6 2" xfId="22541"/>
    <cellStyle name="Normal 30 4 7" xfId="22542"/>
    <cellStyle name="Normal 30 4 8" xfId="46611"/>
    <cellStyle name="Normal 30 4 9" xfId="46612"/>
    <cellStyle name="Normal 30 4_Lcc_inputs" xfId="46613"/>
    <cellStyle name="Normal 30 5" xfId="9840"/>
    <cellStyle name="Normal 30 5 2" xfId="9841"/>
    <cellStyle name="Normal 30 5 2 2" xfId="22543"/>
    <cellStyle name="Normal 30 5 2 2 2" xfId="22544"/>
    <cellStyle name="Normal 30 5 2 2 2 2" xfId="22545"/>
    <cellStyle name="Normal 30 5 2 2 2 2 2" xfId="22546"/>
    <cellStyle name="Normal 30 5 2 2 2 3" xfId="22547"/>
    <cellStyle name="Normal 30 5 2 2 3" xfId="22548"/>
    <cellStyle name="Normal 30 5 2 2 3 2" xfId="22549"/>
    <cellStyle name="Normal 30 5 2 2 3 2 2" xfId="22550"/>
    <cellStyle name="Normal 30 5 2 2 3 3" xfId="22551"/>
    <cellStyle name="Normal 30 5 2 2 4" xfId="22552"/>
    <cellStyle name="Normal 30 5 2 2 4 2" xfId="22553"/>
    <cellStyle name="Normal 30 5 2 2 5" xfId="22554"/>
    <cellStyle name="Normal 30 5 2 2_Lcc_inputs" xfId="46614"/>
    <cellStyle name="Normal 30 5 2 3" xfId="22555"/>
    <cellStyle name="Normal 30 5 2 3 2" xfId="22556"/>
    <cellStyle name="Normal 30 5 2 3 2 2" xfId="22557"/>
    <cellStyle name="Normal 30 5 2 3 2 3" xfId="46615"/>
    <cellStyle name="Normal 30 5 2 3 3" xfId="22558"/>
    <cellStyle name="Normal 30 5 2 3 4" xfId="46616"/>
    <cellStyle name="Normal 30 5 2 3_Lcc_inputs" xfId="46617"/>
    <cellStyle name="Normal 30 5 2 4" xfId="22559"/>
    <cellStyle name="Normal 30 5 2 4 2" xfId="22560"/>
    <cellStyle name="Normal 30 5 2 4 2 2" xfId="22561"/>
    <cellStyle name="Normal 30 5 2 4 3" xfId="22562"/>
    <cellStyle name="Normal 30 5 2 5" xfId="22563"/>
    <cellStyle name="Normal 30 5 2 5 2" xfId="22564"/>
    <cellStyle name="Normal 30 5 2 6" xfId="22565"/>
    <cellStyle name="Normal 30 5 2 7" xfId="46618"/>
    <cellStyle name="Normal 30 5 2 8" xfId="46619"/>
    <cellStyle name="Normal 30 5 2_Lcc_inputs" xfId="46620"/>
    <cellStyle name="Normal 30 5 3" xfId="22566"/>
    <cellStyle name="Normal 30 5 3 2" xfId="22567"/>
    <cellStyle name="Normal 30 5 3 2 2" xfId="22568"/>
    <cellStyle name="Normal 30 5 3 2 2 2" xfId="22569"/>
    <cellStyle name="Normal 30 5 3 2 3" xfId="22570"/>
    <cellStyle name="Normal 30 5 3 3" xfId="22571"/>
    <cellStyle name="Normal 30 5 3 3 2" xfId="22572"/>
    <cellStyle name="Normal 30 5 3 3 2 2" xfId="22573"/>
    <cellStyle name="Normal 30 5 3 3 3" xfId="22574"/>
    <cellStyle name="Normal 30 5 3 4" xfId="22575"/>
    <cellStyle name="Normal 30 5 3 4 2" xfId="22576"/>
    <cellStyle name="Normal 30 5 3 5" xfId="22577"/>
    <cellStyle name="Normal 30 5 3_Lcc_inputs" xfId="46621"/>
    <cellStyle name="Normal 30 5 4" xfId="22578"/>
    <cellStyle name="Normal 30 5 4 2" xfId="22579"/>
    <cellStyle name="Normal 30 5 4 2 2" xfId="22580"/>
    <cellStyle name="Normal 30 5 4 2 3" xfId="46622"/>
    <cellStyle name="Normal 30 5 4 3" xfId="22581"/>
    <cellStyle name="Normal 30 5 4 4" xfId="46623"/>
    <cellStyle name="Normal 30 5 4_Lcc_inputs" xfId="46624"/>
    <cellStyle name="Normal 30 5 5" xfId="22582"/>
    <cellStyle name="Normal 30 5 5 2" xfId="22583"/>
    <cellStyle name="Normal 30 5 5 2 2" xfId="22584"/>
    <cellStyle name="Normal 30 5 5 3" xfId="22585"/>
    <cellStyle name="Normal 30 5 6" xfId="22586"/>
    <cellStyle name="Normal 30 5 6 2" xfId="22587"/>
    <cellStyle name="Normal 30 5 7" xfId="22588"/>
    <cellStyle name="Normal 30 5 8" xfId="46625"/>
    <cellStyle name="Normal 30 5 9" xfId="46626"/>
    <cellStyle name="Normal 30 5_Lcc_inputs" xfId="46627"/>
    <cellStyle name="Normal 30 6" xfId="9842"/>
    <cellStyle name="Normal 30 6 2" xfId="9843"/>
    <cellStyle name="Normal 30 6 2 2" xfId="22589"/>
    <cellStyle name="Normal 30 6 2 2 2" xfId="22590"/>
    <cellStyle name="Normal 30 6 2 2 2 2" xfId="22591"/>
    <cellStyle name="Normal 30 6 2 2 2 2 2" xfId="22592"/>
    <cellStyle name="Normal 30 6 2 2 2 3" xfId="22593"/>
    <cellStyle name="Normal 30 6 2 2 3" xfId="22594"/>
    <cellStyle name="Normal 30 6 2 2 3 2" xfId="22595"/>
    <cellStyle name="Normal 30 6 2 2 3 2 2" xfId="22596"/>
    <cellStyle name="Normal 30 6 2 2 3 3" xfId="22597"/>
    <cellStyle name="Normal 30 6 2 2 4" xfId="22598"/>
    <cellStyle name="Normal 30 6 2 2 4 2" xfId="22599"/>
    <cellStyle name="Normal 30 6 2 2 5" xfId="22600"/>
    <cellStyle name="Normal 30 6 2 2_Lcc_inputs" xfId="46628"/>
    <cellStyle name="Normal 30 6 2 3" xfId="22601"/>
    <cellStyle name="Normal 30 6 2 3 2" xfId="22602"/>
    <cellStyle name="Normal 30 6 2 3 2 2" xfId="22603"/>
    <cellStyle name="Normal 30 6 2 3 2 3" xfId="46629"/>
    <cellStyle name="Normal 30 6 2 3 3" xfId="22604"/>
    <cellStyle name="Normal 30 6 2 3 4" xfId="46630"/>
    <cellStyle name="Normal 30 6 2 3_Lcc_inputs" xfId="46631"/>
    <cellStyle name="Normal 30 6 2 4" xfId="22605"/>
    <cellStyle name="Normal 30 6 2 4 2" xfId="22606"/>
    <cellStyle name="Normal 30 6 2 4 2 2" xfId="22607"/>
    <cellStyle name="Normal 30 6 2 4 3" xfId="22608"/>
    <cellStyle name="Normal 30 6 2 5" xfId="22609"/>
    <cellStyle name="Normal 30 6 2 5 2" xfId="22610"/>
    <cellStyle name="Normal 30 6 2 6" xfId="22611"/>
    <cellStyle name="Normal 30 6 2 7" xfId="46632"/>
    <cellStyle name="Normal 30 6 2 8" xfId="46633"/>
    <cellStyle name="Normal 30 6 2_Lcc_inputs" xfId="46634"/>
    <cellStyle name="Normal 30 6 3" xfId="22612"/>
    <cellStyle name="Normal 30 6 3 2" xfId="22613"/>
    <cellStyle name="Normal 30 6 3 2 2" xfId="22614"/>
    <cellStyle name="Normal 30 6 3 2 2 2" xfId="22615"/>
    <cellStyle name="Normal 30 6 3 2 3" xfId="22616"/>
    <cellStyle name="Normal 30 6 3 3" xfId="22617"/>
    <cellStyle name="Normal 30 6 3 3 2" xfId="22618"/>
    <cellStyle name="Normal 30 6 3 3 2 2" xfId="22619"/>
    <cellStyle name="Normal 30 6 3 3 3" xfId="22620"/>
    <cellStyle name="Normal 30 6 3 4" xfId="22621"/>
    <cellStyle name="Normal 30 6 3 4 2" xfId="22622"/>
    <cellStyle name="Normal 30 6 3 5" xfId="22623"/>
    <cellStyle name="Normal 30 6 3_Lcc_inputs" xfId="46635"/>
    <cellStyle name="Normal 30 6 4" xfId="22624"/>
    <cellStyle name="Normal 30 6 4 2" xfId="22625"/>
    <cellStyle name="Normal 30 6 4 2 2" xfId="22626"/>
    <cellStyle name="Normal 30 6 4 2 3" xfId="46636"/>
    <cellStyle name="Normal 30 6 4 3" xfId="22627"/>
    <cellStyle name="Normal 30 6 4 4" xfId="46637"/>
    <cellStyle name="Normal 30 6 4_Lcc_inputs" xfId="46638"/>
    <cellStyle name="Normal 30 6 5" xfId="22628"/>
    <cellStyle name="Normal 30 6 5 2" xfId="22629"/>
    <cellStyle name="Normal 30 6 5 2 2" xfId="22630"/>
    <cellStyle name="Normal 30 6 5 3" xfId="22631"/>
    <cellStyle name="Normal 30 6 6" xfId="22632"/>
    <cellStyle name="Normal 30 6 6 2" xfId="22633"/>
    <cellStyle name="Normal 30 6 7" xfId="22634"/>
    <cellStyle name="Normal 30 6 8" xfId="46639"/>
    <cellStyle name="Normal 30 6 9" xfId="46640"/>
    <cellStyle name="Normal 30 6_Lcc_inputs" xfId="46641"/>
    <cellStyle name="Normal 30 7" xfId="9844"/>
    <cellStyle name="Normal 30 7 2" xfId="9845"/>
    <cellStyle name="Normal 30 7 2 2" xfId="22635"/>
    <cellStyle name="Normal 30 7 2 2 2" xfId="22636"/>
    <cellStyle name="Normal 30 7 2 2 2 2" xfId="22637"/>
    <cellStyle name="Normal 30 7 2 2 2 2 2" xfId="22638"/>
    <cellStyle name="Normal 30 7 2 2 2 3" xfId="22639"/>
    <cellStyle name="Normal 30 7 2 2 3" xfId="22640"/>
    <cellStyle name="Normal 30 7 2 2 3 2" xfId="22641"/>
    <cellStyle name="Normal 30 7 2 2 3 2 2" xfId="22642"/>
    <cellStyle name="Normal 30 7 2 2 3 3" xfId="22643"/>
    <cellStyle name="Normal 30 7 2 2 4" xfId="22644"/>
    <cellStyle name="Normal 30 7 2 2 4 2" xfId="22645"/>
    <cellStyle name="Normal 30 7 2 2 5" xfId="22646"/>
    <cellStyle name="Normal 30 7 2 2_Lcc_inputs" xfId="46642"/>
    <cellStyle name="Normal 30 7 2 3" xfId="22647"/>
    <cellStyle name="Normal 30 7 2 3 2" xfId="22648"/>
    <cellStyle name="Normal 30 7 2 3 2 2" xfId="22649"/>
    <cellStyle name="Normal 30 7 2 3 2 3" xfId="46643"/>
    <cellStyle name="Normal 30 7 2 3 3" xfId="22650"/>
    <cellStyle name="Normal 30 7 2 3 4" xfId="46644"/>
    <cellStyle name="Normal 30 7 2 3_Lcc_inputs" xfId="46645"/>
    <cellStyle name="Normal 30 7 2 4" xfId="22651"/>
    <cellStyle name="Normal 30 7 2 4 2" xfId="22652"/>
    <cellStyle name="Normal 30 7 2 4 2 2" xfId="22653"/>
    <cellStyle name="Normal 30 7 2 4 3" xfId="22654"/>
    <cellStyle name="Normal 30 7 2 5" xfId="22655"/>
    <cellStyle name="Normal 30 7 2 5 2" xfId="22656"/>
    <cellStyle name="Normal 30 7 2 6" xfId="22657"/>
    <cellStyle name="Normal 30 7 2 7" xfId="46646"/>
    <cellStyle name="Normal 30 7 2 8" xfId="46647"/>
    <cellStyle name="Normal 30 7 2_Lcc_inputs" xfId="46648"/>
    <cellStyle name="Normal 30 7 3" xfId="22658"/>
    <cellStyle name="Normal 30 7 3 2" xfId="22659"/>
    <cellStyle name="Normal 30 7 3 2 2" xfId="22660"/>
    <cellStyle name="Normal 30 7 3 2 2 2" xfId="22661"/>
    <cellStyle name="Normal 30 7 3 2 3" xfId="22662"/>
    <cellStyle name="Normal 30 7 3 3" xfId="22663"/>
    <cellStyle name="Normal 30 7 3 3 2" xfId="22664"/>
    <cellStyle name="Normal 30 7 3 3 2 2" xfId="22665"/>
    <cellStyle name="Normal 30 7 3 3 3" xfId="22666"/>
    <cellStyle name="Normal 30 7 3 4" xfId="22667"/>
    <cellStyle name="Normal 30 7 3 4 2" xfId="22668"/>
    <cellStyle name="Normal 30 7 3 5" xfId="22669"/>
    <cellStyle name="Normal 30 7 3_Lcc_inputs" xfId="46649"/>
    <cellStyle name="Normal 30 7 4" xfId="22670"/>
    <cellStyle name="Normal 30 7 4 2" xfId="22671"/>
    <cellStyle name="Normal 30 7 4 2 2" xfId="22672"/>
    <cellStyle name="Normal 30 7 4 2 3" xfId="46650"/>
    <cellStyle name="Normal 30 7 4 3" xfId="22673"/>
    <cellStyle name="Normal 30 7 4 4" xfId="46651"/>
    <cellStyle name="Normal 30 7 4_Lcc_inputs" xfId="46652"/>
    <cellStyle name="Normal 30 7 5" xfId="22674"/>
    <cellStyle name="Normal 30 7 5 2" xfId="22675"/>
    <cellStyle name="Normal 30 7 5 2 2" xfId="22676"/>
    <cellStyle name="Normal 30 7 5 3" xfId="22677"/>
    <cellStyle name="Normal 30 7 6" xfId="22678"/>
    <cellStyle name="Normal 30 7 6 2" xfId="22679"/>
    <cellStyle name="Normal 30 7 7" xfId="22680"/>
    <cellStyle name="Normal 30 7 8" xfId="46653"/>
    <cellStyle name="Normal 30 7 9" xfId="46654"/>
    <cellStyle name="Normal 30 7_Lcc_inputs" xfId="46655"/>
    <cellStyle name="Normal 30 8" xfId="9846"/>
    <cellStyle name="Normal 30 8 2" xfId="22681"/>
    <cellStyle name="Normal 30 8 2 2" xfId="22682"/>
    <cellStyle name="Normal 30 8 2 2 2" xfId="22683"/>
    <cellStyle name="Normal 30 8 2 2 2 2" xfId="22684"/>
    <cellStyle name="Normal 30 8 2 2 3" xfId="22685"/>
    <cellStyle name="Normal 30 8 2 3" xfId="22686"/>
    <cellStyle name="Normal 30 8 2 3 2" xfId="22687"/>
    <cellStyle name="Normal 30 8 2 3 2 2" xfId="22688"/>
    <cellStyle name="Normal 30 8 2 3 3" xfId="22689"/>
    <cellStyle name="Normal 30 8 2 4" xfId="22690"/>
    <cellStyle name="Normal 30 8 2 4 2" xfId="22691"/>
    <cellStyle name="Normal 30 8 2 5" xfId="22692"/>
    <cellStyle name="Normal 30 8 2_Lcc_inputs" xfId="46656"/>
    <cellStyle name="Normal 30 8 3" xfId="22693"/>
    <cellStyle name="Normal 30 8 3 2" xfId="22694"/>
    <cellStyle name="Normal 30 8 3 2 2" xfId="22695"/>
    <cellStyle name="Normal 30 8 3 2 3" xfId="46657"/>
    <cellStyle name="Normal 30 8 3 3" xfId="22696"/>
    <cellStyle name="Normal 30 8 3 4" xfId="46658"/>
    <cellStyle name="Normal 30 8 3_Lcc_inputs" xfId="46659"/>
    <cellStyle name="Normal 30 8 4" xfId="22697"/>
    <cellStyle name="Normal 30 8 4 2" xfId="22698"/>
    <cellStyle name="Normal 30 8 4 2 2" xfId="22699"/>
    <cellStyle name="Normal 30 8 4 3" xfId="22700"/>
    <cellStyle name="Normal 30 8 5" xfId="22701"/>
    <cellStyle name="Normal 30 8 5 2" xfId="22702"/>
    <cellStyle name="Normal 30 8 6" xfId="22703"/>
    <cellStyle name="Normal 30 8 7" xfId="46660"/>
    <cellStyle name="Normal 30 8 8" xfId="46661"/>
    <cellStyle name="Normal 30 8_Lcc_inputs" xfId="46662"/>
    <cellStyle name="Normal 30 9" xfId="9833"/>
    <cellStyle name="Normal 30 9 2" xfId="22704"/>
    <cellStyle name="Normal 30 9 2 2" xfId="22705"/>
    <cellStyle name="Normal 30 9 2 2 2" xfId="22706"/>
    <cellStyle name="Normal 30 9 2 2 2 2" xfId="22707"/>
    <cellStyle name="Normal 30 9 2 2 3" xfId="22708"/>
    <cellStyle name="Normal 30 9 2 3" xfId="22709"/>
    <cellStyle name="Normal 30 9 2 3 2" xfId="22710"/>
    <cellStyle name="Normal 30 9 2 3 2 2" xfId="22711"/>
    <cellStyle name="Normal 30 9 2 3 3" xfId="22712"/>
    <cellStyle name="Normal 30 9 2 4" xfId="22713"/>
    <cellStyle name="Normal 30 9 2 4 2" xfId="22714"/>
    <cellStyle name="Normal 30 9 2 5" xfId="22715"/>
    <cellStyle name="Normal 30 9 2_Lcc_inputs" xfId="46663"/>
    <cellStyle name="Normal 30 9 3" xfId="22716"/>
    <cellStyle name="Normal 30 9 3 2" xfId="22717"/>
    <cellStyle name="Normal 30 9 3 2 2" xfId="22718"/>
    <cellStyle name="Normal 30 9 3 2 3" xfId="46664"/>
    <cellStyle name="Normal 30 9 3 3" xfId="22719"/>
    <cellStyle name="Normal 30 9 3 4" xfId="46665"/>
    <cellStyle name="Normal 30 9 3_Lcc_inputs" xfId="46666"/>
    <cellStyle name="Normal 30 9 4" xfId="22720"/>
    <cellStyle name="Normal 30 9 4 2" xfId="22721"/>
    <cellStyle name="Normal 30 9 4 2 2" xfId="22722"/>
    <cellStyle name="Normal 30 9 4 3" xfId="22723"/>
    <cellStyle name="Normal 30 9 5" xfId="22724"/>
    <cellStyle name="Normal 30 9 5 2" xfId="22725"/>
    <cellStyle name="Normal 30 9 6" xfId="22726"/>
    <cellStyle name="Normal 30 9 7" xfId="46667"/>
    <cellStyle name="Normal 30 9 8" xfId="46668"/>
    <cellStyle name="Normal 30 9_Lcc_inputs" xfId="46669"/>
    <cellStyle name="Normal 30_Lcc_inputs" xfId="46670"/>
    <cellStyle name="Normal 31" xfId="8820"/>
    <cellStyle name="Normal 31 10" xfId="10807"/>
    <cellStyle name="Normal 31 10 2" xfId="22727"/>
    <cellStyle name="Normal 31 10 2 2" xfId="22728"/>
    <cellStyle name="Normal 31 10 2 2 2" xfId="22729"/>
    <cellStyle name="Normal 31 10 2 2 3" xfId="46671"/>
    <cellStyle name="Normal 31 10 2 3" xfId="22730"/>
    <cellStyle name="Normal 31 10 2 4" xfId="46672"/>
    <cellStyle name="Normal 31 10 2_Lcc_inputs" xfId="46673"/>
    <cellStyle name="Normal 31 10 3" xfId="22731"/>
    <cellStyle name="Normal 31 10 3 2" xfId="22732"/>
    <cellStyle name="Normal 31 10 3 2 2" xfId="22733"/>
    <cellStyle name="Normal 31 10 3 3" xfId="22734"/>
    <cellStyle name="Normal 31 10 4" xfId="22735"/>
    <cellStyle name="Normal 31 10 4 2" xfId="22736"/>
    <cellStyle name="Normal 31 10 5" xfId="22737"/>
    <cellStyle name="Normal 31 10 6" xfId="46674"/>
    <cellStyle name="Normal 31 10 7" xfId="46675"/>
    <cellStyle name="Normal 31 10_Lcc_inputs" xfId="46676"/>
    <cellStyle name="Normal 31 11" xfId="22738"/>
    <cellStyle name="Normal 31 11 2" xfId="22739"/>
    <cellStyle name="Normal 31 11 2 2" xfId="22740"/>
    <cellStyle name="Normal 31 11 2 3" xfId="46677"/>
    <cellStyle name="Normal 31 11 3" xfId="22741"/>
    <cellStyle name="Normal 31 11 3 2" xfId="46678"/>
    <cellStyle name="Normal 31 11 4" xfId="46679"/>
    <cellStyle name="Normal 31 11 5" xfId="46680"/>
    <cellStyle name="Normal 31 11_Lcc_inputs" xfId="46681"/>
    <cellStyle name="Normal 31 12" xfId="22742"/>
    <cellStyle name="Normal 31 12 2" xfId="22743"/>
    <cellStyle name="Normal 31 12 2 2" xfId="22744"/>
    <cellStyle name="Normal 31 12 2 3" xfId="46682"/>
    <cellStyle name="Normal 31 12 3" xfId="22745"/>
    <cellStyle name="Normal 31 12 4" xfId="46683"/>
    <cellStyle name="Normal 31 12_Lcc_inputs" xfId="46684"/>
    <cellStyle name="Normal 31 13" xfId="22746"/>
    <cellStyle name="Normal 31 13 2" xfId="22747"/>
    <cellStyle name="Normal 31 13 3" xfId="46685"/>
    <cellStyle name="Normal 31 14" xfId="22748"/>
    <cellStyle name="Normal 31 14 2" xfId="46686"/>
    <cellStyle name="Normal 31 15" xfId="9249"/>
    <cellStyle name="Normal 31 16" xfId="46687"/>
    <cellStyle name="Normal 31 2" xfId="8821"/>
    <cellStyle name="Normal 31 2 10" xfId="46688"/>
    <cellStyle name="Normal 31 2 2" xfId="9849"/>
    <cellStyle name="Normal 31 2 2 2" xfId="22749"/>
    <cellStyle name="Normal 31 2 2 2 2" xfId="22750"/>
    <cellStyle name="Normal 31 2 2 2 2 2" xfId="22751"/>
    <cellStyle name="Normal 31 2 2 2 2 2 2" xfId="22752"/>
    <cellStyle name="Normal 31 2 2 2 2 3" xfId="22753"/>
    <cellStyle name="Normal 31 2 2 2 3" xfId="22754"/>
    <cellStyle name="Normal 31 2 2 2 3 2" xfId="22755"/>
    <cellStyle name="Normal 31 2 2 2 3 2 2" xfId="22756"/>
    <cellStyle name="Normal 31 2 2 2 3 3" xfId="22757"/>
    <cellStyle name="Normal 31 2 2 2 4" xfId="22758"/>
    <cellStyle name="Normal 31 2 2 2 4 2" xfId="22759"/>
    <cellStyle name="Normal 31 2 2 2 5" xfId="22760"/>
    <cellStyle name="Normal 31 2 2 2_Lcc_inputs" xfId="46689"/>
    <cellStyle name="Normal 31 2 2 3" xfId="22761"/>
    <cellStyle name="Normal 31 2 2 3 2" xfId="22762"/>
    <cellStyle name="Normal 31 2 2 3 2 2" xfId="22763"/>
    <cellStyle name="Normal 31 2 2 3 2 3" xfId="46690"/>
    <cellStyle name="Normal 31 2 2 3 3" xfId="22764"/>
    <cellStyle name="Normal 31 2 2 3 4" xfId="46691"/>
    <cellStyle name="Normal 31 2 2 3_Lcc_inputs" xfId="46692"/>
    <cellStyle name="Normal 31 2 2 4" xfId="22765"/>
    <cellStyle name="Normal 31 2 2 4 2" xfId="22766"/>
    <cellStyle name="Normal 31 2 2 4 2 2" xfId="22767"/>
    <cellStyle name="Normal 31 2 2 4 3" xfId="22768"/>
    <cellStyle name="Normal 31 2 2 5" xfId="22769"/>
    <cellStyle name="Normal 31 2 2 5 2" xfId="22770"/>
    <cellStyle name="Normal 31 2 2 6" xfId="22771"/>
    <cellStyle name="Normal 31 2 2 7" xfId="46693"/>
    <cellStyle name="Normal 31 2 2 8" xfId="46694"/>
    <cellStyle name="Normal 31 2 2_Lcc_inputs" xfId="46695"/>
    <cellStyle name="Normal 31 2 3" xfId="9848"/>
    <cellStyle name="Normal 31 2 3 2" xfId="22772"/>
    <cellStyle name="Normal 31 2 3 2 2" xfId="22773"/>
    <cellStyle name="Normal 31 2 3 2 2 2" xfId="22774"/>
    <cellStyle name="Normal 31 2 3 2 2 3" xfId="46696"/>
    <cellStyle name="Normal 31 2 3 2 3" xfId="22775"/>
    <cellStyle name="Normal 31 2 3 2 4" xfId="46697"/>
    <cellStyle name="Normal 31 2 3 2_Lcc_inputs" xfId="46698"/>
    <cellStyle name="Normal 31 2 3 3" xfId="22776"/>
    <cellStyle name="Normal 31 2 3 3 2" xfId="22777"/>
    <cellStyle name="Normal 31 2 3 3 2 2" xfId="22778"/>
    <cellStyle name="Normal 31 2 3 3 3" xfId="22779"/>
    <cellStyle name="Normal 31 2 3 4" xfId="22780"/>
    <cellStyle name="Normal 31 2 3 4 2" xfId="22781"/>
    <cellStyle name="Normal 31 2 3 5" xfId="22782"/>
    <cellStyle name="Normal 31 2 3 6" xfId="46699"/>
    <cellStyle name="Normal 31 2 3 7" xfId="46700"/>
    <cellStyle name="Normal 31 2 3_Lcc_inputs" xfId="46701"/>
    <cellStyle name="Normal 31 2 4" xfId="11102"/>
    <cellStyle name="Normal 31 2 4 2" xfId="22783"/>
    <cellStyle name="Normal 31 2 4 2 2" xfId="22784"/>
    <cellStyle name="Normal 31 2 4 2 3" xfId="46702"/>
    <cellStyle name="Normal 31 2 4 3" xfId="22785"/>
    <cellStyle name="Normal 31 2 4 3 2" xfId="46703"/>
    <cellStyle name="Normal 31 2 4 4" xfId="46704"/>
    <cellStyle name="Normal 31 2 4 5" xfId="46705"/>
    <cellStyle name="Normal 31 2 4_Lcc_inputs" xfId="46706"/>
    <cellStyle name="Normal 31 2 5" xfId="22786"/>
    <cellStyle name="Normal 31 2 5 2" xfId="22787"/>
    <cellStyle name="Normal 31 2 5 2 2" xfId="22788"/>
    <cellStyle name="Normal 31 2 5 2 3" xfId="46707"/>
    <cellStyle name="Normal 31 2 5 3" xfId="22789"/>
    <cellStyle name="Normal 31 2 5 3 2" xfId="46708"/>
    <cellStyle name="Normal 31 2 5 4" xfId="46709"/>
    <cellStyle name="Normal 31 2 5 5" xfId="46710"/>
    <cellStyle name="Normal 31 2 5_Lcc_inputs" xfId="46711"/>
    <cellStyle name="Normal 31 2 6" xfId="22790"/>
    <cellStyle name="Normal 31 2 6 2" xfId="22791"/>
    <cellStyle name="Normal 31 2 6 2 2" xfId="46712"/>
    <cellStyle name="Normal 31 2 6 3" xfId="46713"/>
    <cellStyle name="Normal 31 2 6 4" xfId="46714"/>
    <cellStyle name="Normal 31 2 6_Lcc_inputs" xfId="46715"/>
    <cellStyle name="Normal 31 2 7" xfId="22792"/>
    <cellStyle name="Normal 31 2 7 2" xfId="46716"/>
    <cellStyle name="Normal 31 2 7 3" xfId="46717"/>
    <cellStyle name="Normal 31 2 8" xfId="9250"/>
    <cellStyle name="Normal 31 2 8 2" xfId="46718"/>
    <cellStyle name="Normal 31 2 9" xfId="46719"/>
    <cellStyle name="Normal 31 2_Lcc_inputs" xfId="46720"/>
    <cellStyle name="Normal 31 3" xfId="9251"/>
    <cellStyle name="Normal 31 3 2" xfId="9851"/>
    <cellStyle name="Normal 31 3 2 2" xfId="22793"/>
    <cellStyle name="Normal 31 3 2 2 2" xfId="22794"/>
    <cellStyle name="Normal 31 3 2 2 2 2" xfId="22795"/>
    <cellStyle name="Normal 31 3 2 2 2 2 2" xfId="22796"/>
    <cellStyle name="Normal 31 3 2 2 2 3" xfId="22797"/>
    <cellStyle name="Normal 31 3 2 2 3" xfId="22798"/>
    <cellStyle name="Normal 31 3 2 2 3 2" xfId="22799"/>
    <cellStyle name="Normal 31 3 2 2 3 2 2" xfId="22800"/>
    <cellStyle name="Normal 31 3 2 2 3 3" xfId="22801"/>
    <cellStyle name="Normal 31 3 2 2 4" xfId="22802"/>
    <cellStyle name="Normal 31 3 2 2 4 2" xfId="22803"/>
    <cellStyle name="Normal 31 3 2 2 5" xfId="22804"/>
    <cellStyle name="Normal 31 3 2 2_Lcc_inputs" xfId="46721"/>
    <cellStyle name="Normal 31 3 2 3" xfId="22805"/>
    <cellStyle name="Normal 31 3 2 3 2" xfId="22806"/>
    <cellStyle name="Normal 31 3 2 3 2 2" xfId="22807"/>
    <cellStyle name="Normal 31 3 2 3 2 3" xfId="46722"/>
    <cellStyle name="Normal 31 3 2 3 3" xfId="22808"/>
    <cellStyle name="Normal 31 3 2 3 4" xfId="46723"/>
    <cellStyle name="Normal 31 3 2 3_Lcc_inputs" xfId="46724"/>
    <cellStyle name="Normal 31 3 2 4" xfId="22809"/>
    <cellStyle name="Normal 31 3 2 4 2" xfId="22810"/>
    <cellStyle name="Normal 31 3 2 4 2 2" xfId="22811"/>
    <cellStyle name="Normal 31 3 2 4 3" xfId="22812"/>
    <cellStyle name="Normal 31 3 2 5" xfId="22813"/>
    <cellStyle name="Normal 31 3 2 5 2" xfId="22814"/>
    <cellStyle name="Normal 31 3 2 6" xfId="22815"/>
    <cellStyle name="Normal 31 3 2 7" xfId="46725"/>
    <cellStyle name="Normal 31 3 2 8" xfId="46726"/>
    <cellStyle name="Normal 31 3 2_Lcc_inputs" xfId="46727"/>
    <cellStyle name="Normal 31 3 3" xfId="9850"/>
    <cellStyle name="Normal 31 3 3 2" xfId="22816"/>
    <cellStyle name="Normal 31 3 3 2 2" xfId="22817"/>
    <cellStyle name="Normal 31 3 3 2 2 2" xfId="22818"/>
    <cellStyle name="Normal 31 3 3 2 2 3" xfId="46728"/>
    <cellStyle name="Normal 31 3 3 2 3" xfId="22819"/>
    <cellStyle name="Normal 31 3 3 2 4" xfId="46729"/>
    <cellStyle name="Normal 31 3 3 2_Lcc_inputs" xfId="46730"/>
    <cellStyle name="Normal 31 3 3 3" xfId="22820"/>
    <cellStyle name="Normal 31 3 3 3 2" xfId="22821"/>
    <cellStyle name="Normal 31 3 3 3 2 2" xfId="22822"/>
    <cellStyle name="Normal 31 3 3 3 3" xfId="22823"/>
    <cellStyle name="Normal 31 3 3 4" xfId="22824"/>
    <cellStyle name="Normal 31 3 3 4 2" xfId="22825"/>
    <cellStyle name="Normal 31 3 3 5" xfId="22826"/>
    <cellStyle name="Normal 31 3 3 6" xfId="46731"/>
    <cellStyle name="Normal 31 3 3 7" xfId="46732"/>
    <cellStyle name="Normal 31 3 3_Lcc_inputs" xfId="46733"/>
    <cellStyle name="Normal 31 3 4" xfId="11103"/>
    <cellStyle name="Normal 31 3 4 2" xfId="22827"/>
    <cellStyle name="Normal 31 3 4 2 2" xfId="22828"/>
    <cellStyle name="Normal 31 3 4 2 3" xfId="46734"/>
    <cellStyle name="Normal 31 3 4 3" xfId="22829"/>
    <cellStyle name="Normal 31 3 4 3 2" xfId="46735"/>
    <cellStyle name="Normal 31 3 4 4" xfId="46736"/>
    <cellStyle name="Normal 31 3 4 5" xfId="46737"/>
    <cellStyle name="Normal 31 3 4_Lcc_inputs" xfId="46738"/>
    <cellStyle name="Normal 31 3 5" xfId="22830"/>
    <cellStyle name="Normal 31 3 5 2" xfId="22831"/>
    <cellStyle name="Normal 31 3 5 2 2" xfId="22832"/>
    <cellStyle name="Normal 31 3 5 2 3" xfId="46739"/>
    <cellStyle name="Normal 31 3 5 3" xfId="22833"/>
    <cellStyle name="Normal 31 3 5 4" xfId="46740"/>
    <cellStyle name="Normal 31 3 5_Lcc_inputs" xfId="46741"/>
    <cellStyle name="Normal 31 3 6" xfId="22834"/>
    <cellStyle name="Normal 31 3 6 2" xfId="22835"/>
    <cellStyle name="Normal 31 3 6 3" xfId="46742"/>
    <cellStyle name="Normal 31 3 7" xfId="22836"/>
    <cellStyle name="Normal 31 3 7 2" xfId="46743"/>
    <cellStyle name="Normal 31 3 8" xfId="46744"/>
    <cellStyle name="Normal 31 3 9" xfId="46745"/>
    <cellStyle name="Normal 31 3_Lcc_inputs" xfId="46746"/>
    <cellStyle name="Normal 31 4" xfId="9252"/>
    <cellStyle name="Normal 31 4 2" xfId="9853"/>
    <cellStyle name="Normal 31 4 2 2" xfId="22837"/>
    <cellStyle name="Normal 31 4 2 2 2" xfId="22838"/>
    <cellStyle name="Normal 31 4 2 2 2 2" xfId="22839"/>
    <cellStyle name="Normal 31 4 2 2 2 2 2" xfId="22840"/>
    <cellStyle name="Normal 31 4 2 2 2 3" xfId="22841"/>
    <cellStyle name="Normal 31 4 2 2 3" xfId="22842"/>
    <cellStyle name="Normal 31 4 2 2 3 2" xfId="22843"/>
    <cellStyle name="Normal 31 4 2 2 3 2 2" xfId="22844"/>
    <cellStyle name="Normal 31 4 2 2 3 3" xfId="22845"/>
    <cellStyle name="Normal 31 4 2 2 4" xfId="22846"/>
    <cellStyle name="Normal 31 4 2 2 4 2" xfId="22847"/>
    <cellStyle name="Normal 31 4 2 2 5" xfId="22848"/>
    <cellStyle name="Normal 31 4 2 2_Lcc_inputs" xfId="46747"/>
    <cellStyle name="Normal 31 4 2 3" xfId="22849"/>
    <cellStyle name="Normal 31 4 2 3 2" xfId="22850"/>
    <cellStyle name="Normal 31 4 2 3 2 2" xfId="22851"/>
    <cellStyle name="Normal 31 4 2 3 2 3" xfId="46748"/>
    <cellStyle name="Normal 31 4 2 3 3" xfId="22852"/>
    <cellStyle name="Normal 31 4 2 3 4" xfId="46749"/>
    <cellStyle name="Normal 31 4 2 3_Lcc_inputs" xfId="46750"/>
    <cellStyle name="Normal 31 4 2 4" xfId="22853"/>
    <cellStyle name="Normal 31 4 2 4 2" xfId="22854"/>
    <cellStyle name="Normal 31 4 2 4 2 2" xfId="22855"/>
    <cellStyle name="Normal 31 4 2 4 3" xfId="22856"/>
    <cellStyle name="Normal 31 4 2 5" xfId="22857"/>
    <cellStyle name="Normal 31 4 2 5 2" xfId="22858"/>
    <cellStyle name="Normal 31 4 2 6" xfId="22859"/>
    <cellStyle name="Normal 31 4 2 7" xfId="46751"/>
    <cellStyle name="Normal 31 4 2 8" xfId="46752"/>
    <cellStyle name="Normal 31 4 2_Lcc_inputs" xfId="46753"/>
    <cellStyle name="Normal 31 4 3" xfId="9852"/>
    <cellStyle name="Normal 31 4 3 2" xfId="22860"/>
    <cellStyle name="Normal 31 4 3 2 2" xfId="22861"/>
    <cellStyle name="Normal 31 4 3 2 2 2" xfId="22862"/>
    <cellStyle name="Normal 31 4 3 2 3" xfId="22863"/>
    <cellStyle name="Normal 31 4 3 3" xfId="22864"/>
    <cellStyle name="Normal 31 4 3 3 2" xfId="22865"/>
    <cellStyle name="Normal 31 4 3 3 2 2" xfId="22866"/>
    <cellStyle name="Normal 31 4 3 3 3" xfId="22867"/>
    <cellStyle name="Normal 31 4 3 4" xfId="22868"/>
    <cellStyle name="Normal 31 4 3 4 2" xfId="22869"/>
    <cellStyle name="Normal 31 4 3 5" xfId="22870"/>
    <cellStyle name="Normal 31 4 3_Lcc_inputs" xfId="46754"/>
    <cellStyle name="Normal 31 4 4" xfId="22871"/>
    <cellStyle name="Normal 31 4 4 2" xfId="22872"/>
    <cellStyle name="Normal 31 4 4 2 2" xfId="22873"/>
    <cellStyle name="Normal 31 4 4 2 3" xfId="46755"/>
    <cellStyle name="Normal 31 4 4 3" xfId="22874"/>
    <cellStyle name="Normal 31 4 4 4" xfId="46756"/>
    <cellStyle name="Normal 31 4 4_Lcc_inputs" xfId="46757"/>
    <cellStyle name="Normal 31 4 5" xfId="22875"/>
    <cellStyle name="Normal 31 4 5 2" xfId="22876"/>
    <cellStyle name="Normal 31 4 5 2 2" xfId="22877"/>
    <cellStyle name="Normal 31 4 5 3" xfId="22878"/>
    <cellStyle name="Normal 31 4 6" xfId="22879"/>
    <cellStyle name="Normal 31 4 6 2" xfId="22880"/>
    <cellStyle name="Normal 31 4 7" xfId="22881"/>
    <cellStyle name="Normal 31 4 8" xfId="46758"/>
    <cellStyle name="Normal 31 4 9" xfId="46759"/>
    <cellStyle name="Normal 31 4_Lcc_inputs" xfId="46760"/>
    <cellStyle name="Normal 31 5" xfId="9854"/>
    <cellStyle name="Normal 31 5 2" xfId="9855"/>
    <cellStyle name="Normal 31 5 2 2" xfId="22882"/>
    <cellStyle name="Normal 31 5 2 2 2" xfId="22883"/>
    <cellStyle name="Normal 31 5 2 2 2 2" xfId="22884"/>
    <cellStyle name="Normal 31 5 2 2 2 2 2" xfId="22885"/>
    <cellStyle name="Normal 31 5 2 2 2 3" xfId="22886"/>
    <cellStyle name="Normal 31 5 2 2 3" xfId="22887"/>
    <cellStyle name="Normal 31 5 2 2 3 2" xfId="22888"/>
    <cellStyle name="Normal 31 5 2 2 3 2 2" xfId="22889"/>
    <cellStyle name="Normal 31 5 2 2 3 3" xfId="22890"/>
    <cellStyle name="Normal 31 5 2 2 4" xfId="22891"/>
    <cellStyle name="Normal 31 5 2 2 4 2" xfId="22892"/>
    <cellStyle name="Normal 31 5 2 2 5" xfId="22893"/>
    <cellStyle name="Normal 31 5 2 2_Lcc_inputs" xfId="46761"/>
    <cellStyle name="Normal 31 5 2 3" xfId="22894"/>
    <cellStyle name="Normal 31 5 2 3 2" xfId="22895"/>
    <cellStyle name="Normal 31 5 2 3 2 2" xfId="22896"/>
    <cellStyle name="Normal 31 5 2 3 2 3" xfId="46762"/>
    <cellStyle name="Normal 31 5 2 3 3" xfId="22897"/>
    <cellStyle name="Normal 31 5 2 3 4" xfId="46763"/>
    <cellStyle name="Normal 31 5 2 3_Lcc_inputs" xfId="46764"/>
    <cellStyle name="Normal 31 5 2 4" xfId="22898"/>
    <cellStyle name="Normal 31 5 2 4 2" xfId="22899"/>
    <cellStyle name="Normal 31 5 2 4 2 2" xfId="22900"/>
    <cellStyle name="Normal 31 5 2 4 3" xfId="22901"/>
    <cellStyle name="Normal 31 5 2 5" xfId="22902"/>
    <cellStyle name="Normal 31 5 2 5 2" xfId="22903"/>
    <cellStyle name="Normal 31 5 2 6" xfId="22904"/>
    <cellStyle name="Normal 31 5 2 7" xfId="46765"/>
    <cellStyle name="Normal 31 5 2 8" xfId="46766"/>
    <cellStyle name="Normal 31 5 2_Lcc_inputs" xfId="46767"/>
    <cellStyle name="Normal 31 5 3" xfId="22905"/>
    <cellStyle name="Normal 31 5 3 2" xfId="22906"/>
    <cellStyle name="Normal 31 5 3 2 2" xfId="22907"/>
    <cellStyle name="Normal 31 5 3 2 2 2" xfId="22908"/>
    <cellStyle name="Normal 31 5 3 2 3" xfId="22909"/>
    <cellStyle name="Normal 31 5 3 3" xfId="22910"/>
    <cellStyle name="Normal 31 5 3 3 2" xfId="22911"/>
    <cellStyle name="Normal 31 5 3 3 2 2" xfId="22912"/>
    <cellStyle name="Normal 31 5 3 3 3" xfId="22913"/>
    <cellStyle name="Normal 31 5 3 4" xfId="22914"/>
    <cellStyle name="Normal 31 5 3 4 2" xfId="22915"/>
    <cellStyle name="Normal 31 5 3 5" xfId="22916"/>
    <cellStyle name="Normal 31 5 3_Lcc_inputs" xfId="46768"/>
    <cellStyle name="Normal 31 5 4" xfId="22917"/>
    <cellStyle name="Normal 31 5 4 2" xfId="22918"/>
    <cellStyle name="Normal 31 5 4 2 2" xfId="22919"/>
    <cellStyle name="Normal 31 5 4 2 3" xfId="46769"/>
    <cellStyle name="Normal 31 5 4 3" xfId="22920"/>
    <cellStyle name="Normal 31 5 4 4" xfId="46770"/>
    <cellStyle name="Normal 31 5 4_Lcc_inputs" xfId="46771"/>
    <cellStyle name="Normal 31 5 5" xfId="22921"/>
    <cellStyle name="Normal 31 5 5 2" xfId="22922"/>
    <cellStyle name="Normal 31 5 5 2 2" xfId="22923"/>
    <cellStyle name="Normal 31 5 5 3" xfId="22924"/>
    <cellStyle name="Normal 31 5 6" xfId="22925"/>
    <cellStyle name="Normal 31 5 6 2" xfId="22926"/>
    <cellStyle name="Normal 31 5 7" xfId="22927"/>
    <cellStyle name="Normal 31 5 8" xfId="46772"/>
    <cellStyle name="Normal 31 5 9" xfId="46773"/>
    <cellStyle name="Normal 31 5_Lcc_inputs" xfId="46774"/>
    <cellStyle name="Normal 31 6" xfId="9856"/>
    <cellStyle name="Normal 31 6 2" xfId="9857"/>
    <cellStyle name="Normal 31 6 2 2" xfId="22928"/>
    <cellStyle name="Normal 31 6 2 2 2" xfId="22929"/>
    <cellStyle name="Normal 31 6 2 2 2 2" xfId="22930"/>
    <cellStyle name="Normal 31 6 2 2 2 2 2" xfId="22931"/>
    <cellStyle name="Normal 31 6 2 2 2 3" xfId="22932"/>
    <cellStyle name="Normal 31 6 2 2 3" xfId="22933"/>
    <cellStyle name="Normal 31 6 2 2 3 2" xfId="22934"/>
    <cellStyle name="Normal 31 6 2 2 3 2 2" xfId="22935"/>
    <cellStyle name="Normal 31 6 2 2 3 3" xfId="22936"/>
    <cellStyle name="Normal 31 6 2 2 4" xfId="22937"/>
    <cellStyle name="Normal 31 6 2 2 4 2" xfId="22938"/>
    <cellStyle name="Normal 31 6 2 2 5" xfId="22939"/>
    <cellStyle name="Normal 31 6 2 2_Lcc_inputs" xfId="46775"/>
    <cellStyle name="Normal 31 6 2 3" xfId="22940"/>
    <cellStyle name="Normal 31 6 2 3 2" xfId="22941"/>
    <cellStyle name="Normal 31 6 2 3 2 2" xfId="22942"/>
    <cellStyle name="Normal 31 6 2 3 2 3" xfId="46776"/>
    <cellStyle name="Normal 31 6 2 3 3" xfId="22943"/>
    <cellStyle name="Normal 31 6 2 3 4" xfId="46777"/>
    <cellStyle name="Normal 31 6 2 3_Lcc_inputs" xfId="46778"/>
    <cellStyle name="Normal 31 6 2 4" xfId="22944"/>
    <cellStyle name="Normal 31 6 2 4 2" xfId="22945"/>
    <cellStyle name="Normal 31 6 2 4 2 2" xfId="22946"/>
    <cellStyle name="Normal 31 6 2 4 3" xfId="22947"/>
    <cellStyle name="Normal 31 6 2 5" xfId="22948"/>
    <cellStyle name="Normal 31 6 2 5 2" xfId="22949"/>
    <cellStyle name="Normal 31 6 2 6" xfId="22950"/>
    <cellStyle name="Normal 31 6 2 7" xfId="46779"/>
    <cellStyle name="Normal 31 6 2 8" xfId="46780"/>
    <cellStyle name="Normal 31 6 2_Lcc_inputs" xfId="46781"/>
    <cellStyle name="Normal 31 6 3" xfId="22951"/>
    <cellStyle name="Normal 31 6 3 2" xfId="22952"/>
    <cellStyle name="Normal 31 6 3 2 2" xfId="22953"/>
    <cellStyle name="Normal 31 6 3 2 2 2" xfId="22954"/>
    <cellStyle name="Normal 31 6 3 2 3" xfId="22955"/>
    <cellStyle name="Normal 31 6 3 3" xfId="22956"/>
    <cellStyle name="Normal 31 6 3 3 2" xfId="22957"/>
    <cellStyle name="Normal 31 6 3 3 2 2" xfId="22958"/>
    <cellStyle name="Normal 31 6 3 3 3" xfId="22959"/>
    <cellStyle name="Normal 31 6 3 4" xfId="22960"/>
    <cellStyle name="Normal 31 6 3 4 2" xfId="22961"/>
    <cellStyle name="Normal 31 6 3 5" xfId="22962"/>
    <cellStyle name="Normal 31 6 3_Lcc_inputs" xfId="46782"/>
    <cellStyle name="Normal 31 6 4" xfId="22963"/>
    <cellStyle name="Normal 31 6 4 2" xfId="22964"/>
    <cellStyle name="Normal 31 6 4 2 2" xfId="22965"/>
    <cellStyle name="Normal 31 6 4 2 3" xfId="46783"/>
    <cellStyle name="Normal 31 6 4 3" xfId="22966"/>
    <cellStyle name="Normal 31 6 4 4" xfId="46784"/>
    <cellStyle name="Normal 31 6 4_Lcc_inputs" xfId="46785"/>
    <cellStyle name="Normal 31 6 5" xfId="22967"/>
    <cellStyle name="Normal 31 6 5 2" xfId="22968"/>
    <cellStyle name="Normal 31 6 5 2 2" xfId="22969"/>
    <cellStyle name="Normal 31 6 5 3" xfId="22970"/>
    <cellStyle name="Normal 31 6 6" xfId="22971"/>
    <cellStyle name="Normal 31 6 6 2" xfId="22972"/>
    <cellStyle name="Normal 31 6 7" xfId="22973"/>
    <cellStyle name="Normal 31 6 8" xfId="46786"/>
    <cellStyle name="Normal 31 6 9" xfId="46787"/>
    <cellStyle name="Normal 31 6_Lcc_inputs" xfId="46788"/>
    <cellStyle name="Normal 31 7" xfId="9858"/>
    <cellStyle name="Normal 31 7 2" xfId="9859"/>
    <cellStyle name="Normal 31 7 2 2" xfId="22974"/>
    <cellStyle name="Normal 31 7 2 2 2" xfId="22975"/>
    <cellStyle name="Normal 31 7 2 2 2 2" xfId="22976"/>
    <cellStyle name="Normal 31 7 2 2 2 2 2" xfId="22977"/>
    <cellStyle name="Normal 31 7 2 2 2 3" xfId="22978"/>
    <cellStyle name="Normal 31 7 2 2 3" xfId="22979"/>
    <cellStyle name="Normal 31 7 2 2 3 2" xfId="22980"/>
    <cellStyle name="Normal 31 7 2 2 3 2 2" xfId="22981"/>
    <cellStyle name="Normal 31 7 2 2 3 3" xfId="22982"/>
    <cellStyle name="Normal 31 7 2 2 4" xfId="22983"/>
    <cellStyle name="Normal 31 7 2 2 4 2" xfId="22984"/>
    <cellStyle name="Normal 31 7 2 2 5" xfId="22985"/>
    <cellStyle name="Normal 31 7 2 2_Lcc_inputs" xfId="46789"/>
    <cellStyle name="Normal 31 7 2 3" xfId="22986"/>
    <cellStyle name="Normal 31 7 2 3 2" xfId="22987"/>
    <cellStyle name="Normal 31 7 2 3 2 2" xfId="22988"/>
    <cellStyle name="Normal 31 7 2 3 2 3" xfId="46790"/>
    <cellStyle name="Normal 31 7 2 3 3" xfId="22989"/>
    <cellStyle name="Normal 31 7 2 3 4" xfId="46791"/>
    <cellStyle name="Normal 31 7 2 3_Lcc_inputs" xfId="46792"/>
    <cellStyle name="Normal 31 7 2 4" xfId="22990"/>
    <cellStyle name="Normal 31 7 2 4 2" xfId="22991"/>
    <cellStyle name="Normal 31 7 2 4 2 2" xfId="22992"/>
    <cellStyle name="Normal 31 7 2 4 3" xfId="22993"/>
    <cellStyle name="Normal 31 7 2 5" xfId="22994"/>
    <cellStyle name="Normal 31 7 2 5 2" xfId="22995"/>
    <cellStyle name="Normal 31 7 2 6" xfId="22996"/>
    <cellStyle name="Normal 31 7 2 7" xfId="46793"/>
    <cellStyle name="Normal 31 7 2 8" xfId="46794"/>
    <cellStyle name="Normal 31 7 2_Lcc_inputs" xfId="46795"/>
    <cellStyle name="Normal 31 7 3" xfId="22997"/>
    <cellStyle name="Normal 31 7 3 2" xfId="22998"/>
    <cellStyle name="Normal 31 7 3 2 2" xfId="22999"/>
    <cellStyle name="Normal 31 7 3 2 2 2" xfId="23000"/>
    <cellStyle name="Normal 31 7 3 2 3" xfId="23001"/>
    <cellStyle name="Normal 31 7 3 3" xfId="23002"/>
    <cellStyle name="Normal 31 7 3 3 2" xfId="23003"/>
    <cellStyle name="Normal 31 7 3 3 2 2" xfId="23004"/>
    <cellStyle name="Normal 31 7 3 3 3" xfId="23005"/>
    <cellStyle name="Normal 31 7 3 4" xfId="23006"/>
    <cellStyle name="Normal 31 7 3 4 2" xfId="23007"/>
    <cellStyle name="Normal 31 7 3 5" xfId="23008"/>
    <cellStyle name="Normal 31 7 3_Lcc_inputs" xfId="46796"/>
    <cellStyle name="Normal 31 7 4" xfId="23009"/>
    <cellStyle name="Normal 31 7 4 2" xfId="23010"/>
    <cellStyle name="Normal 31 7 4 2 2" xfId="23011"/>
    <cellStyle name="Normal 31 7 4 2 3" xfId="46797"/>
    <cellStyle name="Normal 31 7 4 3" xfId="23012"/>
    <cellStyle name="Normal 31 7 4 4" xfId="46798"/>
    <cellStyle name="Normal 31 7 4_Lcc_inputs" xfId="46799"/>
    <cellStyle name="Normal 31 7 5" xfId="23013"/>
    <cellStyle name="Normal 31 7 5 2" xfId="23014"/>
    <cellStyle name="Normal 31 7 5 2 2" xfId="23015"/>
    <cellStyle name="Normal 31 7 5 3" xfId="23016"/>
    <cellStyle name="Normal 31 7 6" xfId="23017"/>
    <cellStyle name="Normal 31 7 6 2" xfId="23018"/>
    <cellStyle name="Normal 31 7 7" xfId="23019"/>
    <cellStyle name="Normal 31 7 8" xfId="46800"/>
    <cellStyle name="Normal 31 7 9" xfId="46801"/>
    <cellStyle name="Normal 31 7_Lcc_inputs" xfId="46802"/>
    <cellStyle name="Normal 31 8" xfId="9860"/>
    <cellStyle name="Normal 31 8 2" xfId="23020"/>
    <cellStyle name="Normal 31 8 2 2" xfId="23021"/>
    <cellStyle name="Normal 31 8 2 2 2" xfId="23022"/>
    <cellStyle name="Normal 31 8 2 2 2 2" xfId="23023"/>
    <cellStyle name="Normal 31 8 2 2 3" xfId="23024"/>
    <cellStyle name="Normal 31 8 2 3" xfId="23025"/>
    <cellStyle name="Normal 31 8 2 3 2" xfId="23026"/>
    <cellStyle name="Normal 31 8 2 3 2 2" xfId="23027"/>
    <cellStyle name="Normal 31 8 2 3 3" xfId="23028"/>
    <cellStyle name="Normal 31 8 2 4" xfId="23029"/>
    <cellStyle name="Normal 31 8 2 4 2" xfId="23030"/>
    <cellStyle name="Normal 31 8 2 5" xfId="23031"/>
    <cellStyle name="Normal 31 8 2_Lcc_inputs" xfId="46803"/>
    <cellStyle name="Normal 31 8 3" xfId="23032"/>
    <cellStyle name="Normal 31 8 3 2" xfId="23033"/>
    <cellStyle name="Normal 31 8 3 2 2" xfId="23034"/>
    <cellStyle name="Normal 31 8 3 2 3" xfId="46804"/>
    <cellStyle name="Normal 31 8 3 3" xfId="23035"/>
    <cellStyle name="Normal 31 8 3 4" xfId="46805"/>
    <cellStyle name="Normal 31 8 3_Lcc_inputs" xfId="46806"/>
    <cellStyle name="Normal 31 8 4" xfId="23036"/>
    <cellStyle name="Normal 31 8 4 2" xfId="23037"/>
    <cellStyle name="Normal 31 8 4 2 2" xfId="23038"/>
    <cellStyle name="Normal 31 8 4 3" xfId="23039"/>
    <cellStyle name="Normal 31 8 5" xfId="23040"/>
    <cellStyle name="Normal 31 8 5 2" xfId="23041"/>
    <cellStyle name="Normal 31 8 6" xfId="23042"/>
    <cellStyle name="Normal 31 8 7" xfId="46807"/>
    <cellStyle name="Normal 31 8 8" xfId="46808"/>
    <cellStyle name="Normal 31 8_Lcc_inputs" xfId="46809"/>
    <cellStyle name="Normal 31 9" xfId="9847"/>
    <cellStyle name="Normal 31 9 2" xfId="23043"/>
    <cellStyle name="Normal 31 9 2 2" xfId="23044"/>
    <cellStyle name="Normal 31 9 2 2 2" xfId="23045"/>
    <cellStyle name="Normal 31 9 2 2 2 2" xfId="23046"/>
    <cellStyle name="Normal 31 9 2 2 3" xfId="23047"/>
    <cellStyle name="Normal 31 9 2 3" xfId="23048"/>
    <cellStyle name="Normal 31 9 2 3 2" xfId="23049"/>
    <cellStyle name="Normal 31 9 2 3 2 2" xfId="23050"/>
    <cellStyle name="Normal 31 9 2 3 3" xfId="23051"/>
    <cellStyle name="Normal 31 9 2 4" xfId="23052"/>
    <cellStyle name="Normal 31 9 2 4 2" xfId="23053"/>
    <cellStyle name="Normal 31 9 2 5" xfId="23054"/>
    <cellStyle name="Normal 31 9 2_Lcc_inputs" xfId="46810"/>
    <cellStyle name="Normal 31 9 3" xfId="23055"/>
    <cellStyle name="Normal 31 9 3 2" xfId="23056"/>
    <cellStyle name="Normal 31 9 3 2 2" xfId="23057"/>
    <cellStyle name="Normal 31 9 3 2 3" xfId="46811"/>
    <cellStyle name="Normal 31 9 3 3" xfId="23058"/>
    <cellStyle name="Normal 31 9 3 4" xfId="46812"/>
    <cellStyle name="Normal 31 9 3_Lcc_inputs" xfId="46813"/>
    <cellStyle name="Normal 31 9 4" xfId="23059"/>
    <cellStyle name="Normal 31 9 4 2" xfId="23060"/>
    <cellStyle name="Normal 31 9 4 2 2" xfId="23061"/>
    <cellStyle name="Normal 31 9 4 3" xfId="23062"/>
    <cellStyle name="Normal 31 9 5" xfId="23063"/>
    <cellStyle name="Normal 31 9 5 2" xfId="23064"/>
    <cellStyle name="Normal 31 9 6" xfId="23065"/>
    <cellStyle name="Normal 31 9 7" xfId="46814"/>
    <cellStyle name="Normal 31 9 8" xfId="46815"/>
    <cellStyle name="Normal 31 9_Lcc_inputs" xfId="46816"/>
    <cellStyle name="Normal 31_Lcc_inputs" xfId="46817"/>
    <cellStyle name="Normal 32" xfId="8822"/>
    <cellStyle name="Normal 32 10" xfId="10808"/>
    <cellStyle name="Normal 32 10 2" xfId="23066"/>
    <cellStyle name="Normal 32 10 2 2" xfId="23067"/>
    <cellStyle name="Normal 32 10 2 2 2" xfId="23068"/>
    <cellStyle name="Normal 32 10 2 2 3" xfId="46818"/>
    <cellStyle name="Normal 32 10 2 3" xfId="23069"/>
    <cellStyle name="Normal 32 10 2 4" xfId="46819"/>
    <cellStyle name="Normal 32 10 2_Lcc_inputs" xfId="46820"/>
    <cellStyle name="Normal 32 10 3" xfId="23070"/>
    <cellStyle name="Normal 32 10 3 2" xfId="23071"/>
    <cellStyle name="Normal 32 10 3 2 2" xfId="23072"/>
    <cellStyle name="Normal 32 10 3 3" xfId="23073"/>
    <cellStyle name="Normal 32 10 4" xfId="23074"/>
    <cellStyle name="Normal 32 10 4 2" xfId="23075"/>
    <cellStyle name="Normal 32 10 5" xfId="23076"/>
    <cellStyle name="Normal 32 10 6" xfId="46821"/>
    <cellStyle name="Normal 32 10 7" xfId="46822"/>
    <cellStyle name="Normal 32 10_Lcc_inputs" xfId="46823"/>
    <cellStyle name="Normal 32 11" xfId="23077"/>
    <cellStyle name="Normal 32 11 2" xfId="23078"/>
    <cellStyle name="Normal 32 11 2 2" xfId="23079"/>
    <cellStyle name="Normal 32 11 2 3" xfId="46824"/>
    <cellStyle name="Normal 32 11 3" xfId="23080"/>
    <cellStyle name="Normal 32 11 3 2" xfId="46825"/>
    <cellStyle name="Normal 32 11 4" xfId="46826"/>
    <cellStyle name="Normal 32 11 5" xfId="46827"/>
    <cellStyle name="Normal 32 11_Lcc_inputs" xfId="46828"/>
    <cellStyle name="Normal 32 12" xfId="23081"/>
    <cellStyle name="Normal 32 12 2" xfId="23082"/>
    <cellStyle name="Normal 32 12 2 2" xfId="23083"/>
    <cellStyle name="Normal 32 12 2 3" xfId="46829"/>
    <cellStyle name="Normal 32 12 3" xfId="23084"/>
    <cellStyle name="Normal 32 12 4" xfId="46830"/>
    <cellStyle name="Normal 32 12_Lcc_inputs" xfId="46831"/>
    <cellStyle name="Normal 32 13" xfId="23085"/>
    <cellStyle name="Normal 32 13 2" xfId="23086"/>
    <cellStyle name="Normal 32 13 3" xfId="46832"/>
    <cellStyle name="Normal 32 14" xfId="23087"/>
    <cellStyle name="Normal 32 14 2" xfId="46833"/>
    <cellStyle name="Normal 32 15" xfId="46834"/>
    <cellStyle name="Normal 32 16" xfId="46835"/>
    <cellStyle name="Normal 32 2" xfId="9253"/>
    <cellStyle name="Normal 32 2 10" xfId="46836"/>
    <cellStyle name="Normal 32 2 2" xfId="9863"/>
    <cellStyle name="Normal 32 2 2 2" xfId="23088"/>
    <cellStyle name="Normal 32 2 2 2 2" xfId="23089"/>
    <cellStyle name="Normal 32 2 2 2 2 2" xfId="23090"/>
    <cellStyle name="Normal 32 2 2 2 2 2 2" xfId="23091"/>
    <cellStyle name="Normal 32 2 2 2 2 3" xfId="23092"/>
    <cellStyle name="Normal 32 2 2 2 3" xfId="23093"/>
    <cellStyle name="Normal 32 2 2 2 3 2" xfId="23094"/>
    <cellStyle name="Normal 32 2 2 2 3 2 2" xfId="23095"/>
    <cellStyle name="Normal 32 2 2 2 3 3" xfId="23096"/>
    <cellStyle name="Normal 32 2 2 2 4" xfId="23097"/>
    <cellStyle name="Normal 32 2 2 2 4 2" xfId="23098"/>
    <cellStyle name="Normal 32 2 2 2 5" xfId="23099"/>
    <cellStyle name="Normal 32 2 2 2_Lcc_inputs" xfId="46837"/>
    <cellStyle name="Normal 32 2 2 3" xfId="23100"/>
    <cellStyle name="Normal 32 2 2 3 2" xfId="23101"/>
    <cellStyle name="Normal 32 2 2 3 2 2" xfId="23102"/>
    <cellStyle name="Normal 32 2 2 3 2 3" xfId="46838"/>
    <cellStyle name="Normal 32 2 2 3 3" xfId="23103"/>
    <cellStyle name="Normal 32 2 2 3 4" xfId="46839"/>
    <cellStyle name="Normal 32 2 2 3_Lcc_inputs" xfId="46840"/>
    <cellStyle name="Normal 32 2 2 4" xfId="23104"/>
    <cellStyle name="Normal 32 2 2 4 2" xfId="23105"/>
    <cellStyle name="Normal 32 2 2 4 2 2" xfId="23106"/>
    <cellStyle name="Normal 32 2 2 4 3" xfId="23107"/>
    <cellStyle name="Normal 32 2 2 5" xfId="23108"/>
    <cellStyle name="Normal 32 2 2 5 2" xfId="23109"/>
    <cellStyle name="Normal 32 2 2 6" xfId="23110"/>
    <cellStyle name="Normal 32 2 2 7" xfId="46841"/>
    <cellStyle name="Normal 32 2 2 8" xfId="46842"/>
    <cellStyle name="Normal 32 2 2_Lcc_inputs" xfId="46843"/>
    <cellStyle name="Normal 32 2 3" xfId="9862"/>
    <cellStyle name="Normal 32 2 3 2" xfId="23111"/>
    <cellStyle name="Normal 32 2 3 2 2" xfId="23112"/>
    <cellStyle name="Normal 32 2 3 2 2 2" xfId="23113"/>
    <cellStyle name="Normal 32 2 3 2 2 3" xfId="46844"/>
    <cellStyle name="Normal 32 2 3 2 3" xfId="23114"/>
    <cellStyle name="Normal 32 2 3 2 4" xfId="46845"/>
    <cellStyle name="Normal 32 2 3 2_Lcc_inputs" xfId="46846"/>
    <cellStyle name="Normal 32 2 3 3" xfId="23115"/>
    <cellStyle name="Normal 32 2 3 3 2" xfId="23116"/>
    <cellStyle name="Normal 32 2 3 3 2 2" xfId="23117"/>
    <cellStyle name="Normal 32 2 3 3 3" xfId="23118"/>
    <cellStyle name="Normal 32 2 3 4" xfId="23119"/>
    <cellStyle name="Normal 32 2 3 4 2" xfId="23120"/>
    <cellStyle name="Normal 32 2 3 5" xfId="23121"/>
    <cellStyle name="Normal 32 2 3 6" xfId="46847"/>
    <cellStyle name="Normal 32 2 3 7" xfId="46848"/>
    <cellStyle name="Normal 32 2 3_Lcc_inputs" xfId="46849"/>
    <cellStyle name="Normal 32 2 4" xfId="11104"/>
    <cellStyle name="Normal 32 2 4 2" xfId="23122"/>
    <cellStyle name="Normal 32 2 4 2 2" xfId="23123"/>
    <cellStyle name="Normal 32 2 4 2 3" xfId="46850"/>
    <cellStyle name="Normal 32 2 4 3" xfId="23124"/>
    <cellStyle name="Normal 32 2 4 3 2" xfId="46851"/>
    <cellStyle name="Normal 32 2 4 4" xfId="46852"/>
    <cellStyle name="Normal 32 2 4 5" xfId="46853"/>
    <cellStyle name="Normal 32 2 4_Lcc_inputs" xfId="46854"/>
    <cellStyle name="Normal 32 2 5" xfId="23125"/>
    <cellStyle name="Normal 32 2 5 2" xfId="23126"/>
    <cellStyle name="Normal 32 2 5 2 2" xfId="23127"/>
    <cellStyle name="Normal 32 2 5 2 3" xfId="46855"/>
    <cellStyle name="Normal 32 2 5 3" xfId="23128"/>
    <cellStyle name="Normal 32 2 5 3 2" xfId="46856"/>
    <cellStyle name="Normal 32 2 5 4" xfId="46857"/>
    <cellStyle name="Normal 32 2 5 5" xfId="46858"/>
    <cellStyle name="Normal 32 2 5_Lcc_inputs" xfId="46859"/>
    <cellStyle name="Normal 32 2 6" xfId="23129"/>
    <cellStyle name="Normal 32 2 6 2" xfId="23130"/>
    <cellStyle name="Normal 32 2 6 2 2" xfId="46860"/>
    <cellStyle name="Normal 32 2 6 3" xfId="46861"/>
    <cellStyle name="Normal 32 2 6 4" xfId="46862"/>
    <cellStyle name="Normal 32 2 6_Lcc_inputs" xfId="46863"/>
    <cellStyle name="Normal 32 2 7" xfId="23131"/>
    <cellStyle name="Normal 32 2 7 2" xfId="46864"/>
    <cellStyle name="Normal 32 2 7 3" xfId="46865"/>
    <cellStyle name="Normal 32 2 8" xfId="46866"/>
    <cellStyle name="Normal 32 2 8 2" xfId="46867"/>
    <cellStyle name="Normal 32 2 9" xfId="46868"/>
    <cellStyle name="Normal 32 2_Lcc_inputs" xfId="46869"/>
    <cellStyle name="Normal 32 3" xfId="9254"/>
    <cellStyle name="Normal 32 3 2" xfId="9865"/>
    <cellStyle name="Normal 32 3 2 2" xfId="23132"/>
    <cellStyle name="Normal 32 3 2 2 2" xfId="23133"/>
    <cellStyle name="Normal 32 3 2 2 2 2" xfId="23134"/>
    <cellStyle name="Normal 32 3 2 2 2 2 2" xfId="23135"/>
    <cellStyle name="Normal 32 3 2 2 2 3" xfId="23136"/>
    <cellStyle name="Normal 32 3 2 2 3" xfId="23137"/>
    <cellStyle name="Normal 32 3 2 2 3 2" xfId="23138"/>
    <cellStyle name="Normal 32 3 2 2 3 2 2" xfId="23139"/>
    <cellStyle name="Normal 32 3 2 2 3 3" xfId="23140"/>
    <cellStyle name="Normal 32 3 2 2 4" xfId="23141"/>
    <cellStyle name="Normal 32 3 2 2 4 2" xfId="23142"/>
    <cellStyle name="Normal 32 3 2 2 5" xfId="23143"/>
    <cellStyle name="Normal 32 3 2 2_Lcc_inputs" xfId="46870"/>
    <cellStyle name="Normal 32 3 2 3" xfId="23144"/>
    <cellStyle name="Normal 32 3 2 3 2" xfId="23145"/>
    <cellStyle name="Normal 32 3 2 3 2 2" xfId="23146"/>
    <cellStyle name="Normal 32 3 2 3 2 3" xfId="46871"/>
    <cellStyle name="Normal 32 3 2 3 3" xfId="23147"/>
    <cellStyle name="Normal 32 3 2 3 4" xfId="46872"/>
    <cellStyle name="Normal 32 3 2 3_Lcc_inputs" xfId="46873"/>
    <cellStyle name="Normal 32 3 2 4" xfId="23148"/>
    <cellStyle name="Normal 32 3 2 4 2" xfId="23149"/>
    <cellStyle name="Normal 32 3 2 4 2 2" xfId="23150"/>
    <cellStyle name="Normal 32 3 2 4 3" xfId="23151"/>
    <cellStyle name="Normal 32 3 2 5" xfId="23152"/>
    <cellStyle name="Normal 32 3 2 5 2" xfId="23153"/>
    <cellStyle name="Normal 32 3 2 6" xfId="23154"/>
    <cellStyle name="Normal 32 3 2 7" xfId="46874"/>
    <cellStyle name="Normal 32 3 2 8" xfId="46875"/>
    <cellStyle name="Normal 32 3 2_Lcc_inputs" xfId="46876"/>
    <cellStyle name="Normal 32 3 3" xfId="9864"/>
    <cellStyle name="Normal 32 3 3 2" xfId="23155"/>
    <cellStyle name="Normal 32 3 3 2 2" xfId="23156"/>
    <cellStyle name="Normal 32 3 3 2 2 2" xfId="23157"/>
    <cellStyle name="Normal 32 3 3 2 2 3" xfId="46877"/>
    <cellStyle name="Normal 32 3 3 2 3" xfId="23158"/>
    <cellStyle name="Normal 32 3 3 2 4" xfId="46878"/>
    <cellStyle name="Normal 32 3 3 2_Lcc_inputs" xfId="46879"/>
    <cellStyle name="Normal 32 3 3 3" xfId="23159"/>
    <cellStyle name="Normal 32 3 3 3 2" xfId="23160"/>
    <cellStyle name="Normal 32 3 3 3 2 2" xfId="23161"/>
    <cellStyle name="Normal 32 3 3 3 3" xfId="23162"/>
    <cellStyle name="Normal 32 3 3 4" xfId="23163"/>
    <cellStyle name="Normal 32 3 3 4 2" xfId="23164"/>
    <cellStyle name="Normal 32 3 3 5" xfId="23165"/>
    <cellStyle name="Normal 32 3 3 6" xfId="46880"/>
    <cellStyle name="Normal 32 3 3 7" xfId="46881"/>
    <cellStyle name="Normal 32 3 3_Lcc_inputs" xfId="46882"/>
    <cellStyle name="Normal 32 3 4" xfId="11105"/>
    <cellStyle name="Normal 32 3 4 2" xfId="23166"/>
    <cellStyle name="Normal 32 3 4 2 2" xfId="23167"/>
    <cellStyle name="Normal 32 3 4 2 3" xfId="46883"/>
    <cellStyle name="Normal 32 3 4 3" xfId="23168"/>
    <cellStyle name="Normal 32 3 4 3 2" xfId="46884"/>
    <cellStyle name="Normal 32 3 4 4" xfId="46885"/>
    <cellStyle name="Normal 32 3 4 5" xfId="46886"/>
    <cellStyle name="Normal 32 3 4_Lcc_inputs" xfId="46887"/>
    <cellStyle name="Normal 32 3 5" xfId="23169"/>
    <cellStyle name="Normal 32 3 5 2" xfId="23170"/>
    <cellStyle name="Normal 32 3 5 2 2" xfId="23171"/>
    <cellStyle name="Normal 32 3 5 2 3" xfId="46888"/>
    <cellStyle name="Normal 32 3 5 3" xfId="23172"/>
    <cellStyle name="Normal 32 3 5 4" xfId="46889"/>
    <cellStyle name="Normal 32 3 5_Lcc_inputs" xfId="46890"/>
    <cellStyle name="Normal 32 3 6" xfId="23173"/>
    <cellStyle name="Normal 32 3 6 2" xfId="23174"/>
    <cellStyle name="Normal 32 3 6 3" xfId="46891"/>
    <cellStyle name="Normal 32 3 7" xfId="23175"/>
    <cellStyle name="Normal 32 3 7 2" xfId="46892"/>
    <cellStyle name="Normal 32 3 8" xfId="46893"/>
    <cellStyle name="Normal 32 3 9" xfId="46894"/>
    <cellStyle name="Normal 32 3_Lcc_inputs" xfId="46895"/>
    <cellStyle name="Normal 32 4" xfId="9255"/>
    <cellStyle name="Normal 32 4 2" xfId="9867"/>
    <cellStyle name="Normal 32 4 2 2" xfId="23176"/>
    <cellStyle name="Normal 32 4 2 2 2" xfId="23177"/>
    <cellStyle name="Normal 32 4 2 2 2 2" xfId="23178"/>
    <cellStyle name="Normal 32 4 2 2 2 2 2" xfId="23179"/>
    <cellStyle name="Normal 32 4 2 2 2 3" xfId="23180"/>
    <cellStyle name="Normal 32 4 2 2 3" xfId="23181"/>
    <cellStyle name="Normal 32 4 2 2 3 2" xfId="23182"/>
    <cellStyle name="Normal 32 4 2 2 3 2 2" xfId="23183"/>
    <cellStyle name="Normal 32 4 2 2 3 3" xfId="23184"/>
    <cellStyle name="Normal 32 4 2 2 4" xfId="23185"/>
    <cellStyle name="Normal 32 4 2 2 4 2" xfId="23186"/>
    <cellStyle name="Normal 32 4 2 2 5" xfId="23187"/>
    <cellStyle name="Normal 32 4 2 2_Lcc_inputs" xfId="46896"/>
    <cellStyle name="Normal 32 4 2 3" xfId="23188"/>
    <cellStyle name="Normal 32 4 2 3 2" xfId="23189"/>
    <cellStyle name="Normal 32 4 2 3 2 2" xfId="23190"/>
    <cellStyle name="Normal 32 4 2 3 2 3" xfId="46897"/>
    <cellStyle name="Normal 32 4 2 3 3" xfId="23191"/>
    <cellStyle name="Normal 32 4 2 3 4" xfId="46898"/>
    <cellStyle name="Normal 32 4 2 3_Lcc_inputs" xfId="46899"/>
    <cellStyle name="Normal 32 4 2 4" xfId="23192"/>
    <cellStyle name="Normal 32 4 2 4 2" xfId="23193"/>
    <cellStyle name="Normal 32 4 2 4 2 2" xfId="23194"/>
    <cellStyle name="Normal 32 4 2 4 3" xfId="23195"/>
    <cellStyle name="Normal 32 4 2 5" xfId="23196"/>
    <cellStyle name="Normal 32 4 2 5 2" xfId="23197"/>
    <cellStyle name="Normal 32 4 2 6" xfId="23198"/>
    <cellStyle name="Normal 32 4 2 7" xfId="46900"/>
    <cellStyle name="Normal 32 4 2 8" xfId="46901"/>
    <cellStyle name="Normal 32 4 2_Lcc_inputs" xfId="46902"/>
    <cellStyle name="Normal 32 4 3" xfId="9866"/>
    <cellStyle name="Normal 32 4 3 2" xfId="23199"/>
    <cellStyle name="Normal 32 4 3 2 2" xfId="23200"/>
    <cellStyle name="Normal 32 4 3 2 2 2" xfId="23201"/>
    <cellStyle name="Normal 32 4 3 2 3" xfId="23202"/>
    <cellStyle name="Normal 32 4 3 3" xfId="23203"/>
    <cellStyle name="Normal 32 4 3 3 2" xfId="23204"/>
    <cellStyle name="Normal 32 4 3 3 2 2" xfId="23205"/>
    <cellStyle name="Normal 32 4 3 3 3" xfId="23206"/>
    <cellStyle name="Normal 32 4 3 4" xfId="23207"/>
    <cellStyle name="Normal 32 4 3 4 2" xfId="23208"/>
    <cellStyle name="Normal 32 4 3 5" xfId="23209"/>
    <cellStyle name="Normal 32 4 3_Lcc_inputs" xfId="46903"/>
    <cellStyle name="Normal 32 4 4" xfId="23210"/>
    <cellStyle name="Normal 32 4 4 2" xfId="23211"/>
    <cellStyle name="Normal 32 4 4 2 2" xfId="23212"/>
    <cellStyle name="Normal 32 4 4 2 3" xfId="46904"/>
    <cellStyle name="Normal 32 4 4 3" xfId="23213"/>
    <cellStyle name="Normal 32 4 4 4" xfId="46905"/>
    <cellStyle name="Normal 32 4 4_Lcc_inputs" xfId="46906"/>
    <cellStyle name="Normal 32 4 5" xfId="23214"/>
    <cellStyle name="Normal 32 4 5 2" xfId="23215"/>
    <cellStyle name="Normal 32 4 5 2 2" xfId="23216"/>
    <cellStyle name="Normal 32 4 5 3" xfId="23217"/>
    <cellStyle name="Normal 32 4 6" xfId="23218"/>
    <cellStyle name="Normal 32 4 6 2" xfId="23219"/>
    <cellStyle name="Normal 32 4 7" xfId="23220"/>
    <cellStyle name="Normal 32 4 8" xfId="46907"/>
    <cellStyle name="Normal 32 4 9" xfId="46908"/>
    <cellStyle name="Normal 32 4_Lcc_inputs" xfId="46909"/>
    <cellStyle name="Normal 32 5" xfId="9868"/>
    <cellStyle name="Normal 32 5 2" xfId="9869"/>
    <cellStyle name="Normal 32 5 2 2" xfId="23221"/>
    <cellStyle name="Normal 32 5 2 2 2" xfId="23222"/>
    <cellStyle name="Normal 32 5 2 2 2 2" xfId="23223"/>
    <cellStyle name="Normal 32 5 2 2 2 2 2" xfId="23224"/>
    <cellStyle name="Normal 32 5 2 2 2 3" xfId="23225"/>
    <cellStyle name="Normal 32 5 2 2 3" xfId="23226"/>
    <cellStyle name="Normal 32 5 2 2 3 2" xfId="23227"/>
    <cellStyle name="Normal 32 5 2 2 3 2 2" xfId="23228"/>
    <cellStyle name="Normal 32 5 2 2 3 3" xfId="23229"/>
    <cellStyle name="Normal 32 5 2 2 4" xfId="23230"/>
    <cellStyle name="Normal 32 5 2 2 4 2" xfId="23231"/>
    <cellStyle name="Normal 32 5 2 2 5" xfId="23232"/>
    <cellStyle name="Normal 32 5 2 2_Lcc_inputs" xfId="46910"/>
    <cellStyle name="Normal 32 5 2 3" xfId="23233"/>
    <cellStyle name="Normal 32 5 2 3 2" xfId="23234"/>
    <cellStyle name="Normal 32 5 2 3 2 2" xfId="23235"/>
    <cellStyle name="Normal 32 5 2 3 2 3" xfId="46911"/>
    <cellStyle name="Normal 32 5 2 3 3" xfId="23236"/>
    <cellStyle name="Normal 32 5 2 3 4" xfId="46912"/>
    <cellStyle name="Normal 32 5 2 3_Lcc_inputs" xfId="46913"/>
    <cellStyle name="Normal 32 5 2 4" xfId="23237"/>
    <cellStyle name="Normal 32 5 2 4 2" xfId="23238"/>
    <cellStyle name="Normal 32 5 2 4 2 2" xfId="23239"/>
    <cellStyle name="Normal 32 5 2 4 3" xfId="23240"/>
    <cellStyle name="Normal 32 5 2 5" xfId="23241"/>
    <cellStyle name="Normal 32 5 2 5 2" xfId="23242"/>
    <cellStyle name="Normal 32 5 2 6" xfId="23243"/>
    <cellStyle name="Normal 32 5 2 7" xfId="46914"/>
    <cellStyle name="Normal 32 5 2 8" xfId="46915"/>
    <cellStyle name="Normal 32 5 2_Lcc_inputs" xfId="46916"/>
    <cellStyle name="Normal 32 5 3" xfId="23244"/>
    <cellStyle name="Normal 32 5 3 2" xfId="23245"/>
    <cellStyle name="Normal 32 5 3 2 2" xfId="23246"/>
    <cellStyle name="Normal 32 5 3 2 2 2" xfId="23247"/>
    <cellStyle name="Normal 32 5 3 2 3" xfId="23248"/>
    <cellStyle name="Normal 32 5 3 3" xfId="23249"/>
    <cellStyle name="Normal 32 5 3 3 2" xfId="23250"/>
    <cellStyle name="Normal 32 5 3 3 2 2" xfId="23251"/>
    <cellStyle name="Normal 32 5 3 3 3" xfId="23252"/>
    <cellStyle name="Normal 32 5 3 4" xfId="23253"/>
    <cellStyle name="Normal 32 5 3 4 2" xfId="23254"/>
    <cellStyle name="Normal 32 5 3 5" xfId="23255"/>
    <cellStyle name="Normal 32 5 3_Lcc_inputs" xfId="46917"/>
    <cellStyle name="Normal 32 5 4" xfId="23256"/>
    <cellStyle name="Normal 32 5 4 2" xfId="23257"/>
    <cellStyle name="Normal 32 5 4 2 2" xfId="23258"/>
    <cellStyle name="Normal 32 5 4 2 3" xfId="46918"/>
    <cellStyle name="Normal 32 5 4 3" xfId="23259"/>
    <cellStyle name="Normal 32 5 4 4" xfId="46919"/>
    <cellStyle name="Normal 32 5 4_Lcc_inputs" xfId="46920"/>
    <cellStyle name="Normal 32 5 5" xfId="23260"/>
    <cellStyle name="Normal 32 5 5 2" xfId="23261"/>
    <cellStyle name="Normal 32 5 5 2 2" xfId="23262"/>
    <cellStyle name="Normal 32 5 5 3" xfId="23263"/>
    <cellStyle name="Normal 32 5 6" xfId="23264"/>
    <cellStyle name="Normal 32 5 6 2" xfId="23265"/>
    <cellStyle name="Normal 32 5 7" xfId="23266"/>
    <cellStyle name="Normal 32 5 8" xfId="46921"/>
    <cellStyle name="Normal 32 5 9" xfId="46922"/>
    <cellStyle name="Normal 32 5_Lcc_inputs" xfId="46923"/>
    <cellStyle name="Normal 32 6" xfId="9870"/>
    <cellStyle name="Normal 32 6 2" xfId="9871"/>
    <cellStyle name="Normal 32 6 2 2" xfId="23267"/>
    <cellStyle name="Normal 32 6 2 2 2" xfId="23268"/>
    <cellStyle name="Normal 32 6 2 2 2 2" xfId="23269"/>
    <cellStyle name="Normal 32 6 2 2 2 2 2" xfId="23270"/>
    <cellStyle name="Normal 32 6 2 2 2 3" xfId="23271"/>
    <cellStyle name="Normal 32 6 2 2 3" xfId="23272"/>
    <cellStyle name="Normal 32 6 2 2 3 2" xfId="23273"/>
    <cellStyle name="Normal 32 6 2 2 3 2 2" xfId="23274"/>
    <cellStyle name="Normal 32 6 2 2 3 3" xfId="23275"/>
    <cellStyle name="Normal 32 6 2 2 4" xfId="23276"/>
    <cellStyle name="Normal 32 6 2 2 4 2" xfId="23277"/>
    <cellStyle name="Normal 32 6 2 2 5" xfId="23278"/>
    <cellStyle name="Normal 32 6 2 2_Lcc_inputs" xfId="46924"/>
    <cellStyle name="Normal 32 6 2 3" xfId="23279"/>
    <cellStyle name="Normal 32 6 2 3 2" xfId="23280"/>
    <cellStyle name="Normal 32 6 2 3 2 2" xfId="23281"/>
    <cellStyle name="Normal 32 6 2 3 2 3" xfId="46925"/>
    <cellStyle name="Normal 32 6 2 3 3" xfId="23282"/>
    <cellStyle name="Normal 32 6 2 3 4" xfId="46926"/>
    <cellStyle name="Normal 32 6 2 3_Lcc_inputs" xfId="46927"/>
    <cellStyle name="Normal 32 6 2 4" xfId="23283"/>
    <cellStyle name="Normal 32 6 2 4 2" xfId="23284"/>
    <cellStyle name="Normal 32 6 2 4 2 2" xfId="23285"/>
    <cellStyle name="Normal 32 6 2 4 3" xfId="23286"/>
    <cellStyle name="Normal 32 6 2 5" xfId="23287"/>
    <cellStyle name="Normal 32 6 2 5 2" xfId="23288"/>
    <cellStyle name="Normal 32 6 2 6" xfId="23289"/>
    <cellStyle name="Normal 32 6 2 7" xfId="46928"/>
    <cellStyle name="Normal 32 6 2 8" xfId="46929"/>
    <cellStyle name="Normal 32 6 2_Lcc_inputs" xfId="46930"/>
    <cellStyle name="Normal 32 6 3" xfId="23290"/>
    <cellStyle name="Normal 32 6 3 2" xfId="23291"/>
    <cellStyle name="Normal 32 6 3 2 2" xfId="23292"/>
    <cellStyle name="Normal 32 6 3 2 2 2" xfId="23293"/>
    <cellStyle name="Normal 32 6 3 2 3" xfId="23294"/>
    <cellStyle name="Normal 32 6 3 3" xfId="23295"/>
    <cellStyle name="Normal 32 6 3 3 2" xfId="23296"/>
    <cellStyle name="Normal 32 6 3 3 2 2" xfId="23297"/>
    <cellStyle name="Normal 32 6 3 3 3" xfId="23298"/>
    <cellStyle name="Normal 32 6 3 4" xfId="23299"/>
    <cellStyle name="Normal 32 6 3 4 2" xfId="23300"/>
    <cellStyle name="Normal 32 6 3 5" xfId="23301"/>
    <cellStyle name="Normal 32 6 3_Lcc_inputs" xfId="46931"/>
    <cellStyle name="Normal 32 6 4" xfId="23302"/>
    <cellStyle name="Normal 32 6 4 2" xfId="23303"/>
    <cellStyle name="Normal 32 6 4 2 2" xfId="23304"/>
    <cellStyle name="Normal 32 6 4 2 3" xfId="46932"/>
    <cellStyle name="Normal 32 6 4 3" xfId="23305"/>
    <cellStyle name="Normal 32 6 4 4" xfId="46933"/>
    <cellStyle name="Normal 32 6 4_Lcc_inputs" xfId="46934"/>
    <cellStyle name="Normal 32 6 5" xfId="23306"/>
    <cellStyle name="Normal 32 6 5 2" xfId="23307"/>
    <cellStyle name="Normal 32 6 5 2 2" xfId="23308"/>
    <cellStyle name="Normal 32 6 5 3" xfId="23309"/>
    <cellStyle name="Normal 32 6 6" xfId="23310"/>
    <cellStyle name="Normal 32 6 6 2" xfId="23311"/>
    <cellStyle name="Normal 32 6 7" xfId="23312"/>
    <cellStyle name="Normal 32 6 8" xfId="46935"/>
    <cellStyle name="Normal 32 6 9" xfId="46936"/>
    <cellStyle name="Normal 32 6_Lcc_inputs" xfId="46937"/>
    <cellStyle name="Normal 32 7" xfId="9872"/>
    <cellStyle name="Normal 32 7 2" xfId="9873"/>
    <cellStyle name="Normal 32 7 2 2" xfId="23313"/>
    <cellStyle name="Normal 32 7 2 2 2" xfId="23314"/>
    <cellStyle name="Normal 32 7 2 2 2 2" xfId="23315"/>
    <cellStyle name="Normal 32 7 2 2 2 2 2" xfId="23316"/>
    <cellStyle name="Normal 32 7 2 2 2 3" xfId="23317"/>
    <cellStyle name="Normal 32 7 2 2 3" xfId="23318"/>
    <cellStyle name="Normal 32 7 2 2 3 2" xfId="23319"/>
    <cellStyle name="Normal 32 7 2 2 3 2 2" xfId="23320"/>
    <cellStyle name="Normal 32 7 2 2 3 3" xfId="23321"/>
    <cellStyle name="Normal 32 7 2 2 4" xfId="23322"/>
    <cellStyle name="Normal 32 7 2 2 4 2" xfId="23323"/>
    <cellStyle name="Normal 32 7 2 2 5" xfId="23324"/>
    <cellStyle name="Normal 32 7 2 2_Lcc_inputs" xfId="46938"/>
    <cellStyle name="Normal 32 7 2 3" xfId="23325"/>
    <cellStyle name="Normal 32 7 2 3 2" xfId="23326"/>
    <cellStyle name="Normal 32 7 2 3 2 2" xfId="23327"/>
    <cellStyle name="Normal 32 7 2 3 2 3" xfId="46939"/>
    <cellStyle name="Normal 32 7 2 3 3" xfId="23328"/>
    <cellStyle name="Normal 32 7 2 3 4" xfId="46940"/>
    <cellStyle name="Normal 32 7 2 3_Lcc_inputs" xfId="46941"/>
    <cellStyle name="Normal 32 7 2 4" xfId="23329"/>
    <cellStyle name="Normal 32 7 2 4 2" xfId="23330"/>
    <cellStyle name="Normal 32 7 2 4 2 2" xfId="23331"/>
    <cellStyle name="Normal 32 7 2 4 3" xfId="23332"/>
    <cellStyle name="Normal 32 7 2 5" xfId="23333"/>
    <cellStyle name="Normal 32 7 2 5 2" xfId="23334"/>
    <cellStyle name="Normal 32 7 2 6" xfId="23335"/>
    <cellStyle name="Normal 32 7 2 7" xfId="46942"/>
    <cellStyle name="Normal 32 7 2 8" xfId="46943"/>
    <cellStyle name="Normal 32 7 2_Lcc_inputs" xfId="46944"/>
    <cellStyle name="Normal 32 7 3" xfId="23336"/>
    <cellStyle name="Normal 32 7 3 2" xfId="23337"/>
    <cellStyle name="Normal 32 7 3 2 2" xfId="23338"/>
    <cellStyle name="Normal 32 7 3 2 2 2" xfId="23339"/>
    <cellStyle name="Normal 32 7 3 2 3" xfId="23340"/>
    <cellStyle name="Normal 32 7 3 3" xfId="23341"/>
    <cellStyle name="Normal 32 7 3 3 2" xfId="23342"/>
    <cellStyle name="Normal 32 7 3 3 2 2" xfId="23343"/>
    <cellStyle name="Normal 32 7 3 3 3" xfId="23344"/>
    <cellStyle name="Normal 32 7 3 4" xfId="23345"/>
    <cellStyle name="Normal 32 7 3 4 2" xfId="23346"/>
    <cellStyle name="Normal 32 7 3 5" xfId="23347"/>
    <cellStyle name="Normal 32 7 3_Lcc_inputs" xfId="46945"/>
    <cellStyle name="Normal 32 7 4" xfId="23348"/>
    <cellStyle name="Normal 32 7 4 2" xfId="23349"/>
    <cellStyle name="Normal 32 7 4 2 2" xfId="23350"/>
    <cellStyle name="Normal 32 7 4 2 3" xfId="46946"/>
    <cellStyle name="Normal 32 7 4 3" xfId="23351"/>
    <cellStyle name="Normal 32 7 4 4" xfId="46947"/>
    <cellStyle name="Normal 32 7 4_Lcc_inputs" xfId="46948"/>
    <cellStyle name="Normal 32 7 5" xfId="23352"/>
    <cellStyle name="Normal 32 7 5 2" xfId="23353"/>
    <cellStyle name="Normal 32 7 5 2 2" xfId="23354"/>
    <cellStyle name="Normal 32 7 5 3" xfId="23355"/>
    <cellStyle name="Normal 32 7 6" xfId="23356"/>
    <cellStyle name="Normal 32 7 6 2" xfId="23357"/>
    <cellStyle name="Normal 32 7 7" xfId="23358"/>
    <cellStyle name="Normal 32 7 8" xfId="46949"/>
    <cellStyle name="Normal 32 7 9" xfId="46950"/>
    <cellStyle name="Normal 32 7_Lcc_inputs" xfId="46951"/>
    <cellStyle name="Normal 32 8" xfId="9874"/>
    <cellStyle name="Normal 32 8 2" xfId="23359"/>
    <cellStyle name="Normal 32 8 2 2" xfId="23360"/>
    <cellStyle name="Normal 32 8 2 2 2" xfId="23361"/>
    <cellStyle name="Normal 32 8 2 2 2 2" xfId="23362"/>
    <cellStyle name="Normal 32 8 2 2 3" xfId="23363"/>
    <cellStyle name="Normal 32 8 2 3" xfId="23364"/>
    <cellStyle name="Normal 32 8 2 3 2" xfId="23365"/>
    <cellStyle name="Normal 32 8 2 3 2 2" xfId="23366"/>
    <cellStyle name="Normal 32 8 2 3 3" xfId="23367"/>
    <cellStyle name="Normal 32 8 2 4" xfId="23368"/>
    <cellStyle name="Normal 32 8 2 4 2" xfId="23369"/>
    <cellStyle name="Normal 32 8 2 5" xfId="23370"/>
    <cellStyle name="Normal 32 8 2_Lcc_inputs" xfId="46952"/>
    <cellStyle name="Normal 32 8 3" xfId="23371"/>
    <cellStyle name="Normal 32 8 3 2" xfId="23372"/>
    <cellStyle name="Normal 32 8 3 2 2" xfId="23373"/>
    <cellStyle name="Normal 32 8 3 2 3" xfId="46953"/>
    <cellStyle name="Normal 32 8 3 3" xfId="23374"/>
    <cellStyle name="Normal 32 8 3 4" xfId="46954"/>
    <cellStyle name="Normal 32 8 3_Lcc_inputs" xfId="46955"/>
    <cellStyle name="Normal 32 8 4" xfId="23375"/>
    <cellStyle name="Normal 32 8 4 2" xfId="23376"/>
    <cellStyle name="Normal 32 8 4 2 2" xfId="23377"/>
    <cellStyle name="Normal 32 8 4 3" xfId="23378"/>
    <cellStyle name="Normal 32 8 5" xfId="23379"/>
    <cellStyle name="Normal 32 8 5 2" xfId="23380"/>
    <cellStyle name="Normal 32 8 6" xfId="23381"/>
    <cellStyle name="Normal 32 8 7" xfId="46956"/>
    <cellStyle name="Normal 32 8 8" xfId="46957"/>
    <cellStyle name="Normal 32 8_Lcc_inputs" xfId="46958"/>
    <cellStyle name="Normal 32 9" xfId="9861"/>
    <cellStyle name="Normal 32 9 2" xfId="23382"/>
    <cellStyle name="Normal 32 9 2 2" xfId="23383"/>
    <cellStyle name="Normal 32 9 2 2 2" xfId="23384"/>
    <cellStyle name="Normal 32 9 2 2 2 2" xfId="23385"/>
    <cellStyle name="Normal 32 9 2 2 3" xfId="23386"/>
    <cellStyle name="Normal 32 9 2 3" xfId="23387"/>
    <cellStyle name="Normal 32 9 2 3 2" xfId="23388"/>
    <cellStyle name="Normal 32 9 2 3 2 2" xfId="23389"/>
    <cellStyle name="Normal 32 9 2 3 3" xfId="23390"/>
    <cellStyle name="Normal 32 9 2 4" xfId="23391"/>
    <cellStyle name="Normal 32 9 2 4 2" xfId="23392"/>
    <cellStyle name="Normal 32 9 2 5" xfId="23393"/>
    <cellStyle name="Normal 32 9 2_Lcc_inputs" xfId="46959"/>
    <cellStyle name="Normal 32 9 3" xfId="23394"/>
    <cellStyle name="Normal 32 9 3 2" xfId="23395"/>
    <cellStyle name="Normal 32 9 3 2 2" xfId="23396"/>
    <cellStyle name="Normal 32 9 3 2 3" xfId="46960"/>
    <cellStyle name="Normal 32 9 3 3" xfId="23397"/>
    <cellStyle name="Normal 32 9 3 4" xfId="46961"/>
    <cellStyle name="Normal 32 9 3_Lcc_inputs" xfId="46962"/>
    <cellStyle name="Normal 32 9 4" xfId="23398"/>
    <cellStyle name="Normal 32 9 4 2" xfId="23399"/>
    <cellStyle name="Normal 32 9 4 2 2" xfId="23400"/>
    <cellStyle name="Normal 32 9 4 3" xfId="23401"/>
    <cellStyle name="Normal 32 9 5" xfId="23402"/>
    <cellStyle name="Normal 32 9 5 2" xfId="23403"/>
    <cellStyle name="Normal 32 9 6" xfId="23404"/>
    <cellStyle name="Normal 32 9 7" xfId="46963"/>
    <cellStyle name="Normal 32 9 8" xfId="46964"/>
    <cellStyle name="Normal 32 9_Lcc_inputs" xfId="46965"/>
    <cellStyle name="Normal 32_Lcc_inputs" xfId="46966"/>
    <cellStyle name="Normal 33" xfId="8823"/>
    <cellStyle name="Normal 33 10" xfId="10809"/>
    <cellStyle name="Normal 33 10 2" xfId="23405"/>
    <cellStyle name="Normal 33 10 2 2" xfId="23406"/>
    <cellStyle name="Normal 33 10 2 2 2" xfId="23407"/>
    <cellStyle name="Normal 33 10 2 2 3" xfId="46967"/>
    <cellStyle name="Normal 33 10 2 3" xfId="23408"/>
    <cellStyle name="Normal 33 10 2 4" xfId="46968"/>
    <cellStyle name="Normal 33 10 2_Lcc_inputs" xfId="46969"/>
    <cellStyle name="Normal 33 10 3" xfId="23409"/>
    <cellStyle name="Normal 33 10 3 2" xfId="23410"/>
    <cellStyle name="Normal 33 10 3 2 2" xfId="23411"/>
    <cellStyle name="Normal 33 10 3 3" xfId="23412"/>
    <cellStyle name="Normal 33 10 4" xfId="23413"/>
    <cellStyle name="Normal 33 10 4 2" xfId="23414"/>
    <cellStyle name="Normal 33 10 5" xfId="23415"/>
    <cellStyle name="Normal 33 10 6" xfId="46970"/>
    <cellStyle name="Normal 33 10 7" xfId="46971"/>
    <cellStyle name="Normal 33 10_Lcc_inputs" xfId="46972"/>
    <cellStyle name="Normal 33 11" xfId="23416"/>
    <cellStyle name="Normal 33 11 2" xfId="23417"/>
    <cellStyle name="Normal 33 11 2 2" xfId="23418"/>
    <cellStyle name="Normal 33 11 2 3" xfId="46973"/>
    <cellStyle name="Normal 33 11 3" xfId="23419"/>
    <cellStyle name="Normal 33 11 3 2" xfId="46974"/>
    <cellStyle name="Normal 33 11 4" xfId="46975"/>
    <cellStyle name="Normal 33 11 5" xfId="46976"/>
    <cellStyle name="Normal 33 11_Lcc_inputs" xfId="46977"/>
    <cellStyle name="Normal 33 12" xfId="23420"/>
    <cellStyle name="Normal 33 12 2" xfId="23421"/>
    <cellStyle name="Normal 33 12 2 2" xfId="23422"/>
    <cellStyle name="Normal 33 12 2 3" xfId="46978"/>
    <cellStyle name="Normal 33 12 3" xfId="23423"/>
    <cellStyle name="Normal 33 12 4" xfId="46979"/>
    <cellStyle name="Normal 33 12_Lcc_inputs" xfId="46980"/>
    <cellStyle name="Normal 33 13" xfId="23424"/>
    <cellStyle name="Normal 33 13 2" xfId="23425"/>
    <cellStyle name="Normal 33 13 3" xfId="46981"/>
    <cellStyle name="Normal 33 14" xfId="23426"/>
    <cellStyle name="Normal 33 14 2" xfId="46982"/>
    <cellStyle name="Normal 33 15" xfId="9256"/>
    <cellStyle name="Normal 33 16" xfId="46983"/>
    <cellStyle name="Normal 33 2" xfId="9257"/>
    <cellStyle name="Normal 33 2 10" xfId="46984"/>
    <cellStyle name="Normal 33 2 2" xfId="9877"/>
    <cellStyle name="Normal 33 2 2 2" xfId="23427"/>
    <cellStyle name="Normal 33 2 2 2 2" xfId="23428"/>
    <cellStyle name="Normal 33 2 2 2 2 2" xfId="23429"/>
    <cellStyle name="Normal 33 2 2 2 2 2 2" xfId="23430"/>
    <cellStyle name="Normal 33 2 2 2 2 3" xfId="23431"/>
    <cellStyle name="Normal 33 2 2 2 3" xfId="23432"/>
    <cellStyle name="Normal 33 2 2 2 3 2" xfId="23433"/>
    <cellStyle name="Normal 33 2 2 2 3 2 2" xfId="23434"/>
    <cellStyle name="Normal 33 2 2 2 3 3" xfId="23435"/>
    <cellStyle name="Normal 33 2 2 2 4" xfId="23436"/>
    <cellStyle name="Normal 33 2 2 2 4 2" xfId="23437"/>
    <cellStyle name="Normal 33 2 2 2 5" xfId="23438"/>
    <cellStyle name="Normal 33 2 2 2_Lcc_inputs" xfId="46985"/>
    <cellStyle name="Normal 33 2 2 3" xfId="23439"/>
    <cellStyle name="Normal 33 2 2 3 2" xfId="23440"/>
    <cellStyle name="Normal 33 2 2 3 2 2" xfId="23441"/>
    <cellStyle name="Normal 33 2 2 3 2 3" xfId="46986"/>
    <cellStyle name="Normal 33 2 2 3 3" xfId="23442"/>
    <cellStyle name="Normal 33 2 2 3 4" xfId="46987"/>
    <cellStyle name="Normal 33 2 2 3_Lcc_inputs" xfId="46988"/>
    <cellStyle name="Normal 33 2 2 4" xfId="23443"/>
    <cellStyle name="Normal 33 2 2 4 2" xfId="23444"/>
    <cellStyle name="Normal 33 2 2 4 2 2" xfId="23445"/>
    <cellStyle name="Normal 33 2 2 4 3" xfId="23446"/>
    <cellStyle name="Normal 33 2 2 5" xfId="23447"/>
    <cellStyle name="Normal 33 2 2 5 2" xfId="23448"/>
    <cellStyle name="Normal 33 2 2 6" xfId="23449"/>
    <cellStyle name="Normal 33 2 2 7" xfId="46989"/>
    <cellStyle name="Normal 33 2 2 8" xfId="46990"/>
    <cellStyle name="Normal 33 2 2_Lcc_inputs" xfId="46991"/>
    <cellStyle name="Normal 33 2 3" xfId="9876"/>
    <cellStyle name="Normal 33 2 3 2" xfId="23450"/>
    <cellStyle name="Normal 33 2 3 2 2" xfId="23451"/>
    <cellStyle name="Normal 33 2 3 2 2 2" xfId="23452"/>
    <cellStyle name="Normal 33 2 3 2 2 3" xfId="46992"/>
    <cellStyle name="Normal 33 2 3 2 3" xfId="23453"/>
    <cellStyle name="Normal 33 2 3 2 4" xfId="46993"/>
    <cellStyle name="Normal 33 2 3 2_Lcc_inputs" xfId="46994"/>
    <cellStyle name="Normal 33 2 3 3" xfId="23454"/>
    <cellStyle name="Normal 33 2 3 3 2" xfId="23455"/>
    <cellStyle name="Normal 33 2 3 3 2 2" xfId="23456"/>
    <cellStyle name="Normal 33 2 3 3 3" xfId="23457"/>
    <cellStyle name="Normal 33 2 3 4" xfId="23458"/>
    <cellStyle name="Normal 33 2 3 4 2" xfId="23459"/>
    <cellStyle name="Normal 33 2 3 5" xfId="23460"/>
    <cellStyle name="Normal 33 2 3 6" xfId="46995"/>
    <cellStyle name="Normal 33 2 3 7" xfId="46996"/>
    <cellStyle name="Normal 33 2 3_Lcc_inputs" xfId="46997"/>
    <cellStyle name="Normal 33 2 4" xfId="11106"/>
    <cellStyle name="Normal 33 2 4 2" xfId="23461"/>
    <cellStyle name="Normal 33 2 4 2 2" xfId="23462"/>
    <cellStyle name="Normal 33 2 4 2 3" xfId="46998"/>
    <cellStyle name="Normal 33 2 4 3" xfId="23463"/>
    <cellStyle name="Normal 33 2 4 3 2" xfId="46999"/>
    <cellStyle name="Normal 33 2 4 4" xfId="47000"/>
    <cellStyle name="Normal 33 2 4 5" xfId="47001"/>
    <cellStyle name="Normal 33 2 4_Lcc_inputs" xfId="47002"/>
    <cellStyle name="Normal 33 2 5" xfId="23464"/>
    <cellStyle name="Normal 33 2 5 2" xfId="23465"/>
    <cellStyle name="Normal 33 2 5 2 2" xfId="23466"/>
    <cellStyle name="Normal 33 2 5 2 3" xfId="47003"/>
    <cellStyle name="Normal 33 2 5 3" xfId="23467"/>
    <cellStyle name="Normal 33 2 5 3 2" xfId="47004"/>
    <cellStyle name="Normal 33 2 5 4" xfId="47005"/>
    <cellStyle name="Normal 33 2 5 5" xfId="47006"/>
    <cellStyle name="Normal 33 2 5_Lcc_inputs" xfId="47007"/>
    <cellStyle name="Normal 33 2 6" xfId="23468"/>
    <cellStyle name="Normal 33 2 6 2" xfId="23469"/>
    <cellStyle name="Normal 33 2 6 2 2" xfId="47008"/>
    <cellStyle name="Normal 33 2 6 3" xfId="47009"/>
    <cellStyle name="Normal 33 2 6 4" xfId="47010"/>
    <cellStyle name="Normal 33 2 6_Lcc_inputs" xfId="47011"/>
    <cellStyle name="Normal 33 2 7" xfId="23470"/>
    <cellStyle name="Normal 33 2 7 2" xfId="47012"/>
    <cellStyle name="Normal 33 2 7 3" xfId="47013"/>
    <cellStyle name="Normal 33 2 8" xfId="47014"/>
    <cellStyle name="Normal 33 2 8 2" xfId="47015"/>
    <cellStyle name="Normal 33 2 9" xfId="47016"/>
    <cellStyle name="Normal 33 2_Lcc_inputs" xfId="47017"/>
    <cellStyle name="Normal 33 3" xfId="9878"/>
    <cellStyle name="Normal 33 3 2" xfId="9879"/>
    <cellStyle name="Normal 33 3 2 2" xfId="23471"/>
    <cellStyle name="Normal 33 3 2 2 2" xfId="23472"/>
    <cellStyle name="Normal 33 3 2 2 2 2" xfId="23473"/>
    <cellStyle name="Normal 33 3 2 2 2 2 2" xfId="23474"/>
    <cellStyle name="Normal 33 3 2 2 2 3" xfId="23475"/>
    <cellStyle name="Normal 33 3 2 2 3" xfId="23476"/>
    <cellStyle name="Normal 33 3 2 2 3 2" xfId="23477"/>
    <cellStyle name="Normal 33 3 2 2 3 2 2" xfId="23478"/>
    <cellStyle name="Normal 33 3 2 2 3 3" xfId="23479"/>
    <cellStyle name="Normal 33 3 2 2 4" xfId="23480"/>
    <cellStyle name="Normal 33 3 2 2 4 2" xfId="23481"/>
    <cellStyle name="Normal 33 3 2 2 5" xfId="23482"/>
    <cellStyle name="Normal 33 3 2 2_Lcc_inputs" xfId="47018"/>
    <cellStyle name="Normal 33 3 2 3" xfId="23483"/>
    <cellStyle name="Normal 33 3 2 3 2" xfId="23484"/>
    <cellStyle name="Normal 33 3 2 3 2 2" xfId="23485"/>
    <cellStyle name="Normal 33 3 2 3 2 3" xfId="47019"/>
    <cellStyle name="Normal 33 3 2 3 3" xfId="23486"/>
    <cellStyle name="Normal 33 3 2 3 4" xfId="47020"/>
    <cellStyle name="Normal 33 3 2 3_Lcc_inputs" xfId="47021"/>
    <cellStyle name="Normal 33 3 2 4" xfId="23487"/>
    <cellStyle name="Normal 33 3 2 4 2" xfId="23488"/>
    <cellStyle name="Normal 33 3 2 4 2 2" xfId="23489"/>
    <cellStyle name="Normal 33 3 2 4 3" xfId="23490"/>
    <cellStyle name="Normal 33 3 2 5" xfId="23491"/>
    <cellStyle name="Normal 33 3 2 5 2" xfId="23492"/>
    <cellStyle name="Normal 33 3 2 6" xfId="23493"/>
    <cellStyle name="Normal 33 3 2 7" xfId="47022"/>
    <cellStyle name="Normal 33 3 2 8" xfId="47023"/>
    <cellStyle name="Normal 33 3 2_Lcc_inputs" xfId="47024"/>
    <cellStyle name="Normal 33 3 3" xfId="10933"/>
    <cellStyle name="Normal 33 3 3 2" xfId="23494"/>
    <cellStyle name="Normal 33 3 3 2 2" xfId="23495"/>
    <cellStyle name="Normal 33 3 3 2 2 2" xfId="23496"/>
    <cellStyle name="Normal 33 3 3 2 2 3" xfId="47025"/>
    <cellStyle name="Normal 33 3 3 2 3" xfId="23497"/>
    <cellStyle name="Normal 33 3 3 2 4" xfId="47026"/>
    <cellStyle name="Normal 33 3 3 2_Lcc_inputs" xfId="47027"/>
    <cellStyle name="Normal 33 3 3 3" xfId="23498"/>
    <cellStyle name="Normal 33 3 3 3 2" xfId="23499"/>
    <cellStyle name="Normal 33 3 3 3 2 2" xfId="23500"/>
    <cellStyle name="Normal 33 3 3 3 3" xfId="23501"/>
    <cellStyle name="Normal 33 3 3 4" xfId="23502"/>
    <cellStyle name="Normal 33 3 3 4 2" xfId="23503"/>
    <cellStyle name="Normal 33 3 3 5" xfId="23504"/>
    <cellStyle name="Normal 33 3 3 6" xfId="47028"/>
    <cellStyle name="Normal 33 3 3 7" xfId="47029"/>
    <cellStyle name="Normal 33 3 3_Lcc_inputs" xfId="47030"/>
    <cellStyle name="Normal 33 3 4" xfId="11107"/>
    <cellStyle name="Normal 33 3 4 2" xfId="23505"/>
    <cellStyle name="Normal 33 3 4 2 2" xfId="23506"/>
    <cellStyle name="Normal 33 3 4 2 3" xfId="47031"/>
    <cellStyle name="Normal 33 3 4 3" xfId="23507"/>
    <cellStyle name="Normal 33 3 4 3 2" xfId="47032"/>
    <cellStyle name="Normal 33 3 4 4" xfId="47033"/>
    <cellStyle name="Normal 33 3 4 5" xfId="47034"/>
    <cellStyle name="Normal 33 3 4_Lcc_inputs" xfId="47035"/>
    <cellStyle name="Normal 33 3 5" xfId="23508"/>
    <cellStyle name="Normal 33 3 5 2" xfId="23509"/>
    <cellStyle name="Normal 33 3 5 2 2" xfId="23510"/>
    <cellStyle name="Normal 33 3 5 2 3" xfId="47036"/>
    <cellStyle name="Normal 33 3 5 3" xfId="23511"/>
    <cellStyle name="Normal 33 3 5 4" xfId="47037"/>
    <cellStyle name="Normal 33 3 5_Lcc_inputs" xfId="47038"/>
    <cellStyle name="Normal 33 3 6" xfId="23512"/>
    <cellStyle name="Normal 33 3 6 2" xfId="23513"/>
    <cellStyle name="Normal 33 3 6 3" xfId="47039"/>
    <cellStyle name="Normal 33 3 7" xfId="23514"/>
    <cellStyle name="Normal 33 3 7 2" xfId="47040"/>
    <cellStyle name="Normal 33 3 8" xfId="47041"/>
    <cellStyle name="Normal 33 3 9" xfId="47042"/>
    <cellStyle name="Normal 33 3_Lcc_inputs" xfId="47043"/>
    <cellStyle name="Normal 33 4" xfId="9880"/>
    <cellStyle name="Normal 33 4 2" xfId="9881"/>
    <cellStyle name="Normal 33 4 2 2" xfId="23515"/>
    <cellStyle name="Normal 33 4 2 2 2" xfId="23516"/>
    <cellStyle name="Normal 33 4 2 2 2 2" xfId="23517"/>
    <cellStyle name="Normal 33 4 2 2 2 2 2" xfId="23518"/>
    <cellStyle name="Normal 33 4 2 2 2 3" xfId="23519"/>
    <cellStyle name="Normal 33 4 2 2 3" xfId="23520"/>
    <cellStyle name="Normal 33 4 2 2 3 2" xfId="23521"/>
    <cellStyle name="Normal 33 4 2 2 3 2 2" xfId="23522"/>
    <cellStyle name="Normal 33 4 2 2 3 3" xfId="23523"/>
    <cellStyle name="Normal 33 4 2 2 4" xfId="23524"/>
    <cellStyle name="Normal 33 4 2 2 4 2" xfId="23525"/>
    <cellStyle name="Normal 33 4 2 2 5" xfId="23526"/>
    <cellStyle name="Normal 33 4 2 2_Lcc_inputs" xfId="47044"/>
    <cellStyle name="Normal 33 4 2 3" xfId="23527"/>
    <cellStyle name="Normal 33 4 2 3 2" xfId="23528"/>
    <cellStyle name="Normal 33 4 2 3 2 2" xfId="23529"/>
    <cellStyle name="Normal 33 4 2 3 2 3" xfId="47045"/>
    <cellStyle name="Normal 33 4 2 3 3" xfId="23530"/>
    <cellStyle name="Normal 33 4 2 3 4" xfId="47046"/>
    <cellStyle name="Normal 33 4 2 3_Lcc_inputs" xfId="47047"/>
    <cellStyle name="Normal 33 4 2 4" xfId="23531"/>
    <cellStyle name="Normal 33 4 2 4 2" xfId="23532"/>
    <cellStyle name="Normal 33 4 2 4 2 2" xfId="23533"/>
    <cellStyle name="Normal 33 4 2 4 3" xfId="23534"/>
    <cellStyle name="Normal 33 4 2 5" xfId="23535"/>
    <cellStyle name="Normal 33 4 2 5 2" xfId="23536"/>
    <cellStyle name="Normal 33 4 2 6" xfId="23537"/>
    <cellStyle name="Normal 33 4 2 7" xfId="47048"/>
    <cellStyle name="Normal 33 4 2 8" xfId="47049"/>
    <cellStyle name="Normal 33 4 2_Lcc_inputs" xfId="47050"/>
    <cellStyle name="Normal 33 4 3" xfId="23538"/>
    <cellStyle name="Normal 33 4 3 2" xfId="23539"/>
    <cellStyle name="Normal 33 4 3 2 2" xfId="23540"/>
    <cellStyle name="Normal 33 4 3 2 2 2" xfId="23541"/>
    <cellStyle name="Normal 33 4 3 2 3" xfId="23542"/>
    <cellStyle name="Normal 33 4 3 3" xfId="23543"/>
    <cellStyle name="Normal 33 4 3 3 2" xfId="23544"/>
    <cellStyle name="Normal 33 4 3 3 2 2" xfId="23545"/>
    <cellStyle name="Normal 33 4 3 3 3" xfId="23546"/>
    <cellStyle name="Normal 33 4 3 4" xfId="23547"/>
    <cellStyle name="Normal 33 4 3 4 2" xfId="23548"/>
    <cellStyle name="Normal 33 4 3 5" xfId="23549"/>
    <cellStyle name="Normal 33 4 3_Lcc_inputs" xfId="47051"/>
    <cellStyle name="Normal 33 4 4" xfId="23550"/>
    <cellStyle name="Normal 33 4 4 2" xfId="23551"/>
    <cellStyle name="Normal 33 4 4 2 2" xfId="23552"/>
    <cellStyle name="Normal 33 4 4 2 3" xfId="47052"/>
    <cellStyle name="Normal 33 4 4 3" xfId="23553"/>
    <cellStyle name="Normal 33 4 4 4" xfId="47053"/>
    <cellStyle name="Normal 33 4 4_Lcc_inputs" xfId="47054"/>
    <cellStyle name="Normal 33 4 5" xfId="23554"/>
    <cellStyle name="Normal 33 4 5 2" xfId="23555"/>
    <cellStyle name="Normal 33 4 5 2 2" xfId="23556"/>
    <cellStyle name="Normal 33 4 5 3" xfId="23557"/>
    <cellStyle name="Normal 33 4 6" xfId="23558"/>
    <cellStyle name="Normal 33 4 6 2" xfId="23559"/>
    <cellStyle name="Normal 33 4 7" xfId="23560"/>
    <cellStyle name="Normal 33 4 8" xfId="47055"/>
    <cellStyle name="Normal 33 4 9" xfId="47056"/>
    <cellStyle name="Normal 33 4_Lcc_inputs" xfId="47057"/>
    <cellStyle name="Normal 33 5" xfId="9882"/>
    <cellStyle name="Normal 33 5 2" xfId="9883"/>
    <cellStyle name="Normal 33 5 2 2" xfId="23561"/>
    <cellStyle name="Normal 33 5 2 2 2" xfId="23562"/>
    <cellStyle name="Normal 33 5 2 2 2 2" xfId="23563"/>
    <cellStyle name="Normal 33 5 2 2 2 2 2" xfId="23564"/>
    <cellStyle name="Normal 33 5 2 2 2 3" xfId="23565"/>
    <cellStyle name="Normal 33 5 2 2 3" xfId="23566"/>
    <cellStyle name="Normal 33 5 2 2 3 2" xfId="23567"/>
    <cellStyle name="Normal 33 5 2 2 3 2 2" xfId="23568"/>
    <cellStyle name="Normal 33 5 2 2 3 3" xfId="23569"/>
    <cellStyle name="Normal 33 5 2 2 4" xfId="23570"/>
    <cellStyle name="Normal 33 5 2 2 4 2" xfId="23571"/>
    <cellStyle name="Normal 33 5 2 2 5" xfId="23572"/>
    <cellStyle name="Normal 33 5 2 2_Lcc_inputs" xfId="47058"/>
    <cellStyle name="Normal 33 5 2 3" xfId="23573"/>
    <cellStyle name="Normal 33 5 2 3 2" xfId="23574"/>
    <cellStyle name="Normal 33 5 2 3 2 2" xfId="23575"/>
    <cellStyle name="Normal 33 5 2 3 2 3" xfId="47059"/>
    <cellStyle name="Normal 33 5 2 3 3" xfId="23576"/>
    <cellStyle name="Normal 33 5 2 3 4" xfId="47060"/>
    <cellStyle name="Normal 33 5 2 3_Lcc_inputs" xfId="47061"/>
    <cellStyle name="Normal 33 5 2 4" xfId="23577"/>
    <cellStyle name="Normal 33 5 2 4 2" xfId="23578"/>
    <cellStyle name="Normal 33 5 2 4 2 2" xfId="23579"/>
    <cellStyle name="Normal 33 5 2 4 3" xfId="23580"/>
    <cellStyle name="Normal 33 5 2 5" xfId="23581"/>
    <cellStyle name="Normal 33 5 2 5 2" xfId="23582"/>
    <cellStyle name="Normal 33 5 2 6" xfId="23583"/>
    <cellStyle name="Normal 33 5 2 7" xfId="47062"/>
    <cellStyle name="Normal 33 5 2 8" xfId="47063"/>
    <cellStyle name="Normal 33 5 2_Lcc_inputs" xfId="47064"/>
    <cellStyle name="Normal 33 5 3" xfId="23584"/>
    <cellStyle name="Normal 33 5 3 2" xfId="23585"/>
    <cellStyle name="Normal 33 5 3 2 2" xfId="23586"/>
    <cellStyle name="Normal 33 5 3 2 2 2" xfId="23587"/>
    <cellStyle name="Normal 33 5 3 2 3" xfId="23588"/>
    <cellStyle name="Normal 33 5 3 3" xfId="23589"/>
    <cellStyle name="Normal 33 5 3 3 2" xfId="23590"/>
    <cellStyle name="Normal 33 5 3 3 2 2" xfId="23591"/>
    <cellStyle name="Normal 33 5 3 3 3" xfId="23592"/>
    <cellStyle name="Normal 33 5 3 4" xfId="23593"/>
    <cellStyle name="Normal 33 5 3 4 2" xfId="23594"/>
    <cellStyle name="Normal 33 5 3 5" xfId="23595"/>
    <cellStyle name="Normal 33 5 3_Lcc_inputs" xfId="47065"/>
    <cellStyle name="Normal 33 5 4" xfId="23596"/>
    <cellStyle name="Normal 33 5 4 2" xfId="23597"/>
    <cellStyle name="Normal 33 5 4 2 2" xfId="23598"/>
    <cellStyle name="Normal 33 5 4 2 3" xfId="47066"/>
    <cellStyle name="Normal 33 5 4 3" xfId="23599"/>
    <cellStyle name="Normal 33 5 4 4" xfId="47067"/>
    <cellStyle name="Normal 33 5 4_Lcc_inputs" xfId="47068"/>
    <cellStyle name="Normal 33 5 5" xfId="23600"/>
    <cellStyle name="Normal 33 5 5 2" xfId="23601"/>
    <cellStyle name="Normal 33 5 5 2 2" xfId="23602"/>
    <cellStyle name="Normal 33 5 5 3" xfId="23603"/>
    <cellStyle name="Normal 33 5 6" xfId="23604"/>
    <cellStyle name="Normal 33 5 6 2" xfId="23605"/>
    <cellStyle name="Normal 33 5 7" xfId="23606"/>
    <cellStyle name="Normal 33 5 8" xfId="47069"/>
    <cellStyle name="Normal 33 5 9" xfId="47070"/>
    <cellStyle name="Normal 33 5_Lcc_inputs" xfId="47071"/>
    <cellStyle name="Normal 33 6" xfId="9884"/>
    <cellStyle name="Normal 33 6 2" xfId="9885"/>
    <cellStyle name="Normal 33 6 2 2" xfId="23607"/>
    <cellStyle name="Normal 33 6 2 2 2" xfId="23608"/>
    <cellStyle name="Normal 33 6 2 2 2 2" xfId="23609"/>
    <cellStyle name="Normal 33 6 2 2 2 2 2" xfId="23610"/>
    <cellStyle name="Normal 33 6 2 2 2 3" xfId="23611"/>
    <cellStyle name="Normal 33 6 2 2 3" xfId="23612"/>
    <cellStyle name="Normal 33 6 2 2 3 2" xfId="23613"/>
    <cellStyle name="Normal 33 6 2 2 3 2 2" xfId="23614"/>
    <cellStyle name="Normal 33 6 2 2 3 3" xfId="23615"/>
    <cellStyle name="Normal 33 6 2 2 4" xfId="23616"/>
    <cellStyle name="Normal 33 6 2 2 4 2" xfId="23617"/>
    <cellStyle name="Normal 33 6 2 2 5" xfId="23618"/>
    <cellStyle name="Normal 33 6 2 2_Lcc_inputs" xfId="47072"/>
    <cellStyle name="Normal 33 6 2 3" xfId="23619"/>
    <cellStyle name="Normal 33 6 2 3 2" xfId="23620"/>
    <cellStyle name="Normal 33 6 2 3 2 2" xfId="23621"/>
    <cellStyle name="Normal 33 6 2 3 2 3" xfId="47073"/>
    <cellStyle name="Normal 33 6 2 3 3" xfId="23622"/>
    <cellStyle name="Normal 33 6 2 3 4" xfId="47074"/>
    <cellStyle name="Normal 33 6 2 3_Lcc_inputs" xfId="47075"/>
    <cellStyle name="Normal 33 6 2 4" xfId="23623"/>
    <cellStyle name="Normal 33 6 2 4 2" xfId="23624"/>
    <cellStyle name="Normal 33 6 2 4 2 2" xfId="23625"/>
    <cellStyle name="Normal 33 6 2 4 3" xfId="23626"/>
    <cellStyle name="Normal 33 6 2 5" xfId="23627"/>
    <cellStyle name="Normal 33 6 2 5 2" xfId="23628"/>
    <cellStyle name="Normal 33 6 2 6" xfId="23629"/>
    <cellStyle name="Normal 33 6 2 7" xfId="47076"/>
    <cellStyle name="Normal 33 6 2 8" xfId="47077"/>
    <cellStyle name="Normal 33 6 2_Lcc_inputs" xfId="47078"/>
    <cellStyle name="Normal 33 6 3" xfId="23630"/>
    <cellStyle name="Normal 33 6 3 2" xfId="23631"/>
    <cellStyle name="Normal 33 6 3 2 2" xfId="23632"/>
    <cellStyle name="Normal 33 6 3 2 2 2" xfId="23633"/>
    <cellStyle name="Normal 33 6 3 2 3" xfId="23634"/>
    <cellStyle name="Normal 33 6 3 3" xfId="23635"/>
    <cellStyle name="Normal 33 6 3 3 2" xfId="23636"/>
    <cellStyle name="Normal 33 6 3 3 2 2" xfId="23637"/>
    <cellStyle name="Normal 33 6 3 3 3" xfId="23638"/>
    <cellStyle name="Normal 33 6 3 4" xfId="23639"/>
    <cellStyle name="Normal 33 6 3 4 2" xfId="23640"/>
    <cellStyle name="Normal 33 6 3 5" xfId="23641"/>
    <cellStyle name="Normal 33 6 3_Lcc_inputs" xfId="47079"/>
    <cellStyle name="Normal 33 6 4" xfId="23642"/>
    <cellStyle name="Normal 33 6 4 2" xfId="23643"/>
    <cellStyle name="Normal 33 6 4 2 2" xfId="23644"/>
    <cellStyle name="Normal 33 6 4 2 3" xfId="47080"/>
    <cellStyle name="Normal 33 6 4 3" xfId="23645"/>
    <cellStyle name="Normal 33 6 4 4" xfId="47081"/>
    <cellStyle name="Normal 33 6 4_Lcc_inputs" xfId="47082"/>
    <cellStyle name="Normal 33 6 5" xfId="23646"/>
    <cellStyle name="Normal 33 6 5 2" xfId="23647"/>
    <cellStyle name="Normal 33 6 5 2 2" xfId="23648"/>
    <cellStyle name="Normal 33 6 5 3" xfId="23649"/>
    <cellStyle name="Normal 33 6 6" xfId="23650"/>
    <cellStyle name="Normal 33 6 6 2" xfId="23651"/>
    <cellStyle name="Normal 33 6 7" xfId="23652"/>
    <cellStyle name="Normal 33 6 8" xfId="47083"/>
    <cellStyle name="Normal 33 6 9" xfId="47084"/>
    <cellStyle name="Normal 33 6_Lcc_inputs" xfId="47085"/>
    <cellStyle name="Normal 33 7" xfId="9886"/>
    <cellStyle name="Normal 33 7 2" xfId="9887"/>
    <cellStyle name="Normal 33 7 2 2" xfId="23653"/>
    <cellStyle name="Normal 33 7 2 2 2" xfId="23654"/>
    <cellStyle name="Normal 33 7 2 2 2 2" xfId="23655"/>
    <cellStyle name="Normal 33 7 2 2 2 2 2" xfId="23656"/>
    <cellStyle name="Normal 33 7 2 2 2 3" xfId="23657"/>
    <cellStyle name="Normal 33 7 2 2 3" xfId="23658"/>
    <cellStyle name="Normal 33 7 2 2 3 2" xfId="23659"/>
    <cellStyle name="Normal 33 7 2 2 3 2 2" xfId="23660"/>
    <cellStyle name="Normal 33 7 2 2 3 3" xfId="23661"/>
    <cellStyle name="Normal 33 7 2 2 4" xfId="23662"/>
    <cellStyle name="Normal 33 7 2 2 4 2" xfId="23663"/>
    <cellStyle name="Normal 33 7 2 2 5" xfId="23664"/>
    <cellStyle name="Normal 33 7 2 2_Lcc_inputs" xfId="47086"/>
    <cellStyle name="Normal 33 7 2 3" xfId="23665"/>
    <cellStyle name="Normal 33 7 2 3 2" xfId="23666"/>
    <cellStyle name="Normal 33 7 2 3 2 2" xfId="23667"/>
    <cellStyle name="Normal 33 7 2 3 2 3" xfId="47087"/>
    <cellStyle name="Normal 33 7 2 3 3" xfId="23668"/>
    <cellStyle name="Normal 33 7 2 3 4" xfId="47088"/>
    <cellStyle name="Normal 33 7 2 3_Lcc_inputs" xfId="47089"/>
    <cellStyle name="Normal 33 7 2 4" xfId="23669"/>
    <cellStyle name="Normal 33 7 2 4 2" xfId="23670"/>
    <cellStyle name="Normal 33 7 2 4 2 2" xfId="23671"/>
    <cellStyle name="Normal 33 7 2 4 3" xfId="23672"/>
    <cellStyle name="Normal 33 7 2 5" xfId="23673"/>
    <cellStyle name="Normal 33 7 2 5 2" xfId="23674"/>
    <cellStyle name="Normal 33 7 2 6" xfId="23675"/>
    <cellStyle name="Normal 33 7 2 7" xfId="47090"/>
    <cellStyle name="Normal 33 7 2 8" xfId="47091"/>
    <cellStyle name="Normal 33 7 2_Lcc_inputs" xfId="47092"/>
    <cellStyle name="Normal 33 7 3" xfId="23676"/>
    <cellStyle name="Normal 33 7 3 2" xfId="23677"/>
    <cellStyle name="Normal 33 7 3 2 2" xfId="23678"/>
    <cellStyle name="Normal 33 7 3 2 2 2" xfId="23679"/>
    <cellStyle name="Normal 33 7 3 2 3" xfId="23680"/>
    <cellStyle name="Normal 33 7 3 3" xfId="23681"/>
    <cellStyle name="Normal 33 7 3 3 2" xfId="23682"/>
    <cellStyle name="Normal 33 7 3 3 2 2" xfId="23683"/>
    <cellStyle name="Normal 33 7 3 3 3" xfId="23684"/>
    <cellStyle name="Normal 33 7 3 4" xfId="23685"/>
    <cellStyle name="Normal 33 7 3 4 2" xfId="23686"/>
    <cellStyle name="Normal 33 7 3 5" xfId="23687"/>
    <cellStyle name="Normal 33 7 3_Lcc_inputs" xfId="47093"/>
    <cellStyle name="Normal 33 7 4" xfId="23688"/>
    <cellStyle name="Normal 33 7 4 2" xfId="23689"/>
    <cellStyle name="Normal 33 7 4 2 2" xfId="23690"/>
    <cellStyle name="Normal 33 7 4 2 3" xfId="47094"/>
    <cellStyle name="Normal 33 7 4 3" xfId="23691"/>
    <cellStyle name="Normal 33 7 4 4" xfId="47095"/>
    <cellStyle name="Normal 33 7 4_Lcc_inputs" xfId="47096"/>
    <cellStyle name="Normal 33 7 5" xfId="23692"/>
    <cellStyle name="Normal 33 7 5 2" xfId="23693"/>
    <cellStyle name="Normal 33 7 5 2 2" xfId="23694"/>
    <cellStyle name="Normal 33 7 5 3" xfId="23695"/>
    <cellStyle name="Normal 33 7 6" xfId="23696"/>
    <cellStyle name="Normal 33 7 6 2" xfId="23697"/>
    <cellStyle name="Normal 33 7 7" xfId="23698"/>
    <cellStyle name="Normal 33 7 8" xfId="47097"/>
    <cellStyle name="Normal 33 7 9" xfId="47098"/>
    <cellStyle name="Normal 33 7_Lcc_inputs" xfId="47099"/>
    <cellStyle name="Normal 33 8" xfId="9888"/>
    <cellStyle name="Normal 33 8 2" xfId="23699"/>
    <cellStyle name="Normal 33 8 2 2" xfId="23700"/>
    <cellStyle name="Normal 33 8 2 2 2" xfId="23701"/>
    <cellStyle name="Normal 33 8 2 2 2 2" xfId="23702"/>
    <cellStyle name="Normal 33 8 2 2 3" xfId="23703"/>
    <cellStyle name="Normal 33 8 2 3" xfId="23704"/>
    <cellStyle name="Normal 33 8 2 3 2" xfId="23705"/>
    <cellStyle name="Normal 33 8 2 3 2 2" xfId="23706"/>
    <cellStyle name="Normal 33 8 2 3 3" xfId="23707"/>
    <cellStyle name="Normal 33 8 2 4" xfId="23708"/>
    <cellStyle name="Normal 33 8 2 4 2" xfId="23709"/>
    <cellStyle name="Normal 33 8 2 5" xfId="23710"/>
    <cellStyle name="Normal 33 8 2_Lcc_inputs" xfId="47100"/>
    <cellStyle name="Normal 33 8 3" xfId="23711"/>
    <cellStyle name="Normal 33 8 3 2" xfId="23712"/>
    <cellStyle name="Normal 33 8 3 2 2" xfId="23713"/>
    <cellStyle name="Normal 33 8 3 2 3" xfId="47101"/>
    <cellStyle name="Normal 33 8 3 3" xfId="23714"/>
    <cellStyle name="Normal 33 8 3 4" xfId="47102"/>
    <cellStyle name="Normal 33 8 3_Lcc_inputs" xfId="47103"/>
    <cellStyle name="Normal 33 8 4" xfId="23715"/>
    <cellStyle name="Normal 33 8 4 2" xfId="23716"/>
    <cellStyle name="Normal 33 8 4 2 2" xfId="23717"/>
    <cellStyle name="Normal 33 8 4 3" xfId="23718"/>
    <cellStyle name="Normal 33 8 5" xfId="23719"/>
    <cellStyle name="Normal 33 8 5 2" xfId="23720"/>
    <cellStyle name="Normal 33 8 6" xfId="23721"/>
    <cellStyle name="Normal 33 8 7" xfId="47104"/>
    <cellStyle name="Normal 33 8 8" xfId="47105"/>
    <cellStyle name="Normal 33 8_Lcc_inputs" xfId="47106"/>
    <cellStyle name="Normal 33 9" xfId="9875"/>
    <cellStyle name="Normal 33 9 2" xfId="23722"/>
    <cellStyle name="Normal 33 9 2 2" xfId="23723"/>
    <cellStyle name="Normal 33 9 2 2 2" xfId="23724"/>
    <cellStyle name="Normal 33 9 2 2 2 2" xfId="23725"/>
    <cellStyle name="Normal 33 9 2 2 3" xfId="23726"/>
    <cellStyle name="Normal 33 9 2 3" xfId="23727"/>
    <cellStyle name="Normal 33 9 2 3 2" xfId="23728"/>
    <cellStyle name="Normal 33 9 2 3 2 2" xfId="23729"/>
    <cellStyle name="Normal 33 9 2 3 3" xfId="23730"/>
    <cellStyle name="Normal 33 9 2 4" xfId="23731"/>
    <cellStyle name="Normal 33 9 2 4 2" xfId="23732"/>
    <cellStyle name="Normal 33 9 2 5" xfId="23733"/>
    <cellStyle name="Normal 33 9 2_Lcc_inputs" xfId="47107"/>
    <cellStyle name="Normal 33 9 3" xfId="23734"/>
    <cellStyle name="Normal 33 9 3 2" xfId="23735"/>
    <cellStyle name="Normal 33 9 3 2 2" xfId="23736"/>
    <cellStyle name="Normal 33 9 3 2 3" xfId="47108"/>
    <cellStyle name="Normal 33 9 3 3" xfId="23737"/>
    <cellStyle name="Normal 33 9 3 4" xfId="47109"/>
    <cellStyle name="Normal 33 9 3_Lcc_inputs" xfId="47110"/>
    <cellStyle name="Normal 33 9 4" xfId="23738"/>
    <cellStyle name="Normal 33 9 4 2" xfId="23739"/>
    <cellStyle name="Normal 33 9 4 2 2" xfId="23740"/>
    <cellStyle name="Normal 33 9 4 3" xfId="23741"/>
    <cellStyle name="Normal 33 9 5" xfId="23742"/>
    <cellStyle name="Normal 33 9 5 2" xfId="23743"/>
    <cellStyle name="Normal 33 9 6" xfId="23744"/>
    <cellStyle name="Normal 33 9 7" xfId="47111"/>
    <cellStyle name="Normal 33 9 8" xfId="47112"/>
    <cellStyle name="Normal 33 9_Lcc_inputs" xfId="47113"/>
    <cellStyle name="Normal 33_Lcc_inputs" xfId="47114"/>
    <cellStyle name="Normal 34" xfId="8824"/>
    <cellStyle name="Normal 34 10" xfId="10810"/>
    <cellStyle name="Normal 34 10 2" xfId="23745"/>
    <cellStyle name="Normal 34 10 2 2" xfId="23746"/>
    <cellStyle name="Normal 34 10 2 2 2" xfId="23747"/>
    <cellStyle name="Normal 34 10 2 2 3" xfId="47115"/>
    <cellStyle name="Normal 34 10 2 3" xfId="23748"/>
    <cellStyle name="Normal 34 10 2 4" xfId="47116"/>
    <cellStyle name="Normal 34 10 2_Lcc_inputs" xfId="47117"/>
    <cellStyle name="Normal 34 10 3" xfId="23749"/>
    <cellStyle name="Normal 34 10 3 2" xfId="23750"/>
    <cellStyle name="Normal 34 10 3 2 2" xfId="23751"/>
    <cellStyle name="Normal 34 10 3 3" xfId="23752"/>
    <cellStyle name="Normal 34 10 4" xfId="23753"/>
    <cellStyle name="Normal 34 10 4 2" xfId="23754"/>
    <cellStyle name="Normal 34 10 5" xfId="23755"/>
    <cellStyle name="Normal 34 10 6" xfId="47118"/>
    <cellStyle name="Normal 34 10 7" xfId="47119"/>
    <cellStyle name="Normal 34 10_Lcc_inputs" xfId="47120"/>
    <cellStyle name="Normal 34 11" xfId="23756"/>
    <cellStyle name="Normal 34 11 2" xfId="23757"/>
    <cellStyle name="Normal 34 11 2 2" xfId="23758"/>
    <cellStyle name="Normal 34 11 2 3" xfId="47121"/>
    <cellStyle name="Normal 34 11 3" xfId="23759"/>
    <cellStyle name="Normal 34 11 3 2" xfId="47122"/>
    <cellStyle name="Normal 34 11 4" xfId="47123"/>
    <cellStyle name="Normal 34 11 5" xfId="47124"/>
    <cellStyle name="Normal 34 11_Lcc_inputs" xfId="47125"/>
    <cellStyle name="Normal 34 12" xfId="23760"/>
    <cellStyle name="Normal 34 12 2" xfId="23761"/>
    <cellStyle name="Normal 34 12 2 2" xfId="23762"/>
    <cellStyle name="Normal 34 12 2 3" xfId="47126"/>
    <cellStyle name="Normal 34 12 3" xfId="23763"/>
    <cellStyle name="Normal 34 12 4" xfId="47127"/>
    <cellStyle name="Normal 34 12_Lcc_inputs" xfId="47128"/>
    <cellStyle name="Normal 34 13" xfId="23764"/>
    <cellStyle name="Normal 34 13 2" xfId="23765"/>
    <cellStyle name="Normal 34 13 3" xfId="47129"/>
    <cellStyle name="Normal 34 14" xfId="23766"/>
    <cellStyle name="Normal 34 14 2" xfId="47130"/>
    <cellStyle name="Normal 34 15" xfId="9889"/>
    <cellStyle name="Normal 34 16" xfId="47131"/>
    <cellStyle name="Normal 34 2" xfId="9890"/>
    <cellStyle name="Normal 34 2 10" xfId="47132"/>
    <cellStyle name="Normal 34 2 2" xfId="9891"/>
    <cellStyle name="Normal 34 2 2 2" xfId="23767"/>
    <cellStyle name="Normal 34 2 2 2 2" xfId="23768"/>
    <cellStyle name="Normal 34 2 2 2 2 2" xfId="23769"/>
    <cellStyle name="Normal 34 2 2 2 2 2 2" xfId="23770"/>
    <cellStyle name="Normal 34 2 2 2 2 3" xfId="23771"/>
    <cellStyle name="Normal 34 2 2 2 3" xfId="23772"/>
    <cellStyle name="Normal 34 2 2 2 3 2" xfId="23773"/>
    <cellStyle name="Normal 34 2 2 2 3 2 2" xfId="23774"/>
    <cellStyle name="Normal 34 2 2 2 3 3" xfId="23775"/>
    <cellStyle name="Normal 34 2 2 2 4" xfId="23776"/>
    <cellStyle name="Normal 34 2 2 2 4 2" xfId="23777"/>
    <cellStyle name="Normal 34 2 2 2 5" xfId="23778"/>
    <cellStyle name="Normal 34 2 2 2_Lcc_inputs" xfId="47133"/>
    <cellStyle name="Normal 34 2 2 3" xfId="23779"/>
    <cellStyle name="Normal 34 2 2 3 2" xfId="23780"/>
    <cellStyle name="Normal 34 2 2 3 2 2" xfId="23781"/>
    <cellStyle name="Normal 34 2 2 3 2 3" xfId="47134"/>
    <cellStyle name="Normal 34 2 2 3 3" xfId="23782"/>
    <cellStyle name="Normal 34 2 2 3 4" xfId="47135"/>
    <cellStyle name="Normal 34 2 2 3_Lcc_inputs" xfId="47136"/>
    <cellStyle name="Normal 34 2 2 4" xfId="23783"/>
    <cellStyle name="Normal 34 2 2 4 2" xfId="23784"/>
    <cellStyle name="Normal 34 2 2 4 2 2" xfId="23785"/>
    <cellStyle name="Normal 34 2 2 4 3" xfId="23786"/>
    <cellStyle name="Normal 34 2 2 5" xfId="23787"/>
    <cellStyle name="Normal 34 2 2 5 2" xfId="23788"/>
    <cellStyle name="Normal 34 2 2 6" xfId="23789"/>
    <cellStyle name="Normal 34 2 2 7" xfId="47137"/>
    <cellStyle name="Normal 34 2 2 8" xfId="47138"/>
    <cellStyle name="Normal 34 2 2_Lcc_inputs" xfId="47139"/>
    <cellStyle name="Normal 34 2 3" xfId="10872"/>
    <cellStyle name="Normal 34 2 3 2" xfId="23790"/>
    <cellStyle name="Normal 34 2 3 2 2" xfId="23791"/>
    <cellStyle name="Normal 34 2 3 2 2 2" xfId="23792"/>
    <cellStyle name="Normal 34 2 3 2 2 3" xfId="47140"/>
    <cellStyle name="Normal 34 2 3 2 3" xfId="23793"/>
    <cellStyle name="Normal 34 2 3 2 4" xfId="47141"/>
    <cellStyle name="Normal 34 2 3 2_Lcc_inputs" xfId="47142"/>
    <cellStyle name="Normal 34 2 3 3" xfId="23794"/>
    <cellStyle name="Normal 34 2 3 3 2" xfId="23795"/>
    <cellStyle name="Normal 34 2 3 3 2 2" xfId="23796"/>
    <cellStyle name="Normal 34 2 3 3 3" xfId="23797"/>
    <cellStyle name="Normal 34 2 3 4" xfId="23798"/>
    <cellStyle name="Normal 34 2 3 4 2" xfId="23799"/>
    <cellStyle name="Normal 34 2 3 5" xfId="23800"/>
    <cellStyle name="Normal 34 2 3 6" xfId="47143"/>
    <cellStyle name="Normal 34 2 3 7" xfId="47144"/>
    <cellStyle name="Normal 34 2 3_Lcc_inputs" xfId="47145"/>
    <cellStyle name="Normal 34 2 4" xfId="11108"/>
    <cellStyle name="Normal 34 2 4 2" xfId="23801"/>
    <cellStyle name="Normal 34 2 4 2 2" xfId="23802"/>
    <cellStyle name="Normal 34 2 4 2 3" xfId="47146"/>
    <cellStyle name="Normal 34 2 4 3" xfId="23803"/>
    <cellStyle name="Normal 34 2 4 3 2" xfId="47147"/>
    <cellStyle name="Normal 34 2 4 4" xfId="47148"/>
    <cellStyle name="Normal 34 2 4 5" xfId="47149"/>
    <cellStyle name="Normal 34 2 4_Lcc_inputs" xfId="47150"/>
    <cellStyle name="Normal 34 2 5" xfId="23804"/>
    <cellStyle name="Normal 34 2 5 2" xfId="23805"/>
    <cellStyle name="Normal 34 2 5 2 2" xfId="23806"/>
    <cellStyle name="Normal 34 2 5 2 3" xfId="47151"/>
    <cellStyle name="Normal 34 2 5 3" xfId="23807"/>
    <cellStyle name="Normal 34 2 5 3 2" xfId="47152"/>
    <cellStyle name="Normal 34 2 5 4" xfId="47153"/>
    <cellStyle name="Normal 34 2 5 5" xfId="47154"/>
    <cellStyle name="Normal 34 2 5_Lcc_inputs" xfId="47155"/>
    <cellStyle name="Normal 34 2 6" xfId="23808"/>
    <cellStyle name="Normal 34 2 6 2" xfId="23809"/>
    <cellStyle name="Normal 34 2 6 2 2" xfId="47156"/>
    <cellStyle name="Normal 34 2 6 3" xfId="47157"/>
    <cellStyle name="Normal 34 2 6 4" xfId="47158"/>
    <cellStyle name="Normal 34 2 6_Lcc_inputs" xfId="47159"/>
    <cellStyle name="Normal 34 2 7" xfId="23810"/>
    <cellStyle name="Normal 34 2 7 2" xfId="47160"/>
    <cellStyle name="Normal 34 2 7 3" xfId="47161"/>
    <cellStyle name="Normal 34 2 8" xfId="47162"/>
    <cellStyle name="Normal 34 2 8 2" xfId="47163"/>
    <cellStyle name="Normal 34 2 9" xfId="47164"/>
    <cellStyle name="Normal 34 2_Lcc_inputs" xfId="47165"/>
    <cellStyle name="Normal 34 3" xfId="9892"/>
    <cellStyle name="Normal 34 3 2" xfId="9893"/>
    <cellStyle name="Normal 34 3 2 2" xfId="23811"/>
    <cellStyle name="Normal 34 3 2 2 2" xfId="23812"/>
    <cellStyle name="Normal 34 3 2 2 2 2" xfId="23813"/>
    <cellStyle name="Normal 34 3 2 2 2 2 2" xfId="23814"/>
    <cellStyle name="Normal 34 3 2 2 2 3" xfId="23815"/>
    <cellStyle name="Normal 34 3 2 2 3" xfId="23816"/>
    <cellStyle name="Normal 34 3 2 2 3 2" xfId="23817"/>
    <cellStyle name="Normal 34 3 2 2 3 2 2" xfId="23818"/>
    <cellStyle name="Normal 34 3 2 2 3 3" xfId="23819"/>
    <cellStyle name="Normal 34 3 2 2 4" xfId="23820"/>
    <cellStyle name="Normal 34 3 2 2 4 2" xfId="23821"/>
    <cellStyle name="Normal 34 3 2 2 5" xfId="23822"/>
    <cellStyle name="Normal 34 3 2 2_Lcc_inputs" xfId="47166"/>
    <cellStyle name="Normal 34 3 2 3" xfId="23823"/>
    <cellStyle name="Normal 34 3 2 3 2" xfId="23824"/>
    <cellStyle name="Normal 34 3 2 3 2 2" xfId="23825"/>
    <cellStyle name="Normal 34 3 2 3 2 3" xfId="47167"/>
    <cellStyle name="Normal 34 3 2 3 3" xfId="23826"/>
    <cellStyle name="Normal 34 3 2 3 4" xfId="47168"/>
    <cellStyle name="Normal 34 3 2 3_Lcc_inputs" xfId="47169"/>
    <cellStyle name="Normal 34 3 2 4" xfId="23827"/>
    <cellStyle name="Normal 34 3 2 4 2" xfId="23828"/>
    <cellStyle name="Normal 34 3 2 4 2 2" xfId="23829"/>
    <cellStyle name="Normal 34 3 2 4 3" xfId="23830"/>
    <cellStyle name="Normal 34 3 2 5" xfId="23831"/>
    <cellStyle name="Normal 34 3 2 5 2" xfId="23832"/>
    <cellStyle name="Normal 34 3 2 6" xfId="23833"/>
    <cellStyle name="Normal 34 3 2 7" xfId="47170"/>
    <cellStyle name="Normal 34 3 2 8" xfId="47171"/>
    <cellStyle name="Normal 34 3 2_Lcc_inputs" xfId="47172"/>
    <cellStyle name="Normal 34 3 3" xfId="10934"/>
    <cellStyle name="Normal 34 3 3 2" xfId="23834"/>
    <cellStyle name="Normal 34 3 3 2 2" xfId="23835"/>
    <cellStyle name="Normal 34 3 3 2 2 2" xfId="23836"/>
    <cellStyle name="Normal 34 3 3 2 2 3" xfId="47173"/>
    <cellStyle name="Normal 34 3 3 2 3" xfId="23837"/>
    <cellStyle name="Normal 34 3 3 2 4" xfId="47174"/>
    <cellStyle name="Normal 34 3 3 2_Lcc_inputs" xfId="47175"/>
    <cellStyle name="Normal 34 3 3 3" xfId="23838"/>
    <cellStyle name="Normal 34 3 3 3 2" xfId="23839"/>
    <cellStyle name="Normal 34 3 3 3 2 2" xfId="23840"/>
    <cellStyle name="Normal 34 3 3 3 3" xfId="23841"/>
    <cellStyle name="Normal 34 3 3 4" xfId="23842"/>
    <cellStyle name="Normal 34 3 3 4 2" xfId="23843"/>
    <cellStyle name="Normal 34 3 3 5" xfId="23844"/>
    <cellStyle name="Normal 34 3 3 6" xfId="47176"/>
    <cellStyle name="Normal 34 3 3 7" xfId="47177"/>
    <cellStyle name="Normal 34 3 3_Lcc_inputs" xfId="47178"/>
    <cellStyle name="Normal 34 3 4" xfId="11109"/>
    <cellStyle name="Normal 34 3 4 2" xfId="23845"/>
    <cellStyle name="Normal 34 3 4 2 2" xfId="23846"/>
    <cellStyle name="Normal 34 3 4 2 3" xfId="47179"/>
    <cellStyle name="Normal 34 3 4 3" xfId="23847"/>
    <cellStyle name="Normal 34 3 4 3 2" xfId="47180"/>
    <cellStyle name="Normal 34 3 4 4" xfId="47181"/>
    <cellStyle name="Normal 34 3 4 5" xfId="47182"/>
    <cellStyle name="Normal 34 3 4_Lcc_inputs" xfId="47183"/>
    <cellStyle name="Normal 34 3 5" xfId="23848"/>
    <cellStyle name="Normal 34 3 5 2" xfId="23849"/>
    <cellStyle name="Normal 34 3 5 2 2" xfId="23850"/>
    <cellStyle name="Normal 34 3 5 2 3" xfId="47184"/>
    <cellStyle name="Normal 34 3 5 3" xfId="23851"/>
    <cellStyle name="Normal 34 3 5 4" xfId="47185"/>
    <cellStyle name="Normal 34 3 5_Lcc_inputs" xfId="47186"/>
    <cellStyle name="Normal 34 3 6" xfId="23852"/>
    <cellStyle name="Normal 34 3 6 2" xfId="23853"/>
    <cellStyle name="Normal 34 3 6 3" xfId="47187"/>
    <cellStyle name="Normal 34 3 7" xfId="23854"/>
    <cellStyle name="Normal 34 3 7 2" xfId="47188"/>
    <cellStyle name="Normal 34 3 8" xfId="47189"/>
    <cellStyle name="Normal 34 3 9" xfId="47190"/>
    <cellStyle name="Normal 34 3_Lcc_inputs" xfId="47191"/>
    <cellStyle name="Normal 34 4" xfId="9894"/>
    <cellStyle name="Normal 34 4 2" xfId="9895"/>
    <cellStyle name="Normal 34 4 2 2" xfId="23855"/>
    <cellStyle name="Normal 34 4 2 2 2" xfId="23856"/>
    <cellStyle name="Normal 34 4 2 2 2 2" xfId="23857"/>
    <cellStyle name="Normal 34 4 2 2 2 2 2" xfId="23858"/>
    <cellStyle name="Normal 34 4 2 2 2 3" xfId="23859"/>
    <cellStyle name="Normal 34 4 2 2 3" xfId="23860"/>
    <cellStyle name="Normal 34 4 2 2 3 2" xfId="23861"/>
    <cellStyle name="Normal 34 4 2 2 3 2 2" xfId="23862"/>
    <cellStyle name="Normal 34 4 2 2 3 3" xfId="23863"/>
    <cellStyle name="Normal 34 4 2 2 4" xfId="23864"/>
    <cellStyle name="Normal 34 4 2 2 4 2" xfId="23865"/>
    <cellStyle name="Normal 34 4 2 2 5" xfId="23866"/>
    <cellStyle name="Normal 34 4 2 2_Lcc_inputs" xfId="47192"/>
    <cellStyle name="Normal 34 4 2 3" xfId="23867"/>
    <cellStyle name="Normal 34 4 2 3 2" xfId="23868"/>
    <cellStyle name="Normal 34 4 2 3 2 2" xfId="23869"/>
    <cellStyle name="Normal 34 4 2 3 2 3" xfId="47193"/>
    <cellStyle name="Normal 34 4 2 3 3" xfId="23870"/>
    <cellStyle name="Normal 34 4 2 3 4" xfId="47194"/>
    <cellStyle name="Normal 34 4 2 3_Lcc_inputs" xfId="47195"/>
    <cellStyle name="Normal 34 4 2 4" xfId="23871"/>
    <cellStyle name="Normal 34 4 2 4 2" xfId="23872"/>
    <cellStyle name="Normal 34 4 2 4 2 2" xfId="23873"/>
    <cellStyle name="Normal 34 4 2 4 3" xfId="23874"/>
    <cellStyle name="Normal 34 4 2 5" xfId="23875"/>
    <cellStyle name="Normal 34 4 2 5 2" xfId="23876"/>
    <cellStyle name="Normal 34 4 2 6" xfId="23877"/>
    <cellStyle name="Normal 34 4 2 7" xfId="47196"/>
    <cellStyle name="Normal 34 4 2 8" xfId="47197"/>
    <cellStyle name="Normal 34 4 2_Lcc_inputs" xfId="47198"/>
    <cellStyle name="Normal 34 4 3" xfId="23878"/>
    <cellStyle name="Normal 34 4 3 2" xfId="23879"/>
    <cellStyle name="Normal 34 4 3 2 2" xfId="23880"/>
    <cellStyle name="Normal 34 4 3 2 2 2" xfId="23881"/>
    <cellStyle name="Normal 34 4 3 2 3" xfId="23882"/>
    <cellStyle name="Normal 34 4 3 3" xfId="23883"/>
    <cellStyle name="Normal 34 4 3 3 2" xfId="23884"/>
    <cellStyle name="Normal 34 4 3 3 2 2" xfId="23885"/>
    <cellStyle name="Normal 34 4 3 3 3" xfId="23886"/>
    <cellStyle name="Normal 34 4 3 4" xfId="23887"/>
    <cellStyle name="Normal 34 4 3 4 2" xfId="23888"/>
    <cellStyle name="Normal 34 4 3 5" xfId="23889"/>
    <cellStyle name="Normal 34 4 3_Lcc_inputs" xfId="47199"/>
    <cellStyle name="Normal 34 4 4" xfId="23890"/>
    <cellStyle name="Normal 34 4 4 2" xfId="23891"/>
    <cellStyle name="Normal 34 4 4 2 2" xfId="23892"/>
    <cellStyle name="Normal 34 4 4 2 3" xfId="47200"/>
    <cellStyle name="Normal 34 4 4 3" xfId="23893"/>
    <cellStyle name="Normal 34 4 4 4" xfId="47201"/>
    <cellStyle name="Normal 34 4 4_Lcc_inputs" xfId="47202"/>
    <cellStyle name="Normal 34 4 5" xfId="23894"/>
    <cellStyle name="Normal 34 4 5 2" xfId="23895"/>
    <cellStyle name="Normal 34 4 5 2 2" xfId="23896"/>
    <cellStyle name="Normal 34 4 5 3" xfId="23897"/>
    <cellStyle name="Normal 34 4 6" xfId="23898"/>
    <cellStyle name="Normal 34 4 6 2" xfId="23899"/>
    <cellStyle name="Normal 34 4 7" xfId="23900"/>
    <cellStyle name="Normal 34 4 8" xfId="47203"/>
    <cellStyle name="Normal 34 4 9" xfId="47204"/>
    <cellStyle name="Normal 34 4_Lcc_inputs" xfId="47205"/>
    <cellStyle name="Normal 34 5" xfId="9896"/>
    <cellStyle name="Normal 34 5 2" xfId="9897"/>
    <cellStyle name="Normal 34 5 2 2" xfId="23901"/>
    <cellStyle name="Normal 34 5 2 2 2" xfId="23902"/>
    <cellStyle name="Normal 34 5 2 2 2 2" xfId="23903"/>
    <cellStyle name="Normal 34 5 2 2 2 2 2" xfId="23904"/>
    <cellStyle name="Normal 34 5 2 2 2 3" xfId="23905"/>
    <cellStyle name="Normal 34 5 2 2 3" xfId="23906"/>
    <cellStyle name="Normal 34 5 2 2 3 2" xfId="23907"/>
    <cellStyle name="Normal 34 5 2 2 3 2 2" xfId="23908"/>
    <cellStyle name="Normal 34 5 2 2 3 3" xfId="23909"/>
    <cellStyle name="Normal 34 5 2 2 4" xfId="23910"/>
    <cellStyle name="Normal 34 5 2 2 4 2" xfId="23911"/>
    <cellStyle name="Normal 34 5 2 2 5" xfId="23912"/>
    <cellStyle name="Normal 34 5 2 2_Lcc_inputs" xfId="47206"/>
    <cellStyle name="Normal 34 5 2 3" xfId="23913"/>
    <cellStyle name="Normal 34 5 2 3 2" xfId="23914"/>
    <cellStyle name="Normal 34 5 2 3 2 2" xfId="23915"/>
    <cellStyle name="Normal 34 5 2 3 2 3" xfId="47207"/>
    <cellStyle name="Normal 34 5 2 3 3" xfId="23916"/>
    <cellStyle name="Normal 34 5 2 3 4" xfId="47208"/>
    <cellStyle name="Normal 34 5 2 3_Lcc_inputs" xfId="47209"/>
    <cellStyle name="Normal 34 5 2 4" xfId="23917"/>
    <cellStyle name="Normal 34 5 2 4 2" xfId="23918"/>
    <cellStyle name="Normal 34 5 2 4 2 2" xfId="23919"/>
    <cellStyle name="Normal 34 5 2 4 3" xfId="23920"/>
    <cellStyle name="Normal 34 5 2 5" xfId="23921"/>
    <cellStyle name="Normal 34 5 2 5 2" xfId="23922"/>
    <cellStyle name="Normal 34 5 2 6" xfId="23923"/>
    <cellStyle name="Normal 34 5 2 7" xfId="47210"/>
    <cellStyle name="Normal 34 5 2 8" xfId="47211"/>
    <cellStyle name="Normal 34 5 2_Lcc_inputs" xfId="47212"/>
    <cellStyle name="Normal 34 5 3" xfId="23924"/>
    <cellStyle name="Normal 34 5 3 2" xfId="23925"/>
    <cellStyle name="Normal 34 5 3 2 2" xfId="23926"/>
    <cellStyle name="Normal 34 5 3 2 2 2" xfId="23927"/>
    <cellStyle name="Normal 34 5 3 2 3" xfId="23928"/>
    <cellStyle name="Normal 34 5 3 3" xfId="23929"/>
    <cellStyle name="Normal 34 5 3 3 2" xfId="23930"/>
    <cellStyle name="Normal 34 5 3 3 2 2" xfId="23931"/>
    <cellStyle name="Normal 34 5 3 3 3" xfId="23932"/>
    <cellStyle name="Normal 34 5 3 4" xfId="23933"/>
    <cellStyle name="Normal 34 5 3 4 2" xfId="23934"/>
    <cellStyle name="Normal 34 5 3 5" xfId="23935"/>
    <cellStyle name="Normal 34 5 3_Lcc_inputs" xfId="47213"/>
    <cellStyle name="Normal 34 5 4" xfId="23936"/>
    <cellStyle name="Normal 34 5 4 2" xfId="23937"/>
    <cellStyle name="Normal 34 5 4 2 2" xfId="23938"/>
    <cellStyle name="Normal 34 5 4 2 3" xfId="47214"/>
    <cellStyle name="Normal 34 5 4 3" xfId="23939"/>
    <cellStyle name="Normal 34 5 4 4" xfId="47215"/>
    <cellStyle name="Normal 34 5 4_Lcc_inputs" xfId="47216"/>
    <cellStyle name="Normal 34 5 5" xfId="23940"/>
    <cellStyle name="Normal 34 5 5 2" xfId="23941"/>
    <cellStyle name="Normal 34 5 5 2 2" xfId="23942"/>
    <cellStyle name="Normal 34 5 5 3" xfId="23943"/>
    <cellStyle name="Normal 34 5 6" xfId="23944"/>
    <cellStyle name="Normal 34 5 6 2" xfId="23945"/>
    <cellStyle name="Normal 34 5 7" xfId="23946"/>
    <cellStyle name="Normal 34 5 8" xfId="47217"/>
    <cellStyle name="Normal 34 5 9" xfId="47218"/>
    <cellStyle name="Normal 34 5_Lcc_inputs" xfId="47219"/>
    <cellStyle name="Normal 34 6" xfId="9898"/>
    <cellStyle name="Normal 34 6 2" xfId="9899"/>
    <cellStyle name="Normal 34 6 2 2" xfId="23947"/>
    <cellStyle name="Normal 34 6 2 2 2" xfId="23948"/>
    <cellStyle name="Normal 34 6 2 2 2 2" xfId="23949"/>
    <cellStyle name="Normal 34 6 2 2 2 2 2" xfId="23950"/>
    <cellStyle name="Normal 34 6 2 2 2 3" xfId="23951"/>
    <cellStyle name="Normal 34 6 2 2 3" xfId="23952"/>
    <cellStyle name="Normal 34 6 2 2 3 2" xfId="23953"/>
    <cellStyle name="Normal 34 6 2 2 3 2 2" xfId="23954"/>
    <cellStyle name="Normal 34 6 2 2 3 3" xfId="23955"/>
    <cellStyle name="Normal 34 6 2 2 4" xfId="23956"/>
    <cellStyle name="Normal 34 6 2 2 4 2" xfId="23957"/>
    <cellStyle name="Normal 34 6 2 2 5" xfId="23958"/>
    <cellStyle name="Normal 34 6 2 2_Lcc_inputs" xfId="47220"/>
    <cellStyle name="Normal 34 6 2 3" xfId="23959"/>
    <cellStyle name="Normal 34 6 2 3 2" xfId="23960"/>
    <cellStyle name="Normal 34 6 2 3 2 2" xfId="23961"/>
    <cellStyle name="Normal 34 6 2 3 2 3" xfId="47221"/>
    <cellStyle name="Normal 34 6 2 3 3" xfId="23962"/>
    <cellStyle name="Normal 34 6 2 3 4" xfId="47222"/>
    <cellStyle name="Normal 34 6 2 3_Lcc_inputs" xfId="47223"/>
    <cellStyle name="Normal 34 6 2 4" xfId="23963"/>
    <cellStyle name="Normal 34 6 2 4 2" xfId="23964"/>
    <cellStyle name="Normal 34 6 2 4 2 2" xfId="23965"/>
    <cellStyle name="Normal 34 6 2 4 3" xfId="23966"/>
    <cellStyle name="Normal 34 6 2 5" xfId="23967"/>
    <cellStyle name="Normal 34 6 2 5 2" xfId="23968"/>
    <cellStyle name="Normal 34 6 2 6" xfId="23969"/>
    <cellStyle name="Normal 34 6 2 7" xfId="47224"/>
    <cellStyle name="Normal 34 6 2 8" xfId="47225"/>
    <cellStyle name="Normal 34 6 2_Lcc_inputs" xfId="47226"/>
    <cellStyle name="Normal 34 6 3" xfId="23970"/>
    <cellStyle name="Normal 34 6 3 2" xfId="23971"/>
    <cellStyle name="Normal 34 6 3 2 2" xfId="23972"/>
    <cellStyle name="Normal 34 6 3 2 2 2" xfId="23973"/>
    <cellStyle name="Normal 34 6 3 2 3" xfId="23974"/>
    <cellStyle name="Normal 34 6 3 3" xfId="23975"/>
    <cellStyle name="Normal 34 6 3 3 2" xfId="23976"/>
    <cellStyle name="Normal 34 6 3 3 2 2" xfId="23977"/>
    <cellStyle name="Normal 34 6 3 3 3" xfId="23978"/>
    <cellStyle name="Normal 34 6 3 4" xfId="23979"/>
    <cellStyle name="Normal 34 6 3 4 2" xfId="23980"/>
    <cellStyle name="Normal 34 6 3 5" xfId="23981"/>
    <cellStyle name="Normal 34 6 3_Lcc_inputs" xfId="47227"/>
    <cellStyle name="Normal 34 6 4" xfId="23982"/>
    <cellStyle name="Normal 34 6 4 2" xfId="23983"/>
    <cellStyle name="Normal 34 6 4 2 2" xfId="23984"/>
    <cellStyle name="Normal 34 6 4 2 3" xfId="47228"/>
    <cellStyle name="Normal 34 6 4 3" xfId="23985"/>
    <cellStyle name="Normal 34 6 4 4" xfId="47229"/>
    <cellStyle name="Normal 34 6 4_Lcc_inputs" xfId="47230"/>
    <cellStyle name="Normal 34 6 5" xfId="23986"/>
    <cellStyle name="Normal 34 6 5 2" xfId="23987"/>
    <cellStyle name="Normal 34 6 5 2 2" xfId="23988"/>
    <cellStyle name="Normal 34 6 5 3" xfId="23989"/>
    <cellStyle name="Normal 34 6 6" xfId="23990"/>
    <cellStyle name="Normal 34 6 6 2" xfId="23991"/>
    <cellStyle name="Normal 34 6 7" xfId="23992"/>
    <cellStyle name="Normal 34 6 8" xfId="47231"/>
    <cellStyle name="Normal 34 6 9" xfId="47232"/>
    <cellStyle name="Normal 34 6_Lcc_inputs" xfId="47233"/>
    <cellStyle name="Normal 34 7" xfId="9900"/>
    <cellStyle name="Normal 34 7 2" xfId="9901"/>
    <cellStyle name="Normal 34 7 2 2" xfId="23993"/>
    <cellStyle name="Normal 34 7 2 2 2" xfId="23994"/>
    <cellStyle name="Normal 34 7 2 2 2 2" xfId="23995"/>
    <cellStyle name="Normal 34 7 2 2 2 2 2" xfId="23996"/>
    <cellStyle name="Normal 34 7 2 2 2 3" xfId="23997"/>
    <cellStyle name="Normal 34 7 2 2 3" xfId="23998"/>
    <cellStyle name="Normal 34 7 2 2 3 2" xfId="23999"/>
    <cellStyle name="Normal 34 7 2 2 3 2 2" xfId="24000"/>
    <cellStyle name="Normal 34 7 2 2 3 3" xfId="24001"/>
    <cellStyle name="Normal 34 7 2 2 4" xfId="24002"/>
    <cellStyle name="Normal 34 7 2 2 4 2" xfId="24003"/>
    <cellStyle name="Normal 34 7 2 2 5" xfId="24004"/>
    <cellStyle name="Normal 34 7 2 2_Lcc_inputs" xfId="47234"/>
    <cellStyle name="Normal 34 7 2 3" xfId="24005"/>
    <cellStyle name="Normal 34 7 2 3 2" xfId="24006"/>
    <cellStyle name="Normal 34 7 2 3 2 2" xfId="24007"/>
    <cellStyle name="Normal 34 7 2 3 2 3" xfId="47235"/>
    <cellStyle name="Normal 34 7 2 3 3" xfId="24008"/>
    <cellStyle name="Normal 34 7 2 3 4" xfId="47236"/>
    <cellStyle name="Normal 34 7 2 3_Lcc_inputs" xfId="47237"/>
    <cellStyle name="Normal 34 7 2 4" xfId="24009"/>
    <cellStyle name="Normal 34 7 2 4 2" xfId="24010"/>
    <cellStyle name="Normal 34 7 2 4 2 2" xfId="24011"/>
    <cellStyle name="Normal 34 7 2 4 3" xfId="24012"/>
    <cellStyle name="Normal 34 7 2 5" xfId="24013"/>
    <cellStyle name="Normal 34 7 2 5 2" xfId="24014"/>
    <cellStyle name="Normal 34 7 2 6" xfId="24015"/>
    <cellStyle name="Normal 34 7 2 7" xfId="47238"/>
    <cellStyle name="Normal 34 7 2 8" xfId="47239"/>
    <cellStyle name="Normal 34 7 2_Lcc_inputs" xfId="47240"/>
    <cellStyle name="Normal 34 7 3" xfId="24016"/>
    <cellStyle name="Normal 34 7 3 2" xfId="24017"/>
    <cellStyle name="Normal 34 7 3 2 2" xfId="24018"/>
    <cellStyle name="Normal 34 7 3 2 2 2" xfId="24019"/>
    <cellStyle name="Normal 34 7 3 2 3" xfId="24020"/>
    <cellStyle name="Normal 34 7 3 3" xfId="24021"/>
    <cellStyle name="Normal 34 7 3 3 2" xfId="24022"/>
    <cellStyle name="Normal 34 7 3 3 2 2" xfId="24023"/>
    <cellStyle name="Normal 34 7 3 3 3" xfId="24024"/>
    <cellStyle name="Normal 34 7 3 4" xfId="24025"/>
    <cellStyle name="Normal 34 7 3 4 2" xfId="24026"/>
    <cellStyle name="Normal 34 7 3 5" xfId="24027"/>
    <cellStyle name="Normal 34 7 3_Lcc_inputs" xfId="47241"/>
    <cellStyle name="Normal 34 7 4" xfId="24028"/>
    <cellStyle name="Normal 34 7 4 2" xfId="24029"/>
    <cellStyle name="Normal 34 7 4 2 2" xfId="24030"/>
    <cellStyle name="Normal 34 7 4 2 3" xfId="47242"/>
    <cellStyle name="Normal 34 7 4 3" xfId="24031"/>
    <cellStyle name="Normal 34 7 4 4" xfId="47243"/>
    <cellStyle name="Normal 34 7 4_Lcc_inputs" xfId="47244"/>
    <cellStyle name="Normal 34 7 5" xfId="24032"/>
    <cellStyle name="Normal 34 7 5 2" xfId="24033"/>
    <cellStyle name="Normal 34 7 5 2 2" xfId="24034"/>
    <cellStyle name="Normal 34 7 5 3" xfId="24035"/>
    <cellStyle name="Normal 34 7 6" xfId="24036"/>
    <cellStyle name="Normal 34 7 6 2" xfId="24037"/>
    <cellStyle name="Normal 34 7 7" xfId="24038"/>
    <cellStyle name="Normal 34 7 8" xfId="47245"/>
    <cellStyle name="Normal 34 7 9" xfId="47246"/>
    <cellStyle name="Normal 34 7_Lcc_inputs" xfId="47247"/>
    <cellStyle name="Normal 34 8" xfId="9902"/>
    <cellStyle name="Normal 34 8 2" xfId="24039"/>
    <cellStyle name="Normal 34 8 2 2" xfId="24040"/>
    <cellStyle name="Normal 34 8 2 2 2" xfId="24041"/>
    <cellStyle name="Normal 34 8 2 2 2 2" xfId="24042"/>
    <cellStyle name="Normal 34 8 2 2 3" xfId="24043"/>
    <cellStyle name="Normal 34 8 2 3" xfId="24044"/>
    <cellStyle name="Normal 34 8 2 3 2" xfId="24045"/>
    <cellStyle name="Normal 34 8 2 3 2 2" xfId="24046"/>
    <cellStyle name="Normal 34 8 2 3 3" xfId="24047"/>
    <cellStyle name="Normal 34 8 2 4" xfId="24048"/>
    <cellStyle name="Normal 34 8 2 4 2" xfId="24049"/>
    <cellStyle name="Normal 34 8 2 5" xfId="24050"/>
    <cellStyle name="Normal 34 8 2_Lcc_inputs" xfId="47248"/>
    <cellStyle name="Normal 34 8 3" xfId="24051"/>
    <cellStyle name="Normal 34 8 3 2" xfId="24052"/>
    <cellStyle name="Normal 34 8 3 2 2" xfId="24053"/>
    <cellStyle name="Normal 34 8 3 2 3" xfId="47249"/>
    <cellStyle name="Normal 34 8 3 3" xfId="24054"/>
    <cellStyle name="Normal 34 8 3 4" xfId="47250"/>
    <cellStyle name="Normal 34 8 3_Lcc_inputs" xfId="47251"/>
    <cellStyle name="Normal 34 8 4" xfId="24055"/>
    <cellStyle name="Normal 34 8 4 2" xfId="24056"/>
    <cellStyle name="Normal 34 8 4 2 2" xfId="24057"/>
    <cellStyle name="Normal 34 8 4 3" xfId="24058"/>
    <cellStyle name="Normal 34 8 5" xfId="24059"/>
    <cellStyle name="Normal 34 8 5 2" xfId="24060"/>
    <cellStyle name="Normal 34 8 6" xfId="24061"/>
    <cellStyle name="Normal 34 8 7" xfId="47252"/>
    <cellStyle name="Normal 34 8 8" xfId="47253"/>
    <cellStyle name="Normal 34 8_Lcc_inputs" xfId="47254"/>
    <cellStyle name="Normal 34 9" xfId="10742"/>
    <cellStyle name="Normal 34 9 2" xfId="24062"/>
    <cellStyle name="Normal 34 9 2 2" xfId="24063"/>
    <cellStyle name="Normal 34 9 2 2 2" xfId="24064"/>
    <cellStyle name="Normal 34 9 2 2 2 2" xfId="24065"/>
    <cellStyle name="Normal 34 9 2 2 3" xfId="24066"/>
    <cellStyle name="Normal 34 9 2 3" xfId="24067"/>
    <cellStyle name="Normal 34 9 2 3 2" xfId="24068"/>
    <cellStyle name="Normal 34 9 2 3 2 2" xfId="24069"/>
    <cellStyle name="Normal 34 9 2 3 3" xfId="24070"/>
    <cellStyle name="Normal 34 9 2 4" xfId="24071"/>
    <cellStyle name="Normal 34 9 2 4 2" xfId="24072"/>
    <cellStyle name="Normal 34 9 2 5" xfId="24073"/>
    <cellStyle name="Normal 34 9 2_Lcc_inputs" xfId="47255"/>
    <cellStyle name="Normal 34 9 3" xfId="24074"/>
    <cellStyle name="Normal 34 9 3 2" xfId="24075"/>
    <cellStyle name="Normal 34 9 3 2 2" xfId="24076"/>
    <cellStyle name="Normal 34 9 3 2 3" xfId="47256"/>
    <cellStyle name="Normal 34 9 3 3" xfId="24077"/>
    <cellStyle name="Normal 34 9 3 4" xfId="47257"/>
    <cellStyle name="Normal 34 9 3_Lcc_inputs" xfId="47258"/>
    <cellStyle name="Normal 34 9 4" xfId="24078"/>
    <cellStyle name="Normal 34 9 4 2" xfId="24079"/>
    <cellStyle name="Normal 34 9 4 2 2" xfId="24080"/>
    <cellStyle name="Normal 34 9 4 3" xfId="24081"/>
    <cellStyle name="Normal 34 9 5" xfId="24082"/>
    <cellStyle name="Normal 34 9 5 2" xfId="24083"/>
    <cellStyle name="Normal 34 9 6" xfId="24084"/>
    <cellStyle name="Normal 34 9 7" xfId="47259"/>
    <cellStyle name="Normal 34 9 8" xfId="47260"/>
    <cellStyle name="Normal 34 9_Lcc_inputs" xfId="47261"/>
    <cellStyle name="Normal 34_Lcc_inputs" xfId="47262"/>
    <cellStyle name="Normal 35" xfId="8825"/>
    <cellStyle name="Normal 35 2" xfId="9259"/>
    <cellStyle name="Normal 35 2 2" xfId="9905"/>
    <cellStyle name="Normal 35 2 2 2" xfId="9906"/>
    <cellStyle name="Normal 35 2 2 2 2" xfId="24085"/>
    <cellStyle name="Normal 35 2 2 2 2 2" xfId="24086"/>
    <cellStyle name="Normal 35 2 2 2 2 2 2" xfId="24087"/>
    <cellStyle name="Normal 35 2 2 2 2 2 2 2" xfId="24088"/>
    <cellStyle name="Normal 35 2 2 2 2 2 3" xfId="24089"/>
    <cellStyle name="Normal 35 2 2 2 2 3" xfId="24090"/>
    <cellStyle name="Normal 35 2 2 2 2 3 2" xfId="24091"/>
    <cellStyle name="Normal 35 2 2 2 2 3 2 2" xfId="24092"/>
    <cellStyle name="Normal 35 2 2 2 2 3 3" xfId="24093"/>
    <cellStyle name="Normal 35 2 2 2 2 4" xfId="24094"/>
    <cellStyle name="Normal 35 2 2 2 2 4 2" xfId="24095"/>
    <cellStyle name="Normal 35 2 2 2 2 5" xfId="24096"/>
    <cellStyle name="Normal 35 2 2 2 2_Lcc_inputs" xfId="47263"/>
    <cellStyle name="Normal 35 2 2 2 3" xfId="24097"/>
    <cellStyle name="Normal 35 2 2 2 3 2" xfId="24098"/>
    <cellStyle name="Normal 35 2 2 2 3 2 2" xfId="24099"/>
    <cellStyle name="Normal 35 2 2 2 3 2 3" xfId="47264"/>
    <cellStyle name="Normal 35 2 2 2 3 3" xfId="24100"/>
    <cellStyle name="Normal 35 2 2 2 3 4" xfId="47265"/>
    <cellStyle name="Normal 35 2 2 2 3_Lcc_inputs" xfId="47266"/>
    <cellStyle name="Normal 35 2 2 2 4" xfId="24101"/>
    <cellStyle name="Normal 35 2 2 2 4 2" xfId="24102"/>
    <cellStyle name="Normal 35 2 2 2 4 2 2" xfId="24103"/>
    <cellStyle name="Normal 35 2 2 2 4 3" xfId="24104"/>
    <cellStyle name="Normal 35 2 2 2 5" xfId="24105"/>
    <cellStyle name="Normal 35 2 2 2 5 2" xfId="24106"/>
    <cellStyle name="Normal 35 2 2 2 6" xfId="24107"/>
    <cellStyle name="Normal 35 2 2 2 7" xfId="47267"/>
    <cellStyle name="Normal 35 2 2 2 8" xfId="47268"/>
    <cellStyle name="Normal 35 2 2 2_Lcc_inputs" xfId="47269"/>
    <cellStyle name="Normal 35 2 2 3" xfId="10923"/>
    <cellStyle name="Normal 35 2 2 3 2" xfId="24108"/>
    <cellStyle name="Normal 35 2 2 3 2 2" xfId="24109"/>
    <cellStyle name="Normal 35 2 2 3 2 2 2" xfId="24110"/>
    <cellStyle name="Normal 35 2 2 3 2 2 3" xfId="47270"/>
    <cellStyle name="Normal 35 2 2 3 2 3" xfId="24111"/>
    <cellStyle name="Normal 35 2 2 3 2 4" xfId="47271"/>
    <cellStyle name="Normal 35 2 2 3 2_Lcc_inputs" xfId="47272"/>
    <cellStyle name="Normal 35 2 2 3 3" xfId="24112"/>
    <cellStyle name="Normal 35 2 2 3 3 2" xfId="24113"/>
    <cellStyle name="Normal 35 2 2 3 3 2 2" xfId="24114"/>
    <cellStyle name="Normal 35 2 2 3 3 3" xfId="24115"/>
    <cellStyle name="Normal 35 2 2 3 4" xfId="24116"/>
    <cellStyle name="Normal 35 2 2 3 4 2" xfId="24117"/>
    <cellStyle name="Normal 35 2 2 3 5" xfId="24118"/>
    <cellStyle name="Normal 35 2 2 3 6" xfId="47273"/>
    <cellStyle name="Normal 35 2 2 3 7" xfId="47274"/>
    <cellStyle name="Normal 35 2 2 3_Lcc_inputs" xfId="47275"/>
    <cellStyle name="Normal 35 2 2 4" xfId="11110"/>
    <cellStyle name="Normal 35 2 2 4 2" xfId="24119"/>
    <cellStyle name="Normal 35 2 2 4 2 2" xfId="24120"/>
    <cellStyle name="Normal 35 2 2 4 2 3" xfId="47276"/>
    <cellStyle name="Normal 35 2 2 4 3" xfId="24121"/>
    <cellStyle name="Normal 35 2 2 4 3 2" xfId="47277"/>
    <cellStyle name="Normal 35 2 2 4 4" xfId="47278"/>
    <cellStyle name="Normal 35 2 2 4 5" xfId="47279"/>
    <cellStyle name="Normal 35 2 2 4_Lcc_inputs" xfId="47280"/>
    <cellStyle name="Normal 35 2 2 5" xfId="24122"/>
    <cellStyle name="Normal 35 2 2 5 2" xfId="24123"/>
    <cellStyle name="Normal 35 2 2 5 2 2" xfId="24124"/>
    <cellStyle name="Normal 35 2 2 5 2 3" xfId="47281"/>
    <cellStyle name="Normal 35 2 2 5 3" xfId="24125"/>
    <cellStyle name="Normal 35 2 2 5 4" xfId="47282"/>
    <cellStyle name="Normal 35 2 2 5_Lcc_inputs" xfId="47283"/>
    <cellStyle name="Normal 35 2 2 6" xfId="24126"/>
    <cellStyle name="Normal 35 2 2 6 2" xfId="24127"/>
    <cellStyle name="Normal 35 2 2 6 3" xfId="47284"/>
    <cellStyle name="Normal 35 2 2 7" xfId="24128"/>
    <cellStyle name="Normal 35 2 2 7 2" xfId="47285"/>
    <cellStyle name="Normal 35 2 2 8" xfId="47286"/>
    <cellStyle name="Normal 35 2 2 9" xfId="47287"/>
    <cellStyle name="Normal 35 2 2_Lcc_inputs" xfId="47288"/>
    <cellStyle name="Normal 35 2 3" xfId="9907"/>
    <cellStyle name="Normal 35 2 3 2" xfId="9908"/>
    <cellStyle name="Normal 35 2 3 2 2" xfId="24129"/>
    <cellStyle name="Normal 35 2 3 2 2 2" xfId="24130"/>
    <cellStyle name="Normal 35 2 3 2 2 2 2" xfId="24131"/>
    <cellStyle name="Normal 35 2 3 2 2 2 2 2" xfId="24132"/>
    <cellStyle name="Normal 35 2 3 2 2 2 3" xfId="24133"/>
    <cellStyle name="Normal 35 2 3 2 2 3" xfId="24134"/>
    <cellStyle name="Normal 35 2 3 2 2 3 2" xfId="24135"/>
    <cellStyle name="Normal 35 2 3 2 2 3 2 2" xfId="24136"/>
    <cellStyle name="Normal 35 2 3 2 2 3 3" xfId="24137"/>
    <cellStyle name="Normal 35 2 3 2 2 4" xfId="24138"/>
    <cellStyle name="Normal 35 2 3 2 2 4 2" xfId="24139"/>
    <cellStyle name="Normal 35 2 3 2 2 5" xfId="24140"/>
    <cellStyle name="Normal 35 2 3 2 2_Lcc_inputs" xfId="47289"/>
    <cellStyle name="Normal 35 2 3 2 3" xfId="24141"/>
    <cellStyle name="Normal 35 2 3 2 3 2" xfId="24142"/>
    <cellStyle name="Normal 35 2 3 2 3 2 2" xfId="24143"/>
    <cellStyle name="Normal 35 2 3 2 3 2 3" xfId="47290"/>
    <cellStyle name="Normal 35 2 3 2 3 3" xfId="24144"/>
    <cellStyle name="Normal 35 2 3 2 3 4" xfId="47291"/>
    <cellStyle name="Normal 35 2 3 2 3_Lcc_inputs" xfId="47292"/>
    <cellStyle name="Normal 35 2 3 2 4" xfId="24145"/>
    <cellStyle name="Normal 35 2 3 2 4 2" xfId="24146"/>
    <cellStyle name="Normal 35 2 3 2 4 2 2" xfId="24147"/>
    <cellStyle name="Normal 35 2 3 2 4 3" xfId="24148"/>
    <cellStyle name="Normal 35 2 3 2 5" xfId="24149"/>
    <cellStyle name="Normal 35 2 3 2 5 2" xfId="24150"/>
    <cellStyle name="Normal 35 2 3 2 6" xfId="24151"/>
    <cellStyle name="Normal 35 2 3 2 7" xfId="47293"/>
    <cellStyle name="Normal 35 2 3 2 8" xfId="47294"/>
    <cellStyle name="Normal 35 2 3 2_Lcc_inputs" xfId="47295"/>
    <cellStyle name="Normal 35 2 3 3" xfId="10920"/>
    <cellStyle name="Normal 35 2 3 3 2" xfId="24152"/>
    <cellStyle name="Normal 35 2 3 3 2 2" xfId="24153"/>
    <cellStyle name="Normal 35 2 3 3 2 2 2" xfId="24154"/>
    <cellStyle name="Normal 35 2 3 3 2 3" xfId="24155"/>
    <cellStyle name="Normal 35 2 3 3 3" xfId="24156"/>
    <cellStyle name="Normal 35 2 3 3 3 2" xfId="24157"/>
    <cellStyle name="Normal 35 2 3 3 3 2 2" xfId="24158"/>
    <cellStyle name="Normal 35 2 3 3 3 3" xfId="24159"/>
    <cellStyle name="Normal 35 2 3 3 4" xfId="24160"/>
    <cellStyle name="Normal 35 2 3 3 4 2" xfId="24161"/>
    <cellStyle name="Normal 35 2 3 3 5" xfId="24162"/>
    <cellStyle name="Normal 35 2 3 3_Lcc_inputs" xfId="47296"/>
    <cellStyle name="Normal 35 2 3 4" xfId="24163"/>
    <cellStyle name="Normal 35 2 3 4 2" xfId="24164"/>
    <cellStyle name="Normal 35 2 3 4 2 2" xfId="24165"/>
    <cellStyle name="Normal 35 2 3 4 2 3" xfId="47297"/>
    <cellStyle name="Normal 35 2 3 4 3" xfId="24166"/>
    <cellStyle name="Normal 35 2 3 4 4" xfId="47298"/>
    <cellStyle name="Normal 35 2 3 4_Lcc_inputs" xfId="47299"/>
    <cellStyle name="Normal 35 2 3 5" xfId="24167"/>
    <cellStyle name="Normal 35 2 3 5 2" xfId="24168"/>
    <cellStyle name="Normal 35 2 3 5 2 2" xfId="24169"/>
    <cellStyle name="Normal 35 2 3 5 3" xfId="24170"/>
    <cellStyle name="Normal 35 2 3 6" xfId="24171"/>
    <cellStyle name="Normal 35 2 3 6 2" xfId="24172"/>
    <cellStyle name="Normal 35 2 3 7" xfId="24173"/>
    <cellStyle name="Normal 35 2 3 8" xfId="47300"/>
    <cellStyle name="Normal 35 2 3 9" xfId="47301"/>
    <cellStyle name="Normal 35 2 3_Lcc_inputs" xfId="47302"/>
    <cellStyle name="Normal 35 2 4" xfId="9909"/>
    <cellStyle name="Normal 35 2 4 2" xfId="9910"/>
    <cellStyle name="Normal 35 2 4 2 2" xfId="24174"/>
    <cellStyle name="Normal 35 2 4 2 2 2" xfId="24175"/>
    <cellStyle name="Normal 35 2 4 2 2 2 2" xfId="24176"/>
    <cellStyle name="Normal 35 2 4 2 2 2 2 2" xfId="24177"/>
    <cellStyle name="Normal 35 2 4 2 2 2 3" xfId="24178"/>
    <cellStyle name="Normal 35 2 4 2 2 3" xfId="24179"/>
    <cellStyle name="Normal 35 2 4 2 2 3 2" xfId="24180"/>
    <cellStyle name="Normal 35 2 4 2 2 3 2 2" xfId="24181"/>
    <cellStyle name="Normal 35 2 4 2 2 3 3" xfId="24182"/>
    <cellStyle name="Normal 35 2 4 2 2 4" xfId="24183"/>
    <cellStyle name="Normal 35 2 4 2 2 4 2" xfId="24184"/>
    <cellStyle name="Normal 35 2 4 2 2 5" xfId="24185"/>
    <cellStyle name="Normal 35 2 4 2 2_Lcc_inputs" xfId="47303"/>
    <cellStyle name="Normal 35 2 4 2 3" xfId="24186"/>
    <cellStyle name="Normal 35 2 4 2 3 2" xfId="24187"/>
    <cellStyle name="Normal 35 2 4 2 3 2 2" xfId="24188"/>
    <cellStyle name="Normal 35 2 4 2 3 2 3" xfId="47304"/>
    <cellStyle name="Normal 35 2 4 2 3 3" xfId="24189"/>
    <cellStyle name="Normal 35 2 4 2 3 4" xfId="47305"/>
    <cellStyle name="Normal 35 2 4 2 3_Lcc_inputs" xfId="47306"/>
    <cellStyle name="Normal 35 2 4 2 4" xfId="24190"/>
    <cellStyle name="Normal 35 2 4 2 4 2" xfId="24191"/>
    <cellStyle name="Normal 35 2 4 2 4 2 2" xfId="24192"/>
    <cellStyle name="Normal 35 2 4 2 4 3" xfId="24193"/>
    <cellStyle name="Normal 35 2 4 2 5" xfId="24194"/>
    <cellStyle name="Normal 35 2 4 2 5 2" xfId="24195"/>
    <cellStyle name="Normal 35 2 4 2 6" xfId="24196"/>
    <cellStyle name="Normal 35 2 4 2 7" xfId="47307"/>
    <cellStyle name="Normal 35 2 4 2 8" xfId="47308"/>
    <cellStyle name="Normal 35 2 4 2_Lcc_inputs" xfId="47309"/>
    <cellStyle name="Normal 35 2 4 3" xfId="24197"/>
    <cellStyle name="Normal 35 2 4 3 2" xfId="24198"/>
    <cellStyle name="Normal 35 2 4 3 2 2" xfId="24199"/>
    <cellStyle name="Normal 35 2 4 3 2 2 2" xfId="24200"/>
    <cellStyle name="Normal 35 2 4 3 2 3" xfId="24201"/>
    <cellStyle name="Normal 35 2 4 3 3" xfId="24202"/>
    <cellStyle name="Normal 35 2 4 3 3 2" xfId="24203"/>
    <cellStyle name="Normal 35 2 4 3 3 2 2" xfId="24204"/>
    <cellStyle name="Normal 35 2 4 3 3 3" xfId="24205"/>
    <cellStyle name="Normal 35 2 4 3 4" xfId="24206"/>
    <cellStyle name="Normal 35 2 4 3 4 2" xfId="24207"/>
    <cellStyle name="Normal 35 2 4 3 5" xfId="24208"/>
    <cellStyle name="Normal 35 2 4 3_Lcc_inputs" xfId="47310"/>
    <cellStyle name="Normal 35 2 4 4" xfId="24209"/>
    <cellStyle name="Normal 35 2 4 4 2" xfId="24210"/>
    <cellStyle name="Normal 35 2 4 4 2 2" xfId="24211"/>
    <cellStyle name="Normal 35 2 4 4 2 3" xfId="47311"/>
    <cellStyle name="Normal 35 2 4 4 3" xfId="24212"/>
    <cellStyle name="Normal 35 2 4 4 4" xfId="47312"/>
    <cellStyle name="Normal 35 2 4 4_Lcc_inputs" xfId="47313"/>
    <cellStyle name="Normal 35 2 4 5" xfId="24213"/>
    <cellStyle name="Normal 35 2 4 5 2" xfId="24214"/>
    <cellStyle name="Normal 35 2 4 5 2 2" xfId="24215"/>
    <cellStyle name="Normal 35 2 4 5 3" xfId="24216"/>
    <cellStyle name="Normal 35 2 4 6" xfId="24217"/>
    <cellStyle name="Normal 35 2 4 6 2" xfId="24218"/>
    <cellStyle name="Normal 35 2 4 7" xfId="24219"/>
    <cellStyle name="Normal 35 2 4 8" xfId="47314"/>
    <cellStyle name="Normal 35 2 4 9" xfId="47315"/>
    <cellStyle name="Normal 35 2 4_Lcc_inputs" xfId="47316"/>
    <cellStyle name="Normal 35 2 5" xfId="9904"/>
    <cellStyle name="Normal 35 2 5 2" xfId="10862"/>
    <cellStyle name="Normal 35 2 5 2 2" xfId="47317"/>
    <cellStyle name="Normal 35 2 5 2 3" xfId="47318"/>
    <cellStyle name="Normal 35 2 5 3" xfId="47319"/>
    <cellStyle name="Normal 35 2 5 3 2" xfId="47320"/>
    <cellStyle name="Normal 35 2 5 4" xfId="47321"/>
    <cellStyle name="Normal 35 2 5 5" xfId="47322"/>
    <cellStyle name="Normal 35 2 5_Lcc_inputs" xfId="47323"/>
    <cellStyle name="Normal 35 2 6" xfId="47324"/>
    <cellStyle name="Normal 35 2 6 2" xfId="47325"/>
    <cellStyle name="Normal 35 2 6 2 2" xfId="47326"/>
    <cellStyle name="Normal 35 2 6 2 3" xfId="47327"/>
    <cellStyle name="Normal 35 2 6 3" xfId="47328"/>
    <cellStyle name="Normal 35 2 6 3 2" xfId="47329"/>
    <cellStyle name="Normal 35 2 6 4" xfId="47330"/>
    <cellStyle name="Normal 35 2 6_Lcc_inputs" xfId="47331"/>
    <cellStyle name="Normal 35 2 7" xfId="47332"/>
    <cellStyle name="Normal 35 2 8" xfId="47333"/>
    <cellStyle name="Normal 35 2_Lcc_inputs" xfId="47334"/>
    <cellStyle name="Normal 35 3" xfId="9911"/>
    <cellStyle name="Normal 35 3 2" xfId="9912"/>
    <cellStyle name="Normal 35 3 2 2" xfId="24220"/>
    <cellStyle name="Normal 35 3 2 2 2" xfId="24221"/>
    <cellStyle name="Normal 35 3 2 2 2 2" xfId="24222"/>
    <cellStyle name="Normal 35 3 2 2 2 2 2" xfId="24223"/>
    <cellStyle name="Normal 35 3 2 2 2 3" xfId="24224"/>
    <cellStyle name="Normal 35 3 2 2 3" xfId="24225"/>
    <cellStyle name="Normal 35 3 2 2 3 2" xfId="24226"/>
    <cellStyle name="Normal 35 3 2 2 3 2 2" xfId="24227"/>
    <cellStyle name="Normal 35 3 2 2 3 3" xfId="24228"/>
    <cellStyle name="Normal 35 3 2 2 4" xfId="24229"/>
    <cellStyle name="Normal 35 3 2 2 4 2" xfId="24230"/>
    <cellStyle name="Normal 35 3 2 2 5" xfId="24231"/>
    <cellStyle name="Normal 35 3 2 2_Lcc_inputs" xfId="47335"/>
    <cellStyle name="Normal 35 3 2 3" xfId="24232"/>
    <cellStyle name="Normal 35 3 2 3 2" xfId="24233"/>
    <cellStyle name="Normal 35 3 2 3 2 2" xfId="24234"/>
    <cellStyle name="Normal 35 3 2 3 2 3" xfId="47336"/>
    <cellStyle name="Normal 35 3 2 3 3" xfId="24235"/>
    <cellStyle name="Normal 35 3 2 3 4" xfId="47337"/>
    <cellStyle name="Normal 35 3 2 3_Lcc_inputs" xfId="47338"/>
    <cellStyle name="Normal 35 3 2 4" xfId="24236"/>
    <cellStyle name="Normal 35 3 2 4 2" xfId="24237"/>
    <cellStyle name="Normal 35 3 2 4 2 2" xfId="24238"/>
    <cellStyle name="Normal 35 3 2 4 3" xfId="24239"/>
    <cellStyle name="Normal 35 3 2 5" xfId="24240"/>
    <cellStyle name="Normal 35 3 2 5 2" xfId="24241"/>
    <cellStyle name="Normal 35 3 2 6" xfId="24242"/>
    <cellStyle name="Normal 35 3 2 7" xfId="47339"/>
    <cellStyle name="Normal 35 3 2 8" xfId="47340"/>
    <cellStyle name="Normal 35 3 2_Lcc_inputs" xfId="47341"/>
    <cellStyle name="Normal 35 3 3" xfId="10922"/>
    <cellStyle name="Normal 35 3 3 2" xfId="24243"/>
    <cellStyle name="Normal 35 3 3 2 2" xfId="24244"/>
    <cellStyle name="Normal 35 3 3 2 2 2" xfId="24245"/>
    <cellStyle name="Normal 35 3 3 2 2 3" xfId="47342"/>
    <cellStyle name="Normal 35 3 3 2 3" xfId="24246"/>
    <cellStyle name="Normal 35 3 3 2 4" xfId="47343"/>
    <cellStyle name="Normal 35 3 3 2_Lcc_inputs" xfId="47344"/>
    <cellStyle name="Normal 35 3 3 3" xfId="24247"/>
    <cellStyle name="Normal 35 3 3 3 2" xfId="24248"/>
    <cellStyle name="Normal 35 3 3 3 2 2" xfId="24249"/>
    <cellStyle name="Normal 35 3 3 3 3" xfId="24250"/>
    <cellStyle name="Normal 35 3 3 4" xfId="24251"/>
    <cellStyle name="Normal 35 3 3 4 2" xfId="24252"/>
    <cellStyle name="Normal 35 3 3 5" xfId="24253"/>
    <cellStyle name="Normal 35 3 3 6" xfId="47345"/>
    <cellStyle name="Normal 35 3 3 7" xfId="47346"/>
    <cellStyle name="Normal 35 3 3_Lcc_inputs" xfId="47347"/>
    <cellStyle name="Normal 35 3 4" xfId="11111"/>
    <cellStyle name="Normal 35 3 4 2" xfId="24254"/>
    <cellStyle name="Normal 35 3 4 2 2" xfId="24255"/>
    <cellStyle name="Normal 35 3 4 2 3" xfId="47348"/>
    <cellStyle name="Normal 35 3 4 3" xfId="24256"/>
    <cellStyle name="Normal 35 3 4 3 2" xfId="47349"/>
    <cellStyle name="Normal 35 3 4 4" xfId="47350"/>
    <cellStyle name="Normal 35 3 4 5" xfId="47351"/>
    <cellStyle name="Normal 35 3 4_Lcc_inputs" xfId="47352"/>
    <cellStyle name="Normal 35 3 5" xfId="24257"/>
    <cellStyle name="Normal 35 3 5 2" xfId="24258"/>
    <cellStyle name="Normal 35 3 5 2 2" xfId="24259"/>
    <cellStyle name="Normal 35 3 5 2 3" xfId="47353"/>
    <cellStyle name="Normal 35 3 5 3" xfId="24260"/>
    <cellStyle name="Normal 35 3 5 4" xfId="47354"/>
    <cellStyle name="Normal 35 3 5_Lcc_inputs" xfId="47355"/>
    <cellStyle name="Normal 35 3 6" xfId="24261"/>
    <cellStyle name="Normal 35 3 6 2" xfId="24262"/>
    <cellStyle name="Normal 35 3 6 3" xfId="47356"/>
    <cellStyle name="Normal 35 3 7" xfId="24263"/>
    <cellStyle name="Normal 35 3 7 2" xfId="47357"/>
    <cellStyle name="Normal 35 3 8" xfId="47358"/>
    <cellStyle name="Normal 35 3 9" xfId="47359"/>
    <cellStyle name="Normal 35 3_Lcc_inputs" xfId="47360"/>
    <cellStyle name="Normal 35 4" xfId="9913"/>
    <cellStyle name="Normal 35 5" xfId="9914"/>
    <cellStyle name="Normal 35 5 2" xfId="10935"/>
    <cellStyle name="Normal 35 5 2 2" xfId="24264"/>
    <cellStyle name="Normal 35 5 2 2 2" xfId="24265"/>
    <cellStyle name="Normal 35 5 2 2 2 2" xfId="24266"/>
    <cellStyle name="Normal 35 5 2 2 2 3" xfId="47361"/>
    <cellStyle name="Normal 35 5 2 2 3" xfId="24267"/>
    <cellStyle name="Normal 35 5 2 2 4" xfId="47362"/>
    <cellStyle name="Normal 35 5 2 2_Lcc_inputs" xfId="47363"/>
    <cellStyle name="Normal 35 5 2 3" xfId="24268"/>
    <cellStyle name="Normal 35 5 2 3 2" xfId="24269"/>
    <cellStyle name="Normal 35 5 2 3 2 2" xfId="24270"/>
    <cellStyle name="Normal 35 5 2 3 3" xfId="24271"/>
    <cellStyle name="Normal 35 5 2 4" xfId="24272"/>
    <cellStyle name="Normal 35 5 2 4 2" xfId="24273"/>
    <cellStyle name="Normal 35 5 2 5" xfId="24274"/>
    <cellStyle name="Normal 35 5 2 6" xfId="47364"/>
    <cellStyle name="Normal 35 5 2 7" xfId="47365"/>
    <cellStyle name="Normal 35 5 2_Lcc_inputs" xfId="47366"/>
    <cellStyle name="Normal 35 5 3" xfId="11112"/>
    <cellStyle name="Normal 35 5 3 2" xfId="24275"/>
    <cellStyle name="Normal 35 5 3 2 2" xfId="24276"/>
    <cellStyle name="Normal 35 5 3 2 3" xfId="47367"/>
    <cellStyle name="Normal 35 5 3 3" xfId="24277"/>
    <cellStyle name="Normal 35 5 3 3 2" xfId="47368"/>
    <cellStyle name="Normal 35 5 3 4" xfId="47369"/>
    <cellStyle name="Normal 35 5 3 5" xfId="47370"/>
    <cellStyle name="Normal 35 5 3_Lcc_inputs" xfId="47371"/>
    <cellStyle name="Normal 35 5 4" xfId="24278"/>
    <cellStyle name="Normal 35 5 4 2" xfId="24279"/>
    <cellStyle name="Normal 35 5 4 2 2" xfId="24280"/>
    <cellStyle name="Normal 35 5 4 2 3" xfId="47372"/>
    <cellStyle name="Normal 35 5 4 3" xfId="24281"/>
    <cellStyle name="Normal 35 5 4 4" xfId="47373"/>
    <cellStyle name="Normal 35 5 4_Lcc_inputs" xfId="47374"/>
    <cellStyle name="Normal 35 5 5" xfId="24282"/>
    <cellStyle name="Normal 35 5 5 2" xfId="24283"/>
    <cellStyle name="Normal 35 5 5 3" xfId="47375"/>
    <cellStyle name="Normal 35 5 6" xfId="24284"/>
    <cellStyle name="Normal 35 5 6 2" xfId="47376"/>
    <cellStyle name="Normal 35 5 7" xfId="47377"/>
    <cellStyle name="Normal 35 5 8" xfId="47378"/>
    <cellStyle name="Normal 35 5_Lcc_inputs" xfId="47379"/>
    <cellStyle name="Normal 35 6" xfId="9903"/>
    <cellStyle name="Normal 35 6 2" xfId="11113"/>
    <cellStyle name="Normal 35 6 2 2" xfId="47380"/>
    <cellStyle name="Normal 35 6 2 3" xfId="47381"/>
    <cellStyle name="Normal 35 6 3" xfId="47382"/>
    <cellStyle name="Normal 35 6 3 2" xfId="47383"/>
    <cellStyle name="Normal 35 6 4" xfId="47384"/>
    <cellStyle name="Normal 35 6_Lcc_inputs" xfId="47385"/>
    <cellStyle name="Normal 35 7" xfId="9258"/>
    <cellStyle name="Normal 35 7 2" xfId="47386"/>
    <cellStyle name="Normal 35 7 2 2" xfId="47387"/>
    <cellStyle name="Normal 35 7 2 3" xfId="47388"/>
    <cellStyle name="Normal 35 7 3" xfId="47389"/>
    <cellStyle name="Normal 35 7 3 2" xfId="47390"/>
    <cellStyle name="Normal 35 7 4" xfId="47391"/>
    <cellStyle name="Normal 35 7_Lcc_inputs" xfId="47392"/>
    <cellStyle name="Normal 35 8" xfId="47393"/>
    <cellStyle name="Normal 35 9" xfId="47394"/>
    <cellStyle name="Normal 35_Lcc_inputs" xfId="47395"/>
    <cellStyle name="Normal 36" xfId="8826"/>
    <cellStyle name="Normal 36 2" xfId="9261"/>
    <cellStyle name="Normal 36 2 2" xfId="10695"/>
    <cellStyle name="Normal 36 2 2 2" xfId="24285"/>
    <cellStyle name="Normal 36 2 2 2 2" xfId="24286"/>
    <cellStyle name="Normal 36 2 2 2 2 2" xfId="24287"/>
    <cellStyle name="Normal 36 2 2 2 3" xfId="24288"/>
    <cellStyle name="Normal 36 2 2 3" xfId="24289"/>
    <cellStyle name="Normal 36 2 2 3 2" xfId="24290"/>
    <cellStyle name="Normal 36 2 2 4" xfId="24291"/>
    <cellStyle name="Normal 36 2 2_Lcc_inputs" xfId="47396"/>
    <cellStyle name="Normal 36 3" xfId="9916"/>
    <cellStyle name="Normal 36 3 2" xfId="9917"/>
    <cellStyle name="Normal 36 3 3" xfId="24292"/>
    <cellStyle name="Normal 36 3 3 2" xfId="24293"/>
    <cellStyle name="Normal 36 3 3 2 2" xfId="24294"/>
    <cellStyle name="Normal 36 3 3 2 2 2" xfId="24295"/>
    <cellStyle name="Normal 36 3 3 2 3" xfId="24296"/>
    <cellStyle name="Normal 36 3 3 3" xfId="24297"/>
    <cellStyle name="Normal 36 3 3 3 2" xfId="24298"/>
    <cellStyle name="Normal 36 3 3 3 2 2" xfId="24299"/>
    <cellStyle name="Normal 36 3 3 3 3" xfId="24300"/>
    <cellStyle name="Normal 36 3 3 4" xfId="24301"/>
    <cellStyle name="Normal 36 3 3 4 2" xfId="24302"/>
    <cellStyle name="Normal 36 3 3 5" xfId="24303"/>
    <cellStyle name="Normal 36 3 3_Lcc_inputs" xfId="47397"/>
    <cellStyle name="Normal 36 3 4" xfId="24304"/>
    <cellStyle name="Normal 36 3 4 2" xfId="24305"/>
    <cellStyle name="Normal 36 3 4 2 2" xfId="24306"/>
    <cellStyle name="Normal 36 3 4 2 2 2" xfId="24307"/>
    <cellStyle name="Normal 36 3 4 2 3" xfId="24308"/>
    <cellStyle name="Normal 36 3 4 3" xfId="24309"/>
    <cellStyle name="Normal 36 3 4 3 2" xfId="24310"/>
    <cellStyle name="Normal 36 3 4 4" xfId="24311"/>
    <cellStyle name="Normal 36 3 4_Lcc_inputs" xfId="47398"/>
    <cellStyle name="Normal 36 3 5" xfId="24312"/>
    <cellStyle name="Normal 36 3 5 2" xfId="24313"/>
    <cellStyle name="Normal 36 3 5 3" xfId="47399"/>
    <cellStyle name="Normal 36 3 6" xfId="24314"/>
    <cellStyle name="Normal 36 3 6 2" xfId="47400"/>
    <cellStyle name="Normal 36 3 7" xfId="47401"/>
    <cellStyle name="Normal 36 3 8" xfId="47402"/>
    <cellStyle name="Normal 36 3_Lcc_inputs" xfId="47403"/>
    <cellStyle name="Normal 36 4" xfId="9918"/>
    <cellStyle name="Normal 36 4 2" xfId="9919"/>
    <cellStyle name="Normal 36 4 2 2" xfId="24315"/>
    <cellStyle name="Normal 36 4 2 2 2" xfId="24316"/>
    <cellStyle name="Normal 36 4 2 2 2 2" xfId="24317"/>
    <cellStyle name="Normal 36 4 2 2 2 2 2" xfId="24318"/>
    <cellStyle name="Normal 36 4 2 2 2 3" xfId="24319"/>
    <cellStyle name="Normal 36 4 2 2 3" xfId="24320"/>
    <cellStyle name="Normal 36 4 2 2 3 2" xfId="24321"/>
    <cellStyle name="Normal 36 4 2 2 3 2 2" xfId="24322"/>
    <cellStyle name="Normal 36 4 2 2 3 3" xfId="24323"/>
    <cellStyle name="Normal 36 4 2 2 4" xfId="24324"/>
    <cellStyle name="Normal 36 4 2 2 4 2" xfId="24325"/>
    <cellStyle name="Normal 36 4 2 2 5" xfId="24326"/>
    <cellStyle name="Normal 36 4 2 2_Lcc_inputs" xfId="47404"/>
    <cellStyle name="Normal 36 4 2 3" xfId="24327"/>
    <cellStyle name="Normal 36 4 2 3 2" xfId="24328"/>
    <cellStyle name="Normal 36 4 2 3 2 2" xfId="24329"/>
    <cellStyle name="Normal 36 4 2 3 2 3" xfId="47405"/>
    <cellStyle name="Normal 36 4 2 3 3" xfId="24330"/>
    <cellStyle name="Normal 36 4 2 3 4" xfId="47406"/>
    <cellStyle name="Normal 36 4 2 3_Lcc_inputs" xfId="47407"/>
    <cellStyle name="Normal 36 4 2 4" xfId="24331"/>
    <cellStyle name="Normal 36 4 2 4 2" xfId="24332"/>
    <cellStyle name="Normal 36 4 2 4 2 2" xfId="24333"/>
    <cellStyle name="Normal 36 4 2 4 3" xfId="24334"/>
    <cellStyle name="Normal 36 4 2 5" xfId="24335"/>
    <cellStyle name="Normal 36 4 2 5 2" xfId="24336"/>
    <cellStyle name="Normal 36 4 2 6" xfId="24337"/>
    <cellStyle name="Normal 36 4 2 7" xfId="47408"/>
    <cellStyle name="Normal 36 4 2 8" xfId="47409"/>
    <cellStyle name="Normal 36 4 2_Lcc_inputs" xfId="47410"/>
    <cellStyle name="Normal 36 4 3" xfId="10928"/>
    <cellStyle name="Normal 36 4 3 2" xfId="24338"/>
    <cellStyle name="Normal 36 4 3 2 2" xfId="24339"/>
    <cellStyle name="Normal 36 4 3 2 2 2" xfId="24340"/>
    <cellStyle name="Normal 36 4 3 2 2 3" xfId="47411"/>
    <cellStyle name="Normal 36 4 3 2 3" xfId="24341"/>
    <cellStyle name="Normal 36 4 3 2 4" xfId="47412"/>
    <cellStyle name="Normal 36 4 3 2_Lcc_inputs" xfId="47413"/>
    <cellStyle name="Normal 36 4 3 3" xfId="24342"/>
    <cellStyle name="Normal 36 4 3 3 2" xfId="24343"/>
    <cellStyle name="Normal 36 4 3 3 2 2" xfId="24344"/>
    <cellStyle name="Normal 36 4 3 3 3" xfId="24345"/>
    <cellStyle name="Normal 36 4 3 4" xfId="24346"/>
    <cellStyle name="Normal 36 4 3 4 2" xfId="24347"/>
    <cellStyle name="Normal 36 4 3 5" xfId="24348"/>
    <cellStyle name="Normal 36 4 3 6" xfId="47414"/>
    <cellStyle name="Normal 36 4 3 7" xfId="47415"/>
    <cellStyle name="Normal 36 4 3_Lcc_inputs" xfId="47416"/>
    <cellStyle name="Normal 36 4 4" xfId="11114"/>
    <cellStyle name="Normal 36 4 4 2" xfId="24349"/>
    <cellStyle name="Normal 36 4 4 2 2" xfId="24350"/>
    <cellStyle name="Normal 36 4 4 2 3" xfId="47417"/>
    <cellStyle name="Normal 36 4 4 3" xfId="24351"/>
    <cellStyle name="Normal 36 4 4 3 2" xfId="47418"/>
    <cellStyle name="Normal 36 4 4 4" xfId="47419"/>
    <cellStyle name="Normal 36 4 4 5" xfId="47420"/>
    <cellStyle name="Normal 36 4 4_Lcc_inputs" xfId="47421"/>
    <cellStyle name="Normal 36 4 5" xfId="24352"/>
    <cellStyle name="Normal 36 4 5 2" xfId="24353"/>
    <cellStyle name="Normal 36 4 5 2 2" xfId="24354"/>
    <cellStyle name="Normal 36 4 5 2 3" xfId="47422"/>
    <cellStyle name="Normal 36 4 5 3" xfId="24355"/>
    <cellStyle name="Normal 36 4 5 4" xfId="47423"/>
    <cellStyle name="Normal 36 4 5_Lcc_inputs" xfId="47424"/>
    <cellStyle name="Normal 36 4 6" xfId="24356"/>
    <cellStyle name="Normal 36 4 6 2" xfId="24357"/>
    <cellStyle name="Normal 36 4 6 3" xfId="47425"/>
    <cellStyle name="Normal 36 4 7" xfId="24358"/>
    <cellStyle name="Normal 36 4 7 2" xfId="47426"/>
    <cellStyle name="Normal 36 4 8" xfId="47427"/>
    <cellStyle name="Normal 36 4 9" xfId="47428"/>
    <cellStyle name="Normal 36 4_Lcc_inputs" xfId="47429"/>
    <cellStyle name="Normal 36 5" xfId="9915"/>
    <cellStyle name="Normal 36 5 2" xfId="24359"/>
    <cellStyle name="Normal 36 5 2 2" xfId="24360"/>
    <cellStyle name="Normal 36 5 2 2 2" xfId="24361"/>
    <cellStyle name="Normal 36 5 2 2 2 2" xfId="24362"/>
    <cellStyle name="Normal 36 5 2 2 3" xfId="24363"/>
    <cellStyle name="Normal 36 5 2 3" xfId="24364"/>
    <cellStyle name="Normal 36 5 2 3 2" xfId="24365"/>
    <cellStyle name="Normal 36 5 2 3 2 2" xfId="24366"/>
    <cellStyle name="Normal 36 5 2 3 3" xfId="24367"/>
    <cellStyle name="Normal 36 5 2 4" xfId="24368"/>
    <cellStyle name="Normal 36 5 2 4 2" xfId="24369"/>
    <cellStyle name="Normal 36 5 2 5" xfId="24370"/>
    <cellStyle name="Normal 36 5 2_Lcc_inputs" xfId="47430"/>
    <cellStyle name="Normal 36 5 3" xfId="24371"/>
    <cellStyle name="Normal 36 5 3 2" xfId="24372"/>
    <cellStyle name="Normal 36 5 3 2 2" xfId="24373"/>
    <cellStyle name="Normal 36 5 3 3" xfId="24374"/>
    <cellStyle name="Normal 36 5 4" xfId="24375"/>
    <cellStyle name="Normal 36 5 4 2" xfId="24376"/>
    <cellStyle name="Normal 36 5 4 2 2" xfId="24377"/>
    <cellStyle name="Normal 36 5 4 3" xfId="24378"/>
    <cellStyle name="Normal 36 5 5" xfId="24379"/>
    <cellStyle name="Normal 36 5 5 2" xfId="24380"/>
    <cellStyle name="Normal 36 5 6" xfId="24381"/>
    <cellStyle name="Normal 36 5_Lcc_inputs" xfId="47431"/>
    <cellStyle name="Normal 36 6" xfId="11005"/>
    <cellStyle name="Normal 36 6 2" xfId="24382"/>
    <cellStyle name="Normal 36 6 3" xfId="41674"/>
    <cellStyle name="Normal 36 7" xfId="24383"/>
    <cellStyle name="Normal 36 7 2" xfId="47432"/>
    <cellStyle name="Normal 36 7 3" xfId="47433"/>
    <cellStyle name="Normal 36 8" xfId="9260"/>
    <cellStyle name="Normal 36 8 2" xfId="47434"/>
    <cellStyle name="Normal 36 9" xfId="47435"/>
    <cellStyle name="Normal 36_Lcc_inputs" xfId="47436"/>
    <cellStyle name="Normal 37" xfId="8827"/>
    <cellStyle name="Normal 37 10" xfId="10811"/>
    <cellStyle name="Normal 37 10 2" xfId="24384"/>
    <cellStyle name="Normal 37 10 2 2" xfId="24385"/>
    <cellStyle name="Normal 37 10 2 2 2" xfId="24386"/>
    <cellStyle name="Normal 37 10 2 2 3" xfId="47437"/>
    <cellStyle name="Normal 37 10 2 3" xfId="24387"/>
    <cellStyle name="Normal 37 10 2 4" xfId="47438"/>
    <cellStyle name="Normal 37 10 2_Lcc_inputs" xfId="47439"/>
    <cellStyle name="Normal 37 10 3" xfId="24388"/>
    <cellStyle name="Normal 37 10 3 2" xfId="24389"/>
    <cellStyle name="Normal 37 10 3 2 2" xfId="24390"/>
    <cellStyle name="Normal 37 10 3 3" xfId="24391"/>
    <cellStyle name="Normal 37 10 4" xfId="24392"/>
    <cellStyle name="Normal 37 10 4 2" xfId="24393"/>
    <cellStyle name="Normal 37 10 5" xfId="24394"/>
    <cellStyle name="Normal 37 10 6" xfId="47440"/>
    <cellStyle name="Normal 37 10 7" xfId="47441"/>
    <cellStyle name="Normal 37 10_Lcc_inputs" xfId="47442"/>
    <cellStyle name="Normal 37 11" xfId="24395"/>
    <cellStyle name="Normal 37 11 2" xfId="24396"/>
    <cellStyle name="Normal 37 11 2 2" xfId="24397"/>
    <cellStyle name="Normal 37 11 2 3" xfId="47443"/>
    <cellStyle name="Normal 37 11 3" xfId="24398"/>
    <cellStyle name="Normal 37 11 3 2" xfId="47444"/>
    <cellStyle name="Normal 37 11 4" xfId="47445"/>
    <cellStyle name="Normal 37 11 5" xfId="47446"/>
    <cellStyle name="Normal 37 11_Lcc_inputs" xfId="47447"/>
    <cellStyle name="Normal 37 12" xfId="24399"/>
    <cellStyle name="Normal 37 12 2" xfId="24400"/>
    <cellStyle name="Normal 37 12 2 2" xfId="24401"/>
    <cellStyle name="Normal 37 12 2 3" xfId="47448"/>
    <cellStyle name="Normal 37 12 3" xfId="24402"/>
    <cellStyle name="Normal 37 12 4" xfId="47449"/>
    <cellStyle name="Normal 37 12_Lcc_inputs" xfId="47450"/>
    <cellStyle name="Normal 37 13" xfId="24403"/>
    <cellStyle name="Normal 37 13 2" xfId="24404"/>
    <cellStyle name="Normal 37 13 3" xfId="47451"/>
    <cellStyle name="Normal 37 14" xfId="24405"/>
    <cellStyle name="Normal 37 14 2" xfId="47452"/>
    <cellStyle name="Normal 37 15" xfId="9262"/>
    <cellStyle name="Normal 37 16" xfId="47453"/>
    <cellStyle name="Normal 37 2" xfId="9921"/>
    <cellStyle name="Normal 37 2 10" xfId="47454"/>
    <cellStyle name="Normal 37 2 2" xfId="9922"/>
    <cellStyle name="Normal 37 2 2 2" xfId="24406"/>
    <cellStyle name="Normal 37 2 2 2 2" xfId="24407"/>
    <cellStyle name="Normal 37 2 2 2 2 2" xfId="24408"/>
    <cellStyle name="Normal 37 2 2 2 2 2 2" xfId="24409"/>
    <cellStyle name="Normal 37 2 2 2 2 3" xfId="24410"/>
    <cellStyle name="Normal 37 2 2 2 3" xfId="24411"/>
    <cellStyle name="Normal 37 2 2 2 3 2" xfId="24412"/>
    <cellStyle name="Normal 37 2 2 2 3 2 2" xfId="24413"/>
    <cellStyle name="Normal 37 2 2 2 3 3" xfId="24414"/>
    <cellStyle name="Normal 37 2 2 2 4" xfId="24415"/>
    <cellStyle name="Normal 37 2 2 2 4 2" xfId="24416"/>
    <cellStyle name="Normal 37 2 2 2 5" xfId="24417"/>
    <cellStyle name="Normal 37 2 2 2_Lcc_inputs" xfId="47455"/>
    <cellStyle name="Normal 37 2 2 3" xfId="24418"/>
    <cellStyle name="Normal 37 2 2 3 2" xfId="24419"/>
    <cellStyle name="Normal 37 2 2 3 2 2" xfId="24420"/>
    <cellStyle name="Normal 37 2 2 3 2 3" xfId="47456"/>
    <cellStyle name="Normal 37 2 2 3 3" xfId="24421"/>
    <cellStyle name="Normal 37 2 2 3 4" xfId="47457"/>
    <cellStyle name="Normal 37 2 2 3_Lcc_inputs" xfId="47458"/>
    <cellStyle name="Normal 37 2 2 4" xfId="24422"/>
    <cellStyle name="Normal 37 2 2 4 2" xfId="24423"/>
    <cellStyle name="Normal 37 2 2 4 2 2" xfId="24424"/>
    <cellStyle name="Normal 37 2 2 4 3" xfId="24425"/>
    <cellStyle name="Normal 37 2 2 5" xfId="24426"/>
    <cellStyle name="Normal 37 2 2 5 2" xfId="24427"/>
    <cellStyle name="Normal 37 2 2 6" xfId="24428"/>
    <cellStyle name="Normal 37 2 2 7" xfId="47459"/>
    <cellStyle name="Normal 37 2 2 8" xfId="47460"/>
    <cellStyle name="Normal 37 2 2_Lcc_inputs" xfId="47461"/>
    <cellStyle name="Normal 37 2 3" xfId="10873"/>
    <cellStyle name="Normal 37 2 3 2" xfId="24429"/>
    <cellStyle name="Normal 37 2 3 2 2" xfId="24430"/>
    <cellStyle name="Normal 37 2 3 2 2 2" xfId="24431"/>
    <cellStyle name="Normal 37 2 3 2 2 3" xfId="47462"/>
    <cellStyle name="Normal 37 2 3 2 3" xfId="24432"/>
    <cellStyle name="Normal 37 2 3 2 4" xfId="47463"/>
    <cellStyle name="Normal 37 2 3 2_Lcc_inputs" xfId="47464"/>
    <cellStyle name="Normal 37 2 3 3" xfId="24433"/>
    <cellStyle name="Normal 37 2 3 3 2" xfId="24434"/>
    <cellStyle name="Normal 37 2 3 3 2 2" xfId="24435"/>
    <cellStyle name="Normal 37 2 3 3 3" xfId="24436"/>
    <cellStyle name="Normal 37 2 3 4" xfId="24437"/>
    <cellStyle name="Normal 37 2 3 4 2" xfId="24438"/>
    <cellStyle name="Normal 37 2 3 5" xfId="24439"/>
    <cellStyle name="Normal 37 2 3 6" xfId="47465"/>
    <cellStyle name="Normal 37 2 3 7" xfId="47466"/>
    <cellStyle name="Normal 37 2 3_Lcc_inputs" xfId="47467"/>
    <cellStyle name="Normal 37 2 4" xfId="11115"/>
    <cellStyle name="Normal 37 2 4 2" xfId="24440"/>
    <cellStyle name="Normal 37 2 4 2 2" xfId="24441"/>
    <cellStyle name="Normal 37 2 4 2 3" xfId="47468"/>
    <cellStyle name="Normal 37 2 4 3" xfId="24442"/>
    <cellStyle name="Normal 37 2 4 3 2" xfId="47469"/>
    <cellStyle name="Normal 37 2 4 4" xfId="47470"/>
    <cellStyle name="Normal 37 2 4 5" xfId="47471"/>
    <cellStyle name="Normal 37 2 4_Lcc_inputs" xfId="47472"/>
    <cellStyle name="Normal 37 2 5" xfId="24443"/>
    <cellStyle name="Normal 37 2 5 2" xfId="24444"/>
    <cellStyle name="Normal 37 2 5 2 2" xfId="24445"/>
    <cellStyle name="Normal 37 2 5 2 3" xfId="47473"/>
    <cellStyle name="Normal 37 2 5 3" xfId="24446"/>
    <cellStyle name="Normal 37 2 5 3 2" xfId="47474"/>
    <cellStyle name="Normal 37 2 5 4" xfId="47475"/>
    <cellStyle name="Normal 37 2 5 5" xfId="47476"/>
    <cellStyle name="Normal 37 2 5_Lcc_inputs" xfId="47477"/>
    <cellStyle name="Normal 37 2 6" xfId="24447"/>
    <cellStyle name="Normal 37 2 6 2" xfId="24448"/>
    <cellStyle name="Normal 37 2 6 2 2" xfId="47478"/>
    <cellStyle name="Normal 37 2 6 3" xfId="47479"/>
    <cellStyle name="Normal 37 2 6 4" xfId="47480"/>
    <cellStyle name="Normal 37 2 6_Lcc_inputs" xfId="47481"/>
    <cellStyle name="Normal 37 2 7" xfId="24449"/>
    <cellStyle name="Normal 37 2 7 2" xfId="47482"/>
    <cellStyle name="Normal 37 2 7 3" xfId="47483"/>
    <cellStyle name="Normal 37 2 8" xfId="47484"/>
    <cellStyle name="Normal 37 2 8 2" xfId="47485"/>
    <cellStyle name="Normal 37 2 9" xfId="47486"/>
    <cellStyle name="Normal 37 2_Lcc_inputs" xfId="47487"/>
    <cellStyle name="Normal 37 3" xfId="9923"/>
    <cellStyle name="Normal 37 3 2" xfId="9924"/>
    <cellStyle name="Normal 37 3 2 2" xfId="24450"/>
    <cellStyle name="Normal 37 3 2 2 2" xfId="24451"/>
    <cellStyle name="Normal 37 3 2 2 2 2" xfId="24452"/>
    <cellStyle name="Normal 37 3 2 2 2 2 2" xfId="24453"/>
    <cellStyle name="Normal 37 3 2 2 2 3" xfId="24454"/>
    <cellStyle name="Normal 37 3 2 2 3" xfId="24455"/>
    <cellStyle name="Normal 37 3 2 2 3 2" xfId="24456"/>
    <cellStyle name="Normal 37 3 2 2 3 2 2" xfId="24457"/>
    <cellStyle name="Normal 37 3 2 2 3 3" xfId="24458"/>
    <cellStyle name="Normal 37 3 2 2 4" xfId="24459"/>
    <cellStyle name="Normal 37 3 2 2 4 2" xfId="24460"/>
    <cellStyle name="Normal 37 3 2 2 5" xfId="24461"/>
    <cellStyle name="Normal 37 3 2 2_Lcc_inputs" xfId="47488"/>
    <cellStyle name="Normal 37 3 2 3" xfId="24462"/>
    <cellStyle name="Normal 37 3 2 3 2" xfId="24463"/>
    <cellStyle name="Normal 37 3 2 3 2 2" xfId="24464"/>
    <cellStyle name="Normal 37 3 2 3 2 3" xfId="47489"/>
    <cellStyle name="Normal 37 3 2 3 3" xfId="24465"/>
    <cellStyle name="Normal 37 3 2 3 4" xfId="47490"/>
    <cellStyle name="Normal 37 3 2 3_Lcc_inputs" xfId="47491"/>
    <cellStyle name="Normal 37 3 2 4" xfId="24466"/>
    <cellStyle name="Normal 37 3 2 4 2" xfId="24467"/>
    <cellStyle name="Normal 37 3 2 4 2 2" xfId="24468"/>
    <cellStyle name="Normal 37 3 2 4 3" xfId="24469"/>
    <cellStyle name="Normal 37 3 2 5" xfId="24470"/>
    <cellStyle name="Normal 37 3 2 5 2" xfId="24471"/>
    <cellStyle name="Normal 37 3 2 6" xfId="24472"/>
    <cellStyle name="Normal 37 3 2 7" xfId="47492"/>
    <cellStyle name="Normal 37 3 2 8" xfId="47493"/>
    <cellStyle name="Normal 37 3 2_Lcc_inputs" xfId="47494"/>
    <cellStyle name="Normal 37 3 3" xfId="10936"/>
    <cellStyle name="Normal 37 3 3 2" xfId="24473"/>
    <cellStyle name="Normal 37 3 3 2 2" xfId="24474"/>
    <cellStyle name="Normal 37 3 3 2 2 2" xfId="24475"/>
    <cellStyle name="Normal 37 3 3 2 2 3" xfId="47495"/>
    <cellStyle name="Normal 37 3 3 2 3" xfId="24476"/>
    <cellStyle name="Normal 37 3 3 2 4" xfId="47496"/>
    <cellStyle name="Normal 37 3 3 2_Lcc_inputs" xfId="47497"/>
    <cellStyle name="Normal 37 3 3 3" xfId="24477"/>
    <cellStyle name="Normal 37 3 3 3 2" xfId="24478"/>
    <cellStyle name="Normal 37 3 3 3 2 2" xfId="24479"/>
    <cellStyle name="Normal 37 3 3 3 3" xfId="24480"/>
    <cellStyle name="Normal 37 3 3 4" xfId="24481"/>
    <cellStyle name="Normal 37 3 3 4 2" xfId="24482"/>
    <cellStyle name="Normal 37 3 3 5" xfId="24483"/>
    <cellStyle name="Normal 37 3 3 6" xfId="47498"/>
    <cellStyle name="Normal 37 3 3 7" xfId="47499"/>
    <cellStyle name="Normal 37 3 3_Lcc_inputs" xfId="47500"/>
    <cellStyle name="Normal 37 3 4" xfId="11116"/>
    <cellStyle name="Normal 37 3 4 2" xfId="24484"/>
    <cellStyle name="Normal 37 3 4 2 2" xfId="24485"/>
    <cellStyle name="Normal 37 3 4 2 3" xfId="47501"/>
    <cellStyle name="Normal 37 3 4 3" xfId="24486"/>
    <cellStyle name="Normal 37 3 4 3 2" xfId="47502"/>
    <cellStyle name="Normal 37 3 4 4" xfId="47503"/>
    <cellStyle name="Normal 37 3 4 5" xfId="47504"/>
    <cellStyle name="Normal 37 3 4_Lcc_inputs" xfId="47505"/>
    <cellStyle name="Normal 37 3 5" xfId="24487"/>
    <cellStyle name="Normal 37 3 5 2" xfId="24488"/>
    <cellStyle name="Normal 37 3 5 2 2" xfId="24489"/>
    <cellStyle name="Normal 37 3 5 2 3" xfId="47506"/>
    <cellStyle name="Normal 37 3 5 3" xfId="24490"/>
    <cellStyle name="Normal 37 3 5 4" xfId="47507"/>
    <cellStyle name="Normal 37 3 5_Lcc_inputs" xfId="47508"/>
    <cellStyle name="Normal 37 3 6" xfId="24491"/>
    <cellStyle name="Normal 37 3 6 2" xfId="24492"/>
    <cellStyle name="Normal 37 3 6 3" xfId="47509"/>
    <cellStyle name="Normal 37 3 7" xfId="24493"/>
    <cellStyle name="Normal 37 3 7 2" xfId="47510"/>
    <cellStyle name="Normal 37 3 8" xfId="47511"/>
    <cellStyle name="Normal 37 3 9" xfId="47512"/>
    <cellStyle name="Normal 37 3_Lcc_inputs" xfId="47513"/>
    <cellStyle name="Normal 37 4" xfId="9925"/>
    <cellStyle name="Normal 37 4 2" xfId="9926"/>
    <cellStyle name="Normal 37 4 2 2" xfId="24494"/>
    <cellStyle name="Normal 37 4 2 2 2" xfId="24495"/>
    <cellStyle name="Normal 37 4 2 2 2 2" xfId="24496"/>
    <cellStyle name="Normal 37 4 2 2 2 2 2" xfId="24497"/>
    <cellStyle name="Normal 37 4 2 2 2 3" xfId="24498"/>
    <cellStyle name="Normal 37 4 2 2 3" xfId="24499"/>
    <cellStyle name="Normal 37 4 2 2 3 2" xfId="24500"/>
    <cellStyle name="Normal 37 4 2 2 3 2 2" xfId="24501"/>
    <cellStyle name="Normal 37 4 2 2 3 3" xfId="24502"/>
    <cellStyle name="Normal 37 4 2 2 4" xfId="24503"/>
    <cellStyle name="Normal 37 4 2 2 4 2" xfId="24504"/>
    <cellStyle name="Normal 37 4 2 2 5" xfId="24505"/>
    <cellStyle name="Normal 37 4 2 2_Lcc_inputs" xfId="47514"/>
    <cellStyle name="Normal 37 4 2 3" xfId="24506"/>
    <cellStyle name="Normal 37 4 2 3 2" xfId="24507"/>
    <cellStyle name="Normal 37 4 2 3 2 2" xfId="24508"/>
    <cellStyle name="Normal 37 4 2 3 2 3" xfId="47515"/>
    <cellStyle name="Normal 37 4 2 3 3" xfId="24509"/>
    <cellStyle name="Normal 37 4 2 3 4" xfId="47516"/>
    <cellStyle name="Normal 37 4 2 3_Lcc_inputs" xfId="47517"/>
    <cellStyle name="Normal 37 4 2 4" xfId="24510"/>
    <cellStyle name="Normal 37 4 2 4 2" xfId="24511"/>
    <cellStyle name="Normal 37 4 2 4 2 2" xfId="24512"/>
    <cellStyle name="Normal 37 4 2 4 3" xfId="24513"/>
    <cellStyle name="Normal 37 4 2 5" xfId="24514"/>
    <cellStyle name="Normal 37 4 2 5 2" xfId="24515"/>
    <cellStyle name="Normal 37 4 2 6" xfId="24516"/>
    <cellStyle name="Normal 37 4 2 7" xfId="47518"/>
    <cellStyle name="Normal 37 4 2 8" xfId="47519"/>
    <cellStyle name="Normal 37 4 2_Lcc_inputs" xfId="47520"/>
    <cellStyle name="Normal 37 4 3" xfId="24517"/>
    <cellStyle name="Normal 37 4 3 2" xfId="24518"/>
    <cellStyle name="Normal 37 4 3 2 2" xfId="24519"/>
    <cellStyle name="Normal 37 4 3 2 2 2" xfId="24520"/>
    <cellStyle name="Normal 37 4 3 2 3" xfId="24521"/>
    <cellStyle name="Normal 37 4 3 3" xfId="24522"/>
    <cellStyle name="Normal 37 4 3 3 2" xfId="24523"/>
    <cellStyle name="Normal 37 4 3 3 2 2" xfId="24524"/>
    <cellStyle name="Normal 37 4 3 3 3" xfId="24525"/>
    <cellStyle name="Normal 37 4 3 4" xfId="24526"/>
    <cellStyle name="Normal 37 4 3 4 2" xfId="24527"/>
    <cellStyle name="Normal 37 4 3 5" xfId="24528"/>
    <cellStyle name="Normal 37 4 3_Lcc_inputs" xfId="47521"/>
    <cellStyle name="Normal 37 4 4" xfId="24529"/>
    <cellStyle name="Normal 37 4 4 2" xfId="24530"/>
    <cellStyle name="Normal 37 4 4 2 2" xfId="24531"/>
    <cellStyle name="Normal 37 4 4 2 3" xfId="47522"/>
    <cellStyle name="Normal 37 4 4 3" xfId="24532"/>
    <cellStyle name="Normal 37 4 4 4" xfId="47523"/>
    <cellStyle name="Normal 37 4 4_Lcc_inputs" xfId="47524"/>
    <cellStyle name="Normal 37 4 5" xfId="24533"/>
    <cellStyle name="Normal 37 4 5 2" xfId="24534"/>
    <cellStyle name="Normal 37 4 5 2 2" xfId="24535"/>
    <cellStyle name="Normal 37 4 5 3" xfId="24536"/>
    <cellStyle name="Normal 37 4 6" xfId="24537"/>
    <cellStyle name="Normal 37 4 6 2" xfId="24538"/>
    <cellStyle name="Normal 37 4 7" xfId="24539"/>
    <cellStyle name="Normal 37 4 8" xfId="47525"/>
    <cellStyle name="Normal 37 4 9" xfId="47526"/>
    <cellStyle name="Normal 37 4_Lcc_inputs" xfId="47527"/>
    <cellStyle name="Normal 37 5" xfId="9927"/>
    <cellStyle name="Normal 37 5 2" xfId="9928"/>
    <cellStyle name="Normal 37 5 2 2" xfId="24540"/>
    <cellStyle name="Normal 37 5 2 2 2" xfId="24541"/>
    <cellStyle name="Normal 37 5 2 2 2 2" xfId="24542"/>
    <cellStyle name="Normal 37 5 2 2 2 2 2" xfId="24543"/>
    <cellStyle name="Normal 37 5 2 2 2 3" xfId="24544"/>
    <cellStyle name="Normal 37 5 2 2 3" xfId="24545"/>
    <cellStyle name="Normal 37 5 2 2 3 2" xfId="24546"/>
    <cellStyle name="Normal 37 5 2 2 3 2 2" xfId="24547"/>
    <cellStyle name="Normal 37 5 2 2 3 3" xfId="24548"/>
    <cellStyle name="Normal 37 5 2 2 4" xfId="24549"/>
    <cellStyle name="Normal 37 5 2 2 4 2" xfId="24550"/>
    <cellStyle name="Normal 37 5 2 2 5" xfId="24551"/>
    <cellStyle name="Normal 37 5 2 2_Lcc_inputs" xfId="47528"/>
    <cellStyle name="Normal 37 5 2 3" xfId="24552"/>
    <cellStyle name="Normal 37 5 2 3 2" xfId="24553"/>
    <cellStyle name="Normal 37 5 2 3 2 2" xfId="24554"/>
    <cellStyle name="Normal 37 5 2 3 2 3" xfId="47529"/>
    <cellStyle name="Normal 37 5 2 3 3" xfId="24555"/>
    <cellStyle name="Normal 37 5 2 3 4" xfId="47530"/>
    <cellStyle name="Normal 37 5 2 3_Lcc_inputs" xfId="47531"/>
    <cellStyle name="Normal 37 5 2 4" xfId="24556"/>
    <cellStyle name="Normal 37 5 2 4 2" xfId="24557"/>
    <cellStyle name="Normal 37 5 2 4 2 2" xfId="24558"/>
    <cellStyle name="Normal 37 5 2 4 3" xfId="24559"/>
    <cellStyle name="Normal 37 5 2 5" xfId="24560"/>
    <cellStyle name="Normal 37 5 2 5 2" xfId="24561"/>
    <cellStyle name="Normal 37 5 2 6" xfId="24562"/>
    <cellStyle name="Normal 37 5 2 7" xfId="47532"/>
    <cellStyle name="Normal 37 5 2 8" xfId="47533"/>
    <cellStyle name="Normal 37 5 2_Lcc_inputs" xfId="47534"/>
    <cellStyle name="Normal 37 5 3" xfId="24563"/>
    <cellStyle name="Normal 37 5 3 2" xfId="24564"/>
    <cellStyle name="Normal 37 5 3 2 2" xfId="24565"/>
    <cellStyle name="Normal 37 5 3 2 2 2" xfId="24566"/>
    <cellStyle name="Normal 37 5 3 2 3" xfId="24567"/>
    <cellStyle name="Normal 37 5 3 3" xfId="24568"/>
    <cellStyle name="Normal 37 5 3 3 2" xfId="24569"/>
    <cellStyle name="Normal 37 5 3 3 2 2" xfId="24570"/>
    <cellStyle name="Normal 37 5 3 3 3" xfId="24571"/>
    <cellStyle name="Normal 37 5 3 4" xfId="24572"/>
    <cellStyle name="Normal 37 5 3 4 2" xfId="24573"/>
    <cellStyle name="Normal 37 5 3 5" xfId="24574"/>
    <cellStyle name="Normal 37 5 3_Lcc_inputs" xfId="47535"/>
    <cellStyle name="Normal 37 5 4" xfId="24575"/>
    <cellStyle name="Normal 37 5 4 2" xfId="24576"/>
    <cellStyle name="Normal 37 5 4 2 2" xfId="24577"/>
    <cellStyle name="Normal 37 5 4 2 3" xfId="47536"/>
    <cellStyle name="Normal 37 5 4 3" xfId="24578"/>
    <cellStyle name="Normal 37 5 4 4" xfId="47537"/>
    <cellStyle name="Normal 37 5 4_Lcc_inputs" xfId="47538"/>
    <cellStyle name="Normal 37 5 5" xfId="24579"/>
    <cellStyle name="Normal 37 5 5 2" xfId="24580"/>
    <cellStyle name="Normal 37 5 5 2 2" xfId="24581"/>
    <cellStyle name="Normal 37 5 5 3" xfId="24582"/>
    <cellStyle name="Normal 37 5 6" xfId="24583"/>
    <cellStyle name="Normal 37 5 6 2" xfId="24584"/>
    <cellStyle name="Normal 37 5 7" xfId="24585"/>
    <cellStyle name="Normal 37 5 8" xfId="47539"/>
    <cellStyle name="Normal 37 5 9" xfId="47540"/>
    <cellStyle name="Normal 37 5_Lcc_inputs" xfId="47541"/>
    <cellStyle name="Normal 37 6" xfId="9929"/>
    <cellStyle name="Normal 37 6 2" xfId="9930"/>
    <cellStyle name="Normal 37 6 2 2" xfId="24586"/>
    <cellStyle name="Normal 37 6 2 2 2" xfId="24587"/>
    <cellStyle name="Normal 37 6 2 2 2 2" xfId="24588"/>
    <cellStyle name="Normal 37 6 2 2 2 2 2" xfId="24589"/>
    <cellStyle name="Normal 37 6 2 2 2 3" xfId="24590"/>
    <cellStyle name="Normal 37 6 2 2 3" xfId="24591"/>
    <cellStyle name="Normal 37 6 2 2 3 2" xfId="24592"/>
    <cellStyle name="Normal 37 6 2 2 3 2 2" xfId="24593"/>
    <cellStyle name="Normal 37 6 2 2 3 3" xfId="24594"/>
    <cellStyle name="Normal 37 6 2 2 4" xfId="24595"/>
    <cellStyle name="Normal 37 6 2 2 4 2" xfId="24596"/>
    <cellStyle name="Normal 37 6 2 2 5" xfId="24597"/>
    <cellStyle name="Normal 37 6 2 2_Lcc_inputs" xfId="47542"/>
    <cellStyle name="Normal 37 6 2 3" xfId="24598"/>
    <cellStyle name="Normal 37 6 2 3 2" xfId="24599"/>
    <cellStyle name="Normal 37 6 2 3 2 2" xfId="24600"/>
    <cellStyle name="Normal 37 6 2 3 2 3" xfId="47543"/>
    <cellStyle name="Normal 37 6 2 3 3" xfId="24601"/>
    <cellStyle name="Normal 37 6 2 3 4" xfId="47544"/>
    <cellStyle name="Normal 37 6 2 3_Lcc_inputs" xfId="47545"/>
    <cellStyle name="Normal 37 6 2 4" xfId="24602"/>
    <cellStyle name="Normal 37 6 2 4 2" xfId="24603"/>
    <cellStyle name="Normal 37 6 2 4 2 2" xfId="24604"/>
    <cellStyle name="Normal 37 6 2 4 3" xfId="24605"/>
    <cellStyle name="Normal 37 6 2 5" xfId="24606"/>
    <cellStyle name="Normal 37 6 2 5 2" xfId="24607"/>
    <cellStyle name="Normal 37 6 2 6" xfId="24608"/>
    <cellStyle name="Normal 37 6 2 7" xfId="47546"/>
    <cellStyle name="Normal 37 6 2 8" xfId="47547"/>
    <cellStyle name="Normal 37 6 2_Lcc_inputs" xfId="47548"/>
    <cellStyle name="Normal 37 6 3" xfId="24609"/>
    <cellStyle name="Normal 37 6 3 2" xfId="24610"/>
    <cellStyle name="Normal 37 6 3 2 2" xfId="24611"/>
    <cellStyle name="Normal 37 6 3 2 2 2" xfId="24612"/>
    <cellStyle name="Normal 37 6 3 2 3" xfId="24613"/>
    <cellStyle name="Normal 37 6 3 3" xfId="24614"/>
    <cellStyle name="Normal 37 6 3 3 2" xfId="24615"/>
    <cellStyle name="Normal 37 6 3 3 2 2" xfId="24616"/>
    <cellStyle name="Normal 37 6 3 3 3" xfId="24617"/>
    <cellStyle name="Normal 37 6 3 4" xfId="24618"/>
    <cellStyle name="Normal 37 6 3 4 2" xfId="24619"/>
    <cellStyle name="Normal 37 6 3 5" xfId="24620"/>
    <cellStyle name="Normal 37 6 3_Lcc_inputs" xfId="47549"/>
    <cellStyle name="Normal 37 6 4" xfId="24621"/>
    <cellStyle name="Normal 37 6 4 2" xfId="24622"/>
    <cellStyle name="Normal 37 6 4 2 2" xfId="24623"/>
    <cellStyle name="Normal 37 6 4 2 3" xfId="47550"/>
    <cellStyle name="Normal 37 6 4 3" xfId="24624"/>
    <cellStyle name="Normal 37 6 4 4" xfId="47551"/>
    <cellStyle name="Normal 37 6 4_Lcc_inputs" xfId="47552"/>
    <cellStyle name="Normal 37 6 5" xfId="24625"/>
    <cellStyle name="Normal 37 6 5 2" xfId="24626"/>
    <cellStyle name="Normal 37 6 5 2 2" xfId="24627"/>
    <cellStyle name="Normal 37 6 5 3" xfId="24628"/>
    <cellStyle name="Normal 37 6 6" xfId="24629"/>
    <cellStyle name="Normal 37 6 6 2" xfId="24630"/>
    <cellStyle name="Normal 37 6 7" xfId="24631"/>
    <cellStyle name="Normal 37 6 8" xfId="47553"/>
    <cellStyle name="Normal 37 6 9" xfId="47554"/>
    <cellStyle name="Normal 37 6_Lcc_inputs" xfId="47555"/>
    <cellStyle name="Normal 37 7" xfId="9931"/>
    <cellStyle name="Normal 37 7 2" xfId="9932"/>
    <cellStyle name="Normal 37 7 2 2" xfId="24632"/>
    <cellStyle name="Normal 37 7 2 2 2" xfId="24633"/>
    <cellStyle name="Normal 37 7 2 2 2 2" xfId="24634"/>
    <cellStyle name="Normal 37 7 2 2 2 2 2" xfId="24635"/>
    <cellStyle name="Normal 37 7 2 2 2 3" xfId="24636"/>
    <cellStyle name="Normal 37 7 2 2 3" xfId="24637"/>
    <cellStyle name="Normal 37 7 2 2 3 2" xfId="24638"/>
    <cellStyle name="Normal 37 7 2 2 3 2 2" xfId="24639"/>
    <cellStyle name="Normal 37 7 2 2 3 3" xfId="24640"/>
    <cellStyle name="Normal 37 7 2 2 4" xfId="24641"/>
    <cellStyle name="Normal 37 7 2 2 4 2" xfId="24642"/>
    <cellStyle name="Normal 37 7 2 2 5" xfId="24643"/>
    <cellStyle name="Normal 37 7 2 2_Lcc_inputs" xfId="47556"/>
    <cellStyle name="Normal 37 7 2 3" xfId="24644"/>
    <cellStyle name="Normal 37 7 2 3 2" xfId="24645"/>
    <cellStyle name="Normal 37 7 2 3 2 2" xfId="24646"/>
    <cellStyle name="Normal 37 7 2 3 2 3" xfId="47557"/>
    <cellStyle name="Normal 37 7 2 3 3" xfId="24647"/>
    <cellStyle name="Normal 37 7 2 3 4" xfId="47558"/>
    <cellStyle name="Normal 37 7 2 3_Lcc_inputs" xfId="47559"/>
    <cellStyle name="Normal 37 7 2 4" xfId="24648"/>
    <cellStyle name="Normal 37 7 2 4 2" xfId="24649"/>
    <cellStyle name="Normal 37 7 2 4 2 2" xfId="24650"/>
    <cellStyle name="Normal 37 7 2 4 3" xfId="24651"/>
    <cellStyle name="Normal 37 7 2 5" xfId="24652"/>
    <cellStyle name="Normal 37 7 2 5 2" xfId="24653"/>
    <cellStyle name="Normal 37 7 2 6" xfId="24654"/>
    <cellStyle name="Normal 37 7 2 7" xfId="47560"/>
    <cellStyle name="Normal 37 7 2 8" xfId="47561"/>
    <cellStyle name="Normal 37 7 2_Lcc_inputs" xfId="47562"/>
    <cellStyle name="Normal 37 7 3" xfId="24655"/>
    <cellStyle name="Normal 37 7 3 2" xfId="24656"/>
    <cellStyle name="Normal 37 7 3 2 2" xfId="24657"/>
    <cellStyle name="Normal 37 7 3 2 2 2" xfId="24658"/>
    <cellStyle name="Normal 37 7 3 2 3" xfId="24659"/>
    <cellStyle name="Normal 37 7 3 3" xfId="24660"/>
    <cellStyle name="Normal 37 7 3 3 2" xfId="24661"/>
    <cellStyle name="Normal 37 7 3 3 2 2" xfId="24662"/>
    <cellStyle name="Normal 37 7 3 3 3" xfId="24663"/>
    <cellStyle name="Normal 37 7 3 4" xfId="24664"/>
    <cellStyle name="Normal 37 7 3 4 2" xfId="24665"/>
    <cellStyle name="Normal 37 7 3 5" xfId="24666"/>
    <cellStyle name="Normal 37 7 3_Lcc_inputs" xfId="47563"/>
    <cellStyle name="Normal 37 7 4" xfId="24667"/>
    <cellStyle name="Normal 37 7 4 2" xfId="24668"/>
    <cellStyle name="Normal 37 7 4 2 2" xfId="24669"/>
    <cellStyle name="Normal 37 7 4 2 3" xfId="47564"/>
    <cellStyle name="Normal 37 7 4 3" xfId="24670"/>
    <cellStyle name="Normal 37 7 4 4" xfId="47565"/>
    <cellStyle name="Normal 37 7 4_Lcc_inputs" xfId="47566"/>
    <cellStyle name="Normal 37 7 5" xfId="24671"/>
    <cellStyle name="Normal 37 7 5 2" xfId="24672"/>
    <cellStyle name="Normal 37 7 5 2 2" xfId="24673"/>
    <cellStyle name="Normal 37 7 5 3" xfId="24674"/>
    <cellStyle name="Normal 37 7 6" xfId="24675"/>
    <cellStyle name="Normal 37 7 6 2" xfId="24676"/>
    <cellStyle name="Normal 37 7 7" xfId="24677"/>
    <cellStyle name="Normal 37 7 8" xfId="47567"/>
    <cellStyle name="Normal 37 7 9" xfId="47568"/>
    <cellStyle name="Normal 37 7_Lcc_inputs" xfId="47569"/>
    <cellStyle name="Normal 37 8" xfId="9933"/>
    <cellStyle name="Normal 37 8 2" xfId="24678"/>
    <cellStyle name="Normal 37 8 2 2" xfId="24679"/>
    <cellStyle name="Normal 37 8 2 2 2" xfId="24680"/>
    <cellStyle name="Normal 37 8 2 2 2 2" xfId="24681"/>
    <cellStyle name="Normal 37 8 2 2 3" xfId="24682"/>
    <cellStyle name="Normal 37 8 2 3" xfId="24683"/>
    <cellStyle name="Normal 37 8 2 3 2" xfId="24684"/>
    <cellStyle name="Normal 37 8 2 3 2 2" xfId="24685"/>
    <cellStyle name="Normal 37 8 2 3 3" xfId="24686"/>
    <cellStyle name="Normal 37 8 2 4" xfId="24687"/>
    <cellStyle name="Normal 37 8 2 4 2" xfId="24688"/>
    <cellStyle name="Normal 37 8 2 5" xfId="24689"/>
    <cellStyle name="Normal 37 8 2_Lcc_inputs" xfId="47570"/>
    <cellStyle name="Normal 37 8 3" xfId="24690"/>
    <cellStyle name="Normal 37 8 3 2" xfId="24691"/>
    <cellStyle name="Normal 37 8 3 2 2" xfId="24692"/>
    <cellStyle name="Normal 37 8 3 2 3" xfId="47571"/>
    <cellStyle name="Normal 37 8 3 3" xfId="24693"/>
    <cellStyle name="Normal 37 8 3 4" xfId="47572"/>
    <cellStyle name="Normal 37 8 3_Lcc_inputs" xfId="47573"/>
    <cellStyle name="Normal 37 8 4" xfId="24694"/>
    <cellStyle name="Normal 37 8 4 2" xfId="24695"/>
    <cellStyle name="Normal 37 8 4 2 2" xfId="24696"/>
    <cellStyle name="Normal 37 8 4 3" xfId="24697"/>
    <cellStyle name="Normal 37 8 5" xfId="24698"/>
    <cellStyle name="Normal 37 8 5 2" xfId="24699"/>
    <cellStyle name="Normal 37 8 6" xfId="24700"/>
    <cellStyle name="Normal 37 8 7" xfId="47574"/>
    <cellStyle name="Normal 37 8 8" xfId="47575"/>
    <cellStyle name="Normal 37 8_Lcc_inputs" xfId="47576"/>
    <cellStyle name="Normal 37 9" xfId="9920"/>
    <cellStyle name="Normal 37 9 2" xfId="24701"/>
    <cellStyle name="Normal 37 9 2 2" xfId="24702"/>
    <cellStyle name="Normal 37 9 2 2 2" xfId="24703"/>
    <cellStyle name="Normal 37 9 2 2 2 2" xfId="24704"/>
    <cellStyle name="Normal 37 9 2 2 3" xfId="24705"/>
    <cellStyle name="Normal 37 9 2 3" xfId="24706"/>
    <cellStyle name="Normal 37 9 2 3 2" xfId="24707"/>
    <cellStyle name="Normal 37 9 2 3 2 2" xfId="24708"/>
    <cellStyle name="Normal 37 9 2 3 3" xfId="24709"/>
    <cellStyle name="Normal 37 9 2 4" xfId="24710"/>
    <cellStyle name="Normal 37 9 2 4 2" xfId="24711"/>
    <cellStyle name="Normal 37 9 2 5" xfId="24712"/>
    <cellStyle name="Normal 37 9 2_Lcc_inputs" xfId="47577"/>
    <cellStyle name="Normal 37 9 3" xfId="24713"/>
    <cellStyle name="Normal 37 9 3 2" xfId="24714"/>
    <cellStyle name="Normal 37 9 3 2 2" xfId="24715"/>
    <cellStyle name="Normal 37 9 3 2 3" xfId="47578"/>
    <cellStyle name="Normal 37 9 3 3" xfId="24716"/>
    <cellStyle name="Normal 37 9 3 4" xfId="47579"/>
    <cellStyle name="Normal 37 9 3_Lcc_inputs" xfId="47580"/>
    <cellStyle name="Normal 37 9 4" xfId="24717"/>
    <cellStyle name="Normal 37 9 4 2" xfId="24718"/>
    <cellStyle name="Normal 37 9 4 2 2" xfId="24719"/>
    <cellStyle name="Normal 37 9 4 3" xfId="24720"/>
    <cellStyle name="Normal 37 9 5" xfId="24721"/>
    <cellStyle name="Normal 37 9 5 2" xfId="24722"/>
    <cellStyle name="Normal 37 9 6" xfId="24723"/>
    <cellStyle name="Normal 37 9 7" xfId="47581"/>
    <cellStyle name="Normal 37 9 8" xfId="47582"/>
    <cellStyle name="Normal 37 9_Lcc_inputs" xfId="47583"/>
    <cellStyle name="Normal 37_Lcc_inputs" xfId="47584"/>
    <cellStyle name="Normal 38" xfId="8828"/>
    <cellStyle name="Normal 38 10" xfId="10812"/>
    <cellStyle name="Normal 38 10 2" xfId="24724"/>
    <cellStyle name="Normal 38 10 2 2" xfId="24725"/>
    <cellStyle name="Normal 38 10 2 2 2" xfId="24726"/>
    <cellStyle name="Normal 38 10 2 2 3" xfId="47585"/>
    <cellStyle name="Normal 38 10 2 3" xfId="24727"/>
    <cellStyle name="Normal 38 10 2 4" xfId="47586"/>
    <cellStyle name="Normal 38 10 2_Lcc_inputs" xfId="47587"/>
    <cellStyle name="Normal 38 10 3" xfId="24728"/>
    <cellStyle name="Normal 38 10 3 2" xfId="24729"/>
    <cellStyle name="Normal 38 10 3 2 2" xfId="24730"/>
    <cellStyle name="Normal 38 10 3 3" xfId="24731"/>
    <cellStyle name="Normal 38 10 4" xfId="24732"/>
    <cellStyle name="Normal 38 10 4 2" xfId="24733"/>
    <cellStyle name="Normal 38 10 5" xfId="24734"/>
    <cellStyle name="Normal 38 10 6" xfId="47588"/>
    <cellStyle name="Normal 38 10 7" xfId="47589"/>
    <cellStyle name="Normal 38 10_Lcc_inputs" xfId="47590"/>
    <cellStyle name="Normal 38 11" xfId="24735"/>
    <cellStyle name="Normal 38 11 2" xfId="24736"/>
    <cellStyle name="Normal 38 11 2 2" xfId="24737"/>
    <cellStyle name="Normal 38 11 2 3" xfId="47591"/>
    <cellStyle name="Normal 38 11 3" xfId="24738"/>
    <cellStyle name="Normal 38 11 3 2" xfId="47592"/>
    <cellStyle name="Normal 38 11 4" xfId="47593"/>
    <cellStyle name="Normal 38 11 5" xfId="47594"/>
    <cellStyle name="Normal 38 11_Lcc_inputs" xfId="47595"/>
    <cellStyle name="Normal 38 12" xfId="24739"/>
    <cellStyle name="Normal 38 12 2" xfId="24740"/>
    <cellStyle name="Normal 38 12 2 2" xfId="24741"/>
    <cellStyle name="Normal 38 12 2 3" xfId="47596"/>
    <cellStyle name="Normal 38 12 3" xfId="24742"/>
    <cellStyle name="Normal 38 12 4" xfId="47597"/>
    <cellStyle name="Normal 38 12_Lcc_inputs" xfId="47598"/>
    <cellStyle name="Normal 38 13" xfId="24743"/>
    <cellStyle name="Normal 38 13 2" xfId="24744"/>
    <cellStyle name="Normal 38 13 3" xfId="47599"/>
    <cellStyle name="Normal 38 14" xfId="24745"/>
    <cellStyle name="Normal 38 14 2" xfId="47600"/>
    <cellStyle name="Normal 38 15" xfId="9934"/>
    <cellStyle name="Normal 38 16" xfId="47601"/>
    <cellStyle name="Normal 38 2" xfId="9935"/>
    <cellStyle name="Normal 38 2 10" xfId="47602"/>
    <cellStyle name="Normal 38 2 2" xfId="9936"/>
    <cellStyle name="Normal 38 2 2 2" xfId="24746"/>
    <cellStyle name="Normal 38 2 2 2 2" xfId="24747"/>
    <cellStyle name="Normal 38 2 2 2 2 2" xfId="24748"/>
    <cellStyle name="Normal 38 2 2 2 2 2 2" xfId="24749"/>
    <cellStyle name="Normal 38 2 2 2 2 3" xfId="24750"/>
    <cellStyle name="Normal 38 2 2 2 3" xfId="24751"/>
    <cellStyle name="Normal 38 2 2 2 3 2" xfId="24752"/>
    <cellStyle name="Normal 38 2 2 2 3 2 2" xfId="24753"/>
    <cellStyle name="Normal 38 2 2 2 3 3" xfId="24754"/>
    <cellStyle name="Normal 38 2 2 2 4" xfId="24755"/>
    <cellStyle name="Normal 38 2 2 2 4 2" xfId="24756"/>
    <cellStyle name="Normal 38 2 2 2 5" xfId="24757"/>
    <cellStyle name="Normal 38 2 2 2_Lcc_inputs" xfId="47603"/>
    <cellStyle name="Normal 38 2 2 3" xfId="24758"/>
    <cellStyle name="Normal 38 2 2 3 2" xfId="24759"/>
    <cellStyle name="Normal 38 2 2 3 2 2" xfId="24760"/>
    <cellStyle name="Normal 38 2 2 3 2 3" xfId="47604"/>
    <cellStyle name="Normal 38 2 2 3 3" xfId="24761"/>
    <cellStyle name="Normal 38 2 2 3 4" xfId="47605"/>
    <cellStyle name="Normal 38 2 2 3_Lcc_inputs" xfId="47606"/>
    <cellStyle name="Normal 38 2 2 4" xfId="24762"/>
    <cellStyle name="Normal 38 2 2 4 2" xfId="24763"/>
    <cellStyle name="Normal 38 2 2 4 2 2" xfId="24764"/>
    <cellStyle name="Normal 38 2 2 4 3" xfId="24765"/>
    <cellStyle name="Normal 38 2 2 5" xfId="24766"/>
    <cellStyle name="Normal 38 2 2 5 2" xfId="24767"/>
    <cellStyle name="Normal 38 2 2 6" xfId="24768"/>
    <cellStyle name="Normal 38 2 2 7" xfId="47607"/>
    <cellStyle name="Normal 38 2 2 8" xfId="47608"/>
    <cellStyle name="Normal 38 2 2_Lcc_inputs" xfId="47609"/>
    <cellStyle name="Normal 38 2 3" xfId="10874"/>
    <cellStyle name="Normal 38 2 3 2" xfId="24769"/>
    <cellStyle name="Normal 38 2 3 2 2" xfId="24770"/>
    <cellStyle name="Normal 38 2 3 2 2 2" xfId="24771"/>
    <cellStyle name="Normal 38 2 3 2 2 3" xfId="47610"/>
    <cellStyle name="Normal 38 2 3 2 3" xfId="24772"/>
    <cellStyle name="Normal 38 2 3 2 4" xfId="47611"/>
    <cellStyle name="Normal 38 2 3 2_Lcc_inputs" xfId="47612"/>
    <cellStyle name="Normal 38 2 3 3" xfId="24773"/>
    <cellStyle name="Normal 38 2 3 3 2" xfId="24774"/>
    <cellStyle name="Normal 38 2 3 3 2 2" xfId="24775"/>
    <cellStyle name="Normal 38 2 3 3 3" xfId="24776"/>
    <cellStyle name="Normal 38 2 3 4" xfId="24777"/>
    <cellStyle name="Normal 38 2 3 4 2" xfId="24778"/>
    <cellStyle name="Normal 38 2 3 5" xfId="24779"/>
    <cellStyle name="Normal 38 2 3 6" xfId="47613"/>
    <cellStyle name="Normal 38 2 3 7" xfId="47614"/>
    <cellStyle name="Normal 38 2 3_Lcc_inputs" xfId="47615"/>
    <cellStyle name="Normal 38 2 4" xfId="11117"/>
    <cellStyle name="Normal 38 2 4 2" xfId="24780"/>
    <cellStyle name="Normal 38 2 4 2 2" xfId="24781"/>
    <cellStyle name="Normal 38 2 4 2 3" xfId="47616"/>
    <cellStyle name="Normal 38 2 4 3" xfId="24782"/>
    <cellStyle name="Normal 38 2 4 3 2" xfId="47617"/>
    <cellStyle name="Normal 38 2 4 4" xfId="47618"/>
    <cellStyle name="Normal 38 2 4 5" xfId="47619"/>
    <cellStyle name="Normal 38 2 4_Lcc_inputs" xfId="47620"/>
    <cellStyle name="Normal 38 2 5" xfId="24783"/>
    <cellStyle name="Normal 38 2 5 2" xfId="24784"/>
    <cellStyle name="Normal 38 2 5 2 2" xfId="24785"/>
    <cellStyle name="Normal 38 2 5 2 3" xfId="47621"/>
    <cellStyle name="Normal 38 2 5 3" xfId="24786"/>
    <cellStyle name="Normal 38 2 5 3 2" xfId="47622"/>
    <cellStyle name="Normal 38 2 5 4" xfId="47623"/>
    <cellStyle name="Normal 38 2 5 5" xfId="47624"/>
    <cellStyle name="Normal 38 2 5_Lcc_inputs" xfId="47625"/>
    <cellStyle name="Normal 38 2 6" xfId="24787"/>
    <cellStyle name="Normal 38 2 6 2" xfId="24788"/>
    <cellStyle name="Normal 38 2 6 2 2" xfId="47626"/>
    <cellStyle name="Normal 38 2 6 3" xfId="47627"/>
    <cellStyle name="Normal 38 2 6 4" xfId="47628"/>
    <cellStyle name="Normal 38 2 6_Lcc_inputs" xfId="47629"/>
    <cellStyle name="Normal 38 2 7" xfId="24789"/>
    <cellStyle name="Normal 38 2 7 2" xfId="47630"/>
    <cellStyle name="Normal 38 2 7 3" xfId="47631"/>
    <cellStyle name="Normal 38 2 8" xfId="47632"/>
    <cellStyle name="Normal 38 2 8 2" xfId="47633"/>
    <cellStyle name="Normal 38 2 9" xfId="47634"/>
    <cellStyle name="Normal 38 2_Lcc_inputs" xfId="47635"/>
    <cellStyle name="Normal 38 3" xfId="9937"/>
    <cellStyle name="Normal 38 3 2" xfId="9938"/>
    <cellStyle name="Normal 38 3 2 2" xfId="24790"/>
    <cellStyle name="Normal 38 3 2 2 2" xfId="24791"/>
    <cellStyle name="Normal 38 3 2 2 2 2" xfId="24792"/>
    <cellStyle name="Normal 38 3 2 2 2 2 2" xfId="24793"/>
    <cellStyle name="Normal 38 3 2 2 2 3" xfId="24794"/>
    <cellStyle name="Normal 38 3 2 2 3" xfId="24795"/>
    <cellStyle name="Normal 38 3 2 2 3 2" xfId="24796"/>
    <cellStyle name="Normal 38 3 2 2 3 2 2" xfId="24797"/>
    <cellStyle name="Normal 38 3 2 2 3 3" xfId="24798"/>
    <cellStyle name="Normal 38 3 2 2 4" xfId="24799"/>
    <cellStyle name="Normal 38 3 2 2 4 2" xfId="24800"/>
    <cellStyle name="Normal 38 3 2 2 5" xfId="24801"/>
    <cellStyle name="Normal 38 3 2 2_Lcc_inputs" xfId="47636"/>
    <cellStyle name="Normal 38 3 2 3" xfId="24802"/>
    <cellStyle name="Normal 38 3 2 3 2" xfId="24803"/>
    <cellStyle name="Normal 38 3 2 3 2 2" xfId="24804"/>
    <cellStyle name="Normal 38 3 2 3 2 3" xfId="47637"/>
    <cellStyle name="Normal 38 3 2 3 3" xfId="24805"/>
    <cellStyle name="Normal 38 3 2 3 4" xfId="47638"/>
    <cellStyle name="Normal 38 3 2 3_Lcc_inputs" xfId="47639"/>
    <cellStyle name="Normal 38 3 2 4" xfId="24806"/>
    <cellStyle name="Normal 38 3 2 4 2" xfId="24807"/>
    <cellStyle name="Normal 38 3 2 4 2 2" xfId="24808"/>
    <cellStyle name="Normal 38 3 2 4 3" xfId="24809"/>
    <cellStyle name="Normal 38 3 2 5" xfId="24810"/>
    <cellStyle name="Normal 38 3 2 5 2" xfId="24811"/>
    <cellStyle name="Normal 38 3 2 6" xfId="24812"/>
    <cellStyle name="Normal 38 3 2 7" xfId="47640"/>
    <cellStyle name="Normal 38 3 2 8" xfId="47641"/>
    <cellStyle name="Normal 38 3 2_Lcc_inputs" xfId="47642"/>
    <cellStyle name="Normal 38 3 3" xfId="10937"/>
    <cellStyle name="Normal 38 3 3 2" xfId="24813"/>
    <cellStyle name="Normal 38 3 3 2 2" xfId="24814"/>
    <cellStyle name="Normal 38 3 3 2 2 2" xfId="24815"/>
    <cellStyle name="Normal 38 3 3 2 2 3" xfId="47643"/>
    <cellStyle name="Normal 38 3 3 2 3" xfId="24816"/>
    <cellStyle name="Normal 38 3 3 2 4" xfId="47644"/>
    <cellStyle name="Normal 38 3 3 2_Lcc_inputs" xfId="47645"/>
    <cellStyle name="Normal 38 3 3 3" xfId="24817"/>
    <cellStyle name="Normal 38 3 3 3 2" xfId="24818"/>
    <cellStyle name="Normal 38 3 3 3 2 2" xfId="24819"/>
    <cellStyle name="Normal 38 3 3 3 3" xfId="24820"/>
    <cellStyle name="Normal 38 3 3 4" xfId="24821"/>
    <cellStyle name="Normal 38 3 3 4 2" xfId="24822"/>
    <cellStyle name="Normal 38 3 3 5" xfId="24823"/>
    <cellStyle name="Normal 38 3 3 6" xfId="47646"/>
    <cellStyle name="Normal 38 3 3 7" xfId="47647"/>
    <cellStyle name="Normal 38 3 3_Lcc_inputs" xfId="47648"/>
    <cellStyle name="Normal 38 3 4" xfId="11118"/>
    <cellStyle name="Normal 38 3 4 2" xfId="24824"/>
    <cellStyle name="Normal 38 3 4 2 2" xfId="24825"/>
    <cellStyle name="Normal 38 3 4 2 3" xfId="47649"/>
    <cellStyle name="Normal 38 3 4 3" xfId="24826"/>
    <cellStyle name="Normal 38 3 4 3 2" xfId="47650"/>
    <cellStyle name="Normal 38 3 4 4" xfId="47651"/>
    <cellStyle name="Normal 38 3 4 5" xfId="47652"/>
    <cellStyle name="Normal 38 3 4_Lcc_inputs" xfId="47653"/>
    <cellStyle name="Normal 38 3 5" xfId="24827"/>
    <cellStyle name="Normal 38 3 5 2" xfId="24828"/>
    <cellStyle name="Normal 38 3 5 2 2" xfId="24829"/>
    <cellStyle name="Normal 38 3 5 2 3" xfId="47654"/>
    <cellStyle name="Normal 38 3 5 3" xfId="24830"/>
    <cellStyle name="Normal 38 3 5 4" xfId="47655"/>
    <cellStyle name="Normal 38 3 5_Lcc_inputs" xfId="47656"/>
    <cellStyle name="Normal 38 3 6" xfId="24831"/>
    <cellStyle name="Normal 38 3 6 2" xfId="24832"/>
    <cellStyle name="Normal 38 3 6 3" xfId="47657"/>
    <cellStyle name="Normal 38 3 7" xfId="24833"/>
    <cellStyle name="Normal 38 3 7 2" xfId="47658"/>
    <cellStyle name="Normal 38 3 8" xfId="47659"/>
    <cellStyle name="Normal 38 3 9" xfId="47660"/>
    <cellStyle name="Normal 38 3_Lcc_inputs" xfId="47661"/>
    <cellStyle name="Normal 38 4" xfId="9939"/>
    <cellStyle name="Normal 38 4 2" xfId="9940"/>
    <cellStyle name="Normal 38 4 2 2" xfId="24834"/>
    <cellStyle name="Normal 38 4 2 2 2" xfId="24835"/>
    <cellStyle name="Normal 38 4 2 2 2 2" xfId="24836"/>
    <cellStyle name="Normal 38 4 2 2 2 2 2" xfId="24837"/>
    <cellStyle name="Normal 38 4 2 2 2 3" xfId="24838"/>
    <cellStyle name="Normal 38 4 2 2 3" xfId="24839"/>
    <cellStyle name="Normal 38 4 2 2 3 2" xfId="24840"/>
    <cellStyle name="Normal 38 4 2 2 3 2 2" xfId="24841"/>
    <cellStyle name="Normal 38 4 2 2 3 3" xfId="24842"/>
    <cellStyle name="Normal 38 4 2 2 4" xfId="24843"/>
    <cellStyle name="Normal 38 4 2 2 4 2" xfId="24844"/>
    <cellStyle name="Normal 38 4 2 2 5" xfId="24845"/>
    <cellStyle name="Normal 38 4 2 2_Lcc_inputs" xfId="47662"/>
    <cellStyle name="Normal 38 4 2 3" xfId="24846"/>
    <cellStyle name="Normal 38 4 2 3 2" xfId="24847"/>
    <cellStyle name="Normal 38 4 2 3 2 2" xfId="24848"/>
    <cellStyle name="Normal 38 4 2 3 2 3" xfId="47663"/>
    <cellStyle name="Normal 38 4 2 3 3" xfId="24849"/>
    <cellStyle name="Normal 38 4 2 3 4" xfId="47664"/>
    <cellStyle name="Normal 38 4 2 3_Lcc_inputs" xfId="47665"/>
    <cellStyle name="Normal 38 4 2 4" xfId="24850"/>
    <cellStyle name="Normal 38 4 2 4 2" xfId="24851"/>
    <cellStyle name="Normal 38 4 2 4 2 2" xfId="24852"/>
    <cellStyle name="Normal 38 4 2 4 3" xfId="24853"/>
    <cellStyle name="Normal 38 4 2 5" xfId="24854"/>
    <cellStyle name="Normal 38 4 2 5 2" xfId="24855"/>
    <cellStyle name="Normal 38 4 2 6" xfId="24856"/>
    <cellStyle name="Normal 38 4 2 7" xfId="47666"/>
    <cellStyle name="Normal 38 4 2 8" xfId="47667"/>
    <cellStyle name="Normal 38 4 2_Lcc_inputs" xfId="47668"/>
    <cellStyle name="Normal 38 4 3" xfId="24857"/>
    <cellStyle name="Normal 38 4 3 2" xfId="24858"/>
    <cellStyle name="Normal 38 4 3 2 2" xfId="24859"/>
    <cellStyle name="Normal 38 4 3 2 2 2" xfId="24860"/>
    <cellStyle name="Normal 38 4 3 2 3" xfId="24861"/>
    <cellStyle name="Normal 38 4 3 3" xfId="24862"/>
    <cellStyle name="Normal 38 4 3 3 2" xfId="24863"/>
    <cellStyle name="Normal 38 4 3 3 2 2" xfId="24864"/>
    <cellStyle name="Normal 38 4 3 3 3" xfId="24865"/>
    <cellStyle name="Normal 38 4 3 4" xfId="24866"/>
    <cellStyle name="Normal 38 4 3 4 2" xfId="24867"/>
    <cellStyle name="Normal 38 4 3 5" xfId="24868"/>
    <cellStyle name="Normal 38 4 3_Lcc_inputs" xfId="47669"/>
    <cellStyle name="Normal 38 4 4" xfId="24869"/>
    <cellStyle name="Normal 38 4 4 2" xfId="24870"/>
    <cellStyle name="Normal 38 4 4 2 2" xfId="24871"/>
    <cellStyle name="Normal 38 4 4 2 3" xfId="47670"/>
    <cellStyle name="Normal 38 4 4 3" xfId="24872"/>
    <cellStyle name="Normal 38 4 4 4" xfId="47671"/>
    <cellStyle name="Normal 38 4 4_Lcc_inputs" xfId="47672"/>
    <cellStyle name="Normal 38 4 5" xfId="24873"/>
    <cellStyle name="Normal 38 4 5 2" xfId="24874"/>
    <cellStyle name="Normal 38 4 5 2 2" xfId="24875"/>
    <cellStyle name="Normal 38 4 5 3" xfId="24876"/>
    <cellStyle name="Normal 38 4 6" xfId="24877"/>
    <cellStyle name="Normal 38 4 6 2" xfId="24878"/>
    <cellStyle name="Normal 38 4 7" xfId="24879"/>
    <cellStyle name="Normal 38 4 8" xfId="47673"/>
    <cellStyle name="Normal 38 4 9" xfId="47674"/>
    <cellStyle name="Normal 38 4_Lcc_inputs" xfId="47675"/>
    <cellStyle name="Normal 38 5" xfId="9941"/>
    <cellStyle name="Normal 38 5 2" xfId="9942"/>
    <cellStyle name="Normal 38 5 2 2" xfId="24880"/>
    <cellStyle name="Normal 38 5 2 2 2" xfId="24881"/>
    <cellStyle name="Normal 38 5 2 2 2 2" xfId="24882"/>
    <cellStyle name="Normal 38 5 2 2 2 2 2" xfId="24883"/>
    <cellStyle name="Normal 38 5 2 2 2 3" xfId="24884"/>
    <cellStyle name="Normal 38 5 2 2 3" xfId="24885"/>
    <cellStyle name="Normal 38 5 2 2 3 2" xfId="24886"/>
    <cellStyle name="Normal 38 5 2 2 3 2 2" xfId="24887"/>
    <cellStyle name="Normal 38 5 2 2 3 3" xfId="24888"/>
    <cellStyle name="Normal 38 5 2 2 4" xfId="24889"/>
    <cellStyle name="Normal 38 5 2 2 4 2" xfId="24890"/>
    <cellStyle name="Normal 38 5 2 2 5" xfId="24891"/>
    <cellStyle name="Normal 38 5 2 2_Lcc_inputs" xfId="47676"/>
    <cellStyle name="Normal 38 5 2 3" xfId="24892"/>
    <cellStyle name="Normal 38 5 2 3 2" xfId="24893"/>
    <cellStyle name="Normal 38 5 2 3 2 2" xfId="24894"/>
    <cellStyle name="Normal 38 5 2 3 2 3" xfId="47677"/>
    <cellStyle name="Normal 38 5 2 3 3" xfId="24895"/>
    <cellStyle name="Normal 38 5 2 3 4" xfId="47678"/>
    <cellStyle name="Normal 38 5 2 3_Lcc_inputs" xfId="47679"/>
    <cellStyle name="Normal 38 5 2 4" xfId="24896"/>
    <cellStyle name="Normal 38 5 2 4 2" xfId="24897"/>
    <cellStyle name="Normal 38 5 2 4 2 2" xfId="24898"/>
    <cellStyle name="Normal 38 5 2 4 3" xfId="24899"/>
    <cellStyle name="Normal 38 5 2 5" xfId="24900"/>
    <cellStyle name="Normal 38 5 2 5 2" xfId="24901"/>
    <cellStyle name="Normal 38 5 2 6" xfId="24902"/>
    <cellStyle name="Normal 38 5 2 7" xfId="47680"/>
    <cellStyle name="Normal 38 5 2 8" xfId="47681"/>
    <cellStyle name="Normal 38 5 2_Lcc_inputs" xfId="47682"/>
    <cellStyle name="Normal 38 5 3" xfId="24903"/>
    <cellStyle name="Normal 38 5 3 2" xfId="24904"/>
    <cellStyle name="Normal 38 5 3 2 2" xfId="24905"/>
    <cellStyle name="Normal 38 5 3 2 2 2" xfId="24906"/>
    <cellStyle name="Normal 38 5 3 2 3" xfId="24907"/>
    <cellStyle name="Normal 38 5 3 3" xfId="24908"/>
    <cellStyle name="Normal 38 5 3 3 2" xfId="24909"/>
    <cellStyle name="Normal 38 5 3 3 2 2" xfId="24910"/>
    <cellStyle name="Normal 38 5 3 3 3" xfId="24911"/>
    <cellStyle name="Normal 38 5 3 4" xfId="24912"/>
    <cellStyle name="Normal 38 5 3 4 2" xfId="24913"/>
    <cellStyle name="Normal 38 5 3 5" xfId="24914"/>
    <cellStyle name="Normal 38 5 3_Lcc_inputs" xfId="47683"/>
    <cellStyle name="Normal 38 5 4" xfId="24915"/>
    <cellStyle name="Normal 38 5 4 2" xfId="24916"/>
    <cellStyle name="Normal 38 5 4 2 2" xfId="24917"/>
    <cellStyle name="Normal 38 5 4 2 3" xfId="47684"/>
    <cellStyle name="Normal 38 5 4 3" xfId="24918"/>
    <cellStyle name="Normal 38 5 4 4" xfId="47685"/>
    <cellStyle name="Normal 38 5 4_Lcc_inputs" xfId="47686"/>
    <cellStyle name="Normal 38 5 5" xfId="24919"/>
    <cellStyle name="Normal 38 5 5 2" xfId="24920"/>
    <cellStyle name="Normal 38 5 5 2 2" xfId="24921"/>
    <cellStyle name="Normal 38 5 5 3" xfId="24922"/>
    <cellStyle name="Normal 38 5 6" xfId="24923"/>
    <cellStyle name="Normal 38 5 6 2" xfId="24924"/>
    <cellStyle name="Normal 38 5 7" xfId="24925"/>
    <cellStyle name="Normal 38 5 8" xfId="47687"/>
    <cellStyle name="Normal 38 5 9" xfId="47688"/>
    <cellStyle name="Normal 38 5_Lcc_inputs" xfId="47689"/>
    <cellStyle name="Normal 38 6" xfId="9943"/>
    <cellStyle name="Normal 38 6 2" xfId="9944"/>
    <cellStyle name="Normal 38 6 2 2" xfId="24926"/>
    <cellStyle name="Normal 38 6 2 2 2" xfId="24927"/>
    <cellStyle name="Normal 38 6 2 2 2 2" xfId="24928"/>
    <cellStyle name="Normal 38 6 2 2 2 2 2" xfId="24929"/>
    <cellStyle name="Normal 38 6 2 2 2 3" xfId="24930"/>
    <cellStyle name="Normal 38 6 2 2 3" xfId="24931"/>
    <cellStyle name="Normal 38 6 2 2 3 2" xfId="24932"/>
    <cellStyle name="Normal 38 6 2 2 3 2 2" xfId="24933"/>
    <cellStyle name="Normal 38 6 2 2 3 3" xfId="24934"/>
    <cellStyle name="Normal 38 6 2 2 4" xfId="24935"/>
    <cellStyle name="Normal 38 6 2 2 4 2" xfId="24936"/>
    <cellStyle name="Normal 38 6 2 2 5" xfId="24937"/>
    <cellStyle name="Normal 38 6 2 2_Lcc_inputs" xfId="47690"/>
    <cellStyle name="Normal 38 6 2 3" xfId="24938"/>
    <cellStyle name="Normal 38 6 2 3 2" xfId="24939"/>
    <cellStyle name="Normal 38 6 2 3 2 2" xfId="24940"/>
    <cellStyle name="Normal 38 6 2 3 2 3" xfId="47691"/>
    <cellStyle name="Normal 38 6 2 3 3" xfId="24941"/>
    <cellStyle name="Normal 38 6 2 3 4" xfId="47692"/>
    <cellStyle name="Normal 38 6 2 3_Lcc_inputs" xfId="47693"/>
    <cellStyle name="Normal 38 6 2 4" xfId="24942"/>
    <cellStyle name="Normal 38 6 2 4 2" xfId="24943"/>
    <cellStyle name="Normal 38 6 2 4 2 2" xfId="24944"/>
    <cellStyle name="Normal 38 6 2 4 3" xfId="24945"/>
    <cellStyle name="Normal 38 6 2 5" xfId="24946"/>
    <cellStyle name="Normal 38 6 2 5 2" xfId="24947"/>
    <cellStyle name="Normal 38 6 2 6" xfId="24948"/>
    <cellStyle name="Normal 38 6 2 7" xfId="47694"/>
    <cellStyle name="Normal 38 6 2 8" xfId="47695"/>
    <cellStyle name="Normal 38 6 2_Lcc_inputs" xfId="47696"/>
    <cellStyle name="Normal 38 6 3" xfId="24949"/>
    <cellStyle name="Normal 38 6 3 2" xfId="24950"/>
    <cellStyle name="Normal 38 6 3 2 2" xfId="24951"/>
    <cellStyle name="Normal 38 6 3 2 2 2" xfId="24952"/>
    <cellStyle name="Normal 38 6 3 2 3" xfId="24953"/>
    <cellStyle name="Normal 38 6 3 3" xfId="24954"/>
    <cellStyle name="Normal 38 6 3 3 2" xfId="24955"/>
    <cellStyle name="Normal 38 6 3 3 2 2" xfId="24956"/>
    <cellStyle name="Normal 38 6 3 3 3" xfId="24957"/>
    <cellStyle name="Normal 38 6 3 4" xfId="24958"/>
    <cellStyle name="Normal 38 6 3 4 2" xfId="24959"/>
    <cellStyle name="Normal 38 6 3 5" xfId="24960"/>
    <cellStyle name="Normal 38 6 3_Lcc_inputs" xfId="47697"/>
    <cellStyle name="Normal 38 6 4" xfId="24961"/>
    <cellStyle name="Normal 38 6 4 2" xfId="24962"/>
    <cellStyle name="Normal 38 6 4 2 2" xfId="24963"/>
    <cellStyle name="Normal 38 6 4 2 3" xfId="47698"/>
    <cellStyle name="Normal 38 6 4 3" xfId="24964"/>
    <cellStyle name="Normal 38 6 4 4" xfId="47699"/>
    <cellStyle name="Normal 38 6 4_Lcc_inputs" xfId="47700"/>
    <cellStyle name="Normal 38 6 5" xfId="24965"/>
    <cellStyle name="Normal 38 6 5 2" xfId="24966"/>
    <cellStyle name="Normal 38 6 5 2 2" xfId="24967"/>
    <cellStyle name="Normal 38 6 5 3" xfId="24968"/>
    <cellStyle name="Normal 38 6 6" xfId="24969"/>
    <cellStyle name="Normal 38 6 6 2" xfId="24970"/>
    <cellStyle name="Normal 38 6 7" xfId="24971"/>
    <cellStyle name="Normal 38 6 8" xfId="47701"/>
    <cellStyle name="Normal 38 6 9" xfId="47702"/>
    <cellStyle name="Normal 38 6_Lcc_inputs" xfId="47703"/>
    <cellStyle name="Normal 38 7" xfId="9945"/>
    <cellStyle name="Normal 38 7 2" xfId="9946"/>
    <cellStyle name="Normal 38 7 2 2" xfId="24972"/>
    <cellStyle name="Normal 38 7 2 2 2" xfId="24973"/>
    <cellStyle name="Normal 38 7 2 2 2 2" xfId="24974"/>
    <cellStyle name="Normal 38 7 2 2 2 2 2" xfId="24975"/>
    <cellStyle name="Normal 38 7 2 2 2 3" xfId="24976"/>
    <cellStyle name="Normal 38 7 2 2 3" xfId="24977"/>
    <cellStyle name="Normal 38 7 2 2 3 2" xfId="24978"/>
    <cellStyle name="Normal 38 7 2 2 3 2 2" xfId="24979"/>
    <cellStyle name="Normal 38 7 2 2 3 3" xfId="24980"/>
    <cellStyle name="Normal 38 7 2 2 4" xfId="24981"/>
    <cellStyle name="Normal 38 7 2 2 4 2" xfId="24982"/>
    <cellStyle name="Normal 38 7 2 2 5" xfId="24983"/>
    <cellStyle name="Normal 38 7 2 2_Lcc_inputs" xfId="47704"/>
    <cellStyle name="Normal 38 7 2 3" xfId="24984"/>
    <cellStyle name="Normal 38 7 2 3 2" xfId="24985"/>
    <cellStyle name="Normal 38 7 2 3 2 2" xfId="24986"/>
    <cellStyle name="Normal 38 7 2 3 2 3" xfId="47705"/>
    <cellStyle name="Normal 38 7 2 3 3" xfId="24987"/>
    <cellStyle name="Normal 38 7 2 3 4" xfId="47706"/>
    <cellStyle name="Normal 38 7 2 3_Lcc_inputs" xfId="47707"/>
    <cellStyle name="Normal 38 7 2 4" xfId="24988"/>
    <cellStyle name="Normal 38 7 2 4 2" xfId="24989"/>
    <cellStyle name="Normal 38 7 2 4 2 2" xfId="24990"/>
    <cellStyle name="Normal 38 7 2 4 3" xfId="24991"/>
    <cellStyle name="Normal 38 7 2 5" xfId="24992"/>
    <cellStyle name="Normal 38 7 2 5 2" xfId="24993"/>
    <cellStyle name="Normal 38 7 2 6" xfId="24994"/>
    <cellStyle name="Normal 38 7 2 7" xfId="47708"/>
    <cellStyle name="Normal 38 7 2 8" xfId="47709"/>
    <cellStyle name="Normal 38 7 2_Lcc_inputs" xfId="47710"/>
    <cellStyle name="Normal 38 7 3" xfId="24995"/>
    <cellStyle name="Normal 38 7 3 2" xfId="24996"/>
    <cellStyle name="Normal 38 7 3 2 2" xfId="24997"/>
    <cellStyle name="Normal 38 7 3 2 2 2" xfId="24998"/>
    <cellStyle name="Normal 38 7 3 2 3" xfId="24999"/>
    <cellStyle name="Normal 38 7 3 3" xfId="25000"/>
    <cellStyle name="Normal 38 7 3 3 2" xfId="25001"/>
    <cellStyle name="Normal 38 7 3 3 2 2" xfId="25002"/>
    <cellStyle name="Normal 38 7 3 3 3" xfId="25003"/>
    <cellStyle name="Normal 38 7 3 4" xfId="25004"/>
    <cellStyle name="Normal 38 7 3 4 2" xfId="25005"/>
    <cellStyle name="Normal 38 7 3 5" xfId="25006"/>
    <cellStyle name="Normal 38 7 3_Lcc_inputs" xfId="47711"/>
    <cellStyle name="Normal 38 7 4" xfId="25007"/>
    <cellStyle name="Normal 38 7 4 2" xfId="25008"/>
    <cellStyle name="Normal 38 7 4 2 2" xfId="25009"/>
    <cellStyle name="Normal 38 7 4 2 3" xfId="47712"/>
    <cellStyle name="Normal 38 7 4 3" xfId="25010"/>
    <cellStyle name="Normal 38 7 4 4" xfId="47713"/>
    <cellStyle name="Normal 38 7 4_Lcc_inputs" xfId="47714"/>
    <cellStyle name="Normal 38 7 5" xfId="25011"/>
    <cellStyle name="Normal 38 7 5 2" xfId="25012"/>
    <cellStyle name="Normal 38 7 5 2 2" xfId="25013"/>
    <cellStyle name="Normal 38 7 5 3" xfId="25014"/>
    <cellStyle name="Normal 38 7 6" xfId="25015"/>
    <cellStyle name="Normal 38 7 6 2" xfId="25016"/>
    <cellStyle name="Normal 38 7 7" xfId="25017"/>
    <cellStyle name="Normal 38 7 8" xfId="47715"/>
    <cellStyle name="Normal 38 7 9" xfId="47716"/>
    <cellStyle name="Normal 38 7_Lcc_inputs" xfId="47717"/>
    <cellStyle name="Normal 38 8" xfId="9947"/>
    <cellStyle name="Normal 38 8 2" xfId="25018"/>
    <cellStyle name="Normal 38 8 2 2" xfId="25019"/>
    <cellStyle name="Normal 38 8 2 2 2" xfId="25020"/>
    <cellStyle name="Normal 38 8 2 2 2 2" xfId="25021"/>
    <cellStyle name="Normal 38 8 2 2 3" xfId="25022"/>
    <cellStyle name="Normal 38 8 2 3" xfId="25023"/>
    <cellStyle name="Normal 38 8 2 3 2" xfId="25024"/>
    <cellStyle name="Normal 38 8 2 3 2 2" xfId="25025"/>
    <cellStyle name="Normal 38 8 2 3 3" xfId="25026"/>
    <cellStyle name="Normal 38 8 2 4" xfId="25027"/>
    <cellStyle name="Normal 38 8 2 4 2" xfId="25028"/>
    <cellStyle name="Normal 38 8 2 5" xfId="25029"/>
    <cellStyle name="Normal 38 8 2_Lcc_inputs" xfId="47718"/>
    <cellStyle name="Normal 38 8 3" xfId="25030"/>
    <cellStyle name="Normal 38 8 3 2" xfId="25031"/>
    <cellStyle name="Normal 38 8 3 2 2" xfId="25032"/>
    <cellStyle name="Normal 38 8 3 2 3" xfId="47719"/>
    <cellStyle name="Normal 38 8 3 3" xfId="25033"/>
    <cellStyle name="Normal 38 8 3 4" xfId="47720"/>
    <cellStyle name="Normal 38 8 3_Lcc_inputs" xfId="47721"/>
    <cellStyle name="Normal 38 8 4" xfId="25034"/>
    <cellStyle name="Normal 38 8 4 2" xfId="25035"/>
    <cellStyle name="Normal 38 8 4 2 2" xfId="25036"/>
    <cellStyle name="Normal 38 8 4 3" xfId="25037"/>
    <cellStyle name="Normal 38 8 5" xfId="25038"/>
    <cellStyle name="Normal 38 8 5 2" xfId="25039"/>
    <cellStyle name="Normal 38 8 6" xfId="25040"/>
    <cellStyle name="Normal 38 8 7" xfId="47722"/>
    <cellStyle name="Normal 38 8 8" xfId="47723"/>
    <cellStyle name="Normal 38 8_Lcc_inputs" xfId="47724"/>
    <cellStyle name="Normal 38 9" xfId="10743"/>
    <cellStyle name="Normal 38 9 2" xfId="25041"/>
    <cellStyle name="Normal 38 9 2 2" xfId="25042"/>
    <cellStyle name="Normal 38 9 2 2 2" xfId="25043"/>
    <cellStyle name="Normal 38 9 2 2 2 2" xfId="25044"/>
    <cellStyle name="Normal 38 9 2 2 3" xfId="25045"/>
    <cellStyle name="Normal 38 9 2 3" xfId="25046"/>
    <cellStyle name="Normal 38 9 2 3 2" xfId="25047"/>
    <cellStyle name="Normal 38 9 2 3 2 2" xfId="25048"/>
    <cellStyle name="Normal 38 9 2 3 3" xfId="25049"/>
    <cellStyle name="Normal 38 9 2 4" xfId="25050"/>
    <cellStyle name="Normal 38 9 2 4 2" xfId="25051"/>
    <cellStyle name="Normal 38 9 2 5" xfId="25052"/>
    <cellStyle name="Normal 38 9 2_Lcc_inputs" xfId="47725"/>
    <cellStyle name="Normal 38 9 3" xfId="25053"/>
    <cellStyle name="Normal 38 9 3 2" xfId="25054"/>
    <cellStyle name="Normal 38 9 3 2 2" xfId="25055"/>
    <cellStyle name="Normal 38 9 3 2 3" xfId="47726"/>
    <cellStyle name="Normal 38 9 3 3" xfId="25056"/>
    <cellStyle name="Normal 38 9 3 4" xfId="47727"/>
    <cellStyle name="Normal 38 9 3_Lcc_inputs" xfId="47728"/>
    <cellStyle name="Normal 38 9 4" xfId="25057"/>
    <cellStyle name="Normal 38 9 4 2" xfId="25058"/>
    <cellStyle name="Normal 38 9 4 2 2" xfId="25059"/>
    <cellStyle name="Normal 38 9 4 3" xfId="25060"/>
    <cellStyle name="Normal 38 9 5" xfId="25061"/>
    <cellStyle name="Normal 38 9 5 2" xfId="25062"/>
    <cellStyle name="Normal 38 9 6" xfId="25063"/>
    <cellStyle name="Normal 38 9 7" xfId="47729"/>
    <cellStyle name="Normal 38 9 8" xfId="47730"/>
    <cellStyle name="Normal 38 9_Lcc_inputs" xfId="47731"/>
    <cellStyle name="Normal 38_Lcc_inputs" xfId="47732"/>
    <cellStyle name="Normal 39" xfId="8829"/>
    <cellStyle name="Normal 39 10" xfId="10813"/>
    <cellStyle name="Normal 39 10 2" xfId="25064"/>
    <cellStyle name="Normal 39 10 2 2" xfId="25065"/>
    <cellStyle name="Normal 39 10 2 2 2" xfId="25066"/>
    <cellStyle name="Normal 39 10 2 2 3" xfId="47733"/>
    <cellStyle name="Normal 39 10 2 3" xfId="25067"/>
    <cellStyle name="Normal 39 10 2 4" xfId="47734"/>
    <cellStyle name="Normal 39 10 2_Lcc_inputs" xfId="47735"/>
    <cellStyle name="Normal 39 10 3" xfId="25068"/>
    <cellStyle name="Normal 39 10 3 2" xfId="25069"/>
    <cellStyle name="Normal 39 10 3 2 2" xfId="25070"/>
    <cellStyle name="Normal 39 10 3 3" xfId="25071"/>
    <cellStyle name="Normal 39 10 4" xfId="25072"/>
    <cellStyle name="Normal 39 10 4 2" xfId="25073"/>
    <cellStyle name="Normal 39 10 5" xfId="25074"/>
    <cellStyle name="Normal 39 10 6" xfId="47736"/>
    <cellStyle name="Normal 39 10 7" xfId="47737"/>
    <cellStyle name="Normal 39 10_Lcc_inputs" xfId="47738"/>
    <cellStyle name="Normal 39 11" xfId="25075"/>
    <cellStyle name="Normal 39 11 2" xfId="25076"/>
    <cellStyle name="Normal 39 11 2 2" xfId="25077"/>
    <cellStyle name="Normal 39 11 2 3" xfId="47739"/>
    <cellStyle name="Normal 39 11 3" xfId="25078"/>
    <cellStyle name="Normal 39 11 3 2" xfId="47740"/>
    <cellStyle name="Normal 39 11 4" xfId="47741"/>
    <cellStyle name="Normal 39 11 5" xfId="47742"/>
    <cellStyle name="Normal 39 11_Lcc_inputs" xfId="47743"/>
    <cellStyle name="Normal 39 12" xfId="25079"/>
    <cellStyle name="Normal 39 12 2" xfId="25080"/>
    <cellStyle name="Normal 39 12 2 2" xfId="25081"/>
    <cellStyle name="Normal 39 12 2 3" xfId="47744"/>
    <cellStyle name="Normal 39 12 3" xfId="25082"/>
    <cellStyle name="Normal 39 12 4" xfId="47745"/>
    <cellStyle name="Normal 39 12_Lcc_inputs" xfId="47746"/>
    <cellStyle name="Normal 39 13" xfId="25083"/>
    <cellStyle name="Normal 39 13 2" xfId="25084"/>
    <cellStyle name="Normal 39 13 3" xfId="47747"/>
    <cellStyle name="Normal 39 14" xfId="25085"/>
    <cellStyle name="Normal 39 14 2" xfId="47748"/>
    <cellStyle name="Normal 39 15" xfId="9948"/>
    <cellStyle name="Normal 39 16" xfId="47749"/>
    <cellStyle name="Normal 39 2" xfId="9949"/>
    <cellStyle name="Normal 39 2 10" xfId="47750"/>
    <cellStyle name="Normal 39 2 2" xfId="9950"/>
    <cellStyle name="Normal 39 2 2 2" xfId="25086"/>
    <cellStyle name="Normal 39 2 2 2 2" xfId="25087"/>
    <cellStyle name="Normal 39 2 2 2 2 2" xfId="25088"/>
    <cellStyle name="Normal 39 2 2 2 2 2 2" xfId="25089"/>
    <cellStyle name="Normal 39 2 2 2 2 3" xfId="25090"/>
    <cellStyle name="Normal 39 2 2 2 3" xfId="25091"/>
    <cellStyle name="Normal 39 2 2 2 3 2" xfId="25092"/>
    <cellStyle name="Normal 39 2 2 2 3 2 2" xfId="25093"/>
    <cellStyle name="Normal 39 2 2 2 3 3" xfId="25094"/>
    <cellStyle name="Normal 39 2 2 2 4" xfId="25095"/>
    <cellStyle name="Normal 39 2 2 2 4 2" xfId="25096"/>
    <cellStyle name="Normal 39 2 2 2 5" xfId="25097"/>
    <cellStyle name="Normal 39 2 2 2_Lcc_inputs" xfId="47751"/>
    <cellStyle name="Normal 39 2 2 3" xfId="25098"/>
    <cellStyle name="Normal 39 2 2 3 2" xfId="25099"/>
    <cellStyle name="Normal 39 2 2 3 2 2" xfId="25100"/>
    <cellStyle name="Normal 39 2 2 3 2 3" xfId="47752"/>
    <cellStyle name="Normal 39 2 2 3 3" xfId="25101"/>
    <cellStyle name="Normal 39 2 2 3 4" xfId="47753"/>
    <cellStyle name="Normal 39 2 2 3_Lcc_inputs" xfId="47754"/>
    <cellStyle name="Normal 39 2 2 4" xfId="25102"/>
    <cellStyle name="Normal 39 2 2 4 2" xfId="25103"/>
    <cellStyle name="Normal 39 2 2 4 2 2" xfId="25104"/>
    <cellStyle name="Normal 39 2 2 4 3" xfId="25105"/>
    <cellStyle name="Normal 39 2 2 5" xfId="25106"/>
    <cellStyle name="Normal 39 2 2 5 2" xfId="25107"/>
    <cellStyle name="Normal 39 2 2 6" xfId="25108"/>
    <cellStyle name="Normal 39 2 2 7" xfId="47755"/>
    <cellStyle name="Normal 39 2 2 8" xfId="47756"/>
    <cellStyle name="Normal 39 2 2_Lcc_inputs" xfId="47757"/>
    <cellStyle name="Normal 39 2 3" xfId="10875"/>
    <cellStyle name="Normal 39 2 3 2" xfId="25109"/>
    <cellStyle name="Normal 39 2 3 2 2" xfId="25110"/>
    <cellStyle name="Normal 39 2 3 2 2 2" xfId="25111"/>
    <cellStyle name="Normal 39 2 3 2 2 3" xfId="47758"/>
    <cellStyle name="Normal 39 2 3 2 3" xfId="25112"/>
    <cellStyle name="Normal 39 2 3 2 4" xfId="47759"/>
    <cellStyle name="Normal 39 2 3 2_Lcc_inputs" xfId="47760"/>
    <cellStyle name="Normal 39 2 3 3" xfId="25113"/>
    <cellStyle name="Normal 39 2 3 3 2" xfId="25114"/>
    <cellStyle name="Normal 39 2 3 3 2 2" xfId="25115"/>
    <cellStyle name="Normal 39 2 3 3 3" xfId="25116"/>
    <cellStyle name="Normal 39 2 3 4" xfId="25117"/>
    <cellStyle name="Normal 39 2 3 4 2" xfId="25118"/>
    <cellStyle name="Normal 39 2 3 5" xfId="25119"/>
    <cellStyle name="Normal 39 2 3 6" xfId="47761"/>
    <cellStyle name="Normal 39 2 3 7" xfId="47762"/>
    <cellStyle name="Normal 39 2 3_Lcc_inputs" xfId="47763"/>
    <cellStyle name="Normal 39 2 4" xfId="11119"/>
    <cellStyle name="Normal 39 2 4 2" xfId="25120"/>
    <cellStyle name="Normal 39 2 4 2 2" xfId="25121"/>
    <cellStyle name="Normal 39 2 4 2 3" xfId="47764"/>
    <cellStyle name="Normal 39 2 4 3" xfId="25122"/>
    <cellStyle name="Normal 39 2 4 3 2" xfId="47765"/>
    <cellStyle name="Normal 39 2 4 4" xfId="47766"/>
    <cellStyle name="Normal 39 2 4 5" xfId="47767"/>
    <cellStyle name="Normal 39 2 4_Lcc_inputs" xfId="47768"/>
    <cellStyle name="Normal 39 2 5" xfId="25123"/>
    <cellStyle name="Normal 39 2 5 2" xfId="25124"/>
    <cellStyle name="Normal 39 2 5 2 2" xfId="25125"/>
    <cellStyle name="Normal 39 2 5 2 3" xfId="47769"/>
    <cellStyle name="Normal 39 2 5 3" xfId="25126"/>
    <cellStyle name="Normal 39 2 5 3 2" xfId="47770"/>
    <cellStyle name="Normal 39 2 5 4" xfId="47771"/>
    <cellStyle name="Normal 39 2 5 5" xfId="47772"/>
    <cellStyle name="Normal 39 2 5_Lcc_inputs" xfId="47773"/>
    <cellStyle name="Normal 39 2 6" xfId="25127"/>
    <cellStyle name="Normal 39 2 6 2" xfId="25128"/>
    <cellStyle name="Normal 39 2 6 2 2" xfId="47774"/>
    <cellStyle name="Normal 39 2 6 3" xfId="47775"/>
    <cellStyle name="Normal 39 2 6 4" xfId="47776"/>
    <cellStyle name="Normal 39 2 6_Lcc_inputs" xfId="47777"/>
    <cellStyle name="Normal 39 2 7" xfId="25129"/>
    <cellStyle name="Normal 39 2 7 2" xfId="47778"/>
    <cellStyle name="Normal 39 2 7 3" xfId="47779"/>
    <cellStyle name="Normal 39 2 8" xfId="47780"/>
    <cellStyle name="Normal 39 2 8 2" xfId="47781"/>
    <cellStyle name="Normal 39 2 9" xfId="47782"/>
    <cellStyle name="Normal 39 2_Lcc_inputs" xfId="47783"/>
    <cellStyle name="Normal 39 3" xfId="9951"/>
    <cellStyle name="Normal 39 3 2" xfId="9952"/>
    <cellStyle name="Normal 39 3 2 2" xfId="25130"/>
    <cellStyle name="Normal 39 3 2 2 2" xfId="25131"/>
    <cellStyle name="Normal 39 3 2 2 2 2" xfId="25132"/>
    <cellStyle name="Normal 39 3 2 2 2 2 2" xfId="25133"/>
    <cellStyle name="Normal 39 3 2 2 2 3" xfId="25134"/>
    <cellStyle name="Normal 39 3 2 2 3" xfId="25135"/>
    <cellStyle name="Normal 39 3 2 2 3 2" xfId="25136"/>
    <cellStyle name="Normal 39 3 2 2 3 2 2" xfId="25137"/>
    <cellStyle name="Normal 39 3 2 2 3 3" xfId="25138"/>
    <cellStyle name="Normal 39 3 2 2 4" xfId="25139"/>
    <cellStyle name="Normal 39 3 2 2 4 2" xfId="25140"/>
    <cellStyle name="Normal 39 3 2 2 5" xfId="25141"/>
    <cellStyle name="Normal 39 3 2 2_Lcc_inputs" xfId="47784"/>
    <cellStyle name="Normal 39 3 2 3" xfId="25142"/>
    <cellStyle name="Normal 39 3 2 3 2" xfId="25143"/>
    <cellStyle name="Normal 39 3 2 3 2 2" xfId="25144"/>
    <cellStyle name="Normal 39 3 2 3 2 3" xfId="47785"/>
    <cellStyle name="Normal 39 3 2 3 3" xfId="25145"/>
    <cellStyle name="Normal 39 3 2 3 4" xfId="47786"/>
    <cellStyle name="Normal 39 3 2 3_Lcc_inputs" xfId="47787"/>
    <cellStyle name="Normal 39 3 2 4" xfId="25146"/>
    <cellStyle name="Normal 39 3 2 4 2" xfId="25147"/>
    <cellStyle name="Normal 39 3 2 4 2 2" xfId="25148"/>
    <cellStyle name="Normal 39 3 2 4 3" xfId="25149"/>
    <cellStyle name="Normal 39 3 2 5" xfId="25150"/>
    <cellStyle name="Normal 39 3 2 5 2" xfId="25151"/>
    <cellStyle name="Normal 39 3 2 6" xfId="25152"/>
    <cellStyle name="Normal 39 3 2 7" xfId="47788"/>
    <cellStyle name="Normal 39 3 2 8" xfId="47789"/>
    <cellStyle name="Normal 39 3 2_Lcc_inputs" xfId="47790"/>
    <cellStyle name="Normal 39 3 3" xfId="10938"/>
    <cellStyle name="Normal 39 3 3 2" xfId="25153"/>
    <cellStyle name="Normal 39 3 3 2 2" xfId="25154"/>
    <cellStyle name="Normal 39 3 3 2 2 2" xfId="25155"/>
    <cellStyle name="Normal 39 3 3 2 2 3" xfId="47791"/>
    <cellStyle name="Normal 39 3 3 2 3" xfId="25156"/>
    <cellStyle name="Normal 39 3 3 2 4" xfId="47792"/>
    <cellStyle name="Normal 39 3 3 2_Lcc_inputs" xfId="47793"/>
    <cellStyle name="Normal 39 3 3 3" xfId="25157"/>
    <cellStyle name="Normal 39 3 3 3 2" xfId="25158"/>
    <cellStyle name="Normal 39 3 3 3 2 2" xfId="25159"/>
    <cellStyle name="Normal 39 3 3 3 3" xfId="25160"/>
    <cellStyle name="Normal 39 3 3 4" xfId="25161"/>
    <cellStyle name="Normal 39 3 3 4 2" xfId="25162"/>
    <cellStyle name="Normal 39 3 3 5" xfId="25163"/>
    <cellStyle name="Normal 39 3 3 6" xfId="47794"/>
    <cellStyle name="Normal 39 3 3 7" xfId="47795"/>
    <cellStyle name="Normal 39 3 3_Lcc_inputs" xfId="47796"/>
    <cellStyle name="Normal 39 3 4" xfId="11120"/>
    <cellStyle name="Normal 39 3 4 2" xfId="25164"/>
    <cellStyle name="Normal 39 3 4 2 2" xfId="25165"/>
    <cellStyle name="Normal 39 3 4 2 3" xfId="47797"/>
    <cellStyle name="Normal 39 3 4 3" xfId="25166"/>
    <cellStyle name="Normal 39 3 4 3 2" xfId="47798"/>
    <cellStyle name="Normal 39 3 4 4" xfId="47799"/>
    <cellStyle name="Normal 39 3 4 5" xfId="47800"/>
    <cellStyle name="Normal 39 3 4_Lcc_inputs" xfId="47801"/>
    <cellStyle name="Normal 39 3 5" xfId="25167"/>
    <cellStyle name="Normal 39 3 5 2" xfId="25168"/>
    <cellStyle name="Normal 39 3 5 2 2" xfId="25169"/>
    <cellStyle name="Normal 39 3 5 2 3" xfId="47802"/>
    <cellStyle name="Normal 39 3 5 3" xfId="25170"/>
    <cellStyle name="Normal 39 3 5 4" xfId="47803"/>
    <cellStyle name="Normal 39 3 5_Lcc_inputs" xfId="47804"/>
    <cellStyle name="Normal 39 3 6" xfId="25171"/>
    <cellStyle name="Normal 39 3 6 2" xfId="25172"/>
    <cellStyle name="Normal 39 3 6 3" xfId="47805"/>
    <cellStyle name="Normal 39 3 7" xfId="25173"/>
    <cellStyle name="Normal 39 3 7 2" xfId="47806"/>
    <cellStyle name="Normal 39 3 8" xfId="47807"/>
    <cellStyle name="Normal 39 3 9" xfId="47808"/>
    <cellStyle name="Normal 39 3_Lcc_inputs" xfId="47809"/>
    <cellStyle name="Normal 39 4" xfId="9953"/>
    <cellStyle name="Normal 39 4 2" xfId="9954"/>
    <cellStyle name="Normal 39 4 2 2" xfId="25174"/>
    <cellStyle name="Normal 39 4 2 2 2" xfId="25175"/>
    <cellStyle name="Normal 39 4 2 2 2 2" xfId="25176"/>
    <cellStyle name="Normal 39 4 2 2 2 2 2" xfId="25177"/>
    <cellStyle name="Normal 39 4 2 2 2 3" xfId="25178"/>
    <cellStyle name="Normal 39 4 2 2 3" xfId="25179"/>
    <cellStyle name="Normal 39 4 2 2 3 2" xfId="25180"/>
    <cellStyle name="Normal 39 4 2 2 3 2 2" xfId="25181"/>
    <cellStyle name="Normal 39 4 2 2 3 3" xfId="25182"/>
    <cellStyle name="Normal 39 4 2 2 4" xfId="25183"/>
    <cellStyle name="Normal 39 4 2 2 4 2" xfId="25184"/>
    <cellStyle name="Normal 39 4 2 2 5" xfId="25185"/>
    <cellStyle name="Normal 39 4 2 2_Lcc_inputs" xfId="47810"/>
    <cellStyle name="Normal 39 4 2 3" xfId="25186"/>
    <cellStyle name="Normal 39 4 2 3 2" xfId="25187"/>
    <cellStyle name="Normal 39 4 2 3 2 2" xfId="25188"/>
    <cellStyle name="Normal 39 4 2 3 2 3" xfId="47811"/>
    <cellStyle name="Normal 39 4 2 3 3" xfId="25189"/>
    <cellStyle name="Normal 39 4 2 3 4" xfId="47812"/>
    <cellStyle name="Normal 39 4 2 3_Lcc_inputs" xfId="47813"/>
    <cellStyle name="Normal 39 4 2 4" xfId="25190"/>
    <cellStyle name="Normal 39 4 2 4 2" xfId="25191"/>
    <cellStyle name="Normal 39 4 2 4 2 2" xfId="25192"/>
    <cellStyle name="Normal 39 4 2 4 3" xfId="25193"/>
    <cellStyle name="Normal 39 4 2 5" xfId="25194"/>
    <cellStyle name="Normal 39 4 2 5 2" xfId="25195"/>
    <cellStyle name="Normal 39 4 2 6" xfId="25196"/>
    <cellStyle name="Normal 39 4 2 7" xfId="47814"/>
    <cellStyle name="Normal 39 4 2 8" xfId="47815"/>
    <cellStyle name="Normal 39 4 2_Lcc_inputs" xfId="47816"/>
    <cellStyle name="Normal 39 4 3" xfId="25197"/>
    <cellStyle name="Normal 39 4 3 2" xfId="25198"/>
    <cellStyle name="Normal 39 4 3 2 2" xfId="25199"/>
    <cellStyle name="Normal 39 4 3 2 2 2" xfId="25200"/>
    <cellStyle name="Normal 39 4 3 2 3" xfId="25201"/>
    <cellStyle name="Normal 39 4 3 3" xfId="25202"/>
    <cellStyle name="Normal 39 4 3 3 2" xfId="25203"/>
    <cellStyle name="Normal 39 4 3 3 2 2" xfId="25204"/>
    <cellStyle name="Normal 39 4 3 3 3" xfId="25205"/>
    <cellStyle name="Normal 39 4 3 4" xfId="25206"/>
    <cellStyle name="Normal 39 4 3 4 2" xfId="25207"/>
    <cellStyle name="Normal 39 4 3 5" xfId="25208"/>
    <cellStyle name="Normal 39 4 3_Lcc_inputs" xfId="47817"/>
    <cellStyle name="Normal 39 4 4" xfId="25209"/>
    <cellStyle name="Normal 39 4 4 2" xfId="25210"/>
    <cellStyle name="Normal 39 4 4 2 2" xfId="25211"/>
    <cellStyle name="Normal 39 4 4 2 3" xfId="47818"/>
    <cellStyle name="Normal 39 4 4 3" xfId="25212"/>
    <cellStyle name="Normal 39 4 4 4" xfId="47819"/>
    <cellStyle name="Normal 39 4 4_Lcc_inputs" xfId="47820"/>
    <cellStyle name="Normal 39 4 5" xfId="25213"/>
    <cellStyle name="Normal 39 4 5 2" xfId="25214"/>
    <cellStyle name="Normal 39 4 5 2 2" xfId="25215"/>
    <cellStyle name="Normal 39 4 5 3" xfId="25216"/>
    <cellStyle name="Normal 39 4 6" xfId="25217"/>
    <cellStyle name="Normal 39 4 6 2" xfId="25218"/>
    <cellStyle name="Normal 39 4 7" xfId="25219"/>
    <cellStyle name="Normal 39 4 8" xfId="47821"/>
    <cellStyle name="Normal 39 4 9" xfId="47822"/>
    <cellStyle name="Normal 39 4_Lcc_inputs" xfId="47823"/>
    <cellStyle name="Normal 39 5" xfId="9955"/>
    <cellStyle name="Normal 39 5 2" xfId="9956"/>
    <cellStyle name="Normal 39 5 2 2" xfId="25220"/>
    <cellStyle name="Normal 39 5 2 2 2" xfId="25221"/>
    <cellStyle name="Normal 39 5 2 2 2 2" xfId="25222"/>
    <cellStyle name="Normal 39 5 2 2 2 2 2" xfId="25223"/>
    <cellStyle name="Normal 39 5 2 2 2 3" xfId="25224"/>
    <cellStyle name="Normal 39 5 2 2 3" xfId="25225"/>
    <cellStyle name="Normal 39 5 2 2 3 2" xfId="25226"/>
    <cellStyle name="Normal 39 5 2 2 3 2 2" xfId="25227"/>
    <cellStyle name="Normal 39 5 2 2 3 3" xfId="25228"/>
    <cellStyle name="Normal 39 5 2 2 4" xfId="25229"/>
    <cellStyle name="Normal 39 5 2 2 4 2" xfId="25230"/>
    <cellStyle name="Normal 39 5 2 2 5" xfId="25231"/>
    <cellStyle name="Normal 39 5 2 2_Lcc_inputs" xfId="47824"/>
    <cellStyle name="Normal 39 5 2 3" xfId="25232"/>
    <cellStyle name="Normal 39 5 2 3 2" xfId="25233"/>
    <cellStyle name="Normal 39 5 2 3 2 2" xfId="25234"/>
    <cellStyle name="Normal 39 5 2 3 2 3" xfId="47825"/>
    <cellStyle name="Normal 39 5 2 3 3" xfId="25235"/>
    <cellStyle name="Normal 39 5 2 3 4" xfId="47826"/>
    <cellStyle name="Normal 39 5 2 3_Lcc_inputs" xfId="47827"/>
    <cellStyle name="Normal 39 5 2 4" xfId="25236"/>
    <cellStyle name="Normal 39 5 2 4 2" xfId="25237"/>
    <cellStyle name="Normal 39 5 2 4 2 2" xfId="25238"/>
    <cellStyle name="Normal 39 5 2 4 3" xfId="25239"/>
    <cellStyle name="Normal 39 5 2 5" xfId="25240"/>
    <cellStyle name="Normal 39 5 2 5 2" xfId="25241"/>
    <cellStyle name="Normal 39 5 2 6" xfId="25242"/>
    <cellStyle name="Normal 39 5 2 7" xfId="47828"/>
    <cellStyle name="Normal 39 5 2 8" xfId="47829"/>
    <cellStyle name="Normal 39 5 2_Lcc_inputs" xfId="47830"/>
    <cellStyle name="Normal 39 5 3" xfId="25243"/>
    <cellStyle name="Normal 39 5 3 2" xfId="25244"/>
    <cellStyle name="Normal 39 5 3 2 2" xfId="25245"/>
    <cellStyle name="Normal 39 5 3 2 2 2" xfId="25246"/>
    <cellStyle name="Normal 39 5 3 2 3" xfId="25247"/>
    <cellStyle name="Normal 39 5 3 3" xfId="25248"/>
    <cellStyle name="Normal 39 5 3 3 2" xfId="25249"/>
    <cellStyle name="Normal 39 5 3 3 2 2" xfId="25250"/>
    <cellStyle name="Normal 39 5 3 3 3" xfId="25251"/>
    <cellStyle name="Normal 39 5 3 4" xfId="25252"/>
    <cellStyle name="Normal 39 5 3 4 2" xfId="25253"/>
    <cellStyle name="Normal 39 5 3 5" xfId="25254"/>
    <cellStyle name="Normal 39 5 3_Lcc_inputs" xfId="47831"/>
    <cellStyle name="Normal 39 5 4" xfId="25255"/>
    <cellStyle name="Normal 39 5 4 2" xfId="25256"/>
    <cellStyle name="Normal 39 5 4 2 2" xfId="25257"/>
    <cellStyle name="Normal 39 5 4 2 3" xfId="47832"/>
    <cellStyle name="Normal 39 5 4 3" xfId="25258"/>
    <cellStyle name="Normal 39 5 4 4" xfId="47833"/>
    <cellStyle name="Normal 39 5 4_Lcc_inputs" xfId="47834"/>
    <cellStyle name="Normal 39 5 5" xfId="25259"/>
    <cellStyle name="Normal 39 5 5 2" xfId="25260"/>
    <cellStyle name="Normal 39 5 5 2 2" xfId="25261"/>
    <cellStyle name="Normal 39 5 5 3" xfId="25262"/>
    <cellStyle name="Normal 39 5 6" xfId="25263"/>
    <cellStyle name="Normal 39 5 6 2" xfId="25264"/>
    <cellStyle name="Normal 39 5 7" xfId="25265"/>
    <cellStyle name="Normal 39 5 8" xfId="47835"/>
    <cellStyle name="Normal 39 5 9" xfId="47836"/>
    <cellStyle name="Normal 39 5_Lcc_inputs" xfId="47837"/>
    <cellStyle name="Normal 39 6" xfId="9957"/>
    <cellStyle name="Normal 39 6 2" xfId="9958"/>
    <cellStyle name="Normal 39 6 2 2" xfId="25266"/>
    <cellStyle name="Normal 39 6 2 2 2" xfId="25267"/>
    <cellStyle name="Normal 39 6 2 2 2 2" xfId="25268"/>
    <cellStyle name="Normal 39 6 2 2 2 2 2" xfId="25269"/>
    <cellStyle name="Normal 39 6 2 2 2 3" xfId="25270"/>
    <cellStyle name="Normal 39 6 2 2 3" xfId="25271"/>
    <cellStyle name="Normal 39 6 2 2 3 2" xfId="25272"/>
    <cellStyle name="Normal 39 6 2 2 3 2 2" xfId="25273"/>
    <cellStyle name="Normal 39 6 2 2 3 3" xfId="25274"/>
    <cellStyle name="Normal 39 6 2 2 4" xfId="25275"/>
    <cellStyle name="Normal 39 6 2 2 4 2" xfId="25276"/>
    <cellStyle name="Normal 39 6 2 2 5" xfId="25277"/>
    <cellStyle name="Normal 39 6 2 2_Lcc_inputs" xfId="47838"/>
    <cellStyle name="Normal 39 6 2 3" xfId="25278"/>
    <cellStyle name="Normal 39 6 2 3 2" xfId="25279"/>
    <cellStyle name="Normal 39 6 2 3 2 2" xfId="25280"/>
    <cellStyle name="Normal 39 6 2 3 2 3" xfId="47839"/>
    <cellStyle name="Normal 39 6 2 3 3" xfId="25281"/>
    <cellStyle name="Normal 39 6 2 3 4" xfId="47840"/>
    <cellStyle name="Normal 39 6 2 3_Lcc_inputs" xfId="47841"/>
    <cellStyle name="Normal 39 6 2 4" xfId="25282"/>
    <cellStyle name="Normal 39 6 2 4 2" xfId="25283"/>
    <cellStyle name="Normal 39 6 2 4 2 2" xfId="25284"/>
    <cellStyle name="Normal 39 6 2 4 3" xfId="25285"/>
    <cellStyle name="Normal 39 6 2 5" xfId="25286"/>
    <cellStyle name="Normal 39 6 2 5 2" xfId="25287"/>
    <cellStyle name="Normal 39 6 2 6" xfId="25288"/>
    <cellStyle name="Normal 39 6 2 7" xfId="47842"/>
    <cellStyle name="Normal 39 6 2 8" xfId="47843"/>
    <cellStyle name="Normal 39 6 2_Lcc_inputs" xfId="47844"/>
    <cellStyle name="Normal 39 6 3" xfId="25289"/>
    <cellStyle name="Normal 39 6 3 2" xfId="25290"/>
    <cellStyle name="Normal 39 6 3 2 2" xfId="25291"/>
    <cellStyle name="Normal 39 6 3 2 2 2" xfId="25292"/>
    <cellStyle name="Normal 39 6 3 2 3" xfId="25293"/>
    <cellStyle name="Normal 39 6 3 3" xfId="25294"/>
    <cellStyle name="Normal 39 6 3 3 2" xfId="25295"/>
    <cellStyle name="Normal 39 6 3 3 2 2" xfId="25296"/>
    <cellStyle name="Normal 39 6 3 3 3" xfId="25297"/>
    <cellStyle name="Normal 39 6 3 4" xfId="25298"/>
    <cellStyle name="Normal 39 6 3 4 2" xfId="25299"/>
    <cellStyle name="Normal 39 6 3 5" xfId="25300"/>
    <cellStyle name="Normal 39 6 3_Lcc_inputs" xfId="47845"/>
    <cellStyle name="Normal 39 6 4" xfId="25301"/>
    <cellStyle name="Normal 39 6 4 2" xfId="25302"/>
    <cellStyle name="Normal 39 6 4 2 2" xfId="25303"/>
    <cellStyle name="Normal 39 6 4 2 3" xfId="47846"/>
    <cellStyle name="Normal 39 6 4 3" xfId="25304"/>
    <cellStyle name="Normal 39 6 4 4" xfId="47847"/>
    <cellStyle name="Normal 39 6 4_Lcc_inputs" xfId="47848"/>
    <cellStyle name="Normal 39 6 5" xfId="25305"/>
    <cellStyle name="Normal 39 6 5 2" xfId="25306"/>
    <cellStyle name="Normal 39 6 5 2 2" xfId="25307"/>
    <cellStyle name="Normal 39 6 5 3" xfId="25308"/>
    <cellStyle name="Normal 39 6 6" xfId="25309"/>
    <cellStyle name="Normal 39 6 6 2" xfId="25310"/>
    <cellStyle name="Normal 39 6 7" xfId="25311"/>
    <cellStyle name="Normal 39 6 8" xfId="47849"/>
    <cellStyle name="Normal 39 6 9" xfId="47850"/>
    <cellStyle name="Normal 39 6_Lcc_inputs" xfId="47851"/>
    <cellStyle name="Normal 39 7" xfId="9959"/>
    <cellStyle name="Normal 39 7 2" xfId="9960"/>
    <cellStyle name="Normal 39 7 2 2" xfId="25312"/>
    <cellStyle name="Normal 39 7 2 2 2" xfId="25313"/>
    <cellStyle name="Normal 39 7 2 2 2 2" xfId="25314"/>
    <cellStyle name="Normal 39 7 2 2 2 2 2" xfId="25315"/>
    <cellStyle name="Normal 39 7 2 2 2 3" xfId="25316"/>
    <cellStyle name="Normal 39 7 2 2 3" xfId="25317"/>
    <cellStyle name="Normal 39 7 2 2 3 2" xfId="25318"/>
    <cellStyle name="Normal 39 7 2 2 3 2 2" xfId="25319"/>
    <cellStyle name="Normal 39 7 2 2 3 3" xfId="25320"/>
    <cellStyle name="Normal 39 7 2 2 4" xfId="25321"/>
    <cellStyle name="Normal 39 7 2 2 4 2" xfId="25322"/>
    <cellStyle name="Normal 39 7 2 2 5" xfId="25323"/>
    <cellStyle name="Normal 39 7 2 2_Lcc_inputs" xfId="47852"/>
    <cellStyle name="Normal 39 7 2 3" xfId="25324"/>
    <cellStyle name="Normal 39 7 2 3 2" xfId="25325"/>
    <cellStyle name="Normal 39 7 2 3 2 2" xfId="25326"/>
    <cellStyle name="Normal 39 7 2 3 2 3" xfId="47853"/>
    <cellStyle name="Normal 39 7 2 3 3" xfId="25327"/>
    <cellStyle name="Normal 39 7 2 3 4" xfId="47854"/>
    <cellStyle name="Normal 39 7 2 3_Lcc_inputs" xfId="47855"/>
    <cellStyle name="Normal 39 7 2 4" xfId="25328"/>
    <cellStyle name="Normal 39 7 2 4 2" xfId="25329"/>
    <cellStyle name="Normal 39 7 2 4 2 2" xfId="25330"/>
    <cellStyle name="Normal 39 7 2 4 3" xfId="25331"/>
    <cellStyle name="Normal 39 7 2 5" xfId="25332"/>
    <cellStyle name="Normal 39 7 2 5 2" xfId="25333"/>
    <cellStyle name="Normal 39 7 2 6" xfId="25334"/>
    <cellStyle name="Normal 39 7 2 7" xfId="47856"/>
    <cellStyle name="Normal 39 7 2 8" xfId="47857"/>
    <cellStyle name="Normal 39 7 2_Lcc_inputs" xfId="47858"/>
    <cellStyle name="Normal 39 7 3" xfId="25335"/>
    <cellStyle name="Normal 39 7 3 2" xfId="25336"/>
    <cellStyle name="Normal 39 7 3 2 2" xfId="25337"/>
    <cellStyle name="Normal 39 7 3 2 2 2" xfId="25338"/>
    <cellStyle name="Normal 39 7 3 2 3" xfId="25339"/>
    <cellStyle name="Normal 39 7 3 3" xfId="25340"/>
    <cellStyle name="Normal 39 7 3 3 2" xfId="25341"/>
    <cellStyle name="Normal 39 7 3 3 2 2" xfId="25342"/>
    <cellStyle name="Normal 39 7 3 3 3" xfId="25343"/>
    <cellStyle name="Normal 39 7 3 4" xfId="25344"/>
    <cellStyle name="Normal 39 7 3 4 2" xfId="25345"/>
    <cellStyle name="Normal 39 7 3 5" xfId="25346"/>
    <cellStyle name="Normal 39 7 3_Lcc_inputs" xfId="47859"/>
    <cellStyle name="Normal 39 7 4" xfId="25347"/>
    <cellStyle name="Normal 39 7 4 2" xfId="25348"/>
    <cellStyle name="Normal 39 7 4 2 2" xfId="25349"/>
    <cellStyle name="Normal 39 7 4 2 3" xfId="47860"/>
    <cellStyle name="Normal 39 7 4 3" xfId="25350"/>
    <cellStyle name="Normal 39 7 4 4" xfId="47861"/>
    <cellStyle name="Normal 39 7 4_Lcc_inputs" xfId="47862"/>
    <cellStyle name="Normal 39 7 5" xfId="25351"/>
    <cellStyle name="Normal 39 7 5 2" xfId="25352"/>
    <cellStyle name="Normal 39 7 5 2 2" xfId="25353"/>
    <cellStyle name="Normal 39 7 5 3" xfId="25354"/>
    <cellStyle name="Normal 39 7 6" xfId="25355"/>
    <cellStyle name="Normal 39 7 6 2" xfId="25356"/>
    <cellStyle name="Normal 39 7 7" xfId="25357"/>
    <cellStyle name="Normal 39 7 8" xfId="47863"/>
    <cellStyle name="Normal 39 7 9" xfId="47864"/>
    <cellStyle name="Normal 39 7_Lcc_inputs" xfId="47865"/>
    <cellStyle name="Normal 39 8" xfId="9961"/>
    <cellStyle name="Normal 39 8 2" xfId="25358"/>
    <cellStyle name="Normal 39 8 2 2" xfId="25359"/>
    <cellStyle name="Normal 39 8 2 2 2" xfId="25360"/>
    <cellStyle name="Normal 39 8 2 2 2 2" xfId="25361"/>
    <cellStyle name="Normal 39 8 2 2 3" xfId="25362"/>
    <cellStyle name="Normal 39 8 2 3" xfId="25363"/>
    <cellStyle name="Normal 39 8 2 3 2" xfId="25364"/>
    <cellStyle name="Normal 39 8 2 3 2 2" xfId="25365"/>
    <cellStyle name="Normal 39 8 2 3 3" xfId="25366"/>
    <cellStyle name="Normal 39 8 2 4" xfId="25367"/>
    <cellStyle name="Normal 39 8 2 4 2" xfId="25368"/>
    <cellStyle name="Normal 39 8 2 5" xfId="25369"/>
    <cellStyle name="Normal 39 8 2_Lcc_inputs" xfId="47866"/>
    <cellStyle name="Normal 39 8 3" xfId="25370"/>
    <cellStyle name="Normal 39 8 3 2" xfId="25371"/>
    <cellStyle name="Normal 39 8 3 2 2" xfId="25372"/>
    <cellStyle name="Normal 39 8 3 2 3" xfId="47867"/>
    <cellStyle name="Normal 39 8 3 3" xfId="25373"/>
    <cellStyle name="Normal 39 8 3 4" xfId="47868"/>
    <cellStyle name="Normal 39 8 3_Lcc_inputs" xfId="47869"/>
    <cellStyle name="Normal 39 8 4" xfId="25374"/>
    <cellStyle name="Normal 39 8 4 2" xfId="25375"/>
    <cellStyle name="Normal 39 8 4 2 2" xfId="25376"/>
    <cellStyle name="Normal 39 8 4 3" xfId="25377"/>
    <cellStyle name="Normal 39 8 5" xfId="25378"/>
    <cellStyle name="Normal 39 8 5 2" xfId="25379"/>
    <cellStyle name="Normal 39 8 6" xfId="25380"/>
    <cellStyle name="Normal 39 8 7" xfId="47870"/>
    <cellStyle name="Normal 39 8 8" xfId="47871"/>
    <cellStyle name="Normal 39 8_Lcc_inputs" xfId="47872"/>
    <cellStyle name="Normal 39 9" xfId="10744"/>
    <cellStyle name="Normal 39 9 2" xfId="25381"/>
    <cellStyle name="Normal 39 9 2 2" xfId="25382"/>
    <cellStyle name="Normal 39 9 2 2 2" xfId="25383"/>
    <cellStyle name="Normal 39 9 2 2 2 2" xfId="25384"/>
    <cellStyle name="Normal 39 9 2 2 3" xfId="25385"/>
    <cellStyle name="Normal 39 9 2 3" xfId="25386"/>
    <cellStyle name="Normal 39 9 2 3 2" xfId="25387"/>
    <cellStyle name="Normal 39 9 2 3 2 2" xfId="25388"/>
    <cellStyle name="Normal 39 9 2 3 3" xfId="25389"/>
    <cellStyle name="Normal 39 9 2 4" xfId="25390"/>
    <cellStyle name="Normal 39 9 2 4 2" xfId="25391"/>
    <cellStyle name="Normal 39 9 2 5" xfId="25392"/>
    <cellStyle name="Normal 39 9 2_Lcc_inputs" xfId="47873"/>
    <cellStyle name="Normal 39 9 3" xfId="25393"/>
    <cellStyle name="Normal 39 9 3 2" xfId="25394"/>
    <cellStyle name="Normal 39 9 3 2 2" xfId="25395"/>
    <cellStyle name="Normal 39 9 3 2 3" xfId="47874"/>
    <cellStyle name="Normal 39 9 3 3" xfId="25396"/>
    <cellStyle name="Normal 39 9 3 4" xfId="47875"/>
    <cellStyle name="Normal 39 9 3_Lcc_inputs" xfId="47876"/>
    <cellStyle name="Normal 39 9 4" xfId="25397"/>
    <cellStyle name="Normal 39 9 4 2" xfId="25398"/>
    <cellStyle name="Normal 39 9 4 2 2" xfId="25399"/>
    <cellStyle name="Normal 39 9 4 3" xfId="25400"/>
    <cellStyle name="Normal 39 9 5" xfId="25401"/>
    <cellStyle name="Normal 39 9 5 2" xfId="25402"/>
    <cellStyle name="Normal 39 9 6" xfId="25403"/>
    <cellStyle name="Normal 39 9 7" xfId="47877"/>
    <cellStyle name="Normal 39 9 8" xfId="47878"/>
    <cellStyle name="Normal 39 9_Lcc_inputs" xfId="47879"/>
    <cellStyle name="Normal 39_Lcc_inputs" xfId="47880"/>
    <cellStyle name="Normal 4" xfId="63"/>
    <cellStyle name="Normal 4 10" xfId="8830"/>
    <cellStyle name="Normal 4 10 2" xfId="47881"/>
    <cellStyle name="Normal 4 10 2 2" xfId="47882"/>
    <cellStyle name="Normal 4 10 2 3" xfId="47883"/>
    <cellStyle name="Normal 4 10 3" xfId="47884"/>
    <cellStyle name="Normal 4 10 3 2" xfId="47885"/>
    <cellStyle name="Normal 4 10 4" xfId="47886"/>
    <cellStyle name="Normal 4 10_Lcc_inputs" xfId="47887"/>
    <cellStyle name="Normal 4 11" xfId="8831"/>
    <cellStyle name="Normal 4 12" xfId="47888"/>
    <cellStyle name="Normal 4 13" xfId="55085"/>
    <cellStyle name="Normal 4 14" xfId="55176"/>
    <cellStyle name="Normal 4 15" xfId="55103"/>
    <cellStyle name="Normal 4 16" xfId="55178"/>
    <cellStyle name="Normal 4 17" xfId="55105"/>
    <cellStyle name="Normal 4 18" xfId="55181"/>
    <cellStyle name="Normal 4 19" xfId="55126"/>
    <cellStyle name="Normal 4 2" xfId="175"/>
    <cellStyle name="Normal 4 2 2" xfId="282"/>
    <cellStyle name="Normal 4 2 2 2" xfId="11122"/>
    <cellStyle name="Normal 4 2 2 2 2" xfId="25404"/>
    <cellStyle name="Normal 4 2 2 2 2 2" xfId="25405"/>
    <cellStyle name="Normal 4 2 2 2 2 3" xfId="47889"/>
    <cellStyle name="Normal 4 2 2 2 3" xfId="25406"/>
    <cellStyle name="Normal 4 2 2 2 3 2" xfId="47890"/>
    <cellStyle name="Normal 4 2 2 2 4" xfId="47891"/>
    <cellStyle name="Normal 4 2 2 2 5" xfId="47892"/>
    <cellStyle name="Normal 4 2 2 2_Lcc_inputs" xfId="47893"/>
    <cellStyle name="Normal 4 2 2 3" xfId="11121"/>
    <cellStyle name="Normal 4 2 2 3 2" xfId="25407"/>
    <cellStyle name="Normal 4 2 2 3 2 2" xfId="47894"/>
    <cellStyle name="Normal 4 2 2 3 3" xfId="47895"/>
    <cellStyle name="Normal 4 2 2 3 4" xfId="47896"/>
    <cellStyle name="Normal 4 2 2 3_Lcc_inputs" xfId="47897"/>
    <cellStyle name="Normal 4 2 2 4" xfId="25408"/>
    <cellStyle name="Normal 4 2 2 4 2" xfId="47898"/>
    <cellStyle name="Normal 4 2 2 4 3" xfId="47899"/>
    <cellStyle name="Normal 4 2 2 5" xfId="47900"/>
    <cellStyle name="Normal 4 2 2 5 2" xfId="47901"/>
    <cellStyle name="Normal 4 2 2 6" xfId="47902"/>
    <cellStyle name="Normal 4 2 2 7" xfId="8832"/>
    <cellStyle name="Normal 4 2 2 8" xfId="618"/>
    <cellStyle name="Normal 4 2 2 9" xfId="55302"/>
    <cellStyle name="Normal 4 2 2_Lcc_inputs" xfId="47903"/>
    <cellStyle name="Normal 4 2 3" xfId="570"/>
    <cellStyle name="Normal 4 2 3 2" xfId="8834"/>
    <cellStyle name="Normal 4 2 3 2 2" xfId="11123"/>
    <cellStyle name="Normal 4 2 3 2 3" xfId="47904"/>
    <cellStyle name="Normal 4 2 3 3" xfId="9963"/>
    <cellStyle name="Normal 4 2 3 3 2" xfId="47905"/>
    <cellStyle name="Normal 4 2 3 4" xfId="47906"/>
    <cellStyle name="Normal 4 2 3 5" xfId="8833"/>
    <cellStyle name="Normal 4 2 3_Lcc_inputs" xfId="47907"/>
    <cellStyle name="Normal 4 2 4" xfId="8835"/>
    <cellStyle name="Normal 4 2 4 2" xfId="10999"/>
    <cellStyle name="Normal 4 2 4 2 2" xfId="47908"/>
    <cellStyle name="Normal 4 2 4 2 3" xfId="47909"/>
    <cellStyle name="Normal 4 2 4 3" xfId="47910"/>
    <cellStyle name="Normal 4 2 4 3 2" xfId="47911"/>
    <cellStyle name="Normal 4 2 4 4" xfId="47912"/>
    <cellStyle name="Normal 4 2 4_Lcc_inputs" xfId="47913"/>
    <cellStyle name="Normal 4 2 5" xfId="47914"/>
    <cellStyle name="Normal 4 2 6" xfId="47915"/>
    <cellStyle name="Normal 4 2_Lcc_inputs" xfId="47916"/>
    <cellStyle name="Normal 4 20" xfId="55275"/>
    <cellStyle name="Normal 4 3" xfId="225"/>
    <cellStyle name="Normal 4 3 10" xfId="55179"/>
    <cellStyle name="Normal 4 3 11" xfId="55276"/>
    <cellStyle name="Normal 4 3 2" xfId="236"/>
    <cellStyle name="Normal 4 3 2 2" xfId="9966"/>
    <cellStyle name="Normal 4 3 2 2 2" xfId="9967"/>
    <cellStyle name="Normal 4 3 2 2 3" xfId="25409"/>
    <cellStyle name="Normal 4 3 2 2 3 2" xfId="25410"/>
    <cellStyle name="Normal 4 3 2 2 3 2 2" xfId="25411"/>
    <cellStyle name="Normal 4 3 2 2 3 2 2 2" xfId="25412"/>
    <cellStyle name="Normal 4 3 2 2 3 2 3" xfId="25413"/>
    <cellStyle name="Normal 4 3 2 2 3 3" xfId="25414"/>
    <cellStyle name="Normal 4 3 2 2 3 3 2" xfId="25415"/>
    <cellStyle name="Normal 4 3 2 2 3 3 2 2" xfId="25416"/>
    <cellStyle name="Normal 4 3 2 2 3 3 3" xfId="25417"/>
    <cellStyle name="Normal 4 3 2 2 3 4" xfId="25418"/>
    <cellStyle name="Normal 4 3 2 2 3 4 2" xfId="25419"/>
    <cellStyle name="Normal 4 3 2 2 3 5" xfId="25420"/>
    <cellStyle name="Normal 4 3 2 2 3_Lcc_inputs" xfId="47917"/>
    <cellStyle name="Normal 4 3 2 2 4" xfId="25421"/>
    <cellStyle name="Normal 4 3 2 2 4 2" xfId="25422"/>
    <cellStyle name="Normal 4 3 2 2 4 2 2" xfId="25423"/>
    <cellStyle name="Normal 4 3 2 2 4 2 3" xfId="47918"/>
    <cellStyle name="Normal 4 3 2 2 4 3" xfId="25424"/>
    <cellStyle name="Normal 4 3 2 2 4 4" xfId="47919"/>
    <cellStyle name="Normal 4 3 2 2 4_Lcc_inputs" xfId="47920"/>
    <cellStyle name="Normal 4 3 2 2 5" xfId="25425"/>
    <cellStyle name="Normal 4 3 2 2 5 2" xfId="25426"/>
    <cellStyle name="Normal 4 3 2 2 5 2 2" xfId="25427"/>
    <cellStyle name="Normal 4 3 2 2 5 3" xfId="25428"/>
    <cellStyle name="Normal 4 3 2 2 6" xfId="25429"/>
    <cellStyle name="Normal 4 3 2 2 6 2" xfId="25430"/>
    <cellStyle name="Normal 4 3 2 2 7" xfId="25431"/>
    <cellStyle name="Normal 4 3 2 2 8" xfId="47921"/>
    <cellStyle name="Normal 4 3 2 2 9" xfId="47922"/>
    <cellStyle name="Normal 4 3 2 2_Lcc_inputs" xfId="47923"/>
    <cellStyle name="Normal 4 3 2 3" xfId="9968"/>
    <cellStyle name="Normal 4 3 2 3 2" xfId="25432"/>
    <cellStyle name="Normal 4 3 2 3 2 2" xfId="25433"/>
    <cellStyle name="Normal 4 3 2 3 2 2 2" xfId="25434"/>
    <cellStyle name="Normal 4 3 2 3 2 2 2 2" xfId="25435"/>
    <cellStyle name="Normal 4 3 2 3 2 2 3" xfId="25436"/>
    <cellStyle name="Normal 4 3 2 3 2 3" xfId="25437"/>
    <cellStyle name="Normal 4 3 2 3 2 3 2" xfId="25438"/>
    <cellStyle name="Normal 4 3 2 3 2 3 2 2" xfId="25439"/>
    <cellStyle name="Normal 4 3 2 3 2 3 3" xfId="25440"/>
    <cellStyle name="Normal 4 3 2 3 2 4" xfId="25441"/>
    <cellStyle name="Normal 4 3 2 3 2 4 2" xfId="25442"/>
    <cellStyle name="Normal 4 3 2 3 2 5" xfId="25443"/>
    <cellStyle name="Normal 4 3 2 3 2_Lcc_inputs" xfId="47924"/>
    <cellStyle name="Normal 4 3 2 3 3" xfId="25444"/>
    <cellStyle name="Normal 4 3 2 3 3 2" xfId="25445"/>
    <cellStyle name="Normal 4 3 2 3 3 2 2" xfId="25446"/>
    <cellStyle name="Normal 4 3 2 3 3 2 3" xfId="47925"/>
    <cellStyle name="Normal 4 3 2 3 3 3" xfId="25447"/>
    <cellStyle name="Normal 4 3 2 3 3 4" xfId="47926"/>
    <cellStyle name="Normal 4 3 2 3 3_Lcc_inputs" xfId="47927"/>
    <cellStyle name="Normal 4 3 2 3 4" xfId="25448"/>
    <cellStyle name="Normal 4 3 2 3 4 2" xfId="25449"/>
    <cellStyle name="Normal 4 3 2 3 4 2 2" xfId="25450"/>
    <cellStyle name="Normal 4 3 2 3 4 3" xfId="25451"/>
    <cellStyle name="Normal 4 3 2 3 5" xfId="25452"/>
    <cellStyle name="Normal 4 3 2 3 5 2" xfId="25453"/>
    <cellStyle name="Normal 4 3 2 3 6" xfId="25454"/>
    <cellStyle name="Normal 4 3 2 3 7" xfId="47928"/>
    <cellStyle name="Normal 4 3 2 3 8" xfId="47929"/>
    <cellStyle name="Normal 4 3 2 3_Lcc_inputs" xfId="47930"/>
    <cellStyle name="Normal 4 3 2 4" xfId="10696"/>
    <cellStyle name="Normal 4 3 2 5" xfId="9965"/>
    <cellStyle name="Normal 4 3 2 6" xfId="8836"/>
    <cellStyle name="Normal 4 3 2 7" xfId="55277"/>
    <cellStyle name="Normal 4 3 2_Lcc_inputs" xfId="47931"/>
    <cellStyle name="Normal 4 3 3" xfId="335"/>
    <cellStyle name="Normal 4 3 3 10" xfId="8837"/>
    <cellStyle name="Normal 4 3 3 11" xfId="2709"/>
    <cellStyle name="Normal 4 3 3 2" xfId="9970"/>
    <cellStyle name="Normal 4 3 3 2 2" xfId="25455"/>
    <cellStyle name="Normal 4 3 3 2 2 2" xfId="25456"/>
    <cellStyle name="Normal 4 3 3 2 2 2 2" xfId="25457"/>
    <cellStyle name="Normal 4 3 3 2 2 2 2 2" xfId="25458"/>
    <cellStyle name="Normal 4 3 3 2 2 2 3" xfId="25459"/>
    <cellStyle name="Normal 4 3 3 2 2 3" xfId="25460"/>
    <cellStyle name="Normal 4 3 3 2 2 3 2" xfId="25461"/>
    <cellStyle name="Normal 4 3 3 2 2 3 2 2" xfId="25462"/>
    <cellStyle name="Normal 4 3 3 2 2 3 3" xfId="25463"/>
    <cellStyle name="Normal 4 3 3 2 2 4" xfId="25464"/>
    <cellStyle name="Normal 4 3 3 2 2 4 2" xfId="25465"/>
    <cellStyle name="Normal 4 3 3 2 2 5" xfId="25466"/>
    <cellStyle name="Normal 4 3 3 2 2_Lcc_inputs" xfId="47932"/>
    <cellStyle name="Normal 4 3 3 2 3" xfId="25467"/>
    <cellStyle name="Normal 4 3 3 2 3 2" xfId="25468"/>
    <cellStyle name="Normal 4 3 3 2 3 2 2" xfId="25469"/>
    <cellStyle name="Normal 4 3 3 2 3 2 3" xfId="47933"/>
    <cellStyle name="Normal 4 3 3 2 3 3" xfId="25470"/>
    <cellStyle name="Normal 4 3 3 2 3 4" xfId="47934"/>
    <cellStyle name="Normal 4 3 3 2 3_Lcc_inputs" xfId="47935"/>
    <cellStyle name="Normal 4 3 3 2 4" xfId="25471"/>
    <cellStyle name="Normal 4 3 3 2 4 2" xfId="25472"/>
    <cellStyle name="Normal 4 3 3 2 4 2 2" xfId="25473"/>
    <cellStyle name="Normal 4 3 3 2 4 3" xfId="25474"/>
    <cellStyle name="Normal 4 3 3 2 5" xfId="25475"/>
    <cellStyle name="Normal 4 3 3 2 5 2" xfId="25476"/>
    <cellStyle name="Normal 4 3 3 2 6" xfId="25477"/>
    <cellStyle name="Normal 4 3 3 2 7" xfId="47936"/>
    <cellStyle name="Normal 4 3 3 2 8" xfId="47937"/>
    <cellStyle name="Normal 4 3 3 2_Lcc_inputs" xfId="47938"/>
    <cellStyle name="Normal 4 3 3 3" xfId="10700"/>
    <cellStyle name="Normal 4 3 3 3 2" xfId="10921"/>
    <cellStyle name="Normal 4 3 3 3 2 2" xfId="25478"/>
    <cellStyle name="Normal 4 3 3 3 2 2 2" xfId="25479"/>
    <cellStyle name="Normal 4 3 3 3 2 2 3" xfId="47939"/>
    <cellStyle name="Normal 4 3 3 3 2 3" xfId="25480"/>
    <cellStyle name="Normal 4 3 3 3 2 4" xfId="47940"/>
    <cellStyle name="Normal 4 3 3 3 2_Lcc_inputs" xfId="47941"/>
    <cellStyle name="Normal 4 3 3 3 3" xfId="25481"/>
    <cellStyle name="Normal 4 3 3 3 3 2" xfId="25482"/>
    <cellStyle name="Normal 4 3 3 3 3 2 2" xfId="25483"/>
    <cellStyle name="Normal 4 3 3 3 3 3" xfId="25484"/>
    <cellStyle name="Normal 4 3 3 3 4" xfId="25485"/>
    <cellStyle name="Normal 4 3 3 3 4 2" xfId="25486"/>
    <cellStyle name="Normal 4 3 3 3 5" xfId="25487"/>
    <cellStyle name="Normal 4 3 3 3 6" xfId="47942"/>
    <cellStyle name="Normal 4 3 3 3 7" xfId="47943"/>
    <cellStyle name="Normal 4 3 3 3_Lcc_inputs" xfId="47944"/>
    <cellStyle name="Normal 4 3 3 4" xfId="11124"/>
    <cellStyle name="Normal 4 3 3 4 2" xfId="47945"/>
    <cellStyle name="Normal 4 3 3 4 2 2" xfId="47946"/>
    <cellStyle name="Normal 4 3 3 4 3" xfId="47947"/>
    <cellStyle name="Normal 4 3 3 4 3 2" xfId="47948"/>
    <cellStyle name="Normal 4 3 3 4 3 3" xfId="47949"/>
    <cellStyle name="Normal 4 3 3 4 4" xfId="47950"/>
    <cellStyle name="Normal 4 3 3 4 5" xfId="47951"/>
    <cellStyle name="Normal 4 3 3 4_Lcc_inputs" xfId="47952"/>
    <cellStyle name="Normal 4 3 3 5" xfId="25488"/>
    <cellStyle name="Normal 4 3 3 5 2" xfId="25489"/>
    <cellStyle name="Normal 4 3 3 5 2 2" xfId="25490"/>
    <cellStyle name="Normal 4 3 3 5 2 3" xfId="47953"/>
    <cellStyle name="Normal 4 3 3 5 3" xfId="25491"/>
    <cellStyle name="Normal 4 3 3 5 4" xfId="47954"/>
    <cellStyle name="Normal 4 3 3 5_Lcc_inputs" xfId="47955"/>
    <cellStyle name="Normal 4 3 3 6" xfId="25492"/>
    <cellStyle name="Normal 4 3 3 6 2" xfId="25493"/>
    <cellStyle name="Normal 4 3 3 6 2 2" xfId="25494"/>
    <cellStyle name="Normal 4 3 3 6 3" xfId="25495"/>
    <cellStyle name="Normal 4 3 3 7" xfId="25496"/>
    <cellStyle name="Normal 4 3 3 7 2" xfId="25497"/>
    <cellStyle name="Normal 4 3 3 8" xfId="25498"/>
    <cellStyle name="Normal 4 3 3 9" xfId="9969"/>
    <cellStyle name="Normal 4 3 3_Lcc_inputs" xfId="47956"/>
    <cellStyle name="Normal 4 3 4" xfId="9971"/>
    <cellStyle name="Normal 4 3 4 2" xfId="9972"/>
    <cellStyle name="Normal 4 3 4 3" xfId="9973"/>
    <cellStyle name="Normal 4 3 4 3 2" xfId="25499"/>
    <cellStyle name="Normal 4 3 4 3 2 2" xfId="25500"/>
    <cellStyle name="Normal 4 3 4 3 2 2 2" xfId="25501"/>
    <cellStyle name="Normal 4 3 4 3 2 2 2 2" xfId="25502"/>
    <cellStyle name="Normal 4 3 4 3 2 2 3" xfId="25503"/>
    <cellStyle name="Normal 4 3 4 3 2 3" xfId="25504"/>
    <cellStyle name="Normal 4 3 4 3 2 3 2" xfId="25505"/>
    <cellStyle name="Normal 4 3 4 3 2 3 2 2" xfId="25506"/>
    <cellStyle name="Normal 4 3 4 3 2 3 3" xfId="25507"/>
    <cellStyle name="Normal 4 3 4 3 2 4" xfId="25508"/>
    <cellStyle name="Normal 4 3 4 3 2 4 2" xfId="25509"/>
    <cellStyle name="Normal 4 3 4 3 2 5" xfId="25510"/>
    <cellStyle name="Normal 4 3 4 3 2_Lcc_inputs" xfId="47957"/>
    <cellStyle name="Normal 4 3 4 3 3" xfId="25511"/>
    <cellStyle name="Normal 4 3 4 3 3 2" xfId="25512"/>
    <cellStyle name="Normal 4 3 4 3 3 2 2" xfId="25513"/>
    <cellStyle name="Normal 4 3 4 3 3 2 3" xfId="47958"/>
    <cellStyle name="Normal 4 3 4 3 3 3" xfId="25514"/>
    <cellStyle name="Normal 4 3 4 3 3 4" xfId="47959"/>
    <cellStyle name="Normal 4 3 4 3 3_Lcc_inputs" xfId="47960"/>
    <cellStyle name="Normal 4 3 4 3 4" xfId="25515"/>
    <cellStyle name="Normal 4 3 4 3 4 2" xfId="25516"/>
    <cellStyle name="Normal 4 3 4 3 4 2 2" xfId="25517"/>
    <cellStyle name="Normal 4 3 4 3 4 3" xfId="25518"/>
    <cellStyle name="Normal 4 3 4 3 5" xfId="25519"/>
    <cellStyle name="Normal 4 3 4 3 5 2" xfId="25520"/>
    <cellStyle name="Normal 4 3 4 3 6" xfId="25521"/>
    <cellStyle name="Normal 4 3 4 3 7" xfId="47961"/>
    <cellStyle name="Normal 4 3 4 3 8" xfId="47962"/>
    <cellStyle name="Normal 4 3 4 3_Lcc_inputs" xfId="47963"/>
    <cellStyle name="Normal 4 3 4 4" xfId="25522"/>
    <cellStyle name="Normal 4 3 4 4 2" xfId="25523"/>
    <cellStyle name="Normal 4 3 4 4 2 2" xfId="25524"/>
    <cellStyle name="Normal 4 3 4 4 2 2 2" xfId="25525"/>
    <cellStyle name="Normal 4 3 4 4 2 3" xfId="25526"/>
    <cellStyle name="Normal 4 3 4 4 3" xfId="25527"/>
    <cellStyle name="Normal 4 3 4 4 3 2" xfId="25528"/>
    <cellStyle name="Normal 4 3 4 4 3 2 2" xfId="25529"/>
    <cellStyle name="Normal 4 3 4 4 3 3" xfId="25530"/>
    <cellStyle name="Normal 4 3 4 4 4" xfId="25531"/>
    <cellStyle name="Normal 4 3 4 4 4 2" xfId="25532"/>
    <cellStyle name="Normal 4 3 4 4 5" xfId="25533"/>
    <cellStyle name="Normal 4 3 4 4_Lcc_inputs" xfId="47964"/>
    <cellStyle name="Normal 4 3 4 5" xfId="25534"/>
    <cellStyle name="Normal 4 3 4 5 2" xfId="25535"/>
    <cellStyle name="Normal 4 3 4 5 2 2" xfId="25536"/>
    <cellStyle name="Normal 4 3 4 5 2 2 2" xfId="25537"/>
    <cellStyle name="Normal 4 3 4 5 2 3" xfId="25538"/>
    <cellStyle name="Normal 4 3 4 5 3" xfId="25539"/>
    <cellStyle name="Normal 4 3 4 5 3 2" xfId="25540"/>
    <cellStyle name="Normal 4 3 4 5 4" xfId="25541"/>
    <cellStyle name="Normal 4 3 4 5_Lcc_inputs" xfId="47965"/>
    <cellStyle name="Normal 4 3 4 6" xfId="25542"/>
    <cellStyle name="Normal 4 3 4 6 2" xfId="25543"/>
    <cellStyle name="Normal 4 3 4 6 3" xfId="47966"/>
    <cellStyle name="Normal 4 3 4 7" xfId="25544"/>
    <cellStyle name="Normal 4 3 4 7 2" xfId="47967"/>
    <cellStyle name="Normal 4 3 4 8" xfId="47968"/>
    <cellStyle name="Normal 4 3 4 9" xfId="47969"/>
    <cellStyle name="Normal 4 3 4_Lcc_inputs" xfId="47970"/>
    <cellStyle name="Normal 4 3 5" xfId="9974"/>
    <cellStyle name="Normal 4 3 6" xfId="9964"/>
    <cellStyle name="Normal 4 3 6 2" xfId="10860"/>
    <cellStyle name="Normal 4 3 7" xfId="55086"/>
    <cellStyle name="Normal 4 3 8" xfId="55177"/>
    <cellStyle name="Normal 4 3 9" xfId="55128"/>
    <cellStyle name="Normal 4 3_Lcc_inputs" xfId="47971"/>
    <cellStyle name="Normal 4 4" xfId="237"/>
    <cellStyle name="Normal 4 4 2" xfId="2710"/>
    <cellStyle name="Normal 4 4 2 10" xfId="55278"/>
    <cellStyle name="Normal 4 4 2 2" xfId="9977"/>
    <cellStyle name="Normal 4 4 2 3" xfId="25545"/>
    <cellStyle name="Normal 4 4 2 3 2" xfId="25546"/>
    <cellStyle name="Normal 4 4 2 3 2 2" xfId="25547"/>
    <cellStyle name="Normal 4 4 2 3 2 2 2" xfId="25548"/>
    <cellStyle name="Normal 4 4 2 3 2 3" xfId="25549"/>
    <cellStyle name="Normal 4 4 2 3 3" xfId="25550"/>
    <cellStyle name="Normal 4 4 2 3 3 2" xfId="25551"/>
    <cellStyle name="Normal 4 4 2 3 3 2 2" xfId="25552"/>
    <cellStyle name="Normal 4 4 2 3 3 3" xfId="25553"/>
    <cellStyle name="Normal 4 4 2 3 4" xfId="25554"/>
    <cellStyle name="Normal 4 4 2 3 4 2" xfId="25555"/>
    <cellStyle name="Normal 4 4 2 3 5" xfId="25556"/>
    <cellStyle name="Normal 4 4 2 3_Lcc_inputs" xfId="47972"/>
    <cellStyle name="Normal 4 4 2 4" xfId="25557"/>
    <cellStyle name="Normal 4 4 2 4 2" xfId="25558"/>
    <cellStyle name="Normal 4 4 2 4 2 2" xfId="25559"/>
    <cellStyle name="Normal 4 4 2 4 2 3" xfId="47973"/>
    <cellStyle name="Normal 4 4 2 4 3" xfId="25560"/>
    <cellStyle name="Normal 4 4 2 4 4" xfId="47974"/>
    <cellStyle name="Normal 4 4 2 4_Lcc_inputs" xfId="47975"/>
    <cellStyle name="Normal 4 4 2 5" xfId="25561"/>
    <cellStyle name="Normal 4 4 2 5 2" xfId="25562"/>
    <cellStyle name="Normal 4 4 2 5 2 2" xfId="25563"/>
    <cellStyle name="Normal 4 4 2 5 3" xfId="25564"/>
    <cellStyle name="Normal 4 4 2 6" xfId="25565"/>
    <cellStyle name="Normal 4 4 2 6 2" xfId="25566"/>
    <cellStyle name="Normal 4 4 2 7" xfId="25567"/>
    <cellStyle name="Normal 4 4 2 8" xfId="9976"/>
    <cellStyle name="Normal 4 4 2 9" xfId="47976"/>
    <cellStyle name="Normal 4 4 2_Lcc_inputs" xfId="47977"/>
    <cellStyle name="Normal 4 4 3" xfId="9978"/>
    <cellStyle name="Normal 4 4 3 2" xfId="25568"/>
    <cellStyle name="Normal 4 4 3 2 2" xfId="25569"/>
    <cellStyle name="Normal 4 4 3 2 2 2" xfId="25570"/>
    <cellStyle name="Normal 4 4 3 2 2 2 2" xfId="25571"/>
    <cellStyle name="Normal 4 4 3 2 2 3" xfId="25572"/>
    <cellStyle name="Normal 4 4 3 2 3" xfId="25573"/>
    <cellStyle name="Normal 4 4 3 2 3 2" xfId="25574"/>
    <cellStyle name="Normal 4 4 3 2 3 2 2" xfId="25575"/>
    <cellStyle name="Normal 4 4 3 2 3 3" xfId="25576"/>
    <cellStyle name="Normal 4 4 3 2 4" xfId="25577"/>
    <cellStyle name="Normal 4 4 3 2 4 2" xfId="25578"/>
    <cellStyle name="Normal 4 4 3 2 5" xfId="25579"/>
    <cellStyle name="Normal 4 4 3 2_Lcc_inputs" xfId="47978"/>
    <cellStyle name="Normal 4 4 3 3" xfId="25580"/>
    <cellStyle name="Normal 4 4 3 3 2" xfId="25581"/>
    <cellStyle name="Normal 4 4 3 3 2 2" xfId="25582"/>
    <cellStyle name="Normal 4 4 3 3 2 3" xfId="47979"/>
    <cellStyle name="Normal 4 4 3 3 3" xfId="25583"/>
    <cellStyle name="Normal 4 4 3 3 4" xfId="47980"/>
    <cellStyle name="Normal 4 4 3 3_Lcc_inputs" xfId="47981"/>
    <cellStyle name="Normal 4 4 3 4" xfId="25584"/>
    <cellStyle name="Normal 4 4 3 4 2" xfId="25585"/>
    <cellStyle name="Normal 4 4 3 4 2 2" xfId="25586"/>
    <cellStyle name="Normal 4 4 3 4 3" xfId="25587"/>
    <cellStyle name="Normal 4 4 3 5" xfId="25588"/>
    <cellStyle name="Normal 4 4 3 5 2" xfId="25589"/>
    <cellStyle name="Normal 4 4 3 6" xfId="25590"/>
    <cellStyle name="Normal 4 4 3 7" xfId="47982"/>
    <cellStyle name="Normal 4 4 3 8" xfId="47983"/>
    <cellStyle name="Normal 4 4 3_Lcc_inputs" xfId="47984"/>
    <cellStyle name="Normal 4 4 4" xfId="9975"/>
    <cellStyle name="Normal 4 4 5" xfId="55279"/>
    <cellStyle name="Normal 4 4_Lcc_inputs" xfId="47985"/>
    <cellStyle name="Normal 4 5" xfId="281"/>
    <cellStyle name="Normal 4 5 2" xfId="2711"/>
    <cellStyle name="Normal 4 5 2 2" xfId="8839"/>
    <cellStyle name="Normal 4 5 2 3" xfId="8838"/>
    <cellStyle name="Normal 4 5 3" xfId="8840"/>
    <cellStyle name="Normal 4 5 4" xfId="8841"/>
    <cellStyle name="Normal 4 5 5" xfId="9979"/>
    <cellStyle name="Normal 4 5 6" xfId="619"/>
    <cellStyle name="Normal 4 6" xfId="187"/>
    <cellStyle name="Normal 4 6 2" xfId="2712"/>
    <cellStyle name="Normal 4 6 2 2" xfId="8842"/>
    <cellStyle name="Normal 4 6 3" xfId="9980"/>
    <cellStyle name="Normal 4 7" xfId="2713"/>
    <cellStyle name="Normal 4 7 2" xfId="8844"/>
    <cellStyle name="Normal 4 7 2 2" xfId="25591"/>
    <cellStyle name="Normal 4 7 2 2 2" xfId="25592"/>
    <cellStyle name="Normal 4 7 2 2 2 2" xfId="25593"/>
    <cellStyle name="Normal 4 7 2 2 3" xfId="25594"/>
    <cellStyle name="Normal 4 7 2 3" xfId="25595"/>
    <cellStyle name="Normal 4 7 2 3 2" xfId="25596"/>
    <cellStyle name="Normal 4 7 2 4" xfId="25597"/>
    <cellStyle name="Normal 4 7 2_Lcc_inputs" xfId="47986"/>
    <cellStyle name="Normal 4 7 3" xfId="9981"/>
    <cellStyle name="Normal 4 7 4" xfId="8843"/>
    <cellStyle name="Normal 4 7_Lcc_inputs" xfId="47987"/>
    <cellStyle name="Normal 4 8" xfId="2714"/>
    <cellStyle name="Normal 4 8 2" xfId="8846"/>
    <cellStyle name="Normal 4 8 2 2" xfId="25598"/>
    <cellStyle name="Normal 4 8 2 2 2" xfId="25599"/>
    <cellStyle name="Normal 4 8 2 2 2 2" xfId="25600"/>
    <cellStyle name="Normal 4 8 2 2 2 3" xfId="47988"/>
    <cellStyle name="Normal 4 8 2 2 3" xfId="25601"/>
    <cellStyle name="Normal 4 8 2 2 4" xfId="47989"/>
    <cellStyle name="Normal 4 8 2 2_Lcc_inputs" xfId="47990"/>
    <cellStyle name="Normal 4 8 2 3" xfId="25602"/>
    <cellStyle name="Normal 4 8 2 3 2" xfId="25603"/>
    <cellStyle name="Normal 4 8 2 3 2 2" xfId="25604"/>
    <cellStyle name="Normal 4 8 2 3 3" xfId="25605"/>
    <cellStyle name="Normal 4 8 2 4" xfId="25606"/>
    <cellStyle name="Normal 4 8 2 4 2" xfId="25607"/>
    <cellStyle name="Normal 4 8 2 5" xfId="25608"/>
    <cellStyle name="Normal 4 8 2 6" xfId="47991"/>
    <cellStyle name="Normal 4 8 2 7" xfId="47992"/>
    <cellStyle name="Normal 4 8 2_Lcc_inputs" xfId="47993"/>
    <cellStyle name="Normal 4 8 3" xfId="11125"/>
    <cellStyle name="Normal 4 8 3 2" xfId="25609"/>
    <cellStyle name="Normal 4 8 3 2 2" xfId="25610"/>
    <cellStyle name="Normal 4 8 3 2 3" xfId="47994"/>
    <cellStyle name="Normal 4 8 3 3" xfId="25611"/>
    <cellStyle name="Normal 4 8 3 3 2" xfId="47995"/>
    <cellStyle name="Normal 4 8 3 4" xfId="47996"/>
    <cellStyle name="Normal 4 8 3 5" xfId="47997"/>
    <cellStyle name="Normal 4 8 3_Lcc_inputs" xfId="47998"/>
    <cellStyle name="Normal 4 8 4" xfId="25612"/>
    <cellStyle name="Normal 4 8 4 2" xfId="25613"/>
    <cellStyle name="Normal 4 8 4 2 2" xfId="25614"/>
    <cellStyle name="Normal 4 8 4 2 3" xfId="47999"/>
    <cellStyle name="Normal 4 8 4 3" xfId="25615"/>
    <cellStyle name="Normal 4 8 4 4" xfId="48000"/>
    <cellStyle name="Normal 4 8 4_Lcc_inputs" xfId="48001"/>
    <cellStyle name="Normal 4 8 5" xfId="25616"/>
    <cellStyle name="Normal 4 8 5 2" xfId="25617"/>
    <cellStyle name="Normal 4 8 5 3" xfId="48002"/>
    <cellStyle name="Normal 4 8 6" xfId="25618"/>
    <cellStyle name="Normal 4 8 6 2" xfId="48003"/>
    <cellStyle name="Normal 4 8 7" xfId="48004"/>
    <cellStyle name="Normal 4 8 8" xfId="48005"/>
    <cellStyle name="Normal 4 8 9" xfId="8845"/>
    <cellStyle name="Normal 4 8_Lcc_inputs" xfId="48006"/>
    <cellStyle name="Normal 4 9" xfId="2708"/>
    <cellStyle name="Normal 4 9 2" xfId="11126"/>
    <cellStyle name="Normal 4 9 2 2" xfId="48007"/>
    <cellStyle name="Normal 4 9 2 3" xfId="48008"/>
    <cellStyle name="Normal 4 9 3" xfId="9962"/>
    <cellStyle name="Normal 4 9 3 2" xfId="48009"/>
    <cellStyle name="Normal 4 9 4" xfId="48010"/>
    <cellStyle name="Normal 4 9 5" xfId="8847"/>
    <cellStyle name="Normal 4 9_Lcc_inputs" xfId="48011"/>
    <cellStyle name="Normal 4_Lcc_inputs" xfId="48012"/>
    <cellStyle name="Normal 40" xfId="8848"/>
    <cellStyle name="Normal 40 10" xfId="10814"/>
    <cellStyle name="Normal 40 10 2" xfId="25619"/>
    <cellStyle name="Normal 40 10 2 2" xfId="25620"/>
    <cellStyle name="Normal 40 10 2 2 2" xfId="25621"/>
    <cellStyle name="Normal 40 10 2 2 3" xfId="48013"/>
    <cellStyle name="Normal 40 10 2 3" xfId="25622"/>
    <cellStyle name="Normal 40 10 2 4" xfId="48014"/>
    <cellStyle name="Normal 40 10 2_Lcc_inputs" xfId="48015"/>
    <cellStyle name="Normal 40 10 3" xfId="25623"/>
    <cellStyle name="Normal 40 10 3 2" xfId="25624"/>
    <cellStyle name="Normal 40 10 3 2 2" xfId="25625"/>
    <cellStyle name="Normal 40 10 3 3" xfId="25626"/>
    <cellStyle name="Normal 40 10 4" xfId="25627"/>
    <cellStyle name="Normal 40 10 4 2" xfId="25628"/>
    <cellStyle name="Normal 40 10 5" xfId="25629"/>
    <cellStyle name="Normal 40 10 6" xfId="48016"/>
    <cellStyle name="Normal 40 10 7" xfId="48017"/>
    <cellStyle name="Normal 40 10_Lcc_inputs" xfId="48018"/>
    <cellStyle name="Normal 40 11" xfId="25630"/>
    <cellStyle name="Normal 40 11 2" xfId="25631"/>
    <cellStyle name="Normal 40 11 2 2" xfId="25632"/>
    <cellStyle name="Normal 40 11 2 3" xfId="48019"/>
    <cellStyle name="Normal 40 11 3" xfId="25633"/>
    <cellStyle name="Normal 40 11 3 2" xfId="48020"/>
    <cellStyle name="Normal 40 11 4" xfId="48021"/>
    <cellStyle name="Normal 40 11 5" xfId="48022"/>
    <cellStyle name="Normal 40 11_Lcc_inputs" xfId="48023"/>
    <cellStyle name="Normal 40 12" xfId="25634"/>
    <cellStyle name="Normal 40 12 2" xfId="25635"/>
    <cellStyle name="Normal 40 12 2 2" xfId="25636"/>
    <cellStyle name="Normal 40 12 2 3" xfId="48024"/>
    <cellStyle name="Normal 40 12 3" xfId="25637"/>
    <cellStyle name="Normal 40 12 4" xfId="48025"/>
    <cellStyle name="Normal 40 12_Lcc_inputs" xfId="48026"/>
    <cellStyle name="Normal 40 13" xfId="25638"/>
    <cellStyle name="Normal 40 13 2" xfId="25639"/>
    <cellStyle name="Normal 40 13 3" xfId="48027"/>
    <cellStyle name="Normal 40 14" xfId="25640"/>
    <cellStyle name="Normal 40 14 2" xfId="48028"/>
    <cellStyle name="Normal 40 15" xfId="9982"/>
    <cellStyle name="Normal 40 16" xfId="48029"/>
    <cellStyle name="Normal 40 2" xfId="9983"/>
    <cellStyle name="Normal 40 2 10" xfId="48030"/>
    <cellStyle name="Normal 40 2 2" xfId="9984"/>
    <cellStyle name="Normal 40 2 2 2" xfId="25641"/>
    <cellStyle name="Normal 40 2 2 2 2" xfId="25642"/>
    <cellStyle name="Normal 40 2 2 2 2 2" xfId="25643"/>
    <cellStyle name="Normal 40 2 2 2 2 2 2" xfId="25644"/>
    <cellStyle name="Normal 40 2 2 2 2 3" xfId="25645"/>
    <cellStyle name="Normal 40 2 2 2 3" xfId="25646"/>
    <cellStyle name="Normal 40 2 2 2 3 2" xfId="25647"/>
    <cellStyle name="Normal 40 2 2 2 3 2 2" xfId="25648"/>
    <cellStyle name="Normal 40 2 2 2 3 3" xfId="25649"/>
    <cellStyle name="Normal 40 2 2 2 4" xfId="25650"/>
    <cellStyle name="Normal 40 2 2 2 4 2" xfId="25651"/>
    <cellStyle name="Normal 40 2 2 2 5" xfId="25652"/>
    <cellStyle name="Normal 40 2 2 2_Lcc_inputs" xfId="48031"/>
    <cellStyle name="Normal 40 2 2 3" xfId="25653"/>
    <cellStyle name="Normal 40 2 2 3 2" xfId="25654"/>
    <cellStyle name="Normal 40 2 2 3 2 2" xfId="25655"/>
    <cellStyle name="Normal 40 2 2 3 2 3" xfId="48032"/>
    <cellStyle name="Normal 40 2 2 3 3" xfId="25656"/>
    <cellStyle name="Normal 40 2 2 3 4" xfId="48033"/>
    <cellStyle name="Normal 40 2 2 3_Lcc_inputs" xfId="48034"/>
    <cellStyle name="Normal 40 2 2 4" xfId="25657"/>
    <cellStyle name="Normal 40 2 2 4 2" xfId="25658"/>
    <cellStyle name="Normal 40 2 2 4 2 2" xfId="25659"/>
    <cellStyle name="Normal 40 2 2 4 3" xfId="25660"/>
    <cellStyle name="Normal 40 2 2 5" xfId="25661"/>
    <cellStyle name="Normal 40 2 2 5 2" xfId="25662"/>
    <cellStyle name="Normal 40 2 2 6" xfId="25663"/>
    <cellStyle name="Normal 40 2 2 7" xfId="48035"/>
    <cellStyle name="Normal 40 2 2 8" xfId="48036"/>
    <cellStyle name="Normal 40 2 2_Lcc_inputs" xfId="48037"/>
    <cellStyle name="Normal 40 2 3" xfId="10876"/>
    <cellStyle name="Normal 40 2 3 2" xfId="25664"/>
    <cellStyle name="Normal 40 2 3 2 2" xfId="25665"/>
    <cellStyle name="Normal 40 2 3 2 2 2" xfId="25666"/>
    <cellStyle name="Normal 40 2 3 2 2 3" xfId="48038"/>
    <cellStyle name="Normal 40 2 3 2 3" xfId="25667"/>
    <cellStyle name="Normal 40 2 3 2 4" xfId="48039"/>
    <cellStyle name="Normal 40 2 3 2_Lcc_inputs" xfId="48040"/>
    <cellStyle name="Normal 40 2 3 3" xfId="25668"/>
    <cellStyle name="Normal 40 2 3 3 2" xfId="25669"/>
    <cellStyle name="Normal 40 2 3 3 2 2" xfId="25670"/>
    <cellStyle name="Normal 40 2 3 3 3" xfId="25671"/>
    <cellStyle name="Normal 40 2 3 4" xfId="25672"/>
    <cellStyle name="Normal 40 2 3 4 2" xfId="25673"/>
    <cellStyle name="Normal 40 2 3 5" xfId="25674"/>
    <cellStyle name="Normal 40 2 3 6" xfId="48041"/>
    <cellStyle name="Normal 40 2 3 7" xfId="48042"/>
    <cellStyle name="Normal 40 2 3_Lcc_inputs" xfId="48043"/>
    <cellStyle name="Normal 40 2 4" xfId="11127"/>
    <cellStyle name="Normal 40 2 4 2" xfId="25675"/>
    <cellStyle name="Normal 40 2 4 2 2" xfId="25676"/>
    <cellStyle name="Normal 40 2 4 2 3" xfId="48044"/>
    <cellStyle name="Normal 40 2 4 3" xfId="25677"/>
    <cellStyle name="Normal 40 2 4 3 2" xfId="48045"/>
    <cellStyle name="Normal 40 2 4 4" xfId="48046"/>
    <cellStyle name="Normal 40 2 4 5" xfId="48047"/>
    <cellStyle name="Normal 40 2 4_Lcc_inputs" xfId="48048"/>
    <cellStyle name="Normal 40 2 5" xfId="25678"/>
    <cellStyle name="Normal 40 2 5 2" xfId="25679"/>
    <cellStyle name="Normal 40 2 5 2 2" xfId="25680"/>
    <cellStyle name="Normal 40 2 5 2 3" xfId="48049"/>
    <cellStyle name="Normal 40 2 5 3" xfId="25681"/>
    <cellStyle name="Normal 40 2 5 3 2" xfId="48050"/>
    <cellStyle name="Normal 40 2 5 4" xfId="48051"/>
    <cellStyle name="Normal 40 2 5 5" xfId="48052"/>
    <cellStyle name="Normal 40 2 5_Lcc_inputs" xfId="48053"/>
    <cellStyle name="Normal 40 2 6" xfId="25682"/>
    <cellStyle name="Normal 40 2 6 2" xfId="25683"/>
    <cellStyle name="Normal 40 2 6 2 2" xfId="48054"/>
    <cellStyle name="Normal 40 2 6 3" xfId="48055"/>
    <cellStyle name="Normal 40 2 6 4" xfId="48056"/>
    <cellStyle name="Normal 40 2 6_Lcc_inputs" xfId="48057"/>
    <cellStyle name="Normal 40 2 7" xfId="25684"/>
    <cellStyle name="Normal 40 2 7 2" xfId="48058"/>
    <cellStyle name="Normal 40 2 7 3" xfId="48059"/>
    <cellStyle name="Normal 40 2 8" xfId="48060"/>
    <cellStyle name="Normal 40 2 8 2" xfId="48061"/>
    <cellStyle name="Normal 40 2 9" xfId="48062"/>
    <cellStyle name="Normal 40 2_Lcc_inputs" xfId="48063"/>
    <cellStyle name="Normal 40 3" xfId="9985"/>
    <cellStyle name="Normal 40 3 2" xfId="9986"/>
    <cellStyle name="Normal 40 3 2 2" xfId="25685"/>
    <cellStyle name="Normal 40 3 2 2 2" xfId="25686"/>
    <cellStyle name="Normal 40 3 2 2 2 2" xfId="25687"/>
    <cellStyle name="Normal 40 3 2 2 2 2 2" xfId="25688"/>
    <cellStyle name="Normal 40 3 2 2 2 3" xfId="25689"/>
    <cellStyle name="Normal 40 3 2 2 3" xfId="25690"/>
    <cellStyle name="Normal 40 3 2 2 3 2" xfId="25691"/>
    <cellStyle name="Normal 40 3 2 2 3 2 2" xfId="25692"/>
    <cellStyle name="Normal 40 3 2 2 3 3" xfId="25693"/>
    <cellStyle name="Normal 40 3 2 2 4" xfId="25694"/>
    <cellStyle name="Normal 40 3 2 2 4 2" xfId="25695"/>
    <cellStyle name="Normal 40 3 2 2 5" xfId="25696"/>
    <cellStyle name="Normal 40 3 2 2_Lcc_inputs" xfId="48064"/>
    <cellStyle name="Normal 40 3 2 3" xfId="25697"/>
    <cellStyle name="Normal 40 3 2 3 2" xfId="25698"/>
    <cellStyle name="Normal 40 3 2 3 2 2" xfId="25699"/>
    <cellStyle name="Normal 40 3 2 3 2 3" xfId="48065"/>
    <cellStyle name="Normal 40 3 2 3 3" xfId="25700"/>
    <cellStyle name="Normal 40 3 2 3 4" xfId="48066"/>
    <cellStyle name="Normal 40 3 2 3_Lcc_inputs" xfId="48067"/>
    <cellStyle name="Normal 40 3 2 4" xfId="25701"/>
    <cellStyle name="Normal 40 3 2 4 2" xfId="25702"/>
    <cellStyle name="Normal 40 3 2 4 2 2" xfId="25703"/>
    <cellStyle name="Normal 40 3 2 4 3" xfId="25704"/>
    <cellStyle name="Normal 40 3 2 5" xfId="25705"/>
    <cellStyle name="Normal 40 3 2 5 2" xfId="25706"/>
    <cellStyle name="Normal 40 3 2 6" xfId="25707"/>
    <cellStyle name="Normal 40 3 2 7" xfId="48068"/>
    <cellStyle name="Normal 40 3 2 8" xfId="48069"/>
    <cellStyle name="Normal 40 3 2_Lcc_inputs" xfId="48070"/>
    <cellStyle name="Normal 40 3 3" xfId="10939"/>
    <cellStyle name="Normal 40 3 3 2" xfId="25708"/>
    <cellStyle name="Normal 40 3 3 2 2" xfId="25709"/>
    <cellStyle name="Normal 40 3 3 2 2 2" xfId="25710"/>
    <cellStyle name="Normal 40 3 3 2 2 3" xfId="48071"/>
    <cellStyle name="Normal 40 3 3 2 3" xfId="25711"/>
    <cellStyle name="Normal 40 3 3 2 4" xfId="48072"/>
    <cellStyle name="Normal 40 3 3 2_Lcc_inputs" xfId="48073"/>
    <cellStyle name="Normal 40 3 3 3" xfId="25712"/>
    <cellStyle name="Normal 40 3 3 3 2" xfId="25713"/>
    <cellStyle name="Normal 40 3 3 3 2 2" xfId="25714"/>
    <cellStyle name="Normal 40 3 3 3 3" xfId="25715"/>
    <cellStyle name="Normal 40 3 3 4" xfId="25716"/>
    <cellStyle name="Normal 40 3 3 4 2" xfId="25717"/>
    <cellStyle name="Normal 40 3 3 5" xfId="25718"/>
    <cellStyle name="Normal 40 3 3 6" xfId="48074"/>
    <cellStyle name="Normal 40 3 3 7" xfId="48075"/>
    <cellStyle name="Normal 40 3 3_Lcc_inputs" xfId="48076"/>
    <cellStyle name="Normal 40 3 4" xfId="11128"/>
    <cellStyle name="Normal 40 3 4 2" xfId="25719"/>
    <cellStyle name="Normal 40 3 4 2 2" xfId="25720"/>
    <cellStyle name="Normal 40 3 4 2 3" xfId="48077"/>
    <cellStyle name="Normal 40 3 4 3" xfId="25721"/>
    <cellStyle name="Normal 40 3 4 3 2" xfId="48078"/>
    <cellStyle name="Normal 40 3 4 4" xfId="48079"/>
    <cellStyle name="Normal 40 3 4 5" xfId="48080"/>
    <cellStyle name="Normal 40 3 4_Lcc_inputs" xfId="48081"/>
    <cellStyle name="Normal 40 3 5" xfId="25722"/>
    <cellStyle name="Normal 40 3 5 2" xfId="25723"/>
    <cellStyle name="Normal 40 3 5 2 2" xfId="25724"/>
    <cellStyle name="Normal 40 3 5 2 3" xfId="48082"/>
    <cellStyle name="Normal 40 3 5 3" xfId="25725"/>
    <cellStyle name="Normal 40 3 5 4" xfId="48083"/>
    <cellStyle name="Normal 40 3 5_Lcc_inputs" xfId="48084"/>
    <cellStyle name="Normal 40 3 6" xfId="25726"/>
    <cellStyle name="Normal 40 3 6 2" xfId="25727"/>
    <cellStyle name="Normal 40 3 6 3" xfId="48085"/>
    <cellStyle name="Normal 40 3 7" xfId="25728"/>
    <cellStyle name="Normal 40 3 7 2" xfId="48086"/>
    <cellStyle name="Normal 40 3 8" xfId="48087"/>
    <cellStyle name="Normal 40 3 9" xfId="48088"/>
    <cellStyle name="Normal 40 3_Lcc_inputs" xfId="48089"/>
    <cellStyle name="Normal 40 4" xfId="9987"/>
    <cellStyle name="Normal 40 4 2" xfId="9988"/>
    <cellStyle name="Normal 40 4 2 2" xfId="25729"/>
    <cellStyle name="Normal 40 4 2 2 2" xfId="25730"/>
    <cellStyle name="Normal 40 4 2 2 2 2" xfId="25731"/>
    <cellStyle name="Normal 40 4 2 2 2 2 2" xfId="25732"/>
    <cellStyle name="Normal 40 4 2 2 2 3" xfId="25733"/>
    <cellStyle name="Normal 40 4 2 2 3" xfId="25734"/>
    <cellStyle name="Normal 40 4 2 2 3 2" xfId="25735"/>
    <cellStyle name="Normal 40 4 2 2 3 2 2" xfId="25736"/>
    <cellStyle name="Normal 40 4 2 2 3 3" xfId="25737"/>
    <cellStyle name="Normal 40 4 2 2 4" xfId="25738"/>
    <cellStyle name="Normal 40 4 2 2 4 2" xfId="25739"/>
    <cellStyle name="Normal 40 4 2 2 5" xfId="25740"/>
    <cellStyle name="Normal 40 4 2 2_Lcc_inputs" xfId="48090"/>
    <cellStyle name="Normal 40 4 2 3" xfId="25741"/>
    <cellStyle name="Normal 40 4 2 3 2" xfId="25742"/>
    <cellStyle name="Normal 40 4 2 3 2 2" xfId="25743"/>
    <cellStyle name="Normal 40 4 2 3 2 3" xfId="48091"/>
    <cellStyle name="Normal 40 4 2 3 3" xfId="25744"/>
    <cellStyle name="Normal 40 4 2 3 4" xfId="48092"/>
    <cellStyle name="Normal 40 4 2 3_Lcc_inputs" xfId="48093"/>
    <cellStyle name="Normal 40 4 2 4" xfId="25745"/>
    <cellStyle name="Normal 40 4 2 4 2" xfId="25746"/>
    <cellStyle name="Normal 40 4 2 4 2 2" xfId="25747"/>
    <cellStyle name="Normal 40 4 2 4 3" xfId="25748"/>
    <cellStyle name="Normal 40 4 2 5" xfId="25749"/>
    <cellStyle name="Normal 40 4 2 5 2" xfId="25750"/>
    <cellStyle name="Normal 40 4 2 6" xfId="25751"/>
    <cellStyle name="Normal 40 4 2 7" xfId="48094"/>
    <cellStyle name="Normal 40 4 2 8" xfId="48095"/>
    <cellStyle name="Normal 40 4 2_Lcc_inputs" xfId="48096"/>
    <cellStyle name="Normal 40 4 3" xfId="25752"/>
    <cellStyle name="Normal 40 4 3 2" xfId="25753"/>
    <cellStyle name="Normal 40 4 3 2 2" xfId="25754"/>
    <cellStyle name="Normal 40 4 3 2 2 2" xfId="25755"/>
    <cellStyle name="Normal 40 4 3 2 3" xfId="25756"/>
    <cellStyle name="Normal 40 4 3 3" xfId="25757"/>
    <cellStyle name="Normal 40 4 3 3 2" xfId="25758"/>
    <cellStyle name="Normal 40 4 3 3 2 2" xfId="25759"/>
    <cellStyle name="Normal 40 4 3 3 3" xfId="25760"/>
    <cellStyle name="Normal 40 4 3 4" xfId="25761"/>
    <cellStyle name="Normal 40 4 3 4 2" xfId="25762"/>
    <cellStyle name="Normal 40 4 3 5" xfId="25763"/>
    <cellStyle name="Normal 40 4 3_Lcc_inputs" xfId="48097"/>
    <cellStyle name="Normal 40 4 4" xfId="25764"/>
    <cellStyle name="Normal 40 4 4 2" xfId="25765"/>
    <cellStyle name="Normal 40 4 4 2 2" xfId="25766"/>
    <cellStyle name="Normal 40 4 4 2 3" xfId="48098"/>
    <cellStyle name="Normal 40 4 4 3" xfId="25767"/>
    <cellStyle name="Normal 40 4 4 4" xfId="48099"/>
    <cellStyle name="Normal 40 4 4_Lcc_inputs" xfId="48100"/>
    <cellStyle name="Normal 40 4 5" xfId="25768"/>
    <cellStyle name="Normal 40 4 5 2" xfId="25769"/>
    <cellStyle name="Normal 40 4 5 2 2" xfId="25770"/>
    <cellStyle name="Normal 40 4 5 3" xfId="25771"/>
    <cellStyle name="Normal 40 4 6" xfId="25772"/>
    <cellStyle name="Normal 40 4 6 2" xfId="25773"/>
    <cellStyle name="Normal 40 4 7" xfId="25774"/>
    <cellStyle name="Normal 40 4 8" xfId="48101"/>
    <cellStyle name="Normal 40 4 9" xfId="48102"/>
    <cellStyle name="Normal 40 4_Lcc_inputs" xfId="48103"/>
    <cellStyle name="Normal 40 5" xfId="9989"/>
    <cellStyle name="Normal 40 5 2" xfId="9990"/>
    <cellStyle name="Normal 40 5 2 2" xfId="25775"/>
    <cellStyle name="Normal 40 5 2 2 2" xfId="25776"/>
    <cellStyle name="Normal 40 5 2 2 2 2" xfId="25777"/>
    <cellStyle name="Normal 40 5 2 2 2 2 2" xfId="25778"/>
    <cellStyle name="Normal 40 5 2 2 2 3" xfId="25779"/>
    <cellStyle name="Normal 40 5 2 2 3" xfId="25780"/>
    <cellStyle name="Normal 40 5 2 2 3 2" xfId="25781"/>
    <cellStyle name="Normal 40 5 2 2 3 2 2" xfId="25782"/>
    <cellStyle name="Normal 40 5 2 2 3 3" xfId="25783"/>
    <cellStyle name="Normal 40 5 2 2 4" xfId="25784"/>
    <cellStyle name="Normal 40 5 2 2 4 2" xfId="25785"/>
    <cellStyle name="Normal 40 5 2 2 5" xfId="25786"/>
    <cellStyle name="Normal 40 5 2 2_Lcc_inputs" xfId="48104"/>
    <cellStyle name="Normal 40 5 2 3" xfId="25787"/>
    <cellStyle name="Normal 40 5 2 3 2" xfId="25788"/>
    <cellStyle name="Normal 40 5 2 3 2 2" xfId="25789"/>
    <cellStyle name="Normal 40 5 2 3 2 3" xfId="48105"/>
    <cellStyle name="Normal 40 5 2 3 3" xfId="25790"/>
    <cellStyle name="Normal 40 5 2 3 4" xfId="48106"/>
    <cellStyle name="Normal 40 5 2 3_Lcc_inputs" xfId="48107"/>
    <cellStyle name="Normal 40 5 2 4" xfId="25791"/>
    <cellStyle name="Normal 40 5 2 4 2" xfId="25792"/>
    <cellStyle name="Normal 40 5 2 4 2 2" xfId="25793"/>
    <cellStyle name="Normal 40 5 2 4 3" xfId="25794"/>
    <cellStyle name="Normal 40 5 2 5" xfId="25795"/>
    <cellStyle name="Normal 40 5 2 5 2" xfId="25796"/>
    <cellStyle name="Normal 40 5 2 6" xfId="25797"/>
    <cellStyle name="Normal 40 5 2 7" xfId="48108"/>
    <cellStyle name="Normal 40 5 2 8" xfId="48109"/>
    <cellStyle name="Normal 40 5 2_Lcc_inputs" xfId="48110"/>
    <cellStyle name="Normal 40 5 3" xfId="25798"/>
    <cellStyle name="Normal 40 5 3 2" xfId="25799"/>
    <cellStyle name="Normal 40 5 3 2 2" xfId="25800"/>
    <cellStyle name="Normal 40 5 3 2 2 2" xfId="25801"/>
    <cellStyle name="Normal 40 5 3 2 3" xfId="25802"/>
    <cellStyle name="Normal 40 5 3 3" xfId="25803"/>
    <cellStyle name="Normal 40 5 3 3 2" xfId="25804"/>
    <cellStyle name="Normal 40 5 3 3 2 2" xfId="25805"/>
    <cellStyle name="Normal 40 5 3 3 3" xfId="25806"/>
    <cellStyle name="Normal 40 5 3 4" xfId="25807"/>
    <cellStyle name="Normal 40 5 3 4 2" xfId="25808"/>
    <cellStyle name="Normal 40 5 3 5" xfId="25809"/>
    <cellStyle name="Normal 40 5 3_Lcc_inputs" xfId="48111"/>
    <cellStyle name="Normal 40 5 4" xfId="25810"/>
    <cellStyle name="Normal 40 5 4 2" xfId="25811"/>
    <cellStyle name="Normal 40 5 4 2 2" xfId="25812"/>
    <cellStyle name="Normal 40 5 4 2 3" xfId="48112"/>
    <cellStyle name="Normal 40 5 4 3" xfId="25813"/>
    <cellStyle name="Normal 40 5 4 4" xfId="48113"/>
    <cellStyle name="Normal 40 5 4_Lcc_inputs" xfId="48114"/>
    <cellStyle name="Normal 40 5 5" xfId="25814"/>
    <cellStyle name="Normal 40 5 5 2" xfId="25815"/>
    <cellStyle name="Normal 40 5 5 2 2" xfId="25816"/>
    <cellStyle name="Normal 40 5 5 3" xfId="25817"/>
    <cellStyle name="Normal 40 5 6" xfId="25818"/>
    <cellStyle name="Normal 40 5 6 2" xfId="25819"/>
    <cellStyle name="Normal 40 5 7" xfId="25820"/>
    <cellStyle name="Normal 40 5 8" xfId="48115"/>
    <cellStyle name="Normal 40 5 9" xfId="48116"/>
    <cellStyle name="Normal 40 5_Lcc_inputs" xfId="48117"/>
    <cellStyle name="Normal 40 6" xfId="9991"/>
    <cellStyle name="Normal 40 6 2" xfId="9992"/>
    <cellStyle name="Normal 40 6 2 2" xfId="25821"/>
    <cellStyle name="Normal 40 6 2 2 2" xfId="25822"/>
    <cellStyle name="Normal 40 6 2 2 2 2" xfId="25823"/>
    <cellStyle name="Normal 40 6 2 2 2 2 2" xfId="25824"/>
    <cellStyle name="Normal 40 6 2 2 2 3" xfId="25825"/>
    <cellStyle name="Normal 40 6 2 2 3" xfId="25826"/>
    <cellStyle name="Normal 40 6 2 2 3 2" xfId="25827"/>
    <cellStyle name="Normal 40 6 2 2 3 2 2" xfId="25828"/>
    <cellStyle name="Normal 40 6 2 2 3 3" xfId="25829"/>
    <cellStyle name="Normal 40 6 2 2 4" xfId="25830"/>
    <cellStyle name="Normal 40 6 2 2 4 2" xfId="25831"/>
    <cellStyle name="Normal 40 6 2 2 5" xfId="25832"/>
    <cellStyle name="Normal 40 6 2 2_Lcc_inputs" xfId="48118"/>
    <cellStyle name="Normal 40 6 2 3" xfId="25833"/>
    <cellStyle name="Normal 40 6 2 3 2" xfId="25834"/>
    <cellStyle name="Normal 40 6 2 3 2 2" xfId="25835"/>
    <cellStyle name="Normal 40 6 2 3 2 3" xfId="48119"/>
    <cellStyle name="Normal 40 6 2 3 3" xfId="25836"/>
    <cellStyle name="Normal 40 6 2 3 4" xfId="48120"/>
    <cellStyle name="Normal 40 6 2 3_Lcc_inputs" xfId="48121"/>
    <cellStyle name="Normal 40 6 2 4" xfId="25837"/>
    <cellStyle name="Normal 40 6 2 4 2" xfId="25838"/>
    <cellStyle name="Normal 40 6 2 4 2 2" xfId="25839"/>
    <cellStyle name="Normal 40 6 2 4 3" xfId="25840"/>
    <cellStyle name="Normal 40 6 2 5" xfId="25841"/>
    <cellStyle name="Normal 40 6 2 5 2" xfId="25842"/>
    <cellStyle name="Normal 40 6 2 6" xfId="25843"/>
    <cellStyle name="Normal 40 6 2 7" xfId="48122"/>
    <cellStyle name="Normal 40 6 2 8" xfId="48123"/>
    <cellStyle name="Normal 40 6 2_Lcc_inputs" xfId="48124"/>
    <cellStyle name="Normal 40 6 3" xfId="25844"/>
    <cellStyle name="Normal 40 6 3 2" xfId="25845"/>
    <cellStyle name="Normal 40 6 3 2 2" xfId="25846"/>
    <cellStyle name="Normal 40 6 3 2 2 2" xfId="25847"/>
    <cellStyle name="Normal 40 6 3 2 3" xfId="25848"/>
    <cellStyle name="Normal 40 6 3 3" xfId="25849"/>
    <cellStyle name="Normal 40 6 3 3 2" xfId="25850"/>
    <cellStyle name="Normal 40 6 3 3 2 2" xfId="25851"/>
    <cellStyle name="Normal 40 6 3 3 3" xfId="25852"/>
    <cellStyle name="Normal 40 6 3 4" xfId="25853"/>
    <cellStyle name="Normal 40 6 3 4 2" xfId="25854"/>
    <cellStyle name="Normal 40 6 3 5" xfId="25855"/>
    <cellStyle name="Normal 40 6 3_Lcc_inputs" xfId="48125"/>
    <cellStyle name="Normal 40 6 4" xfId="25856"/>
    <cellStyle name="Normal 40 6 4 2" xfId="25857"/>
    <cellStyle name="Normal 40 6 4 2 2" xfId="25858"/>
    <cellStyle name="Normal 40 6 4 2 3" xfId="48126"/>
    <cellStyle name="Normal 40 6 4 3" xfId="25859"/>
    <cellStyle name="Normal 40 6 4 4" xfId="48127"/>
    <cellStyle name="Normal 40 6 4_Lcc_inputs" xfId="48128"/>
    <cellStyle name="Normal 40 6 5" xfId="25860"/>
    <cellStyle name="Normal 40 6 5 2" xfId="25861"/>
    <cellStyle name="Normal 40 6 5 2 2" xfId="25862"/>
    <cellStyle name="Normal 40 6 5 3" xfId="25863"/>
    <cellStyle name="Normal 40 6 6" xfId="25864"/>
    <cellStyle name="Normal 40 6 6 2" xfId="25865"/>
    <cellStyle name="Normal 40 6 7" xfId="25866"/>
    <cellStyle name="Normal 40 6 8" xfId="48129"/>
    <cellStyle name="Normal 40 6 9" xfId="48130"/>
    <cellStyle name="Normal 40 6_Lcc_inputs" xfId="48131"/>
    <cellStyle name="Normal 40 7" xfId="9993"/>
    <cellStyle name="Normal 40 7 2" xfId="9994"/>
    <cellStyle name="Normal 40 7 2 2" xfId="25867"/>
    <cellStyle name="Normal 40 7 2 2 2" xfId="25868"/>
    <cellStyle name="Normal 40 7 2 2 2 2" xfId="25869"/>
    <cellStyle name="Normal 40 7 2 2 2 2 2" xfId="25870"/>
    <cellStyle name="Normal 40 7 2 2 2 3" xfId="25871"/>
    <cellStyle name="Normal 40 7 2 2 3" xfId="25872"/>
    <cellStyle name="Normal 40 7 2 2 3 2" xfId="25873"/>
    <cellStyle name="Normal 40 7 2 2 3 2 2" xfId="25874"/>
    <cellStyle name="Normal 40 7 2 2 3 3" xfId="25875"/>
    <cellStyle name="Normal 40 7 2 2 4" xfId="25876"/>
    <cellStyle name="Normal 40 7 2 2 4 2" xfId="25877"/>
    <cellStyle name="Normal 40 7 2 2 5" xfId="25878"/>
    <cellStyle name="Normal 40 7 2 2_Lcc_inputs" xfId="48132"/>
    <cellStyle name="Normal 40 7 2 3" xfId="25879"/>
    <cellStyle name="Normal 40 7 2 3 2" xfId="25880"/>
    <cellStyle name="Normal 40 7 2 3 2 2" xfId="25881"/>
    <cellStyle name="Normal 40 7 2 3 2 3" xfId="48133"/>
    <cellStyle name="Normal 40 7 2 3 3" xfId="25882"/>
    <cellStyle name="Normal 40 7 2 3 4" xfId="48134"/>
    <cellStyle name="Normal 40 7 2 3_Lcc_inputs" xfId="48135"/>
    <cellStyle name="Normal 40 7 2 4" xfId="25883"/>
    <cellStyle name="Normal 40 7 2 4 2" xfId="25884"/>
    <cellStyle name="Normal 40 7 2 4 2 2" xfId="25885"/>
    <cellStyle name="Normal 40 7 2 4 3" xfId="25886"/>
    <cellStyle name="Normal 40 7 2 5" xfId="25887"/>
    <cellStyle name="Normal 40 7 2 5 2" xfId="25888"/>
    <cellStyle name="Normal 40 7 2 6" xfId="25889"/>
    <cellStyle name="Normal 40 7 2 7" xfId="48136"/>
    <cellStyle name="Normal 40 7 2 8" xfId="48137"/>
    <cellStyle name="Normal 40 7 2_Lcc_inputs" xfId="48138"/>
    <cellStyle name="Normal 40 7 3" xfId="25890"/>
    <cellStyle name="Normal 40 7 3 2" xfId="25891"/>
    <cellStyle name="Normal 40 7 3 2 2" xfId="25892"/>
    <cellStyle name="Normal 40 7 3 2 2 2" xfId="25893"/>
    <cellStyle name="Normal 40 7 3 2 3" xfId="25894"/>
    <cellStyle name="Normal 40 7 3 3" xfId="25895"/>
    <cellStyle name="Normal 40 7 3 3 2" xfId="25896"/>
    <cellStyle name="Normal 40 7 3 3 2 2" xfId="25897"/>
    <cellStyle name="Normal 40 7 3 3 3" xfId="25898"/>
    <cellStyle name="Normal 40 7 3 4" xfId="25899"/>
    <cellStyle name="Normal 40 7 3 4 2" xfId="25900"/>
    <cellStyle name="Normal 40 7 3 5" xfId="25901"/>
    <cellStyle name="Normal 40 7 3_Lcc_inputs" xfId="48139"/>
    <cellStyle name="Normal 40 7 4" xfId="25902"/>
    <cellStyle name="Normal 40 7 4 2" xfId="25903"/>
    <cellStyle name="Normal 40 7 4 2 2" xfId="25904"/>
    <cellStyle name="Normal 40 7 4 2 3" xfId="48140"/>
    <cellStyle name="Normal 40 7 4 3" xfId="25905"/>
    <cellStyle name="Normal 40 7 4 4" xfId="48141"/>
    <cellStyle name="Normal 40 7 4_Lcc_inputs" xfId="48142"/>
    <cellStyle name="Normal 40 7 5" xfId="25906"/>
    <cellStyle name="Normal 40 7 5 2" xfId="25907"/>
    <cellStyle name="Normal 40 7 5 2 2" xfId="25908"/>
    <cellStyle name="Normal 40 7 5 3" xfId="25909"/>
    <cellStyle name="Normal 40 7 6" xfId="25910"/>
    <cellStyle name="Normal 40 7 6 2" xfId="25911"/>
    <cellStyle name="Normal 40 7 7" xfId="25912"/>
    <cellStyle name="Normal 40 7 8" xfId="48143"/>
    <cellStyle name="Normal 40 7 9" xfId="48144"/>
    <cellStyle name="Normal 40 7_Lcc_inputs" xfId="48145"/>
    <cellStyle name="Normal 40 8" xfId="9995"/>
    <cellStyle name="Normal 40 8 2" xfId="25913"/>
    <cellStyle name="Normal 40 8 2 2" xfId="25914"/>
    <cellStyle name="Normal 40 8 2 2 2" xfId="25915"/>
    <cellStyle name="Normal 40 8 2 2 2 2" xfId="25916"/>
    <cellStyle name="Normal 40 8 2 2 3" xfId="25917"/>
    <cellStyle name="Normal 40 8 2 3" xfId="25918"/>
    <cellStyle name="Normal 40 8 2 3 2" xfId="25919"/>
    <cellStyle name="Normal 40 8 2 3 2 2" xfId="25920"/>
    <cellStyle name="Normal 40 8 2 3 3" xfId="25921"/>
    <cellStyle name="Normal 40 8 2 4" xfId="25922"/>
    <cellStyle name="Normal 40 8 2 4 2" xfId="25923"/>
    <cellStyle name="Normal 40 8 2 5" xfId="25924"/>
    <cellStyle name="Normal 40 8 2_Lcc_inputs" xfId="48146"/>
    <cellStyle name="Normal 40 8 3" xfId="25925"/>
    <cellStyle name="Normal 40 8 3 2" xfId="25926"/>
    <cellStyle name="Normal 40 8 3 2 2" xfId="25927"/>
    <cellStyle name="Normal 40 8 3 2 3" xfId="48147"/>
    <cellStyle name="Normal 40 8 3 3" xfId="25928"/>
    <cellStyle name="Normal 40 8 3 4" xfId="48148"/>
    <cellStyle name="Normal 40 8 3_Lcc_inputs" xfId="48149"/>
    <cellStyle name="Normal 40 8 4" xfId="25929"/>
    <cellStyle name="Normal 40 8 4 2" xfId="25930"/>
    <cellStyle name="Normal 40 8 4 2 2" xfId="25931"/>
    <cellStyle name="Normal 40 8 4 3" xfId="25932"/>
    <cellStyle name="Normal 40 8 5" xfId="25933"/>
    <cellStyle name="Normal 40 8 5 2" xfId="25934"/>
    <cellStyle name="Normal 40 8 6" xfId="25935"/>
    <cellStyle name="Normal 40 8 7" xfId="48150"/>
    <cellStyle name="Normal 40 8 8" xfId="48151"/>
    <cellStyle name="Normal 40 8_Lcc_inputs" xfId="48152"/>
    <cellStyle name="Normal 40 9" xfId="10745"/>
    <cellStyle name="Normal 40 9 2" xfId="25936"/>
    <cellStyle name="Normal 40 9 2 2" xfId="25937"/>
    <cellStyle name="Normal 40 9 2 2 2" xfId="25938"/>
    <cellStyle name="Normal 40 9 2 2 2 2" xfId="25939"/>
    <cellStyle name="Normal 40 9 2 2 3" xfId="25940"/>
    <cellStyle name="Normal 40 9 2 3" xfId="25941"/>
    <cellStyle name="Normal 40 9 2 3 2" xfId="25942"/>
    <cellStyle name="Normal 40 9 2 3 2 2" xfId="25943"/>
    <cellStyle name="Normal 40 9 2 3 3" xfId="25944"/>
    <cellStyle name="Normal 40 9 2 4" xfId="25945"/>
    <cellStyle name="Normal 40 9 2 4 2" xfId="25946"/>
    <cellStyle name="Normal 40 9 2 5" xfId="25947"/>
    <cellStyle name="Normal 40 9 2_Lcc_inputs" xfId="48153"/>
    <cellStyle name="Normal 40 9 3" xfId="25948"/>
    <cellStyle name="Normal 40 9 3 2" xfId="25949"/>
    <cellStyle name="Normal 40 9 3 2 2" xfId="25950"/>
    <cellStyle name="Normal 40 9 3 2 3" xfId="48154"/>
    <cellStyle name="Normal 40 9 3 3" xfId="25951"/>
    <cellStyle name="Normal 40 9 3 4" xfId="48155"/>
    <cellStyle name="Normal 40 9 3_Lcc_inputs" xfId="48156"/>
    <cellStyle name="Normal 40 9 4" xfId="25952"/>
    <cellStyle name="Normal 40 9 4 2" xfId="25953"/>
    <cellStyle name="Normal 40 9 4 2 2" xfId="25954"/>
    <cellStyle name="Normal 40 9 4 3" xfId="25955"/>
    <cellStyle name="Normal 40 9 5" xfId="25956"/>
    <cellStyle name="Normal 40 9 5 2" xfId="25957"/>
    <cellStyle name="Normal 40 9 6" xfId="25958"/>
    <cellStyle name="Normal 40 9 7" xfId="48157"/>
    <cellStyle name="Normal 40 9 8" xfId="48158"/>
    <cellStyle name="Normal 40 9_Lcc_inputs" xfId="48159"/>
    <cellStyle name="Normal 40_Lcc_inputs" xfId="48160"/>
    <cellStyle name="Normal 41" xfId="8849"/>
    <cellStyle name="Normal 41 2" xfId="9997"/>
    <cellStyle name="Normal 41 2 2" xfId="9998"/>
    <cellStyle name="Normal 41 2 3" xfId="25959"/>
    <cellStyle name="Normal 41 2 3 2" xfId="25960"/>
    <cellStyle name="Normal 41 2 3 2 2" xfId="25961"/>
    <cellStyle name="Normal 41 2 3 2 2 2" xfId="25962"/>
    <cellStyle name="Normal 41 2 3 2 3" xfId="25963"/>
    <cellStyle name="Normal 41 2 3 3" xfId="25964"/>
    <cellStyle name="Normal 41 2 3 3 2" xfId="25965"/>
    <cellStyle name="Normal 41 2 3 3 2 2" xfId="25966"/>
    <cellStyle name="Normal 41 2 3 3 3" xfId="25967"/>
    <cellStyle name="Normal 41 2 3 4" xfId="25968"/>
    <cellStyle name="Normal 41 2 3 4 2" xfId="25969"/>
    <cellStyle name="Normal 41 2 3 5" xfId="25970"/>
    <cellStyle name="Normal 41 2 3_Lcc_inputs" xfId="48161"/>
    <cellStyle name="Normal 41 2 4" xfId="25971"/>
    <cellStyle name="Normal 41 2 4 2" xfId="25972"/>
    <cellStyle name="Normal 41 2 4 2 2" xfId="25973"/>
    <cellStyle name="Normal 41 2 4 2 2 2" xfId="25974"/>
    <cellStyle name="Normal 41 2 4 2 3" xfId="25975"/>
    <cellStyle name="Normal 41 2 4 3" xfId="25976"/>
    <cellStyle name="Normal 41 2 4 3 2" xfId="25977"/>
    <cellStyle name="Normal 41 2 4 4" xfId="25978"/>
    <cellStyle name="Normal 41 2 4_Lcc_inputs" xfId="48162"/>
    <cellStyle name="Normal 41 2 5" xfId="25979"/>
    <cellStyle name="Normal 41 2 5 2" xfId="25980"/>
    <cellStyle name="Normal 41 2 5 3" xfId="48163"/>
    <cellStyle name="Normal 41 2 6" xfId="25981"/>
    <cellStyle name="Normal 41 2 6 2" xfId="48164"/>
    <cellStyle name="Normal 41 2 7" xfId="48165"/>
    <cellStyle name="Normal 41 2 8" xfId="48166"/>
    <cellStyle name="Normal 41 2_Lcc_inputs" xfId="48167"/>
    <cellStyle name="Normal 41 3" xfId="9999"/>
    <cellStyle name="Normal 41 3 2" xfId="25982"/>
    <cellStyle name="Normal 41 3 2 2" xfId="25983"/>
    <cellStyle name="Normal 41 3 2 2 2" xfId="25984"/>
    <cellStyle name="Normal 41 3 2 2 2 2" xfId="25985"/>
    <cellStyle name="Normal 41 3 2 2 3" xfId="25986"/>
    <cellStyle name="Normal 41 3 2 3" xfId="25987"/>
    <cellStyle name="Normal 41 3 2 3 2" xfId="25988"/>
    <cellStyle name="Normal 41 3 2 3 2 2" xfId="25989"/>
    <cellStyle name="Normal 41 3 2 3 3" xfId="25990"/>
    <cellStyle name="Normal 41 3 2 4" xfId="25991"/>
    <cellStyle name="Normal 41 3 2 4 2" xfId="25992"/>
    <cellStyle name="Normal 41 3 2 5" xfId="25993"/>
    <cellStyle name="Normal 41 3 2_Lcc_inputs" xfId="48168"/>
    <cellStyle name="Normal 41 3 3" xfId="25994"/>
    <cellStyle name="Normal 41 3 3 2" xfId="25995"/>
    <cellStyle name="Normal 41 3 3 2 2" xfId="25996"/>
    <cellStyle name="Normal 41 3 3 2 3" xfId="48169"/>
    <cellStyle name="Normal 41 3 3 3" xfId="25997"/>
    <cellStyle name="Normal 41 3 3 4" xfId="48170"/>
    <cellStyle name="Normal 41 3 3_Lcc_inputs" xfId="48171"/>
    <cellStyle name="Normal 41 3 4" xfId="25998"/>
    <cellStyle name="Normal 41 3 4 2" xfId="25999"/>
    <cellStyle name="Normal 41 3 4 2 2" xfId="26000"/>
    <cellStyle name="Normal 41 3 4 3" xfId="26001"/>
    <cellStyle name="Normal 41 3 5" xfId="26002"/>
    <cellStyle name="Normal 41 3 5 2" xfId="26003"/>
    <cellStyle name="Normal 41 3 6" xfId="26004"/>
    <cellStyle name="Normal 41 3 7" xfId="48172"/>
    <cellStyle name="Normal 41 3 8" xfId="48173"/>
    <cellStyle name="Normal 41 3_Lcc_inputs" xfId="48174"/>
    <cellStyle name="Normal 41 4" xfId="9996"/>
    <cellStyle name="Normal 42" xfId="8850"/>
    <cellStyle name="Normal 42 10" xfId="10815"/>
    <cellStyle name="Normal 42 10 2" xfId="26005"/>
    <cellStyle name="Normal 42 10 2 2" xfId="26006"/>
    <cellStyle name="Normal 42 10 2 2 2" xfId="26007"/>
    <cellStyle name="Normal 42 10 2 2 3" xfId="48175"/>
    <cellStyle name="Normal 42 10 2 3" xfId="26008"/>
    <cellStyle name="Normal 42 10 2 4" xfId="48176"/>
    <cellStyle name="Normal 42 10 2_Lcc_inputs" xfId="48177"/>
    <cellStyle name="Normal 42 10 3" xfId="26009"/>
    <cellStyle name="Normal 42 10 3 2" xfId="26010"/>
    <cellStyle name="Normal 42 10 3 2 2" xfId="26011"/>
    <cellStyle name="Normal 42 10 3 3" xfId="26012"/>
    <cellStyle name="Normal 42 10 4" xfId="26013"/>
    <cellStyle name="Normal 42 10 4 2" xfId="26014"/>
    <cellStyle name="Normal 42 10 5" xfId="26015"/>
    <cellStyle name="Normal 42 10 6" xfId="48178"/>
    <cellStyle name="Normal 42 10 7" xfId="48179"/>
    <cellStyle name="Normal 42 10_Lcc_inputs" xfId="48180"/>
    <cellStyle name="Normal 42 11" xfId="26016"/>
    <cellStyle name="Normal 42 11 2" xfId="26017"/>
    <cellStyle name="Normal 42 11 2 2" xfId="26018"/>
    <cellStyle name="Normal 42 11 2 3" xfId="48181"/>
    <cellStyle name="Normal 42 11 3" xfId="26019"/>
    <cellStyle name="Normal 42 11 3 2" xfId="48182"/>
    <cellStyle name="Normal 42 11 4" xfId="48183"/>
    <cellStyle name="Normal 42 11 5" xfId="48184"/>
    <cellStyle name="Normal 42 11_Lcc_inputs" xfId="48185"/>
    <cellStyle name="Normal 42 12" xfId="26020"/>
    <cellStyle name="Normal 42 12 2" xfId="26021"/>
    <cellStyle name="Normal 42 12 2 2" xfId="26022"/>
    <cellStyle name="Normal 42 12 2 3" xfId="48186"/>
    <cellStyle name="Normal 42 12 3" xfId="26023"/>
    <cellStyle name="Normal 42 12 4" xfId="48187"/>
    <cellStyle name="Normal 42 12_Lcc_inputs" xfId="48188"/>
    <cellStyle name="Normal 42 13" xfId="26024"/>
    <cellStyle name="Normal 42 13 2" xfId="26025"/>
    <cellStyle name="Normal 42 13 3" xfId="48189"/>
    <cellStyle name="Normal 42 14" xfId="26026"/>
    <cellStyle name="Normal 42 14 2" xfId="48190"/>
    <cellStyle name="Normal 42 15" xfId="10000"/>
    <cellStyle name="Normal 42 16" xfId="48191"/>
    <cellStyle name="Normal 42 2" xfId="10001"/>
    <cellStyle name="Normal 42 2 10" xfId="48192"/>
    <cellStyle name="Normal 42 2 2" xfId="10002"/>
    <cellStyle name="Normal 42 2 2 2" xfId="26027"/>
    <cellStyle name="Normal 42 2 2 2 2" xfId="26028"/>
    <cellStyle name="Normal 42 2 2 2 2 2" xfId="26029"/>
    <cellStyle name="Normal 42 2 2 2 2 2 2" xfId="26030"/>
    <cellStyle name="Normal 42 2 2 2 2 3" xfId="26031"/>
    <cellStyle name="Normal 42 2 2 2 3" xfId="26032"/>
    <cellStyle name="Normal 42 2 2 2 3 2" xfId="26033"/>
    <cellStyle name="Normal 42 2 2 2 3 2 2" xfId="26034"/>
    <cellStyle name="Normal 42 2 2 2 3 3" xfId="26035"/>
    <cellStyle name="Normal 42 2 2 2 4" xfId="26036"/>
    <cellStyle name="Normal 42 2 2 2 4 2" xfId="26037"/>
    <cellStyle name="Normal 42 2 2 2 5" xfId="26038"/>
    <cellStyle name="Normal 42 2 2 2_Lcc_inputs" xfId="48193"/>
    <cellStyle name="Normal 42 2 2 3" xfId="26039"/>
    <cellStyle name="Normal 42 2 2 3 2" xfId="26040"/>
    <cellStyle name="Normal 42 2 2 3 2 2" xfId="26041"/>
    <cellStyle name="Normal 42 2 2 3 2 3" xfId="48194"/>
    <cellStyle name="Normal 42 2 2 3 3" xfId="26042"/>
    <cellStyle name="Normal 42 2 2 3 4" xfId="48195"/>
    <cellStyle name="Normal 42 2 2 3_Lcc_inputs" xfId="48196"/>
    <cellStyle name="Normal 42 2 2 4" xfId="26043"/>
    <cellStyle name="Normal 42 2 2 4 2" xfId="26044"/>
    <cellStyle name="Normal 42 2 2 4 2 2" xfId="26045"/>
    <cellStyle name="Normal 42 2 2 4 3" xfId="26046"/>
    <cellStyle name="Normal 42 2 2 5" xfId="26047"/>
    <cellStyle name="Normal 42 2 2 5 2" xfId="26048"/>
    <cellStyle name="Normal 42 2 2 6" xfId="26049"/>
    <cellStyle name="Normal 42 2 2 7" xfId="48197"/>
    <cellStyle name="Normal 42 2 2 8" xfId="48198"/>
    <cellStyle name="Normal 42 2 2_Lcc_inputs" xfId="48199"/>
    <cellStyle name="Normal 42 2 3" xfId="10877"/>
    <cellStyle name="Normal 42 2 3 2" xfId="26050"/>
    <cellStyle name="Normal 42 2 3 2 2" xfId="26051"/>
    <cellStyle name="Normal 42 2 3 2 2 2" xfId="26052"/>
    <cellStyle name="Normal 42 2 3 2 2 3" xfId="48200"/>
    <cellStyle name="Normal 42 2 3 2 3" xfId="26053"/>
    <cellStyle name="Normal 42 2 3 2 4" xfId="48201"/>
    <cellStyle name="Normal 42 2 3 2_Lcc_inputs" xfId="48202"/>
    <cellStyle name="Normal 42 2 3 3" xfId="26054"/>
    <cellStyle name="Normal 42 2 3 3 2" xfId="26055"/>
    <cellStyle name="Normal 42 2 3 3 2 2" xfId="26056"/>
    <cellStyle name="Normal 42 2 3 3 3" xfId="26057"/>
    <cellStyle name="Normal 42 2 3 4" xfId="26058"/>
    <cellStyle name="Normal 42 2 3 4 2" xfId="26059"/>
    <cellStyle name="Normal 42 2 3 5" xfId="26060"/>
    <cellStyle name="Normal 42 2 3 6" xfId="48203"/>
    <cellStyle name="Normal 42 2 3 7" xfId="48204"/>
    <cellStyle name="Normal 42 2 3_Lcc_inputs" xfId="48205"/>
    <cellStyle name="Normal 42 2 4" xfId="11129"/>
    <cellStyle name="Normal 42 2 4 2" xfId="26061"/>
    <cellStyle name="Normal 42 2 4 2 2" xfId="26062"/>
    <cellStyle name="Normal 42 2 4 2 3" xfId="48206"/>
    <cellStyle name="Normal 42 2 4 3" xfId="26063"/>
    <cellStyle name="Normal 42 2 4 3 2" xfId="48207"/>
    <cellStyle name="Normal 42 2 4 4" xfId="48208"/>
    <cellStyle name="Normal 42 2 4 5" xfId="48209"/>
    <cellStyle name="Normal 42 2 4_Lcc_inputs" xfId="48210"/>
    <cellStyle name="Normal 42 2 5" xfId="26064"/>
    <cellStyle name="Normal 42 2 5 2" xfId="26065"/>
    <cellStyle name="Normal 42 2 5 2 2" xfId="26066"/>
    <cellStyle name="Normal 42 2 5 2 3" xfId="48211"/>
    <cellStyle name="Normal 42 2 5 3" xfId="26067"/>
    <cellStyle name="Normal 42 2 5 3 2" xfId="48212"/>
    <cellStyle name="Normal 42 2 5 4" xfId="48213"/>
    <cellStyle name="Normal 42 2 5 5" xfId="48214"/>
    <cellStyle name="Normal 42 2 5_Lcc_inputs" xfId="48215"/>
    <cellStyle name="Normal 42 2 6" xfId="26068"/>
    <cellStyle name="Normal 42 2 6 2" xfId="26069"/>
    <cellStyle name="Normal 42 2 6 2 2" xfId="48216"/>
    <cellStyle name="Normal 42 2 6 3" xfId="48217"/>
    <cellStyle name="Normal 42 2 6 4" xfId="48218"/>
    <cellStyle name="Normal 42 2 6_Lcc_inputs" xfId="48219"/>
    <cellStyle name="Normal 42 2 7" xfId="26070"/>
    <cellStyle name="Normal 42 2 7 2" xfId="48220"/>
    <cellStyle name="Normal 42 2 7 3" xfId="48221"/>
    <cellStyle name="Normal 42 2 8" xfId="48222"/>
    <cellStyle name="Normal 42 2 8 2" xfId="48223"/>
    <cellStyle name="Normal 42 2 9" xfId="48224"/>
    <cellStyle name="Normal 42 2_Lcc_inputs" xfId="48225"/>
    <cellStyle name="Normal 42 3" xfId="10003"/>
    <cellStyle name="Normal 42 3 2" xfId="10004"/>
    <cellStyle name="Normal 42 3 2 2" xfId="26071"/>
    <cellStyle name="Normal 42 3 2 2 2" xfId="26072"/>
    <cellStyle name="Normal 42 3 2 2 2 2" xfId="26073"/>
    <cellStyle name="Normal 42 3 2 2 2 2 2" xfId="26074"/>
    <cellStyle name="Normal 42 3 2 2 2 3" xfId="26075"/>
    <cellStyle name="Normal 42 3 2 2 3" xfId="26076"/>
    <cellStyle name="Normal 42 3 2 2 3 2" xfId="26077"/>
    <cellStyle name="Normal 42 3 2 2 3 2 2" xfId="26078"/>
    <cellStyle name="Normal 42 3 2 2 3 3" xfId="26079"/>
    <cellStyle name="Normal 42 3 2 2 4" xfId="26080"/>
    <cellStyle name="Normal 42 3 2 2 4 2" xfId="26081"/>
    <cellStyle name="Normal 42 3 2 2 5" xfId="26082"/>
    <cellStyle name="Normal 42 3 2 2_Lcc_inputs" xfId="48226"/>
    <cellStyle name="Normal 42 3 2 3" xfId="26083"/>
    <cellStyle name="Normal 42 3 2 3 2" xfId="26084"/>
    <cellStyle name="Normal 42 3 2 3 2 2" xfId="26085"/>
    <cellStyle name="Normal 42 3 2 3 2 3" xfId="48227"/>
    <cellStyle name="Normal 42 3 2 3 3" xfId="26086"/>
    <cellStyle name="Normal 42 3 2 3 4" xfId="48228"/>
    <cellStyle name="Normal 42 3 2 3_Lcc_inputs" xfId="48229"/>
    <cellStyle name="Normal 42 3 2 4" xfId="26087"/>
    <cellStyle name="Normal 42 3 2 4 2" xfId="26088"/>
    <cellStyle name="Normal 42 3 2 4 2 2" xfId="26089"/>
    <cellStyle name="Normal 42 3 2 4 3" xfId="26090"/>
    <cellStyle name="Normal 42 3 2 5" xfId="26091"/>
    <cellStyle name="Normal 42 3 2 5 2" xfId="26092"/>
    <cellStyle name="Normal 42 3 2 6" xfId="26093"/>
    <cellStyle name="Normal 42 3 2 7" xfId="48230"/>
    <cellStyle name="Normal 42 3 2 8" xfId="48231"/>
    <cellStyle name="Normal 42 3 2_Lcc_inputs" xfId="48232"/>
    <cellStyle name="Normal 42 3 3" xfId="10940"/>
    <cellStyle name="Normal 42 3 3 2" xfId="26094"/>
    <cellStyle name="Normal 42 3 3 2 2" xfId="26095"/>
    <cellStyle name="Normal 42 3 3 2 2 2" xfId="26096"/>
    <cellStyle name="Normal 42 3 3 2 2 3" xfId="48233"/>
    <cellStyle name="Normal 42 3 3 2 3" xfId="26097"/>
    <cellStyle name="Normal 42 3 3 2 4" xfId="48234"/>
    <cellStyle name="Normal 42 3 3 2_Lcc_inputs" xfId="48235"/>
    <cellStyle name="Normal 42 3 3 3" xfId="26098"/>
    <cellStyle name="Normal 42 3 3 3 2" xfId="26099"/>
    <cellStyle name="Normal 42 3 3 3 2 2" xfId="26100"/>
    <cellStyle name="Normal 42 3 3 3 3" xfId="26101"/>
    <cellStyle name="Normal 42 3 3 4" xfId="26102"/>
    <cellStyle name="Normal 42 3 3 4 2" xfId="26103"/>
    <cellStyle name="Normal 42 3 3 5" xfId="26104"/>
    <cellStyle name="Normal 42 3 3 6" xfId="48236"/>
    <cellStyle name="Normal 42 3 3 7" xfId="48237"/>
    <cellStyle name="Normal 42 3 3_Lcc_inputs" xfId="48238"/>
    <cellStyle name="Normal 42 3 4" xfId="11130"/>
    <cellStyle name="Normal 42 3 4 2" xfId="26105"/>
    <cellStyle name="Normal 42 3 4 2 2" xfId="26106"/>
    <cellStyle name="Normal 42 3 4 2 3" xfId="48239"/>
    <cellStyle name="Normal 42 3 4 3" xfId="26107"/>
    <cellStyle name="Normal 42 3 4 3 2" xfId="48240"/>
    <cellStyle name="Normal 42 3 4 4" xfId="48241"/>
    <cellStyle name="Normal 42 3 4 5" xfId="48242"/>
    <cellStyle name="Normal 42 3 4_Lcc_inputs" xfId="48243"/>
    <cellStyle name="Normal 42 3 5" xfId="26108"/>
    <cellStyle name="Normal 42 3 5 2" xfId="26109"/>
    <cellStyle name="Normal 42 3 5 2 2" xfId="26110"/>
    <cellStyle name="Normal 42 3 5 2 3" xfId="48244"/>
    <cellStyle name="Normal 42 3 5 3" xfId="26111"/>
    <cellStyle name="Normal 42 3 5 4" xfId="48245"/>
    <cellStyle name="Normal 42 3 5_Lcc_inputs" xfId="48246"/>
    <cellStyle name="Normal 42 3 6" xfId="26112"/>
    <cellStyle name="Normal 42 3 6 2" xfId="26113"/>
    <cellStyle name="Normal 42 3 6 3" xfId="48247"/>
    <cellStyle name="Normal 42 3 7" xfId="26114"/>
    <cellStyle name="Normal 42 3 7 2" xfId="48248"/>
    <cellStyle name="Normal 42 3 8" xfId="48249"/>
    <cellStyle name="Normal 42 3 9" xfId="48250"/>
    <cellStyle name="Normal 42 3_Lcc_inputs" xfId="48251"/>
    <cellStyle name="Normal 42 4" xfId="10005"/>
    <cellStyle name="Normal 42 4 2" xfId="10006"/>
    <cellStyle name="Normal 42 4 2 2" xfId="26115"/>
    <cellStyle name="Normal 42 4 2 2 2" xfId="26116"/>
    <cellStyle name="Normal 42 4 2 2 2 2" xfId="26117"/>
    <cellStyle name="Normal 42 4 2 2 2 2 2" xfId="26118"/>
    <cellStyle name="Normal 42 4 2 2 2 3" xfId="26119"/>
    <cellStyle name="Normal 42 4 2 2 3" xfId="26120"/>
    <cellStyle name="Normal 42 4 2 2 3 2" xfId="26121"/>
    <cellStyle name="Normal 42 4 2 2 3 2 2" xfId="26122"/>
    <cellStyle name="Normal 42 4 2 2 3 3" xfId="26123"/>
    <cellStyle name="Normal 42 4 2 2 4" xfId="26124"/>
    <cellStyle name="Normal 42 4 2 2 4 2" xfId="26125"/>
    <cellStyle name="Normal 42 4 2 2 5" xfId="26126"/>
    <cellStyle name="Normal 42 4 2 2_Lcc_inputs" xfId="48252"/>
    <cellStyle name="Normal 42 4 2 3" xfId="26127"/>
    <cellStyle name="Normal 42 4 2 3 2" xfId="26128"/>
    <cellStyle name="Normal 42 4 2 3 2 2" xfId="26129"/>
    <cellStyle name="Normal 42 4 2 3 2 3" xfId="48253"/>
    <cellStyle name="Normal 42 4 2 3 3" xfId="26130"/>
    <cellStyle name="Normal 42 4 2 3 4" xfId="48254"/>
    <cellStyle name="Normal 42 4 2 3_Lcc_inputs" xfId="48255"/>
    <cellStyle name="Normal 42 4 2 4" xfId="26131"/>
    <cellStyle name="Normal 42 4 2 4 2" xfId="26132"/>
    <cellStyle name="Normal 42 4 2 4 2 2" xfId="26133"/>
    <cellStyle name="Normal 42 4 2 4 3" xfId="26134"/>
    <cellStyle name="Normal 42 4 2 5" xfId="26135"/>
    <cellStyle name="Normal 42 4 2 5 2" xfId="26136"/>
    <cellStyle name="Normal 42 4 2 6" xfId="26137"/>
    <cellStyle name="Normal 42 4 2 7" xfId="48256"/>
    <cellStyle name="Normal 42 4 2 8" xfId="48257"/>
    <cellStyle name="Normal 42 4 2_Lcc_inputs" xfId="48258"/>
    <cellStyle name="Normal 42 4 3" xfId="26138"/>
    <cellStyle name="Normal 42 4 3 2" xfId="26139"/>
    <cellStyle name="Normal 42 4 3 2 2" xfId="26140"/>
    <cellStyle name="Normal 42 4 3 2 2 2" xfId="26141"/>
    <cellStyle name="Normal 42 4 3 2 3" xfId="26142"/>
    <cellStyle name="Normal 42 4 3 3" xfId="26143"/>
    <cellStyle name="Normal 42 4 3 3 2" xfId="26144"/>
    <cellStyle name="Normal 42 4 3 3 2 2" xfId="26145"/>
    <cellStyle name="Normal 42 4 3 3 3" xfId="26146"/>
    <cellStyle name="Normal 42 4 3 4" xfId="26147"/>
    <cellStyle name="Normal 42 4 3 4 2" xfId="26148"/>
    <cellStyle name="Normal 42 4 3 5" xfId="26149"/>
    <cellStyle name="Normal 42 4 3_Lcc_inputs" xfId="48259"/>
    <cellStyle name="Normal 42 4 4" xfId="26150"/>
    <cellStyle name="Normal 42 4 4 2" xfId="26151"/>
    <cellStyle name="Normal 42 4 4 2 2" xfId="26152"/>
    <cellStyle name="Normal 42 4 4 2 3" xfId="48260"/>
    <cellStyle name="Normal 42 4 4 3" xfId="26153"/>
    <cellStyle name="Normal 42 4 4 4" xfId="48261"/>
    <cellStyle name="Normal 42 4 4_Lcc_inputs" xfId="48262"/>
    <cellStyle name="Normal 42 4 5" xfId="26154"/>
    <cellStyle name="Normal 42 4 5 2" xfId="26155"/>
    <cellStyle name="Normal 42 4 5 2 2" xfId="26156"/>
    <cellStyle name="Normal 42 4 5 3" xfId="26157"/>
    <cellStyle name="Normal 42 4 6" xfId="26158"/>
    <cellStyle name="Normal 42 4 6 2" xfId="26159"/>
    <cellStyle name="Normal 42 4 7" xfId="26160"/>
    <cellStyle name="Normal 42 4 8" xfId="48263"/>
    <cellStyle name="Normal 42 4 9" xfId="48264"/>
    <cellStyle name="Normal 42 4_Lcc_inputs" xfId="48265"/>
    <cellStyle name="Normal 42 5" xfId="10007"/>
    <cellStyle name="Normal 42 5 2" xfId="10008"/>
    <cellStyle name="Normal 42 5 2 2" xfId="26161"/>
    <cellStyle name="Normal 42 5 2 2 2" xfId="26162"/>
    <cellStyle name="Normal 42 5 2 2 2 2" xfId="26163"/>
    <cellStyle name="Normal 42 5 2 2 2 2 2" xfId="26164"/>
    <cellStyle name="Normal 42 5 2 2 2 3" xfId="26165"/>
    <cellStyle name="Normal 42 5 2 2 3" xfId="26166"/>
    <cellStyle name="Normal 42 5 2 2 3 2" xfId="26167"/>
    <cellStyle name="Normal 42 5 2 2 3 2 2" xfId="26168"/>
    <cellStyle name="Normal 42 5 2 2 3 3" xfId="26169"/>
    <cellStyle name="Normal 42 5 2 2 4" xfId="26170"/>
    <cellStyle name="Normal 42 5 2 2 4 2" xfId="26171"/>
    <cellStyle name="Normal 42 5 2 2 5" xfId="26172"/>
    <cellStyle name="Normal 42 5 2 2_Lcc_inputs" xfId="48266"/>
    <cellStyle name="Normal 42 5 2 3" xfId="26173"/>
    <cellStyle name="Normal 42 5 2 3 2" xfId="26174"/>
    <cellStyle name="Normal 42 5 2 3 2 2" xfId="26175"/>
    <cellStyle name="Normal 42 5 2 3 2 3" xfId="48267"/>
    <cellStyle name="Normal 42 5 2 3 3" xfId="26176"/>
    <cellStyle name="Normal 42 5 2 3 4" xfId="48268"/>
    <cellStyle name="Normal 42 5 2 3_Lcc_inputs" xfId="48269"/>
    <cellStyle name="Normal 42 5 2 4" xfId="26177"/>
    <cellStyle name="Normal 42 5 2 4 2" xfId="26178"/>
    <cellStyle name="Normal 42 5 2 4 2 2" xfId="26179"/>
    <cellStyle name="Normal 42 5 2 4 3" xfId="26180"/>
    <cellStyle name="Normal 42 5 2 5" xfId="26181"/>
    <cellStyle name="Normal 42 5 2 5 2" xfId="26182"/>
    <cellStyle name="Normal 42 5 2 6" xfId="26183"/>
    <cellStyle name="Normal 42 5 2 7" xfId="48270"/>
    <cellStyle name="Normal 42 5 2 8" xfId="48271"/>
    <cellStyle name="Normal 42 5 2_Lcc_inputs" xfId="48272"/>
    <cellStyle name="Normal 42 5 3" xfId="26184"/>
    <cellStyle name="Normal 42 5 3 2" xfId="26185"/>
    <cellStyle name="Normal 42 5 3 2 2" xfId="26186"/>
    <cellStyle name="Normal 42 5 3 2 2 2" xfId="26187"/>
    <cellStyle name="Normal 42 5 3 2 3" xfId="26188"/>
    <cellStyle name="Normal 42 5 3 3" xfId="26189"/>
    <cellStyle name="Normal 42 5 3 3 2" xfId="26190"/>
    <cellStyle name="Normal 42 5 3 3 2 2" xfId="26191"/>
    <cellStyle name="Normal 42 5 3 3 3" xfId="26192"/>
    <cellStyle name="Normal 42 5 3 4" xfId="26193"/>
    <cellStyle name="Normal 42 5 3 4 2" xfId="26194"/>
    <cellStyle name="Normal 42 5 3 5" xfId="26195"/>
    <cellStyle name="Normal 42 5 3_Lcc_inputs" xfId="48273"/>
    <cellStyle name="Normal 42 5 4" xfId="26196"/>
    <cellStyle name="Normal 42 5 4 2" xfId="26197"/>
    <cellStyle name="Normal 42 5 4 2 2" xfId="26198"/>
    <cellStyle name="Normal 42 5 4 2 3" xfId="48274"/>
    <cellStyle name="Normal 42 5 4 3" xfId="26199"/>
    <cellStyle name="Normal 42 5 4 4" xfId="48275"/>
    <cellStyle name="Normal 42 5 4_Lcc_inputs" xfId="48276"/>
    <cellStyle name="Normal 42 5 5" xfId="26200"/>
    <cellStyle name="Normal 42 5 5 2" xfId="26201"/>
    <cellStyle name="Normal 42 5 5 2 2" xfId="26202"/>
    <cellStyle name="Normal 42 5 5 3" xfId="26203"/>
    <cellStyle name="Normal 42 5 6" xfId="26204"/>
    <cellStyle name="Normal 42 5 6 2" xfId="26205"/>
    <cellStyle name="Normal 42 5 7" xfId="26206"/>
    <cellStyle name="Normal 42 5 8" xfId="48277"/>
    <cellStyle name="Normal 42 5 9" xfId="48278"/>
    <cellStyle name="Normal 42 5_Lcc_inputs" xfId="48279"/>
    <cellStyle name="Normal 42 6" xfId="10009"/>
    <cellStyle name="Normal 42 6 2" xfId="10010"/>
    <cellStyle name="Normal 42 6 2 2" xfId="26207"/>
    <cellStyle name="Normal 42 6 2 2 2" xfId="26208"/>
    <cellStyle name="Normal 42 6 2 2 2 2" xfId="26209"/>
    <cellStyle name="Normal 42 6 2 2 2 2 2" xfId="26210"/>
    <cellStyle name="Normal 42 6 2 2 2 3" xfId="26211"/>
    <cellStyle name="Normal 42 6 2 2 3" xfId="26212"/>
    <cellStyle name="Normal 42 6 2 2 3 2" xfId="26213"/>
    <cellStyle name="Normal 42 6 2 2 3 2 2" xfId="26214"/>
    <cellStyle name="Normal 42 6 2 2 3 3" xfId="26215"/>
    <cellStyle name="Normal 42 6 2 2 4" xfId="26216"/>
    <cellStyle name="Normal 42 6 2 2 4 2" xfId="26217"/>
    <cellStyle name="Normal 42 6 2 2 5" xfId="26218"/>
    <cellStyle name="Normal 42 6 2 2_Lcc_inputs" xfId="48280"/>
    <cellStyle name="Normal 42 6 2 3" xfId="26219"/>
    <cellStyle name="Normal 42 6 2 3 2" xfId="26220"/>
    <cellStyle name="Normal 42 6 2 3 2 2" xfId="26221"/>
    <cellStyle name="Normal 42 6 2 3 2 3" xfId="48281"/>
    <cellStyle name="Normal 42 6 2 3 3" xfId="26222"/>
    <cellStyle name="Normal 42 6 2 3 4" xfId="48282"/>
    <cellStyle name="Normal 42 6 2 3_Lcc_inputs" xfId="48283"/>
    <cellStyle name="Normal 42 6 2 4" xfId="26223"/>
    <cellStyle name="Normal 42 6 2 4 2" xfId="26224"/>
    <cellStyle name="Normal 42 6 2 4 2 2" xfId="26225"/>
    <cellStyle name="Normal 42 6 2 4 3" xfId="26226"/>
    <cellStyle name="Normal 42 6 2 5" xfId="26227"/>
    <cellStyle name="Normal 42 6 2 5 2" xfId="26228"/>
    <cellStyle name="Normal 42 6 2 6" xfId="26229"/>
    <cellStyle name="Normal 42 6 2 7" xfId="48284"/>
    <cellStyle name="Normal 42 6 2 8" xfId="48285"/>
    <cellStyle name="Normal 42 6 2_Lcc_inputs" xfId="48286"/>
    <cellStyle name="Normal 42 6 3" xfId="26230"/>
    <cellStyle name="Normal 42 6 3 2" xfId="26231"/>
    <cellStyle name="Normal 42 6 3 2 2" xfId="26232"/>
    <cellStyle name="Normal 42 6 3 2 2 2" xfId="26233"/>
    <cellStyle name="Normal 42 6 3 2 3" xfId="26234"/>
    <cellStyle name="Normal 42 6 3 3" xfId="26235"/>
    <cellStyle name="Normal 42 6 3 3 2" xfId="26236"/>
    <cellStyle name="Normal 42 6 3 3 2 2" xfId="26237"/>
    <cellStyle name="Normal 42 6 3 3 3" xfId="26238"/>
    <cellStyle name="Normal 42 6 3 4" xfId="26239"/>
    <cellStyle name="Normal 42 6 3 4 2" xfId="26240"/>
    <cellStyle name="Normal 42 6 3 5" xfId="26241"/>
    <cellStyle name="Normal 42 6 3_Lcc_inputs" xfId="48287"/>
    <cellStyle name="Normal 42 6 4" xfId="26242"/>
    <cellStyle name="Normal 42 6 4 2" xfId="26243"/>
    <cellStyle name="Normal 42 6 4 2 2" xfId="26244"/>
    <cellStyle name="Normal 42 6 4 2 3" xfId="48288"/>
    <cellStyle name="Normal 42 6 4 3" xfId="26245"/>
    <cellStyle name="Normal 42 6 4 4" xfId="48289"/>
    <cellStyle name="Normal 42 6 4_Lcc_inputs" xfId="48290"/>
    <cellStyle name="Normal 42 6 5" xfId="26246"/>
    <cellStyle name="Normal 42 6 5 2" xfId="26247"/>
    <cellStyle name="Normal 42 6 5 2 2" xfId="26248"/>
    <cellStyle name="Normal 42 6 5 3" xfId="26249"/>
    <cellStyle name="Normal 42 6 6" xfId="26250"/>
    <cellStyle name="Normal 42 6 6 2" xfId="26251"/>
    <cellStyle name="Normal 42 6 7" xfId="26252"/>
    <cellStyle name="Normal 42 6 8" xfId="48291"/>
    <cellStyle name="Normal 42 6 9" xfId="48292"/>
    <cellStyle name="Normal 42 6_Lcc_inputs" xfId="48293"/>
    <cellStyle name="Normal 42 7" xfId="10011"/>
    <cellStyle name="Normal 42 7 2" xfId="10012"/>
    <cellStyle name="Normal 42 7 2 2" xfId="26253"/>
    <cellStyle name="Normal 42 7 2 2 2" xfId="26254"/>
    <cellStyle name="Normal 42 7 2 2 2 2" xfId="26255"/>
    <cellStyle name="Normal 42 7 2 2 2 2 2" xfId="26256"/>
    <cellStyle name="Normal 42 7 2 2 2 3" xfId="26257"/>
    <cellStyle name="Normal 42 7 2 2 3" xfId="26258"/>
    <cellStyle name="Normal 42 7 2 2 3 2" xfId="26259"/>
    <cellStyle name="Normal 42 7 2 2 3 2 2" xfId="26260"/>
    <cellStyle name="Normal 42 7 2 2 3 3" xfId="26261"/>
    <cellStyle name="Normal 42 7 2 2 4" xfId="26262"/>
    <cellStyle name="Normal 42 7 2 2 4 2" xfId="26263"/>
    <cellStyle name="Normal 42 7 2 2 5" xfId="26264"/>
    <cellStyle name="Normal 42 7 2 2_Lcc_inputs" xfId="48294"/>
    <cellStyle name="Normal 42 7 2 3" xfId="26265"/>
    <cellStyle name="Normal 42 7 2 3 2" xfId="26266"/>
    <cellStyle name="Normal 42 7 2 3 2 2" xfId="26267"/>
    <cellStyle name="Normal 42 7 2 3 2 3" xfId="48295"/>
    <cellStyle name="Normal 42 7 2 3 3" xfId="26268"/>
    <cellStyle name="Normal 42 7 2 3 4" xfId="48296"/>
    <cellStyle name="Normal 42 7 2 3_Lcc_inputs" xfId="48297"/>
    <cellStyle name="Normal 42 7 2 4" xfId="26269"/>
    <cellStyle name="Normal 42 7 2 4 2" xfId="26270"/>
    <cellStyle name="Normal 42 7 2 4 2 2" xfId="26271"/>
    <cellStyle name="Normal 42 7 2 4 3" xfId="26272"/>
    <cellStyle name="Normal 42 7 2 5" xfId="26273"/>
    <cellStyle name="Normal 42 7 2 5 2" xfId="26274"/>
    <cellStyle name="Normal 42 7 2 6" xfId="26275"/>
    <cellStyle name="Normal 42 7 2 7" xfId="48298"/>
    <cellStyle name="Normal 42 7 2 8" xfId="48299"/>
    <cellStyle name="Normal 42 7 2_Lcc_inputs" xfId="48300"/>
    <cellStyle name="Normal 42 7 3" xfId="26276"/>
    <cellStyle name="Normal 42 7 3 2" xfId="26277"/>
    <cellStyle name="Normal 42 7 3 2 2" xfId="26278"/>
    <cellStyle name="Normal 42 7 3 2 2 2" xfId="26279"/>
    <cellStyle name="Normal 42 7 3 2 3" xfId="26280"/>
    <cellStyle name="Normal 42 7 3 3" xfId="26281"/>
    <cellStyle name="Normal 42 7 3 3 2" xfId="26282"/>
    <cellStyle name="Normal 42 7 3 3 2 2" xfId="26283"/>
    <cellStyle name="Normal 42 7 3 3 3" xfId="26284"/>
    <cellStyle name="Normal 42 7 3 4" xfId="26285"/>
    <cellStyle name="Normal 42 7 3 4 2" xfId="26286"/>
    <cellStyle name="Normal 42 7 3 5" xfId="26287"/>
    <cellStyle name="Normal 42 7 3_Lcc_inputs" xfId="48301"/>
    <cellStyle name="Normal 42 7 4" xfId="26288"/>
    <cellStyle name="Normal 42 7 4 2" xfId="26289"/>
    <cellStyle name="Normal 42 7 4 2 2" xfId="26290"/>
    <cellStyle name="Normal 42 7 4 2 3" xfId="48302"/>
    <cellStyle name="Normal 42 7 4 3" xfId="26291"/>
    <cellStyle name="Normal 42 7 4 4" xfId="48303"/>
    <cellStyle name="Normal 42 7 4_Lcc_inputs" xfId="48304"/>
    <cellStyle name="Normal 42 7 5" xfId="26292"/>
    <cellStyle name="Normal 42 7 5 2" xfId="26293"/>
    <cellStyle name="Normal 42 7 5 2 2" xfId="26294"/>
    <cellStyle name="Normal 42 7 5 3" xfId="26295"/>
    <cellStyle name="Normal 42 7 6" xfId="26296"/>
    <cellStyle name="Normal 42 7 6 2" xfId="26297"/>
    <cellStyle name="Normal 42 7 7" xfId="26298"/>
    <cellStyle name="Normal 42 7 8" xfId="48305"/>
    <cellStyle name="Normal 42 7 9" xfId="48306"/>
    <cellStyle name="Normal 42 7_Lcc_inputs" xfId="48307"/>
    <cellStyle name="Normal 42 8" xfId="10013"/>
    <cellStyle name="Normal 42 8 2" xfId="26299"/>
    <cellStyle name="Normal 42 8 2 2" xfId="26300"/>
    <cellStyle name="Normal 42 8 2 2 2" xfId="26301"/>
    <cellStyle name="Normal 42 8 2 2 2 2" xfId="26302"/>
    <cellStyle name="Normal 42 8 2 2 3" xfId="26303"/>
    <cellStyle name="Normal 42 8 2 3" xfId="26304"/>
    <cellStyle name="Normal 42 8 2 3 2" xfId="26305"/>
    <cellStyle name="Normal 42 8 2 3 2 2" xfId="26306"/>
    <cellStyle name="Normal 42 8 2 3 3" xfId="26307"/>
    <cellStyle name="Normal 42 8 2 4" xfId="26308"/>
    <cellStyle name="Normal 42 8 2 4 2" xfId="26309"/>
    <cellStyle name="Normal 42 8 2 5" xfId="26310"/>
    <cellStyle name="Normal 42 8 2_Lcc_inputs" xfId="48308"/>
    <cellStyle name="Normal 42 8 3" xfId="26311"/>
    <cellStyle name="Normal 42 8 3 2" xfId="26312"/>
    <cellStyle name="Normal 42 8 3 2 2" xfId="26313"/>
    <cellStyle name="Normal 42 8 3 2 3" xfId="48309"/>
    <cellStyle name="Normal 42 8 3 3" xfId="26314"/>
    <cellStyle name="Normal 42 8 3 4" xfId="48310"/>
    <cellStyle name="Normal 42 8 3_Lcc_inputs" xfId="48311"/>
    <cellStyle name="Normal 42 8 4" xfId="26315"/>
    <cellStyle name="Normal 42 8 4 2" xfId="26316"/>
    <cellStyle name="Normal 42 8 4 2 2" xfId="26317"/>
    <cellStyle name="Normal 42 8 4 3" xfId="26318"/>
    <cellStyle name="Normal 42 8 5" xfId="26319"/>
    <cellStyle name="Normal 42 8 5 2" xfId="26320"/>
    <cellStyle name="Normal 42 8 6" xfId="26321"/>
    <cellStyle name="Normal 42 8 7" xfId="48312"/>
    <cellStyle name="Normal 42 8 8" xfId="48313"/>
    <cellStyle name="Normal 42 8_Lcc_inputs" xfId="48314"/>
    <cellStyle name="Normal 42 9" xfId="10746"/>
    <cellStyle name="Normal 42 9 2" xfId="26322"/>
    <cellStyle name="Normal 42 9 2 2" xfId="26323"/>
    <cellStyle name="Normal 42 9 2 2 2" xfId="26324"/>
    <cellStyle name="Normal 42 9 2 2 2 2" xfId="26325"/>
    <cellStyle name="Normal 42 9 2 2 3" xfId="26326"/>
    <cellStyle name="Normal 42 9 2 3" xfId="26327"/>
    <cellStyle name="Normal 42 9 2 3 2" xfId="26328"/>
    <cellStyle name="Normal 42 9 2 3 2 2" xfId="26329"/>
    <cellStyle name="Normal 42 9 2 3 3" xfId="26330"/>
    <cellStyle name="Normal 42 9 2 4" xfId="26331"/>
    <cellStyle name="Normal 42 9 2 4 2" xfId="26332"/>
    <cellStyle name="Normal 42 9 2 5" xfId="26333"/>
    <cellStyle name="Normal 42 9 2_Lcc_inputs" xfId="48315"/>
    <cellStyle name="Normal 42 9 3" xfId="26334"/>
    <cellStyle name="Normal 42 9 3 2" xfId="26335"/>
    <cellStyle name="Normal 42 9 3 2 2" xfId="26336"/>
    <cellStyle name="Normal 42 9 3 2 3" xfId="48316"/>
    <cellStyle name="Normal 42 9 3 3" xfId="26337"/>
    <cellStyle name="Normal 42 9 3 4" xfId="48317"/>
    <cellStyle name="Normal 42 9 3_Lcc_inputs" xfId="48318"/>
    <cellStyle name="Normal 42 9 4" xfId="26338"/>
    <cellStyle name="Normal 42 9 4 2" xfId="26339"/>
    <cellStyle name="Normal 42 9 4 2 2" xfId="26340"/>
    <cellStyle name="Normal 42 9 4 3" xfId="26341"/>
    <cellStyle name="Normal 42 9 5" xfId="26342"/>
    <cellStyle name="Normal 42 9 5 2" xfId="26343"/>
    <cellStyle name="Normal 42 9 6" xfId="26344"/>
    <cellStyle name="Normal 42 9 7" xfId="48319"/>
    <cellStyle name="Normal 42 9 8" xfId="48320"/>
    <cellStyle name="Normal 42 9_Lcc_inputs" xfId="48321"/>
    <cellStyle name="Normal 42_Lcc_inputs" xfId="48322"/>
    <cellStyle name="Normal 43" xfId="8851"/>
    <cellStyle name="Normal 43 10" xfId="10816"/>
    <cellStyle name="Normal 43 10 2" xfId="26345"/>
    <cellStyle name="Normal 43 10 2 2" xfId="26346"/>
    <cellStyle name="Normal 43 10 2 2 2" xfId="26347"/>
    <cellStyle name="Normal 43 10 2 2 3" xfId="48323"/>
    <cellStyle name="Normal 43 10 2 3" xfId="26348"/>
    <cellStyle name="Normal 43 10 2 4" xfId="48324"/>
    <cellStyle name="Normal 43 10 2_Lcc_inputs" xfId="48325"/>
    <cellStyle name="Normal 43 10 3" xfId="26349"/>
    <cellStyle name="Normal 43 10 3 2" xfId="26350"/>
    <cellStyle name="Normal 43 10 3 2 2" xfId="26351"/>
    <cellStyle name="Normal 43 10 3 3" xfId="26352"/>
    <cellStyle name="Normal 43 10 4" xfId="26353"/>
    <cellStyle name="Normal 43 10 4 2" xfId="26354"/>
    <cellStyle name="Normal 43 10 5" xfId="26355"/>
    <cellStyle name="Normal 43 10 6" xfId="48326"/>
    <cellStyle name="Normal 43 10 7" xfId="48327"/>
    <cellStyle name="Normal 43 10_Lcc_inputs" xfId="48328"/>
    <cellStyle name="Normal 43 11" xfId="26356"/>
    <cellStyle name="Normal 43 11 2" xfId="26357"/>
    <cellStyle name="Normal 43 11 2 2" xfId="26358"/>
    <cellStyle name="Normal 43 11 2 3" xfId="48329"/>
    <cellStyle name="Normal 43 11 3" xfId="26359"/>
    <cellStyle name="Normal 43 11 3 2" xfId="48330"/>
    <cellStyle name="Normal 43 11 4" xfId="48331"/>
    <cellStyle name="Normal 43 11 5" xfId="48332"/>
    <cellStyle name="Normal 43 11_Lcc_inputs" xfId="48333"/>
    <cellStyle name="Normal 43 12" xfId="26360"/>
    <cellStyle name="Normal 43 12 2" xfId="26361"/>
    <cellStyle name="Normal 43 12 2 2" xfId="26362"/>
    <cellStyle name="Normal 43 12 2 3" xfId="48334"/>
    <cellStyle name="Normal 43 12 3" xfId="26363"/>
    <cellStyle name="Normal 43 12 4" xfId="48335"/>
    <cellStyle name="Normal 43 12_Lcc_inputs" xfId="48336"/>
    <cellStyle name="Normal 43 13" xfId="26364"/>
    <cellStyle name="Normal 43 13 2" xfId="26365"/>
    <cellStyle name="Normal 43 13 3" xfId="48337"/>
    <cellStyle name="Normal 43 14" xfId="26366"/>
    <cellStyle name="Normal 43 14 2" xfId="48338"/>
    <cellStyle name="Normal 43 15" xfId="10014"/>
    <cellStyle name="Normal 43 16" xfId="48339"/>
    <cellStyle name="Normal 43 2" xfId="10015"/>
    <cellStyle name="Normal 43 2 10" xfId="48340"/>
    <cellStyle name="Normal 43 2 2" xfId="10016"/>
    <cellStyle name="Normal 43 2 2 2" xfId="26367"/>
    <cellStyle name="Normal 43 2 2 2 2" xfId="26368"/>
    <cellStyle name="Normal 43 2 2 2 2 2" xfId="26369"/>
    <cellStyle name="Normal 43 2 2 2 2 2 2" xfId="26370"/>
    <cellStyle name="Normal 43 2 2 2 2 3" xfId="26371"/>
    <cellStyle name="Normal 43 2 2 2 3" xfId="26372"/>
    <cellStyle name="Normal 43 2 2 2 3 2" xfId="26373"/>
    <cellStyle name="Normal 43 2 2 2 3 2 2" xfId="26374"/>
    <cellStyle name="Normal 43 2 2 2 3 3" xfId="26375"/>
    <cellStyle name="Normal 43 2 2 2 4" xfId="26376"/>
    <cellStyle name="Normal 43 2 2 2 4 2" xfId="26377"/>
    <cellStyle name="Normal 43 2 2 2 5" xfId="26378"/>
    <cellStyle name="Normal 43 2 2 2_Lcc_inputs" xfId="48341"/>
    <cellStyle name="Normal 43 2 2 3" xfId="26379"/>
    <cellStyle name="Normal 43 2 2 3 2" xfId="26380"/>
    <cellStyle name="Normal 43 2 2 3 2 2" xfId="26381"/>
    <cellStyle name="Normal 43 2 2 3 2 3" xfId="48342"/>
    <cellStyle name="Normal 43 2 2 3 3" xfId="26382"/>
    <cellStyle name="Normal 43 2 2 3 4" xfId="48343"/>
    <cellStyle name="Normal 43 2 2 3_Lcc_inputs" xfId="48344"/>
    <cellStyle name="Normal 43 2 2 4" xfId="26383"/>
    <cellStyle name="Normal 43 2 2 4 2" xfId="26384"/>
    <cellStyle name="Normal 43 2 2 4 2 2" xfId="26385"/>
    <cellStyle name="Normal 43 2 2 4 3" xfId="26386"/>
    <cellStyle name="Normal 43 2 2 5" xfId="26387"/>
    <cellStyle name="Normal 43 2 2 5 2" xfId="26388"/>
    <cellStyle name="Normal 43 2 2 6" xfId="26389"/>
    <cellStyle name="Normal 43 2 2 7" xfId="48345"/>
    <cellStyle name="Normal 43 2 2 8" xfId="48346"/>
    <cellStyle name="Normal 43 2 2_Lcc_inputs" xfId="48347"/>
    <cellStyle name="Normal 43 2 3" xfId="10878"/>
    <cellStyle name="Normal 43 2 3 2" xfId="26390"/>
    <cellStyle name="Normal 43 2 3 2 2" xfId="26391"/>
    <cellStyle name="Normal 43 2 3 2 2 2" xfId="26392"/>
    <cellStyle name="Normal 43 2 3 2 2 3" xfId="48348"/>
    <cellStyle name="Normal 43 2 3 2 3" xfId="26393"/>
    <cellStyle name="Normal 43 2 3 2 4" xfId="48349"/>
    <cellStyle name="Normal 43 2 3 2_Lcc_inputs" xfId="48350"/>
    <cellStyle name="Normal 43 2 3 3" xfId="26394"/>
    <cellStyle name="Normal 43 2 3 3 2" xfId="26395"/>
    <cellStyle name="Normal 43 2 3 3 2 2" xfId="26396"/>
    <cellStyle name="Normal 43 2 3 3 3" xfId="26397"/>
    <cellStyle name="Normal 43 2 3 4" xfId="26398"/>
    <cellStyle name="Normal 43 2 3 4 2" xfId="26399"/>
    <cellStyle name="Normal 43 2 3 5" xfId="26400"/>
    <cellStyle name="Normal 43 2 3 6" xfId="48351"/>
    <cellStyle name="Normal 43 2 3 7" xfId="48352"/>
    <cellStyle name="Normal 43 2 3_Lcc_inputs" xfId="48353"/>
    <cellStyle name="Normal 43 2 4" xfId="11131"/>
    <cellStyle name="Normal 43 2 4 2" xfId="26401"/>
    <cellStyle name="Normal 43 2 4 2 2" xfId="26402"/>
    <cellStyle name="Normal 43 2 4 2 3" xfId="48354"/>
    <cellStyle name="Normal 43 2 4 3" xfId="26403"/>
    <cellStyle name="Normal 43 2 4 3 2" xfId="48355"/>
    <cellStyle name="Normal 43 2 4 4" xfId="48356"/>
    <cellStyle name="Normal 43 2 4 5" xfId="48357"/>
    <cellStyle name="Normal 43 2 4_Lcc_inputs" xfId="48358"/>
    <cellStyle name="Normal 43 2 5" xfId="26404"/>
    <cellStyle name="Normal 43 2 5 2" xfId="26405"/>
    <cellStyle name="Normal 43 2 5 2 2" xfId="26406"/>
    <cellStyle name="Normal 43 2 5 2 3" xfId="48359"/>
    <cellStyle name="Normal 43 2 5 3" xfId="26407"/>
    <cellStyle name="Normal 43 2 5 3 2" xfId="48360"/>
    <cellStyle name="Normal 43 2 5 4" xfId="48361"/>
    <cellStyle name="Normal 43 2 5 5" xfId="48362"/>
    <cellStyle name="Normal 43 2 5_Lcc_inputs" xfId="48363"/>
    <cellStyle name="Normal 43 2 6" xfId="26408"/>
    <cellStyle name="Normal 43 2 6 2" xfId="26409"/>
    <cellStyle name="Normal 43 2 6 2 2" xfId="48364"/>
    <cellStyle name="Normal 43 2 6 3" xfId="48365"/>
    <cellStyle name="Normal 43 2 6 4" xfId="48366"/>
    <cellStyle name="Normal 43 2 6_Lcc_inputs" xfId="48367"/>
    <cellStyle name="Normal 43 2 7" xfId="26410"/>
    <cellStyle name="Normal 43 2 7 2" xfId="48368"/>
    <cellStyle name="Normal 43 2 7 3" xfId="48369"/>
    <cellStyle name="Normal 43 2 8" xfId="48370"/>
    <cellStyle name="Normal 43 2 8 2" xfId="48371"/>
    <cellStyle name="Normal 43 2 9" xfId="48372"/>
    <cellStyle name="Normal 43 2_Lcc_inputs" xfId="48373"/>
    <cellStyle name="Normal 43 3" xfId="10017"/>
    <cellStyle name="Normal 43 3 2" xfId="10018"/>
    <cellStyle name="Normal 43 3 2 2" xfId="26411"/>
    <cellStyle name="Normal 43 3 2 2 2" xfId="26412"/>
    <cellStyle name="Normal 43 3 2 2 2 2" xfId="26413"/>
    <cellStyle name="Normal 43 3 2 2 2 2 2" xfId="26414"/>
    <cellStyle name="Normal 43 3 2 2 2 3" xfId="26415"/>
    <cellStyle name="Normal 43 3 2 2 3" xfId="26416"/>
    <cellStyle name="Normal 43 3 2 2 3 2" xfId="26417"/>
    <cellStyle name="Normal 43 3 2 2 3 2 2" xfId="26418"/>
    <cellStyle name="Normal 43 3 2 2 3 3" xfId="26419"/>
    <cellStyle name="Normal 43 3 2 2 4" xfId="26420"/>
    <cellStyle name="Normal 43 3 2 2 4 2" xfId="26421"/>
    <cellStyle name="Normal 43 3 2 2 5" xfId="26422"/>
    <cellStyle name="Normal 43 3 2 2_Lcc_inputs" xfId="48374"/>
    <cellStyle name="Normal 43 3 2 3" xfId="26423"/>
    <cellStyle name="Normal 43 3 2 3 2" xfId="26424"/>
    <cellStyle name="Normal 43 3 2 3 2 2" xfId="26425"/>
    <cellStyle name="Normal 43 3 2 3 2 3" xfId="48375"/>
    <cellStyle name="Normal 43 3 2 3 3" xfId="26426"/>
    <cellStyle name="Normal 43 3 2 3 4" xfId="48376"/>
    <cellStyle name="Normal 43 3 2 3_Lcc_inputs" xfId="48377"/>
    <cellStyle name="Normal 43 3 2 4" xfId="26427"/>
    <cellStyle name="Normal 43 3 2 4 2" xfId="26428"/>
    <cellStyle name="Normal 43 3 2 4 2 2" xfId="26429"/>
    <cellStyle name="Normal 43 3 2 4 3" xfId="26430"/>
    <cellStyle name="Normal 43 3 2 5" xfId="26431"/>
    <cellStyle name="Normal 43 3 2 5 2" xfId="26432"/>
    <cellStyle name="Normal 43 3 2 6" xfId="26433"/>
    <cellStyle name="Normal 43 3 2 7" xfId="48378"/>
    <cellStyle name="Normal 43 3 2 8" xfId="48379"/>
    <cellStyle name="Normal 43 3 2_Lcc_inputs" xfId="48380"/>
    <cellStyle name="Normal 43 3 3" xfId="10941"/>
    <cellStyle name="Normal 43 3 3 2" xfId="26434"/>
    <cellStyle name="Normal 43 3 3 2 2" xfId="26435"/>
    <cellStyle name="Normal 43 3 3 2 2 2" xfId="26436"/>
    <cellStyle name="Normal 43 3 3 2 2 3" xfId="48381"/>
    <cellStyle name="Normal 43 3 3 2 3" xfId="26437"/>
    <cellStyle name="Normal 43 3 3 2 4" xfId="48382"/>
    <cellStyle name="Normal 43 3 3 2_Lcc_inputs" xfId="48383"/>
    <cellStyle name="Normal 43 3 3 3" xfId="26438"/>
    <cellStyle name="Normal 43 3 3 3 2" xfId="26439"/>
    <cellStyle name="Normal 43 3 3 3 2 2" xfId="26440"/>
    <cellStyle name="Normal 43 3 3 3 3" xfId="26441"/>
    <cellStyle name="Normal 43 3 3 4" xfId="26442"/>
    <cellStyle name="Normal 43 3 3 4 2" xfId="26443"/>
    <cellStyle name="Normal 43 3 3 5" xfId="26444"/>
    <cellStyle name="Normal 43 3 3 6" xfId="48384"/>
    <cellStyle name="Normal 43 3 3 7" xfId="48385"/>
    <cellStyle name="Normal 43 3 3_Lcc_inputs" xfId="48386"/>
    <cellStyle name="Normal 43 3 4" xfId="11132"/>
    <cellStyle name="Normal 43 3 4 2" xfId="26445"/>
    <cellStyle name="Normal 43 3 4 2 2" xfId="26446"/>
    <cellStyle name="Normal 43 3 4 2 3" xfId="48387"/>
    <cellStyle name="Normal 43 3 4 3" xfId="26447"/>
    <cellStyle name="Normal 43 3 4 3 2" xfId="48388"/>
    <cellStyle name="Normal 43 3 4 4" xfId="48389"/>
    <cellStyle name="Normal 43 3 4 5" xfId="48390"/>
    <cellStyle name="Normal 43 3 4_Lcc_inputs" xfId="48391"/>
    <cellStyle name="Normal 43 3 5" xfId="26448"/>
    <cellStyle name="Normal 43 3 5 2" xfId="26449"/>
    <cellStyle name="Normal 43 3 5 2 2" xfId="26450"/>
    <cellStyle name="Normal 43 3 5 2 3" xfId="48392"/>
    <cellStyle name="Normal 43 3 5 3" xfId="26451"/>
    <cellStyle name="Normal 43 3 5 4" xfId="48393"/>
    <cellStyle name="Normal 43 3 5_Lcc_inputs" xfId="48394"/>
    <cellStyle name="Normal 43 3 6" xfId="26452"/>
    <cellStyle name="Normal 43 3 6 2" xfId="26453"/>
    <cellStyle name="Normal 43 3 6 3" xfId="48395"/>
    <cellStyle name="Normal 43 3 7" xfId="26454"/>
    <cellStyle name="Normal 43 3 7 2" xfId="48396"/>
    <cellStyle name="Normal 43 3 8" xfId="48397"/>
    <cellStyle name="Normal 43 3 9" xfId="48398"/>
    <cellStyle name="Normal 43 3_Lcc_inputs" xfId="48399"/>
    <cellStyle name="Normal 43 4" xfId="10019"/>
    <cellStyle name="Normal 43 4 2" xfId="10020"/>
    <cellStyle name="Normal 43 4 2 2" xfId="26455"/>
    <cellStyle name="Normal 43 4 2 2 2" xfId="26456"/>
    <cellStyle name="Normal 43 4 2 2 2 2" xfId="26457"/>
    <cellStyle name="Normal 43 4 2 2 2 2 2" xfId="26458"/>
    <cellStyle name="Normal 43 4 2 2 2 3" xfId="26459"/>
    <cellStyle name="Normal 43 4 2 2 3" xfId="26460"/>
    <cellStyle name="Normal 43 4 2 2 3 2" xfId="26461"/>
    <cellStyle name="Normal 43 4 2 2 3 2 2" xfId="26462"/>
    <cellStyle name="Normal 43 4 2 2 3 3" xfId="26463"/>
    <cellStyle name="Normal 43 4 2 2 4" xfId="26464"/>
    <cellStyle name="Normal 43 4 2 2 4 2" xfId="26465"/>
    <cellStyle name="Normal 43 4 2 2 5" xfId="26466"/>
    <cellStyle name="Normal 43 4 2 2_Lcc_inputs" xfId="48400"/>
    <cellStyle name="Normal 43 4 2 3" xfId="26467"/>
    <cellStyle name="Normal 43 4 2 3 2" xfId="26468"/>
    <cellStyle name="Normal 43 4 2 3 2 2" xfId="26469"/>
    <cellStyle name="Normal 43 4 2 3 2 3" xfId="48401"/>
    <cellStyle name="Normal 43 4 2 3 3" xfId="26470"/>
    <cellStyle name="Normal 43 4 2 3 4" xfId="48402"/>
    <cellStyle name="Normal 43 4 2 3_Lcc_inputs" xfId="48403"/>
    <cellStyle name="Normal 43 4 2 4" xfId="26471"/>
    <cellStyle name="Normal 43 4 2 4 2" xfId="26472"/>
    <cellStyle name="Normal 43 4 2 4 2 2" xfId="26473"/>
    <cellStyle name="Normal 43 4 2 4 3" xfId="26474"/>
    <cellStyle name="Normal 43 4 2 5" xfId="26475"/>
    <cellStyle name="Normal 43 4 2 5 2" xfId="26476"/>
    <cellStyle name="Normal 43 4 2 6" xfId="26477"/>
    <cellStyle name="Normal 43 4 2 7" xfId="48404"/>
    <cellStyle name="Normal 43 4 2 8" xfId="48405"/>
    <cellStyle name="Normal 43 4 2_Lcc_inputs" xfId="48406"/>
    <cellStyle name="Normal 43 4 3" xfId="26478"/>
    <cellStyle name="Normal 43 4 3 2" xfId="26479"/>
    <cellStyle name="Normal 43 4 3 2 2" xfId="26480"/>
    <cellStyle name="Normal 43 4 3 2 2 2" xfId="26481"/>
    <cellStyle name="Normal 43 4 3 2 3" xfId="26482"/>
    <cellStyle name="Normal 43 4 3 3" xfId="26483"/>
    <cellStyle name="Normal 43 4 3 3 2" xfId="26484"/>
    <cellStyle name="Normal 43 4 3 3 2 2" xfId="26485"/>
    <cellStyle name="Normal 43 4 3 3 3" xfId="26486"/>
    <cellStyle name="Normal 43 4 3 4" xfId="26487"/>
    <cellStyle name="Normal 43 4 3 4 2" xfId="26488"/>
    <cellStyle name="Normal 43 4 3 5" xfId="26489"/>
    <cellStyle name="Normal 43 4 3_Lcc_inputs" xfId="48407"/>
    <cellStyle name="Normal 43 4 4" xfId="26490"/>
    <cellStyle name="Normal 43 4 4 2" xfId="26491"/>
    <cellStyle name="Normal 43 4 4 2 2" xfId="26492"/>
    <cellStyle name="Normal 43 4 4 2 3" xfId="48408"/>
    <cellStyle name="Normal 43 4 4 3" xfId="26493"/>
    <cellStyle name="Normal 43 4 4 4" xfId="48409"/>
    <cellStyle name="Normal 43 4 4_Lcc_inputs" xfId="48410"/>
    <cellStyle name="Normal 43 4 5" xfId="26494"/>
    <cellStyle name="Normal 43 4 5 2" xfId="26495"/>
    <cellStyle name="Normal 43 4 5 2 2" xfId="26496"/>
    <cellStyle name="Normal 43 4 5 3" xfId="26497"/>
    <cellStyle name="Normal 43 4 6" xfId="26498"/>
    <cellStyle name="Normal 43 4 6 2" xfId="26499"/>
    <cellStyle name="Normal 43 4 7" xfId="26500"/>
    <cellStyle name="Normal 43 4 8" xfId="48411"/>
    <cellStyle name="Normal 43 4 9" xfId="48412"/>
    <cellStyle name="Normal 43 4_Lcc_inputs" xfId="48413"/>
    <cellStyle name="Normal 43 5" xfId="10021"/>
    <cellStyle name="Normal 43 5 2" xfId="10022"/>
    <cellStyle name="Normal 43 5 2 2" xfId="26501"/>
    <cellStyle name="Normal 43 5 2 2 2" xfId="26502"/>
    <cellStyle name="Normal 43 5 2 2 2 2" xfId="26503"/>
    <cellStyle name="Normal 43 5 2 2 2 2 2" xfId="26504"/>
    <cellStyle name="Normal 43 5 2 2 2 3" xfId="26505"/>
    <cellStyle name="Normal 43 5 2 2 3" xfId="26506"/>
    <cellStyle name="Normal 43 5 2 2 3 2" xfId="26507"/>
    <cellStyle name="Normal 43 5 2 2 3 2 2" xfId="26508"/>
    <cellStyle name="Normal 43 5 2 2 3 3" xfId="26509"/>
    <cellStyle name="Normal 43 5 2 2 4" xfId="26510"/>
    <cellStyle name="Normal 43 5 2 2 4 2" xfId="26511"/>
    <cellStyle name="Normal 43 5 2 2 5" xfId="26512"/>
    <cellStyle name="Normal 43 5 2 2_Lcc_inputs" xfId="48414"/>
    <cellStyle name="Normal 43 5 2 3" xfId="26513"/>
    <cellStyle name="Normal 43 5 2 3 2" xfId="26514"/>
    <cellStyle name="Normal 43 5 2 3 2 2" xfId="26515"/>
    <cellStyle name="Normal 43 5 2 3 2 3" xfId="48415"/>
    <cellStyle name="Normal 43 5 2 3 3" xfId="26516"/>
    <cellStyle name="Normal 43 5 2 3 4" xfId="48416"/>
    <cellStyle name="Normal 43 5 2 3_Lcc_inputs" xfId="48417"/>
    <cellStyle name="Normal 43 5 2 4" xfId="26517"/>
    <cellStyle name="Normal 43 5 2 4 2" xfId="26518"/>
    <cellStyle name="Normal 43 5 2 4 2 2" xfId="26519"/>
    <cellStyle name="Normal 43 5 2 4 3" xfId="26520"/>
    <cellStyle name="Normal 43 5 2 5" xfId="26521"/>
    <cellStyle name="Normal 43 5 2 5 2" xfId="26522"/>
    <cellStyle name="Normal 43 5 2 6" xfId="26523"/>
    <cellStyle name="Normal 43 5 2 7" xfId="48418"/>
    <cellStyle name="Normal 43 5 2 8" xfId="48419"/>
    <cellStyle name="Normal 43 5 2_Lcc_inputs" xfId="48420"/>
    <cellStyle name="Normal 43 5 3" xfId="26524"/>
    <cellStyle name="Normal 43 5 3 2" xfId="26525"/>
    <cellStyle name="Normal 43 5 3 2 2" xfId="26526"/>
    <cellStyle name="Normal 43 5 3 2 2 2" xfId="26527"/>
    <cellStyle name="Normal 43 5 3 2 3" xfId="26528"/>
    <cellStyle name="Normal 43 5 3 3" xfId="26529"/>
    <cellStyle name="Normal 43 5 3 3 2" xfId="26530"/>
    <cellStyle name="Normal 43 5 3 3 2 2" xfId="26531"/>
    <cellStyle name="Normal 43 5 3 3 3" xfId="26532"/>
    <cellStyle name="Normal 43 5 3 4" xfId="26533"/>
    <cellStyle name="Normal 43 5 3 4 2" xfId="26534"/>
    <cellStyle name="Normal 43 5 3 5" xfId="26535"/>
    <cellStyle name="Normal 43 5 3_Lcc_inputs" xfId="48421"/>
    <cellStyle name="Normal 43 5 4" xfId="26536"/>
    <cellStyle name="Normal 43 5 4 2" xfId="26537"/>
    <cellStyle name="Normal 43 5 4 2 2" xfId="26538"/>
    <cellStyle name="Normal 43 5 4 2 3" xfId="48422"/>
    <cellStyle name="Normal 43 5 4 3" xfId="26539"/>
    <cellStyle name="Normal 43 5 4 4" xfId="48423"/>
    <cellStyle name="Normal 43 5 4_Lcc_inputs" xfId="48424"/>
    <cellStyle name="Normal 43 5 5" xfId="26540"/>
    <cellStyle name="Normal 43 5 5 2" xfId="26541"/>
    <cellStyle name="Normal 43 5 5 2 2" xfId="26542"/>
    <cellStyle name="Normal 43 5 5 3" xfId="26543"/>
    <cellStyle name="Normal 43 5 6" xfId="26544"/>
    <cellStyle name="Normal 43 5 6 2" xfId="26545"/>
    <cellStyle name="Normal 43 5 7" xfId="26546"/>
    <cellStyle name="Normal 43 5 8" xfId="48425"/>
    <cellStyle name="Normal 43 5 9" xfId="48426"/>
    <cellStyle name="Normal 43 5_Lcc_inputs" xfId="48427"/>
    <cellStyle name="Normal 43 6" xfId="10023"/>
    <cellStyle name="Normal 43 6 2" xfId="10024"/>
    <cellStyle name="Normal 43 6 2 2" xfId="26547"/>
    <cellStyle name="Normal 43 6 2 2 2" xfId="26548"/>
    <cellStyle name="Normal 43 6 2 2 2 2" xfId="26549"/>
    <cellStyle name="Normal 43 6 2 2 2 2 2" xfId="26550"/>
    <cellStyle name="Normal 43 6 2 2 2 3" xfId="26551"/>
    <cellStyle name="Normal 43 6 2 2 3" xfId="26552"/>
    <cellStyle name="Normal 43 6 2 2 3 2" xfId="26553"/>
    <cellStyle name="Normal 43 6 2 2 3 2 2" xfId="26554"/>
    <cellStyle name="Normal 43 6 2 2 3 3" xfId="26555"/>
    <cellStyle name="Normal 43 6 2 2 4" xfId="26556"/>
    <cellStyle name="Normal 43 6 2 2 4 2" xfId="26557"/>
    <cellStyle name="Normal 43 6 2 2 5" xfId="26558"/>
    <cellStyle name="Normal 43 6 2 2_Lcc_inputs" xfId="48428"/>
    <cellStyle name="Normal 43 6 2 3" xfId="26559"/>
    <cellStyle name="Normal 43 6 2 3 2" xfId="26560"/>
    <cellStyle name="Normal 43 6 2 3 2 2" xfId="26561"/>
    <cellStyle name="Normal 43 6 2 3 2 3" xfId="48429"/>
    <cellStyle name="Normal 43 6 2 3 3" xfId="26562"/>
    <cellStyle name="Normal 43 6 2 3 4" xfId="48430"/>
    <cellStyle name="Normal 43 6 2 3_Lcc_inputs" xfId="48431"/>
    <cellStyle name="Normal 43 6 2 4" xfId="26563"/>
    <cellStyle name="Normal 43 6 2 4 2" xfId="26564"/>
    <cellStyle name="Normal 43 6 2 4 2 2" xfId="26565"/>
    <cellStyle name="Normal 43 6 2 4 3" xfId="26566"/>
    <cellStyle name="Normal 43 6 2 5" xfId="26567"/>
    <cellStyle name="Normal 43 6 2 5 2" xfId="26568"/>
    <cellStyle name="Normal 43 6 2 6" xfId="26569"/>
    <cellStyle name="Normal 43 6 2 7" xfId="48432"/>
    <cellStyle name="Normal 43 6 2 8" xfId="48433"/>
    <cellStyle name="Normal 43 6 2_Lcc_inputs" xfId="48434"/>
    <cellStyle name="Normal 43 6 3" xfId="26570"/>
    <cellStyle name="Normal 43 6 3 2" xfId="26571"/>
    <cellStyle name="Normal 43 6 3 2 2" xfId="26572"/>
    <cellStyle name="Normal 43 6 3 2 2 2" xfId="26573"/>
    <cellStyle name="Normal 43 6 3 2 3" xfId="26574"/>
    <cellStyle name="Normal 43 6 3 3" xfId="26575"/>
    <cellStyle name="Normal 43 6 3 3 2" xfId="26576"/>
    <cellStyle name="Normal 43 6 3 3 2 2" xfId="26577"/>
    <cellStyle name="Normal 43 6 3 3 3" xfId="26578"/>
    <cellStyle name="Normal 43 6 3 4" xfId="26579"/>
    <cellStyle name="Normal 43 6 3 4 2" xfId="26580"/>
    <cellStyle name="Normal 43 6 3 5" xfId="26581"/>
    <cellStyle name="Normal 43 6 3_Lcc_inputs" xfId="48435"/>
    <cellStyle name="Normal 43 6 4" xfId="26582"/>
    <cellStyle name="Normal 43 6 4 2" xfId="26583"/>
    <cellStyle name="Normal 43 6 4 2 2" xfId="26584"/>
    <cellStyle name="Normal 43 6 4 2 3" xfId="48436"/>
    <cellStyle name="Normal 43 6 4 3" xfId="26585"/>
    <cellStyle name="Normal 43 6 4 4" xfId="48437"/>
    <cellStyle name="Normal 43 6 4_Lcc_inputs" xfId="48438"/>
    <cellStyle name="Normal 43 6 5" xfId="26586"/>
    <cellStyle name="Normal 43 6 5 2" xfId="26587"/>
    <cellStyle name="Normal 43 6 5 2 2" xfId="26588"/>
    <cellStyle name="Normal 43 6 5 3" xfId="26589"/>
    <cellStyle name="Normal 43 6 6" xfId="26590"/>
    <cellStyle name="Normal 43 6 6 2" xfId="26591"/>
    <cellStyle name="Normal 43 6 7" xfId="26592"/>
    <cellStyle name="Normal 43 6 8" xfId="48439"/>
    <cellStyle name="Normal 43 6 9" xfId="48440"/>
    <cellStyle name="Normal 43 6_Lcc_inputs" xfId="48441"/>
    <cellStyle name="Normal 43 7" xfId="10025"/>
    <cellStyle name="Normal 43 7 2" xfId="10026"/>
    <cellStyle name="Normal 43 7 2 2" xfId="26593"/>
    <cellStyle name="Normal 43 7 2 2 2" xfId="26594"/>
    <cellStyle name="Normal 43 7 2 2 2 2" xfId="26595"/>
    <cellStyle name="Normal 43 7 2 2 2 2 2" xfId="26596"/>
    <cellStyle name="Normal 43 7 2 2 2 3" xfId="26597"/>
    <cellStyle name="Normal 43 7 2 2 3" xfId="26598"/>
    <cellStyle name="Normal 43 7 2 2 3 2" xfId="26599"/>
    <cellStyle name="Normal 43 7 2 2 3 2 2" xfId="26600"/>
    <cellStyle name="Normal 43 7 2 2 3 3" xfId="26601"/>
    <cellStyle name="Normal 43 7 2 2 4" xfId="26602"/>
    <cellStyle name="Normal 43 7 2 2 4 2" xfId="26603"/>
    <cellStyle name="Normal 43 7 2 2 5" xfId="26604"/>
    <cellStyle name="Normal 43 7 2 2_Lcc_inputs" xfId="48442"/>
    <cellStyle name="Normal 43 7 2 3" xfId="26605"/>
    <cellStyle name="Normal 43 7 2 3 2" xfId="26606"/>
    <cellStyle name="Normal 43 7 2 3 2 2" xfId="26607"/>
    <cellStyle name="Normal 43 7 2 3 2 3" xfId="48443"/>
    <cellStyle name="Normal 43 7 2 3 3" xfId="26608"/>
    <cellStyle name="Normal 43 7 2 3 4" xfId="48444"/>
    <cellStyle name="Normal 43 7 2 3_Lcc_inputs" xfId="48445"/>
    <cellStyle name="Normal 43 7 2 4" xfId="26609"/>
    <cellStyle name="Normal 43 7 2 4 2" xfId="26610"/>
    <cellStyle name="Normal 43 7 2 4 2 2" xfId="26611"/>
    <cellStyle name="Normal 43 7 2 4 3" xfId="26612"/>
    <cellStyle name="Normal 43 7 2 5" xfId="26613"/>
    <cellStyle name="Normal 43 7 2 5 2" xfId="26614"/>
    <cellStyle name="Normal 43 7 2 6" xfId="26615"/>
    <cellStyle name="Normal 43 7 2 7" xfId="48446"/>
    <cellStyle name="Normal 43 7 2 8" xfId="48447"/>
    <cellStyle name="Normal 43 7 2_Lcc_inputs" xfId="48448"/>
    <cellStyle name="Normal 43 7 3" xfId="26616"/>
    <cellStyle name="Normal 43 7 3 2" xfId="26617"/>
    <cellStyle name="Normal 43 7 3 2 2" xfId="26618"/>
    <cellStyle name="Normal 43 7 3 2 2 2" xfId="26619"/>
    <cellStyle name="Normal 43 7 3 2 3" xfId="26620"/>
    <cellStyle name="Normal 43 7 3 3" xfId="26621"/>
    <cellStyle name="Normal 43 7 3 3 2" xfId="26622"/>
    <cellStyle name="Normal 43 7 3 3 2 2" xfId="26623"/>
    <cellStyle name="Normal 43 7 3 3 3" xfId="26624"/>
    <cellStyle name="Normal 43 7 3 4" xfId="26625"/>
    <cellStyle name="Normal 43 7 3 4 2" xfId="26626"/>
    <cellStyle name="Normal 43 7 3 5" xfId="26627"/>
    <cellStyle name="Normal 43 7 3_Lcc_inputs" xfId="48449"/>
    <cellStyle name="Normal 43 7 4" xfId="26628"/>
    <cellStyle name="Normal 43 7 4 2" xfId="26629"/>
    <cellStyle name="Normal 43 7 4 2 2" xfId="26630"/>
    <cellStyle name="Normal 43 7 4 2 3" xfId="48450"/>
    <cellStyle name="Normal 43 7 4 3" xfId="26631"/>
    <cellStyle name="Normal 43 7 4 4" xfId="48451"/>
    <cellStyle name="Normal 43 7 4_Lcc_inputs" xfId="48452"/>
    <cellStyle name="Normal 43 7 5" xfId="26632"/>
    <cellStyle name="Normal 43 7 5 2" xfId="26633"/>
    <cellStyle name="Normal 43 7 5 2 2" xfId="26634"/>
    <cellStyle name="Normal 43 7 5 3" xfId="26635"/>
    <cellStyle name="Normal 43 7 6" xfId="26636"/>
    <cellStyle name="Normal 43 7 6 2" xfId="26637"/>
    <cellStyle name="Normal 43 7 7" xfId="26638"/>
    <cellStyle name="Normal 43 7 8" xfId="48453"/>
    <cellStyle name="Normal 43 7 9" xfId="48454"/>
    <cellStyle name="Normal 43 7_Lcc_inputs" xfId="48455"/>
    <cellStyle name="Normal 43 8" xfId="10027"/>
    <cellStyle name="Normal 43 8 2" xfId="26639"/>
    <cellStyle name="Normal 43 8 2 2" xfId="26640"/>
    <cellStyle name="Normal 43 8 2 2 2" xfId="26641"/>
    <cellStyle name="Normal 43 8 2 2 2 2" xfId="26642"/>
    <cellStyle name="Normal 43 8 2 2 3" xfId="26643"/>
    <cellStyle name="Normal 43 8 2 3" xfId="26644"/>
    <cellStyle name="Normal 43 8 2 3 2" xfId="26645"/>
    <cellStyle name="Normal 43 8 2 3 2 2" xfId="26646"/>
    <cellStyle name="Normal 43 8 2 3 3" xfId="26647"/>
    <cellStyle name="Normal 43 8 2 4" xfId="26648"/>
    <cellStyle name="Normal 43 8 2 4 2" xfId="26649"/>
    <cellStyle name="Normal 43 8 2 5" xfId="26650"/>
    <cellStyle name="Normal 43 8 2_Lcc_inputs" xfId="48456"/>
    <cellStyle name="Normal 43 8 3" xfId="26651"/>
    <cellStyle name="Normal 43 8 3 2" xfId="26652"/>
    <cellStyle name="Normal 43 8 3 2 2" xfId="26653"/>
    <cellStyle name="Normal 43 8 3 2 3" xfId="48457"/>
    <cellStyle name="Normal 43 8 3 3" xfId="26654"/>
    <cellStyle name="Normal 43 8 3 4" xfId="48458"/>
    <cellStyle name="Normal 43 8 3_Lcc_inputs" xfId="48459"/>
    <cellStyle name="Normal 43 8 4" xfId="26655"/>
    <cellStyle name="Normal 43 8 4 2" xfId="26656"/>
    <cellStyle name="Normal 43 8 4 2 2" xfId="26657"/>
    <cellStyle name="Normal 43 8 4 3" xfId="26658"/>
    <cellStyle name="Normal 43 8 5" xfId="26659"/>
    <cellStyle name="Normal 43 8 5 2" xfId="26660"/>
    <cellStyle name="Normal 43 8 6" xfId="26661"/>
    <cellStyle name="Normal 43 8 7" xfId="48460"/>
    <cellStyle name="Normal 43 8 8" xfId="48461"/>
    <cellStyle name="Normal 43 8_Lcc_inputs" xfId="48462"/>
    <cellStyle name="Normal 43 9" xfId="10747"/>
    <cellStyle name="Normal 43 9 2" xfId="26662"/>
    <cellStyle name="Normal 43 9 2 2" xfId="26663"/>
    <cellStyle name="Normal 43 9 2 2 2" xfId="26664"/>
    <cellStyle name="Normal 43 9 2 2 2 2" xfId="26665"/>
    <cellStyle name="Normal 43 9 2 2 3" xfId="26666"/>
    <cellStyle name="Normal 43 9 2 3" xfId="26667"/>
    <cellStyle name="Normal 43 9 2 3 2" xfId="26668"/>
    <cellStyle name="Normal 43 9 2 3 2 2" xfId="26669"/>
    <cellStyle name="Normal 43 9 2 3 3" xfId="26670"/>
    <cellStyle name="Normal 43 9 2 4" xfId="26671"/>
    <cellStyle name="Normal 43 9 2 4 2" xfId="26672"/>
    <cellStyle name="Normal 43 9 2 5" xfId="26673"/>
    <cellStyle name="Normal 43 9 2_Lcc_inputs" xfId="48463"/>
    <cellStyle name="Normal 43 9 3" xfId="26674"/>
    <cellStyle name="Normal 43 9 3 2" xfId="26675"/>
    <cellStyle name="Normal 43 9 3 2 2" xfId="26676"/>
    <cellStyle name="Normal 43 9 3 2 3" xfId="48464"/>
    <cellStyle name="Normal 43 9 3 3" xfId="26677"/>
    <cellStyle name="Normal 43 9 3 4" xfId="48465"/>
    <cellStyle name="Normal 43 9 3_Lcc_inputs" xfId="48466"/>
    <cellStyle name="Normal 43 9 4" xfId="26678"/>
    <cellStyle name="Normal 43 9 4 2" xfId="26679"/>
    <cellStyle name="Normal 43 9 4 2 2" xfId="26680"/>
    <cellStyle name="Normal 43 9 4 3" xfId="26681"/>
    <cellStyle name="Normal 43 9 5" xfId="26682"/>
    <cellStyle name="Normal 43 9 5 2" xfId="26683"/>
    <cellStyle name="Normal 43 9 6" xfId="26684"/>
    <cellStyle name="Normal 43 9 7" xfId="48467"/>
    <cellStyle name="Normal 43 9 8" xfId="48468"/>
    <cellStyle name="Normal 43 9_Lcc_inputs" xfId="48469"/>
    <cellStyle name="Normal 43_Lcc_inputs" xfId="48470"/>
    <cellStyle name="Normal 44" xfId="8852"/>
    <cellStyle name="Normal 44 10" xfId="10817"/>
    <cellStyle name="Normal 44 10 2" xfId="26685"/>
    <cellStyle name="Normal 44 10 2 2" xfId="26686"/>
    <cellStyle name="Normal 44 10 2 2 2" xfId="26687"/>
    <cellStyle name="Normal 44 10 2 2 3" xfId="48471"/>
    <cellStyle name="Normal 44 10 2 3" xfId="26688"/>
    <cellStyle name="Normal 44 10 2 4" xfId="48472"/>
    <cellStyle name="Normal 44 10 2_Lcc_inputs" xfId="48473"/>
    <cellStyle name="Normal 44 10 3" xfId="26689"/>
    <cellStyle name="Normal 44 10 3 2" xfId="26690"/>
    <cellStyle name="Normal 44 10 3 2 2" xfId="26691"/>
    <cellStyle name="Normal 44 10 3 3" xfId="26692"/>
    <cellStyle name="Normal 44 10 4" xfId="26693"/>
    <cellStyle name="Normal 44 10 4 2" xfId="26694"/>
    <cellStyle name="Normal 44 10 5" xfId="26695"/>
    <cellStyle name="Normal 44 10 6" xfId="48474"/>
    <cellStyle name="Normal 44 10 7" xfId="48475"/>
    <cellStyle name="Normal 44 10_Lcc_inputs" xfId="48476"/>
    <cellStyle name="Normal 44 11" xfId="26696"/>
    <cellStyle name="Normal 44 11 2" xfId="26697"/>
    <cellStyle name="Normal 44 11 2 2" xfId="26698"/>
    <cellStyle name="Normal 44 11 2 3" xfId="48477"/>
    <cellStyle name="Normal 44 11 3" xfId="26699"/>
    <cellStyle name="Normal 44 11 3 2" xfId="48478"/>
    <cellStyle name="Normal 44 11 4" xfId="48479"/>
    <cellStyle name="Normal 44 11 5" xfId="48480"/>
    <cellStyle name="Normal 44 11_Lcc_inputs" xfId="48481"/>
    <cellStyle name="Normal 44 12" xfId="26700"/>
    <cellStyle name="Normal 44 12 2" xfId="26701"/>
    <cellStyle name="Normal 44 12 2 2" xfId="26702"/>
    <cellStyle name="Normal 44 12 2 3" xfId="48482"/>
    <cellStyle name="Normal 44 12 3" xfId="26703"/>
    <cellStyle name="Normal 44 12 4" xfId="48483"/>
    <cellStyle name="Normal 44 12_Lcc_inputs" xfId="48484"/>
    <cellStyle name="Normal 44 13" xfId="26704"/>
    <cellStyle name="Normal 44 13 2" xfId="26705"/>
    <cellStyle name="Normal 44 13 3" xfId="48485"/>
    <cellStyle name="Normal 44 14" xfId="26706"/>
    <cellStyle name="Normal 44 14 2" xfId="48486"/>
    <cellStyle name="Normal 44 15" xfId="10028"/>
    <cellStyle name="Normal 44 16" xfId="48487"/>
    <cellStyle name="Normal 44 2" xfId="10029"/>
    <cellStyle name="Normal 44 2 10" xfId="48488"/>
    <cellStyle name="Normal 44 2 2" xfId="10030"/>
    <cellStyle name="Normal 44 2 2 2" xfId="26707"/>
    <cellStyle name="Normal 44 2 2 2 2" xfId="26708"/>
    <cellStyle name="Normal 44 2 2 2 2 2" xfId="26709"/>
    <cellStyle name="Normal 44 2 2 2 2 2 2" xfId="26710"/>
    <cellStyle name="Normal 44 2 2 2 2 3" xfId="26711"/>
    <cellStyle name="Normal 44 2 2 2 3" xfId="26712"/>
    <cellStyle name="Normal 44 2 2 2 3 2" xfId="26713"/>
    <cellStyle name="Normal 44 2 2 2 3 2 2" xfId="26714"/>
    <cellStyle name="Normal 44 2 2 2 3 3" xfId="26715"/>
    <cellStyle name="Normal 44 2 2 2 4" xfId="26716"/>
    <cellStyle name="Normal 44 2 2 2 4 2" xfId="26717"/>
    <cellStyle name="Normal 44 2 2 2 5" xfId="26718"/>
    <cellStyle name="Normal 44 2 2 2_Lcc_inputs" xfId="48489"/>
    <cellStyle name="Normal 44 2 2 3" xfId="26719"/>
    <cellStyle name="Normal 44 2 2 3 2" xfId="26720"/>
    <cellStyle name="Normal 44 2 2 3 2 2" xfId="26721"/>
    <cellStyle name="Normal 44 2 2 3 2 3" xfId="48490"/>
    <cellStyle name="Normal 44 2 2 3 3" xfId="26722"/>
    <cellStyle name="Normal 44 2 2 3 4" xfId="48491"/>
    <cellStyle name="Normal 44 2 2 3_Lcc_inputs" xfId="48492"/>
    <cellStyle name="Normal 44 2 2 4" xfId="26723"/>
    <cellStyle name="Normal 44 2 2 4 2" xfId="26724"/>
    <cellStyle name="Normal 44 2 2 4 2 2" xfId="26725"/>
    <cellStyle name="Normal 44 2 2 4 3" xfId="26726"/>
    <cellStyle name="Normal 44 2 2 5" xfId="26727"/>
    <cellStyle name="Normal 44 2 2 5 2" xfId="26728"/>
    <cellStyle name="Normal 44 2 2 6" xfId="26729"/>
    <cellStyle name="Normal 44 2 2 7" xfId="48493"/>
    <cellStyle name="Normal 44 2 2 8" xfId="48494"/>
    <cellStyle name="Normal 44 2 2_Lcc_inputs" xfId="48495"/>
    <cellStyle name="Normal 44 2 3" xfId="10879"/>
    <cellStyle name="Normal 44 2 3 2" xfId="26730"/>
    <cellStyle name="Normal 44 2 3 2 2" xfId="26731"/>
    <cellStyle name="Normal 44 2 3 2 2 2" xfId="26732"/>
    <cellStyle name="Normal 44 2 3 2 2 3" xfId="48496"/>
    <cellStyle name="Normal 44 2 3 2 3" xfId="26733"/>
    <cellStyle name="Normal 44 2 3 2 4" xfId="48497"/>
    <cellStyle name="Normal 44 2 3 2_Lcc_inputs" xfId="48498"/>
    <cellStyle name="Normal 44 2 3 3" xfId="26734"/>
    <cellStyle name="Normal 44 2 3 3 2" xfId="26735"/>
    <cellStyle name="Normal 44 2 3 3 2 2" xfId="26736"/>
    <cellStyle name="Normal 44 2 3 3 3" xfId="26737"/>
    <cellStyle name="Normal 44 2 3 4" xfId="26738"/>
    <cellStyle name="Normal 44 2 3 4 2" xfId="26739"/>
    <cellStyle name="Normal 44 2 3 5" xfId="26740"/>
    <cellStyle name="Normal 44 2 3 6" xfId="48499"/>
    <cellStyle name="Normal 44 2 3 7" xfId="48500"/>
    <cellStyle name="Normal 44 2 3_Lcc_inputs" xfId="48501"/>
    <cellStyle name="Normal 44 2 4" xfId="11133"/>
    <cellStyle name="Normal 44 2 4 2" xfId="26741"/>
    <cellStyle name="Normal 44 2 4 2 2" xfId="26742"/>
    <cellStyle name="Normal 44 2 4 2 3" xfId="48502"/>
    <cellStyle name="Normal 44 2 4 3" xfId="26743"/>
    <cellStyle name="Normal 44 2 4 3 2" xfId="48503"/>
    <cellStyle name="Normal 44 2 4 4" xfId="48504"/>
    <cellStyle name="Normal 44 2 4 5" xfId="48505"/>
    <cellStyle name="Normal 44 2 4_Lcc_inputs" xfId="48506"/>
    <cellStyle name="Normal 44 2 5" xfId="26744"/>
    <cellStyle name="Normal 44 2 5 2" xfId="26745"/>
    <cellStyle name="Normal 44 2 5 2 2" xfId="26746"/>
    <cellStyle name="Normal 44 2 5 2 3" xfId="48507"/>
    <cellStyle name="Normal 44 2 5 3" xfId="26747"/>
    <cellStyle name="Normal 44 2 5 3 2" xfId="48508"/>
    <cellStyle name="Normal 44 2 5 4" xfId="48509"/>
    <cellStyle name="Normal 44 2 5 5" xfId="48510"/>
    <cellStyle name="Normal 44 2 5_Lcc_inputs" xfId="48511"/>
    <cellStyle name="Normal 44 2 6" xfId="26748"/>
    <cellStyle name="Normal 44 2 6 2" xfId="26749"/>
    <cellStyle name="Normal 44 2 6 2 2" xfId="48512"/>
    <cellStyle name="Normal 44 2 6 3" xfId="48513"/>
    <cellStyle name="Normal 44 2 6 4" xfId="48514"/>
    <cellStyle name="Normal 44 2 6_Lcc_inputs" xfId="48515"/>
    <cellStyle name="Normal 44 2 7" xfId="26750"/>
    <cellStyle name="Normal 44 2 7 2" xfId="48516"/>
    <cellStyle name="Normal 44 2 7 3" xfId="48517"/>
    <cellStyle name="Normal 44 2 8" xfId="48518"/>
    <cellStyle name="Normal 44 2 8 2" xfId="48519"/>
    <cellStyle name="Normal 44 2 9" xfId="48520"/>
    <cellStyle name="Normal 44 2_Lcc_inputs" xfId="48521"/>
    <cellStyle name="Normal 44 3" xfId="10031"/>
    <cellStyle name="Normal 44 3 2" xfId="10032"/>
    <cellStyle name="Normal 44 3 2 2" xfId="26751"/>
    <cellStyle name="Normal 44 3 2 2 2" xfId="26752"/>
    <cellStyle name="Normal 44 3 2 2 2 2" xfId="26753"/>
    <cellStyle name="Normal 44 3 2 2 2 2 2" xfId="26754"/>
    <cellStyle name="Normal 44 3 2 2 2 3" xfId="26755"/>
    <cellStyle name="Normal 44 3 2 2 3" xfId="26756"/>
    <cellStyle name="Normal 44 3 2 2 3 2" xfId="26757"/>
    <cellStyle name="Normal 44 3 2 2 3 2 2" xfId="26758"/>
    <cellStyle name="Normal 44 3 2 2 3 3" xfId="26759"/>
    <cellStyle name="Normal 44 3 2 2 4" xfId="26760"/>
    <cellStyle name="Normal 44 3 2 2 4 2" xfId="26761"/>
    <cellStyle name="Normal 44 3 2 2 5" xfId="26762"/>
    <cellStyle name="Normal 44 3 2 2_Lcc_inputs" xfId="48522"/>
    <cellStyle name="Normal 44 3 2 3" xfId="26763"/>
    <cellStyle name="Normal 44 3 2 3 2" xfId="26764"/>
    <cellStyle name="Normal 44 3 2 3 2 2" xfId="26765"/>
    <cellStyle name="Normal 44 3 2 3 2 3" xfId="48523"/>
    <cellStyle name="Normal 44 3 2 3 3" xfId="26766"/>
    <cellStyle name="Normal 44 3 2 3 4" xfId="48524"/>
    <cellStyle name="Normal 44 3 2 3_Lcc_inputs" xfId="48525"/>
    <cellStyle name="Normal 44 3 2 4" xfId="26767"/>
    <cellStyle name="Normal 44 3 2 4 2" xfId="26768"/>
    <cellStyle name="Normal 44 3 2 4 2 2" xfId="26769"/>
    <cellStyle name="Normal 44 3 2 4 3" xfId="26770"/>
    <cellStyle name="Normal 44 3 2 5" xfId="26771"/>
    <cellStyle name="Normal 44 3 2 5 2" xfId="26772"/>
    <cellStyle name="Normal 44 3 2 6" xfId="26773"/>
    <cellStyle name="Normal 44 3 2 7" xfId="48526"/>
    <cellStyle name="Normal 44 3 2 8" xfId="48527"/>
    <cellStyle name="Normal 44 3 2_Lcc_inputs" xfId="48528"/>
    <cellStyle name="Normal 44 3 3" xfId="10942"/>
    <cellStyle name="Normal 44 3 3 2" xfId="26774"/>
    <cellStyle name="Normal 44 3 3 2 2" xfId="26775"/>
    <cellStyle name="Normal 44 3 3 2 2 2" xfId="26776"/>
    <cellStyle name="Normal 44 3 3 2 2 3" xfId="48529"/>
    <cellStyle name="Normal 44 3 3 2 3" xfId="26777"/>
    <cellStyle name="Normal 44 3 3 2 4" xfId="48530"/>
    <cellStyle name="Normal 44 3 3 2_Lcc_inputs" xfId="48531"/>
    <cellStyle name="Normal 44 3 3 3" xfId="26778"/>
    <cellStyle name="Normal 44 3 3 3 2" xfId="26779"/>
    <cellStyle name="Normal 44 3 3 3 2 2" xfId="26780"/>
    <cellStyle name="Normal 44 3 3 3 3" xfId="26781"/>
    <cellStyle name="Normal 44 3 3 4" xfId="26782"/>
    <cellStyle name="Normal 44 3 3 4 2" xfId="26783"/>
    <cellStyle name="Normal 44 3 3 5" xfId="26784"/>
    <cellStyle name="Normal 44 3 3 6" xfId="48532"/>
    <cellStyle name="Normal 44 3 3 7" xfId="48533"/>
    <cellStyle name="Normal 44 3 3_Lcc_inputs" xfId="48534"/>
    <cellStyle name="Normal 44 3 4" xfId="11134"/>
    <cellStyle name="Normal 44 3 4 2" xfId="26785"/>
    <cellStyle name="Normal 44 3 4 2 2" xfId="26786"/>
    <cellStyle name="Normal 44 3 4 2 3" xfId="48535"/>
    <cellStyle name="Normal 44 3 4 3" xfId="26787"/>
    <cellStyle name="Normal 44 3 4 3 2" xfId="48536"/>
    <cellStyle name="Normal 44 3 4 4" xfId="48537"/>
    <cellStyle name="Normal 44 3 4 5" xfId="48538"/>
    <cellStyle name="Normal 44 3 4_Lcc_inputs" xfId="48539"/>
    <cellStyle name="Normal 44 3 5" xfId="26788"/>
    <cellStyle name="Normal 44 3 5 2" xfId="26789"/>
    <cellStyle name="Normal 44 3 5 2 2" xfId="26790"/>
    <cellStyle name="Normal 44 3 5 2 3" xfId="48540"/>
    <cellStyle name="Normal 44 3 5 3" xfId="26791"/>
    <cellStyle name="Normal 44 3 5 4" xfId="48541"/>
    <cellStyle name="Normal 44 3 5_Lcc_inputs" xfId="48542"/>
    <cellStyle name="Normal 44 3 6" xfId="26792"/>
    <cellStyle name="Normal 44 3 6 2" xfId="26793"/>
    <cellStyle name="Normal 44 3 6 3" xfId="48543"/>
    <cellStyle name="Normal 44 3 7" xfId="26794"/>
    <cellStyle name="Normal 44 3 7 2" xfId="48544"/>
    <cellStyle name="Normal 44 3 8" xfId="48545"/>
    <cellStyle name="Normal 44 3 9" xfId="48546"/>
    <cellStyle name="Normal 44 3_Lcc_inputs" xfId="48547"/>
    <cellStyle name="Normal 44 4" xfId="10033"/>
    <cellStyle name="Normal 44 4 2" xfId="10034"/>
    <cellStyle name="Normal 44 4 2 2" xfId="26795"/>
    <cellStyle name="Normal 44 4 2 2 2" xfId="26796"/>
    <cellStyle name="Normal 44 4 2 2 2 2" xfId="26797"/>
    <cellStyle name="Normal 44 4 2 2 2 2 2" xfId="26798"/>
    <cellStyle name="Normal 44 4 2 2 2 3" xfId="26799"/>
    <cellStyle name="Normal 44 4 2 2 3" xfId="26800"/>
    <cellStyle name="Normal 44 4 2 2 3 2" xfId="26801"/>
    <cellStyle name="Normal 44 4 2 2 3 2 2" xfId="26802"/>
    <cellStyle name="Normal 44 4 2 2 3 3" xfId="26803"/>
    <cellStyle name="Normal 44 4 2 2 4" xfId="26804"/>
    <cellStyle name="Normal 44 4 2 2 4 2" xfId="26805"/>
    <cellStyle name="Normal 44 4 2 2 5" xfId="26806"/>
    <cellStyle name="Normal 44 4 2 2_Lcc_inputs" xfId="48548"/>
    <cellStyle name="Normal 44 4 2 3" xfId="26807"/>
    <cellStyle name="Normal 44 4 2 3 2" xfId="26808"/>
    <cellStyle name="Normal 44 4 2 3 2 2" xfId="26809"/>
    <cellStyle name="Normal 44 4 2 3 2 3" xfId="48549"/>
    <cellStyle name="Normal 44 4 2 3 3" xfId="26810"/>
    <cellStyle name="Normal 44 4 2 3 4" xfId="48550"/>
    <cellStyle name="Normal 44 4 2 3_Lcc_inputs" xfId="48551"/>
    <cellStyle name="Normal 44 4 2 4" xfId="26811"/>
    <cellStyle name="Normal 44 4 2 4 2" xfId="26812"/>
    <cellStyle name="Normal 44 4 2 4 2 2" xfId="26813"/>
    <cellStyle name="Normal 44 4 2 4 3" xfId="26814"/>
    <cellStyle name="Normal 44 4 2 5" xfId="26815"/>
    <cellStyle name="Normal 44 4 2 5 2" xfId="26816"/>
    <cellStyle name="Normal 44 4 2 6" xfId="26817"/>
    <cellStyle name="Normal 44 4 2 7" xfId="48552"/>
    <cellStyle name="Normal 44 4 2 8" xfId="48553"/>
    <cellStyle name="Normal 44 4 2_Lcc_inputs" xfId="48554"/>
    <cellStyle name="Normal 44 4 3" xfId="26818"/>
    <cellStyle name="Normal 44 4 3 2" xfId="26819"/>
    <cellStyle name="Normal 44 4 3 2 2" xfId="26820"/>
    <cellStyle name="Normal 44 4 3 2 2 2" xfId="26821"/>
    <cellStyle name="Normal 44 4 3 2 3" xfId="26822"/>
    <cellStyle name="Normal 44 4 3 3" xfId="26823"/>
    <cellStyle name="Normal 44 4 3 3 2" xfId="26824"/>
    <cellStyle name="Normal 44 4 3 3 2 2" xfId="26825"/>
    <cellStyle name="Normal 44 4 3 3 3" xfId="26826"/>
    <cellStyle name="Normal 44 4 3 4" xfId="26827"/>
    <cellStyle name="Normal 44 4 3 4 2" xfId="26828"/>
    <cellStyle name="Normal 44 4 3 5" xfId="26829"/>
    <cellStyle name="Normal 44 4 3_Lcc_inputs" xfId="48555"/>
    <cellStyle name="Normal 44 4 4" xfId="26830"/>
    <cellStyle name="Normal 44 4 4 2" xfId="26831"/>
    <cellStyle name="Normal 44 4 4 2 2" xfId="26832"/>
    <cellStyle name="Normal 44 4 4 2 3" xfId="48556"/>
    <cellStyle name="Normal 44 4 4 3" xfId="26833"/>
    <cellStyle name="Normal 44 4 4 4" xfId="48557"/>
    <cellStyle name="Normal 44 4 4_Lcc_inputs" xfId="48558"/>
    <cellStyle name="Normal 44 4 5" xfId="26834"/>
    <cellStyle name="Normal 44 4 5 2" xfId="26835"/>
    <cellStyle name="Normal 44 4 5 2 2" xfId="26836"/>
    <cellStyle name="Normal 44 4 5 3" xfId="26837"/>
    <cellStyle name="Normal 44 4 6" xfId="26838"/>
    <cellStyle name="Normal 44 4 6 2" xfId="26839"/>
    <cellStyle name="Normal 44 4 7" xfId="26840"/>
    <cellStyle name="Normal 44 4 8" xfId="48559"/>
    <cellStyle name="Normal 44 4 9" xfId="48560"/>
    <cellStyle name="Normal 44 4_Lcc_inputs" xfId="48561"/>
    <cellStyle name="Normal 44 5" xfId="10035"/>
    <cellStyle name="Normal 44 5 2" xfId="10036"/>
    <cellStyle name="Normal 44 5 2 2" xfId="26841"/>
    <cellStyle name="Normal 44 5 2 2 2" xfId="26842"/>
    <cellStyle name="Normal 44 5 2 2 2 2" xfId="26843"/>
    <cellStyle name="Normal 44 5 2 2 2 2 2" xfId="26844"/>
    <cellStyle name="Normal 44 5 2 2 2 3" xfId="26845"/>
    <cellStyle name="Normal 44 5 2 2 3" xfId="26846"/>
    <cellStyle name="Normal 44 5 2 2 3 2" xfId="26847"/>
    <cellStyle name="Normal 44 5 2 2 3 2 2" xfId="26848"/>
    <cellStyle name="Normal 44 5 2 2 3 3" xfId="26849"/>
    <cellStyle name="Normal 44 5 2 2 4" xfId="26850"/>
    <cellStyle name="Normal 44 5 2 2 4 2" xfId="26851"/>
    <cellStyle name="Normal 44 5 2 2 5" xfId="26852"/>
    <cellStyle name="Normal 44 5 2 2_Lcc_inputs" xfId="48562"/>
    <cellStyle name="Normal 44 5 2 3" xfId="26853"/>
    <cellStyle name="Normal 44 5 2 3 2" xfId="26854"/>
    <cellStyle name="Normal 44 5 2 3 2 2" xfId="26855"/>
    <cellStyle name="Normal 44 5 2 3 2 3" xfId="48563"/>
    <cellStyle name="Normal 44 5 2 3 3" xfId="26856"/>
    <cellStyle name="Normal 44 5 2 3 4" xfId="48564"/>
    <cellStyle name="Normal 44 5 2 3_Lcc_inputs" xfId="48565"/>
    <cellStyle name="Normal 44 5 2 4" xfId="26857"/>
    <cellStyle name="Normal 44 5 2 4 2" xfId="26858"/>
    <cellStyle name="Normal 44 5 2 4 2 2" xfId="26859"/>
    <cellStyle name="Normal 44 5 2 4 3" xfId="26860"/>
    <cellStyle name="Normal 44 5 2 5" xfId="26861"/>
    <cellStyle name="Normal 44 5 2 5 2" xfId="26862"/>
    <cellStyle name="Normal 44 5 2 6" xfId="26863"/>
    <cellStyle name="Normal 44 5 2 7" xfId="48566"/>
    <cellStyle name="Normal 44 5 2 8" xfId="48567"/>
    <cellStyle name="Normal 44 5 2_Lcc_inputs" xfId="48568"/>
    <cellStyle name="Normal 44 5 3" xfId="26864"/>
    <cellStyle name="Normal 44 5 3 2" xfId="26865"/>
    <cellStyle name="Normal 44 5 3 2 2" xfId="26866"/>
    <cellStyle name="Normal 44 5 3 2 2 2" xfId="26867"/>
    <cellStyle name="Normal 44 5 3 2 3" xfId="26868"/>
    <cellStyle name="Normal 44 5 3 3" xfId="26869"/>
    <cellStyle name="Normal 44 5 3 3 2" xfId="26870"/>
    <cellStyle name="Normal 44 5 3 3 2 2" xfId="26871"/>
    <cellStyle name="Normal 44 5 3 3 3" xfId="26872"/>
    <cellStyle name="Normal 44 5 3 4" xfId="26873"/>
    <cellStyle name="Normal 44 5 3 4 2" xfId="26874"/>
    <cellStyle name="Normal 44 5 3 5" xfId="26875"/>
    <cellStyle name="Normal 44 5 3_Lcc_inputs" xfId="48569"/>
    <cellStyle name="Normal 44 5 4" xfId="26876"/>
    <cellStyle name="Normal 44 5 4 2" xfId="26877"/>
    <cellStyle name="Normal 44 5 4 2 2" xfId="26878"/>
    <cellStyle name="Normal 44 5 4 2 3" xfId="48570"/>
    <cellStyle name="Normal 44 5 4 3" xfId="26879"/>
    <cellStyle name="Normal 44 5 4 4" xfId="48571"/>
    <cellStyle name="Normal 44 5 4_Lcc_inputs" xfId="48572"/>
    <cellStyle name="Normal 44 5 5" xfId="26880"/>
    <cellStyle name="Normal 44 5 5 2" xfId="26881"/>
    <cellStyle name="Normal 44 5 5 2 2" xfId="26882"/>
    <cellStyle name="Normal 44 5 5 3" xfId="26883"/>
    <cellStyle name="Normal 44 5 6" xfId="26884"/>
    <cellStyle name="Normal 44 5 6 2" xfId="26885"/>
    <cellStyle name="Normal 44 5 7" xfId="26886"/>
    <cellStyle name="Normal 44 5 8" xfId="48573"/>
    <cellStyle name="Normal 44 5 9" xfId="48574"/>
    <cellStyle name="Normal 44 5_Lcc_inputs" xfId="48575"/>
    <cellStyle name="Normal 44 6" xfId="10037"/>
    <cellStyle name="Normal 44 6 2" xfId="10038"/>
    <cellStyle name="Normal 44 6 2 2" xfId="26887"/>
    <cellStyle name="Normal 44 6 2 2 2" xfId="26888"/>
    <cellStyle name="Normal 44 6 2 2 2 2" xfId="26889"/>
    <cellStyle name="Normal 44 6 2 2 2 2 2" xfId="26890"/>
    <cellStyle name="Normal 44 6 2 2 2 3" xfId="26891"/>
    <cellStyle name="Normal 44 6 2 2 3" xfId="26892"/>
    <cellStyle name="Normal 44 6 2 2 3 2" xfId="26893"/>
    <cellStyle name="Normal 44 6 2 2 3 2 2" xfId="26894"/>
    <cellStyle name="Normal 44 6 2 2 3 3" xfId="26895"/>
    <cellStyle name="Normal 44 6 2 2 4" xfId="26896"/>
    <cellStyle name="Normal 44 6 2 2 4 2" xfId="26897"/>
    <cellStyle name="Normal 44 6 2 2 5" xfId="26898"/>
    <cellStyle name="Normal 44 6 2 2_Lcc_inputs" xfId="48576"/>
    <cellStyle name="Normal 44 6 2 3" xfId="26899"/>
    <cellStyle name="Normal 44 6 2 3 2" xfId="26900"/>
    <cellStyle name="Normal 44 6 2 3 2 2" xfId="26901"/>
    <cellStyle name="Normal 44 6 2 3 2 3" xfId="48577"/>
    <cellStyle name="Normal 44 6 2 3 3" xfId="26902"/>
    <cellStyle name="Normal 44 6 2 3 4" xfId="48578"/>
    <cellStyle name="Normal 44 6 2 3_Lcc_inputs" xfId="48579"/>
    <cellStyle name="Normal 44 6 2 4" xfId="26903"/>
    <cellStyle name="Normal 44 6 2 4 2" xfId="26904"/>
    <cellStyle name="Normal 44 6 2 4 2 2" xfId="26905"/>
    <cellStyle name="Normal 44 6 2 4 3" xfId="26906"/>
    <cellStyle name="Normal 44 6 2 5" xfId="26907"/>
    <cellStyle name="Normal 44 6 2 5 2" xfId="26908"/>
    <cellStyle name="Normal 44 6 2 6" xfId="26909"/>
    <cellStyle name="Normal 44 6 2 7" xfId="48580"/>
    <cellStyle name="Normal 44 6 2 8" xfId="48581"/>
    <cellStyle name="Normal 44 6 2_Lcc_inputs" xfId="48582"/>
    <cellStyle name="Normal 44 6 3" xfId="26910"/>
    <cellStyle name="Normal 44 6 3 2" xfId="26911"/>
    <cellStyle name="Normal 44 6 3 2 2" xfId="26912"/>
    <cellStyle name="Normal 44 6 3 2 2 2" xfId="26913"/>
    <cellStyle name="Normal 44 6 3 2 3" xfId="26914"/>
    <cellStyle name="Normal 44 6 3 3" xfId="26915"/>
    <cellStyle name="Normal 44 6 3 3 2" xfId="26916"/>
    <cellStyle name="Normal 44 6 3 3 2 2" xfId="26917"/>
    <cellStyle name="Normal 44 6 3 3 3" xfId="26918"/>
    <cellStyle name="Normal 44 6 3 4" xfId="26919"/>
    <cellStyle name="Normal 44 6 3 4 2" xfId="26920"/>
    <cellStyle name="Normal 44 6 3 5" xfId="26921"/>
    <cellStyle name="Normal 44 6 3_Lcc_inputs" xfId="48583"/>
    <cellStyle name="Normal 44 6 4" xfId="26922"/>
    <cellStyle name="Normal 44 6 4 2" xfId="26923"/>
    <cellStyle name="Normal 44 6 4 2 2" xfId="26924"/>
    <cellStyle name="Normal 44 6 4 2 3" xfId="48584"/>
    <cellStyle name="Normal 44 6 4 3" xfId="26925"/>
    <cellStyle name="Normal 44 6 4 4" xfId="48585"/>
    <cellStyle name="Normal 44 6 4_Lcc_inputs" xfId="48586"/>
    <cellStyle name="Normal 44 6 5" xfId="26926"/>
    <cellStyle name="Normal 44 6 5 2" xfId="26927"/>
    <cellStyle name="Normal 44 6 5 2 2" xfId="26928"/>
    <cellStyle name="Normal 44 6 5 3" xfId="26929"/>
    <cellStyle name="Normal 44 6 6" xfId="26930"/>
    <cellStyle name="Normal 44 6 6 2" xfId="26931"/>
    <cellStyle name="Normal 44 6 7" xfId="26932"/>
    <cellStyle name="Normal 44 6 8" xfId="48587"/>
    <cellStyle name="Normal 44 6 9" xfId="48588"/>
    <cellStyle name="Normal 44 6_Lcc_inputs" xfId="48589"/>
    <cellStyle name="Normal 44 7" xfId="10039"/>
    <cellStyle name="Normal 44 7 2" xfId="10040"/>
    <cellStyle name="Normal 44 7 2 2" xfId="26933"/>
    <cellStyle name="Normal 44 7 2 2 2" xfId="26934"/>
    <cellStyle name="Normal 44 7 2 2 2 2" xfId="26935"/>
    <cellStyle name="Normal 44 7 2 2 2 2 2" xfId="26936"/>
    <cellStyle name="Normal 44 7 2 2 2 3" xfId="26937"/>
    <cellStyle name="Normal 44 7 2 2 3" xfId="26938"/>
    <cellStyle name="Normal 44 7 2 2 3 2" xfId="26939"/>
    <cellStyle name="Normal 44 7 2 2 3 2 2" xfId="26940"/>
    <cellStyle name="Normal 44 7 2 2 3 3" xfId="26941"/>
    <cellStyle name="Normal 44 7 2 2 4" xfId="26942"/>
    <cellStyle name="Normal 44 7 2 2 4 2" xfId="26943"/>
    <cellStyle name="Normal 44 7 2 2 5" xfId="26944"/>
    <cellStyle name="Normal 44 7 2 2_Lcc_inputs" xfId="48590"/>
    <cellStyle name="Normal 44 7 2 3" xfId="26945"/>
    <cellStyle name="Normal 44 7 2 3 2" xfId="26946"/>
    <cellStyle name="Normal 44 7 2 3 2 2" xfId="26947"/>
    <cellStyle name="Normal 44 7 2 3 2 3" xfId="48591"/>
    <cellStyle name="Normal 44 7 2 3 3" xfId="26948"/>
    <cellStyle name="Normal 44 7 2 3 4" xfId="48592"/>
    <cellStyle name="Normal 44 7 2 3_Lcc_inputs" xfId="48593"/>
    <cellStyle name="Normal 44 7 2 4" xfId="26949"/>
    <cellStyle name="Normal 44 7 2 4 2" xfId="26950"/>
    <cellStyle name="Normal 44 7 2 4 2 2" xfId="26951"/>
    <cellStyle name="Normal 44 7 2 4 3" xfId="26952"/>
    <cellStyle name="Normal 44 7 2 5" xfId="26953"/>
    <cellStyle name="Normal 44 7 2 5 2" xfId="26954"/>
    <cellStyle name="Normal 44 7 2 6" xfId="26955"/>
    <cellStyle name="Normal 44 7 2 7" xfId="48594"/>
    <cellStyle name="Normal 44 7 2 8" xfId="48595"/>
    <cellStyle name="Normal 44 7 2_Lcc_inputs" xfId="48596"/>
    <cellStyle name="Normal 44 7 3" xfId="26956"/>
    <cellStyle name="Normal 44 7 3 2" xfId="26957"/>
    <cellStyle name="Normal 44 7 3 2 2" xfId="26958"/>
    <cellStyle name="Normal 44 7 3 2 2 2" xfId="26959"/>
    <cellStyle name="Normal 44 7 3 2 3" xfId="26960"/>
    <cellStyle name="Normal 44 7 3 3" xfId="26961"/>
    <cellStyle name="Normal 44 7 3 3 2" xfId="26962"/>
    <cellStyle name="Normal 44 7 3 3 2 2" xfId="26963"/>
    <cellStyle name="Normal 44 7 3 3 3" xfId="26964"/>
    <cellStyle name="Normal 44 7 3 4" xfId="26965"/>
    <cellStyle name="Normal 44 7 3 4 2" xfId="26966"/>
    <cellStyle name="Normal 44 7 3 5" xfId="26967"/>
    <cellStyle name="Normal 44 7 3_Lcc_inputs" xfId="48597"/>
    <cellStyle name="Normal 44 7 4" xfId="26968"/>
    <cellStyle name="Normal 44 7 4 2" xfId="26969"/>
    <cellStyle name="Normal 44 7 4 2 2" xfId="26970"/>
    <cellStyle name="Normal 44 7 4 2 3" xfId="48598"/>
    <cellStyle name="Normal 44 7 4 3" xfId="26971"/>
    <cellStyle name="Normal 44 7 4 4" xfId="48599"/>
    <cellStyle name="Normal 44 7 4_Lcc_inputs" xfId="48600"/>
    <cellStyle name="Normal 44 7 5" xfId="26972"/>
    <cellStyle name="Normal 44 7 5 2" xfId="26973"/>
    <cellStyle name="Normal 44 7 5 2 2" xfId="26974"/>
    <cellStyle name="Normal 44 7 5 3" xfId="26975"/>
    <cellStyle name="Normal 44 7 6" xfId="26976"/>
    <cellStyle name="Normal 44 7 6 2" xfId="26977"/>
    <cellStyle name="Normal 44 7 7" xfId="26978"/>
    <cellStyle name="Normal 44 7 8" xfId="48601"/>
    <cellStyle name="Normal 44 7 9" xfId="48602"/>
    <cellStyle name="Normal 44 7_Lcc_inputs" xfId="48603"/>
    <cellStyle name="Normal 44 8" xfId="10041"/>
    <cellStyle name="Normal 44 8 2" xfId="26979"/>
    <cellStyle name="Normal 44 8 2 2" xfId="26980"/>
    <cellStyle name="Normal 44 8 2 2 2" xfId="26981"/>
    <cellStyle name="Normal 44 8 2 2 2 2" xfId="26982"/>
    <cellStyle name="Normal 44 8 2 2 3" xfId="26983"/>
    <cellStyle name="Normal 44 8 2 3" xfId="26984"/>
    <cellStyle name="Normal 44 8 2 3 2" xfId="26985"/>
    <cellStyle name="Normal 44 8 2 3 2 2" xfId="26986"/>
    <cellStyle name="Normal 44 8 2 3 3" xfId="26987"/>
    <cellStyle name="Normal 44 8 2 4" xfId="26988"/>
    <cellStyle name="Normal 44 8 2 4 2" xfId="26989"/>
    <cellStyle name="Normal 44 8 2 5" xfId="26990"/>
    <cellStyle name="Normal 44 8 2_Lcc_inputs" xfId="48604"/>
    <cellStyle name="Normal 44 8 3" xfId="26991"/>
    <cellStyle name="Normal 44 8 3 2" xfId="26992"/>
    <cellStyle name="Normal 44 8 3 2 2" xfId="26993"/>
    <cellStyle name="Normal 44 8 3 2 3" xfId="48605"/>
    <cellStyle name="Normal 44 8 3 3" xfId="26994"/>
    <cellStyle name="Normal 44 8 3 4" xfId="48606"/>
    <cellStyle name="Normal 44 8 3_Lcc_inputs" xfId="48607"/>
    <cellStyle name="Normal 44 8 4" xfId="26995"/>
    <cellStyle name="Normal 44 8 4 2" xfId="26996"/>
    <cellStyle name="Normal 44 8 4 2 2" xfId="26997"/>
    <cellStyle name="Normal 44 8 4 3" xfId="26998"/>
    <cellStyle name="Normal 44 8 5" xfId="26999"/>
    <cellStyle name="Normal 44 8 5 2" xfId="27000"/>
    <cellStyle name="Normal 44 8 6" xfId="27001"/>
    <cellStyle name="Normal 44 8 7" xfId="48608"/>
    <cellStyle name="Normal 44 8 8" xfId="48609"/>
    <cellStyle name="Normal 44 8_Lcc_inputs" xfId="48610"/>
    <cellStyle name="Normal 44 9" xfId="10748"/>
    <cellStyle name="Normal 44 9 2" xfId="27002"/>
    <cellStyle name="Normal 44 9 2 2" xfId="27003"/>
    <cellStyle name="Normal 44 9 2 2 2" xfId="27004"/>
    <cellStyle name="Normal 44 9 2 2 2 2" xfId="27005"/>
    <cellStyle name="Normal 44 9 2 2 3" xfId="27006"/>
    <cellStyle name="Normal 44 9 2 3" xfId="27007"/>
    <cellStyle name="Normal 44 9 2 3 2" xfId="27008"/>
    <cellStyle name="Normal 44 9 2 3 2 2" xfId="27009"/>
    <cellStyle name="Normal 44 9 2 3 3" xfId="27010"/>
    <cellStyle name="Normal 44 9 2 4" xfId="27011"/>
    <cellStyle name="Normal 44 9 2 4 2" xfId="27012"/>
    <cellStyle name="Normal 44 9 2 5" xfId="27013"/>
    <cellStyle name="Normal 44 9 2_Lcc_inputs" xfId="48611"/>
    <cellStyle name="Normal 44 9 3" xfId="27014"/>
    <cellStyle name="Normal 44 9 3 2" xfId="27015"/>
    <cellStyle name="Normal 44 9 3 2 2" xfId="27016"/>
    <cellStyle name="Normal 44 9 3 2 3" xfId="48612"/>
    <cellStyle name="Normal 44 9 3 3" xfId="27017"/>
    <cellStyle name="Normal 44 9 3 4" xfId="48613"/>
    <cellStyle name="Normal 44 9 3_Lcc_inputs" xfId="48614"/>
    <cellStyle name="Normal 44 9 4" xfId="27018"/>
    <cellStyle name="Normal 44 9 4 2" xfId="27019"/>
    <cellStyle name="Normal 44 9 4 2 2" xfId="27020"/>
    <cellStyle name="Normal 44 9 4 3" xfId="27021"/>
    <cellStyle name="Normal 44 9 5" xfId="27022"/>
    <cellStyle name="Normal 44 9 5 2" xfId="27023"/>
    <cellStyle name="Normal 44 9 6" xfId="27024"/>
    <cellStyle name="Normal 44 9 7" xfId="48615"/>
    <cellStyle name="Normal 44 9 8" xfId="48616"/>
    <cellStyle name="Normal 44 9_Lcc_inputs" xfId="48617"/>
    <cellStyle name="Normal 44_Lcc_inputs" xfId="48618"/>
    <cellStyle name="Normal 45" xfId="8853"/>
    <cellStyle name="Normal 45 10" xfId="10818"/>
    <cellStyle name="Normal 45 10 2" xfId="27025"/>
    <cellStyle name="Normal 45 10 2 2" xfId="27026"/>
    <cellStyle name="Normal 45 10 2 2 2" xfId="27027"/>
    <cellStyle name="Normal 45 10 2 2 3" xfId="48619"/>
    <cellStyle name="Normal 45 10 2 3" xfId="27028"/>
    <cellStyle name="Normal 45 10 2 4" xfId="48620"/>
    <cellStyle name="Normal 45 10 2_Lcc_inputs" xfId="48621"/>
    <cellStyle name="Normal 45 10 3" xfId="27029"/>
    <cellStyle name="Normal 45 10 3 2" xfId="27030"/>
    <cellStyle name="Normal 45 10 3 2 2" xfId="27031"/>
    <cellStyle name="Normal 45 10 3 3" xfId="27032"/>
    <cellStyle name="Normal 45 10 4" xfId="27033"/>
    <cellStyle name="Normal 45 10 4 2" xfId="27034"/>
    <cellStyle name="Normal 45 10 5" xfId="27035"/>
    <cellStyle name="Normal 45 10 6" xfId="48622"/>
    <cellStyle name="Normal 45 10 7" xfId="48623"/>
    <cellStyle name="Normal 45 10_Lcc_inputs" xfId="48624"/>
    <cellStyle name="Normal 45 11" xfId="27036"/>
    <cellStyle name="Normal 45 11 2" xfId="27037"/>
    <cellStyle name="Normal 45 11 2 2" xfId="27038"/>
    <cellStyle name="Normal 45 11 2 3" xfId="48625"/>
    <cellStyle name="Normal 45 11 3" xfId="27039"/>
    <cellStyle name="Normal 45 11 3 2" xfId="48626"/>
    <cellStyle name="Normal 45 11 4" xfId="48627"/>
    <cellStyle name="Normal 45 11 5" xfId="48628"/>
    <cellStyle name="Normal 45 11_Lcc_inputs" xfId="48629"/>
    <cellStyle name="Normal 45 12" xfId="27040"/>
    <cellStyle name="Normal 45 12 2" xfId="27041"/>
    <cellStyle name="Normal 45 12 2 2" xfId="27042"/>
    <cellStyle name="Normal 45 12 2 3" xfId="48630"/>
    <cellStyle name="Normal 45 12 3" xfId="27043"/>
    <cellStyle name="Normal 45 12 4" xfId="48631"/>
    <cellStyle name="Normal 45 12_Lcc_inputs" xfId="48632"/>
    <cellStyle name="Normal 45 13" xfId="27044"/>
    <cellStyle name="Normal 45 13 2" xfId="27045"/>
    <cellStyle name="Normal 45 13 3" xfId="48633"/>
    <cellStyle name="Normal 45 14" xfId="27046"/>
    <cellStyle name="Normal 45 14 2" xfId="48634"/>
    <cellStyle name="Normal 45 15" xfId="10042"/>
    <cellStyle name="Normal 45 16" xfId="48635"/>
    <cellStyle name="Normal 45 2" xfId="10043"/>
    <cellStyle name="Normal 45 2 10" xfId="48636"/>
    <cellStyle name="Normal 45 2 2" xfId="10044"/>
    <cellStyle name="Normal 45 2 2 2" xfId="27047"/>
    <cellStyle name="Normal 45 2 2 2 2" xfId="27048"/>
    <cellStyle name="Normal 45 2 2 2 2 2" xfId="27049"/>
    <cellStyle name="Normal 45 2 2 2 2 2 2" xfId="27050"/>
    <cellStyle name="Normal 45 2 2 2 2 3" xfId="27051"/>
    <cellStyle name="Normal 45 2 2 2 3" xfId="27052"/>
    <cellStyle name="Normal 45 2 2 2 3 2" xfId="27053"/>
    <cellStyle name="Normal 45 2 2 2 3 2 2" xfId="27054"/>
    <cellStyle name="Normal 45 2 2 2 3 3" xfId="27055"/>
    <cellStyle name="Normal 45 2 2 2 4" xfId="27056"/>
    <cellStyle name="Normal 45 2 2 2 4 2" xfId="27057"/>
    <cellStyle name="Normal 45 2 2 2 5" xfId="27058"/>
    <cellStyle name="Normal 45 2 2 2_Lcc_inputs" xfId="48637"/>
    <cellStyle name="Normal 45 2 2 3" xfId="27059"/>
    <cellStyle name="Normal 45 2 2 3 2" xfId="27060"/>
    <cellStyle name="Normal 45 2 2 3 2 2" xfId="27061"/>
    <cellStyle name="Normal 45 2 2 3 2 3" xfId="48638"/>
    <cellStyle name="Normal 45 2 2 3 3" xfId="27062"/>
    <cellStyle name="Normal 45 2 2 3 4" xfId="48639"/>
    <cellStyle name="Normal 45 2 2 3_Lcc_inputs" xfId="48640"/>
    <cellStyle name="Normal 45 2 2 4" xfId="27063"/>
    <cellStyle name="Normal 45 2 2 4 2" xfId="27064"/>
    <cellStyle name="Normal 45 2 2 4 2 2" xfId="27065"/>
    <cellStyle name="Normal 45 2 2 4 3" xfId="27066"/>
    <cellStyle name="Normal 45 2 2 5" xfId="27067"/>
    <cellStyle name="Normal 45 2 2 5 2" xfId="27068"/>
    <cellStyle name="Normal 45 2 2 6" xfId="27069"/>
    <cellStyle name="Normal 45 2 2 7" xfId="48641"/>
    <cellStyle name="Normal 45 2 2 8" xfId="48642"/>
    <cellStyle name="Normal 45 2 2_Lcc_inputs" xfId="48643"/>
    <cellStyle name="Normal 45 2 3" xfId="10880"/>
    <cellStyle name="Normal 45 2 3 2" xfId="27070"/>
    <cellStyle name="Normal 45 2 3 2 2" xfId="27071"/>
    <cellStyle name="Normal 45 2 3 2 2 2" xfId="27072"/>
    <cellStyle name="Normal 45 2 3 2 2 3" xfId="48644"/>
    <cellStyle name="Normal 45 2 3 2 3" xfId="27073"/>
    <cellStyle name="Normal 45 2 3 2 4" xfId="48645"/>
    <cellStyle name="Normal 45 2 3 2_Lcc_inputs" xfId="48646"/>
    <cellStyle name="Normal 45 2 3 3" xfId="27074"/>
    <cellStyle name="Normal 45 2 3 3 2" xfId="27075"/>
    <cellStyle name="Normal 45 2 3 3 2 2" xfId="27076"/>
    <cellStyle name="Normal 45 2 3 3 3" xfId="27077"/>
    <cellStyle name="Normal 45 2 3 4" xfId="27078"/>
    <cellStyle name="Normal 45 2 3 4 2" xfId="27079"/>
    <cellStyle name="Normal 45 2 3 5" xfId="27080"/>
    <cellStyle name="Normal 45 2 3 6" xfId="48647"/>
    <cellStyle name="Normal 45 2 3 7" xfId="48648"/>
    <cellStyle name="Normal 45 2 3_Lcc_inputs" xfId="48649"/>
    <cellStyle name="Normal 45 2 4" xfId="11135"/>
    <cellStyle name="Normal 45 2 4 2" xfId="27081"/>
    <cellStyle name="Normal 45 2 4 2 2" xfId="27082"/>
    <cellStyle name="Normal 45 2 4 2 3" xfId="48650"/>
    <cellStyle name="Normal 45 2 4 3" xfId="27083"/>
    <cellStyle name="Normal 45 2 4 3 2" xfId="48651"/>
    <cellStyle name="Normal 45 2 4 4" xfId="48652"/>
    <cellStyle name="Normal 45 2 4 5" xfId="48653"/>
    <cellStyle name="Normal 45 2 4_Lcc_inputs" xfId="48654"/>
    <cellStyle name="Normal 45 2 5" xfId="27084"/>
    <cellStyle name="Normal 45 2 5 2" xfId="27085"/>
    <cellStyle name="Normal 45 2 5 2 2" xfId="27086"/>
    <cellStyle name="Normal 45 2 5 2 3" xfId="48655"/>
    <cellStyle name="Normal 45 2 5 3" xfId="27087"/>
    <cellStyle name="Normal 45 2 5 3 2" xfId="48656"/>
    <cellStyle name="Normal 45 2 5 4" xfId="48657"/>
    <cellStyle name="Normal 45 2 5 5" xfId="48658"/>
    <cellStyle name="Normal 45 2 5_Lcc_inputs" xfId="48659"/>
    <cellStyle name="Normal 45 2 6" xfId="27088"/>
    <cellStyle name="Normal 45 2 6 2" xfId="27089"/>
    <cellStyle name="Normal 45 2 6 2 2" xfId="48660"/>
    <cellStyle name="Normal 45 2 6 3" xfId="48661"/>
    <cellStyle name="Normal 45 2 6 4" xfId="48662"/>
    <cellStyle name="Normal 45 2 6_Lcc_inputs" xfId="48663"/>
    <cellStyle name="Normal 45 2 7" xfId="27090"/>
    <cellStyle name="Normal 45 2 7 2" xfId="48664"/>
    <cellStyle name="Normal 45 2 7 3" xfId="48665"/>
    <cellStyle name="Normal 45 2 8" xfId="48666"/>
    <cellStyle name="Normal 45 2 8 2" xfId="48667"/>
    <cellStyle name="Normal 45 2 9" xfId="48668"/>
    <cellStyle name="Normal 45 2_Lcc_inputs" xfId="48669"/>
    <cellStyle name="Normal 45 3" xfId="10045"/>
    <cellStyle name="Normal 45 3 2" xfId="10046"/>
    <cellStyle name="Normal 45 3 2 2" xfId="27091"/>
    <cellStyle name="Normal 45 3 2 2 2" xfId="27092"/>
    <cellStyle name="Normal 45 3 2 2 2 2" xfId="27093"/>
    <cellStyle name="Normal 45 3 2 2 2 2 2" xfId="27094"/>
    <cellStyle name="Normal 45 3 2 2 2 3" xfId="27095"/>
    <cellStyle name="Normal 45 3 2 2 3" xfId="27096"/>
    <cellStyle name="Normal 45 3 2 2 3 2" xfId="27097"/>
    <cellStyle name="Normal 45 3 2 2 3 2 2" xfId="27098"/>
    <cellStyle name="Normal 45 3 2 2 3 3" xfId="27099"/>
    <cellStyle name="Normal 45 3 2 2 4" xfId="27100"/>
    <cellStyle name="Normal 45 3 2 2 4 2" xfId="27101"/>
    <cellStyle name="Normal 45 3 2 2 5" xfId="27102"/>
    <cellStyle name="Normal 45 3 2 2_Lcc_inputs" xfId="48670"/>
    <cellStyle name="Normal 45 3 2 3" xfId="27103"/>
    <cellStyle name="Normal 45 3 2 3 2" xfId="27104"/>
    <cellStyle name="Normal 45 3 2 3 2 2" xfId="27105"/>
    <cellStyle name="Normal 45 3 2 3 2 3" xfId="48671"/>
    <cellStyle name="Normal 45 3 2 3 3" xfId="27106"/>
    <cellStyle name="Normal 45 3 2 3 4" xfId="48672"/>
    <cellStyle name="Normal 45 3 2 3_Lcc_inputs" xfId="48673"/>
    <cellStyle name="Normal 45 3 2 4" xfId="27107"/>
    <cellStyle name="Normal 45 3 2 4 2" xfId="27108"/>
    <cellStyle name="Normal 45 3 2 4 2 2" xfId="27109"/>
    <cellStyle name="Normal 45 3 2 4 3" xfId="27110"/>
    <cellStyle name="Normal 45 3 2 5" xfId="27111"/>
    <cellStyle name="Normal 45 3 2 5 2" xfId="27112"/>
    <cellStyle name="Normal 45 3 2 6" xfId="27113"/>
    <cellStyle name="Normal 45 3 2 7" xfId="48674"/>
    <cellStyle name="Normal 45 3 2 8" xfId="48675"/>
    <cellStyle name="Normal 45 3 2_Lcc_inputs" xfId="48676"/>
    <cellStyle name="Normal 45 3 3" xfId="10943"/>
    <cellStyle name="Normal 45 3 3 2" xfId="27114"/>
    <cellStyle name="Normal 45 3 3 2 2" xfId="27115"/>
    <cellStyle name="Normal 45 3 3 2 2 2" xfId="27116"/>
    <cellStyle name="Normal 45 3 3 2 2 3" xfId="48677"/>
    <cellStyle name="Normal 45 3 3 2 3" xfId="27117"/>
    <cellStyle name="Normal 45 3 3 2 4" xfId="48678"/>
    <cellStyle name="Normal 45 3 3 2_Lcc_inputs" xfId="48679"/>
    <cellStyle name="Normal 45 3 3 3" xfId="27118"/>
    <cellStyle name="Normal 45 3 3 3 2" xfId="27119"/>
    <cellStyle name="Normal 45 3 3 3 2 2" xfId="27120"/>
    <cellStyle name="Normal 45 3 3 3 3" xfId="27121"/>
    <cellStyle name="Normal 45 3 3 4" xfId="27122"/>
    <cellStyle name="Normal 45 3 3 4 2" xfId="27123"/>
    <cellStyle name="Normal 45 3 3 5" xfId="27124"/>
    <cellStyle name="Normal 45 3 3 6" xfId="48680"/>
    <cellStyle name="Normal 45 3 3 7" xfId="48681"/>
    <cellStyle name="Normal 45 3 3_Lcc_inputs" xfId="48682"/>
    <cellStyle name="Normal 45 3 4" xfId="11136"/>
    <cellStyle name="Normal 45 3 4 2" xfId="27125"/>
    <cellStyle name="Normal 45 3 4 2 2" xfId="27126"/>
    <cellStyle name="Normal 45 3 4 2 3" xfId="48683"/>
    <cellStyle name="Normal 45 3 4 3" xfId="27127"/>
    <cellStyle name="Normal 45 3 4 3 2" xfId="48684"/>
    <cellStyle name="Normal 45 3 4 4" xfId="48685"/>
    <cellStyle name="Normal 45 3 4 5" xfId="48686"/>
    <cellStyle name="Normal 45 3 4_Lcc_inputs" xfId="48687"/>
    <cellStyle name="Normal 45 3 5" xfId="27128"/>
    <cellStyle name="Normal 45 3 5 2" xfId="27129"/>
    <cellStyle name="Normal 45 3 5 2 2" xfId="27130"/>
    <cellStyle name="Normal 45 3 5 2 3" xfId="48688"/>
    <cellStyle name="Normal 45 3 5 3" xfId="27131"/>
    <cellStyle name="Normal 45 3 5 4" xfId="48689"/>
    <cellStyle name="Normal 45 3 5_Lcc_inputs" xfId="48690"/>
    <cellStyle name="Normal 45 3 6" xfId="27132"/>
    <cellStyle name="Normal 45 3 6 2" xfId="27133"/>
    <cellStyle name="Normal 45 3 6 3" xfId="48691"/>
    <cellStyle name="Normal 45 3 7" xfId="27134"/>
    <cellStyle name="Normal 45 3 7 2" xfId="48692"/>
    <cellStyle name="Normal 45 3 8" xfId="48693"/>
    <cellStyle name="Normal 45 3 9" xfId="48694"/>
    <cellStyle name="Normal 45 3_Lcc_inputs" xfId="48695"/>
    <cellStyle name="Normal 45 4" xfId="10047"/>
    <cellStyle name="Normal 45 4 2" xfId="10048"/>
    <cellStyle name="Normal 45 4 2 2" xfId="27135"/>
    <cellStyle name="Normal 45 4 2 2 2" xfId="27136"/>
    <cellStyle name="Normal 45 4 2 2 2 2" xfId="27137"/>
    <cellStyle name="Normal 45 4 2 2 2 2 2" xfId="27138"/>
    <cellStyle name="Normal 45 4 2 2 2 3" xfId="27139"/>
    <cellStyle name="Normal 45 4 2 2 3" xfId="27140"/>
    <cellStyle name="Normal 45 4 2 2 3 2" xfId="27141"/>
    <cellStyle name="Normal 45 4 2 2 3 2 2" xfId="27142"/>
    <cellStyle name="Normal 45 4 2 2 3 3" xfId="27143"/>
    <cellStyle name="Normal 45 4 2 2 4" xfId="27144"/>
    <cellStyle name="Normal 45 4 2 2 4 2" xfId="27145"/>
    <cellStyle name="Normal 45 4 2 2 5" xfId="27146"/>
    <cellStyle name="Normal 45 4 2 2_Lcc_inputs" xfId="48696"/>
    <cellStyle name="Normal 45 4 2 3" xfId="27147"/>
    <cellStyle name="Normal 45 4 2 3 2" xfId="27148"/>
    <cellStyle name="Normal 45 4 2 3 2 2" xfId="27149"/>
    <cellStyle name="Normal 45 4 2 3 2 3" xfId="48697"/>
    <cellStyle name="Normal 45 4 2 3 3" xfId="27150"/>
    <cellStyle name="Normal 45 4 2 3 4" xfId="48698"/>
    <cellStyle name="Normal 45 4 2 3_Lcc_inputs" xfId="48699"/>
    <cellStyle name="Normal 45 4 2 4" xfId="27151"/>
    <cellStyle name="Normal 45 4 2 4 2" xfId="27152"/>
    <cellStyle name="Normal 45 4 2 4 2 2" xfId="27153"/>
    <cellStyle name="Normal 45 4 2 4 3" xfId="27154"/>
    <cellStyle name="Normal 45 4 2 5" xfId="27155"/>
    <cellStyle name="Normal 45 4 2 5 2" xfId="27156"/>
    <cellStyle name="Normal 45 4 2 6" xfId="27157"/>
    <cellStyle name="Normal 45 4 2 7" xfId="48700"/>
    <cellStyle name="Normal 45 4 2 8" xfId="48701"/>
    <cellStyle name="Normal 45 4 2_Lcc_inputs" xfId="48702"/>
    <cellStyle name="Normal 45 4 3" xfId="27158"/>
    <cellStyle name="Normal 45 4 3 2" xfId="27159"/>
    <cellStyle name="Normal 45 4 3 2 2" xfId="27160"/>
    <cellStyle name="Normal 45 4 3 2 2 2" xfId="27161"/>
    <cellStyle name="Normal 45 4 3 2 3" xfId="27162"/>
    <cellStyle name="Normal 45 4 3 3" xfId="27163"/>
    <cellStyle name="Normal 45 4 3 3 2" xfId="27164"/>
    <cellStyle name="Normal 45 4 3 3 2 2" xfId="27165"/>
    <cellStyle name="Normal 45 4 3 3 3" xfId="27166"/>
    <cellStyle name="Normal 45 4 3 4" xfId="27167"/>
    <cellStyle name="Normal 45 4 3 4 2" xfId="27168"/>
    <cellStyle name="Normal 45 4 3 5" xfId="27169"/>
    <cellStyle name="Normal 45 4 3_Lcc_inputs" xfId="48703"/>
    <cellStyle name="Normal 45 4 4" xfId="27170"/>
    <cellStyle name="Normal 45 4 4 2" xfId="27171"/>
    <cellStyle name="Normal 45 4 4 2 2" xfId="27172"/>
    <cellStyle name="Normal 45 4 4 2 3" xfId="48704"/>
    <cellStyle name="Normal 45 4 4 3" xfId="27173"/>
    <cellStyle name="Normal 45 4 4 4" xfId="48705"/>
    <cellStyle name="Normal 45 4 4_Lcc_inputs" xfId="48706"/>
    <cellStyle name="Normal 45 4 5" xfId="27174"/>
    <cellStyle name="Normal 45 4 5 2" xfId="27175"/>
    <cellStyle name="Normal 45 4 5 2 2" xfId="27176"/>
    <cellStyle name="Normal 45 4 5 3" xfId="27177"/>
    <cellStyle name="Normal 45 4 6" xfId="27178"/>
    <cellStyle name="Normal 45 4 6 2" xfId="27179"/>
    <cellStyle name="Normal 45 4 7" xfId="27180"/>
    <cellStyle name="Normal 45 4 8" xfId="48707"/>
    <cellStyle name="Normal 45 4 9" xfId="48708"/>
    <cellStyle name="Normal 45 4_Lcc_inputs" xfId="48709"/>
    <cellStyle name="Normal 45 5" xfId="10049"/>
    <cellStyle name="Normal 45 5 2" xfId="10050"/>
    <cellStyle name="Normal 45 5 2 2" xfId="27181"/>
    <cellStyle name="Normal 45 5 2 2 2" xfId="27182"/>
    <cellStyle name="Normal 45 5 2 2 2 2" xfId="27183"/>
    <cellStyle name="Normal 45 5 2 2 2 2 2" xfId="27184"/>
    <cellStyle name="Normal 45 5 2 2 2 3" xfId="27185"/>
    <cellStyle name="Normal 45 5 2 2 3" xfId="27186"/>
    <cellStyle name="Normal 45 5 2 2 3 2" xfId="27187"/>
    <cellStyle name="Normal 45 5 2 2 3 2 2" xfId="27188"/>
    <cellStyle name="Normal 45 5 2 2 3 3" xfId="27189"/>
    <cellStyle name="Normal 45 5 2 2 4" xfId="27190"/>
    <cellStyle name="Normal 45 5 2 2 4 2" xfId="27191"/>
    <cellStyle name="Normal 45 5 2 2 5" xfId="27192"/>
    <cellStyle name="Normal 45 5 2 2_Lcc_inputs" xfId="48710"/>
    <cellStyle name="Normal 45 5 2 3" xfId="27193"/>
    <cellStyle name="Normal 45 5 2 3 2" xfId="27194"/>
    <cellStyle name="Normal 45 5 2 3 2 2" xfId="27195"/>
    <cellStyle name="Normal 45 5 2 3 2 3" xfId="48711"/>
    <cellStyle name="Normal 45 5 2 3 3" xfId="27196"/>
    <cellStyle name="Normal 45 5 2 3 4" xfId="48712"/>
    <cellStyle name="Normal 45 5 2 3_Lcc_inputs" xfId="48713"/>
    <cellStyle name="Normal 45 5 2 4" xfId="27197"/>
    <cellStyle name="Normal 45 5 2 4 2" xfId="27198"/>
    <cellStyle name="Normal 45 5 2 4 2 2" xfId="27199"/>
    <cellStyle name="Normal 45 5 2 4 3" xfId="27200"/>
    <cellStyle name="Normal 45 5 2 5" xfId="27201"/>
    <cellStyle name="Normal 45 5 2 5 2" xfId="27202"/>
    <cellStyle name="Normal 45 5 2 6" xfId="27203"/>
    <cellStyle name="Normal 45 5 2 7" xfId="48714"/>
    <cellStyle name="Normal 45 5 2 8" xfId="48715"/>
    <cellStyle name="Normal 45 5 2_Lcc_inputs" xfId="48716"/>
    <cellStyle name="Normal 45 5 3" xfId="27204"/>
    <cellStyle name="Normal 45 5 3 2" xfId="27205"/>
    <cellStyle name="Normal 45 5 3 2 2" xfId="27206"/>
    <cellStyle name="Normal 45 5 3 2 2 2" xfId="27207"/>
    <cellStyle name="Normal 45 5 3 2 3" xfId="27208"/>
    <cellStyle name="Normal 45 5 3 3" xfId="27209"/>
    <cellStyle name="Normal 45 5 3 3 2" xfId="27210"/>
    <cellStyle name="Normal 45 5 3 3 2 2" xfId="27211"/>
    <cellStyle name="Normal 45 5 3 3 3" xfId="27212"/>
    <cellStyle name="Normal 45 5 3 4" xfId="27213"/>
    <cellStyle name="Normal 45 5 3 4 2" xfId="27214"/>
    <cellStyle name="Normal 45 5 3 5" xfId="27215"/>
    <cellStyle name="Normal 45 5 3_Lcc_inputs" xfId="48717"/>
    <cellStyle name="Normal 45 5 4" xfId="27216"/>
    <cellStyle name="Normal 45 5 4 2" xfId="27217"/>
    <cellStyle name="Normal 45 5 4 2 2" xfId="27218"/>
    <cellStyle name="Normal 45 5 4 2 3" xfId="48718"/>
    <cellStyle name="Normal 45 5 4 3" xfId="27219"/>
    <cellStyle name="Normal 45 5 4 4" xfId="48719"/>
    <cellStyle name="Normal 45 5 4_Lcc_inputs" xfId="48720"/>
    <cellStyle name="Normal 45 5 5" xfId="27220"/>
    <cellStyle name="Normal 45 5 5 2" xfId="27221"/>
    <cellStyle name="Normal 45 5 5 2 2" xfId="27222"/>
    <cellStyle name="Normal 45 5 5 3" xfId="27223"/>
    <cellStyle name="Normal 45 5 6" xfId="27224"/>
    <cellStyle name="Normal 45 5 6 2" xfId="27225"/>
    <cellStyle name="Normal 45 5 7" xfId="27226"/>
    <cellStyle name="Normal 45 5 8" xfId="48721"/>
    <cellStyle name="Normal 45 5 9" xfId="48722"/>
    <cellStyle name="Normal 45 5_Lcc_inputs" xfId="48723"/>
    <cellStyle name="Normal 45 6" xfId="10051"/>
    <cellStyle name="Normal 45 6 2" xfId="10052"/>
    <cellStyle name="Normal 45 6 2 2" xfId="27227"/>
    <cellStyle name="Normal 45 6 2 2 2" xfId="27228"/>
    <cellStyle name="Normal 45 6 2 2 2 2" xfId="27229"/>
    <cellStyle name="Normal 45 6 2 2 2 2 2" xfId="27230"/>
    <cellStyle name="Normal 45 6 2 2 2 3" xfId="27231"/>
    <cellStyle name="Normal 45 6 2 2 3" xfId="27232"/>
    <cellStyle name="Normal 45 6 2 2 3 2" xfId="27233"/>
    <cellStyle name="Normal 45 6 2 2 3 2 2" xfId="27234"/>
    <cellStyle name="Normal 45 6 2 2 3 3" xfId="27235"/>
    <cellStyle name="Normal 45 6 2 2 4" xfId="27236"/>
    <cellStyle name="Normal 45 6 2 2 4 2" xfId="27237"/>
    <cellStyle name="Normal 45 6 2 2 5" xfId="27238"/>
    <cellStyle name="Normal 45 6 2 2_Lcc_inputs" xfId="48724"/>
    <cellStyle name="Normal 45 6 2 3" xfId="27239"/>
    <cellStyle name="Normal 45 6 2 3 2" xfId="27240"/>
    <cellStyle name="Normal 45 6 2 3 2 2" xfId="27241"/>
    <cellStyle name="Normal 45 6 2 3 2 3" xfId="48725"/>
    <cellStyle name="Normal 45 6 2 3 3" xfId="27242"/>
    <cellStyle name="Normal 45 6 2 3 4" xfId="48726"/>
    <cellStyle name="Normal 45 6 2 3_Lcc_inputs" xfId="48727"/>
    <cellStyle name="Normal 45 6 2 4" xfId="27243"/>
    <cellStyle name="Normal 45 6 2 4 2" xfId="27244"/>
    <cellStyle name="Normal 45 6 2 4 2 2" xfId="27245"/>
    <cellStyle name="Normal 45 6 2 4 3" xfId="27246"/>
    <cellStyle name="Normal 45 6 2 5" xfId="27247"/>
    <cellStyle name="Normal 45 6 2 5 2" xfId="27248"/>
    <cellStyle name="Normal 45 6 2 6" xfId="27249"/>
    <cellStyle name="Normal 45 6 2 7" xfId="48728"/>
    <cellStyle name="Normal 45 6 2 8" xfId="48729"/>
    <cellStyle name="Normal 45 6 2_Lcc_inputs" xfId="48730"/>
    <cellStyle name="Normal 45 6 3" xfId="27250"/>
    <cellStyle name="Normal 45 6 3 2" xfId="27251"/>
    <cellStyle name="Normal 45 6 3 2 2" xfId="27252"/>
    <cellStyle name="Normal 45 6 3 2 2 2" xfId="27253"/>
    <cellStyle name="Normal 45 6 3 2 3" xfId="27254"/>
    <cellStyle name="Normal 45 6 3 3" xfId="27255"/>
    <cellStyle name="Normal 45 6 3 3 2" xfId="27256"/>
    <cellStyle name="Normal 45 6 3 3 2 2" xfId="27257"/>
    <cellStyle name="Normal 45 6 3 3 3" xfId="27258"/>
    <cellStyle name="Normal 45 6 3 4" xfId="27259"/>
    <cellStyle name="Normal 45 6 3 4 2" xfId="27260"/>
    <cellStyle name="Normal 45 6 3 5" xfId="27261"/>
    <cellStyle name="Normal 45 6 3_Lcc_inputs" xfId="48731"/>
    <cellStyle name="Normal 45 6 4" xfId="27262"/>
    <cellStyle name="Normal 45 6 4 2" xfId="27263"/>
    <cellStyle name="Normal 45 6 4 2 2" xfId="27264"/>
    <cellStyle name="Normal 45 6 4 2 3" xfId="48732"/>
    <cellStyle name="Normal 45 6 4 3" xfId="27265"/>
    <cellStyle name="Normal 45 6 4 4" xfId="48733"/>
    <cellStyle name="Normal 45 6 4_Lcc_inputs" xfId="48734"/>
    <cellStyle name="Normal 45 6 5" xfId="27266"/>
    <cellStyle name="Normal 45 6 5 2" xfId="27267"/>
    <cellStyle name="Normal 45 6 5 2 2" xfId="27268"/>
    <cellStyle name="Normal 45 6 5 3" xfId="27269"/>
    <cellStyle name="Normal 45 6 6" xfId="27270"/>
    <cellStyle name="Normal 45 6 6 2" xfId="27271"/>
    <cellStyle name="Normal 45 6 7" xfId="27272"/>
    <cellStyle name="Normal 45 6 8" xfId="48735"/>
    <cellStyle name="Normal 45 6 9" xfId="48736"/>
    <cellStyle name="Normal 45 6_Lcc_inputs" xfId="48737"/>
    <cellStyle name="Normal 45 7" xfId="10053"/>
    <cellStyle name="Normal 45 7 2" xfId="10054"/>
    <cellStyle name="Normal 45 7 2 2" xfId="27273"/>
    <cellStyle name="Normal 45 7 2 2 2" xfId="27274"/>
    <cellStyle name="Normal 45 7 2 2 2 2" xfId="27275"/>
    <cellStyle name="Normal 45 7 2 2 2 2 2" xfId="27276"/>
    <cellStyle name="Normal 45 7 2 2 2 3" xfId="27277"/>
    <cellStyle name="Normal 45 7 2 2 3" xfId="27278"/>
    <cellStyle name="Normal 45 7 2 2 3 2" xfId="27279"/>
    <cellStyle name="Normal 45 7 2 2 3 2 2" xfId="27280"/>
    <cellStyle name="Normal 45 7 2 2 3 3" xfId="27281"/>
    <cellStyle name="Normal 45 7 2 2 4" xfId="27282"/>
    <cellStyle name="Normal 45 7 2 2 4 2" xfId="27283"/>
    <cellStyle name="Normal 45 7 2 2 5" xfId="27284"/>
    <cellStyle name="Normal 45 7 2 2_Lcc_inputs" xfId="48738"/>
    <cellStyle name="Normal 45 7 2 3" xfId="27285"/>
    <cellStyle name="Normal 45 7 2 3 2" xfId="27286"/>
    <cellStyle name="Normal 45 7 2 3 2 2" xfId="27287"/>
    <cellStyle name="Normal 45 7 2 3 2 3" xfId="48739"/>
    <cellStyle name="Normal 45 7 2 3 3" xfId="27288"/>
    <cellStyle name="Normal 45 7 2 3 4" xfId="48740"/>
    <cellStyle name="Normal 45 7 2 3_Lcc_inputs" xfId="48741"/>
    <cellStyle name="Normal 45 7 2 4" xfId="27289"/>
    <cellStyle name="Normal 45 7 2 4 2" xfId="27290"/>
    <cellStyle name="Normal 45 7 2 4 2 2" xfId="27291"/>
    <cellStyle name="Normal 45 7 2 4 3" xfId="27292"/>
    <cellStyle name="Normal 45 7 2 5" xfId="27293"/>
    <cellStyle name="Normal 45 7 2 5 2" xfId="27294"/>
    <cellStyle name="Normal 45 7 2 6" xfId="27295"/>
    <cellStyle name="Normal 45 7 2 7" xfId="48742"/>
    <cellStyle name="Normal 45 7 2 8" xfId="48743"/>
    <cellStyle name="Normal 45 7 2_Lcc_inputs" xfId="48744"/>
    <cellStyle name="Normal 45 7 3" xfId="27296"/>
    <cellStyle name="Normal 45 7 3 2" xfId="27297"/>
    <cellStyle name="Normal 45 7 3 2 2" xfId="27298"/>
    <cellStyle name="Normal 45 7 3 2 2 2" xfId="27299"/>
    <cellStyle name="Normal 45 7 3 2 3" xfId="27300"/>
    <cellStyle name="Normal 45 7 3 3" xfId="27301"/>
    <cellStyle name="Normal 45 7 3 3 2" xfId="27302"/>
    <cellStyle name="Normal 45 7 3 3 2 2" xfId="27303"/>
    <cellStyle name="Normal 45 7 3 3 3" xfId="27304"/>
    <cellStyle name="Normal 45 7 3 4" xfId="27305"/>
    <cellStyle name="Normal 45 7 3 4 2" xfId="27306"/>
    <cellStyle name="Normal 45 7 3 5" xfId="27307"/>
    <cellStyle name="Normal 45 7 3_Lcc_inputs" xfId="48745"/>
    <cellStyle name="Normal 45 7 4" xfId="27308"/>
    <cellStyle name="Normal 45 7 4 2" xfId="27309"/>
    <cellStyle name="Normal 45 7 4 2 2" xfId="27310"/>
    <cellStyle name="Normal 45 7 4 2 3" xfId="48746"/>
    <cellStyle name="Normal 45 7 4 3" xfId="27311"/>
    <cellStyle name="Normal 45 7 4 4" xfId="48747"/>
    <cellStyle name="Normal 45 7 4_Lcc_inputs" xfId="48748"/>
    <cellStyle name="Normal 45 7 5" xfId="27312"/>
    <cellStyle name="Normal 45 7 5 2" xfId="27313"/>
    <cellStyle name="Normal 45 7 5 2 2" xfId="27314"/>
    <cellStyle name="Normal 45 7 5 3" xfId="27315"/>
    <cellStyle name="Normal 45 7 6" xfId="27316"/>
    <cellStyle name="Normal 45 7 6 2" xfId="27317"/>
    <cellStyle name="Normal 45 7 7" xfId="27318"/>
    <cellStyle name="Normal 45 7 8" xfId="48749"/>
    <cellStyle name="Normal 45 7 9" xfId="48750"/>
    <cellStyle name="Normal 45 7_Lcc_inputs" xfId="48751"/>
    <cellStyle name="Normal 45 8" xfId="10055"/>
    <cellStyle name="Normal 45 8 2" xfId="27319"/>
    <cellStyle name="Normal 45 8 2 2" xfId="27320"/>
    <cellStyle name="Normal 45 8 2 2 2" xfId="27321"/>
    <cellStyle name="Normal 45 8 2 2 2 2" xfId="27322"/>
    <cellStyle name="Normal 45 8 2 2 3" xfId="27323"/>
    <cellStyle name="Normal 45 8 2 3" xfId="27324"/>
    <cellStyle name="Normal 45 8 2 3 2" xfId="27325"/>
    <cellStyle name="Normal 45 8 2 3 2 2" xfId="27326"/>
    <cellStyle name="Normal 45 8 2 3 3" xfId="27327"/>
    <cellStyle name="Normal 45 8 2 4" xfId="27328"/>
    <cellStyle name="Normal 45 8 2 4 2" xfId="27329"/>
    <cellStyle name="Normal 45 8 2 5" xfId="27330"/>
    <cellStyle name="Normal 45 8 2_Lcc_inputs" xfId="48752"/>
    <cellStyle name="Normal 45 8 3" xfId="27331"/>
    <cellStyle name="Normal 45 8 3 2" xfId="27332"/>
    <cellStyle name="Normal 45 8 3 2 2" xfId="27333"/>
    <cellStyle name="Normal 45 8 3 2 3" xfId="48753"/>
    <cellStyle name="Normal 45 8 3 3" xfId="27334"/>
    <cellStyle name="Normal 45 8 3 4" xfId="48754"/>
    <cellStyle name="Normal 45 8 3_Lcc_inputs" xfId="48755"/>
    <cellStyle name="Normal 45 8 4" xfId="27335"/>
    <cellStyle name="Normal 45 8 4 2" xfId="27336"/>
    <cellStyle name="Normal 45 8 4 2 2" xfId="27337"/>
    <cellStyle name="Normal 45 8 4 3" xfId="27338"/>
    <cellStyle name="Normal 45 8 5" xfId="27339"/>
    <cellStyle name="Normal 45 8 5 2" xfId="27340"/>
    <cellStyle name="Normal 45 8 6" xfId="27341"/>
    <cellStyle name="Normal 45 8 7" xfId="48756"/>
    <cellStyle name="Normal 45 8 8" xfId="48757"/>
    <cellStyle name="Normal 45 8_Lcc_inputs" xfId="48758"/>
    <cellStyle name="Normal 45 9" xfId="10749"/>
    <cellStyle name="Normal 45 9 2" xfId="27342"/>
    <cellStyle name="Normal 45 9 2 2" xfId="27343"/>
    <cellStyle name="Normal 45 9 2 2 2" xfId="27344"/>
    <cellStyle name="Normal 45 9 2 2 2 2" xfId="27345"/>
    <cellStyle name="Normal 45 9 2 2 3" xfId="27346"/>
    <cellStyle name="Normal 45 9 2 3" xfId="27347"/>
    <cellStyle name="Normal 45 9 2 3 2" xfId="27348"/>
    <cellStyle name="Normal 45 9 2 3 2 2" xfId="27349"/>
    <cellStyle name="Normal 45 9 2 3 3" xfId="27350"/>
    <cellStyle name="Normal 45 9 2 4" xfId="27351"/>
    <cellStyle name="Normal 45 9 2 4 2" xfId="27352"/>
    <cellStyle name="Normal 45 9 2 5" xfId="27353"/>
    <cellStyle name="Normal 45 9 2_Lcc_inputs" xfId="48759"/>
    <cellStyle name="Normal 45 9 3" xfId="27354"/>
    <cellStyle name="Normal 45 9 3 2" xfId="27355"/>
    <cellStyle name="Normal 45 9 3 2 2" xfId="27356"/>
    <cellStyle name="Normal 45 9 3 2 3" xfId="48760"/>
    <cellStyle name="Normal 45 9 3 3" xfId="27357"/>
    <cellStyle name="Normal 45 9 3 4" xfId="48761"/>
    <cellStyle name="Normal 45 9 3_Lcc_inputs" xfId="48762"/>
    <cellStyle name="Normal 45 9 4" xfId="27358"/>
    <cellStyle name="Normal 45 9 4 2" xfId="27359"/>
    <cellStyle name="Normal 45 9 4 2 2" xfId="27360"/>
    <cellStyle name="Normal 45 9 4 3" xfId="27361"/>
    <cellStyle name="Normal 45 9 5" xfId="27362"/>
    <cellStyle name="Normal 45 9 5 2" xfId="27363"/>
    <cellStyle name="Normal 45 9 6" xfId="27364"/>
    <cellStyle name="Normal 45 9 7" xfId="48763"/>
    <cellStyle name="Normal 45 9 8" xfId="48764"/>
    <cellStyle name="Normal 45 9_Lcc_inputs" xfId="48765"/>
    <cellStyle name="Normal 45_Lcc_inputs" xfId="48766"/>
    <cellStyle name="Normal 46" xfId="8854"/>
    <cellStyle name="Normal 46 10" xfId="10819"/>
    <cellStyle name="Normal 46 10 2" xfId="27365"/>
    <cellStyle name="Normal 46 10 2 2" xfId="27366"/>
    <cellStyle name="Normal 46 10 2 2 2" xfId="27367"/>
    <cellStyle name="Normal 46 10 2 2 3" xfId="48767"/>
    <cellStyle name="Normal 46 10 2 3" xfId="27368"/>
    <cellStyle name="Normal 46 10 2 4" xfId="48768"/>
    <cellStyle name="Normal 46 10 2_Lcc_inputs" xfId="48769"/>
    <cellStyle name="Normal 46 10 3" xfId="27369"/>
    <cellStyle name="Normal 46 10 3 2" xfId="27370"/>
    <cellStyle name="Normal 46 10 3 2 2" xfId="27371"/>
    <cellStyle name="Normal 46 10 3 3" xfId="27372"/>
    <cellStyle name="Normal 46 10 4" xfId="27373"/>
    <cellStyle name="Normal 46 10 4 2" xfId="27374"/>
    <cellStyle name="Normal 46 10 5" xfId="27375"/>
    <cellStyle name="Normal 46 10 6" xfId="48770"/>
    <cellStyle name="Normal 46 10 7" xfId="48771"/>
    <cellStyle name="Normal 46 10_Lcc_inputs" xfId="48772"/>
    <cellStyle name="Normal 46 11" xfId="27376"/>
    <cellStyle name="Normal 46 11 2" xfId="27377"/>
    <cellStyle name="Normal 46 11 2 2" xfId="27378"/>
    <cellStyle name="Normal 46 11 2 3" xfId="48773"/>
    <cellStyle name="Normal 46 11 3" xfId="27379"/>
    <cellStyle name="Normal 46 11 3 2" xfId="48774"/>
    <cellStyle name="Normal 46 11 4" xfId="48775"/>
    <cellStyle name="Normal 46 11 5" xfId="48776"/>
    <cellStyle name="Normal 46 11_Lcc_inputs" xfId="48777"/>
    <cellStyle name="Normal 46 12" xfId="27380"/>
    <cellStyle name="Normal 46 12 2" xfId="27381"/>
    <cellStyle name="Normal 46 12 2 2" xfId="27382"/>
    <cellStyle name="Normal 46 12 2 3" xfId="48778"/>
    <cellStyle name="Normal 46 12 3" xfId="27383"/>
    <cellStyle name="Normal 46 12 4" xfId="48779"/>
    <cellStyle name="Normal 46 12_Lcc_inputs" xfId="48780"/>
    <cellStyle name="Normal 46 13" xfId="27384"/>
    <cellStyle name="Normal 46 13 2" xfId="27385"/>
    <cellStyle name="Normal 46 13 3" xfId="48781"/>
    <cellStyle name="Normal 46 14" xfId="27386"/>
    <cellStyle name="Normal 46 14 2" xfId="48782"/>
    <cellStyle name="Normal 46 15" xfId="10056"/>
    <cellStyle name="Normal 46 16" xfId="48783"/>
    <cellStyle name="Normal 46 2" xfId="10057"/>
    <cellStyle name="Normal 46 2 10" xfId="48784"/>
    <cellStyle name="Normal 46 2 2" xfId="10058"/>
    <cellStyle name="Normal 46 2 2 2" xfId="27387"/>
    <cellStyle name="Normal 46 2 2 2 2" xfId="27388"/>
    <cellStyle name="Normal 46 2 2 2 2 2" xfId="27389"/>
    <cellStyle name="Normal 46 2 2 2 2 2 2" xfId="27390"/>
    <cellStyle name="Normal 46 2 2 2 2 3" xfId="27391"/>
    <cellStyle name="Normal 46 2 2 2 3" xfId="27392"/>
    <cellStyle name="Normal 46 2 2 2 3 2" xfId="27393"/>
    <cellStyle name="Normal 46 2 2 2 3 2 2" xfId="27394"/>
    <cellStyle name="Normal 46 2 2 2 3 3" xfId="27395"/>
    <cellStyle name="Normal 46 2 2 2 4" xfId="27396"/>
    <cellStyle name="Normal 46 2 2 2 4 2" xfId="27397"/>
    <cellStyle name="Normal 46 2 2 2 5" xfId="27398"/>
    <cellStyle name="Normal 46 2 2 2_Lcc_inputs" xfId="48785"/>
    <cellStyle name="Normal 46 2 2 3" xfId="27399"/>
    <cellStyle name="Normal 46 2 2 3 2" xfId="27400"/>
    <cellStyle name="Normal 46 2 2 3 2 2" xfId="27401"/>
    <cellStyle name="Normal 46 2 2 3 2 3" xfId="48786"/>
    <cellStyle name="Normal 46 2 2 3 3" xfId="27402"/>
    <cellStyle name="Normal 46 2 2 3 4" xfId="48787"/>
    <cellStyle name="Normal 46 2 2 3_Lcc_inputs" xfId="48788"/>
    <cellStyle name="Normal 46 2 2 4" xfId="27403"/>
    <cellStyle name="Normal 46 2 2 4 2" xfId="27404"/>
    <cellStyle name="Normal 46 2 2 4 2 2" xfId="27405"/>
    <cellStyle name="Normal 46 2 2 4 3" xfId="27406"/>
    <cellStyle name="Normal 46 2 2 5" xfId="27407"/>
    <cellStyle name="Normal 46 2 2 5 2" xfId="27408"/>
    <cellStyle name="Normal 46 2 2 6" xfId="27409"/>
    <cellStyle name="Normal 46 2 2 7" xfId="48789"/>
    <cellStyle name="Normal 46 2 2 8" xfId="48790"/>
    <cellStyle name="Normal 46 2 2_Lcc_inputs" xfId="48791"/>
    <cellStyle name="Normal 46 2 3" xfId="10881"/>
    <cellStyle name="Normal 46 2 3 2" xfId="27410"/>
    <cellStyle name="Normal 46 2 3 2 2" xfId="27411"/>
    <cellStyle name="Normal 46 2 3 2 2 2" xfId="27412"/>
    <cellStyle name="Normal 46 2 3 2 2 3" xfId="48792"/>
    <cellStyle name="Normal 46 2 3 2 3" xfId="27413"/>
    <cellStyle name="Normal 46 2 3 2 4" xfId="48793"/>
    <cellStyle name="Normal 46 2 3 2_Lcc_inputs" xfId="48794"/>
    <cellStyle name="Normal 46 2 3 3" xfId="27414"/>
    <cellStyle name="Normal 46 2 3 3 2" xfId="27415"/>
    <cellStyle name="Normal 46 2 3 3 2 2" xfId="27416"/>
    <cellStyle name="Normal 46 2 3 3 3" xfId="27417"/>
    <cellStyle name="Normal 46 2 3 4" xfId="27418"/>
    <cellStyle name="Normal 46 2 3 4 2" xfId="27419"/>
    <cellStyle name="Normal 46 2 3 5" xfId="27420"/>
    <cellStyle name="Normal 46 2 3 6" xfId="48795"/>
    <cellStyle name="Normal 46 2 3 7" xfId="48796"/>
    <cellStyle name="Normal 46 2 3_Lcc_inputs" xfId="48797"/>
    <cellStyle name="Normal 46 2 4" xfId="11137"/>
    <cellStyle name="Normal 46 2 4 2" xfId="27421"/>
    <cellStyle name="Normal 46 2 4 2 2" xfId="27422"/>
    <cellStyle name="Normal 46 2 4 2 3" xfId="48798"/>
    <cellStyle name="Normal 46 2 4 3" xfId="27423"/>
    <cellStyle name="Normal 46 2 4 3 2" xfId="48799"/>
    <cellStyle name="Normal 46 2 4 4" xfId="48800"/>
    <cellStyle name="Normal 46 2 4 5" xfId="48801"/>
    <cellStyle name="Normal 46 2 4_Lcc_inputs" xfId="48802"/>
    <cellStyle name="Normal 46 2 5" xfId="27424"/>
    <cellStyle name="Normal 46 2 5 2" xfId="27425"/>
    <cellStyle name="Normal 46 2 5 2 2" xfId="27426"/>
    <cellStyle name="Normal 46 2 5 2 3" xfId="48803"/>
    <cellStyle name="Normal 46 2 5 3" xfId="27427"/>
    <cellStyle name="Normal 46 2 5 3 2" xfId="48804"/>
    <cellStyle name="Normal 46 2 5 4" xfId="48805"/>
    <cellStyle name="Normal 46 2 5 5" xfId="48806"/>
    <cellStyle name="Normal 46 2 5_Lcc_inputs" xfId="48807"/>
    <cellStyle name="Normal 46 2 6" xfId="27428"/>
    <cellStyle name="Normal 46 2 6 2" xfId="27429"/>
    <cellStyle name="Normal 46 2 6 2 2" xfId="48808"/>
    <cellStyle name="Normal 46 2 6 3" xfId="48809"/>
    <cellStyle name="Normal 46 2 6 4" xfId="48810"/>
    <cellStyle name="Normal 46 2 6_Lcc_inputs" xfId="48811"/>
    <cellStyle name="Normal 46 2 7" xfId="27430"/>
    <cellStyle name="Normal 46 2 7 2" xfId="48812"/>
    <cellStyle name="Normal 46 2 7 3" xfId="48813"/>
    <cellStyle name="Normal 46 2 8" xfId="48814"/>
    <cellStyle name="Normal 46 2 8 2" xfId="48815"/>
    <cellStyle name="Normal 46 2 9" xfId="48816"/>
    <cellStyle name="Normal 46 2_Lcc_inputs" xfId="48817"/>
    <cellStyle name="Normal 46 3" xfId="10059"/>
    <cellStyle name="Normal 46 3 2" xfId="10060"/>
    <cellStyle name="Normal 46 3 2 2" xfId="27431"/>
    <cellStyle name="Normal 46 3 2 2 2" xfId="27432"/>
    <cellStyle name="Normal 46 3 2 2 2 2" xfId="27433"/>
    <cellStyle name="Normal 46 3 2 2 2 2 2" xfId="27434"/>
    <cellStyle name="Normal 46 3 2 2 2 3" xfId="27435"/>
    <cellStyle name="Normal 46 3 2 2 3" xfId="27436"/>
    <cellStyle name="Normal 46 3 2 2 3 2" xfId="27437"/>
    <cellStyle name="Normal 46 3 2 2 3 2 2" xfId="27438"/>
    <cellStyle name="Normal 46 3 2 2 3 3" xfId="27439"/>
    <cellStyle name="Normal 46 3 2 2 4" xfId="27440"/>
    <cellStyle name="Normal 46 3 2 2 4 2" xfId="27441"/>
    <cellStyle name="Normal 46 3 2 2 5" xfId="27442"/>
    <cellStyle name="Normal 46 3 2 2_Lcc_inputs" xfId="48818"/>
    <cellStyle name="Normal 46 3 2 3" xfId="27443"/>
    <cellStyle name="Normal 46 3 2 3 2" xfId="27444"/>
    <cellStyle name="Normal 46 3 2 3 2 2" xfId="27445"/>
    <cellStyle name="Normal 46 3 2 3 2 3" xfId="48819"/>
    <cellStyle name="Normal 46 3 2 3 3" xfId="27446"/>
    <cellStyle name="Normal 46 3 2 3 4" xfId="48820"/>
    <cellStyle name="Normal 46 3 2 3_Lcc_inputs" xfId="48821"/>
    <cellStyle name="Normal 46 3 2 4" xfId="27447"/>
    <cellStyle name="Normal 46 3 2 4 2" xfId="27448"/>
    <cellStyle name="Normal 46 3 2 4 2 2" xfId="27449"/>
    <cellStyle name="Normal 46 3 2 4 3" xfId="27450"/>
    <cellStyle name="Normal 46 3 2 5" xfId="27451"/>
    <cellStyle name="Normal 46 3 2 5 2" xfId="27452"/>
    <cellStyle name="Normal 46 3 2 6" xfId="27453"/>
    <cellStyle name="Normal 46 3 2 7" xfId="48822"/>
    <cellStyle name="Normal 46 3 2 8" xfId="48823"/>
    <cellStyle name="Normal 46 3 2_Lcc_inputs" xfId="48824"/>
    <cellStyle name="Normal 46 3 3" xfId="10944"/>
    <cellStyle name="Normal 46 3 3 2" xfId="27454"/>
    <cellStyle name="Normal 46 3 3 2 2" xfId="27455"/>
    <cellStyle name="Normal 46 3 3 2 2 2" xfId="27456"/>
    <cellStyle name="Normal 46 3 3 2 2 3" xfId="48825"/>
    <cellStyle name="Normal 46 3 3 2 3" xfId="27457"/>
    <cellStyle name="Normal 46 3 3 2 4" xfId="48826"/>
    <cellStyle name="Normal 46 3 3 2_Lcc_inputs" xfId="48827"/>
    <cellStyle name="Normal 46 3 3 3" xfId="27458"/>
    <cellStyle name="Normal 46 3 3 3 2" xfId="27459"/>
    <cellStyle name="Normal 46 3 3 3 2 2" xfId="27460"/>
    <cellStyle name="Normal 46 3 3 3 3" xfId="27461"/>
    <cellStyle name="Normal 46 3 3 4" xfId="27462"/>
    <cellStyle name="Normal 46 3 3 4 2" xfId="27463"/>
    <cellStyle name="Normal 46 3 3 5" xfId="27464"/>
    <cellStyle name="Normal 46 3 3 6" xfId="48828"/>
    <cellStyle name="Normal 46 3 3 7" xfId="48829"/>
    <cellStyle name="Normal 46 3 3_Lcc_inputs" xfId="48830"/>
    <cellStyle name="Normal 46 3 4" xfId="11138"/>
    <cellStyle name="Normal 46 3 4 2" xfId="27465"/>
    <cellStyle name="Normal 46 3 4 2 2" xfId="27466"/>
    <cellStyle name="Normal 46 3 4 2 3" xfId="48831"/>
    <cellStyle name="Normal 46 3 4 3" xfId="27467"/>
    <cellStyle name="Normal 46 3 4 3 2" xfId="48832"/>
    <cellStyle name="Normal 46 3 4 4" xfId="48833"/>
    <cellStyle name="Normal 46 3 4 5" xfId="48834"/>
    <cellStyle name="Normal 46 3 4_Lcc_inputs" xfId="48835"/>
    <cellStyle name="Normal 46 3 5" xfId="27468"/>
    <cellStyle name="Normal 46 3 5 2" xfId="27469"/>
    <cellStyle name="Normal 46 3 5 2 2" xfId="27470"/>
    <cellStyle name="Normal 46 3 5 2 3" xfId="48836"/>
    <cellStyle name="Normal 46 3 5 3" xfId="27471"/>
    <cellStyle name="Normal 46 3 5 4" xfId="48837"/>
    <cellStyle name="Normal 46 3 5_Lcc_inputs" xfId="48838"/>
    <cellStyle name="Normal 46 3 6" xfId="27472"/>
    <cellStyle name="Normal 46 3 6 2" xfId="27473"/>
    <cellStyle name="Normal 46 3 6 3" xfId="48839"/>
    <cellStyle name="Normal 46 3 7" xfId="27474"/>
    <cellStyle name="Normal 46 3 7 2" xfId="48840"/>
    <cellStyle name="Normal 46 3 8" xfId="48841"/>
    <cellStyle name="Normal 46 3 9" xfId="48842"/>
    <cellStyle name="Normal 46 3_Lcc_inputs" xfId="48843"/>
    <cellStyle name="Normal 46 4" xfId="10061"/>
    <cellStyle name="Normal 46 4 2" xfId="10062"/>
    <cellStyle name="Normal 46 4 2 2" xfId="27475"/>
    <cellStyle name="Normal 46 4 2 2 2" xfId="27476"/>
    <cellStyle name="Normal 46 4 2 2 2 2" xfId="27477"/>
    <cellStyle name="Normal 46 4 2 2 2 2 2" xfId="27478"/>
    <cellStyle name="Normal 46 4 2 2 2 3" xfId="27479"/>
    <cellStyle name="Normal 46 4 2 2 3" xfId="27480"/>
    <cellStyle name="Normal 46 4 2 2 3 2" xfId="27481"/>
    <cellStyle name="Normal 46 4 2 2 3 2 2" xfId="27482"/>
    <cellStyle name="Normal 46 4 2 2 3 3" xfId="27483"/>
    <cellStyle name="Normal 46 4 2 2 4" xfId="27484"/>
    <cellStyle name="Normal 46 4 2 2 4 2" xfId="27485"/>
    <cellStyle name="Normal 46 4 2 2 5" xfId="27486"/>
    <cellStyle name="Normal 46 4 2 2_Lcc_inputs" xfId="48844"/>
    <cellStyle name="Normal 46 4 2 3" xfId="27487"/>
    <cellStyle name="Normal 46 4 2 3 2" xfId="27488"/>
    <cellStyle name="Normal 46 4 2 3 2 2" xfId="27489"/>
    <cellStyle name="Normal 46 4 2 3 2 3" xfId="48845"/>
    <cellStyle name="Normal 46 4 2 3 3" xfId="27490"/>
    <cellStyle name="Normal 46 4 2 3 4" xfId="48846"/>
    <cellStyle name="Normal 46 4 2 3_Lcc_inputs" xfId="48847"/>
    <cellStyle name="Normal 46 4 2 4" xfId="27491"/>
    <cellStyle name="Normal 46 4 2 4 2" xfId="27492"/>
    <cellStyle name="Normal 46 4 2 4 2 2" xfId="27493"/>
    <cellStyle name="Normal 46 4 2 4 3" xfId="27494"/>
    <cellStyle name="Normal 46 4 2 5" xfId="27495"/>
    <cellStyle name="Normal 46 4 2 5 2" xfId="27496"/>
    <cellStyle name="Normal 46 4 2 6" xfId="27497"/>
    <cellStyle name="Normal 46 4 2 7" xfId="48848"/>
    <cellStyle name="Normal 46 4 2 8" xfId="48849"/>
    <cellStyle name="Normal 46 4 2_Lcc_inputs" xfId="48850"/>
    <cellStyle name="Normal 46 4 3" xfId="27498"/>
    <cellStyle name="Normal 46 4 3 2" xfId="27499"/>
    <cellStyle name="Normal 46 4 3 2 2" xfId="27500"/>
    <cellStyle name="Normal 46 4 3 2 2 2" xfId="27501"/>
    <cellStyle name="Normal 46 4 3 2 3" xfId="27502"/>
    <cellStyle name="Normal 46 4 3 3" xfId="27503"/>
    <cellStyle name="Normal 46 4 3 3 2" xfId="27504"/>
    <cellStyle name="Normal 46 4 3 3 2 2" xfId="27505"/>
    <cellStyle name="Normal 46 4 3 3 3" xfId="27506"/>
    <cellStyle name="Normal 46 4 3 4" xfId="27507"/>
    <cellStyle name="Normal 46 4 3 4 2" xfId="27508"/>
    <cellStyle name="Normal 46 4 3 5" xfId="27509"/>
    <cellStyle name="Normal 46 4 3_Lcc_inputs" xfId="48851"/>
    <cellStyle name="Normal 46 4 4" xfId="27510"/>
    <cellStyle name="Normal 46 4 4 2" xfId="27511"/>
    <cellStyle name="Normal 46 4 4 2 2" xfId="27512"/>
    <cellStyle name="Normal 46 4 4 2 3" xfId="48852"/>
    <cellStyle name="Normal 46 4 4 3" xfId="27513"/>
    <cellStyle name="Normal 46 4 4 4" xfId="48853"/>
    <cellStyle name="Normal 46 4 4_Lcc_inputs" xfId="48854"/>
    <cellStyle name="Normal 46 4 5" xfId="27514"/>
    <cellStyle name="Normal 46 4 5 2" xfId="27515"/>
    <cellStyle name="Normal 46 4 5 2 2" xfId="27516"/>
    <cellStyle name="Normal 46 4 5 3" xfId="27517"/>
    <cellStyle name="Normal 46 4 6" xfId="27518"/>
    <cellStyle name="Normal 46 4 6 2" xfId="27519"/>
    <cellStyle name="Normal 46 4 7" xfId="27520"/>
    <cellStyle name="Normal 46 4 8" xfId="48855"/>
    <cellStyle name="Normal 46 4 9" xfId="48856"/>
    <cellStyle name="Normal 46 4_Lcc_inputs" xfId="48857"/>
    <cellStyle name="Normal 46 5" xfId="10063"/>
    <cellStyle name="Normal 46 5 2" xfId="10064"/>
    <cellStyle name="Normal 46 5 2 2" xfId="27521"/>
    <cellStyle name="Normal 46 5 2 2 2" xfId="27522"/>
    <cellStyle name="Normal 46 5 2 2 2 2" xfId="27523"/>
    <cellStyle name="Normal 46 5 2 2 2 2 2" xfId="27524"/>
    <cellStyle name="Normal 46 5 2 2 2 3" xfId="27525"/>
    <cellStyle name="Normal 46 5 2 2 3" xfId="27526"/>
    <cellStyle name="Normal 46 5 2 2 3 2" xfId="27527"/>
    <cellStyle name="Normal 46 5 2 2 3 2 2" xfId="27528"/>
    <cellStyle name="Normal 46 5 2 2 3 3" xfId="27529"/>
    <cellStyle name="Normal 46 5 2 2 4" xfId="27530"/>
    <cellStyle name="Normal 46 5 2 2 4 2" xfId="27531"/>
    <cellStyle name="Normal 46 5 2 2 5" xfId="27532"/>
    <cellStyle name="Normal 46 5 2 2_Lcc_inputs" xfId="48858"/>
    <cellStyle name="Normal 46 5 2 3" xfId="27533"/>
    <cellStyle name="Normal 46 5 2 3 2" xfId="27534"/>
    <cellStyle name="Normal 46 5 2 3 2 2" xfId="27535"/>
    <cellStyle name="Normal 46 5 2 3 2 3" xfId="48859"/>
    <cellStyle name="Normal 46 5 2 3 3" xfId="27536"/>
    <cellStyle name="Normal 46 5 2 3 4" xfId="48860"/>
    <cellStyle name="Normal 46 5 2 3_Lcc_inputs" xfId="48861"/>
    <cellStyle name="Normal 46 5 2 4" xfId="27537"/>
    <cellStyle name="Normal 46 5 2 4 2" xfId="27538"/>
    <cellStyle name="Normal 46 5 2 4 2 2" xfId="27539"/>
    <cellStyle name="Normal 46 5 2 4 3" xfId="27540"/>
    <cellStyle name="Normal 46 5 2 5" xfId="27541"/>
    <cellStyle name="Normal 46 5 2 5 2" xfId="27542"/>
    <cellStyle name="Normal 46 5 2 6" xfId="27543"/>
    <cellStyle name="Normal 46 5 2 7" xfId="48862"/>
    <cellStyle name="Normal 46 5 2 8" xfId="48863"/>
    <cellStyle name="Normal 46 5 2_Lcc_inputs" xfId="48864"/>
    <cellStyle name="Normal 46 5 3" xfId="27544"/>
    <cellStyle name="Normal 46 5 3 2" xfId="27545"/>
    <cellStyle name="Normal 46 5 3 2 2" xfId="27546"/>
    <cellStyle name="Normal 46 5 3 2 2 2" xfId="27547"/>
    <cellStyle name="Normal 46 5 3 2 3" xfId="27548"/>
    <cellStyle name="Normal 46 5 3 3" xfId="27549"/>
    <cellStyle name="Normal 46 5 3 3 2" xfId="27550"/>
    <cellStyle name="Normal 46 5 3 3 2 2" xfId="27551"/>
    <cellStyle name="Normal 46 5 3 3 3" xfId="27552"/>
    <cellStyle name="Normal 46 5 3 4" xfId="27553"/>
    <cellStyle name="Normal 46 5 3 4 2" xfId="27554"/>
    <cellStyle name="Normal 46 5 3 5" xfId="27555"/>
    <cellStyle name="Normal 46 5 3_Lcc_inputs" xfId="48865"/>
    <cellStyle name="Normal 46 5 4" xfId="27556"/>
    <cellStyle name="Normal 46 5 4 2" xfId="27557"/>
    <cellStyle name="Normal 46 5 4 2 2" xfId="27558"/>
    <cellStyle name="Normal 46 5 4 2 3" xfId="48866"/>
    <cellStyle name="Normal 46 5 4 3" xfId="27559"/>
    <cellStyle name="Normal 46 5 4 4" xfId="48867"/>
    <cellStyle name="Normal 46 5 4_Lcc_inputs" xfId="48868"/>
    <cellStyle name="Normal 46 5 5" xfId="27560"/>
    <cellStyle name="Normal 46 5 5 2" xfId="27561"/>
    <cellStyle name="Normal 46 5 5 2 2" xfId="27562"/>
    <cellStyle name="Normal 46 5 5 3" xfId="27563"/>
    <cellStyle name="Normal 46 5 6" xfId="27564"/>
    <cellStyle name="Normal 46 5 6 2" xfId="27565"/>
    <cellStyle name="Normal 46 5 7" xfId="27566"/>
    <cellStyle name="Normal 46 5 8" xfId="48869"/>
    <cellStyle name="Normal 46 5 9" xfId="48870"/>
    <cellStyle name="Normal 46 5_Lcc_inputs" xfId="48871"/>
    <cellStyle name="Normal 46 6" xfId="10065"/>
    <cellStyle name="Normal 46 6 2" xfId="10066"/>
    <cellStyle name="Normal 46 6 2 2" xfId="27567"/>
    <cellStyle name="Normal 46 6 2 2 2" xfId="27568"/>
    <cellStyle name="Normal 46 6 2 2 2 2" xfId="27569"/>
    <cellStyle name="Normal 46 6 2 2 2 2 2" xfId="27570"/>
    <cellStyle name="Normal 46 6 2 2 2 3" xfId="27571"/>
    <cellStyle name="Normal 46 6 2 2 3" xfId="27572"/>
    <cellStyle name="Normal 46 6 2 2 3 2" xfId="27573"/>
    <cellStyle name="Normal 46 6 2 2 3 2 2" xfId="27574"/>
    <cellStyle name="Normal 46 6 2 2 3 3" xfId="27575"/>
    <cellStyle name="Normal 46 6 2 2 4" xfId="27576"/>
    <cellStyle name="Normal 46 6 2 2 4 2" xfId="27577"/>
    <cellStyle name="Normal 46 6 2 2 5" xfId="27578"/>
    <cellStyle name="Normal 46 6 2 2_Lcc_inputs" xfId="48872"/>
    <cellStyle name="Normal 46 6 2 3" xfId="27579"/>
    <cellStyle name="Normal 46 6 2 3 2" xfId="27580"/>
    <cellStyle name="Normal 46 6 2 3 2 2" xfId="27581"/>
    <cellStyle name="Normal 46 6 2 3 2 3" xfId="48873"/>
    <cellStyle name="Normal 46 6 2 3 3" xfId="27582"/>
    <cellStyle name="Normal 46 6 2 3 4" xfId="48874"/>
    <cellStyle name="Normal 46 6 2 3_Lcc_inputs" xfId="48875"/>
    <cellStyle name="Normal 46 6 2 4" xfId="27583"/>
    <cellStyle name="Normal 46 6 2 4 2" xfId="27584"/>
    <cellStyle name="Normal 46 6 2 4 2 2" xfId="27585"/>
    <cellStyle name="Normal 46 6 2 4 3" xfId="27586"/>
    <cellStyle name="Normal 46 6 2 5" xfId="27587"/>
    <cellStyle name="Normal 46 6 2 5 2" xfId="27588"/>
    <cellStyle name="Normal 46 6 2 6" xfId="27589"/>
    <cellStyle name="Normal 46 6 2 7" xfId="48876"/>
    <cellStyle name="Normal 46 6 2 8" xfId="48877"/>
    <cellStyle name="Normal 46 6 2_Lcc_inputs" xfId="48878"/>
    <cellStyle name="Normal 46 6 3" xfId="27590"/>
    <cellStyle name="Normal 46 6 3 2" xfId="27591"/>
    <cellStyle name="Normal 46 6 3 2 2" xfId="27592"/>
    <cellStyle name="Normal 46 6 3 2 2 2" xfId="27593"/>
    <cellStyle name="Normal 46 6 3 2 3" xfId="27594"/>
    <cellStyle name="Normal 46 6 3 3" xfId="27595"/>
    <cellStyle name="Normal 46 6 3 3 2" xfId="27596"/>
    <cellStyle name="Normal 46 6 3 3 2 2" xfId="27597"/>
    <cellStyle name="Normal 46 6 3 3 3" xfId="27598"/>
    <cellStyle name="Normal 46 6 3 4" xfId="27599"/>
    <cellStyle name="Normal 46 6 3 4 2" xfId="27600"/>
    <cellStyle name="Normal 46 6 3 5" xfId="27601"/>
    <cellStyle name="Normal 46 6 3_Lcc_inputs" xfId="48879"/>
    <cellStyle name="Normal 46 6 4" xfId="27602"/>
    <cellStyle name="Normal 46 6 4 2" xfId="27603"/>
    <cellStyle name="Normal 46 6 4 2 2" xfId="27604"/>
    <cellStyle name="Normal 46 6 4 2 3" xfId="48880"/>
    <cellStyle name="Normal 46 6 4 3" xfId="27605"/>
    <cellStyle name="Normal 46 6 4 4" xfId="48881"/>
    <cellStyle name="Normal 46 6 4_Lcc_inputs" xfId="48882"/>
    <cellStyle name="Normal 46 6 5" xfId="27606"/>
    <cellStyle name="Normal 46 6 5 2" xfId="27607"/>
    <cellStyle name="Normal 46 6 5 2 2" xfId="27608"/>
    <cellStyle name="Normal 46 6 5 3" xfId="27609"/>
    <cellStyle name="Normal 46 6 6" xfId="27610"/>
    <cellStyle name="Normal 46 6 6 2" xfId="27611"/>
    <cellStyle name="Normal 46 6 7" xfId="27612"/>
    <cellStyle name="Normal 46 6 8" xfId="48883"/>
    <cellStyle name="Normal 46 6 9" xfId="48884"/>
    <cellStyle name="Normal 46 6_Lcc_inputs" xfId="48885"/>
    <cellStyle name="Normal 46 7" xfId="10067"/>
    <cellStyle name="Normal 46 7 2" xfId="10068"/>
    <cellStyle name="Normal 46 7 2 2" xfId="27613"/>
    <cellStyle name="Normal 46 7 2 2 2" xfId="27614"/>
    <cellStyle name="Normal 46 7 2 2 2 2" xfId="27615"/>
    <cellStyle name="Normal 46 7 2 2 2 2 2" xfId="27616"/>
    <cellStyle name="Normal 46 7 2 2 2 3" xfId="27617"/>
    <cellStyle name="Normal 46 7 2 2 3" xfId="27618"/>
    <cellStyle name="Normal 46 7 2 2 3 2" xfId="27619"/>
    <cellStyle name="Normal 46 7 2 2 3 2 2" xfId="27620"/>
    <cellStyle name="Normal 46 7 2 2 3 3" xfId="27621"/>
    <cellStyle name="Normal 46 7 2 2 4" xfId="27622"/>
    <cellStyle name="Normal 46 7 2 2 4 2" xfId="27623"/>
    <cellStyle name="Normal 46 7 2 2 5" xfId="27624"/>
    <cellStyle name="Normal 46 7 2 2_Lcc_inputs" xfId="48886"/>
    <cellStyle name="Normal 46 7 2 3" xfId="27625"/>
    <cellStyle name="Normal 46 7 2 3 2" xfId="27626"/>
    <cellStyle name="Normal 46 7 2 3 2 2" xfId="27627"/>
    <cellStyle name="Normal 46 7 2 3 2 3" xfId="48887"/>
    <cellStyle name="Normal 46 7 2 3 3" xfId="27628"/>
    <cellStyle name="Normal 46 7 2 3 4" xfId="48888"/>
    <cellStyle name="Normal 46 7 2 3_Lcc_inputs" xfId="48889"/>
    <cellStyle name="Normal 46 7 2 4" xfId="27629"/>
    <cellStyle name="Normal 46 7 2 4 2" xfId="27630"/>
    <cellStyle name="Normal 46 7 2 4 2 2" xfId="27631"/>
    <cellStyle name="Normal 46 7 2 4 3" xfId="27632"/>
    <cellStyle name="Normal 46 7 2 5" xfId="27633"/>
    <cellStyle name="Normal 46 7 2 5 2" xfId="27634"/>
    <cellStyle name="Normal 46 7 2 6" xfId="27635"/>
    <cellStyle name="Normal 46 7 2 7" xfId="48890"/>
    <cellStyle name="Normal 46 7 2 8" xfId="48891"/>
    <cellStyle name="Normal 46 7 2_Lcc_inputs" xfId="48892"/>
    <cellStyle name="Normal 46 7 3" xfId="27636"/>
    <cellStyle name="Normal 46 7 3 2" xfId="27637"/>
    <cellStyle name="Normal 46 7 3 2 2" xfId="27638"/>
    <cellStyle name="Normal 46 7 3 2 2 2" xfId="27639"/>
    <cellStyle name="Normal 46 7 3 2 3" xfId="27640"/>
    <cellStyle name="Normal 46 7 3 3" xfId="27641"/>
    <cellStyle name="Normal 46 7 3 3 2" xfId="27642"/>
    <cellStyle name="Normal 46 7 3 3 2 2" xfId="27643"/>
    <cellStyle name="Normal 46 7 3 3 3" xfId="27644"/>
    <cellStyle name="Normal 46 7 3 4" xfId="27645"/>
    <cellStyle name="Normal 46 7 3 4 2" xfId="27646"/>
    <cellStyle name="Normal 46 7 3 5" xfId="27647"/>
    <cellStyle name="Normal 46 7 3_Lcc_inputs" xfId="48893"/>
    <cellStyle name="Normal 46 7 4" xfId="27648"/>
    <cellStyle name="Normal 46 7 4 2" xfId="27649"/>
    <cellStyle name="Normal 46 7 4 2 2" xfId="27650"/>
    <cellStyle name="Normal 46 7 4 2 3" xfId="48894"/>
    <cellStyle name="Normal 46 7 4 3" xfId="27651"/>
    <cellStyle name="Normal 46 7 4 4" xfId="48895"/>
    <cellStyle name="Normal 46 7 4_Lcc_inputs" xfId="48896"/>
    <cellStyle name="Normal 46 7 5" xfId="27652"/>
    <cellStyle name="Normal 46 7 5 2" xfId="27653"/>
    <cellStyle name="Normal 46 7 5 2 2" xfId="27654"/>
    <cellStyle name="Normal 46 7 5 3" xfId="27655"/>
    <cellStyle name="Normal 46 7 6" xfId="27656"/>
    <cellStyle name="Normal 46 7 6 2" xfId="27657"/>
    <cellStyle name="Normal 46 7 7" xfId="27658"/>
    <cellStyle name="Normal 46 7 8" xfId="48897"/>
    <cellStyle name="Normal 46 7 9" xfId="48898"/>
    <cellStyle name="Normal 46 7_Lcc_inputs" xfId="48899"/>
    <cellStyle name="Normal 46 8" xfId="10069"/>
    <cellStyle name="Normal 46 8 2" xfId="27659"/>
    <cellStyle name="Normal 46 8 2 2" xfId="27660"/>
    <cellStyle name="Normal 46 8 2 2 2" xfId="27661"/>
    <cellStyle name="Normal 46 8 2 2 2 2" xfId="27662"/>
    <cellStyle name="Normal 46 8 2 2 3" xfId="27663"/>
    <cellStyle name="Normal 46 8 2 3" xfId="27664"/>
    <cellStyle name="Normal 46 8 2 3 2" xfId="27665"/>
    <cellStyle name="Normal 46 8 2 3 2 2" xfId="27666"/>
    <cellStyle name="Normal 46 8 2 3 3" xfId="27667"/>
    <cellStyle name="Normal 46 8 2 4" xfId="27668"/>
    <cellStyle name="Normal 46 8 2 4 2" xfId="27669"/>
    <cellStyle name="Normal 46 8 2 5" xfId="27670"/>
    <cellStyle name="Normal 46 8 2_Lcc_inputs" xfId="48900"/>
    <cellStyle name="Normal 46 8 3" xfId="27671"/>
    <cellStyle name="Normal 46 8 3 2" xfId="27672"/>
    <cellStyle name="Normal 46 8 3 2 2" xfId="27673"/>
    <cellStyle name="Normal 46 8 3 2 3" xfId="48901"/>
    <cellStyle name="Normal 46 8 3 3" xfId="27674"/>
    <cellStyle name="Normal 46 8 3 4" xfId="48902"/>
    <cellStyle name="Normal 46 8 3_Lcc_inputs" xfId="48903"/>
    <cellStyle name="Normal 46 8 4" xfId="27675"/>
    <cellStyle name="Normal 46 8 4 2" xfId="27676"/>
    <cellStyle name="Normal 46 8 4 2 2" xfId="27677"/>
    <cellStyle name="Normal 46 8 4 3" xfId="27678"/>
    <cellStyle name="Normal 46 8 5" xfId="27679"/>
    <cellStyle name="Normal 46 8 5 2" xfId="27680"/>
    <cellStyle name="Normal 46 8 6" xfId="27681"/>
    <cellStyle name="Normal 46 8 7" xfId="48904"/>
    <cellStyle name="Normal 46 8 8" xfId="48905"/>
    <cellStyle name="Normal 46 8_Lcc_inputs" xfId="48906"/>
    <cellStyle name="Normal 46 9" xfId="10750"/>
    <cellStyle name="Normal 46 9 2" xfId="27682"/>
    <cellStyle name="Normal 46 9 2 2" xfId="27683"/>
    <cellStyle name="Normal 46 9 2 2 2" xfId="27684"/>
    <cellStyle name="Normal 46 9 2 2 2 2" xfId="27685"/>
    <cellStyle name="Normal 46 9 2 2 3" xfId="27686"/>
    <cellStyle name="Normal 46 9 2 3" xfId="27687"/>
    <cellStyle name="Normal 46 9 2 3 2" xfId="27688"/>
    <cellStyle name="Normal 46 9 2 3 2 2" xfId="27689"/>
    <cellStyle name="Normal 46 9 2 3 3" xfId="27690"/>
    <cellStyle name="Normal 46 9 2 4" xfId="27691"/>
    <cellStyle name="Normal 46 9 2 4 2" xfId="27692"/>
    <cellStyle name="Normal 46 9 2 5" xfId="27693"/>
    <cellStyle name="Normal 46 9 2_Lcc_inputs" xfId="48907"/>
    <cellStyle name="Normal 46 9 3" xfId="27694"/>
    <cellStyle name="Normal 46 9 3 2" xfId="27695"/>
    <cellStyle name="Normal 46 9 3 2 2" xfId="27696"/>
    <cellStyle name="Normal 46 9 3 2 3" xfId="48908"/>
    <cellStyle name="Normal 46 9 3 3" xfId="27697"/>
    <cellStyle name="Normal 46 9 3 4" xfId="48909"/>
    <cellStyle name="Normal 46 9 3_Lcc_inputs" xfId="48910"/>
    <cellStyle name="Normal 46 9 4" xfId="27698"/>
    <cellStyle name="Normal 46 9 4 2" xfId="27699"/>
    <cellStyle name="Normal 46 9 4 2 2" xfId="27700"/>
    <cellStyle name="Normal 46 9 4 3" xfId="27701"/>
    <cellStyle name="Normal 46 9 5" xfId="27702"/>
    <cellStyle name="Normal 46 9 5 2" xfId="27703"/>
    <cellStyle name="Normal 46 9 6" xfId="27704"/>
    <cellStyle name="Normal 46 9 7" xfId="48911"/>
    <cellStyle name="Normal 46 9 8" xfId="48912"/>
    <cellStyle name="Normal 46 9_Lcc_inputs" xfId="48913"/>
    <cellStyle name="Normal 46_Lcc_inputs" xfId="48914"/>
    <cellStyle name="Normal 47" xfId="8855"/>
    <cellStyle name="Normal 47 10" xfId="10820"/>
    <cellStyle name="Normal 47 10 2" xfId="27705"/>
    <cellStyle name="Normal 47 10 2 2" xfId="27706"/>
    <cellStyle name="Normal 47 10 2 2 2" xfId="27707"/>
    <cellStyle name="Normal 47 10 2 2 3" xfId="48915"/>
    <cellStyle name="Normal 47 10 2 3" xfId="27708"/>
    <cellStyle name="Normal 47 10 2 4" xfId="48916"/>
    <cellStyle name="Normal 47 10 2_Lcc_inputs" xfId="48917"/>
    <cellStyle name="Normal 47 10 3" xfId="27709"/>
    <cellStyle name="Normal 47 10 3 2" xfId="27710"/>
    <cellStyle name="Normal 47 10 3 2 2" xfId="27711"/>
    <cellStyle name="Normal 47 10 3 3" xfId="27712"/>
    <cellStyle name="Normal 47 10 4" xfId="27713"/>
    <cellStyle name="Normal 47 10 4 2" xfId="27714"/>
    <cellStyle name="Normal 47 10 5" xfId="27715"/>
    <cellStyle name="Normal 47 10 6" xfId="48918"/>
    <cellStyle name="Normal 47 10 7" xfId="48919"/>
    <cellStyle name="Normal 47 10_Lcc_inputs" xfId="48920"/>
    <cellStyle name="Normal 47 11" xfId="27716"/>
    <cellStyle name="Normal 47 11 2" xfId="27717"/>
    <cellStyle name="Normal 47 11 2 2" xfId="27718"/>
    <cellStyle name="Normal 47 11 2 3" xfId="48921"/>
    <cellStyle name="Normal 47 11 3" xfId="27719"/>
    <cellStyle name="Normal 47 11 3 2" xfId="48922"/>
    <cellStyle name="Normal 47 11 4" xfId="48923"/>
    <cellStyle name="Normal 47 11 5" xfId="48924"/>
    <cellStyle name="Normal 47 11_Lcc_inputs" xfId="48925"/>
    <cellStyle name="Normal 47 12" xfId="27720"/>
    <cellStyle name="Normal 47 12 2" xfId="27721"/>
    <cellStyle name="Normal 47 12 2 2" xfId="27722"/>
    <cellStyle name="Normal 47 12 2 3" xfId="48926"/>
    <cellStyle name="Normal 47 12 3" xfId="27723"/>
    <cellStyle name="Normal 47 12 4" xfId="48927"/>
    <cellStyle name="Normal 47 12_Lcc_inputs" xfId="48928"/>
    <cellStyle name="Normal 47 13" xfId="27724"/>
    <cellStyle name="Normal 47 13 2" xfId="27725"/>
    <cellStyle name="Normal 47 13 3" xfId="48929"/>
    <cellStyle name="Normal 47 14" xfId="27726"/>
    <cellStyle name="Normal 47 14 2" xfId="48930"/>
    <cellStyle name="Normal 47 15" xfId="10070"/>
    <cellStyle name="Normal 47 16" xfId="48931"/>
    <cellStyle name="Normal 47 2" xfId="10071"/>
    <cellStyle name="Normal 47 2 10" xfId="48932"/>
    <cellStyle name="Normal 47 2 2" xfId="10072"/>
    <cellStyle name="Normal 47 2 2 2" xfId="27727"/>
    <cellStyle name="Normal 47 2 2 2 2" xfId="27728"/>
    <cellStyle name="Normal 47 2 2 2 2 2" xfId="27729"/>
    <cellStyle name="Normal 47 2 2 2 2 2 2" xfId="27730"/>
    <cellStyle name="Normal 47 2 2 2 2 3" xfId="27731"/>
    <cellStyle name="Normal 47 2 2 2 3" xfId="27732"/>
    <cellStyle name="Normal 47 2 2 2 3 2" xfId="27733"/>
    <cellStyle name="Normal 47 2 2 2 3 2 2" xfId="27734"/>
    <cellStyle name="Normal 47 2 2 2 3 3" xfId="27735"/>
    <cellStyle name="Normal 47 2 2 2 4" xfId="27736"/>
    <cellStyle name="Normal 47 2 2 2 4 2" xfId="27737"/>
    <cellStyle name="Normal 47 2 2 2 5" xfId="27738"/>
    <cellStyle name="Normal 47 2 2 2_Lcc_inputs" xfId="48933"/>
    <cellStyle name="Normal 47 2 2 3" xfId="27739"/>
    <cellStyle name="Normal 47 2 2 3 2" xfId="27740"/>
    <cellStyle name="Normal 47 2 2 3 2 2" xfId="27741"/>
    <cellStyle name="Normal 47 2 2 3 2 3" xfId="48934"/>
    <cellStyle name="Normal 47 2 2 3 3" xfId="27742"/>
    <cellStyle name="Normal 47 2 2 3 4" xfId="48935"/>
    <cellStyle name="Normal 47 2 2 3_Lcc_inputs" xfId="48936"/>
    <cellStyle name="Normal 47 2 2 4" xfId="27743"/>
    <cellStyle name="Normal 47 2 2 4 2" xfId="27744"/>
    <cellStyle name="Normal 47 2 2 4 2 2" xfId="27745"/>
    <cellStyle name="Normal 47 2 2 4 3" xfId="27746"/>
    <cellStyle name="Normal 47 2 2 5" xfId="27747"/>
    <cellStyle name="Normal 47 2 2 5 2" xfId="27748"/>
    <cellStyle name="Normal 47 2 2 6" xfId="27749"/>
    <cellStyle name="Normal 47 2 2 7" xfId="48937"/>
    <cellStyle name="Normal 47 2 2 8" xfId="48938"/>
    <cellStyle name="Normal 47 2 2_Lcc_inputs" xfId="48939"/>
    <cellStyle name="Normal 47 2 3" xfId="10882"/>
    <cellStyle name="Normal 47 2 3 2" xfId="27750"/>
    <cellStyle name="Normal 47 2 3 2 2" xfId="27751"/>
    <cellStyle name="Normal 47 2 3 2 2 2" xfId="27752"/>
    <cellStyle name="Normal 47 2 3 2 2 3" xfId="48940"/>
    <cellStyle name="Normal 47 2 3 2 3" xfId="27753"/>
    <cellStyle name="Normal 47 2 3 2 4" xfId="48941"/>
    <cellStyle name="Normal 47 2 3 2_Lcc_inputs" xfId="48942"/>
    <cellStyle name="Normal 47 2 3 3" xfId="27754"/>
    <cellStyle name="Normal 47 2 3 3 2" xfId="27755"/>
    <cellStyle name="Normal 47 2 3 3 2 2" xfId="27756"/>
    <cellStyle name="Normal 47 2 3 3 3" xfId="27757"/>
    <cellStyle name="Normal 47 2 3 4" xfId="27758"/>
    <cellStyle name="Normal 47 2 3 4 2" xfId="27759"/>
    <cellStyle name="Normal 47 2 3 5" xfId="27760"/>
    <cellStyle name="Normal 47 2 3 6" xfId="48943"/>
    <cellStyle name="Normal 47 2 3 7" xfId="48944"/>
    <cellStyle name="Normal 47 2 3_Lcc_inputs" xfId="48945"/>
    <cellStyle name="Normal 47 2 4" xfId="11139"/>
    <cellStyle name="Normal 47 2 4 2" xfId="27761"/>
    <cellStyle name="Normal 47 2 4 2 2" xfId="27762"/>
    <cellStyle name="Normal 47 2 4 2 3" xfId="48946"/>
    <cellStyle name="Normal 47 2 4 3" xfId="27763"/>
    <cellStyle name="Normal 47 2 4 3 2" xfId="48947"/>
    <cellStyle name="Normal 47 2 4 4" xfId="48948"/>
    <cellStyle name="Normal 47 2 4 5" xfId="48949"/>
    <cellStyle name="Normal 47 2 4_Lcc_inputs" xfId="48950"/>
    <cellStyle name="Normal 47 2 5" xfId="27764"/>
    <cellStyle name="Normal 47 2 5 2" xfId="27765"/>
    <cellStyle name="Normal 47 2 5 2 2" xfId="27766"/>
    <cellStyle name="Normal 47 2 5 2 3" xfId="48951"/>
    <cellStyle name="Normal 47 2 5 3" xfId="27767"/>
    <cellStyle name="Normal 47 2 5 3 2" xfId="48952"/>
    <cellStyle name="Normal 47 2 5 4" xfId="48953"/>
    <cellStyle name="Normal 47 2 5 5" xfId="48954"/>
    <cellStyle name="Normal 47 2 5_Lcc_inputs" xfId="48955"/>
    <cellStyle name="Normal 47 2 6" xfId="27768"/>
    <cellStyle name="Normal 47 2 6 2" xfId="27769"/>
    <cellStyle name="Normal 47 2 6 2 2" xfId="48956"/>
    <cellStyle name="Normal 47 2 6 3" xfId="48957"/>
    <cellStyle name="Normal 47 2 6 4" xfId="48958"/>
    <cellStyle name="Normal 47 2 6_Lcc_inputs" xfId="48959"/>
    <cellStyle name="Normal 47 2 7" xfId="27770"/>
    <cellStyle name="Normal 47 2 7 2" xfId="48960"/>
    <cellStyle name="Normal 47 2 7 3" xfId="48961"/>
    <cellStyle name="Normal 47 2 8" xfId="48962"/>
    <cellStyle name="Normal 47 2 8 2" xfId="48963"/>
    <cellStyle name="Normal 47 2 9" xfId="48964"/>
    <cellStyle name="Normal 47 2_Lcc_inputs" xfId="48965"/>
    <cellStyle name="Normal 47 3" xfId="10073"/>
    <cellStyle name="Normal 47 3 2" xfId="10074"/>
    <cellStyle name="Normal 47 3 2 2" xfId="27771"/>
    <cellStyle name="Normal 47 3 2 2 2" xfId="27772"/>
    <cellStyle name="Normal 47 3 2 2 2 2" xfId="27773"/>
    <cellStyle name="Normal 47 3 2 2 2 2 2" xfId="27774"/>
    <cellStyle name="Normal 47 3 2 2 2 3" xfId="27775"/>
    <cellStyle name="Normal 47 3 2 2 3" xfId="27776"/>
    <cellStyle name="Normal 47 3 2 2 3 2" xfId="27777"/>
    <cellStyle name="Normal 47 3 2 2 3 2 2" xfId="27778"/>
    <cellStyle name="Normal 47 3 2 2 3 3" xfId="27779"/>
    <cellStyle name="Normal 47 3 2 2 4" xfId="27780"/>
    <cellStyle name="Normal 47 3 2 2 4 2" xfId="27781"/>
    <cellStyle name="Normal 47 3 2 2 5" xfId="27782"/>
    <cellStyle name="Normal 47 3 2 2_Lcc_inputs" xfId="48966"/>
    <cellStyle name="Normal 47 3 2 3" xfId="27783"/>
    <cellStyle name="Normal 47 3 2 3 2" xfId="27784"/>
    <cellStyle name="Normal 47 3 2 3 2 2" xfId="27785"/>
    <cellStyle name="Normal 47 3 2 3 2 3" xfId="48967"/>
    <cellStyle name="Normal 47 3 2 3 3" xfId="27786"/>
    <cellStyle name="Normal 47 3 2 3 4" xfId="48968"/>
    <cellStyle name="Normal 47 3 2 3_Lcc_inputs" xfId="48969"/>
    <cellStyle name="Normal 47 3 2 4" xfId="27787"/>
    <cellStyle name="Normal 47 3 2 4 2" xfId="27788"/>
    <cellStyle name="Normal 47 3 2 4 2 2" xfId="27789"/>
    <cellStyle name="Normal 47 3 2 4 3" xfId="27790"/>
    <cellStyle name="Normal 47 3 2 5" xfId="27791"/>
    <cellStyle name="Normal 47 3 2 5 2" xfId="27792"/>
    <cellStyle name="Normal 47 3 2 6" xfId="27793"/>
    <cellStyle name="Normal 47 3 2 7" xfId="48970"/>
    <cellStyle name="Normal 47 3 2 8" xfId="48971"/>
    <cellStyle name="Normal 47 3 2_Lcc_inputs" xfId="48972"/>
    <cellStyle name="Normal 47 3 3" xfId="10945"/>
    <cellStyle name="Normal 47 3 3 2" xfId="27794"/>
    <cellStyle name="Normal 47 3 3 2 2" xfId="27795"/>
    <cellStyle name="Normal 47 3 3 2 2 2" xfId="27796"/>
    <cellStyle name="Normal 47 3 3 2 2 3" xfId="48973"/>
    <cellStyle name="Normal 47 3 3 2 3" xfId="27797"/>
    <cellStyle name="Normal 47 3 3 2 4" xfId="48974"/>
    <cellStyle name="Normal 47 3 3 2_Lcc_inputs" xfId="48975"/>
    <cellStyle name="Normal 47 3 3 3" xfId="27798"/>
    <cellStyle name="Normal 47 3 3 3 2" xfId="27799"/>
    <cellStyle name="Normal 47 3 3 3 2 2" xfId="27800"/>
    <cellStyle name="Normal 47 3 3 3 3" xfId="27801"/>
    <cellStyle name="Normal 47 3 3 4" xfId="27802"/>
    <cellStyle name="Normal 47 3 3 4 2" xfId="27803"/>
    <cellStyle name="Normal 47 3 3 5" xfId="27804"/>
    <cellStyle name="Normal 47 3 3 6" xfId="48976"/>
    <cellStyle name="Normal 47 3 3 7" xfId="48977"/>
    <cellStyle name="Normal 47 3 3_Lcc_inputs" xfId="48978"/>
    <cellStyle name="Normal 47 3 4" xfId="11140"/>
    <cellStyle name="Normal 47 3 4 2" xfId="27805"/>
    <cellStyle name="Normal 47 3 4 2 2" xfId="27806"/>
    <cellStyle name="Normal 47 3 4 2 3" xfId="48979"/>
    <cellStyle name="Normal 47 3 4 3" xfId="27807"/>
    <cellStyle name="Normal 47 3 4 3 2" xfId="48980"/>
    <cellStyle name="Normal 47 3 4 4" xfId="48981"/>
    <cellStyle name="Normal 47 3 4 5" xfId="48982"/>
    <cellStyle name="Normal 47 3 4_Lcc_inputs" xfId="48983"/>
    <cellStyle name="Normal 47 3 5" xfId="27808"/>
    <cellStyle name="Normal 47 3 5 2" xfId="27809"/>
    <cellStyle name="Normal 47 3 5 2 2" xfId="27810"/>
    <cellStyle name="Normal 47 3 5 2 3" xfId="48984"/>
    <cellStyle name="Normal 47 3 5 3" xfId="27811"/>
    <cellStyle name="Normal 47 3 5 4" xfId="48985"/>
    <cellStyle name="Normal 47 3 5_Lcc_inputs" xfId="48986"/>
    <cellStyle name="Normal 47 3 6" xfId="27812"/>
    <cellStyle name="Normal 47 3 6 2" xfId="27813"/>
    <cellStyle name="Normal 47 3 6 3" xfId="48987"/>
    <cellStyle name="Normal 47 3 7" xfId="27814"/>
    <cellStyle name="Normal 47 3 7 2" xfId="48988"/>
    <cellStyle name="Normal 47 3 8" xfId="48989"/>
    <cellStyle name="Normal 47 3 9" xfId="48990"/>
    <cellStyle name="Normal 47 3_Lcc_inputs" xfId="48991"/>
    <cellStyle name="Normal 47 4" xfId="10075"/>
    <cellStyle name="Normal 47 4 2" xfId="10076"/>
    <cellStyle name="Normal 47 4 2 2" xfId="27815"/>
    <cellStyle name="Normal 47 4 2 2 2" xfId="27816"/>
    <cellStyle name="Normal 47 4 2 2 2 2" xfId="27817"/>
    <cellStyle name="Normal 47 4 2 2 2 2 2" xfId="27818"/>
    <cellStyle name="Normal 47 4 2 2 2 3" xfId="27819"/>
    <cellStyle name="Normal 47 4 2 2 3" xfId="27820"/>
    <cellStyle name="Normal 47 4 2 2 3 2" xfId="27821"/>
    <cellStyle name="Normal 47 4 2 2 3 2 2" xfId="27822"/>
    <cellStyle name="Normal 47 4 2 2 3 3" xfId="27823"/>
    <cellStyle name="Normal 47 4 2 2 4" xfId="27824"/>
    <cellStyle name="Normal 47 4 2 2 4 2" xfId="27825"/>
    <cellStyle name="Normal 47 4 2 2 5" xfId="27826"/>
    <cellStyle name="Normal 47 4 2 2_Lcc_inputs" xfId="48992"/>
    <cellStyle name="Normal 47 4 2 3" xfId="27827"/>
    <cellStyle name="Normal 47 4 2 3 2" xfId="27828"/>
    <cellStyle name="Normal 47 4 2 3 2 2" xfId="27829"/>
    <cellStyle name="Normal 47 4 2 3 2 3" xfId="48993"/>
    <cellStyle name="Normal 47 4 2 3 3" xfId="27830"/>
    <cellStyle name="Normal 47 4 2 3 4" xfId="48994"/>
    <cellStyle name="Normal 47 4 2 3_Lcc_inputs" xfId="48995"/>
    <cellStyle name="Normal 47 4 2 4" xfId="27831"/>
    <cellStyle name="Normal 47 4 2 4 2" xfId="27832"/>
    <cellStyle name="Normal 47 4 2 4 2 2" xfId="27833"/>
    <cellStyle name="Normal 47 4 2 4 3" xfId="27834"/>
    <cellStyle name="Normal 47 4 2 5" xfId="27835"/>
    <cellStyle name="Normal 47 4 2 5 2" xfId="27836"/>
    <cellStyle name="Normal 47 4 2 6" xfId="27837"/>
    <cellStyle name="Normal 47 4 2 7" xfId="48996"/>
    <cellStyle name="Normal 47 4 2 8" xfId="48997"/>
    <cellStyle name="Normal 47 4 2_Lcc_inputs" xfId="48998"/>
    <cellStyle name="Normal 47 4 3" xfId="27838"/>
    <cellStyle name="Normal 47 4 3 2" xfId="27839"/>
    <cellStyle name="Normal 47 4 3 2 2" xfId="27840"/>
    <cellStyle name="Normal 47 4 3 2 2 2" xfId="27841"/>
    <cellStyle name="Normal 47 4 3 2 3" xfId="27842"/>
    <cellStyle name="Normal 47 4 3 3" xfId="27843"/>
    <cellStyle name="Normal 47 4 3 3 2" xfId="27844"/>
    <cellStyle name="Normal 47 4 3 3 2 2" xfId="27845"/>
    <cellStyle name="Normal 47 4 3 3 3" xfId="27846"/>
    <cellStyle name="Normal 47 4 3 4" xfId="27847"/>
    <cellStyle name="Normal 47 4 3 4 2" xfId="27848"/>
    <cellStyle name="Normal 47 4 3 5" xfId="27849"/>
    <cellStyle name="Normal 47 4 3_Lcc_inputs" xfId="48999"/>
    <cellStyle name="Normal 47 4 4" xfId="27850"/>
    <cellStyle name="Normal 47 4 4 2" xfId="27851"/>
    <cellStyle name="Normal 47 4 4 2 2" xfId="27852"/>
    <cellStyle name="Normal 47 4 4 2 3" xfId="49000"/>
    <cellStyle name="Normal 47 4 4 3" xfId="27853"/>
    <cellStyle name="Normal 47 4 4 4" xfId="49001"/>
    <cellStyle name="Normal 47 4 4_Lcc_inputs" xfId="49002"/>
    <cellStyle name="Normal 47 4 5" xfId="27854"/>
    <cellStyle name="Normal 47 4 5 2" xfId="27855"/>
    <cellStyle name="Normal 47 4 5 2 2" xfId="27856"/>
    <cellStyle name="Normal 47 4 5 3" xfId="27857"/>
    <cellStyle name="Normal 47 4 6" xfId="27858"/>
    <cellStyle name="Normal 47 4 6 2" xfId="27859"/>
    <cellStyle name="Normal 47 4 7" xfId="27860"/>
    <cellStyle name="Normal 47 4 8" xfId="49003"/>
    <cellStyle name="Normal 47 4 9" xfId="49004"/>
    <cellStyle name="Normal 47 4_Lcc_inputs" xfId="49005"/>
    <cellStyle name="Normal 47 5" xfId="10077"/>
    <cellStyle name="Normal 47 5 2" xfId="10078"/>
    <cellStyle name="Normal 47 5 2 2" xfId="27861"/>
    <cellStyle name="Normal 47 5 2 2 2" xfId="27862"/>
    <cellStyle name="Normal 47 5 2 2 2 2" xfId="27863"/>
    <cellStyle name="Normal 47 5 2 2 2 2 2" xfId="27864"/>
    <cellStyle name="Normal 47 5 2 2 2 3" xfId="27865"/>
    <cellStyle name="Normal 47 5 2 2 3" xfId="27866"/>
    <cellStyle name="Normal 47 5 2 2 3 2" xfId="27867"/>
    <cellStyle name="Normal 47 5 2 2 3 2 2" xfId="27868"/>
    <cellStyle name="Normal 47 5 2 2 3 3" xfId="27869"/>
    <cellStyle name="Normal 47 5 2 2 4" xfId="27870"/>
    <cellStyle name="Normal 47 5 2 2 4 2" xfId="27871"/>
    <cellStyle name="Normal 47 5 2 2 5" xfId="27872"/>
    <cellStyle name="Normal 47 5 2 2_Lcc_inputs" xfId="49006"/>
    <cellStyle name="Normal 47 5 2 3" xfId="27873"/>
    <cellStyle name="Normal 47 5 2 3 2" xfId="27874"/>
    <cellStyle name="Normal 47 5 2 3 2 2" xfId="27875"/>
    <cellStyle name="Normal 47 5 2 3 2 3" xfId="49007"/>
    <cellStyle name="Normal 47 5 2 3 3" xfId="27876"/>
    <cellStyle name="Normal 47 5 2 3 4" xfId="49008"/>
    <cellStyle name="Normal 47 5 2 3_Lcc_inputs" xfId="49009"/>
    <cellStyle name="Normal 47 5 2 4" xfId="27877"/>
    <cellStyle name="Normal 47 5 2 4 2" xfId="27878"/>
    <cellStyle name="Normal 47 5 2 4 2 2" xfId="27879"/>
    <cellStyle name="Normal 47 5 2 4 3" xfId="27880"/>
    <cellStyle name="Normal 47 5 2 5" xfId="27881"/>
    <cellStyle name="Normal 47 5 2 5 2" xfId="27882"/>
    <cellStyle name="Normal 47 5 2 6" xfId="27883"/>
    <cellStyle name="Normal 47 5 2 7" xfId="49010"/>
    <cellStyle name="Normal 47 5 2 8" xfId="49011"/>
    <cellStyle name="Normal 47 5 2_Lcc_inputs" xfId="49012"/>
    <cellStyle name="Normal 47 5 3" xfId="27884"/>
    <cellStyle name="Normal 47 5 3 2" xfId="27885"/>
    <cellStyle name="Normal 47 5 3 2 2" xfId="27886"/>
    <cellStyle name="Normal 47 5 3 2 2 2" xfId="27887"/>
    <cellStyle name="Normal 47 5 3 2 3" xfId="27888"/>
    <cellStyle name="Normal 47 5 3 3" xfId="27889"/>
    <cellStyle name="Normal 47 5 3 3 2" xfId="27890"/>
    <cellStyle name="Normal 47 5 3 3 2 2" xfId="27891"/>
    <cellStyle name="Normal 47 5 3 3 3" xfId="27892"/>
    <cellStyle name="Normal 47 5 3 4" xfId="27893"/>
    <cellStyle name="Normal 47 5 3 4 2" xfId="27894"/>
    <cellStyle name="Normal 47 5 3 5" xfId="27895"/>
    <cellStyle name="Normal 47 5 3_Lcc_inputs" xfId="49013"/>
    <cellStyle name="Normal 47 5 4" xfId="27896"/>
    <cellStyle name="Normal 47 5 4 2" xfId="27897"/>
    <cellStyle name="Normal 47 5 4 2 2" xfId="27898"/>
    <cellStyle name="Normal 47 5 4 2 3" xfId="49014"/>
    <cellStyle name="Normal 47 5 4 3" xfId="27899"/>
    <cellStyle name="Normal 47 5 4 4" xfId="49015"/>
    <cellStyle name="Normal 47 5 4_Lcc_inputs" xfId="49016"/>
    <cellStyle name="Normal 47 5 5" xfId="27900"/>
    <cellStyle name="Normal 47 5 5 2" xfId="27901"/>
    <cellStyle name="Normal 47 5 5 2 2" xfId="27902"/>
    <cellStyle name="Normal 47 5 5 3" xfId="27903"/>
    <cellStyle name="Normal 47 5 6" xfId="27904"/>
    <cellStyle name="Normal 47 5 6 2" xfId="27905"/>
    <cellStyle name="Normal 47 5 7" xfId="27906"/>
    <cellStyle name="Normal 47 5 8" xfId="49017"/>
    <cellStyle name="Normal 47 5 9" xfId="49018"/>
    <cellStyle name="Normal 47 5_Lcc_inputs" xfId="49019"/>
    <cellStyle name="Normal 47 6" xfId="10079"/>
    <cellStyle name="Normal 47 6 2" xfId="10080"/>
    <cellStyle name="Normal 47 6 2 2" xfId="27907"/>
    <cellStyle name="Normal 47 6 2 2 2" xfId="27908"/>
    <cellStyle name="Normal 47 6 2 2 2 2" xfId="27909"/>
    <cellStyle name="Normal 47 6 2 2 2 2 2" xfId="27910"/>
    <cellStyle name="Normal 47 6 2 2 2 3" xfId="27911"/>
    <cellStyle name="Normal 47 6 2 2 3" xfId="27912"/>
    <cellStyle name="Normal 47 6 2 2 3 2" xfId="27913"/>
    <cellStyle name="Normal 47 6 2 2 3 2 2" xfId="27914"/>
    <cellStyle name="Normal 47 6 2 2 3 3" xfId="27915"/>
    <cellStyle name="Normal 47 6 2 2 4" xfId="27916"/>
    <cellStyle name="Normal 47 6 2 2 4 2" xfId="27917"/>
    <cellStyle name="Normal 47 6 2 2 5" xfId="27918"/>
    <cellStyle name="Normal 47 6 2 2_Lcc_inputs" xfId="49020"/>
    <cellStyle name="Normal 47 6 2 3" xfId="27919"/>
    <cellStyle name="Normal 47 6 2 3 2" xfId="27920"/>
    <cellStyle name="Normal 47 6 2 3 2 2" xfId="27921"/>
    <cellStyle name="Normal 47 6 2 3 2 3" xfId="49021"/>
    <cellStyle name="Normal 47 6 2 3 3" xfId="27922"/>
    <cellStyle name="Normal 47 6 2 3 4" xfId="49022"/>
    <cellStyle name="Normal 47 6 2 3_Lcc_inputs" xfId="49023"/>
    <cellStyle name="Normal 47 6 2 4" xfId="27923"/>
    <cellStyle name="Normal 47 6 2 4 2" xfId="27924"/>
    <cellStyle name="Normal 47 6 2 4 2 2" xfId="27925"/>
    <cellStyle name="Normal 47 6 2 4 3" xfId="27926"/>
    <cellStyle name="Normal 47 6 2 5" xfId="27927"/>
    <cellStyle name="Normal 47 6 2 5 2" xfId="27928"/>
    <cellStyle name="Normal 47 6 2 6" xfId="27929"/>
    <cellStyle name="Normal 47 6 2 7" xfId="49024"/>
    <cellStyle name="Normal 47 6 2 8" xfId="49025"/>
    <cellStyle name="Normal 47 6 2_Lcc_inputs" xfId="49026"/>
    <cellStyle name="Normal 47 6 3" xfId="27930"/>
    <cellStyle name="Normal 47 6 3 2" xfId="27931"/>
    <cellStyle name="Normal 47 6 3 2 2" xfId="27932"/>
    <cellStyle name="Normal 47 6 3 2 2 2" xfId="27933"/>
    <cellStyle name="Normal 47 6 3 2 3" xfId="27934"/>
    <cellStyle name="Normal 47 6 3 3" xfId="27935"/>
    <cellStyle name="Normal 47 6 3 3 2" xfId="27936"/>
    <cellStyle name="Normal 47 6 3 3 2 2" xfId="27937"/>
    <cellStyle name="Normal 47 6 3 3 3" xfId="27938"/>
    <cellStyle name="Normal 47 6 3 4" xfId="27939"/>
    <cellStyle name="Normal 47 6 3 4 2" xfId="27940"/>
    <cellStyle name="Normal 47 6 3 5" xfId="27941"/>
    <cellStyle name="Normal 47 6 3_Lcc_inputs" xfId="49027"/>
    <cellStyle name="Normal 47 6 4" xfId="27942"/>
    <cellStyle name="Normal 47 6 4 2" xfId="27943"/>
    <cellStyle name="Normal 47 6 4 2 2" xfId="27944"/>
    <cellStyle name="Normal 47 6 4 2 3" xfId="49028"/>
    <cellStyle name="Normal 47 6 4 3" xfId="27945"/>
    <cellStyle name="Normal 47 6 4 4" xfId="49029"/>
    <cellStyle name="Normal 47 6 4_Lcc_inputs" xfId="49030"/>
    <cellStyle name="Normal 47 6 5" xfId="27946"/>
    <cellStyle name="Normal 47 6 5 2" xfId="27947"/>
    <cellStyle name="Normal 47 6 5 2 2" xfId="27948"/>
    <cellStyle name="Normal 47 6 5 3" xfId="27949"/>
    <cellStyle name="Normal 47 6 6" xfId="27950"/>
    <cellStyle name="Normal 47 6 6 2" xfId="27951"/>
    <cellStyle name="Normal 47 6 7" xfId="27952"/>
    <cellStyle name="Normal 47 6 8" xfId="49031"/>
    <cellStyle name="Normal 47 6 9" xfId="49032"/>
    <cellStyle name="Normal 47 6_Lcc_inputs" xfId="49033"/>
    <cellStyle name="Normal 47 7" xfId="10081"/>
    <cellStyle name="Normal 47 7 2" xfId="10082"/>
    <cellStyle name="Normal 47 7 2 2" xfId="27953"/>
    <cellStyle name="Normal 47 7 2 2 2" xfId="27954"/>
    <cellStyle name="Normal 47 7 2 2 2 2" xfId="27955"/>
    <cellStyle name="Normal 47 7 2 2 2 2 2" xfId="27956"/>
    <cellStyle name="Normal 47 7 2 2 2 3" xfId="27957"/>
    <cellStyle name="Normal 47 7 2 2 3" xfId="27958"/>
    <cellStyle name="Normal 47 7 2 2 3 2" xfId="27959"/>
    <cellStyle name="Normal 47 7 2 2 3 2 2" xfId="27960"/>
    <cellStyle name="Normal 47 7 2 2 3 3" xfId="27961"/>
    <cellStyle name="Normal 47 7 2 2 4" xfId="27962"/>
    <cellStyle name="Normal 47 7 2 2 4 2" xfId="27963"/>
    <cellStyle name="Normal 47 7 2 2 5" xfId="27964"/>
    <cellStyle name="Normal 47 7 2 2_Lcc_inputs" xfId="49034"/>
    <cellStyle name="Normal 47 7 2 3" xfId="27965"/>
    <cellStyle name="Normal 47 7 2 3 2" xfId="27966"/>
    <cellStyle name="Normal 47 7 2 3 2 2" xfId="27967"/>
    <cellStyle name="Normal 47 7 2 3 2 3" xfId="49035"/>
    <cellStyle name="Normal 47 7 2 3 3" xfId="27968"/>
    <cellStyle name="Normal 47 7 2 3 4" xfId="49036"/>
    <cellStyle name="Normal 47 7 2 3_Lcc_inputs" xfId="49037"/>
    <cellStyle name="Normal 47 7 2 4" xfId="27969"/>
    <cellStyle name="Normal 47 7 2 4 2" xfId="27970"/>
    <cellStyle name="Normal 47 7 2 4 2 2" xfId="27971"/>
    <cellStyle name="Normal 47 7 2 4 3" xfId="27972"/>
    <cellStyle name="Normal 47 7 2 5" xfId="27973"/>
    <cellStyle name="Normal 47 7 2 5 2" xfId="27974"/>
    <cellStyle name="Normal 47 7 2 6" xfId="27975"/>
    <cellStyle name="Normal 47 7 2 7" xfId="49038"/>
    <cellStyle name="Normal 47 7 2 8" xfId="49039"/>
    <cellStyle name="Normal 47 7 2_Lcc_inputs" xfId="49040"/>
    <cellStyle name="Normal 47 7 3" xfId="27976"/>
    <cellStyle name="Normal 47 7 3 2" xfId="27977"/>
    <cellStyle name="Normal 47 7 3 2 2" xfId="27978"/>
    <cellStyle name="Normal 47 7 3 2 2 2" xfId="27979"/>
    <cellStyle name="Normal 47 7 3 2 3" xfId="27980"/>
    <cellStyle name="Normal 47 7 3 3" xfId="27981"/>
    <cellStyle name="Normal 47 7 3 3 2" xfId="27982"/>
    <cellStyle name="Normal 47 7 3 3 2 2" xfId="27983"/>
    <cellStyle name="Normal 47 7 3 3 3" xfId="27984"/>
    <cellStyle name="Normal 47 7 3 4" xfId="27985"/>
    <cellStyle name="Normal 47 7 3 4 2" xfId="27986"/>
    <cellStyle name="Normal 47 7 3 5" xfId="27987"/>
    <cellStyle name="Normal 47 7 3_Lcc_inputs" xfId="49041"/>
    <cellStyle name="Normal 47 7 4" xfId="27988"/>
    <cellStyle name="Normal 47 7 4 2" xfId="27989"/>
    <cellStyle name="Normal 47 7 4 2 2" xfId="27990"/>
    <cellStyle name="Normal 47 7 4 2 3" xfId="49042"/>
    <cellStyle name="Normal 47 7 4 3" xfId="27991"/>
    <cellStyle name="Normal 47 7 4 4" xfId="49043"/>
    <cellStyle name="Normal 47 7 4_Lcc_inputs" xfId="49044"/>
    <cellStyle name="Normal 47 7 5" xfId="27992"/>
    <cellStyle name="Normal 47 7 5 2" xfId="27993"/>
    <cellStyle name="Normal 47 7 5 2 2" xfId="27994"/>
    <cellStyle name="Normal 47 7 5 3" xfId="27995"/>
    <cellStyle name="Normal 47 7 6" xfId="27996"/>
    <cellStyle name="Normal 47 7 6 2" xfId="27997"/>
    <cellStyle name="Normal 47 7 7" xfId="27998"/>
    <cellStyle name="Normal 47 7 8" xfId="49045"/>
    <cellStyle name="Normal 47 7 9" xfId="49046"/>
    <cellStyle name="Normal 47 7_Lcc_inputs" xfId="49047"/>
    <cellStyle name="Normal 47 8" xfId="10083"/>
    <cellStyle name="Normal 47 8 2" xfId="27999"/>
    <cellStyle name="Normal 47 8 2 2" xfId="28000"/>
    <cellStyle name="Normal 47 8 2 2 2" xfId="28001"/>
    <cellStyle name="Normal 47 8 2 2 2 2" xfId="28002"/>
    <cellStyle name="Normal 47 8 2 2 3" xfId="28003"/>
    <cellStyle name="Normal 47 8 2 3" xfId="28004"/>
    <cellStyle name="Normal 47 8 2 3 2" xfId="28005"/>
    <cellStyle name="Normal 47 8 2 3 2 2" xfId="28006"/>
    <cellStyle name="Normal 47 8 2 3 3" xfId="28007"/>
    <cellStyle name="Normal 47 8 2 4" xfId="28008"/>
    <cellStyle name="Normal 47 8 2 4 2" xfId="28009"/>
    <cellStyle name="Normal 47 8 2 5" xfId="28010"/>
    <cellStyle name="Normal 47 8 2_Lcc_inputs" xfId="49048"/>
    <cellStyle name="Normal 47 8 3" xfId="28011"/>
    <cellStyle name="Normal 47 8 3 2" xfId="28012"/>
    <cellStyle name="Normal 47 8 3 2 2" xfId="28013"/>
    <cellStyle name="Normal 47 8 3 2 3" xfId="49049"/>
    <cellStyle name="Normal 47 8 3 3" xfId="28014"/>
    <cellStyle name="Normal 47 8 3 4" xfId="49050"/>
    <cellStyle name="Normal 47 8 3_Lcc_inputs" xfId="49051"/>
    <cellStyle name="Normal 47 8 4" xfId="28015"/>
    <cellStyle name="Normal 47 8 4 2" xfId="28016"/>
    <cellStyle name="Normal 47 8 4 2 2" xfId="28017"/>
    <cellStyle name="Normal 47 8 4 3" xfId="28018"/>
    <cellStyle name="Normal 47 8 5" xfId="28019"/>
    <cellStyle name="Normal 47 8 5 2" xfId="28020"/>
    <cellStyle name="Normal 47 8 6" xfId="28021"/>
    <cellStyle name="Normal 47 8 7" xfId="49052"/>
    <cellStyle name="Normal 47 8 8" xfId="49053"/>
    <cellStyle name="Normal 47 8_Lcc_inputs" xfId="49054"/>
    <cellStyle name="Normal 47 9" xfId="10751"/>
    <cellStyle name="Normal 47 9 2" xfId="28022"/>
    <cellStyle name="Normal 47 9 2 2" xfId="28023"/>
    <cellStyle name="Normal 47 9 2 2 2" xfId="28024"/>
    <cellStyle name="Normal 47 9 2 2 2 2" xfId="28025"/>
    <cellStyle name="Normal 47 9 2 2 3" xfId="28026"/>
    <cellStyle name="Normal 47 9 2 3" xfId="28027"/>
    <cellStyle name="Normal 47 9 2 3 2" xfId="28028"/>
    <cellStyle name="Normal 47 9 2 3 2 2" xfId="28029"/>
    <cellStyle name="Normal 47 9 2 3 3" xfId="28030"/>
    <cellStyle name="Normal 47 9 2 4" xfId="28031"/>
    <cellStyle name="Normal 47 9 2 4 2" xfId="28032"/>
    <cellStyle name="Normal 47 9 2 5" xfId="28033"/>
    <cellStyle name="Normal 47 9 2_Lcc_inputs" xfId="49055"/>
    <cellStyle name="Normal 47 9 3" xfId="28034"/>
    <cellStyle name="Normal 47 9 3 2" xfId="28035"/>
    <cellStyle name="Normal 47 9 3 2 2" xfId="28036"/>
    <cellStyle name="Normal 47 9 3 2 3" xfId="49056"/>
    <cellStyle name="Normal 47 9 3 3" xfId="28037"/>
    <cellStyle name="Normal 47 9 3 4" xfId="49057"/>
    <cellStyle name="Normal 47 9 3_Lcc_inputs" xfId="49058"/>
    <cellStyle name="Normal 47 9 4" xfId="28038"/>
    <cellStyle name="Normal 47 9 4 2" xfId="28039"/>
    <cellStyle name="Normal 47 9 4 2 2" xfId="28040"/>
    <cellStyle name="Normal 47 9 4 3" xfId="28041"/>
    <cellStyle name="Normal 47 9 5" xfId="28042"/>
    <cellStyle name="Normal 47 9 5 2" xfId="28043"/>
    <cellStyle name="Normal 47 9 6" xfId="28044"/>
    <cellStyle name="Normal 47 9 7" xfId="49059"/>
    <cellStyle name="Normal 47 9 8" xfId="49060"/>
    <cellStyle name="Normal 47 9_Lcc_inputs" xfId="49061"/>
    <cellStyle name="Normal 47_Lcc_inputs" xfId="49062"/>
    <cellStyle name="Normal 48" xfId="8856"/>
    <cellStyle name="Normal 48 10" xfId="10821"/>
    <cellStyle name="Normal 48 10 2" xfId="28045"/>
    <cellStyle name="Normal 48 10 2 2" xfId="28046"/>
    <cellStyle name="Normal 48 10 2 2 2" xfId="28047"/>
    <cellStyle name="Normal 48 10 2 2 3" xfId="49063"/>
    <cellStyle name="Normal 48 10 2 3" xfId="28048"/>
    <cellStyle name="Normal 48 10 2 4" xfId="49064"/>
    <cellStyle name="Normal 48 10 2_Lcc_inputs" xfId="49065"/>
    <cellStyle name="Normal 48 10 3" xfId="28049"/>
    <cellStyle name="Normal 48 10 3 2" xfId="28050"/>
    <cellStyle name="Normal 48 10 3 2 2" xfId="28051"/>
    <cellStyle name="Normal 48 10 3 3" xfId="28052"/>
    <cellStyle name="Normal 48 10 4" xfId="28053"/>
    <cellStyle name="Normal 48 10 4 2" xfId="28054"/>
    <cellStyle name="Normal 48 10 5" xfId="28055"/>
    <cellStyle name="Normal 48 10 6" xfId="49066"/>
    <cellStyle name="Normal 48 10 7" xfId="49067"/>
    <cellStyle name="Normal 48 10_Lcc_inputs" xfId="49068"/>
    <cellStyle name="Normal 48 11" xfId="28056"/>
    <cellStyle name="Normal 48 11 2" xfId="28057"/>
    <cellStyle name="Normal 48 11 2 2" xfId="28058"/>
    <cellStyle name="Normal 48 11 2 3" xfId="49069"/>
    <cellStyle name="Normal 48 11 3" xfId="28059"/>
    <cellStyle name="Normal 48 11 3 2" xfId="49070"/>
    <cellStyle name="Normal 48 11 4" xfId="49071"/>
    <cellStyle name="Normal 48 11 5" xfId="49072"/>
    <cellStyle name="Normal 48 11_Lcc_inputs" xfId="49073"/>
    <cellStyle name="Normal 48 12" xfId="28060"/>
    <cellStyle name="Normal 48 12 2" xfId="28061"/>
    <cellStyle name="Normal 48 12 2 2" xfId="28062"/>
    <cellStyle name="Normal 48 12 2 3" xfId="49074"/>
    <cellStyle name="Normal 48 12 3" xfId="28063"/>
    <cellStyle name="Normal 48 12 4" xfId="49075"/>
    <cellStyle name="Normal 48 12_Lcc_inputs" xfId="49076"/>
    <cellStyle name="Normal 48 13" xfId="28064"/>
    <cellStyle name="Normal 48 13 2" xfId="28065"/>
    <cellStyle name="Normal 48 13 3" xfId="49077"/>
    <cellStyle name="Normal 48 14" xfId="28066"/>
    <cellStyle name="Normal 48 14 2" xfId="49078"/>
    <cellStyle name="Normal 48 15" xfId="10084"/>
    <cellStyle name="Normal 48 16" xfId="49079"/>
    <cellStyle name="Normal 48 2" xfId="10085"/>
    <cellStyle name="Normal 48 2 10" xfId="49080"/>
    <cellStyle name="Normal 48 2 2" xfId="10086"/>
    <cellStyle name="Normal 48 2 2 2" xfId="28067"/>
    <cellStyle name="Normal 48 2 2 2 2" xfId="28068"/>
    <cellStyle name="Normal 48 2 2 2 2 2" xfId="28069"/>
    <cellStyle name="Normal 48 2 2 2 2 2 2" xfId="28070"/>
    <cellStyle name="Normal 48 2 2 2 2 3" xfId="28071"/>
    <cellStyle name="Normal 48 2 2 2 3" xfId="28072"/>
    <cellStyle name="Normal 48 2 2 2 3 2" xfId="28073"/>
    <cellStyle name="Normal 48 2 2 2 3 2 2" xfId="28074"/>
    <cellStyle name="Normal 48 2 2 2 3 3" xfId="28075"/>
    <cellStyle name="Normal 48 2 2 2 4" xfId="28076"/>
    <cellStyle name="Normal 48 2 2 2 4 2" xfId="28077"/>
    <cellStyle name="Normal 48 2 2 2 5" xfId="28078"/>
    <cellStyle name="Normal 48 2 2 2_Lcc_inputs" xfId="49081"/>
    <cellStyle name="Normal 48 2 2 3" xfId="28079"/>
    <cellStyle name="Normal 48 2 2 3 2" xfId="28080"/>
    <cellStyle name="Normal 48 2 2 3 2 2" xfId="28081"/>
    <cellStyle name="Normal 48 2 2 3 2 3" xfId="49082"/>
    <cellStyle name="Normal 48 2 2 3 3" xfId="28082"/>
    <cellStyle name="Normal 48 2 2 3 4" xfId="49083"/>
    <cellStyle name="Normal 48 2 2 3_Lcc_inputs" xfId="49084"/>
    <cellStyle name="Normal 48 2 2 4" xfId="28083"/>
    <cellStyle name="Normal 48 2 2 4 2" xfId="28084"/>
    <cellStyle name="Normal 48 2 2 4 2 2" xfId="28085"/>
    <cellStyle name="Normal 48 2 2 4 3" xfId="28086"/>
    <cellStyle name="Normal 48 2 2 5" xfId="28087"/>
    <cellStyle name="Normal 48 2 2 5 2" xfId="28088"/>
    <cellStyle name="Normal 48 2 2 6" xfId="28089"/>
    <cellStyle name="Normal 48 2 2 7" xfId="49085"/>
    <cellStyle name="Normal 48 2 2 8" xfId="49086"/>
    <cellStyle name="Normal 48 2 2_Lcc_inputs" xfId="49087"/>
    <cellStyle name="Normal 48 2 3" xfId="10883"/>
    <cellStyle name="Normal 48 2 3 2" xfId="28090"/>
    <cellStyle name="Normal 48 2 3 2 2" xfId="28091"/>
    <cellStyle name="Normal 48 2 3 2 2 2" xfId="28092"/>
    <cellStyle name="Normal 48 2 3 2 2 3" xfId="49088"/>
    <cellStyle name="Normal 48 2 3 2 3" xfId="28093"/>
    <cellStyle name="Normal 48 2 3 2 4" xfId="49089"/>
    <cellStyle name="Normal 48 2 3 2_Lcc_inputs" xfId="49090"/>
    <cellStyle name="Normal 48 2 3 3" xfId="28094"/>
    <cellStyle name="Normal 48 2 3 3 2" xfId="28095"/>
    <cellStyle name="Normal 48 2 3 3 2 2" xfId="28096"/>
    <cellStyle name="Normal 48 2 3 3 3" xfId="28097"/>
    <cellStyle name="Normal 48 2 3 4" xfId="28098"/>
    <cellStyle name="Normal 48 2 3 4 2" xfId="28099"/>
    <cellStyle name="Normal 48 2 3 5" xfId="28100"/>
    <cellStyle name="Normal 48 2 3 6" xfId="49091"/>
    <cellStyle name="Normal 48 2 3 7" xfId="49092"/>
    <cellStyle name="Normal 48 2 3_Lcc_inputs" xfId="49093"/>
    <cellStyle name="Normal 48 2 4" xfId="11141"/>
    <cellStyle name="Normal 48 2 4 2" xfId="28101"/>
    <cellStyle name="Normal 48 2 4 2 2" xfId="28102"/>
    <cellStyle name="Normal 48 2 4 2 3" xfId="49094"/>
    <cellStyle name="Normal 48 2 4 3" xfId="28103"/>
    <cellStyle name="Normal 48 2 4 3 2" xfId="49095"/>
    <cellStyle name="Normal 48 2 4 4" xfId="49096"/>
    <cellStyle name="Normal 48 2 4 5" xfId="49097"/>
    <cellStyle name="Normal 48 2 4_Lcc_inputs" xfId="49098"/>
    <cellStyle name="Normal 48 2 5" xfId="28104"/>
    <cellStyle name="Normal 48 2 5 2" xfId="28105"/>
    <cellStyle name="Normal 48 2 5 2 2" xfId="28106"/>
    <cellStyle name="Normal 48 2 5 2 3" xfId="49099"/>
    <cellStyle name="Normal 48 2 5 3" xfId="28107"/>
    <cellStyle name="Normal 48 2 5 3 2" xfId="49100"/>
    <cellStyle name="Normal 48 2 5 4" xfId="49101"/>
    <cellStyle name="Normal 48 2 5 5" xfId="49102"/>
    <cellStyle name="Normal 48 2 5_Lcc_inputs" xfId="49103"/>
    <cellStyle name="Normal 48 2 6" xfId="28108"/>
    <cellStyle name="Normal 48 2 6 2" xfId="28109"/>
    <cellStyle name="Normal 48 2 6 2 2" xfId="49104"/>
    <cellStyle name="Normal 48 2 6 3" xfId="49105"/>
    <cellStyle name="Normal 48 2 6 4" xfId="49106"/>
    <cellStyle name="Normal 48 2 6_Lcc_inputs" xfId="49107"/>
    <cellStyle name="Normal 48 2 7" xfId="28110"/>
    <cellStyle name="Normal 48 2 7 2" xfId="49108"/>
    <cellStyle name="Normal 48 2 7 3" xfId="49109"/>
    <cellStyle name="Normal 48 2 8" xfId="49110"/>
    <cellStyle name="Normal 48 2 8 2" xfId="49111"/>
    <cellStyle name="Normal 48 2 9" xfId="49112"/>
    <cellStyle name="Normal 48 2_Lcc_inputs" xfId="49113"/>
    <cellStyle name="Normal 48 3" xfId="10087"/>
    <cellStyle name="Normal 48 3 2" xfId="10088"/>
    <cellStyle name="Normal 48 3 2 2" xfId="28111"/>
    <cellStyle name="Normal 48 3 2 2 2" xfId="28112"/>
    <cellStyle name="Normal 48 3 2 2 2 2" xfId="28113"/>
    <cellStyle name="Normal 48 3 2 2 2 2 2" xfId="28114"/>
    <cellStyle name="Normal 48 3 2 2 2 3" xfId="28115"/>
    <cellStyle name="Normal 48 3 2 2 3" xfId="28116"/>
    <cellStyle name="Normal 48 3 2 2 3 2" xfId="28117"/>
    <cellStyle name="Normal 48 3 2 2 3 2 2" xfId="28118"/>
    <cellStyle name="Normal 48 3 2 2 3 3" xfId="28119"/>
    <cellStyle name="Normal 48 3 2 2 4" xfId="28120"/>
    <cellStyle name="Normal 48 3 2 2 4 2" xfId="28121"/>
    <cellStyle name="Normal 48 3 2 2 5" xfId="28122"/>
    <cellStyle name="Normal 48 3 2 2_Lcc_inputs" xfId="49114"/>
    <cellStyle name="Normal 48 3 2 3" xfId="28123"/>
    <cellStyle name="Normal 48 3 2 3 2" xfId="28124"/>
    <cellStyle name="Normal 48 3 2 3 2 2" xfId="28125"/>
    <cellStyle name="Normal 48 3 2 3 2 3" xfId="49115"/>
    <cellStyle name="Normal 48 3 2 3 3" xfId="28126"/>
    <cellStyle name="Normal 48 3 2 3 4" xfId="49116"/>
    <cellStyle name="Normal 48 3 2 3_Lcc_inputs" xfId="49117"/>
    <cellStyle name="Normal 48 3 2 4" xfId="28127"/>
    <cellStyle name="Normal 48 3 2 4 2" xfId="28128"/>
    <cellStyle name="Normal 48 3 2 4 2 2" xfId="28129"/>
    <cellStyle name="Normal 48 3 2 4 3" xfId="28130"/>
    <cellStyle name="Normal 48 3 2 5" xfId="28131"/>
    <cellStyle name="Normal 48 3 2 5 2" xfId="28132"/>
    <cellStyle name="Normal 48 3 2 6" xfId="28133"/>
    <cellStyle name="Normal 48 3 2 7" xfId="49118"/>
    <cellStyle name="Normal 48 3 2 8" xfId="49119"/>
    <cellStyle name="Normal 48 3 2_Lcc_inputs" xfId="49120"/>
    <cellStyle name="Normal 48 3 3" xfId="10946"/>
    <cellStyle name="Normal 48 3 3 2" xfId="28134"/>
    <cellStyle name="Normal 48 3 3 2 2" xfId="28135"/>
    <cellStyle name="Normal 48 3 3 2 2 2" xfId="28136"/>
    <cellStyle name="Normal 48 3 3 2 2 3" xfId="49121"/>
    <cellStyle name="Normal 48 3 3 2 3" xfId="28137"/>
    <cellStyle name="Normal 48 3 3 2 4" xfId="49122"/>
    <cellStyle name="Normal 48 3 3 2_Lcc_inputs" xfId="49123"/>
    <cellStyle name="Normal 48 3 3 3" xfId="28138"/>
    <cellStyle name="Normal 48 3 3 3 2" xfId="28139"/>
    <cellStyle name="Normal 48 3 3 3 2 2" xfId="28140"/>
    <cellStyle name="Normal 48 3 3 3 3" xfId="28141"/>
    <cellStyle name="Normal 48 3 3 4" xfId="28142"/>
    <cellStyle name="Normal 48 3 3 4 2" xfId="28143"/>
    <cellStyle name="Normal 48 3 3 5" xfId="28144"/>
    <cellStyle name="Normal 48 3 3 6" xfId="49124"/>
    <cellStyle name="Normal 48 3 3 7" xfId="49125"/>
    <cellStyle name="Normal 48 3 3_Lcc_inputs" xfId="49126"/>
    <cellStyle name="Normal 48 3 4" xfId="11142"/>
    <cellStyle name="Normal 48 3 4 2" xfId="28145"/>
    <cellStyle name="Normal 48 3 4 2 2" xfId="28146"/>
    <cellStyle name="Normal 48 3 4 2 3" xfId="49127"/>
    <cellStyle name="Normal 48 3 4 3" xfId="28147"/>
    <cellStyle name="Normal 48 3 4 3 2" xfId="49128"/>
    <cellStyle name="Normal 48 3 4 4" xfId="49129"/>
    <cellStyle name="Normal 48 3 4 5" xfId="49130"/>
    <cellStyle name="Normal 48 3 4_Lcc_inputs" xfId="49131"/>
    <cellStyle name="Normal 48 3 5" xfId="28148"/>
    <cellStyle name="Normal 48 3 5 2" xfId="28149"/>
    <cellStyle name="Normal 48 3 5 2 2" xfId="28150"/>
    <cellStyle name="Normal 48 3 5 2 3" xfId="49132"/>
    <cellStyle name="Normal 48 3 5 3" xfId="28151"/>
    <cellStyle name="Normal 48 3 5 4" xfId="49133"/>
    <cellStyle name="Normal 48 3 5_Lcc_inputs" xfId="49134"/>
    <cellStyle name="Normal 48 3 6" xfId="28152"/>
    <cellStyle name="Normal 48 3 6 2" xfId="28153"/>
    <cellStyle name="Normal 48 3 6 3" xfId="49135"/>
    <cellStyle name="Normal 48 3 7" xfId="28154"/>
    <cellStyle name="Normal 48 3 7 2" xfId="49136"/>
    <cellStyle name="Normal 48 3 8" xfId="49137"/>
    <cellStyle name="Normal 48 3 9" xfId="49138"/>
    <cellStyle name="Normal 48 3_Lcc_inputs" xfId="49139"/>
    <cellStyle name="Normal 48 4" xfId="10089"/>
    <cellStyle name="Normal 48 4 2" xfId="10090"/>
    <cellStyle name="Normal 48 4 2 2" xfId="28155"/>
    <cellStyle name="Normal 48 4 2 2 2" xfId="28156"/>
    <cellStyle name="Normal 48 4 2 2 2 2" xfId="28157"/>
    <cellStyle name="Normal 48 4 2 2 2 2 2" xfId="28158"/>
    <cellStyle name="Normal 48 4 2 2 2 3" xfId="28159"/>
    <cellStyle name="Normal 48 4 2 2 3" xfId="28160"/>
    <cellStyle name="Normal 48 4 2 2 3 2" xfId="28161"/>
    <cellStyle name="Normal 48 4 2 2 3 2 2" xfId="28162"/>
    <cellStyle name="Normal 48 4 2 2 3 3" xfId="28163"/>
    <cellStyle name="Normal 48 4 2 2 4" xfId="28164"/>
    <cellStyle name="Normal 48 4 2 2 4 2" xfId="28165"/>
    <cellStyle name="Normal 48 4 2 2 5" xfId="28166"/>
    <cellStyle name="Normal 48 4 2 2_Lcc_inputs" xfId="49140"/>
    <cellStyle name="Normal 48 4 2 3" xfId="28167"/>
    <cellStyle name="Normal 48 4 2 3 2" xfId="28168"/>
    <cellStyle name="Normal 48 4 2 3 2 2" xfId="28169"/>
    <cellStyle name="Normal 48 4 2 3 2 3" xfId="49141"/>
    <cellStyle name="Normal 48 4 2 3 3" xfId="28170"/>
    <cellStyle name="Normal 48 4 2 3 4" xfId="49142"/>
    <cellStyle name="Normal 48 4 2 3_Lcc_inputs" xfId="49143"/>
    <cellStyle name="Normal 48 4 2 4" xfId="28171"/>
    <cellStyle name="Normal 48 4 2 4 2" xfId="28172"/>
    <cellStyle name="Normal 48 4 2 4 2 2" xfId="28173"/>
    <cellStyle name="Normal 48 4 2 4 3" xfId="28174"/>
    <cellStyle name="Normal 48 4 2 5" xfId="28175"/>
    <cellStyle name="Normal 48 4 2 5 2" xfId="28176"/>
    <cellStyle name="Normal 48 4 2 6" xfId="28177"/>
    <cellStyle name="Normal 48 4 2 7" xfId="49144"/>
    <cellStyle name="Normal 48 4 2 8" xfId="49145"/>
    <cellStyle name="Normal 48 4 2_Lcc_inputs" xfId="49146"/>
    <cellStyle name="Normal 48 4 3" xfId="28178"/>
    <cellStyle name="Normal 48 4 3 2" xfId="28179"/>
    <cellStyle name="Normal 48 4 3 2 2" xfId="28180"/>
    <cellStyle name="Normal 48 4 3 2 2 2" xfId="28181"/>
    <cellStyle name="Normal 48 4 3 2 3" xfId="28182"/>
    <cellStyle name="Normal 48 4 3 3" xfId="28183"/>
    <cellStyle name="Normal 48 4 3 3 2" xfId="28184"/>
    <cellStyle name="Normal 48 4 3 3 2 2" xfId="28185"/>
    <cellStyle name="Normal 48 4 3 3 3" xfId="28186"/>
    <cellStyle name="Normal 48 4 3 4" xfId="28187"/>
    <cellStyle name="Normal 48 4 3 4 2" xfId="28188"/>
    <cellStyle name="Normal 48 4 3 5" xfId="28189"/>
    <cellStyle name="Normal 48 4 3_Lcc_inputs" xfId="49147"/>
    <cellStyle name="Normal 48 4 4" xfId="28190"/>
    <cellStyle name="Normal 48 4 4 2" xfId="28191"/>
    <cellStyle name="Normal 48 4 4 2 2" xfId="28192"/>
    <cellStyle name="Normal 48 4 4 2 3" xfId="49148"/>
    <cellStyle name="Normal 48 4 4 3" xfId="28193"/>
    <cellStyle name="Normal 48 4 4 4" xfId="49149"/>
    <cellStyle name="Normal 48 4 4_Lcc_inputs" xfId="49150"/>
    <cellStyle name="Normal 48 4 5" xfId="28194"/>
    <cellStyle name="Normal 48 4 5 2" xfId="28195"/>
    <cellStyle name="Normal 48 4 5 2 2" xfId="28196"/>
    <cellStyle name="Normal 48 4 5 3" xfId="28197"/>
    <cellStyle name="Normal 48 4 6" xfId="28198"/>
    <cellStyle name="Normal 48 4 6 2" xfId="28199"/>
    <cellStyle name="Normal 48 4 7" xfId="28200"/>
    <cellStyle name="Normal 48 4 8" xfId="49151"/>
    <cellStyle name="Normal 48 4 9" xfId="49152"/>
    <cellStyle name="Normal 48 4_Lcc_inputs" xfId="49153"/>
    <cellStyle name="Normal 48 5" xfId="10091"/>
    <cellStyle name="Normal 48 5 2" xfId="10092"/>
    <cellStyle name="Normal 48 5 2 2" xfId="28201"/>
    <cellStyle name="Normal 48 5 2 2 2" xfId="28202"/>
    <cellStyle name="Normal 48 5 2 2 2 2" xfId="28203"/>
    <cellStyle name="Normal 48 5 2 2 2 2 2" xfId="28204"/>
    <cellStyle name="Normal 48 5 2 2 2 3" xfId="28205"/>
    <cellStyle name="Normal 48 5 2 2 3" xfId="28206"/>
    <cellStyle name="Normal 48 5 2 2 3 2" xfId="28207"/>
    <cellStyle name="Normal 48 5 2 2 3 2 2" xfId="28208"/>
    <cellStyle name="Normal 48 5 2 2 3 3" xfId="28209"/>
    <cellStyle name="Normal 48 5 2 2 4" xfId="28210"/>
    <cellStyle name="Normal 48 5 2 2 4 2" xfId="28211"/>
    <cellStyle name="Normal 48 5 2 2 5" xfId="28212"/>
    <cellStyle name="Normal 48 5 2 2_Lcc_inputs" xfId="49154"/>
    <cellStyle name="Normal 48 5 2 3" xfId="28213"/>
    <cellStyle name="Normal 48 5 2 3 2" xfId="28214"/>
    <cellStyle name="Normal 48 5 2 3 2 2" xfId="28215"/>
    <cellStyle name="Normal 48 5 2 3 2 3" xfId="49155"/>
    <cellStyle name="Normal 48 5 2 3 3" xfId="28216"/>
    <cellStyle name="Normal 48 5 2 3 4" xfId="49156"/>
    <cellStyle name="Normal 48 5 2 3_Lcc_inputs" xfId="49157"/>
    <cellStyle name="Normal 48 5 2 4" xfId="28217"/>
    <cellStyle name="Normal 48 5 2 4 2" xfId="28218"/>
    <cellStyle name="Normal 48 5 2 4 2 2" xfId="28219"/>
    <cellStyle name="Normal 48 5 2 4 3" xfId="28220"/>
    <cellStyle name="Normal 48 5 2 5" xfId="28221"/>
    <cellStyle name="Normal 48 5 2 5 2" xfId="28222"/>
    <cellStyle name="Normal 48 5 2 6" xfId="28223"/>
    <cellStyle name="Normal 48 5 2 7" xfId="49158"/>
    <cellStyle name="Normal 48 5 2 8" xfId="49159"/>
    <cellStyle name="Normal 48 5 2_Lcc_inputs" xfId="49160"/>
    <cellStyle name="Normal 48 5 3" xfId="28224"/>
    <cellStyle name="Normal 48 5 3 2" xfId="28225"/>
    <cellStyle name="Normal 48 5 3 2 2" xfId="28226"/>
    <cellStyle name="Normal 48 5 3 2 2 2" xfId="28227"/>
    <cellStyle name="Normal 48 5 3 2 3" xfId="28228"/>
    <cellStyle name="Normal 48 5 3 3" xfId="28229"/>
    <cellStyle name="Normal 48 5 3 3 2" xfId="28230"/>
    <cellStyle name="Normal 48 5 3 3 2 2" xfId="28231"/>
    <cellStyle name="Normal 48 5 3 3 3" xfId="28232"/>
    <cellStyle name="Normal 48 5 3 4" xfId="28233"/>
    <cellStyle name="Normal 48 5 3 4 2" xfId="28234"/>
    <cellStyle name="Normal 48 5 3 5" xfId="28235"/>
    <cellStyle name="Normal 48 5 3_Lcc_inputs" xfId="49161"/>
    <cellStyle name="Normal 48 5 4" xfId="28236"/>
    <cellStyle name="Normal 48 5 4 2" xfId="28237"/>
    <cellStyle name="Normal 48 5 4 2 2" xfId="28238"/>
    <cellStyle name="Normal 48 5 4 2 3" xfId="49162"/>
    <cellStyle name="Normal 48 5 4 3" xfId="28239"/>
    <cellStyle name="Normal 48 5 4 4" xfId="49163"/>
    <cellStyle name="Normal 48 5 4_Lcc_inputs" xfId="49164"/>
    <cellStyle name="Normal 48 5 5" xfId="28240"/>
    <cellStyle name="Normal 48 5 5 2" xfId="28241"/>
    <cellStyle name="Normal 48 5 5 2 2" xfId="28242"/>
    <cellStyle name="Normal 48 5 5 3" xfId="28243"/>
    <cellStyle name="Normal 48 5 6" xfId="28244"/>
    <cellStyle name="Normal 48 5 6 2" xfId="28245"/>
    <cellStyle name="Normal 48 5 7" xfId="28246"/>
    <cellStyle name="Normal 48 5 8" xfId="49165"/>
    <cellStyle name="Normal 48 5 9" xfId="49166"/>
    <cellStyle name="Normal 48 5_Lcc_inputs" xfId="49167"/>
    <cellStyle name="Normal 48 6" xfId="10093"/>
    <cellStyle name="Normal 48 6 2" xfId="10094"/>
    <cellStyle name="Normal 48 6 2 2" xfId="28247"/>
    <cellStyle name="Normal 48 6 2 2 2" xfId="28248"/>
    <cellStyle name="Normal 48 6 2 2 2 2" xfId="28249"/>
    <cellStyle name="Normal 48 6 2 2 2 2 2" xfId="28250"/>
    <cellStyle name="Normal 48 6 2 2 2 3" xfId="28251"/>
    <cellStyle name="Normal 48 6 2 2 3" xfId="28252"/>
    <cellStyle name="Normal 48 6 2 2 3 2" xfId="28253"/>
    <cellStyle name="Normal 48 6 2 2 3 2 2" xfId="28254"/>
    <cellStyle name="Normal 48 6 2 2 3 3" xfId="28255"/>
    <cellStyle name="Normal 48 6 2 2 4" xfId="28256"/>
    <cellStyle name="Normal 48 6 2 2 4 2" xfId="28257"/>
    <cellStyle name="Normal 48 6 2 2 5" xfId="28258"/>
    <cellStyle name="Normal 48 6 2 2_Lcc_inputs" xfId="49168"/>
    <cellStyle name="Normal 48 6 2 3" xfId="28259"/>
    <cellStyle name="Normal 48 6 2 3 2" xfId="28260"/>
    <cellStyle name="Normal 48 6 2 3 2 2" xfId="28261"/>
    <cellStyle name="Normal 48 6 2 3 2 3" xfId="49169"/>
    <cellStyle name="Normal 48 6 2 3 3" xfId="28262"/>
    <cellStyle name="Normal 48 6 2 3 4" xfId="49170"/>
    <cellStyle name="Normal 48 6 2 3_Lcc_inputs" xfId="49171"/>
    <cellStyle name="Normal 48 6 2 4" xfId="28263"/>
    <cellStyle name="Normal 48 6 2 4 2" xfId="28264"/>
    <cellStyle name="Normal 48 6 2 4 2 2" xfId="28265"/>
    <cellStyle name="Normal 48 6 2 4 3" xfId="28266"/>
    <cellStyle name="Normal 48 6 2 5" xfId="28267"/>
    <cellStyle name="Normal 48 6 2 5 2" xfId="28268"/>
    <cellStyle name="Normal 48 6 2 6" xfId="28269"/>
    <cellStyle name="Normal 48 6 2 7" xfId="49172"/>
    <cellStyle name="Normal 48 6 2 8" xfId="49173"/>
    <cellStyle name="Normal 48 6 2_Lcc_inputs" xfId="49174"/>
    <cellStyle name="Normal 48 6 3" xfId="28270"/>
    <cellStyle name="Normal 48 6 3 2" xfId="28271"/>
    <cellStyle name="Normal 48 6 3 2 2" xfId="28272"/>
    <cellStyle name="Normal 48 6 3 2 2 2" xfId="28273"/>
    <cellStyle name="Normal 48 6 3 2 3" xfId="28274"/>
    <cellStyle name="Normal 48 6 3 3" xfId="28275"/>
    <cellStyle name="Normal 48 6 3 3 2" xfId="28276"/>
    <cellStyle name="Normal 48 6 3 3 2 2" xfId="28277"/>
    <cellStyle name="Normal 48 6 3 3 3" xfId="28278"/>
    <cellStyle name="Normal 48 6 3 4" xfId="28279"/>
    <cellStyle name="Normal 48 6 3 4 2" xfId="28280"/>
    <cellStyle name="Normal 48 6 3 5" xfId="28281"/>
    <cellStyle name="Normal 48 6 3_Lcc_inputs" xfId="49175"/>
    <cellStyle name="Normal 48 6 4" xfId="28282"/>
    <cellStyle name="Normal 48 6 4 2" xfId="28283"/>
    <cellStyle name="Normal 48 6 4 2 2" xfId="28284"/>
    <cellStyle name="Normal 48 6 4 2 3" xfId="49176"/>
    <cellStyle name="Normal 48 6 4 3" xfId="28285"/>
    <cellStyle name="Normal 48 6 4 4" xfId="49177"/>
    <cellStyle name="Normal 48 6 4_Lcc_inputs" xfId="49178"/>
    <cellStyle name="Normal 48 6 5" xfId="28286"/>
    <cellStyle name="Normal 48 6 5 2" xfId="28287"/>
    <cellStyle name="Normal 48 6 5 2 2" xfId="28288"/>
    <cellStyle name="Normal 48 6 5 3" xfId="28289"/>
    <cellStyle name="Normal 48 6 6" xfId="28290"/>
    <cellStyle name="Normal 48 6 6 2" xfId="28291"/>
    <cellStyle name="Normal 48 6 7" xfId="28292"/>
    <cellStyle name="Normal 48 6 8" xfId="49179"/>
    <cellStyle name="Normal 48 6 9" xfId="49180"/>
    <cellStyle name="Normal 48 6_Lcc_inputs" xfId="49181"/>
    <cellStyle name="Normal 48 7" xfId="10095"/>
    <cellStyle name="Normal 48 7 2" xfId="10096"/>
    <cellStyle name="Normal 48 7 2 2" xfId="28293"/>
    <cellStyle name="Normal 48 7 2 2 2" xfId="28294"/>
    <cellStyle name="Normal 48 7 2 2 2 2" xfId="28295"/>
    <cellStyle name="Normal 48 7 2 2 2 2 2" xfId="28296"/>
    <cellStyle name="Normal 48 7 2 2 2 3" xfId="28297"/>
    <cellStyle name="Normal 48 7 2 2 3" xfId="28298"/>
    <cellStyle name="Normal 48 7 2 2 3 2" xfId="28299"/>
    <cellStyle name="Normal 48 7 2 2 3 2 2" xfId="28300"/>
    <cellStyle name="Normal 48 7 2 2 3 3" xfId="28301"/>
    <cellStyle name="Normal 48 7 2 2 4" xfId="28302"/>
    <cellStyle name="Normal 48 7 2 2 4 2" xfId="28303"/>
    <cellStyle name="Normal 48 7 2 2 5" xfId="28304"/>
    <cellStyle name="Normal 48 7 2 2_Lcc_inputs" xfId="49182"/>
    <cellStyle name="Normal 48 7 2 3" xfId="28305"/>
    <cellStyle name="Normal 48 7 2 3 2" xfId="28306"/>
    <cellStyle name="Normal 48 7 2 3 2 2" xfId="28307"/>
    <cellStyle name="Normal 48 7 2 3 2 3" xfId="49183"/>
    <cellStyle name="Normal 48 7 2 3 3" xfId="28308"/>
    <cellStyle name="Normal 48 7 2 3 4" xfId="49184"/>
    <cellStyle name="Normal 48 7 2 3_Lcc_inputs" xfId="49185"/>
    <cellStyle name="Normal 48 7 2 4" xfId="28309"/>
    <cellStyle name="Normal 48 7 2 4 2" xfId="28310"/>
    <cellStyle name="Normal 48 7 2 4 2 2" xfId="28311"/>
    <cellStyle name="Normal 48 7 2 4 3" xfId="28312"/>
    <cellStyle name="Normal 48 7 2 5" xfId="28313"/>
    <cellStyle name="Normal 48 7 2 5 2" xfId="28314"/>
    <cellStyle name="Normal 48 7 2 6" xfId="28315"/>
    <cellStyle name="Normal 48 7 2 7" xfId="49186"/>
    <cellStyle name="Normal 48 7 2 8" xfId="49187"/>
    <cellStyle name="Normal 48 7 2_Lcc_inputs" xfId="49188"/>
    <cellStyle name="Normal 48 7 3" xfId="28316"/>
    <cellStyle name="Normal 48 7 3 2" xfId="28317"/>
    <cellStyle name="Normal 48 7 3 2 2" xfId="28318"/>
    <cellStyle name="Normal 48 7 3 2 2 2" xfId="28319"/>
    <cellStyle name="Normal 48 7 3 2 3" xfId="28320"/>
    <cellStyle name="Normal 48 7 3 3" xfId="28321"/>
    <cellStyle name="Normal 48 7 3 3 2" xfId="28322"/>
    <cellStyle name="Normal 48 7 3 3 2 2" xfId="28323"/>
    <cellStyle name="Normal 48 7 3 3 3" xfId="28324"/>
    <cellStyle name="Normal 48 7 3 4" xfId="28325"/>
    <cellStyle name="Normal 48 7 3 4 2" xfId="28326"/>
    <cellStyle name="Normal 48 7 3 5" xfId="28327"/>
    <cellStyle name="Normal 48 7 3_Lcc_inputs" xfId="49189"/>
    <cellStyle name="Normal 48 7 4" xfId="28328"/>
    <cellStyle name="Normal 48 7 4 2" xfId="28329"/>
    <cellStyle name="Normal 48 7 4 2 2" xfId="28330"/>
    <cellStyle name="Normal 48 7 4 2 3" xfId="49190"/>
    <cellStyle name="Normal 48 7 4 3" xfId="28331"/>
    <cellStyle name="Normal 48 7 4 4" xfId="49191"/>
    <cellStyle name="Normal 48 7 4_Lcc_inputs" xfId="49192"/>
    <cellStyle name="Normal 48 7 5" xfId="28332"/>
    <cellStyle name="Normal 48 7 5 2" xfId="28333"/>
    <cellStyle name="Normal 48 7 5 2 2" xfId="28334"/>
    <cellStyle name="Normal 48 7 5 3" xfId="28335"/>
    <cellStyle name="Normal 48 7 6" xfId="28336"/>
    <cellStyle name="Normal 48 7 6 2" xfId="28337"/>
    <cellStyle name="Normal 48 7 7" xfId="28338"/>
    <cellStyle name="Normal 48 7 8" xfId="49193"/>
    <cellStyle name="Normal 48 7 9" xfId="49194"/>
    <cellStyle name="Normal 48 7_Lcc_inputs" xfId="49195"/>
    <cellStyle name="Normal 48 8" xfId="10097"/>
    <cellStyle name="Normal 48 8 2" xfId="28339"/>
    <cellStyle name="Normal 48 8 2 2" xfId="28340"/>
    <cellStyle name="Normal 48 8 2 2 2" xfId="28341"/>
    <cellStyle name="Normal 48 8 2 2 2 2" xfId="28342"/>
    <cellStyle name="Normal 48 8 2 2 3" xfId="28343"/>
    <cellStyle name="Normal 48 8 2 3" xfId="28344"/>
    <cellStyle name="Normal 48 8 2 3 2" xfId="28345"/>
    <cellStyle name="Normal 48 8 2 3 2 2" xfId="28346"/>
    <cellStyle name="Normal 48 8 2 3 3" xfId="28347"/>
    <cellStyle name="Normal 48 8 2 4" xfId="28348"/>
    <cellStyle name="Normal 48 8 2 4 2" xfId="28349"/>
    <cellStyle name="Normal 48 8 2 5" xfId="28350"/>
    <cellStyle name="Normal 48 8 2_Lcc_inputs" xfId="49196"/>
    <cellStyle name="Normal 48 8 3" xfId="28351"/>
    <cellStyle name="Normal 48 8 3 2" xfId="28352"/>
    <cellStyle name="Normal 48 8 3 2 2" xfId="28353"/>
    <cellStyle name="Normal 48 8 3 2 3" xfId="49197"/>
    <cellStyle name="Normal 48 8 3 3" xfId="28354"/>
    <cellStyle name="Normal 48 8 3 4" xfId="49198"/>
    <cellStyle name="Normal 48 8 3_Lcc_inputs" xfId="49199"/>
    <cellStyle name="Normal 48 8 4" xfId="28355"/>
    <cellStyle name="Normal 48 8 4 2" xfId="28356"/>
    <cellStyle name="Normal 48 8 4 2 2" xfId="28357"/>
    <cellStyle name="Normal 48 8 4 3" xfId="28358"/>
    <cellStyle name="Normal 48 8 5" xfId="28359"/>
    <cellStyle name="Normal 48 8 5 2" xfId="28360"/>
    <cellStyle name="Normal 48 8 6" xfId="28361"/>
    <cellStyle name="Normal 48 8 7" xfId="49200"/>
    <cellStyle name="Normal 48 8 8" xfId="49201"/>
    <cellStyle name="Normal 48 8_Lcc_inputs" xfId="49202"/>
    <cellStyle name="Normal 48 9" xfId="10752"/>
    <cellStyle name="Normal 48 9 2" xfId="28362"/>
    <cellStyle name="Normal 48 9 2 2" xfId="28363"/>
    <cellStyle name="Normal 48 9 2 2 2" xfId="28364"/>
    <cellStyle name="Normal 48 9 2 2 2 2" xfId="28365"/>
    <cellStyle name="Normal 48 9 2 2 3" xfId="28366"/>
    <cellStyle name="Normal 48 9 2 3" xfId="28367"/>
    <cellStyle name="Normal 48 9 2 3 2" xfId="28368"/>
    <cellStyle name="Normal 48 9 2 3 2 2" xfId="28369"/>
    <cellStyle name="Normal 48 9 2 3 3" xfId="28370"/>
    <cellStyle name="Normal 48 9 2 4" xfId="28371"/>
    <cellStyle name="Normal 48 9 2 4 2" xfId="28372"/>
    <cellStyle name="Normal 48 9 2 5" xfId="28373"/>
    <cellStyle name="Normal 48 9 2_Lcc_inputs" xfId="49203"/>
    <cellStyle name="Normal 48 9 3" xfId="28374"/>
    <cellStyle name="Normal 48 9 3 2" xfId="28375"/>
    <cellStyle name="Normal 48 9 3 2 2" xfId="28376"/>
    <cellStyle name="Normal 48 9 3 2 3" xfId="49204"/>
    <cellStyle name="Normal 48 9 3 3" xfId="28377"/>
    <cellStyle name="Normal 48 9 3 4" xfId="49205"/>
    <cellStyle name="Normal 48 9 3_Lcc_inputs" xfId="49206"/>
    <cellStyle name="Normal 48 9 4" xfId="28378"/>
    <cellStyle name="Normal 48 9 4 2" xfId="28379"/>
    <cellStyle name="Normal 48 9 4 2 2" xfId="28380"/>
    <cellStyle name="Normal 48 9 4 3" xfId="28381"/>
    <cellStyle name="Normal 48 9 5" xfId="28382"/>
    <cellStyle name="Normal 48 9 5 2" xfId="28383"/>
    <cellStyle name="Normal 48 9 6" xfId="28384"/>
    <cellStyle name="Normal 48 9 7" xfId="49207"/>
    <cellStyle name="Normal 48 9 8" xfId="49208"/>
    <cellStyle name="Normal 48 9_Lcc_inputs" xfId="49209"/>
    <cellStyle name="Normal 48_Lcc_inputs" xfId="49210"/>
    <cellStyle name="Normal 49" xfId="155"/>
    <cellStyle name="Normal 49 10" xfId="10822"/>
    <cellStyle name="Normal 49 10 2" xfId="28385"/>
    <cellStyle name="Normal 49 10 2 2" xfId="28386"/>
    <cellStyle name="Normal 49 10 2 2 2" xfId="28387"/>
    <cellStyle name="Normal 49 10 2 2 3" xfId="49211"/>
    <cellStyle name="Normal 49 10 2 3" xfId="28388"/>
    <cellStyle name="Normal 49 10 2 4" xfId="49212"/>
    <cellStyle name="Normal 49 10 2_Lcc_inputs" xfId="49213"/>
    <cellStyle name="Normal 49 10 3" xfId="28389"/>
    <cellStyle name="Normal 49 10 3 2" xfId="28390"/>
    <cellStyle name="Normal 49 10 3 2 2" xfId="28391"/>
    <cellStyle name="Normal 49 10 3 3" xfId="28392"/>
    <cellStyle name="Normal 49 10 4" xfId="28393"/>
    <cellStyle name="Normal 49 10 4 2" xfId="28394"/>
    <cellStyle name="Normal 49 10 5" xfId="28395"/>
    <cellStyle name="Normal 49 10 6" xfId="49214"/>
    <cellStyle name="Normal 49 10 7" xfId="49215"/>
    <cellStyle name="Normal 49 10_Lcc_inputs" xfId="49216"/>
    <cellStyle name="Normal 49 11" xfId="28396"/>
    <cellStyle name="Normal 49 11 2" xfId="28397"/>
    <cellStyle name="Normal 49 11 2 2" xfId="28398"/>
    <cellStyle name="Normal 49 11 2 3" xfId="49217"/>
    <cellStyle name="Normal 49 11 3" xfId="28399"/>
    <cellStyle name="Normal 49 11 3 2" xfId="49218"/>
    <cellStyle name="Normal 49 11 4" xfId="49219"/>
    <cellStyle name="Normal 49 11 5" xfId="49220"/>
    <cellStyle name="Normal 49 11_Lcc_inputs" xfId="49221"/>
    <cellStyle name="Normal 49 12" xfId="28400"/>
    <cellStyle name="Normal 49 12 2" xfId="28401"/>
    <cellStyle name="Normal 49 12 2 2" xfId="28402"/>
    <cellStyle name="Normal 49 12 2 3" xfId="49222"/>
    <cellStyle name="Normal 49 12 3" xfId="28403"/>
    <cellStyle name="Normal 49 12 4" xfId="49223"/>
    <cellStyle name="Normal 49 12_Lcc_inputs" xfId="49224"/>
    <cellStyle name="Normal 49 13" xfId="28404"/>
    <cellStyle name="Normal 49 13 2" xfId="28405"/>
    <cellStyle name="Normal 49 13 3" xfId="49225"/>
    <cellStyle name="Normal 49 14" xfId="28406"/>
    <cellStyle name="Normal 49 14 2" xfId="49226"/>
    <cellStyle name="Normal 49 15" xfId="10098"/>
    <cellStyle name="Normal 49 16" xfId="49227"/>
    <cellStyle name="Normal 49 17" xfId="8857"/>
    <cellStyle name="Normal 49 2" xfId="10099"/>
    <cellStyle name="Normal 49 2 10" xfId="49228"/>
    <cellStyle name="Normal 49 2 2" xfId="10100"/>
    <cellStyle name="Normal 49 2 2 2" xfId="28407"/>
    <cellStyle name="Normal 49 2 2 2 2" xfId="28408"/>
    <cellStyle name="Normal 49 2 2 2 2 2" xfId="28409"/>
    <cellStyle name="Normal 49 2 2 2 2 2 2" xfId="28410"/>
    <cellStyle name="Normal 49 2 2 2 2 3" xfId="28411"/>
    <cellStyle name="Normal 49 2 2 2 3" xfId="28412"/>
    <cellStyle name="Normal 49 2 2 2 3 2" xfId="28413"/>
    <cellStyle name="Normal 49 2 2 2 3 2 2" xfId="28414"/>
    <cellStyle name="Normal 49 2 2 2 3 3" xfId="28415"/>
    <cellStyle name="Normal 49 2 2 2 4" xfId="28416"/>
    <cellStyle name="Normal 49 2 2 2 4 2" xfId="28417"/>
    <cellStyle name="Normal 49 2 2 2 5" xfId="28418"/>
    <cellStyle name="Normal 49 2 2 2_Lcc_inputs" xfId="49229"/>
    <cellStyle name="Normal 49 2 2 3" xfId="28419"/>
    <cellStyle name="Normal 49 2 2 3 2" xfId="28420"/>
    <cellStyle name="Normal 49 2 2 3 2 2" xfId="28421"/>
    <cellStyle name="Normal 49 2 2 3 2 3" xfId="49230"/>
    <cellStyle name="Normal 49 2 2 3 3" xfId="28422"/>
    <cellStyle name="Normal 49 2 2 3 4" xfId="49231"/>
    <cellStyle name="Normal 49 2 2 3_Lcc_inputs" xfId="49232"/>
    <cellStyle name="Normal 49 2 2 4" xfId="28423"/>
    <cellStyle name="Normal 49 2 2 4 2" xfId="28424"/>
    <cellStyle name="Normal 49 2 2 4 2 2" xfId="28425"/>
    <cellStyle name="Normal 49 2 2 4 3" xfId="28426"/>
    <cellStyle name="Normal 49 2 2 5" xfId="28427"/>
    <cellStyle name="Normal 49 2 2 5 2" xfId="28428"/>
    <cellStyle name="Normal 49 2 2 6" xfId="28429"/>
    <cellStyle name="Normal 49 2 2 7" xfId="49233"/>
    <cellStyle name="Normal 49 2 2 8" xfId="49234"/>
    <cellStyle name="Normal 49 2 2_Lcc_inputs" xfId="49235"/>
    <cellStyle name="Normal 49 2 3" xfId="10884"/>
    <cellStyle name="Normal 49 2 3 2" xfId="28430"/>
    <cellStyle name="Normal 49 2 3 2 2" xfId="28431"/>
    <cellStyle name="Normal 49 2 3 2 2 2" xfId="28432"/>
    <cellStyle name="Normal 49 2 3 2 2 3" xfId="49236"/>
    <cellStyle name="Normal 49 2 3 2 3" xfId="28433"/>
    <cellStyle name="Normal 49 2 3 2 4" xfId="49237"/>
    <cellStyle name="Normal 49 2 3 2_Lcc_inputs" xfId="49238"/>
    <cellStyle name="Normal 49 2 3 3" xfId="28434"/>
    <cellStyle name="Normal 49 2 3 3 2" xfId="28435"/>
    <cellStyle name="Normal 49 2 3 3 2 2" xfId="28436"/>
    <cellStyle name="Normal 49 2 3 3 3" xfId="28437"/>
    <cellStyle name="Normal 49 2 3 4" xfId="28438"/>
    <cellStyle name="Normal 49 2 3 4 2" xfId="28439"/>
    <cellStyle name="Normal 49 2 3 5" xfId="28440"/>
    <cellStyle name="Normal 49 2 3 6" xfId="49239"/>
    <cellStyle name="Normal 49 2 3 7" xfId="49240"/>
    <cellStyle name="Normal 49 2 3_Lcc_inputs" xfId="49241"/>
    <cellStyle name="Normal 49 2 4" xfId="11143"/>
    <cellStyle name="Normal 49 2 4 2" xfId="28441"/>
    <cellStyle name="Normal 49 2 4 2 2" xfId="28442"/>
    <cellStyle name="Normal 49 2 4 2 3" xfId="49242"/>
    <cellStyle name="Normal 49 2 4 3" xfId="28443"/>
    <cellStyle name="Normal 49 2 4 3 2" xfId="49243"/>
    <cellStyle name="Normal 49 2 4 4" xfId="49244"/>
    <cellStyle name="Normal 49 2 4 5" xfId="49245"/>
    <cellStyle name="Normal 49 2 4_Lcc_inputs" xfId="49246"/>
    <cellStyle name="Normal 49 2 5" xfId="28444"/>
    <cellStyle name="Normal 49 2 5 2" xfId="28445"/>
    <cellStyle name="Normal 49 2 5 2 2" xfId="28446"/>
    <cellStyle name="Normal 49 2 5 2 3" xfId="49247"/>
    <cellStyle name="Normal 49 2 5 3" xfId="28447"/>
    <cellStyle name="Normal 49 2 5 3 2" xfId="49248"/>
    <cellStyle name="Normal 49 2 5 4" xfId="49249"/>
    <cellStyle name="Normal 49 2 5 5" xfId="49250"/>
    <cellStyle name="Normal 49 2 5_Lcc_inputs" xfId="49251"/>
    <cellStyle name="Normal 49 2 6" xfId="28448"/>
    <cellStyle name="Normal 49 2 6 2" xfId="28449"/>
    <cellStyle name="Normal 49 2 6 2 2" xfId="49252"/>
    <cellStyle name="Normal 49 2 6 3" xfId="49253"/>
    <cellStyle name="Normal 49 2 6 4" xfId="49254"/>
    <cellStyle name="Normal 49 2 6_Lcc_inputs" xfId="49255"/>
    <cellStyle name="Normal 49 2 7" xfId="28450"/>
    <cellStyle name="Normal 49 2 7 2" xfId="49256"/>
    <cellStyle name="Normal 49 2 7 3" xfId="49257"/>
    <cellStyle name="Normal 49 2 8" xfId="49258"/>
    <cellStyle name="Normal 49 2 8 2" xfId="49259"/>
    <cellStyle name="Normal 49 2 9" xfId="49260"/>
    <cellStyle name="Normal 49 2_Lcc_inputs" xfId="49261"/>
    <cellStyle name="Normal 49 3" xfId="10101"/>
    <cellStyle name="Normal 49 3 2" xfId="10102"/>
    <cellStyle name="Normal 49 3 2 2" xfId="28451"/>
    <cellStyle name="Normal 49 3 2 2 2" xfId="28452"/>
    <cellStyle name="Normal 49 3 2 2 2 2" xfId="28453"/>
    <cellStyle name="Normal 49 3 2 2 2 2 2" xfId="28454"/>
    <cellStyle name="Normal 49 3 2 2 2 3" xfId="28455"/>
    <cellStyle name="Normal 49 3 2 2 3" xfId="28456"/>
    <cellStyle name="Normal 49 3 2 2 3 2" xfId="28457"/>
    <cellStyle name="Normal 49 3 2 2 3 2 2" xfId="28458"/>
    <cellStyle name="Normal 49 3 2 2 3 3" xfId="28459"/>
    <cellStyle name="Normal 49 3 2 2 4" xfId="28460"/>
    <cellStyle name="Normal 49 3 2 2 4 2" xfId="28461"/>
    <cellStyle name="Normal 49 3 2 2 5" xfId="28462"/>
    <cellStyle name="Normal 49 3 2 2_Lcc_inputs" xfId="49262"/>
    <cellStyle name="Normal 49 3 2 3" xfId="28463"/>
    <cellStyle name="Normal 49 3 2 3 2" xfId="28464"/>
    <cellStyle name="Normal 49 3 2 3 2 2" xfId="28465"/>
    <cellStyle name="Normal 49 3 2 3 2 3" xfId="49263"/>
    <cellStyle name="Normal 49 3 2 3 3" xfId="28466"/>
    <cellStyle name="Normal 49 3 2 3 4" xfId="49264"/>
    <cellStyle name="Normal 49 3 2 3_Lcc_inputs" xfId="49265"/>
    <cellStyle name="Normal 49 3 2 4" xfId="28467"/>
    <cellStyle name="Normal 49 3 2 4 2" xfId="28468"/>
    <cellStyle name="Normal 49 3 2 4 2 2" xfId="28469"/>
    <cellStyle name="Normal 49 3 2 4 3" xfId="28470"/>
    <cellStyle name="Normal 49 3 2 5" xfId="28471"/>
    <cellStyle name="Normal 49 3 2 5 2" xfId="28472"/>
    <cellStyle name="Normal 49 3 2 6" xfId="28473"/>
    <cellStyle name="Normal 49 3 2 7" xfId="49266"/>
    <cellStyle name="Normal 49 3 2 8" xfId="49267"/>
    <cellStyle name="Normal 49 3 2_Lcc_inputs" xfId="49268"/>
    <cellStyle name="Normal 49 3 3" xfId="10947"/>
    <cellStyle name="Normal 49 3 3 2" xfId="28474"/>
    <cellStyle name="Normal 49 3 3 2 2" xfId="28475"/>
    <cellStyle name="Normal 49 3 3 2 2 2" xfId="28476"/>
    <cellStyle name="Normal 49 3 3 2 2 3" xfId="49269"/>
    <cellStyle name="Normal 49 3 3 2 3" xfId="28477"/>
    <cellStyle name="Normal 49 3 3 2 4" xfId="49270"/>
    <cellStyle name="Normal 49 3 3 2_Lcc_inputs" xfId="49271"/>
    <cellStyle name="Normal 49 3 3 3" xfId="28478"/>
    <cellStyle name="Normal 49 3 3 3 2" xfId="28479"/>
    <cellStyle name="Normal 49 3 3 3 2 2" xfId="28480"/>
    <cellStyle name="Normal 49 3 3 3 3" xfId="28481"/>
    <cellStyle name="Normal 49 3 3 4" xfId="28482"/>
    <cellStyle name="Normal 49 3 3 4 2" xfId="28483"/>
    <cellStyle name="Normal 49 3 3 5" xfId="28484"/>
    <cellStyle name="Normal 49 3 3 6" xfId="49272"/>
    <cellStyle name="Normal 49 3 3 7" xfId="49273"/>
    <cellStyle name="Normal 49 3 3_Lcc_inputs" xfId="49274"/>
    <cellStyle name="Normal 49 3 4" xfId="11144"/>
    <cellStyle name="Normal 49 3 4 2" xfId="28485"/>
    <cellStyle name="Normal 49 3 4 2 2" xfId="28486"/>
    <cellStyle name="Normal 49 3 4 2 3" xfId="49275"/>
    <cellStyle name="Normal 49 3 4 3" xfId="28487"/>
    <cellStyle name="Normal 49 3 4 3 2" xfId="49276"/>
    <cellStyle name="Normal 49 3 4 4" xfId="49277"/>
    <cellStyle name="Normal 49 3 4 5" xfId="49278"/>
    <cellStyle name="Normal 49 3 4_Lcc_inputs" xfId="49279"/>
    <cellStyle name="Normal 49 3 5" xfId="28488"/>
    <cellStyle name="Normal 49 3 5 2" xfId="28489"/>
    <cellStyle name="Normal 49 3 5 2 2" xfId="28490"/>
    <cellStyle name="Normal 49 3 5 2 3" xfId="49280"/>
    <cellStyle name="Normal 49 3 5 3" xfId="28491"/>
    <cellStyle name="Normal 49 3 5 4" xfId="49281"/>
    <cellStyle name="Normal 49 3 5_Lcc_inputs" xfId="49282"/>
    <cellStyle name="Normal 49 3 6" xfId="28492"/>
    <cellStyle name="Normal 49 3 6 2" xfId="28493"/>
    <cellStyle name="Normal 49 3 6 3" xfId="49283"/>
    <cellStyle name="Normal 49 3 7" xfId="28494"/>
    <cellStyle name="Normal 49 3 7 2" xfId="49284"/>
    <cellStyle name="Normal 49 3 8" xfId="49285"/>
    <cellStyle name="Normal 49 3 9" xfId="49286"/>
    <cellStyle name="Normal 49 3_Lcc_inputs" xfId="49287"/>
    <cellStyle name="Normal 49 4" xfId="10103"/>
    <cellStyle name="Normal 49 4 2" xfId="10104"/>
    <cellStyle name="Normal 49 4 2 2" xfId="28495"/>
    <cellStyle name="Normal 49 4 2 2 2" xfId="28496"/>
    <cellStyle name="Normal 49 4 2 2 2 2" xfId="28497"/>
    <cellStyle name="Normal 49 4 2 2 2 2 2" xfId="28498"/>
    <cellStyle name="Normal 49 4 2 2 2 3" xfId="28499"/>
    <cellStyle name="Normal 49 4 2 2 3" xfId="28500"/>
    <cellStyle name="Normal 49 4 2 2 3 2" xfId="28501"/>
    <cellStyle name="Normal 49 4 2 2 3 2 2" xfId="28502"/>
    <cellStyle name="Normal 49 4 2 2 3 3" xfId="28503"/>
    <cellStyle name="Normal 49 4 2 2 4" xfId="28504"/>
    <cellStyle name="Normal 49 4 2 2 4 2" xfId="28505"/>
    <cellStyle name="Normal 49 4 2 2 5" xfId="28506"/>
    <cellStyle name="Normal 49 4 2 2_Lcc_inputs" xfId="49288"/>
    <cellStyle name="Normal 49 4 2 3" xfId="28507"/>
    <cellStyle name="Normal 49 4 2 3 2" xfId="28508"/>
    <cellStyle name="Normal 49 4 2 3 2 2" xfId="28509"/>
    <cellStyle name="Normal 49 4 2 3 2 3" xfId="49289"/>
    <cellStyle name="Normal 49 4 2 3 3" xfId="28510"/>
    <cellStyle name="Normal 49 4 2 3 4" xfId="49290"/>
    <cellStyle name="Normal 49 4 2 3_Lcc_inputs" xfId="49291"/>
    <cellStyle name="Normal 49 4 2 4" xfId="28511"/>
    <cellStyle name="Normal 49 4 2 4 2" xfId="28512"/>
    <cellStyle name="Normal 49 4 2 4 2 2" xfId="28513"/>
    <cellStyle name="Normal 49 4 2 4 3" xfId="28514"/>
    <cellStyle name="Normal 49 4 2 5" xfId="28515"/>
    <cellStyle name="Normal 49 4 2 5 2" xfId="28516"/>
    <cellStyle name="Normal 49 4 2 6" xfId="28517"/>
    <cellStyle name="Normal 49 4 2 7" xfId="49292"/>
    <cellStyle name="Normal 49 4 2 8" xfId="49293"/>
    <cellStyle name="Normal 49 4 2_Lcc_inputs" xfId="49294"/>
    <cellStyle name="Normal 49 4 3" xfId="28518"/>
    <cellStyle name="Normal 49 4 3 2" xfId="28519"/>
    <cellStyle name="Normal 49 4 3 2 2" xfId="28520"/>
    <cellStyle name="Normal 49 4 3 2 2 2" xfId="28521"/>
    <cellStyle name="Normal 49 4 3 2 3" xfId="28522"/>
    <cellStyle name="Normal 49 4 3 3" xfId="28523"/>
    <cellStyle name="Normal 49 4 3 3 2" xfId="28524"/>
    <cellStyle name="Normal 49 4 3 3 2 2" xfId="28525"/>
    <cellStyle name="Normal 49 4 3 3 3" xfId="28526"/>
    <cellStyle name="Normal 49 4 3 4" xfId="28527"/>
    <cellStyle name="Normal 49 4 3 4 2" xfId="28528"/>
    <cellStyle name="Normal 49 4 3 5" xfId="28529"/>
    <cellStyle name="Normal 49 4 3_Lcc_inputs" xfId="49295"/>
    <cellStyle name="Normal 49 4 4" xfId="28530"/>
    <cellStyle name="Normal 49 4 4 2" xfId="28531"/>
    <cellStyle name="Normal 49 4 4 2 2" xfId="28532"/>
    <cellStyle name="Normal 49 4 4 2 3" xfId="49296"/>
    <cellStyle name="Normal 49 4 4 3" xfId="28533"/>
    <cellStyle name="Normal 49 4 4 4" xfId="49297"/>
    <cellStyle name="Normal 49 4 4_Lcc_inputs" xfId="49298"/>
    <cellStyle name="Normal 49 4 5" xfId="28534"/>
    <cellStyle name="Normal 49 4 5 2" xfId="28535"/>
    <cellStyle name="Normal 49 4 5 2 2" xfId="28536"/>
    <cellStyle name="Normal 49 4 5 3" xfId="28537"/>
    <cellStyle name="Normal 49 4 6" xfId="28538"/>
    <cellStyle name="Normal 49 4 6 2" xfId="28539"/>
    <cellStyle name="Normal 49 4 7" xfId="28540"/>
    <cellStyle name="Normal 49 4 8" xfId="49299"/>
    <cellStyle name="Normal 49 4 9" xfId="49300"/>
    <cellStyle name="Normal 49 4_Lcc_inputs" xfId="49301"/>
    <cellStyle name="Normal 49 5" xfId="10105"/>
    <cellStyle name="Normal 49 5 2" xfId="10106"/>
    <cellStyle name="Normal 49 5 2 2" xfId="28541"/>
    <cellStyle name="Normal 49 5 2 2 2" xfId="28542"/>
    <cellStyle name="Normal 49 5 2 2 2 2" xfId="28543"/>
    <cellStyle name="Normal 49 5 2 2 2 2 2" xfId="28544"/>
    <cellStyle name="Normal 49 5 2 2 2 3" xfId="28545"/>
    <cellStyle name="Normal 49 5 2 2 3" xfId="28546"/>
    <cellStyle name="Normal 49 5 2 2 3 2" xfId="28547"/>
    <cellStyle name="Normal 49 5 2 2 3 2 2" xfId="28548"/>
    <cellStyle name="Normal 49 5 2 2 3 3" xfId="28549"/>
    <cellStyle name="Normal 49 5 2 2 4" xfId="28550"/>
    <cellStyle name="Normal 49 5 2 2 4 2" xfId="28551"/>
    <cellStyle name="Normal 49 5 2 2 5" xfId="28552"/>
    <cellStyle name="Normal 49 5 2 2_Lcc_inputs" xfId="49302"/>
    <cellStyle name="Normal 49 5 2 3" xfId="28553"/>
    <cellStyle name="Normal 49 5 2 3 2" xfId="28554"/>
    <cellStyle name="Normal 49 5 2 3 2 2" xfId="28555"/>
    <cellStyle name="Normal 49 5 2 3 2 3" xfId="49303"/>
    <cellStyle name="Normal 49 5 2 3 3" xfId="28556"/>
    <cellStyle name="Normal 49 5 2 3 4" xfId="49304"/>
    <cellStyle name="Normal 49 5 2 3_Lcc_inputs" xfId="49305"/>
    <cellStyle name="Normal 49 5 2 4" xfId="28557"/>
    <cellStyle name="Normal 49 5 2 4 2" xfId="28558"/>
    <cellStyle name="Normal 49 5 2 4 2 2" xfId="28559"/>
    <cellStyle name="Normal 49 5 2 4 3" xfId="28560"/>
    <cellStyle name="Normal 49 5 2 5" xfId="28561"/>
    <cellStyle name="Normal 49 5 2 5 2" xfId="28562"/>
    <cellStyle name="Normal 49 5 2 6" xfId="28563"/>
    <cellStyle name="Normal 49 5 2 7" xfId="49306"/>
    <cellStyle name="Normal 49 5 2 8" xfId="49307"/>
    <cellStyle name="Normal 49 5 2_Lcc_inputs" xfId="49308"/>
    <cellStyle name="Normal 49 5 3" xfId="28564"/>
    <cellStyle name="Normal 49 5 3 2" xfId="28565"/>
    <cellStyle name="Normal 49 5 3 2 2" xfId="28566"/>
    <cellStyle name="Normal 49 5 3 2 2 2" xfId="28567"/>
    <cellStyle name="Normal 49 5 3 2 3" xfId="28568"/>
    <cellStyle name="Normal 49 5 3 3" xfId="28569"/>
    <cellStyle name="Normal 49 5 3 3 2" xfId="28570"/>
    <cellStyle name="Normal 49 5 3 3 2 2" xfId="28571"/>
    <cellStyle name="Normal 49 5 3 3 3" xfId="28572"/>
    <cellStyle name="Normal 49 5 3 4" xfId="28573"/>
    <cellStyle name="Normal 49 5 3 4 2" xfId="28574"/>
    <cellStyle name="Normal 49 5 3 5" xfId="28575"/>
    <cellStyle name="Normal 49 5 3_Lcc_inputs" xfId="49309"/>
    <cellStyle name="Normal 49 5 4" xfId="28576"/>
    <cellStyle name="Normal 49 5 4 2" xfId="28577"/>
    <cellStyle name="Normal 49 5 4 2 2" xfId="28578"/>
    <cellStyle name="Normal 49 5 4 2 3" xfId="49310"/>
    <cellStyle name="Normal 49 5 4 3" xfId="28579"/>
    <cellStyle name="Normal 49 5 4 4" xfId="49311"/>
    <cellStyle name="Normal 49 5 4_Lcc_inputs" xfId="49312"/>
    <cellStyle name="Normal 49 5 5" xfId="28580"/>
    <cellStyle name="Normal 49 5 5 2" xfId="28581"/>
    <cellStyle name="Normal 49 5 5 2 2" xfId="28582"/>
    <cellStyle name="Normal 49 5 5 3" xfId="28583"/>
    <cellStyle name="Normal 49 5 6" xfId="28584"/>
    <cellStyle name="Normal 49 5 6 2" xfId="28585"/>
    <cellStyle name="Normal 49 5 7" xfId="28586"/>
    <cellStyle name="Normal 49 5 8" xfId="49313"/>
    <cellStyle name="Normal 49 5 9" xfId="49314"/>
    <cellStyle name="Normal 49 5_Lcc_inputs" xfId="49315"/>
    <cellStyle name="Normal 49 6" xfId="10107"/>
    <cellStyle name="Normal 49 6 2" xfId="10108"/>
    <cellStyle name="Normal 49 6 2 2" xfId="28587"/>
    <cellStyle name="Normal 49 6 2 2 2" xfId="28588"/>
    <cellStyle name="Normal 49 6 2 2 2 2" xfId="28589"/>
    <cellStyle name="Normal 49 6 2 2 2 2 2" xfId="28590"/>
    <cellStyle name="Normal 49 6 2 2 2 3" xfId="28591"/>
    <cellStyle name="Normal 49 6 2 2 3" xfId="28592"/>
    <cellStyle name="Normal 49 6 2 2 3 2" xfId="28593"/>
    <cellStyle name="Normal 49 6 2 2 3 2 2" xfId="28594"/>
    <cellStyle name="Normal 49 6 2 2 3 3" xfId="28595"/>
    <cellStyle name="Normal 49 6 2 2 4" xfId="28596"/>
    <cellStyle name="Normal 49 6 2 2 4 2" xfId="28597"/>
    <cellStyle name="Normal 49 6 2 2 5" xfId="28598"/>
    <cellStyle name="Normal 49 6 2 2_Lcc_inputs" xfId="49316"/>
    <cellStyle name="Normal 49 6 2 3" xfId="28599"/>
    <cellStyle name="Normal 49 6 2 3 2" xfId="28600"/>
    <cellStyle name="Normal 49 6 2 3 2 2" xfId="28601"/>
    <cellStyle name="Normal 49 6 2 3 2 3" xfId="49317"/>
    <cellStyle name="Normal 49 6 2 3 3" xfId="28602"/>
    <cellStyle name="Normal 49 6 2 3 4" xfId="49318"/>
    <cellStyle name="Normal 49 6 2 3_Lcc_inputs" xfId="49319"/>
    <cellStyle name="Normal 49 6 2 4" xfId="28603"/>
    <cellStyle name="Normal 49 6 2 4 2" xfId="28604"/>
    <cellStyle name="Normal 49 6 2 4 2 2" xfId="28605"/>
    <cellStyle name="Normal 49 6 2 4 3" xfId="28606"/>
    <cellStyle name="Normal 49 6 2 5" xfId="28607"/>
    <cellStyle name="Normal 49 6 2 5 2" xfId="28608"/>
    <cellStyle name="Normal 49 6 2 6" xfId="28609"/>
    <cellStyle name="Normal 49 6 2 7" xfId="49320"/>
    <cellStyle name="Normal 49 6 2 8" xfId="49321"/>
    <cellStyle name="Normal 49 6 2_Lcc_inputs" xfId="49322"/>
    <cellStyle name="Normal 49 6 3" xfId="28610"/>
    <cellStyle name="Normal 49 6 3 2" xfId="28611"/>
    <cellStyle name="Normal 49 6 3 2 2" xfId="28612"/>
    <cellStyle name="Normal 49 6 3 2 2 2" xfId="28613"/>
    <cellStyle name="Normal 49 6 3 2 3" xfId="28614"/>
    <cellStyle name="Normal 49 6 3 3" xfId="28615"/>
    <cellStyle name="Normal 49 6 3 3 2" xfId="28616"/>
    <cellStyle name="Normal 49 6 3 3 2 2" xfId="28617"/>
    <cellStyle name="Normal 49 6 3 3 3" xfId="28618"/>
    <cellStyle name="Normal 49 6 3 4" xfId="28619"/>
    <cellStyle name="Normal 49 6 3 4 2" xfId="28620"/>
    <cellStyle name="Normal 49 6 3 5" xfId="28621"/>
    <cellStyle name="Normal 49 6 3_Lcc_inputs" xfId="49323"/>
    <cellStyle name="Normal 49 6 4" xfId="28622"/>
    <cellStyle name="Normal 49 6 4 2" xfId="28623"/>
    <cellStyle name="Normal 49 6 4 2 2" xfId="28624"/>
    <cellStyle name="Normal 49 6 4 2 3" xfId="49324"/>
    <cellStyle name="Normal 49 6 4 3" xfId="28625"/>
    <cellStyle name="Normal 49 6 4 4" xfId="49325"/>
    <cellStyle name="Normal 49 6 4_Lcc_inputs" xfId="49326"/>
    <cellStyle name="Normal 49 6 5" xfId="28626"/>
    <cellStyle name="Normal 49 6 5 2" xfId="28627"/>
    <cellStyle name="Normal 49 6 5 2 2" xfId="28628"/>
    <cellStyle name="Normal 49 6 5 3" xfId="28629"/>
    <cellStyle name="Normal 49 6 6" xfId="28630"/>
    <cellStyle name="Normal 49 6 6 2" xfId="28631"/>
    <cellStyle name="Normal 49 6 7" xfId="28632"/>
    <cellStyle name="Normal 49 6 8" xfId="49327"/>
    <cellStyle name="Normal 49 6 9" xfId="49328"/>
    <cellStyle name="Normal 49 6_Lcc_inputs" xfId="49329"/>
    <cellStyle name="Normal 49 7" xfId="10109"/>
    <cellStyle name="Normal 49 7 2" xfId="10110"/>
    <cellStyle name="Normal 49 7 2 2" xfId="28633"/>
    <cellStyle name="Normal 49 7 2 2 2" xfId="28634"/>
    <cellStyle name="Normal 49 7 2 2 2 2" xfId="28635"/>
    <cellStyle name="Normal 49 7 2 2 2 2 2" xfId="28636"/>
    <cellStyle name="Normal 49 7 2 2 2 3" xfId="28637"/>
    <cellStyle name="Normal 49 7 2 2 3" xfId="28638"/>
    <cellStyle name="Normal 49 7 2 2 3 2" xfId="28639"/>
    <cellStyle name="Normal 49 7 2 2 3 2 2" xfId="28640"/>
    <cellStyle name="Normal 49 7 2 2 3 3" xfId="28641"/>
    <cellStyle name="Normal 49 7 2 2 4" xfId="28642"/>
    <cellStyle name="Normal 49 7 2 2 4 2" xfId="28643"/>
    <cellStyle name="Normal 49 7 2 2 5" xfId="28644"/>
    <cellStyle name="Normal 49 7 2 2_Lcc_inputs" xfId="49330"/>
    <cellStyle name="Normal 49 7 2 3" xfId="28645"/>
    <cellStyle name="Normal 49 7 2 3 2" xfId="28646"/>
    <cellStyle name="Normal 49 7 2 3 2 2" xfId="28647"/>
    <cellStyle name="Normal 49 7 2 3 2 3" xfId="49331"/>
    <cellStyle name="Normal 49 7 2 3 3" xfId="28648"/>
    <cellStyle name="Normal 49 7 2 3 4" xfId="49332"/>
    <cellStyle name="Normal 49 7 2 3_Lcc_inputs" xfId="49333"/>
    <cellStyle name="Normal 49 7 2 4" xfId="28649"/>
    <cellStyle name="Normal 49 7 2 4 2" xfId="28650"/>
    <cellStyle name="Normal 49 7 2 4 2 2" xfId="28651"/>
    <cellStyle name="Normal 49 7 2 4 3" xfId="28652"/>
    <cellStyle name="Normal 49 7 2 5" xfId="28653"/>
    <cellStyle name="Normal 49 7 2 5 2" xfId="28654"/>
    <cellStyle name="Normal 49 7 2 6" xfId="28655"/>
    <cellStyle name="Normal 49 7 2 7" xfId="49334"/>
    <cellStyle name="Normal 49 7 2 8" xfId="49335"/>
    <cellStyle name="Normal 49 7 2_Lcc_inputs" xfId="49336"/>
    <cellStyle name="Normal 49 7 3" xfId="28656"/>
    <cellStyle name="Normal 49 7 3 2" xfId="28657"/>
    <cellStyle name="Normal 49 7 3 2 2" xfId="28658"/>
    <cellStyle name="Normal 49 7 3 2 2 2" xfId="28659"/>
    <cellStyle name="Normal 49 7 3 2 3" xfId="28660"/>
    <cellStyle name="Normal 49 7 3 3" xfId="28661"/>
    <cellStyle name="Normal 49 7 3 3 2" xfId="28662"/>
    <cellStyle name="Normal 49 7 3 3 2 2" xfId="28663"/>
    <cellStyle name="Normal 49 7 3 3 3" xfId="28664"/>
    <cellStyle name="Normal 49 7 3 4" xfId="28665"/>
    <cellStyle name="Normal 49 7 3 4 2" xfId="28666"/>
    <cellStyle name="Normal 49 7 3 5" xfId="28667"/>
    <cellStyle name="Normal 49 7 3_Lcc_inputs" xfId="49337"/>
    <cellStyle name="Normal 49 7 4" xfId="28668"/>
    <cellStyle name="Normal 49 7 4 2" xfId="28669"/>
    <cellStyle name="Normal 49 7 4 2 2" xfId="28670"/>
    <cellStyle name="Normal 49 7 4 2 3" xfId="49338"/>
    <cellStyle name="Normal 49 7 4 3" xfId="28671"/>
    <cellStyle name="Normal 49 7 4 4" xfId="49339"/>
    <cellStyle name="Normal 49 7 4_Lcc_inputs" xfId="49340"/>
    <cellStyle name="Normal 49 7 5" xfId="28672"/>
    <cellStyle name="Normal 49 7 5 2" xfId="28673"/>
    <cellStyle name="Normal 49 7 5 2 2" xfId="28674"/>
    <cellStyle name="Normal 49 7 5 3" xfId="28675"/>
    <cellStyle name="Normal 49 7 6" xfId="28676"/>
    <cellStyle name="Normal 49 7 6 2" xfId="28677"/>
    <cellStyle name="Normal 49 7 7" xfId="28678"/>
    <cellStyle name="Normal 49 7 8" xfId="49341"/>
    <cellStyle name="Normal 49 7 9" xfId="49342"/>
    <cellStyle name="Normal 49 7_Lcc_inputs" xfId="49343"/>
    <cellStyle name="Normal 49 8" xfId="10111"/>
    <cellStyle name="Normal 49 8 2" xfId="28679"/>
    <cellStyle name="Normal 49 8 2 2" xfId="28680"/>
    <cellStyle name="Normal 49 8 2 2 2" xfId="28681"/>
    <cellStyle name="Normal 49 8 2 2 2 2" xfId="28682"/>
    <cellStyle name="Normal 49 8 2 2 3" xfId="28683"/>
    <cellStyle name="Normal 49 8 2 3" xfId="28684"/>
    <cellStyle name="Normal 49 8 2 3 2" xfId="28685"/>
    <cellStyle name="Normal 49 8 2 3 2 2" xfId="28686"/>
    <cellStyle name="Normal 49 8 2 3 3" xfId="28687"/>
    <cellStyle name="Normal 49 8 2 4" xfId="28688"/>
    <cellStyle name="Normal 49 8 2 4 2" xfId="28689"/>
    <cellStyle name="Normal 49 8 2 5" xfId="28690"/>
    <cellStyle name="Normal 49 8 2_Lcc_inputs" xfId="49344"/>
    <cellStyle name="Normal 49 8 3" xfId="28691"/>
    <cellStyle name="Normal 49 8 3 2" xfId="28692"/>
    <cellStyle name="Normal 49 8 3 2 2" xfId="28693"/>
    <cellStyle name="Normal 49 8 3 2 3" xfId="49345"/>
    <cellStyle name="Normal 49 8 3 3" xfId="28694"/>
    <cellStyle name="Normal 49 8 3 4" xfId="49346"/>
    <cellStyle name="Normal 49 8 3_Lcc_inputs" xfId="49347"/>
    <cellStyle name="Normal 49 8 4" xfId="28695"/>
    <cellStyle name="Normal 49 8 4 2" xfId="28696"/>
    <cellStyle name="Normal 49 8 4 2 2" xfId="28697"/>
    <cellStyle name="Normal 49 8 4 3" xfId="28698"/>
    <cellStyle name="Normal 49 8 5" xfId="28699"/>
    <cellStyle name="Normal 49 8 5 2" xfId="28700"/>
    <cellStyle name="Normal 49 8 6" xfId="28701"/>
    <cellStyle name="Normal 49 8 7" xfId="49348"/>
    <cellStyle name="Normal 49 8 8" xfId="49349"/>
    <cellStyle name="Normal 49 8_Lcc_inputs" xfId="49350"/>
    <cellStyle name="Normal 49 9" xfId="10753"/>
    <cellStyle name="Normal 49 9 2" xfId="28702"/>
    <cellStyle name="Normal 49 9 2 2" xfId="28703"/>
    <cellStyle name="Normal 49 9 2 2 2" xfId="28704"/>
    <cellStyle name="Normal 49 9 2 2 2 2" xfId="28705"/>
    <cellStyle name="Normal 49 9 2 2 3" xfId="28706"/>
    <cellStyle name="Normal 49 9 2 3" xfId="28707"/>
    <cellStyle name="Normal 49 9 2 3 2" xfId="28708"/>
    <cellStyle name="Normal 49 9 2 3 2 2" xfId="28709"/>
    <cellStyle name="Normal 49 9 2 3 3" xfId="28710"/>
    <cellStyle name="Normal 49 9 2 4" xfId="28711"/>
    <cellStyle name="Normal 49 9 2 4 2" xfId="28712"/>
    <cellStyle name="Normal 49 9 2 5" xfId="28713"/>
    <cellStyle name="Normal 49 9 2_Lcc_inputs" xfId="49351"/>
    <cellStyle name="Normal 49 9 3" xfId="28714"/>
    <cellStyle name="Normal 49 9 3 2" xfId="28715"/>
    <cellStyle name="Normal 49 9 3 2 2" xfId="28716"/>
    <cellStyle name="Normal 49 9 3 2 3" xfId="49352"/>
    <cellStyle name="Normal 49 9 3 3" xfId="28717"/>
    <cellStyle name="Normal 49 9 3 4" xfId="49353"/>
    <cellStyle name="Normal 49 9 3_Lcc_inputs" xfId="49354"/>
    <cellStyle name="Normal 49 9 4" xfId="28718"/>
    <cellStyle name="Normal 49 9 4 2" xfId="28719"/>
    <cellStyle name="Normal 49 9 4 2 2" xfId="28720"/>
    <cellStyle name="Normal 49 9 4 3" xfId="28721"/>
    <cellStyle name="Normal 49 9 5" xfId="28722"/>
    <cellStyle name="Normal 49 9 5 2" xfId="28723"/>
    <cellStyle name="Normal 49 9 6" xfId="28724"/>
    <cellStyle name="Normal 49 9 7" xfId="49355"/>
    <cellStyle name="Normal 49 9 8" xfId="49356"/>
    <cellStyle name="Normal 49 9_Lcc_inputs" xfId="49357"/>
    <cellStyle name="Normal 49_Lcc_inputs" xfId="49358"/>
    <cellStyle name="Normal 5" xfId="64"/>
    <cellStyle name="Normal 5 10" xfId="2716"/>
    <cellStyle name="Normal 5 10 2" xfId="8858"/>
    <cellStyle name="Normal 5 10 2 2" xfId="8859"/>
    <cellStyle name="Normal 5 10 3" xfId="8860"/>
    <cellStyle name="Normal 5 11" xfId="2717"/>
    <cellStyle name="Normal 5 11 2" xfId="8861"/>
    <cellStyle name="Normal 5 11 2 2" xfId="8862"/>
    <cellStyle name="Normal 5 11 3" xfId="8863"/>
    <cellStyle name="Normal 5 12" xfId="2718"/>
    <cellStyle name="Normal 5 12 2" xfId="8864"/>
    <cellStyle name="Normal 5 12 2 2" xfId="8865"/>
    <cellStyle name="Normal 5 12 3" xfId="8866"/>
    <cellStyle name="Normal 5 13" xfId="2719"/>
    <cellStyle name="Normal 5 13 2" xfId="8867"/>
    <cellStyle name="Normal 5 13 2 2" xfId="8868"/>
    <cellStyle name="Normal 5 13 3" xfId="8869"/>
    <cellStyle name="Normal 5 14" xfId="2720"/>
    <cellStyle name="Normal 5 14 2" xfId="8870"/>
    <cellStyle name="Normal 5 14 2 2" xfId="8871"/>
    <cellStyle name="Normal 5 14 3" xfId="8872"/>
    <cellStyle name="Normal 5 15" xfId="2721"/>
    <cellStyle name="Normal 5 15 2" xfId="8873"/>
    <cellStyle name="Normal 5 15 2 2" xfId="8874"/>
    <cellStyle name="Normal 5 15 3" xfId="8875"/>
    <cellStyle name="Normal 5 16" xfId="2722"/>
    <cellStyle name="Normal 5 16 2" xfId="8876"/>
    <cellStyle name="Normal 5 16 2 2" xfId="8877"/>
    <cellStyle name="Normal 5 16 3" xfId="8878"/>
    <cellStyle name="Normal 5 17" xfId="2723"/>
    <cellStyle name="Normal 5 17 2" xfId="8879"/>
    <cellStyle name="Normal 5 17 2 2" xfId="8880"/>
    <cellStyle name="Normal 5 17 3" xfId="8881"/>
    <cellStyle name="Normal 5 18" xfId="2724"/>
    <cellStyle name="Normal 5 18 2" xfId="8882"/>
    <cellStyle name="Normal 5 18 2 2" xfId="8883"/>
    <cellStyle name="Normal 5 18 3" xfId="8884"/>
    <cellStyle name="Normal 5 19" xfId="2725"/>
    <cellStyle name="Normal 5 19 2" xfId="8885"/>
    <cellStyle name="Normal 5 19 2 2" xfId="8886"/>
    <cellStyle name="Normal 5 19 3" xfId="8887"/>
    <cellStyle name="Normal 5 2" xfId="65"/>
    <cellStyle name="Normal 5 2 10" xfId="2726"/>
    <cellStyle name="Normal 5 2 10 2" xfId="8888"/>
    <cellStyle name="Normal 5 2 10 2 2" xfId="8889"/>
    <cellStyle name="Normal 5 2 10 3" xfId="8890"/>
    <cellStyle name="Normal 5 2 11" xfId="2727"/>
    <cellStyle name="Normal 5 2 11 2" xfId="8891"/>
    <cellStyle name="Normal 5 2 11 2 2" xfId="8892"/>
    <cellStyle name="Normal 5 2 11 3" xfId="8893"/>
    <cellStyle name="Normal 5 2 12" xfId="2728"/>
    <cellStyle name="Normal 5 2 12 2" xfId="8894"/>
    <cellStyle name="Normal 5 2 12 2 2" xfId="8895"/>
    <cellStyle name="Normal 5 2 12 3" xfId="8896"/>
    <cellStyle name="Normal 5 2 13" xfId="2729"/>
    <cellStyle name="Normal 5 2 13 2" xfId="8897"/>
    <cellStyle name="Normal 5 2 13 2 2" xfId="8898"/>
    <cellStyle name="Normal 5 2 13 3" xfId="8899"/>
    <cellStyle name="Normal 5 2 14" xfId="2730"/>
    <cellStyle name="Normal 5 2 14 2" xfId="8900"/>
    <cellStyle name="Normal 5 2 14 2 2" xfId="8901"/>
    <cellStyle name="Normal 5 2 14 3" xfId="8902"/>
    <cellStyle name="Normal 5 2 15" xfId="2731"/>
    <cellStyle name="Normal 5 2 15 2" xfId="8903"/>
    <cellStyle name="Normal 5 2 15 2 2" xfId="8904"/>
    <cellStyle name="Normal 5 2 15 3" xfId="8905"/>
    <cellStyle name="Normal 5 2 16" xfId="2732"/>
    <cellStyle name="Normal 5 2 16 2" xfId="8906"/>
    <cellStyle name="Normal 5 2 16 2 2" xfId="8907"/>
    <cellStyle name="Normal 5 2 16 3" xfId="8908"/>
    <cellStyle name="Normal 5 2 17" xfId="2733"/>
    <cellStyle name="Normal 5 2 17 2" xfId="8909"/>
    <cellStyle name="Normal 5 2 17 2 2" xfId="8910"/>
    <cellStyle name="Normal 5 2 17 3" xfId="8911"/>
    <cellStyle name="Normal 5 2 18" xfId="2734"/>
    <cellStyle name="Normal 5 2 18 2" xfId="8912"/>
    <cellStyle name="Normal 5 2 18 2 2" xfId="8913"/>
    <cellStyle name="Normal 5 2 18 3" xfId="8914"/>
    <cellStyle name="Normal 5 2 19" xfId="2735"/>
    <cellStyle name="Normal 5 2 19 2" xfId="8915"/>
    <cellStyle name="Normal 5 2 19 2 2" xfId="8916"/>
    <cellStyle name="Normal 5 2 19 3" xfId="8917"/>
    <cellStyle name="Normal 5 2 2" xfId="620"/>
    <cellStyle name="Normal 5 2 2 2" xfId="2736"/>
    <cellStyle name="Normal 5 2 2 2 2" xfId="8918"/>
    <cellStyle name="Normal 5 2 2 2 2 2" xfId="28726"/>
    <cellStyle name="Normal 5 2 2 2 2 3" xfId="28725"/>
    <cellStyle name="Normal 5 2 2 2 3" xfId="28727"/>
    <cellStyle name="Normal 5 2 2 2 3 2" xfId="49359"/>
    <cellStyle name="Normal 5 2 2 2 4" xfId="11146"/>
    <cellStyle name="Normal 5 2 2 2 5" xfId="49360"/>
    <cellStyle name="Normal 5 2 2 2_Lcc_inputs" xfId="49361"/>
    <cellStyle name="Normal 5 2 2 3" xfId="8919"/>
    <cellStyle name="Normal 5 2 2 3 2" xfId="28728"/>
    <cellStyle name="Normal 5 2 2 3 2 2" xfId="49362"/>
    <cellStyle name="Normal 5 2 2 3 3" xfId="11145"/>
    <cellStyle name="Normal 5 2 2 3 4" xfId="49363"/>
    <cellStyle name="Normal 5 2 2 3_Lcc_inputs" xfId="49364"/>
    <cellStyle name="Normal 5 2 2 4" xfId="28729"/>
    <cellStyle name="Normal 5 2 2 4 2" xfId="49365"/>
    <cellStyle name="Normal 5 2 2 4 3" xfId="49366"/>
    <cellStyle name="Normal 5 2 2 5" xfId="49367"/>
    <cellStyle name="Normal 5 2 2 5 2" xfId="49368"/>
    <cellStyle name="Normal 5 2 2 6" xfId="49369"/>
    <cellStyle name="Normal 5 2 2_Lcc_inputs" xfId="49370"/>
    <cellStyle name="Normal 5 2 20" xfId="2737"/>
    <cellStyle name="Normal 5 2 20 2" xfId="8920"/>
    <cellStyle name="Normal 5 2 20 2 2" xfId="8921"/>
    <cellStyle name="Normal 5 2 20 3" xfId="8922"/>
    <cellStyle name="Normal 5 2 21" xfId="2738"/>
    <cellStyle name="Normal 5 2 21 2" xfId="8923"/>
    <cellStyle name="Normal 5 2 21 2 2" xfId="8924"/>
    <cellStyle name="Normal 5 2 21 3" xfId="8925"/>
    <cellStyle name="Normal 5 2 22" xfId="2739"/>
    <cellStyle name="Normal 5 2 22 2" xfId="8926"/>
    <cellStyle name="Normal 5 2 22 2 2" xfId="8927"/>
    <cellStyle name="Normal 5 2 22 3" xfId="8928"/>
    <cellStyle name="Normal 5 2 23" xfId="2740"/>
    <cellStyle name="Normal 5 2 23 2" xfId="8929"/>
    <cellStyle name="Normal 5 2 23 2 2" xfId="8930"/>
    <cellStyle name="Normal 5 2 23 3" xfId="8931"/>
    <cellStyle name="Normal 5 2 24" xfId="8932"/>
    <cellStyle name="Normal 5 2 25" xfId="8933"/>
    <cellStyle name="Normal 5 2 25 2" xfId="8934"/>
    <cellStyle name="Normal 5 2 26" xfId="8935"/>
    <cellStyle name="Normal 5 2 27" xfId="2861"/>
    <cellStyle name="Normal 5 2 28" xfId="567"/>
    <cellStyle name="Normal 5 2 29" xfId="194"/>
    <cellStyle name="Normal 5 2 3" xfId="572"/>
    <cellStyle name="Normal 5 2 3 2" xfId="2741"/>
    <cellStyle name="Normal 5 2 3 2 2" xfId="8936"/>
    <cellStyle name="Normal 5 2 3 2 3" xfId="11147"/>
    <cellStyle name="Normal 5 2 3 3" xfId="8937"/>
    <cellStyle name="Normal 5 2 3 3 2" xfId="49371"/>
    <cellStyle name="Normal 5 2 3 4" xfId="10113"/>
    <cellStyle name="Normal 5 2 3_Lcc_inputs" xfId="49372"/>
    <cellStyle name="Normal 5 2 4" xfId="2742"/>
    <cellStyle name="Normal 5 2 4 2" xfId="8938"/>
    <cellStyle name="Normal 5 2 4 2 2" xfId="8939"/>
    <cellStyle name="Normal 5 2 4 2 3" xfId="49373"/>
    <cellStyle name="Normal 5 2 4 3" xfId="8940"/>
    <cellStyle name="Normal 5 2 4 3 2" xfId="49374"/>
    <cellStyle name="Normal 5 2 4 4" xfId="11000"/>
    <cellStyle name="Normal 5 2 4_Lcc_inputs" xfId="49375"/>
    <cellStyle name="Normal 5 2 5" xfId="2743"/>
    <cellStyle name="Normal 5 2 5 2" xfId="8941"/>
    <cellStyle name="Normal 5 2 5 2 2" xfId="8942"/>
    <cellStyle name="Normal 5 2 5 3" xfId="8943"/>
    <cellStyle name="Normal 5 2 6" xfId="2744"/>
    <cellStyle name="Normal 5 2 6 2" xfId="8944"/>
    <cellStyle name="Normal 5 2 6 2 2" xfId="8945"/>
    <cellStyle name="Normal 5 2 6 3" xfId="8946"/>
    <cellStyle name="Normal 5 2 7" xfId="2745"/>
    <cellStyle name="Normal 5 2 7 2" xfId="8947"/>
    <cellStyle name="Normal 5 2 7 2 2" xfId="8948"/>
    <cellStyle name="Normal 5 2 7 3" xfId="8949"/>
    <cellStyle name="Normal 5 2 8" xfId="2746"/>
    <cellStyle name="Normal 5 2 8 2" xfId="8950"/>
    <cellStyle name="Normal 5 2 8 2 2" xfId="8951"/>
    <cellStyle name="Normal 5 2 8 3" xfId="8952"/>
    <cellStyle name="Normal 5 2 9" xfId="2747"/>
    <cellStyle name="Normal 5 2 9 2" xfId="8953"/>
    <cellStyle name="Normal 5 2 9 2 2" xfId="8954"/>
    <cellStyle name="Normal 5 2 9 3" xfId="8955"/>
    <cellStyle name="Normal 5 2_Lcc_inputs" xfId="49376"/>
    <cellStyle name="Normal 5 20" xfId="2748"/>
    <cellStyle name="Normal 5 20 2" xfId="8956"/>
    <cellStyle name="Normal 5 20 2 2" xfId="8957"/>
    <cellStyle name="Normal 5 20 3" xfId="8958"/>
    <cellStyle name="Normal 5 21" xfId="2749"/>
    <cellStyle name="Normal 5 21 2" xfId="8959"/>
    <cellStyle name="Normal 5 21 2 2" xfId="8960"/>
    <cellStyle name="Normal 5 21 3" xfId="8961"/>
    <cellStyle name="Normal 5 22" xfId="2750"/>
    <cellStyle name="Normal 5 22 2" xfId="8962"/>
    <cellStyle name="Normal 5 22 2 2" xfId="8963"/>
    <cellStyle name="Normal 5 22 3" xfId="8964"/>
    <cellStyle name="Normal 5 23" xfId="2751"/>
    <cellStyle name="Normal 5 23 2" xfId="8965"/>
    <cellStyle name="Normal 5 23 2 2" xfId="8966"/>
    <cellStyle name="Normal 5 23 3" xfId="8967"/>
    <cellStyle name="Normal 5 24" xfId="2752"/>
    <cellStyle name="Normal 5 24 2" xfId="8968"/>
    <cellStyle name="Normal 5 24 2 2" xfId="8969"/>
    <cellStyle name="Normal 5 24 3" xfId="8970"/>
    <cellStyle name="Normal 5 25" xfId="2715"/>
    <cellStyle name="Normal 5 25 2" xfId="8971"/>
    <cellStyle name="Normal 5 26" xfId="8972"/>
    <cellStyle name="Normal 5 26 2" xfId="8973"/>
    <cellStyle name="Normal 5 27" xfId="8974"/>
    <cellStyle name="Normal 5 28" xfId="8975"/>
    <cellStyle name="Normal 5 29" xfId="2857"/>
    <cellStyle name="Normal 5 3" xfId="283"/>
    <cellStyle name="Normal 5 3 2" xfId="435"/>
    <cellStyle name="Normal 5 3 2 2" xfId="8977"/>
    <cellStyle name="Normal 5 3 2 2 2" xfId="10117"/>
    <cellStyle name="Normal 5 3 2 2 3" xfId="28730"/>
    <cellStyle name="Normal 5 3 2 2 3 2" xfId="28731"/>
    <cellStyle name="Normal 5 3 2 2 3 2 2" xfId="28732"/>
    <cellStyle name="Normal 5 3 2 2 3 2 2 2" xfId="28733"/>
    <cellStyle name="Normal 5 3 2 2 3 2 3" xfId="28734"/>
    <cellStyle name="Normal 5 3 2 2 3 3" xfId="28735"/>
    <cellStyle name="Normal 5 3 2 2 3 3 2" xfId="28736"/>
    <cellStyle name="Normal 5 3 2 2 3 3 2 2" xfId="28737"/>
    <cellStyle name="Normal 5 3 2 2 3 3 3" xfId="28738"/>
    <cellStyle name="Normal 5 3 2 2 3 4" xfId="28739"/>
    <cellStyle name="Normal 5 3 2 2 3 4 2" xfId="28740"/>
    <cellStyle name="Normal 5 3 2 2 3 5" xfId="28741"/>
    <cellStyle name="Normal 5 3 2 2 3_Lcc_inputs" xfId="49377"/>
    <cellStyle name="Normal 5 3 2 2 4" xfId="28742"/>
    <cellStyle name="Normal 5 3 2 2 4 2" xfId="28743"/>
    <cellStyle name="Normal 5 3 2 2 4 2 2" xfId="28744"/>
    <cellStyle name="Normal 5 3 2 2 4 2 3" xfId="49378"/>
    <cellStyle name="Normal 5 3 2 2 4 3" xfId="28745"/>
    <cellStyle name="Normal 5 3 2 2 4 4" xfId="49379"/>
    <cellStyle name="Normal 5 3 2 2 4_Lcc_inputs" xfId="49380"/>
    <cellStyle name="Normal 5 3 2 2 5" xfId="28746"/>
    <cellStyle name="Normal 5 3 2 2 5 2" xfId="28747"/>
    <cellStyle name="Normal 5 3 2 2 5 2 2" xfId="28748"/>
    <cellStyle name="Normal 5 3 2 2 5 3" xfId="28749"/>
    <cellStyle name="Normal 5 3 2 2 6" xfId="28750"/>
    <cellStyle name="Normal 5 3 2 2 6 2" xfId="28751"/>
    <cellStyle name="Normal 5 3 2 2 7" xfId="28752"/>
    <cellStyle name="Normal 5 3 2 2 8" xfId="10116"/>
    <cellStyle name="Normal 5 3 2 2 9" xfId="49381"/>
    <cellStyle name="Normal 5 3 2 2_Lcc_inputs" xfId="49382"/>
    <cellStyle name="Normal 5 3 2 3" xfId="10118"/>
    <cellStyle name="Normal 5 3 2 4" xfId="10119"/>
    <cellStyle name="Normal 5 3 2 4 2" xfId="28753"/>
    <cellStyle name="Normal 5 3 2 4 2 2" xfId="28754"/>
    <cellStyle name="Normal 5 3 2 4 2 2 2" xfId="28755"/>
    <cellStyle name="Normal 5 3 2 4 2 2 2 2" xfId="28756"/>
    <cellStyle name="Normal 5 3 2 4 2 2 3" xfId="28757"/>
    <cellStyle name="Normal 5 3 2 4 2 3" xfId="28758"/>
    <cellStyle name="Normal 5 3 2 4 2 3 2" xfId="28759"/>
    <cellStyle name="Normal 5 3 2 4 2 3 2 2" xfId="28760"/>
    <cellStyle name="Normal 5 3 2 4 2 3 3" xfId="28761"/>
    <cellStyle name="Normal 5 3 2 4 2 4" xfId="28762"/>
    <cellStyle name="Normal 5 3 2 4 2 4 2" xfId="28763"/>
    <cellStyle name="Normal 5 3 2 4 2 5" xfId="28764"/>
    <cellStyle name="Normal 5 3 2 4 2_Lcc_inputs" xfId="49383"/>
    <cellStyle name="Normal 5 3 2 4 3" xfId="28765"/>
    <cellStyle name="Normal 5 3 2 4 3 2" xfId="28766"/>
    <cellStyle name="Normal 5 3 2 4 3 2 2" xfId="28767"/>
    <cellStyle name="Normal 5 3 2 4 3 2 3" xfId="49384"/>
    <cellStyle name="Normal 5 3 2 4 3 3" xfId="28768"/>
    <cellStyle name="Normal 5 3 2 4 3 4" xfId="49385"/>
    <cellStyle name="Normal 5 3 2 4 3_Lcc_inputs" xfId="49386"/>
    <cellStyle name="Normal 5 3 2 4 4" xfId="28769"/>
    <cellStyle name="Normal 5 3 2 4 4 2" xfId="28770"/>
    <cellStyle name="Normal 5 3 2 4 4 2 2" xfId="28771"/>
    <cellStyle name="Normal 5 3 2 4 4 3" xfId="28772"/>
    <cellStyle name="Normal 5 3 2 4 5" xfId="28773"/>
    <cellStyle name="Normal 5 3 2 4 5 2" xfId="28774"/>
    <cellStyle name="Normal 5 3 2 4 6" xfId="28775"/>
    <cellStyle name="Normal 5 3 2 4 7" xfId="49387"/>
    <cellStyle name="Normal 5 3 2 4 8" xfId="49388"/>
    <cellStyle name="Normal 5 3 2 4_Lcc_inputs" xfId="49389"/>
    <cellStyle name="Normal 5 3 2 5" xfId="28776"/>
    <cellStyle name="Normal 5 3 2 6" xfId="28777"/>
    <cellStyle name="Normal 5 3 2 7" xfId="10115"/>
    <cellStyle name="Normal 5 3 2 8" xfId="8976"/>
    <cellStyle name="Normal 5 3 2_Lcc_inputs" xfId="49390"/>
    <cellStyle name="Normal 5 3 3" xfId="342"/>
    <cellStyle name="Normal 5 3 3 10" xfId="2753"/>
    <cellStyle name="Normal 5 3 3 2" xfId="10121"/>
    <cellStyle name="Normal 5 3 3 2 2" xfId="28778"/>
    <cellStyle name="Normal 5 3 3 2 2 2" xfId="28779"/>
    <cellStyle name="Normal 5 3 3 2 2 2 2" xfId="28780"/>
    <cellStyle name="Normal 5 3 3 2 2 2 2 2" xfId="28781"/>
    <cellStyle name="Normal 5 3 3 2 2 2 3" xfId="28782"/>
    <cellStyle name="Normal 5 3 3 2 2 3" xfId="28783"/>
    <cellStyle name="Normal 5 3 3 2 2 3 2" xfId="28784"/>
    <cellStyle name="Normal 5 3 3 2 2 3 2 2" xfId="28785"/>
    <cellStyle name="Normal 5 3 3 2 2 3 3" xfId="28786"/>
    <cellStyle name="Normal 5 3 3 2 2 4" xfId="28787"/>
    <cellStyle name="Normal 5 3 3 2 2 4 2" xfId="28788"/>
    <cellStyle name="Normal 5 3 3 2 2 5" xfId="28789"/>
    <cellStyle name="Normal 5 3 3 2 2_Lcc_inputs" xfId="49391"/>
    <cellStyle name="Normal 5 3 3 2 3" xfId="28790"/>
    <cellStyle name="Normal 5 3 3 2 3 2" xfId="28791"/>
    <cellStyle name="Normal 5 3 3 2 3 2 2" xfId="28792"/>
    <cellStyle name="Normal 5 3 3 2 3 2 3" xfId="49392"/>
    <cellStyle name="Normal 5 3 3 2 3 3" xfId="28793"/>
    <cellStyle name="Normal 5 3 3 2 3 4" xfId="49393"/>
    <cellStyle name="Normal 5 3 3 2 3_Lcc_inputs" xfId="49394"/>
    <cellStyle name="Normal 5 3 3 2 4" xfId="28794"/>
    <cellStyle name="Normal 5 3 3 2 4 2" xfId="28795"/>
    <cellStyle name="Normal 5 3 3 2 4 2 2" xfId="28796"/>
    <cellStyle name="Normal 5 3 3 2 4 3" xfId="28797"/>
    <cellStyle name="Normal 5 3 3 2 5" xfId="28798"/>
    <cellStyle name="Normal 5 3 3 2 5 2" xfId="28799"/>
    <cellStyle name="Normal 5 3 3 2 6" xfId="28800"/>
    <cellStyle name="Normal 5 3 3 2 7" xfId="49395"/>
    <cellStyle name="Normal 5 3 3 2 8" xfId="49396"/>
    <cellStyle name="Normal 5 3 3 2_Lcc_inputs" xfId="49397"/>
    <cellStyle name="Normal 5 3 3 3" xfId="28801"/>
    <cellStyle name="Normal 5 3 3 3 2" xfId="28802"/>
    <cellStyle name="Normal 5 3 3 3 2 2" xfId="28803"/>
    <cellStyle name="Normal 5 3 3 3 2 2 2" xfId="28804"/>
    <cellStyle name="Normal 5 3 3 3 2 3" xfId="28805"/>
    <cellStyle name="Normal 5 3 3 3 3" xfId="28806"/>
    <cellStyle name="Normal 5 3 3 3 3 2" xfId="28807"/>
    <cellStyle name="Normal 5 3 3 3 3 2 2" xfId="28808"/>
    <cellStyle name="Normal 5 3 3 3 3 3" xfId="28809"/>
    <cellStyle name="Normal 5 3 3 3 4" xfId="28810"/>
    <cellStyle name="Normal 5 3 3 3 4 2" xfId="28811"/>
    <cellStyle name="Normal 5 3 3 3 5" xfId="28812"/>
    <cellStyle name="Normal 5 3 3 3_Lcc_inputs" xfId="49398"/>
    <cellStyle name="Normal 5 3 3 4" xfId="28813"/>
    <cellStyle name="Normal 5 3 3 4 2" xfId="28814"/>
    <cellStyle name="Normal 5 3 3 4 2 2" xfId="28815"/>
    <cellStyle name="Normal 5 3 3 4 2 3" xfId="49399"/>
    <cellStyle name="Normal 5 3 3 4 3" xfId="28816"/>
    <cellStyle name="Normal 5 3 3 4 4" xfId="49400"/>
    <cellStyle name="Normal 5 3 3 4_Lcc_inputs" xfId="49401"/>
    <cellStyle name="Normal 5 3 3 5" xfId="28817"/>
    <cellStyle name="Normal 5 3 3 5 2" xfId="28818"/>
    <cellStyle name="Normal 5 3 3 5 2 2" xfId="28819"/>
    <cellStyle name="Normal 5 3 3 5 3" xfId="28820"/>
    <cellStyle name="Normal 5 3 3 6" xfId="28821"/>
    <cellStyle name="Normal 5 3 3 6 2" xfId="28822"/>
    <cellStyle name="Normal 5 3 3 7" xfId="28823"/>
    <cellStyle name="Normal 5 3 3 8" xfId="10120"/>
    <cellStyle name="Normal 5 3 3 9" xfId="49402"/>
    <cellStyle name="Normal 5 3 3_Lcc_inputs" xfId="49403"/>
    <cellStyle name="Normal 5 3 4" xfId="10122"/>
    <cellStyle name="Normal 5 3 4 2" xfId="10123"/>
    <cellStyle name="Normal 5 3 4 2 2" xfId="28824"/>
    <cellStyle name="Normal 5 3 4 2 2 2" xfId="28825"/>
    <cellStyle name="Normal 5 3 4 2 2 2 2" xfId="28826"/>
    <cellStyle name="Normal 5 3 4 2 2 2 2 2" xfId="28827"/>
    <cellStyle name="Normal 5 3 4 2 2 2 3" xfId="28828"/>
    <cellStyle name="Normal 5 3 4 2 2 3" xfId="28829"/>
    <cellStyle name="Normal 5 3 4 2 2 3 2" xfId="28830"/>
    <cellStyle name="Normal 5 3 4 2 2 3 2 2" xfId="28831"/>
    <cellStyle name="Normal 5 3 4 2 2 3 3" xfId="28832"/>
    <cellStyle name="Normal 5 3 4 2 2 4" xfId="28833"/>
    <cellStyle name="Normal 5 3 4 2 2 4 2" xfId="28834"/>
    <cellStyle name="Normal 5 3 4 2 2 5" xfId="28835"/>
    <cellStyle name="Normal 5 3 4 2 2_Lcc_inputs" xfId="49404"/>
    <cellStyle name="Normal 5 3 4 2 3" xfId="28836"/>
    <cellStyle name="Normal 5 3 4 2 3 2" xfId="28837"/>
    <cellStyle name="Normal 5 3 4 2 3 2 2" xfId="28838"/>
    <cellStyle name="Normal 5 3 4 2 3 2 3" xfId="49405"/>
    <cellStyle name="Normal 5 3 4 2 3 3" xfId="28839"/>
    <cellStyle name="Normal 5 3 4 2 3 4" xfId="49406"/>
    <cellStyle name="Normal 5 3 4 2 3_Lcc_inputs" xfId="49407"/>
    <cellStyle name="Normal 5 3 4 2 4" xfId="28840"/>
    <cellStyle name="Normal 5 3 4 2 4 2" xfId="28841"/>
    <cellStyle name="Normal 5 3 4 2 4 2 2" xfId="28842"/>
    <cellStyle name="Normal 5 3 4 2 4 3" xfId="28843"/>
    <cellStyle name="Normal 5 3 4 2 5" xfId="28844"/>
    <cellStyle name="Normal 5 3 4 2 5 2" xfId="28845"/>
    <cellStyle name="Normal 5 3 4 2 6" xfId="28846"/>
    <cellStyle name="Normal 5 3 4 2 7" xfId="49408"/>
    <cellStyle name="Normal 5 3 4 2 8" xfId="49409"/>
    <cellStyle name="Normal 5 3 4 2_Lcc_inputs" xfId="49410"/>
    <cellStyle name="Normal 5 3 4 3" xfId="28847"/>
    <cellStyle name="Normal 5 3 4 3 2" xfId="28848"/>
    <cellStyle name="Normal 5 3 4 3 2 2" xfId="28849"/>
    <cellStyle name="Normal 5 3 4 3 2 2 2" xfId="28850"/>
    <cellStyle name="Normal 5 3 4 3 2 3" xfId="28851"/>
    <cellStyle name="Normal 5 3 4 3 3" xfId="28852"/>
    <cellStyle name="Normal 5 3 4 3 3 2" xfId="28853"/>
    <cellStyle name="Normal 5 3 4 3 3 2 2" xfId="28854"/>
    <cellStyle name="Normal 5 3 4 3 3 3" xfId="28855"/>
    <cellStyle name="Normal 5 3 4 3 4" xfId="28856"/>
    <cellStyle name="Normal 5 3 4 3 4 2" xfId="28857"/>
    <cellStyle name="Normal 5 3 4 3 5" xfId="28858"/>
    <cellStyle name="Normal 5 3 4 3_Lcc_inputs" xfId="49411"/>
    <cellStyle name="Normal 5 3 4 4" xfId="28859"/>
    <cellStyle name="Normal 5 3 4 4 2" xfId="28860"/>
    <cellStyle name="Normal 5 3 4 4 2 2" xfId="28861"/>
    <cellStyle name="Normal 5 3 4 4 2 3" xfId="49412"/>
    <cellStyle name="Normal 5 3 4 4 3" xfId="28862"/>
    <cellStyle name="Normal 5 3 4 4 4" xfId="49413"/>
    <cellStyle name="Normal 5 3 4 4_Lcc_inputs" xfId="49414"/>
    <cellStyle name="Normal 5 3 4 5" xfId="28863"/>
    <cellStyle name="Normal 5 3 4 5 2" xfId="28864"/>
    <cellStyle name="Normal 5 3 4 5 2 2" xfId="28865"/>
    <cellStyle name="Normal 5 3 4 5 3" xfId="28866"/>
    <cellStyle name="Normal 5 3 4 6" xfId="28867"/>
    <cellStyle name="Normal 5 3 4 6 2" xfId="28868"/>
    <cellStyle name="Normal 5 3 4 7" xfId="28869"/>
    <cellStyle name="Normal 5 3 4 8" xfId="49415"/>
    <cellStyle name="Normal 5 3 4 9" xfId="49416"/>
    <cellStyle name="Normal 5 3 4_Lcc_inputs" xfId="49417"/>
    <cellStyle name="Normal 5 3 5" xfId="10124"/>
    <cellStyle name="Normal 5 3 5 2" xfId="28870"/>
    <cellStyle name="Normal 5 3 5 2 2" xfId="28871"/>
    <cellStyle name="Normal 5 3 5 2 2 2" xfId="28872"/>
    <cellStyle name="Normal 5 3 5 2 2 2 2" xfId="28873"/>
    <cellStyle name="Normal 5 3 5 2 2 3" xfId="28874"/>
    <cellStyle name="Normal 5 3 5 2 3" xfId="28875"/>
    <cellStyle name="Normal 5 3 5 2 3 2" xfId="28876"/>
    <cellStyle name="Normal 5 3 5 2 3 2 2" xfId="28877"/>
    <cellStyle name="Normal 5 3 5 2 3 3" xfId="28878"/>
    <cellStyle name="Normal 5 3 5 2 4" xfId="28879"/>
    <cellStyle name="Normal 5 3 5 2 4 2" xfId="28880"/>
    <cellStyle name="Normal 5 3 5 2 5" xfId="28881"/>
    <cellStyle name="Normal 5 3 5 2_Lcc_inputs" xfId="49418"/>
    <cellStyle name="Normal 5 3 5 3" xfId="28882"/>
    <cellStyle name="Normal 5 3 5 3 2" xfId="28883"/>
    <cellStyle name="Normal 5 3 5 3 2 2" xfId="28884"/>
    <cellStyle name="Normal 5 3 5 3 2 3" xfId="49419"/>
    <cellStyle name="Normal 5 3 5 3 3" xfId="28885"/>
    <cellStyle name="Normal 5 3 5 3 4" xfId="49420"/>
    <cellStyle name="Normal 5 3 5 3_Lcc_inputs" xfId="49421"/>
    <cellStyle name="Normal 5 3 5 4" xfId="28886"/>
    <cellStyle name="Normal 5 3 5 4 2" xfId="28887"/>
    <cellStyle name="Normal 5 3 5 4 2 2" xfId="28888"/>
    <cellStyle name="Normal 5 3 5 4 3" xfId="28889"/>
    <cellStyle name="Normal 5 3 5 5" xfId="28890"/>
    <cellStyle name="Normal 5 3 5 5 2" xfId="28891"/>
    <cellStyle name="Normal 5 3 5 6" xfId="28892"/>
    <cellStyle name="Normal 5 3 5 7" xfId="49422"/>
    <cellStyle name="Normal 5 3 5 8" xfId="49423"/>
    <cellStyle name="Normal 5 3 5_Lcc_inputs" xfId="49424"/>
    <cellStyle name="Normal 5 3 6" xfId="10114"/>
    <cellStyle name="Normal 5 3 6 2" xfId="10861"/>
    <cellStyle name="Normal 5 3 6 2 2" xfId="28893"/>
    <cellStyle name="Normal 5 3 6 2 2 2" xfId="28894"/>
    <cellStyle name="Normal 5 3 6 2 2 3" xfId="49425"/>
    <cellStyle name="Normal 5 3 6 2 3" xfId="28895"/>
    <cellStyle name="Normal 5 3 6 2 4" xfId="49426"/>
    <cellStyle name="Normal 5 3 6 2_Lcc_inputs" xfId="49427"/>
    <cellStyle name="Normal 5 3 6 3" xfId="28896"/>
    <cellStyle name="Normal 5 3 6 3 2" xfId="28897"/>
    <cellStyle name="Normal 5 3 6 3 2 2" xfId="28898"/>
    <cellStyle name="Normal 5 3 6 3 3" xfId="28899"/>
    <cellStyle name="Normal 5 3 6 4" xfId="28900"/>
    <cellStyle name="Normal 5 3 6 4 2" xfId="28901"/>
    <cellStyle name="Normal 5 3 6 5" xfId="28902"/>
    <cellStyle name="Normal 5 3 6 6" xfId="49428"/>
    <cellStyle name="Normal 5 3 6 7" xfId="49429"/>
    <cellStyle name="Normal 5 3 6_Lcc_inputs" xfId="49430"/>
    <cellStyle name="Normal 5 3 7" xfId="11148"/>
    <cellStyle name="Normal 5 3 7 2" xfId="28903"/>
    <cellStyle name="Normal 5 3 7 2 2" xfId="28904"/>
    <cellStyle name="Normal 5 3 7 2 3" xfId="49431"/>
    <cellStyle name="Normal 5 3 7 3" xfId="28905"/>
    <cellStyle name="Normal 5 3 7 3 2" xfId="49432"/>
    <cellStyle name="Normal 5 3 7 4" xfId="49433"/>
    <cellStyle name="Normal 5 3 7 5" xfId="49434"/>
    <cellStyle name="Normal 5 3 7_Lcc_inputs" xfId="49435"/>
    <cellStyle name="Normal 5 3 8" xfId="28906"/>
    <cellStyle name="Normal 5 3 8 2" xfId="28907"/>
    <cellStyle name="Normal 5 3 8 2 2" xfId="28908"/>
    <cellStyle name="Normal 5 3 8 2 3" xfId="49436"/>
    <cellStyle name="Normal 5 3 8 3" xfId="28909"/>
    <cellStyle name="Normal 5 3 8 4" xfId="49437"/>
    <cellStyle name="Normal 5 3 8_Lcc_inputs" xfId="49438"/>
    <cellStyle name="Normal 5 3_Lcc_inputs" xfId="49439"/>
    <cellStyle name="Normal 5 30" xfId="55087"/>
    <cellStyle name="Normal 5 31" xfId="55180"/>
    <cellStyle name="Normal 5 32" xfId="55133"/>
    <cellStyle name="Normal 5 33" xfId="55182"/>
    <cellStyle name="Normal 5 34" xfId="55130"/>
    <cellStyle name="Normal 5 35" xfId="55183"/>
    <cellStyle name="Normal 5 36" xfId="55138"/>
    <cellStyle name="Normal 5 37" xfId="55280"/>
    <cellStyle name="Normal 5 4" xfId="364"/>
    <cellStyle name="Normal 5 4 2" xfId="455"/>
    <cellStyle name="Normal 5 4 2 10" xfId="8978"/>
    <cellStyle name="Normal 5 4 2 2" xfId="8979"/>
    <cellStyle name="Normal 5 4 2 2 2" xfId="10126"/>
    <cellStyle name="Normal 5 4 2 3" xfId="28910"/>
    <cellStyle name="Normal 5 4 2 3 2" xfId="28911"/>
    <cellStyle name="Normal 5 4 2 3 2 2" xfId="28912"/>
    <cellStyle name="Normal 5 4 2 3 2 2 2" xfId="28913"/>
    <cellStyle name="Normal 5 4 2 3 2 3" xfId="28914"/>
    <cellStyle name="Normal 5 4 2 3 3" xfId="28915"/>
    <cellStyle name="Normal 5 4 2 3 3 2" xfId="28916"/>
    <cellStyle name="Normal 5 4 2 3 3 2 2" xfId="28917"/>
    <cellStyle name="Normal 5 4 2 3 3 3" xfId="28918"/>
    <cellStyle name="Normal 5 4 2 3 4" xfId="28919"/>
    <cellStyle name="Normal 5 4 2 3 4 2" xfId="28920"/>
    <cellStyle name="Normal 5 4 2 3 5" xfId="28921"/>
    <cellStyle name="Normal 5 4 2 3_Lcc_inputs" xfId="49440"/>
    <cellStyle name="Normal 5 4 2 4" xfId="28922"/>
    <cellStyle name="Normal 5 4 2 4 2" xfId="28923"/>
    <cellStyle name="Normal 5 4 2 4 2 2" xfId="28924"/>
    <cellStyle name="Normal 5 4 2 4 2 3" xfId="49441"/>
    <cellStyle name="Normal 5 4 2 4 3" xfId="28925"/>
    <cellStyle name="Normal 5 4 2 4 4" xfId="49442"/>
    <cellStyle name="Normal 5 4 2 4_Lcc_inputs" xfId="49443"/>
    <cellStyle name="Normal 5 4 2 5" xfId="28926"/>
    <cellStyle name="Normal 5 4 2 5 2" xfId="28927"/>
    <cellStyle name="Normal 5 4 2 5 2 2" xfId="28928"/>
    <cellStyle name="Normal 5 4 2 5 3" xfId="28929"/>
    <cellStyle name="Normal 5 4 2 6" xfId="28930"/>
    <cellStyle name="Normal 5 4 2 6 2" xfId="28931"/>
    <cellStyle name="Normal 5 4 2 7" xfId="28932"/>
    <cellStyle name="Normal 5 4 2 8" xfId="10125"/>
    <cellStyle name="Normal 5 4 2 9" xfId="49444"/>
    <cellStyle name="Normal 5 4 2_Lcc_inputs" xfId="49445"/>
    <cellStyle name="Normal 5 4 3" xfId="2754"/>
    <cellStyle name="Normal 5 4 3 2" xfId="10127"/>
    <cellStyle name="Normal 5 4 4" xfId="10128"/>
    <cellStyle name="Normal 5 4 4 2" xfId="28933"/>
    <cellStyle name="Normal 5 4 4 2 2" xfId="28934"/>
    <cellStyle name="Normal 5 4 4 2 2 2" xfId="28935"/>
    <cellStyle name="Normal 5 4 4 2 2 2 2" xfId="28936"/>
    <cellStyle name="Normal 5 4 4 2 2 3" xfId="28937"/>
    <cellStyle name="Normal 5 4 4 2 3" xfId="28938"/>
    <cellStyle name="Normal 5 4 4 2 3 2" xfId="28939"/>
    <cellStyle name="Normal 5 4 4 2 3 2 2" xfId="28940"/>
    <cellStyle name="Normal 5 4 4 2 3 3" xfId="28941"/>
    <cellStyle name="Normal 5 4 4 2 4" xfId="28942"/>
    <cellStyle name="Normal 5 4 4 2 4 2" xfId="28943"/>
    <cellStyle name="Normal 5 4 4 2 5" xfId="28944"/>
    <cellStyle name="Normal 5 4 4 2_Lcc_inputs" xfId="49446"/>
    <cellStyle name="Normal 5 4 4 3" xfId="28945"/>
    <cellStyle name="Normal 5 4 4 3 2" xfId="28946"/>
    <cellStyle name="Normal 5 4 4 3 2 2" xfId="28947"/>
    <cellStyle name="Normal 5 4 4 3 2 3" xfId="49447"/>
    <cellStyle name="Normal 5 4 4 3 3" xfId="28948"/>
    <cellStyle name="Normal 5 4 4 3 4" xfId="49448"/>
    <cellStyle name="Normal 5 4 4 3_Lcc_inputs" xfId="49449"/>
    <cellStyle name="Normal 5 4 4 4" xfId="28949"/>
    <cellStyle name="Normal 5 4 4 4 2" xfId="28950"/>
    <cellStyle name="Normal 5 4 4 4 2 2" xfId="28951"/>
    <cellStyle name="Normal 5 4 4 4 3" xfId="28952"/>
    <cellStyle name="Normal 5 4 4 5" xfId="28953"/>
    <cellStyle name="Normal 5 4 4 5 2" xfId="28954"/>
    <cellStyle name="Normal 5 4 4 6" xfId="28955"/>
    <cellStyle name="Normal 5 4 4 7" xfId="49450"/>
    <cellStyle name="Normal 5 4 4 8" xfId="49451"/>
    <cellStyle name="Normal 5 4 4_Lcc_inputs" xfId="49452"/>
    <cellStyle name="Normal 5 4 5" xfId="28956"/>
    <cellStyle name="Normal 5 4 6" xfId="28957"/>
    <cellStyle name="Normal 5 5" xfId="384"/>
    <cellStyle name="Normal 5 5 2" xfId="475"/>
    <cellStyle name="Normal 5 5 2 2" xfId="8981"/>
    <cellStyle name="Normal 5 5 2 2 2" xfId="28959"/>
    <cellStyle name="Normal 5 5 2 2 2 2" xfId="28960"/>
    <cellStyle name="Normal 5 5 2 2 2 3" xfId="49453"/>
    <cellStyle name="Normal 5 5 2 2 3" xfId="28961"/>
    <cellStyle name="Normal 5 5 2 2 4" xfId="28958"/>
    <cellStyle name="Normal 5 5 2 2_Lcc_inputs" xfId="49454"/>
    <cellStyle name="Normal 5 5 2 3" xfId="28962"/>
    <cellStyle name="Normal 5 5 2 3 2" xfId="28963"/>
    <cellStyle name="Normal 5 5 2 3 2 2" xfId="28964"/>
    <cellStyle name="Normal 5 5 2 3 3" xfId="28965"/>
    <cellStyle name="Normal 5 5 2 4" xfId="28966"/>
    <cellStyle name="Normal 5 5 2 4 2" xfId="28967"/>
    <cellStyle name="Normal 5 5 2 5" xfId="28968"/>
    <cellStyle name="Normal 5 5 2 6" xfId="10948"/>
    <cellStyle name="Normal 5 5 2 7" xfId="49455"/>
    <cellStyle name="Normal 5 5 2 8" xfId="8980"/>
    <cellStyle name="Normal 5 5 2_Lcc_inputs" xfId="49456"/>
    <cellStyle name="Normal 5 5 3" xfId="2755"/>
    <cellStyle name="Normal 5 5 3 2" xfId="28969"/>
    <cellStyle name="Normal 5 5 3 2 2" xfId="28970"/>
    <cellStyle name="Normal 5 5 3 2 3" xfId="49457"/>
    <cellStyle name="Normal 5 5 3 3" xfId="28971"/>
    <cellStyle name="Normal 5 5 3 3 2" xfId="49458"/>
    <cellStyle name="Normal 5 5 3 4" xfId="11149"/>
    <cellStyle name="Normal 5 5 3 5" xfId="49459"/>
    <cellStyle name="Normal 5 5 3_Lcc_inputs" xfId="49460"/>
    <cellStyle name="Normal 5 5 4" xfId="28972"/>
    <cellStyle name="Normal 5 5 4 2" xfId="28973"/>
    <cellStyle name="Normal 5 5 4 2 2" xfId="28974"/>
    <cellStyle name="Normal 5 5 4 2 3" xfId="49461"/>
    <cellStyle name="Normal 5 5 4 3" xfId="28975"/>
    <cellStyle name="Normal 5 5 4 4" xfId="49462"/>
    <cellStyle name="Normal 5 5 4_Lcc_inputs" xfId="49463"/>
    <cellStyle name="Normal 5 5 5" xfId="28976"/>
    <cellStyle name="Normal 5 5 5 2" xfId="28977"/>
    <cellStyle name="Normal 5 5 5 3" xfId="49464"/>
    <cellStyle name="Normal 5 5 6" xfId="28978"/>
    <cellStyle name="Normal 5 5 6 2" xfId="49465"/>
    <cellStyle name="Normal 5 5 7" xfId="10129"/>
    <cellStyle name="Normal 5 5 8" xfId="49466"/>
    <cellStyle name="Normal 5 5_Lcc_inputs" xfId="49467"/>
    <cellStyle name="Normal 5 6" xfId="404"/>
    <cellStyle name="Normal 5 6 2" xfId="495"/>
    <cellStyle name="Normal 5 6 2 2" xfId="8983"/>
    <cellStyle name="Normal 5 6 2 3" xfId="11150"/>
    <cellStyle name="Normal 5 6 2 4" xfId="8982"/>
    <cellStyle name="Normal 5 6 3" xfId="2756"/>
    <cellStyle name="Normal 5 6 3 2" xfId="49468"/>
    <cellStyle name="Normal 5 6 4" xfId="10112"/>
    <cellStyle name="Normal 5 6_Lcc_inputs" xfId="49469"/>
    <cellStyle name="Normal 5 7" xfId="193"/>
    <cellStyle name="Normal 5 7 2" xfId="2757"/>
    <cellStyle name="Normal 5 7 2 2" xfId="8984"/>
    <cellStyle name="Normal 5 7 2 3" xfId="49470"/>
    <cellStyle name="Normal 5 7 3" xfId="8985"/>
    <cellStyle name="Normal 5 7 3 2" xfId="49471"/>
    <cellStyle name="Normal 5 7 4" xfId="49472"/>
    <cellStyle name="Normal 5 7_Lcc_inputs" xfId="49473"/>
    <cellStyle name="Normal 5 8" xfId="571"/>
    <cellStyle name="Normal 5 8 2" xfId="2758"/>
    <cellStyle name="Normal 5 8 2 2" xfId="8986"/>
    <cellStyle name="Normal 5 8 3" xfId="8987"/>
    <cellStyle name="Normal 5 9" xfId="560"/>
    <cellStyle name="Normal 5 9 2" xfId="8988"/>
    <cellStyle name="Normal 5 9 2 2" xfId="8989"/>
    <cellStyle name="Normal 5 9 3" xfId="8990"/>
    <cellStyle name="Normal 5_Lcc_inputs" xfId="49474"/>
    <cellStyle name="Normal 50" xfId="8991"/>
    <cellStyle name="Normal 50 10" xfId="10823"/>
    <cellStyle name="Normal 50 10 2" xfId="28979"/>
    <cellStyle name="Normal 50 10 2 2" xfId="28980"/>
    <cellStyle name="Normal 50 10 2 2 2" xfId="28981"/>
    <cellStyle name="Normal 50 10 2 2 3" xfId="49475"/>
    <cellStyle name="Normal 50 10 2 3" xfId="28982"/>
    <cellStyle name="Normal 50 10 2 4" xfId="49476"/>
    <cellStyle name="Normal 50 10 2_Lcc_inputs" xfId="49477"/>
    <cellStyle name="Normal 50 10 3" xfId="28983"/>
    <cellStyle name="Normal 50 10 3 2" xfId="28984"/>
    <cellStyle name="Normal 50 10 3 2 2" xfId="28985"/>
    <cellStyle name="Normal 50 10 3 3" xfId="28986"/>
    <cellStyle name="Normal 50 10 4" xfId="28987"/>
    <cellStyle name="Normal 50 10 4 2" xfId="28988"/>
    <cellStyle name="Normal 50 10 5" xfId="28989"/>
    <cellStyle name="Normal 50 10 6" xfId="49478"/>
    <cellStyle name="Normal 50 10 7" xfId="49479"/>
    <cellStyle name="Normal 50 10_Lcc_inputs" xfId="49480"/>
    <cellStyle name="Normal 50 11" xfId="28990"/>
    <cellStyle name="Normal 50 11 2" xfId="28991"/>
    <cellStyle name="Normal 50 11 2 2" xfId="28992"/>
    <cellStyle name="Normal 50 11 2 3" xfId="49481"/>
    <cellStyle name="Normal 50 11 3" xfId="28993"/>
    <cellStyle name="Normal 50 11 3 2" xfId="49482"/>
    <cellStyle name="Normal 50 11 4" xfId="49483"/>
    <cellStyle name="Normal 50 11 5" xfId="49484"/>
    <cellStyle name="Normal 50 11_Lcc_inputs" xfId="49485"/>
    <cellStyle name="Normal 50 12" xfId="28994"/>
    <cellStyle name="Normal 50 12 2" xfId="28995"/>
    <cellStyle name="Normal 50 12 2 2" xfId="28996"/>
    <cellStyle name="Normal 50 12 2 3" xfId="49486"/>
    <cellStyle name="Normal 50 12 3" xfId="28997"/>
    <cellStyle name="Normal 50 12 4" xfId="49487"/>
    <cellStyle name="Normal 50 12_Lcc_inputs" xfId="49488"/>
    <cellStyle name="Normal 50 13" xfId="28998"/>
    <cellStyle name="Normal 50 13 2" xfId="28999"/>
    <cellStyle name="Normal 50 13 3" xfId="49489"/>
    <cellStyle name="Normal 50 14" xfId="29000"/>
    <cellStyle name="Normal 50 14 2" xfId="49490"/>
    <cellStyle name="Normal 50 15" xfId="10130"/>
    <cellStyle name="Normal 50 16" xfId="49491"/>
    <cellStyle name="Normal 50 2" xfId="10131"/>
    <cellStyle name="Normal 50 2 10" xfId="49492"/>
    <cellStyle name="Normal 50 2 2" xfId="10132"/>
    <cellStyle name="Normal 50 2 2 2" xfId="29001"/>
    <cellStyle name="Normal 50 2 2 2 2" xfId="29002"/>
    <cellStyle name="Normal 50 2 2 2 2 2" xfId="29003"/>
    <cellStyle name="Normal 50 2 2 2 2 2 2" xfId="29004"/>
    <cellStyle name="Normal 50 2 2 2 2 3" xfId="29005"/>
    <cellStyle name="Normal 50 2 2 2 3" xfId="29006"/>
    <cellStyle name="Normal 50 2 2 2 3 2" xfId="29007"/>
    <cellStyle name="Normal 50 2 2 2 3 2 2" xfId="29008"/>
    <cellStyle name="Normal 50 2 2 2 3 3" xfId="29009"/>
    <cellStyle name="Normal 50 2 2 2 4" xfId="29010"/>
    <cellStyle name="Normal 50 2 2 2 4 2" xfId="29011"/>
    <cellStyle name="Normal 50 2 2 2 5" xfId="29012"/>
    <cellStyle name="Normal 50 2 2 2_Lcc_inputs" xfId="49493"/>
    <cellStyle name="Normal 50 2 2 3" xfId="29013"/>
    <cellStyle name="Normal 50 2 2 3 2" xfId="29014"/>
    <cellStyle name="Normal 50 2 2 3 2 2" xfId="29015"/>
    <cellStyle name="Normal 50 2 2 3 2 3" xfId="49494"/>
    <cellStyle name="Normal 50 2 2 3 3" xfId="29016"/>
    <cellStyle name="Normal 50 2 2 3 4" xfId="49495"/>
    <cellStyle name="Normal 50 2 2 3_Lcc_inputs" xfId="49496"/>
    <cellStyle name="Normal 50 2 2 4" xfId="29017"/>
    <cellStyle name="Normal 50 2 2 4 2" xfId="29018"/>
    <cellStyle name="Normal 50 2 2 4 2 2" xfId="29019"/>
    <cellStyle name="Normal 50 2 2 4 3" xfId="29020"/>
    <cellStyle name="Normal 50 2 2 5" xfId="29021"/>
    <cellStyle name="Normal 50 2 2 5 2" xfId="29022"/>
    <cellStyle name="Normal 50 2 2 6" xfId="29023"/>
    <cellStyle name="Normal 50 2 2 7" xfId="49497"/>
    <cellStyle name="Normal 50 2 2 8" xfId="49498"/>
    <cellStyle name="Normal 50 2 2_Lcc_inputs" xfId="49499"/>
    <cellStyle name="Normal 50 2 3" xfId="10885"/>
    <cellStyle name="Normal 50 2 3 2" xfId="29024"/>
    <cellStyle name="Normal 50 2 3 2 2" xfId="29025"/>
    <cellStyle name="Normal 50 2 3 2 2 2" xfId="29026"/>
    <cellStyle name="Normal 50 2 3 2 2 3" xfId="49500"/>
    <cellStyle name="Normal 50 2 3 2 3" xfId="29027"/>
    <cellStyle name="Normal 50 2 3 2 4" xfId="49501"/>
    <cellStyle name="Normal 50 2 3 2_Lcc_inputs" xfId="49502"/>
    <cellStyle name="Normal 50 2 3 3" xfId="29028"/>
    <cellStyle name="Normal 50 2 3 3 2" xfId="29029"/>
    <cellStyle name="Normal 50 2 3 3 2 2" xfId="29030"/>
    <cellStyle name="Normal 50 2 3 3 3" xfId="29031"/>
    <cellStyle name="Normal 50 2 3 4" xfId="29032"/>
    <cellStyle name="Normal 50 2 3 4 2" xfId="29033"/>
    <cellStyle name="Normal 50 2 3 5" xfId="29034"/>
    <cellStyle name="Normal 50 2 3 6" xfId="49503"/>
    <cellStyle name="Normal 50 2 3 7" xfId="49504"/>
    <cellStyle name="Normal 50 2 3_Lcc_inputs" xfId="49505"/>
    <cellStyle name="Normal 50 2 4" xfId="11151"/>
    <cellStyle name="Normal 50 2 4 2" xfId="29035"/>
    <cellStyle name="Normal 50 2 4 2 2" xfId="29036"/>
    <cellStyle name="Normal 50 2 4 2 3" xfId="49506"/>
    <cellStyle name="Normal 50 2 4 3" xfId="29037"/>
    <cellStyle name="Normal 50 2 4 3 2" xfId="49507"/>
    <cellStyle name="Normal 50 2 4 4" xfId="49508"/>
    <cellStyle name="Normal 50 2 4 5" xfId="49509"/>
    <cellStyle name="Normal 50 2 4_Lcc_inputs" xfId="49510"/>
    <cellStyle name="Normal 50 2 5" xfId="29038"/>
    <cellStyle name="Normal 50 2 5 2" xfId="29039"/>
    <cellStyle name="Normal 50 2 5 2 2" xfId="29040"/>
    <cellStyle name="Normal 50 2 5 2 3" xfId="49511"/>
    <cellStyle name="Normal 50 2 5 3" xfId="29041"/>
    <cellStyle name="Normal 50 2 5 3 2" xfId="49512"/>
    <cellStyle name="Normal 50 2 5 4" xfId="49513"/>
    <cellStyle name="Normal 50 2 5 5" xfId="49514"/>
    <cellStyle name="Normal 50 2 5_Lcc_inputs" xfId="49515"/>
    <cellStyle name="Normal 50 2 6" xfId="29042"/>
    <cellStyle name="Normal 50 2 6 2" xfId="29043"/>
    <cellStyle name="Normal 50 2 6 2 2" xfId="49516"/>
    <cellStyle name="Normal 50 2 6 3" xfId="49517"/>
    <cellStyle name="Normal 50 2 6 4" xfId="49518"/>
    <cellStyle name="Normal 50 2 6_Lcc_inputs" xfId="49519"/>
    <cellStyle name="Normal 50 2 7" xfId="29044"/>
    <cellStyle name="Normal 50 2 7 2" xfId="49520"/>
    <cellStyle name="Normal 50 2 7 3" xfId="49521"/>
    <cellStyle name="Normal 50 2 8" xfId="49522"/>
    <cellStyle name="Normal 50 2 8 2" xfId="49523"/>
    <cellStyle name="Normal 50 2 9" xfId="49524"/>
    <cellStyle name="Normal 50 2_Lcc_inputs" xfId="49525"/>
    <cellStyle name="Normal 50 3" xfId="10133"/>
    <cellStyle name="Normal 50 3 2" xfId="10134"/>
    <cellStyle name="Normal 50 3 2 2" xfId="29045"/>
    <cellStyle name="Normal 50 3 2 2 2" xfId="29046"/>
    <cellStyle name="Normal 50 3 2 2 2 2" xfId="29047"/>
    <cellStyle name="Normal 50 3 2 2 2 2 2" xfId="29048"/>
    <cellStyle name="Normal 50 3 2 2 2 3" xfId="29049"/>
    <cellStyle name="Normal 50 3 2 2 3" xfId="29050"/>
    <cellStyle name="Normal 50 3 2 2 3 2" xfId="29051"/>
    <cellStyle name="Normal 50 3 2 2 3 2 2" xfId="29052"/>
    <cellStyle name="Normal 50 3 2 2 3 3" xfId="29053"/>
    <cellStyle name="Normal 50 3 2 2 4" xfId="29054"/>
    <cellStyle name="Normal 50 3 2 2 4 2" xfId="29055"/>
    <cellStyle name="Normal 50 3 2 2 5" xfId="29056"/>
    <cellStyle name="Normal 50 3 2 2_Lcc_inputs" xfId="49526"/>
    <cellStyle name="Normal 50 3 2 3" xfId="29057"/>
    <cellStyle name="Normal 50 3 2 3 2" xfId="29058"/>
    <cellStyle name="Normal 50 3 2 3 2 2" xfId="29059"/>
    <cellStyle name="Normal 50 3 2 3 2 3" xfId="49527"/>
    <cellStyle name="Normal 50 3 2 3 3" xfId="29060"/>
    <cellStyle name="Normal 50 3 2 3 4" xfId="49528"/>
    <cellStyle name="Normal 50 3 2 3_Lcc_inputs" xfId="49529"/>
    <cellStyle name="Normal 50 3 2 4" xfId="29061"/>
    <cellStyle name="Normal 50 3 2 4 2" xfId="29062"/>
    <cellStyle name="Normal 50 3 2 4 2 2" xfId="29063"/>
    <cellStyle name="Normal 50 3 2 4 3" xfId="29064"/>
    <cellStyle name="Normal 50 3 2 5" xfId="29065"/>
    <cellStyle name="Normal 50 3 2 5 2" xfId="29066"/>
    <cellStyle name="Normal 50 3 2 6" xfId="29067"/>
    <cellStyle name="Normal 50 3 2 7" xfId="49530"/>
    <cellStyle name="Normal 50 3 2 8" xfId="49531"/>
    <cellStyle name="Normal 50 3 2_Lcc_inputs" xfId="49532"/>
    <cellStyle name="Normal 50 3 3" xfId="10949"/>
    <cellStyle name="Normal 50 3 3 2" xfId="29068"/>
    <cellStyle name="Normal 50 3 3 2 2" xfId="29069"/>
    <cellStyle name="Normal 50 3 3 2 2 2" xfId="29070"/>
    <cellStyle name="Normal 50 3 3 2 2 3" xfId="49533"/>
    <cellStyle name="Normal 50 3 3 2 3" xfId="29071"/>
    <cellStyle name="Normal 50 3 3 2 4" xfId="49534"/>
    <cellStyle name="Normal 50 3 3 2_Lcc_inputs" xfId="49535"/>
    <cellStyle name="Normal 50 3 3 3" xfId="29072"/>
    <cellStyle name="Normal 50 3 3 3 2" xfId="29073"/>
    <cellStyle name="Normal 50 3 3 3 2 2" xfId="29074"/>
    <cellStyle name="Normal 50 3 3 3 3" xfId="29075"/>
    <cellStyle name="Normal 50 3 3 4" xfId="29076"/>
    <cellStyle name="Normal 50 3 3 4 2" xfId="29077"/>
    <cellStyle name="Normal 50 3 3 5" xfId="29078"/>
    <cellStyle name="Normal 50 3 3 6" xfId="49536"/>
    <cellStyle name="Normal 50 3 3 7" xfId="49537"/>
    <cellStyle name="Normal 50 3 3_Lcc_inputs" xfId="49538"/>
    <cellStyle name="Normal 50 3 4" xfId="11152"/>
    <cellStyle name="Normal 50 3 4 2" xfId="29079"/>
    <cellStyle name="Normal 50 3 4 2 2" xfId="29080"/>
    <cellStyle name="Normal 50 3 4 2 3" xfId="49539"/>
    <cellStyle name="Normal 50 3 4 3" xfId="29081"/>
    <cellStyle name="Normal 50 3 4 3 2" xfId="49540"/>
    <cellStyle name="Normal 50 3 4 4" xfId="49541"/>
    <cellStyle name="Normal 50 3 4 5" xfId="49542"/>
    <cellStyle name="Normal 50 3 4_Lcc_inputs" xfId="49543"/>
    <cellStyle name="Normal 50 3 5" xfId="29082"/>
    <cellStyle name="Normal 50 3 5 2" xfId="29083"/>
    <cellStyle name="Normal 50 3 5 2 2" xfId="29084"/>
    <cellStyle name="Normal 50 3 5 2 3" xfId="49544"/>
    <cellStyle name="Normal 50 3 5 3" xfId="29085"/>
    <cellStyle name="Normal 50 3 5 4" xfId="49545"/>
    <cellStyle name="Normal 50 3 5_Lcc_inputs" xfId="49546"/>
    <cellStyle name="Normal 50 3 6" xfId="29086"/>
    <cellStyle name="Normal 50 3 6 2" xfId="29087"/>
    <cellStyle name="Normal 50 3 6 3" xfId="49547"/>
    <cellStyle name="Normal 50 3 7" xfId="29088"/>
    <cellStyle name="Normal 50 3 7 2" xfId="49548"/>
    <cellStyle name="Normal 50 3 8" xfId="49549"/>
    <cellStyle name="Normal 50 3 9" xfId="49550"/>
    <cellStyle name="Normal 50 3_Lcc_inputs" xfId="49551"/>
    <cellStyle name="Normal 50 4" xfId="10135"/>
    <cellStyle name="Normal 50 4 2" xfId="10136"/>
    <cellStyle name="Normal 50 4 2 2" xfId="29089"/>
    <cellStyle name="Normal 50 4 2 2 2" xfId="29090"/>
    <cellStyle name="Normal 50 4 2 2 2 2" xfId="29091"/>
    <cellStyle name="Normal 50 4 2 2 2 2 2" xfId="29092"/>
    <cellStyle name="Normal 50 4 2 2 2 3" xfId="29093"/>
    <cellStyle name="Normal 50 4 2 2 3" xfId="29094"/>
    <cellStyle name="Normal 50 4 2 2 3 2" xfId="29095"/>
    <cellStyle name="Normal 50 4 2 2 3 2 2" xfId="29096"/>
    <cellStyle name="Normal 50 4 2 2 3 3" xfId="29097"/>
    <cellStyle name="Normal 50 4 2 2 4" xfId="29098"/>
    <cellStyle name="Normal 50 4 2 2 4 2" xfId="29099"/>
    <cellStyle name="Normal 50 4 2 2 5" xfId="29100"/>
    <cellStyle name="Normal 50 4 2 2_Lcc_inputs" xfId="49552"/>
    <cellStyle name="Normal 50 4 2 3" xfId="29101"/>
    <cellStyle name="Normal 50 4 2 3 2" xfId="29102"/>
    <cellStyle name="Normal 50 4 2 3 2 2" xfId="29103"/>
    <cellStyle name="Normal 50 4 2 3 2 3" xfId="49553"/>
    <cellStyle name="Normal 50 4 2 3 3" xfId="29104"/>
    <cellStyle name="Normal 50 4 2 3 4" xfId="49554"/>
    <cellStyle name="Normal 50 4 2 3_Lcc_inputs" xfId="49555"/>
    <cellStyle name="Normal 50 4 2 4" xfId="29105"/>
    <cellStyle name="Normal 50 4 2 4 2" xfId="29106"/>
    <cellStyle name="Normal 50 4 2 4 2 2" xfId="29107"/>
    <cellStyle name="Normal 50 4 2 4 3" xfId="29108"/>
    <cellStyle name="Normal 50 4 2 5" xfId="29109"/>
    <cellStyle name="Normal 50 4 2 5 2" xfId="29110"/>
    <cellStyle name="Normal 50 4 2 6" xfId="29111"/>
    <cellStyle name="Normal 50 4 2 7" xfId="49556"/>
    <cellStyle name="Normal 50 4 2 8" xfId="49557"/>
    <cellStyle name="Normal 50 4 2_Lcc_inputs" xfId="49558"/>
    <cellStyle name="Normal 50 4 3" xfId="29112"/>
    <cellStyle name="Normal 50 4 3 2" xfId="29113"/>
    <cellStyle name="Normal 50 4 3 2 2" xfId="29114"/>
    <cellStyle name="Normal 50 4 3 2 2 2" xfId="29115"/>
    <cellStyle name="Normal 50 4 3 2 3" xfId="29116"/>
    <cellStyle name="Normal 50 4 3 3" xfId="29117"/>
    <cellStyle name="Normal 50 4 3 3 2" xfId="29118"/>
    <cellStyle name="Normal 50 4 3 3 2 2" xfId="29119"/>
    <cellStyle name="Normal 50 4 3 3 3" xfId="29120"/>
    <cellStyle name="Normal 50 4 3 4" xfId="29121"/>
    <cellStyle name="Normal 50 4 3 4 2" xfId="29122"/>
    <cellStyle name="Normal 50 4 3 5" xfId="29123"/>
    <cellStyle name="Normal 50 4 3_Lcc_inputs" xfId="49559"/>
    <cellStyle name="Normal 50 4 4" xfId="29124"/>
    <cellStyle name="Normal 50 4 4 2" xfId="29125"/>
    <cellStyle name="Normal 50 4 4 2 2" xfId="29126"/>
    <cellStyle name="Normal 50 4 4 2 3" xfId="49560"/>
    <cellStyle name="Normal 50 4 4 3" xfId="29127"/>
    <cellStyle name="Normal 50 4 4 4" xfId="49561"/>
    <cellStyle name="Normal 50 4 4_Lcc_inputs" xfId="49562"/>
    <cellStyle name="Normal 50 4 5" xfId="29128"/>
    <cellStyle name="Normal 50 4 5 2" xfId="29129"/>
    <cellStyle name="Normal 50 4 5 2 2" xfId="29130"/>
    <cellStyle name="Normal 50 4 5 3" xfId="29131"/>
    <cellStyle name="Normal 50 4 6" xfId="29132"/>
    <cellStyle name="Normal 50 4 6 2" xfId="29133"/>
    <cellStyle name="Normal 50 4 7" xfId="29134"/>
    <cellStyle name="Normal 50 4 8" xfId="49563"/>
    <cellStyle name="Normal 50 4 9" xfId="49564"/>
    <cellStyle name="Normal 50 4_Lcc_inputs" xfId="49565"/>
    <cellStyle name="Normal 50 5" xfId="10137"/>
    <cellStyle name="Normal 50 5 2" xfId="10138"/>
    <cellStyle name="Normal 50 5 2 2" xfId="29135"/>
    <cellStyle name="Normal 50 5 2 2 2" xfId="29136"/>
    <cellStyle name="Normal 50 5 2 2 2 2" xfId="29137"/>
    <cellStyle name="Normal 50 5 2 2 2 2 2" xfId="29138"/>
    <cellStyle name="Normal 50 5 2 2 2 3" xfId="29139"/>
    <cellStyle name="Normal 50 5 2 2 3" xfId="29140"/>
    <cellStyle name="Normal 50 5 2 2 3 2" xfId="29141"/>
    <cellStyle name="Normal 50 5 2 2 3 2 2" xfId="29142"/>
    <cellStyle name="Normal 50 5 2 2 3 3" xfId="29143"/>
    <cellStyle name="Normal 50 5 2 2 4" xfId="29144"/>
    <cellStyle name="Normal 50 5 2 2 4 2" xfId="29145"/>
    <cellStyle name="Normal 50 5 2 2 5" xfId="29146"/>
    <cellStyle name="Normal 50 5 2 2_Lcc_inputs" xfId="49566"/>
    <cellStyle name="Normal 50 5 2 3" xfId="29147"/>
    <cellStyle name="Normal 50 5 2 3 2" xfId="29148"/>
    <cellStyle name="Normal 50 5 2 3 2 2" xfId="29149"/>
    <cellStyle name="Normal 50 5 2 3 2 3" xfId="49567"/>
    <cellStyle name="Normal 50 5 2 3 3" xfId="29150"/>
    <cellStyle name="Normal 50 5 2 3 4" xfId="49568"/>
    <cellStyle name="Normal 50 5 2 3_Lcc_inputs" xfId="49569"/>
    <cellStyle name="Normal 50 5 2 4" xfId="29151"/>
    <cellStyle name="Normal 50 5 2 4 2" xfId="29152"/>
    <cellStyle name="Normal 50 5 2 4 2 2" xfId="29153"/>
    <cellStyle name="Normal 50 5 2 4 3" xfId="29154"/>
    <cellStyle name="Normal 50 5 2 5" xfId="29155"/>
    <cellStyle name="Normal 50 5 2 5 2" xfId="29156"/>
    <cellStyle name="Normal 50 5 2 6" xfId="29157"/>
    <cellStyle name="Normal 50 5 2 7" xfId="49570"/>
    <cellStyle name="Normal 50 5 2 8" xfId="49571"/>
    <cellStyle name="Normal 50 5 2_Lcc_inputs" xfId="49572"/>
    <cellStyle name="Normal 50 5 3" xfId="29158"/>
    <cellStyle name="Normal 50 5 3 2" xfId="29159"/>
    <cellStyle name="Normal 50 5 3 2 2" xfId="29160"/>
    <cellStyle name="Normal 50 5 3 2 2 2" xfId="29161"/>
    <cellStyle name="Normal 50 5 3 2 3" xfId="29162"/>
    <cellStyle name="Normal 50 5 3 3" xfId="29163"/>
    <cellStyle name="Normal 50 5 3 3 2" xfId="29164"/>
    <cellStyle name="Normal 50 5 3 3 2 2" xfId="29165"/>
    <cellStyle name="Normal 50 5 3 3 3" xfId="29166"/>
    <cellStyle name="Normal 50 5 3 4" xfId="29167"/>
    <cellStyle name="Normal 50 5 3 4 2" xfId="29168"/>
    <cellStyle name="Normal 50 5 3 5" xfId="29169"/>
    <cellStyle name="Normal 50 5 3_Lcc_inputs" xfId="49573"/>
    <cellStyle name="Normal 50 5 4" xfId="29170"/>
    <cellStyle name="Normal 50 5 4 2" xfId="29171"/>
    <cellStyle name="Normal 50 5 4 2 2" xfId="29172"/>
    <cellStyle name="Normal 50 5 4 2 3" xfId="49574"/>
    <cellStyle name="Normal 50 5 4 3" xfId="29173"/>
    <cellStyle name="Normal 50 5 4 4" xfId="49575"/>
    <cellStyle name="Normal 50 5 4_Lcc_inputs" xfId="49576"/>
    <cellStyle name="Normal 50 5 5" xfId="29174"/>
    <cellStyle name="Normal 50 5 5 2" xfId="29175"/>
    <cellStyle name="Normal 50 5 5 2 2" xfId="29176"/>
    <cellStyle name="Normal 50 5 5 3" xfId="29177"/>
    <cellStyle name="Normal 50 5 6" xfId="29178"/>
    <cellStyle name="Normal 50 5 6 2" xfId="29179"/>
    <cellStyle name="Normal 50 5 7" xfId="29180"/>
    <cellStyle name="Normal 50 5 8" xfId="49577"/>
    <cellStyle name="Normal 50 5 9" xfId="49578"/>
    <cellStyle name="Normal 50 5_Lcc_inputs" xfId="49579"/>
    <cellStyle name="Normal 50 6" xfId="10139"/>
    <cellStyle name="Normal 50 6 2" xfId="10140"/>
    <cellStyle name="Normal 50 6 2 2" xfId="29181"/>
    <cellStyle name="Normal 50 6 2 2 2" xfId="29182"/>
    <cellStyle name="Normal 50 6 2 2 2 2" xfId="29183"/>
    <cellStyle name="Normal 50 6 2 2 2 2 2" xfId="29184"/>
    <cellStyle name="Normal 50 6 2 2 2 3" xfId="29185"/>
    <cellStyle name="Normal 50 6 2 2 3" xfId="29186"/>
    <cellStyle name="Normal 50 6 2 2 3 2" xfId="29187"/>
    <cellStyle name="Normal 50 6 2 2 3 2 2" xfId="29188"/>
    <cellStyle name="Normal 50 6 2 2 3 3" xfId="29189"/>
    <cellStyle name="Normal 50 6 2 2 4" xfId="29190"/>
    <cellStyle name="Normal 50 6 2 2 4 2" xfId="29191"/>
    <cellStyle name="Normal 50 6 2 2 5" xfId="29192"/>
    <cellStyle name="Normal 50 6 2 2_Lcc_inputs" xfId="49580"/>
    <cellStyle name="Normal 50 6 2 3" xfId="29193"/>
    <cellStyle name="Normal 50 6 2 3 2" xfId="29194"/>
    <cellStyle name="Normal 50 6 2 3 2 2" xfId="29195"/>
    <cellStyle name="Normal 50 6 2 3 2 3" xfId="49581"/>
    <cellStyle name="Normal 50 6 2 3 3" xfId="29196"/>
    <cellStyle name="Normal 50 6 2 3 4" xfId="49582"/>
    <cellStyle name="Normal 50 6 2 3_Lcc_inputs" xfId="49583"/>
    <cellStyle name="Normal 50 6 2 4" xfId="29197"/>
    <cellStyle name="Normal 50 6 2 4 2" xfId="29198"/>
    <cellStyle name="Normal 50 6 2 4 2 2" xfId="29199"/>
    <cellStyle name="Normal 50 6 2 4 3" xfId="29200"/>
    <cellStyle name="Normal 50 6 2 5" xfId="29201"/>
    <cellStyle name="Normal 50 6 2 5 2" xfId="29202"/>
    <cellStyle name="Normal 50 6 2 6" xfId="29203"/>
    <cellStyle name="Normal 50 6 2 7" xfId="49584"/>
    <cellStyle name="Normal 50 6 2 8" xfId="49585"/>
    <cellStyle name="Normal 50 6 2_Lcc_inputs" xfId="49586"/>
    <cellStyle name="Normal 50 6 3" xfId="29204"/>
    <cellStyle name="Normal 50 6 3 2" xfId="29205"/>
    <cellStyle name="Normal 50 6 3 2 2" xfId="29206"/>
    <cellStyle name="Normal 50 6 3 2 2 2" xfId="29207"/>
    <cellStyle name="Normal 50 6 3 2 3" xfId="29208"/>
    <cellStyle name="Normal 50 6 3 3" xfId="29209"/>
    <cellStyle name="Normal 50 6 3 3 2" xfId="29210"/>
    <cellStyle name="Normal 50 6 3 3 2 2" xfId="29211"/>
    <cellStyle name="Normal 50 6 3 3 3" xfId="29212"/>
    <cellStyle name="Normal 50 6 3 4" xfId="29213"/>
    <cellStyle name="Normal 50 6 3 4 2" xfId="29214"/>
    <cellStyle name="Normal 50 6 3 5" xfId="29215"/>
    <cellStyle name="Normal 50 6 3_Lcc_inputs" xfId="49587"/>
    <cellStyle name="Normal 50 6 4" xfId="29216"/>
    <cellStyle name="Normal 50 6 4 2" xfId="29217"/>
    <cellStyle name="Normal 50 6 4 2 2" xfId="29218"/>
    <cellStyle name="Normal 50 6 4 2 3" xfId="49588"/>
    <cellStyle name="Normal 50 6 4 3" xfId="29219"/>
    <cellStyle name="Normal 50 6 4 4" xfId="49589"/>
    <cellStyle name="Normal 50 6 4_Lcc_inputs" xfId="49590"/>
    <cellStyle name="Normal 50 6 5" xfId="29220"/>
    <cellStyle name="Normal 50 6 5 2" xfId="29221"/>
    <cellStyle name="Normal 50 6 5 2 2" xfId="29222"/>
    <cellStyle name="Normal 50 6 5 3" xfId="29223"/>
    <cellStyle name="Normal 50 6 6" xfId="29224"/>
    <cellStyle name="Normal 50 6 6 2" xfId="29225"/>
    <cellStyle name="Normal 50 6 7" xfId="29226"/>
    <cellStyle name="Normal 50 6 8" xfId="49591"/>
    <cellStyle name="Normal 50 6 9" xfId="49592"/>
    <cellStyle name="Normal 50 6_Lcc_inputs" xfId="49593"/>
    <cellStyle name="Normal 50 7" xfId="10141"/>
    <cellStyle name="Normal 50 7 2" xfId="10142"/>
    <cellStyle name="Normal 50 7 2 2" xfId="29227"/>
    <cellStyle name="Normal 50 7 2 2 2" xfId="29228"/>
    <cellStyle name="Normal 50 7 2 2 2 2" xfId="29229"/>
    <cellStyle name="Normal 50 7 2 2 2 2 2" xfId="29230"/>
    <cellStyle name="Normal 50 7 2 2 2 3" xfId="29231"/>
    <cellStyle name="Normal 50 7 2 2 3" xfId="29232"/>
    <cellStyle name="Normal 50 7 2 2 3 2" xfId="29233"/>
    <cellStyle name="Normal 50 7 2 2 3 2 2" xfId="29234"/>
    <cellStyle name="Normal 50 7 2 2 3 3" xfId="29235"/>
    <cellStyle name="Normal 50 7 2 2 4" xfId="29236"/>
    <cellStyle name="Normal 50 7 2 2 4 2" xfId="29237"/>
    <cellStyle name="Normal 50 7 2 2 5" xfId="29238"/>
    <cellStyle name="Normal 50 7 2 2_Lcc_inputs" xfId="49594"/>
    <cellStyle name="Normal 50 7 2 3" xfId="29239"/>
    <cellStyle name="Normal 50 7 2 3 2" xfId="29240"/>
    <cellStyle name="Normal 50 7 2 3 2 2" xfId="29241"/>
    <cellStyle name="Normal 50 7 2 3 2 3" xfId="49595"/>
    <cellStyle name="Normal 50 7 2 3 3" xfId="29242"/>
    <cellStyle name="Normal 50 7 2 3 4" xfId="49596"/>
    <cellStyle name="Normal 50 7 2 3_Lcc_inputs" xfId="49597"/>
    <cellStyle name="Normal 50 7 2 4" xfId="29243"/>
    <cellStyle name="Normal 50 7 2 4 2" xfId="29244"/>
    <cellStyle name="Normal 50 7 2 4 2 2" xfId="29245"/>
    <cellStyle name="Normal 50 7 2 4 3" xfId="29246"/>
    <cellStyle name="Normal 50 7 2 5" xfId="29247"/>
    <cellStyle name="Normal 50 7 2 5 2" xfId="29248"/>
    <cellStyle name="Normal 50 7 2 6" xfId="29249"/>
    <cellStyle name="Normal 50 7 2 7" xfId="49598"/>
    <cellStyle name="Normal 50 7 2 8" xfId="49599"/>
    <cellStyle name="Normal 50 7 2_Lcc_inputs" xfId="49600"/>
    <cellStyle name="Normal 50 7 3" xfId="29250"/>
    <cellStyle name="Normal 50 7 3 2" xfId="29251"/>
    <cellStyle name="Normal 50 7 3 2 2" xfId="29252"/>
    <cellStyle name="Normal 50 7 3 2 2 2" xfId="29253"/>
    <cellStyle name="Normal 50 7 3 2 3" xfId="29254"/>
    <cellStyle name="Normal 50 7 3 3" xfId="29255"/>
    <cellStyle name="Normal 50 7 3 3 2" xfId="29256"/>
    <cellStyle name="Normal 50 7 3 3 2 2" xfId="29257"/>
    <cellStyle name="Normal 50 7 3 3 3" xfId="29258"/>
    <cellStyle name="Normal 50 7 3 4" xfId="29259"/>
    <cellStyle name="Normal 50 7 3 4 2" xfId="29260"/>
    <cellStyle name="Normal 50 7 3 5" xfId="29261"/>
    <cellStyle name="Normal 50 7 3_Lcc_inputs" xfId="49601"/>
    <cellStyle name="Normal 50 7 4" xfId="29262"/>
    <cellStyle name="Normal 50 7 4 2" xfId="29263"/>
    <cellStyle name="Normal 50 7 4 2 2" xfId="29264"/>
    <cellStyle name="Normal 50 7 4 2 3" xfId="49602"/>
    <cellStyle name="Normal 50 7 4 3" xfId="29265"/>
    <cellStyle name="Normal 50 7 4 4" xfId="49603"/>
    <cellStyle name="Normal 50 7 4_Lcc_inputs" xfId="49604"/>
    <cellStyle name="Normal 50 7 5" xfId="29266"/>
    <cellStyle name="Normal 50 7 5 2" xfId="29267"/>
    <cellStyle name="Normal 50 7 5 2 2" xfId="29268"/>
    <cellStyle name="Normal 50 7 5 3" xfId="29269"/>
    <cellStyle name="Normal 50 7 6" xfId="29270"/>
    <cellStyle name="Normal 50 7 6 2" xfId="29271"/>
    <cellStyle name="Normal 50 7 7" xfId="29272"/>
    <cellStyle name="Normal 50 7 8" xfId="49605"/>
    <cellStyle name="Normal 50 7 9" xfId="49606"/>
    <cellStyle name="Normal 50 7_Lcc_inputs" xfId="49607"/>
    <cellStyle name="Normal 50 8" xfId="10143"/>
    <cellStyle name="Normal 50 8 2" xfId="29273"/>
    <cellStyle name="Normal 50 8 2 2" xfId="29274"/>
    <cellStyle name="Normal 50 8 2 2 2" xfId="29275"/>
    <cellStyle name="Normal 50 8 2 2 2 2" xfId="29276"/>
    <cellStyle name="Normal 50 8 2 2 3" xfId="29277"/>
    <cellStyle name="Normal 50 8 2 3" xfId="29278"/>
    <cellStyle name="Normal 50 8 2 3 2" xfId="29279"/>
    <cellStyle name="Normal 50 8 2 3 2 2" xfId="29280"/>
    <cellStyle name="Normal 50 8 2 3 3" xfId="29281"/>
    <cellStyle name="Normal 50 8 2 4" xfId="29282"/>
    <cellStyle name="Normal 50 8 2 4 2" xfId="29283"/>
    <cellStyle name="Normal 50 8 2 5" xfId="29284"/>
    <cellStyle name="Normal 50 8 2_Lcc_inputs" xfId="49608"/>
    <cellStyle name="Normal 50 8 3" xfId="29285"/>
    <cellStyle name="Normal 50 8 3 2" xfId="29286"/>
    <cellStyle name="Normal 50 8 3 2 2" xfId="29287"/>
    <cellStyle name="Normal 50 8 3 2 3" xfId="49609"/>
    <cellStyle name="Normal 50 8 3 3" xfId="29288"/>
    <cellStyle name="Normal 50 8 3 4" xfId="49610"/>
    <cellStyle name="Normal 50 8 3_Lcc_inputs" xfId="49611"/>
    <cellStyle name="Normal 50 8 4" xfId="29289"/>
    <cellStyle name="Normal 50 8 4 2" xfId="29290"/>
    <cellStyle name="Normal 50 8 4 2 2" xfId="29291"/>
    <cellStyle name="Normal 50 8 4 3" xfId="29292"/>
    <cellStyle name="Normal 50 8 5" xfId="29293"/>
    <cellStyle name="Normal 50 8 5 2" xfId="29294"/>
    <cellStyle name="Normal 50 8 6" xfId="29295"/>
    <cellStyle name="Normal 50 8 7" xfId="49612"/>
    <cellStyle name="Normal 50 8 8" xfId="49613"/>
    <cellStyle name="Normal 50 8_Lcc_inputs" xfId="49614"/>
    <cellStyle name="Normal 50 9" xfId="10754"/>
    <cellStyle name="Normal 50 9 2" xfId="29296"/>
    <cellStyle name="Normal 50 9 2 2" xfId="29297"/>
    <cellStyle name="Normal 50 9 2 2 2" xfId="29298"/>
    <cellStyle name="Normal 50 9 2 2 2 2" xfId="29299"/>
    <cellStyle name="Normal 50 9 2 2 3" xfId="29300"/>
    <cellStyle name="Normal 50 9 2 3" xfId="29301"/>
    <cellStyle name="Normal 50 9 2 3 2" xfId="29302"/>
    <cellStyle name="Normal 50 9 2 3 2 2" xfId="29303"/>
    <cellStyle name="Normal 50 9 2 3 3" xfId="29304"/>
    <cellStyle name="Normal 50 9 2 4" xfId="29305"/>
    <cellStyle name="Normal 50 9 2 4 2" xfId="29306"/>
    <cellStyle name="Normal 50 9 2 5" xfId="29307"/>
    <cellStyle name="Normal 50 9 2_Lcc_inputs" xfId="49615"/>
    <cellStyle name="Normal 50 9 3" xfId="29308"/>
    <cellStyle name="Normal 50 9 3 2" xfId="29309"/>
    <cellStyle name="Normal 50 9 3 2 2" xfId="29310"/>
    <cellStyle name="Normal 50 9 3 2 3" xfId="49616"/>
    <cellStyle name="Normal 50 9 3 3" xfId="29311"/>
    <cellStyle name="Normal 50 9 3 4" xfId="49617"/>
    <cellStyle name="Normal 50 9 3_Lcc_inputs" xfId="49618"/>
    <cellStyle name="Normal 50 9 4" xfId="29312"/>
    <cellStyle name="Normal 50 9 4 2" xfId="29313"/>
    <cellStyle name="Normal 50 9 4 2 2" xfId="29314"/>
    <cellStyle name="Normal 50 9 4 3" xfId="29315"/>
    <cellStyle name="Normal 50 9 5" xfId="29316"/>
    <cellStyle name="Normal 50 9 5 2" xfId="29317"/>
    <cellStyle name="Normal 50 9 6" xfId="29318"/>
    <cellStyle name="Normal 50 9 7" xfId="49619"/>
    <cellStyle name="Normal 50 9 8" xfId="49620"/>
    <cellStyle name="Normal 50 9_Lcc_inputs" xfId="49621"/>
    <cellStyle name="Normal 50_Lcc_inputs" xfId="49622"/>
    <cellStyle name="Normal 51" xfId="156"/>
    <cellStyle name="Normal 51 10" xfId="10824"/>
    <cellStyle name="Normal 51 10 2" xfId="29319"/>
    <cellStyle name="Normal 51 10 2 2" xfId="29320"/>
    <cellStyle name="Normal 51 10 2 2 2" xfId="29321"/>
    <cellStyle name="Normal 51 10 2 2 3" xfId="49623"/>
    <cellStyle name="Normal 51 10 2 3" xfId="29322"/>
    <cellStyle name="Normal 51 10 2 4" xfId="49624"/>
    <cellStyle name="Normal 51 10 2_Lcc_inputs" xfId="49625"/>
    <cellStyle name="Normal 51 10 3" xfId="29323"/>
    <cellStyle name="Normal 51 10 3 2" xfId="29324"/>
    <cellStyle name="Normal 51 10 3 2 2" xfId="29325"/>
    <cellStyle name="Normal 51 10 3 3" xfId="29326"/>
    <cellStyle name="Normal 51 10 4" xfId="29327"/>
    <cellStyle name="Normal 51 10 4 2" xfId="29328"/>
    <cellStyle name="Normal 51 10 5" xfId="29329"/>
    <cellStyle name="Normal 51 10 6" xfId="49626"/>
    <cellStyle name="Normal 51 10 7" xfId="49627"/>
    <cellStyle name="Normal 51 10_Lcc_inputs" xfId="49628"/>
    <cellStyle name="Normal 51 11" xfId="29330"/>
    <cellStyle name="Normal 51 11 2" xfId="29331"/>
    <cellStyle name="Normal 51 11 2 2" xfId="29332"/>
    <cellStyle name="Normal 51 11 2 3" xfId="49629"/>
    <cellStyle name="Normal 51 11 3" xfId="29333"/>
    <cellStyle name="Normal 51 11 3 2" xfId="49630"/>
    <cellStyle name="Normal 51 11 4" xfId="49631"/>
    <cellStyle name="Normal 51 11 5" xfId="49632"/>
    <cellStyle name="Normal 51 11_Lcc_inputs" xfId="49633"/>
    <cellStyle name="Normal 51 12" xfId="29334"/>
    <cellStyle name="Normal 51 12 2" xfId="29335"/>
    <cellStyle name="Normal 51 12 2 2" xfId="29336"/>
    <cellStyle name="Normal 51 12 2 3" xfId="49634"/>
    <cellStyle name="Normal 51 12 3" xfId="29337"/>
    <cellStyle name="Normal 51 12 4" xfId="49635"/>
    <cellStyle name="Normal 51 12_Lcc_inputs" xfId="49636"/>
    <cellStyle name="Normal 51 13" xfId="29338"/>
    <cellStyle name="Normal 51 13 2" xfId="29339"/>
    <cellStyle name="Normal 51 13 3" xfId="49637"/>
    <cellStyle name="Normal 51 14" xfId="29340"/>
    <cellStyle name="Normal 51 14 2" xfId="49638"/>
    <cellStyle name="Normal 51 15" xfId="10144"/>
    <cellStyle name="Normal 51 16" xfId="49639"/>
    <cellStyle name="Normal 51 2" xfId="10145"/>
    <cellStyle name="Normal 51 2 10" xfId="49640"/>
    <cellStyle name="Normal 51 2 2" xfId="10146"/>
    <cellStyle name="Normal 51 2 2 2" xfId="29341"/>
    <cellStyle name="Normal 51 2 2 2 2" xfId="29342"/>
    <cellStyle name="Normal 51 2 2 2 2 2" xfId="29343"/>
    <cellStyle name="Normal 51 2 2 2 2 2 2" xfId="29344"/>
    <cellStyle name="Normal 51 2 2 2 2 3" xfId="29345"/>
    <cellStyle name="Normal 51 2 2 2 3" xfId="29346"/>
    <cellStyle name="Normal 51 2 2 2 3 2" xfId="29347"/>
    <cellStyle name="Normal 51 2 2 2 3 2 2" xfId="29348"/>
    <cellStyle name="Normal 51 2 2 2 3 3" xfId="29349"/>
    <cellStyle name="Normal 51 2 2 2 4" xfId="29350"/>
    <cellStyle name="Normal 51 2 2 2 4 2" xfId="29351"/>
    <cellStyle name="Normal 51 2 2 2 5" xfId="29352"/>
    <cellStyle name="Normal 51 2 2 2_Lcc_inputs" xfId="49641"/>
    <cellStyle name="Normal 51 2 2 3" xfId="29353"/>
    <cellStyle name="Normal 51 2 2 3 2" xfId="29354"/>
    <cellStyle name="Normal 51 2 2 3 2 2" xfId="29355"/>
    <cellStyle name="Normal 51 2 2 3 2 3" xfId="49642"/>
    <cellStyle name="Normal 51 2 2 3 3" xfId="29356"/>
    <cellStyle name="Normal 51 2 2 3 4" xfId="49643"/>
    <cellStyle name="Normal 51 2 2 3_Lcc_inputs" xfId="49644"/>
    <cellStyle name="Normal 51 2 2 4" xfId="29357"/>
    <cellStyle name="Normal 51 2 2 4 2" xfId="29358"/>
    <cellStyle name="Normal 51 2 2 4 2 2" xfId="29359"/>
    <cellStyle name="Normal 51 2 2 4 3" xfId="29360"/>
    <cellStyle name="Normal 51 2 2 5" xfId="29361"/>
    <cellStyle name="Normal 51 2 2 5 2" xfId="29362"/>
    <cellStyle name="Normal 51 2 2 6" xfId="29363"/>
    <cellStyle name="Normal 51 2 2 7" xfId="49645"/>
    <cellStyle name="Normal 51 2 2 8" xfId="49646"/>
    <cellStyle name="Normal 51 2 2_Lcc_inputs" xfId="49647"/>
    <cellStyle name="Normal 51 2 3" xfId="10886"/>
    <cellStyle name="Normal 51 2 3 2" xfId="29364"/>
    <cellStyle name="Normal 51 2 3 2 2" xfId="29365"/>
    <cellStyle name="Normal 51 2 3 2 2 2" xfId="29366"/>
    <cellStyle name="Normal 51 2 3 2 2 3" xfId="49648"/>
    <cellStyle name="Normal 51 2 3 2 3" xfId="29367"/>
    <cellStyle name="Normal 51 2 3 2 4" xfId="49649"/>
    <cellStyle name="Normal 51 2 3 2_Lcc_inputs" xfId="49650"/>
    <cellStyle name="Normal 51 2 3 3" xfId="29368"/>
    <cellStyle name="Normal 51 2 3 3 2" xfId="29369"/>
    <cellStyle name="Normal 51 2 3 3 2 2" xfId="29370"/>
    <cellStyle name="Normal 51 2 3 3 3" xfId="29371"/>
    <cellStyle name="Normal 51 2 3 4" xfId="29372"/>
    <cellStyle name="Normal 51 2 3 4 2" xfId="29373"/>
    <cellStyle name="Normal 51 2 3 5" xfId="29374"/>
    <cellStyle name="Normal 51 2 3 6" xfId="49651"/>
    <cellStyle name="Normal 51 2 3 7" xfId="49652"/>
    <cellStyle name="Normal 51 2 3_Lcc_inputs" xfId="49653"/>
    <cellStyle name="Normal 51 2 4" xfId="11153"/>
    <cellStyle name="Normal 51 2 4 2" xfId="29375"/>
    <cellStyle name="Normal 51 2 4 2 2" xfId="29376"/>
    <cellStyle name="Normal 51 2 4 2 3" xfId="49654"/>
    <cellStyle name="Normal 51 2 4 3" xfId="29377"/>
    <cellStyle name="Normal 51 2 4 3 2" xfId="49655"/>
    <cellStyle name="Normal 51 2 4 4" xfId="49656"/>
    <cellStyle name="Normal 51 2 4 5" xfId="49657"/>
    <cellStyle name="Normal 51 2 4_Lcc_inputs" xfId="49658"/>
    <cellStyle name="Normal 51 2 5" xfId="29378"/>
    <cellStyle name="Normal 51 2 5 2" xfId="29379"/>
    <cellStyle name="Normal 51 2 5 2 2" xfId="29380"/>
    <cellStyle name="Normal 51 2 5 2 3" xfId="49659"/>
    <cellStyle name="Normal 51 2 5 3" xfId="29381"/>
    <cellStyle name="Normal 51 2 5 3 2" xfId="49660"/>
    <cellStyle name="Normal 51 2 5 4" xfId="49661"/>
    <cellStyle name="Normal 51 2 5 5" xfId="49662"/>
    <cellStyle name="Normal 51 2 5_Lcc_inputs" xfId="49663"/>
    <cellStyle name="Normal 51 2 6" xfId="29382"/>
    <cellStyle name="Normal 51 2 6 2" xfId="29383"/>
    <cellStyle name="Normal 51 2 6 2 2" xfId="49664"/>
    <cellStyle name="Normal 51 2 6 3" xfId="49665"/>
    <cellStyle name="Normal 51 2 6 4" xfId="49666"/>
    <cellStyle name="Normal 51 2 6_Lcc_inputs" xfId="49667"/>
    <cellStyle name="Normal 51 2 7" xfId="29384"/>
    <cellStyle name="Normal 51 2 7 2" xfId="49668"/>
    <cellStyle name="Normal 51 2 7 3" xfId="49669"/>
    <cellStyle name="Normal 51 2 8" xfId="49670"/>
    <cellStyle name="Normal 51 2 8 2" xfId="49671"/>
    <cellStyle name="Normal 51 2 9" xfId="49672"/>
    <cellStyle name="Normal 51 2_Lcc_inputs" xfId="49673"/>
    <cellStyle name="Normal 51 3" xfId="10147"/>
    <cellStyle name="Normal 51 3 2" xfId="10148"/>
    <cellStyle name="Normal 51 3 2 2" xfId="29385"/>
    <cellStyle name="Normal 51 3 2 2 2" xfId="29386"/>
    <cellStyle name="Normal 51 3 2 2 2 2" xfId="29387"/>
    <cellStyle name="Normal 51 3 2 2 2 2 2" xfId="29388"/>
    <cellStyle name="Normal 51 3 2 2 2 3" xfId="29389"/>
    <cellStyle name="Normal 51 3 2 2 3" xfId="29390"/>
    <cellStyle name="Normal 51 3 2 2 3 2" xfId="29391"/>
    <cellStyle name="Normal 51 3 2 2 3 2 2" xfId="29392"/>
    <cellStyle name="Normal 51 3 2 2 3 3" xfId="29393"/>
    <cellStyle name="Normal 51 3 2 2 4" xfId="29394"/>
    <cellStyle name="Normal 51 3 2 2 4 2" xfId="29395"/>
    <cellStyle name="Normal 51 3 2 2 5" xfId="29396"/>
    <cellStyle name="Normal 51 3 2 2_Lcc_inputs" xfId="49674"/>
    <cellStyle name="Normal 51 3 2 3" xfId="29397"/>
    <cellStyle name="Normal 51 3 2 3 2" xfId="29398"/>
    <cellStyle name="Normal 51 3 2 3 2 2" xfId="29399"/>
    <cellStyle name="Normal 51 3 2 3 2 3" xfId="49675"/>
    <cellStyle name="Normal 51 3 2 3 3" xfId="29400"/>
    <cellStyle name="Normal 51 3 2 3 4" xfId="49676"/>
    <cellStyle name="Normal 51 3 2 3_Lcc_inputs" xfId="49677"/>
    <cellStyle name="Normal 51 3 2 4" xfId="29401"/>
    <cellStyle name="Normal 51 3 2 4 2" xfId="29402"/>
    <cellStyle name="Normal 51 3 2 4 2 2" xfId="29403"/>
    <cellStyle name="Normal 51 3 2 4 3" xfId="29404"/>
    <cellStyle name="Normal 51 3 2 5" xfId="29405"/>
    <cellStyle name="Normal 51 3 2 5 2" xfId="29406"/>
    <cellStyle name="Normal 51 3 2 6" xfId="29407"/>
    <cellStyle name="Normal 51 3 2 7" xfId="49678"/>
    <cellStyle name="Normal 51 3 2 8" xfId="49679"/>
    <cellStyle name="Normal 51 3 2_Lcc_inputs" xfId="49680"/>
    <cellStyle name="Normal 51 3 3" xfId="10950"/>
    <cellStyle name="Normal 51 3 3 2" xfId="29408"/>
    <cellStyle name="Normal 51 3 3 2 2" xfId="29409"/>
    <cellStyle name="Normal 51 3 3 2 2 2" xfId="29410"/>
    <cellStyle name="Normal 51 3 3 2 2 3" xfId="49681"/>
    <cellStyle name="Normal 51 3 3 2 3" xfId="29411"/>
    <cellStyle name="Normal 51 3 3 2 4" xfId="49682"/>
    <cellStyle name="Normal 51 3 3 2_Lcc_inputs" xfId="49683"/>
    <cellStyle name="Normal 51 3 3 3" xfId="29412"/>
    <cellStyle name="Normal 51 3 3 3 2" xfId="29413"/>
    <cellStyle name="Normal 51 3 3 3 2 2" xfId="29414"/>
    <cellStyle name="Normal 51 3 3 3 3" xfId="29415"/>
    <cellStyle name="Normal 51 3 3 4" xfId="29416"/>
    <cellStyle name="Normal 51 3 3 4 2" xfId="29417"/>
    <cellStyle name="Normal 51 3 3 5" xfId="29418"/>
    <cellStyle name="Normal 51 3 3 6" xfId="49684"/>
    <cellStyle name="Normal 51 3 3 7" xfId="49685"/>
    <cellStyle name="Normal 51 3 3_Lcc_inputs" xfId="49686"/>
    <cellStyle name="Normal 51 3 4" xfId="11154"/>
    <cellStyle name="Normal 51 3 4 2" xfId="29419"/>
    <cellStyle name="Normal 51 3 4 2 2" xfId="29420"/>
    <cellStyle name="Normal 51 3 4 2 3" xfId="49687"/>
    <cellStyle name="Normal 51 3 4 3" xfId="29421"/>
    <cellStyle name="Normal 51 3 4 3 2" xfId="49688"/>
    <cellStyle name="Normal 51 3 4 4" xfId="49689"/>
    <cellStyle name="Normal 51 3 4 5" xfId="49690"/>
    <cellStyle name="Normal 51 3 4_Lcc_inputs" xfId="49691"/>
    <cellStyle name="Normal 51 3 5" xfId="29422"/>
    <cellStyle name="Normal 51 3 5 2" xfId="29423"/>
    <cellStyle name="Normal 51 3 5 2 2" xfId="29424"/>
    <cellStyle name="Normal 51 3 5 2 3" xfId="49692"/>
    <cellStyle name="Normal 51 3 5 3" xfId="29425"/>
    <cellStyle name="Normal 51 3 5 4" xfId="49693"/>
    <cellStyle name="Normal 51 3 5_Lcc_inputs" xfId="49694"/>
    <cellStyle name="Normal 51 3 6" xfId="29426"/>
    <cellStyle name="Normal 51 3 6 2" xfId="29427"/>
    <cellStyle name="Normal 51 3 6 3" xfId="49695"/>
    <cellStyle name="Normal 51 3 7" xfId="29428"/>
    <cellStyle name="Normal 51 3 7 2" xfId="49696"/>
    <cellStyle name="Normal 51 3 8" xfId="49697"/>
    <cellStyle name="Normal 51 3 9" xfId="49698"/>
    <cellStyle name="Normal 51 3_Lcc_inputs" xfId="49699"/>
    <cellStyle name="Normal 51 4" xfId="10149"/>
    <cellStyle name="Normal 51 4 2" xfId="10150"/>
    <cellStyle name="Normal 51 4 2 2" xfId="29429"/>
    <cellStyle name="Normal 51 4 2 2 2" xfId="29430"/>
    <cellStyle name="Normal 51 4 2 2 2 2" xfId="29431"/>
    <cellStyle name="Normal 51 4 2 2 2 2 2" xfId="29432"/>
    <cellStyle name="Normal 51 4 2 2 2 3" xfId="29433"/>
    <cellStyle name="Normal 51 4 2 2 3" xfId="29434"/>
    <cellStyle name="Normal 51 4 2 2 3 2" xfId="29435"/>
    <cellStyle name="Normal 51 4 2 2 3 2 2" xfId="29436"/>
    <cellStyle name="Normal 51 4 2 2 3 3" xfId="29437"/>
    <cellStyle name="Normal 51 4 2 2 4" xfId="29438"/>
    <cellStyle name="Normal 51 4 2 2 4 2" xfId="29439"/>
    <cellStyle name="Normal 51 4 2 2 5" xfId="29440"/>
    <cellStyle name="Normal 51 4 2 2_Lcc_inputs" xfId="49700"/>
    <cellStyle name="Normal 51 4 2 3" xfId="29441"/>
    <cellStyle name="Normal 51 4 2 3 2" xfId="29442"/>
    <cellStyle name="Normal 51 4 2 3 2 2" xfId="29443"/>
    <cellStyle name="Normal 51 4 2 3 2 3" xfId="49701"/>
    <cellStyle name="Normal 51 4 2 3 3" xfId="29444"/>
    <cellStyle name="Normal 51 4 2 3 4" xfId="49702"/>
    <cellStyle name="Normal 51 4 2 3_Lcc_inputs" xfId="49703"/>
    <cellStyle name="Normal 51 4 2 4" xfId="29445"/>
    <cellStyle name="Normal 51 4 2 4 2" xfId="29446"/>
    <cellStyle name="Normal 51 4 2 4 2 2" xfId="29447"/>
    <cellStyle name="Normal 51 4 2 4 3" xfId="29448"/>
    <cellStyle name="Normal 51 4 2 5" xfId="29449"/>
    <cellStyle name="Normal 51 4 2 5 2" xfId="29450"/>
    <cellStyle name="Normal 51 4 2 6" xfId="29451"/>
    <cellStyle name="Normal 51 4 2 7" xfId="49704"/>
    <cellStyle name="Normal 51 4 2 8" xfId="49705"/>
    <cellStyle name="Normal 51 4 2_Lcc_inputs" xfId="49706"/>
    <cellStyle name="Normal 51 4 3" xfId="29452"/>
    <cellStyle name="Normal 51 4 3 2" xfId="29453"/>
    <cellStyle name="Normal 51 4 3 2 2" xfId="29454"/>
    <cellStyle name="Normal 51 4 3 2 2 2" xfId="29455"/>
    <cellStyle name="Normal 51 4 3 2 3" xfId="29456"/>
    <cellStyle name="Normal 51 4 3 3" xfId="29457"/>
    <cellStyle name="Normal 51 4 3 3 2" xfId="29458"/>
    <cellStyle name="Normal 51 4 3 3 2 2" xfId="29459"/>
    <cellStyle name="Normal 51 4 3 3 3" xfId="29460"/>
    <cellStyle name="Normal 51 4 3 4" xfId="29461"/>
    <cellStyle name="Normal 51 4 3 4 2" xfId="29462"/>
    <cellStyle name="Normal 51 4 3 5" xfId="29463"/>
    <cellStyle name="Normal 51 4 3_Lcc_inputs" xfId="49707"/>
    <cellStyle name="Normal 51 4 4" xfId="29464"/>
    <cellStyle name="Normal 51 4 4 2" xfId="29465"/>
    <cellStyle name="Normal 51 4 4 2 2" xfId="29466"/>
    <cellStyle name="Normal 51 4 4 2 3" xfId="49708"/>
    <cellStyle name="Normal 51 4 4 3" xfId="29467"/>
    <cellStyle name="Normal 51 4 4 4" xfId="49709"/>
    <cellStyle name="Normal 51 4 4_Lcc_inputs" xfId="49710"/>
    <cellStyle name="Normal 51 4 5" xfId="29468"/>
    <cellStyle name="Normal 51 4 5 2" xfId="29469"/>
    <cellStyle name="Normal 51 4 5 2 2" xfId="29470"/>
    <cellStyle name="Normal 51 4 5 3" xfId="29471"/>
    <cellStyle name="Normal 51 4 6" xfId="29472"/>
    <cellStyle name="Normal 51 4 6 2" xfId="29473"/>
    <cellStyle name="Normal 51 4 7" xfId="29474"/>
    <cellStyle name="Normal 51 4 8" xfId="49711"/>
    <cellStyle name="Normal 51 4 9" xfId="49712"/>
    <cellStyle name="Normal 51 4_Lcc_inputs" xfId="49713"/>
    <cellStyle name="Normal 51 5" xfId="10151"/>
    <cellStyle name="Normal 51 5 2" xfId="10152"/>
    <cellStyle name="Normal 51 5 2 2" xfId="29475"/>
    <cellStyle name="Normal 51 5 2 2 2" xfId="29476"/>
    <cellStyle name="Normal 51 5 2 2 2 2" xfId="29477"/>
    <cellStyle name="Normal 51 5 2 2 2 2 2" xfId="29478"/>
    <cellStyle name="Normal 51 5 2 2 2 3" xfId="29479"/>
    <cellStyle name="Normal 51 5 2 2 3" xfId="29480"/>
    <cellStyle name="Normal 51 5 2 2 3 2" xfId="29481"/>
    <cellStyle name="Normal 51 5 2 2 3 2 2" xfId="29482"/>
    <cellStyle name="Normal 51 5 2 2 3 3" xfId="29483"/>
    <cellStyle name="Normal 51 5 2 2 4" xfId="29484"/>
    <cellStyle name="Normal 51 5 2 2 4 2" xfId="29485"/>
    <cellStyle name="Normal 51 5 2 2 5" xfId="29486"/>
    <cellStyle name="Normal 51 5 2 2_Lcc_inputs" xfId="49714"/>
    <cellStyle name="Normal 51 5 2 3" xfId="29487"/>
    <cellStyle name="Normal 51 5 2 3 2" xfId="29488"/>
    <cellStyle name="Normal 51 5 2 3 2 2" xfId="29489"/>
    <cellStyle name="Normal 51 5 2 3 2 3" xfId="49715"/>
    <cellStyle name="Normal 51 5 2 3 3" xfId="29490"/>
    <cellStyle name="Normal 51 5 2 3 4" xfId="49716"/>
    <cellStyle name="Normal 51 5 2 3_Lcc_inputs" xfId="49717"/>
    <cellStyle name="Normal 51 5 2 4" xfId="29491"/>
    <cellStyle name="Normal 51 5 2 4 2" xfId="29492"/>
    <cellStyle name="Normal 51 5 2 4 2 2" xfId="29493"/>
    <cellStyle name="Normal 51 5 2 4 3" xfId="29494"/>
    <cellStyle name="Normal 51 5 2 5" xfId="29495"/>
    <cellStyle name="Normal 51 5 2 5 2" xfId="29496"/>
    <cellStyle name="Normal 51 5 2 6" xfId="29497"/>
    <cellStyle name="Normal 51 5 2 7" xfId="49718"/>
    <cellStyle name="Normal 51 5 2 8" xfId="49719"/>
    <cellStyle name="Normal 51 5 2_Lcc_inputs" xfId="49720"/>
    <cellStyle name="Normal 51 5 3" xfId="29498"/>
    <cellStyle name="Normal 51 5 3 2" xfId="29499"/>
    <cellStyle name="Normal 51 5 3 2 2" xfId="29500"/>
    <cellStyle name="Normal 51 5 3 2 2 2" xfId="29501"/>
    <cellStyle name="Normal 51 5 3 2 3" xfId="29502"/>
    <cellStyle name="Normal 51 5 3 3" xfId="29503"/>
    <cellStyle name="Normal 51 5 3 3 2" xfId="29504"/>
    <cellStyle name="Normal 51 5 3 3 2 2" xfId="29505"/>
    <cellStyle name="Normal 51 5 3 3 3" xfId="29506"/>
    <cellStyle name="Normal 51 5 3 4" xfId="29507"/>
    <cellStyle name="Normal 51 5 3 4 2" xfId="29508"/>
    <cellStyle name="Normal 51 5 3 5" xfId="29509"/>
    <cellStyle name="Normal 51 5 3_Lcc_inputs" xfId="49721"/>
    <cellStyle name="Normal 51 5 4" xfId="29510"/>
    <cellStyle name="Normal 51 5 4 2" xfId="29511"/>
    <cellStyle name="Normal 51 5 4 2 2" xfId="29512"/>
    <cellStyle name="Normal 51 5 4 2 3" xfId="49722"/>
    <cellStyle name="Normal 51 5 4 3" xfId="29513"/>
    <cellStyle name="Normal 51 5 4 4" xfId="49723"/>
    <cellStyle name="Normal 51 5 4_Lcc_inputs" xfId="49724"/>
    <cellStyle name="Normal 51 5 5" xfId="29514"/>
    <cellStyle name="Normal 51 5 5 2" xfId="29515"/>
    <cellStyle name="Normal 51 5 5 2 2" xfId="29516"/>
    <cellStyle name="Normal 51 5 5 3" xfId="29517"/>
    <cellStyle name="Normal 51 5 6" xfId="29518"/>
    <cellStyle name="Normal 51 5 6 2" xfId="29519"/>
    <cellStyle name="Normal 51 5 7" xfId="29520"/>
    <cellStyle name="Normal 51 5 8" xfId="49725"/>
    <cellStyle name="Normal 51 5 9" xfId="49726"/>
    <cellStyle name="Normal 51 5_Lcc_inputs" xfId="49727"/>
    <cellStyle name="Normal 51 6" xfId="10153"/>
    <cellStyle name="Normal 51 6 2" xfId="10154"/>
    <cellStyle name="Normal 51 6 2 2" xfId="29521"/>
    <cellStyle name="Normal 51 6 2 2 2" xfId="29522"/>
    <cellStyle name="Normal 51 6 2 2 2 2" xfId="29523"/>
    <cellStyle name="Normal 51 6 2 2 2 2 2" xfId="29524"/>
    <cellStyle name="Normal 51 6 2 2 2 3" xfId="29525"/>
    <cellStyle name="Normal 51 6 2 2 3" xfId="29526"/>
    <cellStyle name="Normal 51 6 2 2 3 2" xfId="29527"/>
    <cellStyle name="Normal 51 6 2 2 3 2 2" xfId="29528"/>
    <cellStyle name="Normal 51 6 2 2 3 3" xfId="29529"/>
    <cellStyle name="Normal 51 6 2 2 4" xfId="29530"/>
    <cellStyle name="Normal 51 6 2 2 4 2" xfId="29531"/>
    <cellStyle name="Normal 51 6 2 2 5" xfId="29532"/>
    <cellStyle name="Normal 51 6 2 2_Lcc_inputs" xfId="49728"/>
    <cellStyle name="Normal 51 6 2 3" xfId="29533"/>
    <cellStyle name="Normal 51 6 2 3 2" xfId="29534"/>
    <cellStyle name="Normal 51 6 2 3 2 2" xfId="29535"/>
    <cellStyle name="Normal 51 6 2 3 2 3" xfId="49729"/>
    <cellStyle name="Normal 51 6 2 3 3" xfId="29536"/>
    <cellStyle name="Normal 51 6 2 3 4" xfId="49730"/>
    <cellStyle name="Normal 51 6 2 3_Lcc_inputs" xfId="49731"/>
    <cellStyle name="Normal 51 6 2 4" xfId="29537"/>
    <cellStyle name="Normal 51 6 2 4 2" xfId="29538"/>
    <cellStyle name="Normal 51 6 2 4 2 2" xfId="29539"/>
    <cellStyle name="Normal 51 6 2 4 3" xfId="29540"/>
    <cellStyle name="Normal 51 6 2 5" xfId="29541"/>
    <cellStyle name="Normal 51 6 2 5 2" xfId="29542"/>
    <cellStyle name="Normal 51 6 2 6" xfId="29543"/>
    <cellStyle name="Normal 51 6 2 7" xfId="49732"/>
    <cellStyle name="Normal 51 6 2 8" xfId="49733"/>
    <cellStyle name="Normal 51 6 2_Lcc_inputs" xfId="49734"/>
    <cellStyle name="Normal 51 6 3" xfId="29544"/>
    <cellStyle name="Normal 51 6 3 2" xfId="29545"/>
    <cellStyle name="Normal 51 6 3 2 2" xfId="29546"/>
    <cellStyle name="Normal 51 6 3 2 2 2" xfId="29547"/>
    <cellStyle name="Normal 51 6 3 2 3" xfId="29548"/>
    <cellStyle name="Normal 51 6 3 3" xfId="29549"/>
    <cellStyle name="Normal 51 6 3 3 2" xfId="29550"/>
    <cellStyle name="Normal 51 6 3 3 2 2" xfId="29551"/>
    <cellStyle name="Normal 51 6 3 3 3" xfId="29552"/>
    <cellStyle name="Normal 51 6 3 4" xfId="29553"/>
    <cellStyle name="Normal 51 6 3 4 2" xfId="29554"/>
    <cellStyle name="Normal 51 6 3 5" xfId="29555"/>
    <cellStyle name="Normal 51 6 3_Lcc_inputs" xfId="49735"/>
    <cellStyle name="Normal 51 6 4" xfId="29556"/>
    <cellStyle name="Normal 51 6 4 2" xfId="29557"/>
    <cellStyle name="Normal 51 6 4 2 2" xfId="29558"/>
    <cellStyle name="Normal 51 6 4 2 3" xfId="49736"/>
    <cellStyle name="Normal 51 6 4 3" xfId="29559"/>
    <cellStyle name="Normal 51 6 4 4" xfId="49737"/>
    <cellStyle name="Normal 51 6 4_Lcc_inputs" xfId="49738"/>
    <cellStyle name="Normal 51 6 5" xfId="29560"/>
    <cellStyle name="Normal 51 6 5 2" xfId="29561"/>
    <cellStyle name="Normal 51 6 5 2 2" xfId="29562"/>
    <cellStyle name="Normal 51 6 5 3" xfId="29563"/>
    <cellStyle name="Normal 51 6 6" xfId="29564"/>
    <cellStyle name="Normal 51 6 6 2" xfId="29565"/>
    <cellStyle name="Normal 51 6 7" xfId="29566"/>
    <cellStyle name="Normal 51 6 8" xfId="49739"/>
    <cellStyle name="Normal 51 6 9" xfId="49740"/>
    <cellStyle name="Normal 51 6_Lcc_inputs" xfId="49741"/>
    <cellStyle name="Normal 51 7" xfId="10155"/>
    <cellStyle name="Normal 51 7 2" xfId="10156"/>
    <cellStyle name="Normal 51 7 2 2" xfId="29567"/>
    <cellStyle name="Normal 51 7 2 2 2" xfId="29568"/>
    <cellStyle name="Normal 51 7 2 2 2 2" xfId="29569"/>
    <cellStyle name="Normal 51 7 2 2 2 2 2" xfId="29570"/>
    <cellStyle name="Normal 51 7 2 2 2 3" xfId="29571"/>
    <cellStyle name="Normal 51 7 2 2 3" xfId="29572"/>
    <cellStyle name="Normal 51 7 2 2 3 2" xfId="29573"/>
    <cellStyle name="Normal 51 7 2 2 3 2 2" xfId="29574"/>
    <cellStyle name="Normal 51 7 2 2 3 3" xfId="29575"/>
    <cellStyle name="Normal 51 7 2 2 4" xfId="29576"/>
    <cellStyle name="Normal 51 7 2 2 4 2" xfId="29577"/>
    <cellStyle name="Normal 51 7 2 2 5" xfId="29578"/>
    <cellStyle name="Normal 51 7 2 2_Lcc_inputs" xfId="49742"/>
    <cellStyle name="Normal 51 7 2 3" xfId="29579"/>
    <cellStyle name="Normal 51 7 2 3 2" xfId="29580"/>
    <cellStyle name="Normal 51 7 2 3 2 2" xfId="29581"/>
    <cellStyle name="Normal 51 7 2 3 2 3" xfId="49743"/>
    <cellStyle name="Normal 51 7 2 3 3" xfId="29582"/>
    <cellStyle name="Normal 51 7 2 3 4" xfId="49744"/>
    <cellStyle name="Normal 51 7 2 3_Lcc_inputs" xfId="49745"/>
    <cellStyle name="Normal 51 7 2 4" xfId="29583"/>
    <cellStyle name="Normal 51 7 2 4 2" xfId="29584"/>
    <cellStyle name="Normal 51 7 2 4 2 2" xfId="29585"/>
    <cellStyle name="Normal 51 7 2 4 3" xfId="29586"/>
    <cellStyle name="Normal 51 7 2 5" xfId="29587"/>
    <cellStyle name="Normal 51 7 2 5 2" xfId="29588"/>
    <cellStyle name="Normal 51 7 2 6" xfId="29589"/>
    <cellStyle name="Normal 51 7 2 7" xfId="49746"/>
    <cellStyle name="Normal 51 7 2 8" xfId="49747"/>
    <cellStyle name="Normal 51 7 2_Lcc_inputs" xfId="49748"/>
    <cellStyle name="Normal 51 7 3" xfId="29590"/>
    <cellStyle name="Normal 51 7 3 2" xfId="29591"/>
    <cellStyle name="Normal 51 7 3 2 2" xfId="29592"/>
    <cellStyle name="Normal 51 7 3 2 2 2" xfId="29593"/>
    <cellStyle name="Normal 51 7 3 2 3" xfId="29594"/>
    <cellStyle name="Normal 51 7 3 3" xfId="29595"/>
    <cellStyle name="Normal 51 7 3 3 2" xfId="29596"/>
    <cellStyle name="Normal 51 7 3 3 2 2" xfId="29597"/>
    <cellStyle name="Normal 51 7 3 3 3" xfId="29598"/>
    <cellStyle name="Normal 51 7 3 4" xfId="29599"/>
    <cellStyle name="Normal 51 7 3 4 2" xfId="29600"/>
    <cellStyle name="Normal 51 7 3 5" xfId="29601"/>
    <cellStyle name="Normal 51 7 3_Lcc_inputs" xfId="49749"/>
    <cellStyle name="Normal 51 7 4" xfId="29602"/>
    <cellStyle name="Normal 51 7 4 2" xfId="29603"/>
    <cellStyle name="Normal 51 7 4 2 2" xfId="29604"/>
    <cellStyle name="Normal 51 7 4 2 3" xfId="49750"/>
    <cellStyle name="Normal 51 7 4 3" xfId="29605"/>
    <cellStyle name="Normal 51 7 4 4" xfId="49751"/>
    <cellStyle name="Normal 51 7 4_Lcc_inputs" xfId="49752"/>
    <cellStyle name="Normal 51 7 5" xfId="29606"/>
    <cellStyle name="Normal 51 7 5 2" xfId="29607"/>
    <cellStyle name="Normal 51 7 5 2 2" xfId="29608"/>
    <cellStyle name="Normal 51 7 5 3" xfId="29609"/>
    <cellStyle name="Normal 51 7 6" xfId="29610"/>
    <cellStyle name="Normal 51 7 6 2" xfId="29611"/>
    <cellStyle name="Normal 51 7 7" xfId="29612"/>
    <cellStyle name="Normal 51 7 8" xfId="49753"/>
    <cellStyle name="Normal 51 7 9" xfId="49754"/>
    <cellStyle name="Normal 51 7_Lcc_inputs" xfId="49755"/>
    <cellStyle name="Normal 51 8" xfId="10157"/>
    <cellStyle name="Normal 51 8 2" xfId="29613"/>
    <cellStyle name="Normal 51 8 2 2" xfId="29614"/>
    <cellStyle name="Normal 51 8 2 2 2" xfId="29615"/>
    <cellStyle name="Normal 51 8 2 2 2 2" xfId="29616"/>
    <cellStyle name="Normal 51 8 2 2 3" xfId="29617"/>
    <cellStyle name="Normal 51 8 2 3" xfId="29618"/>
    <cellStyle name="Normal 51 8 2 3 2" xfId="29619"/>
    <cellStyle name="Normal 51 8 2 3 2 2" xfId="29620"/>
    <cellStyle name="Normal 51 8 2 3 3" xfId="29621"/>
    <cellStyle name="Normal 51 8 2 4" xfId="29622"/>
    <cellStyle name="Normal 51 8 2 4 2" xfId="29623"/>
    <cellStyle name="Normal 51 8 2 5" xfId="29624"/>
    <cellStyle name="Normal 51 8 2_Lcc_inputs" xfId="49756"/>
    <cellStyle name="Normal 51 8 3" xfId="29625"/>
    <cellStyle name="Normal 51 8 3 2" xfId="29626"/>
    <cellStyle name="Normal 51 8 3 2 2" xfId="29627"/>
    <cellStyle name="Normal 51 8 3 2 3" xfId="49757"/>
    <cellStyle name="Normal 51 8 3 3" xfId="29628"/>
    <cellStyle name="Normal 51 8 3 4" xfId="49758"/>
    <cellStyle name="Normal 51 8 3_Lcc_inputs" xfId="49759"/>
    <cellStyle name="Normal 51 8 4" xfId="29629"/>
    <cellStyle name="Normal 51 8 4 2" xfId="29630"/>
    <cellStyle name="Normal 51 8 4 2 2" xfId="29631"/>
    <cellStyle name="Normal 51 8 4 3" xfId="29632"/>
    <cellStyle name="Normal 51 8 5" xfId="29633"/>
    <cellStyle name="Normal 51 8 5 2" xfId="29634"/>
    <cellStyle name="Normal 51 8 6" xfId="29635"/>
    <cellStyle name="Normal 51 8 7" xfId="49760"/>
    <cellStyle name="Normal 51 8 8" xfId="49761"/>
    <cellStyle name="Normal 51 8_Lcc_inputs" xfId="49762"/>
    <cellStyle name="Normal 51 9" xfId="10755"/>
    <cellStyle name="Normal 51 9 2" xfId="29636"/>
    <cellStyle name="Normal 51 9 2 2" xfId="29637"/>
    <cellStyle name="Normal 51 9 2 2 2" xfId="29638"/>
    <cellStyle name="Normal 51 9 2 2 2 2" xfId="29639"/>
    <cellStyle name="Normal 51 9 2 2 3" xfId="29640"/>
    <cellStyle name="Normal 51 9 2 3" xfId="29641"/>
    <cellStyle name="Normal 51 9 2 3 2" xfId="29642"/>
    <cellStyle name="Normal 51 9 2 3 2 2" xfId="29643"/>
    <cellStyle name="Normal 51 9 2 3 3" xfId="29644"/>
    <cellStyle name="Normal 51 9 2 4" xfId="29645"/>
    <cellStyle name="Normal 51 9 2 4 2" xfId="29646"/>
    <cellStyle name="Normal 51 9 2 5" xfId="29647"/>
    <cellStyle name="Normal 51 9 2_Lcc_inputs" xfId="49763"/>
    <cellStyle name="Normal 51 9 3" xfId="29648"/>
    <cellStyle name="Normal 51 9 3 2" xfId="29649"/>
    <cellStyle name="Normal 51 9 3 2 2" xfId="29650"/>
    <cellStyle name="Normal 51 9 3 2 3" xfId="49764"/>
    <cellStyle name="Normal 51 9 3 3" xfId="29651"/>
    <cellStyle name="Normal 51 9 3 4" xfId="49765"/>
    <cellStyle name="Normal 51 9 3_Lcc_inputs" xfId="49766"/>
    <cellStyle name="Normal 51 9 4" xfId="29652"/>
    <cellStyle name="Normal 51 9 4 2" xfId="29653"/>
    <cellStyle name="Normal 51 9 4 2 2" xfId="29654"/>
    <cellStyle name="Normal 51 9 4 3" xfId="29655"/>
    <cellStyle name="Normal 51 9 5" xfId="29656"/>
    <cellStyle name="Normal 51 9 5 2" xfId="29657"/>
    <cellStyle name="Normal 51 9 6" xfId="29658"/>
    <cellStyle name="Normal 51 9 7" xfId="49767"/>
    <cellStyle name="Normal 51 9 8" xfId="49768"/>
    <cellStyle name="Normal 51 9_Lcc_inputs" xfId="49769"/>
    <cellStyle name="Normal 51_Lcc_inputs" xfId="49770"/>
    <cellStyle name="Normal 52" xfId="9202"/>
    <cellStyle name="Normal 52 10" xfId="10825"/>
    <cellStyle name="Normal 52 10 2" xfId="29659"/>
    <cellStyle name="Normal 52 10 2 2" xfId="29660"/>
    <cellStyle name="Normal 52 10 2 2 2" xfId="29661"/>
    <cellStyle name="Normal 52 10 2 2 3" xfId="49771"/>
    <cellStyle name="Normal 52 10 2 3" xfId="29662"/>
    <cellStyle name="Normal 52 10 2 4" xfId="49772"/>
    <cellStyle name="Normal 52 10 2_Lcc_inputs" xfId="49773"/>
    <cellStyle name="Normal 52 10 3" xfId="29663"/>
    <cellStyle name="Normal 52 10 3 2" xfId="29664"/>
    <cellStyle name="Normal 52 10 3 2 2" xfId="29665"/>
    <cellStyle name="Normal 52 10 3 3" xfId="29666"/>
    <cellStyle name="Normal 52 10 4" xfId="29667"/>
    <cellStyle name="Normal 52 10 4 2" xfId="29668"/>
    <cellStyle name="Normal 52 10 5" xfId="29669"/>
    <cellStyle name="Normal 52 10 6" xfId="49774"/>
    <cellStyle name="Normal 52 10 7" xfId="49775"/>
    <cellStyle name="Normal 52 10_Lcc_inputs" xfId="49776"/>
    <cellStyle name="Normal 52 11" xfId="29670"/>
    <cellStyle name="Normal 52 11 2" xfId="29671"/>
    <cellStyle name="Normal 52 11 2 2" xfId="29672"/>
    <cellStyle name="Normal 52 11 2 3" xfId="49777"/>
    <cellStyle name="Normal 52 11 3" xfId="29673"/>
    <cellStyle name="Normal 52 11 3 2" xfId="49778"/>
    <cellStyle name="Normal 52 11 4" xfId="49779"/>
    <cellStyle name="Normal 52 11 5" xfId="49780"/>
    <cellStyle name="Normal 52 11_Lcc_inputs" xfId="49781"/>
    <cellStyle name="Normal 52 12" xfId="29674"/>
    <cellStyle name="Normal 52 12 2" xfId="29675"/>
    <cellStyle name="Normal 52 12 2 2" xfId="29676"/>
    <cellStyle name="Normal 52 12 2 3" xfId="49782"/>
    <cellStyle name="Normal 52 12 3" xfId="29677"/>
    <cellStyle name="Normal 52 12 4" xfId="49783"/>
    <cellStyle name="Normal 52 12_Lcc_inputs" xfId="49784"/>
    <cellStyle name="Normal 52 13" xfId="29678"/>
    <cellStyle name="Normal 52 13 2" xfId="29679"/>
    <cellStyle name="Normal 52 13 3" xfId="49785"/>
    <cellStyle name="Normal 52 14" xfId="29680"/>
    <cellStyle name="Normal 52 14 2" xfId="49786"/>
    <cellStyle name="Normal 52 15" xfId="10158"/>
    <cellStyle name="Normal 52 16" xfId="49787"/>
    <cellStyle name="Normal 52 2" xfId="10159"/>
    <cellStyle name="Normal 52 2 10" xfId="49788"/>
    <cellStyle name="Normal 52 2 2" xfId="10160"/>
    <cellStyle name="Normal 52 2 2 2" xfId="29681"/>
    <cellStyle name="Normal 52 2 2 2 2" xfId="29682"/>
    <cellStyle name="Normal 52 2 2 2 2 2" xfId="29683"/>
    <cellStyle name="Normal 52 2 2 2 2 2 2" xfId="29684"/>
    <cellStyle name="Normal 52 2 2 2 2 3" xfId="29685"/>
    <cellStyle name="Normal 52 2 2 2 3" xfId="29686"/>
    <cellStyle name="Normal 52 2 2 2 3 2" xfId="29687"/>
    <cellStyle name="Normal 52 2 2 2 3 2 2" xfId="29688"/>
    <cellStyle name="Normal 52 2 2 2 3 3" xfId="29689"/>
    <cellStyle name="Normal 52 2 2 2 4" xfId="29690"/>
    <cellStyle name="Normal 52 2 2 2 4 2" xfId="29691"/>
    <cellStyle name="Normal 52 2 2 2 5" xfId="29692"/>
    <cellStyle name="Normal 52 2 2 2_Lcc_inputs" xfId="49789"/>
    <cellStyle name="Normal 52 2 2 3" xfId="29693"/>
    <cellStyle name="Normal 52 2 2 3 2" xfId="29694"/>
    <cellStyle name="Normal 52 2 2 3 2 2" xfId="29695"/>
    <cellStyle name="Normal 52 2 2 3 2 3" xfId="49790"/>
    <cellStyle name="Normal 52 2 2 3 3" xfId="29696"/>
    <cellStyle name="Normal 52 2 2 3 4" xfId="49791"/>
    <cellStyle name="Normal 52 2 2 3_Lcc_inputs" xfId="49792"/>
    <cellStyle name="Normal 52 2 2 4" xfId="29697"/>
    <cellStyle name="Normal 52 2 2 4 2" xfId="29698"/>
    <cellStyle name="Normal 52 2 2 4 2 2" xfId="29699"/>
    <cellStyle name="Normal 52 2 2 4 3" xfId="29700"/>
    <cellStyle name="Normal 52 2 2 5" xfId="29701"/>
    <cellStyle name="Normal 52 2 2 5 2" xfId="29702"/>
    <cellStyle name="Normal 52 2 2 6" xfId="29703"/>
    <cellStyle name="Normal 52 2 2 7" xfId="49793"/>
    <cellStyle name="Normal 52 2 2 8" xfId="49794"/>
    <cellStyle name="Normal 52 2 2_Lcc_inputs" xfId="49795"/>
    <cellStyle name="Normal 52 2 3" xfId="10887"/>
    <cellStyle name="Normal 52 2 3 2" xfId="29704"/>
    <cellStyle name="Normal 52 2 3 2 2" xfId="29705"/>
    <cellStyle name="Normal 52 2 3 2 2 2" xfId="29706"/>
    <cellStyle name="Normal 52 2 3 2 2 3" xfId="49796"/>
    <cellStyle name="Normal 52 2 3 2 3" xfId="29707"/>
    <cellStyle name="Normal 52 2 3 2 4" xfId="49797"/>
    <cellStyle name="Normal 52 2 3 2_Lcc_inputs" xfId="49798"/>
    <cellStyle name="Normal 52 2 3 3" xfId="29708"/>
    <cellStyle name="Normal 52 2 3 3 2" xfId="29709"/>
    <cellStyle name="Normal 52 2 3 3 2 2" xfId="29710"/>
    <cellStyle name="Normal 52 2 3 3 3" xfId="29711"/>
    <cellStyle name="Normal 52 2 3 4" xfId="29712"/>
    <cellStyle name="Normal 52 2 3 4 2" xfId="29713"/>
    <cellStyle name="Normal 52 2 3 5" xfId="29714"/>
    <cellStyle name="Normal 52 2 3 6" xfId="49799"/>
    <cellStyle name="Normal 52 2 3 7" xfId="49800"/>
    <cellStyle name="Normal 52 2 3_Lcc_inputs" xfId="49801"/>
    <cellStyle name="Normal 52 2 4" xfId="11155"/>
    <cellStyle name="Normal 52 2 4 2" xfId="29715"/>
    <cellStyle name="Normal 52 2 4 2 2" xfId="29716"/>
    <cellStyle name="Normal 52 2 4 2 3" xfId="49802"/>
    <cellStyle name="Normal 52 2 4 3" xfId="29717"/>
    <cellStyle name="Normal 52 2 4 3 2" xfId="49803"/>
    <cellStyle name="Normal 52 2 4 4" xfId="49804"/>
    <cellStyle name="Normal 52 2 4 5" xfId="49805"/>
    <cellStyle name="Normal 52 2 4_Lcc_inputs" xfId="49806"/>
    <cellStyle name="Normal 52 2 5" xfId="29718"/>
    <cellStyle name="Normal 52 2 5 2" xfId="29719"/>
    <cellStyle name="Normal 52 2 5 2 2" xfId="29720"/>
    <cellStyle name="Normal 52 2 5 2 3" xfId="49807"/>
    <cellStyle name="Normal 52 2 5 3" xfId="29721"/>
    <cellStyle name="Normal 52 2 5 3 2" xfId="49808"/>
    <cellStyle name="Normal 52 2 5 4" xfId="49809"/>
    <cellStyle name="Normal 52 2 5 5" xfId="49810"/>
    <cellStyle name="Normal 52 2 5_Lcc_inputs" xfId="49811"/>
    <cellStyle name="Normal 52 2 6" xfId="29722"/>
    <cellStyle name="Normal 52 2 6 2" xfId="29723"/>
    <cellStyle name="Normal 52 2 6 2 2" xfId="49812"/>
    <cellStyle name="Normal 52 2 6 3" xfId="49813"/>
    <cellStyle name="Normal 52 2 6 4" xfId="49814"/>
    <cellStyle name="Normal 52 2 6_Lcc_inputs" xfId="49815"/>
    <cellStyle name="Normal 52 2 7" xfId="29724"/>
    <cellStyle name="Normal 52 2 7 2" xfId="49816"/>
    <cellStyle name="Normal 52 2 7 3" xfId="49817"/>
    <cellStyle name="Normal 52 2 8" xfId="49818"/>
    <cellStyle name="Normal 52 2 8 2" xfId="49819"/>
    <cellStyle name="Normal 52 2 9" xfId="49820"/>
    <cellStyle name="Normal 52 2_Lcc_inputs" xfId="49821"/>
    <cellStyle name="Normal 52 3" xfId="10161"/>
    <cellStyle name="Normal 52 3 2" xfId="10162"/>
    <cellStyle name="Normal 52 3 2 2" xfId="29725"/>
    <cellStyle name="Normal 52 3 2 2 2" xfId="29726"/>
    <cellStyle name="Normal 52 3 2 2 2 2" xfId="29727"/>
    <cellStyle name="Normal 52 3 2 2 2 2 2" xfId="29728"/>
    <cellStyle name="Normal 52 3 2 2 2 3" xfId="29729"/>
    <cellStyle name="Normal 52 3 2 2 3" xfId="29730"/>
    <cellStyle name="Normal 52 3 2 2 3 2" xfId="29731"/>
    <cellStyle name="Normal 52 3 2 2 3 2 2" xfId="29732"/>
    <cellStyle name="Normal 52 3 2 2 3 3" xfId="29733"/>
    <cellStyle name="Normal 52 3 2 2 4" xfId="29734"/>
    <cellStyle name="Normal 52 3 2 2 4 2" xfId="29735"/>
    <cellStyle name="Normal 52 3 2 2 5" xfId="29736"/>
    <cellStyle name="Normal 52 3 2 2_Lcc_inputs" xfId="49822"/>
    <cellStyle name="Normal 52 3 2 3" xfId="29737"/>
    <cellStyle name="Normal 52 3 2 3 2" xfId="29738"/>
    <cellStyle name="Normal 52 3 2 3 2 2" xfId="29739"/>
    <cellStyle name="Normal 52 3 2 3 2 3" xfId="49823"/>
    <cellStyle name="Normal 52 3 2 3 3" xfId="29740"/>
    <cellStyle name="Normal 52 3 2 3 4" xfId="49824"/>
    <cellStyle name="Normal 52 3 2 3_Lcc_inputs" xfId="49825"/>
    <cellStyle name="Normal 52 3 2 4" xfId="29741"/>
    <cellStyle name="Normal 52 3 2 4 2" xfId="29742"/>
    <cellStyle name="Normal 52 3 2 4 2 2" xfId="29743"/>
    <cellStyle name="Normal 52 3 2 4 3" xfId="29744"/>
    <cellStyle name="Normal 52 3 2 5" xfId="29745"/>
    <cellStyle name="Normal 52 3 2 5 2" xfId="29746"/>
    <cellStyle name="Normal 52 3 2 6" xfId="29747"/>
    <cellStyle name="Normal 52 3 2 7" xfId="49826"/>
    <cellStyle name="Normal 52 3 2 8" xfId="49827"/>
    <cellStyle name="Normal 52 3 2_Lcc_inputs" xfId="49828"/>
    <cellStyle name="Normal 52 3 3" xfId="10951"/>
    <cellStyle name="Normal 52 3 3 2" xfId="29748"/>
    <cellStyle name="Normal 52 3 3 2 2" xfId="29749"/>
    <cellStyle name="Normal 52 3 3 2 2 2" xfId="29750"/>
    <cellStyle name="Normal 52 3 3 2 2 3" xfId="49829"/>
    <cellStyle name="Normal 52 3 3 2 3" xfId="29751"/>
    <cellStyle name="Normal 52 3 3 2 4" xfId="49830"/>
    <cellStyle name="Normal 52 3 3 2_Lcc_inputs" xfId="49831"/>
    <cellStyle name="Normal 52 3 3 3" xfId="29752"/>
    <cellStyle name="Normal 52 3 3 3 2" xfId="29753"/>
    <cellStyle name="Normal 52 3 3 3 2 2" xfId="29754"/>
    <cellStyle name="Normal 52 3 3 3 3" xfId="29755"/>
    <cellStyle name="Normal 52 3 3 4" xfId="29756"/>
    <cellStyle name="Normal 52 3 3 4 2" xfId="29757"/>
    <cellStyle name="Normal 52 3 3 5" xfId="29758"/>
    <cellStyle name="Normal 52 3 3 6" xfId="49832"/>
    <cellStyle name="Normal 52 3 3 7" xfId="49833"/>
    <cellStyle name="Normal 52 3 3_Lcc_inputs" xfId="49834"/>
    <cellStyle name="Normal 52 3 4" xfId="11156"/>
    <cellStyle name="Normal 52 3 4 2" xfId="29759"/>
    <cellStyle name="Normal 52 3 4 2 2" xfId="29760"/>
    <cellStyle name="Normal 52 3 4 2 3" xfId="49835"/>
    <cellStyle name="Normal 52 3 4 3" xfId="29761"/>
    <cellStyle name="Normal 52 3 4 3 2" xfId="49836"/>
    <cellStyle name="Normal 52 3 4 4" xfId="49837"/>
    <cellStyle name="Normal 52 3 4 5" xfId="49838"/>
    <cellStyle name="Normal 52 3 4_Lcc_inputs" xfId="49839"/>
    <cellStyle name="Normal 52 3 5" xfId="29762"/>
    <cellStyle name="Normal 52 3 5 2" xfId="29763"/>
    <cellStyle name="Normal 52 3 5 2 2" xfId="29764"/>
    <cellStyle name="Normal 52 3 5 2 3" xfId="49840"/>
    <cellStyle name="Normal 52 3 5 3" xfId="29765"/>
    <cellStyle name="Normal 52 3 5 4" xfId="49841"/>
    <cellStyle name="Normal 52 3 5_Lcc_inputs" xfId="49842"/>
    <cellStyle name="Normal 52 3 6" xfId="29766"/>
    <cellStyle name="Normal 52 3 6 2" xfId="29767"/>
    <cellStyle name="Normal 52 3 6 3" xfId="49843"/>
    <cellStyle name="Normal 52 3 7" xfId="29768"/>
    <cellStyle name="Normal 52 3 7 2" xfId="49844"/>
    <cellStyle name="Normal 52 3 8" xfId="49845"/>
    <cellStyle name="Normal 52 3 9" xfId="49846"/>
    <cellStyle name="Normal 52 3_Lcc_inputs" xfId="49847"/>
    <cellStyle name="Normal 52 4" xfId="10163"/>
    <cellStyle name="Normal 52 4 2" xfId="10164"/>
    <cellStyle name="Normal 52 4 2 2" xfId="29769"/>
    <cellStyle name="Normal 52 4 2 2 2" xfId="29770"/>
    <cellStyle name="Normal 52 4 2 2 2 2" xfId="29771"/>
    <cellStyle name="Normal 52 4 2 2 2 2 2" xfId="29772"/>
    <cellStyle name="Normal 52 4 2 2 2 3" xfId="29773"/>
    <cellStyle name="Normal 52 4 2 2 3" xfId="29774"/>
    <cellStyle name="Normal 52 4 2 2 3 2" xfId="29775"/>
    <cellStyle name="Normal 52 4 2 2 3 2 2" xfId="29776"/>
    <cellStyle name="Normal 52 4 2 2 3 3" xfId="29777"/>
    <cellStyle name="Normal 52 4 2 2 4" xfId="29778"/>
    <cellStyle name="Normal 52 4 2 2 4 2" xfId="29779"/>
    <cellStyle name="Normal 52 4 2 2 5" xfId="29780"/>
    <cellStyle name="Normal 52 4 2 2_Lcc_inputs" xfId="49848"/>
    <cellStyle name="Normal 52 4 2 3" xfId="29781"/>
    <cellStyle name="Normal 52 4 2 3 2" xfId="29782"/>
    <cellStyle name="Normal 52 4 2 3 2 2" xfId="29783"/>
    <cellStyle name="Normal 52 4 2 3 2 3" xfId="49849"/>
    <cellStyle name="Normal 52 4 2 3 3" xfId="29784"/>
    <cellStyle name="Normal 52 4 2 3 4" xfId="49850"/>
    <cellStyle name="Normal 52 4 2 3_Lcc_inputs" xfId="49851"/>
    <cellStyle name="Normal 52 4 2 4" xfId="29785"/>
    <cellStyle name="Normal 52 4 2 4 2" xfId="29786"/>
    <cellStyle name="Normal 52 4 2 4 2 2" xfId="29787"/>
    <cellStyle name="Normal 52 4 2 4 3" xfId="29788"/>
    <cellStyle name="Normal 52 4 2 5" xfId="29789"/>
    <cellStyle name="Normal 52 4 2 5 2" xfId="29790"/>
    <cellStyle name="Normal 52 4 2 6" xfId="29791"/>
    <cellStyle name="Normal 52 4 2 7" xfId="49852"/>
    <cellStyle name="Normal 52 4 2 8" xfId="49853"/>
    <cellStyle name="Normal 52 4 2_Lcc_inputs" xfId="49854"/>
    <cellStyle name="Normal 52 4 3" xfId="29792"/>
    <cellStyle name="Normal 52 4 3 2" xfId="29793"/>
    <cellStyle name="Normal 52 4 3 2 2" xfId="29794"/>
    <cellStyle name="Normal 52 4 3 2 2 2" xfId="29795"/>
    <cellStyle name="Normal 52 4 3 2 3" xfId="29796"/>
    <cellStyle name="Normal 52 4 3 3" xfId="29797"/>
    <cellStyle name="Normal 52 4 3 3 2" xfId="29798"/>
    <cellStyle name="Normal 52 4 3 3 2 2" xfId="29799"/>
    <cellStyle name="Normal 52 4 3 3 3" xfId="29800"/>
    <cellStyle name="Normal 52 4 3 4" xfId="29801"/>
    <cellStyle name="Normal 52 4 3 4 2" xfId="29802"/>
    <cellStyle name="Normal 52 4 3 5" xfId="29803"/>
    <cellStyle name="Normal 52 4 3_Lcc_inputs" xfId="49855"/>
    <cellStyle name="Normal 52 4 4" xfId="29804"/>
    <cellStyle name="Normal 52 4 4 2" xfId="29805"/>
    <cellStyle name="Normal 52 4 4 2 2" xfId="29806"/>
    <cellStyle name="Normal 52 4 4 2 3" xfId="49856"/>
    <cellStyle name="Normal 52 4 4 3" xfId="29807"/>
    <cellStyle name="Normal 52 4 4 4" xfId="49857"/>
    <cellStyle name="Normal 52 4 4_Lcc_inputs" xfId="49858"/>
    <cellStyle name="Normal 52 4 5" xfId="29808"/>
    <cellStyle name="Normal 52 4 5 2" xfId="29809"/>
    <cellStyle name="Normal 52 4 5 2 2" xfId="29810"/>
    <cellStyle name="Normal 52 4 5 3" xfId="29811"/>
    <cellStyle name="Normal 52 4 6" xfId="29812"/>
    <cellStyle name="Normal 52 4 6 2" xfId="29813"/>
    <cellStyle name="Normal 52 4 7" xfId="29814"/>
    <cellStyle name="Normal 52 4 8" xfId="49859"/>
    <cellStyle name="Normal 52 4 9" xfId="49860"/>
    <cellStyle name="Normal 52 4_Lcc_inputs" xfId="49861"/>
    <cellStyle name="Normal 52 5" xfId="10165"/>
    <cellStyle name="Normal 52 5 2" xfId="10166"/>
    <cellStyle name="Normal 52 5 2 2" xfId="29815"/>
    <cellStyle name="Normal 52 5 2 2 2" xfId="29816"/>
    <cellStyle name="Normal 52 5 2 2 2 2" xfId="29817"/>
    <cellStyle name="Normal 52 5 2 2 2 2 2" xfId="29818"/>
    <cellStyle name="Normal 52 5 2 2 2 3" xfId="29819"/>
    <cellStyle name="Normal 52 5 2 2 3" xfId="29820"/>
    <cellStyle name="Normal 52 5 2 2 3 2" xfId="29821"/>
    <cellStyle name="Normal 52 5 2 2 3 2 2" xfId="29822"/>
    <cellStyle name="Normal 52 5 2 2 3 3" xfId="29823"/>
    <cellStyle name="Normal 52 5 2 2 4" xfId="29824"/>
    <cellStyle name="Normal 52 5 2 2 4 2" xfId="29825"/>
    <cellStyle name="Normal 52 5 2 2 5" xfId="29826"/>
    <cellStyle name="Normal 52 5 2 2_Lcc_inputs" xfId="49862"/>
    <cellStyle name="Normal 52 5 2 3" xfId="29827"/>
    <cellStyle name="Normal 52 5 2 3 2" xfId="29828"/>
    <cellStyle name="Normal 52 5 2 3 2 2" xfId="29829"/>
    <cellStyle name="Normal 52 5 2 3 2 3" xfId="49863"/>
    <cellStyle name="Normal 52 5 2 3 3" xfId="29830"/>
    <cellStyle name="Normal 52 5 2 3 4" xfId="49864"/>
    <cellStyle name="Normal 52 5 2 3_Lcc_inputs" xfId="49865"/>
    <cellStyle name="Normal 52 5 2 4" xfId="29831"/>
    <cellStyle name="Normal 52 5 2 4 2" xfId="29832"/>
    <cellStyle name="Normal 52 5 2 4 2 2" xfId="29833"/>
    <cellStyle name="Normal 52 5 2 4 3" xfId="29834"/>
    <cellStyle name="Normal 52 5 2 5" xfId="29835"/>
    <cellStyle name="Normal 52 5 2 5 2" xfId="29836"/>
    <cellStyle name="Normal 52 5 2 6" xfId="29837"/>
    <cellStyle name="Normal 52 5 2 7" xfId="49866"/>
    <cellStyle name="Normal 52 5 2 8" xfId="49867"/>
    <cellStyle name="Normal 52 5 2_Lcc_inputs" xfId="49868"/>
    <cellStyle name="Normal 52 5 3" xfId="29838"/>
    <cellStyle name="Normal 52 5 3 2" xfId="29839"/>
    <cellStyle name="Normal 52 5 3 2 2" xfId="29840"/>
    <cellStyle name="Normal 52 5 3 2 2 2" xfId="29841"/>
    <cellStyle name="Normal 52 5 3 2 3" xfId="29842"/>
    <cellStyle name="Normal 52 5 3 3" xfId="29843"/>
    <cellStyle name="Normal 52 5 3 3 2" xfId="29844"/>
    <cellStyle name="Normal 52 5 3 3 2 2" xfId="29845"/>
    <cellStyle name="Normal 52 5 3 3 3" xfId="29846"/>
    <cellStyle name="Normal 52 5 3 4" xfId="29847"/>
    <cellStyle name="Normal 52 5 3 4 2" xfId="29848"/>
    <cellStyle name="Normal 52 5 3 5" xfId="29849"/>
    <cellStyle name="Normal 52 5 3_Lcc_inputs" xfId="49869"/>
    <cellStyle name="Normal 52 5 4" xfId="29850"/>
    <cellStyle name="Normal 52 5 4 2" xfId="29851"/>
    <cellStyle name="Normal 52 5 4 2 2" xfId="29852"/>
    <cellStyle name="Normal 52 5 4 2 3" xfId="49870"/>
    <cellStyle name="Normal 52 5 4 3" xfId="29853"/>
    <cellStyle name="Normal 52 5 4 4" xfId="49871"/>
    <cellStyle name="Normal 52 5 4_Lcc_inputs" xfId="49872"/>
    <cellStyle name="Normal 52 5 5" xfId="29854"/>
    <cellStyle name="Normal 52 5 5 2" xfId="29855"/>
    <cellStyle name="Normal 52 5 5 2 2" xfId="29856"/>
    <cellStyle name="Normal 52 5 5 3" xfId="29857"/>
    <cellStyle name="Normal 52 5 6" xfId="29858"/>
    <cellStyle name="Normal 52 5 6 2" xfId="29859"/>
    <cellStyle name="Normal 52 5 7" xfId="29860"/>
    <cellStyle name="Normal 52 5 8" xfId="49873"/>
    <cellStyle name="Normal 52 5 9" xfId="49874"/>
    <cellStyle name="Normal 52 5_Lcc_inputs" xfId="49875"/>
    <cellStyle name="Normal 52 6" xfId="10167"/>
    <cellStyle name="Normal 52 6 2" xfId="10168"/>
    <cellStyle name="Normal 52 6 2 2" xfId="29861"/>
    <cellStyle name="Normal 52 6 2 2 2" xfId="29862"/>
    <cellStyle name="Normal 52 6 2 2 2 2" xfId="29863"/>
    <cellStyle name="Normal 52 6 2 2 2 2 2" xfId="29864"/>
    <cellStyle name="Normal 52 6 2 2 2 3" xfId="29865"/>
    <cellStyle name="Normal 52 6 2 2 3" xfId="29866"/>
    <cellStyle name="Normal 52 6 2 2 3 2" xfId="29867"/>
    <cellStyle name="Normal 52 6 2 2 3 2 2" xfId="29868"/>
    <cellStyle name="Normal 52 6 2 2 3 3" xfId="29869"/>
    <cellStyle name="Normal 52 6 2 2 4" xfId="29870"/>
    <cellStyle name="Normal 52 6 2 2 4 2" xfId="29871"/>
    <cellStyle name="Normal 52 6 2 2 5" xfId="29872"/>
    <cellStyle name="Normal 52 6 2 2_Lcc_inputs" xfId="49876"/>
    <cellStyle name="Normal 52 6 2 3" xfId="29873"/>
    <cellStyle name="Normal 52 6 2 3 2" xfId="29874"/>
    <cellStyle name="Normal 52 6 2 3 2 2" xfId="29875"/>
    <cellStyle name="Normal 52 6 2 3 2 3" xfId="49877"/>
    <cellStyle name="Normal 52 6 2 3 3" xfId="29876"/>
    <cellStyle name="Normal 52 6 2 3 4" xfId="49878"/>
    <cellStyle name="Normal 52 6 2 3_Lcc_inputs" xfId="49879"/>
    <cellStyle name="Normal 52 6 2 4" xfId="29877"/>
    <cellStyle name="Normal 52 6 2 4 2" xfId="29878"/>
    <cellStyle name="Normal 52 6 2 4 2 2" xfId="29879"/>
    <cellStyle name="Normal 52 6 2 4 3" xfId="29880"/>
    <cellStyle name="Normal 52 6 2 5" xfId="29881"/>
    <cellStyle name="Normal 52 6 2 5 2" xfId="29882"/>
    <cellStyle name="Normal 52 6 2 6" xfId="29883"/>
    <cellStyle name="Normal 52 6 2 7" xfId="49880"/>
    <cellStyle name="Normal 52 6 2 8" xfId="49881"/>
    <cellStyle name="Normal 52 6 2_Lcc_inputs" xfId="49882"/>
    <cellStyle name="Normal 52 6 3" xfId="29884"/>
    <cellStyle name="Normal 52 6 3 2" xfId="29885"/>
    <cellStyle name="Normal 52 6 3 2 2" xfId="29886"/>
    <cellStyle name="Normal 52 6 3 2 2 2" xfId="29887"/>
    <cellStyle name="Normal 52 6 3 2 3" xfId="29888"/>
    <cellStyle name="Normal 52 6 3 3" xfId="29889"/>
    <cellStyle name="Normal 52 6 3 3 2" xfId="29890"/>
    <cellStyle name="Normal 52 6 3 3 2 2" xfId="29891"/>
    <cellStyle name="Normal 52 6 3 3 3" xfId="29892"/>
    <cellStyle name="Normal 52 6 3 4" xfId="29893"/>
    <cellStyle name="Normal 52 6 3 4 2" xfId="29894"/>
    <cellStyle name="Normal 52 6 3 5" xfId="29895"/>
    <cellStyle name="Normal 52 6 3_Lcc_inputs" xfId="49883"/>
    <cellStyle name="Normal 52 6 4" xfId="29896"/>
    <cellStyle name="Normal 52 6 4 2" xfId="29897"/>
    <cellStyle name="Normal 52 6 4 2 2" xfId="29898"/>
    <cellStyle name="Normal 52 6 4 2 3" xfId="49884"/>
    <cellStyle name="Normal 52 6 4 3" xfId="29899"/>
    <cellStyle name="Normal 52 6 4 4" xfId="49885"/>
    <cellStyle name="Normal 52 6 4_Lcc_inputs" xfId="49886"/>
    <cellStyle name="Normal 52 6 5" xfId="29900"/>
    <cellStyle name="Normal 52 6 5 2" xfId="29901"/>
    <cellStyle name="Normal 52 6 5 2 2" xfId="29902"/>
    <cellStyle name="Normal 52 6 5 3" xfId="29903"/>
    <cellStyle name="Normal 52 6 6" xfId="29904"/>
    <cellStyle name="Normal 52 6 6 2" xfId="29905"/>
    <cellStyle name="Normal 52 6 7" xfId="29906"/>
    <cellStyle name="Normal 52 6 8" xfId="49887"/>
    <cellStyle name="Normal 52 6 9" xfId="49888"/>
    <cellStyle name="Normal 52 6_Lcc_inputs" xfId="49889"/>
    <cellStyle name="Normal 52 7" xfId="10169"/>
    <cellStyle name="Normal 52 7 2" xfId="10170"/>
    <cellStyle name="Normal 52 7 2 2" xfId="29907"/>
    <cellStyle name="Normal 52 7 2 2 2" xfId="29908"/>
    <cellStyle name="Normal 52 7 2 2 2 2" xfId="29909"/>
    <cellStyle name="Normal 52 7 2 2 2 2 2" xfId="29910"/>
    <cellStyle name="Normal 52 7 2 2 2 3" xfId="29911"/>
    <cellStyle name="Normal 52 7 2 2 3" xfId="29912"/>
    <cellStyle name="Normal 52 7 2 2 3 2" xfId="29913"/>
    <cellStyle name="Normal 52 7 2 2 3 2 2" xfId="29914"/>
    <cellStyle name="Normal 52 7 2 2 3 3" xfId="29915"/>
    <cellStyle name="Normal 52 7 2 2 4" xfId="29916"/>
    <cellStyle name="Normal 52 7 2 2 4 2" xfId="29917"/>
    <cellStyle name="Normal 52 7 2 2 5" xfId="29918"/>
    <cellStyle name="Normal 52 7 2 2_Lcc_inputs" xfId="49890"/>
    <cellStyle name="Normal 52 7 2 3" xfId="29919"/>
    <cellStyle name="Normal 52 7 2 3 2" xfId="29920"/>
    <cellStyle name="Normal 52 7 2 3 2 2" xfId="29921"/>
    <cellStyle name="Normal 52 7 2 3 2 3" xfId="49891"/>
    <cellStyle name="Normal 52 7 2 3 3" xfId="29922"/>
    <cellStyle name="Normal 52 7 2 3 4" xfId="49892"/>
    <cellStyle name="Normal 52 7 2 3_Lcc_inputs" xfId="49893"/>
    <cellStyle name="Normal 52 7 2 4" xfId="29923"/>
    <cellStyle name="Normal 52 7 2 4 2" xfId="29924"/>
    <cellStyle name="Normal 52 7 2 4 2 2" xfId="29925"/>
    <cellStyle name="Normal 52 7 2 4 3" xfId="29926"/>
    <cellStyle name="Normal 52 7 2 5" xfId="29927"/>
    <cellStyle name="Normal 52 7 2 5 2" xfId="29928"/>
    <cellStyle name="Normal 52 7 2 6" xfId="29929"/>
    <cellStyle name="Normal 52 7 2 7" xfId="49894"/>
    <cellStyle name="Normal 52 7 2 8" xfId="49895"/>
    <cellStyle name="Normal 52 7 2_Lcc_inputs" xfId="49896"/>
    <cellStyle name="Normal 52 7 3" xfId="29930"/>
    <cellStyle name="Normal 52 7 3 2" xfId="29931"/>
    <cellStyle name="Normal 52 7 3 2 2" xfId="29932"/>
    <cellStyle name="Normal 52 7 3 2 2 2" xfId="29933"/>
    <cellStyle name="Normal 52 7 3 2 3" xfId="29934"/>
    <cellStyle name="Normal 52 7 3 3" xfId="29935"/>
    <cellStyle name="Normal 52 7 3 3 2" xfId="29936"/>
    <cellStyle name="Normal 52 7 3 3 2 2" xfId="29937"/>
    <cellStyle name="Normal 52 7 3 3 3" xfId="29938"/>
    <cellStyle name="Normal 52 7 3 4" xfId="29939"/>
    <cellStyle name="Normal 52 7 3 4 2" xfId="29940"/>
    <cellStyle name="Normal 52 7 3 5" xfId="29941"/>
    <cellStyle name="Normal 52 7 3_Lcc_inputs" xfId="49897"/>
    <cellStyle name="Normal 52 7 4" xfId="29942"/>
    <cellStyle name="Normal 52 7 4 2" xfId="29943"/>
    <cellStyle name="Normal 52 7 4 2 2" xfId="29944"/>
    <cellStyle name="Normal 52 7 4 2 3" xfId="49898"/>
    <cellStyle name="Normal 52 7 4 3" xfId="29945"/>
    <cellStyle name="Normal 52 7 4 4" xfId="49899"/>
    <cellStyle name="Normal 52 7 4_Lcc_inputs" xfId="49900"/>
    <cellStyle name="Normal 52 7 5" xfId="29946"/>
    <cellStyle name="Normal 52 7 5 2" xfId="29947"/>
    <cellStyle name="Normal 52 7 5 2 2" xfId="29948"/>
    <cellStyle name="Normal 52 7 5 3" xfId="29949"/>
    <cellStyle name="Normal 52 7 6" xfId="29950"/>
    <cellStyle name="Normal 52 7 6 2" xfId="29951"/>
    <cellStyle name="Normal 52 7 7" xfId="29952"/>
    <cellStyle name="Normal 52 7 8" xfId="49901"/>
    <cellStyle name="Normal 52 7 9" xfId="49902"/>
    <cellStyle name="Normal 52 7_Lcc_inputs" xfId="49903"/>
    <cellStyle name="Normal 52 8" xfId="10171"/>
    <cellStyle name="Normal 52 8 2" xfId="29953"/>
    <cellStyle name="Normal 52 8 2 2" xfId="29954"/>
    <cellStyle name="Normal 52 8 2 2 2" xfId="29955"/>
    <cellStyle name="Normal 52 8 2 2 2 2" xfId="29956"/>
    <cellStyle name="Normal 52 8 2 2 3" xfId="29957"/>
    <cellStyle name="Normal 52 8 2 3" xfId="29958"/>
    <cellStyle name="Normal 52 8 2 3 2" xfId="29959"/>
    <cellStyle name="Normal 52 8 2 3 2 2" xfId="29960"/>
    <cellStyle name="Normal 52 8 2 3 3" xfId="29961"/>
    <cellStyle name="Normal 52 8 2 4" xfId="29962"/>
    <cellStyle name="Normal 52 8 2 4 2" xfId="29963"/>
    <cellStyle name="Normal 52 8 2 5" xfId="29964"/>
    <cellStyle name="Normal 52 8 2_Lcc_inputs" xfId="49904"/>
    <cellStyle name="Normal 52 8 3" xfId="29965"/>
    <cellStyle name="Normal 52 8 3 2" xfId="29966"/>
    <cellStyle name="Normal 52 8 3 2 2" xfId="29967"/>
    <cellStyle name="Normal 52 8 3 2 3" xfId="49905"/>
    <cellStyle name="Normal 52 8 3 3" xfId="29968"/>
    <cellStyle name="Normal 52 8 3 4" xfId="49906"/>
    <cellStyle name="Normal 52 8 3_Lcc_inputs" xfId="49907"/>
    <cellStyle name="Normal 52 8 4" xfId="29969"/>
    <cellStyle name="Normal 52 8 4 2" xfId="29970"/>
    <cellStyle name="Normal 52 8 4 2 2" xfId="29971"/>
    <cellStyle name="Normal 52 8 4 3" xfId="29972"/>
    <cellStyle name="Normal 52 8 5" xfId="29973"/>
    <cellStyle name="Normal 52 8 5 2" xfId="29974"/>
    <cellStyle name="Normal 52 8 6" xfId="29975"/>
    <cellStyle name="Normal 52 8 7" xfId="49908"/>
    <cellStyle name="Normal 52 8 8" xfId="49909"/>
    <cellStyle name="Normal 52 8_Lcc_inputs" xfId="49910"/>
    <cellStyle name="Normal 52 9" xfId="10756"/>
    <cellStyle name="Normal 52 9 2" xfId="29976"/>
    <cellStyle name="Normal 52 9 2 2" xfId="29977"/>
    <cellStyle name="Normal 52 9 2 2 2" xfId="29978"/>
    <cellStyle name="Normal 52 9 2 2 2 2" xfId="29979"/>
    <cellStyle name="Normal 52 9 2 2 3" xfId="29980"/>
    <cellStyle name="Normal 52 9 2 3" xfId="29981"/>
    <cellStyle name="Normal 52 9 2 3 2" xfId="29982"/>
    <cellStyle name="Normal 52 9 2 3 2 2" xfId="29983"/>
    <cellStyle name="Normal 52 9 2 3 3" xfId="29984"/>
    <cellStyle name="Normal 52 9 2 4" xfId="29985"/>
    <cellStyle name="Normal 52 9 2 4 2" xfId="29986"/>
    <cellStyle name="Normal 52 9 2 5" xfId="29987"/>
    <cellStyle name="Normal 52 9 2_Lcc_inputs" xfId="49911"/>
    <cellStyle name="Normal 52 9 3" xfId="29988"/>
    <cellStyle name="Normal 52 9 3 2" xfId="29989"/>
    <cellStyle name="Normal 52 9 3 2 2" xfId="29990"/>
    <cellStyle name="Normal 52 9 3 2 3" xfId="49912"/>
    <cellStyle name="Normal 52 9 3 3" xfId="29991"/>
    <cellStyle name="Normal 52 9 3 4" xfId="49913"/>
    <cellStyle name="Normal 52 9 3_Lcc_inputs" xfId="49914"/>
    <cellStyle name="Normal 52 9 4" xfId="29992"/>
    <cellStyle name="Normal 52 9 4 2" xfId="29993"/>
    <cellStyle name="Normal 52 9 4 2 2" xfId="29994"/>
    <cellStyle name="Normal 52 9 4 3" xfId="29995"/>
    <cellStyle name="Normal 52 9 5" xfId="29996"/>
    <cellStyle name="Normal 52 9 5 2" xfId="29997"/>
    <cellStyle name="Normal 52 9 6" xfId="29998"/>
    <cellStyle name="Normal 52 9 7" xfId="49915"/>
    <cellStyle name="Normal 52 9 8" xfId="49916"/>
    <cellStyle name="Normal 52 9_Lcc_inputs" xfId="49917"/>
    <cellStyle name="Normal 52_Lcc_inputs" xfId="49918"/>
    <cellStyle name="Normal 53" xfId="9203"/>
    <cellStyle name="Normal 53 2" xfId="10173"/>
    <cellStyle name="Normal 53 3" xfId="10172"/>
    <cellStyle name="Normal 54" xfId="10174"/>
    <cellStyle name="Normal 54 10" xfId="10826"/>
    <cellStyle name="Normal 54 10 2" xfId="29999"/>
    <cellStyle name="Normal 54 10 2 2" xfId="30000"/>
    <cellStyle name="Normal 54 10 2 2 2" xfId="30001"/>
    <cellStyle name="Normal 54 10 2 2 3" xfId="49919"/>
    <cellStyle name="Normal 54 10 2 3" xfId="30002"/>
    <cellStyle name="Normal 54 10 2 4" xfId="49920"/>
    <cellStyle name="Normal 54 10 2_Lcc_inputs" xfId="49921"/>
    <cellStyle name="Normal 54 10 3" xfId="30003"/>
    <cellStyle name="Normal 54 10 3 2" xfId="30004"/>
    <cellStyle name="Normal 54 10 3 2 2" xfId="30005"/>
    <cellStyle name="Normal 54 10 3 3" xfId="30006"/>
    <cellStyle name="Normal 54 10 4" xfId="30007"/>
    <cellStyle name="Normal 54 10 4 2" xfId="30008"/>
    <cellStyle name="Normal 54 10 5" xfId="30009"/>
    <cellStyle name="Normal 54 10 6" xfId="49922"/>
    <cellStyle name="Normal 54 10 7" xfId="49923"/>
    <cellStyle name="Normal 54 10_Lcc_inputs" xfId="49924"/>
    <cellStyle name="Normal 54 11" xfId="30010"/>
    <cellStyle name="Normal 54 11 2" xfId="30011"/>
    <cellStyle name="Normal 54 11 2 2" xfId="30012"/>
    <cellStyle name="Normal 54 11 2 3" xfId="49925"/>
    <cellStyle name="Normal 54 11 3" xfId="30013"/>
    <cellStyle name="Normal 54 11 3 2" xfId="49926"/>
    <cellStyle name="Normal 54 11 4" xfId="49927"/>
    <cellStyle name="Normal 54 11 5" xfId="49928"/>
    <cellStyle name="Normal 54 11_Lcc_inputs" xfId="49929"/>
    <cellStyle name="Normal 54 12" xfId="30014"/>
    <cellStyle name="Normal 54 12 2" xfId="30015"/>
    <cellStyle name="Normal 54 12 2 2" xfId="30016"/>
    <cellStyle name="Normal 54 12 2 3" xfId="49930"/>
    <cellStyle name="Normal 54 12 3" xfId="30017"/>
    <cellStyle name="Normal 54 12 4" xfId="49931"/>
    <cellStyle name="Normal 54 12_Lcc_inputs" xfId="49932"/>
    <cellStyle name="Normal 54 13" xfId="30018"/>
    <cellStyle name="Normal 54 13 2" xfId="30019"/>
    <cellStyle name="Normal 54 13 3" xfId="49933"/>
    <cellStyle name="Normal 54 14" xfId="30020"/>
    <cellStyle name="Normal 54 14 2" xfId="49934"/>
    <cellStyle name="Normal 54 15" xfId="49935"/>
    <cellStyle name="Normal 54 16" xfId="49936"/>
    <cellStyle name="Normal 54 2" xfId="10175"/>
    <cellStyle name="Normal 54 2 10" xfId="49937"/>
    <cellStyle name="Normal 54 2 2" xfId="10176"/>
    <cellStyle name="Normal 54 2 2 2" xfId="30021"/>
    <cellStyle name="Normal 54 2 2 2 2" xfId="30022"/>
    <cellStyle name="Normal 54 2 2 2 2 2" xfId="30023"/>
    <cellStyle name="Normal 54 2 2 2 2 2 2" xfId="30024"/>
    <cellStyle name="Normal 54 2 2 2 2 3" xfId="30025"/>
    <cellStyle name="Normal 54 2 2 2 3" xfId="30026"/>
    <cellStyle name="Normal 54 2 2 2 3 2" xfId="30027"/>
    <cellStyle name="Normal 54 2 2 2 3 2 2" xfId="30028"/>
    <cellStyle name="Normal 54 2 2 2 3 3" xfId="30029"/>
    <cellStyle name="Normal 54 2 2 2 4" xfId="30030"/>
    <cellStyle name="Normal 54 2 2 2 4 2" xfId="30031"/>
    <cellStyle name="Normal 54 2 2 2 5" xfId="30032"/>
    <cellStyle name="Normal 54 2 2 2_Lcc_inputs" xfId="49938"/>
    <cellStyle name="Normal 54 2 2 3" xfId="30033"/>
    <cellStyle name="Normal 54 2 2 3 2" xfId="30034"/>
    <cellStyle name="Normal 54 2 2 3 2 2" xfId="30035"/>
    <cellStyle name="Normal 54 2 2 3 2 3" xfId="49939"/>
    <cellStyle name="Normal 54 2 2 3 3" xfId="30036"/>
    <cellStyle name="Normal 54 2 2 3 4" xfId="49940"/>
    <cellStyle name="Normal 54 2 2 3_Lcc_inputs" xfId="49941"/>
    <cellStyle name="Normal 54 2 2 4" xfId="30037"/>
    <cellStyle name="Normal 54 2 2 4 2" xfId="30038"/>
    <cellStyle name="Normal 54 2 2 4 2 2" xfId="30039"/>
    <cellStyle name="Normal 54 2 2 4 3" xfId="30040"/>
    <cellStyle name="Normal 54 2 2 5" xfId="30041"/>
    <cellStyle name="Normal 54 2 2 5 2" xfId="30042"/>
    <cellStyle name="Normal 54 2 2 6" xfId="30043"/>
    <cellStyle name="Normal 54 2 2 7" xfId="49942"/>
    <cellStyle name="Normal 54 2 2 8" xfId="49943"/>
    <cellStyle name="Normal 54 2 2_Lcc_inputs" xfId="49944"/>
    <cellStyle name="Normal 54 2 3" xfId="10888"/>
    <cellStyle name="Normal 54 2 3 2" xfId="30044"/>
    <cellStyle name="Normal 54 2 3 2 2" xfId="30045"/>
    <cellStyle name="Normal 54 2 3 2 2 2" xfId="30046"/>
    <cellStyle name="Normal 54 2 3 2 2 3" xfId="49945"/>
    <cellStyle name="Normal 54 2 3 2 3" xfId="30047"/>
    <cellStyle name="Normal 54 2 3 2 4" xfId="49946"/>
    <cellStyle name="Normal 54 2 3 2_Lcc_inputs" xfId="49947"/>
    <cellStyle name="Normal 54 2 3 3" xfId="30048"/>
    <cellStyle name="Normal 54 2 3 3 2" xfId="30049"/>
    <cellStyle name="Normal 54 2 3 3 2 2" xfId="30050"/>
    <cellStyle name="Normal 54 2 3 3 3" xfId="30051"/>
    <cellStyle name="Normal 54 2 3 4" xfId="30052"/>
    <cellStyle name="Normal 54 2 3 4 2" xfId="30053"/>
    <cellStyle name="Normal 54 2 3 5" xfId="30054"/>
    <cellStyle name="Normal 54 2 3 6" xfId="49948"/>
    <cellStyle name="Normal 54 2 3 7" xfId="49949"/>
    <cellStyle name="Normal 54 2 3_Lcc_inputs" xfId="49950"/>
    <cellStyle name="Normal 54 2 4" xfId="11157"/>
    <cellStyle name="Normal 54 2 4 2" xfId="30055"/>
    <cellStyle name="Normal 54 2 4 2 2" xfId="30056"/>
    <cellStyle name="Normal 54 2 4 2 3" xfId="49951"/>
    <cellStyle name="Normal 54 2 4 3" xfId="30057"/>
    <cellStyle name="Normal 54 2 4 3 2" xfId="49952"/>
    <cellStyle name="Normal 54 2 4 4" xfId="49953"/>
    <cellStyle name="Normal 54 2 4 5" xfId="49954"/>
    <cellStyle name="Normal 54 2 4_Lcc_inputs" xfId="49955"/>
    <cellStyle name="Normal 54 2 5" xfId="30058"/>
    <cellStyle name="Normal 54 2 5 2" xfId="30059"/>
    <cellStyle name="Normal 54 2 5 2 2" xfId="30060"/>
    <cellStyle name="Normal 54 2 5 2 3" xfId="49956"/>
    <cellStyle name="Normal 54 2 5 3" xfId="30061"/>
    <cellStyle name="Normal 54 2 5 3 2" xfId="49957"/>
    <cellStyle name="Normal 54 2 5 4" xfId="49958"/>
    <cellStyle name="Normal 54 2 5 5" xfId="49959"/>
    <cellStyle name="Normal 54 2 5_Lcc_inputs" xfId="49960"/>
    <cellStyle name="Normal 54 2 6" xfId="30062"/>
    <cellStyle name="Normal 54 2 6 2" xfId="30063"/>
    <cellStyle name="Normal 54 2 6 2 2" xfId="49961"/>
    <cellStyle name="Normal 54 2 6 3" xfId="49962"/>
    <cellStyle name="Normal 54 2 6 4" xfId="49963"/>
    <cellStyle name="Normal 54 2 6_Lcc_inputs" xfId="49964"/>
    <cellStyle name="Normal 54 2 7" xfId="30064"/>
    <cellStyle name="Normal 54 2 7 2" xfId="49965"/>
    <cellStyle name="Normal 54 2 7 3" xfId="49966"/>
    <cellStyle name="Normal 54 2 8" xfId="49967"/>
    <cellStyle name="Normal 54 2 8 2" xfId="49968"/>
    <cellStyle name="Normal 54 2 9" xfId="49969"/>
    <cellStyle name="Normal 54 2_Lcc_inputs" xfId="49970"/>
    <cellStyle name="Normal 54 3" xfId="10177"/>
    <cellStyle name="Normal 54 3 2" xfId="10178"/>
    <cellStyle name="Normal 54 3 2 2" xfId="30065"/>
    <cellStyle name="Normal 54 3 2 2 2" xfId="30066"/>
    <cellStyle name="Normal 54 3 2 2 2 2" xfId="30067"/>
    <cellStyle name="Normal 54 3 2 2 2 2 2" xfId="30068"/>
    <cellStyle name="Normal 54 3 2 2 2 3" xfId="30069"/>
    <cellStyle name="Normal 54 3 2 2 3" xfId="30070"/>
    <cellStyle name="Normal 54 3 2 2 3 2" xfId="30071"/>
    <cellStyle name="Normal 54 3 2 2 3 2 2" xfId="30072"/>
    <cellStyle name="Normal 54 3 2 2 3 3" xfId="30073"/>
    <cellStyle name="Normal 54 3 2 2 4" xfId="30074"/>
    <cellStyle name="Normal 54 3 2 2 4 2" xfId="30075"/>
    <cellStyle name="Normal 54 3 2 2 5" xfId="30076"/>
    <cellStyle name="Normal 54 3 2 2_Lcc_inputs" xfId="49971"/>
    <cellStyle name="Normal 54 3 2 3" xfId="30077"/>
    <cellStyle name="Normal 54 3 2 3 2" xfId="30078"/>
    <cellStyle name="Normal 54 3 2 3 2 2" xfId="30079"/>
    <cellStyle name="Normal 54 3 2 3 2 3" xfId="49972"/>
    <cellStyle name="Normal 54 3 2 3 3" xfId="30080"/>
    <cellStyle name="Normal 54 3 2 3 4" xfId="49973"/>
    <cellStyle name="Normal 54 3 2 3_Lcc_inputs" xfId="49974"/>
    <cellStyle name="Normal 54 3 2 4" xfId="30081"/>
    <cellStyle name="Normal 54 3 2 4 2" xfId="30082"/>
    <cellStyle name="Normal 54 3 2 4 2 2" xfId="30083"/>
    <cellStyle name="Normal 54 3 2 4 3" xfId="30084"/>
    <cellStyle name="Normal 54 3 2 5" xfId="30085"/>
    <cellStyle name="Normal 54 3 2 5 2" xfId="30086"/>
    <cellStyle name="Normal 54 3 2 6" xfId="30087"/>
    <cellStyle name="Normal 54 3 2 7" xfId="49975"/>
    <cellStyle name="Normal 54 3 2 8" xfId="49976"/>
    <cellStyle name="Normal 54 3 2_Lcc_inputs" xfId="49977"/>
    <cellStyle name="Normal 54 3 3" xfId="10952"/>
    <cellStyle name="Normal 54 3 3 2" xfId="30088"/>
    <cellStyle name="Normal 54 3 3 2 2" xfId="30089"/>
    <cellStyle name="Normal 54 3 3 2 2 2" xfId="30090"/>
    <cellStyle name="Normal 54 3 3 2 2 3" xfId="49978"/>
    <cellStyle name="Normal 54 3 3 2 3" xfId="30091"/>
    <cellStyle name="Normal 54 3 3 2 4" xfId="49979"/>
    <cellStyle name="Normal 54 3 3 2_Lcc_inputs" xfId="49980"/>
    <cellStyle name="Normal 54 3 3 3" xfId="30092"/>
    <cellStyle name="Normal 54 3 3 3 2" xfId="30093"/>
    <cellStyle name="Normal 54 3 3 3 2 2" xfId="30094"/>
    <cellStyle name="Normal 54 3 3 3 3" xfId="30095"/>
    <cellStyle name="Normal 54 3 3 4" xfId="30096"/>
    <cellStyle name="Normal 54 3 3 4 2" xfId="30097"/>
    <cellStyle name="Normal 54 3 3 5" xfId="30098"/>
    <cellStyle name="Normal 54 3 3 6" xfId="49981"/>
    <cellStyle name="Normal 54 3 3 7" xfId="49982"/>
    <cellStyle name="Normal 54 3 3_Lcc_inputs" xfId="49983"/>
    <cellStyle name="Normal 54 3 4" xfId="11158"/>
    <cellStyle name="Normal 54 3 4 2" xfId="30099"/>
    <cellStyle name="Normal 54 3 4 2 2" xfId="30100"/>
    <cellStyle name="Normal 54 3 4 2 3" xfId="49984"/>
    <cellStyle name="Normal 54 3 4 3" xfId="30101"/>
    <cellStyle name="Normal 54 3 4 3 2" xfId="49985"/>
    <cellStyle name="Normal 54 3 4 4" xfId="49986"/>
    <cellStyle name="Normal 54 3 4 5" xfId="49987"/>
    <cellStyle name="Normal 54 3 4_Lcc_inputs" xfId="49988"/>
    <cellStyle name="Normal 54 3 5" xfId="30102"/>
    <cellStyle name="Normal 54 3 5 2" xfId="30103"/>
    <cellStyle name="Normal 54 3 5 2 2" xfId="30104"/>
    <cellStyle name="Normal 54 3 5 2 3" xfId="49989"/>
    <cellStyle name="Normal 54 3 5 3" xfId="30105"/>
    <cellStyle name="Normal 54 3 5 4" xfId="49990"/>
    <cellStyle name="Normal 54 3 5_Lcc_inputs" xfId="49991"/>
    <cellStyle name="Normal 54 3 6" xfId="30106"/>
    <cellStyle name="Normal 54 3 6 2" xfId="30107"/>
    <cellStyle name="Normal 54 3 6 3" xfId="49992"/>
    <cellStyle name="Normal 54 3 7" xfId="30108"/>
    <cellStyle name="Normal 54 3 7 2" xfId="49993"/>
    <cellStyle name="Normal 54 3 8" xfId="49994"/>
    <cellStyle name="Normal 54 3 9" xfId="49995"/>
    <cellStyle name="Normal 54 3_Lcc_inputs" xfId="49996"/>
    <cellStyle name="Normal 54 4" xfId="10179"/>
    <cellStyle name="Normal 54 4 2" xfId="10180"/>
    <cellStyle name="Normal 54 4 2 2" xfId="30109"/>
    <cellStyle name="Normal 54 4 2 2 2" xfId="30110"/>
    <cellStyle name="Normal 54 4 2 2 2 2" xfId="30111"/>
    <cellStyle name="Normal 54 4 2 2 2 2 2" xfId="30112"/>
    <cellStyle name="Normal 54 4 2 2 2 3" xfId="30113"/>
    <cellStyle name="Normal 54 4 2 2 3" xfId="30114"/>
    <cellStyle name="Normal 54 4 2 2 3 2" xfId="30115"/>
    <cellStyle name="Normal 54 4 2 2 3 2 2" xfId="30116"/>
    <cellStyle name="Normal 54 4 2 2 3 3" xfId="30117"/>
    <cellStyle name="Normal 54 4 2 2 4" xfId="30118"/>
    <cellStyle name="Normal 54 4 2 2 4 2" xfId="30119"/>
    <cellStyle name="Normal 54 4 2 2 5" xfId="30120"/>
    <cellStyle name="Normal 54 4 2 2_Lcc_inputs" xfId="49997"/>
    <cellStyle name="Normal 54 4 2 3" xfId="30121"/>
    <cellStyle name="Normal 54 4 2 3 2" xfId="30122"/>
    <cellStyle name="Normal 54 4 2 3 2 2" xfId="30123"/>
    <cellStyle name="Normal 54 4 2 3 2 3" xfId="49998"/>
    <cellStyle name="Normal 54 4 2 3 3" xfId="30124"/>
    <cellStyle name="Normal 54 4 2 3 4" xfId="49999"/>
    <cellStyle name="Normal 54 4 2 3_Lcc_inputs" xfId="50000"/>
    <cellStyle name="Normal 54 4 2 4" xfId="30125"/>
    <cellStyle name="Normal 54 4 2 4 2" xfId="30126"/>
    <cellStyle name="Normal 54 4 2 4 2 2" xfId="30127"/>
    <cellStyle name="Normal 54 4 2 4 3" xfId="30128"/>
    <cellStyle name="Normal 54 4 2 5" xfId="30129"/>
    <cellStyle name="Normal 54 4 2 5 2" xfId="30130"/>
    <cellStyle name="Normal 54 4 2 6" xfId="30131"/>
    <cellStyle name="Normal 54 4 2 7" xfId="50001"/>
    <cellStyle name="Normal 54 4 2 8" xfId="50002"/>
    <cellStyle name="Normal 54 4 2_Lcc_inputs" xfId="50003"/>
    <cellStyle name="Normal 54 4 3" xfId="30132"/>
    <cellStyle name="Normal 54 4 3 2" xfId="30133"/>
    <cellStyle name="Normal 54 4 3 2 2" xfId="30134"/>
    <cellStyle name="Normal 54 4 3 2 2 2" xfId="30135"/>
    <cellStyle name="Normal 54 4 3 2 3" xfId="30136"/>
    <cellStyle name="Normal 54 4 3 3" xfId="30137"/>
    <cellStyle name="Normal 54 4 3 3 2" xfId="30138"/>
    <cellStyle name="Normal 54 4 3 3 2 2" xfId="30139"/>
    <cellStyle name="Normal 54 4 3 3 3" xfId="30140"/>
    <cellStyle name="Normal 54 4 3 4" xfId="30141"/>
    <cellStyle name="Normal 54 4 3 4 2" xfId="30142"/>
    <cellStyle name="Normal 54 4 3 5" xfId="30143"/>
    <cellStyle name="Normal 54 4 3_Lcc_inputs" xfId="50004"/>
    <cellStyle name="Normal 54 4 4" xfId="30144"/>
    <cellStyle name="Normal 54 4 4 2" xfId="30145"/>
    <cellStyle name="Normal 54 4 4 2 2" xfId="30146"/>
    <cellStyle name="Normal 54 4 4 2 3" xfId="50005"/>
    <cellStyle name="Normal 54 4 4 3" xfId="30147"/>
    <cellStyle name="Normal 54 4 4 4" xfId="50006"/>
    <cellStyle name="Normal 54 4 4_Lcc_inputs" xfId="50007"/>
    <cellStyle name="Normal 54 4 5" xfId="30148"/>
    <cellStyle name="Normal 54 4 5 2" xfId="30149"/>
    <cellStyle name="Normal 54 4 5 2 2" xfId="30150"/>
    <cellStyle name="Normal 54 4 5 3" xfId="30151"/>
    <cellStyle name="Normal 54 4 6" xfId="30152"/>
    <cellStyle name="Normal 54 4 6 2" xfId="30153"/>
    <cellStyle name="Normal 54 4 7" xfId="30154"/>
    <cellStyle name="Normal 54 4 8" xfId="50008"/>
    <cellStyle name="Normal 54 4 9" xfId="50009"/>
    <cellStyle name="Normal 54 4_Lcc_inputs" xfId="50010"/>
    <cellStyle name="Normal 54 5" xfId="10181"/>
    <cellStyle name="Normal 54 5 2" xfId="10182"/>
    <cellStyle name="Normal 54 5 2 2" xfId="30155"/>
    <cellStyle name="Normal 54 5 2 2 2" xfId="30156"/>
    <cellStyle name="Normal 54 5 2 2 2 2" xfId="30157"/>
    <cellStyle name="Normal 54 5 2 2 2 2 2" xfId="30158"/>
    <cellStyle name="Normal 54 5 2 2 2 3" xfId="30159"/>
    <cellStyle name="Normal 54 5 2 2 3" xfId="30160"/>
    <cellStyle name="Normal 54 5 2 2 3 2" xfId="30161"/>
    <cellStyle name="Normal 54 5 2 2 3 2 2" xfId="30162"/>
    <cellStyle name="Normal 54 5 2 2 3 3" xfId="30163"/>
    <cellStyle name="Normal 54 5 2 2 4" xfId="30164"/>
    <cellStyle name="Normal 54 5 2 2 4 2" xfId="30165"/>
    <cellStyle name="Normal 54 5 2 2 5" xfId="30166"/>
    <cellStyle name="Normal 54 5 2 2_Lcc_inputs" xfId="50011"/>
    <cellStyle name="Normal 54 5 2 3" xfId="30167"/>
    <cellStyle name="Normal 54 5 2 3 2" xfId="30168"/>
    <cellStyle name="Normal 54 5 2 3 2 2" xfId="30169"/>
    <cellStyle name="Normal 54 5 2 3 2 3" xfId="50012"/>
    <cellStyle name="Normal 54 5 2 3 3" xfId="30170"/>
    <cellStyle name="Normal 54 5 2 3 4" xfId="50013"/>
    <cellStyle name="Normal 54 5 2 3_Lcc_inputs" xfId="50014"/>
    <cellStyle name="Normal 54 5 2 4" xfId="30171"/>
    <cellStyle name="Normal 54 5 2 4 2" xfId="30172"/>
    <cellStyle name="Normal 54 5 2 4 2 2" xfId="30173"/>
    <cellStyle name="Normal 54 5 2 4 3" xfId="30174"/>
    <cellStyle name="Normal 54 5 2 5" xfId="30175"/>
    <cellStyle name="Normal 54 5 2 5 2" xfId="30176"/>
    <cellStyle name="Normal 54 5 2 6" xfId="30177"/>
    <cellStyle name="Normal 54 5 2 7" xfId="50015"/>
    <cellStyle name="Normal 54 5 2 8" xfId="50016"/>
    <cellStyle name="Normal 54 5 2_Lcc_inputs" xfId="50017"/>
    <cellStyle name="Normal 54 5 3" xfId="30178"/>
    <cellStyle name="Normal 54 5 3 2" xfId="30179"/>
    <cellStyle name="Normal 54 5 3 2 2" xfId="30180"/>
    <cellStyle name="Normal 54 5 3 2 2 2" xfId="30181"/>
    <cellStyle name="Normal 54 5 3 2 3" xfId="30182"/>
    <cellStyle name="Normal 54 5 3 3" xfId="30183"/>
    <cellStyle name="Normal 54 5 3 3 2" xfId="30184"/>
    <cellStyle name="Normal 54 5 3 3 2 2" xfId="30185"/>
    <cellStyle name="Normal 54 5 3 3 3" xfId="30186"/>
    <cellStyle name="Normal 54 5 3 4" xfId="30187"/>
    <cellStyle name="Normal 54 5 3 4 2" xfId="30188"/>
    <cellStyle name="Normal 54 5 3 5" xfId="30189"/>
    <cellStyle name="Normal 54 5 3_Lcc_inputs" xfId="50018"/>
    <cellStyle name="Normal 54 5 4" xfId="30190"/>
    <cellStyle name="Normal 54 5 4 2" xfId="30191"/>
    <cellStyle name="Normal 54 5 4 2 2" xfId="30192"/>
    <cellStyle name="Normal 54 5 4 2 3" xfId="50019"/>
    <cellStyle name="Normal 54 5 4 3" xfId="30193"/>
    <cellStyle name="Normal 54 5 4 4" xfId="50020"/>
    <cellStyle name="Normal 54 5 4_Lcc_inputs" xfId="50021"/>
    <cellStyle name="Normal 54 5 5" xfId="30194"/>
    <cellStyle name="Normal 54 5 5 2" xfId="30195"/>
    <cellStyle name="Normal 54 5 5 2 2" xfId="30196"/>
    <cellStyle name="Normal 54 5 5 3" xfId="30197"/>
    <cellStyle name="Normal 54 5 6" xfId="30198"/>
    <cellStyle name="Normal 54 5 6 2" xfId="30199"/>
    <cellStyle name="Normal 54 5 7" xfId="30200"/>
    <cellStyle name="Normal 54 5 8" xfId="50022"/>
    <cellStyle name="Normal 54 5 9" xfId="50023"/>
    <cellStyle name="Normal 54 5_Lcc_inputs" xfId="50024"/>
    <cellStyle name="Normal 54 6" xfId="10183"/>
    <cellStyle name="Normal 54 6 2" xfId="10184"/>
    <cellStyle name="Normal 54 6 2 2" xfId="30201"/>
    <cellStyle name="Normal 54 6 2 2 2" xfId="30202"/>
    <cellStyle name="Normal 54 6 2 2 2 2" xfId="30203"/>
    <cellStyle name="Normal 54 6 2 2 2 2 2" xfId="30204"/>
    <cellStyle name="Normal 54 6 2 2 2 3" xfId="30205"/>
    <cellStyle name="Normal 54 6 2 2 3" xfId="30206"/>
    <cellStyle name="Normal 54 6 2 2 3 2" xfId="30207"/>
    <cellStyle name="Normal 54 6 2 2 3 2 2" xfId="30208"/>
    <cellStyle name="Normal 54 6 2 2 3 3" xfId="30209"/>
    <cellStyle name="Normal 54 6 2 2 4" xfId="30210"/>
    <cellStyle name="Normal 54 6 2 2 4 2" xfId="30211"/>
    <cellStyle name="Normal 54 6 2 2 5" xfId="30212"/>
    <cellStyle name="Normal 54 6 2 2_Lcc_inputs" xfId="50025"/>
    <cellStyle name="Normal 54 6 2 3" xfId="30213"/>
    <cellStyle name="Normal 54 6 2 3 2" xfId="30214"/>
    <cellStyle name="Normal 54 6 2 3 2 2" xfId="30215"/>
    <cellStyle name="Normal 54 6 2 3 2 3" xfId="50026"/>
    <cellStyle name="Normal 54 6 2 3 3" xfId="30216"/>
    <cellStyle name="Normal 54 6 2 3 4" xfId="50027"/>
    <cellStyle name="Normal 54 6 2 3_Lcc_inputs" xfId="50028"/>
    <cellStyle name="Normal 54 6 2 4" xfId="30217"/>
    <cellStyle name="Normal 54 6 2 4 2" xfId="30218"/>
    <cellStyle name="Normal 54 6 2 4 2 2" xfId="30219"/>
    <cellStyle name="Normal 54 6 2 4 3" xfId="30220"/>
    <cellStyle name="Normal 54 6 2 5" xfId="30221"/>
    <cellStyle name="Normal 54 6 2 5 2" xfId="30222"/>
    <cellStyle name="Normal 54 6 2 6" xfId="30223"/>
    <cellStyle name="Normal 54 6 2 7" xfId="50029"/>
    <cellStyle name="Normal 54 6 2 8" xfId="50030"/>
    <cellStyle name="Normal 54 6 2_Lcc_inputs" xfId="50031"/>
    <cellStyle name="Normal 54 6 3" xfId="30224"/>
    <cellStyle name="Normal 54 6 3 2" xfId="30225"/>
    <cellStyle name="Normal 54 6 3 2 2" xfId="30226"/>
    <cellStyle name="Normal 54 6 3 2 2 2" xfId="30227"/>
    <cellStyle name="Normal 54 6 3 2 3" xfId="30228"/>
    <cellStyle name="Normal 54 6 3 3" xfId="30229"/>
    <cellStyle name="Normal 54 6 3 3 2" xfId="30230"/>
    <cellStyle name="Normal 54 6 3 3 2 2" xfId="30231"/>
    <cellStyle name="Normal 54 6 3 3 3" xfId="30232"/>
    <cellStyle name="Normal 54 6 3 4" xfId="30233"/>
    <cellStyle name="Normal 54 6 3 4 2" xfId="30234"/>
    <cellStyle name="Normal 54 6 3 5" xfId="30235"/>
    <cellStyle name="Normal 54 6 3_Lcc_inputs" xfId="50032"/>
    <cellStyle name="Normal 54 6 4" xfId="30236"/>
    <cellStyle name="Normal 54 6 4 2" xfId="30237"/>
    <cellStyle name="Normal 54 6 4 2 2" xfId="30238"/>
    <cellStyle name="Normal 54 6 4 2 3" xfId="50033"/>
    <cellStyle name="Normal 54 6 4 3" xfId="30239"/>
    <cellStyle name="Normal 54 6 4 4" xfId="50034"/>
    <cellStyle name="Normal 54 6 4_Lcc_inputs" xfId="50035"/>
    <cellStyle name="Normal 54 6 5" xfId="30240"/>
    <cellStyle name="Normal 54 6 5 2" xfId="30241"/>
    <cellStyle name="Normal 54 6 5 2 2" xfId="30242"/>
    <cellStyle name="Normal 54 6 5 3" xfId="30243"/>
    <cellStyle name="Normal 54 6 6" xfId="30244"/>
    <cellStyle name="Normal 54 6 6 2" xfId="30245"/>
    <cellStyle name="Normal 54 6 7" xfId="30246"/>
    <cellStyle name="Normal 54 6 8" xfId="50036"/>
    <cellStyle name="Normal 54 6 9" xfId="50037"/>
    <cellStyle name="Normal 54 6_Lcc_inputs" xfId="50038"/>
    <cellStyle name="Normal 54 7" xfId="10185"/>
    <cellStyle name="Normal 54 7 2" xfId="10186"/>
    <cellStyle name="Normal 54 7 2 2" xfId="30247"/>
    <cellStyle name="Normal 54 7 2 2 2" xfId="30248"/>
    <cellStyle name="Normal 54 7 2 2 2 2" xfId="30249"/>
    <cellStyle name="Normal 54 7 2 2 2 2 2" xfId="30250"/>
    <cellStyle name="Normal 54 7 2 2 2 3" xfId="30251"/>
    <cellStyle name="Normal 54 7 2 2 3" xfId="30252"/>
    <cellStyle name="Normal 54 7 2 2 3 2" xfId="30253"/>
    <cellStyle name="Normal 54 7 2 2 3 2 2" xfId="30254"/>
    <cellStyle name="Normal 54 7 2 2 3 3" xfId="30255"/>
    <cellStyle name="Normal 54 7 2 2 4" xfId="30256"/>
    <cellStyle name="Normal 54 7 2 2 4 2" xfId="30257"/>
    <cellStyle name="Normal 54 7 2 2 5" xfId="30258"/>
    <cellStyle name="Normal 54 7 2 2_Lcc_inputs" xfId="50039"/>
    <cellStyle name="Normal 54 7 2 3" xfId="30259"/>
    <cellStyle name="Normal 54 7 2 3 2" xfId="30260"/>
    <cellStyle name="Normal 54 7 2 3 2 2" xfId="30261"/>
    <cellStyle name="Normal 54 7 2 3 2 3" xfId="50040"/>
    <cellStyle name="Normal 54 7 2 3 3" xfId="30262"/>
    <cellStyle name="Normal 54 7 2 3 4" xfId="50041"/>
    <cellStyle name="Normal 54 7 2 3_Lcc_inputs" xfId="50042"/>
    <cellStyle name="Normal 54 7 2 4" xfId="30263"/>
    <cellStyle name="Normal 54 7 2 4 2" xfId="30264"/>
    <cellStyle name="Normal 54 7 2 4 2 2" xfId="30265"/>
    <cellStyle name="Normal 54 7 2 4 3" xfId="30266"/>
    <cellStyle name="Normal 54 7 2 5" xfId="30267"/>
    <cellStyle name="Normal 54 7 2 5 2" xfId="30268"/>
    <cellStyle name="Normal 54 7 2 6" xfId="30269"/>
    <cellStyle name="Normal 54 7 2 7" xfId="50043"/>
    <cellStyle name="Normal 54 7 2 8" xfId="50044"/>
    <cellStyle name="Normal 54 7 2_Lcc_inputs" xfId="50045"/>
    <cellStyle name="Normal 54 7 3" xfId="30270"/>
    <cellStyle name="Normal 54 7 3 2" xfId="30271"/>
    <cellStyle name="Normal 54 7 3 2 2" xfId="30272"/>
    <cellStyle name="Normal 54 7 3 2 2 2" xfId="30273"/>
    <cellStyle name="Normal 54 7 3 2 3" xfId="30274"/>
    <cellStyle name="Normal 54 7 3 3" xfId="30275"/>
    <cellStyle name="Normal 54 7 3 3 2" xfId="30276"/>
    <cellStyle name="Normal 54 7 3 3 2 2" xfId="30277"/>
    <cellStyle name="Normal 54 7 3 3 3" xfId="30278"/>
    <cellStyle name="Normal 54 7 3 4" xfId="30279"/>
    <cellStyle name="Normal 54 7 3 4 2" xfId="30280"/>
    <cellStyle name="Normal 54 7 3 5" xfId="30281"/>
    <cellStyle name="Normal 54 7 3_Lcc_inputs" xfId="50046"/>
    <cellStyle name="Normal 54 7 4" xfId="30282"/>
    <cellStyle name="Normal 54 7 4 2" xfId="30283"/>
    <cellStyle name="Normal 54 7 4 2 2" xfId="30284"/>
    <cellStyle name="Normal 54 7 4 2 3" xfId="50047"/>
    <cellStyle name="Normal 54 7 4 3" xfId="30285"/>
    <cellStyle name="Normal 54 7 4 4" xfId="50048"/>
    <cellStyle name="Normal 54 7 4_Lcc_inputs" xfId="50049"/>
    <cellStyle name="Normal 54 7 5" xfId="30286"/>
    <cellStyle name="Normal 54 7 5 2" xfId="30287"/>
    <cellStyle name="Normal 54 7 5 2 2" xfId="30288"/>
    <cellStyle name="Normal 54 7 5 3" xfId="30289"/>
    <cellStyle name="Normal 54 7 6" xfId="30290"/>
    <cellStyle name="Normal 54 7 6 2" xfId="30291"/>
    <cellStyle name="Normal 54 7 7" xfId="30292"/>
    <cellStyle name="Normal 54 7 8" xfId="50050"/>
    <cellStyle name="Normal 54 7 9" xfId="50051"/>
    <cellStyle name="Normal 54 7_Lcc_inputs" xfId="50052"/>
    <cellStyle name="Normal 54 8" xfId="10187"/>
    <cellStyle name="Normal 54 8 2" xfId="30293"/>
    <cellStyle name="Normal 54 8 2 2" xfId="30294"/>
    <cellStyle name="Normal 54 8 2 2 2" xfId="30295"/>
    <cellStyle name="Normal 54 8 2 2 2 2" xfId="30296"/>
    <cellStyle name="Normal 54 8 2 2 3" xfId="30297"/>
    <cellStyle name="Normal 54 8 2 3" xfId="30298"/>
    <cellStyle name="Normal 54 8 2 3 2" xfId="30299"/>
    <cellStyle name="Normal 54 8 2 3 2 2" xfId="30300"/>
    <cellStyle name="Normal 54 8 2 3 3" xfId="30301"/>
    <cellStyle name="Normal 54 8 2 4" xfId="30302"/>
    <cellStyle name="Normal 54 8 2 4 2" xfId="30303"/>
    <cellStyle name="Normal 54 8 2 5" xfId="30304"/>
    <cellStyle name="Normal 54 8 2_Lcc_inputs" xfId="50053"/>
    <cellStyle name="Normal 54 8 3" xfId="30305"/>
    <cellStyle name="Normal 54 8 3 2" xfId="30306"/>
    <cellStyle name="Normal 54 8 3 2 2" xfId="30307"/>
    <cellStyle name="Normal 54 8 3 2 3" xfId="50054"/>
    <cellStyle name="Normal 54 8 3 3" xfId="30308"/>
    <cellStyle name="Normal 54 8 3 4" xfId="50055"/>
    <cellStyle name="Normal 54 8 3_Lcc_inputs" xfId="50056"/>
    <cellStyle name="Normal 54 8 4" xfId="30309"/>
    <cellStyle name="Normal 54 8 4 2" xfId="30310"/>
    <cellStyle name="Normal 54 8 4 2 2" xfId="30311"/>
    <cellStyle name="Normal 54 8 4 3" xfId="30312"/>
    <cellStyle name="Normal 54 8 5" xfId="30313"/>
    <cellStyle name="Normal 54 8 5 2" xfId="30314"/>
    <cellStyle name="Normal 54 8 6" xfId="30315"/>
    <cellStyle name="Normal 54 8 7" xfId="50057"/>
    <cellStyle name="Normal 54 8 8" xfId="50058"/>
    <cellStyle name="Normal 54 8_Lcc_inputs" xfId="50059"/>
    <cellStyle name="Normal 54 9" xfId="10757"/>
    <cellStyle name="Normal 54 9 2" xfId="30316"/>
    <cellStyle name="Normal 54 9 2 2" xfId="30317"/>
    <cellStyle name="Normal 54 9 2 2 2" xfId="30318"/>
    <cellStyle name="Normal 54 9 2 2 2 2" xfId="30319"/>
    <cellStyle name="Normal 54 9 2 2 3" xfId="30320"/>
    <cellStyle name="Normal 54 9 2 3" xfId="30321"/>
    <cellStyle name="Normal 54 9 2 3 2" xfId="30322"/>
    <cellStyle name="Normal 54 9 2 3 2 2" xfId="30323"/>
    <cellStyle name="Normal 54 9 2 3 3" xfId="30324"/>
    <cellStyle name="Normal 54 9 2 4" xfId="30325"/>
    <cellStyle name="Normal 54 9 2 4 2" xfId="30326"/>
    <cellStyle name="Normal 54 9 2 5" xfId="30327"/>
    <cellStyle name="Normal 54 9 2_Lcc_inputs" xfId="50060"/>
    <cellStyle name="Normal 54 9 3" xfId="30328"/>
    <cellStyle name="Normal 54 9 3 2" xfId="30329"/>
    <cellStyle name="Normal 54 9 3 2 2" xfId="30330"/>
    <cellStyle name="Normal 54 9 3 2 3" xfId="50061"/>
    <cellStyle name="Normal 54 9 3 3" xfId="30331"/>
    <cellStyle name="Normal 54 9 3 4" xfId="50062"/>
    <cellStyle name="Normal 54 9 3_Lcc_inputs" xfId="50063"/>
    <cellStyle name="Normal 54 9 4" xfId="30332"/>
    <cellStyle name="Normal 54 9 4 2" xfId="30333"/>
    <cellStyle name="Normal 54 9 4 2 2" xfId="30334"/>
    <cellStyle name="Normal 54 9 4 3" xfId="30335"/>
    <cellStyle name="Normal 54 9 5" xfId="30336"/>
    <cellStyle name="Normal 54 9 5 2" xfId="30337"/>
    <cellStyle name="Normal 54 9 6" xfId="30338"/>
    <cellStyle name="Normal 54 9 7" xfId="50064"/>
    <cellStyle name="Normal 54 9 8" xfId="50065"/>
    <cellStyle name="Normal 54 9_Lcc_inputs" xfId="50066"/>
    <cellStyle name="Normal 54_Lcc_inputs" xfId="50067"/>
    <cellStyle name="Normal 55" xfId="10188"/>
    <cellStyle name="Normal 55 10" xfId="10827"/>
    <cellStyle name="Normal 55 10 2" xfId="30339"/>
    <cellStyle name="Normal 55 10 2 2" xfId="30340"/>
    <cellStyle name="Normal 55 10 2 2 2" xfId="30341"/>
    <cellStyle name="Normal 55 10 2 2 3" xfId="50068"/>
    <cellStyle name="Normal 55 10 2 3" xfId="30342"/>
    <cellStyle name="Normal 55 10 2 4" xfId="50069"/>
    <cellStyle name="Normal 55 10 2_Lcc_inputs" xfId="50070"/>
    <cellStyle name="Normal 55 10 3" xfId="30343"/>
    <cellStyle name="Normal 55 10 3 2" xfId="30344"/>
    <cellStyle name="Normal 55 10 3 2 2" xfId="30345"/>
    <cellStyle name="Normal 55 10 3 3" xfId="30346"/>
    <cellStyle name="Normal 55 10 4" xfId="30347"/>
    <cellStyle name="Normal 55 10 4 2" xfId="30348"/>
    <cellStyle name="Normal 55 10 5" xfId="30349"/>
    <cellStyle name="Normal 55 10 6" xfId="50071"/>
    <cellStyle name="Normal 55 10 7" xfId="50072"/>
    <cellStyle name="Normal 55 10_Lcc_inputs" xfId="50073"/>
    <cellStyle name="Normal 55 11" xfId="30350"/>
    <cellStyle name="Normal 55 11 2" xfId="30351"/>
    <cellStyle name="Normal 55 11 2 2" xfId="30352"/>
    <cellStyle name="Normal 55 11 2 3" xfId="50074"/>
    <cellStyle name="Normal 55 11 3" xfId="30353"/>
    <cellStyle name="Normal 55 11 3 2" xfId="50075"/>
    <cellStyle name="Normal 55 11 4" xfId="50076"/>
    <cellStyle name="Normal 55 11 5" xfId="50077"/>
    <cellStyle name="Normal 55 11_Lcc_inputs" xfId="50078"/>
    <cellStyle name="Normal 55 12" xfId="30354"/>
    <cellStyle name="Normal 55 12 2" xfId="30355"/>
    <cellStyle name="Normal 55 12 2 2" xfId="30356"/>
    <cellStyle name="Normal 55 12 2 3" xfId="50079"/>
    <cellStyle name="Normal 55 12 3" xfId="30357"/>
    <cellStyle name="Normal 55 12 4" xfId="50080"/>
    <cellStyle name="Normal 55 12_Lcc_inputs" xfId="50081"/>
    <cellStyle name="Normal 55 13" xfId="30358"/>
    <cellStyle name="Normal 55 13 2" xfId="30359"/>
    <cellStyle name="Normal 55 13 3" xfId="50082"/>
    <cellStyle name="Normal 55 14" xfId="30360"/>
    <cellStyle name="Normal 55 14 2" xfId="50083"/>
    <cellStyle name="Normal 55 15" xfId="50084"/>
    <cellStyle name="Normal 55 16" xfId="50085"/>
    <cellStyle name="Normal 55 2" xfId="10189"/>
    <cellStyle name="Normal 55 2 10" xfId="50086"/>
    <cellStyle name="Normal 55 2 2" xfId="10190"/>
    <cellStyle name="Normal 55 2 2 2" xfId="30361"/>
    <cellStyle name="Normal 55 2 2 2 2" xfId="30362"/>
    <cellStyle name="Normal 55 2 2 2 2 2" xfId="30363"/>
    <cellStyle name="Normal 55 2 2 2 2 2 2" xfId="30364"/>
    <cellStyle name="Normal 55 2 2 2 2 3" xfId="30365"/>
    <cellStyle name="Normal 55 2 2 2 3" xfId="30366"/>
    <cellStyle name="Normal 55 2 2 2 3 2" xfId="30367"/>
    <cellStyle name="Normal 55 2 2 2 3 2 2" xfId="30368"/>
    <cellStyle name="Normal 55 2 2 2 3 3" xfId="30369"/>
    <cellStyle name="Normal 55 2 2 2 4" xfId="30370"/>
    <cellStyle name="Normal 55 2 2 2 4 2" xfId="30371"/>
    <cellStyle name="Normal 55 2 2 2 5" xfId="30372"/>
    <cellStyle name="Normal 55 2 2 2_Lcc_inputs" xfId="50087"/>
    <cellStyle name="Normal 55 2 2 3" xfId="30373"/>
    <cellStyle name="Normal 55 2 2 3 2" xfId="30374"/>
    <cellStyle name="Normal 55 2 2 3 2 2" xfId="30375"/>
    <cellStyle name="Normal 55 2 2 3 2 3" xfId="50088"/>
    <cellStyle name="Normal 55 2 2 3 3" xfId="30376"/>
    <cellStyle name="Normal 55 2 2 3 4" xfId="50089"/>
    <cellStyle name="Normal 55 2 2 3_Lcc_inputs" xfId="50090"/>
    <cellStyle name="Normal 55 2 2 4" xfId="30377"/>
    <cellStyle name="Normal 55 2 2 4 2" xfId="30378"/>
    <cellStyle name="Normal 55 2 2 4 2 2" xfId="30379"/>
    <cellStyle name="Normal 55 2 2 4 3" xfId="30380"/>
    <cellStyle name="Normal 55 2 2 5" xfId="30381"/>
    <cellStyle name="Normal 55 2 2 5 2" xfId="30382"/>
    <cellStyle name="Normal 55 2 2 6" xfId="30383"/>
    <cellStyle name="Normal 55 2 2 7" xfId="50091"/>
    <cellStyle name="Normal 55 2 2 8" xfId="50092"/>
    <cellStyle name="Normal 55 2 2_Lcc_inputs" xfId="50093"/>
    <cellStyle name="Normal 55 2 3" xfId="10889"/>
    <cellStyle name="Normal 55 2 3 2" xfId="30384"/>
    <cellStyle name="Normal 55 2 3 2 2" xfId="30385"/>
    <cellStyle name="Normal 55 2 3 2 2 2" xfId="30386"/>
    <cellStyle name="Normal 55 2 3 2 2 3" xfId="50094"/>
    <cellStyle name="Normal 55 2 3 2 3" xfId="30387"/>
    <cellStyle name="Normal 55 2 3 2 4" xfId="50095"/>
    <cellStyle name="Normal 55 2 3 2_Lcc_inputs" xfId="50096"/>
    <cellStyle name="Normal 55 2 3 3" xfId="30388"/>
    <cellStyle name="Normal 55 2 3 3 2" xfId="30389"/>
    <cellStyle name="Normal 55 2 3 3 2 2" xfId="30390"/>
    <cellStyle name="Normal 55 2 3 3 3" xfId="30391"/>
    <cellStyle name="Normal 55 2 3 4" xfId="30392"/>
    <cellStyle name="Normal 55 2 3 4 2" xfId="30393"/>
    <cellStyle name="Normal 55 2 3 5" xfId="30394"/>
    <cellStyle name="Normal 55 2 3 6" xfId="50097"/>
    <cellStyle name="Normal 55 2 3 7" xfId="50098"/>
    <cellStyle name="Normal 55 2 3_Lcc_inputs" xfId="50099"/>
    <cellStyle name="Normal 55 2 4" xfId="11159"/>
    <cellStyle name="Normal 55 2 4 2" xfId="30395"/>
    <cellStyle name="Normal 55 2 4 2 2" xfId="30396"/>
    <cellStyle name="Normal 55 2 4 2 3" xfId="50100"/>
    <cellStyle name="Normal 55 2 4 3" xfId="30397"/>
    <cellStyle name="Normal 55 2 4 3 2" xfId="50101"/>
    <cellStyle name="Normal 55 2 4 4" xfId="50102"/>
    <cellStyle name="Normal 55 2 4 5" xfId="50103"/>
    <cellStyle name="Normal 55 2 4_Lcc_inputs" xfId="50104"/>
    <cellStyle name="Normal 55 2 5" xfId="30398"/>
    <cellStyle name="Normal 55 2 5 2" xfId="30399"/>
    <cellStyle name="Normal 55 2 5 2 2" xfId="30400"/>
    <cellStyle name="Normal 55 2 5 2 3" xfId="50105"/>
    <cellStyle name="Normal 55 2 5 3" xfId="30401"/>
    <cellStyle name="Normal 55 2 5 3 2" xfId="50106"/>
    <cellStyle name="Normal 55 2 5 4" xfId="50107"/>
    <cellStyle name="Normal 55 2 5 5" xfId="50108"/>
    <cellStyle name="Normal 55 2 5_Lcc_inputs" xfId="50109"/>
    <cellStyle name="Normal 55 2 6" xfId="30402"/>
    <cellStyle name="Normal 55 2 6 2" xfId="30403"/>
    <cellStyle name="Normal 55 2 6 2 2" xfId="50110"/>
    <cellStyle name="Normal 55 2 6 3" xfId="50111"/>
    <cellStyle name="Normal 55 2 6 4" xfId="50112"/>
    <cellStyle name="Normal 55 2 6_Lcc_inputs" xfId="50113"/>
    <cellStyle name="Normal 55 2 7" xfId="30404"/>
    <cellStyle name="Normal 55 2 7 2" xfId="50114"/>
    <cellStyle name="Normal 55 2 7 3" xfId="50115"/>
    <cellStyle name="Normal 55 2 8" xfId="50116"/>
    <cellStyle name="Normal 55 2 8 2" xfId="50117"/>
    <cellStyle name="Normal 55 2 9" xfId="50118"/>
    <cellStyle name="Normal 55 2_Lcc_inputs" xfId="50119"/>
    <cellStyle name="Normal 55 3" xfId="10191"/>
    <cellStyle name="Normal 55 3 2" xfId="10192"/>
    <cellStyle name="Normal 55 3 2 2" xfId="30405"/>
    <cellStyle name="Normal 55 3 2 2 2" xfId="30406"/>
    <cellStyle name="Normal 55 3 2 2 2 2" xfId="30407"/>
    <cellStyle name="Normal 55 3 2 2 2 2 2" xfId="30408"/>
    <cellStyle name="Normal 55 3 2 2 2 3" xfId="30409"/>
    <cellStyle name="Normal 55 3 2 2 3" xfId="30410"/>
    <cellStyle name="Normal 55 3 2 2 3 2" xfId="30411"/>
    <cellStyle name="Normal 55 3 2 2 3 2 2" xfId="30412"/>
    <cellStyle name="Normal 55 3 2 2 3 3" xfId="30413"/>
    <cellStyle name="Normal 55 3 2 2 4" xfId="30414"/>
    <cellStyle name="Normal 55 3 2 2 4 2" xfId="30415"/>
    <cellStyle name="Normal 55 3 2 2 5" xfId="30416"/>
    <cellStyle name="Normal 55 3 2 2_Lcc_inputs" xfId="50120"/>
    <cellStyle name="Normal 55 3 2 3" xfId="30417"/>
    <cellStyle name="Normal 55 3 2 3 2" xfId="30418"/>
    <cellStyle name="Normal 55 3 2 3 2 2" xfId="30419"/>
    <cellStyle name="Normal 55 3 2 3 2 3" xfId="50121"/>
    <cellStyle name="Normal 55 3 2 3 3" xfId="30420"/>
    <cellStyle name="Normal 55 3 2 3 4" xfId="50122"/>
    <cellStyle name="Normal 55 3 2 3_Lcc_inputs" xfId="50123"/>
    <cellStyle name="Normal 55 3 2 4" xfId="30421"/>
    <cellStyle name="Normal 55 3 2 4 2" xfId="30422"/>
    <cellStyle name="Normal 55 3 2 4 2 2" xfId="30423"/>
    <cellStyle name="Normal 55 3 2 4 3" xfId="30424"/>
    <cellStyle name="Normal 55 3 2 5" xfId="30425"/>
    <cellStyle name="Normal 55 3 2 5 2" xfId="30426"/>
    <cellStyle name="Normal 55 3 2 6" xfId="30427"/>
    <cellStyle name="Normal 55 3 2 7" xfId="50124"/>
    <cellStyle name="Normal 55 3 2 8" xfId="50125"/>
    <cellStyle name="Normal 55 3 2_Lcc_inputs" xfId="50126"/>
    <cellStyle name="Normal 55 3 3" xfId="10953"/>
    <cellStyle name="Normal 55 3 3 2" xfId="30428"/>
    <cellStyle name="Normal 55 3 3 2 2" xfId="30429"/>
    <cellStyle name="Normal 55 3 3 2 2 2" xfId="30430"/>
    <cellStyle name="Normal 55 3 3 2 2 3" xfId="50127"/>
    <cellStyle name="Normal 55 3 3 2 3" xfId="30431"/>
    <cellStyle name="Normal 55 3 3 2 4" xfId="50128"/>
    <cellStyle name="Normal 55 3 3 2_Lcc_inputs" xfId="50129"/>
    <cellStyle name="Normal 55 3 3 3" xfId="30432"/>
    <cellStyle name="Normal 55 3 3 3 2" xfId="30433"/>
    <cellStyle name="Normal 55 3 3 3 2 2" xfId="30434"/>
    <cellStyle name="Normal 55 3 3 3 3" xfId="30435"/>
    <cellStyle name="Normal 55 3 3 4" xfId="30436"/>
    <cellStyle name="Normal 55 3 3 4 2" xfId="30437"/>
    <cellStyle name="Normal 55 3 3 5" xfId="30438"/>
    <cellStyle name="Normal 55 3 3 6" xfId="50130"/>
    <cellStyle name="Normal 55 3 3 7" xfId="50131"/>
    <cellStyle name="Normal 55 3 3_Lcc_inputs" xfId="50132"/>
    <cellStyle name="Normal 55 3 4" xfId="11160"/>
    <cellStyle name="Normal 55 3 4 2" xfId="30439"/>
    <cellStyle name="Normal 55 3 4 2 2" xfId="30440"/>
    <cellStyle name="Normal 55 3 4 2 3" xfId="50133"/>
    <cellStyle name="Normal 55 3 4 3" xfId="30441"/>
    <cellStyle name="Normal 55 3 4 3 2" xfId="50134"/>
    <cellStyle name="Normal 55 3 4 4" xfId="50135"/>
    <cellStyle name="Normal 55 3 4 5" xfId="50136"/>
    <cellStyle name="Normal 55 3 4_Lcc_inputs" xfId="50137"/>
    <cellStyle name="Normal 55 3 5" xfId="30442"/>
    <cellStyle name="Normal 55 3 5 2" xfId="30443"/>
    <cellStyle name="Normal 55 3 5 2 2" xfId="30444"/>
    <cellStyle name="Normal 55 3 5 2 3" xfId="50138"/>
    <cellStyle name="Normal 55 3 5 3" xfId="30445"/>
    <cellStyle name="Normal 55 3 5 4" xfId="50139"/>
    <cellStyle name="Normal 55 3 5_Lcc_inputs" xfId="50140"/>
    <cellStyle name="Normal 55 3 6" xfId="30446"/>
    <cellStyle name="Normal 55 3 6 2" xfId="30447"/>
    <cellStyle name="Normal 55 3 6 3" xfId="50141"/>
    <cellStyle name="Normal 55 3 7" xfId="30448"/>
    <cellStyle name="Normal 55 3 7 2" xfId="50142"/>
    <cellStyle name="Normal 55 3 8" xfId="50143"/>
    <cellStyle name="Normal 55 3 9" xfId="50144"/>
    <cellStyle name="Normal 55 3_Lcc_inputs" xfId="50145"/>
    <cellStyle name="Normal 55 4" xfId="10193"/>
    <cellStyle name="Normal 55 4 2" xfId="10194"/>
    <cellStyle name="Normal 55 4 2 2" xfId="30449"/>
    <cellStyle name="Normal 55 4 2 2 2" xfId="30450"/>
    <cellStyle name="Normal 55 4 2 2 2 2" xfId="30451"/>
    <cellStyle name="Normal 55 4 2 2 2 2 2" xfId="30452"/>
    <cellStyle name="Normal 55 4 2 2 2 3" xfId="30453"/>
    <cellStyle name="Normal 55 4 2 2 3" xfId="30454"/>
    <cellStyle name="Normal 55 4 2 2 3 2" xfId="30455"/>
    <cellStyle name="Normal 55 4 2 2 3 2 2" xfId="30456"/>
    <cellStyle name="Normal 55 4 2 2 3 3" xfId="30457"/>
    <cellStyle name="Normal 55 4 2 2 4" xfId="30458"/>
    <cellStyle name="Normal 55 4 2 2 4 2" xfId="30459"/>
    <cellStyle name="Normal 55 4 2 2 5" xfId="30460"/>
    <cellStyle name="Normal 55 4 2 2_Lcc_inputs" xfId="50146"/>
    <cellStyle name="Normal 55 4 2 3" xfId="30461"/>
    <cellStyle name="Normal 55 4 2 3 2" xfId="30462"/>
    <cellStyle name="Normal 55 4 2 3 2 2" xfId="30463"/>
    <cellStyle name="Normal 55 4 2 3 2 3" xfId="50147"/>
    <cellStyle name="Normal 55 4 2 3 3" xfId="30464"/>
    <cellStyle name="Normal 55 4 2 3 4" xfId="50148"/>
    <cellStyle name="Normal 55 4 2 3_Lcc_inputs" xfId="50149"/>
    <cellStyle name="Normal 55 4 2 4" xfId="30465"/>
    <cellStyle name="Normal 55 4 2 4 2" xfId="30466"/>
    <cellStyle name="Normal 55 4 2 4 2 2" xfId="30467"/>
    <cellStyle name="Normal 55 4 2 4 3" xfId="30468"/>
    <cellStyle name="Normal 55 4 2 5" xfId="30469"/>
    <cellStyle name="Normal 55 4 2 5 2" xfId="30470"/>
    <cellStyle name="Normal 55 4 2 6" xfId="30471"/>
    <cellStyle name="Normal 55 4 2 7" xfId="50150"/>
    <cellStyle name="Normal 55 4 2 8" xfId="50151"/>
    <cellStyle name="Normal 55 4 2_Lcc_inputs" xfId="50152"/>
    <cellStyle name="Normal 55 4 3" xfId="30472"/>
    <cellStyle name="Normal 55 4 3 2" xfId="30473"/>
    <cellStyle name="Normal 55 4 3 2 2" xfId="30474"/>
    <cellStyle name="Normal 55 4 3 2 2 2" xfId="30475"/>
    <cellStyle name="Normal 55 4 3 2 3" xfId="30476"/>
    <cellStyle name="Normal 55 4 3 3" xfId="30477"/>
    <cellStyle name="Normal 55 4 3 3 2" xfId="30478"/>
    <cellStyle name="Normal 55 4 3 3 2 2" xfId="30479"/>
    <cellStyle name="Normal 55 4 3 3 3" xfId="30480"/>
    <cellStyle name="Normal 55 4 3 4" xfId="30481"/>
    <cellStyle name="Normal 55 4 3 4 2" xfId="30482"/>
    <cellStyle name="Normal 55 4 3 5" xfId="30483"/>
    <cellStyle name="Normal 55 4 3_Lcc_inputs" xfId="50153"/>
    <cellStyle name="Normal 55 4 4" xfId="30484"/>
    <cellStyle name="Normal 55 4 4 2" xfId="30485"/>
    <cellStyle name="Normal 55 4 4 2 2" xfId="30486"/>
    <cellStyle name="Normal 55 4 4 2 3" xfId="50154"/>
    <cellStyle name="Normal 55 4 4 3" xfId="30487"/>
    <cellStyle name="Normal 55 4 4 4" xfId="50155"/>
    <cellStyle name="Normal 55 4 4_Lcc_inputs" xfId="50156"/>
    <cellStyle name="Normal 55 4 5" xfId="30488"/>
    <cellStyle name="Normal 55 4 5 2" xfId="30489"/>
    <cellStyle name="Normal 55 4 5 2 2" xfId="30490"/>
    <cellStyle name="Normal 55 4 5 3" xfId="30491"/>
    <cellStyle name="Normal 55 4 6" xfId="30492"/>
    <cellStyle name="Normal 55 4 6 2" xfId="30493"/>
    <cellStyle name="Normal 55 4 7" xfId="30494"/>
    <cellStyle name="Normal 55 4 8" xfId="50157"/>
    <cellStyle name="Normal 55 4 9" xfId="50158"/>
    <cellStyle name="Normal 55 4_Lcc_inputs" xfId="50159"/>
    <cellStyle name="Normal 55 5" xfId="10195"/>
    <cellStyle name="Normal 55 5 2" xfId="10196"/>
    <cellStyle name="Normal 55 5 2 2" xfId="30495"/>
    <cellStyle name="Normal 55 5 2 2 2" xfId="30496"/>
    <cellStyle name="Normal 55 5 2 2 2 2" xfId="30497"/>
    <cellStyle name="Normal 55 5 2 2 2 2 2" xfId="30498"/>
    <cellStyle name="Normal 55 5 2 2 2 3" xfId="30499"/>
    <cellStyle name="Normal 55 5 2 2 3" xfId="30500"/>
    <cellStyle name="Normal 55 5 2 2 3 2" xfId="30501"/>
    <cellStyle name="Normal 55 5 2 2 3 2 2" xfId="30502"/>
    <cellStyle name="Normal 55 5 2 2 3 3" xfId="30503"/>
    <cellStyle name="Normal 55 5 2 2 4" xfId="30504"/>
    <cellStyle name="Normal 55 5 2 2 4 2" xfId="30505"/>
    <cellStyle name="Normal 55 5 2 2 5" xfId="30506"/>
    <cellStyle name="Normal 55 5 2 2_Lcc_inputs" xfId="50160"/>
    <cellStyle name="Normal 55 5 2 3" xfId="30507"/>
    <cellStyle name="Normal 55 5 2 3 2" xfId="30508"/>
    <cellStyle name="Normal 55 5 2 3 2 2" xfId="30509"/>
    <cellStyle name="Normal 55 5 2 3 2 3" xfId="50161"/>
    <cellStyle name="Normal 55 5 2 3 3" xfId="30510"/>
    <cellStyle name="Normal 55 5 2 3 4" xfId="50162"/>
    <cellStyle name="Normal 55 5 2 3_Lcc_inputs" xfId="50163"/>
    <cellStyle name="Normal 55 5 2 4" xfId="30511"/>
    <cellStyle name="Normal 55 5 2 4 2" xfId="30512"/>
    <cellStyle name="Normal 55 5 2 4 2 2" xfId="30513"/>
    <cellStyle name="Normal 55 5 2 4 3" xfId="30514"/>
    <cellStyle name="Normal 55 5 2 5" xfId="30515"/>
    <cellStyle name="Normal 55 5 2 5 2" xfId="30516"/>
    <cellStyle name="Normal 55 5 2 6" xfId="30517"/>
    <cellStyle name="Normal 55 5 2 7" xfId="50164"/>
    <cellStyle name="Normal 55 5 2 8" xfId="50165"/>
    <cellStyle name="Normal 55 5 2_Lcc_inputs" xfId="50166"/>
    <cellStyle name="Normal 55 5 3" xfId="30518"/>
    <cellStyle name="Normal 55 5 3 2" xfId="30519"/>
    <cellStyle name="Normal 55 5 3 2 2" xfId="30520"/>
    <cellStyle name="Normal 55 5 3 2 2 2" xfId="30521"/>
    <cellStyle name="Normal 55 5 3 2 3" xfId="30522"/>
    <cellStyle name="Normal 55 5 3 3" xfId="30523"/>
    <cellStyle name="Normal 55 5 3 3 2" xfId="30524"/>
    <cellStyle name="Normal 55 5 3 3 2 2" xfId="30525"/>
    <cellStyle name="Normal 55 5 3 3 3" xfId="30526"/>
    <cellStyle name="Normal 55 5 3 4" xfId="30527"/>
    <cellStyle name="Normal 55 5 3 4 2" xfId="30528"/>
    <cellStyle name="Normal 55 5 3 5" xfId="30529"/>
    <cellStyle name="Normal 55 5 3_Lcc_inputs" xfId="50167"/>
    <cellStyle name="Normal 55 5 4" xfId="30530"/>
    <cellStyle name="Normal 55 5 4 2" xfId="30531"/>
    <cellStyle name="Normal 55 5 4 2 2" xfId="30532"/>
    <cellStyle name="Normal 55 5 4 2 3" xfId="50168"/>
    <cellStyle name="Normal 55 5 4 3" xfId="30533"/>
    <cellStyle name="Normal 55 5 4 4" xfId="50169"/>
    <cellStyle name="Normal 55 5 4_Lcc_inputs" xfId="50170"/>
    <cellStyle name="Normal 55 5 5" xfId="30534"/>
    <cellStyle name="Normal 55 5 5 2" xfId="30535"/>
    <cellStyle name="Normal 55 5 5 2 2" xfId="30536"/>
    <cellStyle name="Normal 55 5 5 3" xfId="30537"/>
    <cellStyle name="Normal 55 5 6" xfId="30538"/>
    <cellStyle name="Normal 55 5 6 2" xfId="30539"/>
    <cellStyle name="Normal 55 5 7" xfId="30540"/>
    <cellStyle name="Normal 55 5 8" xfId="50171"/>
    <cellStyle name="Normal 55 5 9" xfId="50172"/>
    <cellStyle name="Normal 55 5_Lcc_inputs" xfId="50173"/>
    <cellStyle name="Normal 55 6" xfId="10197"/>
    <cellStyle name="Normal 55 6 2" xfId="10198"/>
    <cellStyle name="Normal 55 6 2 2" xfId="30541"/>
    <cellStyle name="Normal 55 6 2 2 2" xfId="30542"/>
    <cellStyle name="Normal 55 6 2 2 2 2" xfId="30543"/>
    <cellStyle name="Normal 55 6 2 2 2 2 2" xfId="30544"/>
    <cellStyle name="Normal 55 6 2 2 2 3" xfId="30545"/>
    <cellStyle name="Normal 55 6 2 2 3" xfId="30546"/>
    <cellStyle name="Normal 55 6 2 2 3 2" xfId="30547"/>
    <cellStyle name="Normal 55 6 2 2 3 2 2" xfId="30548"/>
    <cellStyle name="Normal 55 6 2 2 3 3" xfId="30549"/>
    <cellStyle name="Normal 55 6 2 2 4" xfId="30550"/>
    <cellStyle name="Normal 55 6 2 2 4 2" xfId="30551"/>
    <cellStyle name="Normal 55 6 2 2 5" xfId="30552"/>
    <cellStyle name="Normal 55 6 2 2_Lcc_inputs" xfId="50174"/>
    <cellStyle name="Normal 55 6 2 3" xfId="30553"/>
    <cellStyle name="Normal 55 6 2 3 2" xfId="30554"/>
    <cellStyle name="Normal 55 6 2 3 2 2" xfId="30555"/>
    <cellStyle name="Normal 55 6 2 3 2 3" xfId="50175"/>
    <cellStyle name="Normal 55 6 2 3 3" xfId="30556"/>
    <cellStyle name="Normal 55 6 2 3 4" xfId="50176"/>
    <cellStyle name="Normal 55 6 2 3_Lcc_inputs" xfId="50177"/>
    <cellStyle name="Normal 55 6 2 4" xfId="30557"/>
    <cellStyle name="Normal 55 6 2 4 2" xfId="30558"/>
    <cellStyle name="Normal 55 6 2 4 2 2" xfId="30559"/>
    <cellStyle name="Normal 55 6 2 4 3" xfId="30560"/>
    <cellStyle name="Normal 55 6 2 5" xfId="30561"/>
    <cellStyle name="Normal 55 6 2 5 2" xfId="30562"/>
    <cellStyle name="Normal 55 6 2 6" xfId="30563"/>
    <cellStyle name="Normal 55 6 2 7" xfId="50178"/>
    <cellStyle name="Normal 55 6 2 8" xfId="50179"/>
    <cellStyle name="Normal 55 6 2_Lcc_inputs" xfId="50180"/>
    <cellStyle name="Normal 55 6 3" xfId="30564"/>
    <cellStyle name="Normal 55 6 3 2" xfId="30565"/>
    <cellStyle name="Normal 55 6 3 2 2" xfId="30566"/>
    <cellStyle name="Normal 55 6 3 2 2 2" xfId="30567"/>
    <cellStyle name="Normal 55 6 3 2 3" xfId="30568"/>
    <cellStyle name="Normal 55 6 3 3" xfId="30569"/>
    <cellStyle name="Normal 55 6 3 3 2" xfId="30570"/>
    <cellStyle name="Normal 55 6 3 3 2 2" xfId="30571"/>
    <cellStyle name="Normal 55 6 3 3 3" xfId="30572"/>
    <cellStyle name="Normal 55 6 3 4" xfId="30573"/>
    <cellStyle name="Normal 55 6 3 4 2" xfId="30574"/>
    <cellStyle name="Normal 55 6 3 5" xfId="30575"/>
    <cellStyle name="Normal 55 6 3_Lcc_inputs" xfId="50181"/>
    <cellStyle name="Normal 55 6 4" xfId="30576"/>
    <cellStyle name="Normal 55 6 4 2" xfId="30577"/>
    <cellStyle name="Normal 55 6 4 2 2" xfId="30578"/>
    <cellStyle name="Normal 55 6 4 2 3" xfId="50182"/>
    <cellStyle name="Normal 55 6 4 3" xfId="30579"/>
    <cellStyle name="Normal 55 6 4 4" xfId="50183"/>
    <cellStyle name="Normal 55 6 4_Lcc_inputs" xfId="50184"/>
    <cellStyle name="Normal 55 6 5" xfId="30580"/>
    <cellStyle name="Normal 55 6 5 2" xfId="30581"/>
    <cellStyle name="Normal 55 6 5 2 2" xfId="30582"/>
    <cellStyle name="Normal 55 6 5 3" xfId="30583"/>
    <cellStyle name="Normal 55 6 6" xfId="30584"/>
    <cellStyle name="Normal 55 6 6 2" xfId="30585"/>
    <cellStyle name="Normal 55 6 7" xfId="30586"/>
    <cellStyle name="Normal 55 6 8" xfId="50185"/>
    <cellStyle name="Normal 55 6 9" xfId="50186"/>
    <cellStyle name="Normal 55 6_Lcc_inputs" xfId="50187"/>
    <cellStyle name="Normal 55 7" xfId="10199"/>
    <cellStyle name="Normal 55 7 2" xfId="10200"/>
    <cellStyle name="Normal 55 7 2 2" xfId="30587"/>
    <cellStyle name="Normal 55 7 2 2 2" xfId="30588"/>
    <cellStyle name="Normal 55 7 2 2 2 2" xfId="30589"/>
    <cellStyle name="Normal 55 7 2 2 2 2 2" xfId="30590"/>
    <cellStyle name="Normal 55 7 2 2 2 3" xfId="30591"/>
    <cellStyle name="Normal 55 7 2 2 3" xfId="30592"/>
    <cellStyle name="Normal 55 7 2 2 3 2" xfId="30593"/>
    <cellStyle name="Normal 55 7 2 2 3 2 2" xfId="30594"/>
    <cellStyle name="Normal 55 7 2 2 3 3" xfId="30595"/>
    <cellStyle name="Normal 55 7 2 2 4" xfId="30596"/>
    <cellStyle name="Normal 55 7 2 2 4 2" xfId="30597"/>
    <cellStyle name="Normal 55 7 2 2 5" xfId="30598"/>
    <cellStyle name="Normal 55 7 2 2_Lcc_inputs" xfId="50188"/>
    <cellStyle name="Normal 55 7 2 3" xfId="30599"/>
    <cellStyle name="Normal 55 7 2 3 2" xfId="30600"/>
    <cellStyle name="Normal 55 7 2 3 2 2" xfId="30601"/>
    <cellStyle name="Normal 55 7 2 3 2 3" xfId="50189"/>
    <cellStyle name="Normal 55 7 2 3 3" xfId="30602"/>
    <cellStyle name="Normal 55 7 2 3 4" xfId="50190"/>
    <cellStyle name="Normal 55 7 2 3_Lcc_inputs" xfId="50191"/>
    <cellStyle name="Normal 55 7 2 4" xfId="30603"/>
    <cellStyle name="Normal 55 7 2 4 2" xfId="30604"/>
    <cellStyle name="Normal 55 7 2 4 2 2" xfId="30605"/>
    <cellStyle name="Normal 55 7 2 4 3" xfId="30606"/>
    <cellStyle name="Normal 55 7 2 5" xfId="30607"/>
    <cellStyle name="Normal 55 7 2 5 2" xfId="30608"/>
    <cellStyle name="Normal 55 7 2 6" xfId="30609"/>
    <cellStyle name="Normal 55 7 2 7" xfId="50192"/>
    <cellStyle name="Normal 55 7 2 8" xfId="50193"/>
    <cellStyle name="Normal 55 7 2_Lcc_inputs" xfId="50194"/>
    <cellStyle name="Normal 55 7 3" xfId="30610"/>
    <cellStyle name="Normal 55 7 3 2" xfId="30611"/>
    <cellStyle name="Normal 55 7 3 2 2" xfId="30612"/>
    <cellStyle name="Normal 55 7 3 2 2 2" xfId="30613"/>
    <cellStyle name="Normal 55 7 3 2 3" xfId="30614"/>
    <cellStyle name="Normal 55 7 3 3" xfId="30615"/>
    <cellStyle name="Normal 55 7 3 3 2" xfId="30616"/>
    <cellStyle name="Normal 55 7 3 3 2 2" xfId="30617"/>
    <cellStyle name="Normal 55 7 3 3 3" xfId="30618"/>
    <cellStyle name="Normal 55 7 3 4" xfId="30619"/>
    <cellStyle name="Normal 55 7 3 4 2" xfId="30620"/>
    <cellStyle name="Normal 55 7 3 5" xfId="30621"/>
    <cellStyle name="Normal 55 7 3_Lcc_inputs" xfId="50195"/>
    <cellStyle name="Normal 55 7 4" xfId="30622"/>
    <cellStyle name="Normal 55 7 4 2" xfId="30623"/>
    <cellStyle name="Normal 55 7 4 2 2" xfId="30624"/>
    <cellStyle name="Normal 55 7 4 2 3" xfId="50196"/>
    <cellStyle name="Normal 55 7 4 3" xfId="30625"/>
    <cellStyle name="Normal 55 7 4 4" xfId="50197"/>
    <cellStyle name="Normal 55 7 4_Lcc_inputs" xfId="50198"/>
    <cellStyle name="Normal 55 7 5" xfId="30626"/>
    <cellStyle name="Normal 55 7 5 2" xfId="30627"/>
    <cellStyle name="Normal 55 7 5 2 2" xfId="30628"/>
    <cellStyle name="Normal 55 7 5 3" xfId="30629"/>
    <cellStyle name="Normal 55 7 6" xfId="30630"/>
    <cellStyle name="Normal 55 7 6 2" xfId="30631"/>
    <cellStyle name="Normal 55 7 7" xfId="30632"/>
    <cellStyle name="Normal 55 7 8" xfId="50199"/>
    <cellStyle name="Normal 55 7 9" xfId="50200"/>
    <cellStyle name="Normal 55 7_Lcc_inputs" xfId="50201"/>
    <cellStyle name="Normal 55 8" xfId="10201"/>
    <cellStyle name="Normal 55 8 2" xfId="30633"/>
    <cellStyle name="Normal 55 8 2 2" xfId="30634"/>
    <cellStyle name="Normal 55 8 2 2 2" xfId="30635"/>
    <cellStyle name="Normal 55 8 2 2 2 2" xfId="30636"/>
    <cellStyle name="Normal 55 8 2 2 3" xfId="30637"/>
    <cellStyle name="Normal 55 8 2 3" xfId="30638"/>
    <cellStyle name="Normal 55 8 2 3 2" xfId="30639"/>
    <cellStyle name="Normal 55 8 2 3 2 2" xfId="30640"/>
    <cellStyle name="Normal 55 8 2 3 3" xfId="30641"/>
    <cellStyle name="Normal 55 8 2 4" xfId="30642"/>
    <cellStyle name="Normal 55 8 2 4 2" xfId="30643"/>
    <cellStyle name="Normal 55 8 2 5" xfId="30644"/>
    <cellStyle name="Normal 55 8 2_Lcc_inputs" xfId="50202"/>
    <cellStyle name="Normal 55 8 3" xfId="30645"/>
    <cellStyle name="Normal 55 8 3 2" xfId="30646"/>
    <cellStyle name="Normal 55 8 3 2 2" xfId="30647"/>
    <cellStyle name="Normal 55 8 3 2 3" xfId="50203"/>
    <cellStyle name="Normal 55 8 3 3" xfId="30648"/>
    <cellStyle name="Normal 55 8 3 4" xfId="50204"/>
    <cellStyle name="Normal 55 8 3_Lcc_inputs" xfId="50205"/>
    <cellStyle name="Normal 55 8 4" xfId="30649"/>
    <cellStyle name="Normal 55 8 4 2" xfId="30650"/>
    <cellStyle name="Normal 55 8 4 2 2" xfId="30651"/>
    <cellStyle name="Normal 55 8 4 3" xfId="30652"/>
    <cellStyle name="Normal 55 8 5" xfId="30653"/>
    <cellStyle name="Normal 55 8 5 2" xfId="30654"/>
    <cellStyle name="Normal 55 8 6" xfId="30655"/>
    <cellStyle name="Normal 55 8 7" xfId="50206"/>
    <cellStyle name="Normal 55 8 8" xfId="50207"/>
    <cellStyle name="Normal 55 8_Lcc_inputs" xfId="50208"/>
    <cellStyle name="Normal 55 9" xfId="10758"/>
    <cellStyle name="Normal 55 9 2" xfId="30656"/>
    <cellStyle name="Normal 55 9 2 2" xfId="30657"/>
    <cellStyle name="Normal 55 9 2 2 2" xfId="30658"/>
    <cellStyle name="Normal 55 9 2 2 2 2" xfId="30659"/>
    <cellStyle name="Normal 55 9 2 2 3" xfId="30660"/>
    <cellStyle name="Normal 55 9 2 3" xfId="30661"/>
    <cellStyle name="Normal 55 9 2 3 2" xfId="30662"/>
    <cellStyle name="Normal 55 9 2 3 2 2" xfId="30663"/>
    <cellStyle name="Normal 55 9 2 3 3" xfId="30664"/>
    <cellStyle name="Normal 55 9 2 4" xfId="30665"/>
    <cellStyle name="Normal 55 9 2 4 2" xfId="30666"/>
    <cellStyle name="Normal 55 9 2 5" xfId="30667"/>
    <cellStyle name="Normal 55 9 2_Lcc_inputs" xfId="50209"/>
    <cellStyle name="Normal 55 9 3" xfId="30668"/>
    <cellStyle name="Normal 55 9 3 2" xfId="30669"/>
    <cellStyle name="Normal 55 9 3 2 2" xfId="30670"/>
    <cellStyle name="Normal 55 9 3 2 3" xfId="50210"/>
    <cellStyle name="Normal 55 9 3 3" xfId="30671"/>
    <cellStyle name="Normal 55 9 3 4" xfId="50211"/>
    <cellStyle name="Normal 55 9 3_Lcc_inputs" xfId="50212"/>
    <cellStyle name="Normal 55 9 4" xfId="30672"/>
    <cellStyle name="Normal 55 9 4 2" xfId="30673"/>
    <cellStyle name="Normal 55 9 4 2 2" xfId="30674"/>
    <cellStyle name="Normal 55 9 4 3" xfId="30675"/>
    <cellStyle name="Normal 55 9 5" xfId="30676"/>
    <cellStyle name="Normal 55 9 5 2" xfId="30677"/>
    <cellStyle name="Normal 55 9 6" xfId="30678"/>
    <cellStyle name="Normal 55 9 7" xfId="50213"/>
    <cellStyle name="Normal 55 9 8" xfId="50214"/>
    <cellStyle name="Normal 55 9_Lcc_inputs" xfId="50215"/>
    <cellStyle name="Normal 55_Lcc_inputs" xfId="50216"/>
    <cellStyle name="Normal 56" xfId="10202"/>
    <cellStyle name="Normal 56 10" xfId="10828"/>
    <cellStyle name="Normal 56 10 2" xfId="30679"/>
    <cellStyle name="Normal 56 10 2 2" xfId="30680"/>
    <cellStyle name="Normal 56 10 2 2 2" xfId="30681"/>
    <cellStyle name="Normal 56 10 2 2 3" xfId="50217"/>
    <cellStyle name="Normal 56 10 2 3" xfId="30682"/>
    <cellStyle name="Normal 56 10 2 4" xfId="50218"/>
    <cellStyle name="Normal 56 10 2_Lcc_inputs" xfId="50219"/>
    <cellStyle name="Normal 56 10 3" xfId="30683"/>
    <cellStyle name="Normal 56 10 3 2" xfId="30684"/>
    <cellStyle name="Normal 56 10 3 2 2" xfId="30685"/>
    <cellStyle name="Normal 56 10 3 3" xfId="30686"/>
    <cellStyle name="Normal 56 10 4" xfId="30687"/>
    <cellStyle name="Normal 56 10 4 2" xfId="30688"/>
    <cellStyle name="Normal 56 10 5" xfId="30689"/>
    <cellStyle name="Normal 56 10 6" xfId="50220"/>
    <cellStyle name="Normal 56 10 7" xfId="50221"/>
    <cellStyle name="Normal 56 10_Lcc_inputs" xfId="50222"/>
    <cellStyle name="Normal 56 11" xfId="30690"/>
    <cellStyle name="Normal 56 11 2" xfId="30691"/>
    <cellStyle name="Normal 56 11 2 2" xfId="30692"/>
    <cellStyle name="Normal 56 11 2 3" xfId="50223"/>
    <cellStyle name="Normal 56 11 3" xfId="30693"/>
    <cellStyle name="Normal 56 11 3 2" xfId="50224"/>
    <cellStyle name="Normal 56 11 4" xfId="50225"/>
    <cellStyle name="Normal 56 11 5" xfId="50226"/>
    <cellStyle name="Normal 56 11_Lcc_inputs" xfId="50227"/>
    <cellStyle name="Normal 56 12" xfId="30694"/>
    <cellStyle name="Normal 56 12 2" xfId="30695"/>
    <cellStyle name="Normal 56 12 2 2" xfId="30696"/>
    <cellStyle name="Normal 56 12 2 3" xfId="50228"/>
    <cellStyle name="Normal 56 12 3" xfId="30697"/>
    <cellStyle name="Normal 56 12 4" xfId="50229"/>
    <cellStyle name="Normal 56 12_Lcc_inputs" xfId="50230"/>
    <cellStyle name="Normal 56 13" xfId="30698"/>
    <cellStyle name="Normal 56 13 2" xfId="30699"/>
    <cellStyle name="Normal 56 13 3" xfId="50231"/>
    <cellStyle name="Normal 56 14" xfId="30700"/>
    <cellStyle name="Normal 56 14 2" xfId="50232"/>
    <cellStyle name="Normal 56 15" xfId="50233"/>
    <cellStyle name="Normal 56 16" xfId="50234"/>
    <cellStyle name="Normal 56 2" xfId="10203"/>
    <cellStyle name="Normal 56 2 10" xfId="50235"/>
    <cellStyle name="Normal 56 2 2" xfId="10204"/>
    <cellStyle name="Normal 56 2 2 2" xfId="30701"/>
    <cellStyle name="Normal 56 2 2 2 2" xfId="30702"/>
    <cellStyle name="Normal 56 2 2 2 2 2" xfId="30703"/>
    <cellStyle name="Normal 56 2 2 2 2 2 2" xfId="30704"/>
    <cellStyle name="Normal 56 2 2 2 2 3" xfId="30705"/>
    <cellStyle name="Normal 56 2 2 2 3" xfId="30706"/>
    <cellStyle name="Normal 56 2 2 2 3 2" xfId="30707"/>
    <cellStyle name="Normal 56 2 2 2 3 2 2" xfId="30708"/>
    <cellStyle name="Normal 56 2 2 2 3 3" xfId="30709"/>
    <cellStyle name="Normal 56 2 2 2 4" xfId="30710"/>
    <cellStyle name="Normal 56 2 2 2 4 2" xfId="30711"/>
    <cellStyle name="Normal 56 2 2 2 5" xfId="30712"/>
    <cellStyle name="Normal 56 2 2 2_Lcc_inputs" xfId="50236"/>
    <cellStyle name="Normal 56 2 2 3" xfId="30713"/>
    <cellStyle name="Normal 56 2 2 3 2" xfId="30714"/>
    <cellStyle name="Normal 56 2 2 3 2 2" xfId="30715"/>
    <cellStyle name="Normal 56 2 2 3 2 3" xfId="50237"/>
    <cellStyle name="Normal 56 2 2 3 3" xfId="30716"/>
    <cellStyle name="Normal 56 2 2 3 4" xfId="50238"/>
    <cellStyle name="Normal 56 2 2 3_Lcc_inputs" xfId="50239"/>
    <cellStyle name="Normal 56 2 2 4" xfId="30717"/>
    <cellStyle name="Normal 56 2 2 4 2" xfId="30718"/>
    <cellStyle name="Normal 56 2 2 4 2 2" xfId="30719"/>
    <cellStyle name="Normal 56 2 2 4 3" xfId="30720"/>
    <cellStyle name="Normal 56 2 2 5" xfId="30721"/>
    <cellStyle name="Normal 56 2 2 5 2" xfId="30722"/>
    <cellStyle name="Normal 56 2 2 6" xfId="30723"/>
    <cellStyle name="Normal 56 2 2 7" xfId="50240"/>
    <cellStyle name="Normal 56 2 2 8" xfId="50241"/>
    <cellStyle name="Normal 56 2 2_Lcc_inputs" xfId="50242"/>
    <cellStyle name="Normal 56 2 3" xfId="10890"/>
    <cellStyle name="Normal 56 2 3 2" xfId="30724"/>
    <cellStyle name="Normal 56 2 3 2 2" xfId="30725"/>
    <cellStyle name="Normal 56 2 3 2 2 2" xfId="30726"/>
    <cellStyle name="Normal 56 2 3 2 2 3" xfId="50243"/>
    <cellStyle name="Normal 56 2 3 2 3" xfId="30727"/>
    <cellStyle name="Normal 56 2 3 2 4" xfId="50244"/>
    <cellStyle name="Normal 56 2 3 2_Lcc_inputs" xfId="50245"/>
    <cellStyle name="Normal 56 2 3 3" xfId="30728"/>
    <cellStyle name="Normal 56 2 3 3 2" xfId="30729"/>
    <cellStyle name="Normal 56 2 3 3 2 2" xfId="30730"/>
    <cellStyle name="Normal 56 2 3 3 3" xfId="30731"/>
    <cellStyle name="Normal 56 2 3 4" xfId="30732"/>
    <cellStyle name="Normal 56 2 3 4 2" xfId="30733"/>
    <cellStyle name="Normal 56 2 3 5" xfId="30734"/>
    <cellStyle name="Normal 56 2 3 6" xfId="50246"/>
    <cellStyle name="Normal 56 2 3 7" xfId="50247"/>
    <cellStyle name="Normal 56 2 3_Lcc_inputs" xfId="50248"/>
    <cellStyle name="Normal 56 2 4" xfId="11161"/>
    <cellStyle name="Normal 56 2 4 2" xfId="30735"/>
    <cellStyle name="Normal 56 2 4 2 2" xfId="30736"/>
    <cellStyle name="Normal 56 2 4 2 3" xfId="50249"/>
    <cellStyle name="Normal 56 2 4 3" xfId="30737"/>
    <cellStyle name="Normal 56 2 4 3 2" xfId="50250"/>
    <cellStyle name="Normal 56 2 4 4" xfId="50251"/>
    <cellStyle name="Normal 56 2 4 5" xfId="50252"/>
    <cellStyle name="Normal 56 2 4_Lcc_inputs" xfId="50253"/>
    <cellStyle name="Normal 56 2 5" xfId="30738"/>
    <cellStyle name="Normal 56 2 5 2" xfId="30739"/>
    <cellStyle name="Normal 56 2 5 2 2" xfId="30740"/>
    <cellStyle name="Normal 56 2 5 2 3" xfId="50254"/>
    <cellStyle name="Normal 56 2 5 3" xfId="30741"/>
    <cellStyle name="Normal 56 2 5 3 2" xfId="50255"/>
    <cellStyle name="Normal 56 2 5 4" xfId="50256"/>
    <cellStyle name="Normal 56 2 5 5" xfId="50257"/>
    <cellStyle name="Normal 56 2 5_Lcc_inputs" xfId="50258"/>
    <cellStyle name="Normal 56 2 6" xfId="30742"/>
    <cellStyle name="Normal 56 2 6 2" xfId="30743"/>
    <cellStyle name="Normal 56 2 6 2 2" xfId="50259"/>
    <cellStyle name="Normal 56 2 6 3" xfId="50260"/>
    <cellStyle name="Normal 56 2 6 4" xfId="50261"/>
    <cellStyle name="Normal 56 2 6_Lcc_inputs" xfId="50262"/>
    <cellStyle name="Normal 56 2 7" xfId="30744"/>
    <cellStyle name="Normal 56 2 7 2" xfId="50263"/>
    <cellStyle name="Normal 56 2 7 3" xfId="50264"/>
    <cellStyle name="Normal 56 2 8" xfId="50265"/>
    <cellStyle name="Normal 56 2 8 2" xfId="50266"/>
    <cellStyle name="Normal 56 2 9" xfId="50267"/>
    <cellStyle name="Normal 56 2_Lcc_inputs" xfId="50268"/>
    <cellStyle name="Normal 56 3" xfId="10205"/>
    <cellStyle name="Normal 56 3 2" xfId="10206"/>
    <cellStyle name="Normal 56 3 2 2" xfId="30745"/>
    <cellStyle name="Normal 56 3 2 2 2" xfId="30746"/>
    <cellStyle name="Normal 56 3 2 2 2 2" xfId="30747"/>
    <cellStyle name="Normal 56 3 2 2 2 2 2" xfId="30748"/>
    <cellStyle name="Normal 56 3 2 2 2 3" xfId="30749"/>
    <cellStyle name="Normal 56 3 2 2 3" xfId="30750"/>
    <cellStyle name="Normal 56 3 2 2 3 2" xfId="30751"/>
    <cellStyle name="Normal 56 3 2 2 3 2 2" xfId="30752"/>
    <cellStyle name="Normal 56 3 2 2 3 3" xfId="30753"/>
    <cellStyle name="Normal 56 3 2 2 4" xfId="30754"/>
    <cellStyle name="Normal 56 3 2 2 4 2" xfId="30755"/>
    <cellStyle name="Normal 56 3 2 2 5" xfId="30756"/>
    <cellStyle name="Normal 56 3 2 2_Lcc_inputs" xfId="50269"/>
    <cellStyle name="Normal 56 3 2 3" xfId="30757"/>
    <cellStyle name="Normal 56 3 2 3 2" xfId="30758"/>
    <cellStyle name="Normal 56 3 2 3 2 2" xfId="30759"/>
    <cellStyle name="Normal 56 3 2 3 2 3" xfId="50270"/>
    <cellStyle name="Normal 56 3 2 3 3" xfId="30760"/>
    <cellStyle name="Normal 56 3 2 3 4" xfId="50271"/>
    <cellStyle name="Normal 56 3 2 3_Lcc_inputs" xfId="50272"/>
    <cellStyle name="Normal 56 3 2 4" xfId="30761"/>
    <cellStyle name="Normal 56 3 2 4 2" xfId="30762"/>
    <cellStyle name="Normal 56 3 2 4 2 2" xfId="30763"/>
    <cellStyle name="Normal 56 3 2 4 3" xfId="30764"/>
    <cellStyle name="Normal 56 3 2 5" xfId="30765"/>
    <cellStyle name="Normal 56 3 2 5 2" xfId="30766"/>
    <cellStyle name="Normal 56 3 2 6" xfId="30767"/>
    <cellStyle name="Normal 56 3 2 7" xfId="50273"/>
    <cellStyle name="Normal 56 3 2 8" xfId="50274"/>
    <cellStyle name="Normal 56 3 2_Lcc_inputs" xfId="50275"/>
    <cellStyle name="Normal 56 3 3" xfId="10954"/>
    <cellStyle name="Normal 56 3 3 2" xfId="30768"/>
    <cellStyle name="Normal 56 3 3 2 2" xfId="30769"/>
    <cellStyle name="Normal 56 3 3 2 2 2" xfId="30770"/>
    <cellStyle name="Normal 56 3 3 2 2 3" xfId="50276"/>
    <cellStyle name="Normal 56 3 3 2 3" xfId="30771"/>
    <cellStyle name="Normal 56 3 3 2 4" xfId="50277"/>
    <cellStyle name="Normal 56 3 3 2_Lcc_inputs" xfId="50278"/>
    <cellStyle name="Normal 56 3 3 3" xfId="30772"/>
    <cellStyle name="Normal 56 3 3 3 2" xfId="30773"/>
    <cellStyle name="Normal 56 3 3 3 2 2" xfId="30774"/>
    <cellStyle name="Normal 56 3 3 3 3" xfId="30775"/>
    <cellStyle name="Normal 56 3 3 4" xfId="30776"/>
    <cellStyle name="Normal 56 3 3 4 2" xfId="30777"/>
    <cellStyle name="Normal 56 3 3 5" xfId="30778"/>
    <cellStyle name="Normal 56 3 3 6" xfId="50279"/>
    <cellStyle name="Normal 56 3 3 7" xfId="50280"/>
    <cellStyle name="Normal 56 3 3_Lcc_inputs" xfId="50281"/>
    <cellStyle name="Normal 56 3 4" xfId="11162"/>
    <cellStyle name="Normal 56 3 4 2" xfId="30779"/>
    <cellStyle name="Normal 56 3 4 2 2" xfId="30780"/>
    <cellStyle name="Normal 56 3 4 2 3" xfId="50282"/>
    <cellStyle name="Normal 56 3 4 3" xfId="30781"/>
    <cellStyle name="Normal 56 3 4 3 2" xfId="50283"/>
    <cellStyle name="Normal 56 3 4 4" xfId="50284"/>
    <cellStyle name="Normal 56 3 4 5" xfId="50285"/>
    <cellStyle name="Normal 56 3 4_Lcc_inputs" xfId="50286"/>
    <cellStyle name="Normal 56 3 5" xfId="30782"/>
    <cellStyle name="Normal 56 3 5 2" xfId="30783"/>
    <cellStyle name="Normal 56 3 5 2 2" xfId="30784"/>
    <cellStyle name="Normal 56 3 5 2 3" xfId="50287"/>
    <cellStyle name="Normal 56 3 5 3" xfId="30785"/>
    <cellStyle name="Normal 56 3 5 4" xfId="50288"/>
    <cellStyle name="Normal 56 3 5_Lcc_inputs" xfId="50289"/>
    <cellStyle name="Normal 56 3 6" xfId="30786"/>
    <cellStyle name="Normal 56 3 6 2" xfId="30787"/>
    <cellStyle name="Normal 56 3 6 3" xfId="50290"/>
    <cellStyle name="Normal 56 3 7" xfId="30788"/>
    <cellStyle name="Normal 56 3 7 2" xfId="50291"/>
    <cellStyle name="Normal 56 3 8" xfId="50292"/>
    <cellStyle name="Normal 56 3 9" xfId="50293"/>
    <cellStyle name="Normal 56 3_Lcc_inputs" xfId="50294"/>
    <cellStyle name="Normal 56 4" xfId="10207"/>
    <cellStyle name="Normal 56 4 2" xfId="10208"/>
    <cellStyle name="Normal 56 4 2 2" xfId="30789"/>
    <cellStyle name="Normal 56 4 2 2 2" xfId="30790"/>
    <cellStyle name="Normal 56 4 2 2 2 2" xfId="30791"/>
    <cellStyle name="Normal 56 4 2 2 2 2 2" xfId="30792"/>
    <cellStyle name="Normal 56 4 2 2 2 3" xfId="30793"/>
    <cellStyle name="Normal 56 4 2 2 3" xfId="30794"/>
    <cellStyle name="Normal 56 4 2 2 3 2" xfId="30795"/>
    <cellStyle name="Normal 56 4 2 2 3 2 2" xfId="30796"/>
    <cellStyle name="Normal 56 4 2 2 3 3" xfId="30797"/>
    <cellStyle name="Normal 56 4 2 2 4" xfId="30798"/>
    <cellStyle name="Normal 56 4 2 2 4 2" xfId="30799"/>
    <cellStyle name="Normal 56 4 2 2 5" xfId="30800"/>
    <cellStyle name="Normal 56 4 2 2_Lcc_inputs" xfId="50295"/>
    <cellStyle name="Normal 56 4 2 3" xfId="30801"/>
    <cellStyle name="Normal 56 4 2 3 2" xfId="30802"/>
    <cellStyle name="Normal 56 4 2 3 2 2" xfId="30803"/>
    <cellStyle name="Normal 56 4 2 3 2 3" xfId="50296"/>
    <cellStyle name="Normal 56 4 2 3 3" xfId="30804"/>
    <cellStyle name="Normal 56 4 2 3 4" xfId="50297"/>
    <cellStyle name="Normal 56 4 2 3_Lcc_inputs" xfId="50298"/>
    <cellStyle name="Normal 56 4 2 4" xfId="30805"/>
    <cellStyle name="Normal 56 4 2 4 2" xfId="30806"/>
    <cellStyle name="Normal 56 4 2 4 2 2" xfId="30807"/>
    <cellStyle name="Normal 56 4 2 4 3" xfId="30808"/>
    <cellStyle name="Normal 56 4 2 5" xfId="30809"/>
    <cellStyle name="Normal 56 4 2 5 2" xfId="30810"/>
    <cellStyle name="Normal 56 4 2 6" xfId="30811"/>
    <cellStyle name="Normal 56 4 2 7" xfId="50299"/>
    <cellStyle name="Normal 56 4 2 8" xfId="50300"/>
    <cellStyle name="Normal 56 4 2_Lcc_inputs" xfId="50301"/>
    <cellStyle name="Normal 56 4 3" xfId="30812"/>
    <cellStyle name="Normal 56 4 3 2" xfId="30813"/>
    <cellStyle name="Normal 56 4 3 2 2" xfId="30814"/>
    <cellStyle name="Normal 56 4 3 2 2 2" xfId="30815"/>
    <cellStyle name="Normal 56 4 3 2 3" xfId="30816"/>
    <cellStyle name="Normal 56 4 3 3" xfId="30817"/>
    <cellStyle name="Normal 56 4 3 3 2" xfId="30818"/>
    <cellStyle name="Normal 56 4 3 3 2 2" xfId="30819"/>
    <cellStyle name="Normal 56 4 3 3 3" xfId="30820"/>
    <cellStyle name="Normal 56 4 3 4" xfId="30821"/>
    <cellStyle name="Normal 56 4 3 4 2" xfId="30822"/>
    <cellStyle name="Normal 56 4 3 5" xfId="30823"/>
    <cellStyle name="Normal 56 4 3_Lcc_inputs" xfId="50302"/>
    <cellStyle name="Normal 56 4 4" xfId="30824"/>
    <cellStyle name="Normal 56 4 4 2" xfId="30825"/>
    <cellStyle name="Normal 56 4 4 2 2" xfId="30826"/>
    <cellStyle name="Normal 56 4 4 2 3" xfId="50303"/>
    <cellStyle name="Normal 56 4 4 3" xfId="30827"/>
    <cellStyle name="Normal 56 4 4 4" xfId="50304"/>
    <cellStyle name="Normal 56 4 4_Lcc_inputs" xfId="50305"/>
    <cellStyle name="Normal 56 4 5" xfId="30828"/>
    <cellStyle name="Normal 56 4 5 2" xfId="30829"/>
    <cellStyle name="Normal 56 4 5 2 2" xfId="30830"/>
    <cellStyle name="Normal 56 4 5 3" xfId="30831"/>
    <cellStyle name="Normal 56 4 6" xfId="30832"/>
    <cellStyle name="Normal 56 4 6 2" xfId="30833"/>
    <cellStyle name="Normal 56 4 7" xfId="30834"/>
    <cellStyle name="Normal 56 4 8" xfId="50306"/>
    <cellStyle name="Normal 56 4 9" xfId="50307"/>
    <cellStyle name="Normal 56 4_Lcc_inputs" xfId="50308"/>
    <cellStyle name="Normal 56 5" xfId="10209"/>
    <cellStyle name="Normal 56 5 2" xfId="10210"/>
    <cellStyle name="Normal 56 5 2 2" xfId="30835"/>
    <cellStyle name="Normal 56 5 2 2 2" xfId="30836"/>
    <cellStyle name="Normal 56 5 2 2 2 2" xfId="30837"/>
    <cellStyle name="Normal 56 5 2 2 2 2 2" xfId="30838"/>
    <cellStyle name="Normal 56 5 2 2 2 3" xfId="30839"/>
    <cellStyle name="Normal 56 5 2 2 3" xfId="30840"/>
    <cellStyle name="Normal 56 5 2 2 3 2" xfId="30841"/>
    <cellStyle name="Normal 56 5 2 2 3 2 2" xfId="30842"/>
    <cellStyle name="Normal 56 5 2 2 3 3" xfId="30843"/>
    <cellStyle name="Normal 56 5 2 2 4" xfId="30844"/>
    <cellStyle name="Normal 56 5 2 2 4 2" xfId="30845"/>
    <cellStyle name="Normal 56 5 2 2 5" xfId="30846"/>
    <cellStyle name="Normal 56 5 2 2_Lcc_inputs" xfId="50309"/>
    <cellStyle name="Normal 56 5 2 3" xfId="30847"/>
    <cellStyle name="Normal 56 5 2 3 2" xfId="30848"/>
    <cellStyle name="Normal 56 5 2 3 2 2" xfId="30849"/>
    <cellStyle name="Normal 56 5 2 3 2 3" xfId="50310"/>
    <cellStyle name="Normal 56 5 2 3 3" xfId="30850"/>
    <cellStyle name="Normal 56 5 2 3 4" xfId="50311"/>
    <cellStyle name="Normal 56 5 2 3_Lcc_inputs" xfId="50312"/>
    <cellStyle name="Normal 56 5 2 4" xfId="30851"/>
    <cellStyle name="Normal 56 5 2 4 2" xfId="30852"/>
    <cellStyle name="Normal 56 5 2 4 2 2" xfId="30853"/>
    <cellStyle name="Normal 56 5 2 4 3" xfId="30854"/>
    <cellStyle name="Normal 56 5 2 5" xfId="30855"/>
    <cellStyle name="Normal 56 5 2 5 2" xfId="30856"/>
    <cellStyle name="Normal 56 5 2 6" xfId="30857"/>
    <cellStyle name="Normal 56 5 2 7" xfId="50313"/>
    <cellStyle name="Normal 56 5 2 8" xfId="50314"/>
    <cellStyle name="Normal 56 5 2_Lcc_inputs" xfId="50315"/>
    <cellStyle name="Normal 56 5 3" xfId="30858"/>
    <cellStyle name="Normal 56 5 3 2" xfId="30859"/>
    <cellStyle name="Normal 56 5 3 2 2" xfId="30860"/>
    <cellStyle name="Normal 56 5 3 2 2 2" xfId="30861"/>
    <cellStyle name="Normal 56 5 3 2 3" xfId="30862"/>
    <cellStyle name="Normal 56 5 3 3" xfId="30863"/>
    <cellStyle name="Normal 56 5 3 3 2" xfId="30864"/>
    <cellStyle name="Normal 56 5 3 3 2 2" xfId="30865"/>
    <cellStyle name="Normal 56 5 3 3 3" xfId="30866"/>
    <cellStyle name="Normal 56 5 3 4" xfId="30867"/>
    <cellStyle name="Normal 56 5 3 4 2" xfId="30868"/>
    <cellStyle name="Normal 56 5 3 5" xfId="30869"/>
    <cellStyle name="Normal 56 5 3_Lcc_inputs" xfId="50316"/>
    <cellStyle name="Normal 56 5 4" xfId="30870"/>
    <cellStyle name="Normal 56 5 4 2" xfId="30871"/>
    <cellStyle name="Normal 56 5 4 2 2" xfId="30872"/>
    <cellStyle name="Normal 56 5 4 2 3" xfId="50317"/>
    <cellStyle name="Normal 56 5 4 3" xfId="30873"/>
    <cellStyle name="Normal 56 5 4 4" xfId="50318"/>
    <cellStyle name="Normal 56 5 4_Lcc_inputs" xfId="50319"/>
    <cellStyle name="Normal 56 5 5" xfId="30874"/>
    <cellStyle name="Normal 56 5 5 2" xfId="30875"/>
    <cellStyle name="Normal 56 5 5 2 2" xfId="30876"/>
    <cellStyle name="Normal 56 5 5 3" xfId="30877"/>
    <cellStyle name="Normal 56 5 6" xfId="30878"/>
    <cellStyle name="Normal 56 5 6 2" xfId="30879"/>
    <cellStyle name="Normal 56 5 7" xfId="30880"/>
    <cellStyle name="Normal 56 5 8" xfId="50320"/>
    <cellStyle name="Normal 56 5 9" xfId="50321"/>
    <cellStyle name="Normal 56 5_Lcc_inputs" xfId="50322"/>
    <cellStyle name="Normal 56 6" xfId="10211"/>
    <cellStyle name="Normal 56 6 2" xfId="10212"/>
    <cellStyle name="Normal 56 6 2 2" xfId="30881"/>
    <cellStyle name="Normal 56 6 2 2 2" xfId="30882"/>
    <cellStyle name="Normal 56 6 2 2 2 2" xfId="30883"/>
    <cellStyle name="Normal 56 6 2 2 2 2 2" xfId="30884"/>
    <cellStyle name="Normal 56 6 2 2 2 3" xfId="30885"/>
    <cellStyle name="Normal 56 6 2 2 3" xfId="30886"/>
    <cellStyle name="Normal 56 6 2 2 3 2" xfId="30887"/>
    <cellStyle name="Normal 56 6 2 2 3 2 2" xfId="30888"/>
    <cellStyle name="Normal 56 6 2 2 3 3" xfId="30889"/>
    <cellStyle name="Normal 56 6 2 2 4" xfId="30890"/>
    <cellStyle name="Normal 56 6 2 2 4 2" xfId="30891"/>
    <cellStyle name="Normal 56 6 2 2 5" xfId="30892"/>
    <cellStyle name="Normal 56 6 2 2_Lcc_inputs" xfId="50323"/>
    <cellStyle name="Normal 56 6 2 3" xfId="30893"/>
    <cellStyle name="Normal 56 6 2 3 2" xfId="30894"/>
    <cellStyle name="Normal 56 6 2 3 2 2" xfId="30895"/>
    <cellStyle name="Normal 56 6 2 3 2 3" xfId="50324"/>
    <cellStyle name="Normal 56 6 2 3 3" xfId="30896"/>
    <cellStyle name="Normal 56 6 2 3 4" xfId="50325"/>
    <cellStyle name="Normal 56 6 2 3_Lcc_inputs" xfId="50326"/>
    <cellStyle name="Normal 56 6 2 4" xfId="30897"/>
    <cellStyle name="Normal 56 6 2 4 2" xfId="30898"/>
    <cellStyle name="Normal 56 6 2 4 2 2" xfId="30899"/>
    <cellStyle name="Normal 56 6 2 4 3" xfId="30900"/>
    <cellStyle name="Normal 56 6 2 5" xfId="30901"/>
    <cellStyle name="Normal 56 6 2 5 2" xfId="30902"/>
    <cellStyle name="Normal 56 6 2 6" xfId="30903"/>
    <cellStyle name="Normal 56 6 2 7" xfId="50327"/>
    <cellStyle name="Normal 56 6 2 8" xfId="50328"/>
    <cellStyle name="Normal 56 6 2_Lcc_inputs" xfId="50329"/>
    <cellStyle name="Normal 56 6 3" xfId="30904"/>
    <cellStyle name="Normal 56 6 3 2" xfId="30905"/>
    <cellStyle name="Normal 56 6 3 2 2" xfId="30906"/>
    <cellStyle name="Normal 56 6 3 2 2 2" xfId="30907"/>
    <cellStyle name="Normal 56 6 3 2 3" xfId="30908"/>
    <cellStyle name="Normal 56 6 3 3" xfId="30909"/>
    <cellStyle name="Normal 56 6 3 3 2" xfId="30910"/>
    <cellStyle name="Normal 56 6 3 3 2 2" xfId="30911"/>
    <cellStyle name="Normal 56 6 3 3 3" xfId="30912"/>
    <cellStyle name="Normal 56 6 3 4" xfId="30913"/>
    <cellStyle name="Normal 56 6 3 4 2" xfId="30914"/>
    <cellStyle name="Normal 56 6 3 5" xfId="30915"/>
    <cellStyle name="Normal 56 6 3_Lcc_inputs" xfId="50330"/>
    <cellStyle name="Normal 56 6 4" xfId="30916"/>
    <cellStyle name="Normal 56 6 4 2" xfId="30917"/>
    <cellStyle name="Normal 56 6 4 2 2" xfId="30918"/>
    <cellStyle name="Normal 56 6 4 2 3" xfId="50331"/>
    <cellStyle name="Normal 56 6 4 3" xfId="30919"/>
    <cellStyle name="Normal 56 6 4 4" xfId="50332"/>
    <cellStyle name="Normal 56 6 4_Lcc_inputs" xfId="50333"/>
    <cellStyle name="Normal 56 6 5" xfId="30920"/>
    <cellStyle name="Normal 56 6 5 2" xfId="30921"/>
    <cellStyle name="Normal 56 6 5 2 2" xfId="30922"/>
    <cellStyle name="Normal 56 6 5 3" xfId="30923"/>
    <cellStyle name="Normal 56 6 6" xfId="30924"/>
    <cellStyle name="Normal 56 6 6 2" xfId="30925"/>
    <cellStyle name="Normal 56 6 7" xfId="30926"/>
    <cellStyle name="Normal 56 6 8" xfId="50334"/>
    <cellStyle name="Normal 56 6 9" xfId="50335"/>
    <cellStyle name="Normal 56 6_Lcc_inputs" xfId="50336"/>
    <cellStyle name="Normal 56 7" xfId="10213"/>
    <cellStyle name="Normal 56 7 2" xfId="10214"/>
    <cellStyle name="Normal 56 7 2 2" xfId="30927"/>
    <cellStyle name="Normal 56 7 2 2 2" xfId="30928"/>
    <cellStyle name="Normal 56 7 2 2 2 2" xfId="30929"/>
    <cellStyle name="Normal 56 7 2 2 2 2 2" xfId="30930"/>
    <cellStyle name="Normal 56 7 2 2 2 3" xfId="30931"/>
    <cellStyle name="Normal 56 7 2 2 3" xfId="30932"/>
    <cellStyle name="Normal 56 7 2 2 3 2" xfId="30933"/>
    <cellStyle name="Normal 56 7 2 2 3 2 2" xfId="30934"/>
    <cellStyle name="Normal 56 7 2 2 3 3" xfId="30935"/>
    <cellStyle name="Normal 56 7 2 2 4" xfId="30936"/>
    <cellStyle name="Normal 56 7 2 2 4 2" xfId="30937"/>
    <cellStyle name="Normal 56 7 2 2 5" xfId="30938"/>
    <cellStyle name="Normal 56 7 2 2_Lcc_inputs" xfId="50337"/>
    <cellStyle name="Normal 56 7 2 3" xfId="30939"/>
    <cellStyle name="Normal 56 7 2 3 2" xfId="30940"/>
    <cellStyle name="Normal 56 7 2 3 2 2" xfId="30941"/>
    <cellStyle name="Normal 56 7 2 3 2 3" xfId="50338"/>
    <cellStyle name="Normal 56 7 2 3 3" xfId="30942"/>
    <cellStyle name="Normal 56 7 2 3 4" xfId="50339"/>
    <cellStyle name="Normal 56 7 2 3_Lcc_inputs" xfId="50340"/>
    <cellStyle name="Normal 56 7 2 4" xfId="30943"/>
    <cellStyle name="Normal 56 7 2 4 2" xfId="30944"/>
    <cellStyle name="Normal 56 7 2 4 2 2" xfId="30945"/>
    <cellStyle name="Normal 56 7 2 4 3" xfId="30946"/>
    <cellStyle name="Normal 56 7 2 5" xfId="30947"/>
    <cellStyle name="Normal 56 7 2 5 2" xfId="30948"/>
    <cellStyle name="Normal 56 7 2 6" xfId="30949"/>
    <cellStyle name="Normal 56 7 2 7" xfId="50341"/>
    <cellStyle name="Normal 56 7 2 8" xfId="50342"/>
    <cellStyle name="Normal 56 7 2_Lcc_inputs" xfId="50343"/>
    <cellStyle name="Normal 56 7 3" xfId="30950"/>
    <cellStyle name="Normal 56 7 3 2" xfId="30951"/>
    <cellStyle name="Normal 56 7 3 2 2" xfId="30952"/>
    <cellStyle name="Normal 56 7 3 2 2 2" xfId="30953"/>
    <cellStyle name="Normal 56 7 3 2 3" xfId="30954"/>
    <cellStyle name="Normal 56 7 3 3" xfId="30955"/>
    <cellStyle name="Normal 56 7 3 3 2" xfId="30956"/>
    <cellStyle name="Normal 56 7 3 3 2 2" xfId="30957"/>
    <cellStyle name="Normal 56 7 3 3 3" xfId="30958"/>
    <cellStyle name="Normal 56 7 3 4" xfId="30959"/>
    <cellStyle name="Normal 56 7 3 4 2" xfId="30960"/>
    <cellStyle name="Normal 56 7 3 5" xfId="30961"/>
    <cellStyle name="Normal 56 7 3_Lcc_inputs" xfId="50344"/>
    <cellStyle name="Normal 56 7 4" xfId="30962"/>
    <cellStyle name="Normal 56 7 4 2" xfId="30963"/>
    <cellStyle name="Normal 56 7 4 2 2" xfId="30964"/>
    <cellStyle name="Normal 56 7 4 2 3" xfId="50345"/>
    <cellStyle name="Normal 56 7 4 3" xfId="30965"/>
    <cellStyle name="Normal 56 7 4 4" xfId="50346"/>
    <cellStyle name="Normal 56 7 4_Lcc_inputs" xfId="50347"/>
    <cellStyle name="Normal 56 7 5" xfId="30966"/>
    <cellStyle name="Normal 56 7 5 2" xfId="30967"/>
    <cellStyle name="Normal 56 7 5 2 2" xfId="30968"/>
    <cellStyle name="Normal 56 7 5 3" xfId="30969"/>
    <cellStyle name="Normal 56 7 6" xfId="30970"/>
    <cellStyle name="Normal 56 7 6 2" xfId="30971"/>
    <cellStyle name="Normal 56 7 7" xfId="30972"/>
    <cellStyle name="Normal 56 7 8" xfId="50348"/>
    <cellStyle name="Normal 56 7 9" xfId="50349"/>
    <cellStyle name="Normal 56 7_Lcc_inputs" xfId="50350"/>
    <cellStyle name="Normal 56 8" xfId="10215"/>
    <cellStyle name="Normal 56 8 2" xfId="30973"/>
    <cellStyle name="Normal 56 8 2 2" xfId="30974"/>
    <cellStyle name="Normal 56 8 2 2 2" xfId="30975"/>
    <cellStyle name="Normal 56 8 2 2 2 2" xfId="30976"/>
    <cellStyle name="Normal 56 8 2 2 3" xfId="30977"/>
    <cellStyle name="Normal 56 8 2 3" xfId="30978"/>
    <cellStyle name="Normal 56 8 2 3 2" xfId="30979"/>
    <cellStyle name="Normal 56 8 2 3 2 2" xfId="30980"/>
    <cellStyle name="Normal 56 8 2 3 3" xfId="30981"/>
    <cellStyle name="Normal 56 8 2 4" xfId="30982"/>
    <cellStyle name="Normal 56 8 2 4 2" xfId="30983"/>
    <cellStyle name="Normal 56 8 2 5" xfId="30984"/>
    <cellStyle name="Normal 56 8 2_Lcc_inputs" xfId="50351"/>
    <cellStyle name="Normal 56 8 3" xfId="30985"/>
    <cellStyle name="Normal 56 8 3 2" xfId="30986"/>
    <cellStyle name="Normal 56 8 3 2 2" xfId="30987"/>
    <cellStyle name="Normal 56 8 3 2 3" xfId="50352"/>
    <cellStyle name="Normal 56 8 3 3" xfId="30988"/>
    <cellStyle name="Normal 56 8 3 4" xfId="50353"/>
    <cellStyle name="Normal 56 8 3_Lcc_inputs" xfId="50354"/>
    <cellStyle name="Normal 56 8 4" xfId="30989"/>
    <cellStyle name="Normal 56 8 4 2" xfId="30990"/>
    <cellStyle name="Normal 56 8 4 2 2" xfId="30991"/>
    <cellStyle name="Normal 56 8 4 3" xfId="30992"/>
    <cellStyle name="Normal 56 8 5" xfId="30993"/>
    <cellStyle name="Normal 56 8 5 2" xfId="30994"/>
    <cellStyle name="Normal 56 8 6" xfId="30995"/>
    <cellStyle name="Normal 56 8 7" xfId="50355"/>
    <cellStyle name="Normal 56 8 8" xfId="50356"/>
    <cellStyle name="Normal 56 8_Lcc_inputs" xfId="50357"/>
    <cellStyle name="Normal 56 9" xfId="10759"/>
    <cellStyle name="Normal 56 9 2" xfId="30996"/>
    <cellStyle name="Normal 56 9 2 2" xfId="30997"/>
    <cellStyle name="Normal 56 9 2 2 2" xfId="30998"/>
    <cellStyle name="Normal 56 9 2 2 2 2" xfId="30999"/>
    <cellStyle name="Normal 56 9 2 2 3" xfId="31000"/>
    <cellStyle name="Normal 56 9 2 3" xfId="31001"/>
    <cellStyle name="Normal 56 9 2 3 2" xfId="31002"/>
    <cellStyle name="Normal 56 9 2 3 2 2" xfId="31003"/>
    <cellStyle name="Normal 56 9 2 3 3" xfId="31004"/>
    <cellStyle name="Normal 56 9 2 4" xfId="31005"/>
    <cellStyle name="Normal 56 9 2 4 2" xfId="31006"/>
    <cellStyle name="Normal 56 9 2 5" xfId="31007"/>
    <cellStyle name="Normal 56 9 2_Lcc_inputs" xfId="50358"/>
    <cellStyle name="Normal 56 9 3" xfId="31008"/>
    <cellStyle name="Normal 56 9 3 2" xfId="31009"/>
    <cellStyle name="Normal 56 9 3 2 2" xfId="31010"/>
    <cellStyle name="Normal 56 9 3 2 3" xfId="50359"/>
    <cellStyle name="Normal 56 9 3 3" xfId="31011"/>
    <cellStyle name="Normal 56 9 3 4" xfId="50360"/>
    <cellStyle name="Normal 56 9 3_Lcc_inputs" xfId="50361"/>
    <cellStyle name="Normal 56 9 4" xfId="31012"/>
    <cellStyle name="Normal 56 9 4 2" xfId="31013"/>
    <cellStyle name="Normal 56 9 4 2 2" xfId="31014"/>
    <cellStyle name="Normal 56 9 4 3" xfId="31015"/>
    <cellStyle name="Normal 56 9 5" xfId="31016"/>
    <cellStyle name="Normal 56 9 5 2" xfId="31017"/>
    <cellStyle name="Normal 56 9 6" xfId="31018"/>
    <cellStyle name="Normal 56 9 7" xfId="50362"/>
    <cellStyle name="Normal 56 9 8" xfId="50363"/>
    <cellStyle name="Normal 56 9_Lcc_inputs" xfId="50364"/>
    <cellStyle name="Normal 56_Lcc_inputs" xfId="50365"/>
    <cellStyle name="Normal 57" xfId="10216"/>
    <cellStyle name="Normal 57 10" xfId="10829"/>
    <cellStyle name="Normal 57 10 2" xfId="31019"/>
    <cellStyle name="Normal 57 10 2 2" xfId="31020"/>
    <cellStyle name="Normal 57 10 2 2 2" xfId="31021"/>
    <cellStyle name="Normal 57 10 2 2 3" xfId="50366"/>
    <cellStyle name="Normal 57 10 2 3" xfId="31022"/>
    <cellStyle name="Normal 57 10 2 4" xfId="50367"/>
    <cellStyle name="Normal 57 10 2_Lcc_inputs" xfId="50368"/>
    <cellStyle name="Normal 57 10 3" xfId="31023"/>
    <cellStyle name="Normal 57 10 3 2" xfId="31024"/>
    <cellStyle name="Normal 57 10 3 2 2" xfId="31025"/>
    <cellStyle name="Normal 57 10 3 3" xfId="31026"/>
    <cellStyle name="Normal 57 10 4" xfId="31027"/>
    <cellStyle name="Normal 57 10 4 2" xfId="31028"/>
    <cellStyle name="Normal 57 10 5" xfId="31029"/>
    <cellStyle name="Normal 57 10 6" xfId="50369"/>
    <cellStyle name="Normal 57 10 7" xfId="50370"/>
    <cellStyle name="Normal 57 10_Lcc_inputs" xfId="50371"/>
    <cellStyle name="Normal 57 11" xfId="31030"/>
    <cellStyle name="Normal 57 11 2" xfId="31031"/>
    <cellStyle name="Normal 57 11 2 2" xfId="31032"/>
    <cellStyle name="Normal 57 11 2 3" xfId="50372"/>
    <cellStyle name="Normal 57 11 3" xfId="31033"/>
    <cellStyle name="Normal 57 11 3 2" xfId="50373"/>
    <cellStyle name="Normal 57 11 4" xfId="50374"/>
    <cellStyle name="Normal 57 11 5" xfId="50375"/>
    <cellStyle name="Normal 57 11_Lcc_inputs" xfId="50376"/>
    <cellStyle name="Normal 57 12" xfId="31034"/>
    <cellStyle name="Normal 57 12 2" xfId="31035"/>
    <cellStyle name="Normal 57 12 2 2" xfId="31036"/>
    <cellStyle name="Normal 57 12 2 3" xfId="50377"/>
    <cellStyle name="Normal 57 12 3" xfId="31037"/>
    <cellStyle name="Normal 57 12 4" xfId="50378"/>
    <cellStyle name="Normal 57 12_Lcc_inputs" xfId="50379"/>
    <cellStyle name="Normal 57 13" xfId="31038"/>
    <cellStyle name="Normal 57 13 2" xfId="31039"/>
    <cellStyle name="Normal 57 13 3" xfId="50380"/>
    <cellStyle name="Normal 57 14" xfId="31040"/>
    <cellStyle name="Normal 57 14 2" xfId="50381"/>
    <cellStyle name="Normal 57 15" xfId="50382"/>
    <cellStyle name="Normal 57 16" xfId="50383"/>
    <cellStyle name="Normal 57 2" xfId="10217"/>
    <cellStyle name="Normal 57 2 10" xfId="50384"/>
    <cellStyle name="Normal 57 2 2" xfId="10218"/>
    <cellStyle name="Normal 57 2 2 2" xfId="31041"/>
    <cellStyle name="Normal 57 2 2 2 2" xfId="31042"/>
    <cellStyle name="Normal 57 2 2 2 2 2" xfId="31043"/>
    <cellStyle name="Normal 57 2 2 2 2 2 2" xfId="31044"/>
    <cellStyle name="Normal 57 2 2 2 2 3" xfId="31045"/>
    <cellStyle name="Normal 57 2 2 2 3" xfId="31046"/>
    <cellStyle name="Normal 57 2 2 2 3 2" xfId="31047"/>
    <cellStyle name="Normal 57 2 2 2 3 2 2" xfId="31048"/>
    <cellStyle name="Normal 57 2 2 2 3 3" xfId="31049"/>
    <cellStyle name="Normal 57 2 2 2 4" xfId="31050"/>
    <cellStyle name="Normal 57 2 2 2 4 2" xfId="31051"/>
    <cellStyle name="Normal 57 2 2 2 5" xfId="31052"/>
    <cellStyle name="Normal 57 2 2 2_Lcc_inputs" xfId="50385"/>
    <cellStyle name="Normal 57 2 2 3" xfId="31053"/>
    <cellStyle name="Normal 57 2 2 3 2" xfId="31054"/>
    <cellStyle name="Normal 57 2 2 3 2 2" xfId="31055"/>
    <cellStyle name="Normal 57 2 2 3 2 3" xfId="50386"/>
    <cellStyle name="Normal 57 2 2 3 3" xfId="31056"/>
    <cellStyle name="Normal 57 2 2 3 4" xfId="50387"/>
    <cellStyle name="Normal 57 2 2 3_Lcc_inputs" xfId="50388"/>
    <cellStyle name="Normal 57 2 2 4" xfId="31057"/>
    <cellStyle name="Normal 57 2 2 4 2" xfId="31058"/>
    <cellStyle name="Normal 57 2 2 4 2 2" xfId="31059"/>
    <cellStyle name="Normal 57 2 2 4 3" xfId="31060"/>
    <cellStyle name="Normal 57 2 2 5" xfId="31061"/>
    <cellStyle name="Normal 57 2 2 5 2" xfId="31062"/>
    <cellStyle name="Normal 57 2 2 6" xfId="31063"/>
    <cellStyle name="Normal 57 2 2 7" xfId="50389"/>
    <cellStyle name="Normal 57 2 2 8" xfId="50390"/>
    <cellStyle name="Normal 57 2 2_Lcc_inputs" xfId="50391"/>
    <cellStyle name="Normal 57 2 3" xfId="10891"/>
    <cellStyle name="Normal 57 2 3 2" xfId="31064"/>
    <cellStyle name="Normal 57 2 3 2 2" xfId="31065"/>
    <cellStyle name="Normal 57 2 3 2 2 2" xfId="31066"/>
    <cellStyle name="Normal 57 2 3 2 2 3" xfId="50392"/>
    <cellStyle name="Normal 57 2 3 2 3" xfId="31067"/>
    <cellStyle name="Normal 57 2 3 2 4" xfId="50393"/>
    <cellStyle name="Normal 57 2 3 2_Lcc_inputs" xfId="50394"/>
    <cellStyle name="Normal 57 2 3 3" xfId="31068"/>
    <cellStyle name="Normal 57 2 3 3 2" xfId="31069"/>
    <cellStyle name="Normal 57 2 3 3 2 2" xfId="31070"/>
    <cellStyle name="Normal 57 2 3 3 3" xfId="31071"/>
    <cellStyle name="Normal 57 2 3 4" xfId="31072"/>
    <cellStyle name="Normal 57 2 3 4 2" xfId="31073"/>
    <cellStyle name="Normal 57 2 3 5" xfId="31074"/>
    <cellStyle name="Normal 57 2 3 6" xfId="50395"/>
    <cellStyle name="Normal 57 2 3 7" xfId="50396"/>
    <cellStyle name="Normal 57 2 3_Lcc_inputs" xfId="50397"/>
    <cellStyle name="Normal 57 2 4" xfId="11163"/>
    <cellStyle name="Normal 57 2 4 2" xfId="31075"/>
    <cellStyle name="Normal 57 2 4 2 2" xfId="31076"/>
    <cellStyle name="Normal 57 2 4 2 3" xfId="50398"/>
    <cellStyle name="Normal 57 2 4 3" xfId="31077"/>
    <cellStyle name="Normal 57 2 4 3 2" xfId="50399"/>
    <cellStyle name="Normal 57 2 4 4" xfId="50400"/>
    <cellStyle name="Normal 57 2 4 5" xfId="50401"/>
    <cellStyle name="Normal 57 2 4_Lcc_inputs" xfId="50402"/>
    <cellStyle name="Normal 57 2 5" xfId="31078"/>
    <cellStyle name="Normal 57 2 5 2" xfId="31079"/>
    <cellStyle name="Normal 57 2 5 2 2" xfId="31080"/>
    <cellStyle name="Normal 57 2 5 2 3" xfId="50403"/>
    <cellStyle name="Normal 57 2 5 3" xfId="31081"/>
    <cellStyle name="Normal 57 2 5 3 2" xfId="50404"/>
    <cellStyle name="Normal 57 2 5 4" xfId="50405"/>
    <cellStyle name="Normal 57 2 5 5" xfId="50406"/>
    <cellStyle name="Normal 57 2 5_Lcc_inputs" xfId="50407"/>
    <cellStyle name="Normal 57 2 6" xfId="31082"/>
    <cellStyle name="Normal 57 2 6 2" xfId="31083"/>
    <cellStyle name="Normal 57 2 6 2 2" xfId="50408"/>
    <cellStyle name="Normal 57 2 6 3" xfId="50409"/>
    <cellStyle name="Normal 57 2 6 4" xfId="50410"/>
    <cellStyle name="Normal 57 2 6_Lcc_inputs" xfId="50411"/>
    <cellStyle name="Normal 57 2 7" xfId="31084"/>
    <cellStyle name="Normal 57 2 7 2" xfId="50412"/>
    <cellStyle name="Normal 57 2 7 3" xfId="50413"/>
    <cellStyle name="Normal 57 2 8" xfId="50414"/>
    <cellStyle name="Normal 57 2 8 2" xfId="50415"/>
    <cellStyle name="Normal 57 2 9" xfId="50416"/>
    <cellStyle name="Normal 57 2_Lcc_inputs" xfId="50417"/>
    <cellStyle name="Normal 57 3" xfId="10219"/>
    <cellStyle name="Normal 57 3 2" xfId="10220"/>
    <cellStyle name="Normal 57 3 2 2" xfId="31085"/>
    <cellStyle name="Normal 57 3 2 2 2" xfId="31086"/>
    <cellStyle name="Normal 57 3 2 2 2 2" xfId="31087"/>
    <cellStyle name="Normal 57 3 2 2 2 2 2" xfId="31088"/>
    <cellStyle name="Normal 57 3 2 2 2 3" xfId="31089"/>
    <cellStyle name="Normal 57 3 2 2 3" xfId="31090"/>
    <cellStyle name="Normal 57 3 2 2 3 2" xfId="31091"/>
    <cellStyle name="Normal 57 3 2 2 3 2 2" xfId="31092"/>
    <cellStyle name="Normal 57 3 2 2 3 3" xfId="31093"/>
    <cellStyle name="Normal 57 3 2 2 4" xfId="31094"/>
    <cellStyle name="Normal 57 3 2 2 4 2" xfId="31095"/>
    <cellStyle name="Normal 57 3 2 2 5" xfId="31096"/>
    <cellStyle name="Normal 57 3 2 2_Lcc_inputs" xfId="50418"/>
    <cellStyle name="Normal 57 3 2 3" xfId="31097"/>
    <cellStyle name="Normal 57 3 2 3 2" xfId="31098"/>
    <cellStyle name="Normal 57 3 2 3 2 2" xfId="31099"/>
    <cellStyle name="Normal 57 3 2 3 2 3" xfId="50419"/>
    <cellStyle name="Normal 57 3 2 3 3" xfId="31100"/>
    <cellStyle name="Normal 57 3 2 3 4" xfId="50420"/>
    <cellStyle name="Normal 57 3 2 3_Lcc_inputs" xfId="50421"/>
    <cellStyle name="Normal 57 3 2 4" xfId="31101"/>
    <cellStyle name="Normal 57 3 2 4 2" xfId="31102"/>
    <cellStyle name="Normal 57 3 2 4 2 2" xfId="31103"/>
    <cellStyle name="Normal 57 3 2 4 3" xfId="31104"/>
    <cellStyle name="Normal 57 3 2 5" xfId="31105"/>
    <cellStyle name="Normal 57 3 2 5 2" xfId="31106"/>
    <cellStyle name="Normal 57 3 2 6" xfId="31107"/>
    <cellStyle name="Normal 57 3 2 7" xfId="50422"/>
    <cellStyle name="Normal 57 3 2 8" xfId="50423"/>
    <cellStyle name="Normal 57 3 2_Lcc_inputs" xfId="50424"/>
    <cellStyle name="Normal 57 3 3" xfId="10955"/>
    <cellStyle name="Normal 57 3 3 2" xfId="31108"/>
    <cellStyle name="Normal 57 3 3 2 2" xfId="31109"/>
    <cellStyle name="Normal 57 3 3 2 2 2" xfId="31110"/>
    <cellStyle name="Normal 57 3 3 2 2 3" xfId="50425"/>
    <cellStyle name="Normal 57 3 3 2 3" xfId="31111"/>
    <cellStyle name="Normal 57 3 3 2 4" xfId="50426"/>
    <cellStyle name="Normal 57 3 3 2_Lcc_inputs" xfId="50427"/>
    <cellStyle name="Normal 57 3 3 3" xfId="31112"/>
    <cellStyle name="Normal 57 3 3 3 2" xfId="31113"/>
    <cellStyle name="Normal 57 3 3 3 2 2" xfId="31114"/>
    <cellStyle name="Normal 57 3 3 3 3" xfId="31115"/>
    <cellStyle name="Normal 57 3 3 4" xfId="31116"/>
    <cellStyle name="Normal 57 3 3 4 2" xfId="31117"/>
    <cellStyle name="Normal 57 3 3 5" xfId="31118"/>
    <cellStyle name="Normal 57 3 3 6" xfId="50428"/>
    <cellStyle name="Normal 57 3 3 7" xfId="50429"/>
    <cellStyle name="Normal 57 3 3_Lcc_inputs" xfId="50430"/>
    <cellStyle name="Normal 57 3 4" xfId="11164"/>
    <cellStyle name="Normal 57 3 4 2" xfId="31119"/>
    <cellStyle name="Normal 57 3 4 2 2" xfId="31120"/>
    <cellStyle name="Normal 57 3 4 2 3" xfId="50431"/>
    <cellStyle name="Normal 57 3 4 3" xfId="31121"/>
    <cellStyle name="Normal 57 3 4 3 2" xfId="50432"/>
    <cellStyle name="Normal 57 3 4 4" xfId="50433"/>
    <cellStyle name="Normal 57 3 4 5" xfId="50434"/>
    <cellStyle name="Normal 57 3 4_Lcc_inputs" xfId="50435"/>
    <cellStyle name="Normal 57 3 5" xfId="31122"/>
    <cellStyle name="Normal 57 3 5 2" xfId="31123"/>
    <cellStyle name="Normal 57 3 5 2 2" xfId="31124"/>
    <cellStyle name="Normal 57 3 5 2 3" xfId="50436"/>
    <cellStyle name="Normal 57 3 5 3" xfId="31125"/>
    <cellStyle name="Normal 57 3 5 4" xfId="50437"/>
    <cellStyle name="Normal 57 3 5_Lcc_inputs" xfId="50438"/>
    <cellStyle name="Normal 57 3 6" xfId="31126"/>
    <cellStyle name="Normal 57 3 6 2" xfId="31127"/>
    <cellStyle name="Normal 57 3 6 3" xfId="50439"/>
    <cellStyle name="Normal 57 3 7" xfId="31128"/>
    <cellStyle name="Normal 57 3 7 2" xfId="50440"/>
    <cellStyle name="Normal 57 3 8" xfId="50441"/>
    <cellStyle name="Normal 57 3 9" xfId="50442"/>
    <cellStyle name="Normal 57 3_Lcc_inputs" xfId="50443"/>
    <cellStyle name="Normal 57 4" xfId="10221"/>
    <cellStyle name="Normal 57 4 2" xfId="10222"/>
    <cellStyle name="Normal 57 4 2 2" xfId="31129"/>
    <cellStyle name="Normal 57 4 2 2 2" xfId="31130"/>
    <cellStyle name="Normal 57 4 2 2 2 2" xfId="31131"/>
    <cellStyle name="Normal 57 4 2 2 2 2 2" xfId="31132"/>
    <cellStyle name="Normal 57 4 2 2 2 3" xfId="31133"/>
    <cellStyle name="Normal 57 4 2 2 3" xfId="31134"/>
    <cellStyle name="Normal 57 4 2 2 3 2" xfId="31135"/>
    <cellStyle name="Normal 57 4 2 2 3 2 2" xfId="31136"/>
    <cellStyle name="Normal 57 4 2 2 3 3" xfId="31137"/>
    <cellStyle name="Normal 57 4 2 2 4" xfId="31138"/>
    <cellStyle name="Normal 57 4 2 2 4 2" xfId="31139"/>
    <cellStyle name="Normal 57 4 2 2 5" xfId="31140"/>
    <cellStyle name="Normal 57 4 2 2_Lcc_inputs" xfId="50444"/>
    <cellStyle name="Normal 57 4 2 3" xfId="31141"/>
    <cellStyle name="Normal 57 4 2 3 2" xfId="31142"/>
    <cellStyle name="Normal 57 4 2 3 2 2" xfId="31143"/>
    <cellStyle name="Normal 57 4 2 3 2 3" xfId="50445"/>
    <cellStyle name="Normal 57 4 2 3 3" xfId="31144"/>
    <cellStyle name="Normal 57 4 2 3 4" xfId="50446"/>
    <cellStyle name="Normal 57 4 2 3_Lcc_inputs" xfId="50447"/>
    <cellStyle name="Normal 57 4 2 4" xfId="31145"/>
    <cellStyle name="Normal 57 4 2 4 2" xfId="31146"/>
    <cellStyle name="Normal 57 4 2 4 2 2" xfId="31147"/>
    <cellStyle name="Normal 57 4 2 4 3" xfId="31148"/>
    <cellStyle name="Normal 57 4 2 5" xfId="31149"/>
    <cellStyle name="Normal 57 4 2 5 2" xfId="31150"/>
    <cellStyle name="Normal 57 4 2 6" xfId="31151"/>
    <cellStyle name="Normal 57 4 2 7" xfId="50448"/>
    <cellStyle name="Normal 57 4 2 8" xfId="50449"/>
    <cellStyle name="Normal 57 4 2_Lcc_inputs" xfId="50450"/>
    <cellStyle name="Normal 57 4 3" xfId="31152"/>
    <cellStyle name="Normal 57 4 3 2" xfId="31153"/>
    <cellStyle name="Normal 57 4 3 2 2" xfId="31154"/>
    <cellStyle name="Normal 57 4 3 2 2 2" xfId="31155"/>
    <cellStyle name="Normal 57 4 3 2 3" xfId="31156"/>
    <cellStyle name="Normal 57 4 3 3" xfId="31157"/>
    <cellStyle name="Normal 57 4 3 3 2" xfId="31158"/>
    <cellStyle name="Normal 57 4 3 3 2 2" xfId="31159"/>
    <cellStyle name="Normal 57 4 3 3 3" xfId="31160"/>
    <cellStyle name="Normal 57 4 3 4" xfId="31161"/>
    <cellStyle name="Normal 57 4 3 4 2" xfId="31162"/>
    <cellStyle name="Normal 57 4 3 5" xfId="31163"/>
    <cellStyle name="Normal 57 4 3_Lcc_inputs" xfId="50451"/>
    <cellStyle name="Normal 57 4 4" xfId="31164"/>
    <cellStyle name="Normal 57 4 4 2" xfId="31165"/>
    <cellStyle name="Normal 57 4 4 2 2" xfId="31166"/>
    <cellStyle name="Normal 57 4 4 2 3" xfId="50452"/>
    <cellStyle name="Normal 57 4 4 3" xfId="31167"/>
    <cellStyle name="Normal 57 4 4 4" xfId="50453"/>
    <cellStyle name="Normal 57 4 4_Lcc_inputs" xfId="50454"/>
    <cellStyle name="Normal 57 4 5" xfId="31168"/>
    <cellStyle name="Normal 57 4 5 2" xfId="31169"/>
    <cellStyle name="Normal 57 4 5 2 2" xfId="31170"/>
    <cellStyle name="Normal 57 4 5 3" xfId="31171"/>
    <cellStyle name="Normal 57 4 6" xfId="31172"/>
    <cellStyle name="Normal 57 4 6 2" xfId="31173"/>
    <cellStyle name="Normal 57 4 7" xfId="31174"/>
    <cellStyle name="Normal 57 4 8" xfId="50455"/>
    <cellStyle name="Normal 57 4 9" xfId="50456"/>
    <cellStyle name="Normal 57 4_Lcc_inputs" xfId="50457"/>
    <cellStyle name="Normal 57 5" xfId="10223"/>
    <cellStyle name="Normal 57 5 2" xfId="10224"/>
    <cellStyle name="Normal 57 5 2 2" xfId="31175"/>
    <cellStyle name="Normal 57 5 2 2 2" xfId="31176"/>
    <cellStyle name="Normal 57 5 2 2 2 2" xfId="31177"/>
    <cellStyle name="Normal 57 5 2 2 2 2 2" xfId="31178"/>
    <cellStyle name="Normal 57 5 2 2 2 3" xfId="31179"/>
    <cellStyle name="Normal 57 5 2 2 3" xfId="31180"/>
    <cellStyle name="Normal 57 5 2 2 3 2" xfId="31181"/>
    <cellStyle name="Normal 57 5 2 2 3 2 2" xfId="31182"/>
    <cellStyle name="Normal 57 5 2 2 3 3" xfId="31183"/>
    <cellStyle name="Normal 57 5 2 2 4" xfId="31184"/>
    <cellStyle name="Normal 57 5 2 2 4 2" xfId="31185"/>
    <cellStyle name="Normal 57 5 2 2 5" xfId="31186"/>
    <cellStyle name="Normal 57 5 2 2_Lcc_inputs" xfId="50458"/>
    <cellStyle name="Normal 57 5 2 3" xfId="31187"/>
    <cellStyle name="Normal 57 5 2 3 2" xfId="31188"/>
    <cellStyle name="Normal 57 5 2 3 2 2" xfId="31189"/>
    <cellStyle name="Normal 57 5 2 3 2 3" xfId="50459"/>
    <cellStyle name="Normal 57 5 2 3 3" xfId="31190"/>
    <cellStyle name="Normal 57 5 2 3 4" xfId="50460"/>
    <cellStyle name="Normal 57 5 2 3_Lcc_inputs" xfId="50461"/>
    <cellStyle name="Normal 57 5 2 4" xfId="31191"/>
    <cellStyle name="Normal 57 5 2 4 2" xfId="31192"/>
    <cellStyle name="Normal 57 5 2 4 2 2" xfId="31193"/>
    <cellStyle name="Normal 57 5 2 4 3" xfId="31194"/>
    <cellStyle name="Normal 57 5 2 5" xfId="31195"/>
    <cellStyle name="Normal 57 5 2 5 2" xfId="31196"/>
    <cellStyle name="Normal 57 5 2 6" xfId="31197"/>
    <cellStyle name="Normal 57 5 2 7" xfId="50462"/>
    <cellStyle name="Normal 57 5 2 8" xfId="50463"/>
    <cellStyle name="Normal 57 5 2_Lcc_inputs" xfId="50464"/>
    <cellStyle name="Normal 57 5 3" xfId="31198"/>
    <cellStyle name="Normal 57 5 3 2" xfId="31199"/>
    <cellStyle name="Normal 57 5 3 2 2" xfId="31200"/>
    <cellStyle name="Normal 57 5 3 2 2 2" xfId="31201"/>
    <cellStyle name="Normal 57 5 3 2 3" xfId="31202"/>
    <cellStyle name="Normal 57 5 3 3" xfId="31203"/>
    <cellStyle name="Normal 57 5 3 3 2" xfId="31204"/>
    <cellStyle name="Normal 57 5 3 3 2 2" xfId="31205"/>
    <cellStyle name="Normal 57 5 3 3 3" xfId="31206"/>
    <cellStyle name="Normal 57 5 3 4" xfId="31207"/>
    <cellStyle name="Normal 57 5 3 4 2" xfId="31208"/>
    <cellStyle name="Normal 57 5 3 5" xfId="31209"/>
    <cellStyle name="Normal 57 5 3_Lcc_inputs" xfId="50465"/>
    <cellStyle name="Normal 57 5 4" xfId="31210"/>
    <cellStyle name="Normal 57 5 4 2" xfId="31211"/>
    <cellStyle name="Normal 57 5 4 2 2" xfId="31212"/>
    <cellStyle name="Normal 57 5 4 2 3" xfId="50466"/>
    <cellStyle name="Normal 57 5 4 3" xfId="31213"/>
    <cellStyle name="Normal 57 5 4 4" xfId="50467"/>
    <cellStyle name="Normal 57 5 4_Lcc_inputs" xfId="50468"/>
    <cellStyle name="Normal 57 5 5" xfId="31214"/>
    <cellStyle name="Normal 57 5 5 2" xfId="31215"/>
    <cellStyle name="Normal 57 5 5 2 2" xfId="31216"/>
    <cellStyle name="Normal 57 5 5 3" xfId="31217"/>
    <cellStyle name="Normal 57 5 6" xfId="31218"/>
    <cellStyle name="Normal 57 5 6 2" xfId="31219"/>
    <cellStyle name="Normal 57 5 7" xfId="31220"/>
    <cellStyle name="Normal 57 5 8" xfId="50469"/>
    <cellStyle name="Normal 57 5 9" xfId="50470"/>
    <cellStyle name="Normal 57 5_Lcc_inputs" xfId="50471"/>
    <cellStyle name="Normal 57 6" xfId="10225"/>
    <cellStyle name="Normal 57 6 2" xfId="10226"/>
    <cellStyle name="Normal 57 6 2 2" xfId="31221"/>
    <cellStyle name="Normal 57 6 2 2 2" xfId="31222"/>
    <cellStyle name="Normal 57 6 2 2 2 2" xfId="31223"/>
    <cellStyle name="Normal 57 6 2 2 2 2 2" xfId="31224"/>
    <cellStyle name="Normal 57 6 2 2 2 3" xfId="31225"/>
    <cellStyle name="Normal 57 6 2 2 3" xfId="31226"/>
    <cellStyle name="Normal 57 6 2 2 3 2" xfId="31227"/>
    <cellStyle name="Normal 57 6 2 2 3 2 2" xfId="31228"/>
    <cellStyle name="Normal 57 6 2 2 3 3" xfId="31229"/>
    <cellStyle name="Normal 57 6 2 2 4" xfId="31230"/>
    <cellStyle name="Normal 57 6 2 2 4 2" xfId="31231"/>
    <cellStyle name="Normal 57 6 2 2 5" xfId="31232"/>
    <cellStyle name="Normal 57 6 2 2_Lcc_inputs" xfId="50472"/>
    <cellStyle name="Normal 57 6 2 3" xfId="31233"/>
    <cellStyle name="Normal 57 6 2 3 2" xfId="31234"/>
    <cellStyle name="Normal 57 6 2 3 2 2" xfId="31235"/>
    <cellStyle name="Normal 57 6 2 3 2 3" xfId="50473"/>
    <cellStyle name="Normal 57 6 2 3 3" xfId="31236"/>
    <cellStyle name="Normal 57 6 2 3 4" xfId="50474"/>
    <cellStyle name="Normal 57 6 2 3_Lcc_inputs" xfId="50475"/>
    <cellStyle name="Normal 57 6 2 4" xfId="31237"/>
    <cellStyle name="Normal 57 6 2 4 2" xfId="31238"/>
    <cellStyle name="Normal 57 6 2 4 2 2" xfId="31239"/>
    <cellStyle name="Normal 57 6 2 4 3" xfId="31240"/>
    <cellStyle name="Normal 57 6 2 5" xfId="31241"/>
    <cellStyle name="Normal 57 6 2 5 2" xfId="31242"/>
    <cellStyle name="Normal 57 6 2 6" xfId="31243"/>
    <cellStyle name="Normal 57 6 2 7" xfId="50476"/>
    <cellStyle name="Normal 57 6 2 8" xfId="50477"/>
    <cellStyle name="Normal 57 6 2_Lcc_inputs" xfId="50478"/>
    <cellStyle name="Normal 57 6 3" xfId="31244"/>
    <cellStyle name="Normal 57 6 3 2" xfId="31245"/>
    <cellStyle name="Normal 57 6 3 2 2" xfId="31246"/>
    <cellStyle name="Normal 57 6 3 2 2 2" xfId="31247"/>
    <cellStyle name="Normal 57 6 3 2 3" xfId="31248"/>
    <cellStyle name="Normal 57 6 3 3" xfId="31249"/>
    <cellStyle name="Normal 57 6 3 3 2" xfId="31250"/>
    <cellStyle name="Normal 57 6 3 3 2 2" xfId="31251"/>
    <cellStyle name="Normal 57 6 3 3 3" xfId="31252"/>
    <cellStyle name="Normal 57 6 3 4" xfId="31253"/>
    <cellStyle name="Normal 57 6 3 4 2" xfId="31254"/>
    <cellStyle name="Normal 57 6 3 5" xfId="31255"/>
    <cellStyle name="Normal 57 6 3_Lcc_inputs" xfId="50479"/>
    <cellStyle name="Normal 57 6 4" xfId="31256"/>
    <cellStyle name="Normal 57 6 4 2" xfId="31257"/>
    <cellStyle name="Normal 57 6 4 2 2" xfId="31258"/>
    <cellStyle name="Normal 57 6 4 2 3" xfId="50480"/>
    <cellStyle name="Normal 57 6 4 3" xfId="31259"/>
    <cellStyle name="Normal 57 6 4 4" xfId="50481"/>
    <cellStyle name="Normal 57 6 4_Lcc_inputs" xfId="50482"/>
    <cellStyle name="Normal 57 6 5" xfId="31260"/>
    <cellStyle name="Normal 57 6 5 2" xfId="31261"/>
    <cellStyle name="Normal 57 6 5 2 2" xfId="31262"/>
    <cellStyle name="Normal 57 6 5 3" xfId="31263"/>
    <cellStyle name="Normal 57 6 6" xfId="31264"/>
    <cellStyle name="Normal 57 6 6 2" xfId="31265"/>
    <cellStyle name="Normal 57 6 7" xfId="31266"/>
    <cellStyle name="Normal 57 6 8" xfId="50483"/>
    <cellStyle name="Normal 57 6 9" xfId="50484"/>
    <cellStyle name="Normal 57 6_Lcc_inputs" xfId="50485"/>
    <cellStyle name="Normal 57 7" xfId="10227"/>
    <cellStyle name="Normal 57 7 2" xfId="10228"/>
    <cellStyle name="Normal 57 7 2 2" xfId="31267"/>
    <cellStyle name="Normal 57 7 2 2 2" xfId="31268"/>
    <cellStyle name="Normal 57 7 2 2 2 2" xfId="31269"/>
    <cellStyle name="Normal 57 7 2 2 2 2 2" xfId="31270"/>
    <cellStyle name="Normal 57 7 2 2 2 3" xfId="31271"/>
    <cellStyle name="Normal 57 7 2 2 3" xfId="31272"/>
    <cellStyle name="Normal 57 7 2 2 3 2" xfId="31273"/>
    <cellStyle name="Normal 57 7 2 2 3 2 2" xfId="31274"/>
    <cellStyle name="Normal 57 7 2 2 3 3" xfId="31275"/>
    <cellStyle name="Normal 57 7 2 2 4" xfId="31276"/>
    <cellStyle name="Normal 57 7 2 2 4 2" xfId="31277"/>
    <cellStyle name="Normal 57 7 2 2 5" xfId="31278"/>
    <cellStyle name="Normal 57 7 2 2_Lcc_inputs" xfId="50486"/>
    <cellStyle name="Normal 57 7 2 3" xfId="31279"/>
    <cellStyle name="Normal 57 7 2 3 2" xfId="31280"/>
    <cellStyle name="Normal 57 7 2 3 2 2" xfId="31281"/>
    <cellStyle name="Normal 57 7 2 3 2 3" xfId="50487"/>
    <cellStyle name="Normal 57 7 2 3 3" xfId="31282"/>
    <cellStyle name="Normal 57 7 2 3 4" xfId="50488"/>
    <cellStyle name="Normal 57 7 2 3_Lcc_inputs" xfId="50489"/>
    <cellStyle name="Normal 57 7 2 4" xfId="31283"/>
    <cellStyle name="Normal 57 7 2 4 2" xfId="31284"/>
    <cellStyle name="Normal 57 7 2 4 2 2" xfId="31285"/>
    <cellStyle name="Normal 57 7 2 4 3" xfId="31286"/>
    <cellStyle name="Normal 57 7 2 5" xfId="31287"/>
    <cellStyle name="Normal 57 7 2 5 2" xfId="31288"/>
    <cellStyle name="Normal 57 7 2 6" xfId="31289"/>
    <cellStyle name="Normal 57 7 2 7" xfId="50490"/>
    <cellStyle name="Normal 57 7 2 8" xfId="50491"/>
    <cellStyle name="Normal 57 7 2_Lcc_inputs" xfId="50492"/>
    <cellStyle name="Normal 57 7 3" xfId="31290"/>
    <cellStyle name="Normal 57 7 3 2" xfId="31291"/>
    <cellStyle name="Normal 57 7 3 2 2" xfId="31292"/>
    <cellStyle name="Normal 57 7 3 2 2 2" xfId="31293"/>
    <cellStyle name="Normal 57 7 3 2 3" xfId="31294"/>
    <cellStyle name="Normal 57 7 3 3" xfId="31295"/>
    <cellStyle name="Normal 57 7 3 3 2" xfId="31296"/>
    <cellStyle name="Normal 57 7 3 3 2 2" xfId="31297"/>
    <cellStyle name="Normal 57 7 3 3 3" xfId="31298"/>
    <cellStyle name="Normal 57 7 3 4" xfId="31299"/>
    <cellStyle name="Normal 57 7 3 4 2" xfId="31300"/>
    <cellStyle name="Normal 57 7 3 5" xfId="31301"/>
    <cellStyle name="Normal 57 7 3_Lcc_inputs" xfId="50493"/>
    <cellStyle name="Normal 57 7 4" xfId="31302"/>
    <cellStyle name="Normal 57 7 4 2" xfId="31303"/>
    <cellStyle name="Normal 57 7 4 2 2" xfId="31304"/>
    <cellStyle name="Normal 57 7 4 2 3" xfId="50494"/>
    <cellStyle name="Normal 57 7 4 3" xfId="31305"/>
    <cellStyle name="Normal 57 7 4 4" xfId="50495"/>
    <cellStyle name="Normal 57 7 4_Lcc_inputs" xfId="50496"/>
    <cellStyle name="Normal 57 7 5" xfId="31306"/>
    <cellStyle name="Normal 57 7 5 2" xfId="31307"/>
    <cellStyle name="Normal 57 7 5 2 2" xfId="31308"/>
    <cellStyle name="Normal 57 7 5 3" xfId="31309"/>
    <cellStyle name="Normal 57 7 6" xfId="31310"/>
    <cellStyle name="Normal 57 7 6 2" xfId="31311"/>
    <cellStyle name="Normal 57 7 7" xfId="31312"/>
    <cellStyle name="Normal 57 7 8" xfId="50497"/>
    <cellStyle name="Normal 57 7 9" xfId="50498"/>
    <cellStyle name="Normal 57 7_Lcc_inputs" xfId="50499"/>
    <cellStyle name="Normal 57 8" xfId="10229"/>
    <cellStyle name="Normal 57 8 2" xfId="31313"/>
    <cellStyle name="Normal 57 8 2 2" xfId="31314"/>
    <cellStyle name="Normal 57 8 2 2 2" xfId="31315"/>
    <cellStyle name="Normal 57 8 2 2 2 2" xfId="31316"/>
    <cellStyle name="Normal 57 8 2 2 3" xfId="31317"/>
    <cellStyle name="Normal 57 8 2 3" xfId="31318"/>
    <cellStyle name="Normal 57 8 2 3 2" xfId="31319"/>
    <cellStyle name="Normal 57 8 2 3 2 2" xfId="31320"/>
    <cellStyle name="Normal 57 8 2 3 3" xfId="31321"/>
    <cellStyle name="Normal 57 8 2 4" xfId="31322"/>
    <cellStyle name="Normal 57 8 2 4 2" xfId="31323"/>
    <cellStyle name="Normal 57 8 2 5" xfId="31324"/>
    <cellStyle name="Normal 57 8 2_Lcc_inputs" xfId="50500"/>
    <cellStyle name="Normal 57 8 3" xfId="31325"/>
    <cellStyle name="Normal 57 8 3 2" xfId="31326"/>
    <cellStyle name="Normal 57 8 3 2 2" xfId="31327"/>
    <cellStyle name="Normal 57 8 3 2 3" xfId="50501"/>
    <cellStyle name="Normal 57 8 3 3" xfId="31328"/>
    <cellStyle name="Normal 57 8 3 4" xfId="50502"/>
    <cellStyle name="Normal 57 8 3_Lcc_inputs" xfId="50503"/>
    <cellStyle name="Normal 57 8 4" xfId="31329"/>
    <cellStyle name="Normal 57 8 4 2" xfId="31330"/>
    <cellStyle name="Normal 57 8 4 2 2" xfId="31331"/>
    <cellStyle name="Normal 57 8 4 3" xfId="31332"/>
    <cellStyle name="Normal 57 8 5" xfId="31333"/>
    <cellStyle name="Normal 57 8 5 2" xfId="31334"/>
    <cellStyle name="Normal 57 8 6" xfId="31335"/>
    <cellStyle name="Normal 57 8 7" xfId="50504"/>
    <cellStyle name="Normal 57 8 8" xfId="50505"/>
    <cellStyle name="Normal 57 8_Lcc_inputs" xfId="50506"/>
    <cellStyle name="Normal 57 9" xfId="10760"/>
    <cellStyle name="Normal 57 9 2" xfId="31336"/>
    <cellStyle name="Normal 57 9 2 2" xfId="31337"/>
    <cellStyle name="Normal 57 9 2 2 2" xfId="31338"/>
    <cellStyle name="Normal 57 9 2 2 2 2" xfId="31339"/>
    <cellStyle name="Normal 57 9 2 2 3" xfId="31340"/>
    <cellStyle name="Normal 57 9 2 3" xfId="31341"/>
    <cellStyle name="Normal 57 9 2 3 2" xfId="31342"/>
    <cellStyle name="Normal 57 9 2 3 2 2" xfId="31343"/>
    <cellStyle name="Normal 57 9 2 3 3" xfId="31344"/>
    <cellStyle name="Normal 57 9 2 4" xfId="31345"/>
    <cellStyle name="Normal 57 9 2 4 2" xfId="31346"/>
    <cellStyle name="Normal 57 9 2 5" xfId="31347"/>
    <cellStyle name="Normal 57 9 2_Lcc_inputs" xfId="50507"/>
    <cellStyle name="Normal 57 9 3" xfId="31348"/>
    <cellStyle name="Normal 57 9 3 2" xfId="31349"/>
    <cellStyle name="Normal 57 9 3 2 2" xfId="31350"/>
    <cellStyle name="Normal 57 9 3 2 3" xfId="50508"/>
    <cellStyle name="Normal 57 9 3 3" xfId="31351"/>
    <cellStyle name="Normal 57 9 3 4" xfId="50509"/>
    <cellStyle name="Normal 57 9 3_Lcc_inputs" xfId="50510"/>
    <cellStyle name="Normal 57 9 4" xfId="31352"/>
    <cellStyle name="Normal 57 9 4 2" xfId="31353"/>
    <cellStyle name="Normal 57 9 4 2 2" xfId="31354"/>
    <cellStyle name="Normal 57 9 4 3" xfId="31355"/>
    <cellStyle name="Normal 57 9 5" xfId="31356"/>
    <cellStyle name="Normal 57 9 5 2" xfId="31357"/>
    <cellStyle name="Normal 57 9 6" xfId="31358"/>
    <cellStyle name="Normal 57 9 7" xfId="50511"/>
    <cellStyle name="Normal 57 9 8" xfId="50512"/>
    <cellStyle name="Normal 57 9_Lcc_inputs" xfId="50513"/>
    <cellStyle name="Normal 57_Lcc_inputs" xfId="50514"/>
    <cellStyle name="Normal 58" xfId="10230"/>
    <cellStyle name="Normal 58 10" xfId="10830"/>
    <cellStyle name="Normal 58 10 2" xfId="31359"/>
    <cellStyle name="Normal 58 10 2 2" xfId="31360"/>
    <cellStyle name="Normal 58 10 2 2 2" xfId="31361"/>
    <cellStyle name="Normal 58 10 2 2 3" xfId="50515"/>
    <cellStyle name="Normal 58 10 2 3" xfId="31362"/>
    <cellStyle name="Normal 58 10 2 4" xfId="50516"/>
    <cellStyle name="Normal 58 10 2_Lcc_inputs" xfId="50517"/>
    <cellStyle name="Normal 58 10 3" xfId="31363"/>
    <cellStyle name="Normal 58 10 3 2" xfId="31364"/>
    <cellStyle name="Normal 58 10 3 2 2" xfId="31365"/>
    <cellStyle name="Normal 58 10 3 3" xfId="31366"/>
    <cellStyle name="Normal 58 10 4" xfId="31367"/>
    <cellStyle name="Normal 58 10 4 2" xfId="31368"/>
    <cellStyle name="Normal 58 10 5" xfId="31369"/>
    <cellStyle name="Normal 58 10 6" xfId="50518"/>
    <cellStyle name="Normal 58 10 7" xfId="50519"/>
    <cellStyle name="Normal 58 10_Lcc_inputs" xfId="50520"/>
    <cellStyle name="Normal 58 11" xfId="31370"/>
    <cellStyle name="Normal 58 11 2" xfId="31371"/>
    <cellStyle name="Normal 58 11 2 2" xfId="31372"/>
    <cellStyle name="Normal 58 11 2 3" xfId="50521"/>
    <cellStyle name="Normal 58 11 3" xfId="31373"/>
    <cellStyle name="Normal 58 11 3 2" xfId="50522"/>
    <cellStyle name="Normal 58 11 4" xfId="50523"/>
    <cellStyle name="Normal 58 11 5" xfId="50524"/>
    <cellStyle name="Normal 58 11_Lcc_inputs" xfId="50525"/>
    <cellStyle name="Normal 58 12" xfId="31374"/>
    <cellStyle name="Normal 58 12 2" xfId="31375"/>
    <cellStyle name="Normal 58 12 2 2" xfId="31376"/>
    <cellStyle name="Normal 58 12 2 3" xfId="50526"/>
    <cellStyle name="Normal 58 12 3" xfId="31377"/>
    <cellStyle name="Normal 58 12 4" xfId="50527"/>
    <cellStyle name="Normal 58 12_Lcc_inputs" xfId="50528"/>
    <cellStyle name="Normal 58 13" xfId="31378"/>
    <cellStyle name="Normal 58 13 2" xfId="31379"/>
    <cellStyle name="Normal 58 13 3" xfId="50529"/>
    <cellStyle name="Normal 58 14" xfId="31380"/>
    <cellStyle name="Normal 58 14 2" xfId="50530"/>
    <cellStyle name="Normal 58 15" xfId="50531"/>
    <cellStyle name="Normal 58 16" xfId="50532"/>
    <cellStyle name="Normal 58 2" xfId="10231"/>
    <cellStyle name="Normal 58 2 10" xfId="50533"/>
    <cellStyle name="Normal 58 2 2" xfId="10232"/>
    <cellStyle name="Normal 58 2 2 2" xfId="31381"/>
    <cellStyle name="Normal 58 2 2 2 2" xfId="31382"/>
    <cellStyle name="Normal 58 2 2 2 2 2" xfId="31383"/>
    <cellStyle name="Normal 58 2 2 2 2 2 2" xfId="31384"/>
    <cellStyle name="Normal 58 2 2 2 2 3" xfId="31385"/>
    <cellStyle name="Normal 58 2 2 2 3" xfId="31386"/>
    <cellStyle name="Normal 58 2 2 2 3 2" xfId="31387"/>
    <cellStyle name="Normal 58 2 2 2 3 2 2" xfId="31388"/>
    <cellStyle name="Normal 58 2 2 2 3 3" xfId="31389"/>
    <cellStyle name="Normal 58 2 2 2 4" xfId="31390"/>
    <cellStyle name="Normal 58 2 2 2 4 2" xfId="31391"/>
    <cellStyle name="Normal 58 2 2 2 5" xfId="31392"/>
    <cellStyle name="Normal 58 2 2 2_Lcc_inputs" xfId="50534"/>
    <cellStyle name="Normal 58 2 2 3" xfId="31393"/>
    <cellStyle name="Normal 58 2 2 3 2" xfId="31394"/>
    <cellStyle name="Normal 58 2 2 3 2 2" xfId="31395"/>
    <cellStyle name="Normal 58 2 2 3 2 3" xfId="50535"/>
    <cellStyle name="Normal 58 2 2 3 3" xfId="31396"/>
    <cellStyle name="Normal 58 2 2 3 4" xfId="50536"/>
    <cellStyle name="Normal 58 2 2 3_Lcc_inputs" xfId="50537"/>
    <cellStyle name="Normal 58 2 2 4" xfId="31397"/>
    <cellStyle name="Normal 58 2 2 4 2" xfId="31398"/>
    <cellStyle name="Normal 58 2 2 4 2 2" xfId="31399"/>
    <cellStyle name="Normal 58 2 2 4 3" xfId="31400"/>
    <cellStyle name="Normal 58 2 2 5" xfId="31401"/>
    <cellStyle name="Normal 58 2 2 5 2" xfId="31402"/>
    <cellStyle name="Normal 58 2 2 6" xfId="31403"/>
    <cellStyle name="Normal 58 2 2 7" xfId="50538"/>
    <cellStyle name="Normal 58 2 2 8" xfId="50539"/>
    <cellStyle name="Normal 58 2 2_Lcc_inputs" xfId="50540"/>
    <cellStyle name="Normal 58 2 3" xfId="10892"/>
    <cellStyle name="Normal 58 2 3 2" xfId="31404"/>
    <cellStyle name="Normal 58 2 3 2 2" xfId="31405"/>
    <cellStyle name="Normal 58 2 3 2 2 2" xfId="31406"/>
    <cellStyle name="Normal 58 2 3 2 2 3" xfId="50541"/>
    <cellStyle name="Normal 58 2 3 2 3" xfId="31407"/>
    <cellStyle name="Normal 58 2 3 2 4" xfId="50542"/>
    <cellStyle name="Normal 58 2 3 2_Lcc_inputs" xfId="50543"/>
    <cellStyle name="Normal 58 2 3 3" xfId="31408"/>
    <cellStyle name="Normal 58 2 3 3 2" xfId="31409"/>
    <cellStyle name="Normal 58 2 3 3 2 2" xfId="31410"/>
    <cellStyle name="Normal 58 2 3 3 3" xfId="31411"/>
    <cellStyle name="Normal 58 2 3 4" xfId="31412"/>
    <cellStyle name="Normal 58 2 3 4 2" xfId="31413"/>
    <cellStyle name="Normal 58 2 3 5" xfId="31414"/>
    <cellStyle name="Normal 58 2 3 6" xfId="50544"/>
    <cellStyle name="Normal 58 2 3 7" xfId="50545"/>
    <cellStyle name="Normal 58 2 3_Lcc_inputs" xfId="50546"/>
    <cellStyle name="Normal 58 2 4" xfId="11165"/>
    <cellStyle name="Normal 58 2 4 2" xfId="31415"/>
    <cellStyle name="Normal 58 2 4 2 2" xfId="31416"/>
    <cellStyle name="Normal 58 2 4 2 3" xfId="50547"/>
    <cellStyle name="Normal 58 2 4 3" xfId="31417"/>
    <cellStyle name="Normal 58 2 4 3 2" xfId="50548"/>
    <cellStyle name="Normal 58 2 4 4" xfId="50549"/>
    <cellStyle name="Normal 58 2 4 5" xfId="50550"/>
    <cellStyle name="Normal 58 2 4_Lcc_inputs" xfId="50551"/>
    <cellStyle name="Normal 58 2 5" xfId="31418"/>
    <cellStyle name="Normal 58 2 5 2" xfId="31419"/>
    <cellStyle name="Normal 58 2 5 2 2" xfId="31420"/>
    <cellStyle name="Normal 58 2 5 2 3" xfId="50552"/>
    <cellStyle name="Normal 58 2 5 3" xfId="31421"/>
    <cellStyle name="Normal 58 2 5 3 2" xfId="50553"/>
    <cellStyle name="Normal 58 2 5 4" xfId="50554"/>
    <cellStyle name="Normal 58 2 5 5" xfId="50555"/>
    <cellStyle name="Normal 58 2 5_Lcc_inputs" xfId="50556"/>
    <cellStyle name="Normal 58 2 6" xfId="31422"/>
    <cellStyle name="Normal 58 2 6 2" xfId="31423"/>
    <cellStyle name="Normal 58 2 6 2 2" xfId="50557"/>
    <cellStyle name="Normal 58 2 6 3" xfId="50558"/>
    <cellStyle name="Normal 58 2 6 4" xfId="50559"/>
    <cellStyle name="Normal 58 2 6_Lcc_inputs" xfId="50560"/>
    <cellStyle name="Normal 58 2 7" xfId="31424"/>
    <cellStyle name="Normal 58 2 7 2" xfId="50561"/>
    <cellStyle name="Normal 58 2 7 3" xfId="50562"/>
    <cellStyle name="Normal 58 2 8" xfId="50563"/>
    <cellStyle name="Normal 58 2 8 2" xfId="50564"/>
    <cellStyle name="Normal 58 2 9" xfId="50565"/>
    <cellStyle name="Normal 58 2_Lcc_inputs" xfId="50566"/>
    <cellStyle name="Normal 58 3" xfId="10233"/>
    <cellStyle name="Normal 58 3 2" xfId="10234"/>
    <cellStyle name="Normal 58 3 2 2" xfId="31425"/>
    <cellStyle name="Normal 58 3 2 2 2" xfId="31426"/>
    <cellStyle name="Normal 58 3 2 2 2 2" xfId="31427"/>
    <cellStyle name="Normal 58 3 2 2 2 2 2" xfId="31428"/>
    <cellStyle name="Normal 58 3 2 2 2 3" xfId="31429"/>
    <cellStyle name="Normal 58 3 2 2 3" xfId="31430"/>
    <cellStyle name="Normal 58 3 2 2 3 2" xfId="31431"/>
    <cellStyle name="Normal 58 3 2 2 3 2 2" xfId="31432"/>
    <cellStyle name="Normal 58 3 2 2 3 3" xfId="31433"/>
    <cellStyle name="Normal 58 3 2 2 4" xfId="31434"/>
    <cellStyle name="Normal 58 3 2 2 4 2" xfId="31435"/>
    <cellStyle name="Normal 58 3 2 2 5" xfId="31436"/>
    <cellStyle name="Normal 58 3 2 2_Lcc_inputs" xfId="50567"/>
    <cellStyle name="Normal 58 3 2 3" xfId="31437"/>
    <cellStyle name="Normal 58 3 2 3 2" xfId="31438"/>
    <cellStyle name="Normal 58 3 2 3 2 2" xfId="31439"/>
    <cellStyle name="Normal 58 3 2 3 2 3" xfId="50568"/>
    <cellStyle name="Normal 58 3 2 3 3" xfId="31440"/>
    <cellStyle name="Normal 58 3 2 3 4" xfId="50569"/>
    <cellStyle name="Normal 58 3 2 3_Lcc_inputs" xfId="50570"/>
    <cellStyle name="Normal 58 3 2 4" xfId="31441"/>
    <cellStyle name="Normal 58 3 2 4 2" xfId="31442"/>
    <cellStyle name="Normal 58 3 2 4 2 2" xfId="31443"/>
    <cellStyle name="Normal 58 3 2 4 3" xfId="31444"/>
    <cellStyle name="Normal 58 3 2 5" xfId="31445"/>
    <cellStyle name="Normal 58 3 2 5 2" xfId="31446"/>
    <cellStyle name="Normal 58 3 2 6" xfId="31447"/>
    <cellStyle name="Normal 58 3 2 7" xfId="50571"/>
    <cellStyle name="Normal 58 3 2 8" xfId="50572"/>
    <cellStyle name="Normal 58 3 2_Lcc_inputs" xfId="50573"/>
    <cellStyle name="Normal 58 3 3" xfId="10956"/>
    <cellStyle name="Normal 58 3 3 2" xfId="31448"/>
    <cellStyle name="Normal 58 3 3 2 2" xfId="31449"/>
    <cellStyle name="Normal 58 3 3 2 2 2" xfId="31450"/>
    <cellStyle name="Normal 58 3 3 2 2 3" xfId="50574"/>
    <cellStyle name="Normal 58 3 3 2 3" xfId="31451"/>
    <cellStyle name="Normal 58 3 3 2 4" xfId="50575"/>
    <cellStyle name="Normal 58 3 3 2_Lcc_inputs" xfId="50576"/>
    <cellStyle name="Normal 58 3 3 3" xfId="31452"/>
    <cellStyle name="Normal 58 3 3 3 2" xfId="31453"/>
    <cellStyle name="Normal 58 3 3 3 2 2" xfId="31454"/>
    <cellStyle name="Normal 58 3 3 3 3" xfId="31455"/>
    <cellStyle name="Normal 58 3 3 4" xfId="31456"/>
    <cellStyle name="Normal 58 3 3 4 2" xfId="31457"/>
    <cellStyle name="Normal 58 3 3 5" xfId="31458"/>
    <cellStyle name="Normal 58 3 3 6" xfId="50577"/>
    <cellStyle name="Normal 58 3 3 7" xfId="50578"/>
    <cellStyle name="Normal 58 3 3_Lcc_inputs" xfId="50579"/>
    <cellStyle name="Normal 58 3 4" xfId="11166"/>
    <cellStyle name="Normal 58 3 4 2" xfId="31459"/>
    <cellStyle name="Normal 58 3 4 2 2" xfId="31460"/>
    <cellStyle name="Normal 58 3 4 2 3" xfId="50580"/>
    <cellStyle name="Normal 58 3 4 3" xfId="31461"/>
    <cellStyle name="Normal 58 3 4 3 2" xfId="50581"/>
    <cellStyle name="Normal 58 3 4 4" xfId="50582"/>
    <cellStyle name="Normal 58 3 4 5" xfId="50583"/>
    <cellStyle name="Normal 58 3 4_Lcc_inputs" xfId="50584"/>
    <cellStyle name="Normal 58 3 5" xfId="31462"/>
    <cellStyle name="Normal 58 3 5 2" xfId="31463"/>
    <cellStyle name="Normal 58 3 5 2 2" xfId="31464"/>
    <cellStyle name="Normal 58 3 5 2 3" xfId="50585"/>
    <cellStyle name="Normal 58 3 5 3" xfId="31465"/>
    <cellStyle name="Normal 58 3 5 4" xfId="50586"/>
    <cellStyle name="Normal 58 3 5_Lcc_inputs" xfId="50587"/>
    <cellStyle name="Normal 58 3 6" xfId="31466"/>
    <cellStyle name="Normal 58 3 6 2" xfId="31467"/>
    <cellStyle name="Normal 58 3 6 3" xfId="50588"/>
    <cellStyle name="Normal 58 3 7" xfId="31468"/>
    <cellStyle name="Normal 58 3 7 2" xfId="50589"/>
    <cellStyle name="Normal 58 3 8" xfId="50590"/>
    <cellStyle name="Normal 58 3 9" xfId="50591"/>
    <cellStyle name="Normal 58 3_Lcc_inputs" xfId="50592"/>
    <cellStyle name="Normal 58 4" xfId="10235"/>
    <cellStyle name="Normal 58 4 2" xfId="10236"/>
    <cellStyle name="Normal 58 4 2 2" xfId="31469"/>
    <cellStyle name="Normal 58 4 2 2 2" xfId="31470"/>
    <cellStyle name="Normal 58 4 2 2 2 2" xfId="31471"/>
    <cellStyle name="Normal 58 4 2 2 2 2 2" xfId="31472"/>
    <cellStyle name="Normal 58 4 2 2 2 3" xfId="31473"/>
    <cellStyle name="Normal 58 4 2 2 3" xfId="31474"/>
    <cellStyle name="Normal 58 4 2 2 3 2" xfId="31475"/>
    <cellStyle name="Normal 58 4 2 2 3 2 2" xfId="31476"/>
    <cellStyle name="Normal 58 4 2 2 3 3" xfId="31477"/>
    <cellStyle name="Normal 58 4 2 2 4" xfId="31478"/>
    <cellStyle name="Normal 58 4 2 2 4 2" xfId="31479"/>
    <cellStyle name="Normal 58 4 2 2 5" xfId="31480"/>
    <cellStyle name="Normal 58 4 2 2_Lcc_inputs" xfId="50593"/>
    <cellStyle name="Normal 58 4 2 3" xfId="31481"/>
    <cellStyle name="Normal 58 4 2 3 2" xfId="31482"/>
    <cellStyle name="Normal 58 4 2 3 2 2" xfId="31483"/>
    <cellStyle name="Normal 58 4 2 3 2 3" xfId="50594"/>
    <cellStyle name="Normal 58 4 2 3 3" xfId="31484"/>
    <cellStyle name="Normal 58 4 2 3 4" xfId="50595"/>
    <cellStyle name="Normal 58 4 2 3_Lcc_inputs" xfId="50596"/>
    <cellStyle name="Normal 58 4 2 4" xfId="31485"/>
    <cellStyle name="Normal 58 4 2 4 2" xfId="31486"/>
    <cellStyle name="Normal 58 4 2 4 2 2" xfId="31487"/>
    <cellStyle name="Normal 58 4 2 4 3" xfId="31488"/>
    <cellStyle name="Normal 58 4 2 5" xfId="31489"/>
    <cellStyle name="Normal 58 4 2 5 2" xfId="31490"/>
    <cellStyle name="Normal 58 4 2 6" xfId="31491"/>
    <cellStyle name="Normal 58 4 2 7" xfId="50597"/>
    <cellStyle name="Normal 58 4 2 8" xfId="50598"/>
    <cellStyle name="Normal 58 4 2_Lcc_inputs" xfId="50599"/>
    <cellStyle name="Normal 58 4 3" xfId="31492"/>
    <cellStyle name="Normal 58 4 3 2" xfId="31493"/>
    <cellStyle name="Normal 58 4 3 2 2" xfId="31494"/>
    <cellStyle name="Normal 58 4 3 2 2 2" xfId="31495"/>
    <cellStyle name="Normal 58 4 3 2 3" xfId="31496"/>
    <cellStyle name="Normal 58 4 3 3" xfId="31497"/>
    <cellStyle name="Normal 58 4 3 3 2" xfId="31498"/>
    <cellStyle name="Normal 58 4 3 3 2 2" xfId="31499"/>
    <cellStyle name="Normal 58 4 3 3 3" xfId="31500"/>
    <cellStyle name="Normal 58 4 3 4" xfId="31501"/>
    <cellStyle name="Normal 58 4 3 4 2" xfId="31502"/>
    <cellStyle name="Normal 58 4 3 5" xfId="31503"/>
    <cellStyle name="Normal 58 4 3_Lcc_inputs" xfId="50600"/>
    <cellStyle name="Normal 58 4 4" xfId="31504"/>
    <cellStyle name="Normal 58 4 4 2" xfId="31505"/>
    <cellStyle name="Normal 58 4 4 2 2" xfId="31506"/>
    <cellStyle name="Normal 58 4 4 2 3" xfId="50601"/>
    <cellStyle name="Normal 58 4 4 3" xfId="31507"/>
    <cellStyle name="Normal 58 4 4 4" xfId="50602"/>
    <cellStyle name="Normal 58 4 4_Lcc_inputs" xfId="50603"/>
    <cellStyle name="Normal 58 4 5" xfId="31508"/>
    <cellStyle name="Normal 58 4 5 2" xfId="31509"/>
    <cellStyle name="Normal 58 4 5 2 2" xfId="31510"/>
    <cellStyle name="Normal 58 4 5 3" xfId="31511"/>
    <cellStyle name="Normal 58 4 6" xfId="31512"/>
    <cellStyle name="Normal 58 4 6 2" xfId="31513"/>
    <cellStyle name="Normal 58 4 7" xfId="31514"/>
    <cellStyle name="Normal 58 4 8" xfId="50604"/>
    <cellStyle name="Normal 58 4 9" xfId="50605"/>
    <cellStyle name="Normal 58 4_Lcc_inputs" xfId="50606"/>
    <cellStyle name="Normal 58 5" xfId="10237"/>
    <cellStyle name="Normal 58 5 2" xfId="10238"/>
    <cellStyle name="Normal 58 5 2 2" xfId="31515"/>
    <cellStyle name="Normal 58 5 2 2 2" xfId="31516"/>
    <cellStyle name="Normal 58 5 2 2 2 2" xfId="31517"/>
    <cellStyle name="Normal 58 5 2 2 2 2 2" xfId="31518"/>
    <cellStyle name="Normal 58 5 2 2 2 3" xfId="31519"/>
    <cellStyle name="Normal 58 5 2 2 3" xfId="31520"/>
    <cellStyle name="Normal 58 5 2 2 3 2" xfId="31521"/>
    <cellStyle name="Normal 58 5 2 2 3 2 2" xfId="31522"/>
    <cellStyle name="Normal 58 5 2 2 3 3" xfId="31523"/>
    <cellStyle name="Normal 58 5 2 2 4" xfId="31524"/>
    <cellStyle name="Normal 58 5 2 2 4 2" xfId="31525"/>
    <cellStyle name="Normal 58 5 2 2 5" xfId="31526"/>
    <cellStyle name="Normal 58 5 2 2_Lcc_inputs" xfId="50607"/>
    <cellStyle name="Normal 58 5 2 3" xfId="31527"/>
    <cellStyle name="Normal 58 5 2 3 2" xfId="31528"/>
    <cellStyle name="Normal 58 5 2 3 2 2" xfId="31529"/>
    <cellStyle name="Normal 58 5 2 3 2 3" xfId="50608"/>
    <cellStyle name="Normal 58 5 2 3 3" xfId="31530"/>
    <cellStyle name="Normal 58 5 2 3 4" xfId="50609"/>
    <cellStyle name="Normal 58 5 2 3_Lcc_inputs" xfId="50610"/>
    <cellStyle name="Normal 58 5 2 4" xfId="31531"/>
    <cellStyle name="Normal 58 5 2 4 2" xfId="31532"/>
    <cellStyle name="Normal 58 5 2 4 2 2" xfId="31533"/>
    <cellStyle name="Normal 58 5 2 4 3" xfId="31534"/>
    <cellStyle name="Normal 58 5 2 5" xfId="31535"/>
    <cellStyle name="Normal 58 5 2 5 2" xfId="31536"/>
    <cellStyle name="Normal 58 5 2 6" xfId="31537"/>
    <cellStyle name="Normal 58 5 2 7" xfId="50611"/>
    <cellStyle name="Normal 58 5 2 8" xfId="50612"/>
    <cellStyle name="Normal 58 5 2_Lcc_inputs" xfId="50613"/>
    <cellStyle name="Normal 58 5 3" xfId="31538"/>
    <cellStyle name="Normal 58 5 3 2" xfId="31539"/>
    <cellStyle name="Normal 58 5 3 2 2" xfId="31540"/>
    <cellStyle name="Normal 58 5 3 2 2 2" xfId="31541"/>
    <cellStyle name="Normal 58 5 3 2 3" xfId="31542"/>
    <cellStyle name="Normal 58 5 3 3" xfId="31543"/>
    <cellStyle name="Normal 58 5 3 3 2" xfId="31544"/>
    <cellStyle name="Normal 58 5 3 3 2 2" xfId="31545"/>
    <cellStyle name="Normal 58 5 3 3 3" xfId="31546"/>
    <cellStyle name="Normal 58 5 3 4" xfId="31547"/>
    <cellStyle name="Normal 58 5 3 4 2" xfId="31548"/>
    <cellStyle name="Normal 58 5 3 5" xfId="31549"/>
    <cellStyle name="Normal 58 5 3_Lcc_inputs" xfId="50614"/>
    <cellStyle name="Normal 58 5 4" xfId="31550"/>
    <cellStyle name="Normal 58 5 4 2" xfId="31551"/>
    <cellStyle name="Normal 58 5 4 2 2" xfId="31552"/>
    <cellStyle name="Normal 58 5 4 2 3" xfId="50615"/>
    <cellStyle name="Normal 58 5 4 3" xfId="31553"/>
    <cellStyle name="Normal 58 5 4 4" xfId="50616"/>
    <cellStyle name="Normal 58 5 4_Lcc_inputs" xfId="50617"/>
    <cellStyle name="Normal 58 5 5" xfId="31554"/>
    <cellStyle name="Normal 58 5 5 2" xfId="31555"/>
    <cellStyle name="Normal 58 5 5 2 2" xfId="31556"/>
    <cellStyle name="Normal 58 5 5 3" xfId="31557"/>
    <cellStyle name="Normal 58 5 6" xfId="31558"/>
    <cellStyle name="Normal 58 5 6 2" xfId="31559"/>
    <cellStyle name="Normal 58 5 7" xfId="31560"/>
    <cellStyle name="Normal 58 5 8" xfId="50618"/>
    <cellStyle name="Normal 58 5 9" xfId="50619"/>
    <cellStyle name="Normal 58 5_Lcc_inputs" xfId="50620"/>
    <cellStyle name="Normal 58 6" xfId="10239"/>
    <cellStyle name="Normal 58 6 2" xfId="10240"/>
    <cellStyle name="Normal 58 6 2 2" xfId="31561"/>
    <cellStyle name="Normal 58 6 2 2 2" xfId="31562"/>
    <cellStyle name="Normal 58 6 2 2 2 2" xfId="31563"/>
    <cellStyle name="Normal 58 6 2 2 2 2 2" xfId="31564"/>
    <cellStyle name="Normal 58 6 2 2 2 3" xfId="31565"/>
    <cellStyle name="Normal 58 6 2 2 3" xfId="31566"/>
    <cellStyle name="Normal 58 6 2 2 3 2" xfId="31567"/>
    <cellStyle name="Normal 58 6 2 2 3 2 2" xfId="31568"/>
    <cellStyle name="Normal 58 6 2 2 3 3" xfId="31569"/>
    <cellStyle name="Normal 58 6 2 2 4" xfId="31570"/>
    <cellStyle name="Normal 58 6 2 2 4 2" xfId="31571"/>
    <cellStyle name="Normal 58 6 2 2 5" xfId="31572"/>
    <cellStyle name="Normal 58 6 2 2_Lcc_inputs" xfId="50621"/>
    <cellStyle name="Normal 58 6 2 3" xfId="31573"/>
    <cellStyle name="Normal 58 6 2 3 2" xfId="31574"/>
    <cellStyle name="Normal 58 6 2 3 2 2" xfId="31575"/>
    <cellStyle name="Normal 58 6 2 3 2 3" xfId="50622"/>
    <cellStyle name="Normal 58 6 2 3 3" xfId="31576"/>
    <cellStyle name="Normal 58 6 2 3 4" xfId="50623"/>
    <cellStyle name="Normal 58 6 2 3_Lcc_inputs" xfId="50624"/>
    <cellStyle name="Normal 58 6 2 4" xfId="31577"/>
    <cellStyle name="Normal 58 6 2 4 2" xfId="31578"/>
    <cellStyle name="Normal 58 6 2 4 2 2" xfId="31579"/>
    <cellStyle name="Normal 58 6 2 4 3" xfId="31580"/>
    <cellStyle name="Normal 58 6 2 5" xfId="31581"/>
    <cellStyle name="Normal 58 6 2 5 2" xfId="31582"/>
    <cellStyle name="Normal 58 6 2 6" xfId="31583"/>
    <cellStyle name="Normal 58 6 2 7" xfId="50625"/>
    <cellStyle name="Normal 58 6 2 8" xfId="50626"/>
    <cellStyle name="Normal 58 6 2_Lcc_inputs" xfId="50627"/>
    <cellStyle name="Normal 58 6 3" xfId="31584"/>
    <cellStyle name="Normal 58 6 3 2" xfId="31585"/>
    <cellStyle name="Normal 58 6 3 2 2" xfId="31586"/>
    <cellStyle name="Normal 58 6 3 2 2 2" xfId="31587"/>
    <cellStyle name="Normal 58 6 3 2 3" xfId="31588"/>
    <cellStyle name="Normal 58 6 3 3" xfId="31589"/>
    <cellStyle name="Normal 58 6 3 3 2" xfId="31590"/>
    <cellStyle name="Normal 58 6 3 3 2 2" xfId="31591"/>
    <cellStyle name="Normal 58 6 3 3 3" xfId="31592"/>
    <cellStyle name="Normal 58 6 3 4" xfId="31593"/>
    <cellStyle name="Normal 58 6 3 4 2" xfId="31594"/>
    <cellStyle name="Normal 58 6 3 5" xfId="31595"/>
    <cellStyle name="Normal 58 6 3_Lcc_inputs" xfId="50628"/>
    <cellStyle name="Normal 58 6 4" xfId="31596"/>
    <cellStyle name="Normal 58 6 4 2" xfId="31597"/>
    <cellStyle name="Normal 58 6 4 2 2" xfId="31598"/>
    <cellStyle name="Normal 58 6 4 2 3" xfId="50629"/>
    <cellStyle name="Normal 58 6 4 3" xfId="31599"/>
    <cellStyle name="Normal 58 6 4 4" xfId="50630"/>
    <cellStyle name="Normal 58 6 4_Lcc_inputs" xfId="50631"/>
    <cellStyle name="Normal 58 6 5" xfId="31600"/>
    <cellStyle name="Normal 58 6 5 2" xfId="31601"/>
    <cellStyle name="Normal 58 6 5 2 2" xfId="31602"/>
    <cellStyle name="Normal 58 6 5 3" xfId="31603"/>
    <cellStyle name="Normal 58 6 6" xfId="31604"/>
    <cellStyle name="Normal 58 6 6 2" xfId="31605"/>
    <cellStyle name="Normal 58 6 7" xfId="31606"/>
    <cellStyle name="Normal 58 6 8" xfId="50632"/>
    <cellStyle name="Normal 58 6 9" xfId="50633"/>
    <cellStyle name="Normal 58 6_Lcc_inputs" xfId="50634"/>
    <cellStyle name="Normal 58 7" xfId="10241"/>
    <cellStyle name="Normal 58 7 2" xfId="10242"/>
    <cellStyle name="Normal 58 7 2 2" xfId="31607"/>
    <cellStyle name="Normal 58 7 2 2 2" xfId="31608"/>
    <cellStyle name="Normal 58 7 2 2 2 2" xfId="31609"/>
    <cellStyle name="Normal 58 7 2 2 2 2 2" xfId="31610"/>
    <cellStyle name="Normal 58 7 2 2 2 3" xfId="31611"/>
    <cellStyle name="Normal 58 7 2 2 3" xfId="31612"/>
    <cellStyle name="Normal 58 7 2 2 3 2" xfId="31613"/>
    <cellStyle name="Normal 58 7 2 2 3 2 2" xfId="31614"/>
    <cellStyle name="Normal 58 7 2 2 3 3" xfId="31615"/>
    <cellStyle name="Normal 58 7 2 2 4" xfId="31616"/>
    <cellStyle name="Normal 58 7 2 2 4 2" xfId="31617"/>
    <cellStyle name="Normal 58 7 2 2 5" xfId="31618"/>
    <cellStyle name="Normal 58 7 2 2_Lcc_inputs" xfId="50635"/>
    <cellStyle name="Normal 58 7 2 3" xfId="31619"/>
    <cellStyle name="Normal 58 7 2 3 2" xfId="31620"/>
    <cellStyle name="Normal 58 7 2 3 2 2" xfId="31621"/>
    <cellStyle name="Normal 58 7 2 3 2 3" xfId="50636"/>
    <cellStyle name="Normal 58 7 2 3 3" xfId="31622"/>
    <cellStyle name="Normal 58 7 2 3 4" xfId="50637"/>
    <cellStyle name="Normal 58 7 2 3_Lcc_inputs" xfId="50638"/>
    <cellStyle name="Normal 58 7 2 4" xfId="31623"/>
    <cellStyle name="Normal 58 7 2 4 2" xfId="31624"/>
    <cellStyle name="Normal 58 7 2 4 2 2" xfId="31625"/>
    <cellStyle name="Normal 58 7 2 4 3" xfId="31626"/>
    <cellStyle name="Normal 58 7 2 5" xfId="31627"/>
    <cellStyle name="Normal 58 7 2 5 2" xfId="31628"/>
    <cellStyle name="Normal 58 7 2 6" xfId="31629"/>
    <cellStyle name="Normal 58 7 2 7" xfId="50639"/>
    <cellStyle name="Normal 58 7 2 8" xfId="50640"/>
    <cellStyle name="Normal 58 7 2_Lcc_inputs" xfId="50641"/>
    <cellStyle name="Normal 58 7 3" xfId="31630"/>
    <cellStyle name="Normal 58 7 3 2" xfId="31631"/>
    <cellStyle name="Normal 58 7 3 2 2" xfId="31632"/>
    <cellStyle name="Normal 58 7 3 2 2 2" xfId="31633"/>
    <cellStyle name="Normal 58 7 3 2 3" xfId="31634"/>
    <cellStyle name="Normal 58 7 3 3" xfId="31635"/>
    <cellStyle name="Normal 58 7 3 3 2" xfId="31636"/>
    <cellStyle name="Normal 58 7 3 3 2 2" xfId="31637"/>
    <cellStyle name="Normal 58 7 3 3 3" xfId="31638"/>
    <cellStyle name="Normal 58 7 3 4" xfId="31639"/>
    <cellStyle name="Normal 58 7 3 4 2" xfId="31640"/>
    <cellStyle name="Normal 58 7 3 5" xfId="31641"/>
    <cellStyle name="Normal 58 7 3_Lcc_inputs" xfId="50642"/>
    <cellStyle name="Normal 58 7 4" xfId="31642"/>
    <cellStyle name="Normal 58 7 4 2" xfId="31643"/>
    <cellStyle name="Normal 58 7 4 2 2" xfId="31644"/>
    <cellStyle name="Normal 58 7 4 2 3" xfId="50643"/>
    <cellStyle name="Normal 58 7 4 3" xfId="31645"/>
    <cellStyle name="Normal 58 7 4 4" xfId="50644"/>
    <cellStyle name="Normal 58 7 4_Lcc_inputs" xfId="50645"/>
    <cellStyle name="Normal 58 7 5" xfId="31646"/>
    <cellStyle name="Normal 58 7 5 2" xfId="31647"/>
    <cellStyle name="Normal 58 7 5 2 2" xfId="31648"/>
    <cellStyle name="Normal 58 7 5 3" xfId="31649"/>
    <cellStyle name="Normal 58 7 6" xfId="31650"/>
    <cellStyle name="Normal 58 7 6 2" xfId="31651"/>
    <cellStyle name="Normal 58 7 7" xfId="31652"/>
    <cellStyle name="Normal 58 7 8" xfId="50646"/>
    <cellStyle name="Normal 58 7 9" xfId="50647"/>
    <cellStyle name="Normal 58 7_Lcc_inputs" xfId="50648"/>
    <cellStyle name="Normal 58 8" xfId="10243"/>
    <cellStyle name="Normal 58 8 2" xfId="31653"/>
    <cellStyle name="Normal 58 8 2 2" xfId="31654"/>
    <cellStyle name="Normal 58 8 2 2 2" xfId="31655"/>
    <cellStyle name="Normal 58 8 2 2 2 2" xfId="31656"/>
    <cellStyle name="Normal 58 8 2 2 3" xfId="31657"/>
    <cellStyle name="Normal 58 8 2 3" xfId="31658"/>
    <cellStyle name="Normal 58 8 2 3 2" xfId="31659"/>
    <cellStyle name="Normal 58 8 2 3 2 2" xfId="31660"/>
    <cellStyle name="Normal 58 8 2 3 3" xfId="31661"/>
    <cellStyle name="Normal 58 8 2 4" xfId="31662"/>
    <cellStyle name="Normal 58 8 2 4 2" xfId="31663"/>
    <cellStyle name="Normal 58 8 2 5" xfId="31664"/>
    <cellStyle name="Normal 58 8 2_Lcc_inputs" xfId="50649"/>
    <cellStyle name="Normal 58 8 3" xfId="31665"/>
    <cellStyle name="Normal 58 8 3 2" xfId="31666"/>
    <cellStyle name="Normal 58 8 3 2 2" xfId="31667"/>
    <cellStyle name="Normal 58 8 3 2 3" xfId="50650"/>
    <cellStyle name="Normal 58 8 3 3" xfId="31668"/>
    <cellStyle name="Normal 58 8 3 4" xfId="50651"/>
    <cellStyle name="Normal 58 8 3_Lcc_inputs" xfId="50652"/>
    <cellStyle name="Normal 58 8 4" xfId="31669"/>
    <cellStyle name="Normal 58 8 4 2" xfId="31670"/>
    <cellStyle name="Normal 58 8 4 2 2" xfId="31671"/>
    <cellStyle name="Normal 58 8 4 3" xfId="31672"/>
    <cellStyle name="Normal 58 8 5" xfId="31673"/>
    <cellStyle name="Normal 58 8 5 2" xfId="31674"/>
    <cellStyle name="Normal 58 8 6" xfId="31675"/>
    <cellStyle name="Normal 58 8 7" xfId="50653"/>
    <cellStyle name="Normal 58 8 8" xfId="50654"/>
    <cellStyle name="Normal 58 8_Lcc_inputs" xfId="50655"/>
    <cellStyle name="Normal 58 9" xfId="10761"/>
    <cellStyle name="Normal 58 9 2" xfId="31676"/>
    <cellStyle name="Normal 58 9 2 2" xfId="31677"/>
    <cellStyle name="Normal 58 9 2 2 2" xfId="31678"/>
    <cellStyle name="Normal 58 9 2 2 2 2" xfId="31679"/>
    <cellStyle name="Normal 58 9 2 2 3" xfId="31680"/>
    <cellStyle name="Normal 58 9 2 3" xfId="31681"/>
    <cellStyle name="Normal 58 9 2 3 2" xfId="31682"/>
    <cellStyle name="Normal 58 9 2 3 2 2" xfId="31683"/>
    <cellStyle name="Normal 58 9 2 3 3" xfId="31684"/>
    <cellStyle name="Normal 58 9 2 4" xfId="31685"/>
    <cellStyle name="Normal 58 9 2 4 2" xfId="31686"/>
    <cellStyle name="Normal 58 9 2 5" xfId="31687"/>
    <cellStyle name="Normal 58 9 2_Lcc_inputs" xfId="50656"/>
    <cellStyle name="Normal 58 9 3" xfId="31688"/>
    <cellStyle name="Normal 58 9 3 2" xfId="31689"/>
    <cellStyle name="Normal 58 9 3 2 2" xfId="31690"/>
    <cellStyle name="Normal 58 9 3 2 3" xfId="50657"/>
    <cellStyle name="Normal 58 9 3 3" xfId="31691"/>
    <cellStyle name="Normal 58 9 3 4" xfId="50658"/>
    <cellStyle name="Normal 58 9 3_Lcc_inputs" xfId="50659"/>
    <cellStyle name="Normal 58 9 4" xfId="31692"/>
    <cellStyle name="Normal 58 9 4 2" xfId="31693"/>
    <cellStyle name="Normal 58 9 4 2 2" xfId="31694"/>
    <cellStyle name="Normal 58 9 4 3" xfId="31695"/>
    <cellStyle name="Normal 58 9 5" xfId="31696"/>
    <cellStyle name="Normal 58 9 5 2" xfId="31697"/>
    <cellStyle name="Normal 58 9 6" xfId="31698"/>
    <cellStyle name="Normal 58 9 7" xfId="50660"/>
    <cellStyle name="Normal 58 9 8" xfId="50661"/>
    <cellStyle name="Normal 58 9_Lcc_inputs" xfId="50662"/>
    <cellStyle name="Normal 58_Lcc_inputs" xfId="50663"/>
    <cellStyle name="Normal 59" xfId="10244"/>
    <cellStyle name="Normal 59 10" xfId="10831"/>
    <cellStyle name="Normal 59 10 2" xfId="31699"/>
    <cellStyle name="Normal 59 10 2 2" xfId="31700"/>
    <cellStyle name="Normal 59 10 2 2 2" xfId="31701"/>
    <cellStyle name="Normal 59 10 2 2 3" xfId="50664"/>
    <cellStyle name="Normal 59 10 2 3" xfId="31702"/>
    <cellStyle name="Normal 59 10 2 4" xfId="50665"/>
    <cellStyle name="Normal 59 10 2_Lcc_inputs" xfId="50666"/>
    <cellStyle name="Normal 59 10 3" xfId="31703"/>
    <cellStyle name="Normal 59 10 3 2" xfId="31704"/>
    <cellStyle name="Normal 59 10 3 2 2" xfId="31705"/>
    <cellStyle name="Normal 59 10 3 3" xfId="31706"/>
    <cellStyle name="Normal 59 10 4" xfId="31707"/>
    <cellStyle name="Normal 59 10 4 2" xfId="31708"/>
    <cellStyle name="Normal 59 10 5" xfId="31709"/>
    <cellStyle name="Normal 59 10 6" xfId="50667"/>
    <cellStyle name="Normal 59 10 7" xfId="50668"/>
    <cellStyle name="Normal 59 10_Lcc_inputs" xfId="50669"/>
    <cellStyle name="Normal 59 11" xfId="31710"/>
    <cellStyle name="Normal 59 11 2" xfId="31711"/>
    <cellStyle name="Normal 59 11 2 2" xfId="31712"/>
    <cellStyle name="Normal 59 11 2 3" xfId="50670"/>
    <cellStyle name="Normal 59 11 3" xfId="31713"/>
    <cellStyle name="Normal 59 11 3 2" xfId="50671"/>
    <cellStyle name="Normal 59 11 4" xfId="50672"/>
    <cellStyle name="Normal 59 11 5" xfId="50673"/>
    <cellStyle name="Normal 59 11_Lcc_inputs" xfId="50674"/>
    <cellStyle name="Normal 59 12" xfId="31714"/>
    <cellStyle name="Normal 59 12 2" xfId="31715"/>
    <cellStyle name="Normal 59 12 2 2" xfId="31716"/>
    <cellStyle name="Normal 59 12 2 3" xfId="50675"/>
    <cellStyle name="Normal 59 12 3" xfId="31717"/>
    <cellStyle name="Normal 59 12 4" xfId="50676"/>
    <cellStyle name="Normal 59 12_Lcc_inputs" xfId="50677"/>
    <cellStyle name="Normal 59 13" xfId="31718"/>
    <cellStyle name="Normal 59 13 2" xfId="31719"/>
    <cellStyle name="Normal 59 13 3" xfId="50678"/>
    <cellStyle name="Normal 59 14" xfId="31720"/>
    <cellStyle name="Normal 59 14 2" xfId="50679"/>
    <cellStyle name="Normal 59 15" xfId="50680"/>
    <cellStyle name="Normal 59 16" xfId="50681"/>
    <cellStyle name="Normal 59 2" xfId="10245"/>
    <cellStyle name="Normal 59 2 10" xfId="50682"/>
    <cellStyle name="Normal 59 2 2" xfId="10246"/>
    <cellStyle name="Normal 59 2 2 2" xfId="31721"/>
    <cellStyle name="Normal 59 2 2 2 2" xfId="31722"/>
    <cellStyle name="Normal 59 2 2 2 2 2" xfId="31723"/>
    <cellStyle name="Normal 59 2 2 2 2 2 2" xfId="31724"/>
    <cellStyle name="Normal 59 2 2 2 2 3" xfId="31725"/>
    <cellStyle name="Normal 59 2 2 2 3" xfId="31726"/>
    <cellStyle name="Normal 59 2 2 2 3 2" xfId="31727"/>
    <cellStyle name="Normal 59 2 2 2 3 2 2" xfId="31728"/>
    <cellStyle name="Normal 59 2 2 2 3 3" xfId="31729"/>
    <cellStyle name="Normal 59 2 2 2 4" xfId="31730"/>
    <cellStyle name="Normal 59 2 2 2 4 2" xfId="31731"/>
    <cellStyle name="Normal 59 2 2 2 5" xfId="31732"/>
    <cellStyle name="Normal 59 2 2 2_Lcc_inputs" xfId="50683"/>
    <cellStyle name="Normal 59 2 2 3" xfId="31733"/>
    <cellStyle name="Normal 59 2 2 3 2" xfId="31734"/>
    <cellStyle name="Normal 59 2 2 3 2 2" xfId="31735"/>
    <cellStyle name="Normal 59 2 2 3 2 3" xfId="50684"/>
    <cellStyle name="Normal 59 2 2 3 3" xfId="31736"/>
    <cellStyle name="Normal 59 2 2 3 4" xfId="50685"/>
    <cellStyle name="Normal 59 2 2 3_Lcc_inputs" xfId="50686"/>
    <cellStyle name="Normal 59 2 2 4" xfId="31737"/>
    <cellStyle name="Normal 59 2 2 4 2" xfId="31738"/>
    <cellStyle name="Normal 59 2 2 4 2 2" xfId="31739"/>
    <cellStyle name="Normal 59 2 2 4 3" xfId="31740"/>
    <cellStyle name="Normal 59 2 2 5" xfId="31741"/>
    <cellStyle name="Normal 59 2 2 5 2" xfId="31742"/>
    <cellStyle name="Normal 59 2 2 6" xfId="31743"/>
    <cellStyle name="Normal 59 2 2 7" xfId="50687"/>
    <cellStyle name="Normal 59 2 2 8" xfId="50688"/>
    <cellStyle name="Normal 59 2 2_Lcc_inputs" xfId="50689"/>
    <cellStyle name="Normal 59 2 3" xfId="10893"/>
    <cellStyle name="Normal 59 2 3 2" xfId="31744"/>
    <cellStyle name="Normal 59 2 3 2 2" xfId="31745"/>
    <cellStyle name="Normal 59 2 3 2 2 2" xfId="31746"/>
    <cellStyle name="Normal 59 2 3 2 2 3" xfId="50690"/>
    <cellStyle name="Normal 59 2 3 2 3" xfId="31747"/>
    <cellStyle name="Normal 59 2 3 2 4" xfId="50691"/>
    <cellStyle name="Normal 59 2 3 2_Lcc_inputs" xfId="50692"/>
    <cellStyle name="Normal 59 2 3 3" xfId="31748"/>
    <cellStyle name="Normal 59 2 3 3 2" xfId="31749"/>
    <cellStyle name="Normal 59 2 3 3 2 2" xfId="31750"/>
    <cellStyle name="Normal 59 2 3 3 3" xfId="31751"/>
    <cellStyle name="Normal 59 2 3 4" xfId="31752"/>
    <cellStyle name="Normal 59 2 3 4 2" xfId="31753"/>
    <cellStyle name="Normal 59 2 3 5" xfId="31754"/>
    <cellStyle name="Normal 59 2 3 6" xfId="50693"/>
    <cellStyle name="Normal 59 2 3 7" xfId="50694"/>
    <cellStyle name="Normal 59 2 3_Lcc_inputs" xfId="50695"/>
    <cellStyle name="Normal 59 2 4" xfId="11167"/>
    <cellStyle name="Normal 59 2 4 2" xfId="31755"/>
    <cellStyle name="Normal 59 2 4 2 2" xfId="31756"/>
    <cellStyle name="Normal 59 2 4 2 3" xfId="50696"/>
    <cellStyle name="Normal 59 2 4 3" xfId="31757"/>
    <cellStyle name="Normal 59 2 4 3 2" xfId="50697"/>
    <cellStyle name="Normal 59 2 4 4" xfId="50698"/>
    <cellStyle name="Normal 59 2 4 5" xfId="50699"/>
    <cellStyle name="Normal 59 2 4_Lcc_inputs" xfId="50700"/>
    <cellStyle name="Normal 59 2 5" xfId="31758"/>
    <cellStyle name="Normal 59 2 5 2" xfId="31759"/>
    <cellStyle name="Normal 59 2 5 2 2" xfId="31760"/>
    <cellStyle name="Normal 59 2 5 2 3" xfId="50701"/>
    <cellStyle name="Normal 59 2 5 3" xfId="31761"/>
    <cellStyle name="Normal 59 2 5 3 2" xfId="50702"/>
    <cellStyle name="Normal 59 2 5 4" xfId="50703"/>
    <cellStyle name="Normal 59 2 5 5" xfId="50704"/>
    <cellStyle name="Normal 59 2 5_Lcc_inputs" xfId="50705"/>
    <cellStyle name="Normal 59 2 6" xfId="31762"/>
    <cellStyle name="Normal 59 2 6 2" xfId="31763"/>
    <cellStyle name="Normal 59 2 6 2 2" xfId="50706"/>
    <cellStyle name="Normal 59 2 6 3" xfId="50707"/>
    <cellStyle name="Normal 59 2 6 4" xfId="50708"/>
    <cellStyle name="Normal 59 2 6_Lcc_inputs" xfId="50709"/>
    <cellStyle name="Normal 59 2 7" xfId="31764"/>
    <cellStyle name="Normal 59 2 7 2" xfId="50710"/>
    <cellStyle name="Normal 59 2 7 3" xfId="50711"/>
    <cellStyle name="Normal 59 2 8" xfId="50712"/>
    <cellStyle name="Normal 59 2 8 2" xfId="50713"/>
    <cellStyle name="Normal 59 2 9" xfId="50714"/>
    <cellStyle name="Normal 59 2_Lcc_inputs" xfId="50715"/>
    <cellStyle name="Normal 59 3" xfId="10247"/>
    <cellStyle name="Normal 59 3 2" xfId="10248"/>
    <cellStyle name="Normal 59 3 2 2" xfId="31765"/>
    <cellStyle name="Normal 59 3 2 2 2" xfId="31766"/>
    <cellStyle name="Normal 59 3 2 2 2 2" xfId="31767"/>
    <cellStyle name="Normal 59 3 2 2 2 2 2" xfId="31768"/>
    <cellStyle name="Normal 59 3 2 2 2 3" xfId="31769"/>
    <cellStyle name="Normal 59 3 2 2 3" xfId="31770"/>
    <cellStyle name="Normal 59 3 2 2 3 2" xfId="31771"/>
    <cellStyle name="Normal 59 3 2 2 3 2 2" xfId="31772"/>
    <cellStyle name="Normal 59 3 2 2 3 3" xfId="31773"/>
    <cellStyle name="Normal 59 3 2 2 4" xfId="31774"/>
    <cellStyle name="Normal 59 3 2 2 4 2" xfId="31775"/>
    <cellStyle name="Normal 59 3 2 2 5" xfId="31776"/>
    <cellStyle name="Normal 59 3 2 2_Lcc_inputs" xfId="50716"/>
    <cellStyle name="Normal 59 3 2 3" xfId="31777"/>
    <cellStyle name="Normal 59 3 2 3 2" xfId="31778"/>
    <cellStyle name="Normal 59 3 2 3 2 2" xfId="31779"/>
    <cellStyle name="Normal 59 3 2 3 2 3" xfId="50717"/>
    <cellStyle name="Normal 59 3 2 3 3" xfId="31780"/>
    <cellStyle name="Normal 59 3 2 3 4" xfId="50718"/>
    <cellStyle name="Normal 59 3 2 3_Lcc_inputs" xfId="50719"/>
    <cellStyle name="Normal 59 3 2 4" xfId="31781"/>
    <cellStyle name="Normal 59 3 2 4 2" xfId="31782"/>
    <cellStyle name="Normal 59 3 2 4 2 2" xfId="31783"/>
    <cellStyle name="Normal 59 3 2 4 3" xfId="31784"/>
    <cellStyle name="Normal 59 3 2 5" xfId="31785"/>
    <cellStyle name="Normal 59 3 2 5 2" xfId="31786"/>
    <cellStyle name="Normal 59 3 2 6" xfId="31787"/>
    <cellStyle name="Normal 59 3 2 7" xfId="50720"/>
    <cellStyle name="Normal 59 3 2 8" xfId="50721"/>
    <cellStyle name="Normal 59 3 2_Lcc_inputs" xfId="50722"/>
    <cellStyle name="Normal 59 3 3" xfId="10957"/>
    <cellStyle name="Normal 59 3 3 2" xfId="31788"/>
    <cellStyle name="Normal 59 3 3 2 2" xfId="31789"/>
    <cellStyle name="Normal 59 3 3 2 2 2" xfId="31790"/>
    <cellStyle name="Normal 59 3 3 2 2 3" xfId="50723"/>
    <cellStyle name="Normal 59 3 3 2 3" xfId="31791"/>
    <cellStyle name="Normal 59 3 3 2 4" xfId="50724"/>
    <cellStyle name="Normal 59 3 3 2_Lcc_inputs" xfId="50725"/>
    <cellStyle name="Normal 59 3 3 3" xfId="31792"/>
    <cellStyle name="Normal 59 3 3 3 2" xfId="31793"/>
    <cellStyle name="Normal 59 3 3 3 2 2" xfId="31794"/>
    <cellStyle name="Normal 59 3 3 3 3" xfId="31795"/>
    <cellStyle name="Normal 59 3 3 4" xfId="31796"/>
    <cellStyle name="Normal 59 3 3 4 2" xfId="31797"/>
    <cellStyle name="Normal 59 3 3 5" xfId="31798"/>
    <cellStyle name="Normal 59 3 3 6" xfId="50726"/>
    <cellStyle name="Normal 59 3 3 7" xfId="50727"/>
    <cellStyle name="Normal 59 3 3_Lcc_inputs" xfId="50728"/>
    <cellStyle name="Normal 59 3 4" xfId="11168"/>
    <cellStyle name="Normal 59 3 4 2" xfId="31799"/>
    <cellStyle name="Normal 59 3 4 2 2" xfId="31800"/>
    <cellStyle name="Normal 59 3 4 2 3" xfId="50729"/>
    <cellStyle name="Normal 59 3 4 3" xfId="31801"/>
    <cellStyle name="Normal 59 3 4 3 2" xfId="50730"/>
    <cellStyle name="Normal 59 3 4 4" xfId="50731"/>
    <cellStyle name="Normal 59 3 4 5" xfId="50732"/>
    <cellStyle name="Normal 59 3 4_Lcc_inputs" xfId="50733"/>
    <cellStyle name="Normal 59 3 5" xfId="31802"/>
    <cellStyle name="Normal 59 3 5 2" xfId="31803"/>
    <cellStyle name="Normal 59 3 5 2 2" xfId="31804"/>
    <cellStyle name="Normal 59 3 5 2 3" xfId="50734"/>
    <cellStyle name="Normal 59 3 5 3" xfId="31805"/>
    <cellStyle name="Normal 59 3 5 4" xfId="50735"/>
    <cellStyle name="Normal 59 3 5_Lcc_inputs" xfId="50736"/>
    <cellStyle name="Normal 59 3 6" xfId="31806"/>
    <cellStyle name="Normal 59 3 6 2" xfId="31807"/>
    <cellStyle name="Normal 59 3 6 3" xfId="50737"/>
    <cellStyle name="Normal 59 3 7" xfId="31808"/>
    <cellStyle name="Normal 59 3 7 2" xfId="50738"/>
    <cellStyle name="Normal 59 3 8" xfId="50739"/>
    <cellStyle name="Normal 59 3 9" xfId="50740"/>
    <cellStyle name="Normal 59 3_Lcc_inputs" xfId="50741"/>
    <cellStyle name="Normal 59 4" xfId="10249"/>
    <cellStyle name="Normal 59 4 2" xfId="10250"/>
    <cellStyle name="Normal 59 4 2 2" xfId="31809"/>
    <cellStyle name="Normal 59 4 2 2 2" xfId="31810"/>
    <cellStyle name="Normal 59 4 2 2 2 2" xfId="31811"/>
    <cellStyle name="Normal 59 4 2 2 2 2 2" xfId="31812"/>
    <cellStyle name="Normal 59 4 2 2 2 3" xfId="31813"/>
    <cellStyle name="Normal 59 4 2 2 3" xfId="31814"/>
    <cellStyle name="Normal 59 4 2 2 3 2" xfId="31815"/>
    <cellStyle name="Normal 59 4 2 2 3 2 2" xfId="31816"/>
    <cellStyle name="Normal 59 4 2 2 3 3" xfId="31817"/>
    <cellStyle name="Normal 59 4 2 2 4" xfId="31818"/>
    <cellStyle name="Normal 59 4 2 2 4 2" xfId="31819"/>
    <cellStyle name="Normal 59 4 2 2 5" xfId="31820"/>
    <cellStyle name="Normal 59 4 2 2_Lcc_inputs" xfId="50742"/>
    <cellStyle name="Normal 59 4 2 3" xfId="31821"/>
    <cellStyle name="Normal 59 4 2 3 2" xfId="31822"/>
    <cellStyle name="Normal 59 4 2 3 2 2" xfId="31823"/>
    <cellStyle name="Normal 59 4 2 3 2 3" xfId="50743"/>
    <cellStyle name="Normal 59 4 2 3 3" xfId="31824"/>
    <cellStyle name="Normal 59 4 2 3 4" xfId="50744"/>
    <cellStyle name="Normal 59 4 2 3_Lcc_inputs" xfId="50745"/>
    <cellStyle name="Normal 59 4 2 4" xfId="31825"/>
    <cellStyle name="Normal 59 4 2 4 2" xfId="31826"/>
    <cellStyle name="Normal 59 4 2 4 2 2" xfId="31827"/>
    <cellStyle name="Normal 59 4 2 4 3" xfId="31828"/>
    <cellStyle name="Normal 59 4 2 5" xfId="31829"/>
    <cellStyle name="Normal 59 4 2 5 2" xfId="31830"/>
    <cellStyle name="Normal 59 4 2 6" xfId="31831"/>
    <cellStyle name="Normal 59 4 2 7" xfId="50746"/>
    <cellStyle name="Normal 59 4 2 8" xfId="50747"/>
    <cellStyle name="Normal 59 4 2_Lcc_inputs" xfId="50748"/>
    <cellStyle name="Normal 59 4 3" xfId="31832"/>
    <cellStyle name="Normal 59 4 3 2" xfId="31833"/>
    <cellStyle name="Normal 59 4 3 2 2" xfId="31834"/>
    <cellStyle name="Normal 59 4 3 2 2 2" xfId="31835"/>
    <cellStyle name="Normal 59 4 3 2 3" xfId="31836"/>
    <cellStyle name="Normal 59 4 3 3" xfId="31837"/>
    <cellStyle name="Normal 59 4 3 3 2" xfId="31838"/>
    <cellStyle name="Normal 59 4 3 3 2 2" xfId="31839"/>
    <cellStyle name="Normal 59 4 3 3 3" xfId="31840"/>
    <cellStyle name="Normal 59 4 3 4" xfId="31841"/>
    <cellStyle name="Normal 59 4 3 4 2" xfId="31842"/>
    <cellStyle name="Normal 59 4 3 5" xfId="31843"/>
    <cellStyle name="Normal 59 4 3_Lcc_inputs" xfId="50749"/>
    <cellStyle name="Normal 59 4 4" xfId="31844"/>
    <cellStyle name="Normal 59 4 4 2" xfId="31845"/>
    <cellStyle name="Normal 59 4 4 2 2" xfId="31846"/>
    <cellStyle name="Normal 59 4 4 2 3" xfId="50750"/>
    <cellStyle name="Normal 59 4 4 3" xfId="31847"/>
    <cellStyle name="Normal 59 4 4 4" xfId="50751"/>
    <cellStyle name="Normal 59 4 4_Lcc_inputs" xfId="50752"/>
    <cellStyle name="Normal 59 4 5" xfId="31848"/>
    <cellStyle name="Normal 59 4 5 2" xfId="31849"/>
    <cellStyle name="Normal 59 4 5 2 2" xfId="31850"/>
    <cellStyle name="Normal 59 4 5 3" xfId="31851"/>
    <cellStyle name="Normal 59 4 6" xfId="31852"/>
    <cellStyle name="Normal 59 4 6 2" xfId="31853"/>
    <cellStyle name="Normal 59 4 7" xfId="31854"/>
    <cellStyle name="Normal 59 4 8" xfId="50753"/>
    <cellStyle name="Normal 59 4 9" xfId="50754"/>
    <cellStyle name="Normal 59 4_Lcc_inputs" xfId="50755"/>
    <cellStyle name="Normal 59 5" xfId="10251"/>
    <cellStyle name="Normal 59 5 2" xfId="10252"/>
    <cellStyle name="Normal 59 5 2 2" xfId="31855"/>
    <cellStyle name="Normal 59 5 2 2 2" xfId="31856"/>
    <cellStyle name="Normal 59 5 2 2 2 2" xfId="31857"/>
    <cellStyle name="Normal 59 5 2 2 2 2 2" xfId="31858"/>
    <cellStyle name="Normal 59 5 2 2 2 3" xfId="31859"/>
    <cellStyle name="Normal 59 5 2 2 3" xfId="31860"/>
    <cellStyle name="Normal 59 5 2 2 3 2" xfId="31861"/>
    <cellStyle name="Normal 59 5 2 2 3 2 2" xfId="31862"/>
    <cellStyle name="Normal 59 5 2 2 3 3" xfId="31863"/>
    <cellStyle name="Normal 59 5 2 2 4" xfId="31864"/>
    <cellStyle name="Normal 59 5 2 2 4 2" xfId="31865"/>
    <cellStyle name="Normal 59 5 2 2 5" xfId="31866"/>
    <cellStyle name="Normal 59 5 2 2_Lcc_inputs" xfId="50756"/>
    <cellStyle name="Normal 59 5 2 3" xfId="31867"/>
    <cellStyle name="Normal 59 5 2 3 2" xfId="31868"/>
    <cellStyle name="Normal 59 5 2 3 2 2" xfId="31869"/>
    <cellStyle name="Normal 59 5 2 3 2 3" xfId="50757"/>
    <cellStyle name="Normal 59 5 2 3 3" xfId="31870"/>
    <cellStyle name="Normal 59 5 2 3 4" xfId="50758"/>
    <cellStyle name="Normal 59 5 2 3_Lcc_inputs" xfId="50759"/>
    <cellStyle name="Normal 59 5 2 4" xfId="31871"/>
    <cellStyle name="Normal 59 5 2 4 2" xfId="31872"/>
    <cellStyle name="Normal 59 5 2 4 2 2" xfId="31873"/>
    <cellStyle name="Normal 59 5 2 4 3" xfId="31874"/>
    <cellStyle name="Normal 59 5 2 5" xfId="31875"/>
    <cellStyle name="Normal 59 5 2 5 2" xfId="31876"/>
    <cellStyle name="Normal 59 5 2 6" xfId="31877"/>
    <cellStyle name="Normal 59 5 2 7" xfId="50760"/>
    <cellStyle name="Normal 59 5 2 8" xfId="50761"/>
    <cellStyle name="Normal 59 5 2_Lcc_inputs" xfId="50762"/>
    <cellStyle name="Normal 59 5 3" xfId="31878"/>
    <cellStyle name="Normal 59 5 3 2" xfId="31879"/>
    <cellStyle name="Normal 59 5 3 2 2" xfId="31880"/>
    <cellStyle name="Normal 59 5 3 2 2 2" xfId="31881"/>
    <cellStyle name="Normal 59 5 3 2 3" xfId="31882"/>
    <cellStyle name="Normal 59 5 3 3" xfId="31883"/>
    <cellStyle name="Normal 59 5 3 3 2" xfId="31884"/>
    <cellStyle name="Normal 59 5 3 3 2 2" xfId="31885"/>
    <cellStyle name="Normal 59 5 3 3 3" xfId="31886"/>
    <cellStyle name="Normal 59 5 3 4" xfId="31887"/>
    <cellStyle name="Normal 59 5 3 4 2" xfId="31888"/>
    <cellStyle name="Normal 59 5 3 5" xfId="31889"/>
    <cellStyle name="Normal 59 5 3_Lcc_inputs" xfId="50763"/>
    <cellStyle name="Normal 59 5 4" xfId="31890"/>
    <cellStyle name="Normal 59 5 4 2" xfId="31891"/>
    <cellStyle name="Normal 59 5 4 2 2" xfId="31892"/>
    <cellStyle name="Normal 59 5 4 2 3" xfId="50764"/>
    <cellStyle name="Normal 59 5 4 3" xfId="31893"/>
    <cellStyle name="Normal 59 5 4 4" xfId="50765"/>
    <cellStyle name="Normal 59 5 4_Lcc_inputs" xfId="50766"/>
    <cellStyle name="Normal 59 5 5" xfId="31894"/>
    <cellStyle name="Normal 59 5 5 2" xfId="31895"/>
    <cellStyle name="Normal 59 5 5 2 2" xfId="31896"/>
    <cellStyle name="Normal 59 5 5 3" xfId="31897"/>
    <cellStyle name="Normal 59 5 6" xfId="31898"/>
    <cellStyle name="Normal 59 5 6 2" xfId="31899"/>
    <cellStyle name="Normal 59 5 7" xfId="31900"/>
    <cellStyle name="Normal 59 5 8" xfId="50767"/>
    <cellStyle name="Normal 59 5 9" xfId="50768"/>
    <cellStyle name="Normal 59 5_Lcc_inputs" xfId="50769"/>
    <cellStyle name="Normal 59 6" xfId="10253"/>
    <cellStyle name="Normal 59 6 2" xfId="10254"/>
    <cellStyle name="Normal 59 6 2 2" xfId="31901"/>
    <cellStyle name="Normal 59 6 2 2 2" xfId="31902"/>
    <cellStyle name="Normal 59 6 2 2 2 2" xfId="31903"/>
    <cellStyle name="Normal 59 6 2 2 2 2 2" xfId="31904"/>
    <cellStyle name="Normal 59 6 2 2 2 3" xfId="31905"/>
    <cellStyle name="Normal 59 6 2 2 3" xfId="31906"/>
    <cellStyle name="Normal 59 6 2 2 3 2" xfId="31907"/>
    <cellStyle name="Normal 59 6 2 2 3 2 2" xfId="31908"/>
    <cellStyle name="Normal 59 6 2 2 3 3" xfId="31909"/>
    <cellStyle name="Normal 59 6 2 2 4" xfId="31910"/>
    <cellStyle name="Normal 59 6 2 2 4 2" xfId="31911"/>
    <cellStyle name="Normal 59 6 2 2 5" xfId="31912"/>
    <cellStyle name="Normal 59 6 2 2_Lcc_inputs" xfId="50770"/>
    <cellStyle name="Normal 59 6 2 3" xfId="31913"/>
    <cellStyle name="Normal 59 6 2 3 2" xfId="31914"/>
    <cellStyle name="Normal 59 6 2 3 2 2" xfId="31915"/>
    <cellStyle name="Normal 59 6 2 3 2 3" xfId="50771"/>
    <cellStyle name="Normal 59 6 2 3 3" xfId="31916"/>
    <cellStyle name="Normal 59 6 2 3 4" xfId="50772"/>
    <cellStyle name="Normal 59 6 2 3_Lcc_inputs" xfId="50773"/>
    <cellStyle name="Normal 59 6 2 4" xfId="31917"/>
    <cellStyle name="Normal 59 6 2 4 2" xfId="31918"/>
    <cellStyle name="Normal 59 6 2 4 2 2" xfId="31919"/>
    <cellStyle name="Normal 59 6 2 4 3" xfId="31920"/>
    <cellStyle name="Normal 59 6 2 5" xfId="31921"/>
    <cellStyle name="Normal 59 6 2 5 2" xfId="31922"/>
    <cellStyle name="Normal 59 6 2 6" xfId="31923"/>
    <cellStyle name="Normal 59 6 2 7" xfId="50774"/>
    <cellStyle name="Normal 59 6 2 8" xfId="50775"/>
    <cellStyle name="Normal 59 6 2_Lcc_inputs" xfId="50776"/>
    <cellStyle name="Normal 59 6 3" xfId="31924"/>
    <cellStyle name="Normal 59 6 3 2" xfId="31925"/>
    <cellStyle name="Normal 59 6 3 2 2" xfId="31926"/>
    <cellStyle name="Normal 59 6 3 2 2 2" xfId="31927"/>
    <cellStyle name="Normal 59 6 3 2 3" xfId="31928"/>
    <cellStyle name="Normal 59 6 3 3" xfId="31929"/>
    <cellStyle name="Normal 59 6 3 3 2" xfId="31930"/>
    <cellStyle name="Normal 59 6 3 3 2 2" xfId="31931"/>
    <cellStyle name="Normal 59 6 3 3 3" xfId="31932"/>
    <cellStyle name="Normal 59 6 3 4" xfId="31933"/>
    <cellStyle name="Normal 59 6 3 4 2" xfId="31934"/>
    <cellStyle name="Normal 59 6 3 5" xfId="31935"/>
    <cellStyle name="Normal 59 6 3_Lcc_inputs" xfId="50777"/>
    <cellStyle name="Normal 59 6 4" xfId="31936"/>
    <cellStyle name="Normal 59 6 4 2" xfId="31937"/>
    <cellStyle name="Normal 59 6 4 2 2" xfId="31938"/>
    <cellStyle name="Normal 59 6 4 2 3" xfId="50778"/>
    <cellStyle name="Normal 59 6 4 3" xfId="31939"/>
    <cellStyle name="Normal 59 6 4 4" xfId="50779"/>
    <cellStyle name="Normal 59 6 4_Lcc_inputs" xfId="50780"/>
    <cellStyle name="Normal 59 6 5" xfId="31940"/>
    <cellStyle name="Normal 59 6 5 2" xfId="31941"/>
    <cellStyle name="Normal 59 6 5 2 2" xfId="31942"/>
    <cellStyle name="Normal 59 6 5 3" xfId="31943"/>
    <cellStyle name="Normal 59 6 6" xfId="31944"/>
    <cellStyle name="Normal 59 6 6 2" xfId="31945"/>
    <cellStyle name="Normal 59 6 7" xfId="31946"/>
    <cellStyle name="Normal 59 6 8" xfId="50781"/>
    <cellStyle name="Normal 59 6 9" xfId="50782"/>
    <cellStyle name="Normal 59 6_Lcc_inputs" xfId="50783"/>
    <cellStyle name="Normal 59 7" xfId="10255"/>
    <cellStyle name="Normal 59 7 2" xfId="10256"/>
    <cellStyle name="Normal 59 7 2 2" xfId="31947"/>
    <cellStyle name="Normal 59 7 2 2 2" xfId="31948"/>
    <cellStyle name="Normal 59 7 2 2 2 2" xfId="31949"/>
    <cellStyle name="Normal 59 7 2 2 2 2 2" xfId="31950"/>
    <cellStyle name="Normal 59 7 2 2 2 3" xfId="31951"/>
    <cellStyle name="Normal 59 7 2 2 3" xfId="31952"/>
    <cellStyle name="Normal 59 7 2 2 3 2" xfId="31953"/>
    <cellStyle name="Normal 59 7 2 2 3 2 2" xfId="31954"/>
    <cellStyle name="Normal 59 7 2 2 3 3" xfId="31955"/>
    <cellStyle name="Normal 59 7 2 2 4" xfId="31956"/>
    <cellStyle name="Normal 59 7 2 2 4 2" xfId="31957"/>
    <cellStyle name="Normal 59 7 2 2 5" xfId="31958"/>
    <cellStyle name="Normal 59 7 2 2_Lcc_inputs" xfId="50784"/>
    <cellStyle name="Normal 59 7 2 3" xfId="31959"/>
    <cellStyle name="Normal 59 7 2 3 2" xfId="31960"/>
    <cellStyle name="Normal 59 7 2 3 2 2" xfId="31961"/>
    <cellStyle name="Normal 59 7 2 3 2 3" xfId="50785"/>
    <cellStyle name="Normal 59 7 2 3 3" xfId="31962"/>
    <cellStyle name="Normal 59 7 2 3 4" xfId="50786"/>
    <cellStyle name="Normal 59 7 2 3_Lcc_inputs" xfId="50787"/>
    <cellStyle name="Normal 59 7 2 4" xfId="31963"/>
    <cellStyle name="Normal 59 7 2 4 2" xfId="31964"/>
    <cellStyle name="Normal 59 7 2 4 2 2" xfId="31965"/>
    <cellStyle name="Normal 59 7 2 4 3" xfId="31966"/>
    <cellStyle name="Normal 59 7 2 5" xfId="31967"/>
    <cellStyle name="Normal 59 7 2 5 2" xfId="31968"/>
    <cellStyle name="Normal 59 7 2 6" xfId="31969"/>
    <cellStyle name="Normal 59 7 2 7" xfId="50788"/>
    <cellStyle name="Normal 59 7 2 8" xfId="50789"/>
    <cellStyle name="Normal 59 7 2_Lcc_inputs" xfId="50790"/>
    <cellStyle name="Normal 59 7 3" xfId="31970"/>
    <cellStyle name="Normal 59 7 3 2" xfId="31971"/>
    <cellStyle name="Normal 59 7 3 2 2" xfId="31972"/>
    <cellStyle name="Normal 59 7 3 2 2 2" xfId="31973"/>
    <cellStyle name="Normal 59 7 3 2 3" xfId="31974"/>
    <cellStyle name="Normal 59 7 3 3" xfId="31975"/>
    <cellStyle name="Normal 59 7 3 3 2" xfId="31976"/>
    <cellStyle name="Normal 59 7 3 3 2 2" xfId="31977"/>
    <cellStyle name="Normal 59 7 3 3 3" xfId="31978"/>
    <cellStyle name="Normal 59 7 3 4" xfId="31979"/>
    <cellStyle name="Normal 59 7 3 4 2" xfId="31980"/>
    <cellStyle name="Normal 59 7 3 5" xfId="31981"/>
    <cellStyle name="Normal 59 7 3_Lcc_inputs" xfId="50791"/>
    <cellStyle name="Normal 59 7 4" xfId="31982"/>
    <cellStyle name="Normal 59 7 4 2" xfId="31983"/>
    <cellStyle name="Normal 59 7 4 2 2" xfId="31984"/>
    <cellStyle name="Normal 59 7 4 2 3" xfId="50792"/>
    <cellStyle name="Normal 59 7 4 3" xfId="31985"/>
    <cellStyle name="Normal 59 7 4 4" xfId="50793"/>
    <cellStyle name="Normal 59 7 4_Lcc_inputs" xfId="50794"/>
    <cellStyle name="Normal 59 7 5" xfId="31986"/>
    <cellStyle name="Normal 59 7 5 2" xfId="31987"/>
    <cellStyle name="Normal 59 7 5 2 2" xfId="31988"/>
    <cellStyle name="Normal 59 7 5 3" xfId="31989"/>
    <cellStyle name="Normal 59 7 6" xfId="31990"/>
    <cellStyle name="Normal 59 7 6 2" xfId="31991"/>
    <cellStyle name="Normal 59 7 7" xfId="31992"/>
    <cellStyle name="Normal 59 7 8" xfId="50795"/>
    <cellStyle name="Normal 59 7 9" xfId="50796"/>
    <cellStyle name="Normal 59 7_Lcc_inputs" xfId="50797"/>
    <cellStyle name="Normal 59 8" xfId="10257"/>
    <cellStyle name="Normal 59 8 2" xfId="31993"/>
    <cellStyle name="Normal 59 8 2 2" xfId="31994"/>
    <cellStyle name="Normal 59 8 2 2 2" xfId="31995"/>
    <cellStyle name="Normal 59 8 2 2 2 2" xfId="31996"/>
    <cellStyle name="Normal 59 8 2 2 3" xfId="31997"/>
    <cellStyle name="Normal 59 8 2 3" xfId="31998"/>
    <cellStyle name="Normal 59 8 2 3 2" xfId="31999"/>
    <cellStyle name="Normal 59 8 2 3 2 2" xfId="32000"/>
    <cellStyle name="Normal 59 8 2 3 3" xfId="32001"/>
    <cellStyle name="Normal 59 8 2 4" xfId="32002"/>
    <cellStyle name="Normal 59 8 2 4 2" xfId="32003"/>
    <cellStyle name="Normal 59 8 2 5" xfId="32004"/>
    <cellStyle name="Normal 59 8 2_Lcc_inputs" xfId="50798"/>
    <cellStyle name="Normal 59 8 3" xfId="32005"/>
    <cellStyle name="Normal 59 8 3 2" xfId="32006"/>
    <cellStyle name="Normal 59 8 3 2 2" xfId="32007"/>
    <cellStyle name="Normal 59 8 3 2 3" xfId="50799"/>
    <cellStyle name="Normal 59 8 3 3" xfId="32008"/>
    <cellStyle name="Normal 59 8 3 4" xfId="50800"/>
    <cellStyle name="Normal 59 8 3_Lcc_inputs" xfId="50801"/>
    <cellStyle name="Normal 59 8 4" xfId="32009"/>
    <cellStyle name="Normal 59 8 4 2" xfId="32010"/>
    <cellStyle name="Normal 59 8 4 2 2" xfId="32011"/>
    <cellStyle name="Normal 59 8 4 3" xfId="32012"/>
    <cellStyle name="Normal 59 8 5" xfId="32013"/>
    <cellStyle name="Normal 59 8 5 2" xfId="32014"/>
    <cellStyle name="Normal 59 8 6" xfId="32015"/>
    <cellStyle name="Normal 59 8 7" xfId="50802"/>
    <cellStyle name="Normal 59 8 8" xfId="50803"/>
    <cellStyle name="Normal 59 8_Lcc_inputs" xfId="50804"/>
    <cellStyle name="Normal 59 9" xfId="10762"/>
    <cellStyle name="Normal 59 9 2" xfId="32016"/>
    <cellStyle name="Normal 59 9 2 2" xfId="32017"/>
    <cellStyle name="Normal 59 9 2 2 2" xfId="32018"/>
    <cellStyle name="Normal 59 9 2 2 2 2" xfId="32019"/>
    <cellStyle name="Normal 59 9 2 2 3" xfId="32020"/>
    <cellStyle name="Normal 59 9 2 3" xfId="32021"/>
    <cellStyle name="Normal 59 9 2 3 2" xfId="32022"/>
    <cellStyle name="Normal 59 9 2 3 2 2" xfId="32023"/>
    <cellStyle name="Normal 59 9 2 3 3" xfId="32024"/>
    <cellStyle name="Normal 59 9 2 4" xfId="32025"/>
    <cellStyle name="Normal 59 9 2 4 2" xfId="32026"/>
    <cellStyle name="Normal 59 9 2 5" xfId="32027"/>
    <cellStyle name="Normal 59 9 2_Lcc_inputs" xfId="50805"/>
    <cellStyle name="Normal 59 9 3" xfId="32028"/>
    <cellStyle name="Normal 59 9 3 2" xfId="32029"/>
    <cellStyle name="Normal 59 9 3 2 2" xfId="32030"/>
    <cellStyle name="Normal 59 9 3 2 3" xfId="50806"/>
    <cellStyle name="Normal 59 9 3 3" xfId="32031"/>
    <cellStyle name="Normal 59 9 3 4" xfId="50807"/>
    <cellStyle name="Normal 59 9 3_Lcc_inputs" xfId="50808"/>
    <cellStyle name="Normal 59 9 4" xfId="32032"/>
    <cellStyle name="Normal 59 9 4 2" xfId="32033"/>
    <cellStyle name="Normal 59 9 4 2 2" xfId="32034"/>
    <cellStyle name="Normal 59 9 4 3" xfId="32035"/>
    <cellStyle name="Normal 59 9 5" xfId="32036"/>
    <cellStyle name="Normal 59 9 5 2" xfId="32037"/>
    <cellStyle name="Normal 59 9 6" xfId="32038"/>
    <cellStyle name="Normal 59 9 7" xfId="50809"/>
    <cellStyle name="Normal 59 9 8" xfId="50810"/>
    <cellStyle name="Normal 59 9_Lcc_inputs" xfId="50811"/>
    <cellStyle name="Normal 59_Lcc_inputs" xfId="50812"/>
    <cellStyle name="Normal 6" xfId="66"/>
    <cellStyle name="Normal 6 10" xfId="10258"/>
    <cellStyle name="Normal 6 10 2" xfId="32039"/>
    <cellStyle name="Normal 6 10 2 2" xfId="32040"/>
    <cellStyle name="Normal 6 10 2 2 2" xfId="32041"/>
    <cellStyle name="Normal 6 10 2 2 2 2" xfId="32042"/>
    <cellStyle name="Normal 6 10 2 2 3" xfId="32043"/>
    <cellStyle name="Normal 6 10 2 3" xfId="32044"/>
    <cellStyle name="Normal 6 10 2 3 2" xfId="32045"/>
    <cellStyle name="Normal 6 10 2 3 2 2" xfId="32046"/>
    <cellStyle name="Normal 6 10 2 3 3" xfId="32047"/>
    <cellStyle name="Normal 6 10 2 4" xfId="32048"/>
    <cellStyle name="Normal 6 10 2 4 2" xfId="32049"/>
    <cellStyle name="Normal 6 10 2 5" xfId="32050"/>
    <cellStyle name="Normal 6 10 2_Lcc_inputs" xfId="50813"/>
    <cellStyle name="Normal 6 10 3" xfId="32051"/>
    <cellStyle name="Normal 6 10 3 2" xfId="32052"/>
    <cellStyle name="Normal 6 10 3 2 2" xfId="32053"/>
    <cellStyle name="Normal 6 10 3 2 3" xfId="50814"/>
    <cellStyle name="Normal 6 10 3 3" xfId="32054"/>
    <cellStyle name="Normal 6 10 3 4" xfId="50815"/>
    <cellStyle name="Normal 6 10 3_Lcc_inputs" xfId="50816"/>
    <cellStyle name="Normal 6 10 4" xfId="32055"/>
    <cellStyle name="Normal 6 10 4 2" xfId="32056"/>
    <cellStyle name="Normal 6 10 4 2 2" xfId="32057"/>
    <cellStyle name="Normal 6 10 4 3" xfId="32058"/>
    <cellStyle name="Normal 6 10 5" xfId="32059"/>
    <cellStyle name="Normal 6 10 5 2" xfId="32060"/>
    <cellStyle name="Normal 6 10 6" xfId="32061"/>
    <cellStyle name="Normal 6 10 7" xfId="50817"/>
    <cellStyle name="Normal 6 10 8" xfId="50818"/>
    <cellStyle name="Normal 6 10_Lcc_inputs" xfId="50819"/>
    <cellStyle name="Normal 6 11" xfId="10832"/>
    <cellStyle name="Normal 6 11 2" xfId="32062"/>
    <cellStyle name="Normal 6 11 2 2" xfId="32063"/>
    <cellStyle name="Normal 6 11 2 2 2" xfId="32064"/>
    <cellStyle name="Normal 6 11 2 2 3" xfId="50820"/>
    <cellStyle name="Normal 6 11 2 3" xfId="32065"/>
    <cellStyle name="Normal 6 11 2 4" xfId="50821"/>
    <cellStyle name="Normal 6 11 2_Lcc_inputs" xfId="50822"/>
    <cellStyle name="Normal 6 11 3" xfId="32066"/>
    <cellStyle name="Normal 6 11 3 2" xfId="32067"/>
    <cellStyle name="Normal 6 11 3 2 2" xfId="32068"/>
    <cellStyle name="Normal 6 11 3 3" xfId="32069"/>
    <cellStyle name="Normal 6 11 4" xfId="32070"/>
    <cellStyle name="Normal 6 11 4 2" xfId="32071"/>
    <cellStyle name="Normal 6 11 5" xfId="32072"/>
    <cellStyle name="Normal 6 11 6" xfId="50823"/>
    <cellStyle name="Normal 6 11 7" xfId="50824"/>
    <cellStyle name="Normal 6 11_Lcc_inputs" xfId="50825"/>
    <cellStyle name="Normal 6 12" xfId="32073"/>
    <cellStyle name="Normal 6 12 2" xfId="32074"/>
    <cellStyle name="Normal 6 12 2 2" xfId="32075"/>
    <cellStyle name="Normal 6 12 2 3" xfId="50826"/>
    <cellStyle name="Normal 6 12 3" xfId="32076"/>
    <cellStyle name="Normal 6 12 3 2" xfId="50827"/>
    <cellStyle name="Normal 6 12 4" xfId="50828"/>
    <cellStyle name="Normal 6 12 5" xfId="50829"/>
    <cellStyle name="Normal 6 12_Lcc_inputs" xfId="50830"/>
    <cellStyle name="Normal 6 13" xfId="32077"/>
    <cellStyle name="Normal 6 13 2" xfId="32078"/>
    <cellStyle name="Normal 6 13 2 2" xfId="32079"/>
    <cellStyle name="Normal 6 13 2 3" xfId="50831"/>
    <cellStyle name="Normal 6 13 3" xfId="32080"/>
    <cellStyle name="Normal 6 13 4" xfId="50832"/>
    <cellStyle name="Normal 6 13_Lcc_inputs" xfId="50833"/>
    <cellStyle name="Normal 6 14" xfId="32081"/>
    <cellStyle name="Normal 6 14 2" xfId="32082"/>
    <cellStyle name="Normal 6 14 3" xfId="50834"/>
    <cellStyle name="Normal 6 15" xfId="32083"/>
    <cellStyle name="Normal 6 15 2" xfId="50835"/>
    <cellStyle name="Normal 6 16" xfId="50836"/>
    <cellStyle name="Normal 6 17" xfId="50837"/>
    <cellStyle name="Normal 6 18" xfId="55088"/>
    <cellStyle name="Normal 6 19" xfId="55184"/>
    <cellStyle name="Normal 6 2" xfId="67"/>
    <cellStyle name="Normal 6 2 10" xfId="55295"/>
    <cellStyle name="Normal 6 2 2" xfId="2760"/>
    <cellStyle name="Normal 6 2 2 2" xfId="11170"/>
    <cellStyle name="Normal 6 2 2 2 2" xfId="32084"/>
    <cellStyle name="Normal 6 2 2 2 2 2" xfId="32085"/>
    <cellStyle name="Normal 6 2 2 2 2 3" xfId="50838"/>
    <cellStyle name="Normal 6 2 2 2 3" xfId="32086"/>
    <cellStyle name="Normal 6 2 2 2 3 2" xfId="50839"/>
    <cellStyle name="Normal 6 2 2 2 4" xfId="50840"/>
    <cellStyle name="Normal 6 2 2 2 5" xfId="50841"/>
    <cellStyle name="Normal 6 2 2 2_Lcc_inputs" xfId="50842"/>
    <cellStyle name="Normal 6 2 2 3" xfId="11169"/>
    <cellStyle name="Normal 6 2 2 3 2" xfId="32087"/>
    <cellStyle name="Normal 6 2 2 3 2 2" xfId="50843"/>
    <cellStyle name="Normal 6 2 2 3 3" xfId="50844"/>
    <cellStyle name="Normal 6 2 2 3 4" xfId="50845"/>
    <cellStyle name="Normal 6 2 2 3_Lcc_inputs" xfId="50846"/>
    <cellStyle name="Normal 6 2 2 4" xfId="32088"/>
    <cellStyle name="Normal 6 2 2 4 2" xfId="50847"/>
    <cellStyle name="Normal 6 2 2 4 3" xfId="50848"/>
    <cellStyle name="Normal 6 2 2 5" xfId="50849"/>
    <cellStyle name="Normal 6 2 2 5 2" xfId="50850"/>
    <cellStyle name="Normal 6 2 2 6" xfId="50851"/>
    <cellStyle name="Normal 6 2 2 7" xfId="8992"/>
    <cellStyle name="Normal 6 2 2 8" xfId="55367"/>
    <cellStyle name="Normal 6 2 2_Lcc_inputs" xfId="50852"/>
    <cellStyle name="Normal 6 2 3" xfId="10259"/>
    <cellStyle name="Normal 6 2 3 2" xfId="11171"/>
    <cellStyle name="Normal 6 2 3 2 2" xfId="50853"/>
    <cellStyle name="Normal 6 2 3 2 3" xfId="50854"/>
    <cellStyle name="Normal 6 2 3 3" xfId="50855"/>
    <cellStyle name="Normal 6 2 3 3 2" xfId="50856"/>
    <cellStyle name="Normal 6 2 3 4" xfId="50857"/>
    <cellStyle name="Normal 6 2 3_Lcc_inputs" xfId="50858"/>
    <cellStyle name="Normal 6 2 4" xfId="11001"/>
    <cellStyle name="Normal 6 2 4 2" xfId="50859"/>
    <cellStyle name="Normal 6 2 4 2 2" xfId="50860"/>
    <cellStyle name="Normal 6 2 4 2 3" xfId="50861"/>
    <cellStyle name="Normal 6 2 4 3" xfId="50862"/>
    <cellStyle name="Normal 6 2 4 3 2" xfId="50863"/>
    <cellStyle name="Normal 6 2 4 4" xfId="50864"/>
    <cellStyle name="Normal 6 2 4_Lcc_inputs" xfId="50865"/>
    <cellStyle name="Normal 6 2 5" xfId="50866"/>
    <cellStyle name="Normal 6 2 6" xfId="50867"/>
    <cellStyle name="Normal 6 2 7" xfId="55096"/>
    <cellStyle name="Normal 6 2 8" xfId="55099"/>
    <cellStyle name="Normal 6 2 9" xfId="284"/>
    <cellStyle name="Normal 6 2_Lcc_inputs" xfId="50868"/>
    <cellStyle name="Normal 6 20" xfId="55121"/>
    <cellStyle name="Normal 6 21" xfId="55186"/>
    <cellStyle name="Normal 6 22" xfId="55141"/>
    <cellStyle name="Normal 6 23" xfId="55188"/>
    <cellStyle name="Normal 6 24" xfId="55123"/>
    <cellStyle name="Normal 6 25" xfId="55209"/>
    <cellStyle name="Normal 6 26" xfId="55219"/>
    <cellStyle name="Normal 6 27" xfId="55208"/>
    <cellStyle name="Normal 6 28" xfId="55206"/>
    <cellStyle name="Normal 6 29" xfId="55227"/>
    <cellStyle name="Normal 6 3" xfId="195"/>
    <cellStyle name="Normal 6 3 10" xfId="32089"/>
    <cellStyle name="Normal 6 3 11" xfId="50869"/>
    <cellStyle name="Normal 6 3 12" xfId="50870"/>
    <cellStyle name="Normal 6 3 2" xfId="2761"/>
    <cellStyle name="Normal 6 3 2 2" xfId="10262"/>
    <cellStyle name="Normal 6 3 2 2 2" xfId="32090"/>
    <cellStyle name="Normal 6 3 2 2 2 2" xfId="32091"/>
    <cellStyle name="Normal 6 3 2 2 2 2 2" xfId="32092"/>
    <cellStyle name="Normal 6 3 2 2 2 2 2 2" xfId="32093"/>
    <cellStyle name="Normal 6 3 2 2 2 2 3" xfId="32094"/>
    <cellStyle name="Normal 6 3 2 2 2 3" xfId="32095"/>
    <cellStyle name="Normal 6 3 2 2 2 3 2" xfId="32096"/>
    <cellStyle name="Normal 6 3 2 2 2 3 2 2" xfId="32097"/>
    <cellStyle name="Normal 6 3 2 2 2 3 3" xfId="32098"/>
    <cellStyle name="Normal 6 3 2 2 2 4" xfId="32099"/>
    <cellStyle name="Normal 6 3 2 2 2 4 2" xfId="32100"/>
    <cellStyle name="Normal 6 3 2 2 2 5" xfId="32101"/>
    <cellStyle name="Normal 6 3 2 2 2_Lcc_inputs" xfId="50871"/>
    <cellStyle name="Normal 6 3 2 2 3" xfId="32102"/>
    <cellStyle name="Normal 6 3 2 2 3 2" xfId="32103"/>
    <cellStyle name="Normal 6 3 2 2 3 2 2" xfId="32104"/>
    <cellStyle name="Normal 6 3 2 2 3 2 3" xfId="50872"/>
    <cellStyle name="Normal 6 3 2 2 3 3" xfId="32105"/>
    <cellStyle name="Normal 6 3 2 2 3 4" xfId="50873"/>
    <cellStyle name="Normal 6 3 2 2 3_Lcc_inputs" xfId="50874"/>
    <cellStyle name="Normal 6 3 2 2 4" xfId="32106"/>
    <cellStyle name="Normal 6 3 2 2 4 2" xfId="32107"/>
    <cellStyle name="Normal 6 3 2 2 4 2 2" xfId="32108"/>
    <cellStyle name="Normal 6 3 2 2 4 3" xfId="32109"/>
    <cellStyle name="Normal 6 3 2 2 5" xfId="32110"/>
    <cellStyle name="Normal 6 3 2 2 5 2" xfId="32111"/>
    <cellStyle name="Normal 6 3 2 2 6" xfId="32112"/>
    <cellStyle name="Normal 6 3 2 2 7" xfId="50875"/>
    <cellStyle name="Normal 6 3 2 2 8" xfId="50876"/>
    <cellStyle name="Normal 6 3 2 2_Lcc_inputs" xfId="50877"/>
    <cellStyle name="Normal 6 3 2 3" xfId="10261"/>
    <cellStyle name="Normal 6 3 2_Lcc_inputs" xfId="50878"/>
    <cellStyle name="Normal 6 3 3" xfId="10263"/>
    <cellStyle name="Normal 6 3 3 2" xfId="32113"/>
    <cellStyle name="Normal 6 3 3 2 2" xfId="32114"/>
    <cellStyle name="Normal 6 3 3 2 2 2" xfId="32115"/>
    <cellStyle name="Normal 6 3 3 2 2 2 2" xfId="32116"/>
    <cellStyle name="Normal 6 3 3 2 2 3" xfId="32117"/>
    <cellStyle name="Normal 6 3 3 2 3" xfId="32118"/>
    <cellStyle name="Normal 6 3 3 2 3 2" xfId="32119"/>
    <cellStyle name="Normal 6 3 3 2 3 2 2" xfId="32120"/>
    <cellStyle name="Normal 6 3 3 2 3 3" xfId="32121"/>
    <cellStyle name="Normal 6 3 3 2 4" xfId="32122"/>
    <cellStyle name="Normal 6 3 3 2 4 2" xfId="32123"/>
    <cellStyle name="Normal 6 3 3 2 5" xfId="32124"/>
    <cellStyle name="Normal 6 3 3 2_Lcc_inputs" xfId="50879"/>
    <cellStyle name="Normal 6 3 3 3" xfId="32125"/>
    <cellStyle name="Normal 6 3 3 3 2" xfId="32126"/>
    <cellStyle name="Normal 6 3 3 3 2 2" xfId="32127"/>
    <cellStyle name="Normal 6 3 3 3 2 3" xfId="50880"/>
    <cellStyle name="Normal 6 3 3 3 3" xfId="32128"/>
    <cellStyle name="Normal 6 3 3 3 4" xfId="50881"/>
    <cellStyle name="Normal 6 3 3 3_Lcc_inputs" xfId="50882"/>
    <cellStyle name="Normal 6 3 3 4" xfId="32129"/>
    <cellStyle name="Normal 6 3 3 4 2" xfId="32130"/>
    <cellStyle name="Normal 6 3 3 4 2 2" xfId="32131"/>
    <cellStyle name="Normal 6 3 3 4 3" xfId="32132"/>
    <cellStyle name="Normal 6 3 3 5" xfId="32133"/>
    <cellStyle name="Normal 6 3 3 5 2" xfId="32134"/>
    <cellStyle name="Normal 6 3 3 6" xfId="32135"/>
    <cellStyle name="Normal 6 3 3 7" xfId="50883"/>
    <cellStyle name="Normal 6 3 3 8" xfId="50884"/>
    <cellStyle name="Normal 6 3 3_Lcc_inputs" xfId="50885"/>
    <cellStyle name="Normal 6 3 4" xfId="10264"/>
    <cellStyle name="Normal 6 3 4 2" xfId="32136"/>
    <cellStyle name="Normal 6 3 4 2 2" xfId="32137"/>
    <cellStyle name="Normal 6 3 4 2 2 2" xfId="32138"/>
    <cellStyle name="Normal 6 3 4 2 2 2 2" xfId="32139"/>
    <cellStyle name="Normal 6 3 4 2 2 3" xfId="32140"/>
    <cellStyle name="Normal 6 3 4 2 3" xfId="32141"/>
    <cellStyle name="Normal 6 3 4 2 3 2" xfId="32142"/>
    <cellStyle name="Normal 6 3 4 2 3 2 2" xfId="32143"/>
    <cellStyle name="Normal 6 3 4 2 3 3" xfId="32144"/>
    <cellStyle name="Normal 6 3 4 2 4" xfId="32145"/>
    <cellStyle name="Normal 6 3 4 2 4 2" xfId="32146"/>
    <cellStyle name="Normal 6 3 4 2 5" xfId="32147"/>
    <cellStyle name="Normal 6 3 4 2_Lcc_inputs" xfId="50886"/>
    <cellStyle name="Normal 6 3 4 3" xfId="32148"/>
    <cellStyle name="Normal 6 3 4 3 2" xfId="32149"/>
    <cellStyle name="Normal 6 3 4 3 2 2" xfId="32150"/>
    <cellStyle name="Normal 6 3 4 3 2 3" xfId="50887"/>
    <cellStyle name="Normal 6 3 4 3 3" xfId="32151"/>
    <cellStyle name="Normal 6 3 4 3 4" xfId="50888"/>
    <cellStyle name="Normal 6 3 4 3_Lcc_inputs" xfId="50889"/>
    <cellStyle name="Normal 6 3 4 4" xfId="32152"/>
    <cellStyle name="Normal 6 3 4 4 2" xfId="32153"/>
    <cellStyle name="Normal 6 3 4 4 2 2" xfId="32154"/>
    <cellStyle name="Normal 6 3 4 4 3" xfId="32155"/>
    <cellStyle name="Normal 6 3 4 5" xfId="32156"/>
    <cellStyle name="Normal 6 3 4 5 2" xfId="32157"/>
    <cellStyle name="Normal 6 3 4 6" xfId="32158"/>
    <cellStyle name="Normal 6 3 4 7" xfId="50890"/>
    <cellStyle name="Normal 6 3 4 8" xfId="50891"/>
    <cellStyle name="Normal 6 3 4_Lcc_inputs" xfId="50892"/>
    <cellStyle name="Normal 6 3 5" xfId="10260"/>
    <cellStyle name="Normal 6 3 5 2" xfId="32159"/>
    <cellStyle name="Normal 6 3 5 2 2" xfId="32160"/>
    <cellStyle name="Normal 6 3 5 2 2 2" xfId="32161"/>
    <cellStyle name="Normal 6 3 5 2 2 2 2" xfId="32162"/>
    <cellStyle name="Normal 6 3 5 2 2 3" xfId="32163"/>
    <cellStyle name="Normal 6 3 5 2 3" xfId="32164"/>
    <cellStyle name="Normal 6 3 5 2 3 2" xfId="32165"/>
    <cellStyle name="Normal 6 3 5 2 3 2 2" xfId="32166"/>
    <cellStyle name="Normal 6 3 5 2 3 3" xfId="32167"/>
    <cellStyle name="Normal 6 3 5 2 4" xfId="32168"/>
    <cellStyle name="Normal 6 3 5 2 4 2" xfId="32169"/>
    <cellStyle name="Normal 6 3 5 2 5" xfId="32170"/>
    <cellStyle name="Normal 6 3 5 2_Lcc_inputs" xfId="50893"/>
    <cellStyle name="Normal 6 3 5 3" xfId="32171"/>
    <cellStyle name="Normal 6 3 5 3 2" xfId="32172"/>
    <cellStyle name="Normal 6 3 5 3 2 2" xfId="32173"/>
    <cellStyle name="Normal 6 3 5 3 2 3" xfId="50894"/>
    <cellStyle name="Normal 6 3 5 3 3" xfId="32174"/>
    <cellStyle name="Normal 6 3 5 3 4" xfId="50895"/>
    <cellStyle name="Normal 6 3 5 3_Lcc_inputs" xfId="50896"/>
    <cellStyle name="Normal 6 3 5 4" xfId="32175"/>
    <cellStyle name="Normal 6 3 5 4 2" xfId="32176"/>
    <cellStyle name="Normal 6 3 5 4 2 2" xfId="32177"/>
    <cellStyle name="Normal 6 3 5 4 3" xfId="32178"/>
    <cellStyle name="Normal 6 3 5 5" xfId="32179"/>
    <cellStyle name="Normal 6 3 5 5 2" xfId="32180"/>
    <cellStyle name="Normal 6 3 5 6" xfId="32181"/>
    <cellStyle name="Normal 6 3 5 7" xfId="50897"/>
    <cellStyle name="Normal 6 3 5 8" xfId="50898"/>
    <cellStyle name="Normal 6 3 5_Lcc_inputs" xfId="50899"/>
    <cellStyle name="Normal 6 3 6" xfId="10929"/>
    <cellStyle name="Normal 6 3 6 2" xfId="32182"/>
    <cellStyle name="Normal 6 3 6 2 2" xfId="32183"/>
    <cellStyle name="Normal 6 3 6 2 2 2" xfId="32184"/>
    <cellStyle name="Normal 6 3 6 2 2 3" xfId="50900"/>
    <cellStyle name="Normal 6 3 6 2 3" xfId="32185"/>
    <cellStyle name="Normal 6 3 6 2 4" xfId="50901"/>
    <cellStyle name="Normal 6 3 6 2_Lcc_inputs" xfId="50902"/>
    <cellStyle name="Normal 6 3 6 3" xfId="32186"/>
    <cellStyle name="Normal 6 3 6 3 2" xfId="32187"/>
    <cellStyle name="Normal 6 3 6 3 2 2" xfId="32188"/>
    <cellStyle name="Normal 6 3 6 3 3" xfId="32189"/>
    <cellStyle name="Normal 6 3 6 4" xfId="32190"/>
    <cellStyle name="Normal 6 3 6 4 2" xfId="32191"/>
    <cellStyle name="Normal 6 3 6 5" xfId="32192"/>
    <cellStyle name="Normal 6 3 6 6" xfId="50903"/>
    <cellStyle name="Normal 6 3 6 7" xfId="50904"/>
    <cellStyle name="Normal 6 3 6_Lcc_inputs" xfId="50905"/>
    <cellStyle name="Normal 6 3 7" xfId="32193"/>
    <cellStyle name="Normal 6 3 7 2" xfId="32194"/>
    <cellStyle name="Normal 6 3 7 2 2" xfId="32195"/>
    <cellStyle name="Normal 6 3 7 2 3" xfId="50906"/>
    <cellStyle name="Normal 6 3 7 3" xfId="32196"/>
    <cellStyle name="Normal 6 3 7 4" xfId="50907"/>
    <cellStyle name="Normal 6 3 7_Lcc_inputs" xfId="50908"/>
    <cellStyle name="Normal 6 3 8" xfId="32197"/>
    <cellStyle name="Normal 6 3 8 2" xfId="32198"/>
    <cellStyle name="Normal 6 3 8 2 2" xfId="32199"/>
    <cellStyle name="Normal 6 3 8 3" xfId="32200"/>
    <cellStyle name="Normal 6 3 9" xfId="32201"/>
    <cellStyle name="Normal 6 3 9 2" xfId="32202"/>
    <cellStyle name="Normal 6 3_Lcc_inputs" xfId="50909"/>
    <cellStyle name="Normal 6 30" xfId="55202"/>
    <cellStyle name="Normal 6 31" xfId="55235"/>
    <cellStyle name="Normal 6 32" xfId="55239"/>
    <cellStyle name="Normal 6 33" xfId="55281"/>
    <cellStyle name="Normal 6 4" xfId="515"/>
    <cellStyle name="Normal 6 4 10" xfId="55292"/>
    <cellStyle name="Normal 6 4 2" xfId="10266"/>
    <cellStyle name="Normal 6 4 2 2" xfId="10267"/>
    <cellStyle name="Normal 6 4 2 3" xfId="32203"/>
    <cellStyle name="Normal 6 4 2 3 2" xfId="32204"/>
    <cellStyle name="Normal 6 4 2 3 2 2" xfId="32205"/>
    <cellStyle name="Normal 6 4 2 3 2 2 2" xfId="32206"/>
    <cellStyle name="Normal 6 4 2 3 2 3" xfId="32207"/>
    <cellStyle name="Normal 6 4 2 3 3" xfId="32208"/>
    <cellStyle name="Normal 6 4 2 3 3 2" xfId="32209"/>
    <cellStyle name="Normal 6 4 2 3 3 2 2" xfId="32210"/>
    <cellStyle name="Normal 6 4 2 3 3 3" xfId="32211"/>
    <cellStyle name="Normal 6 4 2 3 4" xfId="32212"/>
    <cellStyle name="Normal 6 4 2 3 4 2" xfId="32213"/>
    <cellStyle name="Normal 6 4 2 3 5" xfId="32214"/>
    <cellStyle name="Normal 6 4 2 3_Lcc_inputs" xfId="50910"/>
    <cellStyle name="Normal 6 4 2 4" xfId="32215"/>
    <cellStyle name="Normal 6 4 2 4 2" xfId="32216"/>
    <cellStyle name="Normal 6 4 2 4 2 2" xfId="32217"/>
    <cellStyle name="Normal 6 4 2 4 2 3" xfId="50911"/>
    <cellStyle name="Normal 6 4 2 4 3" xfId="32218"/>
    <cellStyle name="Normal 6 4 2 4 4" xfId="50912"/>
    <cellStyle name="Normal 6 4 2 4_Lcc_inputs" xfId="50913"/>
    <cellStyle name="Normal 6 4 2 5" xfId="32219"/>
    <cellStyle name="Normal 6 4 2 5 2" xfId="32220"/>
    <cellStyle name="Normal 6 4 2 5 2 2" xfId="32221"/>
    <cellStyle name="Normal 6 4 2 5 3" xfId="32222"/>
    <cellStyle name="Normal 6 4 2 6" xfId="32223"/>
    <cellStyle name="Normal 6 4 2 6 2" xfId="32224"/>
    <cellStyle name="Normal 6 4 2 7" xfId="32225"/>
    <cellStyle name="Normal 6 4 2 8" xfId="50914"/>
    <cellStyle name="Normal 6 4 2 9" xfId="50915"/>
    <cellStyle name="Normal 6 4 2_Lcc_inputs" xfId="50916"/>
    <cellStyle name="Normal 6 4 3" xfId="10268"/>
    <cellStyle name="Normal 6 4 4" xfId="10269"/>
    <cellStyle name="Normal 6 4 4 2" xfId="32226"/>
    <cellStyle name="Normal 6 4 4 2 2" xfId="32227"/>
    <cellStyle name="Normal 6 4 4 2 2 2" xfId="32228"/>
    <cellStyle name="Normal 6 4 4 2 2 2 2" xfId="32229"/>
    <cellStyle name="Normal 6 4 4 2 2 3" xfId="32230"/>
    <cellStyle name="Normal 6 4 4 2 3" xfId="32231"/>
    <cellStyle name="Normal 6 4 4 2 3 2" xfId="32232"/>
    <cellStyle name="Normal 6 4 4 2 3 2 2" xfId="32233"/>
    <cellStyle name="Normal 6 4 4 2 3 3" xfId="32234"/>
    <cellStyle name="Normal 6 4 4 2 4" xfId="32235"/>
    <cellStyle name="Normal 6 4 4 2 4 2" xfId="32236"/>
    <cellStyle name="Normal 6 4 4 2 5" xfId="32237"/>
    <cellStyle name="Normal 6 4 4 2_Lcc_inputs" xfId="50917"/>
    <cellStyle name="Normal 6 4 4 3" xfId="32238"/>
    <cellStyle name="Normal 6 4 4 3 2" xfId="32239"/>
    <cellStyle name="Normal 6 4 4 3 2 2" xfId="32240"/>
    <cellStyle name="Normal 6 4 4 3 2 3" xfId="50918"/>
    <cellStyle name="Normal 6 4 4 3 3" xfId="32241"/>
    <cellStyle name="Normal 6 4 4 3 4" xfId="50919"/>
    <cellStyle name="Normal 6 4 4 3_Lcc_inputs" xfId="50920"/>
    <cellStyle name="Normal 6 4 4 4" xfId="32242"/>
    <cellStyle name="Normal 6 4 4 4 2" xfId="32243"/>
    <cellStyle name="Normal 6 4 4 4 2 2" xfId="32244"/>
    <cellStyle name="Normal 6 4 4 4 3" xfId="32245"/>
    <cellStyle name="Normal 6 4 4 5" xfId="32246"/>
    <cellStyle name="Normal 6 4 4 5 2" xfId="32247"/>
    <cellStyle name="Normal 6 4 4 6" xfId="32248"/>
    <cellStyle name="Normal 6 4 4 7" xfId="50921"/>
    <cellStyle name="Normal 6 4 4 8" xfId="50922"/>
    <cellStyle name="Normal 6 4 4_Lcc_inputs" xfId="50923"/>
    <cellStyle name="Normal 6 4 5" xfId="32249"/>
    <cellStyle name="Normal 6 4 6" xfId="32250"/>
    <cellStyle name="Normal 6 4 7" xfId="10265"/>
    <cellStyle name="Normal 6 4 8" xfId="8993"/>
    <cellStyle name="Normal 6 4 9" xfId="561"/>
    <cellStyle name="Normal 6 5" xfId="2759"/>
    <cellStyle name="Normal 6 5 10" xfId="8994"/>
    <cellStyle name="Normal 6 5 2" xfId="10271"/>
    <cellStyle name="Normal 6 5 2 2" xfId="32251"/>
    <cellStyle name="Normal 6 5 2 2 2" xfId="32252"/>
    <cellStyle name="Normal 6 5 2 2 2 2" xfId="32253"/>
    <cellStyle name="Normal 6 5 2 2 2 2 2" xfId="32254"/>
    <cellStyle name="Normal 6 5 2 2 2 3" xfId="32255"/>
    <cellStyle name="Normal 6 5 2 2 3" xfId="32256"/>
    <cellStyle name="Normal 6 5 2 2 3 2" xfId="32257"/>
    <cellStyle name="Normal 6 5 2 2 3 2 2" xfId="32258"/>
    <cellStyle name="Normal 6 5 2 2 3 3" xfId="32259"/>
    <cellStyle name="Normal 6 5 2 2 4" xfId="32260"/>
    <cellStyle name="Normal 6 5 2 2 4 2" xfId="32261"/>
    <cellStyle name="Normal 6 5 2 2 5" xfId="32262"/>
    <cellStyle name="Normal 6 5 2 2_Lcc_inputs" xfId="50924"/>
    <cellStyle name="Normal 6 5 2 3" xfId="32263"/>
    <cellStyle name="Normal 6 5 2 3 2" xfId="32264"/>
    <cellStyle name="Normal 6 5 2 3 2 2" xfId="32265"/>
    <cellStyle name="Normal 6 5 2 3 2 3" xfId="50925"/>
    <cellStyle name="Normal 6 5 2 3 3" xfId="32266"/>
    <cellStyle name="Normal 6 5 2 3 4" xfId="50926"/>
    <cellStyle name="Normal 6 5 2 3_Lcc_inputs" xfId="50927"/>
    <cellStyle name="Normal 6 5 2 4" xfId="32267"/>
    <cellStyle name="Normal 6 5 2 4 2" xfId="32268"/>
    <cellStyle name="Normal 6 5 2 4 2 2" xfId="32269"/>
    <cellStyle name="Normal 6 5 2 4 3" xfId="32270"/>
    <cellStyle name="Normal 6 5 2 5" xfId="32271"/>
    <cellStyle name="Normal 6 5 2 5 2" xfId="32272"/>
    <cellStyle name="Normal 6 5 2 6" xfId="32273"/>
    <cellStyle name="Normal 6 5 2 7" xfId="50928"/>
    <cellStyle name="Normal 6 5 2 8" xfId="50929"/>
    <cellStyle name="Normal 6 5 2_Lcc_inputs" xfId="50930"/>
    <cellStyle name="Normal 6 5 3" xfId="10894"/>
    <cellStyle name="Normal 6 5 3 2" xfId="32274"/>
    <cellStyle name="Normal 6 5 3 2 2" xfId="32275"/>
    <cellStyle name="Normal 6 5 3 2 2 2" xfId="32276"/>
    <cellStyle name="Normal 6 5 3 2 2 3" xfId="50931"/>
    <cellStyle name="Normal 6 5 3 2 3" xfId="32277"/>
    <cellStyle name="Normal 6 5 3 2 4" xfId="50932"/>
    <cellStyle name="Normal 6 5 3 2_Lcc_inputs" xfId="50933"/>
    <cellStyle name="Normal 6 5 3 3" xfId="32278"/>
    <cellStyle name="Normal 6 5 3 3 2" xfId="32279"/>
    <cellStyle name="Normal 6 5 3 3 2 2" xfId="32280"/>
    <cellStyle name="Normal 6 5 3 3 3" xfId="32281"/>
    <cellStyle name="Normal 6 5 3 4" xfId="32282"/>
    <cellStyle name="Normal 6 5 3 4 2" xfId="32283"/>
    <cellStyle name="Normal 6 5 3 5" xfId="32284"/>
    <cellStyle name="Normal 6 5 3 6" xfId="50934"/>
    <cellStyle name="Normal 6 5 3 7" xfId="50935"/>
    <cellStyle name="Normal 6 5 3_Lcc_inputs" xfId="50936"/>
    <cellStyle name="Normal 6 5 4" xfId="11172"/>
    <cellStyle name="Normal 6 5 4 2" xfId="32285"/>
    <cellStyle name="Normal 6 5 4 2 2" xfId="32286"/>
    <cellStyle name="Normal 6 5 4 2 3" xfId="50937"/>
    <cellStyle name="Normal 6 5 4 3" xfId="32287"/>
    <cellStyle name="Normal 6 5 4 3 2" xfId="50938"/>
    <cellStyle name="Normal 6 5 4 4" xfId="50939"/>
    <cellStyle name="Normal 6 5 4 5" xfId="50940"/>
    <cellStyle name="Normal 6 5 4_Lcc_inputs" xfId="50941"/>
    <cellStyle name="Normal 6 5 5" xfId="32288"/>
    <cellStyle name="Normal 6 5 5 2" xfId="32289"/>
    <cellStyle name="Normal 6 5 5 2 2" xfId="32290"/>
    <cellStyle name="Normal 6 5 5 2 3" xfId="50942"/>
    <cellStyle name="Normal 6 5 5 3" xfId="32291"/>
    <cellStyle name="Normal 6 5 5 4" xfId="50943"/>
    <cellStyle name="Normal 6 5 5_Lcc_inputs" xfId="50944"/>
    <cellStyle name="Normal 6 5 6" xfId="32292"/>
    <cellStyle name="Normal 6 5 6 2" xfId="32293"/>
    <cellStyle name="Normal 6 5 6 3" xfId="50945"/>
    <cellStyle name="Normal 6 5 7" xfId="32294"/>
    <cellStyle name="Normal 6 5 7 2" xfId="50946"/>
    <cellStyle name="Normal 6 5 8" xfId="10270"/>
    <cellStyle name="Normal 6 5 9" xfId="50947"/>
    <cellStyle name="Normal 6 5_Lcc_inputs" xfId="50948"/>
    <cellStyle name="Normal 6 6" xfId="10272"/>
    <cellStyle name="Normal 6 6 2" xfId="10273"/>
    <cellStyle name="Normal 6 6 2 2" xfId="32295"/>
    <cellStyle name="Normal 6 6 2 2 2" xfId="32296"/>
    <cellStyle name="Normal 6 6 2 2 2 2" xfId="32297"/>
    <cellStyle name="Normal 6 6 2 2 2 2 2" xfId="32298"/>
    <cellStyle name="Normal 6 6 2 2 2 3" xfId="32299"/>
    <cellStyle name="Normal 6 6 2 2 3" xfId="32300"/>
    <cellStyle name="Normal 6 6 2 2 3 2" xfId="32301"/>
    <cellStyle name="Normal 6 6 2 2 3 2 2" xfId="32302"/>
    <cellStyle name="Normal 6 6 2 2 3 3" xfId="32303"/>
    <cellStyle name="Normal 6 6 2 2 4" xfId="32304"/>
    <cellStyle name="Normal 6 6 2 2 4 2" xfId="32305"/>
    <cellStyle name="Normal 6 6 2 2 5" xfId="32306"/>
    <cellStyle name="Normal 6 6 2 2_Lcc_inputs" xfId="50949"/>
    <cellStyle name="Normal 6 6 2 3" xfId="32307"/>
    <cellStyle name="Normal 6 6 2 3 2" xfId="32308"/>
    <cellStyle name="Normal 6 6 2 3 2 2" xfId="32309"/>
    <cellStyle name="Normal 6 6 2 3 2 3" xfId="50950"/>
    <cellStyle name="Normal 6 6 2 3 3" xfId="32310"/>
    <cellStyle name="Normal 6 6 2 3 4" xfId="50951"/>
    <cellStyle name="Normal 6 6 2 3_Lcc_inputs" xfId="50952"/>
    <cellStyle name="Normal 6 6 2 4" xfId="32311"/>
    <cellStyle name="Normal 6 6 2 4 2" xfId="32312"/>
    <cellStyle name="Normal 6 6 2 4 2 2" xfId="32313"/>
    <cellStyle name="Normal 6 6 2 4 3" xfId="32314"/>
    <cellStyle name="Normal 6 6 2 5" xfId="32315"/>
    <cellStyle name="Normal 6 6 2 5 2" xfId="32316"/>
    <cellStyle name="Normal 6 6 2 6" xfId="32317"/>
    <cellStyle name="Normal 6 6 2 7" xfId="50953"/>
    <cellStyle name="Normal 6 6 2 8" xfId="50954"/>
    <cellStyle name="Normal 6 6 2_Lcc_inputs" xfId="50955"/>
    <cellStyle name="Normal 6 6 3" xfId="10958"/>
    <cellStyle name="Normal 6 6 3 2" xfId="32318"/>
    <cellStyle name="Normal 6 6 3 2 2" xfId="32319"/>
    <cellStyle name="Normal 6 6 3 2 2 2" xfId="32320"/>
    <cellStyle name="Normal 6 6 3 2 2 3" xfId="50956"/>
    <cellStyle name="Normal 6 6 3 2 3" xfId="32321"/>
    <cellStyle name="Normal 6 6 3 2 4" xfId="50957"/>
    <cellStyle name="Normal 6 6 3 2_Lcc_inputs" xfId="50958"/>
    <cellStyle name="Normal 6 6 3 3" xfId="32322"/>
    <cellStyle name="Normal 6 6 3 3 2" xfId="32323"/>
    <cellStyle name="Normal 6 6 3 3 2 2" xfId="32324"/>
    <cellStyle name="Normal 6 6 3 3 3" xfId="32325"/>
    <cellStyle name="Normal 6 6 3 4" xfId="32326"/>
    <cellStyle name="Normal 6 6 3 4 2" xfId="32327"/>
    <cellStyle name="Normal 6 6 3 5" xfId="32328"/>
    <cellStyle name="Normal 6 6 3 6" xfId="50959"/>
    <cellStyle name="Normal 6 6 3 7" xfId="50960"/>
    <cellStyle name="Normal 6 6 3_Lcc_inputs" xfId="50961"/>
    <cellStyle name="Normal 6 6 4" xfId="11173"/>
    <cellStyle name="Normal 6 6 4 2" xfId="32329"/>
    <cellStyle name="Normal 6 6 4 2 2" xfId="32330"/>
    <cellStyle name="Normal 6 6 4 2 3" xfId="50962"/>
    <cellStyle name="Normal 6 6 4 3" xfId="32331"/>
    <cellStyle name="Normal 6 6 4 3 2" xfId="50963"/>
    <cellStyle name="Normal 6 6 4 4" xfId="50964"/>
    <cellStyle name="Normal 6 6 4 5" xfId="50965"/>
    <cellStyle name="Normal 6 6 4_Lcc_inputs" xfId="50966"/>
    <cellStyle name="Normal 6 6 5" xfId="32332"/>
    <cellStyle name="Normal 6 6 5 2" xfId="32333"/>
    <cellStyle name="Normal 6 6 5 2 2" xfId="32334"/>
    <cellStyle name="Normal 6 6 5 2 3" xfId="50967"/>
    <cellStyle name="Normal 6 6 5 3" xfId="32335"/>
    <cellStyle name="Normal 6 6 5 4" xfId="50968"/>
    <cellStyle name="Normal 6 6 5_Lcc_inputs" xfId="50969"/>
    <cellStyle name="Normal 6 6 6" xfId="32336"/>
    <cellStyle name="Normal 6 6 6 2" xfId="32337"/>
    <cellStyle name="Normal 6 6 6 3" xfId="50970"/>
    <cellStyle name="Normal 6 6 7" xfId="32338"/>
    <cellStyle name="Normal 6 6 7 2" xfId="50971"/>
    <cellStyle name="Normal 6 6 8" xfId="50972"/>
    <cellStyle name="Normal 6 6 9" xfId="50973"/>
    <cellStyle name="Normal 6 6_Lcc_inputs" xfId="50974"/>
    <cellStyle name="Normal 6 7" xfId="10274"/>
    <cellStyle name="Normal 6 7 2" xfId="10275"/>
    <cellStyle name="Normal 6 7 2 2" xfId="32339"/>
    <cellStyle name="Normal 6 7 2 2 2" xfId="32340"/>
    <cellStyle name="Normal 6 7 2 2 2 2" xfId="32341"/>
    <cellStyle name="Normal 6 7 2 2 2 2 2" xfId="32342"/>
    <cellStyle name="Normal 6 7 2 2 2 3" xfId="32343"/>
    <cellStyle name="Normal 6 7 2 2 3" xfId="32344"/>
    <cellStyle name="Normal 6 7 2 2 3 2" xfId="32345"/>
    <cellStyle name="Normal 6 7 2 2 3 2 2" xfId="32346"/>
    <cellStyle name="Normal 6 7 2 2 3 3" xfId="32347"/>
    <cellStyle name="Normal 6 7 2 2 4" xfId="32348"/>
    <cellStyle name="Normal 6 7 2 2 4 2" xfId="32349"/>
    <cellStyle name="Normal 6 7 2 2 5" xfId="32350"/>
    <cellStyle name="Normal 6 7 2 2_Lcc_inputs" xfId="50975"/>
    <cellStyle name="Normal 6 7 2 3" xfId="32351"/>
    <cellStyle name="Normal 6 7 2 3 2" xfId="32352"/>
    <cellStyle name="Normal 6 7 2 3 2 2" xfId="32353"/>
    <cellStyle name="Normal 6 7 2 3 2 3" xfId="50976"/>
    <cellStyle name="Normal 6 7 2 3 3" xfId="32354"/>
    <cellStyle name="Normal 6 7 2 3 4" xfId="50977"/>
    <cellStyle name="Normal 6 7 2 3_Lcc_inputs" xfId="50978"/>
    <cellStyle name="Normal 6 7 2 4" xfId="32355"/>
    <cellStyle name="Normal 6 7 2 4 2" xfId="32356"/>
    <cellStyle name="Normal 6 7 2 4 2 2" xfId="32357"/>
    <cellStyle name="Normal 6 7 2 4 3" xfId="32358"/>
    <cellStyle name="Normal 6 7 2 5" xfId="32359"/>
    <cellStyle name="Normal 6 7 2 5 2" xfId="32360"/>
    <cellStyle name="Normal 6 7 2 6" xfId="32361"/>
    <cellStyle name="Normal 6 7 2 7" xfId="50979"/>
    <cellStyle name="Normal 6 7 2 8" xfId="50980"/>
    <cellStyle name="Normal 6 7 2_Lcc_inputs" xfId="50981"/>
    <cellStyle name="Normal 6 7 3" xfId="32362"/>
    <cellStyle name="Normal 6 7 3 2" xfId="32363"/>
    <cellStyle name="Normal 6 7 3 2 2" xfId="32364"/>
    <cellStyle name="Normal 6 7 3 2 2 2" xfId="32365"/>
    <cellStyle name="Normal 6 7 3 2 3" xfId="32366"/>
    <cellStyle name="Normal 6 7 3 3" xfId="32367"/>
    <cellStyle name="Normal 6 7 3 3 2" xfId="32368"/>
    <cellStyle name="Normal 6 7 3 3 2 2" xfId="32369"/>
    <cellStyle name="Normal 6 7 3 3 3" xfId="32370"/>
    <cellStyle name="Normal 6 7 3 4" xfId="32371"/>
    <cellStyle name="Normal 6 7 3 4 2" xfId="32372"/>
    <cellStyle name="Normal 6 7 3 5" xfId="32373"/>
    <cellStyle name="Normal 6 7 3_Lcc_inputs" xfId="50982"/>
    <cellStyle name="Normal 6 7 4" xfId="32374"/>
    <cellStyle name="Normal 6 7 4 2" xfId="32375"/>
    <cellStyle name="Normal 6 7 4 2 2" xfId="32376"/>
    <cellStyle name="Normal 6 7 4 2 3" xfId="50983"/>
    <cellStyle name="Normal 6 7 4 3" xfId="32377"/>
    <cellStyle name="Normal 6 7 4 4" xfId="50984"/>
    <cellStyle name="Normal 6 7 4_Lcc_inputs" xfId="50985"/>
    <cellStyle name="Normal 6 7 5" xfId="32378"/>
    <cellStyle name="Normal 6 7 5 2" xfId="32379"/>
    <cellStyle name="Normal 6 7 5 2 2" xfId="32380"/>
    <cellStyle name="Normal 6 7 5 3" xfId="32381"/>
    <cellStyle name="Normal 6 7 6" xfId="32382"/>
    <cellStyle name="Normal 6 7 6 2" xfId="32383"/>
    <cellStyle name="Normal 6 7 7" xfId="32384"/>
    <cellStyle name="Normal 6 7 8" xfId="50986"/>
    <cellStyle name="Normal 6 7 9" xfId="50987"/>
    <cellStyle name="Normal 6 7_Lcc_inputs" xfId="50988"/>
    <cellStyle name="Normal 6 8" xfId="10276"/>
    <cellStyle name="Normal 6 8 2" xfId="10277"/>
    <cellStyle name="Normal 6 8 2 2" xfId="32385"/>
    <cellStyle name="Normal 6 8 2 2 2" xfId="32386"/>
    <cellStyle name="Normal 6 8 2 2 2 2" xfId="32387"/>
    <cellStyle name="Normal 6 8 2 2 2 2 2" xfId="32388"/>
    <cellStyle name="Normal 6 8 2 2 2 3" xfId="32389"/>
    <cellStyle name="Normal 6 8 2 2 3" xfId="32390"/>
    <cellStyle name="Normal 6 8 2 2 3 2" xfId="32391"/>
    <cellStyle name="Normal 6 8 2 2 3 2 2" xfId="32392"/>
    <cellStyle name="Normal 6 8 2 2 3 3" xfId="32393"/>
    <cellStyle name="Normal 6 8 2 2 4" xfId="32394"/>
    <cellStyle name="Normal 6 8 2 2 4 2" xfId="32395"/>
    <cellStyle name="Normal 6 8 2 2 5" xfId="32396"/>
    <cellStyle name="Normal 6 8 2 2_Lcc_inputs" xfId="50989"/>
    <cellStyle name="Normal 6 8 2 3" xfId="32397"/>
    <cellStyle name="Normal 6 8 2 3 2" xfId="32398"/>
    <cellStyle name="Normal 6 8 2 3 2 2" xfId="32399"/>
    <cellStyle name="Normal 6 8 2 3 2 3" xfId="50990"/>
    <cellStyle name="Normal 6 8 2 3 3" xfId="32400"/>
    <cellStyle name="Normal 6 8 2 3 4" xfId="50991"/>
    <cellStyle name="Normal 6 8 2 3_Lcc_inputs" xfId="50992"/>
    <cellStyle name="Normal 6 8 2 4" xfId="32401"/>
    <cellStyle name="Normal 6 8 2 4 2" xfId="32402"/>
    <cellStyle name="Normal 6 8 2 4 2 2" xfId="32403"/>
    <cellStyle name="Normal 6 8 2 4 3" xfId="32404"/>
    <cellStyle name="Normal 6 8 2 5" xfId="32405"/>
    <cellStyle name="Normal 6 8 2 5 2" xfId="32406"/>
    <cellStyle name="Normal 6 8 2 6" xfId="32407"/>
    <cellStyle name="Normal 6 8 2 7" xfId="50993"/>
    <cellStyle name="Normal 6 8 2 8" xfId="50994"/>
    <cellStyle name="Normal 6 8 2_Lcc_inputs" xfId="50995"/>
    <cellStyle name="Normal 6 8 3" xfId="32408"/>
    <cellStyle name="Normal 6 8 3 2" xfId="32409"/>
    <cellStyle name="Normal 6 8 3 2 2" xfId="32410"/>
    <cellStyle name="Normal 6 8 3 2 2 2" xfId="32411"/>
    <cellStyle name="Normal 6 8 3 2 3" xfId="32412"/>
    <cellStyle name="Normal 6 8 3 3" xfId="32413"/>
    <cellStyle name="Normal 6 8 3 3 2" xfId="32414"/>
    <cellStyle name="Normal 6 8 3 3 2 2" xfId="32415"/>
    <cellStyle name="Normal 6 8 3 3 3" xfId="32416"/>
    <cellStyle name="Normal 6 8 3 4" xfId="32417"/>
    <cellStyle name="Normal 6 8 3 4 2" xfId="32418"/>
    <cellStyle name="Normal 6 8 3 5" xfId="32419"/>
    <cellStyle name="Normal 6 8 3_Lcc_inputs" xfId="50996"/>
    <cellStyle name="Normal 6 8 4" xfId="32420"/>
    <cellStyle name="Normal 6 8 4 2" xfId="32421"/>
    <cellStyle name="Normal 6 8 4 2 2" xfId="32422"/>
    <cellStyle name="Normal 6 8 4 2 3" xfId="50997"/>
    <cellStyle name="Normal 6 8 4 3" xfId="32423"/>
    <cellStyle name="Normal 6 8 4 4" xfId="50998"/>
    <cellStyle name="Normal 6 8 4_Lcc_inputs" xfId="50999"/>
    <cellStyle name="Normal 6 8 5" xfId="32424"/>
    <cellStyle name="Normal 6 8 5 2" xfId="32425"/>
    <cellStyle name="Normal 6 8 5 2 2" xfId="32426"/>
    <cellStyle name="Normal 6 8 5 3" xfId="32427"/>
    <cellStyle name="Normal 6 8 6" xfId="32428"/>
    <cellStyle name="Normal 6 8 6 2" xfId="32429"/>
    <cellStyle name="Normal 6 8 7" xfId="32430"/>
    <cellStyle name="Normal 6 8 8" xfId="51000"/>
    <cellStyle name="Normal 6 8 9" xfId="51001"/>
    <cellStyle name="Normal 6 8_Lcc_inputs" xfId="51002"/>
    <cellStyle name="Normal 6 9" xfId="10278"/>
    <cellStyle name="Normal 6 9 2" xfId="32431"/>
    <cellStyle name="Normal 6 9 2 2" xfId="32432"/>
    <cellStyle name="Normal 6 9 2 2 2" xfId="32433"/>
    <cellStyle name="Normal 6 9 2 2 2 2" xfId="32434"/>
    <cellStyle name="Normal 6 9 2 2 3" xfId="32435"/>
    <cellStyle name="Normal 6 9 2 3" xfId="32436"/>
    <cellStyle name="Normal 6 9 2 3 2" xfId="32437"/>
    <cellStyle name="Normal 6 9 2 3 2 2" xfId="32438"/>
    <cellStyle name="Normal 6 9 2 3 3" xfId="32439"/>
    <cellStyle name="Normal 6 9 2 4" xfId="32440"/>
    <cellStyle name="Normal 6 9 2 4 2" xfId="32441"/>
    <cellStyle name="Normal 6 9 2 5" xfId="32442"/>
    <cellStyle name="Normal 6 9 2_Lcc_inputs" xfId="51003"/>
    <cellStyle name="Normal 6 9 3" xfId="32443"/>
    <cellStyle name="Normal 6 9 3 2" xfId="32444"/>
    <cellStyle name="Normal 6 9 3 2 2" xfId="32445"/>
    <cellStyle name="Normal 6 9 3 2 3" xfId="51004"/>
    <cellStyle name="Normal 6 9 3 3" xfId="32446"/>
    <cellStyle name="Normal 6 9 3 4" xfId="51005"/>
    <cellStyle name="Normal 6 9 3_Lcc_inputs" xfId="51006"/>
    <cellStyle name="Normal 6 9 4" xfId="32447"/>
    <cellStyle name="Normal 6 9 4 2" xfId="32448"/>
    <cellStyle name="Normal 6 9 4 2 2" xfId="32449"/>
    <cellStyle name="Normal 6 9 4 3" xfId="32450"/>
    <cellStyle name="Normal 6 9 5" xfId="32451"/>
    <cellStyle name="Normal 6 9 5 2" xfId="32452"/>
    <cellStyle name="Normal 6 9 6" xfId="32453"/>
    <cellStyle name="Normal 6 9 7" xfId="51007"/>
    <cellStyle name="Normal 6 9 8" xfId="51008"/>
    <cellStyle name="Normal 6 9_Lcc_inputs" xfId="51009"/>
    <cellStyle name="Normal 6_Lcc_inputs" xfId="51010"/>
    <cellStyle name="Normal 60" xfId="10279"/>
    <cellStyle name="Normal 60 10" xfId="10833"/>
    <cellStyle name="Normal 60 10 2" xfId="32454"/>
    <cellStyle name="Normal 60 10 2 2" xfId="32455"/>
    <cellStyle name="Normal 60 10 2 2 2" xfId="32456"/>
    <cellStyle name="Normal 60 10 2 2 3" xfId="51011"/>
    <cellStyle name="Normal 60 10 2 3" xfId="32457"/>
    <cellStyle name="Normal 60 10 2 4" xfId="51012"/>
    <cellStyle name="Normal 60 10 2_Lcc_inputs" xfId="51013"/>
    <cellStyle name="Normal 60 10 3" xfId="32458"/>
    <cellStyle name="Normal 60 10 3 2" xfId="32459"/>
    <cellStyle name="Normal 60 10 3 2 2" xfId="32460"/>
    <cellStyle name="Normal 60 10 3 3" xfId="32461"/>
    <cellStyle name="Normal 60 10 4" xfId="32462"/>
    <cellStyle name="Normal 60 10 4 2" xfId="32463"/>
    <cellStyle name="Normal 60 10 5" xfId="32464"/>
    <cellStyle name="Normal 60 10 6" xfId="51014"/>
    <cellStyle name="Normal 60 10 7" xfId="51015"/>
    <cellStyle name="Normal 60 10_Lcc_inputs" xfId="51016"/>
    <cellStyle name="Normal 60 11" xfId="32465"/>
    <cellStyle name="Normal 60 11 2" xfId="32466"/>
    <cellStyle name="Normal 60 11 2 2" xfId="32467"/>
    <cellStyle name="Normal 60 11 2 3" xfId="51017"/>
    <cellStyle name="Normal 60 11 3" xfId="32468"/>
    <cellStyle name="Normal 60 11 3 2" xfId="51018"/>
    <cellStyle name="Normal 60 11 4" xfId="51019"/>
    <cellStyle name="Normal 60 11 5" xfId="51020"/>
    <cellStyle name="Normal 60 11_Lcc_inputs" xfId="51021"/>
    <cellStyle name="Normal 60 12" xfId="32469"/>
    <cellStyle name="Normal 60 12 2" xfId="32470"/>
    <cellStyle name="Normal 60 12 2 2" xfId="32471"/>
    <cellStyle name="Normal 60 12 2 3" xfId="51022"/>
    <cellStyle name="Normal 60 12 3" xfId="32472"/>
    <cellStyle name="Normal 60 12 4" xfId="51023"/>
    <cellStyle name="Normal 60 12_Lcc_inputs" xfId="51024"/>
    <cellStyle name="Normal 60 13" xfId="32473"/>
    <cellStyle name="Normal 60 13 2" xfId="32474"/>
    <cellStyle name="Normal 60 13 3" xfId="51025"/>
    <cellStyle name="Normal 60 14" xfId="32475"/>
    <cellStyle name="Normal 60 14 2" xfId="51026"/>
    <cellStyle name="Normal 60 15" xfId="51027"/>
    <cellStyle name="Normal 60 16" xfId="51028"/>
    <cellStyle name="Normal 60 2" xfId="10280"/>
    <cellStyle name="Normal 60 2 10" xfId="51029"/>
    <cellStyle name="Normal 60 2 2" xfId="10281"/>
    <cellStyle name="Normal 60 2 2 2" xfId="32476"/>
    <cellStyle name="Normal 60 2 2 2 2" xfId="32477"/>
    <cellStyle name="Normal 60 2 2 2 2 2" xfId="32478"/>
    <cellStyle name="Normal 60 2 2 2 2 2 2" xfId="32479"/>
    <cellStyle name="Normal 60 2 2 2 2 3" xfId="32480"/>
    <cellStyle name="Normal 60 2 2 2 3" xfId="32481"/>
    <cellStyle name="Normal 60 2 2 2 3 2" xfId="32482"/>
    <cellStyle name="Normal 60 2 2 2 3 2 2" xfId="32483"/>
    <cellStyle name="Normal 60 2 2 2 3 3" xfId="32484"/>
    <cellStyle name="Normal 60 2 2 2 4" xfId="32485"/>
    <cellStyle name="Normal 60 2 2 2 4 2" xfId="32486"/>
    <cellStyle name="Normal 60 2 2 2 5" xfId="32487"/>
    <cellStyle name="Normal 60 2 2 2_Lcc_inputs" xfId="51030"/>
    <cellStyle name="Normal 60 2 2 3" xfId="32488"/>
    <cellStyle name="Normal 60 2 2 3 2" xfId="32489"/>
    <cellStyle name="Normal 60 2 2 3 2 2" xfId="32490"/>
    <cellStyle name="Normal 60 2 2 3 2 3" xfId="51031"/>
    <cellStyle name="Normal 60 2 2 3 3" xfId="32491"/>
    <cellStyle name="Normal 60 2 2 3 4" xfId="51032"/>
    <cellStyle name="Normal 60 2 2 3_Lcc_inputs" xfId="51033"/>
    <cellStyle name="Normal 60 2 2 4" xfId="32492"/>
    <cellStyle name="Normal 60 2 2 4 2" xfId="32493"/>
    <cellStyle name="Normal 60 2 2 4 2 2" xfId="32494"/>
    <cellStyle name="Normal 60 2 2 4 3" xfId="32495"/>
    <cellStyle name="Normal 60 2 2 5" xfId="32496"/>
    <cellStyle name="Normal 60 2 2 5 2" xfId="32497"/>
    <cellStyle name="Normal 60 2 2 6" xfId="32498"/>
    <cellStyle name="Normal 60 2 2 7" xfId="51034"/>
    <cellStyle name="Normal 60 2 2 8" xfId="51035"/>
    <cellStyle name="Normal 60 2 2_Lcc_inputs" xfId="51036"/>
    <cellStyle name="Normal 60 2 3" xfId="10895"/>
    <cellStyle name="Normal 60 2 3 2" xfId="32499"/>
    <cellStyle name="Normal 60 2 3 2 2" xfId="32500"/>
    <cellStyle name="Normal 60 2 3 2 2 2" xfId="32501"/>
    <cellStyle name="Normal 60 2 3 2 2 3" xfId="51037"/>
    <cellStyle name="Normal 60 2 3 2 3" xfId="32502"/>
    <cellStyle name="Normal 60 2 3 2 4" xfId="51038"/>
    <cellStyle name="Normal 60 2 3 2_Lcc_inputs" xfId="51039"/>
    <cellStyle name="Normal 60 2 3 3" xfId="32503"/>
    <cellStyle name="Normal 60 2 3 3 2" xfId="32504"/>
    <cellStyle name="Normal 60 2 3 3 2 2" xfId="32505"/>
    <cellStyle name="Normal 60 2 3 3 3" xfId="32506"/>
    <cellStyle name="Normal 60 2 3 4" xfId="32507"/>
    <cellStyle name="Normal 60 2 3 4 2" xfId="32508"/>
    <cellStyle name="Normal 60 2 3 5" xfId="32509"/>
    <cellStyle name="Normal 60 2 3 6" xfId="51040"/>
    <cellStyle name="Normal 60 2 3 7" xfId="51041"/>
    <cellStyle name="Normal 60 2 3_Lcc_inputs" xfId="51042"/>
    <cellStyle name="Normal 60 2 4" xfId="11174"/>
    <cellStyle name="Normal 60 2 4 2" xfId="32510"/>
    <cellStyle name="Normal 60 2 4 2 2" xfId="32511"/>
    <cellStyle name="Normal 60 2 4 2 3" xfId="51043"/>
    <cellStyle name="Normal 60 2 4 3" xfId="32512"/>
    <cellStyle name="Normal 60 2 4 3 2" xfId="51044"/>
    <cellStyle name="Normal 60 2 4 4" xfId="51045"/>
    <cellStyle name="Normal 60 2 4 5" xfId="51046"/>
    <cellStyle name="Normal 60 2 4_Lcc_inputs" xfId="51047"/>
    <cellStyle name="Normal 60 2 5" xfId="32513"/>
    <cellStyle name="Normal 60 2 5 2" xfId="32514"/>
    <cellStyle name="Normal 60 2 5 2 2" xfId="32515"/>
    <cellStyle name="Normal 60 2 5 2 3" xfId="51048"/>
    <cellStyle name="Normal 60 2 5 3" xfId="32516"/>
    <cellStyle name="Normal 60 2 5 3 2" xfId="51049"/>
    <cellStyle name="Normal 60 2 5 4" xfId="51050"/>
    <cellStyle name="Normal 60 2 5 5" xfId="51051"/>
    <cellStyle name="Normal 60 2 5_Lcc_inputs" xfId="51052"/>
    <cellStyle name="Normal 60 2 6" xfId="32517"/>
    <cellStyle name="Normal 60 2 6 2" xfId="32518"/>
    <cellStyle name="Normal 60 2 6 2 2" xfId="51053"/>
    <cellStyle name="Normal 60 2 6 3" xfId="51054"/>
    <cellStyle name="Normal 60 2 6 4" xfId="51055"/>
    <cellStyle name="Normal 60 2 6_Lcc_inputs" xfId="51056"/>
    <cellStyle name="Normal 60 2 7" xfId="32519"/>
    <cellStyle name="Normal 60 2 7 2" xfId="51057"/>
    <cellStyle name="Normal 60 2 7 3" xfId="51058"/>
    <cellStyle name="Normal 60 2 8" xfId="51059"/>
    <cellStyle name="Normal 60 2 8 2" xfId="51060"/>
    <cellStyle name="Normal 60 2 9" xfId="51061"/>
    <cellStyle name="Normal 60 2_Lcc_inputs" xfId="51062"/>
    <cellStyle name="Normal 60 3" xfId="10282"/>
    <cellStyle name="Normal 60 3 2" xfId="10283"/>
    <cellStyle name="Normal 60 3 2 2" xfId="32520"/>
    <cellStyle name="Normal 60 3 2 2 2" xfId="32521"/>
    <cellStyle name="Normal 60 3 2 2 2 2" xfId="32522"/>
    <cellStyle name="Normal 60 3 2 2 2 2 2" xfId="32523"/>
    <cellStyle name="Normal 60 3 2 2 2 3" xfId="32524"/>
    <cellStyle name="Normal 60 3 2 2 3" xfId="32525"/>
    <cellStyle name="Normal 60 3 2 2 3 2" xfId="32526"/>
    <cellStyle name="Normal 60 3 2 2 3 2 2" xfId="32527"/>
    <cellStyle name="Normal 60 3 2 2 3 3" xfId="32528"/>
    <cellStyle name="Normal 60 3 2 2 4" xfId="32529"/>
    <cellStyle name="Normal 60 3 2 2 4 2" xfId="32530"/>
    <cellStyle name="Normal 60 3 2 2 5" xfId="32531"/>
    <cellStyle name="Normal 60 3 2 2_Lcc_inputs" xfId="51063"/>
    <cellStyle name="Normal 60 3 2 3" xfId="32532"/>
    <cellStyle name="Normal 60 3 2 3 2" xfId="32533"/>
    <cellStyle name="Normal 60 3 2 3 2 2" xfId="32534"/>
    <cellStyle name="Normal 60 3 2 3 2 3" xfId="51064"/>
    <cellStyle name="Normal 60 3 2 3 3" xfId="32535"/>
    <cellStyle name="Normal 60 3 2 3 4" xfId="51065"/>
    <cellStyle name="Normal 60 3 2 3_Lcc_inputs" xfId="51066"/>
    <cellStyle name="Normal 60 3 2 4" xfId="32536"/>
    <cellStyle name="Normal 60 3 2 4 2" xfId="32537"/>
    <cellStyle name="Normal 60 3 2 4 2 2" xfId="32538"/>
    <cellStyle name="Normal 60 3 2 4 3" xfId="32539"/>
    <cellStyle name="Normal 60 3 2 5" xfId="32540"/>
    <cellStyle name="Normal 60 3 2 5 2" xfId="32541"/>
    <cellStyle name="Normal 60 3 2 6" xfId="32542"/>
    <cellStyle name="Normal 60 3 2 7" xfId="51067"/>
    <cellStyle name="Normal 60 3 2 8" xfId="51068"/>
    <cellStyle name="Normal 60 3 2_Lcc_inputs" xfId="51069"/>
    <cellStyle name="Normal 60 3 3" xfId="10959"/>
    <cellStyle name="Normal 60 3 3 2" xfId="32543"/>
    <cellStyle name="Normal 60 3 3 2 2" xfId="32544"/>
    <cellStyle name="Normal 60 3 3 2 2 2" xfId="32545"/>
    <cellStyle name="Normal 60 3 3 2 2 3" xfId="51070"/>
    <cellStyle name="Normal 60 3 3 2 3" xfId="32546"/>
    <cellStyle name="Normal 60 3 3 2 4" xfId="51071"/>
    <cellStyle name="Normal 60 3 3 2_Lcc_inputs" xfId="51072"/>
    <cellStyle name="Normal 60 3 3 3" xfId="32547"/>
    <cellStyle name="Normal 60 3 3 3 2" xfId="32548"/>
    <cellStyle name="Normal 60 3 3 3 2 2" xfId="32549"/>
    <cellStyle name="Normal 60 3 3 3 3" xfId="32550"/>
    <cellStyle name="Normal 60 3 3 4" xfId="32551"/>
    <cellStyle name="Normal 60 3 3 4 2" xfId="32552"/>
    <cellStyle name="Normal 60 3 3 5" xfId="32553"/>
    <cellStyle name="Normal 60 3 3 6" xfId="51073"/>
    <cellStyle name="Normal 60 3 3 7" xfId="51074"/>
    <cellStyle name="Normal 60 3 3_Lcc_inputs" xfId="51075"/>
    <cellStyle name="Normal 60 3 4" xfId="11175"/>
    <cellStyle name="Normal 60 3 4 2" xfId="32554"/>
    <cellStyle name="Normal 60 3 4 2 2" xfId="32555"/>
    <cellStyle name="Normal 60 3 4 2 3" xfId="51076"/>
    <cellStyle name="Normal 60 3 4 3" xfId="32556"/>
    <cellStyle name="Normal 60 3 4 3 2" xfId="51077"/>
    <cellStyle name="Normal 60 3 4 4" xfId="51078"/>
    <cellStyle name="Normal 60 3 4 5" xfId="51079"/>
    <cellStyle name="Normal 60 3 4_Lcc_inputs" xfId="51080"/>
    <cellStyle name="Normal 60 3 5" xfId="32557"/>
    <cellStyle name="Normal 60 3 5 2" xfId="32558"/>
    <cellStyle name="Normal 60 3 5 2 2" xfId="32559"/>
    <cellStyle name="Normal 60 3 5 2 3" xfId="51081"/>
    <cellStyle name="Normal 60 3 5 3" xfId="32560"/>
    <cellStyle name="Normal 60 3 5 4" xfId="51082"/>
    <cellStyle name="Normal 60 3 5_Lcc_inputs" xfId="51083"/>
    <cellStyle name="Normal 60 3 6" xfId="32561"/>
    <cellStyle name="Normal 60 3 6 2" xfId="32562"/>
    <cellStyle name="Normal 60 3 6 3" xfId="51084"/>
    <cellStyle name="Normal 60 3 7" xfId="32563"/>
    <cellStyle name="Normal 60 3 7 2" xfId="51085"/>
    <cellStyle name="Normal 60 3 8" xfId="51086"/>
    <cellStyle name="Normal 60 3 9" xfId="51087"/>
    <cellStyle name="Normal 60 3_Lcc_inputs" xfId="51088"/>
    <cellStyle name="Normal 60 4" xfId="10284"/>
    <cellStyle name="Normal 60 4 2" xfId="10285"/>
    <cellStyle name="Normal 60 4 2 2" xfId="32564"/>
    <cellStyle name="Normal 60 4 2 2 2" xfId="32565"/>
    <cellStyle name="Normal 60 4 2 2 2 2" xfId="32566"/>
    <cellStyle name="Normal 60 4 2 2 2 2 2" xfId="32567"/>
    <cellStyle name="Normal 60 4 2 2 2 3" xfId="32568"/>
    <cellStyle name="Normal 60 4 2 2 3" xfId="32569"/>
    <cellStyle name="Normal 60 4 2 2 3 2" xfId="32570"/>
    <cellStyle name="Normal 60 4 2 2 3 2 2" xfId="32571"/>
    <cellStyle name="Normal 60 4 2 2 3 3" xfId="32572"/>
    <cellStyle name="Normal 60 4 2 2 4" xfId="32573"/>
    <cellStyle name="Normal 60 4 2 2 4 2" xfId="32574"/>
    <cellStyle name="Normal 60 4 2 2 5" xfId="32575"/>
    <cellStyle name="Normal 60 4 2 2_Lcc_inputs" xfId="51089"/>
    <cellStyle name="Normal 60 4 2 3" xfId="32576"/>
    <cellStyle name="Normal 60 4 2 3 2" xfId="32577"/>
    <cellStyle name="Normal 60 4 2 3 2 2" xfId="32578"/>
    <cellStyle name="Normal 60 4 2 3 2 3" xfId="51090"/>
    <cellStyle name="Normal 60 4 2 3 3" xfId="32579"/>
    <cellStyle name="Normal 60 4 2 3 4" xfId="51091"/>
    <cellStyle name="Normal 60 4 2 3_Lcc_inputs" xfId="51092"/>
    <cellStyle name="Normal 60 4 2 4" xfId="32580"/>
    <cellStyle name="Normal 60 4 2 4 2" xfId="32581"/>
    <cellStyle name="Normal 60 4 2 4 2 2" xfId="32582"/>
    <cellStyle name="Normal 60 4 2 4 3" xfId="32583"/>
    <cellStyle name="Normal 60 4 2 5" xfId="32584"/>
    <cellStyle name="Normal 60 4 2 5 2" xfId="32585"/>
    <cellStyle name="Normal 60 4 2 6" xfId="32586"/>
    <cellStyle name="Normal 60 4 2 7" xfId="51093"/>
    <cellStyle name="Normal 60 4 2 8" xfId="51094"/>
    <cellStyle name="Normal 60 4 2_Lcc_inputs" xfId="51095"/>
    <cellStyle name="Normal 60 4 3" xfId="32587"/>
    <cellStyle name="Normal 60 4 3 2" xfId="32588"/>
    <cellStyle name="Normal 60 4 3 2 2" xfId="32589"/>
    <cellStyle name="Normal 60 4 3 2 2 2" xfId="32590"/>
    <cellStyle name="Normal 60 4 3 2 3" xfId="32591"/>
    <cellStyle name="Normal 60 4 3 3" xfId="32592"/>
    <cellStyle name="Normal 60 4 3 3 2" xfId="32593"/>
    <cellStyle name="Normal 60 4 3 3 2 2" xfId="32594"/>
    <cellStyle name="Normal 60 4 3 3 3" xfId="32595"/>
    <cellStyle name="Normal 60 4 3 4" xfId="32596"/>
    <cellStyle name="Normal 60 4 3 4 2" xfId="32597"/>
    <cellStyle name="Normal 60 4 3 5" xfId="32598"/>
    <cellStyle name="Normal 60 4 3_Lcc_inputs" xfId="51096"/>
    <cellStyle name="Normal 60 4 4" xfId="32599"/>
    <cellStyle name="Normal 60 4 4 2" xfId="32600"/>
    <cellStyle name="Normal 60 4 4 2 2" xfId="32601"/>
    <cellStyle name="Normal 60 4 4 2 3" xfId="51097"/>
    <cellStyle name="Normal 60 4 4 3" xfId="32602"/>
    <cellStyle name="Normal 60 4 4 4" xfId="51098"/>
    <cellStyle name="Normal 60 4 4_Lcc_inputs" xfId="51099"/>
    <cellStyle name="Normal 60 4 5" xfId="32603"/>
    <cellStyle name="Normal 60 4 5 2" xfId="32604"/>
    <cellStyle name="Normal 60 4 5 2 2" xfId="32605"/>
    <cellStyle name="Normal 60 4 5 3" xfId="32606"/>
    <cellStyle name="Normal 60 4 6" xfId="32607"/>
    <cellStyle name="Normal 60 4 6 2" xfId="32608"/>
    <cellStyle name="Normal 60 4 7" xfId="32609"/>
    <cellStyle name="Normal 60 4 8" xfId="51100"/>
    <cellStyle name="Normal 60 4 9" xfId="51101"/>
    <cellStyle name="Normal 60 4_Lcc_inputs" xfId="51102"/>
    <cellStyle name="Normal 60 5" xfId="10286"/>
    <cellStyle name="Normal 60 5 2" xfId="10287"/>
    <cellStyle name="Normal 60 5 2 2" xfId="32610"/>
    <cellStyle name="Normal 60 5 2 2 2" xfId="32611"/>
    <cellStyle name="Normal 60 5 2 2 2 2" xfId="32612"/>
    <cellStyle name="Normal 60 5 2 2 2 2 2" xfId="32613"/>
    <cellStyle name="Normal 60 5 2 2 2 3" xfId="32614"/>
    <cellStyle name="Normal 60 5 2 2 3" xfId="32615"/>
    <cellStyle name="Normal 60 5 2 2 3 2" xfId="32616"/>
    <cellStyle name="Normal 60 5 2 2 3 2 2" xfId="32617"/>
    <cellStyle name="Normal 60 5 2 2 3 3" xfId="32618"/>
    <cellStyle name="Normal 60 5 2 2 4" xfId="32619"/>
    <cellStyle name="Normal 60 5 2 2 4 2" xfId="32620"/>
    <cellStyle name="Normal 60 5 2 2 5" xfId="32621"/>
    <cellStyle name="Normal 60 5 2 2_Lcc_inputs" xfId="51103"/>
    <cellStyle name="Normal 60 5 2 3" xfId="32622"/>
    <cellStyle name="Normal 60 5 2 3 2" xfId="32623"/>
    <cellStyle name="Normal 60 5 2 3 2 2" xfId="32624"/>
    <cellStyle name="Normal 60 5 2 3 2 3" xfId="51104"/>
    <cellStyle name="Normal 60 5 2 3 3" xfId="32625"/>
    <cellStyle name="Normal 60 5 2 3 4" xfId="51105"/>
    <cellStyle name="Normal 60 5 2 3_Lcc_inputs" xfId="51106"/>
    <cellStyle name="Normal 60 5 2 4" xfId="32626"/>
    <cellStyle name="Normal 60 5 2 4 2" xfId="32627"/>
    <cellStyle name="Normal 60 5 2 4 2 2" xfId="32628"/>
    <cellStyle name="Normal 60 5 2 4 3" xfId="32629"/>
    <cellStyle name="Normal 60 5 2 5" xfId="32630"/>
    <cellStyle name="Normal 60 5 2 5 2" xfId="32631"/>
    <cellStyle name="Normal 60 5 2 6" xfId="32632"/>
    <cellStyle name="Normal 60 5 2 7" xfId="51107"/>
    <cellStyle name="Normal 60 5 2 8" xfId="51108"/>
    <cellStyle name="Normal 60 5 2_Lcc_inputs" xfId="51109"/>
    <cellStyle name="Normal 60 5 3" xfId="32633"/>
    <cellStyle name="Normal 60 5 3 2" xfId="32634"/>
    <cellStyle name="Normal 60 5 3 2 2" xfId="32635"/>
    <cellStyle name="Normal 60 5 3 2 2 2" xfId="32636"/>
    <cellStyle name="Normal 60 5 3 2 3" xfId="32637"/>
    <cellStyle name="Normal 60 5 3 3" xfId="32638"/>
    <cellStyle name="Normal 60 5 3 3 2" xfId="32639"/>
    <cellStyle name="Normal 60 5 3 3 2 2" xfId="32640"/>
    <cellStyle name="Normal 60 5 3 3 3" xfId="32641"/>
    <cellStyle name="Normal 60 5 3 4" xfId="32642"/>
    <cellStyle name="Normal 60 5 3 4 2" xfId="32643"/>
    <cellStyle name="Normal 60 5 3 5" xfId="32644"/>
    <cellStyle name="Normal 60 5 3_Lcc_inputs" xfId="51110"/>
    <cellStyle name="Normal 60 5 4" xfId="32645"/>
    <cellStyle name="Normal 60 5 4 2" xfId="32646"/>
    <cellStyle name="Normal 60 5 4 2 2" xfId="32647"/>
    <cellStyle name="Normal 60 5 4 2 3" xfId="51111"/>
    <cellStyle name="Normal 60 5 4 3" xfId="32648"/>
    <cellStyle name="Normal 60 5 4 4" xfId="51112"/>
    <cellStyle name="Normal 60 5 4_Lcc_inputs" xfId="51113"/>
    <cellStyle name="Normal 60 5 5" xfId="32649"/>
    <cellStyle name="Normal 60 5 5 2" xfId="32650"/>
    <cellStyle name="Normal 60 5 5 2 2" xfId="32651"/>
    <cellStyle name="Normal 60 5 5 3" xfId="32652"/>
    <cellStyle name="Normal 60 5 6" xfId="32653"/>
    <cellStyle name="Normal 60 5 6 2" xfId="32654"/>
    <cellStyle name="Normal 60 5 7" xfId="32655"/>
    <cellStyle name="Normal 60 5 8" xfId="51114"/>
    <cellStyle name="Normal 60 5 9" xfId="51115"/>
    <cellStyle name="Normal 60 5_Lcc_inputs" xfId="51116"/>
    <cellStyle name="Normal 60 6" xfId="10288"/>
    <cellStyle name="Normal 60 6 2" xfId="10289"/>
    <cellStyle name="Normal 60 6 2 2" xfId="32656"/>
    <cellStyle name="Normal 60 6 2 2 2" xfId="32657"/>
    <cellStyle name="Normal 60 6 2 2 2 2" xfId="32658"/>
    <cellStyle name="Normal 60 6 2 2 2 2 2" xfId="32659"/>
    <cellStyle name="Normal 60 6 2 2 2 3" xfId="32660"/>
    <cellStyle name="Normal 60 6 2 2 3" xfId="32661"/>
    <cellStyle name="Normal 60 6 2 2 3 2" xfId="32662"/>
    <cellStyle name="Normal 60 6 2 2 3 2 2" xfId="32663"/>
    <cellStyle name="Normal 60 6 2 2 3 3" xfId="32664"/>
    <cellStyle name="Normal 60 6 2 2 4" xfId="32665"/>
    <cellStyle name="Normal 60 6 2 2 4 2" xfId="32666"/>
    <cellStyle name="Normal 60 6 2 2 5" xfId="32667"/>
    <cellStyle name="Normal 60 6 2 2_Lcc_inputs" xfId="51117"/>
    <cellStyle name="Normal 60 6 2 3" xfId="32668"/>
    <cellStyle name="Normal 60 6 2 3 2" xfId="32669"/>
    <cellStyle name="Normal 60 6 2 3 2 2" xfId="32670"/>
    <cellStyle name="Normal 60 6 2 3 2 3" xfId="51118"/>
    <cellStyle name="Normal 60 6 2 3 3" xfId="32671"/>
    <cellStyle name="Normal 60 6 2 3 4" xfId="51119"/>
    <cellStyle name="Normal 60 6 2 3_Lcc_inputs" xfId="51120"/>
    <cellStyle name="Normal 60 6 2 4" xfId="32672"/>
    <cellStyle name="Normal 60 6 2 4 2" xfId="32673"/>
    <cellStyle name="Normal 60 6 2 4 2 2" xfId="32674"/>
    <cellStyle name="Normal 60 6 2 4 3" xfId="32675"/>
    <cellStyle name="Normal 60 6 2 5" xfId="32676"/>
    <cellStyle name="Normal 60 6 2 5 2" xfId="32677"/>
    <cellStyle name="Normal 60 6 2 6" xfId="32678"/>
    <cellStyle name="Normal 60 6 2 7" xfId="51121"/>
    <cellStyle name="Normal 60 6 2 8" xfId="51122"/>
    <cellStyle name="Normal 60 6 2_Lcc_inputs" xfId="51123"/>
    <cellStyle name="Normal 60 6 3" xfId="32679"/>
    <cellStyle name="Normal 60 6 3 2" xfId="32680"/>
    <cellStyle name="Normal 60 6 3 2 2" xfId="32681"/>
    <cellStyle name="Normal 60 6 3 2 2 2" xfId="32682"/>
    <cellStyle name="Normal 60 6 3 2 3" xfId="32683"/>
    <cellStyle name="Normal 60 6 3 3" xfId="32684"/>
    <cellStyle name="Normal 60 6 3 3 2" xfId="32685"/>
    <cellStyle name="Normal 60 6 3 3 2 2" xfId="32686"/>
    <cellStyle name="Normal 60 6 3 3 3" xfId="32687"/>
    <cellStyle name="Normal 60 6 3 4" xfId="32688"/>
    <cellStyle name="Normal 60 6 3 4 2" xfId="32689"/>
    <cellStyle name="Normal 60 6 3 5" xfId="32690"/>
    <cellStyle name="Normal 60 6 3_Lcc_inputs" xfId="51124"/>
    <cellStyle name="Normal 60 6 4" xfId="32691"/>
    <cellStyle name="Normal 60 6 4 2" xfId="32692"/>
    <cellStyle name="Normal 60 6 4 2 2" xfId="32693"/>
    <cellStyle name="Normal 60 6 4 2 3" xfId="51125"/>
    <cellStyle name="Normal 60 6 4 3" xfId="32694"/>
    <cellStyle name="Normal 60 6 4 4" xfId="51126"/>
    <cellStyle name="Normal 60 6 4_Lcc_inputs" xfId="51127"/>
    <cellStyle name="Normal 60 6 5" xfId="32695"/>
    <cellStyle name="Normal 60 6 5 2" xfId="32696"/>
    <cellStyle name="Normal 60 6 5 2 2" xfId="32697"/>
    <cellStyle name="Normal 60 6 5 3" xfId="32698"/>
    <cellStyle name="Normal 60 6 6" xfId="32699"/>
    <cellStyle name="Normal 60 6 6 2" xfId="32700"/>
    <cellStyle name="Normal 60 6 7" xfId="32701"/>
    <cellStyle name="Normal 60 6 8" xfId="51128"/>
    <cellStyle name="Normal 60 6 9" xfId="51129"/>
    <cellStyle name="Normal 60 6_Lcc_inputs" xfId="51130"/>
    <cellStyle name="Normal 60 7" xfId="10290"/>
    <cellStyle name="Normal 60 7 2" xfId="10291"/>
    <cellStyle name="Normal 60 7 2 2" xfId="32702"/>
    <cellStyle name="Normal 60 7 2 2 2" xfId="32703"/>
    <cellStyle name="Normal 60 7 2 2 2 2" xfId="32704"/>
    <cellStyle name="Normal 60 7 2 2 2 2 2" xfId="32705"/>
    <cellStyle name="Normal 60 7 2 2 2 3" xfId="32706"/>
    <cellStyle name="Normal 60 7 2 2 3" xfId="32707"/>
    <cellStyle name="Normal 60 7 2 2 3 2" xfId="32708"/>
    <cellStyle name="Normal 60 7 2 2 3 2 2" xfId="32709"/>
    <cellStyle name="Normal 60 7 2 2 3 3" xfId="32710"/>
    <cellStyle name="Normal 60 7 2 2 4" xfId="32711"/>
    <cellStyle name="Normal 60 7 2 2 4 2" xfId="32712"/>
    <cellStyle name="Normal 60 7 2 2 5" xfId="32713"/>
    <cellStyle name="Normal 60 7 2 2_Lcc_inputs" xfId="51131"/>
    <cellStyle name="Normal 60 7 2 3" xfId="32714"/>
    <cellStyle name="Normal 60 7 2 3 2" xfId="32715"/>
    <cellStyle name="Normal 60 7 2 3 2 2" xfId="32716"/>
    <cellStyle name="Normal 60 7 2 3 2 3" xfId="51132"/>
    <cellStyle name="Normal 60 7 2 3 3" xfId="32717"/>
    <cellStyle name="Normal 60 7 2 3 4" xfId="51133"/>
    <cellStyle name="Normal 60 7 2 3_Lcc_inputs" xfId="51134"/>
    <cellStyle name="Normal 60 7 2 4" xfId="32718"/>
    <cellStyle name="Normal 60 7 2 4 2" xfId="32719"/>
    <cellStyle name="Normal 60 7 2 4 2 2" xfId="32720"/>
    <cellStyle name="Normal 60 7 2 4 3" xfId="32721"/>
    <cellStyle name="Normal 60 7 2 5" xfId="32722"/>
    <cellStyle name="Normal 60 7 2 5 2" xfId="32723"/>
    <cellStyle name="Normal 60 7 2 6" xfId="32724"/>
    <cellStyle name="Normal 60 7 2 7" xfId="51135"/>
    <cellStyle name="Normal 60 7 2 8" xfId="51136"/>
    <cellStyle name="Normal 60 7 2_Lcc_inputs" xfId="51137"/>
    <cellStyle name="Normal 60 7 3" xfId="32725"/>
    <cellStyle name="Normal 60 7 3 2" xfId="32726"/>
    <cellStyle name="Normal 60 7 3 2 2" xfId="32727"/>
    <cellStyle name="Normal 60 7 3 2 2 2" xfId="32728"/>
    <cellStyle name="Normal 60 7 3 2 3" xfId="32729"/>
    <cellStyle name="Normal 60 7 3 3" xfId="32730"/>
    <cellStyle name="Normal 60 7 3 3 2" xfId="32731"/>
    <cellStyle name="Normal 60 7 3 3 2 2" xfId="32732"/>
    <cellStyle name="Normal 60 7 3 3 3" xfId="32733"/>
    <cellStyle name="Normal 60 7 3 4" xfId="32734"/>
    <cellStyle name="Normal 60 7 3 4 2" xfId="32735"/>
    <cellStyle name="Normal 60 7 3 5" xfId="32736"/>
    <cellStyle name="Normal 60 7 3_Lcc_inputs" xfId="51138"/>
    <cellStyle name="Normal 60 7 4" xfId="32737"/>
    <cellStyle name="Normal 60 7 4 2" xfId="32738"/>
    <cellStyle name="Normal 60 7 4 2 2" xfId="32739"/>
    <cellStyle name="Normal 60 7 4 2 3" xfId="51139"/>
    <cellStyle name="Normal 60 7 4 3" xfId="32740"/>
    <cellStyle name="Normal 60 7 4 4" xfId="51140"/>
    <cellStyle name="Normal 60 7 4_Lcc_inputs" xfId="51141"/>
    <cellStyle name="Normal 60 7 5" xfId="32741"/>
    <cellStyle name="Normal 60 7 5 2" xfId="32742"/>
    <cellStyle name="Normal 60 7 5 2 2" xfId="32743"/>
    <cellStyle name="Normal 60 7 5 3" xfId="32744"/>
    <cellStyle name="Normal 60 7 6" xfId="32745"/>
    <cellStyle name="Normal 60 7 6 2" xfId="32746"/>
    <cellStyle name="Normal 60 7 7" xfId="32747"/>
    <cellStyle name="Normal 60 7 8" xfId="51142"/>
    <cellStyle name="Normal 60 7 9" xfId="51143"/>
    <cellStyle name="Normal 60 7_Lcc_inputs" xfId="51144"/>
    <cellStyle name="Normal 60 8" xfId="10292"/>
    <cellStyle name="Normal 60 8 2" xfId="32748"/>
    <cellStyle name="Normal 60 8 2 2" xfId="32749"/>
    <cellStyle name="Normal 60 8 2 2 2" xfId="32750"/>
    <cellStyle name="Normal 60 8 2 2 2 2" xfId="32751"/>
    <cellStyle name="Normal 60 8 2 2 3" xfId="32752"/>
    <cellStyle name="Normal 60 8 2 3" xfId="32753"/>
    <cellStyle name="Normal 60 8 2 3 2" xfId="32754"/>
    <cellStyle name="Normal 60 8 2 3 2 2" xfId="32755"/>
    <cellStyle name="Normal 60 8 2 3 3" xfId="32756"/>
    <cellStyle name="Normal 60 8 2 4" xfId="32757"/>
    <cellStyle name="Normal 60 8 2 4 2" xfId="32758"/>
    <cellStyle name="Normal 60 8 2 5" xfId="32759"/>
    <cellStyle name="Normal 60 8 2_Lcc_inputs" xfId="51145"/>
    <cellStyle name="Normal 60 8 3" xfId="32760"/>
    <cellStyle name="Normal 60 8 3 2" xfId="32761"/>
    <cellStyle name="Normal 60 8 3 2 2" xfId="32762"/>
    <cellStyle name="Normal 60 8 3 2 3" xfId="51146"/>
    <cellStyle name="Normal 60 8 3 3" xfId="32763"/>
    <cellStyle name="Normal 60 8 3 4" xfId="51147"/>
    <cellStyle name="Normal 60 8 3_Lcc_inputs" xfId="51148"/>
    <cellStyle name="Normal 60 8 4" xfId="32764"/>
    <cellStyle name="Normal 60 8 4 2" xfId="32765"/>
    <cellStyle name="Normal 60 8 4 2 2" xfId="32766"/>
    <cellStyle name="Normal 60 8 4 3" xfId="32767"/>
    <cellStyle name="Normal 60 8 5" xfId="32768"/>
    <cellStyle name="Normal 60 8 5 2" xfId="32769"/>
    <cellStyle name="Normal 60 8 6" xfId="32770"/>
    <cellStyle name="Normal 60 8 7" xfId="51149"/>
    <cellStyle name="Normal 60 8 8" xfId="51150"/>
    <cellStyle name="Normal 60 8_Lcc_inputs" xfId="51151"/>
    <cellStyle name="Normal 60 9" xfId="10763"/>
    <cellStyle name="Normal 60 9 2" xfId="32771"/>
    <cellStyle name="Normal 60 9 2 2" xfId="32772"/>
    <cellStyle name="Normal 60 9 2 2 2" xfId="32773"/>
    <cellStyle name="Normal 60 9 2 2 2 2" xfId="32774"/>
    <cellStyle name="Normal 60 9 2 2 3" xfId="32775"/>
    <cellStyle name="Normal 60 9 2 3" xfId="32776"/>
    <cellStyle name="Normal 60 9 2 3 2" xfId="32777"/>
    <cellStyle name="Normal 60 9 2 3 2 2" xfId="32778"/>
    <cellStyle name="Normal 60 9 2 3 3" xfId="32779"/>
    <cellStyle name="Normal 60 9 2 4" xfId="32780"/>
    <cellStyle name="Normal 60 9 2 4 2" xfId="32781"/>
    <cellStyle name="Normal 60 9 2 5" xfId="32782"/>
    <cellStyle name="Normal 60 9 2_Lcc_inputs" xfId="51152"/>
    <cellStyle name="Normal 60 9 3" xfId="32783"/>
    <cellStyle name="Normal 60 9 3 2" xfId="32784"/>
    <cellStyle name="Normal 60 9 3 2 2" xfId="32785"/>
    <cellStyle name="Normal 60 9 3 2 3" xfId="51153"/>
    <cellStyle name="Normal 60 9 3 3" xfId="32786"/>
    <cellStyle name="Normal 60 9 3 4" xfId="51154"/>
    <cellStyle name="Normal 60 9 3_Lcc_inputs" xfId="51155"/>
    <cellStyle name="Normal 60 9 4" xfId="32787"/>
    <cellStyle name="Normal 60 9 4 2" xfId="32788"/>
    <cellStyle name="Normal 60 9 4 2 2" xfId="32789"/>
    <cellStyle name="Normal 60 9 4 3" xfId="32790"/>
    <cellStyle name="Normal 60 9 5" xfId="32791"/>
    <cellStyle name="Normal 60 9 5 2" xfId="32792"/>
    <cellStyle name="Normal 60 9 6" xfId="32793"/>
    <cellStyle name="Normal 60 9 7" xfId="51156"/>
    <cellStyle name="Normal 60 9 8" xfId="51157"/>
    <cellStyle name="Normal 60 9_Lcc_inputs" xfId="51158"/>
    <cellStyle name="Normal 60_Lcc_inputs" xfId="51159"/>
    <cellStyle name="Normal 61" xfId="10293"/>
    <cellStyle name="Normal 61 10" xfId="10834"/>
    <cellStyle name="Normal 61 10 2" xfId="32794"/>
    <cellStyle name="Normal 61 10 2 2" xfId="32795"/>
    <cellStyle name="Normal 61 10 2 2 2" xfId="32796"/>
    <cellStyle name="Normal 61 10 2 2 3" xfId="51160"/>
    <cellStyle name="Normal 61 10 2 3" xfId="32797"/>
    <cellStyle name="Normal 61 10 2 4" xfId="51161"/>
    <cellStyle name="Normal 61 10 2_Lcc_inputs" xfId="51162"/>
    <cellStyle name="Normal 61 10 3" xfId="32798"/>
    <cellStyle name="Normal 61 10 3 2" xfId="32799"/>
    <cellStyle name="Normal 61 10 3 2 2" xfId="32800"/>
    <cellStyle name="Normal 61 10 3 3" xfId="32801"/>
    <cellStyle name="Normal 61 10 4" xfId="32802"/>
    <cellStyle name="Normal 61 10 4 2" xfId="32803"/>
    <cellStyle name="Normal 61 10 5" xfId="32804"/>
    <cellStyle name="Normal 61 10 6" xfId="51163"/>
    <cellStyle name="Normal 61 10 7" xfId="51164"/>
    <cellStyle name="Normal 61 10_Lcc_inputs" xfId="51165"/>
    <cellStyle name="Normal 61 11" xfId="32805"/>
    <cellStyle name="Normal 61 11 2" xfId="32806"/>
    <cellStyle name="Normal 61 11 2 2" xfId="32807"/>
    <cellStyle name="Normal 61 11 2 3" xfId="51166"/>
    <cellStyle name="Normal 61 11 3" xfId="32808"/>
    <cellStyle name="Normal 61 11 3 2" xfId="51167"/>
    <cellStyle name="Normal 61 11 4" xfId="51168"/>
    <cellStyle name="Normal 61 11 5" xfId="51169"/>
    <cellStyle name="Normal 61 11_Lcc_inputs" xfId="51170"/>
    <cellStyle name="Normal 61 12" xfId="32809"/>
    <cellStyle name="Normal 61 12 2" xfId="32810"/>
    <cellStyle name="Normal 61 12 2 2" xfId="32811"/>
    <cellStyle name="Normal 61 12 2 3" xfId="51171"/>
    <cellStyle name="Normal 61 12 3" xfId="32812"/>
    <cellStyle name="Normal 61 12 4" xfId="51172"/>
    <cellStyle name="Normal 61 12_Lcc_inputs" xfId="51173"/>
    <cellStyle name="Normal 61 13" xfId="32813"/>
    <cellStyle name="Normal 61 13 2" xfId="32814"/>
    <cellStyle name="Normal 61 13 3" xfId="51174"/>
    <cellStyle name="Normal 61 14" xfId="32815"/>
    <cellStyle name="Normal 61 14 2" xfId="51175"/>
    <cellStyle name="Normal 61 15" xfId="51176"/>
    <cellStyle name="Normal 61 16" xfId="51177"/>
    <cellStyle name="Normal 61 2" xfId="10294"/>
    <cellStyle name="Normal 61 2 10" xfId="51178"/>
    <cellStyle name="Normal 61 2 2" xfId="10295"/>
    <cellStyle name="Normal 61 2 2 2" xfId="32816"/>
    <cellStyle name="Normal 61 2 2 2 2" xfId="32817"/>
    <cellStyle name="Normal 61 2 2 2 2 2" xfId="32818"/>
    <cellStyle name="Normal 61 2 2 2 2 2 2" xfId="32819"/>
    <cellStyle name="Normal 61 2 2 2 2 3" xfId="32820"/>
    <cellStyle name="Normal 61 2 2 2 3" xfId="32821"/>
    <cellStyle name="Normal 61 2 2 2 3 2" xfId="32822"/>
    <cellStyle name="Normal 61 2 2 2 3 2 2" xfId="32823"/>
    <cellStyle name="Normal 61 2 2 2 3 3" xfId="32824"/>
    <cellStyle name="Normal 61 2 2 2 4" xfId="32825"/>
    <cellStyle name="Normal 61 2 2 2 4 2" xfId="32826"/>
    <cellStyle name="Normal 61 2 2 2 5" xfId="32827"/>
    <cellStyle name="Normal 61 2 2 2_Lcc_inputs" xfId="51179"/>
    <cellStyle name="Normal 61 2 2 3" xfId="32828"/>
    <cellStyle name="Normal 61 2 2 3 2" xfId="32829"/>
    <cellStyle name="Normal 61 2 2 3 2 2" xfId="32830"/>
    <cellStyle name="Normal 61 2 2 3 2 3" xfId="51180"/>
    <cellStyle name="Normal 61 2 2 3 3" xfId="32831"/>
    <cellStyle name="Normal 61 2 2 3 4" xfId="51181"/>
    <cellStyle name="Normal 61 2 2 3_Lcc_inputs" xfId="51182"/>
    <cellStyle name="Normal 61 2 2 4" xfId="32832"/>
    <cellStyle name="Normal 61 2 2 4 2" xfId="32833"/>
    <cellStyle name="Normal 61 2 2 4 2 2" xfId="32834"/>
    <cellStyle name="Normal 61 2 2 4 3" xfId="32835"/>
    <cellStyle name="Normal 61 2 2 5" xfId="32836"/>
    <cellStyle name="Normal 61 2 2 5 2" xfId="32837"/>
    <cellStyle name="Normal 61 2 2 6" xfId="32838"/>
    <cellStyle name="Normal 61 2 2 7" xfId="51183"/>
    <cellStyle name="Normal 61 2 2 8" xfId="51184"/>
    <cellStyle name="Normal 61 2 2_Lcc_inputs" xfId="51185"/>
    <cellStyle name="Normal 61 2 3" xfId="10896"/>
    <cellStyle name="Normal 61 2 3 2" xfId="32839"/>
    <cellStyle name="Normal 61 2 3 2 2" xfId="32840"/>
    <cellStyle name="Normal 61 2 3 2 2 2" xfId="32841"/>
    <cellStyle name="Normal 61 2 3 2 2 3" xfId="51186"/>
    <cellStyle name="Normal 61 2 3 2 3" xfId="32842"/>
    <cellStyle name="Normal 61 2 3 2 4" xfId="51187"/>
    <cellStyle name="Normal 61 2 3 2_Lcc_inputs" xfId="51188"/>
    <cellStyle name="Normal 61 2 3 3" xfId="32843"/>
    <cellStyle name="Normal 61 2 3 3 2" xfId="32844"/>
    <cellStyle name="Normal 61 2 3 3 2 2" xfId="32845"/>
    <cellStyle name="Normal 61 2 3 3 3" xfId="32846"/>
    <cellStyle name="Normal 61 2 3 4" xfId="32847"/>
    <cellStyle name="Normal 61 2 3 4 2" xfId="32848"/>
    <cellStyle name="Normal 61 2 3 5" xfId="32849"/>
    <cellStyle name="Normal 61 2 3 6" xfId="51189"/>
    <cellStyle name="Normal 61 2 3 7" xfId="51190"/>
    <cellStyle name="Normal 61 2 3_Lcc_inputs" xfId="51191"/>
    <cellStyle name="Normal 61 2 4" xfId="11176"/>
    <cellStyle name="Normal 61 2 4 2" xfId="32850"/>
    <cellStyle name="Normal 61 2 4 2 2" xfId="32851"/>
    <cellStyle name="Normal 61 2 4 2 3" xfId="51192"/>
    <cellStyle name="Normal 61 2 4 3" xfId="32852"/>
    <cellStyle name="Normal 61 2 4 3 2" xfId="51193"/>
    <cellStyle name="Normal 61 2 4 4" xfId="51194"/>
    <cellStyle name="Normal 61 2 4 5" xfId="51195"/>
    <cellStyle name="Normal 61 2 4_Lcc_inputs" xfId="51196"/>
    <cellStyle name="Normal 61 2 5" xfId="32853"/>
    <cellStyle name="Normal 61 2 5 2" xfId="32854"/>
    <cellStyle name="Normal 61 2 5 2 2" xfId="32855"/>
    <cellStyle name="Normal 61 2 5 2 3" xfId="51197"/>
    <cellStyle name="Normal 61 2 5 3" xfId="32856"/>
    <cellStyle name="Normal 61 2 5 3 2" xfId="51198"/>
    <cellStyle name="Normal 61 2 5 4" xfId="51199"/>
    <cellStyle name="Normal 61 2 5 5" xfId="51200"/>
    <cellStyle name="Normal 61 2 5_Lcc_inputs" xfId="51201"/>
    <cellStyle name="Normal 61 2 6" xfId="32857"/>
    <cellStyle name="Normal 61 2 6 2" xfId="32858"/>
    <cellStyle name="Normal 61 2 6 2 2" xfId="51202"/>
    <cellStyle name="Normal 61 2 6 3" xfId="51203"/>
    <cellStyle name="Normal 61 2 6 4" xfId="51204"/>
    <cellStyle name="Normal 61 2 6_Lcc_inputs" xfId="51205"/>
    <cellStyle name="Normal 61 2 7" xfId="32859"/>
    <cellStyle name="Normal 61 2 7 2" xfId="51206"/>
    <cellStyle name="Normal 61 2 7 3" xfId="51207"/>
    <cellStyle name="Normal 61 2 8" xfId="51208"/>
    <cellStyle name="Normal 61 2 8 2" xfId="51209"/>
    <cellStyle name="Normal 61 2 9" xfId="51210"/>
    <cellStyle name="Normal 61 2_Lcc_inputs" xfId="51211"/>
    <cellStyle name="Normal 61 3" xfId="10296"/>
    <cellStyle name="Normal 61 3 2" xfId="10297"/>
    <cellStyle name="Normal 61 3 2 2" xfId="32860"/>
    <cellStyle name="Normal 61 3 2 2 2" xfId="32861"/>
    <cellStyle name="Normal 61 3 2 2 2 2" xfId="32862"/>
    <cellStyle name="Normal 61 3 2 2 2 2 2" xfId="32863"/>
    <cellStyle name="Normal 61 3 2 2 2 3" xfId="32864"/>
    <cellStyle name="Normal 61 3 2 2 3" xfId="32865"/>
    <cellStyle name="Normal 61 3 2 2 3 2" xfId="32866"/>
    <cellStyle name="Normal 61 3 2 2 3 2 2" xfId="32867"/>
    <cellStyle name="Normal 61 3 2 2 3 3" xfId="32868"/>
    <cellStyle name="Normal 61 3 2 2 4" xfId="32869"/>
    <cellStyle name="Normal 61 3 2 2 4 2" xfId="32870"/>
    <cellStyle name="Normal 61 3 2 2 5" xfId="32871"/>
    <cellStyle name="Normal 61 3 2 2_Lcc_inputs" xfId="51212"/>
    <cellStyle name="Normal 61 3 2 3" xfId="32872"/>
    <cellStyle name="Normal 61 3 2 3 2" xfId="32873"/>
    <cellStyle name="Normal 61 3 2 3 2 2" xfId="32874"/>
    <cellStyle name="Normal 61 3 2 3 2 3" xfId="51213"/>
    <cellStyle name="Normal 61 3 2 3 3" xfId="32875"/>
    <cellStyle name="Normal 61 3 2 3 4" xfId="51214"/>
    <cellStyle name="Normal 61 3 2 3_Lcc_inputs" xfId="51215"/>
    <cellStyle name="Normal 61 3 2 4" xfId="32876"/>
    <cellStyle name="Normal 61 3 2 4 2" xfId="32877"/>
    <cellStyle name="Normal 61 3 2 4 2 2" xfId="32878"/>
    <cellStyle name="Normal 61 3 2 4 3" xfId="32879"/>
    <cellStyle name="Normal 61 3 2 5" xfId="32880"/>
    <cellStyle name="Normal 61 3 2 5 2" xfId="32881"/>
    <cellStyle name="Normal 61 3 2 6" xfId="32882"/>
    <cellStyle name="Normal 61 3 2 7" xfId="51216"/>
    <cellStyle name="Normal 61 3 2 8" xfId="51217"/>
    <cellStyle name="Normal 61 3 2_Lcc_inputs" xfId="51218"/>
    <cellStyle name="Normal 61 3 3" xfId="10960"/>
    <cellStyle name="Normal 61 3 3 2" xfId="32883"/>
    <cellStyle name="Normal 61 3 3 2 2" xfId="32884"/>
    <cellStyle name="Normal 61 3 3 2 2 2" xfId="32885"/>
    <cellStyle name="Normal 61 3 3 2 2 3" xfId="51219"/>
    <cellStyle name="Normal 61 3 3 2 3" xfId="32886"/>
    <cellStyle name="Normal 61 3 3 2 4" xfId="51220"/>
    <cellStyle name="Normal 61 3 3 2_Lcc_inputs" xfId="51221"/>
    <cellStyle name="Normal 61 3 3 3" xfId="32887"/>
    <cellStyle name="Normal 61 3 3 3 2" xfId="32888"/>
    <cellStyle name="Normal 61 3 3 3 2 2" xfId="32889"/>
    <cellStyle name="Normal 61 3 3 3 3" xfId="32890"/>
    <cellStyle name="Normal 61 3 3 4" xfId="32891"/>
    <cellStyle name="Normal 61 3 3 4 2" xfId="32892"/>
    <cellStyle name="Normal 61 3 3 5" xfId="32893"/>
    <cellStyle name="Normal 61 3 3 6" xfId="51222"/>
    <cellStyle name="Normal 61 3 3 7" xfId="51223"/>
    <cellStyle name="Normal 61 3 3_Lcc_inputs" xfId="51224"/>
    <cellStyle name="Normal 61 3 4" xfId="11177"/>
    <cellStyle name="Normal 61 3 4 2" xfId="32894"/>
    <cellStyle name="Normal 61 3 4 2 2" xfId="32895"/>
    <cellStyle name="Normal 61 3 4 2 3" xfId="51225"/>
    <cellStyle name="Normal 61 3 4 3" xfId="32896"/>
    <cellStyle name="Normal 61 3 4 3 2" xfId="51226"/>
    <cellStyle name="Normal 61 3 4 4" xfId="51227"/>
    <cellStyle name="Normal 61 3 4 5" xfId="51228"/>
    <cellStyle name="Normal 61 3 4_Lcc_inputs" xfId="51229"/>
    <cellStyle name="Normal 61 3 5" xfId="32897"/>
    <cellStyle name="Normal 61 3 5 2" xfId="32898"/>
    <cellStyle name="Normal 61 3 5 2 2" xfId="32899"/>
    <cellStyle name="Normal 61 3 5 2 3" xfId="51230"/>
    <cellStyle name="Normal 61 3 5 3" xfId="32900"/>
    <cellStyle name="Normal 61 3 5 4" xfId="51231"/>
    <cellStyle name="Normal 61 3 5_Lcc_inputs" xfId="51232"/>
    <cellStyle name="Normal 61 3 6" xfId="32901"/>
    <cellStyle name="Normal 61 3 6 2" xfId="32902"/>
    <cellStyle name="Normal 61 3 6 3" xfId="51233"/>
    <cellStyle name="Normal 61 3 7" xfId="32903"/>
    <cellStyle name="Normal 61 3 7 2" xfId="51234"/>
    <cellStyle name="Normal 61 3 8" xfId="51235"/>
    <cellStyle name="Normal 61 3 9" xfId="51236"/>
    <cellStyle name="Normal 61 3_Lcc_inputs" xfId="51237"/>
    <cellStyle name="Normal 61 4" xfId="10298"/>
    <cellStyle name="Normal 61 4 2" xfId="10299"/>
    <cellStyle name="Normal 61 4 2 2" xfId="32904"/>
    <cellStyle name="Normal 61 4 2 2 2" xfId="32905"/>
    <cellStyle name="Normal 61 4 2 2 2 2" xfId="32906"/>
    <cellStyle name="Normal 61 4 2 2 2 2 2" xfId="32907"/>
    <cellStyle name="Normal 61 4 2 2 2 3" xfId="32908"/>
    <cellStyle name="Normal 61 4 2 2 3" xfId="32909"/>
    <cellStyle name="Normal 61 4 2 2 3 2" xfId="32910"/>
    <cellStyle name="Normal 61 4 2 2 3 2 2" xfId="32911"/>
    <cellStyle name="Normal 61 4 2 2 3 3" xfId="32912"/>
    <cellStyle name="Normal 61 4 2 2 4" xfId="32913"/>
    <cellStyle name="Normal 61 4 2 2 4 2" xfId="32914"/>
    <cellStyle name="Normal 61 4 2 2 5" xfId="32915"/>
    <cellStyle name="Normal 61 4 2 2_Lcc_inputs" xfId="51238"/>
    <cellStyle name="Normal 61 4 2 3" xfId="32916"/>
    <cellStyle name="Normal 61 4 2 3 2" xfId="32917"/>
    <cellStyle name="Normal 61 4 2 3 2 2" xfId="32918"/>
    <cellStyle name="Normal 61 4 2 3 2 3" xfId="51239"/>
    <cellStyle name="Normal 61 4 2 3 3" xfId="32919"/>
    <cellStyle name="Normal 61 4 2 3 4" xfId="51240"/>
    <cellStyle name="Normal 61 4 2 3_Lcc_inputs" xfId="51241"/>
    <cellStyle name="Normal 61 4 2 4" xfId="32920"/>
    <cellStyle name="Normal 61 4 2 4 2" xfId="32921"/>
    <cellStyle name="Normal 61 4 2 4 2 2" xfId="32922"/>
    <cellStyle name="Normal 61 4 2 4 3" xfId="32923"/>
    <cellStyle name="Normal 61 4 2 5" xfId="32924"/>
    <cellStyle name="Normal 61 4 2 5 2" xfId="32925"/>
    <cellStyle name="Normal 61 4 2 6" xfId="32926"/>
    <cellStyle name="Normal 61 4 2 7" xfId="51242"/>
    <cellStyle name="Normal 61 4 2 8" xfId="51243"/>
    <cellStyle name="Normal 61 4 2_Lcc_inputs" xfId="51244"/>
    <cellStyle name="Normal 61 4 3" xfId="32927"/>
    <cellStyle name="Normal 61 4 3 2" xfId="32928"/>
    <cellStyle name="Normal 61 4 3 2 2" xfId="32929"/>
    <cellStyle name="Normal 61 4 3 2 2 2" xfId="32930"/>
    <cellStyle name="Normal 61 4 3 2 3" xfId="32931"/>
    <cellStyle name="Normal 61 4 3 3" xfId="32932"/>
    <cellStyle name="Normal 61 4 3 3 2" xfId="32933"/>
    <cellStyle name="Normal 61 4 3 3 2 2" xfId="32934"/>
    <cellStyle name="Normal 61 4 3 3 3" xfId="32935"/>
    <cellStyle name="Normal 61 4 3 4" xfId="32936"/>
    <cellStyle name="Normal 61 4 3 4 2" xfId="32937"/>
    <cellStyle name="Normal 61 4 3 5" xfId="32938"/>
    <cellStyle name="Normal 61 4 3_Lcc_inputs" xfId="51245"/>
    <cellStyle name="Normal 61 4 4" xfId="32939"/>
    <cellStyle name="Normal 61 4 4 2" xfId="32940"/>
    <cellStyle name="Normal 61 4 4 2 2" xfId="32941"/>
    <cellStyle name="Normal 61 4 4 2 3" xfId="51246"/>
    <cellStyle name="Normal 61 4 4 3" xfId="32942"/>
    <cellStyle name="Normal 61 4 4 4" xfId="51247"/>
    <cellStyle name="Normal 61 4 4_Lcc_inputs" xfId="51248"/>
    <cellStyle name="Normal 61 4 5" xfId="32943"/>
    <cellStyle name="Normal 61 4 5 2" xfId="32944"/>
    <cellStyle name="Normal 61 4 5 2 2" xfId="32945"/>
    <cellStyle name="Normal 61 4 5 3" xfId="32946"/>
    <cellStyle name="Normal 61 4 6" xfId="32947"/>
    <cellStyle name="Normal 61 4 6 2" xfId="32948"/>
    <cellStyle name="Normal 61 4 7" xfId="32949"/>
    <cellStyle name="Normal 61 4 8" xfId="51249"/>
    <cellStyle name="Normal 61 4 9" xfId="51250"/>
    <cellStyle name="Normal 61 4_Lcc_inputs" xfId="51251"/>
    <cellStyle name="Normal 61 5" xfId="10300"/>
    <cellStyle name="Normal 61 5 2" xfId="10301"/>
    <cellStyle name="Normal 61 5 2 2" xfId="32950"/>
    <cellStyle name="Normal 61 5 2 2 2" xfId="32951"/>
    <cellStyle name="Normal 61 5 2 2 2 2" xfId="32952"/>
    <cellStyle name="Normal 61 5 2 2 2 2 2" xfId="32953"/>
    <cellStyle name="Normal 61 5 2 2 2 3" xfId="32954"/>
    <cellStyle name="Normal 61 5 2 2 3" xfId="32955"/>
    <cellStyle name="Normal 61 5 2 2 3 2" xfId="32956"/>
    <cellStyle name="Normal 61 5 2 2 3 2 2" xfId="32957"/>
    <cellStyle name="Normal 61 5 2 2 3 3" xfId="32958"/>
    <cellStyle name="Normal 61 5 2 2 4" xfId="32959"/>
    <cellStyle name="Normal 61 5 2 2 4 2" xfId="32960"/>
    <cellStyle name="Normal 61 5 2 2 5" xfId="32961"/>
    <cellStyle name="Normal 61 5 2 2_Lcc_inputs" xfId="51252"/>
    <cellStyle name="Normal 61 5 2 3" xfId="32962"/>
    <cellStyle name="Normal 61 5 2 3 2" xfId="32963"/>
    <cellStyle name="Normal 61 5 2 3 2 2" xfId="32964"/>
    <cellStyle name="Normal 61 5 2 3 2 3" xfId="51253"/>
    <cellStyle name="Normal 61 5 2 3 3" xfId="32965"/>
    <cellStyle name="Normal 61 5 2 3 4" xfId="51254"/>
    <cellStyle name="Normal 61 5 2 3_Lcc_inputs" xfId="51255"/>
    <cellStyle name="Normal 61 5 2 4" xfId="32966"/>
    <cellStyle name="Normal 61 5 2 4 2" xfId="32967"/>
    <cellStyle name="Normal 61 5 2 4 2 2" xfId="32968"/>
    <cellStyle name="Normal 61 5 2 4 3" xfId="32969"/>
    <cellStyle name="Normal 61 5 2 5" xfId="32970"/>
    <cellStyle name="Normal 61 5 2 5 2" xfId="32971"/>
    <cellStyle name="Normal 61 5 2 6" xfId="32972"/>
    <cellStyle name="Normal 61 5 2 7" xfId="51256"/>
    <cellStyle name="Normal 61 5 2 8" xfId="51257"/>
    <cellStyle name="Normal 61 5 2_Lcc_inputs" xfId="51258"/>
    <cellStyle name="Normal 61 5 3" xfId="32973"/>
    <cellStyle name="Normal 61 5 3 2" xfId="32974"/>
    <cellStyle name="Normal 61 5 3 2 2" xfId="32975"/>
    <cellStyle name="Normal 61 5 3 2 2 2" xfId="32976"/>
    <cellStyle name="Normal 61 5 3 2 3" xfId="32977"/>
    <cellStyle name="Normal 61 5 3 3" xfId="32978"/>
    <cellStyle name="Normal 61 5 3 3 2" xfId="32979"/>
    <cellStyle name="Normal 61 5 3 3 2 2" xfId="32980"/>
    <cellStyle name="Normal 61 5 3 3 3" xfId="32981"/>
    <cellStyle name="Normal 61 5 3 4" xfId="32982"/>
    <cellStyle name="Normal 61 5 3 4 2" xfId="32983"/>
    <cellStyle name="Normal 61 5 3 5" xfId="32984"/>
    <cellStyle name="Normal 61 5 3_Lcc_inputs" xfId="51259"/>
    <cellStyle name="Normal 61 5 4" xfId="32985"/>
    <cellStyle name="Normal 61 5 4 2" xfId="32986"/>
    <cellStyle name="Normal 61 5 4 2 2" xfId="32987"/>
    <cellStyle name="Normal 61 5 4 2 3" xfId="51260"/>
    <cellStyle name="Normal 61 5 4 3" xfId="32988"/>
    <cellStyle name="Normal 61 5 4 4" xfId="51261"/>
    <cellStyle name="Normal 61 5 4_Lcc_inputs" xfId="51262"/>
    <cellStyle name="Normal 61 5 5" xfId="32989"/>
    <cellStyle name="Normal 61 5 5 2" xfId="32990"/>
    <cellStyle name="Normal 61 5 5 2 2" xfId="32991"/>
    <cellStyle name="Normal 61 5 5 3" xfId="32992"/>
    <cellStyle name="Normal 61 5 6" xfId="32993"/>
    <cellStyle name="Normal 61 5 6 2" xfId="32994"/>
    <cellStyle name="Normal 61 5 7" xfId="32995"/>
    <cellStyle name="Normal 61 5 8" xfId="51263"/>
    <cellStyle name="Normal 61 5 9" xfId="51264"/>
    <cellStyle name="Normal 61 5_Lcc_inputs" xfId="51265"/>
    <cellStyle name="Normal 61 6" xfId="10302"/>
    <cellStyle name="Normal 61 6 2" xfId="10303"/>
    <cellStyle name="Normal 61 6 2 2" xfId="32996"/>
    <cellStyle name="Normal 61 6 2 2 2" xfId="32997"/>
    <cellStyle name="Normal 61 6 2 2 2 2" xfId="32998"/>
    <cellStyle name="Normal 61 6 2 2 2 2 2" xfId="32999"/>
    <cellStyle name="Normal 61 6 2 2 2 3" xfId="33000"/>
    <cellStyle name="Normal 61 6 2 2 3" xfId="33001"/>
    <cellStyle name="Normal 61 6 2 2 3 2" xfId="33002"/>
    <cellStyle name="Normal 61 6 2 2 3 2 2" xfId="33003"/>
    <cellStyle name="Normal 61 6 2 2 3 3" xfId="33004"/>
    <cellStyle name="Normal 61 6 2 2 4" xfId="33005"/>
    <cellStyle name="Normal 61 6 2 2 4 2" xfId="33006"/>
    <cellStyle name="Normal 61 6 2 2 5" xfId="33007"/>
    <cellStyle name="Normal 61 6 2 2_Lcc_inputs" xfId="51266"/>
    <cellStyle name="Normal 61 6 2 3" xfId="33008"/>
    <cellStyle name="Normal 61 6 2 3 2" xfId="33009"/>
    <cellStyle name="Normal 61 6 2 3 2 2" xfId="33010"/>
    <cellStyle name="Normal 61 6 2 3 2 3" xfId="51267"/>
    <cellStyle name="Normal 61 6 2 3 3" xfId="33011"/>
    <cellStyle name="Normal 61 6 2 3 4" xfId="51268"/>
    <cellStyle name="Normal 61 6 2 3_Lcc_inputs" xfId="51269"/>
    <cellStyle name="Normal 61 6 2 4" xfId="33012"/>
    <cellStyle name="Normal 61 6 2 4 2" xfId="33013"/>
    <cellStyle name="Normal 61 6 2 4 2 2" xfId="33014"/>
    <cellStyle name="Normal 61 6 2 4 3" xfId="33015"/>
    <cellStyle name="Normal 61 6 2 5" xfId="33016"/>
    <cellStyle name="Normal 61 6 2 5 2" xfId="33017"/>
    <cellStyle name="Normal 61 6 2 6" xfId="33018"/>
    <cellStyle name="Normal 61 6 2 7" xfId="51270"/>
    <cellStyle name="Normal 61 6 2 8" xfId="51271"/>
    <cellStyle name="Normal 61 6 2_Lcc_inputs" xfId="51272"/>
    <cellStyle name="Normal 61 6 3" xfId="33019"/>
    <cellStyle name="Normal 61 6 3 2" xfId="33020"/>
    <cellStyle name="Normal 61 6 3 2 2" xfId="33021"/>
    <cellStyle name="Normal 61 6 3 2 2 2" xfId="33022"/>
    <cellStyle name="Normal 61 6 3 2 3" xfId="33023"/>
    <cellStyle name="Normal 61 6 3 3" xfId="33024"/>
    <cellStyle name="Normal 61 6 3 3 2" xfId="33025"/>
    <cellStyle name="Normal 61 6 3 3 2 2" xfId="33026"/>
    <cellStyle name="Normal 61 6 3 3 3" xfId="33027"/>
    <cellStyle name="Normal 61 6 3 4" xfId="33028"/>
    <cellStyle name="Normal 61 6 3 4 2" xfId="33029"/>
    <cellStyle name="Normal 61 6 3 5" xfId="33030"/>
    <cellStyle name="Normal 61 6 3_Lcc_inputs" xfId="51273"/>
    <cellStyle name="Normal 61 6 4" xfId="33031"/>
    <cellStyle name="Normal 61 6 4 2" xfId="33032"/>
    <cellStyle name="Normal 61 6 4 2 2" xfId="33033"/>
    <cellStyle name="Normal 61 6 4 2 3" xfId="51274"/>
    <cellStyle name="Normal 61 6 4 3" xfId="33034"/>
    <cellStyle name="Normal 61 6 4 4" xfId="51275"/>
    <cellStyle name="Normal 61 6 4_Lcc_inputs" xfId="51276"/>
    <cellStyle name="Normal 61 6 5" xfId="33035"/>
    <cellStyle name="Normal 61 6 5 2" xfId="33036"/>
    <cellStyle name="Normal 61 6 5 2 2" xfId="33037"/>
    <cellStyle name="Normal 61 6 5 3" xfId="33038"/>
    <cellStyle name="Normal 61 6 6" xfId="33039"/>
    <cellStyle name="Normal 61 6 6 2" xfId="33040"/>
    <cellStyle name="Normal 61 6 7" xfId="33041"/>
    <cellStyle name="Normal 61 6 8" xfId="51277"/>
    <cellStyle name="Normal 61 6 9" xfId="51278"/>
    <cellStyle name="Normal 61 6_Lcc_inputs" xfId="51279"/>
    <cellStyle name="Normal 61 7" xfId="10304"/>
    <cellStyle name="Normal 61 7 2" xfId="10305"/>
    <cellStyle name="Normal 61 7 2 2" xfId="33042"/>
    <cellStyle name="Normal 61 7 2 2 2" xfId="33043"/>
    <cellStyle name="Normal 61 7 2 2 2 2" xfId="33044"/>
    <cellStyle name="Normal 61 7 2 2 2 2 2" xfId="33045"/>
    <cellStyle name="Normal 61 7 2 2 2 3" xfId="33046"/>
    <cellStyle name="Normal 61 7 2 2 3" xfId="33047"/>
    <cellStyle name="Normal 61 7 2 2 3 2" xfId="33048"/>
    <cellStyle name="Normal 61 7 2 2 3 2 2" xfId="33049"/>
    <cellStyle name="Normal 61 7 2 2 3 3" xfId="33050"/>
    <cellStyle name="Normal 61 7 2 2 4" xfId="33051"/>
    <cellStyle name="Normal 61 7 2 2 4 2" xfId="33052"/>
    <cellStyle name="Normal 61 7 2 2 5" xfId="33053"/>
    <cellStyle name="Normal 61 7 2 2_Lcc_inputs" xfId="51280"/>
    <cellStyle name="Normal 61 7 2 3" xfId="33054"/>
    <cellStyle name="Normal 61 7 2 3 2" xfId="33055"/>
    <cellStyle name="Normal 61 7 2 3 2 2" xfId="33056"/>
    <cellStyle name="Normal 61 7 2 3 2 3" xfId="51281"/>
    <cellStyle name="Normal 61 7 2 3 3" xfId="33057"/>
    <cellStyle name="Normal 61 7 2 3 4" xfId="51282"/>
    <cellStyle name="Normal 61 7 2 3_Lcc_inputs" xfId="51283"/>
    <cellStyle name="Normal 61 7 2 4" xfId="33058"/>
    <cellStyle name="Normal 61 7 2 4 2" xfId="33059"/>
    <cellStyle name="Normal 61 7 2 4 2 2" xfId="33060"/>
    <cellStyle name="Normal 61 7 2 4 3" xfId="33061"/>
    <cellStyle name="Normal 61 7 2 5" xfId="33062"/>
    <cellStyle name="Normal 61 7 2 5 2" xfId="33063"/>
    <cellStyle name="Normal 61 7 2 6" xfId="33064"/>
    <cellStyle name="Normal 61 7 2 7" xfId="51284"/>
    <cellStyle name="Normal 61 7 2 8" xfId="51285"/>
    <cellStyle name="Normal 61 7 2_Lcc_inputs" xfId="51286"/>
    <cellStyle name="Normal 61 7 3" xfId="33065"/>
    <cellStyle name="Normal 61 7 3 2" xfId="33066"/>
    <cellStyle name="Normal 61 7 3 2 2" xfId="33067"/>
    <cellStyle name="Normal 61 7 3 2 2 2" xfId="33068"/>
    <cellStyle name="Normal 61 7 3 2 3" xfId="33069"/>
    <cellStyle name="Normal 61 7 3 3" xfId="33070"/>
    <cellStyle name="Normal 61 7 3 3 2" xfId="33071"/>
    <cellStyle name="Normal 61 7 3 3 2 2" xfId="33072"/>
    <cellStyle name="Normal 61 7 3 3 3" xfId="33073"/>
    <cellStyle name="Normal 61 7 3 4" xfId="33074"/>
    <cellStyle name="Normal 61 7 3 4 2" xfId="33075"/>
    <cellStyle name="Normal 61 7 3 5" xfId="33076"/>
    <cellStyle name="Normal 61 7 3_Lcc_inputs" xfId="51287"/>
    <cellStyle name="Normal 61 7 4" xfId="33077"/>
    <cellStyle name="Normal 61 7 4 2" xfId="33078"/>
    <cellStyle name="Normal 61 7 4 2 2" xfId="33079"/>
    <cellStyle name="Normal 61 7 4 2 3" xfId="51288"/>
    <cellStyle name="Normal 61 7 4 3" xfId="33080"/>
    <cellStyle name="Normal 61 7 4 4" xfId="51289"/>
    <cellStyle name="Normal 61 7 4_Lcc_inputs" xfId="51290"/>
    <cellStyle name="Normal 61 7 5" xfId="33081"/>
    <cellStyle name="Normal 61 7 5 2" xfId="33082"/>
    <cellStyle name="Normal 61 7 5 2 2" xfId="33083"/>
    <cellStyle name="Normal 61 7 5 3" xfId="33084"/>
    <cellStyle name="Normal 61 7 6" xfId="33085"/>
    <cellStyle name="Normal 61 7 6 2" xfId="33086"/>
    <cellStyle name="Normal 61 7 7" xfId="33087"/>
    <cellStyle name="Normal 61 7 8" xfId="51291"/>
    <cellStyle name="Normal 61 7 9" xfId="51292"/>
    <cellStyle name="Normal 61 7_Lcc_inputs" xfId="51293"/>
    <cellStyle name="Normal 61 8" xfId="10306"/>
    <cellStyle name="Normal 61 8 2" xfId="33088"/>
    <cellStyle name="Normal 61 8 2 2" xfId="33089"/>
    <cellStyle name="Normal 61 8 2 2 2" xfId="33090"/>
    <cellStyle name="Normal 61 8 2 2 2 2" xfId="33091"/>
    <cellStyle name="Normal 61 8 2 2 3" xfId="33092"/>
    <cellStyle name="Normal 61 8 2 3" xfId="33093"/>
    <cellStyle name="Normal 61 8 2 3 2" xfId="33094"/>
    <cellStyle name="Normal 61 8 2 3 2 2" xfId="33095"/>
    <cellStyle name="Normal 61 8 2 3 3" xfId="33096"/>
    <cellStyle name="Normal 61 8 2 4" xfId="33097"/>
    <cellStyle name="Normal 61 8 2 4 2" xfId="33098"/>
    <cellStyle name="Normal 61 8 2 5" xfId="33099"/>
    <cellStyle name="Normal 61 8 2_Lcc_inputs" xfId="51294"/>
    <cellStyle name="Normal 61 8 3" xfId="33100"/>
    <cellStyle name="Normal 61 8 3 2" xfId="33101"/>
    <cellStyle name="Normal 61 8 3 2 2" xfId="33102"/>
    <cellStyle name="Normal 61 8 3 2 3" xfId="51295"/>
    <cellStyle name="Normal 61 8 3 3" xfId="33103"/>
    <cellStyle name="Normal 61 8 3 4" xfId="51296"/>
    <cellStyle name="Normal 61 8 3_Lcc_inputs" xfId="51297"/>
    <cellStyle name="Normal 61 8 4" xfId="33104"/>
    <cellStyle name="Normal 61 8 4 2" xfId="33105"/>
    <cellStyle name="Normal 61 8 4 2 2" xfId="33106"/>
    <cellStyle name="Normal 61 8 4 3" xfId="33107"/>
    <cellStyle name="Normal 61 8 5" xfId="33108"/>
    <cellStyle name="Normal 61 8 5 2" xfId="33109"/>
    <cellStyle name="Normal 61 8 6" xfId="33110"/>
    <cellStyle name="Normal 61 8 7" xfId="51298"/>
    <cellStyle name="Normal 61 8 8" xfId="51299"/>
    <cellStyle name="Normal 61 8_Lcc_inputs" xfId="51300"/>
    <cellStyle name="Normal 61 9" xfId="10764"/>
    <cellStyle name="Normal 61 9 2" xfId="33111"/>
    <cellStyle name="Normal 61 9 2 2" xfId="33112"/>
    <cellStyle name="Normal 61 9 2 2 2" xfId="33113"/>
    <cellStyle name="Normal 61 9 2 2 2 2" xfId="33114"/>
    <cellStyle name="Normal 61 9 2 2 3" xfId="33115"/>
    <cellStyle name="Normal 61 9 2 3" xfId="33116"/>
    <cellStyle name="Normal 61 9 2 3 2" xfId="33117"/>
    <cellStyle name="Normal 61 9 2 3 2 2" xfId="33118"/>
    <cellStyle name="Normal 61 9 2 3 3" xfId="33119"/>
    <cellStyle name="Normal 61 9 2 4" xfId="33120"/>
    <cellStyle name="Normal 61 9 2 4 2" xfId="33121"/>
    <cellStyle name="Normal 61 9 2 5" xfId="33122"/>
    <cellStyle name="Normal 61 9 2_Lcc_inputs" xfId="51301"/>
    <cellStyle name="Normal 61 9 3" xfId="33123"/>
    <cellStyle name="Normal 61 9 3 2" xfId="33124"/>
    <cellStyle name="Normal 61 9 3 2 2" xfId="33125"/>
    <cellStyle name="Normal 61 9 3 2 3" xfId="51302"/>
    <cellStyle name="Normal 61 9 3 3" xfId="33126"/>
    <cellStyle name="Normal 61 9 3 4" xfId="51303"/>
    <cellStyle name="Normal 61 9 3_Lcc_inputs" xfId="51304"/>
    <cellStyle name="Normal 61 9 4" xfId="33127"/>
    <cellStyle name="Normal 61 9 4 2" xfId="33128"/>
    <cellStyle name="Normal 61 9 4 2 2" xfId="33129"/>
    <cellStyle name="Normal 61 9 4 3" xfId="33130"/>
    <cellStyle name="Normal 61 9 5" xfId="33131"/>
    <cellStyle name="Normal 61 9 5 2" xfId="33132"/>
    <cellStyle name="Normal 61 9 6" xfId="33133"/>
    <cellStyle name="Normal 61 9 7" xfId="51305"/>
    <cellStyle name="Normal 61 9 8" xfId="51306"/>
    <cellStyle name="Normal 61 9_Lcc_inputs" xfId="51307"/>
    <cellStyle name="Normal 61_Lcc_inputs" xfId="51308"/>
    <cellStyle name="Normal 62" xfId="10307"/>
    <cellStyle name="Normal 62 10" xfId="10835"/>
    <cellStyle name="Normal 62 10 2" xfId="33134"/>
    <cellStyle name="Normal 62 10 2 2" xfId="33135"/>
    <cellStyle name="Normal 62 10 2 2 2" xfId="33136"/>
    <cellStyle name="Normal 62 10 2 2 3" xfId="51309"/>
    <cellStyle name="Normal 62 10 2 3" xfId="33137"/>
    <cellStyle name="Normal 62 10 2 4" xfId="51310"/>
    <cellStyle name="Normal 62 10 2_Lcc_inputs" xfId="51311"/>
    <cellStyle name="Normal 62 10 3" xfId="33138"/>
    <cellStyle name="Normal 62 10 3 2" xfId="33139"/>
    <cellStyle name="Normal 62 10 3 2 2" xfId="33140"/>
    <cellStyle name="Normal 62 10 3 3" xfId="33141"/>
    <cellStyle name="Normal 62 10 4" xfId="33142"/>
    <cellStyle name="Normal 62 10 4 2" xfId="33143"/>
    <cellStyle name="Normal 62 10 5" xfId="33144"/>
    <cellStyle name="Normal 62 10 6" xfId="51312"/>
    <cellStyle name="Normal 62 10 7" xfId="51313"/>
    <cellStyle name="Normal 62 10_Lcc_inputs" xfId="51314"/>
    <cellStyle name="Normal 62 11" xfId="33145"/>
    <cellStyle name="Normal 62 11 2" xfId="33146"/>
    <cellStyle name="Normal 62 11 2 2" xfId="33147"/>
    <cellStyle name="Normal 62 11 2 3" xfId="51315"/>
    <cellStyle name="Normal 62 11 3" xfId="33148"/>
    <cellStyle name="Normal 62 11 3 2" xfId="51316"/>
    <cellStyle name="Normal 62 11 4" xfId="51317"/>
    <cellStyle name="Normal 62 11 5" xfId="51318"/>
    <cellStyle name="Normal 62 11_Lcc_inputs" xfId="51319"/>
    <cellStyle name="Normal 62 12" xfId="33149"/>
    <cellStyle name="Normal 62 12 2" xfId="33150"/>
    <cellStyle name="Normal 62 12 2 2" xfId="33151"/>
    <cellStyle name="Normal 62 12 2 3" xfId="51320"/>
    <cellStyle name="Normal 62 12 3" xfId="33152"/>
    <cellStyle name="Normal 62 12 4" xfId="51321"/>
    <cellStyle name="Normal 62 12_Lcc_inputs" xfId="51322"/>
    <cellStyle name="Normal 62 13" xfId="33153"/>
    <cellStyle name="Normal 62 13 2" xfId="33154"/>
    <cellStyle name="Normal 62 13 3" xfId="51323"/>
    <cellStyle name="Normal 62 14" xfId="33155"/>
    <cellStyle name="Normal 62 14 2" xfId="51324"/>
    <cellStyle name="Normal 62 15" xfId="51325"/>
    <cellStyle name="Normal 62 16" xfId="51326"/>
    <cellStyle name="Normal 62 2" xfId="10308"/>
    <cellStyle name="Normal 62 2 10" xfId="51327"/>
    <cellStyle name="Normal 62 2 2" xfId="10309"/>
    <cellStyle name="Normal 62 2 2 2" xfId="33156"/>
    <cellStyle name="Normal 62 2 2 2 2" xfId="33157"/>
    <cellStyle name="Normal 62 2 2 2 2 2" xfId="33158"/>
    <cellStyle name="Normal 62 2 2 2 2 2 2" xfId="33159"/>
    <cellStyle name="Normal 62 2 2 2 2 3" xfId="33160"/>
    <cellStyle name="Normal 62 2 2 2 3" xfId="33161"/>
    <cellStyle name="Normal 62 2 2 2 3 2" xfId="33162"/>
    <cellStyle name="Normal 62 2 2 2 3 2 2" xfId="33163"/>
    <cellStyle name="Normal 62 2 2 2 3 3" xfId="33164"/>
    <cellStyle name="Normal 62 2 2 2 4" xfId="33165"/>
    <cellStyle name="Normal 62 2 2 2 4 2" xfId="33166"/>
    <cellStyle name="Normal 62 2 2 2 5" xfId="33167"/>
    <cellStyle name="Normal 62 2 2 2_Lcc_inputs" xfId="51328"/>
    <cellStyle name="Normal 62 2 2 3" xfId="33168"/>
    <cellStyle name="Normal 62 2 2 3 2" xfId="33169"/>
    <cellStyle name="Normal 62 2 2 3 2 2" xfId="33170"/>
    <cellStyle name="Normal 62 2 2 3 2 3" xfId="51329"/>
    <cellStyle name="Normal 62 2 2 3 3" xfId="33171"/>
    <cellStyle name="Normal 62 2 2 3 4" xfId="51330"/>
    <cellStyle name="Normal 62 2 2 3_Lcc_inputs" xfId="51331"/>
    <cellStyle name="Normal 62 2 2 4" xfId="33172"/>
    <cellStyle name="Normal 62 2 2 4 2" xfId="33173"/>
    <cellStyle name="Normal 62 2 2 4 2 2" xfId="33174"/>
    <cellStyle name="Normal 62 2 2 4 3" xfId="33175"/>
    <cellStyle name="Normal 62 2 2 5" xfId="33176"/>
    <cellStyle name="Normal 62 2 2 5 2" xfId="33177"/>
    <cellStyle name="Normal 62 2 2 6" xfId="33178"/>
    <cellStyle name="Normal 62 2 2 7" xfId="51332"/>
    <cellStyle name="Normal 62 2 2 8" xfId="51333"/>
    <cellStyle name="Normal 62 2 2_Lcc_inputs" xfId="51334"/>
    <cellStyle name="Normal 62 2 3" xfId="10897"/>
    <cellStyle name="Normal 62 2 3 2" xfId="33179"/>
    <cellStyle name="Normal 62 2 3 2 2" xfId="33180"/>
    <cellStyle name="Normal 62 2 3 2 2 2" xfId="33181"/>
    <cellStyle name="Normal 62 2 3 2 2 3" xfId="51335"/>
    <cellStyle name="Normal 62 2 3 2 3" xfId="33182"/>
    <cellStyle name="Normal 62 2 3 2 4" xfId="51336"/>
    <cellStyle name="Normal 62 2 3 2_Lcc_inputs" xfId="51337"/>
    <cellStyle name="Normal 62 2 3 3" xfId="33183"/>
    <cellStyle name="Normal 62 2 3 3 2" xfId="33184"/>
    <cellStyle name="Normal 62 2 3 3 2 2" xfId="33185"/>
    <cellStyle name="Normal 62 2 3 3 3" xfId="33186"/>
    <cellStyle name="Normal 62 2 3 4" xfId="33187"/>
    <cellStyle name="Normal 62 2 3 4 2" xfId="33188"/>
    <cellStyle name="Normal 62 2 3 5" xfId="33189"/>
    <cellStyle name="Normal 62 2 3 6" xfId="51338"/>
    <cellStyle name="Normal 62 2 3 7" xfId="51339"/>
    <cellStyle name="Normal 62 2 3_Lcc_inputs" xfId="51340"/>
    <cellStyle name="Normal 62 2 4" xfId="11178"/>
    <cellStyle name="Normal 62 2 4 2" xfId="33190"/>
    <cellStyle name="Normal 62 2 4 2 2" xfId="33191"/>
    <cellStyle name="Normal 62 2 4 2 3" xfId="51341"/>
    <cellStyle name="Normal 62 2 4 3" xfId="33192"/>
    <cellStyle name="Normal 62 2 4 3 2" xfId="51342"/>
    <cellStyle name="Normal 62 2 4 4" xfId="51343"/>
    <cellStyle name="Normal 62 2 4 5" xfId="51344"/>
    <cellStyle name="Normal 62 2 4_Lcc_inputs" xfId="51345"/>
    <cellStyle name="Normal 62 2 5" xfId="33193"/>
    <cellStyle name="Normal 62 2 5 2" xfId="33194"/>
    <cellStyle name="Normal 62 2 5 2 2" xfId="33195"/>
    <cellStyle name="Normal 62 2 5 2 3" xfId="51346"/>
    <cellStyle name="Normal 62 2 5 3" xfId="33196"/>
    <cellStyle name="Normal 62 2 5 3 2" xfId="51347"/>
    <cellStyle name="Normal 62 2 5 4" xfId="51348"/>
    <cellStyle name="Normal 62 2 5 5" xfId="51349"/>
    <cellStyle name="Normal 62 2 5_Lcc_inputs" xfId="51350"/>
    <cellStyle name="Normal 62 2 6" xfId="33197"/>
    <cellStyle name="Normal 62 2 6 2" xfId="33198"/>
    <cellStyle name="Normal 62 2 6 2 2" xfId="51351"/>
    <cellStyle name="Normal 62 2 6 3" xfId="51352"/>
    <cellStyle name="Normal 62 2 6 4" xfId="51353"/>
    <cellStyle name="Normal 62 2 6_Lcc_inputs" xfId="51354"/>
    <cellStyle name="Normal 62 2 7" xfId="33199"/>
    <cellStyle name="Normal 62 2 7 2" xfId="51355"/>
    <cellStyle name="Normal 62 2 7 3" xfId="51356"/>
    <cellStyle name="Normal 62 2 8" xfId="51357"/>
    <cellStyle name="Normal 62 2 8 2" xfId="51358"/>
    <cellStyle name="Normal 62 2 9" xfId="51359"/>
    <cellStyle name="Normal 62 2_Lcc_inputs" xfId="51360"/>
    <cellStyle name="Normal 62 3" xfId="10310"/>
    <cellStyle name="Normal 62 3 2" xfId="10311"/>
    <cellStyle name="Normal 62 3 2 2" xfId="33200"/>
    <cellStyle name="Normal 62 3 2 2 2" xfId="33201"/>
    <cellStyle name="Normal 62 3 2 2 2 2" xfId="33202"/>
    <cellStyle name="Normal 62 3 2 2 2 2 2" xfId="33203"/>
    <cellStyle name="Normal 62 3 2 2 2 3" xfId="33204"/>
    <cellStyle name="Normal 62 3 2 2 3" xfId="33205"/>
    <cellStyle name="Normal 62 3 2 2 3 2" xfId="33206"/>
    <cellStyle name="Normal 62 3 2 2 3 2 2" xfId="33207"/>
    <cellStyle name="Normal 62 3 2 2 3 3" xfId="33208"/>
    <cellStyle name="Normal 62 3 2 2 4" xfId="33209"/>
    <cellStyle name="Normal 62 3 2 2 4 2" xfId="33210"/>
    <cellStyle name="Normal 62 3 2 2 5" xfId="33211"/>
    <cellStyle name="Normal 62 3 2 2_Lcc_inputs" xfId="51361"/>
    <cellStyle name="Normal 62 3 2 3" xfId="33212"/>
    <cellStyle name="Normal 62 3 2 3 2" xfId="33213"/>
    <cellStyle name="Normal 62 3 2 3 2 2" xfId="33214"/>
    <cellStyle name="Normal 62 3 2 3 2 3" xfId="51362"/>
    <cellStyle name="Normal 62 3 2 3 3" xfId="33215"/>
    <cellStyle name="Normal 62 3 2 3 4" xfId="51363"/>
    <cellStyle name="Normal 62 3 2 3_Lcc_inputs" xfId="51364"/>
    <cellStyle name="Normal 62 3 2 4" xfId="33216"/>
    <cellStyle name="Normal 62 3 2 4 2" xfId="33217"/>
    <cellStyle name="Normal 62 3 2 4 2 2" xfId="33218"/>
    <cellStyle name="Normal 62 3 2 4 3" xfId="33219"/>
    <cellStyle name="Normal 62 3 2 5" xfId="33220"/>
    <cellStyle name="Normal 62 3 2 5 2" xfId="33221"/>
    <cellStyle name="Normal 62 3 2 6" xfId="33222"/>
    <cellStyle name="Normal 62 3 2 7" xfId="51365"/>
    <cellStyle name="Normal 62 3 2 8" xfId="51366"/>
    <cellStyle name="Normal 62 3 2_Lcc_inputs" xfId="51367"/>
    <cellStyle name="Normal 62 3 3" xfId="10961"/>
    <cellStyle name="Normal 62 3 3 2" xfId="33223"/>
    <cellStyle name="Normal 62 3 3 2 2" xfId="33224"/>
    <cellStyle name="Normal 62 3 3 2 2 2" xfId="33225"/>
    <cellStyle name="Normal 62 3 3 2 2 3" xfId="51368"/>
    <cellStyle name="Normal 62 3 3 2 3" xfId="33226"/>
    <cellStyle name="Normal 62 3 3 2 4" xfId="51369"/>
    <cellStyle name="Normal 62 3 3 2_Lcc_inputs" xfId="51370"/>
    <cellStyle name="Normal 62 3 3 3" xfId="33227"/>
    <cellStyle name="Normal 62 3 3 3 2" xfId="33228"/>
    <cellStyle name="Normal 62 3 3 3 2 2" xfId="33229"/>
    <cellStyle name="Normal 62 3 3 3 3" xfId="33230"/>
    <cellStyle name="Normal 62 3 3 4" xfId="33231"/>
    <cellStyle name="Normal 62 3 3 4 2" xfId="33232"/>
    <cellStyle name="Normal 62 3 3 5" xfId="33233"/>
    <cellStyle name="Normal 62 3 3 6" xfId="51371"/>
    <cellStyle name="Normal 62 3 3 7" xfId="51372"/>
    <cellStyle name="Normal 62 3 3_Lcc_inputs" xfId="51373"/>
    <cellStyle name="Normal 62 3 4" xfId="11179"/>
    <cellStyle name="Normal 62 3 4 2" xfId="33234"/>
    <cellStyle name="Normal 62 3 4 2 2" xfId="33235"/>
    <cellStyle name="Normal 62 3 4 2 3" xfId="51374"/>
    <cellStyle name="Normal 62 3 4 3" xfId="33236"/>
    <cellStyle name="Normal 62 3 4 3 2" xfId="51375"/>
    <cellStyle name="Normal 62 3 4 4" xfId="51376"/>
    <cellStyle name="Normal 62 3 4 5" xfId="51377"/>
    <cellStyle name="Normal 62 3 4_Lcc_inputs" xfId="51378"/>
    <cellStyle name="Normal 62 3 5" xfId="33237"/>
    <cellStyle name="Normal 62 3 5 2" xfId="33238"/>
    <cellStyle name="Normal 62 3 5 2 2" xfId="33239"/>
    <cellStyle name="Normal 62 3 5 2 3" xfId="51379"/>
    <cellStyle name="Normal 62 3 5 3" xfId="33240"/>
    <cellStyle name="Normal 62 3 5 4" xfId="51380"/>
    <cellStyle name="Normal 62 3 5_Lcc_inputs" xfId="51381"/>
    <cellStyle name="Normal 62 3 6" xfId="33241"/>
    <cellStyle name="Normal 62 3 6 2" xfId="33242"/>
    <cellStyle name="Normal 62 3 6 3" xfId="51382"/>
    <cellStyle name="Normal 62 3 7" xfId="33243"/>
    <cellStyle name="Normal 62 3 7 2" xfId="51383"/>
    <cellStyle name="Normal 62 3 8" xfId="51384"/>
    <cellStyle name="Normal 62 3 9" xfId="51385"/>
    <cellStyle name="Normal 62 3_Lcc_inputs" xfId="51386"/>
    <cellStyle name="Normal 62 4" xfId="10312"/>
    <cellStyle name="Normal 62 4 2" xfId="10313"/>
    <cellStyle name="Normal 62 4 2 2" xfId="33244"/>
    <cellStyle name="Normal 62 4 2 2 2" xfId="33245"/>
    <cellStyle name="Normal 62 4 2 2 2 2" xfId="33246"/>
    <cellStyle name="Normal 62 4 2 2 2 2 2" xfId="33247"/>
    <cellStyle name="Normal 62 4 2 2 2 3" xfId="33248"/>
    <cellStyle name="Normal 62 4 2 2 3" xfId="33249"/>
    <cellStyle name="Normal 62 4 2 2 3 2" xfId="33250"/>
    <cellStyle name="Normal 62 4 2 2 3 2 2" xfId="33251"/>
    <cellStyle name="Normal 62 4 2 2 3 3" xfId="33252"/>
    <cellStyle name="Normal 62 4 2 2 4" xfId="33253"/>
    <cellStyle name="Normal 62 4 2 2 4 2" xfId="33254"/>
    <cellStyle name="Normal 62 4 2 2 5" xfId="33255"/>
    <cellStyle name="Normal 62 4 2 2_Lcc_inputs" xfId="51387"/>
    <cellStyle name="Normal 62 4 2 3" xfId="33256"/>
    <cellStyle name="Normal 62 4 2 3 2" xfId="33257"/>
    <cellStyle name="Normal 62 4 2 3 2 2" xfId="33258"/>
    <cellStyle name="Normal 62 4 2 3 2 3" xfId="51388"/>
    <cellStyle name="Normal 62 4 2 3 3" xfId="33259"/>
    <cellStyle name="Normal 62 4 2 3 4" xfId="51389"/>
    <cellStyle name="Normal 62 4 2 3_Lcc_inputs" xfId="51390"/>
    <cellStyle name="Normal 62 4 2 4" xfId="33260"/>
    <cellStyle name="Normal 62 4 2 4 2" xfId="33261"/>
    <cellStyle name="Normal 62 4 2 4 2 2" xfId="33262"/>
    <cellStyle name="Normal 62 4 2 4 3" xfId="33263"/>
    <cellStyle name="Normal 62 4 2 5" xfId="33264"/>
    <cellStyle name="Normal 62 4 2 5 2" xfId="33265"/>
    <cellStyle name="Normal 62 4 2 6" xfId="33266"/>
    <cellStyle name="Normal 62 4 2 7" xfId="51391"/>
    <cellStyle name="Normal 62 4 2 8" xfId="51392"/>
    <cellStyle name="Normal 62 4 2_Lcc_inputs" xfId="51393"/>
    <cellStyle name="Normal 62 4 3" xfId="33267"/>
    <cellStyle name="Normal 62 4 3 2" xfId="33268"/>
    <cellStyle name="Normal 62 4 3 2 2" xfId="33269"/>
    <cellStyle name="Normal 62 4 3 2 2 2" xfId="33270"/>
    <cellStyle name="Normal 62 4 3 2 3" xfId="33271"/>
    <cellStyle name="Normal 62 4 3 3" xfId="33272"/>
    <cellStyle name="Normal 62 4 3 3 2" xfId="33273"/>
    <cellStyle name="Normal 62 4 3 3 2 2" xfId="33274"/>
    <cellStyle name="Normal 62 4 3 3 3" xfId="33275"/>
    <cellStyle name="Normal 62 4 3 4" xfId="33276"/>
    <cellStyle name="Normal 62 4 3 4 2" xfId="33277"/>
    <cellStyle name="Normal 62 4 3 5" xfId="33278"/>
    <cellStyle name="Normal 62 4 3_Lcc_inputs" xfId="51394"/>
    <cellStyle name="Normal 62 4 4" xfId="33279"/>
    <cellStyle name="Normal 62 4 4 2" xfId="33280"/>
    <cellStyle name="Normal 62 4 4 2 2" xfId="33281"/>
    <cellStyle name="Normal 62 4 4 2 3" xfId="51395"/>
    <cellStyle name="Normal 62 4 4 3" xfId="33282"/>
    <cellStyle name="Normal 62 4 4 4" xfId="51396"/>
    <cellStyle name="Normal 62 4 4_Lcc_inputs" xfId="51397"/>
    <cellStyle name="Normal 62 4 5" xfId="33283"/>
    <cellStyle name="Normal 62 4 5 2" xfId="33284"/>
    <cellStyle name="Normal 62 4 5 2 2" xfId="33285"/>
    <cellStyle name="Normal 62 4 5 3" xfId="33286"/>
    <cellStyle name="Normal 62 4 6" xfId="33287"/>
    <cellStyle name="Normal 62 4 6 2" xfId="33288"/>
    <cellStyle name="Normal 62 4 7" xfId="33289"/>
    <cellStyle name="Normal 62 4 8" xfId="51398"/>
    <cellStyle name="Normal 62 4 9" xfId="51399"/>
    <cellStyle name="Normal 62 4_Lcc_inputs" xfId="51400"/>
    <cellStyle name="Normal 62 5" xfId="10314"/>
    <cellStyle name="Normal 62 5 2" xfId="10315"/>
    <cellStyle name="Normal 62 5 2 2" xfId="33290"/>
    <cellStyle name="Normal 62 5 2 2 2" xfId="33291"/>
    <cellStyle name="Normal 62 5 2 2 2 2" xfId="33292"/>
    <cellStyle name="Normal 62 5 2 2 2 2 2" xfId="33293"/>
    <cellStyle name="Normal 62 5 2 2 2 3" xfId="33294"/>
    <cellStyle name="Normal 62 5 2 2 3" xfId="33295"/>
    <cellStyle name="Normal 62 5 2 2 3 2" xfId="33296"/>
    <cellStyle name="Normal 62 5 2 2 3 2 2" xfId="33297"/>
    <cellStyle name="Normal 62 5 2 2 3 3" xfId="33298"/>
    <cellStyle name="Normal 62 5 2 2 4" xfId="33299"/>
    <cellStyle name="Normal 62 5 2 2 4 2" xfId="33300"/>
    <cellStyle name="Normal 62 5 2 2 5" xfId="33301"/>
    <cellStyle name="Normal 62 5 2 2_Lcc_inputs" xfId="51401"/>
    <cellStyle name="Normal 62 5 2 3" xfId="33302"/>
    <cellStyle name="Normal 62 5 2 3 2" xfId="33303"/>
    <cellStyle name="Normal 62 5 2 3 2 2" xfId="33304"/>
    <cellStyle name="Normal 62 5 2 3 2 3" xfId="51402"/>
    <cellStyle name="Normal 62 5 2 3 3" xfId="33305"/>
    <cellStyle name="Normal 62 5 2 3 4" xfId="51403"/>
    <cellStyle name="Normal 62 5 2 3_Lcc_inputs" xfId="51404"/>
    <cellStyle name="Normal 62 5 2 4" xfId="33306"/>
    <cellStyle name="Normal 62 5 2 4 2" xfId="33307"/>
    <cellStyle name="Normal 62 5 2 4 2 2" xfId="33308"/>
    <cellStyle name="Normal 62 5 2 4 3" xfId="33309"/>
    <cellStyle name="Normal 62 5 2 5" xfId="33310"/>
    <cellStyle name="Normal 62 5 2 5 2" xfId="33311"/>
    <cellStyle name="Normal 62 5 2 6" xfId="33312"/>
    <cellStyle name="Normal 62 5 2 7" xfId="51405"/>
    <cellStyle name="Normal 62 5 2 8" xfId="51406"/>
    <cellStyle name="Normal 62 5 2_Lcc_inputs" xfId="51407"/>
    <cellStyle name="Normal 62 5 3" xfId="33313"/>
    <cellStyle name="Normal 62 5 3 2" xfId="33314"/>
    <cellStyle name="Normal 62 5 3 2 2" xfId="33315"/>
    <cellStyle name="Normal 62 5 3 2 2 2" xfId="33316"/>
    <cellStyle name="Normal 62 5 3 2 3" xfId="33317"/>
    <cellStyle name="Normal 62 5 3 3" xfId="33318"/>
    <cellStyle name="Normal 62 5 3 3 2" xfId="33319"/>
    <cellStyle name="Normal 62 5 3 3 2 2" xfId="33320"/>
    <cellStyle name="Normal 62 5 3 3 3" xfId="33321"/>
    <cellStyle name="Normal 62 5 3 4" xfId="33322"/>
    <cellStyle name="Normal 62 5 3 4 2" xfId="33323"/>
    <cellStyle name="Normal 62 5 3 5" xfId="33324"/>
    <cellStyle name="Normal 62 5 3_Lcc_inputs" xfId="51408"/>
    <cellStyle name="Normal 62 5 4" xfId="33325"/>
    <cellStyle name="Normal 62 5 4 2" xfId="33326"/>
    <cellStyle name="Normal 62 5 4 2 2" xfId="33327"/>
    <cellStyle name="Normal 62 5 4 2 3" xfId="51409"/>
    <cellStyle name="Normal 62 5 4 3" xfId="33328"/>
    <cellStyle name="Normal 62 5 4 4" xfId="51410"/>
    <cellStyle name="Normal 62 5 4_Lcc_inputs" xfId="51411"/>
    <cellStyle name="Normal 62 5 5" xfId="33329"/>
    <cellStyle name="Normal 62 5 5 2" xfId="33330"/>
    <cellStyle name="Normal 62 5 5 2 2" xfId="33331"/>
    <cellStyle name="Normal 62 5 5 3" xfId="33332"/>
    <cellStyle name="Normal 62 5 6" xfId="33333"/>
    <cellStyle name="Normal 62 5 6 2" xfId="33334"/>
    <cellStyle name="Normal 62 5 7" xfId="33335"/>
    <cellStyle name="Normal 62 5 8" xfId="51412"/>
    <cellStyle name="Normal 62 5 9" xfId="51413"/>
    <cellStyle name="Normal 62 5_Lcc_inputs" xfId="51414"/>
    <cellStyle name="Normal 62 6" xfId="10316"/>
    <cellStyle name="Normal 62 6 2" xfId="10317"/>
    <cellStyle name="Normal 62 6 2 2" xfId="33336"/>
    <cellStyle name="Normal 62 6 2 2 2" xfId="33337"/>
    <cellStyle name="Normal 62 6 2 2 2 2" xfId="33338"/>
    <cellStyle name="Normal 62 6 2 2 2 2 2" xfId="33339"/>
    <cellStyle name="Normal 62 6 2 2 2 3" xfId="33340"/>
    <cellStyle name="Normal 62 6 2 2 3" xfId="33341"/>
    <cellStyle name="Normal 62 6 2 2 3 2" xfId="33342"/>
    <cellStyle name="Normal 62 6 2 2 3 2 2" xfId="33343"/>
    <cellStyle name="Normal 62 6 2 2 3 3" xfId="33344"/>
    <cellStyle name="Normal 62 6 2 2 4" xfId="33345"/>
    <cellStyle name="Normal 62 6 2 2 4 2" xfId="33346"/>
    <cellStyle name="Normal 62 6 2 2 5" xfId="33347"/>
    <cellStyle name="Normal 62 6 2 2_Lcc_inputs" xfId="51415"/>
    <cellStyle name="Normal 62 6 2 3" xfId="33348"/>
    <cellStyle name="Normal 62 6 2 3 2" xfId="33349"/>
    <cellStyle name="Normal 62 6 2 3 2 2" xfId="33350"/>
    <cellStyle name="Normal 62 6 2 3 2 3" xfId="51416"/>
    <cellStyle name="Normal 62 6 2 3 3" xfId="33351"/>
    <cellStyle name="Normal 62 6 2 3 4" xfId="51417"/>
    <cellStyle name="Normal 62 6 2 3_Lcc_inputs" xfId="51418"/>
    <cellStyle name="Normal 62 6 2 4" xfId="33352"/>
    <cellStyle name="Normal 62 6 2 4 2" xfId="33353"/>
    <cellStyle name="Normal 62 6 2 4 2 2" xfId="33354"/>
    <cellStyle name="Normal 62 6 2 4 3" xfId="33355"/>
    <cellStyle name="Normal 62 6 2 5" xfId="33356"/>
    <cellStyle name="Normal 62 6 2 5 2" xfId="33357"/>
    <cellStyle name="Normal 62 6 2 6" xfId="33358"/>
    <cellStyle name="Normal 62 6 2 7" xfId="51419"/>
    <cellStyle name="Normal 62 6 2 8" xfId="51420"/>
    <cellStyle name="Normal 62 6 2_Lcc_inputs" xfId="51421"/>
    <cellStyle name="Normal 62 6 3" xfId="33359"/>
    <cellStyle name="Normal 62 6 3 2" xfId="33360"/>
    <cellStyle name="Normal 62 6 3 2 2" xfId="33361"/>
    <cellStyle name="Normal 62 6 3 2 2 2" xfId="33362"/>
    <cellStyle name="Normal 62 6 3 2 3" xfId="33363"/>
    <cellStyle name="Normal 62 6 3 3" xfId="33364"/>
    <cellStyle name="Normal 62 6 3 3 2" xfId="33365"/>
    <cellStyle name="Normal 62 6 3 3 2 2" xfId="33366"/>
    <cellStyle name="Normal 62 6 3 3 3" xfId="33367"/>
    <cellStyle name="Normal 62 6 3 4" xfId="33368"/>
    <cellStyle name="Normal 62 6 3 4 2" xfId="33369"/>
    <cellStyle name="Normal 62 6 3 5" xfId="33370"/>
    <cellStyle name="Normal 62 6 3_Lcc_inputs" xfId="51422"/>
    <cellStyle name="Normal 62 6 4" xfId="33371"/>
    <cellStyle name="Normal 62 6 4 2" xfId="33372"/>
    <cellStyle name="Normal 62 6 4 2 2" xfId="33373"/>
    <cellStyle name="Normal 62 6 4 2 3" xfId="51423"/>
    <cellStyle name="Normal 62 6 4 3" xfId="33374"/>
    <cellStyle name="Normal 62 6 4 4" xfId="51424"/>
    <cellStyle name="Normal 62 6 4_Lcc_inputs" xfId="51425"/>
    <cellStyle name="Normal 62 6 5" xfId="33375"/>
    <cellStyle name="Normal 62 6 5 2" xfId="33376"/>
    <cellStyle name="Normal 62 6 5 2 2" xfId="33377"/>
    <cellStyle name="Normal 62 6 5 3" xfId="33378"/>
    <cellStyle name="Normal 62 6 6" xfId="33379"/>
    <cellStyle name="Normal 62 6 6 2" xfId="33380"/>
    <cellStyle name="Normal 62 6 7" xfId="33381"/>
    <cellStyle name="Normal 62 6 8" xfId="51426"/>
    <cellStyle name="Normal 62 6 9" xfId="51427"/>
    <cellStyle name="Normal 62 6_Lcc_inputs" xfId="51428"/>
    <cellStyle name="Normal 62 7" xfId="10318"/>
    <cellStyle name="Normal 62 7 2" xfId="10319"/>
    <cellStyle name="Normal 62 7 2 2" xfId="33382"/>
    <cellStyle name="Normal 62 7 2 2 2" xfId="33383"/>
    <cellStyle name="Normal 62 7 2 2 2 2" xfId="33384"/>
    <cellStyle name="Normal 62 7 2 2 2 2 2" xfId="33385"/>
    <cellStyle name="Normal 62 7 2 2 2 3" xfId="33386"/>
    <cellStyle name="Normal 62 7 2 2 3" xfId="33387"/>
    <cellStyle name="Normal 62 7 2 2 3 2" xfId="33388"/>
    <cellStyle name="Normal 62 7 2 2 3 2 2" xfId="33389"/>
    <cellStyle name="Normal 62 7 2 2 3 3" xfId="33390"/>
    <cellStyle name="Normal 62 7 2 2 4" xfId="33391"/>
    <cellStyle name="Normal 62 7 2 2 4 2" xfId="33392"/>
    <cellStyle name="Normal 62 7 2 2 5" xfId="33393"/>
    <cellStyle name="Normal 62 7 2 2_Lcc_inputs" xfId="51429"/>
    <cellStyle name="Normal 62 7 2 3" xfId="33394"/>
    <cellStyle name="Normal 62 7 2 3 2" xfId="33395"/>
    <cellStyle name="Normal 62 7 2 3 2 2" xfId="33396"/>
    <cellStyle name="Normal 62 7 2 3 2 3" xfId="51430"/>
    <cellStyle name="Normal 62 7 2 3 3" xfId="33397"/>
    <cellStyle name="Normal 62 7 2 3 4" xfId="51431"/>
    <cellStyle name="Normal 62 7 2 3_Lcc_inputs" xfId="51432"/>
    <cellStyle name="Normal 62 7 2 4" xfId="33398"/>
    <cellStyle name="Normal 62 7 2 4 2" xfId="33399"/>
    <cellStyle name="Normal 62 7 2 4 2 2" xfId="33400"/>
    <cellStyle name="Normal 62 7 2 4 3" xfId="33401"/>
    <cellStyle name="Normal 62 7 2 5" xfId="33402"/>
    <cellStyle name="Normal 62 7 2 5 2" xfId="33403"/>
    <cellStyle name="Normal 62 7 2 6" xfId="33404"/>
    <cellStyle name="Normal 62 7 2 7" xfId="51433"/>
    <cellStyle name="Normal 62 7 2 8" xfId="51434"/>
    <cellStyle name="Normal 62 7 2_Lcc_inputs" xfId="51435"/>
    <cellStyle name="Normal 62 7 3" xfId="33405"/>
    <cellStyle name="Normal 62 7 3 2" xfId="33406"/>
    <cellStyle name="Normal 62 7 3 2 2" xfId="33407"/>
    <cellStyle name="Normal 62 7 3 2 2 2" xfId="33408"/>
    <cellStyle name="Normal 62 7 3 2 3" xfId="33409"/>
    <cellStyle name="Normal 62 7 3 3" xfId="33410"/>
    <cellStyle name="Normal 62 7 3 3 2" xfId="33411"/>
    <cellStyle name="Normal 62 7 3 3 2 2" xfId="33412"/>
    <cellStyle name="Normal 62 7 3 3 3" xfId="33413"/>
    <cellStyle name="Normal 62 7 3 4" xfId="33414"/>
    <cellStyle name="Normal 62 7 3 4 2" xfId="33415"/>
    <cellStyle name="Normal 62 7 3 5" xfId="33416"/>
    <cellStyle name="Normal 62 7 3_Lcc_inputs" xfId="51436"/>
    <cellStyle name="Normal 62 7 4" xfId="33417"/>
    <cellStyle name="Normal 62 7 4 2" xfId="33418"/>
    <cellStyle name="Normal 62 7 4 2 2" xfId="33419"/>
    <cellStyle name="Normal 62 7 4 2 3" xfId="51437"/>
    <cellStyle name="Normal 62 7 4 3" xfId="33420"/>
    <cellStyle name="Normal 62 7 4 4" xfId="51438"/>
    <cellStyle name="Normal 62 7 4_Lcc_inputs" xfId="51439"/>
    <cellStyle name="Normal 62 7 5" xfId="33421"/>
    <cellStyle name="Normal 62 7 5 2" xfId="33422"/>
    <cellStyle name="Normal 62 7 5 2 2" xfId="33423"/>
    <cellStyle name="Normal 62 7 5 3" xfId="33424"/>
    <cellStyle name="Normal 62 7 6" xfId="33425"/>
    <cellStyle name="Normal 62 7 6 2" xfId="33426"/>
    <cellStyle name="Normal 62 7 7" xfId="33427"/>
    <cellStyle name="Normal 62 7 8" xfId="51440"/>
    <cellStyle name="Normal 62 7 9" xfId="51441"/>
    <cellStyle name="Normal 62 7_Lcc_inputs" xfId="51442"/>
    <cellStyle name="Normal 62 8" xfId="10320"/>
    <cellStyle name="Normal 62 8 2" xfId="33428"/>
    <cellStyle name="Normal 62 8 2 2" xfId="33429"/>
    <cellStyle name="Normal 62 8 2 2 2" xfId="33430"/>
    <cellStyle name="Normal 62 8 2 2 2 2" xfId="33431"/>
    <cellStyle name="Normal 62 8 2 2 3" xfId="33432"/>
    <cellStyle name="Normal 62 8 2 3" xfId="33433"/>
    <cellStyle name="Normal 62 8 2 3 2" xfId="33434"/>
    <cellStyle name="Normal 62 8 2 3 2 2" xfId="33435"/>
    <cellStyle name="Normal 62 8 2 3 3" xfId="33436"/>
    <cellStyle name="Normal 62 8 2 4" xfId="33437"/>
    <cellStyle name="Normal 62 8 2 4 2" xfId="33438"/>
    <cellStyle name="Normal 62 8 2 5" xfId="33439"/>
    <cellStyle name="Normal 62 8 2_Lcc_inputs" xfId="51443"/>
    <cellStyle name="Normal 62 8 3" xfId="33440"/>
    <cellStyle name="Normal 62 8 3 2" xfId="33441"/>
    <cellStyle name="Normal 62 8 3 2 2" xfId="33442"/>
    <cellStyle name="Normal 62 8 3 2 3" xfId="51444"/>
    <cellStyle name="Normal 62 8 3 3" xfId="33443"/>
    <cellStyle name="Normal 62 8 3 4" xfId="51445"/>
    <cellStyle name="Normal 62 8 3_Lcc_inputs" xfId="51446"/>
    <cellStyle name="Normal 62 8 4" xfId="33444"/>
    <cellStyle name="Normal 62 8 4 2" xfId="33445"/>
    <cellStyle name="Normal 62 8 4 2 2" xfId="33446"/>
    <cellStyle name="Normal 62 8 4 3" xfId="33447"/>
    <cellStyle name="Normal 62 8 5" xfId="33448"/>
    <cellStyle name="Normal 62 8 5 2" xfId="33449"/>
    <cellStyle name="Normal 62 8 6" xfId="33450"/>
    <cellStyle name="Normal 62 8 7" xfId="51447"/>
    <cellStyle name="Normal 62 8 8" xfId="51448"/>
    <cellStyle name="Normal 62 8_Lcc_inputs" xfId="51449"/>
    <cellStyle name="Normal 62 9" xfId="10765"/>
    <cellStyle name="Normal 62 9 2" xfId="33451"/>
    <cellStyle name="Normal 62 9 2 2" xfId="33452"/>
    <cellStyle name="Normal 62 9 2 2 2" xfId="33453"/>
    <cellStyle name="Normal 62 9 2 2 2 2" xfId="33454"/>
    <cellStyle name="Normal 62 9 2 2 3" xfId="33455"/>
    <cellStyle name="Normal 62 9 2 3" xfId="33456"/>
    <cellStyle name="Normal 62 9 2 3 2" xfId="33457"/>
    <cellStyle name="Normal 62 9 2 3 2 2" xfId="33458"/>
    <cellStyle name="Normal 62 9 2 3 3" xfId="33459"/>
    <cellStyle name="Normal 62 9 2 4" xfId="33460"/>
    <cellStyle name="Normal 62 9 2 4 2" xfId="33461"/>
    <cellStyle name="Normal 62 9 2 5" xfId="33462"/>
    <cellStyle name="Normal 62 9 2_Lcc_inputs" xfId="51450"/>
    <cellStyle name="Normal 62 9 3" xfId="33463"/>
    <cellStyle name="Normal 62 9 3 2" xfId="33464"/>
    <cellStyle name="Normal 62 9 3 2 2" xfId="33465"/>
    <cellStyle name="Normal 62 9 3 2 3" xfId="51451"/>
    <cellStyle name="Normal 62 9 3 3" xfId="33466"/>
    <cellStyle name="Normal 62 9 3 4" xfId="51452"/>
    <cellStyle name="Normal 62 9 3_Lcc_inputs" xfId="51453"/>
    <cellStyle name="Normal 62 9 4" xfId="33467"/>
    <cellStyle name="Normal 62 9 4 2" xfId="33468"/>
    <cellStyle name="Normal 62 9 4 2 2" xfId="33469"/>
    <cellStyle name="Normal 62 9 4 3" xfId="33470"/>
    <cellStyle name="Normal 62 9 5" xfId="33471"/>
    <cellStyle name="Normal 62 9 5 2" xfId="33472"/>
    <cellStyle name="Normal 62 9 6" xfId="33473"/>
    <cellStyle name="Normal 62 9 7" xfId="51454"/>
    <cellStyle name="Normal 62 9 8" xfId="51455"/>
    <cellStyle name="Normal 62 9_Lcc_inputs" xfId="51456"/>
    <cellStyle name="Normal 62_Lcc_inputs" xfId="51457"/>
    <cellStyle name="Normal 63" xfId="10321"/>
    <cellStyle name="Normal 63 10" xfId="10836"/>
    <cellStyle name="Normal 63 10 2" xfId="33474"/>
    <cellStyle name="Normal 63 10 2 2" xfId="33475"/>
    <cellStyle name="Normal 63 10 2 2 2" xfId="33476"/>
    <cellStyle name="Normal 63 10 2 2 3" xfId="51458"/>
    <cellStyle name="Normal 63 10 2 3" xfId="33477"/>
    <cellStyle name="Normal 63 10 2 4" xfId="51459"/>
    <cellStyle name="Normal 63 10 2_Lcc_inputs" xfId="51460"/>
    <cellStyle name="Normal 63 10 3" xfId="33478"/>
    <cellStyle name="Normal 63 10 3 2" xfId="33479"/>
    <cellStyle name="Normal 63 10 3 2 2" xfId="33480"/>
    <cellStyle name="Normal 63 10 3 3" xfId="33481"/>
    <cellStyle name="Normal 63 10 4" xfId="33482"/>
    <cellStyle name="Normal 63 10 4 2" xfId="33483"/>
    <cellStyle name="Normal 63 10 5" xfId="33484"/>
    <cellStyle name="Normal 63 10 6" xfId="51461"/>
    <cellStyle name="Normal 63 10 7" xfId="51462"/>
    <cellStyle name="Normal 63 10_Lcc_inputs" xfId="51463"/>
    <cellStyle name="Normal 63 11" xfId="33485"/>
    <cellStyle name="Normal 63 11 2" xfId="33486"/>
    <cellStyle name="Normal 63 11 2 2" xfId="33487"/>
    <cellStyle name="Normal 63 11 2 3" xfId="51464"/>
    <cellStyle name="Normal 63 11 3" xfId="33488"/>
    <cellStyle name="Normal 63 11 3 2" xfId="51465"/>
    <cellStyle name="Normal 63 11 4" xfId="51466"/>
    <cellStyle name="Normal 63 11 5" xfId="51467"/>
    <cellStyle name="Normal 63 11_Lcc_inputs" xfId="51468"/>
    <cellStyle name="Normal 63 12" xfId="33489"/>
    <cellStyle name="Normal 63 12 2" xfId="33490"/>
    <cellStyle name="Normal 63 12 2 2" xfId="33491"/>
    <cellStyle name="Normal 63 12 2 3" xfId="51469"/>
    <cellStyle name="Normal 63 12 3" xfId="33492"/>
    <cellStyle name="Normal 63 12 4" xfId="51470"/>
    <cellStyle name="Normal 63 12_Lcc_inputs" xfId="51471"/>
    <cellStyle name="Normal 63 13" xfId="33493"/>
    <cellStyle name="Normal 63 13 2" xfId="33494"/>
    <cellStyle name="Normal 63 13 3" xfId="51472"/>
    <cellStyle name="Normal 63 14" xfId="33495"/>
    <cellStyle name="Normal 63 14 2" xfId="51473"/>
    <cellStyle name="Normal 63 15" xfId="51474"/>
    <cellStyle name="Normal 63 16" xfId="51475"/>
    <cellStyle name="Normal 63 2" xfId="10322"/>
    <cellStyle name="Normal 63 2 10" xfId="51476"/>
    <cellStyle name="Normal 63 2 2" xfId="10323"/>
    <cellStyle name="Normal 63 2 2 2" xfId="33496"/>
    <cellStyle name="Normal 63 2 2 2 2" xfId="33497"/>
    <cellStyle name="Normal 63 2 2 2 2 2" xfId="33498"/>
    <cellStyle name="Normal 63 2 2 2 2 2 2" xfId="33499"/>
    <cellStyle name="Normal 63 2 2 2 2 3" xfId="33500"/>
    <cellStyle name="Normal 63 2 2 2 3" xfId="33501"/>
    <cellStyle name="Normal 63 2 2 2 3 2" xfId="33502"/>
    <cellStyle name="Normal 63 2 2 2 3 2 2" xfId="33503"/>
    <cellStyle name="Normal 63 2 2 2 3 3" xfId="33504"/>
    <cellStyle name="Normal 63 2 2 2 4" xfId="33505"/>
    <cellStyle name="Normal 63 2 2 2 4 2" xfId="33506"/>
    <cellStyle name="Normal 63 2 2 2 5" xfId="33507"/>
    <cellStyle name="Normal 63 2 2 2_Lcc_inputs" xfId="51477"/>
    <cellStyle name="Normal 63 2 2 3" xfId="33508"/>
    <cellStyle name="Normal 63 2 2 3 2" xfId="33509"/>
    <cellStyle name="Normal 63 2 2 3 2 2" xfId="33510"/>
    <cellStyle name="Normal 63 2 2 3 2 3" xfId="51478"/>
    <cellStyle name="Normal 63 2 2 3 3" xfId="33511"/>
    <cellStyle name="Normal 63 2 2 3 4" xfId="51479"/>
    <cellStyle name="Normal 63 2 2 3_Lcc_inputs" xfId="51480"/>
    <cellStyle name="Normal 63 2 2 4" xfId="33512"/>
    <cellStyle name="Normal 63 2 2 4 2" xfId="33513"/>
    <cellStyle name="Normal 63 2 2 4 2 2" xfId="33514"/>
    <cellStyle name="Normal 63 2 2 4 3" xfId="33515"/>
    <cellStyle name="Normal 63 2 2 5" xfId="33516"/>
    <cellStyle name="Normal 63 2 2 5 2" xfId="33517"/>
    <cellStyle name="Normal 63 2 2 6" xfId="33518"/>
    <cellStyle name="Normal 63 2 2 7" xfId="51481"/>
    <cellStyle name="Normal 63 2 2 8" xfId="51482"/>
    <cellStyle name="Normal 63 2 2_Lcc_inputs" xfId="51483"/>
    <cellStyle name="Normal 63 2 3" xfId="10898"/>
    <cellStyle name="Normal 63 2 3 2" xfId="33519"/>
    <cellStyle name="Normal 63 2 3 2 2" xfId="33520"/>
    <cellStyle name="Normal 63 2 3 2 2 2" xfId="33521"/>
    <cellStyle name="Normal 63 2 3 2 2 3" xfId="51484"/>
    <cellStyle name="Normal 63 2 3 2 3" xfId="33522"/>
    <cellStyle name="Normal 63 2 3 2 4" xfId="51485"/>
    <cellStyle name="Normal 63 2 3 2_Lcc_inputs" xfId="51486"/>
    <cellStyle name="Normal 63 2 3 3" xfId="33523"/>
    <cellStyle name="Normal 63 2 3 3 2" xfId="33524"/>
    <cellStyle name="Normal 63 2 3 3 2 2" xfId="33525"/>
    <cellStyle name="Normal 63 2 3 3 3" xfId="33526"/>
    <cellStyle name="Normal 63 2 3 4" xfId="33527"/>
    <cellStyle name="Normal 63 2 3 4 2" xfId="33528"/>
    <cellStyle name="Normal 63 2 3 5" xfId="33529"/>
    <cellStyle name="Normal 63 2 3 6" xfId="51487"/>
    <cellStyle name="Normal 63 2 3 7" xfId="51488"/>
    <cellStyle name="Normal 63 2 3_Lcc_inputs" xfId="51489"/>
    <cellStyle name="Normal 63 2 4" xfId="11180"/>
    <cellStyle name="Normal 63 2 4 2" xfId="33530"/>
    <cellStyle name="Normal 63 2 4 2 2" xfId="33531"/>
    <cellStyle name="Normal 63 2 4 2 3" xfId="51490"/>
    <cellStyle name="Normal 63 2 4 3" xfId="33532"/>
    <cellStyle name="Normal 63 2 4 3 2" xfId="51491"/>
    <cellStyle name="Normal 63 2 4 4" xfId="51492"/>
    <cellStyle name="Normal 63 2 4 5" xfId="51493"/>
    <cellStyle name="Normal 63 2 4_Lcc_inputs" xfId="51494"/>
    <cellStyle name="Normal 63 2 5" xfId="33533"/>
    <cellStyle name="Normal 63 2 5 2" xfId="33534"/>
    <cellStyle name="Normal 63 2 5 2 2" xfId="33535"/>
    <cellStyle name="Normal 63 2 5 2 3" xfId="51495"/>
    <cellStyle name="Normal 63 2 5 3" xfId="33536"/>
    <cellStyle name="Normal 63 2 5 3 2" xfId="51496"/>
    <cellStyle name="Normal 63 2 5 4" xfId="51497"/>
    <cellStyle name="Normal 63 2 5 5" xfId="51498"/>
    <cellStyle name="Normal 63 2 5_Lcc_inputs" xfId="51499"/>
    <cellStyle name="Normal 63 2 6" xfId="33537"/>
    <cellStyle name="Normal 63 2 6 2" xfId="33538"/>
    <cellStyle name="Normal 63 2 6 2 2" xfId="51500"/>
    <cellStyle name="Normal 63 2 6 3" xfId="51501"/>
    <cellStyle name="Normal 63 2 6 4" xfId="51502"/>
    <cellStyle name="Normal 63 2 6_Lcc_inputs" xfId="51503"/>
    <cellStyle name="Normal 63 2 7" xfId="33539"/>
    <cellStyle name="Normal 63 2 7 2" xfId="51504"/>
    <cellStyle name="Normal 63 2 7 3" xfId="51505"/>
    <cellStyle name="Normal 63 2 8" xfId="51506"/>
    <cellStyle name="Normal 63 2 8 2" xfId="51507"/>
    <cellStyle name="Normal 63 2 9" xfId="51508"/>
    <cellStyle name="Normal 63 2_Lcc_inputs" xfId="51509"/>
    <cellStyle name="Normal 63 3" xfId="10324"/>
    <cellStyle name="Normal 63 3 2" xfId="10325"/>
    <cellStyle name="Normal 63 3 2 2" xfId="33540"/>
    <cellStyle name="Normal 63 3 2 2 2" xfId="33541"/>
    <cellStyle name="Normal 63 3 2 2 2 2" xfId="33542"/>
    <cellStyle name="Normal 63 3 2 2 2 2 2" xfId="33543"/>
    <cellStyle name="Normal 63 3 2 2 2 3" xfId="33544"/>
    <cellStyle name="Normal 63 3 2 2 3" xfId="33545"/>
    <cellStyle name="Normal 63 3 2 2 3 2" xfId="33546"/>
    <cellStyle name="Normal 63 3 2 2 3 2 2" xfId="33547"/>
    <cellStyle name="Normal 63 3 2 2 3 3" xfId="33548"/>
    <cellStyle name="Normal 63 3 2 2 4" xfId="33549"/>
    <cellStyle name="Normal 63 3 2 2 4 2" xfId="33550"/>
    <cellStyle name="Normal 63 3 2 2 5" xfId="33551"/>
    <cellStyle name="Normal 63 3 2 2_Lcc_inputs" xfId="51510"/>
    <cellStyle name="Normal 63 3 2 3" xfId="33552"/>
    <cellStyle name="Normal 63 3 2 3 2" xfId="33553"/>
    <cellStyle name="Normal 63 3 2 3 2 2" xfId="33554"/>
    <cellStyle name="Normal 63 3 2 3 2 3" xfId="51511"/>
    <cellStyle name="Normal 63 3 2 3 3" xfId="33555"/>
    <cellStyle name="Normal 63 3 2 3 4" xfId="51512"/>
    <cellStyle name="Normal 63 3 2 3_Lcc_inputs" xfId="51513"/>
    <cellStyle name="Normal 63 3 2 4" xfId="33556"/>
    <cellStyle name="Normal 63 3 2 4 2" xfId="33557"/>
    <cellStyle name="Normal 63 3 2 4 2 2" xfId="33558"/>
    <cellStyle name="Normal 63 3 2 4 3" xfId="33559"/>
    <cellStyle name="Normal 63 3 2 5" xfId="33560"/>
    <cellStyle name="Normal 63 3 2 5 2" xfId="33561"/>
    <cellStyle name="Normal 63 3 2 6" xfId="33562"/>
    <cellStyle name="Normal 63 3 2 7" xfId="51514"/>
    <cellStyle name="Normal 63 3 2 8" xfId="51515"/>
    <cellStyle name="Normal 63 3 2_Lcc_inputs" xfId="51516"/>
    <cellStyle name="Normal 63 3 3" xfId="10962"/>
    <cellStyle name="Normal 63 3 3 2" xfId="33563"/>
    <cellStyle name="Normal 63 3 3 2 2" xfId="33564"/>
    <cellStyle name="Normal 63 3 3 2 2 2" xfId="33565"/>
    <cellStyle name="Normal 63 3 3 2 2 3" xfId="51517"/>
    <cellStyle name="Normal 63 3 3 2 3" xfId="33566"/>
    <cellStyle name="Normal 63 3 3 2 4" xfId="51518"/>
    <cellStyle name="Normal 63 3 3 2_Lcc_inputs" xfId="51519"/>
    <cellStyle name="Normal 63 3 3 3" xfId="33567"/>
    <cellStyle name="Normal 63 3 3 3 2" xfId="33568"/>
    <cellStyle name="Normal 63 3 3 3 2 2" xfId="33569"/>
    <cellStyle name="Normal 63 3 3 3 3" xfId="33570"/>
    <cellStyle name="Normal 63 3 3 4" xfId="33571"/>
    <cellStyle name="Normal 63 3 3 4 2" xfId="33572"/>
    <cellStyle name="Normal 63 3 3 5" xfId="33573"/>
    <cellStyle name="Normal 63 3 3 6" xfId="51520"/>
    <cellStyle name="Normal 63 3 3 7" xfId="51521"/>
    <cellStyle name="Normal 63 3 3_Lcc_inputs" xfId="51522"/>
    <cellStyle name="Normal 63 3 4" xfId="11181"/>
    <cellStyle name="Normal 63 3 4 2" xfId="33574"/>
    <cellStyle name="Normal 63 3 4 2 2" xfId="33575"/>
    <cellStyle name="Normal 63 3 4 2 3" xfId="51523"/>
    <cellStyle name="Normal 63 3 4 3" xfId="33576"/>
    <cellStyle name="Normal 63 3 4 3 2" xfId="51524"/>
    <cellStyle name="Normal 63 3 4 4" xfId="51525"/>
    <cellStyle name="Normal 63 3 4 5" xfId="51526"/>
    <cellStyle name="Normal 63 3 4_Lcc_inputs" xfId="51527"/>
    <cellStyle name="Normal 63 3 5" xfId="33577"/>
    <cellStyle name="Normal 63 3 5 2" xfId="33578"/>
    <cellStyle name="Normal 63 3 5 2 2" xfId="33579"/>
    <cellStyle name="Normal 63 3 5 2 3" xfId="51528"/>
    <cellStyle name="Normal 63 3 5 3" xfId="33580"/>
    <cellStyle name="Normal 63 3 5 4" xfId="51529"/>
    <cellStyle name="Normal 63 3 5_Lcc_inputs" xfId="51530"/>
    <cellStyle name="Normal 63 3 6" xfId="33581"/>
    <cellStyle name="Normal 63 3 6 2" xfId="33582"/>
    <cellStyle name="Normal 63 3 6 3" xfId="51531"/>
    <cellStyle name="Normal 63 3 7" xfId="33583"/>
    <cellStyle name="Normal 63 3 7 2" xfId="51532"/>
    <cellStyle name="Normal 63 3 8" xfId="51533"/>
    <cellStyle name="Normal 63 3 9" xfId="51534"/>
    <cellStyle name="Normal 63 3_Lcc_inputs" xfId="51535"/>
    <cellStyle name="Normal 63 4" xfId="10326"/>
    <cellStyle name="Normal 63 4 2" xfId="10327"/>
    <cellStyle name="Normal 63 4 2 2" xfId="33584"/>
    <cellStyle name="Normal 63 4 2 2 2" xfId="33585"/>
    <cellStyle name="Normal 63 4 2 2 2 2" xfId="33586"/>
    <cellStyle name="Normal 63 4 2 2 2 2 2" xfId="33587"/>
    <cellStyle name="Normal 63 4 2 2 2 3" xfId="33588"/>
    <cellStyle name="Normal 63 4 2 2 3" xfId="33589"/>
    <cellStyle name="Normal 63 4 2 2 3 2" xfId="33590"/>
    <cellStyle name="Normal 63 4 2 2 3 2 2" xfId="33591"/>
    <cellStyle name="Normal 63 4 2 2 3 3" xfId="33592"/>
    <cellStyle name="Normal 63 4 2 2 4" xfId="33593"/>
    <cellStyle name="Normal 63 4 2 2 4 2" xfId="33594"/>
    <cellStyle name="Normal 63 4 2 2 5" xfId="33595"/>
    <cellStyle name="Normal 63 4 2 2_Lcc_inputs" xfId="51536"/>
    <cellStyle name="Normal 63 4 2 3" xfId="33596"/>
    <cellStyle name="Normal 63 4 2 3 2" xfId="33597"/>
    <cellStyle name="Normal 63 4 2 3 2 2" xfId="33598"/>
    <cellStyle name="Normal 63 4 2 3 2 3" xfId="51537"/>
    <cellStyle name="Normal 63 4 2 3 3" xfId="33599"/>
    <cellStyle name="Normal 63 4 2 3 4" xfId="51538"/>
    <cellStyle name="Normal 63 4 2 3_Lcc_inputs" xfId="51539"/>
    <cellStyle name="Normal 63 4 2 4" xfId="33600"/>
    <cellStyle name="Normal 63 4 2 4 2" xfId="33601"/>
    <cellStyle name="Normal 63 4 2 4 2 2" xfId="33602"/>
    <cellStyle name="Normal 63 4 2 4 3" xfId="33603"/>
    <cellStyle name="Normal 63 4 2 5" xfId="33604"/>
    <cellStyle name="Normal 63 4 2 5 2" xfId="33605"/>
    <cellStyle name="Normal 63 4 2 6" xfId="33606"/>
    <cellStyle name="Normal 63 4 2 7" xfId="51540"/>
    <cellStyle name="Normal 63 4 2 8" xfId="51541"/>
    <cellStyle name="Normal 63 4 2_Lcc_inputs" xfId="51542"/>
    <cellStyle name="Normal 63 4 3" xfId="33607"/>
    <cellStyle name="Normal 63 4 3 2" xfId="33608"/>
    <cellStyle name="Normal 63 4 3 2 2" xfId="33609"/>
    <cellStyle name="Normal 63 4 3 2 2 2" xfId="33610"/>
    <cellStyle name="Normal 63 4 3 2 3" xfId="33611"/>
    <cellStyle name="Normal 63 4 3 3" xfId="33612"/>
    <cellStyle name="Normal 63 4 3 3 2" xfId="33613"/>
    <cellStyle name="Normal 63 4 3 3 2 2" xfId="33614"/>
    <cellStyle name="Normal 63 4 3 3 3" xfId="33615"/>
    <cellStyle name="Normal 63 4 3 4" xfId="33616"/>
    <cellStyle name="Normal 63 4 3 4 2" xfId="33617"/>
    <cellStyle name="Normal 63 4 3 5" xfId="33618"/>
    <cellStyle name="Normal 63 4 3_Lcc_inputs" xfId="51543"/>
    <cellStyle name="Normal 63 4 4" xfId="33619"/>
    <cellStyle name="Normal 63 4 4 2" xfId="33620"/>
    <cellStyle name="Normal 63 4 4 2 2" xfId="33621"/>
    <cellStyle name="Normal 63 4 4 2 3" xfId="51544"/>
    <cellStyle name="Normal 63 4 4 3" xfId="33622"/>
    <cellStyle name="Normal 63 4 4 4" xfId="51545"/>
    <cellStyle name="Normal 63 4 4_Lcc_inputs" xfId="51546"/>
    <cellStyle name="Normal 63 4 5" xfId="33623"/>
    <cellStyle name="Normal 63 4 5 2" xfId="33624"/>
    <cellStyle name="Normal 63 4 5 2 2" xfId="33625"/>
    <cellStyle name="Normal 63 4 5 3" xfId="33626"/>
    <cellStyle name="Normal 63 4 6" xfId="33627"/>
    <cellStyle name="Normal 63 4 6 2" xfId="33628"/>
    <cellStyle name="Normal 63 4 7" xfId="33629"/>
    <cellStyle name="Normal 63 4 8" xfId="51547"/>
    <cellStyle name="Normal 63 4 9" xfId="51548"/>
    <cellStyle name="Normal 63 4_Lcc_inputs" xfId="51549"/>
    <cellStyle name="Normal 63 5" xfId="10328"/>
    <cellStyle name="Normal 63 5 2" xfId="10329"/>
    <cellStyle name="Normal 63 5 2 2" xfId="33630"/>
    <cellStyle name="Normal 63 5 2 2 2" xfId="33631"/>
    <cellStyle name="Normal 63 5 2 2 2 2" xfId="33632"/>
    <cellStyle name="Normal 63 5 2 2 2 2 2" xfId="33633"/>
    <cellStyle name="Normal 63 5 2 2 2 3" xfId="33634"/>
    <cellStyle name="Normal 63 5 2 2 3" xfId="33635"/>
    <cellStyle name="Normal 63 5 2 2 3 2" xfId="33636"/>
    <cellStyle name="Normal 63 5 2 2 3 2 2" xfId="33637"/>
    <cellStyle name="Normal 63 5 2 2 3 3" xfId="33638"/>
    <cellStyle name="Normal 63 5 2 2 4" xfId="33639"/>
    <cellStyle name="Normal 63 5 2 2 4 2" xfId="33640"/>
    <cellStyle name="Normal 63 5 2 2 5" xfId="33641"/>
    <cellStyle name="Normal 63 5 2 2_Lcc_inputs" xfId="51550"/>
    <cellStyle name="Normal 63 5 2 3" xfId="33642"/>
    <cellStyle name="Normal 63 5 2 3 2" xfId="33643"/>
    <cellStyle name="Normal 63 5 2 3 2 2" xfId="33644"/>
    <cellStyle name="Normal 63 5 2 3 2 3" xfId="51551"/>
    <cellStyle name="Normal 63 5 2 3 3" xfId="33645"/>
    <cellStyle name="Normal 63 5 2 3 4" xfId="51552"/>
    <cellStyle name="Normal 63 5 2 3_Lcc_inputs" xfId="51553"/>
    <cellStyle name="Normal 63 5 2 4" xfId="33646"/>
    <cellStyle name="Normal 63 5 2 4 2" xfId="33647"/>
    <cellStyle name="Normal 63 5 2 4 2 2" xfId="33648"/>
    <cellStyle name="Normal 63 5 2 4 3" xfId="33649"/>
    <cellStyle name="Normal 63 5 2 5" xfId="33650"/>
    <cellStyle name="Normal 63 5 2 5 2" xfId="33651"/>
    <cellStyle name="Normal 63 5 2 6" xfId="33652"/>
    <cellStyle name="Normal 63 5 2 7" xfId="51554"/>
    <cellStyle name="Normal 63 5 2 8" xfId="51555"/>
    <cellStyle name="Normal 63 5 2_Lcc_inputs" xfId="51556"/>
    <cellStyle name="Normal 63 5 3" xfId="33653"/>
    <cellStyle name="Normal 63 5 3 2" xfId="33654"/>
    <cellStyle name="Normal 63 5 3 2 2" xfId="33655"/>
    <cellStyle name="Normal 63 5 3 2 2 2" xfId="33656"/>
    <cellStyle name="Normal 63 5 3 2 3" xfId="33657"/>
    <cellStyle name="Normal 63 5 3 3" xfId="33658"/>
    <cellStyle name="Normal 63 5 3 3 2" xfId="33659"/>
    <cellStyle name="Normal 63 5 3 3 2 2" xfId="33660"/>
    <cellStyle name="Normal 63 5 3 3 3" xfId="33661"/>
    <cellStyle name="Normal 63 5 3 4" xfId="33662"/>
    <cellStyle name="Normal 63 5 3 4 2" xfId="33663"/>
    <cellStyle name="Normal 63 5 3 5" xfId="33664"/>
    <cellStyle name="Normal 63 5 3_Lcc_inputs" xfId="51557"/>
    <cellStyle name="Normal 63 5 4" xfId="33665"/>
    <cellStyle name="Normal 63 5 4 2" xfId="33666"/>
    <cellStyle name="Normal 63 5 4 2 2" xfId="33667"/>
    <cellStyle name="Normal 63 5 4 2 3" xfId="51558"/>
    <cellStyle name="Normal 63 5 4 3" xfId="33668"/>
    <cellStyle name="Normal 63 5 4 4" xfId="51559"/>
    <cellStyle name="Normal 63 5 4_Lcc_inputs" xfId="51560"/>
    <cellStyle name="Normal 63 5 5" xfId="33669"/>
    <cellStyle name="Normal 63 5 5 2" xfId="33670"/>
    <cellStyle name="Normal 63 5 5 2 2" xfId="33671"/>
    <cellStyle name="Normal 63 5 5 3" xfId="33672"/>
    <cellStyle name="Normal 63 5 6" xfId="33673"/>
    <cellStyle name="Normal 63 5 6 2" xfId="33674"/>
    <cellStyle name="Normal 63 5 7" xfId="33675"/>
    <cellStyle name="Normal 63 5 8" xfId="51561"/>
    <cellStyle name="Normal 63 5 9" xfId="51562"/>
    <cellStyle name="Normal 63 5_Lcc_inputs" xfId="51563"/>
    <cellStyle name="Normal 63 6" xfId="10330"/>
    <cellStyle name="Normal 63 6 2" xfId="10331"/>
    <cellStyle name="Normal 63 6 2 2" xfId="33676"/>
    <cellStyle name="Normal 63 6 2 2 2" xfId="33677"/>
    <cellStyle name="Normal 63 6 2 2 2 2" xfId="33678"/>
    <cellStyle name="Normal 63 6 2 2 2 2 2" xfId="33679"/>
    <cellStyle name="Normal 63 6 2 2 2 3" xfId="33680"/>
    <cellStyle name="Normal 63 6 2 2 3" xfId="33681"/>
    <cellStyle name="Normal 63 6 2 2 3 2" xfId="33682"/>
    <cellStyle name="Normal 63 6 2 2 3 2 2" xfId="33683"/>
    <cellStyle name="Normal 63 6 2 2 3 3" xfId="33684"/>
    <cellStyle name="Normal 63 6 2 2 4" xfId="33685"/>
    <cellStyle name="Normal 63 6 2 2 4 2" xfId="33686"/>
    <cellStyle name="Normal 63 6 2 2 5" xfId="33687"/>
    <cellStyle name="Normal 63 6 2 2_Lcc_inputs" xfId="51564"/>
    <cellStyle name="Normal 63 6 2 3" xfId="33688"/>
    <cellStyle name="Normal 63 6 2 3 2" xfId="33689"/>
    <cellStyle name="Normal 63 6 2 3 2 2" xfId="33690"/>
    <cellStyle name="Normal 63 6 2 3 2 3" xfId="51565"/>
    <cellStyle name="Normal 63 6 2 3 3" xfId="33691"/>
    <cellStyle name="Normal 63 6 2 3 4" xfId="51566"/>
    <cellStyle name="Normal 63 6 2 3_Lcc_inputs" xfId="51567"/>
    <cellStyle name="Normal 63 6 2 4" xfId="33692"/>
    <cellStyle name="Normal 63 6 2 4 2" xfId="33693"/>
    <cellStyle name="Normal 63 6 2 4 2 2" xfId="33694"/>
    <cellStyle name="Normal 63 6 2 4 3" xfId="33695"/>
    <cellStyle name="Normal 63 6 2 5" xfId="33696"/>
    <cellStyle name="Normal 63 6 2 5 2" xfId="33697"/>
    <cellStyle name="Normal 63 6 2 6" xfId="33698"/>
    <cellStyle name="Normal 63 6 2 7" xfId="51568"/>
    <cellStyle name="Normal 63 6 2 8" xfId="51569"/>
    <cellStyle name="Normal 63 6 2_Lcc_inputs" xfId="51570"/>
    <cellStyle name="Normal 63 6 3" xfId="33699"/>
    <cellStyle name="Normal 63 6 3 2" xfId="33700"/>
    <cellStyle name="Normal 63 6 3 2 2" xfId="33701"/>
    <cellStyle name="Normal 63 6 3 2 2 2" xfId="33702"/>
    <cellStyle name="Normal 63 6 3 2 3" xfId="33703"/>
    <cellStyle name="Normal 63 6 3 3" xfId="33704"/>
    <cellStyle name="Normal 63 6 3 3 2" xfId="33705"/>
    <cellStyle name="Normal 63 6 3 3 2 2" xfId="33706"/>
    <cellStyle name="Normal 63 6 3 3 3" xfId="33707"/>
    <cellStyle name="Normal 63 6 3 4" xfId="33708"/>
    <cellStyle name="Normal 63 6 3 4 2" xfId="33709"/>
    <cellStyle name="Normal 63 6 3 5" xfId="33710"/>
    <cellStyle name="Normal 63 6 3_Lcc_inputs" xfId="51571"/>
    <cellStyle name="Normal 63 6 4" xfId="33711"/>
    <cellStyle name="Normal 63 6 4 2" xfId="33712"/>
    <cellStyle name="Normal 63 6 4 2 2" xfId="33713"/>
    <cellStyle name="Normal 63 6 4 2 3" xfId="51572"/>
    <cellStyle name="Normal 63 6 4 3" xfId="33714"/>
    <cellStyle name="Normal 63 6 4 4" xfId="51573"/>
    <cellStyle name="Normal 63 6 4_Lcc_inputs" xfId="51574"/>
    <cellStyle name="Normal 63 6 5" xfId="33715"/>
    <cellStyle name="Normal 63 6 5 2" xfId="33716"/>
    <cellStyle name="Normal 63 6 5 2 2" xfId="33717"/>
    <cellStyle name="Normal 63 6 5 3" xfId="33718"/>
    <cellStyle name="Normal 63 6 6" xfId="33719"/>
    <cellStyle name="Normal 63 6 6 2" xfId="33720"/>
    <cellStyle name="Normal 63 6 7" xfId="33721"/>
    <cellStyle name="Normal 63 6 8" xfId="51575"/>
    <cellStyle name="Normal 63 6 9" xfId="51576"/>
    <cellStyle name="Normal 63 6_Lcc_inputs" xfId="51577"/>
    <cellStyle name="Normal 63 7" xfId="10332"/>
    <cellStyle name="Normal 63 7 2" xfId="10333"/>
    <cellStyle name="Normal 63 7 2 2" xfId="33722"/>
    <cellStyle name="Normal 63 7 2 2 2" xfId="33723"/>
    <cellStyle name="Normal 63 7 2 2 2 2" xfId="33724"/>
    <cellStyle name="Normal 63 7 2 2 2 2 2" xfId="33725"/>
    <cellStyle name="Normal 63 7 2 2 2 3" xfId="33726"/>
    <cellStyle name="Normal 63 7 2 2 3" xfId="33727"/>
    <cellStyle name="Normal 63 7 2 2 3 2" xfId="33728"/>
    <cellStyle name="Normal 63 7 2 2 3 2 2" xfId="33729"/>
    <cellStyle name="Normal 63 7 2 2 3 3" xfId="33730"/>
    <cellStyle name="Normal 63 7 2 2 4" xfId="33731"/>
    <cellStyle name="Normal 63 7 2 2 4 2" xfId="33732"/>
    <cellStyle name="Normal 63 7 2 2 5" xfId="33733"/>
    <cellStyle name="Normal 63 7 2 2_Lcc_inputs" xfId="51578"/>
    <cellStyle name="Normal 63 7 2 3" xfId="33734"/>
    <cellStyle name="Normal 63 7 2 3 2" xfId="33735"/>
    <cellStyle name="Normal 63 7 2 3 2 2" xfId="33736"/>
    <cellStyle name="Normal 63 7 2 3 2 3" xfId="51579"/>
    <cellStyle name="Normal 63 7 2 3 3" xfId="33737"/>
    <cellStyle name="Normal 63 7 2 3 4" xfId="51580"/>
    <cellStyle name="Normal 63 7 2 3_Lcc_inputs" xfId="51581"/>
    <cellStyle name="Normal 63 7 2 4" xfId="33738"/>
    <cellStyle name="Normal 63 7 2 4 2" xfId="33739"/>
    <cellStyle name="Normal 63 7 2 4 2 2" xfId="33740"/>
    <cellStyle name="Normal 63 7 2 4 3" xfId="33741"/>
    <cellStyle name="Normal 63 7 2 5" xfId="33742"/>
    <cellStyle name="Normal 63 7 2 5 2" xfId="33743"/>
    <cellStyle name="Normal 63 7 2 6" xfId="33744"/>
    <cellStyle name="Normal 63 7 2 7" xfId="51582"/>
    <cellStyle name="Normal 63 7 2 8" xfId="51583"/>
    <cellStyle name="Normal 63 7 2_Lcc_inputs" xfId="51584"/>
    <cellStyle name="Normal 63 7 3" xfId="33745"/>
    <cellStyle name="Normal 63 7 3 2" xfId="33746"/>
    <cellStyle name="Normal 63 7 3 2 2" xfId="33747"/>
    <cellStyle name="Normal 63 7 3 2 2 2" xfId="33748"/>
    <cellStyle name="Normal 63 7 3 2 3" xfId="33749"/>
    <cellStyle name="Normal 63 7 3 3" xfId="33750"/>
    <cellStyle name="Normal 63 7 3 3 2" xfId="33751"/>
    <cellStyle name="Normal 63 7 3 3 2 2" xfId="33752"/>
    <cellStyle name="Normal 63 7 3 3 3" xfId="33753"/>
    <cellStyle name="Normal 63 7 3 4" xfId="33754"/>
    <cellStyle name="Normal 63 7 3 4 2" xfId="33755"/>
    <cellStyle name="Normal 63 7 3 5" xfId="33756"/>
    <cellStyle name="Normal 63 7 3_Lcc_inputs" xfId="51585"/>
    <cellStyle name="Normal 63 7 4" xfId="33757"/>
    <cellStyle name="Normal 63 7 4 2" xfId="33758"/>
    <cellStyle name="Normal 63 7 4 2 2" xfId="33759"/>
    <cellStyle name="Normal 63 7 4 2 3" xfId="51586"/>
    <cellStyle name="Normal 63 7 4 3" xfId="33760"/>
    <cellStyle name="Normal 63 7 4 4" xfId="51587"/>
    <cellStyle name="Normal 63 7 4_Lcc_inputs" xfId="51588"/>
    <cellStyle name="Normal 63 7 5" xfId="33761"/>
    <cellStyle name="Normal 63 7 5 2" xfId="33762"/>
    <cellStyle name="Normal 63 7 5 2 2" xfId="33763"/>
    <cellStyle name="Normal 63 7 5 3" xfId="33764"/>
    <cellStyle name="Normal 63 7 6" xfId="33765"/>
    <cellStyle name="Normal 63 7 6 2" xfId="33766"/>
    <cellStyle name="Normal 63 7 7" xfId="33767"/>
    <cellStyle name="Normal 63 7 8" xfId="51589"/>
    <cellStyle name="Normal 63 7 9" xfId="51590"/>
    <cellStyle name="Normal 63 7_Lcc_inputs" xfId="51591"/>
    <cellStyle name="Normal 63 8" xfId="10334"/>
    <cellStyle name="Normal 63 8 2" xfId="33768"/>
    <cellStyle name="Normal 63 8 2 2" xfId="33769"/>
    <cellStyle name="Normal 63 8 2 2 2" xfId="33770"/>
    <cellStyle name="Normal 63 8 2 2 2 2" xfId="33771"/>
    <cellStyle name="Normal 63 8 2 2 3" xfId="33772"/>
    <cellStyle name="Normal 63 8 2 3" xfId="33773"/>
    <cellStyle name="Normal 63 8 2 3 2" xfId="33774"/>
    <cellStyle name="Normal 63 8 2 3 2 2" xfId="33775"/>
    <cellStyle name="Normal 63 8 2 3 3" xfId="33776"/>
    <cellStyle name="Normal 63 8 2 4" xfId="33777"/>
    <cellStyle name="Normal 63 8 2 4 2" xfId="33778"/>
    <cellStyle name="Normal 63 8 2 5" xfId="33779"/>
    <cellStyle name="Normal 63 8 2_Lcc_inputs" xfId="51592"/>
    <cellStyle name="Normal 63 8 3" xfId="33780"/>
    <cellStyle name="Normal 63 8 3 2" xfId="33781"/>
    <cellStyle name="Normal 63 8 3 2 2" xfId="33782"/>
    <cellStyle name="Normal 63 8 3 2 3" xfId="51593"/>
    <cellStyle name="Normal 63 8 3 3" xfId="33783"/>
    <cellStyle name="Normal 63 8 3 4" xfId="51594"/>
    <cellStyle name="Normal 63 8 3_Lcc_inputs" xfId="51595"/>
    <cellStyle name="Normal 63 8 4" xfId="33784"/>
    <cellStyle name="Normal 63 8 4 2" xfId="33785"/>
    <cellStyle name="Normal 63 8 4 2 2" xfId="33786"/>
    <cellStyle name="Normal 63 8 4 3" xfId="33787"/>
    <cellStyle name="Normal 63 8 5" xfId="33788"/>
    <cellStyle name="Normal 63 8 5 2" xfId="33789"/>
    <cellStyle name="Normal 63 8 6" xfId="33790"/>
    <cellStyle name="Normal 63 8 7" xfId="51596"/>
    <cellStyle name="Normal 63 8 8" xfId="51597"/>
    <cellStyle name="Normal 63 8_Lcc_inputs" xfId="51598"/>
    <cellStyle name="Normal 63 9" xfId="10766"/>
    <cellStyle name="Normal 63 9 2" xfId="33791"/>
    <cellStyle name="Normal 63 9 2 2" xfId="33792"/>
    <cellStyle name="Normal 63 9 2 2 2" xfId="33793"/>
    <cellStyle name="Normal 63 9 2 2 2 2" xfId="33794"/>
    <cellStyle name="Normal 63 9 2 2 3" xfId="33795"/>
    <cellStyle name="Normal 63 9 2 3" xfId="33796"/>
    <cellStyle name="Normal 63 9 2 3 2" xfId="33797"/>
    <cellStyle name="Normal 63 9 2 3 2 2" xfId="33798"/>
    <cellStyle name="Normal 63 9 2 3 3" xfId="33799"/>
    <cellStyle name="Normal 63 9 2 4" xfId="33800"/>
    <cellStyle name="Normal 63 9 2 4 2" xfId="33801"/>
    <cellStyle name="Normal 63 9 2 5" xfId="33802"/>
    <cellStyle name="Normal 63 9 2_Lcc_inputs" xfId="51599"/>
    <cellStyle name="Normal 63 9 3" xfId="33803"/>
    <cellStyle name="Normal 63 9 3 2" xfId="33804"/>
    <cellStyle name="Normal 63 9 3 2 2" xfId="33805"/>
    <cellStyle name="Normal 63 9 3 2 3" xfId="51600"/>
    <cellStyle name="Normal 63 9 3 3" xfId="33806"/>
    <cellStyle name="Normal 63 9 3 4" xfId="51601"/>
    <cellStyle name="Normal 63 9 3_Lcc_inputs" xfId="51602"/>
    <cellStyle name="Normal 63 9 4" xfId="33807"/>
    <cellStyle name="Normal 63 9 4 2" xfId="33808"/>
    <cellStyle name="Normal 63 9 4 2 2" xfId="33809"/>
    <cellStyle name="Normal 63 9 4 3" xfId="33810"/>
    <cellStyle name="Normal 63 9 5" xfId="33811"/>
    <cellStyle name="Normal 63 9 5 2" xfId="33812"/>
    <cellStyle name="Normal 63 9 6" xfId="33813"/>
    <cellStyle name="Normal 63 9 7" xfId="51603"/>
    <cellStyle name="Normal 63 9 8" xfId="51604"/>
    <cellStyle name="Normal 63 9_Lcc_inputs" xfId="51605"/>
    <cellStyle name="Normal 63_Lcc_inputs" xfId="51606"/>
    <cellStyle name="Normal 64" xfId="10335"/>
    <cellStyle name="Normal 64 10" xfId="33814"/>
    <cellStyle name="Normal 64 10 2" xfId="33815"/>
    <cellStyle name="Normal 64 11" xfId="33816"/>
    <cellStyle name="Normal 64 12" xfId="51607"/>
    <cellStyle name="Normal 64 13" xfId="51608"/>
    <cellStyle name="Normal 64 2" xfId="10336"/>
    <cellStyle name="Normal 64 3" xfId="10337"/>
    <cellStyle name="Normal 64 3 2" xfId="33817"/>
    <cellStyle name="Normal 64 3 3" xfId="51609"/>
    <cellStyle name="Normal 64 4" xfId="10338"/>
    <cellStyle name="Normal 64 4 2" xfId="33818"/>
    <cellStyle name="Normal 64 4 2 2" xfId="33819"/>
    <cellStyle name="Normal 64 4 2 2 2" xfId="33820"/>
    <cellStyle name="Normal 64 4 2 2 2 2" xfId="33821"/>
    <cellStyle name="Normal 64 4 2 2 3" xfId="33822"/>
    <cellStyle name="Normal 64 4 2 3" xfId="33823"/>
    <cellStyle name="Normal 64 4 2 3 2" xfId="33824"/>
    <cellStyle name="Normal 64 4 2 3 2 2" xfId="33825"/>
    <cellStyle name="Normal 64 4 2 3 3" xfId="33826"/>
    <cellStyle name="Normal 64 4 2 4" xfId="33827"/>
    <cellStyle name="Normal 64 4 2 4 2" xfId="33828"/>
    <cellStyle name="Normal 64 4 2 5" xfId="33829"/>
    <cellStyle name="Normal 64 4 2_Lcc_inputs" xfId="51610"/>
    <cellStyle name="Normal 64 4 3" xfId="33830"/>
    <cellStyle name="Normal 64 4 3 2" xfId="33831"/>
    <cellStyle name="Normal 64 4 3 2 2" xfId="33832"/>
    <cellStyle name="Normal 64 4 3 2 3" xfId="51611"/>
    <cellStyle name="Normal 64 4 3 3" xfId="33833"/>
    <cellStyle name="Normal 64 4 3 4" xfId="51612"/>
    <cellStyle name="Normal 64 4 3_Lcc_inputs" xfId="51613"/>
    <cellStyle name="Normal 64 4 4" xfId="33834"/>
    <cellStyle name="Normal 64 4 4 2" xfId="33835"/>
    <cellStyle name="Normal 64 4 4 2 2" xfId="33836"/>
    <cellStyle name="Normal 64 4 4 3" xfId="33837"/>
    <cellStyle name="Normal 64 4 5" xfId="33838"/>
    <cellStyle name="Normal 64 4 5 2" xfId="33839"/>
    <cellStyle name="Normal 64 4 6" xfId="33840"/>
    <cellStyle name="Normal 64 4 7" xfId="51614"/>
    <cellStyle name="Normal 64 4 8" xfId="51615"/>
    <cellStyle name="Normal 64 4_Lcc_inputs" xfId="51616"/>
    <cellStyle name="Normal 64 5" xfId="11182"/>
    <cellStyle name="Normal 64 5 2" xfId="11236"/>
    <cellStyle name="Normal 64 5 2 2" xfId="33841"/>
    <cellStyle name="Normal 64 5 2 2 2" xfId="33842"/>
    <cellStyle name="Normal 64 5 2 2 3" xfId="51617"/>
    <cellStyle name="Normal 64 5 2 3" xfId="33843"/>
    <cellStyle name="Normal 64 5 2 4" xfId="51618"/>
    <cellStyle name="Normal 64 5 2_Lcc_inputs" xfId="51619"/>
    <cellStyle name="Normal 64 5 3" xfId="33844"/>
    <cellStyle name="Normal 64 5 3 2" xfId="33845"/>
    <cellStyle name="Normal 64 5 3 2 2" xfId="33846"/>
    <cellStyle name="Normal 64 5 3 3" xfId="33847"/>
    <cellStyle name="Normal 64 5 4" xfId="33848"/>
    <cellStyle name="Normal 64 5 4 2" xfId="33849"/>
    <cellStyle name="Normal 64 5 5" xfId="33850"/>
    <cellStyle name="Normal 64 6" xfId="33851"/>
    <cellStyle name="Normal 64 6 2" xfId="33852"/>
    <cellStyle name="Normal 64 7" xfId="33853"/>
    <cellStyle name="Normal 64 7 2" xfId="33854"/>
    <cellStyle name="Normal 64 7 2 2" xfId="33855"/>
    <cellStyle name="Normal 64 7 2 2 2" xfId="33856"/>
    <cellStyle name="Normal 64 7 2 3" xfId="33857"/>
    <cellStyle name="Normal 64 7 3" xfId="33858"/>
    <cellStyle name="Normal 64 7 3 2" xfId="33859"/>
    <cellStyle name="Normal 64 7 4" xfId="33860"/>
    <cellStyle name="Normal 64 7_Lcc_inputs" xfId="51620"/>
    <cellStyle name="Normal 64 8" xfId="33861"/>
    <cellStyle name="Normal 64 8 2" xfId="33862"/>
    <cellStyle name="Normal 64 8 2 2" xfId="51621"/>
    <cellStyle name="Normal 64 8 3" xfId="51622"/>
    <cellStyle name="Normal 64 9" xfId="33863"/>
    <cellStyle name="Normal 64 9 2" xfId="33864"/>
    <cellStyle name="Normal 64 9 3" xfId="51623"/>
    <cellStyle name="Normal 64_Lcc_inputs" xfId="51624"/>
    <cellStyle name="Normal 65" xfId="10339"/>
    <cellStyle name="Normal 65 10" xfId="10837"/>
    <cellStyle name="Normal 65 10 2" xfId="33865"/>
    <cellStyle name="Normal 65 10 2 2" xfId="33866"/>
    <cellStyle name="Normal 65 10 2 2 2" xfId="33867"/>
    <cellStyle name="Normal 65 10 2 2 3" xfId="51625"/>
    <cellStyle name="Normal 65 10 2 3" xfId="33868"/>
    <cellStyle name="Normal 65 10 2 4" xfId="51626"/>
    <cellStyle name="Normal 65 10 2_Lcc_inputs" xfId="51627"/>
    <cellStyle name="Normal 65 10 3" xfId="33869"/>
    <cellStyle name="Normal 65 10 3 2" xfId="33870"/>
    <cellStyle name="Normal 65 10 3 2 2" xfId="33871"/>
    <cellStyle name="Normal 65 10 3 3" xfId="33872"/>
    <cellStyle name="Normal 65 10 4" xfId="33873"/>
    <cellStyle name="Normal 65 10 4 2" xfId="33874"/>
    <cellStyle name="Normal 65 10 5" xfId="33875"/>
    <cellStyle name="Normal 65 10 6" xfId="51628"/>
    <cellStyle name="Normal 65 10 7" xfId="51629"/>
    <cellStyle name="Normal 65 10_Lcc_inputs" xfId="51630"/>
    <cellStyle name="Normal 65 11" xfId="33876"/>
    <cellStyle name="Normal 65 11 2" xfId="33877"/>
    <cellStyle name="Normal 65 11 2 2" xfId="33878"/>
    <cellStyle name="Normal 65 11 2 3" xfId="51631"/>
    <cellStyle name="Normal 65 11 3" xfId="33879"/>
    <cellStyle name="Normal 65 11 3 2" xfId="51632"/>
    <cellStyle name="Normal 65 11 4" xfId="51633"/>
    <cellStyle name="Normal 65 11 5" xfId="51634"/>
    <cellStyle name="Normal 65 11_Lcc_inputs" xfId="51635"/>
    <cellStyle name="Normal 65 12" xfId="33880"/>
    <cellStyle name="Normal 65 12 2" xfId="33881"/>
    <cellStyle name="Normal 65 12 2 2" xfId="33882"/>
    <cellStyle name="Normal 65 12 2 3" xfId="51636"/>
    <cellStyle name="Normal 65 12 3" xfId="33883"/>
    <cellStyle name="Normal 65 12 4" xfId="51637"/>
    <cellStyle name="Normal 65 12_Lcc_inputs" xfId="51638"/>
    <cellStyle name="Normal 65 13" xfId="33884"/>
    <cellStyle name="Normal 65 13 2" xfId="33885"/>
    <cellStyle name="Normal 65 13 3" xfId="51639"/>
    <cellStyle name="Normal 65 14" xfId="33886"/>
    <cellStyle name="Normal 65 14 2" xfId="51640"/>
    <cellStyle name="Normal 65 15" xfId="51641"/>
    <cellStyle name="Normal 65 16" xfId="51642"/>
    <cellStyle name="Normal 65 2" xfId="10340"/>
    <cellStyle name="Normal 65 2 10" xfId="51643"/>
    <cellStyle name="Normal 65 2 2" xfId="10341"/>
    <cellStyle name="Normal 65 2 2 2" xfId="33887"/>
    <cellStyle name="Normal 65 2 2 2 2" xfId="33888"/>
    <cellStyle name="Normal 65 2 2 2 2 2" xfId="33889"/>
    <cellStyle name="Normal 65 2 2 2 2 2 2" xfId="33890"/>
    <cellStyle name="Normal 65 2 2 2 2 3" xfId="33891"/>
    <cellStyle name="Normal 65 2 2 2 3" xfId="33892"/>
    <cellStyle name="Normal 65 2 2 2 3 2" xfId="33893"/>
    <cellStyle name="Normal 65 2 2 2 3 2 2" xfId="33894"/>
    <cellStyle name="Normal 65 2 2 2 3 3" xfId="33895"/>
    <cellStyle name="Normal 65 2 2 2 4" xfId="33896"/>
    <cellStyle name="Normal 65 2 2 2 4 2" xfId="33897"/>
    <cellStyle name="Normal 65 2 2 2 5" xfId="33898"/>
    <cellStyle name="Normal 65 2 2 2_Lcc_inputs" xfId="51644"/>
    <cellStyle name="Normal 65 2 2 3" xfId="33899"/>
    <cellStyle name="Normal 65 2 2 3 2" xfId="33900"/>
    <cellStyle name="Normal 65 2 2 3 2 2" xfId="33901"/>
    <cellStyle name="Normal 65 2 2 3 2 3" xfId="51645"/>
    <cellStyle name="Normal 65 2 2 3 3" xfId="33902"/>
    <cellStyle name="Normal 65 2 2 3 4" xfId="51646"/>
    <cellStyle name="Normal 65 2 2 3_Lcc_inputs" xfId="51647"/>
    <cellStyle name="Normal 65 2 2 4" xfId="33903"/>
    <cellStyle name="Normal 65 2 2 4 2" xfId="33904"/>
    <cellStyle name="Normal 65 2 2 4 2 2" xfId="33905"/>
    <cellStyle name="Normal 65 2 2 4 3" xfId="33906"/>
    <cellStyle name="Normal 65 2 2 5" xfId="33907"/>
    <cellStyle name="Normal 65 2 2 5 2" xfId="33908"/>
    <cellStyle name="Normal 65 2 2 6" xfId="33909"/>
    <cellStyle name="Normal 65 2 2 7" xfId="51648"/>
    <cellStyle name="Normal 65 2 2 8" xfId="51649"/>
    <cellStyle name="Normal 65 2 2_Lcc_inputs" xfId="51650"/>
    <cellStyle name="Normal 65 2 3" xfId="10899"/>
    <cellStyle name="Normal 65 2 3 2" xfId="33910"/>
    <cellStyle name="Normal 65 2 3 2 2" xfId="33911"/>
    <cellStyle name="Normal 65 2 3 2 2 2" xfId="33912"/>
    <cellStyle name="Normal 65 2 3 2 2 3" xfId="51651"/>
    <cellStyle name="Normal 65 2 3 2 3" xfId="33913"/>
    <cellStyle name="Normal 65 2 3 2 4" xfId="51652"/>
    <cellStyle name="Normal 65 2 3 2_Lcc_inputs" xfId="51653"/>
    <cellStyle name="Normal 65 2 3 3" xfId="33914"/>
    <cellStyle name="Normal 65 2 3 3 2" xfId="33915"/>
    <cellStyle name="Normal 65 2 3 3 2 2" xfId="33916"/>
    <cellStyle name="Normal 65 2 3 3 3" xfId="33917"/>
    <cellStyle name="Normal 65 2 3 4" xfId="33918"/>
    <cellStyle name="Normal 65 2 3 4 2" xfId="33919"/>
    <cellStyle name="Normal 65 2 3 5" xfId="33920"/>
    <cellStyle name="Normal 65 2 3 6" xfId="51654"/>
    <cellStyle name="Normal 65 2 3 7" xfId="51655"/>
    <cellStyle name="Normal 65 2 3_Lcc_inputs" xfId="51656"/>
    <cellStyle name="Normal 65 2 4" xfId="11183"/>
    <cellStyle name="Normal 65 2 4 2" xfId="33921"/>
    <cellStyle name="Normal 65 2 4 2 2" xfId="33922"/>
    <cellStyle name="Normal 65 2 4 2 3" xfId="51657"/>
    <cellStyle name="Normal 65 2 4 3" xfId="33923"/>
    <cellStyle name="Normal 65 2 4 3 2" xfId="51658"/>
    <cellStyle name="Normal 65 2 4 4" xfId="51659"/>
    <cellStyle name="Normal 65 2 4 5" xfId="51660"/>
    <cellStyle name="Normal 65 2 4_Lcc_inputs" xfId="51661"/>
    <cellStyle name="Normal 65 2 5" xfId="33924"/>
    <cellStyle name="Normal 65 2 5 2" xfId="33925"/>
    <cellStyle name="Normal 65 2 5 2 2" xfId="33926"/>
    <cellStyle name="Normal 65 2 5 2 3" xfId="51662"/>
    <cellStyle name="Normal 65 2 5 3" xfId="33927"/>
    <cellStyle name="Normal 65 2 5 3 2" xfId="51663"/>
    <cellStyle name="Normal 65 2 5 4" xfId="51664"/>
    <cellStyle name="Normal 65 2 5 5" xfId="51665"/>
    <cellStyle name="Normal 65 2 5_Lcc_inputs" xfId="51666"/>
    <cellStyle name="Normal 65 2 6" xfId="33928"/>
    <cellStyle name="Normal 65 2 6 2" xfId="33929"/>
    <cellStyle name="Normal 65 2 6 2 2" xfId="51667"/>
    <cellStyle name="Normal 65 2 6 3" xfId="51668"/>
    <cellStyle name="Normal 65 2 6 4" xfId="51669"/>
    <cellStyle name="Normal 65 2 6_Lcc_inputs" xfId="51670"/>
    <cellStyle name="Normal 65 2 7" xfId="33930"/>
    <cellStyle name="Normal 65 2 7 2" xfId="51671"/>
    <cellStyle name="Normal 65 2 7 3" xfId="51672"/>
    <cellStyle name="Normal 65 2 8" xfId="51673"/>
    <cellStyle name="Normal 65 2 8 2" xfId="51674"/>
    <cellStyle name="Normal 65 2 9" xfId="51675"/>
    <cellStyle name="Normal 65 2_Lcc_inputs" xfId="51676"/>
    <cellStyle name="Normal 65 3" xfId="10342"/>
    <cellStyle name="Normal 65 3 2" xfId="10343"/>
    <cellStyle name="Normal 65 3 2 2" xfId="33931"/>
    <cellStyle name="Normal 65 3 2 2 2" xfId="33932"/>
    <cellStyle name="Normal 65 3 2 2 2 2" xfId="33933"/>
    <cellStyle name="Normal 65 3 2 2 2 2 2" xfId="33934"/>
    <cellStyle name="Normal 65 3 2 2 2 3" xfId="33935"/>
    <cellStyle name="Normal 65 3 2 2 3" xfId="33936"/>
    <cellStyle name="Normal 65 3 2 2 3 2" xfId="33937"/>
    <cellStyle name="Normal 65 3 2 2 3 2 2" xfId="33938"/>
    <cellStyle name="Normal 65 3 2 2 3 3" xfId="33939"/>
    <cellStyle name="Normal 65 3 2 2 4" xfId="33940"/>
    <cellStyle name="Normal 65 3 2 2 4 2" xfId="33941"/>
    <cellStyle name="Normal 65 3 2 2 5" xfId="33942"/>
    <cellStyle name="Normal 65 3 2 2_Lcc_inputs" xfId="51677"/>
    <cellStyle name="Normal 65 3 2 3" xfId="33943"/>
    <cellStyle name="Normal 65 3 2 3 2" xfId="33944"/>
    <cellStyle name="Normal 65 3 2 3 2 2" xfId="33945"/>
    <cellStyle name="Normal 65 3 2 3 2 3" xfId="51678"/>
    <cellStyle name="Normal 65 3 2 3 3" xfId="33946"/>
    <cellStyle name="Normal 65 3 2 3 4" xfId="51679"/>
    <cellStyle name="Normal 65 3 2 3_Lcc_inputs" xfId="51680"/>
    <cellStyle name="Normal 65 3 2 4" xfId="33947"/>
    <cellStyle name="Normal 65 3 2 4 2" xfId="33948"/>
    <cellStyle name="Normal 65 3 2 4 2 2" xfId="33949"/>
    <cellStyle name="Normal 65 3 2 4 3" xfId="33950"/>
    <cellStyle name="Normal 65 3 2 5" xfId="33951"/>
    <cellStyle name="Normal 65 3 2 5 2" xfId="33952"/>
    <cellStyle name="Normal 65 3 2 6" xfId="33953"/>
    <cellStyle name="Normal 65 3 2 7" xfId="51681"/>
    <cellStyle name="Normal 65 3 2 8" xfId="51682"/>
    <cellStyle name="Normal 65 3 2_Lcc_inputs" xfId="51683"/>
    <cellStyle name="Normal 65 3 3" xfId="10963"/>
    <cellStyle name="Normal 65 3 3 2" xfId="33954"/>
    <cellStyle name="Normal 65 3 3 2 2" xfId="33955"/>
    <cellStyle name="Normal 65 3 3 2 2 2" xfId="33956"/>
    <cellStyle name="Normal 65 3 3 2 2 3" xfId="51684"/>
    <cellStyle name="Normal 65 3 3 2 3" xfId="33957"/>
    <cellStyle name="Normal 65 3 3 2 4" xfId="51685"/>
    <cellStyle name="Normal 65 3 3 2_Lcc_inputs" xfId="51686"/>
    <cellStyle name="Normal 65 3 3 3" xfId="33958"/>
    <cellStyle name="Normal 65 3 3 3 2" xfId="33959"/>
    <cellStyle name="Normal 65 3 3 3 2 2" xfId="33960"/>
    <cellStyle name="Normal 65 3 3 3 3" xfId="33961"/>
    <cellStyle name="Normal 65 3 3 4" xfId="33962"/>
    <cellStyle name="Normal 65 3 3 4 2" xfId="33963"/>
    <cellStyle name="Normal 65 3 3 5" xfId="33964"/>
    <cellStyle name="Normal 65 3 3 6" xfId="51687"/>
    <cellStyle name="Normal 65 3 3 7" xfId="51688"/>
    <cellStyle name="Normal 65 3 3_Lcc_inputs" xfId="51689"/>
    <cellStyle name="Normal 65 3 4" xfId="11184"/>
    <cellStyle name="Normal 65 3 4 2" xfId="33965"/>
    <cellStyle name="Normal 65 3 4 2 2" xfId="33966"/>
    <cellStyle name="Normal 65 3 4 2 3" xfId="51690"/>
    <cellStyle name="Normal 65 3 4 3" xfId="33967"/>
    <cellStyle name="Normal 65 3 4 3 2" xfId="51691"/>
    <cellStyle name="Normal 65 3 4 4" xfId="51692"/>
    <cellStyle name="Normal 65 3 4 5" xfId="51693"/>
    <cellStyle name="Normal 65 3 4_Lcc_inputs" xfId="51694"/>
    <cellStyle name="Normal 65 3 5" xfId="33968"/>
    <cellStyle name="Normal 65 3 5 2" xfId="33969"/>
    <cellStyle name="Normal 65 3 5 2 2" xfId="33970"/>
    <cellStyle name="Normal 65 3 5 2 3" xfId="51695"/>
    <cellStyle name="Normal 65 3 5 3" xfId="33971"/>
    <cellStyle name="Normal 65 3 5 4" xfId="51696"/>
    <cellStyle name="Normal 65 3 5_Lcc_inputs" xfId="51697"/>
    <cellStyle name="Normal 65 3 6" xfId="33972"/>
    <cellStyle name="Normal 65 3 6 2" xfId="33973"/>
    <cellStyle name="Normal 65 3 6 3" xfId="51698"/>
    <cellStyle name="Normal 65 3 7" xfId="33974"/>
    <cellStyle name="Normal 65 3 7 2" xfId="51699"/>
    <cellStyle name="Normal 65 3 8" xfId="51700"/>
    <cellStyle name="Normal 65 3 9" xfId="51701"/>
    <cellStyle name="Normal 65 3_Lcc_inputs" xfId="51702"/>
    <cellStyle name="Normal 65 4" xfId="10344"/>
    <cellStyle name="Normal 65 4 2" xfId="10345"/>
    <cellStyle name="Normal 65 4 2 2" xfId="33975"/>
    <cellStyle name="Normal 65 4 2 2 2" xfId="33976"/>
    <cellStyle name="Normal 65 4 2 2 2 2" xfId="33977"/>
    <cellStyle name="Normal 65 4 2 2 2 2 2" xfId="33978"/>
    <cellStyle name="Normal 65 4 2 2 2 3" xfId="33979"/>
    <cellStyle name="Normal 65 4 2 2 3" xfId="33980"/>
    <cellStyle name="Normal 65 4 2 2 3 2" xfId="33981"/>
    <cellStyle name="Normal 65 4 2 2 3 2 2" xfId="33982"/>
    <cellStyle name="Normal 65 4 2 2 3 3" xfId="33983"/>
    <cellStyle name="Normal 65 4 2 2 4" xfId="33984"/>
    <cellStyle name="Normal 65 4 2 2 4 2" xfId="33985"/>
    <cellStyle name="Normal 65 4 2 2 5" xfId="33986"/>
    <cellStyle name="Normal 65 4 2 2_Lcc_inputs" xfId="51703"/>
    <cellStyle name="Normal 65 4 2 3" xfId="33987"/>
    <cellStyle name="Normal 65 4 2 3 2" xfId="33988"/>
    <cellStyle name="Normal 65 4 2 3 2 2" xfId="33989"/>
    <cellStyle name="Normal 65 4 2 3 2 3" xfId="51704"/>
    <cellStyle name="Normal 65 4 2 3 3" xfId="33990"/>
    <cellStyle name="Normal 65 4 2 3 4" xfId="51705"/>
    <cellStyle name="Normal 65 4 2 3_Lcc_inputs" xfId="51706"/>
    <cellStyle name="Normal 65 4 2 4" xfId="33991"/>
    <cellStyle name="Normal 65 4 2 4 2" xfId="33992"/>
    <cellStyle name="Normal 65 4 2 4 2 2" xfId="33993"/>
    <cellStyle name="Normal 65 4 2 4 3" xfId="33994"/>
    <cellStyle name="Normal 65 4 2 5" xfId="33995"/>
    <cellStyle name="Normal 65 4 2 5 2" xfId="33996"/>
    <cellStyle name="Normal 65 4 2 6" xfId="33997"/>
    <cellStyle name="Normal 65 4 2 7" xfId="51707"/>
    <cellStyle name="Normal 65 4 2 8" xfId="51708"/>
    <cellStyle name="Normal 65 4 2_Lcc_inputs" xfId="51709"/>
    <cellStyle name="Normal 65 4 3" xfId="33998"/>
    <cellStyle name="Normal 65 4 3 2" xfId="33999"/>
    <cellStyle name="Normal 65 4 3 2 2" xfId="34000"/>
    <cellStyle name="Normal 65 4 3 2 2 2" xfId="34001"/>
    <cellStyle name="Normal 65 4 3 2 3" xfId="34002"/>
    <cellStyle name="Normal 65 4 3 3" xfId="34003"/>
    <cellStyle name="Normal 65 4 3 3 2" xfId="34004"/>
    <cellStyle name="Normal 65 4 3 3 2 2" xfId="34005"/>
    <cellStyle name="Normal 65 4 3 3 3" xfId="34006"/>
    <cellStyle name="Normal 65 4 3 4" xfId="34007"/>
    <cellStyle name="Normal 65 4 3 4 2" xfId="34008"/>
    <cellStyle name="Normal 65 4 3 5" xfId="34009"/>
    <cellStyle name="Normal 65 4 3_Lcc_inputs" xfId="51710"/>
    <cellStyle name="Normal 65 4 4" xfId="34010"/>
    <cellStyle name="Normal 65 4 4 2" xfId="34011"/>
    <cellStyle name="Normal 65 4 4 2 2" xfId="34012"/>
    <cellStyle name="Normal 65 4 4 2 3" xfId="51711"/>
    <cellStyle name="Normal 65 4 4 3" xfId="34013"/>
    <cellStyle name="Normal 65 4 4 4" xfId="51712"/>
    <cellStyle name="Normal 65 4 4_Lcc_inputs" xfId="51713"/>
    <cellStyle name="Normal 65 4 5" xfId="34014"/>
    <cellStyle name="Normal 65 4 5 2" xfId="34015"/>
    <cellStyle name="Normal 65 4 5 2 2" xfId="34016"/>
    <cellStyle name="Normal 65 4 5 3" xfId="34017"/>
    <cellStyle name="Normal 65 4 6" xfId="34018"/>
    <cellStyle name="Normal 65 4 6 2" xfId="34019"/>
    <cellStyle name="Normal 65 4 7" xfId="34020"/>
    <cellStyle name="Normal 65 4 8" xfId="51714"/>
    <cellStyle name="Normal 65 4 9" xfId="51715"/>
    <cellStyle name="Normal 65 4_Lcc_inputs" xfId="51716"/>
    <cellStyle name="Normal 65 5" xfId="10346"/>
    <cellStyle name="Normal 65 5 2" xfId="10347"/>
    <cellStyle name="Normal 65 5 2 2" xfId="34021"/>
    <cellStyle name="Normal 65 5 2 2 2" xfId="34022"/>
    <cellStyle name="Normal 65 5 2 2 2 2" xfId="34023"/>
    <cellStyle name="Normal 65 5 2 2 2 2 2" xfId="34024"/>
    <cellStyle name="Normal 65 5 2 2 2 3" xfId="34025"/>
    <cellStyle name="Normal 65 5 2 2 3" xfId="34026"/>
    <cellStyle name="Normal 65 5 2 2 3 2" xfId="34027"/>
    <cellStyle name="Normal 65 5 2 2 3 2 2" xfId="34028"/>
    <cellStyle name="Normal 65 5 2 2 3 3" xfId="34029"/>
    <cellStyle name="Normal 65 5 2 2 4" xfId="34030"/>
    <cellStyle name="Normal 65 5 2 2 4 2" xfId="34031"/>
    <cellStyle name="Normal 65 5 2 2 5" xfId="34032"/>
    <cellStyle name="Normal 65 5 2 2_Lcc_inputs" xfId="51717"/>
    <cellStyle name="Normal 65 5 2 3" xfId="34033"/>
    <cellStyle name="Normal 65 5 2 3 2" xfId="34034"/>
    <cellStyle name="Normal 65 5 2 3 2 2" xfId="34035"/>
    <cellStyle name="Normal 65 5 2 3 2 3" xfId="51718"/>
    <cellStyle name="Normal 65 5 2 3 3" xfId="34036"/>
    <cellStyle name="Normal 65 5 2 3 4" xfId="51719"/>
    <cellStyle name="Normal 65 5 2 3_Lcc_inputs" xfId="51720"/>
    <cellStyle name="Normal 65 5 2 4" xfId="34037"/>
    <cellStyle name="Normal 65 5 2 4 2" xfId="34038"/>
    <cellStyle name="Normal 65 5 2 4 2 2" xfId="34039"/>
    <cellStyle name="Normal 65 5 2 4 3" xfId="34040"/>
    <cellStyle name="Normal 65 5 2 5" xfId="34041"/>
    <cellStyle name="Normal 65 5 2 5 2" xfId="34042"/>
    <cellStyle name="Normal 65 5 2 6" xfId="34043"/>
    <cellStyle name="Normal 65 5 2 7" xfId="51721"/>
    <cellStyle name="Normal 65 5 2 8" xfId="51722"/>
    <cellStyle name="Normal 65 5 2_Lcc_inputs" xfId="51723"/>
    <cellStyle name="Normal 65 5 3" xfId="34044"/>
    <cellStyle name="Normal 65 5 3 2" xfId="34045"/>
    <cellStyle name="Normal 65 5 3 2 2" xfId="34046"/>
    <cellStyle name="Normal 65 5 3 2 2 2" xfId="34047"/>
    <cellStyle name="Normal 65 5 3 2 3" xfId="34048"/>
    <cellStyle name="Normal 65 5 3 3" xfId="34049"/>
    <cellStyle name="Normal 65 5 3 3 2" xfId="34050"/>
    <cellStyle name="Normal 65 5 3 3 2 2" xfId="34051"/>
    <cellStyle name="Normal 65 5 3 3 3" xfId="34052"/>
    <cellStyle name="Normal 65 5 3 4" xfId="34053"/>
    <cellStyle name="Normal 65 5 3 4 2" xfId="34054"/>
    <cellStyle name="Normal 65 5 3 5" xfId="34055"/>
    <cellStyle name="Normal 65 5 3_Lcc_inputs" xfId="51724"/>
    <cellStyle name="Normal 65 5 4" xfId="34056"/>
    <cellStyle name="Normal 65 5 4 2" xfId="34057"/>
    <cellStyle name="Normal 65 5 4 2 2" xfId="34058"/>
    <cellStyle name="Normal 65 5 4 2 3" xfId="51725"/>
    <cellStyle name="Normal 65 5 4 3" xfId="34059"/>
    <cellStyle name="Normal 65 5 4 4" xfId="51726"/>
    <cellStyle name="Normal 65 5 4_Lcc_inputs" xfId="51727"/>
    <cellStyle name="Normal 65 5 5" xfId="34060"/>
    <cellStyle name="Normal 65 5 5 2" xfId="34061"/>
    <cellStyle name="Normal 65 5 5 2 2" xfId="34062"/>
    <cellStyle name="Normal 65 5 5 3" xfId="34063"/>
    <cellStyle name="Normal 65 5 6" xfId="34064"/>
    <cellStyle name="Normal 65 5 6 2" xfId="34065"/>
    <cellStyle name="Normal 65 5 7" xfId="34066"/>
    <cellStyle name="Normal 65 5 8" xfId="51728"/>
    <cellStyle name="Normal 65 5 9" xfId="51729"/>
    <cellStyle name="Normal 65 5_Lcc_inputs" xfId="51730"/>
    <cellStyle name="Normal 65 6" xfId="10348"/>
    <cellStyle name="Normal 65 6 2" xfId="10349"/>
    <cellStyle name="Normal 65 6 2 2" xfId="34067"/>
    <cellStyle name="Normal 65 6 2 2 2" xfId="34068"/>
    <cellStyle name="Normal 65 6 2 2 2 2" xfId="34069"/>
    <cellStyle name="Normal 65 6 2 2 2 2 2" xfId="34070"/>
    <cellStyle name="Normal 65 6 2 2 2 3" xfId="34071"/>
    <cellStyle name="Normal 65 6 2 2 3" xfId="34072"/>
    <cellStyle name="Normal 65 6 2 2 3 2" xfId="34073"/>
    <cellStyle name="Normal 65 6 2 2 3 2 2" xfId="34074"/>
    <cellStyle name="Normal 65 6 2 2 3 3" xfId="34075"/>
    <cellStyle name="Normal 65 6 2 2 4" xfId="34076"/>
    <cellStyle name="Normal 65 6 2 2 4 2" xfId="34077"/>
    <cellStyle name="Normal 65 6 2 2 5" xfId="34078"/>
    <cellStyle name="Normal 65 6 2 2_Lcc_inputs" xfId="51731"/>
    <cellStyle name="Normal 65 6 2 3" xfId="34079"/>
    <cellStyle name="Normal 65 6 2 3 2" xfId="34080"/>
    <cellStyle name="Normal 65 6 2 3 2 2" xfId="34081"/>
    <cellStyle name="Normal 65 6 2 3 2 3" xfId="51732"/>
    <cellStyle name="Normal 65 6 2 3 3" xfId="34082"/>
    <cellStyle name="Normal 65 6 2 3 4" xfId="51733"/>
    <cellStyle name="Normal 65 6 2 3_Lcc_inputs" xfId="51734"/>
    <cellStyle name="Normal 65 6 2 4" xfId="34083"/>
    <cellStyle name="Normal 65 6 2 4 2" xfId="34084"/>
    <cellStyle name="Normal 65 6 2 4 2 2" xfId="34085"/>
    <cellStyle name="Normal 65 6 2 4 3" xfId="34086"/>
    <cellStyle name="Normal 65 6 2 5" xfId="34087"/>
    <cellStyle name="Normal 65 6 2 5 2" xfId="34088"/>
    <cellStyle name="Normal 65 6 2 6" xfId="34089"/>
    <cellStyle name="Normal 65 6 2 7" xfId="51735"/>
    <cellStyle name="Normal 65 6 2 8" xfId="51736"/>
    <cellStyle name="Normal 65 6 2_Lcc_inputs" xfId="51737"/>
    <cellStyle name="Normal 65 6 3" xfId="34090"/>
    <cellStyle name="Normal 65 6 3 2" xfId="34091"/>
    <cellStyle name="Normal 65 6 3 2 2" xfId="34092"/>
    <cellStyle name="Normal 65 6 3 2 2 2" xfId="34093"/>
    <cellStyle name="Normal 65 6 3 2 3" xfId="34094"/>
    <cellStyle name="Normal 65 6 3 3" xfId="34095"/>
    <cellStyle name="Normal 65 6 3 3 2" xfId="34096"/>
    <cellStyle name="Normal 65 6 3 3 2 2" xfId="34097"/>
    <cellStyle name="Normal 65 6 3 3 3" xfId="34098"/>
    <cellStyle name="Normal 65 6 3 4" xfId="34099"/>
    <cellStyle name="Normal 65 6 3 4 2" xfId="34100"/>
    <cellStyle name="Normal 65 6 3 5" xfId="34101"/>
    <cellStyle name="Normal 65 6 3_Lcc_inputs" xfId="51738"/>
    <cellStyle name="Normal 65 6 4" xfId="34102"/>
    <cellStyle name="Normal 65 6 4 2" xfId="34103"/>
    <cellStyle name="Normal 65 6 4 2 2" xfId="34104"/>
    <cellStyle name="Normal 65 6 4 2 3" xfId="51739"/>
    <cellStyle name="Normal 65 6 4 3" xfId="34105"/>
    <cellStyle name="Normal 65 6 4 4" xfId="51740"/>
    <cellStyle name="Normal 65 6 4_Lcc_inputs" xfId="51741"/>
    <cellStyle name="Normal 65 6 5" xfId="34106"/>
    <cellStyle name="Normal 65 6 5 2" xfId="34107"/>
    <cellStyle name="Normal 65 6 5 2 2" xfId="34108"/>
    <cellStyle name="Normal 65 6 5 3" xfId="34109"/>
    <cellStyle name="Normal 65 6 6" xfId="34110"/>
    <cellStyle name="Normal 65 6 6 2" xfId="34111"/>
    <cellStyle name="Normal 65 6 7" xfId="34112"/>
    <cellStyle name="Normal 65 6 8" xfId="51742"/>
    <cellStyle name="Normal 65 6 9" xfId="51743"/>
    <cellStyle name="Normal 65 6_Lcc_inputs" xfId="51744"/>
    <cellStyle name="Normal 65 7" xfId="10350"/>
    <cellStyle name="Normal 65 7 2" xfId="10351"/>
    <cellStyle name="Normal 65 7 2 2" xfId="34113"/>
    <cellStyle name="Normal 65 7 2 2 2" xfId="34114"/>
    <cellStyle name="Normal 65 7 2 2 2 2" xfId="34115"/>
    <cellStyle name="Normal 65 7 2 2 2 2 2" xfId="34116"/>
    <cellStyle name="Normal 65 7 2 2 2 3" xfId="34117"/>
    <cellStyle name="Normal 65 7 2 2 3" xfId="34118"/>
    <cellStyle name="Normal 65 7 2 2 3 2" xfId="34119"/>
    <cellStyle name="Normal 65 7 2 2 3 2 2" xfId="34120"/>
    <cellStyle name="Normal 65 7 2 2 3 3" xfId="34121"/>
    <cellStyle name="Normal 65 7 2 2 4" xfId="34122"/>
    <cellStyle name="Normal 65 7 2 2 4 2" xfId="34123"/>
    <cellStyle name="Normal 65 7 2 2 5" xfId="34124"/>
    <cellStyle name="Normal 65 7 2 2_Lcc_inputs" xfId="51745"/>
    <cellStyle name="Normal 65 7 2 3" xfId="34125"/>
    <cellStyle name="Normal 65 7 2 3 2" xfId="34126"/>
    <cellStyle name="Normal 65 7 2 3 2 2" xfId="34127"/>
    <cellStyle name="Normal 65 7 2 3 2 3" xfId="51746"/>
    <cellStyle name="Normal 65 7 2 3 3" xfId="34128"/>
    <cellStyle name="Normal 65 7 2 3 4" xfId="51747"/>
    <cellStyle name="Normal 65 7 2 3_Lcc_inputs" xfId="51748"/>
    <cellStyle name="Normal 65 7 2 4" xfId="34129"/>
    <cellStyle name="Normal 65 7 2 4 2" xfId="34130"/>
    <cellStyle name="Normal 65 7 2 4 2 2" xfId="34131"/>
    <cellStyle name="Normal 65 7 2 4 3" xfId="34132"/>
    <cellStyle name="Normal 65 7 2 5" xfId="34133"/>
    <cellStyle name="Normal 65 7 2 5 2" xfId="34134"/>
    <cellStyle name="Normal 65 7 2 6" xfId="34135"/>
    <cellStyle name="Normal 65 7 2 7" xfId="51749"/>
    <cellStyle name="Normal 65 7 2 8" xfId="51750"/>
    <cellStyle name="Normal 65 7 2_Lcc_inputs" xfId="51751"/>
    <cellStyle name="Normal 65 7 3" xfId="34136"/>
    <cellStyle name="Normal 65 7 3 2" xfId="34137"/>
    <cellStyle name="Normal 65 7 3 2 2" xfId="34138"/>
    <cellStyle name="Normal 65 7 3 2 2 2" xfId="34139"/>
    <cellStyle name="Normal 65 7 3 2 3" xfId="34140"/>
    <cellStyle name="Normal 65 7 3 3" xfId="34141"/>
    <cellStyle name="Normal 65 7 3 3 2" xfId="34142"/>
    <cellStyle name="Normal 65 7 3 3 2 2" xfId="34143"/>
    <cellStyle name="Normal 65 7 3 3 3" xfId="34144"/>
    <cellStyle name="Normal 65 7 3 4" xfId="34145"/>
    <cellStyle name="Normal 65 7 3 4 2" xfId="34146"/>
    <cellStyle name="Normal 65 7 3 5" xfId="34147"/>
    <cellStyle name="Normal 65 7 3_Lcc_inputs" xfId="51752"/>
    <cellStyle name="Normal 65 7 4" xfId="34148"/>
    <cellStyle name="Normal 65 7 4 2" xfId="34149"/>
    <cellStyle name="Normal 65 7 4 2 2" xfId="34150"/>
    <cellStyle name="Normal 65 7 4 2 3" xfId="51753"/>
    <cellStyle name="Normal 65 7 4 3" xfId="34151"/>
    <cellStyle name="Normal 65 7 4 4" xfId="51754"/>
    <cellStyle name="Normal 65 7 4_Lcc_inputs" xfId="51755"/>
    <cellStyle name="Normal 65 7 5" xfId="34152"/>
    <cellStyle name="Normal 65 7 5 2" xfId="34153"/>
    <cellStyle name="Normal 65 7 5 2 2" xfId="34154"/>
    <cellStyle name="Normal 65 7 5 3" xfId="34155"/>
    <cellStyle name="Normal 65 7 6" xfId="34156"/>
    <cellStyle name="Normal 65 7 6 2" xfId="34157"/>
    <cellStyle name="Normal 65 7 7" xfId="34158"/>
    <cellStyle name="Normal 65 7 8" xfId="51756"/>
    <cellStyle name="Normal 65 7 9" xfId="51757"/>
    <cellStyle name="Normal 65 7_Lcc_inputs" xfId="51758"/>
    <cellStyle name="Normal 65 8" xfId="10352"/>
    <cellStyle name="Normal 65 8 2" xfId="34159"/>
    <cellStyle name="Normal 65 8 2 2" xfId="34160"/>
    <cellStyle name="Normal 65 8 2 2 2" xfId="34161"/>
    <cellStyle name="Normal 65 8 2 2 2 2" xfId="34162"/>
    <cellStyle name="Normal 65 8 2 2 3" xfId="34163"/>
    <cellStyle name="Normal 65 8 2 3" xfId="34164"/>
    <cellStyle name="Normal 65 8 2 3 2" xfId="34165"/>
    <cellStyle name="Normal 65 8 2 3 2 2" xfId="34166"/>
    <cellStyle name="Normal 65 8 2 3 3" xfId="34167"/>
    <cellStyle name="Normal 65 8 2 4" xfId="34168"/>
    <cellStyle name="Normal 65 8 2 4 2" xfId="34169"/>
    <cellStyle name="Normal 65 8 2 5" xfId="34170"/>
    <cellStyle name="Normal 65 8 2_Lcc_inputs" xfId="51759"/>
    <cellStyle name="Normal 65 8 3" xfId="34171"/>
    <cellStyle name="Normal 65 8 3 2" xfId="34172"/>
    <cellStyle name="Normal 65 8 3 2 2" xfId="34173"/>
    <cellStyle name="Normal 65 8 3 2 3" xfId="51760"/>
    <cellStyle name="Normal 65 8 3 3" xfId="34174"/>
    <cellStyle name="Normal 65 8 3 4" xfId="51761"/>
    <cellStyle name="Normal 65 8 3_Lcc_inputs" xfId="51762"/>
    <cellStyle name="Normal 65 8 4" xfId="34175"/>
    <cellStyle name="Normal 65 8 4 2" xfId="34176"/>
    <cellStyle name="Normal 65 8 4 2 2" xfId="34177"/>
    <cellStyle name="Normal 65 8 4 3" xfId="34178"/>
    <cellStyle name="Normal 65 8 5" xfId="34179"/>
    <cellStyle name="Normal 65 8 5 2" xfId="34180"/>
    <cellStyle name="Normal 65 8 6" xfId="34181"/>
    <cellStyle name="Normal 65 8 7" xfId="51763"/>
    <cellStyle name="Normal 65 8 8" xfId="51764"/>
    <cellStyle name="Normal 65 8_Lcc_inputs" xfId="51765"/>
    <cellStyle name="Normal 65 9" xfId="10767"/>
    <cellStyle name="Normal 65 9 2" xfId="34182"/>
    <cellStyle name="Normal 65 9 2 2" xfId="34183"/>
    <cellStyle name="Normal 65 9 2 2 2" xfId="34184"/>
    <cellStyle name="Normal 65 9 2 2 2 2" xfId="34185"/>
    <cellStyle name="Normal 65 9 2 2 3" xfId="34186"/>
    <cellStyle name="Normal 65 9 2 3" xfId="34187"/>
    <cellStyle name="Normal 65 9 2 3 2" xfId="34188"/>
    <cellStyle name="Normal 65 9 2 3 2 2" xfId="34189"/>
    <cellStyle name="Normal 65 9 2 3 3" xfId="34190"/>
    <cellStyle name="Normal 65 9 2 4" xfId="34191"/>
    <cellStyle name="Normal 65 9 2 4 2" xfId="34192"/>
    <cellStyle name="Normal 65 9 2 5" xfId="34193"/>
    <cellStyle name="Normal 65 9 2_Lcc_inputs" xfId="51766"/>
    <cellStyle name="Normal 65 9 3" xfId="34194"/>
    <cellStyle name="Normal 65 9 3 2" xfId="34195"/>
    <cellStyle name="Normal 65 9 3 2 2" xfId="34196"/>
    <cellStyle name="Normal 65 9 3 2 3" xfId="51767"/>
    <cellStyle name="Normal 65 9 3 3" xfId="34197"/>
    <cellStyle name="Normal 65 9 3 4" xfId="51768"/>
    <cellStyle name="Normal 65 9 3_Lcc_inputs" xfId="51769"/>
    <cellStyle name="Normal 65 9 4" xfId="34198"/>
    <cellStyle name="Normal 65 9 4 2" xfId="34199"/>
    <cellStyle name="Normal 65 9 4 2 2" xfId="34200"/>
    <cellStyle name="Normal 65 9 4 3" xfId="34201"/>
    <cellStyle name="Normal 65 9 5" xfId="34202"/>
    <cellStyle name="Normal 65 9 5 2" xfId="34203"/>
    <cellStyle name="Normal 65 9 6" xfId="34204"/>
    <cellStyle name="Normal 65 9 7" xfId="51770"/>
    <cellStyle name="Normal 65 9 8" xfId="51771"/>
    <cellStyle name="Normal 65 9_Lcc_inputs" xfId="51772"/>
    <cellStyle name="Normal 65_Lcc_inputs" xfId="51773"/>
    <cellStyle name="Normal 66" xfId="10353"/>
    <cellStyle name="Normal 66 10" xfId="10838"/>
    <cellStyle name="Normal 66 10 2" xfId="34205"/>
    <cellStyle name="Normal 66 10 2 2" xfId="34206"/>
    <cellStyle name="Normal 66 10 2 2 2" xfId="34207"/>
    <cellStyle name="Normal 66 10 2 2 3" xfId="51774"/>
    <cellStyle name="Normal 66 10 2 3" xfId="34208"/>
    <cellStyle name="Normal 66 10 2 4" xfId="51775"/>
    <cellStyle name="Normal 66 10 2_Lcc_inputs" xfId="51776"/>
    <cellStyle name="Normal 66 10 3" xfId="34209"/>
    <cellStyle name="Normal 66 10 3 2" xfId="34210"/>
    <cellStyle name="Normal 66 10 3 2 2" xfId="34211"/>
    <cellStyle name="Normal 66 10 3 3" xfId="34212"/>
    <cellStyle name="Normal 66 10 4" xfId="34213"/>
    <cellStyle name="Normal 66 10 4 2" xfId="34214"/>
    <cellStyle name="Normal 66 10 5" xfId="34215"/>
    <cellStyle name="Normal 66 10 6" xfId="51777"/>
    <cellStyle name="Normal 66 10 7" xfId="51778"/>
    <cellStyle name="Normal 66 10_Lcc_inputs" xfId="51779"/>
    <cellStyle name="Normal 66 11" xfId="34216"/>
    <cellStyle name="Normal 66 11 2" xfId="34217"/>
    <cellStyle name="Normal 66 11 2 2" xfId="34218"/>
    <cellStyle name="Normal 66 11 2 3" xfId="51780"/>
    <cellStyle name="Normal 66 11 3" xfId="34219"/>
    <cellStyle name="Normal 66 11 3 2" xfId="51781"/>
    <cellStyle name="Normal 66 11 4" xfId="51782"/>
    <cellStyle name="Normal 66 11 5" xfId="51783"/>
    <cellStyle name="Normal 66 11_Lcc_inputs" xfId="51784"/>
    <cellStyle name="Normal 66 12" xfId="34220"/>
    <cellStyle name="Normal 66 12 2" xfId="34221"/>
    <cellStyle name="Normal 66 12 2 2" xfId="34222"/>
    <cellStyle name="Normal 66 12 2 3" xfId="51785"/>
    <cellStyle name="Normal 66 12 3" xfId="34223"/>
    <cellStyle name="Normal 66 12 4" xfId="51786"/>
    <cellStyle name="Normal 66 12_Lcc_inputs" xfId="51787"/>
    <cellStyle name="Normal 66 13" xfId="34224"/>
    <cellStyle name="Normal 66 13 2" xfId="34225"/>
    <cellStyle name="Normal 66 13 3" xfId="51788"/>
    <cellStyle name="Normal 66 14" xfId="34226"/>
    <cellStyle name="Normal 66 14 2" xfId="51789"/>
    <cellStyle name="Normal 66 15" xfId="51790"/>
    <cellStyle name="Normal 66 16" xfId="51791"/>
    <cellStyle name="Normal 66 2" xfId="10354"/>
    <cellStyle name="Normal 66 2 10" xfId="51792"/>
    <cellStyle name="Normal 66 2 2" xfId="10355"/>
    <cellStyle name="Normal 66 2 2 2" xfId="34227"/>
    <cellStyle name="Normal 66 2 2 2 2" xfId="34228"/>
    <cellStyle name="Normal 66 2 2 2 2 2" xfId="34229"/>
    <cellStyle name="Normal 66 2 2 2 2 2 2" xfId="34230"/>
    <cellStyle name="Normal 66 2 2 2 2 3" xfId="34231"/>
    <cellStyle name="Normal 66 2 2 2 3" xfId="34232"/>
    <cellStyle name="Normal 66 2 2 2 3 2" xfId="34233"/>
    <cellStyle name="Normal 66 2 2 2 3 2 2" xfId="34234"/>
    <cellStyle name="Normal 66 2 2 2 3 3" xfId="34235"/>
    <cellStyle name="Normal 66 2 2 2 4" xfId="34236"/>
    <cellStyle name="Normal 66 2 2 2 4 2" xfId="34237"/>
    <cellStyle name="Normal 66 2 2 2 5" xfId="34238"/>
    <cellStyle name="Normal 66 2 2 2_Lcc_inputs" xfId="51793"/>
    <cellStyle name="Normal 66 2 2 3" xfId="34239"/>
    <cellStyle name="Normal 66 2 2 3 2" xfId="34240"/>
    <cellStyle name="Normal 66 2 2 3 2 2" xfId="34241"/>
    <cellStyle name="Normal 66 2 2 3 2 3" xfId="51794"/>
    <cellStyle name="Normal 66 2 2 3 3" xfId="34242"/>
    <cellStyle name="Normal 66 2 2 3 4" xfId="51795"/>
    <cellStyle name="Normal 66 2 2 3_Lcc_inputs" xfId="51796"/>
    <cellStyle name="Normal 66 2 2 4" xfId="34243"/>
    <cellStyle name="Normal 66 2 2 4 2" xfId="34244"/>
    <cellStyle name="Normal 66 2 2 4 2 2" xfId="34245"/>
    <cellStyle name="Normal 66 2 2 4 3" xfId="34246"/>
    <cellStyle name="Normal 66 2 2 5" xfId="34247"/>
    <cellStyle name="Normal 66 2 2 5 2" xfId="34248"/>
    <cellStyle name="Normal 66 2 2 6" xfId="34249"/>
    <cellStyle name="Normal 66 2 2 7" xfId="51797"/>
    <cellStyle name="Normal 66 2 2 8" xfId="51798"/>
    <cellStyle name="Normal 66 2 2_Lcc_inputs" xfId="51799"/>
    <cellStyle name="Normal 66 2 3" xfId="10900"/>
    <cellStyle name="Normal 66 2 3 2" xfId="34250"/>
    <cellStyle name="Normal 66 2 3 2 2" xfId="34251"/>
    <cellStyle name="Normal 66 2 3 2 2 2" xfId="34252"/>
    <cellStyle name="Normal 66 2 3 2 2 3" xfId="51800"/>
    <cellStyle name="Normal 66 2 3 2 3" xfId="34253"/>
    <cellStyle name="Normal 66 2 3 2 4" xfId="51801"/>
    <cellStyle name="Normal 66 2 3 2_Lcc_inputs" xfId="51802"/>
    <cellStyle name="Normal 66 2 3 3" xfId="34254"/>
    <cellStyle name="Normal 66 2 3 3 2" xfId="34255"/>
    <cellStyle name="Normal 66 2 3 3 2 2" xfId="34256"/>
    <cellStyle name="Normal 66 2 3 3 3" xfId="34257"/>
    <cellStyle name="Normal 66 2 3 4" xfId="34258"/>
    <cellStyle name="Normal 66 2 3 4 2" xfId="34259"/>
    <cellStyle name="Normal 66 2 3 5" xfId="34260"/>
    <cellStyle name="Normal 66 2 3 6" xfId="51803"/>
    <cellStyle name="Normal 66 2 3 7" xfId="51804"/>
    <cellStyle name="Normal 66 2 3_Lcc_inputs" xfId="51805"/>
    <cellStyle name="Normal 66 2 4" xfId="11185"/>
    <cellStyle name="Normal 66 2 4 2" xfId="34261"/>
    <cellStyle name="Normal 66 2 4 2 2" xfId="34262"/>
    <cellStyle name="Normal 66 2 4 2 3" xfId="51806"/>
    <cellStyle name="Normal 66 2 4 3" xfId="34263"/>
    <cellStyle name="Normal 66 2 4 3 2" xfId="51807"/>
    <cellStyle name="Normal 66 2 4 4" xfId="51808"/>
    <cellStyle name="Normal 66 2 4 5" xfId="51809"/>
    <cellStyle name="Normal 66 2 4_Lcc_inputs" xfId="51810"/>
    <cellStyle name="Normal 66 2 5" xfId="34264"/>
    <cellStyle name="Normal 66 2 5 2" xfId="34265"/>
    <cellStyle name="Normal 66 2 5 2 2" xfId="34266"/>
    <cellStyle name="Normal 66 2 5 2 3" xfId="51811"/>
    <cellStyle name="Normal 66 2 5 3" xfId="34267"/>
    <cellStyle name="Normal 66 2 5 3 2" xfId="51812"/>
    <cellStyle name="Normal 66 2 5 4" xfId="51813"/>
    <cellStyle name="Normal 66 2 5 5" xfId="51814"/>
    <cellStyle name="Normal 66 2 5_Lcc_inputs" xfId="51815"/>
    <cellStyle name="Normal 66 2 6" xfId="34268"/>
    <cellStyle name="Normal 66 2 6 2" xfId="34269"/>
    <cellStyle name="Normal 66 2 6 2 2" xfId="51816"/>
    <cellStyle name="Normal 66 2 6 3" xfId="51817"/>
    <cellStyle name="Normal 66 2 6 4" xfId="51818"/>
    <cellStyle name="Normal 66 2 6_Lcc_inputs" xfId="51819"/>
    <cellStyle name="Normal 66 2 7" xfId="34270"/>
    <cellStyle name="Normal 66 2 7 2" xfId="51820"/>
    <cellStyle name="Normal 66 2 7 3" xfId="51821"/>
    <cellStyle name="Normal 66 2 8" xfId="51822"/>
    <cellStyle name="Normal 66 2 8 2" xfId="51823"/>
    <cellStyle name="Normal 66 2 9" xfId="51824"/>
    <cellStyle name="Normal 66 2_Lcc_inputs" xfId="51825"/>
    <cellStyle name="Normal 66 3" xfId="10356"/>
    <cellStyle name="Normal 66 3 2" xfId="10357"/>
    <cellStyle name="Normal 66 3 2 2" xfId="34271"/>
    <cellStyle name="Normal 66 3 2 2 2" xfId="34272"/>
    <cellStyle name="Normal 66 3 2 2 2 2" xfId="34273"/>
    <cellStyle name="Normal 66 3 2 2 2 2 2" xfId="34274"/>
    <cellStyle name="Normal 66 3 2 2 2 3" xfId="34275"/>
    <cellStyle name="Normal 66 3 2 2 3" xfId="34276"/>
    <cellStyle name="Normal 66 3 2 2 3 2" xfId="34277"/>
    <cellStyle name="Normal 66 3 2 2 3 2 2" xfId="34278"/>
    <cellStyle name="Normal 66 3 2 2 3 3" xfId="34279"/>
    <cellStyle name="Normal 66 3 2 2 4" xfId="34280"/>
    <cellStyle name="Normal 66 3 2 2 4 2" xfId="34281"/>
    <cellStyle name="Normal 66 3 2 2 5" xfId="34282"/>
    <cellStyle name="Normal 66 3 2 2_Lcc_inputs" xfId="51826"/>
    <cellStyle name="Normal 66 3 2 3" xfId="34283"/>
    <cellStyle name="Normal 66 3 2 3 2" xfId="34284"/>
    <cellStyle name="Normal 66 3 2 3 2 2" xfId="34285"/>
    <cellStyle name="Normal 66 3 2 3 2 3" xfId="51827"/>
    <cellStyle name="Normal 66 3 2 3 3" xfId="34286"/>
    <cellStyle name="Normal 66 3 2 3 4" xfId="51828"/>
    <cellStyle name="Normal 66 3 2 3_Lcc_inputs" xfId="51829"/>
    <cellStyle name="Normal 66 3 2 4" xfId="34287"/>
    <cellStyle name="Normal 66 3 2 4 2" xfId="34288"/>
    <cellStyle name="Normal 66 3 2 4 2 2" xfId="34289"/>
    <cellStyle name="Normal 66 3 2 4 3" xfId="34290"/>
    <cellStyle name="Normal 66 3 2 5" xfId="34291"/>
    <cellStyle name="Normal 66 3 2 5 2" xfId="34292"/>
    <cellStyle name="Normal 66 3 2 6" xfId="34293"/>
    <cellStyle name="Normal 66 3 2 7" xfId="51830"/>
    <cellStyle name="Normal 66 3 2 8" xfId="51831"/>
    <cellStyle name="Normal 66 3 2_Lcc_inputs" xfId="51832"/>
    <cellStyle name="Normal 66 3 3" xfId="10964"/>
    <cellStyle name="Normal 66 3 3 2" xfId="34294"/>
    <cellStyle name="Normal 66 3 3 2 2" xfId="34295"/>
    <cellStyle name="Normal 66 3 3 2 2 2" xfId="34296"/>
    <cellStyle name="Normal 66 3 3 2 2 3" xfId="51833"/>
    <cellStyle name="Normal 66 3 3 2 3" xfId="34297"/>
    <cellStyle name="Normal 66 3 3 2 4" xfId="51834"/>
    <cellStyle name="Normal 66 3 3 2_Lcc_inputs" xfId="51835"/>
    <cellStyle name="Normal 66 3 3 3" xfId="34298"/>
    <cellStyle name="Normal 66 3 3 3 2" xfId="34299"/>
    <cellStyle name="Normal 66 3 3 3 2 2" xfId="34300"/>
    <cellStyle name="Normal 66 3 3 3 3" xfId="34301"/>
    <cellStyle name="Normal 66 3 3 4" xfId="34302"/>
    <cellStyle name="Normal 66 3 3 4 2" xfId="34303"/>
    <cellStyle name="Normal 66 3 3 5" xfId="34304"/>
    <cellStyle name="Normal 66 3 3 6" xfId="51836"/>
    <cellStyle name="Normal 66 3 3 7" xfId="51837"/>
    <cellStyle name="Normal 66 3 3_Lcc_inputs" xfId="51838"/>
    <cellStyle name="Normal 66 3 4" xfId="11186"/>
    <cellStyle name="Normal 66 3 4 2" xfId="34305"/>
    <cellStyle name="Normal 66 3 4 2 2" xfId="34306"/>
    <cellStyle name="Normal 66 3 4 2 3" xfId="51839"/>
    <cellStyle name="Normal 66 3 4 3" xfId="34307"/>
    <cellStyle name="Normal 66 3 4 3 2" xfId="51840"/>
    <cellStyle name="Normal 66 3 4 4" xfId="51841"/>
    <cellStyle name="Normal 66 3 4 5" xfId="51842"/>
    <cellStyle name="Normal 66 3 4_Lcc_inputs" xfId="51843"/>
    <cellStyle name="Normal 66 3 5" xfId="34308"/>
    <cellStyle name="Normal 66 3 5 2" xfId="34309"/>
    <cellStyle name="Normal 66 3 5 2 2" xfId="34310"/>
    <cellStyle name="Normal 66 3 5 2 3" xfId="51844"/>
    <cellStyle name="Normal 66 3 5 3" xfId="34311"/>
    <cellStyle name="Normal 66 3 5 4" xfId="51845"/>
    <cellStyle name="Normal 66 3 5_Lcc_inputs" xfId="51846"/>
    <cellStyle name="Normal 66 3 6" xfId="34312"/>
    <cellStyle name="Normal 66 3 6 2" xfId="34313"/>
    <cellStyle name="Normal 66 3 6 3" xfId="51847"/>
    <cellStyle name="Normal 66 3 7" xfId="34314"/>
    <cellStyle name="Normal 66 3 7 2" xfId="51848"/>
    <cellStyle name="Normal 66 3 8" xfId="51849"/>
    <cellStyle name="Normal 66 3 9" xfId="51850"/>
    <cellStyle name="Normal 66 3_Lcc_inputs" xfId="51851"/>
    <cellStyle name="Normal 66 4" xfId="10358"/>
    <cellStyle name="Normal 66 4 2" xfId="10359"/>
    <cellStyle name="Normal 66 4 2 2" xfId="34315"/>
    <cellStyle name="Normal 66 4 2 2 2" xfId="34316"/>
    <cellStyle name="Normal 66 4 2 2 2 2" xfId="34317"/>
    <cellStyle name="Normal 66 4 2 2 2 2 2" xfId="34318"/>
    <cellStyle name="Normal 66 4 2 2 2 3" xfId="34319"/>
    <cellStyle name="Normal 66 4 2 2 3" xfId="34320"/>
    <cellStyle name="Normal 66 4 2 2 3 2" xfId="34321"/>
    <cellStyle name="Normal 66 4 2 2 3 2 2" xfId="34322"/>
    <cellStyle name="Normal 66 4 2 2 3 3" xfId="34323"/>
    <cellStyle name="Normal 66 4 2 2 4" xfId="34324"/>
    <cellStyle name="Normal 66 4 2 2 4 2" xfId="34325"/>
    <cellStyle name="Normal 66 4 2 2 5" xfId="34326"/>
    <cellStyle name="Normal 66 4 2 2_Lcc_inputs" xfId="51852"/>
    <cellStyle name="Normal 66 4 2 3" xfId="34327"/>
    <cellStyle name="Normal 66 4 2 3 2" xfId="34328"/>
    <cellStyle name="Normal 66 4 2 3 2 2" xfId="34329"/>
    <cellStyle name="Normal 66 4 2 3 2 3" xfId="51853"/>
    <cellStyle name="Normal 66 4 2 3 3" xfId="34330"/>
    <cellStyle name="Normal 66 4 2 3 4" xfId="51854"/>
    <cellStyle name="Normal 66 4 2 3_Lcc_inputs" xfId="51855"/>
    <cellStyle name="Normal 66 4 2 4" xfId="34331"/>
    <cellStyle name="Normal 66 4 2 4 2" xfId="34332"/>
    <cellStyle name="Normal 66 4 2 4 2 2" xfId="34333"/>
    <cellStyle name="Normal 66 4 2 4 3" xfId="34334"/>
    <cellStyle name="Normal 66 4 2 5" xfId="34335"/>
    <cellStyle name="Normal 66 4 2 5 2" xfId="34336"/>
    <cellStyle name="Normal 66 4 2 6" xfId="34337"/>
    <cellStyle name="Normal 66 4 2 7" xfId="51856"/>
    <cellStyle name="Normal 66 4 2 8" xfId="51857"/>
    <cellStyle name="Normal 66 4 2_Lcc_inputs" xfId="51858"/>
    <cellStyle name="Normal 66 4 3" xfId="34338"/>
    <cellStyle name="Normal 66 4 3 2" xfId="34339"/>
    <cellStyle name="Normal 66 4 3 2 2" xfId="34340"/>
    <cellStyle name="Normal 66 4 3 2 2 2" xfId="34341"/>
    <cellStyle name="Normal 66 4 3 2 3" xfId="34342"/>
    <cellStyle name="Normal 66 4 3 3" xfId="34343"/>
    <cellStyle name="Normal 66 4 3 3 2" xfId="34344"/>
    <cellStyle name="Normal 66 4 3 3 2 2" xfId="34345"/>
    <cellStyle name="Normal 66 4 3 3 3" xfId="34346"/>
    <cellStyle name="Normal 66 4 3 4" xfId="34347"/>
    <cellStyle name="Normal 66 4 3 4 2" xfId="34348"/>
    <cellStyle name="Normal 66 4 3 5" xfId="34349"/>
    <cellStyle name="Normal 66 4 3_Lcc_inputs" xfId="51859"/>
    <cellStyle name="Normal 66 4 4" xfId="34350"/>
    <cellStyle name="Normal 66 4 4 2" xfId="34351"/>
    <cellStyle name="Normal 66 4 4 2 2" xfId="34352"/>
    <cellStyle name="Normal 66 4 4 2 3" xfId="51860"/>
    <cellStyle name="Normal 66 4 4 3" xfId="34353"/>
    <cellStyle name="Normal 66 4 4 4" xfId="51861"/>
    <cellStyle name="Normal 66 4 4_Lcc_inputs" xfId="51862"/>
    <cellStyle name="Normal 66 4 5" xfId="34354"/>
    <cellStyle name="Normal 66 4 5 2" xfId="34355"/>
    <cellStyle name="Normal 66 4 5 2 2" xfId="34356"/>
    <cellStyle name="Normal 66 4 5 3" xfId="34357"/>
    <cellStyle name="Normal 66 4 6" xfId="34358"/>
    <cellStyle name="Normal 66 4 6 2" xfId="34359"/>
    <cellStyle name="Normal 66 4 7" xfId="34360"/>
    <cellStyle name="Normal 66 4 8" xfId="51863"/>
    <cellStyle name="Normal 66 4 9" xfId="51864"/>
    <cellStyle name="Normal 66 4_Lcc_inputs" xfId="51865"/>
    <cellStyle name="Normal 66 5" xfId="10360"/>
    <cellStyle name="Normal 66 5 2" xfId="10361"/>
    <cellStyle name="Normal 66 5 2 2" xfId="34361"/>
    <cellStyle name="Normal 66 5 2 2 2" xfId="34362"/>
    <cellStyle name="Normal 66 5 2 2 2 2" xfId="34363"/>
    <cellStyle name="Normal 66 5 2 2 2 2 2" xfId="34364"/>
    <cellStyle name="Normal 66 5 2 2 2 3" xfId="34365"/>
    <cellStyle name="Normal 66 5 2 2 3" xfId="34366"/>
    <cellStyle name="Normal 66 5 2 2 3 2" xfId="34367"/>
    <cellStyle name="Normal 66 5 2 2 3 2 2" xfId="34368"/>
    <cellStyle name="Normal 66 5 2 2 3 3" xfId="34369"/>
    <cellStyle name="Normal 66 5 2 2 4" xfId="34370"/>
    <cellStyle name="Normal 66 5 2 2 4 2" xfId="34371"/>
    <cellStyle name="Normal 66 5 2 2 5" xfId="34372"/>
    <cellStyle name="Normal 66 5 2 2_Lcc_inputs" xfId="51866"/>
    <cellStyle name="Normal 66 5 2 3" xfId="34373"/>
    <cellStyle name="Normal 66 5 2 3 2" xfId="34374"/>
    <cellStyle name="Normal 66 5 2 3 2 2" xfId="34375"/>
    <cellStyle name="Normal 66 5 2 3 2 3" xfId="51867"/>
    <cellStyle name="Normal 66 5 2 3 3" xfId="34376"/>
    <cellStyle name="Normal 66 5 2 3 4" xfId="51868"/>
    <cellStyle name="Normal 66 5 2 3_Lcc_inputs" xfId="51869"/>
    <cellStyle name="Normal 66 5 2 4" xfId="34377"/>
    <cellStyle name="Normal 66 5 2 4 2" xfId="34378"/>
    <cellStyle name="Normal 66 5 2 4 2 2" xfId="34379"/>
    <cellStyle name="Normal 66 5 2 4 3" xfId="34380"/>
    <cellStyle name="Normal 66 5 2 5" xfId="34381"/>
    <cellStyle name="Normal 66 5 2 5 2" xfId="34382"/>
    <cellStyle name="Normal 66 5 2 6" xfId="34383"/>
    <cellStyle name="Normal 66 5 2 7" xfId="51870"/>
    <cellStyle name="Normal 66 5 2 8" xfId="51871"/>
    <cellStyle name="Normal 66 5 2_Lcc_inputs" xfId="51872"/>
    <cellStyle name="Normal 66 5 3" xfId="34384"/>
    <cellStyle name="Normal 66 5 3 2" xfId="34385"/>
    <cellStyle name="Normal 66 5 3 2 2" xfId="34386"/>
    <cellStyle name="Normal 66 5 3 2 2 2" xfId="34387"/>
    <cellStyle name="Normal 66 5 3 2 3" xfId="34388"/>
    <cellStyle name="Normal 66 5 3 3" xfId="34389"/>
    <cellStyle name="Normal 66 5 3 3 2" xfId="34390"/>
    <cellStyle name="Normal 66 5 3 3 2 2" xfId="34391"/>
    <cellStyle name="Normal 66 5 3 3 3" xfId="34392"/>
    <cellStyle name="Normal 66 5 3 4" xfId="34393"/>
    <cellStyle name="Normal 66 5 3 4 2" xfId="34394"/>
    <cellStyle name="Normal 66 5 3 5" xfId="34395"/>
    <cellStyle name="Normal 66 5 3_Lcc_inputs" xfId="51873"/>
    <cellStyle name="Normal 66 5 4" xfId="34396"/>
    <cellStyle name="Normal 66 5 4 2" xfId="34397"/>
    <cellStyle name="Normal 66 5 4 2 2" xfId="34398"/>
    <cellStyle name="Normal 66 5 4 2 3" xfId="51874"/>
    <cellStyle name="Normal 66 5 4 3" xfId="34399"/>
    <cellStyle name="Normal 66 5 4 4" xfId="51875"/>
    <cellStyle name="Normal 66 5 4_Lcc_inputs" xfId="51876"/>
    <cellStyle name="Normal 66 5 5" xfId="34400"/>
    <cellStyle name="Normal 66 5 5 2" xfId="34401"/>
    <cellStyle name="Normal 66 5 5 2 2" xfId="34402"/>
    <cellStyle name="Normal 66 5 5 3" xfId="34403"/>
    <cellStyle name="Normal 66 5 6" xfId="34404"/>
    <cellStyle name="Normal 66 5 6 2" xfId="34405"/>
    <cellStyle name="Normal 66 5 7" xfId="34406"/>
    <cellStyle name="Normal 66 5 8" xfId="51877"/>
    <cellStyle name="Normal 66 5 9" xfId="51878"/>
    <cellStyle name="Normal 66 5_Lcc_inputs" xfId="51879"/>
    <cellStyle name="Normal 66 6" xfId="10362"/>
    <cellStyle name="Normal 66 6 2" xfId="10363"/>
    <cellStyle name="Normal 66 6 2 2" xfId="34407"/>
    <cellStyle name="Normal 66 6 2 2 2" xfId="34408"/>
    <cellStyle name="Normal 66 6 2 2 2 2" xfId="34409"/>
    <cellStyle name="Normal 66 6 2 2 2 2 2" xfId="34410"/>
    <cellStyle name="Normal 66 6 2 2 2 3" xfId="34411"/>
    <cellStyle name="Normal 66 6 2 2 3" xfId="34412"/>
    <cellStyle name="Normal 66 6 2 2 3 2" xfId="34413"/>
    <cellStyle name="Normal 66 6 2 2 3 2 2" xfId="34414"/>
    <cellStyle name="Normal 66 6 2 2 3 3" xfId="34415"/>
    <cellStyle name="Normal 66 6 2 2 4" xfId="34416"/>
    <cellStyle name="Normal 66 6 2 2 4 2" xfId="34417"/>
    <cellStyle name="Normal 66 6 2 2 5" xfId="34418"/>
    <cellStyle name="Normal 66 6 2 2_Lcc_inputs" xfId="51880"/>
    <cellStyle name="Normal 66 6 2 3" xfId="34419"/>
    <cellStyle name="Normal 66 6 2 3 2" xfId="34420"/>
    <cellStyle name="Normal 66 6 2 3 2 2" xfId="34421"/>
    <cellStyle name="Normal 66 6 2 3 2 3" xfId="51881"/>
    <cellStyle name="Normal 66 6 2 3 3" xfId="34422"/>
    <cellStyle name="Normal 66 6 2 3 4" xfId="51882"/>
    <cellStyle name="Normal 66 6 2 3_Lcc_inputs" xfId="51883"/>
    <cellStyle name="Normal 66 6 2 4" xfId="34423"/>
    <cellStyle name="Normal 66 6 2 4 2" xfId="34424"/>
    <cellStyle name="Normal 66 6 2 4 2 2" xfId="34425"/>
    <cellStyle name="Normal 66 6 2 4 3" xfId="34426"/>
    <cellStyle name="Normal 66 6 2 5" xfId="34427"/>
    <cellStyle name="Normal 66 6 2 5 2" xfId="34428"/>
    <cellStyle name="Normal 66 6 2 6" xfId="34429"/>
    <cellStyle name="Normal 66 6 2 7" xfId="51884"/>
    <cellStyle name="Normal 66 6 2 8" xfId="51885"/>
    <cellStyle name="Normal 66 6 2_Lcc_inputs" xfId="51886"/>
    <cellStyle name="Normal 66 6 3" xfId="34430"/>
    <cellStyle name="Normal 66 6 3 2" xfId="34431"/>
    <cellStyle name="Normal 66 6 3 2 2" xfId="34432"/>
    <cellStyle name="Normal 66 6 3 2 2 2" xfId="34433"/>
    <cellStyle name="Normal 66 6 3 2 3" xfId="34434"/>
    <cellStyle name="Normal 66 6 3 3" xfId="34435"/>
    <cellStyle name="Normal 66 6 3 3 2" xfId="34436"/>
    <cellStyle name="Normal 66 6 3 3 2 2" xfId="34437"/>
    <cellStyle name="Normal 66 6 3 3 3" xfId="34438"/>
    <cellStyle name="Normal 66 6 3 4" xfId="34439"/>
    <cellStyle name="Normal 66 6 3 4 2" xfId="34440"/>
    <cellStyle name="Normal 66 6 3 5" xfId="34441"/>
    <cellStyle name="Normal 66 6 3_Lcc_inputs" xfId="51887"/>
    <cellStyle name="Normal 66 6 4" xfId="34442"/>
    <cellStyle name="Normal 66 6 4 2" xfId="34443"/>
    <cellStyle name="Normal 66 6 4 2 2" xfId="34444"/>
    <cellStyle name="Normal 66 6 4 2 3" xfId="51888"/>
    <cellStyle name="Normal 66 6 4 3" xfId="34445"/>
    <cellStyle name="Normal 66 6 4 4" xfId="51889"/>
    <cellStyle name="Normal 66 6 4_Lcc_inputs" xfId="51890"/>
    <cellStyle name="Normal 66 6 5" xfId="34446"/>
    <cellStyle name="Normal 66 6 5 2" xfId="34447"/>
    <cellStyle name="Normal 66 6 5 2 2" xfId="34448"/>
    <cellStyle name="Normal 66 6 5 3" xfId="34449"/>
    <cellStyle name="Normal 66 6 6" xfId="34450"/>
    <cellStyle name="Normal 66 6 6 2" xfId="34451"/>
    <cellStyle name="Normal 66 6 7" xfId="34452"/>
    <cellStyle name="Normal 66 6 8" xfId="51891"/>
    <cellStyle name="Normal 66 6 9" xfId="51892"/>
    <cellStyle name="Normal 66 6_Lcc_inputs" xfId="51893"/>
    <cellStyle name="Normal 66 7" xfId="10364"/>
    <cellStyle name="Normal 66 7 2" xfId="10365"/>
    <cellStyle name="Normal 66 7 2 2" xfId="34453"/>
    <cellStyle name="Normal 66 7 2 2 2" xfId="34454"/>
    <cellStyle name="Normal 66 7 2 2 2 2" xfId="34455"/>
    <cellStyle name="Normal 66 7 2 2 2 2 2" xfId="34456"/>
    <cellStyle name="Normal 66 7 2 2 2 3" xfId="34457"/>
    <cellStyle name="Normal 66 7 2 2 3" xfId="34458"/>
    <cellStyle name="Normal 66 7 2 2 3 2" xfId="34459"/>
    <cellStyle name="Normal 66 7 2 2 3 2 2" xfId="34460"/>
    <cellStyle name="Normal 66 7 2 2 3 3" xfId="34461"/>
    <cellStyle name="Normal 66 7 2 2 4" xfId="34462"/>
    <cellStyle name="Normal 66 7 2 2 4 2" xfId="34463"/>
    <cellStyle name="Normal 66 7 2 2 5" xfId="34464"/>
    <cellStyle name="Normal 66 7 2 2_Lcc_inputs" xfId="51894"/>
    <cellStyle name="Normal 66 7 2 3" xfId="34465"/>
    <cellStyle name="Normal 66 7 2 3 2" xfId="34466"/>
    <cellStyle name="Normal 66 7 2 3 2 2" xfId="34467"/>
    <cellStyle name="Normal 66 7 2 3 2 3" xfId="51895"/>
    <cellStyle name="Normal 66 7 2 3 3" xfId="34468"/>
    <cellStyle name="Normal 66 7 2 3 4" xfId="51896"/>
    <cellStyle name="Normal 66 7 2 3_Lcc_inputs" xfId="51897"/>
    <cellStyle name="Normal 66 7 2 4" xfId="34469"/>
    <cellStyle name="Normal 66 7 2 4 2" xfId="34470"/>
    <cellStyle name="Normal 66 7 2 4 2 2" xfId="34471"/>
    <cellStyle name="Normal 66 7 2 4 3" xfId="34472"/>
    <cellStyle name="Normal 66 7 2 5" xfId="34473"/>
    <cellStyle name="Normal 66 7 2 5 2" xfId="34474"/>
    <cellStyle name="Normal 66 7 2 6" xfId="34475"/>
    <cellStyle name="Normal 66 7 2 7" xfId="51898"/>
    <cellStyle name="Normal 66 7 2 8" xfId="51899"/>
    <cellStyle name="Normal 66 7 2_Lcc_inputs" xfId="51900"/>
    <cellStyle name="Normal 66 7 3" xfId="34476"/>
    <cellStyle name="Normal 66 7 3 2" xfId="34477"/>
    <cellStyle name="Normal 66 7 3 2 2" xfId="34478"/>
    <cellStyle name="Normal 66 7 3 2 2 2" xfId="34479"/>
    <cellStyle name="Normal 66 7 3 2 3" xfId="34480"/>
    <cellStyle name="Normal 66 7 3 3" xfId="34481"/>
    <cellStyle name="Normal 66 7 3 3 2" xfId="34482"/>
    <cellStyle name="Normal 66 7 3 3 2 2" xfId="34483"/>
    <cellStyle name="Normal 66 7 3 3 3" xfId="34484"/>
    <cellStyle name="Normal 66 7 3 4" xfId="34485"/>
    <cellStyle name="Normal 66 7 3 4 2" xfId="34486"/>
    <cellStyle name="Normal 66 7 3 5" xfId="34487"/>
    <cellStyle name="Normal 66 7 3_Lcc_inputs" xfId="51901"/>
    <cellStyle name="Normal 66 7 4" xfId="34488"/>
    <cellStyle name="Normal 66 7 4 2" xfId="34489"/>
    <cellStyle name="Normal 66 7 4 2 2" xfId="34490"/>
    <cellStyle name="Normal 66 7 4 2 3" xfId="51902"/>
    <cellStyle name="Normal 66 7 4 3" xfId="34491"/>
    <cellStyle name="Normal 66 7 4 4" xfId="51903"/>
    <cellStyle name="Normal 66 7 4_Lcc_inputs" xfId="51904"/>
    <cellStyle name="Normal 66 7 5" xfId="34492"/>
    <cellStyle name="Normal 66 7 5 2" xfId="34493"/>
    <cellStyle name="Normal 66 7 5 2 2" xfId="34494"/>
    <cellStyle name="Normal 66 7 5 3" xfId="34495"/>
    <cellStyle name="Normal 66 7 6" xfId="34496"/>
    <cellStyle name="Normal 66 7 6 2" xfId="34497"/>
    <cellStyle name="Normal 66 7 7" xfId="34498"/>
    <cellStyle name="Normal 66 7 8" xfId="51905"/>
    <cellStyle name="Normal 66 7 9" xfId="51906"/>
    <cellStyle name="Normal 66 7_Lcc_inputs" xfId="51907"/>
    <cellStyle name="Normal 66 8" xfId="10366"/>
    <cellStyle name="Normal 66 8 2" xfId="34499"/>
    <cellStyle name="Normal 66 8 2 2" xfId="34500"/>
    <cellStyle name="Normal 66 8 2 2 2" xfId="34501"/>
    <cellStyle name="Normal 66 8 2 2 2 2" xfId="34502"/>
    <cellStyle name="Normal 66 8 2 2 3" xfId="34503"/>
    <cellStyle name="Normal 66 8 2 3" xfId="34504"/>
    <cellStyle name="Normal 66 8 2 3 2" xfId="34505"/>
    <cellStyle name="Normal 66 8 2 3 2 2" xfId="34506"/>
    <cellStyle name="Normal 66 8 2 3 3" xfId="34507"/>
    <cellStyle name="Normal 66 8 2 4" xfId="34508"/>
    <cellStyle name="Normal 66 8 2 4 2" xfId="34509"/>
    <cellStyle name="Normal 66 8 2 5" xfId="34510"/>
    <cellStyle name="Normal 66 8 2_Lcc_inputs" xfId="51908"/>
    <cellStyle name="Normal 66 8 3" xfId="34511"/>
    <cellStyle name="Normal 66 8 3 2" xfId="34512"/>
    <cellStyle name="Normal 66 8 3 2 2" xfId="34513"/>
    <cellStyle name="Normal 66 8 3 2 3" xfId="51909"/>
    <cellStyle name="Normal 66 8 3 3" xfId="34514"/>
    <cellStyle name="Normal 66 8 3 4" xfId="51910"/>
    <cellStyle name="Normal 66 8 3_Lcc_inputs" xfId="51911"/>
    <cellStyle name="Normal 66 8 4" xfId="34515"/>
    <cellStyle name="Normal 66 8 4 2" xfId="34516"/>
    <cellStyle name="Normal 66 8 4 2 2" xfId="34517"/>
    <cellStyle name="Normal 66 8 4 3" xfId="34518"/>
    <cellStyle name="Normal 66 8 5" xfId="34519"/>
    <cellStyle name="Normal 66 8 5 2" xfId="34520"/>
    <cellStyle name="Normal 66 8 6" xfId="34521"/>
    <cellStyle name="Normal 66 8 7" xfId="51912"/>
    <cellStyle name="Normal 66 8 8" xfId="51913"/>
    <cellStyle name="Normal 66 8_Lcc_inputs" xfId="51914"/>
    <cellStyle name="Normal 66 9" xfId="10768"/>
    <cellStyle name="Normal 66 9 2" xfId="34522"/>
    <cellStyle name="Normal 66 9 2 2" xfId="34523"/>
    <cellStyle name="Normal 66 9 2 2 2" xfId="34524"/>
    <cellStyle name="Normal 66 9 2 2 2 2" xfId="34525"/>
    <cellStyle name="Normal 66 9 2 2 3" xfId="34526"/>
    <cellStyle name="Normal 66 9 2 3" xfId="34527"/>
    <cellStyle name="Normal 66 9 2 3 2" xfId="34528"/>
    <cellStyle name="Normal 66 9 2 3 2 2" xfId="34529"/>
    <cellStyle name="Normal 66 9 2 3 3" xfId="34530"/>
    <cellStyle name="Normal 66 9 2 4" xfId="34531"/>
    <cellStyle name="Normal 66 9 2 4 2" xfId="34532"/>
    <cellStyle name="Normal 66 9 2 5" xfId="34533"/>
    <cellStyle name="Normal 66 9 2_Lcc_inputs" xfId="51915"/>
    <cellStyle name="Normal 66 9 3" xfId="34534"/>
    <cellStyle name="Normal 66 9 3 2" xfId="34535"/>
    <cellStyle name="Normal 66 9 3 2 2" xfId="34536"/>
    <cellStyle name="Normal 66 9 3 2 3" xfId="51916"/>
    <cellStyle name="Normal 66 9 3 3" xfId="34537"/>
    <cellStyle name="Normal 66 9 3 4" xfId="51917"/>
    <cellStyle name="Normal 66 9 3_Lcc_inputs" xfId="51918"/>
    <cellStyle name="Normal 66 9 4" xfId="34538"/>
    <cellStyle name="Normal 66 9 4 2" xfId="34539"/>
    <cellStyle name="Normal 66 9 4 2 2" xfId="34540"/>
    <cellStyle name="Normal 66 9 4 3" xfId="34541"/>
    <cellStyle name="Normal 66 9 5" xfId="34542"/>
    <cellStyle name="Normal 66 9 5 2" xfId="34543"/>
    <cellStyle name="Normal 66 9 6" xfId="34544"/>
    <cellStyle name="Normal 66 9 7" xfId="51919"/>
    <cellStyle name="Normal 66 9 8" xfId="51920"/>
    <cellStyle name="Normal 66 9_Lcc_inputs" xfId="51921"/>
    <cellStyle name="Normal 66_Lcc_inputs" xfId="51922"/>
    <cellStyle name="Normal 67" xfId="10367"/>
    <cellStyle name="Normal 67 10" xfId="10839"/>
    <cellStyle name="Normal 67 10 2" xfId="34545"/>
    <cellStyle name="Normal 67 10 2 2" xfId="34546"/>
    <cellStyle name="Normal 67 10 2 2 2" xfId="34547"/>
    <cellStyle name="Normal 67 10 2 2 3" xfId="51923"/>
    <cellStyle name="Normal 67 10 2 3" xfId="34548"/>
    <cellStyle name="Normal 67 10 2 4" xfId="51924"/>
    <cellStyle name="Normal 67 10 2_Lcc_inputs" xfId="51925"/>
    <cellStyle name="Normal 67 10 3" xfId="34549"/>
    <cellStyle name="Normal 67 10 3 2" xfId="34550"/>
    <cellStyle name="Normal 67 10 3 2 2" xfId="34551"/>
    <cellStyle name="Normal 67 10 3 3" xfId="34552"/>
    <cellStyle name="Normal 67 10 4" xfId="34553"/>
    <cellStyle name="Normal 67 10 4 2" xfId="34554"/>
    <cellStyle name="Normal 67 10 5" xfId="34555"/>
    <cellStyle name="Normal 67 10 6" xfId="51926"/>
    <cellStyle name="Normal 67 10 7" xfId="51927"/>
    <cellStyle name="Normal 67 10_Lcc_inputs" xfId="51928"/>
    <cellStyle name="Normal 67 11" xfId="34556"/>
    <cellStyle name="Normal 67 11 2" xfId="34557"/>
    <cellStyle name="Normal 67 11 2 2" xfId="34558"/>
    <cellStyle name="Normal 67 11 2 3" xfId="51929"/>
    <cellStyle name="Normal 67 11 3" xfId="34559"/>
    <cellStyle name="Normal 67 11 3 2" xfId="51930"/>
    <cellStyle name="Normal 67 11 4" xfId="51931"/>
    <cellStyle name="Normal 67 11 5" xfId="51932"/>
    <cellStyle name="Normal 67 11_Lcc_inputs" xfId="51933"/>
    <cellStyle name="Normal 67 12" xfId="34560"/>
    <cellStyle name="Normal 67 12 2" xfId="34561"/>
    <cellStyle name="Normal 67 12 2 2" xfId="34562"/>
    <cellStyle name="Normal 67 12 2 3" xfId="51934"/>
    <cellStyle name="Normal 67 12 3" xfId="34563"/>
    <cellStyle name="Normal 67 12 4" xfId="51935"/>
    <cellStyle name="Normal 67 12_Lcc_inputs" xfId="51936"/>
    <cellStyle name="Normal 67 13" xfId="34564"/>
    <cellStyle name="Normal 67 13 2" xfId="34565"/>
    <cellStyle name="Normal 67 13 3" xfId="51937"/>
    <cellStyle name="Normal 67 14" xfId="34566"/>
    <cellStyle name="Normal 67 14 2" xfId="51938"/>
    <cellStyle name="Normal 67 15" xfId="51939"/>
    <cellStyle name="Normal 67 16" xfId="51940"/>
    <cellStyle name="Normal 67 2" xfId="10368"/>
    <cellStyle name="Normal 67 2 10" xfId="51941"/>
    <cellStyle name="Normal 67 2 2" xfId="10369"/>
    <cellStyle name="Normal 67 2 2 2" xfId="34567"/>
    <cellStyle name="Normal 67 2 2 2 2" xfId="34568"/>
    <cellStyle name="Normal 67 2 2 2 2 2" xfId="34569"/>
    <cellStyle name="Normal 67 2 2 2 2 2 2" xfId="34570"/>
    <cellStyle name="Normal 67 2 2 2 2 3" xfId="34571"/>
    <cellStyle name="Normal 67 2 2 2 3" xfId="34572"/>
    <cellStyle name="Normal 67 2 2 2 3 2" xfId="34573"/>
    <cellStyle name="Normal 67 2 2 2 3 2 2" xfId="34574"/>
    <cellStyle name="Normal 67 2 2 2 3 3" xfId="34575"/>
    <cellStyle name="Normal 67 2 2 2 4" xfId="34576"/>
    <cellStyle name="Normal 67 2 2 2 4 2" xfId="34577"/>
    <cellStyle name="Normal 67 2 2 2 5" xfId="34578"/>
    <cellStyle name="Normal 67 2 2 2_Lcc_inputs" xfId="51942"/>
    <cellStyle name="Normal 67 2 2 3" xfId="34579"/>
    <cellStyle name="Normal 67 2 2 3 2" xfId="34580"/>
    <cellStyle name="Normal 67 2 2 3 2 2" xfId="34581"/>
    <cellStyle name="Normal 67 2 2 3 2 3" xfId="51943"/>
    <cellStyle name="Normal 67 2 2 3 3" xfId="34582"/>
    <cellStyle name="Normal 67 2 2 3 4" xfId="51944"/>
    <cellStyle name="Normal 67 2 2 3_Lcc_inputs" xfId="51945"/>
    <cellStyle name="Normal 67 2 2 4" xfId="34583"/>
    <cellStyle name="Normal 67 2 2 4 2" xfId="34584"/>
    <cellStyle name="Normal 67 2 2 4 2 2" xfId="34585"/>
    <cellStyle name="Normal 67 2 2 4 3" xfId="34586"/>
    <cellStyle name="Normal 67 2 2 5" xfId="34587"/>
    <cellStyle name="Normal 67 2 2 5 2" xfId="34588"/>
    <cellStyle name="Normal 67 2 2 6" xfId="34589"/>
    <cellStyle name="Normal 67 2 2 7" xfId="51946"/>
    <cellStyle name="Normal 67 2 2 8" xfId="51947"/>
    <cellStyle name="Normal 67 2 2_Lcc_inputs" xfId="51948"/>
    <cellStyle name="Normal 67 2 3" xfId="10901"/>
    <cellStyle name="Normal 67 2 3 2" xfId="34590"/>
    <cellStyle name="Normal 67 2 3 2 2" xfId="34591"/>
    <cellStyle name="Normal 67 2 3 2 2 2" xfId="34592"/>
    <cellStyle name="Normal 67 2 3 2 2 3" xfId="51949"/>
    <cellStyle name="Normal 67 2 3 2 3" xfId="34593"/>
    <cellStyle name="Normal 67 2 3 2 4" xfId="51950"/>
    <cellStyle name="Normal 67 2 3 2_Lcc_inputs" xfId="51951"/>
    <cellStyle name="Normal 67 2 3 3" xfId="34594"/>
    <cellStyle name="Normal 67 2 3 3 2" xfId="34595"/>
    <cellStyle name="Normal 67 2 3 3 2 2" xfId="34596"/>
    <cellStyle name="Normal 67 2 3 3 3" xfId="34597"/>
    <cellStyle name="Normal 67 2 3 4" xfId="34598"/>
    <cellStyle name="Normal 67 2 3 4 2" xfId="34599"/>
    <cellStyle name="Normal 67 2 3 5" xfId="34600"/>
    <cellStyle name="Normal 67 2 3 6" xfId="51952"/>
    <cellStyle name="Normal 67 2 3 7" xfId="51953"/>
    <cellStyle name="Normal 67 2 3_Lcc_inputs" xfId="51954"/>
    <cellStyle name="Normal 67 2 4" xfId="11187"/>
    <cellStyle name="Normal 67 2 4 2" xfId="34601"/>
    <cellStyle name="Normal 67 2 4 2 2" xfId="34602"/>
    <cellStyle name="Normal 67 2 4 2 3" xfId="51955"/>
    <cellStyle name="Normal 67 2 4 3" xfId="34603"/>
    <cellStyle name="Normal 67 2 4 3 2" xfId="51956"/>
    <cellStyle name="Normal 67 2 4 4" xfId="51957"/>
    <cellStyle name="Normal 67 2 4 5" xfId="51958"/>
    <cellStyle name="Normal 67 2 4_Lcc_inputs" xfId="51959"/>
    <cellStyle name="Normal 67 2 5" xfId="34604"/>
    <cellStyle name="Normal 67 2 5 2" xfId="34605"/>
    <cellStyle name="Normal 67 2 5 2 2" xfId="34606"/>
    <cellStyle name="Normal 67 2 5 2 3" xfId="51960"/>
    <cellStyle name="Normal 67 2 5 3" xfId="34607"/>
    <cellStyle name="Normal 67 2 5 3 2" xfId="51961"/>
    <cellStyle name="Normal 67 2 5 4" xfId="51962"/>
    <cellStyle name="Normal 67 2 5 5" xfId="51963"/>
    <cellStyle name="Normal 67 2 5_Lcc_inputs" xfId="51964"/>
    <cellStyle name="Normal 67 2 6" xfId="34608"/>
    <cellStyle name="Normal 67 2 6 2" xfId="34609"/>
    <cellStyle name="Normal 67 2 6 2 2" xfId="51965"/>
    <cellStyle name="Normal 67 2 6 3" xfId="51966"/>
    <cellStyle name="Normal 67 2 6 4" xfId="51967"/>
    <cellStyle name="Normal 67 2 6_Lcc_inputs" xfId="51968"/>
    <cellStyle name="Normal 67 2 7" xfId="34610"/>
    <cellStyle name="Normal 67 2 7 2" xfId="51969"/>
    <cellStyle name="Normal 67 2 7 3" xfId="51970"/>
    <cellStyle name="Normal 67 2 8" xfId="51971"/>
    <cellStyle name="Normal 67 2 8 2" xfId="51972"/>
    <cellStyle name="Normal 67 2 9" xfId="51973"/>
    <cellStyle name="Normal 67 2_Lcc_inputs" xfId="51974"/>
    <cellStyle name="Normal 67 3" xfId="10370"/>
    <cellStyle name="Normal 67 3 2" xfId="10371"/>
    <cellStyle name="Normal 67 3 2 2" xfId="34611"/>
    <cellStyle name="Normal 67 3 2 2 2" xfId="34612"/>
    <cellStyle name="Normal 67 3 2 2 2 2" xfId="34613"/>
    <cellStyle name="Normal 67 3 2 2 2 2 2" xfId="34614"/>
    <cellStyle name="Normal 67 3 2 2 2 3" xfId="34615"/>
    <cellStyle name="Normal 67 3 2 2 3" xfId="34616"/>
    <cellStyle name="Normal 67 3 2 2 3 2" xfId="34617"/>
    <cellStyle name="Normal 67 3 2 2 3 2 2" xfId="34618"/>
    <cellStyle name="Normal 67 3 2 2 3 3" xfId="34619"/>
    <cellStyle name="Normal 67 3 2 2 4" xfId="34620"/>
    <cellStyle name="Normal 67 3 2 2 4 2" xfId="34621"/>
    <cellStyle name="Normal 67 3 2 2 5" xfId="34622"/>
    <cellStyle name="Normal 67 3 2 2_Lcc_inputs" xfId="51975"/>
    <cellStyle name="Normal 67 3 2 3" xfId="34623"/>
    <cellStyle name="Normal 67 3 2 3 2" xfId="34624"/>
    <cellStyle name="Normal 67 3 2 3 2 2" xfId="34625"/>
    <cellStyle name="Normal 67 3 2 3 2 3" xfId="51976"/>
    <cellStyle name="Normal 67 3 2 3 3" xfId="34626"/>
    <cellStyle name="Normal 67 3 2 3 4" xfId="51977"/>
    <cellStyle name="Normal 67 3 2 3_Lcc_inputs" xfId="51978"/>
    <cellStyle name="Normal 67 3 2 4" xfId="34627"/>
    <cellStyle name="Normal 67 3 2 4 2" xfId="34628"/>
    <cellStyle name="Normal 67 3 2 4 2 2" xfId="34629"/>
    <cellStyle name="Normal 67 3 2 4 3" xfId="34630"/>
    <cellStyle name="Normal 67 3 2 5" xfId="34631"/>
    <cellStyle name="Normal 67 3 2 5 2" xfId="34632"/>
    <cellStyle name="Normal 67 3 2 6" xfId="34633"/>
    <cellStyle name="Normal 67 3 2 7" xfId="51979"/>
    <cellStyle name="Normal 67 3 2 8" xfId="51980"/>
    <cellStyle name="Normal 67 3 2_Lcc_inputs" xfId="51981"/>
    <cellStyle name="Normal 67 3 3" xfId="10965"/>
    <cellStyle name="Normal 67 3 3 2" xfId="34634"/>
    <cellStyle name="Normal 67 3 3 2 2" xfId="34635"/>
    <cellStyle name="Normal 67 3 3 2 2 2" xfId="34636"/>
    <cellStyle name="Normal 67 3 3 2 2 3" xfId="51982"/>
    <cellStyle name="Normal 67 3 3 2 3" xfId="34637"/>
    <cellStyle name="Normal 67 3 3 2 4" xfId="51983"/>
    <cellStyle name="Normal 67 3 3 2_Lcc_inputs" xfId="51984"/>
    <cellStyle name="Normal 67 3 3 3" xfId="34638"/>
    <cellStyle name="Normal 67 3 3 3 2" xfId="34639"/>
    <cellStyle name="Normal 67 3 3 3 2 2" xfId="34640"/>
    <cellStyle name="Normal 67 3 3 3 3" xfId="34641"/>
    <cellStyle name="Normal 67 3 3 4" xfId="34642"/>
    <cellStyle name="Normal 67 3 3 4 2" xfId="34643"/>
    <cellStyle name="Normal 67 3 3 5" xfId="34644"/>
    <cellStyle name="Normal 67 3 3 6" xfId="51985"/>
    <cellStyle name="Normal 67 3 3 7" xfId="51986"/>
    <cellStyle name="Normal 67 3 3_Lcc_inputs" xfId="51987"/>
    <cellStyle name="Normal 67 3 4" xfId="11188"/>
    <cellStyle name="Normal 67 3 4 2" xfId="34645"/>
    <cellStyle name="Normal 67 3 4 2 2" xfId="34646"/>
    <cellStyle name="Normal 67 3 4 2 3" xfId="51988"/>
    <cellStyle name="Normal 67 3 4 3" xfId="34647"/>
    <cellStyle name="Normal 67 3 4 3 2" xfId="51989"/>
    <cellStyle name="Normal 67 3 4 4" xfId="51990"/>
    <cellStyle name="Normal 67 3 4 5" xfId="51991"/>
    <cellStyle name="Normal 67 3 4_Lcc_inputs" xfId="51992"/>
    <cellStyle name="Normal 67 3 5" xfId="34648"/>
    <cellStyle name="Normal 67 3 5 2" xfId="34649"/>
    <cellStyle name="Normal 67 3 5 2 2" xfId="34650"/>
    <cellStyle name="Normal 67 3 5 2 3" xfId="51993"/>
    <cellStyle name="Normal 67 3 5 3" xfId="34651"/>
    <cellStyle name="Normal 67 3 5 4" xfId="51994"/>
    <cellStyle name="Normal 67 3 5_Lcc_inputs" xfId="51995"/>
    <cellStyle name="Normal 67 3 6" xfId="34652"/>
    <cellStyle name="Normal 67 3 6 2" xfId="34653"/>
    <cellStyle name="Normal 67 3 6 3" xfId="51996"/>
    <cellStyle name="Normal 67 3 7" xfId="34654"/>
    <cellStyle name="Normal 67 3 7 2" xfId="51997"/>
    <cellStyle name="Normal 67 3 8" xfId="51998"/>
    <cellStyle name="Normal 67 3 9" xfId="51999"/>
    <cellStyle name="Normal 67 3_Lcc_inputs" xfId="52000"/>
    <cellStyle name="Normal 67 4" xfId="10372"/>
    <cellStyle name="Normal 67 4 2" xfId="10373"/>
    <cellStyle name="Normal 67 4 2 2" xfId="34655"/>
    <cellStyle name="Normal 67 4 2 2 2" xfId="34656"/>
    <cellStyle name="Normal 67 4 2 2 2 2" xfId="34657"/>
    <cellStyle name="Normal 67 4 2 2 2 2 2" xfId="34658"/>
    <cellStyle name="Normal 67 4 2 2 2 3" xfId="34659"/>
    <cellStyle name="Normal 67 4 2 2 3" xfId="34660"/>
    <cellStyle name="Normal 67 4 2 2 3 2" xfId="34661"/>
    <cellStyle name="Normal 67 4 2 2 3 2 2" xfId="34662"/>
    <cellStyle name="Normal 67 4 2 2 3 3" xfId="34663"/>
    <cellStyle name="Normal 67 4 2 2 4" xfId="34664"/>
    <cellStyle name="Normal 67 4 2 2 4 2" xfId="34665"/>
    <cellStyle name="Normal 67 4 2 2 5" xfId="34666"/>
    <cellStyle name="Normal 67 4 2 2_Lcc_inputs" xfId="52001"/>
    <cellStyle name="Normal 67 4 2 3" xfId="34667"/>
    <cellStyle name="Normal 67 4 2 3 2" xfId="34668"/>
    <cellStyle name="Normal 67 4 2 3 2 2" xfId="34669"/>
    <cellStyle name="Normal 67 4 2 3 2 3" xfId="52002"/>
    <cellStyle name="Normal 67 4 2 3 3" xfId="34670"/>
    <cellStyle name="Normal 67 4 2 3 4" xfId="52003"/>
    <cellStyle name="Normal 67 4 2 3_Lcc_inputs" xfId="52004"/>
    <cellStyle name="Normal 67 4 2 4" xfId="34671"/>
    <cellStyle name="Normal 67 4 2 4 2" xfId="34672"/>
    <cellStyle name="Normal 67 4 2 4 2 2" xfId="34673"/>
    <cellStyle name="Normal 67 4 2 4 3" xfId="34674"/>
    <cellStyle name="Normal 67 4 2 5" xfId="34675"/>
    <cellStyle name="Normal 67 4 2 5 2" xfId="34676"/>
    <cellStyle name="Normal 67 4 2 6" xfId="34677"/>
    <cellStyle name="Normal 67 4 2 7" xfId="52005"/>
    <cellStyle name="Normal 67 4 2 8" xfId="52006"/>
    <cellStyle name="Normal 67 4 2_Lcc_inputs" xfId="52007"/>
    <cellStyle name="Normal 67 4 3" xfId="34678"/>
    <cellStyle name="Normal 67 4 3 2" xfId="34679"/>
    <cellStyle name="Normal 67 4 3 2 2" xfId="34680"/>
    <cellStyle name="Normal 67 4 3 2 2 2" xfId="34681"/>
    <cellStyle name="Normal 67 4 3 2 3" xfId="34682"/>
    <cellStyle name="Normal 67 4 3 3" xfId="34683"/>
    <cellStyle name="Normal 67 4 3 3 2" xfId="34684"/>
    <cellStyle name="Normal 67 4 3 3 2 2" xfId="34685"/>
    <cellStyle name="Normal 67 4 3 3 3" xfId="34686"/>
    <cellStyle name="Normal 67 4 3 4" xfId="34687"/>
    <cellStyle name="Normal 67 4 3 4 2" xfId="34688"/>
    <cellStyle name="Normal 67 4 3 5" xfId="34689"/>
    <cellStyle name="Normal 67 4 3_Lcc_inputs" xfId="52008"/>
    <cellStyle name="Normal 67 4 4" xfId="34690"/>
    <cellStyle name="Normal 67 4 4 2" xfId="34691"/>
    <cellStyle name="Normal 67 4 4 2 2" xfId="34692"/>
    <cellStyle name="Normal 67 4 4 2 3" xfId="52009"/>
    <cellStyle name="Normal 67 4 4 3" xfId="34693"/>
    <cellStyle name="Normal 67 4 4 4" xfId="52010"/>
    <cellStyle name="Normal 67 4 4_Lcc_inputs" xfId="52011"/>
    <cellStyle name="Normal 67 4 5" xfId="34694"/>
    <cellStyle name="Normal 67 4 5 2" xfId="34695"/>
    <cellStyle name="Normal 67 4 5 2 2" xfId="34696"/>
    <cellStyle name="Normal 67 4 5 3" xfId="34697"/>
    <cellStyle name="Normal 67 4 6" xfId="34698"/>
    <cellStyle name="Normal 67 4 6 2" xfId="34699"/>
    <cellStyle name="Normal 67 4 7" xfId="34700"/>
    <cellStyle name="Normal 67 4 8" xfId="52012"/>
    <cellStyle name="Normal 67 4 9" xfId="52013"/>
    <cellStyle name="Normal 67 4_Lcc_inputs" xfId="52014"/>
    <cellStyle name="Normal 67 5" xfId="10374"/>
    <cellStyle name="Normal 67 5 2" xfId="10375"/>
    <cellStyle name="Normal 67 5 2 2" xfId="34701"/>
    <cellStyle name="Normal 67 5 2 2 2" xfId="34702"/>
    <cellStyle name="Normal 67 5 2 2 2 2" xfId="34703"/>
    <cellStyle name="Normal 67 5 2 2 2 2 2" xfId="34704"/>
    <cellStyle name="Normal 67 5 2 2 2 3" xfId="34705"/>
    <cellStyle name="Normal 67 5 2 2 3" xfId="34706"/>
    <cellStyle name="Normal 67 5 2 2 3 2" xfId="34707"/>
    <cellStyle name="Normal 67 5 2 2 3 2 2" xfId="34708"/>
    <cellStyle name="Normal 67 5 2 2 3 3" xfId="34709"/>
    <cellStyle name="Normal 67 5 2 2 4" xfId="34710"/>
    <cellStyle name="Normal 67 5 2 2 4 2" xfId="34711"/>
    <cellStyle name="Normal 67 5 2 2 5" xfId="34712"/>
    <cellStyle name="Normal 67 5 2 2_Lcc_inputs" xfId="52015"/>
    <cellStyle name="Normal 67 5 2 3" xfId="34713"/>
    <cellStyle name="Normal 67 5 2 3 2" xfId="34714"/>
    <cellStyle name="Normal 67 5 2 3 2 2" xfId="34715"/>
    <cellStyle name="Normal 67 5 2 3 2 3" xfId="52016"/>
    <cellStyle name="Normal 67 5 2 3 3" xfId="34716"/>
    <cellStyle name="Normal 67 5 2 3 4" xfId="52017"/>
    <cellStyle name="Normal 67 5 2 3_Lcc_inputs" xfId="52018"/>
    <cellStyle name="Normal 67 5 2 4" xfId="34717"/>
    <cellStyle name="Normal 67 5 2 4 2" xfId="34718"/>
    <cellStyle name="Normal 67 5 2 4 2 2" xfId="34719"/>
    <cellStyle name="Normal 67 5 2 4 3" xfId="34720"/>
    <cellStyle name="Normal 67 5 2 5" xfId="34721"/>
    <cellStyle name="Normal 67 5 2 5 2" xfId="34722"/>
    <cellStyle name="Normal 67 5 2 6" xfId="34723"/>
    <cellStyle name="Normal 67 5 2 7" xfId="52019"/>
    <cellStyle name="Normal 67 5 2 8" xfId="52020"/>
    <cellStyle name="Normal 67 5 2_Lcc_inputs" xfId="52021"/>
    <cellStyle name="Normal 67 5 3" xfId="34724"/>
    <cellStyle name="Normal 67 5 3 2" xfId="34725"/>
    <cellStyle name="Normal 67 5 3 2 2" xfId="34726"/>
    <cellStyle name="Normal 67 5 3 2 2 2" xfId="34727"/>
    <cellStyle name="Normal 67 5 3 2 3" xfId="34728"/>
    <cellStyle name="Normal 67 5 3 3" xfId="34729"/>
    <cellStyle name="Normal 67 5 3 3 2" xfId="34730"/>
    <cellStyle name="Normal 67 5 3 3 2 2" xfId="34731"/>
    <cellStyle name="Normal 67 5 3 3 3" xfId="34732"/>
    <cellStyle name="Normal 67 5 3 4" xfId="34733"/>
    <cellStyle name="Normal 67 5 3 4 2" xfId="34734"/>
    <cellStyle name="Normal 67 5 3 5" xfId="34735"/>
    <cellStyle name="Normal 67 5 3_Lcc_inputs" xfId="52022"/>
    <cellStyle name="Normal 67 5 4" xfId="34736"/>
    <cellStyle name="Normal 67 5 4 2" xfId="34737"/>
    <cellStyle name="Normal 67 5 4 2 2" xfId="34738"/>
    <cellStyle name="Normal 67 5 4 2 3" xfId="52023"/>
    <cellStyle name="Normal 67 5 4 3" xfId="34739"/>
    <cellStyle name="Normal 67 5 4 4" xfId="52024"/>
    <cellStyle name="Normal 67 5 4_Lcc_inputs" xfId="52025"/>
    <cellStyle name="Normal 67 5 5" xfId="34740"/>
    <cellStyle name="Normal 67 5 5 2" xfId="34741"/>
    <cellStyle name="Normal 67 5 5 2 2" xfId="34742"/>
    <cellStyle name="Normal 67 5 5 3" xfId="34743"/>
    <cellStyle name="Normal 67 5 6" xfId="34744"/>
    <cellStyle name="Normal 67 5 6 2" xfId="34745"/>
    <cellStyle name="Normal 67 5 7" xfId="34746"/>
    <cellStyle name="Normal 67 5 8" xfId="52026"/>
    <cellStyle name="Normal 67 5 9" xfId="52027"/>
    <cellStyle name="Normal 67 5_Lcc_inputs" xfId="52028"/>
    <cellStyle name="Normal 67 6" xfId="10376"/>
    <cellStyle name="Normal 67 6 2" xfId="10377"/>
    <cellStyle name="Normal 67 6 2 2" xfId="34747"/>
    <cellStyle name="Normal 67 6 2 2 2" xfId="34748"/>
    <cellStyle name="Normal 67 6 2 2 2 2" xfId="34749"/>
    <cellStyle name="Normal 67 6 2 2 2 2 2" xfId="34750"/>
    <cellStyle name="Normal 67 6 2 2 2 3" xfId="34751"/>
    <cellStyle name="Normal 67 6 2 2 3" xfId="34752"/>
    <cellStyle name="Normal 67 6 2 2 3 2" xfId="34753"/>
    <cellStyle name="Normal 67 6 2 2 3 2 2" xfId="34754"/>
    <cellStyle name="Normal 67 6 2 2 3 3" xfId="34755"/>
    <cellStyle name="Normal 67 6 2 2 4" xfId="34756"/>
    <cellStyle name="Normal 67 6 2 2 4 2" xfId="34757"/>
    <cellStyle name="Normal 67 6 2 2 5" xfId="34758"/>
    <cellStyle name="Normal 67 6 2 2_Lcc_inputs" xfId="52029"/>
    <cellStyle name="Normal 67 6 2 3" xfId="34759"/>
    <cellStyle name="Normal 67 6 2 3 2" xfId="34760"/>
    <cellStyle name="Normal 67 6 2 3 2 2" xfId="34761"/>
    <cellStyle name="Normal 67 6 2 3 2 3" xfId="52030"/>
    <cellStyle name="Normal 67 6 2 3 3" xfId="34762"/>
    <cellStyle name="Normal 67 6 2 3 4" xfId="52031"/>
    <cellStyle name="Normal 67 6 2 3_Lcc_inputs" xfId="52032"/>
    <cellStyle name="Normal 67 6 2 4" xfId="34763"/>
    <cellStyle name="Normal 67 6 2 4 2" xfId="34764"/>
    <cellStyle name="Normal 67 6 2 4 2 2" xfId="34765"/>
    <cellStyle name="Normal 67 6 2 4 3" xfId="34766"/>
    <cellStyle name="Normal 67 6 2 5" xfId="34767"/>
    <cellStyle name="Normal 67 6 2 5 2" xfId="34768"/>
    <cellStyle name="Normal 67 6 2 6" xfId="34769"/>
    <cellStyle name="Normal 67 6 2 7" xfId="52033"/>
    <cellStyle name="Normal 67 6 2 8" xfId="52034"/>
    <cellStyle name="Normal 67 6 2_Lcc_inputs" xfId="52035"/>
    <cellStyle name="Normal 67 6 3" xfId="34770"/>
    <cellStyle name="Normal 67 6 3 2" xfId="34771"/>
    <cellStyle name="Normal 67 6 3 2 2" xfId="34772"/>
    <cellStyle name="Normal 67 6 3 2 2 2" xfId="34773"/>
    <cellStyle name="Normal 67 6 3 2 3" xfId="34774"/>
    <cellStyle name="Normal 67 6 3 3" xfId="34775"/>
    <cellStyle name="Normal 67 6 3 3 2" xfId="34776"/>
    <cellStyle name="Normal 67 6 3 3 2 2" xfId="34777"/>
    <cellStyle name="Normal 67 6 3 3 3" xfId="34778"/>
    <cellStyle name="Normal 67 6 3 4" xfId="34779"/>
    <cellStyle name="Normal 67 6 3 4 2" xfId="34780"/>
    <cellStyle name="Normal 67 6 3 5" xfId="34781"/>
    <cellStyle name="Normal 67 6 3_Lcc_inputs" xfId="52036"/>
    <cellStyle name="Normal 67 6 4" xfId="34782"/>
    <cellStyle name="Normal 67 6 4 2" xfId="34783"/>
    <cellStyle name="Normal 67 6 4 2 2" xfId="34784"/>
    <cellStyle name="Normal 67 6 4 2 3" xfId="52037"/>
    <cellStyle name="Normal 67 6 4 3" xfId="34785"/>
    <cellStyle name="Normal 67 6 4 4" xfId="52038"/>
    <cellStyle name="Normal 67 6 4_Lcc_inputs" xfId="52039"/>
    <cellStyle name="Normal 67 6 5" xfId="34786"/>
    <cellStyle name="Normal 67 6 5 2" xfId="34787"/>
    <cellStyle name="Normal 67 6 5 2 2" xfId="34788"/>
    <cellStyle name="Normal 67 6 5 3" xfId="34789"/>
    <cellStyle name="Normal 67 6 6" xfId="34790"/>
    <cellStyle name="Normal 67 6 6 2" xfId="34791"/>
    <cellStyle name="Normal 67 6 7" xfId="34792"/>
    <cellStyle name="Normal 67 6 8" xfId="52040"/>
    <cellStyle name="Normal 67 6 9" xfId="52041"/>
    <cellStyle name="Normal 67 6_Lcc_inputs" xfId="52042"/>
    <cellStyle name="Normal 67 7" xfId="10378"/>
    <cellStyle name="Normal 67 7 2" xfId="10379"/>
    <cellStyle name="Normal 67 7 2 2" xfId="34793"/>
    <cellStyle name="Normal 67 7 2 2 2" xfId="34794"/>
    <cellStyle name="Normal 67 7 2 2 2 2" xfId="34795"/>
    <cellStyle name="Normal 67 7 2 2 2 2 2" xfId="34796"/>
    <cellStyle name="Normal 67 7 2 2 2 3" xfId="34797"/>
    <cellStyle name="Normal 67 7 2 2 3" xfId="34798"/>
    <cellStyle name="Normal 67 7 2 2 3 2" xfId="34799"/>
    <cellStyle name="Normal 67 7 2 2 3 2 2" xfId="34800"/>
    <cellStyle name="Normal 67 7 2 2 3 3" xfId="34801"/>
    <cellStyle name="Normal 67 7 2 2 4" xfId="34802"/>
    <cellStyle name="Normal 67 7 2 2 4 2" xfId="34803"/>
    <cellStyle name="Normal 67 7 2 2 5" xfId="34804"/>
    <cellStyle name="Normal 67 7 2 2_Lcc_inputs" xfId="52043"/>
    <cellStyle name="Normal 67 7 2 3" xfId="34805"/>
    <cellStyle name="Normal 67 7 2 3 2" xfId="34806"/>
    <cellStyle name="Normal 67 7 2 3 2 2" xfId="34807"/>
    <cellStyle name="Normal 67 7 2 3 2 3" xfId="52044"/>
    <cellStyle name="Normal 67 7 2 3 3" xfId="34808"/>
    <cellStyle name="Normal 67 7 2 3 4" xfId="52045"/>
    <cellStyle name="Normal 67 7 2 3_Lcc_inputs" xfId="52046"/>
    <cellStyle name="Normal 67 7 2 4" xfId="34809"/>
    <cellStyle name="Normal 67 7 2 4 2" xfId="34810"/>
    <cellStyle name="Normal 67 7 2 4 2 2" xfId="34811"/>
    <cellStyle name="Normal 67 7 2 4 3" xfId="34812"/>
    <cellStyle name="Normal 67 7 2 5" xfId="34813"/>
    <cellStyle name="Normal 67 7 2 5 2" xfId="34814"/>
    <cellStyle name="Normal 67 7 2 6" xfId="34815"/>
    <cellStyle name="Normal 67 7 2 7" xfId="52047"/>
    <cellStyle name="Normal 67 7 2 8" xfId="52048"/>
    <cellStyle name="Normal 67 7 2_Lcc_inputs" xfId="52049"/>
    <cellStyle name="Normal 67 7 3" xfId="34816"/>
    <cellStyle name="Normal 67 7 3 2" xfId="34817"/>
    <cellStyle name="Normal 67 7 3 2 2" xfId="34818"/>
    <cellStyle name="Normal 67 7 3 2 2 2" xfId="34819"/>
    <cellStyle name="Normal 67 7 3 2 3" xfId="34820"/>
    <cellStyle name="Normal 67 7 3 3" xfId="34821"/>
    <cellStyle name="Normal 67 7 3 3 2" xfId="34822"/>
    <cellStyle name="Normal 67 7 3 3 2 2" xfId="34823"/>
    <cellStyle name="Normal 67 7 3 3 3" xfId="34824"/>
    <cellStyle name="Normal 67 7 3 4" xfId="34825"/>
    <cellStyle name="Normal 67 7 3 4 2" xfId="34826"/>
    <cellStyle name="Normal 67 7 3 5" xfId="34827"/>
    <cellStyle name="Normal 67 7 3_Lcc_inputs" xfId="52050"/>
    <cellStyle name="Normal 67 7 4" xfId="34828"/>
    <cellStyle name="Normal 67 7 4 2" xfId="34829"/>
    <cellStyle name="Normal 67 7 4 2 2" xfId="34830"/>
    <cellStyle name="Normal 67 7 4 2 3" xfId="52051"/>
    <cellStyle name="Normal 67 7 4 3" xfId="34831"/>
    <cellStyle name="Normal 67 7 4 4" xfId="52052"/>
    <cellStyle name="Normal 67 7 4_Lcc_inputs" xfId="52053"/>
    <cellStyle name="Normal 67 7 5" xfId="34832"/>
    <cellStyle name="Normal 67 7 5 2" xfId="34833"/>
    <cellStyle name="Normal 67 7 5 2 2" xfId="34834"/>
    <cellStyle name="Normal 67 7 5 3" xfId="34835"/>
    <cellStyle name="Normal 67 7 6" xfId="34836"/>
    <cellStyle name="Normal 67 7 6 2" xfId="34837"/>
    <cellStyle name="Normal 67 7 7" xfId="34838"/>
    <cellStyle name="Normal 67 7 8" xfId="52054"/>
    <cellStyle name="Normal 67 7 9" xfId="52055"/>
    <cellStyle name="Normal 67 7_Lcc_inputs" xfId="52056"/>
    <cellStyle name="Normal 67 8" xfId="10380"/>
    <cellStyle name="Normal 67 8 2" xfId="34839"/>
    <cellStyle name="Normal 67 8 2 2" xfId="34840"/>
    <cellStyle name="Normal 67 8 2 2 2" xfId="34841"/>
    <cellStyle name="Normal 67 8 2 2 2 2" xfId="34842"/>
    <cellStyle name="Normal 67 8 2 2 3" xfId="34843"/>
    <cellStyle name="Normal 67 8 2 3" xfId="34844"/>
    <cellStyle name="Normal 67 8 2 3 2" xfId="34845"/>
    <cellStyle name="Normal 67 8 2 3 2 2" xfId="34846"/>
    <cellStyle name="Normal 67 8 2 3 3" xfId="34847"/>
    <cellStyle name="Normal 67 8 2 4" xfId="34848"/>
    <cellStyle name="Normal 67 8 2 4 2" xfId="34849"/>
    <cellStyle name="Normal 67 8 2 5" xfId="34850"/>
    <cellStyle name="Normal 67 8 2_Lcc_inputs" xfId="52057"/>
    <cellStyle name="Normal 67 8 3" xfId="34851"/>
    <cellStyle name="Normal 67 8 3 2" xfId="34852"/>
    <cellStyle name="Normal 67 8 3 2 2" xfId="34853"/>
    <cellStyle name="Normal 67 8 3 2 3" xfId="52058"/>
    <cellStyle name="Normal 67 8 3 3" xfId="34854"/>
    <cellStyle name="Normal 67 8 3 4" xfId="52059"/>
    <cellStyle name="Normal 67 8 3_Lcc_inputs" xfId="52060"/>
    <cellStyle name="Normal 67 8 4" xfId="34855"/>
    <cellStyle name="Normal 67 8 4 2" xfId="34856"/>
    <cellStyle name="Normal 67 8 4 2 2" xfId="34857"/>
    <cellStyle name="Normal 67 8 4 3" xfId="34858"/>
    <cellStyle name="Normal 67 8 5" xfId="34859"/>
    <cellStyle name="Normal 67 8 5 2" xfId="34860"/>
    <cellStyle name="Normal 67 8 6" xfId="34861"/>
    <cellStyle name="Normal 67 8 7" xfId="52061"/>
    <cellStyle name="Normal 67 8 8" xfId="52062"/>
    <cellStyle name="Normal 67 8_Lcc_inputs" xfId="52063"/>
    <cellStyle name="Normal 67 9" xfId="10769"/>
    <cellStyle name="Normal 67 9 2" xfId="34862"/>
    <cellStyle name="Normal 67 9 2 2" xfId="34863"/>
    <cellStyle name="Normal 67 9 2 2 2" xfId="34864"/>
    <cellStyle name="Normal 67 9 2 2 2 2" xfId="34865"/>
    <cellStyle name="Normal 67 9 2 2 3" xfId="34866"/>
    <cellStyle name="Normal 67 9 2 3" xfId="34867"/>
    <cellStyle name="Normal 67 9 2 3 2" xfId="34868"/>
    <cellStyle name="Normal 67 9 2 3 2 2" xfId="34869"/>
    <cellStyle name="Normal 67 9 2 3 3" xfId="34870"/>
    <cellStyle name="Normal 67 9 2 4" xfId="34871"/>
    <cellStyle name="Normal 67 9 2 4 2" xfId="34872"/>
    <cellStyle name="Normal 67 9 2 5" xfId="34873"/>
    <cellStyle name="Normal 67 9 2_Lcc_inputs" xfId="52064"/>
    <cellStyle name="Normal 67 9 3" xfId="34874"/>
    <cellStyle name="Normal 67 9 3 2" xfId="34875"/>
    <cellStyle name="Normal 67 9 3 2 2" xfId="34876"/>
    <cellStyle name="Normal 67 9 3 2 3" xfId="52065"/>
    <cellStyle name="Normal 67 9 3 3" xfId="34877"/>
    <cellStyle name="Normal 67 9 3 4" xfId="52066"/>
    <cellStyle name="Normal 67 9 3_Lcc_inputs" xfId="52067"/>
    <cellStyle name="Normal 67 9 4" xfId="34878"/>
    <cellStyle name="Normal 67 9 4 2" xfId="34879"/>
    <cellStyle name="Normal 67 9 4 2 2" xfId="34880"/>
    <cellStyle name="Normal 67 9 4 3" xfId="34881"/>
    <cellStyle name="Normal 67 9 5" xfId="34882"/>
    <cellStyle name="Normal 67 9 5 2" xfId="34883"/>
    <cellStyle name="Normal 67 9 6" xfId="34884"/>
    <cellStyle name="Normal 67 9 7" xfId="52068"/>
    <cellStyle name="Normal 67 9 8" xfId="52069"/>
    <cellStyle name="Normal 67 9_Lcc_inputs" xfId="52070"/>
    <cellStyle name="Normal 67_Lcc_inputs" xfId="52071"/>
    <cellStyle name="Normal 68" xfId="10381"/>
    <cellStyle name="Normal 68 10" xfId="10840"/>
    <cellStyle name="Normal 68 10 2" xfId="34885"/>
    <cellStyle name="Normal 68 10 2 2" xfId="34886"/>
    <cellStyle name="Normal 68 10 2 2 2" xfId="34887"/>
    <cellStyle name="Normal 68 10 2 2 3" xfId="52072"/>
    <cellStyle name="Normal 68 10 2 3" xfId="34888"/>
    <cellStyle name="Normal 68 10 2 4" xfId="52073"/>
    <cellStyle name="Normal 68 10 2_Lcc_inputs" xfId="52074"/>
    <cellStyle name="Normal 68 10 3" xfId="34889"/>
    <cellStyle name="Normal 68 10 3 2" xfId="34890"/>
    <cellStyle name="Normal 68 10 3 2 2" xfId="34891"/>
    <cellStyle name="Normal 68 10 3 3" xfId="34892"/>
    <cellStyle name="Normal 68 10 4" xfId="34893"/>
    <cellStyle name="Normal 68 10 4 2" xfId="34894"/>
    <cellStyle name="Normal 68 10 5" xfId="34895"/>
    <cellStyle name="Normal 68 10 6" xfId="52075"/>
    <cellStyle name="Normal 68 10 7" xfId="52076"/>
    <cellStyle name="Normal 68 10_Lcc_inputs" xfId="52077"/>
    <cellStyle name="Normal 68 11" xfId="34896"/>
    <cellStyle name="Normal 68 11 2" xfId="34897"/>
    <cellStyle name="Normal 68 11 2 2" xfId="34898"/>
    <cellStyle name="Normal 68 11 2 3" xfId="52078"/>
    <cellStyle name="Normal 68 11 3" xfId="34899"/>
    <cellStyle name="Normal 68 11 3 2" xfId="52079"/>
    <cellStyle name="Normal 68 11 4" xfId="52080"/>
    <cellStyle name="Normal 68 11 5" xfId="52081"/>
    <cellStyle name="Normal 68 11_Lcc_inputs" xfId="52082"/>
    <cellStyle name="Normal 68 12" xfId="34900"/>
    <cellStyle name="Normal 68 12 2" xfId="34901"/>
    <cellStyle name="Normal 68 12 2 2" xfId="34902"/>
    <cellStyle name="Normal 68 12 2 3" xfId="52083"/>
    <cellStyle name="Normal 68 12 3" xfId="34903"/>
    <cellStyle name="Normal 68 12 4" xfId="52084"/>
    <cellStyle name="Normal 68 12_Lcc_inputs" xfId="52085"/>
    <cellStyle name="Normal 68 13" xfId="34904"/>
    <cellStyle name="Normal 68 13 2" xfId="34905"/>
    <cellStyle name="Normal 68 13 3" xfId="52086"/>
    <cellStyle name="Normal 68 14" xfId="34906"/>
    <cellStyle name="Normal 68 14 2" xfId="52087"/>
    <cellStyle name="Normal 68 15" xfId="52088"/>
    <cellStyle name="Normal 68 16" xfId="52089"/>
    <cellStyle name="Normal 68 2" xfId="10382"/>
    <cellStyle name="Normal 68 2 10" xfId="52090"/>
    <cellStyle name="Normal 68 2 2" xfId="10383"/>
    <cellStyle name="Normal 68 2 2 2" xfId="34907"/>
    <cellStyle name="Normal 68 2 2 2 2" xfId="34908"/>
    <cellStyle name="Normal 68 2 2 2 2 2" xfId="34909"/>
    <cellStyle name="Normal 68 2 2 2 2 2 2" xfId="34910"/>
    <cellStyle name="Normal 68 2 2 2 2 3" xfId="34911"/>
    <cellStyle name="Normal 68 2 2 2 3" xfId="34912"/>
    <cellStyle name="Normal 68 2 2 2 3 2" xfId="34913"/>
    <cellStyle name="Normal 68 2 2 2 3 2 2" xfId="34914"/>
    <cellStyle name="Normal 68 2 2 2 3 3" xfId="34915"/>
    <cellStyle name="Normal 68 2 2 2 4" xfId="34916"/>
    <cellStyle name="Normal 68 2 2 2 4 2" xfId="34917"/>
    <cellStyle name="Normal 68 2 2 2 5" xfId="34918"/>
    <cellStyle name="Normal 68 2 2 2_Lcc_inputs" xfId="52091"/>
    <cellStyle name="Normal 68 2 2 3" xfId="34919"/>
    <cellStyle name="Normal 68 2 2 3 2" xfId="34920"/>
    <cellStyle name="Normal 68 2 2 3 2 2" xfId="34921"/>
    <cellStyle name="Normal 68 2 2 3 2 3" xfId="52092"/>
    <cellStyle name="Normal 68 2 2 3 3" xfId="34922"/>
    <cellStyle name="Normal 68 2 2 3 4" xfId="52093"/>
    <cellStyle name="Normal 68 2 2 3_Lcc_inputs" xfId="52094"/>
    <cellStyle name="Normal 68 2 2 4" xfId="34923"/>
    <cellStyle name="Normal 68 2 2 4 2" xfId="34924"/>
    <cellStyle name="Normal 68 2 2 4 2 2" xfId="34925"/>
    <cellStyle name="Normal 68 2 2 4 3" xfId="34926"/>
    <cellStyle name="Normal 68 2 2 5" xfId="34927"/>
    <cellStyle name="Normal 68 2 2 5 2" xfId="34928"/>
    <cellStyle name="Normal 68 2 2 6" xfId="34929"/>
    <cellStyle name="Normal 68 2 2 7" xfId="52095"/>
    <cellStyle name="Normal 68 2 2 8" xfId="52096"/>
    <cellStyle name="Normal 68 2 2_Lcc_inputs" xfId="52097"/>
    <cellStyle name="Normal 68 2 3" xfId="10902"/>
    <cellStyle name="Normal 68 2 3 2" xfId="34930"/>
    <cellStyle name="Normal 68 2 3 2 2" xfId="34931"/>
    <cellStyle name="Normal 68 2 3 2 2 2" xfId="34932"/>
    <cellStyle name="Normal 68 2 3 2 2 3" xfId="52098"/>
    <cellStyle name="Normal 68 2 3 2 3" xfId="34933"/>
    <cellStyle name="Normal 68 2 3 2 4" xfId="52099"/>
    <cellStyle name="Normal 68 2 3 2_Lcc_inputs" xfId="52100"/>
    <cellStyle name="Normal 68 2 3 3" xfId="34934"/>
    <cellStyle name="Normal 68 2 3 3 2" xfId="34935"/>
    <cellStyle name="Normal 68 2 3 3 2 2" xfId="34936"/>
    <cellStyle name="Normal 68 2 3 3 3" xfId="34937"/>
    <cellStyle name="Normal 68 2 3 4" xfId="34938"/>
    <cellStyle name="Normal 68 2 3 4 2" xfId="34939"/>
    <cellStyle name="Normal 68 2 3 5" xfId="34940"/>
    <cellStyle name="Normal 68 2 3 6" xfId="52101"/>
    <cellStyle name="Normal 68 2 3 7" xfId="52102"/>
    <cellStyle name="Normal 68 2 3_Lcc_inputs" xfId="52103"/>
    <cellStyle name="Normal 68 2 4" xfId="11189"/>
    <cellStyle name="Normal 68 2 4 2" xfId="34941"/>
    <cellStyle name="Normal 68 2 4 2 2" xfId="34942"/>
    <cellStyle name="Normal 68 2 4 2 3" xfId="52104"/>
    <cellStyle name="Normal 68 2 4 3" xfId="34943"/>
    <cellStyle name="Normal 68 2 4 3 2" xfId="52105"/>
    <cellStyle name="Normal 68 2 4 4" xfId="52106"/>
    <cellStyle name="Normal 68 2 4 5" xfId="52107"/>
    <cellStyle name="Normal 68 2 4_Lcc_inputs" xfId="52108"/>
    <cellStyle name="Normal 68 2 5" xfId="34944"/>
    <cellStyle name="Normal 68 2 5 2" xfId="34945"/>
    <cellStyle name="Normal 68 2 5 2 2" xfId="34946"/>
    <cellStyle name="Normal 68 2 5 2 3" xfId="52109"/>
    <cellStyle name="Normal 68 2 5 3" xfId="34947"/>
    <cellStyle name="Normal 68 2 5 3 2" xfId="52110"/>
    <cellStyle name="Normal 68 2 5 4" xfId="52111"/>
    <cellStyle name="Normal 68 2 5 5" xfId="52112"/>
    <cellStyle name="Normal 68 2 5_Lcc_inputs" xfId="52113"/>
    <cellStyle name="Normal 68 2 6" xfId="34948"/>
    <cellStyle name="Normal 68 2 6 2" xfId="34949"/>
    <cellStyle name="Normal 68 2 6 2 2" xfId="52114"/>
    <cellStyle name="Normal 68 2 6 3" xfId="52115"/>
    <cellStyle name="Normal 68 2 6 4" xfId="52116"/>
    <cellStyle name="Normal 68 2 6_Lcc_inputs" xfId="52117"/>
    <cellStyle name="Normal 68 2 7" xfId="34950"/>
    <cellStyle name="Normal 68 2 7 2" xfId="52118"/>
    <cellStyle name="Normal 68 2 7 3" xfId="52119"/>
    <cellStyle name="Normal 68 2 8" xfId="52120"/>
    <cellStyle name="Normal 68 2 8 2" xfId="52121"/>
    <cellStyle name="Normal 68 2 9" xfId="52122"/>
    <cellStyle name="Normal 68 2_Lcc_inputs" xfId="52123"/>
    <cellStyle name="Normal 68 3" xfId="10384"/>
    <cellStyle name="Normal 68 3 2" xfId="10385"/>
    <cellStyle name="Normal 68 3 2 2" xfId="34951"/>
    <cellStyle name="Normal 68 3 2 2 2" xfId="34952"/>
    <cellStyle name="Normal 68 3 2 2 2 2" xfId="34953"/>
    <cellStyle name="Normal 68 3 2 2 2 2 2" xfId="34954"/>
    <cellStyle name="Normal 68 3 2 2 2 3" xfId="34955"/>
    <cellStyle name="Normal 68 3 2 2 3" xfId="34956"/>
    <cellStyle name="Normal 68 3 2 2 3 2" xfId="34957"/>
    <cellStyle name="Normal 68 3 2 2 3 2 2" xfId="34958"/>
    <cellStyle name="Normal 68 3 2 2 3 3" xfId="34959"/>
    <cellStyle name="Normal 68 3 2 2 4" xfId="34960"/>
    <cellStyle name="Normal 68 3 2 2 4 2" xfId="34961"/>
    <cellStyle name="Normal 68 3 2 2 5" xfId="34962"/>
    <cellStyle name="Normal 68 3 2 2_Lcc_inputs" xfId="52124"/>
    <cellStyle name="Normal 68 3 2 3" xfId="34963"/>
    <cellStyle name="Normal 68 3 2 3 2" xfId="34964"/>
    <cellStyle name="Normal 68 3 2 3 2 2" xfId="34965"/>
    <cellStyle name="Normal 68 3 2 3 2 3" xfId="52125"/>
    <cellStyle name="Normal 68 3 2 3 3" xfId="34966"/>
    <cellStyle name="Normal 68 3 2 3 4" xfId="52126"/>
    <cellStyle name="Normal 68 3 2 3_Lcc_inputs" xfId="52127"/>
    <cellStyle name="Normal 68 3 2 4" xfId="34967"/>
    <cellStyle name="Normal 68 3 2 4 2" xfId="34968"/>
    <cellStyle name="Normal 68 3 2 4 2 2" xfId="34969"/>
    <cellStyle name="Normal 68 3 2 4 3" xfId="34970"/>
    <cellStyle name="Normal 68 3 2 5" xfId="34971"/>
    <cellStyle name="Normal 68 3 2 5 2" xfId="34972"/>
    <cellStyle name="Normal 68 3 2 6" xfId="34973"/>
    <cellStyle name="Normal 68 3 2 7" xfId="52128"/>
    <cellStyle name="Normal 68 3 2 8" xfId="52129"/>
    <cellStyle name="Normal 68 3 2_Lcc_inputs" xfId="52130"/>
    <cellStyle name="Normal 68 3 3" xfId="10966"/>
    <cellStyle name="Normal 68 3 3 2" xfId="34974"/>
    <cellStyle name="Normal 68 3 3 2 2" xfId="34975"/>
    <cellStyle name="Normal 68 3 3 2 2 2" xfId="34976"/>
    <cellStyle name="Normal 68 3 3 2 2 3" xfId="52131"/>
    <cellStyle name="Normal 68 3 3 2 3" xfId="34977"/>
    <cellStyle name="Normal 68 3 3 2 4" xfId="52132"/>
    <cellStyle name="Normal 68 3 3 2_Lcc_inputs" xfId="52133"/>
    <cellStyle name="Normal 68 3 3 3" xfId="34978"/>
    <cellStyle name="Normal 68 3 3 3 2" xfId="34979"/>
    <cellStyle name="Normal 68 3 3 3 2 2" xfId="34980"/>
    <cellStyle name="Normal 68 3 3 3 3" xfId="34981"/>
    <cellStyle name="Normal 68 3 3 4" xfId="34982"/>
    <cellStyle name="Normal 68 3 3 4 2" xfId="34983"/>
    <cellStyle name="Normal 68 3 3 5" xfId="34984"/>
    <cellStyle name="Normal 68 3 3 6" xfId="52134"/>
    <cellStyle name="Normal 68 3 3 7" xfId="52135"/>
    <cellStyle name="Normal 68 3 3_Lcc_inputs" xfId="52136"/>
    <cellStyle name="Normal 68 3 4" xfId="11190"/>
    <cellStyle name="Normal 68 3 4 2" xfId="34985"/>
    <cellStyle name="Normal 68 3 4 2 2" xfId="34986"/>
    <cellStyle name="Normal 68 3 4 2 3" xfId="52137"/>
    <cellStyle name="Normal 68 3 4 3" xfId="34987"/>
    <cellStyle name="Normal 68 3 4 3 2" xfId="52138"/>
    <cellStyle name="Normal 68 3 4 4" xfId="52139"/>
    <cellStyle name="Normal 68 3 4 5" xfId="52140"/>
    <cellStyle name="Normal 68 3 4_Lcc_inputs" xfId="52141"/>
    <cellStyle name="Normal 68 3 5" xfId="34988"/>
    <cellStyle name="Normal 68 3 5 2" xfId="34989"/>
    <cellStyle name="Normal 68 3 5 2 2" xfId="34990"/>
    <cellStyle name="Normal 68 3 5 2 3" xfId="52142"/>
    <cellStyle name="Normal 68 3 5 3" xfId="34991"/>
    <cellStyle name="Normal 68 3 5 4" xfId="52143"/>
    <cellStyle name="Normal 68 3 5_Lcc_inputs" xfId="52144"/>
    <cellStyle name="Normal 68 3 6" xfId="34992"/>
    <cellStyle name="Normal 68 3 6 2" xfId="34993"/>
    <cellStyle name="Normal 68 3 6 3" xfId="52145"/>
    <cellStyle name="Normal 68 3 7" xfId="34994"/>
    <cellStyle name="Normal 68 3 7 2" xfId="52146"/>
    <cellStyle name="Normal 68 3 8" xfId="52147"/>
    <cellStyle name="Normal 68 3 9" xfId="52148"/>
    <cellStyle name="Normal 68 3_Lcc_inputs" xfId="52149"/>
    <cellStyle name="Normal 68 4" xfId="10386"/>
    <cellStyle name="Normal 68 4 2" xfId="10387"/>
    <cellStyle name="Normal 68 4 2 2" xfId="34995"/>
    <cellStyle name="Normal 68 4 2 2 2" xfId="34996"/>
    <cellStyle name="Normal 68 4 2 2 2 2" xfId="34997"/>
    <cellStyle name="Normal 68 4 2 2 2 2 2" xfId="34998"/>
    <cellStyle name="Normal 68 4 2 2 2 3" xfId="34999"/>
    <cellStyle name="Normal 68 4 2 2 3" xfId="35000"/>
    <cellStyle name="Normal 68 4 2 2 3 2" xfId="35001"/>
    <cellStyle name="Normal 68 4 2 2 3 2 2" xfId="35002"/>
    <cellStyle name="Normal 68 4 2 2 3 3" xfId="35003"/>
    <cellStyle name="Normal 68 4 2 2 4" xfId="35004"/>
    <cellStyle name="Normal 68 4 2 2 4 2" xfId="35005"/>
    <cellStyle name="Normal 68 4 2 2 5" xfId="35006"/>
    <cellStyle name="Normal 68 4 2 2_Lcc_inputs" xfId="52150"/>
    <cellStyle name="Normal 68 4 2 3" xfId="35007"/>
    <cellStyle name="Normal 68 4 2 3 2" xfId="35008"/>
    <cellStyle name="Normal 68 4 2 3 2 2" xfId="35009"/>
    <cellStyle name="Normal 68 4 2 3 2 3" xfId="52151"/>
    <cellStyle name="Normal 68 4 2 3 3" xfId="35010"/>
    <cellStyle name="Normal 68 4 2 3 4" xfId="52152"/>
    <cellStyle name="Normal 68 4 2 3_Lcc_inputs" xfId="52153"/>
    <cellStyle name="Normal 68 4 2 4" xfId="35011"/>
    <cellStyle name="Normal 68 4 2 4 2" xfId="35012"/>
    <cellStyle name="Normal 68 4 2 4 2 2" xfId="35013"/>
    <cellStyle name="Normal 68 4 2 4 3" xfId="35014"/>
    <cellStyle name="Normal 68 4 2 5" xfId="35015"/>
    <cellStyle name="Normal 68 4 2 5 2" xfId="35016"/>
    <cellStyle name="Normal 68 4 2 6" xfId="35017"/>
    <cellStyle name="Normal 68 4 2 7" xfId="52154"/>
    <cellStyle name="Normal 68 4 2 8" xfId="52155"/>
    <cellStyle name="Normal 68 4 2_Lcc_inputs" xfId="52156"/>
    <cellStyle name="Normal 68 4 3" xfId="35018"/>
    <cellStyle name="Normal 68 4 3 2" xfId="35019"/>
    <cellStyle name="Normal 68 4 3 2 2" xfId="35020"/>
    <cellStyle name="Normal 68 4 3 2 2 2" xfId="35021"/>
    <cellStyle name="Normal 68 4 3 2 3" xfId="35022"/>
    <cellStyle name="Normal 68 4 3 3" xfId="35023"/>
    <cellStyle name="Normal 68 4 3 3 2" xfId="35024"/>
    <cellStyle name="Normal 68 4 3 3 2 2" xfId="35025"/>
    <cellStyle name="Normal 68 4 3 3 3" xfId="35026"/>
    <cellStyle name="Normal 68 4 3 4" xfId="35027"/>
    <cellStyle name="Normal 68 4 3 4 2" xfId="35028"/>
    <cellStyle name="Normal 68 4 3 5" xfId="35029"/>
    <cellStyle name="Normal 68 4 3_Lcc_inputs" xfId="52157"/>
    <cellStyle name="Normal 68 4 4" xfId="35030"/>
    <cellStyle name="Normal 68 4 4 2" xfId="35031"/>
    <cellStyle name="Normal 68 4 4 2 2" xfId="35032"/>
    <cellStyle name="Normal 68 4 4 2 3" xfId="52158"/>
    <cellStyle name="Normal 68 4 4 3" xfId="35033"/>
    <cellStyle name="Normal 68 4 4 4" xfId="52159"/>
    <cellStyle name="Normal 68 4 4_Lcc_inputs" xfId="52160"/>
    <cellStyle name="Normal 68 4 5" xfId="35034"/>
    <cellStyle name="Normal 68 4 5 2" xfId="35035"/>
    <cellStyle name="Normal 68 4 5 2 2" xfId="35036"/>
    <cellStyle name="Normal 68 4 5 3" xfId="35037"/>
    <cellStyle name="Normal 68 4 6" xfId="35038"/>
    <cellStyle name="Normal 68 4 6 2" xfId="35039"/>
    <cellStyle name="Normal 68 4 7" xfId="35040"/>
    <cellStyle name="Normal 68 4 8" xfId="52161"/>
    <cellStyle name="Normal 68 4 9" xfId="52162"/>
    <cellStyle name="Normal 68 4_Lcc_inputs" xfId="52163"/>
    <cellStyle name="Normal 68 5" xfId="10388"/>
    <cellStyle name="Normal 68 5 2" xfId="10389"/>
    <cellStyle name="Normal 68 5 2 2" xfId="35041"/>
    <cellStyle name="Normal 68 5 2 2 2" xfId="35042"/>
    <cellStyle name="Normal 68 5 2 2 2 2" xfId="35043"/>
    <cellStyle name="Normal 68 5 2 2 2 2 2" xfId="35044"/>
    <cellStyle name="Normal 68 5 2 2 2 3" xfId="35045"/>
    <cellStyle name="Normal 68 5 2 2 3" xfId="35046"/>
    <cellStyle name="Normal 68 5 2 2 3 2" xfId="35047"/>
    <cellStyle name="Normal 68 5 2 2 3 2 2" xfId="35048"/>
    <cellStyle name="Normal 68 5 2 2 3 3" xfId="35049"/>
    <cellStyle name="Normal 68 5 2 2 4" xfId="35050"/>
    <cellStyle name="Normal 68 5 2 2 4 2" xfId="35051"/>
    <cellStyle name="Normal 68 5 2 2 5" xfId="35052"/>
    <cellStyle name="Normal 68 5 2 2_Lcc_inputs" xfId="52164"/>
    <cellStyle name="Normal 68 5 2 3" xfId="35053"/>
    <cellStyle name="Normal 68 5 2 3 2" xfId="35054"/>
    <cellStyle name="Normal 68 5 2 3 2 2" xfId="35055"/>
    <cellStyle name="Normal 68 5 2 3 2 3" xfId="52165"/>
    <cellStyle name="Normal 68 5 2 3 3" xfId="35056"/>
    <cellStyle name="Normal 68 5 2 3 4" xfId="52166"/>
    <cellStyle name="Normal 68 5 2 3_Lcc_inputs" xfId="52167"/>
    <cellStyle name="Normal 68 5 2 4" xfId="35057"/>
    <cellStyle name="Normal 68 5 2 4 2" xfId="35058"/>
    <cellStyle name="Normal 68 5 2 4 2 2" xfId="35059"/>
    <cellStyle name="Normal 68 5 2 4 3" xfId="35060"/>
    <cellStyle name="Normal 68 5 2 5" xfId="35061"/>
    <cellStyle name="Normal 68 5 2 5 2" xfId="35062"/>
    <cellStyle name="Normal 68 5 2 6" xfId="35063"/>
    <cellStyle name="Normal 68 5 2 7" xfId="52168"/>
    <cellStyle name="Normal 68 5 2 8" xfId="52169"/>
    <cellStyle name="Normal 68 5 2_Lcc_inputs" xfId="52170"/>
    <cellStyle name="Normal 68 5 3" xfId="35064"/>
    <cellStyle name="Normal 68 5 3 2" xfId="35065"/>
    <cellStyle name="Normal 68 5 3 2 2" xfId="35066"/>
    <cellStyle name="Normal 68 5 3 2 2 2" xfId="35067"/>
    <cellStyle name="Normal 68 5 3 2 3" xfId="35068"/>
    <cellStyle name="Normal 68 5 3 3" xfId="35069"/>
    <cellStyle name="Normal 68 5 3 3 2" xfId="35070"/>
    <cellStyle name="Normal 68 5 3 3 2 2" xfId="35071"/>
    <cellStyle name="Normal 68 5 3 3 3" xfId="35072"/>
    <cellStyle name="Normal 68 5 3 4" xfId="35073"/>
    <cellStyle name="Normal 68 5 3 4 2" xfId="35074"/>
    <cellStyle name="Normal 68 5 3 5" xfId="35075"/>
    <cellStyle name="Normal 68 5 3_Lcc_inputs" xfId="52171"/>
    <cellStyle name="Normal 68 5 4" xfId="35076"/>
    <cellStyle name="Normal 68 5 4 2" xfId="35077"/>
    <cellStyle name="Normal 68 5 4 2 2" xfId="35078"/>
    <cellStyle name="Normal 68 5 4 2 3" xfId="52172"/>
    <cellStyle name="Normal 68 5 4 3" xfId="35079"/>
    <cellStyle name="Normal 68 5 4 4" xfId="52173"/>
    <cellStyle name="Normal 68 5 4_Lcc_inputs" xfId="52174"/>
    <cellStyle name="Normal 68 5 5" xfId="35080"/>
    <cellStyle name="Normal 68 5 5 2" xfId="35081"/>
    <cellStyle name="Normal 68 5 5 2 2" xfId="35082"/>
    <cellStyle name="Normal 68 5 5 3" xfId="35083"/>
    <cellStyle name="Normal 68 5 6" xfId="35084"/>
    <cellStyle name="Normal 68 5 6 2" xfId="35085"/>
    <cellStyle name="Normal 68 5 7" xfId="35086"/>
    <cellStyle name="Normal 68 5 8" xfId="52175"/>
    <cellStyle name="Normal 68 5 9" xfId="52176"/>
    <cellStyle name="Normal 68 5_Lcc_inputs" xfId="52177"/>
    <cellStyle name="Normal 68 6" xfId="10390"/>
    <cellStyle name="Normal 68 6 2" xfId="10391"/>
    <cellStyle name="Normal 68 6 2 2" xfId="35087"/>
    <cellStyle name="Normal 68 6 2 2 2" xfId="35088"/>
    <cellStyle name="Normal 68 6 2 2 2 2" xfId="35089"/>
    <cellStyle name="Normal 68 6 2 2 2 2 2" xfId="35090"/>
    <cellStyle name="Normal 68 6 2 2 2 3" xfId="35091"/>
    <cellStyle name="Normal 68 6 2 2 3" xfId="35092"/>
    <cellStyle name="Normal 68 6 2 2 3 2" xfId="35093"/>
    <cellStyle name="Normal 68 6 2 2 3 2 2" xfId="35094"/>
    <cellStyle name="Normal 68 6 2 2 3 3" xfId="35095"/>
    <cellStyle name="Normal 68 6 2 2 4" xfId="35096"/>
    <cellStyle name="Normal 68 6 2 2 4 2" xfId="35097"/>
    <cellStyle name="Normal 68 6 2 2 5" xfId="35098"/>
    <cellStyle name="Normal 68 6 2 2_Lcc_inputs" xfId="52178"/>
    <cellStyle name="Normal 68 6 2 3" xfId="35099"/>
    <cellStyle name="Normal 68 6 2 3 2" xfId="35100"/>
    <cellStyle name="Normal 68 6 2 3 2 2" xfId="35101"/>
    <cellStyle name="Normal 68 6 2 3 2 3" xfId="52179"/>
    <cellStyle name="Normal 68 6 2 3 3" xfId="35102"/>
    <cellStyle name="Normal 68 6 2 3 4" xfId="52180"/>
    <cellStyle name="Normal 68 6 2 3_Lcc_inputs" xfId="52181"/>
    <cellStyle name="Normal 68 6 2 4" xfId="35103"/>
    <cellStyle name="Normal 68 6 2 4 2" xfId="35104"/>
    <cellStyle name="Normal 68 6 2 4 2 2" xfId="35105"/>
    <cellStyle name="Normal 68 6 2 4 3" xfId="35106"/>
    <cellStyle name="Normal 68 6 2 5" xfId="35107"/>
    <cellStyle name="Normal 68 6 2 5 2" xfId="35108"/>
    <cellStyle name="Normal 68 6 2 6" xfId="35109"/>
    <cellStyle name="Normal 68 6 2 7" xfId="52182"/>
    <cellStyle name="Normal 68 6 2 8" xfId="52183"/>
    <cellStyle name="Normal 68 6 2_Lcc_inputs" xfId="52184"/>
    <cellStyle name="Normal 68 6 3" xfId="35110"/>
    <cellStyle name="Normal 68 6 3 2" xfId="35111"/>
    <cellStyle name="Normal 68 6 3 2 2" xfId="35112"/>
    <cellStyle name="Normal 68 6 3 2 2 2" xfId="35113"/>
    <cellStyle name="Normal 68 6 3 2 3" xfId="35114"/>
    <cellStyle name="Normal 68 6 3 3" xfId="35115"/>
    <cellStyle name="Normal 68 6 3 3 2" xfId="35116"/>
    <cellStyle name="Normal 68 6 3 3 2 2" xfId="35117"/>
    <cellStyle name="Normal 68 6 3 3 3" xfId="35118"/>
    <cellStyle name="Normal 68 6 3 4" xfId="35119"/>
    <cellStyle name="Normal 68 6 3 4 2" xfId="35120"/>
    <cellStyle name="Normal 68 6 3 5" xfId="35121"/>
    <cellStyle name="Normal 68 6 3_Lcc_inputs" xfId="52185"/>
    <cellStyle name="Normal 68 6 4" xfId="35122"/>
    <cellStyle name="Normal 68 6 4 2" xfId="35123"/>
    <cellStyle name="Normal 68 6 4 2 2" xfId="35124"/>
    <cellStyle name="Normal 68 6 4 2 3" xfId="52186"/>
    <cellStyle name="Normal 68 6 4 3" xfId="35125"/>
    <cellStyle name="Normal 68 6 4 4" xfId="52187"/>
    <cellStyle name="Normal 68 6 4_Lcc_inputs" xfId="52188"/>
    <cellStyle name="Normal 68 6 5" xfId="35126"/>
    <cellStyle name="Normal 68 6 5 2" xfId="35127"/>
    <cellStyle name="Normal 68 6 5 2 2" xfId="35128"/>
    <cellStyle name="Normal 68 6 5 3" xfId="35129"/>
    <cellStyle name="Normal 68 6 6" xfId="35130"/>
    <cellStyle name="Normal 68 6 6 2" xfId="35131"/>
    <cellStyle name="Normal 68 6 7" xfId="35132"/>
    <cellStyle name="Normal 68 6 8" xfId="52189"/>
    <cellStyle name="Normal 68 6 9" xfId="52190"/>
    <cellStyle name="Normal 68 6_Lcc_inputs" xfId="52191"/>
    <cellStyle name="Normal 68 7" xfId="10392"/>
    <cellStyle name="Normal 68 7 2" xfId="10393"/>
    <cellStyle name="Normal 68 7 2 2" xfId="35133"/>
    <cellStyle name="Normal 68 7 2 2 2" xfId="35134"/>
    <cellStyle name="Normal 68 7 2 2 2 2" xfId="35135"/>
    <cellStyle name="Normal 68 7 2 2 2 2 2" xfId="35136"/>
    <cellStyle name="Normal 68 7 2 2 2 3" xfId="35137"/>
    <cellStyle name="Normal 68 7 2 2 3" xfId="35138"/>
    <cellStyle name="Normal 68 7 2 2 3 2" xfId="35139"/>
    <cellStyle name="Normal 68 7 2 2 3 2 2" xfId="35140"/>
    <cellStyle name="Normal 68 7 2 2 3 3" xfId="35141"/>
    <cellStyle name="Normal 68 7 2 2 4" xfId="35142"/>
    <cellStyle name="Normal 68 7 2 2 4 2" xfId="35143"/>
    <cellStyle name="Normal 68 7 2 2 5" xfId="35144"/>
    <cellStyle name="Normal 68 7 2 2_Lcc_inputs" xfId="52192"/>
    <cellStyle name="Normal 68 7 2 3" xfId="35145"/>
    <cellStyle name="Normal 68 7 2 3 2" xfId="35146"/>
    <cellStyle name="Normal 68 7 2 3 2 2" xfId="35147"/>
    <cellStyle name="Normal 68 7 2 3 2 3" xfId="52193"/>
    <cellStyle name="Normal 68 7 2 3 3" xfId="35148"/>
    <cellStyle name="Normal 68 7 2 3 4" xfId="52194"/>
    <cellStyle name="Normal 68 7 2 3_Lcc_inputs" xfId="52195"/>
    <cellStyle name="Normal 68 7 2 4" xfId="35149"/>
    <cellStyle name="Normal 68 7 2 4 2" xfId="35150"/>
    <cellStyle name="Normal 68 7 2 4 2 2" xfId="35151"/>
    <cellStyle name="Normal 68 7 2 4 3" xfId="35152"/>
    <cellStyle name="Normal 68 7 2 5" xfId="35153"/>
    <cellStyle name="Normal 68 7 2 5 2" xfId="35154"/>
    <cellStyle name="Normal 68 7 2 6" xfId="35155"/>
    <cellStyle name="Normal 68 7 2 7" xfId="52196"/>
    <cellStyle name="Normal 68 7 2 8" xfId="52197"/>
    <cellStyle name="Normal 68 7 2_Lcc_inputs" xfId="52198"/>
    <cellStyle name="Normal 68 7 3" xfId="35156"/>
    <cellStyle name="Normal 68 7 3 2" xfId="35157"/>
    <cellStyle name="Normal 68 7 3 2 2" xfId="35158"/>
    <cellStyle name="Normal 68 7 3 2 2 2" xfId="35159"/>
    <cellStyle name="Normal 68 7 3 2 3" xfId="35160"/>
    <cellStyle name="Normal 68 7 3 3" xfId="35161"/>
    <cellStyle name="Normal 68 7 3 3 2" xfId="35162"/>
    <cellStyle name="Normal 68 7 3 3 2 2" xfId="35163"/>
    <cellStyle name="Normal 68 7 3 3 3" xfId="35164"/>
    <cellStyle name="Normal 68 7 3 4" xfId="35165"/>
    <cellStyle name="Normal 68 7 3 4 2" xfId="35166"/>
    <cellStyle name="Normal 68 7 3 5" xfId="35167"/>
    <cellStyle name="Normal 68 7 3_Lcc_inputs" xfId="52199"/>
    <cellStyle name="Normal 68 7 4" xfId="35168"/>
    <cellStyle name="Normal 68 7 4 2" xfId="35169"/>
    <cellStyle name="Normal 68 7 4 2 2" xfId="35170"/>
    <cellStyle name="Normal 68 7 4 2 3" xfId="52200"/>
    <cellStyle name="Normal 68 7 4 3" xfId="35171"/>
    <cellStyle name="Normal 68 7 4 4" xfId="52201"/>
    <cellStyle name="Normal 68 7 4_Lcc_inputs" xfId="52202"/>
    <cellStyle name="Normal 68 7 5" xfId="35172"/>
    <cellStyle name="Normal 68 7 5 2" xfId="35173"/>
    <cellStyle name="Normal 68 7 5 2 2" xfId="35174"/>
    <cellStyle name="Normal 68 7 5 3" xfId="35175"/>
    <cellStyle name="Normal 68 7 6" xfId="35176"/>
    <cellStyle name="Normal 68 7 6 2" xfId="35177"/>
    <cellStyle name="Normal 68 7 7" xfId="35178"/>
    <cellStyle name="Normal 68 7 8" xfId="52203"/>
    <cellStyle name="Normal 68 7 9" xfId="52204"/>
    <cellStyle name="Normal 68 7_Lcc_inputs" xfId="52205"/>
    <cellStyle name="Normal 68 8" xfId="10394"/>
    <cellStyle name="Normal 68 8 2" xfId="35179"/>
    <cellStyle name="Normal 68 8 2 2" xfId="35180"/>
    <cellStyle name="Normal 68 8 2 2 2" xfId="35181"/>
    <cellStyle name="Normal 68 8 2 2 2 2" xfId="35182"/>
    <cellStyle name="Normal 68 8 2 2 3" xfId="35183"/>
    <cellStyle name="Normal 68 8 2 3" xfId="35184"/>
    <cellStyle name="Normal 68 8 2 3 2" xfId="35185"/>
    <cellStyle name="Normal 68 8 2 3 2 2" xfId="35186"/>
    <cellStyle name="Normal 68 8 2 3 3" xfId="35187"/>
    <cellStyle name="Normal 68 8 2 4" xfId="35188"/>
    <cellStyle name="Normal 68 8 2 4 2" xfId="35189"/>
    <cellStyle name="Normal 68 8 2 5" xfId="35190"/>
    <cellStyle name="Normal 68 8 2_Lcc_inputs" xfId="52206"/>
    <cellStyle name="Normal 68 8 3" xfId="35191"/>
    <cellStyle name="Normal 68 8 3 2" xfId="35192"/>
    <cellStyle name="Normal 68 8 3 2 2" xfId="35193"/>
    <cellStyle name="Normal 68 8 3 2 3" xfId="52207"/>
    <cellStyle name="Normal 68 8 3 3" xfId="35194"/>
    <cellStyle name="Normal 68 8 3 4" xfId="52208"/>
    <cellStyle name="Normal 68 8 3_Lcc_inputs" xfId="52209"/>
    <cellStyle name="Normal 68 8 4" xfId="35195"/>
    <cellStyle name="Normal 68 8 4 2" xfId="35196"/>
    <cellStyle name="Normal 68 8 4 2 2" xfId="35197"/>
    <cellStyle name="Normal 68 8 4 3" xfId="35198"/>
    <cellStyle name="Normal 68 8 5" xfId="35199"/>
    <cellStyle name="Normal 68 8 5 2" xfId="35200"/>
    <cellStyle name="Normal 68 8 6" xfId="35201"/>
    <cellStyle name="Normal 68 8 7" xfId="52210"/>
    <cellStyle name="Normal 68 8 8" xfId="52211"/>
    <cellStyle name="Normal 68 8_Lcc_inputs" xfId="52212"/>
    <cellStyle name="Normal 68 9" xfId="10770"/>
    <cellStyle name="Normal 68 9 2" xfId="35202"/>
    <cellStyle name="Normal 68 9 2 2" xfId="35203"/>
    <cellStyle name="Normal 68 9 2 2 2" xfId="35204"/>
    <cellStyle name="Normal 68 9 2 2 2 2" xfId="35205"/>
    <cellStyle name="Normal 68 9 2 2 3" xfId="35206"/>
    <cellStyle name="Normal 68 9 2 3" xfId="35207"/>
    <cellStyle name="Normal 68 9 2 3 2" xfId="35208"/>
    <cellStyle name="Normal 68 9 2 3 2 2" xfId="35209"/>
    <cellStyle name="Normal 68 9 2 3 3" xfId="35210"/>
    <cellStyle name="Normal 68 9 2 4" xfId="35211"/>
    <cellStyle name="Normal 68 9 2 4 2" xfId="35212"/>
    <cellStyle name="Normal 68 9 2 5" xfId="35213"/>
    <cellStyle name="Normal 68 9 2_Lcc_inputs" xfId="52213"/>
    <cellStyle name="Normal 68 9 3" xfId="35214"/>
    <cellStyle name="Normal 68 9 3 2" xfId="35215"/>
    <cellStyle name="Normal 68 9 3 2 2" xfId="35216"/>
    <cellStyle name="Normal 68 9 3 2 3" xfId="52214"/>
    <cellStyle name="Normal 68 9 3 3" xfId="35217"/>
    <cellStyle name="Normal 68 9 3 4" xfId="52215"/>
    <cellStyle name="Normal 68 9 3_Lcc_inputs" xfId="52216"/>
    <cellStyle name="Normal 68 9 4" xfId="35218"/>
    <cellStyle name="Normal 68 9 4 2" xfId="35219"/>
    <cellStyle name="Normal 68 9 4 2 2" xfId="35220"/>
    <cellStyle name="Normal 68 9 4 3" xfId="35221"/>
    <cellStyle name="Normal 68 9 5" xfId="35222"/>
    <cellStyle name="Normal 68 9 5 2" xfId="35223"/>
    <cellStyle name="Normal 68 9 6" xfId="35224"/>
    <cellStyle name="Normal 68 9 7" xfId="52217"/>
    <cellStyle name="Normal 68 9 8" xfId="52218"/>
    <cellStyle name="Normal 68 9_Lcc_inputs" xfId="52219"/>
    <cellStyle name="Normal 68_Lcc_inputs" xfId="52220"/>
    <cellStyle name="Normal 69" xfId="10395"/>
    <cellStyle name="Normal 69 10" xfId="10841"/>
    <cellStyle name="Normal 69 10 2" xfId="35225"/>
    <cellStyle name="Normal 69 10 2 2" xfId="35226"/>
    <cellStyle name="Normal 69 10 2 2 2" xfId="35227"/>
    <cellStyle name="Normal 69 10 2 2 3" xfId="52221"/>
    <cellStyle name="Normal 69 10 2 3" xfId="35228"/>
    <cellStyle name="Normal 69 10 2 4" xfId="52222"/>
    <cellStyle name="Normal 69 10 2_Lcc_inputs" xfId="52223"/>
    <cellStyle name="Normal 69 10 3" xfId="35229"/>
    <cellStyle name="Normal 69 10 3 2" xfId="35230"/>
    <cellStyle name="Normal 69 10 3 2 2" xfId="35231"/>
    <cellStyle name="Normal 69 10 3 3" xfId="35232"/>
    <cellStyle name="Normal 69 10 4" xfId="35233"/>
    <cellStyle name="Normal 69 10 4 2" xfId="35234"/>
    <cellStyle name="Normal 69 10 5" xfId="35235"/>
    <cellStyle name="Normal 69 10 6" xfId="52224"/>
    <cellStyle name="Normal 69 10 7" xfId="52225"/>
    <cellStyle name="Normal 69 10_Lcc_inputs" xfId="52226"/>
    <cellStyle name="Normal 69 11" xfId="35236"/>
    <cellStyle name="Normal 69 11 2" xfId="35237"/>
    <cellStyle name="Normal 69 11 2 2" xfId="35238"/>
    <cellStyle name="Normal 69 11 2 3" xfId="52227"/>
    <cellStyle name="Normal 69 11 3" xfId="35239"/>
    <cellStyle name="Normal 69 11 3 2" xfId="52228"/>
    <cellStyle name="Normal 69 11 4" xfId="52229"/>
    <cellStyle name="Normal 69 11 5" xfId="52230"/>
    <cellStyle name="Normal 69 11_Lcc_inputs" xfId="52231"/>
    <cellStyle name="Normal 69 12" xfId="35240"/>
    <cellStyle name="Normal 69 12 2" xfId="35241"/>
    <cellStyle name="Normal 69 12 2 2" xfId="35242"/>
    <cellStyle name="Normal 69 12 2 3" xfId="52232"/>
    <cellStyle name="Normal 69 12 3" xfId="35243"/>
    <cellStyle name="Normal 69 12 4" xfId="52233"/>
    <cellStyle name="Normal 69 12_Lcc_inputs" xfId="52234"/>
    <cellStyle name="Normal 69 13" xfId="35244"/>
    <cellStyle name="Normal 69 13 2" xfId="35245"/>
    <cellStyle name="Normal 69 13 3" xfId="52235"/>
    <cellStyle name="Normal 69 14" xfId="35246"/>
    <cellStyle name="Normal 69 14 2" xfId="52236"/>
    <cellStyle name="Normal 69 15" xfId="52237"/>
    <cellStyle name="Normal 69 16" xfId="52238"/>
    <cellStyle name="Normal 69 2" xfId="10396"/>
    <cellStyle name="Normal 69 2 10" xfId="52239"/>
    <cellStyle name="Normal 69 2 2" xfId="10397"/>
    <cellStyle name="Normal 69 2 2 2" xfId="35247"/>
    <cellStyle name="Normal 69 2 2 2 2" xfId="35248"/>
    <cellStyle name="Normal 69 2 2 2 2 2" xfId="35249"/>
    <cellStyle name="Normal 69 2 2 2 2 2 2" xfId="35250"/>
    <cellStyle name="Normal 69 2 2 2 2 3" xfId="35251"/>
    <cellStyle name="Normal 69 2 2 2 3" xfId="35252"/>
    <cellStyle name="Normal 69 2 2 2 3 2" xfId="35253"/>
    <cellStyle name="Normal 69 2 2 2 3 2 2" xfId="35254"/>
    <cellStyle name="Normal 69 2 2 2 3 3" xfId="35255"/>
    <cellStyle name="Normal 69 2 2 2 4" xfId="35256"/>
    <cellStyle name="Normal 69 2 2 2 4 2" xfId="35257"/>
    <cellStyle name="Normal 69 2 2 2 5" xfId="35258"/>
    <cellStyle name="Normal 69 2 2 2_Lcc_inputs" xfId="52240"/>
    <cellStyle name="Normal 69 2 2 3" xfId="35259"/>
    <cellStyle name="Normal 69 2 2 3 2" xfId="35260"/>
    <cellStyle name="Normal 69 2 2 3 2 2" xfId="35261"/>
    <cellStyle name="Normal 69 2 2 3 2 3" xfId="52241"/>
    <cellStyle name="Normal 69 2 2 3 3" xfId="35262"/>
    <cellStyle name="Normal 69 2 2 3 4" xfId="52242"/>
    <cellStyle name="Normal 69 2 2 3_Lcc_inputs" xfId="52243"/>
    <cellStyle name="Normal 69 2 2 4" xfId="35263"/>
    <cellStyle name="Normal 69 2 2 4 2" xfId="35264"/>
    <cellStyle name="Normal 69 2 2 4 2 2" xfId="35265"/>
    <cellStyle name="Normal 69 2 2 4 3" xfId="35266"/>
    <cellStyle name="Normal 69 2 2 5" xfId="35267"/>
    <cellStyle name="Normal 69 2 2 5 2" xfId="35268"/>
    <cellStyle name="Normal 69 2 2 6" xfId="35269"/>
    <cellStyle name="Normal 69 2 2 7" xfId="52244"/>
    <cellStyle name="Normal 69 2 2 8" xfId="52245"/>
    <cellStyle name="Normal 69 2 2_Lcc_inputs" xfId="52246"/>
    <cellStyle name="Normal 69 2 3" xfId="10903"/>
    <cellStyle name="Normal 69 2 3 2" xfId="35270"/>
    <cellStyle name="Normal 69 2 3 2 2" xfId="35271"/>
    <cellStyle name="Normal 69 2 3 2 2 2" xfId="35272"/>
    <cellStyle name="Normal 69 2 3 2 2 3" xfId="52247"/>
    <cellStyle name="Normal 69 2 3 2 3" xfId="35273"/>
    <cellStyle name="Normal 69 2 3 2 4" xfId="52248"/>
    <cellStyle name="Normal 69 2 3 2_Lcc_inputs" xfId="52249"/>
    <cellStyle name="Normal 69 2 3 3" xfId="35274"/>
    <cellStyle name="Normal 69 2 3 3 2" xfId="35275"/>
    <cellStyle name="Normal 69 2 3 3 2 2" xfId="35276"/>
    <cellStyle name="Normal 69 2 3 3 3" xfId="35277"/>
    <cellStyle name="Normal 69 2 3 4" xfId="35278"/>
    <cellStyle name="Normal 69 2 3 4 2" xfId="35279"/>
    <cellStyle name="Normal 69 2 3 5" xfId="35280"/>
    <cellStyle name="Normal 69 2 3 6" xfId="52250"/>
    <cellStyle name="Normal 69 2 3 7" xfId="52251"/>
    <cellStyle name="Normal 69 2 3_Lcc_inputs" xfId="52252"/>
    <cellStyle name="Normal 69 2 4" xfId="11191"/>
    <cellStyle name="Normal 69 2 4 2" xfId="35281"/>
    <cellStyle name="Normal 69 2 4 2 2" xfId="35282"/>
    <cellStyle name="Normal 69 2 4 2 3" xfId="52253"/>
    <cellStyle name="Normal 69 2 4 3" xfId="35283"/>
    <cellStyle name="Normal 69 2 4 3 2" xfId="52254"/>
    <cellStyle name="Normal 69 2 4 4" xfId="52255"/>
    <cellStyle name="Normal 69 2 4 5" xfId="52256"/>
    <cellStyle name="Normal 69 2 4_Lcc_inputs" xfId="52257"/>
    <cellStyle name="Normal 69 2 5" xfId="35284"/>
    <cellStyle name="Normal 69 2 5 2" xfId="35285"/>
    <cellStyle name="Normal 69 2 5 2 2" xfId="35286"/>
    <cellStyle name="Normal 69 2 5 2 3" xfId="52258"/>
    <cellStyle name="Normal 69 2 5 3" xfId="35287"/>
    <cellStyle name="Normal 69 2 5 3 2" xfId="52259"/>
    <cellStyle name="Normal 69 2 5 4" xfId="52260"/>
    <cellStyle name="Normal 69 2 5 5" xfId="52261"/>
    <cellStyle name="Normal 69 2 5_Lcc_inputs" xfId="52262"/>
    <cellStyle name="Normal 69 2 6" xfId="35288"/>
    <cellStyle name="Normal 69 2 6 2" xfId="35289"/>
    <cellStyle name="Normal 69 2 6 2 2" xfId="52263"/>
    <cellStyle name="Normal 69 2 6 3" xfId="52264"/>
    <cellStyle name="Normal 69 2 6 4" xfId="52265"/>
    <cellStyle name="Normal 69 2 6_Lcc_inputs" xfId="52266"/>
    <cellStyle name="Normal 69 2 7" xfId="35290"/>
    <cellStyle name="Normal 69 2 7 2" xfId="52267"/>
    <cellStyle name="Normal 69 2 7 3" xfId="52268"/>
    <cellStyle name="Normal 69 2 8" xfId="52269"/>
    <cellStyle name="Normal 69 2 8 2" xfId="52270"/>
    <cellStyle name="Normal 69 2 9" xfId="52271"/>
    <cellStyle name="Normal 69 2_Lcc_inputs" xfId="52272"/>
    <cellStyle name="Normal 69 3" xfId="10398"/>
    <cellStyle name="Normal 69 3 2" xfId="10399"/>
    <cellStyle name="Normal 69 3 2 2" xfId="35291"/>
    <cellStyle name="Normal 69 3 2 2 2" xfId="35292"/>
    <cellStyle name="Normal 69 3 2 2 2 2" xfId="35293"/>
    <cellStyle name="Normal 69 3 2 2 2 2 2" xfId="35294"/>
    <cellStyle name="Normal 69 3 2 2 2 3" xfId="35295"/>
    <cellStyle name="Normal 69 3 2 2 3" xfId="35296"/>
    <cellStyle name="Normal 69 3 2 2 3 2" xfId="35297"/>
    <cellStyle name="Normal 69 3 2 2 3 2 2" xfId="35298"/>
    <cellStyle name="Normal 69 3 2 2 3 3" xfId="35299"/>
    <cellStyle name="Normal 69 3 2 2 4" xfId="35300"/>
    <cellStyle name="Normal 69 3 2 2 4 2" xfId="35301"/>
    <cellStyle name="Normal 69 3 2 2 5" xfId="35302"/>
    <cellStyle name="Normal 69 3 2 2_Lcc_inputs" xfId="52273"/>
    <cellStyle name="Normal 69 3 2 3" xfId="35303"/>
    <cellStyle name="Normal 69 3 2 3 2" xfId="35304"/>
    <cellStyle name="Normal 69 3 2 3 2 2" xfId="35305"/>
    <cellStyle name="Normal 69 3 2 3 2 3" xfId="52274"/>
    <cellStyle name="Normal 69 3 2 3 3" xfId="35306"/>
    <cellStyle name="Normal 69 3 2 3 4" xfId="52275"/>
    <cellStyle name="Normal 69 3 2 3_Lcc_inputs" xfId="52276"/>
    <cellStyle name="Normal 69 3 2 4" xfId="35307"/>
    <cellStyle name="Normal 69 3 2 4 2" xfId="35308"/>
    <cellStyle name="Normal 69 3 2 4 2 2" xfId="35309"/>
    <cellStyle name="Normal 69 3 2 4 3" xfId="35310"/>
    <cellStyle name="Normal 69 3 2 5" xfId="35311"/>
    <cellStyle name="Normal 69 3 2 5 2" xfId="35312"/>
    <cellStyle name="Normal 69 3 2 6" xfId="35313"/>
    <cellStyle name="Normal 69 3 2 7" xfId="52277"/>
    <cellStyle name="Normal 69 3 2 8" xfId="52278"/>
    <cellStyle name="Normal 69 3 2_Lcc_inputs" xfId="52279"/>
    <cellStyle name="Normal 69 3 3" xfId="10967"/>
    <cellStyle name="Normal 69 3 3 2" xfId="35314"/>
    <cellStyle name="Normal 69 3 3 2 2" xfId="35315"/>
    <cellStyle name="Normal 69 3 3 2 2 2" xfId="35316"/>
    <cellStyle name="Normal 69 3 3 2 2 3" xfId="52280"/>
    <cellStyle name="Normal 69 3 3 2 3" xfId="35317"/>
    <cellStyle name="Normal 69 3 3 2 4" xfId="52281"/>
    <cellStyle name="Normal 69 3 3 2_Lcc_inputs" xfId="52282"/>
    <cellStyle name="Normal 69 3 3 3" xfId="35318"/>
    <cellStyle name="Normal 69 3 3 3 2" xfId="35319"/>
    <cellStyle name="Normal 69 3 3 3 2 2" xfId="35320"/>
    <cellStyle name="Normal 69 3 3 3 3" xfId="35321"/>
    <cellStyle name="Normal 69 3 3 4" xfId="35322"/>
    <cellStyle name="Normal 69 3 3 4 2" xfId="35323"/>
    <cellStyle name="Normal 69 3 3 5" xfId="35324"/>
    <cellStyle name="Normal 69 3 3 6" xfId="52283"/>
    <cellStyle name="Normal 69 3 3 7" xfId="52284"/>
    <cellStyle name="Normal 69 3 3_Lcc_inputs" xfId="52285"/>
    <cellStyle name="Normal 69 3 4" xfId="11192"/>
    <cellStyle name="Normal 69 3 4 2" xfId="35325"/>
    <cellStyle name="Normal 69 3 4 2 2" xfId="35326"/>
    <cellStyle name="Normal 69 3 4 2 3" xfId="52286"/>
    <cellStyle name="Normal 69 3 4 3" xfId="35327"/>
    <cellStyle name="Normal 69 3 4 3 2" xfId="52287"/>
    <cellStyle name="Normal 69 3 4 4" xfId="52288"/>
    <cellStyle name="Normal 69 3 4 5" xfId="52289"/>
    <cellStyle name="Normal 69 3 4_Lcc_inputs" xfId="52290"/>
    <cellStyle name="Normal 69 3 5" xfId="35328"/>
    <cellStyle name="Normal 69 3 5 2" xfId="35329"/>
    <cellStyle name="Normal 69 3 5 2 2" xfId="35330"/>
    <cellStyle name="Normal 69 3 5 2 3" xfId="52291"/>
    <cellStyle name="Normal 69 3 5 3" xfId="35331"/>
    <cellStyle name="Normal 69 3 5 4" xfId="52292"/>
    <cellStyle name="Normal 69 3 5_Lcc_inputs" xfId="52293"/>
    <cellStyle name="Normal 69 3 6" xfId="35332"/>
    <cellStyle name="Normal 69 3 6 2" xfId="35333"/>
    <cellStyle name="Normal 69 3 6 3" xfId="52294"/>
    <cellStyle name="Normal 69 3 7" xfId="35334"/>
    <cellStyle name="Normal 69 3 7 2" xfId="52295"/>
    <cellStyle name="Normal 69 3 8" xfId="52296"/>
    <cellStyle name="Normal 69 3 9" xfId="52297"/>
    <cellStyle name="Normal 69 3_Lcc_inputs" xfId="52298"/>
    <cellStyle name="Normal 69 4" xfId="10400"/>
    <cellStyle name="Normal 69 4 2" xfId="10401"/>
    <cellStyle name="Normal 69 4 2 2" xfId="35335"/>
    <cellStyle name="Normal 69 4 2 2 2" xfId="35336"/>
    <cellStyle name="Normal 69 4 2 2 2 2" xfId="35337"/>
    <cellStyle name="Normal 69 4 2 2 2 2 2" xfId="35338"/>
    <cellStyle name="Normal 69 4 2 2 2 3" xfId="35339"/>
    <cellStyle name="Normal 69 4 2 2 3" xfId="35340"/>
    <cellStyle name="Normal 69 4 2 2 3 2" xfId="35341"/>
    <cellStyle name="Normal 69 4 2 2 3 2 2" xfId="35342"/>
    <cellStyle name="Normal 69 4 2 2 3 3" xfId="35343"/>
    <cellStyle name="Normal 69 4 2 2 4" xfId="35344"/>
    <cellStyle name="Normal 69 4 2 2 4 2" xfId="35345"/>
    <cellStyle name="Normal 69 4 2 2 5" xfId="35346"/>
    <cellStyle name="Normal 69 4 2 2_Lcc_inputs" xfId="52299"/>
    <cellStyle name="Normal 69 4 2 3" xfId="35347"/>
    <cellStyle name="Normal 69 4 2 3 2" xfId="35348"/>
    <cellStyle name="Normal 69 4 2 3 2 2" xfId="35349"/>
    <cellStyle name="Normal 69 4 2 3 2 3" xfId="52300"/>
    <cellStyle name="Normal 69 4 2 3 3" xfId="35350"/>
    <cellStyle name="Normal 69 4 2 3 4" xfId="52301"/>
    <cellStyle name="Normal 69 4 2 3_Lcc_inputs" xfId="52302"/>
    <cellStyle name="Normal 69 4 2 4" xfId="35351"/>
    <cellStyle name="Normal 69 4 2 4 2" xfId="35352"/>
    <cellStyle name="Normal 69 4 2 4 2 2" xfId="35353"/>
    <cellStyle name="Normal 69 4 2 4 3" xfId="35354"/>
    <cellStyle name="Normal 69 4 2 5" xfId="35355"/>
    <cellStyle name="Normal 69 4 2 5 2" xfId="35356"/>
    <cellStyle name="Normal 69 4 2 6" xfId="35357"/>
    <cellStyle name="Normal 69 4 2 7" xfId="52303"/>
    <cellStyle name="Normal 69 4 2 8" xfId="52304"/>
    <cellStyle name="Normal 69 4 2_Lcc_inputs" xfId="52305"/>
    <cellStyle name="Normal 69 4 3" xfId="35358"/>
    <cellStyle name="Normal 69 4 3 2" xfId="35359"/>
    <cellStyle name="Normal 69 4 3 2 2" xfId="35360"/>
    <cellStyle name="Normal 69 4 3 2 2 2" xfId="35361"/>
    <cellStyle name="Normal 69 4 3 2 3" xfId="35362"/>
    <cellStyle name="Normal 69 4 3 3" xfId="35363"/>
    <cellStyle name="Normal 69 4 3 3 2" xfId="35364"/>
    <cellStyle name="Normal 69 4 3 3 2 2" xfId="35365"/>
    <cellStyle name="Normal 69 4 3 3 3" xfId="35366"/>
    <cellStyle name="Normal 69 4 3 4" xfId="35367"/>
    <cellStyle name="Normal 69 4 3 4 2" xfId="35368"/>
    <cellStyle name="Normal 69 4 3 5" xfId="35369"/>
    <cellStyle name="Normal 69 4 3_Lcc_inputs" xfId="52306"/>
    <cellStyle name="Normal 69 4 4" xfId="35370"/>
    <cellStyle name="Normal 69 4 4 2" xfId="35371"/>
    <cellStyle name="Normal 69 4 4 2 2" xfId="35372"/>
    <cellStyle name="Normal 69 4 4 2 3" xfId="52307"/>
    <cellStyle name="Normal 69 4 4 3" xfId="35373"/>
    <cellStyle name="Normal 69 4 4 4" xfId="52308"/>
    <cellStyle name="Normal 69 4 4_Lcc_inputs" xfId="52309"/>
    <cellStyle name="Normal 69 4 5" xfId="35374"/>
    <cellStyle name="Normal 69 4 5 2" xfId="35375"/>
    <cellStyle name="Normal 69 4 5 2 2" xfId="35376"/>
    <cellStyle name="Normal 69 4 5 3" xfId="35377"/>
    <cellStyle name="Normal 69 4 6" xfId="35378"/>
    <cellStyle name="Normal 69 4 6 2" xfId="35379"/>
    <cellStyle name="Normal 69 4 7" xfId="35380"/>
    <cellStyle name="Normal 69 4 8" xfId="52310"/>
    <cellStyle name="Normal 69 4 9" xfId="52311"/>
    <cellStyle name="Normal 69 4_Lcc_inputs" xfId="52312"/>
    <cellStyle name="Normal 69 5" xfId="10402"/>
    <cellStyle name="Normal 69 5 2" xfId="10403"/>
    <cellStyle name="Normal 69 5 2 2" xfId="35381"/>
    <cellStyle name="Normal 69 5 2 2 2" xfId="35382"/>
    <cellStyle name="Normal 69 5 2 2 2 2" xfId="35383"/>
    <cellStyle name="Normal 69 5 2 2 2 2 2" xfId="35384"/>
    <cellStyle name="Normal 69 5 2 2 2 3" xfId="35385"/>
    <cellStyle name="Normal 69 5 2 2 3" xfId="35386"/>
    <cellStyle name="Normal 69 5 2 2 3 2" xfId="35387"/>
    <cellStyle name="Normal 69 5 2 2 3 2 2" xfId="35388"/>
    <cellStyle name="Normal 69 5 2 2 3 3" xfId="35389"/>
    <cellStyle name="Normal 69 5 2 2 4" xfId="35390"/>
    <cellStyle name="Normal 69 5 2 2 4 2" xfId="35391"/>
    <cellStyle name="Normal 69 5 2 2 5" xfId="35392"/>
    <cellStyle name="Normal 69 5 2 2_Lcc_inputs" xfId="52313"/>
    <cellStyle name="Normal 69 5 2 3" xfId="35393"/>
    <cellStyle name="Normal 69 5 2 3 2" xfId="35394"/>
    <cellStyle name="Normal 69 5 2 3 2 2" xfId="35395"/>
    <cellStyle name="Normal 69 5 2 3 2 3" xfId="52314"/>
    <cellStyle name="Normal 69 5 2 3 3" xfId="35396"/>
    <cellStyle name="Normal 69 5 2 3 4" xfId="52315"/>
    <cellStyle name="Normal 69 5 2 3_Lcc_inputs" xfId="52316"/>
    <cellStyle name="Normal 69 5 2 4" xfId="35397"/>
    <cellStyle name="Normal 69 5 2 4 2" xfId="35398"/>
    <cellStyle name="Normal 69 5 2 4 2 2" xfId="35399"/>
    <cellStyle name="Normal 69 5 2 4 3" xfId="35400"/>
    <cellStyle name="Normal 69 5 2 5" xfId="35401"/>
    <cellStyle name="Normal 69 5 2 5 2" xfId="35402"/>
    <cellStyle name="Normal 69 5 2 6" xfId="35403"/>
    <cellStyle name="Normal 69 5 2 7" xfId="52317"/>
    <cellStyle name="Normal 69 5 2 8" xfId="52318"/>
    <cellStyle name="Normal 69 5 2_Lcc_inputs" xfId="52319"/>
    <cellStyle name="Normal 69 5 3" xfId="35404"/>
    <cellStyle name="Normal 69 5 3 2" xfId="35405"/>
    <cellStyle name="Normal 69 5 3 2 2" xfId="35406"/>
    <cellStyle name="Normal 69 5 3 2 2 2" xfId="35407"/>
    <cellStyle name="Normal 69 5 3 2 3" xfId="35408"/>
    <cellStyle name="Normal 69 5 3 3" xfId="35409"/>
    <cellStyle name="Normal 69 5 3 3 2" xfId="35410"/>
    <cellStyle name="Normal 69 5 3 3 2 2" xfId="35411"/>
    <cellStyle name="Normal 69 5 3 3 3" xfId="35412"/>
    <cellStyle name="Normal 69 5 3 4" xfId="35413"/>
    <cellStyle name="Normal 69 5 3 4 2" xfId="35414"/>
    <cellStyle name="Normal 69 5 3 5" xfId="35415"/>
    <cellStyle name="Normal 69 5 3_Lcc_inputs" xfId="52320"/>
    <cellStyle name="Normal 69 5 4" xfId="35416"/>
    <cellStyle name="Normal 69 5 4 2" xfId="35417"/>
    <cellStyle name="Normal 69 5 4 2 2" xfId="35418"/>
    <cellStyle name="Normal 69 5 4 2 3" xfId="52321"/>
    <cellStyle name="Normal 69 5 4 3" xfId="35419"/>
    <cellStyle name="Normal 69 5 4 4" xfId="52322"/>
    <cellStyle name="Normal 69 5 4_Lcc_inputs" xfId="52323"/>
    <cellStyle name="Normal 69 5 5" xfId="35420"/>
    <cellStyle name="Normal 69 5 5 2" xfId="35421"/>
    <cellStyle name="Normal 69 5 5 2 2" xfId="35422"/>
    <cellStyle name="Normal 69 5 5 3" xfId="35423"/>
    <cellStyle name="Normal 69 5 6" xfId="35424"/>
    <cellStyle name="Normal 69 5 6 2" xfId="35425"/>
    <cellStyle name="Normal 69 5 7" xfId="35426"/>
    <cellStyle name="Normal 69 5 8" xfId="52324"/>
    <cellStyle name="Normal 69 5 9" xfId="52325"/>
    <cellStyle name="Normal 69 5_Lcc_inputs" xfId="52326"/>
    <cellStyle name="Normal 69 6" xfId="10404"/>
    <cellStyle name="Normal 69 6 2" xfId="10405"/>
    <cellStyle name="Normal 69 6 2 2" xfId="35427"/>
    <cellStyle name="Normal 69 6 2 2 2" xfId="35428"/>
    <cellStyle name="Normal 69 6 2 2 2 2" xfId="35429"/>
    <cellStyle name="Normal 69 6 2 2 2 2 2" xfId="35430"/>
    <cellStyle name="Normal 69 6 2 2 2 3" xfId="35431"/>
    <cellStyle name="Normal 69 6 2 2 3" xfId="35432"/>
    <cellStyle name="Normal 69 6 2 2 3 2" xfId="35433"/>
    <cellStyle name="Normal 69 6 2 2 3 2 2" xfId="35434"/>
    <cellStyle name="Normal 69 6 2 2 3 3" xfId="35435"/>
    <cellStyle name="Normal 69 6 2 2 4" xfId="35436"/>
    <cellStyle name="Normal 69 6 2 2 4 2" xfId="35437"/>
    <cellStyle name="Normal 69 6 2 2 5" xfId="35438"/>
    <cellStyle name="Normal 69 6 2 2_Lcc_inputs" xfId="52327"/>
    <cellStyle name="Normal 69 6 2 3" xfId="35439"/>
    <cellStyle name="Normal 69 6 2 3 2" xfId="35440"/>
    <cellStyle name="Normal 69 6 2 3 2 2" xfId="35441"/>
    <cellStyle name="Normal 69 6 2 3 2 3" xfId="52328"/>
    <cellStyle name="Normal 69 6 2 3 3" xfId="35442"/>
    <cellStyle name="Normal 69 6 2 3 4" xfId="52329"/>
    <cellStyle name="Normal 69 6 2 3_Lcc_inputs" xfId="52330"/>
    <cellStyle name="Normal 69 6 2 4" xfId="35443"/>
    <cellStyle name="Normal 69 6 2 4 2" xfId="35444"/>
    <cellStyle name="Normal 69 6 2 4 2 2" xfId="35445"/>
    <cellStyle name="Normal 69 6 2 4 3" xfId="35446"/>
    <cellStyle name="Normal 69 6 2 5" xfId="35447"/>
    <cellStyle name="Normal 69 6 2 5 2" xfId="35448"/>
    <cellStyle name="Normal 69 6 2 6" xfId="35449"/>
    <cellStyle name="Normal 69 6 2 7" xfId="52331"/>
    <cellStyle name="Normal 69 6 2 8" xfId="52332"/>
    <cellStyle name="Normal 69 6 2_Lcc_inputs" xfId="52333"/>
    <cellStyle name="Normal 69 6 3" xfId="35450"/>
    <cellStyle name="Normal 69 6 3 2" xfId="35451"/>
    <cellStyle name="Normal 69 6 3 2 2" xfId="35452"/>
    <cellStyle name="Normal 69 6 3 2 2 2" xfId="35453"/>
    <cellStyle name="Normal 69 6 3 2 3" xfId="35454"/>
    <cellStyle name="Normal 69 6 3 3" xfId="35455"/>
    <cellStyle name="Normal 69 6 3 3 2" xfId="35456"/>
    <cellStyle name="Normal 69 6 3 3 2 2" xfId="35457"/>
    <cellStyle name="Normal 69 6 3 3 3" xfId="35458"/>
    <cellStyle name="Normal 69 6 3 4" xfId="35459"/>
    <cellStyle name="Normal 69 6 3 4 2" xfId="35460"/>
    <cellStyle name="Normal 69 6 3 5" xfId="35461"/>
    <cellStyle name="Normal 69 6 3_Lcc_inputs" xfId="52334"/>
    <cellStyle name="Normal 69 6 4" xfId="35462"/>
    <cellStyle name="Normal 69 6 4 2" xfId="35463"/>
    <cellStyle name="Normal 69 6 4 2 2" xfId="35464"/>
    <cellStyle name="Normal 69 6 4 2 3" xfId="52335"/>
    <cellStyle name="Normal 69 6 4 3" xfId="35465"/>
    <cellStyle name="Normal 69 6 4 4" xfId="52336"/>
    <cellStyle name="Normal 69 6 4_Lcc_inputs" xfId="52337"/>
    <cellStyle name="Normal 69 6 5" xfId="35466"/>
    <cellStyle name="Normal 69 6 5 2" xfId="35467"/>
    <cellStyle name="Normal 69 6 5 2 2" xfId="35468"/>
    <cellStyle name="Normal 69 6 5 3" xfId="35469"/>
    <cellStyle name="Normal 69 6 6" xfId="35470"/>
    <cellStyle name="Normal 69 6 6 2" xfId="35471"/>
    <cellStyle name="Normal 69 6 7" xfId="35472"/>
    <cellStyle name="Normal 69 6 8" xfId="52338"/>
    <cellStyle name="Normal 69 6 9" xfId="52339"/>
    <cellStyle name="Normal 69 6_Lcc_inputs" xfId="52340"/>
    <cellStyle name="Normal 69 7" xfId="10406"/>
    <cellStyle name="Normal 69 7 2" xfId="10407"/>
    <cellStyle name="Normal 69 7 2 2" xfId="35473"/>
    <cellStyle name="Normal 69 7 2 2 2" xfId="35474"/>
    <cellStyle name="Normal 69 7 2 2 2 2" xfId="35475"/>
    <cellStyle name="Normal 69 7 2 2 2 2 2" xfId="35476"/>
    <cellStyle name="Normal 69 7 2 2 2 3" xfId="35477"/>
    <cellStyle name="Normal 69 7 2 2 3" xfId="35478"/>
    <cellStyle name="Normal 69 7 2 2 3 2" xfId="35479"/>
    <cellStyle name="Normal 69 7 2 2 3 2 2" xfId="35480"/>
    <cellStyle name="Normal 69 7 2 2 3 3" xfId="35481"/>
    <cellStyle name="Normal 69 7 2 2 4" xfId="35482"/>
    <cellStyle name="Normal 69 7 2 2 4 2" xfId="35483"/>
    <cellStyle name="Normal 69 7 2 2 5" xfId="35484"/>
    <cellStyle name="Normal 69 7 2 2_Lcc_inputs" xfId="52341"/>
    <cellStyle name="Normal 69 7 2 3" xfId="35485"/>
    <cellStyle name="Normal 69 7 2 3 2" xfId="35486"/>
    <cellStyle name="Normal 69 7 2 3 2 2" xfId="35487"/>
    <cellStyle name="Normal 69 7 2 3 2 3" xfId="52342"/>
    <cellStyle name="Normal 69 7 2 3 3" xfId="35488"/>
    <cellStyle name="Normal 69 7 2 3 4" xfId="52343"/>
    <cellStyle name="Normal 69 7 2 3_Lcc_inputs" xfId="52344"/>
    <cellStyle name="Normal 69 7 2 4" xfId="35489"/>
    <cellStyle name="Normal 69 7 2 4 2" xfId="35490"/>
    <cellStyle name="Normal 69 7 2 4 2 2" xfId="35491"/>
    <cellStyle name="Normal 69 7 2 4 3" xfId="35492"/>
    <cellStyle name="Normal 69 7 2 5" xfId="35493"/>
    <cellStyle name="Normal 69 7 2 5 2" xfId="35494"/>
    <cellStyle name="Normal 69 7 2 6" xfId="35495"/>
    <cellStyle name="Normal 69 7 2 7" xfId="52345"/>
    <cellStyle name="Normal 69 7 2 8" xfId="52346"/>
    <cellStyle name="Normal 69 7 2_Lcc_inputs" xfId="52347"/>
    <cellStyle name="Normal 69 7 3" xfId="35496"/>
    <cellStyle name="Normal 69 7 3 2" xfId="35497"/>
    <cellStyle name="Normal 69 7 3 2 2" xfId="35498"/>
    <cellStyle name="Normal 69 7 3 2 2 2" xfId="35499"/>
    <cellStyle name="Normal 69 7 3 2 3" xfId="35500"/>
    <cellStyle name="Normal 69 7 3 3" xfId="35501"/>
    <cellStyle name="Normal 69 7 3 3 2" xfId="35502"/>
    <cellStyle name="Normal 69 7 3 3 2 2" xfId="35503"/>
    <cellStyle name="Normal 69 7 3 3 3" xfId="35504"/>
    <cellStyle name="Normal 69 7 3 4" xfId="35505"/>
    <cellStyle name="Normal 69 7 3 4 2" xfId="35506"/>
    <cellStyle name="Normal 69 7 3 5" xfId="35507"/>
    <cellStyle name="Normal 69 7 3_Lcc_inputs" xfId="52348"/>
    <cellStyle name="Normal 69 7 4" xfId="35508"/>
    <cellStyle name="Normal 69 7 4 2" xfId="35509"/>
    <cellStyle name="Normal 69 7 4 2 2" xfId="35510"/>
    <cellStyle name="Normal 69 7 4 2 3" xfId="52349"/>
    <cellStyle name="Normal 69 7 4 3" xfId="35511"/>
    <cellStyle name="Normal 69 7 4 4" xfId="52350"/>
    <cellStyle name="Normal 69 7 4_Lcc_inputs" xfId="52351"/>
    <cellStyle name="Normal 69 7 5" xfId="35512"/>
    <cellStyle name="Normal 69 7 5 2" xfId="35513"/>
    <cellStyle name="Normal 69 7 5 2 2" xfId="35514"/>
    <cellStyle name="Normal 69 7 5 3" xfId="35515"/>
    <cellStyle name="Normal 69 7 6" xfId="35516"/>
    <cellStyle name="Normal 69 7 6 2" xfId="35517"/>
    <cellStyle name="Normal 69 7 7" xfId="35518"/>
    <cellStyle name="Normal 69 7 8" xfId="52352"/>
    <cellStyle name="Normal 69 7 9" xfId="52353"/>
    <cellStyle name="Normal 69 7_Lcc_inputs" xfId="52354"/>
    <cellStyle name="Normal 69 8" xfId="10408"/>
    <cellStyle name="Normal 69 8 2" xfId="35519"/>
    <cellStyle name="Normal 69 8 2 2" xfId="35520"/>
    <cellStyle name="Normal 69 8 2 2 2" xfId="35521"/>
    <cellStyle name="Normal 69 8 2 2 2 2" xfId="35522"/>
    <cellStyle name="Normal 69 8 2 2 3" xfId="35523"/>
    <cellStyle name="Normal 69 8 2 3" xfId="35524"/>
    <cellStyle name="Normal 69 8 2 3 2" xfId="35525"/>
    <cellStyle name="Normal 69 8 2 3 2 2" xfId="35526"/>
    <cellStyle name="Normal 69 8 2 3 3" xfId="35527"/>
    <cellStyle name="Normal 69 8 2 4" xfId="35528"/>
    <cellStyle name="Normal 69 8 2 4 2" xfId="35529"/>
    <cellStyle name="Normal 69 8 2 5" xfId="35530"/>
    <cellStyle name="Normal 69 8 2_Lcc_inputs" xfId="52355"/>
    <cellStyle name="Normal 69 8 3" xfId="35531"/>
    <cellStyle name="Normal 69 8 3 2" xfId="35532"/>
    <cellStyle name="Normal 69 8 3 2 2" xfId="35533"/>
    <cellStyle name="Normal 69 8 3 2 3" xfId="52356"/>
    <cellStyle name="Normal 69 8 3 3" xfId="35534"/>
    <cellStyle name="Normal 69 8 3 4" xfId="52357"/>
    <cellStyle name="Normal 69 8 3_Lcc_inputs" xfId="52358"/>
    <cellStyle name="Normal 69 8 4" xfId="35535"/>
    <cellStyle name="Normal 69 8 4 2" xfId="35536"/>
    <cellStyle name="Normal 69 8 4 2 2" xfId="35537"/>
    <cellStyle name="Normal 69 8 4 3" xfId="35538"/>
    <cellStyle name="Normal 69 8 5" xfId="35539"/>
    <cellStyle name="Normal 69 8 5 2" xfId="35540"/>
    <cellStyle name="Normal 69 8 6" xfId="35541"/>
    <cellStyle name="Normal 69 8 7" xfId="52359"/>
    <cellStyle name="Normal 69 8 8" xfId="52360"/>
    <cellStyle name="Normal 69 8_Lcc_inputs" xfId="52361"/>
    <cellStyle name="Normal 69 9" xfId="10771"/>
    <cellStyle name="Normal 69 9 2" xfId="35542"/>
    <cellStyle name="Normal 69 9 2 2" xfId="35543"/>
    <cellStyle name="Normal 69 9 2 2 2" xfId="35544"/>
    <cellStyle name="Normal 69 9 2 2 2 2" xfId="35545"/>
    <cellStyle name="Normal 69 9 2 2 3" xfId="35546"/>
    <cellStyle name="Normal 69 9 2 3" xfId="35547"/>
    <cellStyle name="Normal 69 9 2 3 2" xfId="35548"/>
    <cellStyle name="Normal 69 9 2 3 2 2" xfId="35549"/>
    <cellStyle name="Normal 69 9 2 3 3" xfId="35550"/>
    <cellStyle name="Normal 69 9 2 4" xfId="35551"/>
    <cellStyle name="Normal 69 9 2 4 2" xfId="35552"/>
    <cellStyle name="Normal 69 9 2 5" xfId="35553"/>
    <cellStyle name="Normal 69 9 2_Lcc_inputs" xfId="52362"/>
    <cellStyle name="Normal 69 9 3" xfId="35554"/>
    <cellStyle name="Normal 69 9 3 2" xfId="35555"/>
    <cellStyle name="Normal 69 9 3 2 2" xfId="35556"/>
    <cellStyle name="Normal 69 9 3 2 3" xfId="52363"/>
    <cellStyle name="Normal 69 9 3 3" xfId="35557"/>
    <cellStyle name="Normal 69 9 3 4" xfId="52364"/>
    <cellStyle name="Normal 69 9 3_Lcc_inputs" xfId="52365"/>
    <cellStyle name="Normal 69 9 4" xfId="35558"/>
    <cellStyle name="Normal 69 9 4 2" xfId="35559"/>
    <cellStyle name="Normal 69 9 4 2 2" xfId="35560"/>
    <cellStyle name="Normal 69 9 4 3" xfId="35561"/>
    <cellStyle name="Normal 69 9 5" xfId="35562"/>
    <cellStyle name="Normal 69 9 5 2" xfId="35563"/>
    <cellStyle name="Normal 69 9 6" xfId="35564"/>
    <cellStyle name="Normal 69 9 7" xfId="52366"/>
    <cellStyle name="Normal 69 9 8" xfId="52367"/>
    <cellStyle name="Normal 69 9_Lcc_inputs" xfId="52368"/>
    <cellStyle name="Normal 69_Lcc_inputs" xfId="52369"/>
    <cellStyle name="Normal 7" xfId="86"/>
    <cellStyle name="Normal 7 10" xfId="2763"/>
    <cellStyle name="Normal 7 10 2" xfId="8995"/>
    <cellStyle name="Normal 7 10 2 2" xfId="8996"/>
    <cellStyle name="Normal 7 10 2 2 2" xfId="35567"/>
    <cellStyle name="Normal 7 10 2 2 2 2" xfId="35568"/>
    <cellStyle name="Normal 7 10 2 2 3" xfId="35569"/>
    <cellStyle name="Normal 7 10 2 2 4" xfId="35566"/>
    <cellStyle name="Normal 7 10 2 3" xfId="35570"/>
    <cellStyle name="Normal 7 10 2 3 2" xfId="35571"/>
    <cellStyle name="Normal 7 10 2 3 2 2" xfId="35572"/>
    <cellStyle name="Normal 7 10 2 3 3" xfId="35573"/>
    <cellStyle name="Normal 7 10 2 4" xfId="35574"/>
    <cellStyle name="Normal 7 10 2 4 2" xfId="35575"/>
    <cellStyle name="Normal 7 10 2 5" xfId="35576"/>
    <cellStyle name="Normal 7 10 2 6" xfId="35565"/>
    <cellStyle name="Normal 7 10 2_Lcc_inputs" xfId="52370"/>
    <cellStyle name="Normal 7 10 3" xfId="8997"/>
    <cellStyle name="Normal 7 10 3 2" xfId="35578"/>
    <cellStyle name="Normal 7 10 3 2 2" xfId="35579"/>
    <cellStyle name="Normal 7 10 3 2 3" xfId="52371"/>
    <cellStyle name="Normal 7 10 3 3" xfId="35580"/>
    <cellStyle name="Normal 7 10 3 4" xfId="35577"/>
    <cellStyle name="Normal 7 10 3_Lcc_inputs" xfId="52372"/>
    <cellStyle name="Normal 7 10 4" xfId="35581"/>
    <cellStyle name="Normal 7 10 4 2" xfId="35582"/>
    <cellStyle name="Normal 7 10 4 2 2" xfId="35583"/>
    <cellStyle name="Normal 7 10 4 3" xfId="35584"/>
    <cellStyle name="Normal 7 10 5" xfId="35585"/>
    <cellStyle name="Normal 7 10 5 2" xfId="35586"/>
    <cellStyle name="Normal 7 10 6" xfId="35587"/>
    <cellStyle name="Normal 7 10 7" xfId="10409"/>
    <cellStyle name="Normal 7 10 8" xfId="52373"/>
    <cellStyle name="Normal 7 10_Lcc_inputs" xfId="52374"/>
    <cellStyle name="Normal 7 11" xfId="2764"/>
    <cellStyle name="Normal 7 11 2" xfId="8998"/>
    <cellStyle name="Normal 7 11 2 2" xfId="8999"/>
    <cellStyle name="Normal 7 11 2 2 2" xfId="35590"/>
    <cellStyle name="Normal 7 11 2 2 3" xfId="35589"/>
    <cellStyle name="Normal 7 11 2 3" xfId="35591"/>
    <cellStyle name="Normal 7 11 2 4" xfId="35588"/>
    <cellStyle name="Normal 7 11 2_Lcc_inputs" xfId="52375"/>
    <cellStyle name="Normal 7 11 3" xfId="9000"/>
    <cellStyle name="Normal 7 11 3 2" xfId="35593"/>
    <cellStyle name="Normal 7 11 3 2 2" xfId="35594"/>
    <cellStyle name="Normal 7 11 3 3" xfId="35595"/>
    <cellStyle name="Normal 7 11 3 4" xfId="35592"/>
    <cellStyle name="Normal 7 11 4" xfId="35596"/>
    <cellStyle name="Normal 7 11 4 2" xfId="35597"/>
    <cellStyle name="Normal 7 11 5" xfId="35598"/>
    <cellStyle name="Normal 7 11 6" xfId="10842"/>
    <cellStyle name="Normal 7 11 7" xfId="52376"/>
    <cellStyle name="Normal 7 11_Lcc_inputs" xfId="52377"/>
    <cellStyle name="Normal 7 12" xfId="2765"/>
    <cellStyle name="Normal 7 12 2" xfId="9001"/>
    <cellStyle name="Normal 7 12 2 2" xfId="9002"/>
    <cellStyle name="Normal 7 12 2 2 2" xfId="35601"/>
    <cellStyle name="Normal 7 12 2 3" xfId="35600"/>
    <cellStyle name="Normal 7 12 3" xfId="9003"/>
    <cellStyle name="Normal 7 12 3 2" xfId="35602"/>
    <cellStyle name="Normal 7 12 4" xfId="35599"/>
    <cellStyle name="Normal 7 12 5" xfId="52378"/>
    <cellStyle name="Normal 7 12_Lcc_inputs" xfId="52379"/>
    <cellStyle name="Normal 7 13" xfId="2766"/>
    <cellStyle name="Normal 7 13 2" xfId="9004"/>
    <cellStyle name="Normal 7 13 2 2" xfId="9005"/>
    <cellStyle name="Normal 7 13 2 2 2" xfId="35605"/>
    <cellStyle name="Normal 7 13 2 3" xfId="35604"/>
    <cellStyle name="Normal 7 13 3" xfId="9006"/>
    <cellStyle name="Normal 7 13 3 2" xfId="35606"/>
    <cellStyle name="Normal 7 13 4" xfId="35603"/>
    <cellStyle name="Normal 7 13_Lcc_inputs" xfId="52380"/>
    <cellStyle name="Normal 7 14" xfId="2767"/>
    <cellStyle name="Normal 7 14 2" xfId="9007"/>
    <cellStyle name="Normal 7 14 2 2" xfId="9008"/>
    <cellStyle name="Normal 7 14 2 3" xfId="35608"/>
    <cellStyle name="Normal 7 14 3" xfId="9009"/>
    <cellStyle name="Normal 7 14 4" xfId="35607"/>
    <cellStyle name="Normal 7 15" xfId="2768"/>
    <cellStyle name="Normal 7 15 2" xfId="9010"/>
    <cellStyle name="Normal 7 15 2 2" xfId="9011"/>
    <cellStyle name="Normal 7 15 3" xfId="9012"/>
    <cellStyle name="Normal 7 15 4" xfId="35609"/>
    <cellStyle name="Normal 7 16" xfId="2769"/>
    <cellStyle name="Normal 7 16 2" xfId="9013"/>
    <cellStyle name="Normal 7 16 2 2" xfId="9014"/>
    <cellStyle name="Normal 7 16 3" xfId="9015"/>
    <cellStyle name="Normal 7 17" xfId="2770"/>
    <cellStyle name="Normal 7 17 2" xfId="9016"/>
    <cellStyle name="Normal 7 17 2 2" xfId="9017"/>
    <cellStyle name="Normal 7 17 3" xfId="9018"/>
    <cellStyle name="Normal 7 18" xfId="2771"/>
    <cellStyle name="Normal 7 18 2" xfId="9019"/>
    <cellStyle name="Normal 7 18 2 2" xfId="9020"/>
    <cellStyle name="Normal 7 18 3" xfId="9021"/>
    <cellStyle name="Normal 7 19" xfId="2772"/>
    <cellStyle name="Normal 7 19 2" xfId="9022"/>
    <cellStyle name="Normal 7 19 2 2" xfId="9023"/>
    <cellStyle name="Normal 7 19 3" xfId="9024"/>
    <cellStyle name="Normal 7 2" xfId="94"/>
    <cellStyle name="Normal 7 2 10" xfId="2774"/>
    <cellStyle name="Normal 7 2 10 2" xfId="9025"/>
    <cellStyle name="Normal 7 2 10 2 2" xfId="9026"/>
    <cellStyle name="Normal 7 2 10 3" xfId="9027"/>
    <cellStyle name="Normal 7 2 11" xfId="2775"/>
    <cellStyle name="Normal 7 2 11 2" xfId="9028"/>
    <cellStyle name="Normal 7 2 11 2 2" xfId="9029"/>
    <cellStyle name="Normal 7 2 11 3" xfId="9030"/>
    <cellStyle name="Normal 7 2 12" xfId="2776"/>
    <cellStyle name="Normal 7 2 12 2" xfId="9031"/>
    <cellStyle name="Normal 7 2 12 2 2" xfId="9032"/>
    <cellStyle name="Normal 7 2 12 3" xfId="9033"/>
    <cellStyle name="Normal 7 2 13" xfId="2777"/>
    <cellStyle name="Normal 7 2 13 2" xfId="9034"/>
    <cellStyle name="Normal 7 2 13 2 2" xfId="9035"/>
    <cellStyle name="Normal 7 2 13 3" xfId="9036"/>
    <cellStyle name="Normal 7 2 14" xfId="2778"/>
    <cellStyle name="Normal 7 2 14 2" xfId="9037"/>
    <cellStyle name="Normal 7 2 14 2 2" xfId="9038"/>
    <cellStyle name="Normal 7 2 14 3" xfId="9039"/>
    <cellStyle name="Normal 7 2 15" xfId="2779"/>
    <cellStyle name="Normal 7 2 15 2" xfId="9040"/>
    <cellStyle name="Normal 7 2 15 2 2" xfId="9041"/>
    <cellStyle name="Normal 7 2 15 3" xfId="9042"/>
    <cellStyle name="Normal 7 2 16" xfId="2780"/>
    <cellStyle name="Normal 7 2 16 2" xfId="9043"/>
    <cellStyle name="Normal 7 2 16 2 2" xfId="9044"/>
    <cellStyle name="Normal 7 2 16 3" xfId="9045"/>
    <cellStyle name="Normal 7 2 17" xfId="2781"/>
    <cellStyle name="Normal 7 2 17 2" xfId="9046"/>
    <cellStyle name="Normal 7 2 17 2 2" xfId="9047"/>
    <cellStyle name="Normal 7 2 17 3" xfId="9048"/>
    <cellStyle name="Normal 7 2 18" xfId="2782"/>
    <cellStyle name="Normal 7 2 18 2" xfId="9049"/>
    <cellStyle name="Normal 7 2 18 2 2" xfId="9050"/>
    <cellStyle name="Normal 7 2 18 3" xfId="9051"/>
    <cellStyle name="Normal 7 2 19" xfId="2783"/>
    <cellStyle name="Normal 7 2 19 2" xfId="9052"/>
    <cellStyle name="Normal 7 2 19 2 2" xfId="9053"/>
    <cellStyle name="Normal 7 2 19 3" xfId="9054"/>
    <cellStyle name="Normal 7 2 2" xfId="621"/>
    <cellStyle name="Normal 7 2 2 2" xfId="2784"/>
    <cellStyle name="Normal 7 2 2 2 2" xfId="9055"/>
    <cellStyle name="Normal 7 2 2 2 3" xfId="10411"/>
    <cellStyle name="Normal 7 2 2 3" xfId="9056"/>
    <cellStyle name="Normal 7 2 2 4" xfId="35610"/>
    <cellStyle name="Normal 7 2 20" xfId="2785"/>
    <cellStyle name="Normal 7 2 20 2" xfId="9057"/>
    <cellStyle name="Normal 7 2 20 2 2" xfId="9058"/>
    <cellStyle name="Normal 7 2 20 3" xfId="9059"/>
    <cellStyle name="Normal 7 2 21" xfId="2786"/>
    <cellStyle name="Normal 7 2 21 2" xfId="9060"/>
    <cellStyle name="Normal 7 2 21 2 2" xfId="9061"/>
    <cellStyle name="Normal 7 2 21 3" xfId="9062"/>
    <cellStyle name="Normal 7 2 22" xfId="2787"/>
    <cellStyle name="Normal 7 2 22 2" xfId="9063"/>
    <cellStyle name="Normal 7 2 22 2 2" xfId="9064"/>
    <cellStyle name="Normal 7 2 22 3" xfId="9065"/>
    <cellStyle name="Normal 7 2 23" xfId="2788"/>
    <cellStyle name="Normal 7 2 23 2" xfId="9066"/>
    <cellStyle name="Normal 7 2 23 2 2" xfId="9067"/>
    <cellStyle name="Normal 7 2 23 3" xfId="9068"/>
    <cellStyle name="Normal 7 2 24" xfId="2773"/>
    <cellStyle name="Normal 7 2 25" xfId="9069"/>
    <cellStyle name="Normal 7 2 25 2" xfId="9070"/>
    <cellStyle name="Normal 7 2 26" xfId="9071"/>
    <cellStyle name="Normal 7 2 27" xfId="549"/>
    <cellStyle name="Normal 7 2 28" xfId="197"/>
    <cellStyle name="Normal 7 2 3" xfId="573"/>
    <cellStyle name="Normal 7 2 3 2" xfId="2789"/>
    <cellStyle name="Normal 7 2 3 2 2" xfId="9072"/>
    <cellStyle name="Normal 7 2 3 3" xfId="9073"/>
    <cellStyle name="Normal 7 2 3 4" xfId="10412"/>
    <cellStyle name="Normal 7 2 4" xfId="2790"/>
    <cellStyle name="Normal 7 2 4 2" xfId="9074"/>
    <cellStyle name="Normal 7 2 4 2 2" xfId="9075"/>
    <cellStyle name="Normal 7 2 4 3" xfId="9076"/>
    <cellStyle name="Normal 7 2 4 4" xfId="10413"/>
    <cellStyle name="Normal 7 2 5" xfId="2791"/>
    <cellStyle name="Normal 7 2 5 2" xfId="9077"/>
    <cellStyle name="Normal 7 2 5 2 2" xfId="9078"/>
    <cellStyle name="Normal 7 2 5 3" xfId="9079"/>
    <cellStyle name="Normal 7 2 5 4" xfId="10414"/>
    <cellStyle name="Normal 7 2 6" xfId="2792"/>
    <cellStyle name="Normal 7 2 6 2" xfId="9080"/>
    <cellStyle name="Normal 7 2 6 2 2" xfId="9081"/>
    <cellStyle name="Normal 7 2 6 3" xfId="9082"/>
    <cellStyle name="Normal 7 2 7" xfId="2793"/>
    <cellStyle name="Normal 7 2 7 2" xfId="9083"/>
    <cellStyle name="Normal 7 2 7 2 2" xfId="9084"/>
    <cellStyle name="Normal 7 2 7 2 2 2" xfId="35612"/>
    <cellStyle name="Normal 7 2 7 2 2 3" xfId="35611"/>
    <cellStyle name="Normal 7 2 7 2 3" xfId="35613"/>
    <cellStyle name="Normal 7 2 7 2 3 2" xfId="52381"/>
    <cellStyle name="Normal 7 2 7 2 4" xfId="11194"/>
    <cellStyle name="Normal 7 2 7 2 5" xfId="52382"/>
    <cellStyle name="Normal 7 2 7 2_Lcc_inputs" xfId="52383"/>
    <cellStyle name="Normal 7 2 7 3" xfId="9085"/>
    <cellStyle name="Normal 7 2 7 3 2" xfId="35614"/>
    <cellStyle name="Normal 7 2 7 3 2 2" xfId="52384"/>
    <cellStyle name="Normal 7 2 7 3 3" xfId="11193"/>
    <cellStyle name="Normal 7 2 7 3 4" xfId="52385"/>
    <cellStyle name="Normal 7 2 7 3_Lcc_inputs" xfId="52386"/>
    <cellStyle name="Normal 7 2 7 4" xfId="35615"/>
    <cellStyle name="Normal 7 2 7 4 2" xfId="52387"/>
    <cellStyle name="Normal 7 2 7 4 3" xfId="52388"/>
    <cellStyle name="Normal 7 2 7 5" xfId="10410"/>
    <cellStyle name="Normal 7 2 7 5 2" xfId="52389"/>
    <cellStyle name="Normal 7 2 7 6" xfId="52390"/>
    <cellStyle name="Normal 7 2 7_Lcc_inputs" xfId="52391"/>
    <cellStyle name="Normal 7 2 8" xfId="2794"/>
    <cellStyle name="Normal 7 2 8 2" xfId="9086"/>
    <cellStyle name="Normal 7 2 8 2 2" xfId="9087"/>
    <cellStyle name="Normal 7 2 8 2 3" xfId="52392"/>
    <cellStyle name="Normal 7 2 8 3" xfId="9088"/>
    <cellStyle name="Normal 7 2 8 3 2" xfId="52393"/>
    <cellStyle name="Normal 7 2 8 4" xfId="11195"/>
    <cellStyle name="Normal 7 2 8_Lcc_inputs" xfId="52394"/>
    <cellStyle name="Normal 7 2 9" xfId="2795"/>
    <cellStyle name="Normal 7 2 9 2" xfId="9089"/>
    <cellStyle name="Normal 7 2 9 2 2" xfId="9090"/>
    <cellStyle name="Normal 7 2 9 2 3" xfId="52395"/>
    <cellStyle name="Normal 7 2 9 3" xfId="9091"/>
    <cellStyle name="Normal 7 2 9 3 2" xfId="52396"/>
    <cellStyle name="Normal 7 2 9 4" xfId="11002"/>
    <cellStyle name="Normal 7 2 9_Lcc_inputs" xfId="52397"/>
    <cellStyle name="Normal 7 2_Lcc_inputs" xfId="52398"/>
    <cellStyle name="Normal 7 20" xfId="2796"/>
    <cellStyle name="Normal 7 20 2" xfId="9092"/>
    <cellStyle name="Normal 7 20 2 2" xfId="9093"/>
    <cellStyle name="Normal 7 20 3" xfId="9094"/>
    <cellStyle name="Normal 7 21" xfId="2797"/>
    <cellStyle name="Normal 7 21 2" xfId="9095"/>
    <cellStyle name="Normal 7 21 2 2" xfId="9096"/>
    <cellStyle name="Normal 7 21 3" xfId="9097"/>
    <cellStyle name="Normal 7 22" xfId="2798"/>
    <cellStyle name="Normal 7 22 2" xfId="9098"/>
    <cellStyle name="Normal 7 22 2 2" xfId="9099"/>
    <cellStyle name="Normal 7 22 3" xfId="9100"/>
    <cellStyle name="Normal 7 23" xfId="2799"/>
    <cellStyle name="Normal 7 23 2" xfId="9101"/>
    <cellStyle name="Normal 7 23 2 2" xfId="9102"/>
    <cellStyle name="Normal 7 23 3" xfId="9103"/>
    <cellStyle name="Normal 7 24" xfId="2800"/>
    <cellStyle name="Normal 7 24 2" xfId="9104"/>
    <cellStyle name="Normal 7 24 2 2" xfId="9105"/>
    <cellStyle name="Normal 7 24 3" xfId="9106"/>
    <cellStyle name="Normal 7 25" xfId="2801"/>
    <cellStyle name="Normal 7 26" xfId="2802"/>
    <cellStyle name="Normal 7 26 2" xfId="9107"/>
    <cellStyle name="Normal 7 27" xfId="2762"/>
    <cellStyle name="Normal 7 27 2" xfId="9108"/>
    <cellStyle name="Normal 7 28" xfId="55089"/>
    <cellStyle name="Normal 7 29" xfId="55091"/>
    <cellStyle name="Normal 7 3" xfId="285"/>
    <cellStyle name="Normal 7 3 10" xfId="35616"/>
    <cellStyle name="Normal 7 3 10 2" xfId="52399"/>
    <cellStyle name="Normal 7 3 11" xfId="52400"/>
    <cellStyle name="Normal 7 3 12" xfId="52401"/>
    <cellStyle name="Normal 7 3 13" xfId="622"/>
    <cellStyle name="Normal 7 3 2" xfId="2803"/>
    <cellStyle name="Normal 7 3 2 2" xfId="9109"/>
    <cellStyle name="Normal 7 3 3" xfId="9110"/>
    <cellStyle name="Normal 7 3 3 2" xfId="10416"/>
    <cellStyle name="Normal 7 3 4" xfId="10417"/>
    <cellStyle name="Normal 7 3 4 2" xfId="35617"/>
    <cellStyle name="Normal 7 3 4 2 2" xfId="35618"/>
    <cellStyle name="Normal 7 3 4 2 2 2" xfId="35619"/>
    <cellStyle name="Normal 7 3 4 2 2 2 2" xfId="35620"/>
    <cellStyle name="Normal 7 3 4 2 2 3" xfId="35621"/>
    <cellStyle name="Normal 7 3 4 2 3" xfId="35622"/>
    <cellStyle name="Normal 7 3 4 2 3 2" xfId="35623"/>
    <cellStyle name="Normal 7 3 4 2 3 2 2" xfId="35624"/>
    <cellStyle name="Normal 7 3 4 2 3 3" xfId="35625"/>
    <cellStyle name="Normal 7 3 4 2 4" xfId="35626"/>
    <cellStyle name="Normal 7 3 4 2 4 2" xfId="35627"/>
    <cellStyle name="Normal 7 3 4 2 5" xfId="35628"/>
    <cellStyle name="Normal 7 3 4 2_Lcc_inputs" xfId="52402"/>
    <cellStyle name="Normal 7 3 4 3" xfId="35629"/>
    <cellStyle name="Normal 7 3 4 3 2" xfId="35630"/>
    <cellStyle name="Normal 7 3 4 3 2 2" xfId="35631"/>
    <cellStyle name="Normal 7 3 4 3 2 3" xfId="52403"/>
    <cellStyle name="Normal 7 3 4 3 3" xfId="35632"/>
    <cellStyle name="Normal 7 3 4 3 4" xfId="52404"/>
    <cellStyle name="Normal 7 3 4 3_Lcc_inputs" xfId="52405"/>
    <cellStyle name="Normal 7 3 4 4" xfId="35633"/>
    <cellStyle name="Normal 7 3 4 4 2" xfId="35634"/>
    <cellStyle name="Normal 7 3 4 4 2 2" xfId="35635"/>
    <cellStyle name="Normal 7 3 4 4 3" xfId="35636"/>
    <cellStyle name="Normal 7 3 4 5" xfId="35637"/>
    <cellStyle name="Normal 7 3 4 5 2" xfId="35638"/>
    <cellStyle name="Normal 7 3 4 6" xfId="35639"/>
    <cellStyle name="Normal 7 3 4 7" xfId="52406"/>
    <cellStyle name="Normal 7 3 4 8" xfId="52407"/>
    <cellStyle name="Normal 7 3 4_Lcc_inputs" xfId="52408"/>
    <cellStyle name="Normal 7 3 5" xfId="10418"/>
    <cellStyle name="Normal 7 3 5 2" xfId="35640"/>
    <cellStyle name="Normal 7 3 5 2 2" xfId="35641"/>
    <cellStyle name="Normal 7 3 5 2 2 2" xfId="35642"/>
    <cellStyle name="Normal 7 3 5 2 2 2 2" xfId="35643"/>
    <cellStyle name="Normal 7 3 5 2 2 3" xfId="35644"/>
    <cellStyle name="Normal 7 3 5 2 3" xfId="35645"/>
    <cellStyle name="Normal 7 3 5 2 3 2" xfId="35646"/>
    <cellStyle name="Normal 7 3 5 2 3 2 2" xfId="35647"/>
    <cellStyle name="Normal 7 3 5 2 3 3" xfId="35648"/>
    <cellStyle name="Normal 7 3 5 2 4" xfId="35649"/>
    <cellStyle name="Normal 7 3 5 2 4 2" xfId="35650"/>
    <cellStyle name="Normal 7 3 5 2 5" xfId="35651"/>
    <cellStyle name="Normal 7 3 5 2_Lcc_inputs" xfId="52409"/>
    <cellStyle name="Normal 7 3 5 3" xfId="35652"/>
    <cellStyle name="Normal 7 3 5 3 2" xfId="35653"/>
    <cellStyle name="Normal 7 3 5 3 2 2" xfId="35654"/>
    <cellStyle name="Normal 7 3 5 3 2 3" xfId="52410"/>
    <cellStyle name="Normal 7 3 5 3 3" xfId="35655"/>
    <cellStyle name="Normal 7 3 5 3 4" xfId="52411"/>
    <cellStyle name="Normal 7 3 5 3_Lcc_inputs" xfId="52412"/>
    <cellStyle name="Normal 7 3 5 4" xfId="35656"/>
    <cellStyle name="Normal 7 3 5 4 2" xfId="35657"/>
    <cellStyle name="Normal 7 3 5 4 2 2" xfId="35658"/>
    <cellStyle name="Normal 7 3 5 4 3" xfId="35659"/>
    <cellStyle name="Normal 7 3 5 5" xfId="35660"/>
    <cellStyle name="Normal 7 3 5 5 2" xfId="35661"/>
    <cellStyle name="Normal 7 3 5 6" xfId="35662"/>
    <cellStyle name="Normal 7 3 5 7" xfId="52413"/>
    <cellStyle name="Normal 7 3 5 8" xfId="52414"/>
    <cellStyle name="Normal 7 3 5_Lcc_inputs" xfId="52415"/>
    <cellStyle name="Normal 7 3 6" xfId="10415"/>
    <cellStyle name="Normal 7 3 6 2" xfId="35663"/>
    <cellStyle name="Normal 7 3 6 2 2" xfId="35664"/>
    <cellStyle name="Normal 7 3 6 2 2 2" xfId="35665"/>
    <cellStyle name="Normal 7 3 6 2 2 2 2" xfId="35666"/>
    <cellStyle name="Normal 7 3 6 2 2 3" xfId="35667"/>
    <cellStyle name="Normal 7 3 6 2 3" xfId="35668"/>
    <cellStyle name="Normal 7 3 6 2 3 2" xfId="35669"/>
    <cellStyle name="Normal 7 3 6 2 3 2 2" xfId="35670"/>
    <cellStyle name="Normal 7 3 6 2 3 3" xfId="35671"/>
    <cellStyle name="Normal 7 3 6 2 4" xfId="35672"/>
    <cellStyle name="Normal 7 3 6 2 4 2" xfId="35673"/>
    <cellStyle name="Normal 7 3 6 2 5" xfId="35674"/>
    <cellStyle name="Normal 7 3 6 2_Lcc_inputs" xfId="52416"/>
    <cellStyle name="Normal 7 3 6 3" xfId="35675"/>
    <cellStyle name="Normal 7 3 6 3 2" xfId="35676"/>
    <cellStyle name="Normal 7 3 6 3 2 2" xfId="35677"/>
    <cellStyle name="Normal 7 3 6 3 3" xfId="35678"/>
    <cellStyle name="Normal 7 3 6 4" xfId="35679"/>
    <cellStyle name="Normal 7 3 6 4 2" xfId="35680"/>
    <cellStyle name="Normal 7 3 6 4 2 2" xfId="35681"/>
    <cellStyle name="Normal 7 3 6 4 3" xfId="35682"/>
    <cellStyle name="Normal 7 3 6 5" xfId="35683"/>
    <cellStyle name="Normal 7 3 6 5 2" xfId="35684"/>
    <cellStyle name="Normal 7 3 6 6" xfId="35685"/>
    <cellStyle name="Normal 7 3 6_Lcc_inputs" xfId="52417"/>
    <cellStyle name="Normal 7 3 7" xfId="35686"/>
    <cellStyle name="Normal 7 3 7 2" xfId="35687"/>
    <cellStyle name="Normal 7 3 7 2 2" xfId="35688"/>
    <cellStyle name="Normal 7 3 7 2 2 2" xfId="35689"/>
    <cellStyle name="Normal 7 3 7 2 3" xfId="35690"/>
    <cellStyle name="Normal 7 3 7 3" xfId="35691"/>
    <cellStyle name="Normal 7 3 7 3 2" xfId="35692"/>
    <cellStyle name="Normal 7 3 7 3 2 2" xfId="35693"/>
    <cellStyle name="Normal 7 3 7 3 3" xfId="35694"/>
    <cellStyle name="Normal 7 3 7 4" xfId="35695"/>
    <cellStyle name="Normal 7 3 7 4 2" xfId="35696"/>
    <cellStyle name="Normal 7 3 7 5" xfId="35697"/>
    <cellStyle name="Normal 7 3 7_Lcc_inputs" xfId="52418"/>
    <cellStyle name="Normal 7 3 8" xfId="35698"/>
    <cellStyle name="Normal 7 3 8 2" xfId="35699"/>
    <cellStyle name="Normal 7 3 8 2 2" xfId="35700"/>
    <cellStyle name="Normal 7 3 8 2 2 2" xfId="35701"/>
    <cellStyle name="Normal 7 3 8 2 3" xfId="35702"/>
    <cellStyle name="Normal 7 3 8 3" xfId="35703"/>
    <cellStyle name="Normal 7 3 8 3 2" xfId="35704"/>
    <cellStyle name="Normal 7 3 8 4" xfId="35705"/>
    <cellStyle name="Normal 7 3 8_Lcc_inputs" xfId="52419"/>
    <cellStyle name="Normal 7 3 9" xfId="35706"/>
    <cellStyle name="Normal 7 3 9 2" xfId="35707"/>
    <cellStyle name="Normal 7 3 9 3" xfId="52420"/>
    <cellStyle name="Normal 7 3_Lcc_inputs" xfId="52421"/>
    <cellStyle name="Normal 7 30" xfId="55081"/>
    <cellStyle name="Normal 7 31" xfId="55110"/>
    <cellStyle name="Normal 7 32" xfId="55143"/>
    <cellStyle name="Normal 7 33" xfId="55124"/>
    <cellStyle name="Normal 7 34" xfId="55132"/>
    <cellStyle name="Normal 7 35" xfId="55149"/>
    <cellStyle name="Normal 7 36" xfId="55185"/>
    <cellStyle name="Normal 7 37" xfId="55125"/>
    <cellStyle name="Normal 7 38" xfId="55187"/>
    <cellStyle name="Normal 7 39" xfId="55118"/>
    <cellStyle name="Normal 7 4" xfId="196"/>
    <cellStyle name="Normal 7 4 2" xfId="2804"/>
    <cellStyle name="Normal 7 4 2 2" xfId="9111"/>
    <cellStyle name="Normal 7 4 2 3" xfId="35708"/>
    <cellStyle name="Normal 7 4 2 3 2" xfId="35709"/>
    <cellStyle name="Normal 7 4 2 3 2 2" xfId="35710"/>
    <cellStyle name="Normal 7 4 2 3 2 2 2" xfId="35711"/>
    <cellStyle name="Normal 7 4 2 3 2 3" xfId="35712"/>
    <cellStyle name="Normal 7 4 2 3 3" xfId="35713"/>
    <cellStyle name="Normal 7 4 2 3 3 2" xfId="35714"/>
    <cellStyle name="Normal 7 4 2 3 3 2 2" xfId="35715"/>
    <cellStyle name="Normal 7 4 2 3 3 3" xfId="35716"/>
    <cellStyle name="Normal 7 4 2 3 4" xfId="35717"/>
    <cellStyle name="Normal 7 4 2 3 4 2" xfId="35718"/>
    <cellStyle name="Normal 7 4 2 3 5" xfId="35719"/>
    <cellStyle name="Normal 7 4 2 3_Lcc_inputs" xfId="52422"/>
    <cellStyle name="Normal 7 4 2 4" xfId="35720"/>
    <cellStyle name="Normal 7 4 2 4 2" xfId="35721"/>
    <cellStyle name="Normal 7 4 2 4 2 2" xfId="35722"/>
    <cellStyle name="Normal 7 4 2 4 2 3" xfId="52423"/>
    <cellStyle name="Normal 7 4 2 4 3" xfId="35723"/>
    <cellStyle name="Normal 7 4 2 4 4" xfId="52424"/>
    <cellStyle name="Normal 7 4 2 4_Lcc_inputs" xfId="52425"/>
    <cellStyle name="Normal 7 4 2 5" xfId="35724"/>
    <cellStyle name="Normal 7 4 2 5 2" xfId="35725"/>
    <cellStyle name="Normal 7 4 2 5 2 2" xfId="35726"/>
    <cellStyle name="Normal 7 4 2 5 3" xfId="35727"/>
    <cellStyle name="Normal 7 4 2 6" xfId="35728"/>
    <cellStyle name="Normal 7 4 2 6 2" xfId="35729"/>
    <cellStyle name="Normal 7 4 2 7" xfId="35730"/>
    <cellStyle name="Normal 7 4 2 8" xfId="10419"/>
    <cellStyle name="Normal 7 4 2 9" xfId="52426"/>
    <cellStyle name="Normal 7 4 2_Lcc_inputs" xfId="52427"/>
    <cellStyle name="Normal 7 4 3" xfId="9112"/>
    <cellStyle name="Normal 7 4 3 2" xfId="35731"/>
    <cellStyle name="Normal 7 4 3 2 2" xfId="35732"/>
    <cellStyle name="Normal 7 4 3 2 2 2" xfId="35733"/>
    <cellStyle name="Normal 7 4 3 2 2 2 2" xfId="35734"/>
    <cellStyle name="Normal 7 4 3 2 2 3" xfId="35735"/>
    <cellStyle name="Normal 7 4 3 2 3" xfId="35736"/>
    <cellStyle name="Normal 7 4 3 2 3 2" xfId="35737"/>
    <cellStyle name="Normal 7 4 3 2 3 2 2" xfId="35738"/>
    <cellStyle name="Normal 7 4 3 2 3 3" xfId="35739"/>
    <cellStyle name="Normal 7 4 3 2 4" xfId="35740"/>
    <cellStyle name="Normal 7 4 3 2 4 2" xfId="35741"/>
    <cellStyle name="Normal 7 4 3 2 5" xfId="35742"/>
    <cellStyle name="Normal 7 4 3 2_Lcc_inputs" xfId="52428"/>
    <cellStyle name="Normal 7 4 3 3" xfId="35743"/>
    <cellStyle name="Normal 7 4 3 3 2" xfId="35744"/>
    <cellStyle name="Normal 7 4 3 3 2 2" xfId="35745"/>
    <cellStyle name="Normal 7 4 3 3 2 3" xfId="52429"/>
    <cellStyle name="Normal 7 4 3 3 3" xfId="35746"/>
    <cellStyle name="Normal 7 4 3 3 4" xfId="52430"/>
    <cellStyle name="Normal 7 4 3 3_Lcc_inputs" xfId="52431"/>
    <cellStyle name="Normal 7 4 3 4" xfId="35747"/>
    <cellStyle name="Normal 7 4 3 4 2" xfId="35748"/>
    <cellStyle name="Normal 7 4 3 4 2 2" xfId="35749"/>
    <cellStyle name="Normal 7 4 3 4 3" xfId="35750"/>
    <cellStyle name="Normal 7 4 3 5" xfId="35751"/>
    <cellStyle name="Normal 7 4 3 5 2" xfId="35752"/>
    <cellStyle name="Normal 7 4 3 6" xfId="35753"/>
    <cellStyle name="Normal 7 4 3 7" xfId="10420"/>
    <cellStyle name="Normal 7 4 3 8" xfId="52432"/>
    <cellStyle name="Normal 7 4 3_Lcc_inputs" xfId="52433"/>
    <cellStyle name="Normal 7 40" xfId="55189"/>
    <cellStyle name="Normal 7 41" xfId="55120"/>
    <cellStyle name="Normal 7 42" xfId="55214"/>
    <cellStyle name="Normal 7 43" xfId="55222"/>
    <cellStyle name="Normal 7 44" xfId="55228"/>
    <cellStyle name="Normal 7 45" xfId="55233"/>
    <cellStyle name="Normal 7 46" xfId="55216"/>
    <cellStyle name="Normal 7 47" xfId="55229"/>
    <cellStyle name="Normal 7 48" xfId="55240"/>
    <cellStyle name="Normal 7 49" xfId="55212"/>
    <cellStyle name="Normal 7 5" xfId="517"/>
    <cellStyle name="Normal 7 5 2" xfId="2805"/>
    <cellStyle name="Normal 7 5 2 2" xfId="9113"/>
    <cellStyle name="Normal 7 5 2 3" xfId="35754"/>
    <cellStyle name="Normal 7 5 2 3 2" xfId="35755"/>
    <cellStyle name="Normal 7 5 2 3 2 2" xfId="35756"/>
    <cellStyle name="Normal 7 5 2 3 2 2 2" xfId="35757"/>
    <cellStyle name="Normal 7 5 2 3 2 3" xfId="35758"/>
    <cellStyle name="Normal 7 5 2 3 3" xfId="35759"/>
    <cellStyle name="Normal 7 5 2 3 3 2" xfId="35760"/>
    <cellStyle name="Normal 7 5 2 3 3 2 2" xfId="35761"/>
    <cellStyle name="Normal 7 5 2 3 3 3" xfId="35762"/>
    <cellStyle name="Normal 7 5 2 3 4" xfId="35763"/>
    <cellStyle name="Normal 7 5 2 3 4 2" xfId="35764"/>
    <cellStyle name="Normal 7 5 2 3 5" xfId="35765"/>
    <cellStyle name="Normal 7 5 2 3_Lcc_inputs" xfId="52434"/>
    <cellStyle name="Normal 7 5 2 4" xfId="35766"/>
    <cellStyle name="Normal 7 5 2 4 2" xfId="35767"/>
    <cellStyle name="Normal 7 5 2 4 2 2" xfId="35768"/>
    <cellStyle name="Normal 7 5 2 4 2 3" xfId="52435"/>
    <cellStyle name="Normal 7 5 2 4 3" xfId="35769"/>
    <cellStyle name="Normal 7 5 2 4 4" xfId="52436"/>
    <cellStyle name="Normal 7 5 2 4_Lcc_inputs" xfId="52437"/>
    <cellStyle name="Normal 7 5 2 5" xfId="35770"/>
    <cellStyle name="Normal 7 5 2 5 2" xfId="35771"/>
    <cellStyle name="Normal 7 5 2 5 2 2" xfId="35772"/>
    <cellStyle name="Normal 7 5 2 5 3" xfId="35773"/>
    <cellStyle name="Normal 7 5 2 6" xfId="35774"/>
    <cellStyle name="Normal 7 5 2 6 2" xfId="35775"/>
    <cellStyle name="Normal 7 5 2 7" xfId="35776"/>
    <cellStyle name="Normal 7 5 2 8" xfId="10421"/>
    <cellStyle name="Normal 7 5 2 9" xfId="52438"/>
    <cellStyle name="Normal 7 5 2_Lcc_inputs" xfId="52439"/>
    <cellStyle name="Normal 7 5 3" xfId="9114"/>
    <cellStyle name="Normal 7 5 3 2" xfId="35777"/>
    <cellStyle name="Normal 7 5 3 2 2" xfId="35778"/>
    <cellStyle name="Normal 7 5 3 2 2 2" xfId="35779"/>
    <cellStyle name="Normal 7 5 3 2 2 2 2" xfId="35780"/>
    <cellStyle name="Normal 7 5 3 2 2 3" xfId="35781"/>
    <cellStyle name="Normal 7 5 3 2 3" xfId="35782"/>
    <cellStyle name="Normal 7 5 3 2 3 2" xfId="35783"/>
    <cellStyle name="Normal 7 5 3 2 3 2 2" xfId="35784"/>
    <cellStyle name="Normal 7 5 3 2 3 3" xfId="35785"/>
    <cellStyle name="Normal 7 5 3 2 4" xfId="35786"/>
    <cellStyle name="Normal 7 5 3 2 4 2" xfId="35787"/>
    <cellStyle name="Normal 7 5 3 2 5" xfId="35788"/>
    <cellStyle name="Normal 7 5 3 2_Lcc_inputs" xfId="52440"/>
    <cellStyle name="Normal 7 5 3 3" xfId="35789"/>
    <cellStyle name="Normal 7 5 3 3 2" xfId="35790"/>
    <cellStyle name="Normal 7 5 3 3 2 2" xfId="35791"/>
    <cellStyle name="Normal 7 5 3 3 2 3" xfId="52441"/>
    <cellStyle name="Normal 7 5 3 3 3" xfId="35792"/>
    <cellStyle name="Normal 7 5 3 3 4" xfId="52442"/>
    <cellStyle name="Normal 7 5 3 3_Lcc_inputs" xfId="52443"/>
    <cellStyle name="Normal 7 5 3 4" xfId="35793"/>
    <cellStyle name="Normal 7 5 3 4 2" xfId="35794"/>
    <cellStyle name="Normal 7 5 3 4 2 2" xfId="35795"/>
    <cellStyle name="Normal 7 5 3 4 3" xfId="35796"/>
    <cellStyle name="Normal 7 5 3 5" xfId="35797"/>
    <cellStyle name="Normal 7 5 3 5 2" xfId="35798"/>
    <cellStyle name="Normal 7 5 3 6" xfId="35799"/>
    <cellStyle name="Normal 7 5 3 7" xfId="10422"/>
    <cellStyle name="Normal 7 5 3 8" xfId="52444"/>
    <cellStyle name="Normal 7 5 3_Lcc_inputs" xfId="52445"/>
    <cellStyle name="Normal 7 5 4" xfId="566"/>
    <cellStyle name="Normal 7 5 5" xfId="55294"/>
    <cellStyle name="Normal 7 50" xfId="55282"/>
    <cellStyle name="Normal 7 51" xfId="148"/>
    <cellStyle name="Normal 7 6" xfId="2806"/>
    <cellStyle name="Normal 7 6 2" xfId="9115"/>
    <cellStyle name="Normal 7 6 2 2" xfId="9116"/>
    <cellStyle name="Normal 7 6 2 2 2" xfId="35800"/>
    <cellStyle name="Normal 7 6 2 2 2 2" xfId="35801"/>
    <cellStyle name="Normal 7 6 2 2 2 2 2" xfId="35802"/>
    <cellStyle name="Normal 7 6 2 2 2 2 2 2" xfId="35803"/>
    <cellStyle name="Normal 7 6 2 2 2 2 3" xfId="35804"/>
    <cellStyle name="Normal 7 6 2 2 2 3" xfId="35805"/>
    <cellStyle name="Normal 7 6 2 2 2 3 2" xfId="35806"/>
    <cellStyle name="Normal 7 6 2 2 2 3 2 2" xfId="35807"/>
    <cellStyle name="Normal 7 6 2 2 2 3 3" xfId="35808"/>
    <cellStyle name="Normal 7 6 2 2 2 4" xfId="35809"/>
    <cellStyle name="Normal 7 6 2 2 2 4 2" xfId="35810"/>
    <cellStyle name="Normal 7 6 2 2 2 5" xfId="35811"/>
    <cellStyle name="Normal 7 6 2 2 2_Lcc_inputs" xfId="52446"/>
    <cellStyle name="Normal 7 6 2 2 3" xfId="35812"/>
    <cellStyle name="Normal 7 6 2 2 3 2" xfId="35813"/>
    <cellStyle name="Normal 7 6 2 2 3 2 2" xfId="35814"/>
    <cellStyle name="Normal 7 6 2 2 3 2 3" xfId="52447"/>
    <cellStyle name="Normal 7 6 2 2 3 3" xfId="35815"/>
    <cellStyle name="Normal 7 6 2 2 3 4" xfId="52448"/>
    <cellStyle name="Normal 7 6 2 2 3_Lcc_inputs" xfId="52449"/>
    <cellStyle name="Normal 7 6 2 2 4" xfId="35816"/>
    <cellStyle name="Normal 7 6 2 2 4 2" xfId="35817"/>
    <cellStyle name="Normal 7 6 2 2 4 2 2" xfId="35818"/>
    <cellStyle name="Normal 7 6 2 2 4 3" xfId="35819"/>
    <cellStyle name="Normal 7 6 2 2 5" xfId="35820"/>
    <cellStyle name="Normal 7 6 2 2 5 2" xfId="35821"/>
    <cellStyle name="Normal 7 6 2 2 6" xfId="35822"/>
    <cellStyle name="Normal 7 6 2 2 7" xfId="10424"/>
    <cellStyle name="Normal 7 6 2 2 8" xfId="52450"/>
    <cellStyle name="Normal 7 6 2 2_Lcc_inputs" xfId="52451"/>
    <cellStyle name="Normal 7 6 2 3" xfId="35823"/>
    <cellStyle name="Normal 7 6 2 3 2" xfId="35824"/>
    <cellStyle name="Normal 7 6 2 3 2 2" xfId="35825"/>
    <cellStyle name="Normal 7 6 2 3 2 2 2" xfId="35826"/>
    <cellStyle name="Normal 7 6 2 3 2 3" xfId="35827"/>
    <cellStyle name="Normal 7 6 2 3 3" xfId="35828"/>
    <cellStyle name="Normal 7 6 2 3 3 2" xfId="35829"/>
    <cellStyle name="Normal 7 6 2 3 3 2 2" xfId="35830"/>
    <cellStyle name="Normal 7 6 2 3 3 3" xfId="35831"/>
    <cellStyle name="Normal 7 6 2 3 4" xfId="35832"/>
    <cellStyle name="Normal 7 6 2 3 4 2" xfId="35833"/>
    <cellStyle name="Normal 7 6 2 3 5" xfId="35834"/>
    <cellStyle name="Normal 7 6 2 3_Lcc_inputs" xfId="52452"/>
    <cellStyle name="Normal 7 6 2 4" xfId="35835"/>
    <cellStyle name="Normal 7 6 2 4 2" xfId="35836"/>
    <cellStyle name="Normal 7 6 2 4 2 2" xfId="35837"/>
    <cellStyle name="Normal 7 6 2 4 2 3" xfId="52453"/>
    <cellStyle name="Normal 7 6 2 4 3" xfId="35838"/>
    <cellStyle name="Normal 7 6 2 4 4" xfId="52454"/>
    <cellStyle name="Normal 7 6 2 4_Lcc_inputs" xfId="52455"/>
    <cellStyle name="Normal 7 6 2 5" xfId="35839"/>
    <cellStyle name="Normal 7 6 2 5 2" xfId="35840"/>
    <cellStyle name="Normal 7 6 2 5 2 2" xfId="35841"/>
    <cellStyle name="Normal 7 6 2 5 3" xfId="35842"/>
    <cellStyle name="Normal 7 6 2 6" xfId="35843"/>
    <cellStyle name="Normal 7 6 2 6 2" xfId="35844"/>
    <cellStyle name="Normal 7 6 2 7" xfId="35845"/>
    <cellStyle name="Normal 7 6 2 8" xfId="10423"/>
    <cellStyle name="Normal 7 6 2 9" xfId="52456"/>
    <cellStyle name="Normal 7 6 2_Lcc_inputs" xfId="52457"/>
    <cellStyle name="Normal 7 6 3" xfId="9117"/>
    <cellStyle name="Normal 7 6 3 2" xfId="35846"/>
    <cellStyle name="Normal 7 6 3 2 2" xfId="35847"/>
    <cellStyle name="Normal 7 6 3 2 2 2" xfId="35848"/>
    <cellStyle name="Normal 7 6 3 2 2 2 2" xfId="35849"/>
    <cellStyle name="Normal 7 6 3 2 2 3" xfId="35850"/>
    <cellStyle name="Normal 7 6 3 2 3" xfId="35851"/>
    <cellStyle name="Normal 7 6 3 2 3 2" xfId="35852"/>
    <cellStyle name="Normal 7 6 3 2 3 2 2" xfId="35853"/>
    <cellStyle name="Normal 7 6 3 2 3 3" xfId="35854"/>
    <cellStyle name="Normal 7 6 3 2 4" xfId="35855"/>
    <cellStyle name="Normal 7 6 3 2 4 2" xfId="35856"/>
    <cellStyle name="Normal 7 6 3 2 5" xfId="35857"/>
    <cellStyle name="Normal 7 6 3 2_Lcc_inputs" xfId="52458"/>
    <cellStyle name="Normal 7 6 3 3" xfId="35858"/>
    <cellStyle name="Normal 7 6 3 3 2" xfId="35859"/>
    <cellStyle name="Normal 7 6 3 3 2 2" xfId="35860"/>
    <cellStyle name="Normal 7 6 3 3 2 3" xfId="52459"/>
    <cellStyle name="Normal 7 6 3 3 3" xfId="35861"/>
    <cellStyle name="Normal 7 6 3 3 4" xfId="52460"/>
    <cellStyle name="Normal 7 6 3 3_Lcc_inputs" xfId="52461"/>
    <cellStyle name="Normal 7 6 3 4" xfId="35862"/>
    <cellStyle name="Normal 7 6 3 4 2" xfId="35863"/>
    <cellStyle name="Normal 7 6 3 4 2 2" xfId="35864"/>
    <cellStyle name="Normal 7 6 3 4 3" xfId="35865"/>
    <cellStyle name="Normal 7 6 3 5" xfId="35866"/>
    <cellStyle name="Normal 7 6 3 5 2" xfId="35867"/>
    <cellStyle name="Normal 7 6 3 6" xfId="35868"/>
    <cellStyle name="Normal 7 6 3 7" xfId="10425"/>
    <cellStyle name="Normal 7 6 3 8" xfId="52462"/>
    <cellStyle name="Normal 7 6 3_Lcc_inputs" xfId="52463"/>
    <cellStyle name="Normal 7 6 4" xfId="10904"/>
    <cellStyle name="Normal 7 6 4 2" xfId="35869"/>
    <cellStyle name="Normal 7 6 4 2 2" xfId="52464"/>
    <cellStyle name="Normal 7 6 4 3" xfId="52465"/>
    <cellStyle name="Normal 7 6 4 3 2" xfId="52466"/>
    <cellStyle name="Normal 7 6 4 3 3" xfId="52467"/>
    <cellStyle name="Normal 7 6 4 4" xfId="52468"/>
    <cellStyle name="Normal 7 6 4 4 2" xfId="52469"/>
    <cellStyle name="Normal 7 6 4 5" xfId="52470"/>
    <cellStyle name="Normal 7 6 4_Lcc_inputs" xfId="52471"/>
    <cellStyle name="Normal 7 6 5" xfId="11196"/>
    <cellStyle name="Normal 7 6 5 2" xfId="35870"/>
    <cellStyle name="Normal 7 6 5 2 2" xfId="35871"/>
    <cellStyle name="Normal 7 6 5 2 2 2" xfId="35872"/>
    <cellStyle name="Normal 7 6 5 2 2 3" xfId="52472"/>
    <cellStyle name="Normal 7 6 5 2 3" xfId="35873"/>
    <cellStyle name="Normal 7 6 5 2 4" xfId="52473"/>
    <cellStyle name="Normal 7 6 5 2_Lcc_inputs" xfId="52474"/>
    <cellStyle name="Normal 7 6 5 3" xfId="35874"/>
    <cellStyle name="Normal 7 6 5 3 2" xfId="35875"/>
    <cellStyle name="Normal 7 6 5 3 2 2" xfId="35876"/>
    <cellStyle name="Normal 7 6 5 3 3" xfId="35877"/>
    <cellStyle name="Normal 7 6 5 4" xfId="35878"/>
    <cellStyle name="Normal 7 6 5 4 2" xfId="35879"/>
    <cellStyle name="Normal 7 6 5 5" xfId="35880"/>
    <cellStyle name="Normal 7 6 5 6" xfId="52475"/>
    <cellStyle name="Normal 7 6 5 7" xfId="52476"/>
    <cellStyle name="Normal 7 6 5_Lcc_inputs" xfId="52477"/>
    <cellStyle name="Normal 7 6 6" xfId="35881"/>
    <cellStyle name="Normal 7 6 7" xfId="35882"/>
    <cellStyle name="Normal 7 6 7 2" xfId="35883"/>
    <cellStyle name="Normal 7 6 7 2 2" xfId="35884"/>
    <cellStyle name="Normal 7 6 7 2 3" xfId="52478"/>
    <cellStyle name="Normal 7 6 7 3" xfId="35885"/>
    <cellStyle name="Normal 7 6 7 4" xfId="52479"/>
    <cellStyle name="Normal 7 6 7_Lcc_inputs" xfId="52480"/>
    <cellStyle name="Normal 7 6 8" xfId="35886"/>
    <cellStyle name="Normal 7 6 8 2" xfId="35887"/>
    <cellStyle name="Normal 7 6 8 2 2" xfId="35888"/>
    <cellStyle name="Normal 7 6 8 3" xfId="35889"/>
    <cellStyle name="Normal 7 6 9" xfId="55335"/>
    <cellStyle name="Normal 7 7" xfId="2807"/>
    <cellStyle name="Normal 7 7 2" xfId="9118"/>
    <cellStyle name="Normal 7 7 2 2" xfId="9119"/>
    <cellStyle name="Normal 7 7 2 2 2" xfId="35891"/>
    <cellStyle name="Normal 7 7 2 2 2 2" xfId="35892"/>
    <cellStyle name="Normal 7 7 2 2 2 2 2" xfId="35893"/>
    <cellStyle name="Normal 7 7 2 2 2 3" xfId="35894"/>
    <cellStyle name="Normal 7 7 2 2 3" xfId="35895"/>
    <cellStyle name="Normal 7 7 2 2 3 2" xfId="35896"/>
    <cellStyle name="Normal 7 7 2 2 3 2 2" xfId="35897"/>
    <cellStyle name="Normal 7 7 2 2 3 3" xfId="35898"/>
    <cellStyle name="Normal 7 7 2 2 4" xfId="35899"/>
    <cellStyle name="Normal 7 7 2 2 4 2" xfId="35900"/>
    <cellStyle name="Normal 7 7 2 2 5" xfId="35901"/>
    <cellStyle name="Normal 7 7 2 2 6" xfId="35890"/>
    <cellStyle name="Normal 7 7 2 2_Lcc_inputs" xfId="52481"/>
    <cellStyle name="Normal 7 7 2 3" xfId="35902"/>
    <cellStyle name="Normal 7 7 2 3 2" xfId="35903"/>
    <cellStyle name="Normal 7 7 2 3 2 2" xfId="35904"/>
    <cellStyle name="Normal 7 7 2 3 2 3" xfId="52482"/>
    <cellStyle name="Normal 7 7 2 3 3" xfId="35905"/>
    <cellStyle name="Normal 7 7 2 3 4" xfId="52483"/>
    <cellStyle name="Normal 7 7 2 3_Lcc_inputs" xfId="52484"/>
    <cellStyle name="Normal 7 7 2 4" xfId="35906"/>
    <cellStyle name="Normal 7 7 2 4 2" xfId="35907"/>
    <cellStyle name="Normal 7 7 2 4 2 2" xfId="35908"/>
    <cellStyle name="Normal 7 7 2 4 3" xfId="35909"/>
    <cellStyle name="Normal 7 7 2 5" xfId="35910"/>
    <cellStyle name="Normal 7 7 2 5 2" xfId="35911"/>
    <cellStyle name="Normal 7 7 2 6" xfId="35912"/>
    <cellStyle name="Normal 7 7 2 7" xfId="10427"/>
    <cellStyle name="Normal 7 7 2 8" xfId="52485"/>
    <cellStyle name="Normal 7 7 2_Lcc_inputs" xfId="52486"/>
    <cellStyle name="Normal 7 7 3" xfId="9120"/>
    <cellStyle name="Normal 7 7 3 2" xfId="35913"/>
    <cellStyle name="Normal 7 7 3 2 2" xfId="35914"/>
    <cellStyle name="Normal 7 7 3 2 2 2" xfId="35915"/>
    <cellStyle name="Normal 7 7 3 2 2 3" xfId="52487"/>
    <cellStyle name="Normal 7 7 3 2 3" xfId="35916"/>
    <cellStyle name="Normal 7 7 3 2 4" xfId="52488"/>
    <cellStyle name="Normal 7 7 3 2_Lcc_inputs" xfId="52489"/>
    <cellStyle name="Normal 7 7 3 3" xfId="35917"/>
    <cellStyle name="Normal 7 7 3 3 2" xfId="35918"/>
    <cellStyle name="Normal 7 7 3 3 2 2" xfId="35919"/>
    <cellStyle name="Normal 7 7 3 3 3" xfId="35920"/>
    <cellStyle name="Normal 7 7 3 4" xfId="35921"/>
    <cellStyle name="Normal 7 7 3 4 2" xfId="35922"/>
    <cellStyle name="Normal 7 7 3 5" xfId="35923"/>
    <cellStyle name="Normal 7 7 3 6" xfId="10968"/>
    <cellStyle name="Normal 7 7 3 7" xfId="52490"/>
    <cellStyle name="Normal 7 7 3_Lcc_inputs" xfId="52491"/>
    <cellStyle name="Normal 7 7 4" xfId="11197"/>
    <cellStyle name="Normal 7 7 4 2" xfId="35924"/>
    <cellStyle name="Normal 7 7 4 2 2" xfId="35925"/>
    <cellStyle name="Normal 7 7 4 2 3" xfId="52492"/>
    <cellStyle name="Normal 7 7 4 3" xfId="35926"/>
    <cellStyle name="Normal 7 7 4 3 2" xfId="52493"/>
    <cellStyle name="Normal 7 7 4 4" xfId="52494"/>
    <cellStyle name="Normal 7 7 4 5" xfId="52495"/>
    <cellStyle name="Normal 7 7 4_Lcc_inputs" xfId="52496"/>
    <cellStyle name="Normal 7 7 5" xfId="35927"/>
    <cellStyle name="Normal 7 7 5 2" xfId="35928"/>
    <cellStyle name="Normal 7 7 5 2 2" xfId="35929"/>
    <cellStyle name="Normal 7 7 5 2 3" xfId="52497"/>
    <cellStyle name="Normal 7 7 5 3" xfId="35930"/>
    <cellStyle name="Normal 7 7 5 4" xfId="52498"/>
    <cellStyle name="Normal 7 7 5_Lcc_inputs" xfId="52499"/>
    <cellStyle name="Normal 7 7 6" xfId="35931"/>
    <cellStyle name="Normal 7 7 6 2" xfId="35932"/>
    <cellStyle name="Normal 7 7 6 3" xfId="52500"/>
    <cellStyle name="Normal 7 7 7" xfId="35933"/>
    <cellStyle name="Normal 7 7 7 2" xfId="52501"/>
    <cellStyle name="Normal 7 7 8" xfId="10426"/>
    <cellStyle name="Normal 7 7 9" xfId="52502"/>
    <cellStyle name="Normal 7 7_Lcc_inputs" xfId="52503"/>
    <cellStyle name="Normal 7 8" xfId="2808"/>
    <cellStyle name="Normal 7 8 2" xfId="9121"/>
    <cellStyle name="Normal 7 8 2 2" xfId="9122"/>
    <cellStyle name="Normal 7 8 2 2 2" xfId="35935"/>
    <cellStyle name="Normal 7 8 2 2 2 2" xfId="35936"/>
    <cellStyle name="Normal 7 8 2 2 2 2 2" xfId="35937"/>
    <cellStyle name="Normal 7 8 2 2 2 3" xfId="35938"/>
    <cellStyle name="Normal 7 8 2 2 3" xfId="35939"/>
    <cellStyle name="Normal 7 8 2 2 3 2" xfId="35940"/>
    <cellStyle name="Normal 7 8 2 2 3 2 2" xfId="35941"/>
    <cellStyle name="Normal 7 8 2 2 3 3" xfId="35942"/>
    <cellStyle name="Normal 7 8 2 2 4" xfId="35943"/>
    <cellStyle name="Normal 7 8 2 2 4 2" xfId="35944"/>
    <cellStyle name="Normal 7 8 2 2 5" xfId="35945"/>
    <cellStyle name="Normal 7 8 2 2 6" xfId="35934"/>
    <cellStyle name="Normal 7 8 2 2_Lcc_inputs" xfId="52504"/>
    <cellStyle name="Normal 7 8 2 3" xfId="35946"/>
    <cellStyle name="Normal 7 8 2 3 2" xfId="35947"/>
    <cellStyle name="Normal 7 8 2 3 2 2" xfId="35948"/>
    <cellStyle name="Normal 7 8 2 3 2 3" xfId="52505"/>
    <cellStyle name="Normal 7 8 2 3 3" xfId="35949"/>
    <cellStyle name="Normal 7 8 2 3 4" xfId="52506"/>
    <cellStyle name="Normal 7 8 2 3_Lcc_inputs" xfId="52507"/>
    <cellStyle name="Normal 7 8 2 4" xfId="35950"/>
    <cellStyle name="Normal 7 8 2 4 2" xfId="35951"/>
    <cellStyle name="Normal 7 8 2 4 2 2" xfId="35952"/>
    <cellStyle name="Normal 7 8 2 4 3" xfId="35953"/>
    <cellStyle name="Normal 7 8 2 5" xfId="35954"/>
    <cellStyle name="Normal 7 8 2 5 2" xfId="35955"/>
    <cellStyle name="Normal 7 8 2 6" xfId="35956"/>
    <cellStyle name="Normal 7 8 2 7" xfId="10429"/>
    <cellStyle name="Normal 7 8 2 8" xfId="52508"/>
    <cellStyle name="Normal 7 8 2_Lcc_inputs" xfId="52509"/>
    <cellStyle name="Normal 7 8 3" xfId="9123"/>
    <cellStyle name="Normal 7 8 3 2" xfId="35958"/>
    <cellStyle name="Normal 7 8 3 2 2" xfId="35959"/>
    <cellStyle name="Normal 7 8 3 2 2 2" xfId="35960"/>
    <cellStyle name="Normal 7 8 3 2 3" xfId="35961"/>
    <cellStyle name="Normal 7 8 3 3" xfId="35962"/>
    <cellStyle name="Normal 7 8 3 3 2" xfId="35963"/>
    <cellStyle name="Normal 7 8 3 3 2 2" xfId="35964"/>
    <cellStyle name="Normal 7 8 3 3 3" xfId="35965"/>
    <cellStyle name="Normal 7 8 3 4" xfId="35966"/>
    <cellStyle name="Normal 7 8 3 4 2" xfId="35967"/>
    <cellStyle name="Normal 7 8 3 5" xfId="35968"/>
    <cellStyle name="Normal 7 8 3 6" xfId="35957"/>
    <cellStyle name="Normal 7 8 3_Lcc_inputs" xfId="52510"/>
    <cellStyle name="Normal 7 8 4" xfId="35969"/>
    <cellStyle name="Normal 7 8 4 2" xfId="35970"/>
    <cellStyle name="Normal 7 8 4 2 2" xfId="35971"/>
    <cellStyle name="Normal 7 8 4 2 3" xfId="52511"/>
    <cellStyle name="Normal 7 8 4 3" xfId="35972"/>
    <cellStyle name="Normal 7 8 4 4" xfId="52512"/>
    <cellStyle name="Normal 7 8 4_Lcc_inputs" xfId="52513"/>
    <cellStyle name="Normal 7 8 5" xfId="35973"/>
    <cellStyle name="Normal 7 8 5 2" xfId="35974"/>
    <cellStyle name="Normal 7 8 5 2 2" xfId="35975"/>
    <cellStyle name="Normal 7 8 5 3" xfId="35976"/>
    <cellStyle name="Normal 7 8 6" xfId="35977"/>
    <cellStyle name="Normal 7 8 6 2" xfId="35978"/>
    <cellStyle name="Normal 7 8 7" xfId="35979"/>
    <cellStyle name="Normal 7 8 8" xfId="10428"/>
    <cellStyle name="Normal 7 8 9" xfId="52514"/>
    <cellStyle name="Normal 7 8_Lcc_inputs" xfId="52515"/>
    <cellStyle name="Normal 7 9" xfId="2809"/>
    <cellStyle name="Normal 7 9 2" xfId="9124"/>
    <cellStyle name="Normal 7 9 2 2" xfId="9125"/>
    <cellStyle name="Normal 7 9 2 2 2" xfId="35982"/>
    <cellStyle name="Normal 7 9 2 2 2 2" xfId="35983"/>
    <cellStyle name="Normal 7 9 2 2 3" xfId="35984"/>
    <cellStyle name="Normal 7 9 2 2 4" xfId="35981"/>
    <cellStyle name="Normal 7 9 2 3" xfId="35985"/>
    <cellStyle name="Normal 7 9 2 3 2" xfId="35986"/>
    <cellStyle name="Normal 7 9 2 3 2 2" xfId="35987"/>
    <cellStyle name="Normal 7 9 2 3 3" xfId="35988"/>
    <cellStyle name="Normal 7 9 2 4" xfId="35989"/>
    <cellStyle name="Normal 7 9 2 4 2" xfId="35990"/>
    <cellStyle name="Normal 7 9 2 5" xfId="35991"/>
    <cellStyle name="Normal 7 9 2 6" xfId="35980"/>
    <cellStyle name="Normal 7 9 2_Lcc_inputs" xfId="52516"/>
    <cellStyle name="Normal 7 9 3" xfId="9126"/>
    <cellStyle name="Normal 7 9 3 2" xfId="35993"/>
    <cellStyle name="Normal 7 9 3 2 2" xfId="35994"/>
    <cellStyle name="Normal 7 9 3 2 3" xfId="52517"/>
    <cellStyle name="Normal 7 9 3 3" xfId="35995"/>
    <cellStyle name="Normal 7 9 3 4" xfId="35992"/>
    <cellStyle name="Normal 7 9 3_Lcc_inputs" xfId="52518"/>
    <cellStyle name="Normal 7 9 4" xfId="35996"/>
    <cellStyle name="Normal 7 9 4 2" xfId="35997"/>
    <cellStyle name="Normal 7 9 4 2 2" xfId="35998"/>
    <cellStyle name="Normal 7 9 4 3" xfId="35999"/>
    <cellStyle name="Normal 7 9 5" xfId="36000"/>
    <cellStyle name="Normal 7 9 5 2" xfId="36001"/>
    <cellStyle name="Normal 7 9 6" xfId="36002"/>
    <cellStyle name="Normal 7 9 7" xfId="10430"/>
    <cellStyle name="Normal 7 9 8" xfId="52519"/>
    <cellStyle name="Normal 7 9_Lcc_inputs" xfId="52520"/>
    <cellStyle name="Normal 7_Lcc_inputs" xfId="52521"/>
    <cellStyle name="Normal 70" xfId="10431"/>
    <cellStyle name="Normal 70 10" xfId="10843"/>
    <cellStyle name="Normal 70 10 2" xfId="36003"/>
    <cellStyle name="Normal 70 10 2 2" xfId="36004"/>
    <cellStyle name="Normal 70 10 2 2 2" xfId="36005"/>
    <cellStyle name="Normal 70 10 2 2 3" xfId="52522"/>
    <cellStyle name="Normal 70 10 2 3" xfId="36006"/>
    <cellStyle name="Normal 70 10 2 4" xfId="52523"/>
    <cellStyle name="Normal 70 10 2_Lcc_inputs" xfId="52524"/>
    <cellStyle name="Normal 70 10 3" xfId="36007"/>
    <cellStyle name="Normal 70 10 3 2" xfId="36008"/>
    <cellStyle name="Normal 70 10 3 2 2" xfId="36009"/>
    <cellStyle name="Normal 70 10 3 3" xfId="36010"/>
    <cellStyle name="Normal 70 10 4" xfId="36011"/>
    <cellStyle name="Normal 70 10 4 2" xfId="36012"/>
    <cellStyle name="Normal 70 10 5" xfId="36013"/>
    <cellStyle name="Normal 70 10 6" xfId="52525"/>
    <cellStyle name="Normal 70 10 7" xfId="52526"/>
    <cellStyle name="Normal 70 10_Lcc_inputs" xfId="52527"/>
    <cellStyle name="Normal 70 11" xfId="36014"/>
    <cellStyle name="Normal 70 11 2" xfId="36015"/>
    <cellStyle name="Normal 70 11 2 2" xfId="36016"/>
    <cellStyle name="Normal 70 11 2 3" xfId="52528"/>
    <cellStyle name="Normal 70 11 3" xfId="36017"/>
    <cellStyle name="Normal 70 11 3 2" xfId="52529"/>
    <cellStyle name="Normal 70 11 4" xfId="52530"/>
    <cellStyle name="Normal 70 11 5" xfId="52531"/>
    <cellStyle name="Normal 70 11_Lcc_inputs" xfId="52532"/>
    <cellStyle name="Normal 70 12" xfId="36018"/>
    <cellStyle name="Normal 70 12 2" xfId="36019"/>
    <cellStyle name="Normal 70 12 2 2" xfId="36020"/>
    <cellStyle name="Normal 70 12 2 3" xfId="52533"/>
    <cellStyle name="Normal 70 12 3" xfId="36021"/>
    <cellStyle name="Normal 70 12 4" xfId="52534"/>
    <cellStyle name="Normal 70 12_Lcc_inputs" xfId="52535"/>
    <cellStyle name="Normal 70 13" xfId="36022"/>
    <cellStyle name="Normal 70 13 2" xfId="36023"/>
    <cellStyle name="Normal 70 13 3" xfId="52536"/>
    <cellStyle name="Normal 70 14" xfId="36024"/>
    <cellStyle name="Normal 70 14 2" xfId="52537"/>
    <cellStyle name="Normal 70 15" xfId="52538"/>
    <cellStyle name="Normal 70 16" xfId="52539"/>
    <cellStyle name="Normal 70 2" xfId="10432"/>
    <cellStyle name="Normal 70 2 10" xfId="52540"/>
    <cellStyle name="Normal 70 2 2" xfId="10433"/>
    <cellStyle name="Normal 70 2 2 2" xfId="36025"/>
    <cellStyle name="Normal 70 2 2 2 2" xfId="36026"/>
    <cellStyle name="Normal 70 2 2 2 2 2" xfId="36027"/>
    <cellStyle name="Normal 70 2 2 2 2 2 2" xfId="36028"/>
    <cellStyle name="Normal 70 2 2 2 2 3" xfId="36029"/>
    <cellStyle name="Normal 70 2 2 2 3" xfId="36030"/>
    <cellStyle name="Normal 70 2 2 2 3 2" xfId="36031"/>
    <cellStyle name="Normal 70 2 2 2 3 2 2" xfId="36032"/>
    <cellStyle name="Normal 70 2 2 2 3 3" xfId="36033"/>
    <cellStyle name="Normal 70 2 2 2 4" xfId="36034"/>
    <cellStyle name="Normal 70 2 2 2 4 2" xfId="36035"/>
    <cellStyle name="Normal 70 2 2 2 5" xfId="36036"/>
    <cellStyle name="Normal 70 2 2 2_Lcc_inputs" xfId="52541"/>
    <cellStyle name="Normal 70 2 2 3" xfId="36037"/>
    <cellStyle name="Normal 70 2 2 3 2" xfId="36038"/>
    <cellStyle name="Normal 70 2 2 3 2 2" xfId="36039"/>
    <cellStyle name="Normal 70 2 2 3 2 3" xfId="52542"/>
    <cellStyle name="Normal 70 2 2 3 3" xfId="36040"/>
    <cellStyle name="Normal 70 2 2 3 4" xfId="52543"/>
    <cellStyle name="Normal 70 2 2 3_Lcc_inputs" xfId="52544"/>
    <cellStyle name="Normal 70 2 2 4" xfId="36041"/>
    <cellStyle name="Normal 70 2 2 4 2" xfId="36042"/>
    <cellStyle name="Normal 70 2 2 4 2 2" xfId="36043"/>
    <cellStyle name="Normal 70 2 2 4 3" xfId="36044"/>
    <cellStyle name="Normal 70 2 2 5" xfId="36045"/>
    <cellStyle name="Normal 70 2 2 5 2" xfId="36046"/>
    <cellStyle name="Normal 70 2 2 6" xfId="36047"/>
    <cellStyle name="Normal 70 2 2 7" xfId="52545"/>
    <cellStyle name="Normal 70 2 2 8" xfId="52546"/>
    <cellStyle name="Normal 70 2 2_Lcc_inputs" xfId="52547"/>
    <cellStyle name="Normal 70 2 3" xfId="10905"/>
    <cellStyle name="Normal 70 2 3 2" xfId="36048"/>
    <cellStyle name="Normal 70 2 3 2 2" xfId="36049"/>
    <cellStyle name="Normal 70 2 3 2 2 2" xfId="36050"/>
    <cellStyle name="Normal 70 2 3 2 2 3" xfId="52548"/>
    <cellStyle name="Normal 70 2 3 2 3" xfId="36051"/>
    <cellStyle name="Normal 70 2 3 2 4" xfId="52549"/>
    <cellStyle name="Normal 70 2 3 2_Lcc_inputs" xfId="52550"/>
    <cellStyle name="Normal 70 2 3 3" xfId="36052"/>
    <cellStyle name="Normal 70 2 3 3 2" xfId="36053"/>
    <cellStyle name="Normal 70 2 3 3 2 2" xfId="36054"/>
    <cellStyle name="Normal 70 2 3 3 3" xfId="36055"/>
    <cellStyle name="Normal 70 2 3 4" xfId="36056"/>
    <cellStyle name="Normal 70 2 3 4 2" xfId="36057"/>
    <cellStyle name="Normal 70 2 3 5" xfId="36058"/>
    <cellStyle name="Normal 70 2 3 6" xfId="52551"/>
    <cellStyle name="Normal 70 2 3 7" xfId="52552"/>
    <cellStyle name="Normal 70 2 3_Lcc_inputs" xfId="52553"/>
    <cellStyle name="Normal 70 2 4" xfId="11198"/>
    <cellStyle name="Normal 70 2 4 2" xfId="36059"/>
    <cellStyle name="Normal 70 2 4 2 2" xfId="36060"/>
    <cellStyle name="Normal 70 2 4 2 3" xfId="52554"/>
    <cellStyle name="Normal 70 2 4 3" xfId="36061"/>
    <cellStyle name="Normal 70 2 4 3 2" xfId="52555"/>
    <cellStyle name="Normal 70 2 4 4" xfId="52556"/>
    <cellStyle name="Normal 70 2 4 5" xfId="52557"/>
    <cellStyle name="Normal 70 2 4_Lcc_inputs" xfId="52558"/>
    <cellStyle name="Normal 70 2 5" xfId="36062"/>
    <cellStyle name="Normal 70 2 5 2" xfId="36063"/>
    <cellStyle name="Normal 70 2 5 2 2" xfId="36064"/>
    <cellStyle name="Normal 70 2 5 2 3" xfId="52559"/>
    <cellStyle name="Normal 70 2 5 3" xfId="36065"/>
    <cellStyle name="Normal 70 2 5 3 2" xfId="52560"/>
    <cellStyle name="Normal 70 2 5 4" xfId="52561"/>
    <cellStyle name="Normal 70 2 5 5" xfId="52562"/>
    <cellStyle name="Normal 70 2 5_Lcc_inputs" xfId="52563"/>
    <cellStyle name="Normal 70 2 6" xfId="36066"/>
    <cellStyle name="Normal 70 2 6 2" xfId="36067"/>
    <cellStyle name="Normal 70 2 6 2 2" xfId="52564"/>
    <cellStyle name="Normal 70 2 6 3" xfId="52565"/>
    <cellStyle name="Normal 70 2 6 4" xfId="52566"/>
    <cellStyle name="Normal 70 2 6_Lcc_inputs" xfId="52567"/>
    <cellStyle name="Normal 70 2 7" xfId="36068"/>
    <cellStyle name="Normal 70 2 7 2" xfId="52568"/>
    <cellStyle name="Normal 70 2 7 3" xfId="52569"/>
    <cellStyle name="Normal 70 2 8" xfId="52570"/>
    <cellStyle name="Normal 70 2 8 2" xfId="52571"/>
    <cellStyle name="Normal 70 2 9" xfId="52572"/>
    <cellStyle name="Normal 70 2_Lcc_inputs" xfId="52573"/>
    <cellStyle name="Normal 70 3" xfId="10434"/>
    <cellStyle name="Normal 70 3 2" xfId="10435"/>
    <cellStyle name="Normal 70 3 2 2" xfId="36069"/>
    <cellStyle name="Normal 70 3 2 2 2" xfId="36070"/>
    <cellStyle name="Normal 70 3 2 2 2 2" xfId="36071"/>
    <cellStyle name="Normal 70 3 2 2 2 2 2" xfId="36072"/>
    <cellStyle name="Normal 70 3 2 2 2 3" xfId="36073"/>
    <cellStyle name="Normal 70 3 2 2 3" xfId="36074"/>
    <cellStyle name="Normal 70 3 2 2 3 2" xfId="36075"/>
    <cellStyle name="Normal 70 3 2 2 3 2 2" xfId="36076"/>
    <cellStyle name="Normal 70 3 2 2 3 3" xfId="36077"/>
    <cellStyle name="Normal 70 3 2 2 4" xfId="36078"/>
    <cellStyle name="Normal 70 3 2 2 4 2" xfId="36079"/>
    <cellStyle name="Normal 70 3 2 2 5" xfId="36080"/>
    <cellStyle name="Normal 70 3 2 2_Lcc_inputs" xfId="52574"/>
    <cellStyle name="Normal 70 3 2 3" xfId="36081"/>
    <cellStyle name="Normal 70 3 2 3 2" xfId="36082"/>
    <cellStyle name="Normal 70 3 2 3 2 2" xfId="36083"/>
    <cellStyle name="Normal 70 3 2 3 2 3" xfId="52575"/>
    <cellStyle name="Normal 70 3 2 3 3" xfId="36084"/>
    <cellStyle name="Normal 70 3 2 3 4" xfId="52576"/>
    <cellStyle name="Normal 70 3 2 3_Lcc_inputs" xfId="52577"/>
    <cellStyle name="Normal 70 3 2 4" xfId="36085"/>
    <cellStyle name="Normal 70 3 2 4 2" xfId="36086"/>
    <cellStyle name="Normal 70 3 2 4 2 2" xfId="36087"/>
    <cellStyle name="Normal 70 3 2 4 3" xfId="36088"/>
    <cellStyle name="Normal 70 3 2 5" xfId="36089"/>
    <cellStyle name="Normal 70 3 2 5 2" xfId="36090"/>
    <cellStyle name="Normal 70 3 2 6" xfId="36091"/>
    <cellStyle name="Normal 70 3 2 7" xfId="52578"/>
    <cellStyle name="Normal 70 3 2 8" xfId="52579"/>
    <cellStyle name="Normal 70 3 2_Lcc_inputs" xfId="52580"/>
    <cellStyle name="Normal 70 3 3" xfId="10969"/>
    <cellStyle name="Normal 70 3 3 2" xfId="36092"/>
    <cellStyle name="Normal 70 3 3 2 2" xfId="36093"/>
    <cellStyle name="Normal 70 3 3 2 2 2" xfId="36094"/>
    <cellStyle name="Normal 70 3 3 2 2 3" xfId="52581"/>
    <cellStyle name="Normal 70 3 3 2 3" xfId="36095"/>
    <cellStyle name="Normal 70 3 3 2 4" xfId="52582"/>
    <cellStyle name="Normal 70 3 3 2_Lcc_inputs" xfId="52583"/>
    <cellStyle name="Normal 70 3 3 3" xfId="36096"/>
    <cellStyle name="Normal 70 3 3 3 2" xfId="36097"/>
    <cellStyle name="Normal 70 3 3 3 2 2" xfId="36098"/>
    <cellStyle name="Normal 70 3 3 3 3" xfId="36099"/>
    <cellStyle name="Normal 70 3 3 4" xfId="36100"/>
    <cellStyle name="Normal 70 3 3 4 2" xfId="36101"/>
    <cellStyle name="Normal 70 3 3 5" xfId="36102"/>
    <cellStyle name="Normal 70 3 3 6" xfId="52584"/>
    <cellStyle name="Normal 70 3 3 7" xfId="52585"/>
    <cellStyle name="Normal 70 3 3_Lcc_inputs" xfId="52586"/>
    <cellStyle name="Normal 70 3 4" xfId="11199"/>
    <cellStyle name="Normal 70 3 4 2" xfId="36103"/>
    <cellStyle name="Normal 70 3 4 2 2" xfId="36104"/>
    <cellStyle name="Normal 70 3 4 2 3" xfId="52587"/>
    <cellStyle name="Normal 70 3 4 3" xfId="36105"/>
    <cellStyle name="Normal 70 3 4 3 2" xfId="52588"/>
    <cellStyle name="Normal 70 3 4 4" xfId="52589"/>
    <cellStyle name="Normal 70 3 4 5" xfId="52590"/>
    <cellStyle name="Normal 70 3 4_Lcc_inputs" xfId="52591"/>
    <cellStyle name="Normal 70 3 5" xfId="36106"/>
    <cellStyle name="Normal 70 3 5 2" xfId="36107"/>
    <cellStyle name="Normal 70 3 5 2 2" xfId="36108"/>
    <cellStyle name="Normal 70 3 5 2 3" xfId="52592"/>
    <cellStyle name="Normal 70 3 5 3" xfId="36109"/>
    <cellStyle name="Normal 70 3 5 4" xfId="52593"/>
    <cellStyle name="Normal 70 3 5_Lcc_inputs" xfId="52594"/>
    <cellStyle name="Normal 70 3 6" xfId="36110"/>
    <cellStyle name="Normal 70 3 6 2" xfId="36111"/>
    <cellStyle name="Normal 70 3 6 3" xfId="52595"/>
    <cellStyle name="Normal 70 3 7" xfId="36112"/>
    <cellStyle name="Normal 70 3 7 2" xfId="52596"/>
    <cellStyle name="Normal 70 3 8" xfId="52597"/>
    <cellStyle name="Normal 70 3 9" xfId="52598"/>
    <cellStyle name="Normal 70 3_Lcc_inputs" xfId="52599"/>
    <cellStyle name="Normal 70 4" xfId="10436"/>
    <cellStyle name="Normal 70 4 2" xfId="10437"/>
    <cellStyle name="Normal 70 4 2 2" xfId="36113"/>
    <cellStyle name="Normal 70 4 2 2 2" xfId="36114"/>
    <cellStyle name="Normal 70 4 2 2 2 2" xfId="36115"/>
    <cellStyle name="Normal 70 4 2 2 2 2 2" xfId="36116"/>
    <cellStyle name="Normal 70 4 2 2 2 3" xfId="36117"/>
    <cellStyle name="Normal 70 4 2 2 3" xfId="36118"/>
    <cellStyle name="Normal 70 4 2 2 3 2" xfId="36119"/>
    <cellStyle name="Normal 70 4 2 2 3 2 2" xfId="36120"/>
    <cellStyle name="Normal 70 4 2 2 3 3" xfId="36121"/>
    <cellStyle name="Normal 70 4 2 2 4" xfId="36122"/>
    <cellStyle name="Normal 70 4 2 2 4 2" xfId="36123"/>
    <cellStyle name="Normal 70 4 2 2 5" xfId="36124"/>
    <cellStyle name="Normal 70 4 2 2_Lcc_inputs" xfId="52600"/>
    <cellStyle name="Normal 70 4 2 3" xfId="36125"/>
    <cellStyle name="Normal 70 4 2 3 2" xfId="36126"/>
    <cellStyle name="Normal 70 4 2 3 2 2" xfId="36127"/>
    <cellStyle name="Normal 70 4 2 3 2 3" xfId="52601"/>
    <cellStyle name="Normal 70 4 2 3 3" xfId="36128"/>
    <cellStyle name="Normal 70 4 2 3 4" xfId="52602"/>
    <cellStyle name="Normal 70 4 2 3_Lcc_inputs" xfId="52603"/>
    <cellStyle name="Normal 70 4 2 4" xfId="36129"/>
    <cellStyle name="Normal 70 4 2 4 2" xfId="36130"/>
    <cellStyle name="Normal 70 4 2 4 2 2" xfId="36131"/>
    <cellStyle name="Normal 70 4 2 4 3" xfId="36132"/>
    <cellStyle name="Normal 70 4 2 5" xfId="36133"/>
    <cellStyle name="Normal 70 4 2 5 2" xfId="36134"/>
    <cellStyle name="Normal 70 4 2 6" xfId="36135"/>
    <cellStyle name="Normal 70 4 2 7" xfId="52604"/>
    <cellStyle name="Normal 70 4 2 8" xfId="52605"/>
    <cellStyle name="Normal 70 4 2_Lcc_inputs" xfId="52606"/>
    <cellStyle name="Normal 70 4 3" xfId="36136"/>
    <cellStyle name="Normal 70 4 3 2" xfId="36137"/>
    <cellStyle name="Normal 70 4 3 2 2" xfId="36138"/>
    <cellStyle name="Normal 70 4 3 2 2 2" xfId="36139"/>
    <cellStyle name="Normal 70 4 3 2 3" xfId="36140"/>
    <cellStyle name="Normal 70 4 3 3" xfId="36141"/>
    <cellStyle name="Normal 70 4 3 3 2" xfId="36142"/>
    <cellStyle name="Normal 70 4 3 3 2 2" xfId="36143"/>
    <cellStyle name="Normal 70 4 3 3 3" xfId="36144"/>
    <cellStyle name="Normal 70 4 3 4" xfId="36145"/>
    <cellStyle name="Normal 70 4 3 4 2" xfId="36146"/>
    <cellStyle name="Normal 70 4 3 5" xfId="36147"/>
    <cellStyle name="Normal 70 4 3_Lcc_inputs" xfId="52607"/>
    <cellStyle name="Normal 70 4 4" xfId="36148"/>
    <cellStyle name="Normal 70 4 4 2" xfId="36149"/>
    <cellStyle name="Normal 70 4 4 2 2" xfId="36150"/>
    <cellStyle name="Normal 70 4 4 2 3" xfId="52608"/>
    <cellStyle name="Normal 70 4 4 3" xfId="36151"/>
    <cellStyle name="Normal 70 4 4 4" xfId="52609"/>
    <cellStyle name="Normal 70 4 4_Lcc_inputs" xfId="52610"/>
    <cellStyle name="Normal 70 4 5" xfId="36152"/>
    <cellStyle name="Normal 70 4 5 2" xfId="36153"/>
    <cellStyle name="Normal 70 4 5 2 2" xfId="36154"/>
    <cellStyle name="Normal 70 4 5 3" xfId="36155"/>
    <cellStyle name="Normal 70 4 6" xfId="36156"/>
    <cellStyle name="Normal 70 4 6 2" xfId="36157"/>
    <cellStyle name="Normal 70 4 7" xfId="36158"/>
    <cellStyle name="Normal 70 4 8" xfId="52611"/>
    <cellStyle name="Normal 70 4 9" xfId="52612"/>
    <cellStyle name="Normal 70 4_Lcc_inputs" xfId="52613"/>
    <cellStyle name="Normal 70 5" xfId="10438"/>
    <cellStyle name="Normal 70 5 2" xfId="10439"/>
    <cellStyle name="Normal 70 5 2 2" xfId="36159"/>
    <cellStyle name="Normal 70 5 2 2 2" xfId="36160"/>
    <cellStyle name="Normal 70 5 2 2 2 2" xfId="36161"/>
    <cellStyle name="Normal 70 5 2 2 2 2 2" xfId="36162"/>
    <cellStyle name="Normal 70 5 2 2 2 3" xfId="36163"/>
    <cellStyle name="Normal 70 5 2 2 3" xfId="36164"/>
    <cellStyle name="Normal 70 5 2 2 3 2" xfId="36165"/>
    <cellStyle name="Normal 70 5 2 2 3 2 2" xfId="36166"/>
    <cellStyle name="Normal 70 5 2 2 3 3" xfId="36167"/>
    <cellStyle name="Normal 70 5 2 2 4" xfId="36168"/>
    <cellStyle name="Normal 70 5 2 2 4 2" xfId="36169"/>
    <cellStyle name="Normal 70 5 2 2 5" xfId="36170"/>
    <cellStyle name="Normal 70 5 2 2_Lcc_inputs" xfId="52614"/>
    <cellStyle name="Normal 70 5 2 3" xfId="36171"/>
    <cellStyle name="Normal 70 5 2 3 2" xfId="36172"/>
    <cellStyle name="Normal 70 5 2 3 2 2" xfId="36173"/>
    <cellStyle name="Normal 70 5 2 3 2 3" xfId="52615"/>
    <cellStyle name="Normal 70 5 2 3 3" xfId="36174"/>
    <cellStyle name="Normal 70 5 2 3 4" xfId="52616"/>
    <cellStyle name="Normal 70 5 2 3_Lcc_inputs" xfId="52617"/>
    <cellStyle name="Normal 70 5 2 4" xfId="36175"/>
    <cellStyle name="Normal 70 5 2 4 2" xfId="36176"/>
    <cellStyle name="Normal 70 5 2 4 2 2" xfId="36177"/>
    <cellStyle name="Normal 70 5 2 4 3" xfId="36178"/>
    <cellStyle name="Normal 70 5 2 5" xfId="36179"/>
    <cellStyle name="Normal 70 5 2 5 2" xfId="36180"/>
    <cellStyle name="Normal 70 5 2 6" xfId="36181"/>
    <cellStyle name="Normal 70 5 2 7" xfId="52618"/>
    <cellStyle name="Normal 70 5 2 8" xfId="52619"/>
    <cellStyle name="Normal 70 5 2_Lcc_inputs" xfId="52620"/>
    <cellStyle name="Normal 70 5 3" xfId="36182"/>
    <cellStyle name="Normal 70 5 3 2" xfId="36183"/>
    <cellStyle name="Normal 70 5 3 2 2" xfId="36184"/>
    <cellStyle name="Normal 70 5 3 2 2 2" xfId="36185"/>
    <cellStyle name="Normal 70 5 3 2 3" xfId="36186"/>
    <cellStyle name="Normal 70 5 3 3" xfId="36187"/>
    <cellStyle name="Normal 70 5 3 3 2" xfId="36188"/>
    <cellStyle name="Normal 70 5 3 3 2 2" xfId="36189"/>
    <cellStyle name="Normal 70 5 3 3 3" xfId="36190"/>
    <cellStyle name="Normal 70 5 3 4" xfId="36191"/>
    <cellStyle name="Normal 70 5 3 4 2" xfId="36192"/>
    <cellStyle name="Normal 70 5 3 5" xfId="36193"/>
    <cellStyle name="Normal 70 5 3_Lcc_inputs" xfId="52621"/>
    <cellStyle name="Normal 70 5 4" xfId="36194"/>
    <cellStyle name="Normal 70 5 4 2" xfId="36195"/>
    <cellStyle name="Normal 70 5 4 2 2" xfId="36196"/>
    <cellStyle name="Normal 70 5 4 2 3" xfId="52622"/>
    <cellStyle name="Normal 70 5 4 3" xfId="36197"/>
    <cellStyle name="Normal 70 5 4 4" xfId="52623"/>
    <cellStyle name="Normal 70 5 4_Lcc_inputs" xfId="52624"/>
    <cellStyle name="Normal 70 5 5" xfId="36198"/>
    <cellStyle name="Normal 70 5 5 2" xfId="36199"/>
    <cellStyle name="Normal 70 5 5 2 2" xfId="36200"/>
    <cellStyle name="Normal 70 5 5 3" xfId="36201"/>
    <cellStyle name="Normal 70 5 6" xfId="36202"/>
    <cellStyle name="Normal 70 5 6 2" xfId="36203"/>
    <cellStyle name="Normal 70 5 7" xfId="36204"/>
    <cellStyle name="Normal 70 5 8" xfId="52625"/>
    <cellStyle name="Normal 70 5 9" xfId="52626"/>
    <cellStyle name="Normal 70 5_Lcc_inputs" xfId="52627"/>
    <cellStyle name="Normal 70 6" xfId="10440"/>
    <cellStyle name="Normal 70 6 2" xfId="10441"/>
    <cellStyle name="Normal 70 6 2 2" xfId="36205"/>
    <cellStyle name="Normal 70 6 2 2 2" xfId="36206"/>
    <cellStyle name="Normal 70 6 2 2 2 2" xfId="36207"/>
    <cellStyle name="Normal 70 6 2 2 2 2 2" xfId="36208"/>
    <cellStyle name="Normal 70 6 2 2 2 3" xfId="36209"/>
    <cellStyle name="Normal 70 6 2 2 3" xfId="36210"/>
    <cellStyle name="Normal 70 6 2 2 3 2" xfId="36211"/>
    <cellStyle name="Normal 70 6 2 2 3 2 2" xfId="36212"/>
    <cellStyle name="Normal 70 6 2 2 3 3" xfId="36213"/>
    <cellStyle name="Normal 70 6 2 2 4" xfId="36214"/>
    <cellStyle name="Normal 70 6 2 2 4 2" xfId="36215"/>
    <cellStyle name="Normal 70 6 2 2 5" xfId="36216"/>
    <cellStyle name="Normal 70 6 2 2_Lcc_inputs" xfId="52628"/>
    <cellStyle name="Normal 70 6 2 3" xfId="36217"/>
    <cellStyle name="Normal 70 6 2 3 2" xfId="36218"/>
    <cellStyle name="Normal 70 6 2 3 2 2" xfId="36219"/>
    <cellStyle name="Normal 70 6 2 3 2 3" xfId="52629"/>
    <cellStyle name="Normal 70 6 2 3 3" xfId="36220"/>
    <cellStyle name="Normal 70 6 2 3 4" xfId="52630"/>
    <cellStyle name="Normal 70 6 2 3_Lcc_inputs" xfId="52631"/>
    <cellStyle name="Normal 70 6 2 4" xfId="36221"/>
    <cellStyle name="Normal 70 6 2 4 2" xfId="36222"/>
    <cellStyle name="Normal 70 6 2 4 2 2" xfId="36223"/>
    <cellStyle name="Normal 70 6 2 4 3" xfId="36224"/>
    <cellStyle name="Normal 70 6 2 5" xfId="36225"/>
    <cellStyle name="Normal 70 6 2 5 2" xfId="36226"/>
    <cellStyle name="Normal 70 6 2 6" xfId="36227"/>
    <cellStyle name="Normal 70 6 2 7" xfId="52632"/>
    <cellStyle name="Normal 70 6 2 8" xfId="52633"/>
    <cellStyle name="Normal 70 6 2_Lcc_inputs" xfId="52634"/>
    <cellStyle name="Normal 70 6 3" xfId="36228"/>
    <cellStyle name="Normal 70 6 3 2" xfId="36229"/>
    <cellStyle name="Normal 70 6 3 2 2" xfId="36230"/>
    <cellStyle name="Normal 70 6 3 2 2 2" xfId="36231"/>
    <cellStyle name="Normal 70 6 3 2 3" xfId="36232"/>
    <cellStyle name="Normal 70 6 3 3" xfId="36233"/>
    <cellStyle name="Normal 70 6 3 3 2" xfId="36234"/>
    <cellStyle name="Normal 70 6 3 3 2 2" xfId="36235"/>
    <cellStyle name="Normal 70 6 3 3 3" xfId="36236"/>
    <cellStyle name="Normal 70 6 3 4" xfId="36237"/>
    <cellStyle name="Normal 70 6 3 4 2" xfId="36238"/>
    <cellStyle name="Normal 70 6 3 5" xfId="36239"/>
    <cellStyle name="Normal 70 6 3_Lcc_inputs" xfId="52635"/>
    <cellStyle name="Normal 70 6 4" xfId="36240"/>
    <cellStyle name="Normal 70 6 4 2" xfId="36241"/>
    <cellStyle name="Normal 70 6 4 2 2" xfId="36242"/>
    <cellStyle name="Normal 70 6 4 2 3" xfId="52636"/>
    <cellStyle name="Normal 70 6 4 3" xfId="36243"/>
    <cellStyle name="Normal 70 6 4 4" xfId="52637"/>
    <cellStyle name="Normal 70 6 4_Lcc_inputs" xfId="52638"/>
    <cellStyle name="Normal 70 6 5" xfId="36244"/>
    <cellStyle name="Normal 70 6 5 2" xfId="36245"/>
    <cellStyle name="Normal 70 6 5 2 2" xfId="36246"/>
    <cellStyle name="Normal 70 6 5 3" xfId="36247"/>
    <cellStyle name="Normal 70 6 6" xfId="36248"/>
    <cellStyle name="Normal 70 6 6 2" xfId="36249"/>
    <cellStyle name="Normal 70 6 7" xfId="36250"/>
    <cellStyle name="Normal 70 6 8" xfId="52639"/>
    <cellStyle name="Normal 70 6 9" xfId="52640"/>
    <cellStyle name="Normal 70 6_Lcc_inputs" xfId="52641"/>
    <cellStyle name="Normal 70 7" xfId="10442"/>
    <cellStyle name="Normal 70 7 2" xfId="10443"/>
    <cellStyle name="Normal 70 7 2 2" xfId="36251"/>
    <cellStyle name="Normal 70 7 2 2 2" xfId="36252"/>
    <cellStyle name="Normal 70 7 2 2 2 2" xfId="36253"/>
    <cellStyle name="Normal 70 7 2 2 2 2 2" xfId="36254"/>
    <cellStyle name="Normal 70 7 2 2 2 3" xfId="36255"/>
    <cellStyle name="Normal 70 7 2 2 3" xfId="36256"/>
    <cellStyle name="Normal 70 7 2 2 3 2" xfId="36257"/>
    <cellStyle name="Normal 70 7 2 2 3 2 2" xfId="36258"/>
    <cellStyle name="Normal 70 7 2 2 3 3" xfId="36259"/>
    <cellStyle name="Normal 70 7 2 2 4" xfId="36260"/>
    <cellStyle name="Normal 70 7 2 2 4 2" xfId="36261"/>
    <cellStyle name="Normal 70 7 2 2 5" xfId="36262"/>
    <cellStyle name="Normal 70 7 2 2_Lcc_inputs" xfId="52642"/>
    <cellStyle name="Normal 70 7 2 3" xfId="36263"/>
    <cellStyle name="Normal 70 7 2 3 2" xfId="36264"/>
    <cellStyle name="Normal 70 7 2 3 2 2" xfId="36265"/>
    <cellStyle name="Normal 70 7 2 3 2 3" xfId="52643"/>
    <cellStyle name="Normal 70 7 2 3 3" xfId="36266"/>
    <cellStyle name="Normal 70 7 2 3 4" xfId="52644"/>
    <cellStyle name="Normal 70 7 2 3_Lcc_inputs" xfId="52645"/>
    <cellStyle name="Normal 70 7 2 4" xfId="36267"/>
    <cellStyle name="Normal 70 7 2 4 2" xfId="36268"/>
    <cellStyle name="Normal 70 7 2 4 2 2" xfId="36269"/>
    <cellStyle name="Normal 70 7 2 4 3" xfId="36270"/>
    <cellStyle name="Normal 70 7 2 5" xfId="36271"/>
    <cellStyle name="Normal 70 7 2 5 2" xfId="36272"/>
    <cellStyle name="Normal 70 7 2 6" xfId="36273"/>
    <cellStyle name="Normal 70 7 2 7" xfId="52646"/>
    <cellStyle name="Normal 70 7 2 8" xfId="52647"/>
    <cellStyle name="Normal 70 7 2_Lcc_inputs" xfId="52648"/>
    <cellStyle name="Normal 70 7 3" xfId="36274"/>
    <cellStyle name="Normal 70 7 3 2" xfId="36275"/>
    <cellStyle name="Normal 70 7 3 2 2" xfId="36276"/>
    <cellStyle name="Normal 70 7 3 2 2 2" xfId="36277"/>
    <cellStyle name="Normal 70 7 3 2 3" xfId="36278"/>
    <cellStyle name="Normal 70 7 3 3" xfId="36279"/>
    <cellStyle name="Normal 70 7 3 3 2" xfId="36280"/>
    <cellStyle name="Normal 70 7 3 3 2 2" xfId="36281"/>
    <cellStyle name="Normal 70 7 3 3 3" xfId="36282"/>
    <cellStyle name="Normal 70 7 3 4" xfId="36283"/>
    <cellStyle name="Normal 70 7 3 4 2" xfId="36284"/>
    <cellStyle name="Normal 70 7 3 5" xfId="36285"/>
    <cellStyle name="Normal 70 7 3_Lcc_inputs" xfId="52649"/>
    <cellStyle name="Normal 70 7 4" xfId="36286"/>
    <cellStyle name="Normal 70 7 4 2" xfId="36287"/>
    <cellStyle name="Normal 70 7 4 2 2" xfId="36288"/>
    <cellStyle name="Normal 70 7 4 2 3" xfId="52650"/>
    <cellStyle name="Normal 70 7 4 3" xfId="36289"/>
    <cellStyle name="Normal 70 7 4 4" xfId="52651"/>
    <cellStyle name="Normal 70 7 4_Lcc_inputs" xfId="52652"/>
    <cellStyle name="Normal 70 7 5" xfId="36290"/>
    <cellStyle name="Normal 70 7 5 2" xfId="36291"/>
    <cellStyle name="Normal 70 7 5 2 2" xfId="36292"/>
    <cellStyle name="Normal 70 7 5 3" xfId="36293"/>
    <cellStyle name="Normal 70 7 6" xfId="36294"/>
    <cellStyle name="Normal 70 7 6 2" xfId="36295"/>
    <cellStyle name="Normal 70 7 7" xfId="36296"/>
    <cellStyle name="Normal 70 7 8" xfId="52653"/>
    <cellStyle name="Normal 70 7 9" xfId="52654"/>
    <cellStyle name="Normal 70 7_Lcc_inputs" xfId="52655"/>
    <cellStyle name="Normal 70 8" xfId="10444"/>
    <cellStyle name="Normal 70 8 2" xfId="36297"/>
    <cellStyle name="Normal 70 8 2 2" xfId="36298"/>
    <cellStyle name="Normal 70 8 2 2 2" xfId="36299"/>
    <cellStyle name="Normal 70 8 2 2 2 2" xfId="36300"/>
    <cellStyle name="Normal 70 8 2 2 3" xfId="36301"/>
    <cellStyle name="Normal 70 8 2 3" xfId="36302"/>
    <cellStyle name="Normal 70 8 2 3 2" xfId="36303"/>
    <cellStyle name="Normal 70 8 2 3 2 2" xfId="36304"/>
    <cellStyle name="Normal 70 8 2 3 3" xfId="36305"/>
    <cellStyle name="Normal 70 8 2 4" xfId="36306"/>
    <cellStyle name="Normal 70 8 2 4 2" xfId="36307"/>
    <cellStyle name="Normal 70 8 2 5" xfId="36308"/>
    <cellStyle name="Normal 70 8 2_Lcc_inputs" xfId="52656"/>
    <cellStyle name="Normal 70 8 3" xfId="36309"/>
    <cellStyle name="Normal 70 8 3 2" xfId="36310"/>
    <cellStyle name="Normal 70 8 3 2 2" xfId="36311"/>
    <cellStyle name="Normal 70 8 3 2 3" xfId="52657"/>
    <cellStyle name="Normal 70 8 3 3" xfId="36312"/>
    <cellStyle name="Normal 70 8 3 4" xfId="52658"/>
    <cellStyle name="Normal 70 8 3_Lcc_inputs" xfId="52659"/>
    <cellStyle name="Normal 70 8 4" xfId="36313"/>
    <cellStyle name="Normal 70 8 4 2" xfId="36314"/>
    <cellStyle name="Normal 70 8 4 2 2" xfId="36315"/>
    <cellStyle name="Normal 70 8 4 3" xfId="36316"/>
    <cellStyle name="Normal 70 8 5" xfId="36317"/>
    <cellStyle name="Normal 70 8 5 2" xfId="36318"/>
    <cellStyle name="Normal 70 8 6" xfId="36319"/>
    <cellStyle name="Normal 70 8 7" xfId="52660"/>
    <cellStyle name="Normal 70 8 8" xfId="52661"/>
    <cellStyle name="Normal 70 8_Lcc_inputs" xfId="52662"/>
    <cellStyle name="Normal 70 9" xfId="10772"/>
    <cellStyle name="Normal 70 9 2" xfId="36320"/>
    <cellStyle name="Normal 70 9 2 2" xfId="36321"/>
    <cellStyle name="Normal 70 9 2 2 2" xfId="36322"/>
    <cellStyle name="Normal 70 9 2 2 2 2" xfId="36323"/>
    <cellStyle name="Normal 70 9 2 2 3" xfId="36324"/>
    <cellStyle name="Normal 70 9 2 3" xfId="36325"/>
    <cellStyle name="Normal 70 9 2 3 2" xfId="36326"/>
    <cellStyle name="Normal 70 9 2 3 2 2" xfId="36327"/>
    <cellStyle name="Normal 70 9 2 3 3" xfId="36328"/>
    <cellStyle name="Normal 70 9 2 4" xfId="36329"/>
    <cellStyle name="Normal 70 9 2 4 2" xfId="36330"/>
    <cellStyle name="Normal 70 9 2 5" xfId="36331"/>
    <cellStyle name="Normal 70 9 2_Lcc_inputs" xfId="52663"/>
    <cellStyle name="Normal 70 9 3" xfId="36332"/>
    <cellStyle name="Normal 70 9 3 2" xfId="36333"/>
    <cellStyle name="Normal 70 9 3 2 2" xfId="36334"/>
    <cellStyle name="Normal 70 9 3 2 3" xfId="52664"/>
    <cellStyle name="Normal 70 9 3 3" xfId="36335"/>
    <cellStyle name="Normal 70 9 3 4" xfId="52665"/>
    <cellStyle name="Normal 70 9 3_Lcc_inputs" xfId="52666"/>
    <cellStyle name="Normal 70 9 4" xfId="36336"/>
    <cellStyle name="Normal 70 9 4 2" xfId="36337"/>
    <cellStyle name="Normal 70 9 4 2 2" xfId="36338"/>
    <cellStyle name="Normal 70 9 4 3" xfId="36339"/>
    <cellStyle name="Normal 70 9 5" xfId="36340"/>
    <cellStyle name="Normal 70 9 5 2" xfId="36341"/>
    <cellStyle name="Normal 70 9 6" xfId="36342"/>
    <cellStyle name="Normal 70 9 7" xfId="52667"/>
    <cellStyle name="Normal 70 9 8" xfId="52668"/>
    <cellStyle name="Normal 70 9_Lcc_inputs" xfId="52669"/>
    <cellStyle name="Normal 70_Lcc_inputs" xfId="52670"/>
    <cellStyle name="Normal 71" xfId="10445"/>
    <cellStyle name="Normal 71 10" xfId="10844"/>
    <cellStyle name="Normal 71 10 2" xfId="36343"/>
    <cellStyle name="Normal 71 10 2 2" xfId="36344"/>
    <cellStyle name="Normal 71 10 2 2 2" xfId="36345"/>
    <cellStyle name="Normal 71 10 2 2 3" xfId="52671"/>
    <cellStyle name="Normal 71 10 2 3" xfId="36346"/>
    <cellStyle name="Normal 71 10 2 4" xfId="52672"/>
    <cellStyle name="Normal 71 10 2_Lcc_inputs" xfId="52673"/>
    <cellStyle name="Normal 71 10 3" xfId="36347"/>
    <cellStyle name="Normal 71 10 3 2" xfId="36348"/>
    <cellStyle name="Normal 71 10 3 2 2" xfId="36349"/>
    <cellStyle name="Normal 71 10 3 3" xfId="36350"/>
    <cellStyle name="Normal 71 10 4" xfId="36351"/>
    <cellStyle name="Normal 71 10 4 2" xfId="36352"/>
    <cellStyle name="Normal 71 10 5" xfId="36353"/>
    <cellStyle name="Normal 71 10 6" xfId="52674"/>
    <cellStyle name="Normal 71 10 7" xfId="52675"/>
    <cellStyle name="Normal 71 10_Lcc_inputs" xfId="52676"/>
    <cellStyle name="Normal 71 11" xfId="36354"/>
    <cellStyle name="Normal 71 11 2" xfId="36355"/>
    <cellStyle name="Normal 71 11 2 2" xfId="36356"/>
    <cellStyle name="Normal 71 11 2 3" xfId="52677"/>
    <cellStyle name="Normal 71 11 3" xfId="36357"/>
    <cellStyle name="Normal 71 11 3 2" xfId="52678"/>
    <cellStyle name="Normal 71 11 4" xfId="52679"/>
    <cellStyle name="Normal 71 11 5" xfId="52680"/>
    <cellStyle name="Normal 71 11_Lcc_inputs" xfId="52681"/>
    <cellStyle name="Normal 71 12" xfId="36358"/>
    <cellStyle name="Normal 71 12 2" xfId="36359"/>
    <cellStyle name="Normal 71 12 2 2" xfId="36360"/>
    <cellStyle name="Normal 71 12 2 3" xfId="52682"/>
    <cellStyle name="Normal 71 12 3" xfId="36361"/>
    <cellStyle name="Normal 71 12 4" xfId="52683"/>
    <cellStyle name="Normal 71 12_Lcc_inputs" xfId="52684"/>
    <cellStyle name="Normal 71 13" xfId="36362"/>
    <cellStyle name="Normal 71 13 2" xfId="36363"/>
    <cellStyle name="Normal 71 13 3" xfId="52685"/>
    <cellStyle name="Normal 71 14" xfId="36364"/>
    <cellStyle name="Normal 71 14 2" xfId="52686"/>
    <cellStyle name="Normal 71 15" xfId="52687"/>
    <cellStyle name="Normal 71 16" xfId="52688"/>
    <cellStyle name="Normal 71 2" xfId="10446"/>
    <cellStyle name="Normal 71 2 10" xfId="52689"/>
    <cellStyle name="Normal 71 2 2" xfId="10447"/>
    <cellStyle name="Normal 71 2 2 2" xfId="36365"/>
    <cellStyle name="Normal 71 2 2 2 2" xfId="36366"/>
    <cellStyle name="Normal 71 2 2 2 2 2" xfId="36367"/>
    <cellStyle name="Normal 71 2 2 2 2 2 2" xfId="36368"/>
    <cellStyle name="Normal 71 2 2 2 2 3" xfId="36369"/>
    <cellStyle name="Normal 71 2 2 2 3" xfId="36370"/>
    <cellStyle name="Normal 71 2 2 2 3 2" xfId="36371"/>
    <cellStyle name="Normal 71 2 2 2 3 2 2" xfId="36372"/>
    <cellStyle name="Normal 71 2 2 2 3 3" xfId="36373"/>
    <cellStyle name="Normal 71 2 2 2 4" xfId="36374"/>
    <cellStyle name="Normal 71 2 2 2 4 2" xfId="36375"/>
    <cellStyle name="Normal 71 2 2 2 5" xfId="36376"/>
    <cellStyle name="Normal 71 2 2 2_Lcc_inputs" xfId="52690"/>
    <cellStyle name="Normal 71 2 2 3" xfId="36377"/>
    <cellStyle name="Normal 71 2 2 3 2" xfId="36378"/>
    <cellStyle name="Normal 71 2 2 3 2 2" xfId="36379"/>
    <cellStyle name="Normal 71 2 2 3 2 3" xfId="52691"/>
    <cellStyle name="Normal 71 2 2 3 3" xfId="36380"/>
    <cellStyle name="Normal 71 2 2 3 4" xfId="52692"/>
    <cellStyle name="Normal 71 2 2 3_Lcc_inputs" xfId="52693"/>
    <cellStyle name="Normal 71 2 2 4" xfId="36381"/>
    <cellStyle name="Normal 71 2 2 4 2" xfId="36382"/>
    <cellStyle name="Normal 71 2 2 4 2 2" xfId="36383"/>
    <cellStyle name="Normal 71 2 2 4 3" xfId="36384"/>
    <cellStyle name="Normal 71 2 2 5" xfId="36385"/>
    <cellStyle name="Normal 71 2 2 5 2" xfId="36386"/>
    <cellStyle name="Normal 71 2 2 6" xfId="36387"/>
    <cellStyle name="Normal 71 2 2 7" xfId="52694"/>
    <cellStyle name="Normal 71 2 2 8" xfId="52695"/>
    <cellStyle name="Normal 71 2 2_Lcc_inputs" xfId="52696"/>
    <cellStyle name="Normal 71 2 3" xfId="10906"/>
    <cellStyle name="Normal 71 2 3 2" xfId="36388"/>
    <cellStyle name="Normal 71 2 3 2 2" xfId="36389"/>
    <cellStyle name="Normal 71 2 3 2 2 2" xfId="36390"/>
    <cellStyle name="Normal 71 2 3 2 2 3" xfId="52697"/>
    <cellStyle name="Normal 71 2 3 2 3" xfId="36391"/>
    <cellStyle name="Normal 71 2 3 2 4" xfId="52698"/>
    <cellStyle name="Normal 71 2 3 2_Lcc_inputs" xfId="52699"/>
    <cellStyle name="Normal 71 2 3 3" xfId="36392"/>
    <cellStyle name="Normal 71 2 3 3 2" xfId="36393"/>
    <cellStyle name="Normal 71 2 3 3 2 2" xfId="36394"/>
    <cellStyle name="Normal 71 2 3 3 3" xfId="36395"/>
    <cellStyle name="Normal 71 2 3 4" xfId="36396"/>
    <cellStyle name="Normal 71 2 3 4 2" xfId="36397"/>
    <cellStyle name="Normal 71 2 3 5" xfId="36398"/>
    <cellStyle name="Normal 71 2 3 6" xfId="52700"/>
    <cellStyle name="Normal 71 2 3 7" xfId="52701"/>
    <cellStyle name="Normal 71 2 3_Lcc_inputs" xfId="52702"/>
    <cellStyle name="Normal 71 2 4" xfId="11200"/>
    <cellStyle name="Normal 71 2 4 2" xfId="36399"/>
    <cellStyle name="Normal 71 2 4 2 2" xfId="36400"/>
    <cellStyle name="Normal 71 2 4 2 3" xfId="52703"/>
    <cellStyle name="Normal 71 2 4 3" xfId="36401"/>
    <cellStyle name="Normal 71 2 4 3 2" xfId="52704"/>
    <cellStyle name="Normal 71 2 4 4" xfId="52705"/>
    <cellStyle name="Normal 71 2 4 5" xfId="52706"/>
    <cellStyle name="Normal 71 2 4_Lcc_inputs" xfId="52707"/>
    <cellStyle name="Normal 71 2 5" xfId="36402"/>
    <cellStyle name="Normal 71 2 5 2" xfId="36403"/>
    <cellStyle name="Normal 71 2 5 2 2" xfId="36404"/>
    <cellStyle name="Normal 71 2 5 2 3" xfId="52708"/>
    <cellStyle name="Normal 71 2 5 3" xfId="36405"/>
    <cellStyle name="Normal 71 2 5 3 2" xfId="52709"/>
    <cellStyle name="Normal 71 2 5 4" xfId="52710"/>
    <cellStyle name="Normal 71 2 5 5" xfId="52711"/>
    <cellStyle name="Normal 71 2 5_Lcc_inputs" xfId="52712"/>
    <cellStyle name="Normal 71 2 6" xfId="36406"/>
    <cellStyle name="Normal 71 2 6 2" xfId="36407"/>
    <cellStyle name="Normal 71 2 6 2 2" xfId="52713"/>
    <cellStyle name="Normal 71 2 6 3" xfId="52714"/>
    <cellStyle name="Normal 71 2 6 4" xfId="52715"/>
    <cellStyle name="Normal 71 2 6_Lcc_inputs" xfId="52716"/>
    <cellStyle name="Normal 71 2 7" xfId="36408"/>
    <cellStyle name="Normal 71 2 7 2" xfId="52717"/>
    <cellStyle name="Normal 71 2 7 3" xfId="52718"/>
    <cellStyle name="Normal 71 2 8" xfId="52719"/>
    <cellStyle name="Normal 71 2 8 2" xfId="52720"/>
    <cellStyle name="Normal 71 2 9" xfId="52721"/>
    <cellStyle name="Normal 71 2_Lcc_inputs" xfId="52722"/>
    <cellStyle name="Normal 71 3" xfId="10448"/>
    <cellStyle name="Normal 71 3 2" xfId="10449"/>
    <cellStyle name="Normal 71 3 2 2" xfId="36409"/>
    <cellStyle name="Normal 71 3 2 2 2" xfId="36410"/>
    <cellStyle name="Normal 71 3 2 2 2 2" xfId="36411"/>
    <cellStyle name="Normal 71 3 2 2 2 2 2" xfId="36412"/>
    <cellStyle name="Normal 71 3 2 2 2 3" xfId="36413"/>
    <cellStyle name="Normal 71 3 2 2 3" xfId="36414"/>
    <cellStyle name="Normal 71 3 2 2 3 2" xfId="36415"/>
    <cellStyle name="Normal 71 3 2 2 3 2 2" xfId="36416"/>
    <cellStyle name="Normal 71 3 2 2 3 3" xfId="36417"/>
    <cellStyle name="Normal 71 3 2 2 4" xfId="36418"/>
    <cellStyle name="Normal 71 3 2 2 4 2" xfId="36419"/>
    <cellStyle name="Normal 71 3 2 2 5" xfId="36420"/>
    <cellStyle name="Normal 71 3 2 2_Lcc_inputs" xfId="52723"/>
    <cellStyle name="Normal 71 3 2 3" xfId="36421"/>
    <cellStyle name="Normal 71 3 2 3 2" xfId="36422"/>
    <cellStyle name="Normal 71 3 2 3 2 2" xfId="36423"/>
    <cellStyle name="Normal 71 3 2 3 2 3" xfId="52724"/>
    <cellStyle name="Normal 71 3 2 3 3" xfId="36424"/>
    <cellStyle name="Normal 71 3 2 3 4" xfId="52725"/>
    <cellStyle name="Normal 71 3 2 3_Lcc_inputs" xfId="52726"/>
    <cellStyle name="Normal 71 3 2 4" xfId="36425"/>
    <cellStyle name="Normal 71 3 2 4 2" xfId="36426"/>
    <cellStyle name="Normal 71 3 2 4 2 2" xfId="36427"/>
    <cellStyle name="Normal 71 3 2 4 3" xfId="36428"/>
    <cellStyle name="Normal 71 3 2 5" xfId="36429"/>
    <cellStyle name="Normal 71 3 2 5 2" xfId="36430"/>
    <cellStyle name="Normal 71 3 2 6" xfId="36431"/>
    <cellStyle name="Normal 71 3 2 7" xfId="52727"/>
    <cellStyle name="Normal 71 3 2 8" xfId="52728"/>
    <cellStyle name="Normal 71 3 2_Lcc_inputs" xfId="52729"/>
    <cellStyle name="Normal 71 3 3" xfId="10970"/>
    <cellStyle name="Normal 71 3 3 2" xfId="36432"/>
    <cellStyle name="Normal 71 3 3 2 2" xfId="36433"/>
    <cellStyle name="Normal 71 3 3 2 2 2" xfId="36434"/>
    <cellStyle name="Normal 71 3 3 2 2 3" xfId="52730"/>
    <cellStyle name="Normal 71 3 3 2 3" xfId="36435"/>
    <cellStyle name="Normal 71 3 3 2 4" xfId="52731"/>
    <cellStyle name="Normal 71 3 3 2_Lcc_inputs" xfId="52732"/>
    <cellStyle name="Normal 71 3 3 3" xfId="36436"/>
    <cellStyle name="Normal 71 3 3 3 2" xfId="36437"/>
    <cellStyle name="Normal 71 3 3 3 2 2" xfId="36438"/>
    <cellStyle name="Normal 71 3 3 3 3" xfId="36439"/>
    <cellStyle name="Normal 71 3 3 4" xfId="36440"/>
    <cellStyle name="Normal 71 3 3 4 2" xfId="36441"/>
    <cellStyle name="Normal 71 3 3 5" xfId="36442"/>
    <cellStyle name="Normal 71 3 3 6" xfId="52733"/>
    <cellStyle name="Normal 71 3 3 7" xfId="52734"/>
    <cellStyle name="Normal 71 3 3_Lcc_inputs" xfId="52735"/>
    <cellStyle name="Normal 71 3 4" xfId="11201"/>
    <cellStyle name="Normal 71 3 4 2" xfId="36443"/>
    <cellStyle name="Normal 71 3 4 2 2" xfId="36444"/>
    <cellStyle name="Normal 71 3 4 2 3" xfId="52736"/>
    <cellStyle name="Normal 71 3 4 3" xfId="36445"/>
    <cellStyle name="Normal 71 3 4 3 2" xfId="52737"/>
    <cellStyle name="Normal 71 3 4 4" xfId="52738"/>
    <cellStyle name="Normal 71 3 4 5" xfId="52739"/>
    <cellStyle name="Normal 71 3 4_Lcc_inputs" xfId="52740"/>
    <cellStyle name="Normal 71 3 5" xfId="36446"/>
    <cellStyle name="Normal 71 3 5 2" xfId="36447"/>
    <cellStyle name="Normal 71 3 5 2 2" xfId="36448"/>
    <cellStyle name="Normal 71 3 5 2 3" xfId="52741"/>
    <cellStyle name="Normal 71 3 5 3" xfId="36449"/>
    <cellStyle name="Normal 71 3 5 4" xfId="52742"/>
    <cellStyle name="Normal 71 3 5_Lcc_inputs" xfId="52743"/>
    <cellStyle name="Normal 71 3 6" xfId="36450"/>
    <cellStyle name="Normal 71 3 6 2" xfId="36451"/>
    <cellStyle name="Normal 71 3 6 3" xfId="52744"/>
    <cellStyle name="Normal 71 3 7" xfId="36452"/>
    <cellStyle name="Normal 71 3 7 2" xfId="52745"/>
    <cellStyle name="Normal 71 3 8" xfId="52746"/>
    <cellStyle name="Normal 71 3 9" xfId="52747"/>
    <cellStyle name="Normal 71 3_Lcc_inputs" xfId="52748"/>
    <cellStyle name="Normal 71 4" xfId="10450"/>
    <cellStyle name="Normal 71 4 2" xfId="10451"/>
    <cellStyle name="Normal 71 4 2 2" xfId="36453"/>
    <cellStyle name="Normal 71 4 2 2 2" xfId="36454"/>
    <cellStyle name="Normal 71 4 2 2 2 2" xfId="36455"/>
    <cellStyle name="Normal 71 4 2 2 2 2 2" xfId="36456"/>
    <cellStyle name="Normal 71 4 2 2 2 3" xfId="36457"/>
    <cellStyle name="Normal 71 4 2 2 3" xfId="36458"/>
    <cellStyle name="Normal 71 4 2 2 3 2" xfId="36459"/>
    <cellStyle name="Normal 71 4 2 2 3 2 2" xfId="36460"/>
    <cellStyle name="Normal 71 4 2 2 3 3" xfId="36461"/>
    <cellStyle name="Normal 71 4 2 2 4" xfId="36462"/>
    <cellStyle name="Normal 71 4 2 2 4 2" xfId="36463"/>
    <cellStyle name="Normal 71 4 2 2 5" xfId="36464"/>
    <cellStyle name="Normal 71 4 2 2_Lcc_inputs" xfId="52749"/>
    <cellStyle name="Normal 71 4 2 3" xfId="36465"/>
    <cellStyle name="Normal 71 4 2 3 2" xfId="36466"/>
    <cellStyle name="Normal 71 4 2 3 2 2" xfId="36467"/>
    <cellStyle name="Normal 71 4 2 3 2 3" xfId="52750"/>
    <cellStyle name="Normal 71 4 2 3 3" xfId="36468"/>
    <cellStyle name="Normal 71 4 2 3 4" xfId="52751"/>
    <cellStyle name="Normal 71 4 2 3_Lcc_inputs" xfId="52752"/>
    <cellStyle name="Normal 71 4 2 4" xfId="36469"/>
    <cellStyle name="Normal 71 4 2 4 2" xfId="36470"/>
    <cellStyle name="Normal 71 4 2 4 2 2" xfId="36471"/>
    <cellStyle name="Normal 71 4 2 4 3" xfId="36472"/>
    <cellStyle name="Normal 71 4 2 5" xfId="36473"/>
    <cellStyle name="Normal 71 4 2 5 2" xfId="36474"/>
    <cellStyle name="Normal 71 4 2 6" xfId="36475"/>
    <cellStyle name="Normal 71 4 2 7" xfId="52753"/>
    <cellStyle name="Normal 71 4 2 8" xfId="52754"/>
    <cellStyle name="Normal 71 4 2_Lcc_inputs" xfId="52755"/>
    <cellStyle name="Normal 71 4 3" xfId="36476"/>
    <cellStyle name="Normal 71 4 3 2" xfId="36477"/>
    <cellStyle name="Normal 71 4 3 2 2" xfId="36478"/>
    <cellStyle name="Normal 71 4 3 2 2 2" xfId="36479"/>
    <cellStyle name="Normal 71 4 3 2 3" xfId="36480"/>
    <cellStyle name="Normal 71 4 3 3" xfId="36481"/>
    <cellStyle name="Normal 71 4 3 3 2" xfId="36482"/>
    <cellStyle name="Normal 71 4 3 3 2 2" xfId="36483"/>
    <cellStyle name="Normal 71 4 3 3 3" xfId="36484"/>
    <cellStyle name="Normal 71 4 3 4" xfId="36485"/>
    <cellStyle name="Normal 71 4 3 4 2" xfId="36486"/>
    <cellStyle name="Normal 71 4 3 5" xfId="36487"/>
    <cellStyle name="Normal 71 4 3_Lcc_inputs" xfId="52756"/>
    <cellStyle name="Normal 71 4 4" xfId="36488"/>
    <cellStyle name="Normal 71 4 4 2" xfId="36489"/>
    <cellStyle name="Normal 71 4 4 2 2" xfId="36490"/>
    <cellStyle name="Normal 71 4 4 2 3" xfId="52757"/>
    <cellStyle name="Normal 71 4 4 3" xfId="36491"/>
    <cellStyle name="Normal 71 4 4 4" xfId="52758"/>
    <cellStyle name="Normal 71 4 4_Lcc_inputs" xfId="52759"/>
    <cellStyle name="Normal 71 4 5" xfId="36492"/>
    <cellStyle name="Normal 71 4 5 2" xfId="36493"/>
    <cellStyle name="Normal 71 4 5 2 2" xfId="36494"/>
    <cellStyle name="Normal 71 4 5 3" xfId="36495"/>
    <cellStyle name="Normal 71 4 6" xfId="36496"/>
    <cellStyle name="Normal 71 4 6 2" xfId="36497"/>
    <cellStyle name="Normal 71 4 7" xfId="36498"/>
    <cellStyle name="Normal 71 4 8" xfId="52760"/>
    <cellStyle name="Normal 71 4 9" xfId="52761"/>
    <cellStyle name="Normal 71 4_Lcc_inputs" xfId="52762"/>
    <cellStyle name="Normal 71 5" xfId="10452"/>
    <cellStyle name="Normal 71 5 2" xfId="10453"/>
    <cellStyle name="Normal 71 5 2 2" xfId="36499"/>
    <cellStyle name="Normal 71 5 2 2 2" xfId="36500"/>
    <cellStyle name="Normal 71 5 2 2 2 2" xfId="36501"/>
    <cellStyle name="Normal 71 5 2 2 2 2 2" xfId="36502"/>
    <cellStyle name="Normal 71 5 2 2 2 3" xfId="36503"/>
    <cellStyle name="Normal 71 5 2 2 3" xfId="36504"/>
    <cellStyle name="Normal 71 5 2 2 3 2" xfId="36505"/>
    <cellStyle name="Normal 71 5 2 2 3 2 2" xfId="36506"/>
    <cellStyle name="Normal 71 5 2 2 3 3" xfId="36507"/>
    <cellStyle name="Normal 71 5 2 2 4" xfId="36508"/>
    <cellStyle name="Normal 71 5 2 2 4 2" xfId="36509"/>
    <cellStyle name="Normal 71 5 2 2 5" xfId="36510"/>
    <cellStyle name="Normal 71 5 2 2_Lcc_inputs" xfId="52763"/>
    <cellStyle name="Normal 71 5 2 3" xfId="36511"/>
    <cellStyle name="Normal 71 5 2 3 2" xfId="36512"/>
    <cellStyle name="Normal 71 5 2 3 2 2" xfId="36513"/>
    <cellStyle name="Normal 71 5 2 3 2 3" xfId="52764"/>
    <cellStyle name="Normal 71 5 2 3 3" xfId="36514"/>
    <cellStyle name="Normal 71 5 2 3 4" xfId="52765"/>
    <cellStyle name="Normal 71 5 2 3_Lcc_inputs" xfId="52766"/>
    <cellStyle name="Normal 71 5 2 4" xfId="36515"/>
    <cellStyle name="Normal 71 5 2 4 2" xfId="36516"/>
    <cellStyle name="Normal 71 5 2 4 2 2" xfId="36517"/>
    <cellStyle name="Normal 71 5 2 4 3" xfId="36518"/>
    <cellStyle name="Normal 71 5 2 5" xfId="36519"/>
    <cellStyle name="Normal 71 5 2 5 2" xfId="36520"/>
    <cellStyle name="Normal 71 5 2 6" xfId="36521"/>
    <cellStyle name="Normal 71 5 2 7" xfId="52767"/>
    <cellStyle name="Normal 71 5 2 8" xfId="52768"/>
    <cellStyle name="Normal 71 5 2_Lcc_inputs" xfId="52769"/>
    <cellStyle name="Normal 71 5 3" xfId="36522"/>
    <cellStyle name="Normal 71 5 3 2" xfId="36523"/>
    <cellStyle name="Normal 71 5 3 2 2" xfId="36524"/>
    <cellStyle name="Normal 71 5 3 2 2 2" xfId="36525"/>
    <cellStyle name="Normal 71 5 3 2 3" xfId="36526"/>
    <cellStyle name="Normal 71 5 3 3" xfId="36527"/>
    <cellStyle name="Normal 71 5 3 3 2" xfId="36528"/>
    <cellStyle name="Normal 71 5 3 3 2 2" xfId="36529"/>
    <cellStyle name="Normal 71 5 3 3 3" xfId="36530"/>
    <cellStyle name="Normal 71 5 3 4" xfId="36531"/>
    <cellStyle name="Normal 71 5 3 4 2" xfId="36532"/>
    <cellStyle name="Normal 71 5 3 5" xfId="36533"/>
    <cellStyle name="Normal 71 5 3_Lcc_inputs" xfId="52770"/>
    <cellStyle name="Normal 71 5 4" xfId="36534"/>
    <cellStyle name="Normal 71 5 4 2" xfId="36535"/>
    <cellStyle name="Normal 71 5 4 2 2" xfId="36536"/>
    <cellStyle name="Normal 71 5 4 2 3" xfId="52771"/>
    <cellStyle name="Normal 71 5 4 3" xfId="36537"/>
    <cellStyle name="Normal 71 5 4 4" xfId="52772"/>
    <cellStyle name="Normal 71 5 4_Lcc_inputs" xfId="52773"/>
    <cellStyle name="Normal 71 5 5" xfId="36538"/>
    <cellStyle name="Normal 71 5 5 2" xfId="36539"/>
    <cellStyle name="Normal 71 5 5 2 2" xfId="36540"/>
    <cellStyle name="Normal 71 5 5 3" xfId="36541"/>
    <cellStyle name="Normal 71 5 6" xfId="36542"/>
    <cellStyle name="Normal 71 5 6 2" xfId="36543"/>
    <cellStyle name="Normal 71 5 7" xfId="36544"/>
    <cellStyle name="Normal 71 5 8" xfId="52774"/>
    <cellStyle name="Normal 71 5 9" xfId="52775"/>
    <cellStyle name="Normal 71 5_Lcc_inputs" xfId="52776"/>
    <cellStyle name="Normal 71 6" xfId="10454"/>
    <cellStyle name="Normal 71 6 2" xfId="10455"/>
    <cellStyle name="Normal 71 6 2 2" xfId="36545"/>
    <cellStyle name="Normal 71 6 2 2 2" xfId="36546"/>
    <cellStyle name="Normal 71 6 2 2 2 2" xfId="36547"/>
    <cellStyle name="Normal 71 6 2 2 2 2 2" xfId="36548"/>
    <cellStyle name="Normal 71 6 2 2 2 3" xfId="36549"/>
    <cellStyle name="Normal 71 6 2 2 3" xfId="36550"/>
    <cellStyle name="Normal 71 6 2 2 3 2" xfId="36551"/>
    <cellStyle name="Normal 71 6 2 2 3 2 2" xfId="36552"/>
    <cellStyle name="Normal 71 6 2 2 3 3" xfId="36553"/>
    <cellStyle name="Normal 71 6 2 2 4" xfId="36554"/>
    <cellStyle name="Normal 71 6 2 2 4 2" xfId="36555"/>
    <cellStyle name="Normal 71 6 2 2 5" xfId="36556"/>
    <cellStyle name="Normal 71 6 2 2_Lcc_inputs" xfId="52777"/>
    <cellStyle name="Normal 71 6 2 3" xfId="36557"/>
    <cellStyle name="Normal 71 6 2 3 2" xfId="36558"/>
    <cellStyle name="Normal 71 6 2 3 2 2" xfId="36559"/>
    <cellStyle name="Normal 71 6 2 3 2 3" xfId="52778"/>
    <cellStyle name="Normal 71 6 2 3 3" xfId="36560"/>
    <cellStyle name="Normal 71 6 2 3 4" xfId="52779"/>
    <cellStyle name="Normal 71 6 2 3_Lcc_inputs" xfId="52780"/>
    <cellStyle name="Normal 71 6 2 4" xfId="36561"/>
    <cellStyle name="Normal 71 6 2 4 2" xfId="36562"/>
    <cellStyle name="Normal 71 6 2 4 2 2" xfId="36563"/>
    <cellStyle name="Normal 71 6 2 4 3" xfId="36564"/>
    <cellStyle name="Normal 71 6 2 5" xfId="36565"/>
    <cellStyle name="Normal 71 6 2 5 2" xfId="36566"/>
    <cellStyle name="Normal 71 6 2 6" xfId="36567"/>
    <cellStyle name="Normal 71 6 2 7" xfId="52781"/>
    <cellStyle name="Normal 71 6 2 8" xfId="52782"/>
    <cellStyle name="Normal 71 6 2_Lcc_inputs" xfId="52783"/>
    <cellStyle name="Normal 71 6 3" xfId="36568"/>
    <cellStyle name="Normal 71 6 3 2" xfId="36569"/>
    <cellStyle name="Normal 71 6 3 2 2" xfId="36570"/>
    <cellStyle name="Normal 71 6 3 2 2 2" xfId="36571"/>
    <cellStyle name="Normal 71 6 3 2 3" xfId="36572"/>
    <cellStyle name="Normal 71 6 3 3" xfId="36573"/>
    <cellStyle name="Normal 71 6 3 3 2" xfId="36574"/>
    <cellStyle name="Normal 71 6 3 3 2 2" xfId="36575"/>
    <cellStyle name="Normal 71 6 3 3 3" xfId="36576"/>
    <cellStyle name="Normal 71 6 3 4" xfId="36577"/>
    <cellStyle name="Normal 71 6 3 4 2" xfId="36578"/>
    <cellStyle name="Normal 71 6 3 5" xfId="36579"/>
    <cellStyle name="Normal 71 6 3_Lcc_inputs" xfId="52784"/>
    <cellStyle name="Normal 71 6 4" xfId="36580"/>
    <cellStyle name="Normal 71 6 4 2" xfId="36581"/>
    <cellStyle name="Normal 71 6 4 2 2" xfId="36582"/>
    <cellStyle name="Normal 71 6 4 2 3" xfId="52785"/>
    <cellStyle name="Normal 71 6 4 3" xfId="36583"/>
    <cellStyle name="Normal 71 6 4 4" xfId="52786"/>
    <cellStyle name="Normal 71 6 4_Lcc_inputs" xfId="52787"/>
    <cellStyle name="Normal 71 6 5" xfId="36584"/>
    <cellStyle name="Normal 71 6 5 2" xfId="36585"/>
    <cellStyle name="Normal 71 6 5 2 2" xfId="36586"/>
    <cellStyle name="Normal 71 6 5 3" xfId="36587"/>
    <cellStyle name="Normal 71 6 6" xfId="36588"/>
    <cellStyle name="Normal 71 6 6 2" xfId="36589"/>
    <cellStyle name="Normal 71 6 7" xfId="36590"/>
    <cellStyle name="Normal 71 6 8" xfId="52788"/>
    <cellStyle name="Normal 71 6 9" xfId="52789"/>
    <cellStyle name="Normal 71 6_Lcc_inputs" xfId="52790"/>
    <cellStyle name="Normal 71 7" xfId="10456"/>
    <cellStyle name="Normal 71 7 2" xfId="10457"/>
    <cellStyle name="Normal 71 7 2 2" xfId="36591"/>
    <cellStyle name="Normal 71 7 2 2 2" xfId="36592"/>
    <cellStyle name="Normal 71 7 2 2 2 2" xfId="36593"/>
    <cellStyle name="Normal 71 7 2 2 2 2 2" xfId="36594"/>
    <cellStyle name="Normal 71 7 2 2 2 3" xfId="36595"/>
    <cellStyle name="Normal 71 7 2 2 3" xfId="36596"/>
    <cellStyle name="Normal 71 7 2 2 3 2" xfId="36597"/>
    <cellStyle name="Normal 71 7 2 2 3 2 2" xfId="36598"/>
    <cellStyle name="Normal 71 7 2 2 3 3" xfId="36599"/>
    <cellStyle name="Normal 71 7 2 2 4" xfId="36600"/>
    <cellStyle name="Normal 71 7 2 2 4 2" xfId="36601"/>
    <cellStyle name="Normal 71 7 2 2 5" xfId="36602"/>
    <cellStyle name="Normal 71 7 2 2_Lcc_inputs" xfId="52791"/>
    <cellStyle name="Normal 71 7 2 3" xfId="36603"/>
    <cellStyle name="Normal 71 7 2 3 2" xfId="36604"/>
    <cellStyle name="Normal 71 7 2 3 2 2" xfId="36605"/>
    <cellStyle name="Normal 71 7 2 3 2 3" xfId="52792"/>
    <cellStyle name="Normal 71 7 2 3 3" xfId="36606"/>
    <cellStyle name="Normal 71 7 2 3 4" xfId="52793"/>
    <cellStyle name="Normal 71 7 2 3_Lcc_inputs" xfId="52794"/>
    <cellStyle name="Normal 71 7 2 4" xfId="36607"/>
    <cellStyle name="Normal 71 7 2 4 2" xfId="36608"/>
    <cellStyle name="Normal 71 7 2 4 2 2" xfId="36609"/>
    <cellStyle name="Normal 71 7 2 4 3" xfId="36610"/>
    <cellStyle name="Normal 71 7 2 5" xfId="36611"/>
    <cellStyle name="Normal 71 7 2 5 2" xfId="36612"/>
    <cellStyle name="Normal 71 7 2 6" xfId="36613"/>
    <cellStyle name="Normal 71 7 2 7" xfId="52795"/>
    <cellStyle name="Normal 71 7 2 8" xfId="52796"/>
    <cellStyle name="Normal 71 7 2_Lcc_inputs" xfId="52797"/>
    <cellStyle name="Normal 71 7 3" xfId="36614"/>
    <cellStyle name="Normal 71 7 3 2" xfId="36615"/>
    <cellStyle name="Normal 71 7 3 2 2" xfId="36616"/>
    <cellStyle name="Normal 71 7 3 2 2 2" xfId="36617"/>
    <cellStyle name="Normal 71 7 3 2 3" xfId="36618"/>
    <cellStyle name="Normal 71 7 3 3" xfId="36619"/>
    <cellStyle name="Normal 71 7 3 3 2" xfId="36620"/>
    <cellStyle name="Normal 71 7 3 3 2 2" xfId="36621"/>
    <cellStyle name="Normal 71 7 3 3 3" xfId="36622"/>
    <cellStyle name="Normal 71 7 3 4" xfId="36623"/>
    <cellStyle name="Normal 71 7 3 4 2" xfId="36624"/>
    <cellStyle name="Normal 71 7 3 5" xfId="36625"/>
    <cellStyle name="Normal 71 7 3_Lcc_inputs" xfId="52798"/>
    <cellStyle name="Normal 71 7 4" xfId="36626"/>
    <cellStyle name="Normal 71 7 4 2" xfId="36627"/>
    <cellStyle name="Normal 71 7 4 2 2" xfId="36628"/>
    <cellStyle name="Normal 71 7 4 2 3" xfId="52799"/>
    <cellStyle name="Normal 71 7 4 3" xfId="36629"/>
    <cellStyle name="Normal 71 7 4 4" xfId="52800"/>
    <cellStyle name="Normal 71 7 4_Lcc_inputs" xfId="52801"/>
    <cellStyle name="Normal 71 7 5" xfId="36630"/>
    <cellStyle name="Normal 71 7 5 2" xfId="36631"/>
    <cellStyle name="Normal 71 7 5 2 2" xfId="36632"/>
    <cellStyle name="Normal 71 7 5 3" xfId="36633"/>
    <cellStyle name="Normal 71 7 6" xfId="36634"/>
    <cellStyle name="Normal 71 7 6 2" xfId="36635"/>
    <cellStyle name="Normal 71 7 7" xfId="36636"/>
    <cellStyle name="Normal 71 7 8" xfId="52802"/>
    <cellStyle name="Normal 71 7 9" xfId="52803"/>
    <cellStyle name="Normal 71 7_Lcc_inputs" xfId="52804"/>
    <cellStyle name="Normal 71 8" xfId="10458"/>
    <cellStyle name="Normal 71 8 2" xfId="36637"/>
    <cellStyle name="Normal 71 8 2 2" xfId="36638"/>
    <cellStyle name="Normal 71 8 2 2 2" xfId="36639"/>
    <cellStyle name="Normal 71 8 2 2 2 2" xfId="36640"/>
    <cellStyle name="Normal 71 8 2 2 3" xfId="36641"/>
    <cellStyle name="Normal 71 8 2 3" xfId="36642"/>
    <cellStyle name="Normal 71 8 2 3 2" xfId="36643"/>
    <cellStyle name="Normal 71 8 2 3 2 2" xfId="36644"/>
    <cellStyle name="Normal 71 8 2 3 3" xfId="36645"/>
    <cellStyle name="Normal 71 8 2 4" xfId="36646"/>
    <cellStyle name="Normal 71 8 2 4 2" xfId="36647"/>
    <cellStyle name="Normal 71 8 2 5" xfId="36648"/>
    <cellStyle name="Normal 71 8 2_Lcc_inputs" xfId="52805"/>
    <cellStyle name="Normal 71 8 3" xfId="36649"/>
    <cellStyle name="Normal 71 8 3 2" xfId="36650"/>
    <cellStyle name="Normal 71 8 3 2 2" xfId="36651"/>
    <cellStyle name="Normal 71 8 3 2 3" xfId="52806"/>
    <cellStyle name="Normal 71 8 3 3" xfId="36652"/>
    <cellStyle name="Normal 71 8 3 4" xfId="52807"/>
    <cellStyle name="Normal 71 8 3_Lcc_inputs" xfId="52808"/>
    <cellStyle name="Normal 71 8 4" xfId="36653"/>
    <cellStyle name="Normal 71 8 4 2" xfId="36654"/>
    <cellStyle name="Normal 71 8 4 2 2" xfId="36655"/>
    <cellStyle name="Normal 71 8 4 3" xfId="36656"/>
    <cellStyle name="Normal 71 8 5" xfId="36657"/>
    <cellStyle name="Normal 71 8 5 2" xfId="36658"/>
    <cellStyle name="Normal 71 8 6" xfId="36659"/>
    <cellStyle name="Normal 71 8 7" xfId="52809"/>
    <cellStyle name="Normal 71 8 8" xfId="52810"/>
    <cellStyle name="Normal 71 8_Lcc_inputs" xfId="52811"/>
    <cellStyle name="Normal 71 9" xfId="10773"/>
    <cellStyle name="Normal 71 9 2" xfId="36660"/>
    <cellStyle name="Normal 71 9 2 2" xfId="36661"/>
    <cellStyle name="Normal 71 9 2 2 2" xfId="36662"/>
    <cellStyle name="Normal 71 9 2 2 2 2" xfId="36663"/>
    <cellStyle name="Normal 71 9 2 2 3" xfId="36664"/>
    <cellStyle name="Normal 71 9 2 3" xfId="36665"/>
    <cellStyle name="Normal 71 9 2 3 2" xfId="36666"/>
    <cellStyle name="Normal 71 9 2 3 2 2" xfId="36667"/>
    <cellStyle name="Normal 71 9 2 3 3" xfId="36668"/>
    <cellStyle name="Normal 71 9 2 4" xfId="36669"/>
    <cellStyle name="Normal 71 9 2 4 2" xfId="36670"/>
    <cellStyle name="Normal 71 9 2 5" xfId="36671"/>
    <cellStyle name="Normal 71 9 2_Lcc_inputs" xfId="52812"/>
    <cellStyle name="Normal 71 9 3" xfId="36672"/>
    <cellStyle name="Normal 71 9 3 2" xfId="36673"/>
    <cellStyle name="Normal 71 9 3 2 2" xfId="36674"/>
    <cellStyle name="Normal 71 9 3 2 3" xfId="52813"/>
    <cellStyle name="Normal 71 9 3 3" xfId="36675"/>
    <cellStyle name="Normal 71 9 3 4" xfId="52814"/>
    <cellStyle name="Normal 71 9 3_Lcc_inputs" xfId="52815"/>
    <cellStyle name="Normal 71 9 4" xfId="36676"/>
    <cellStyle name="Normal 71 9 4 2" xfId="36677"/>
    <cellStyle name="Normal 71 9 4 2 2" xfId="36678"/>
    <cellStyle name="Normal 71 9 4 3" xfId="36679"/>
    <cellStyle name="Normal 71 9 5" xfId="36680"/>
    <cellStyle name="Normal 71 9 5 2" xfId="36681"/>
    <cellStyle name="Normal 71 9 6" xfId="36682"/>
    <cellStyle name="Normal 71 9 7" xfId="52816"/>
    <cellStyle name="Normal 71 9 8" xfId="52817"/>
    <cellStyle name="Normal 71 9_Lcc_inputs" xfId="52818"/>
    <cellStyle name="Normal 71_Lcc_inputs" xfId="52819"/>
    <cellStyle name="Normal 72" xfId="10459"/>
    <cellStyle name="Normal 72 10" xfId="10845"/>
    <cellStyle name="Normal 72 10 2" xfId="36683"/>
    <cellStyle name="Normal 72 10 2 2" xfId="36684"/>
    <cellStyle name="Normal 72 10 2 2 2" xfId="36685"/>
    <cellStyle name="Normal 72 10 2 2 3" xfId="52820"/>
    <cellStyle name="Normal 72 10 2 3" xfId="36686"/>
    <cellStyle name="Normal 72 10 2 4" xfId="52821"/>
    <cellStyle name="Normal 72 10 2_Lcc_inputs" xfId="52822"/>
    <cellStyle name="Normal 72 10 3" xfId="36687"/>
    <cellStyle name="Normal 72 10 3 2" xfId="36688"/>
    <cellStyle name="Normal 72 10 3 2 2" xfId="36689"/>
    <cellStyle name="Normal 72 10 3 3" xfId="36690"/>
    <cellStyle name="Normal 72 10 4" xfId="36691"/>
    <cellStyle name="Normal 72 10 4 2" xfId="36692"/>
    <cellStyle name="Normal 72 10 5" xfId="36693"/>
    <cellStyle name="Normal 72 10 6" xfId="52823"/>
    <cellStyle name="Normal 72 10 7" xfId="52824"/>
    <cellStyle name="Normal 72 10_Lcc_inputs" xfId="52825"/>
    <cellStyle name="Normal 72 11" xfId="36694"/>
    <cellStyle name="Normal 72 11 2" xfId="36695"/>
    <cellStyle name="Normal 72 11 2 2" xfId="36696"/>
    <cellStyle name="Normal 72 11 2 3" xfId="52826"/>
    <cellStyle name="Normal 72 11 3" xfId="36697"/>
    <cellStyle name="Normal 72 11 3 2" xfId="52827"/>
    <cellStyle name="Normal 72 11 4" xfId="52828"/>
    <cellStyle name="Normal 72 11 5" xfId="52829"/>
    <cellStyle name="Normal 72 11_Lcc_inputs" xfId="52830"/>
    <cellStyle name="Normal 72 12" xfId="36698"/>
    <cellStyle name="Normal 72 12 2" xfId="36699"/>
    <cellStyle name="Normal 72 12 2 2" xfId="36700"/>
    <cellStyle name="Normal 72 12 2 3" xfId="52831"/>
    <cellStyle name="Normal 72 12 3" xfId="36701"/>
    <cellStyle name="Normal 72 12 4" xfId="52832"/>
    <cellStyle name="Normal 72 12_Lcc_inputs" xfId="52833"/>
    <cellStyle name="Normal 72 13" xfId="36702"/>
    <cellStyle name="Normal 72 13 2" xfId="36703"/>
    <cellStyle name="Normal 72 13 3" xfId="52834"/>
    <cellStyle name="Normal 72 14" xfId="36704"/>
    <cellStyle name="Normal 72 14 2" xfId="52835"/>
    <cellStyle name="Normal 72 15" xfId="52836"/>
    <cellStyle name="Normal 72 16" xfId="52837"/>
    <cellStyle name="Normal 72 2" xfId="10460"/>
    <cellStyle name="Normal 72 2 10" xfId="52838"/>
    <cellStyle name="Normal 72 2 2" xfId="10461"/>
    <cellStyle name="Normal 72 2 2 2" xfId="36705"/>
    <cellStyle name="Normal 72 2 2 2 2" xfId="36706"/>
    <cellStyle name="Normal 72 2 2 2 2 2" xfId="36707"/>
    <cellStyle name="Normal 72 2 2 2 2 2 2" xfId="36708"/>
    <cellStyle name="Normal 72 2 2 2 2 3" xfId="36709"/>
    <cellStyle name="Normal 72 2 2 2 3" xfId="36710"/>
    <cellStyle name="Normal 72 2 2 2 3 2" xfId="36711"/>
    <cellStyle name="Normal 72 2 2 2 3 2 2" xfId="36712"/>
    <cellStyle name="Normal 72 2 2 2 3 3" xfId="36713"/>
    <cellStyle name="Normal 72 2 2 2 4" xfId="36714"/>
    <cellStyle name="Normal 72 2 2 2 4 2" xfId="36715"/>
    <cellStyle name="Normal 72 2 2 2 5" xfId="36716"/>
    <cellStyle name="Normal 72 2 2 2_Lcc_inputs" xfId="52839"/>
    <cellStyle name="Normal 72 2 2 3" xfId="36717"/>
    <cellStyle name="Normal 72 2 2 3 2" xfId="36718"/>
    <cellStyle name="Normal 72 2 2 3 2 2" xfId="36719"/>
    <cellStyle name="Normal 72 2 2 3 2 3" xfId="52840"/>
    <cellStyle name="Normal 72 2 2 3 3" xfId="36720"/>
    <cellStyle name="Normal 72 2 2 3 4" xfId="52841"/>
    <cellStyle name="Normal 72 2 2 3_Lcc_inputs" xfId="52842"/>
    <cellStyle name="Normal 72 2 2 4" xfId="36721"/>
    <cellStyle name="Normal 72 2 2 4 2" xfId="36722"/>
    <cellStyle name="Normal 72 2 2 4 2 2" xfId="36723"/>
    <cellStyle name="Normal 72 2 2 4 3" xfId="36724"/>
    <cellStyle name="Normal 72 2 2 5" xfId="36725"/>
    <cellStyle name="Normal 72 2 2 5 2" xfId="36726"/>
    <cellStyle name="Normal 72 2 2 6" xfId="36727"/>
    <cellStyle name="Normal 72 2 2 7" xfId="52843"/>
    <cellStyle name="Normal 72 2 2 8" xfId="52844"/>
    <cellStyle name="Normal 72 2 2_Lcc_inputs" xfId="52845"/>
    <cellStyle name="Normal 72 2 3" xfId="10907"/>
    <cellStyle name="Normal 72 2 3 2" xfId="36728"/>
    <cellStyle name="Normal 72 2 3 2 2" xfId="36729"/>
    <cellStyle name="Normal 72 2 3 2 2 2" xfId="36730"/>
    <cellStyle name="Normal 72 2 3 2 2 3" xfId="52846"/>
    <cellStyle name="Normal 72 2 3 2 3" xfId="36731"/>
    <cellStyle name="Normal 72 2 3 2 4" xfId="52847"/>
    <cellStyle name="Normal 72 2 3 2_Lcc_inputs" xfId="52848"/>
    <cellStyle name="Normal 72 2 3 3" xfId="36732"/>
    <cellStyle name="Normal 72 2 3 3 2" xfId="36733"/>
    <cellStyle name="Normal 72 2 3 3 2 2" xfId="36734"/>
    <cellStyle name="Normal 72 2 3 3 3" xfId="36735"/>
    <cellStyle name="Normal 72 2 3 4" xfId="36736"/>
    <cellStyle name="Normal 72 2 3 4 2" xfId="36737"/>
    <cellStyle name="Normal 72 2 3 5" xfId="36738"/>
    <cellStyle name="Normal 72 2 3 6" xfId="52849"/>
    <cellStyle name="Normal 72 2 3 7" xfId="52850"/>
    <cellStyle name="Normal 72 2 3_Lcc_inputs" xfId="52851"/>
    <cellStyle name="Normal 72 2 4" xfId="11202"/>
    <cellStyle name="Normal 72 2 4 2" xfId="36739"/>
    <cellStyle name="Normal 72 2 4 2 2" xfId="36740"/>
    <cellStyle name="Normal 72 2 4 2 3" xfId="52852"/>
    <cellStyle name="Normal 72 2 4 3" xfId="36741"/>
    <cellStyle name="Normal 72 2 4 3 2" xfId="52853"/>
    <cellStyle name="Normal 72 2 4 4" xfId="52854"/>
    <cellStyle name="Normal 72 2 4 5" xfId="52855"/>
    <cellStyle name="Normal 72 2 4_Lcc_inputs" xfId="52856"/>
    <cellStyle name="Normal 72 2 5" xfId="36742"/>
    <cellStyle name="Normal 72 2 5 2" xfId="36743"/>
    <cellStyle name="Normal 72 2 5 2 2" xfId="36744"/>
    <cellStyle name="Normal 72 2 5 2 3" xfId="52857"/>
    <cellStyle name="Normal 72 2 5 3" xfId="36745"/>
    <cellStyle name="Normal 72 2 5 3 2" xfId="52858"/>
    <cellStyle name="Normal 72 2 5 4" xfId="52859"/>
    <cellStyle name="Normal 72 2 5 5" xfId="52860"/>
    <cellStyle name="Normal 72 2 5_Lcc_inputs" xfId="52861"/>
    <cellStyle name="Normal 72 2 6" xfId="36746"/>
    <cellStyle name="Normal 72 2 6 2" xfId="36747"/>
    <cellStyle name="Normal 72 2 6 2 2" xfId="52862"/>
    <cellStyle name="Normal 72 2 6 3" xfId="52863"/>
    <cellStyle name="Normal 72 2 6 4" xfId="52864"/>
    <cellStyle name="Normal 72 2 6_Lcc_inputs" xfId="52865"/>
    <cellStyle name="Normal 72 2 7" xfId="36748"/>
    <cellStyle name="Normal 72 2 7 2" xfId="52866"/>
    <cellStyle name="Normal 72 2 7 3" xfId="52867"/>
    <cellStyle name="Normal 72 2 8" xfId="52868"/>
    <cellStyle name="Normal 72 2 8 2" xfId="52869"/>
    <cellStyle name="Normal 72 2 9" xfId="52870"/>
    <cellStyle name="Normal 72 2_Lcc_inputs" xfId="52871"/>
    <cellStyle name="Normal 72 3" xfId="10462"/>
    <cellStyle name="Normal 72 3 2" xfId="10463"/>
    <cellStyle name="Normal 72 3 2 2" xfId="36749"/>
    <cellStyle name="Normal 72 3 2 2 2" xfId="36750"/>
    <cellStyle name="Normal 72 3 2 2 2 2" xfId="36751"/>
    <cellStyle name="Normal 72 3 2 2 2 2 2" xfId="36752"/>
    <cellStyle name="Normal 72 3 2 2 2 3" xfId="36753"/>
    <cellStyle name="Normal 72 3 2 2 3" xfId="36754"/>
    <cellStyle name="Normal 72 3 2 2 3 2" xfId="36755"/>
    <cellStyle name="Normal 72 3 2 2 3 2 2" xfId="36756"/>
    <cellStyle name="Normal 72 3 2 2 3 3" xfId="36757"/>
    <cellStyle name="Normal 72 3 2 2 4" xfId="36758"/>
    <cellStyle name="Normal 72 3 2 2 4 2" xfId="36759"/>
    <cellStyle name="Normal 72 3 2 2 5" xfId="36760"/>
    <cellStyle name="Normal 72 3 2 2_Lcc_inputs" xfId="52872"/>
    <cellStyle name="Normal 72 3 2 3" xfId="36761"/>
    <cellStyle name="Normal 72 3 2 3 2" xfId="36762"/>
    <cellStyle name="Normal 72 3 2 3 2 2" xfId="36763"/>
    <cellStyle name="Normal 72 3 2 3 2 3" xfId="52873"/>
    <cellStyle name="Normal 72 3 2 3 3" xfId="36764"/>
    <cellStyle name="Normal 72 3 2 3 4" xfId="52874"/>
    <cellStyle name="Normal 72 3 2 3_Lcc_inputs" xfId="52875"/>
    <cellStyle name="Normal 72 3 2 4" xfId="36765"/>
    <cellStyle name="Normal 72 3 2 4 2" xfId="36766"/>
    <cellStyle name="Normal 72 3 2 4 2 2" xfId="36767"/>
    <cellStyle name="Normal 72 3 2 4 3" xfId="36768"/>
    <cellStyle name="Normal 72 3 2 5" xfId="36769"/>
    <cellStyle name="Normal 72 3 2 5 2" xfId="36770"/>
    <cellStyle name="Normal 72 3 2 6" xfId="36771"/>
    <cellStyle name="Normal 72 3 2 7" xfId="52876"/>
    <cellStyle name="Normal 72 3 2 8" xfId="52877"/>
    <cellStyle name="Normal 72 3 2_Lcc_inputs" xfId="52878"/>
    <cellStyle name="Normal 72 3 3" xfId="10971"/>
    <cellStyle name="Normal 72 3 3 2" xfId="36772"/>
    <cellStyle name="Normal 72 3 3 2 2" xfId="36773"/>
    <cellStyle name="Normal 72 3 3 2 2 2" xfId="36774"/>
    <cellStyle name="Normal 72 3 3 2 2 3" xfId="52879"/>
    <cellStyle name="Normal 72 3 3 2 3" xfId="36775"/>
    <cellStyle name="Normal 72 3 3 2 4" xfId="52880"/>
    <cellStyle name="Normal 72 3 3 2_Lcc_inputs" xfId="52881"/>
    <cellStyle name="Normal 72 3 3 3" xfId="36776"/>
    <cellStyle name="Normal 72 3 3 3 2" xfId="36777"/>
    <cellStyle name="Normal 72 3 3 3 2 2" xfId="36778"/>
    <cellStyle name="Normal 72 3 3 3 3" xfId="36779"/>
    <cellStyle name="Normal 72 3 3 4" xfId="36780"/>
    <cellStyle name="Normal 72 3 3 4 2" xfId="36781"/>
    <cellStyle name="Normal 72 3 3 5" xfId="36782"/>
    <cellStyle name="Normal 72 3 3 6" xfId="52882"/>
    <cellStyle name="Normal 72 3 3 7" xfId="52883"/>
    <cellStyle name="Normal 72 3 3_Lcc_inputs" xfId="52884"/>
    <cellStyle name="Normal 72 3 4" xfId="11203"/>
    <cellStyle name="Normal 72 3 4 2" xfId="36783"/>
    <cellStyle name="Normal 72 3 4 2 2" xfId="36784"/>
    <cellStyle name="Normal 72 3 4 2 3" xfId="52885"/>
    <cellStyle name="Normal 72 3 4 3" xfId="36785"/>
    <cellStyle name="Normal 72 3 4 3 2" xfId="52886"/>
    <cellStyle name="Normal 72 3 4 4" xfId="52887"/>
    <cellStyle name="Normal 72 3 4 5" xfId="52888"/>
    <cellStyle name="Normal 72 3 4_Lcc_inputs" xfId="52889"/>
    <cellStyle name="Normal 72 3 5" xfId="36786"/>
    <cellStyle name="Normal 72 3 5 2" xfId="36787"/>
    <cellStyle name="Normal 72 3 5 2 2" xfId="36788"/>
    <cellStyle name="Normal 72 3 5 2 3" xfId="52890"/>
    <cellStyle name="Normal 72 3 5 3" xfId="36789"/>
    <cellStyle name="Normal 72 3 5 4" xfId="52891"/>
    <cellStyle name="Normal 72 3 5_Lcc_inputs" xfId="52892"/>
    <cellStyle name="Normal 72 3 6" xfId="36790"/>
    <cellStyle name="Normal 72 3 6 2" xfId="36791"/>
    <cellStyle name="Normal 72 3 6 3" xfId="52893"/>
    <cellStyle name="Normal 72 3 7" xfId="36792"/>
    <cellStyle name="Normal 72 3 7 2" xfId="52894"/>
    <cellStyle name="Normal 72 3 8" xfId="52895"/>
    <cellStyle name="Normal 72 3 9" xfId="52896"/>
    <cellStyle name="Normal 72 3_Lcc_inputs" xfId="52897"/>
    <cellStyle name="Normal 72 4" xfId="10464"/>
    <cellStyle name="Normal 72 4 2" xfId="10465"/>
    <cellStyle name="Normal 72 4 2 2" xfId="36793"/>
    <cellStyle name="Normal 72 4 2 2 2" xfId="36794"/>
    <cellStyle name="Normal 72 4 2 2 2 2" xfId="36795"/>
    <cellStyle name="Normal 72 4 2 2 2 2 2" xfId="36796"/>
    <cellStyle name="Normal 72 4 2 2 2 3" xfId="36797"/>
    <cellStyle name="Normal 72 4 2 2 3" xfId="36798"/>
    <cellStyle name="Normal 72 4 2 2 3 2" xfId="36799"/>
    <cellStyle name="Normal 72 4 2 2 3 2 2" xfId="36800"/>
    <cellStyle name="Normal 72 4 2 2 3 3" xfId="36801"/>
    <cellStyle name="Normal 72 4 2 2 4" xfId="36802"/>
    <cellStyle name="Normal 72 4 2 2 4 2" xfId="36803"/>
    <cellStyle name="Normal 72 4 2 2 5" xfId="36804"/>
    <cellStyle name="Normal 72 4 2 2_Lcc_inputs" xfId="52898"/>
    <cellStyle name="Normal 72 4 2 3" xfId="36805"/>
    <cellStyle name="Normal 72 4 2 3 2" xfId="36806"/>
    <cellStyle name="Normal 72 4 2 3 2 2" xfId="36807"/>
    <cellStyle name="Normal 72 4 2 3 2 3" xfId="52899"/>
    <cellStyle name="Normal 72 4 2 3 3" xfId="36808"/>
    <cellStyle name="Normal 72 4 2 3 4" xfId="52900"/>
    <cellStyle name="Normal 72 4 2 3_Lcc_inputs" xfId="52901"/>
    <cellStyle name="Normal 72 4 2 4" xfId="36809"/>
    <cellStyle name="Normal 72 4 2 4 2" xfId="36810"/>
    <cellStyle name="Normal 72 4 2 4 2 2" xfId="36811"/>
    <cellStyle name="Normal 72 4 2 4 3" xfId="36812"/>
    <cellStyle name="Normal 72 4 2 5" xfId="36813"/>
    <cellStyle name="Normal 72 4 2 5 2" xfId="36814"/>
    <cellStyle name="Normal 72 4 2 6" xfId="36815"/>
    <cellStyle name="Normal 72 4 2 7" xfId="52902"/>
    <cellStyle name="Normal 72 4 2 8" xfId="52903"/>
    <cellStyle name="Normal 72 4 2_Lcc_inputs" xfId="52904"/>
    <cellStyle name="Normal 72 4 3" xfId="36816"/>
    <cellStyle name="Normal 72 4 3 2" xfId="36817"/>
    <cellStyle name="Normal 72 4 3 2 2" xfId="36818"/>
    <cellStyle name="Normal 72 4 3 2 2 2" xfId="36819"/>
    <cellStyle name="Normal 72 4 3 2 3" xfId="36820"/>
    <cellStyle name="Normal 72 4 3 3" xfId="36821"/>
    <cellStyle name="Normal 72 4 3 3 2" xfId="36822"/>
    <cellStyle name="Normal 72 4 3 3 2 2" xfId="36823"/>
    <cellStyle name="Normal 72 4 3 3 3" xfId="36824"/>
    <cellStyle name="Normal 72 4 3 4" xfId="36825"/>
    <cellStyle name="Normal 72 4 3 4 2" xfId="36826"/>
    <cellStyle name="Normal 72 4 3 5" xfId="36827"/>
    <cellStyle name="Normal 72 4 3_Lcc_inputs" xfId="52905"/>
    <cellStyle name="Normal 72 4 4" xfId="36828"/>
    <cellStyle name="Normal 72 4 4 2" xfId="36829"/>
    <cellStyle name="Normal 72 4 4 2 2" xfId="36830"/>
    <cellStyle name="Normal 72 4 4 2 3" xfId="52906"/>
    <cellStyle name="Normal 72 4 4 3" xfId="36831"/>
    <cellStyle name="Normal 72 4 4 4" xfId="52907"/>
    <cellStyle name="Normal 72 4 4_Lcc_inputs" xfId="52908"/>
    <cellStyle name="Normal 72 4 5" xfId="36832"/>
    <cellStyle name="Normal 72 4 5 2" xfId="36833"/>
    <cellStyle name="Normal 72 4 5 2 2" xfId="36834"/>
    <cellStyle name="Normal 72 4 5 3" xfId="36835"/>
    <cellStyle name="Normal 72 4 6" xfId="36836"/>
    <cellStyle name="Normal 72 4 6 2" xfId="36837"/>
    <cellStyle name="Normal 72 4 7" xfId="36838"/>
    <cellStyle name="Normal 72 4 8" xfId="52909"/>
    <cellStyle name="Normal 72 4 9" xfId="52910"/>
    <cellStyle name="Normal 72 4_Lcc_inputs" xfId="52911"/>
    <cellStyle name="Normal 72 5" xfId="10466"/>
    <cellStyle name="Normal 72 5 2" xfId="10467"/>
    <cellStyle name="Normal 72 5 2 2" xfId="36839"/>
    <cellStyle name="Normal 72 5 2 2 2" xfId="36840"/>
    <cellStyle name="Normal 72 5 2 2 2 2" xfId="36841"/>
    <cellStyle name="Normal 72 5 2 2 2 2 2" xfId="36842"/>
    <cellStyle name="Normal 72 5 2 2 2 3" xfId="36843"/>
    <cellStyle name="Normal 72 5 2 2 3" xfId="36844"/>
    <cellStyle name="Normal 72 5 2 2 3 2" xfId="36845"/>
    <cellStyle name="Normal 72 5 2 2 3 2 2" xfId="36846"/>
    <cellStyle name="Normal 72 5 2 2 3 3" xfId="36847"/>
    <cellStyle name="Normal 72 5 2 2 4" xfId="36848"/>
    <cellStyle name="Normal 72 5 2 2 4 2" xfId="36849"/>
    <cellStyle name="Normal 72 5 2 2 5" xfId="36850"/>
    <cellStyle name="Normal 72 5 2 2_Lcc_inputs" xfId="52912"/>
    <cellStyle name="Normal 72 5 2 3" xfId="36851"/>
    <cellStyle name="Normal 72 5 2 3 2" xfId="36852"/>
    <cellStyle name="Normal 72 5 2 3 2 2" xfId="36853"/>
    <cellStyle name="Normal 72 5 2 3 2 3" xfId="52913"/>
    <cellStyle name="Normal 72 5 2 3 3" xfId="36854"/>
    <cellStyle name="Normal 72 5 2 3 4" xfId="52914"/>
    <cellStyle name="Normal 72 5 2 3_Lcc_inputs" xfId="52915"/>
    <cellStyle name="Normal 72 5 2 4" xfId="36855"/>
    <cellStyle name="Normal 72 5 2 4 2" xfId="36856"/>
    <cellStyle name="Normal 72 5 2 4 2 2" xfId="36857"/>
    <cellStyle name="Normal 72 5 2 4 3" xfId="36858"/>
    <cellStyle name="Normal 72 5 2 5" xfId="36859"/>
    <cellStyle name="Normal 72 5 2 5 2" xfId="36860"/>
    <cellStyle name="Normal 72 5 2 6" xfId="36861"/>
    <cellStyle name="Normal 72 5 2 7" xfId="52916"/>
    <cellStyle name="Normal 72 5 2 8" xfId="52917"/>
    <cellStyle name="Normal 72 5 2_Lcc_inputs" xfId="52918"/>
    <cellStyle name="Normal 72 5 3" xfId="36862"/>
    <cellStyle name="Normal 72 5 3 2" xfId="36863"/>
    <cellStyle name="Normal 72 5 3 2 2" xfId="36864"/>
    <cellStyle name="Normal 72 5 3 2 2 2" xfId="36865"/>
    <cellStyle name="Normal 72 5 3 2 3" xfId="36866"/>
    <cellStyle name="Normal 72 5 3 3" xfId="36867"/>
    <cellStyle name="Normal 72 5 3 3 2" xfId="36868"/>
    <cellStyle name="Normal 72 5 3 3 2 2" xfId="36869"/>
    <cellStyle name="Normal 72 5 3 3 3" xfId="36870"/>
    <cellStyle name="Normal 72 5 3 4" xfId="36871"/>
    <cellStyle name="Normal 72 5 3 4 2" xfId="36872"/>
    <cellStyle name="Normal 72 5 3 5" xfId="36873"/>
    <cellStyle name="Normal 72 5 3_Lcc_inputs" xfId="52919"/>
    <cellStyle name="Normal 72 5 4" xfId="36874"/>
    <cellStyle name="Normal 72 5 4 2" xfId="36875"/>
    <cellStyle name="Normal 72 5 4 2 2" xfId="36876"/>
    <cellStyle name="Normal 72 5 4 2 3" xfId="52920"/>
    <cellStyle name="Normal 72 5 4 3" xfId="36877"/>
    <cellStyle name="Normal 72 5 4 4" xfId="52921"/>
    <cellStyle name="Normal 72 5 4_Lcc_inputs" xfId="52922"/>
    <cellStyle name="Normal 72 5 5" xfId="36878"/>
    <cellStyle name="Normal 72 5 5 2" xfId="36879"/>
    <cellStyle name="Normal 72 5 5 2 2" xfId="36880"/>
    <cellStyle name="Normal 72 5 5 3" xfId="36881"/>
    <cellStyle name="Normal 72 5 6" xfId="36882"/>
    <cellStyle name="Normal 72 5 6 2" xfId="36883"/>
    <cellStyle name="Normal 72 5 7" xfId="36884"/>
    <cellStyle name="Normal 72 5 8" xfId="52923"/>
    <cellStyle name="Normal 72 5 9" xfId="52924"/>
    <cellStyle name="Normal 72 5_Lcc_inputs" xfId="52925"/>
    <cellStyle name="Normal 72 6" xfId="10468"/>
    <cellStyle name="Normal 72 6 2" xfId="10469"/>
    <cellStyle name="Normal 72 6 2 2" xfId="36885"/>
    <cellStyle name="Normal 72 6 2 2 2" xfId="36886"/>
    <cellStyle name="Normal 72 6 2 2 2 2" xfId="36887"/>
    <cellStyle name="Normal 72 6 2 2 2 2 2" xfId="36888"/>
    <cellStyle name="Normal 72 6 2 2 2 3" xfId="36889"/>
    <cellStyle name="Normal 72 6 2 2 3" xfId="36890"/>
    <cellStyle name="Normal 72 6 2 2 3 2" xfId="36891"/>
    <cellStyle name="Normal 72 6 2 2 3 2 2" xfId="36892"/>
    <cellStyle name="Normal 72 6 2 2 3 3" xfId="36893"/>
    <cellStyle name="Normal 72 6 2 2 4" xfId="36894"/>
    <cellStyle name="Normal 72 6 2 2 4 2" xfId="36895"/>
    <cellStyle name="Normal 72 6 2 2 5" xfId="36896"/>
    <cellStyle name="Normal 72 6 2 2_Lcc_inputs" xfId="52926"/>
    <cellStyle name="Normal 72 6 2 3" xfId="36897"/>
    <cellStyle name="Normal 72 6 2 3 2" xfId="36898"/>
    <cellStyle name="Normal 72 6 2 3 2 2" xfId="36899"/>
    <cellStyle name="Normal 72 6 2 3 2 3" xfId="52927"/>
    <cellStyle name="Normal 72 6 2 3 3" xfId="36900"/>
    <cellStyle name="Normal 72 6 2 3 4" xfId="52928"/>
    <cellStyle name="Normal 72 6 2 3_Lcc_inputs" xfId="52929"/>
    <cellStyle name="Normal 72 6 2 4" xfId="36901"/>
    <cellStyle name="Normal 72 6 2 4 2" xfId="36902"/>
    <cellStyle name="Normal 72 6 2 4 2 2" xfId="36903"/>
    <cellStyle name="Normal 72 6 2 4 3" xfId="36904"/>
    <cellStyle name="Normal 72 6 2 5" xfId="36905"/>
    <cellStyle name="Normal 72 6 2 5 2" xfId="36906"/>
    <cellStyle name="Normal 72 6 2 6" xfId="36907"/>
    <cellStyle name="Normal 72 6 2 7" xfId="52930"/>
    <cellStyle name="Normal 72 6 2 8" xfId="52931"/>
    <cellStyle name="Normal 72 6 2_Lcc_inputs" xfId="52932"/>
    <cellStyle name="Normal 72 6 3" xfId="36908"/>
    <cellStyle name="Normal 72 6 3 2" xfId="36909"/>
    <cellStyle name="Normal 72 6 3 2 2" xfId="36910"/>
    <cellStyle name="Normal 72 6 3 2 2 2" xfId="36911"/>
    <cellStyle name="Normal 72 6 3 2 3" xfId="36912"/>
    <cellStyle name="Normal 72 6 3 3" xfId="36913"/>
    <cellStyle name="Normal 72 6 3 3 2" xfId="36914"/>
    <cellStyle name="Normal 72 6 3 3 2 2" xfId="36915"/>
    <cellStyle name="Normal 72 6 3 3 3" xfId="36916"/>
    <cellStyle name="Normal 72 6 3 4" xfId="36917"/>
    <cellStyle name="Normal 72 6 3 4 2" xfId="36918"/>
    <cellStyle name="Normal 72 6 3 5" xfId="36919"/>
    <cellStyle name="Normal 72 6 3_Lcc_inputs" xfId="52933"/>
    <cellStyle name="Normal 72 6 4" xfId="36920"/>
    <cellStyle name="Normal 72 6 4 2" xfId="36921"/>
    <cellStyle name="Normal 72 6 4 2 2" xfId="36922"/>
    <cellStyle name="Normal 72 6 4 2 3" xfId="52934"/>
    <cellStyle name="Normal 72 6 4 3" xfId="36923"/>
    <cellStyle name="Normal 72 6 4 4" xfId="52935"/>
    <cellStyle name="Normal 72 6 4_Lcc_inputs" xfId="52936"/>
    <cellStyle name="Normal 72 6 5" xfId="36924"/>
    <cellStyle name="Normal 72 6 5 2" xfId="36925"/>
    <cellStyle name="Normal 72 6 5 2 2" xfId="36926"/>
    <cellStyle name="Normal 72 6 5 3" xfId="36927"/>
    <cellStyle name="Normal 72 6 6" xfId="36928"/>
    <cellStyle name="Normal 72 6 6 2" xfId="36929"/>
    <cellStyle name="Normal 72 6 7" xfId="36930"/>
    <cellStyle name="Normal 72 6 8" xfId="52937"/>
    <cellStyle name="Normal 72 6 9" xfId="52938"/>
    <cellStyle name="Normal 72 6_Lcc_inputs" xfId="52939"/>
    <cellStyle name="Normal 72 7" xfId="10470"/>
    <cellStyle name="Normal 72 7 2" xfId="10471"/>
    <cellStyle name="Normal 72 7 2 2" xfId="36931"/>
    <cellStyle name="Normal 72 7 2 2 2" xfId="36932"/>
    <cellStyle name="Normal 72 7 2 2 2 2" xfId="36933"/>
    <cellStyle name="Normal 72 7 2 2 2 2 2" xfId="36934"/>
    <cellStyle name="Normal 72 7 2 2 2 3" xfId="36935"/>
    <cellStyle name="Normal 72 7 2 2 3" xfId="36936"/>
    <cellStyle name="Normal 72 7 2 2 3 2" xfId="36937"/>
    <cellStyle name="Normal 72 7 2 2 3 2 2" xfId="36938"/>
    <cellStyle name="Normal 72 7 2 2 3 3" xfId="36939"/>
    <cellStyle name="Normal 72 7 2 2 4" xfId="36940"/>
    <cellStyle name="Normal 72 7 2 2 4 2" xfId="36941"/>
    <cellStyle name="Normal 72 7 2 2 5" xfId="36942"/>
    <cellStyle name="Normal 72 7 2 2_Lcc_inputs" xfId="52940"/>
    <cellStyle name="Normal 72 7 2 3" xfId="36943"/>
    <cellStyle name="Normal 72 7 2 3 2" xfId="36944"/>
    <cellStyle name="Normal 72 7 2 3 2 2" xfId="36945"/>
    <cellStyle name="Normal 72 7 2 3 2 3" xfId="52941"/>
    <cellStyle name="Normal 72 7 2 3 3" xfId="36946"/>
    <cellStyle name="Normal 72 7 2 3 4" xfId="52942"/>
    <cellStyle name="Normal 72 7 2 3_Lcc_inputs" xfId="52943"/>
    <cellStyle name="Normal 72 7 2 4" xfId="36947"/>
    <cellStyle name="Normal 72 7 2 4 2" xfId="36948"/>
    <cellStyle name="Normal 72 7 2 4 2 2" xfId="36949"/>
    <cellStyle name="Normal 72 7 2 4 3" xfId="36950"/>
    <cellStyle name="Normal 72 7 2 5" xfId="36951"/>
    <cellStyle name="Normal 72 7 2 5 2" xfId="36952"/>
    <cellStyle name="Normal 72 7 2 6" xfId="36953"/>
    <cellStyle name="Normal 72 7 2 7" xfId="52944"/>
    <cellStyle name="Normal 72 7 2 8" xfId="52945"/>
    <cellStyle name="Normal 72 7 2_Lcc_inputs" xfId="52946"/>
    <cellStyle name="Normal 72 7 3" xfId="36954"/>
    <cellStyle name="Normal 72 7 3 2" xfId="36955"/>
    <cellStyle name="Normal 72 7 3 2 2" xfId="36956"/>
    <cellStyle name="Normal 72 7 3 2 2 2" xfId="36957"/>
    <cellStyle name="Normal 72 7 3 2 3" xfId="36958"/>
    <cellStyle name="Normal 72 7 3 3" xfId="36959"/>
    <cellStyle name="Normal 72 7 3 3 2" xfId="36960"/>
    <cellStyle name="Normal 72 7 3 3 2 2" xfId="36961"/>
    <cellStyle name="Normal 72 7 3 3 3" xfId="36962"/>
    <cellStyle name="Normal 72 7 3 4" xfId="36963"/>
    <cellStyle name="Normal 72 7 3 4 2" xfId="36964"/>
    <cellStyle name="Normal 72 7 3 5" xfId="36965"/>
    <cellStyle name="Normal 72 7 3_Lcc_inputs" xfId="52947"/>
    <cellStyle name="Normal 72 7 4" xfId="36966"/>
    <cellStyle name="Normal 72 7 4 2" xfId="36967"/>
    <cellStyle name="Normal 72 7 4 2 2" xfId="36968"/>
    <cellStyle name="Normal 72 7 4 2 3" xfId="52948"/>
    <cellStyle name="Normal 72 7 4 3" xfId="36969"/>
    <cellStyle name="Normal 72 7 4 4" xfId="52949"/>
    <cellStyle name="Normal 72 7 4_Lcc_inputs" xfId="52950"/>
    <cellStyle name="Normal 72 7 5" xfId="36970"/>
    <cellStyle name="Normal 72 7 5 2" xfId="36971"/>
    <cellStyle name="Normal 72 7 5 2 2" xfId="36972"/>
    <cellStyle name="Normal 72 7 5 3" xfId="36973"/>
    <cellStyle name="Normal 72 7 6" xfId="36974"/>
    <cellStyle name="Normal 72 7 6 2" xfId="36975"/>
    <cellStyle name="Normal 72 7 7" xfId="36976"/>
    <cellStyle name="Normal 72 7 8" xfId="52951"/>
    <cellStyle name="Normal 72 7 9" xfId="52952"/>
    <cellStyle name="Normal 72 7_Lcc_inputs" xfId="52953"/>
    <cellStyle name="Normal 72 8" xfId="10472"/>
    <cellStyle name="Normal 72 8 2" xfId="36977"/>
    <cellStyle name="Normal 72 8 2 2" xfId="36978"/>
    <cellStyle name="Normal 72 8 2 2 2" xfId="36979"/>
    <cellStyle name="Normal 72 8 2 2 2 2" xfId="36980"/>
    <cellStyle name="Normal 72 8 2 2 3" xfId="36981"/>
    <cellStyle name="Normal 72 8 2 3" xfId="36982"/>
    <cellStyle name="Normal 72 8 2 3 2" xfId="36983"/>
    <cellStyle name="Normal 72 8 2 3 2 2" xfId="36984"/>
    <cellStyle name="Normal 72 8 2 3 3" xfId="36985"/>
    <cellStyle name="Normal 72 8 2 4" xfId="36986"/>
    <cellStyle name="Normal 72 8 2 4 2" xfId="36987"/>
    <cellStyle name="Normal 72 8 2 5" xfId="36988"/>
    <cellStyle name="Normal 72 8 2_Lcc_inputs" xfId="52954"/>
    <cellStyle name="Normal 72 8 3" xfId="36989"/>
    <cellStyle name="Normal 72 8 3 2" xfId="36990"/>
    <cellStyle name="Normal 72 8 3 2 2" xfId="36991"/>
    <cellStyle name="Normal 72 8 3 2 3" xfId="52955"/>
    <cellStyle name="Normal 72 8 3 3" xfId="36992"/>
    <cellStyle name="Normal 72 8 3 4" xfId="52956"/>
    <cellStyle name="Normal 72 8 3_Lcc_inputs" xfId="52957"/>
    <cellStyle name="Normal 72 8 4" xfId="36993"/>
    <cellStyle name="Normal 72 8 4 2" xfId="36994"/>
    <cellStyle name="Normal 72 8 4 2 2" xfId="36995"/>
    <cellStyle name="Normal 72 8 4 3" xfId="36996"/>
    <cellStyle name="Normal 72 8 5" xfId="36997"/>
    <cellStyle name="Normal 72 8 5 2" xfId="36998"/>
    <cellStyle name="Normal 72 8 6" xfId="36999"/>
    <cellStyle name="Normal 72 8 7" xfId="52958"/>
    <cellStyle name="Normal 72 8 8" xfId="52959"/>
    <cellStyle name="Normal 72 8_Lcc_inputs" xfId="52960"/>
    <cellStyle name="Normal 72 9" xfId="10774"/>
    <cellStyle name="Normal 72 9 2" xfId="37000"/>
    <cellStyle name="Normal 72 9 2 2" xfId="37001"/>
    <cellStyle name="Normal 72 9 2 2 2" xfId="37002"/>
    <cellStyle name="Normal 72 9 2 2 2 2" xfId="37003"/>
    <cellStyle name="Normal 72 9 2 2 3" xfId="37004"/>
    <cellStyle name="Normal 72 9 2 3" xfId="37005"/>
    <cellStyle name="Normal 72 9 2 3 2" xfId="37006"/>
    <cellStyle name="Normal 72 9 2 3 2 2" xfId="37007"/>
    <cellStyle name="Normal 72 9 2 3 3" xfId="37008"/>
    <cellStyle name="Normal 72 9 2 4" xfId="37009"/>
    <cellStyle name="Normal 72 9 2 4 2" xfId="37010"/>
    <cellStyle name="Normal 72 9 2 5" xfId="37011"/>
    <cellStyle name="Normal 72 9 2_Lcc_inputs" xfId="52961"/>
    <cellStyle name="Normal 72 9 3" xfId="37012"/>
    <cellStyle name="Normal 72 9 3 2" xfId="37013"/>
    <cellStyle name="Normal 72 9 3 2 2" xfId="37014"/>
    <cellStyle name="Normal 72 9 3 2 3" xfId="52962"/>
    <cellStyle name="Normal 72 9 3 3" xfId="37015"/>
    <cellStyle name="Normal 72 9 3 4" xfId="52963"/>
    <cellStyle name="Normal 72 9 3_Lcc_inputs" xfId="52964"/>
    <cellStyle name="Normal 72 9 4" xfId="37016"/>
    <cellStyle name="Normal 72 9 4 2" xfId="37017"/>
    <cellStyle name="Normal 72 9 4 2 2" xfId="37018"/>
    <cellStyle name="Normal 72 9 4 3" xfId="37019"/>
    <cellStyle name="Normal 72 9 5" xfId="37020"/>
    <cellStyle name="Normal 72 9 5 2" xfId="37021"/>
    <cellStyle name="Normal 72 9 6" xfId="37022"/>
    <cellStyle name="Normal 72 9 7" xfId="52965"/>
    <cellStyle name="Normal 72 9 8" xfId="52966"/>
    <cellStyle name="Normal 72 9_Lcc_inputs" xfId="52967"/>
    <cellStyle name="Normal 72_Lcc_inputs" xfId="52968"/>
    <cellStyle name="Normal 73" xfId="10473"/>
    <cellStyle name="Normal 73 10" xfId="10846"/>
    <cellStyle name="Normal 73 10 2" xfId="37023"/>
    <cellStyle name="Normal 73 10 2 2" xfId="37024"/>
    <cellStyle name="Normal 73 10 2 2 2" xfId="37025"/>
    <cellStyle name="Normal 73 10 2 2 3" xfId="52969"/>
    <cellStyle name="Normal 73 10 2 3" xfId="37026"/>
    <cellStyle name="Normal 73 10 2 4" xfId="52970"/>
    <cellStyle name="Normal 73 10 2_Lcc_inputs" xfId="52971"/>
    <cellStyle name="Normal 73 10 3" xfId="37027"/>
    <cellStyle name="Normal 73 10 3 2" xfId="37028"/>
    <cellStyle name="Normal 73 10 3 2 2" xfId="37029"/>
    <cellStyle name="Normal 73 10 3 3" xfId="37030"/>
    <cellStyle name="Normal 73 10 4" xfId="37031"/>
    <cellStyle name="Normal 73 10 4 2" xfId="37032"/>
    <cellStyle name="Normal 73 10 5" xfId="37033"/>
    <cellStyle name="Normal 73 10 6" xfId="52972"/>
    <cellStyle name="Normal 73 10 7" xfId="52973"/>
    <cellStyle name="Normal 73 10_Lcc_inputs" xfId="52974"/>
    <cellStyle name="Normal 73 11" xfId="37034"/>
    <cellStyle name="Normal 73 11 2" xfId="37035"/>
    <cellStyle name="Normal 73 11 2 2" xfId="37036"/>
    <cellStyle name="Normal 73 11 2 3" xfId="52975"/>
    <cellStyle name="Normal 73 11 3" xfId="37037"/>
    <cellStyle name="Normal 73 11 3 2" xfId="52976"/>
    <cellStyle name="Normal 73 11 4" xfId="52977"/>
    <cellStyle name="Normal 73 11 5" xfId="52978"/>
    <cellStyle name="Normal 73 11_Lcc_inputs" xfId="52979"/>
    <cellStyle name="Normal 73 12" xfId="37038"/>
    <cellStyle name="Normal 73 12 2" xfId="37039"/>
    <cellStyle name="Normal 73 12 2 2" xfId="37040"/>
    <cellStyle name="Normal 73 12 2 3" xfId="52980"/>
    <cellStyle name="Normal 73 12 3" xfId="37041"/>
    <cellStyle name="Normal 73 12 4" xfId="52981"/>
    <cellStyle name="Normal 73 12_Lcc_inputs" xfId="52982"/>
    <cellStyle name="Normal 73 13" xfId="37042"/>
    <cellStyle name="Normal 73 13 2" xfId="37043"/>
    <cellStyle name="Normal 73 13 3" xfId="52983"/>
    <cellStyle name="Normal 73 14" xfId="37044"/>
    <cellStyle name="Normal 73 14 2" xfId="52984"/>
    <cellStyle name="Normal 73 15" xfId="52985"/>
    <cellStyle name="Normal 73 16" xfId="52986"/>
    <cellStyle name="Normal 73 2" xfId="10474"/>
    <cellStyle name="Normal 73 2 10" xfId="52987"/>
    <cellStyle name="Normal 73 2 2" xfId="10475"/>
    <cellStyle name="Normal 73 2 2 2" xfId="37045"/>
    <cellStyle name="Normal 73 2 2 2 2" xfId="37046"/>
    <cellStyle name="Normal 73 2 2 2 2 2" xfId="37047"/>
    <cellStyle name="Normal 73 2 2 2 2 2 2" xfId="37048"/>
    <cellStyle name="Normal 73 2 2 2 2 3" xfId="37049"/>
    <cellStyle name="Normal 73 2 2 2 3" xfId="37050"/>
    <cellStyle name="Normal 73 2 2 2 3 2" xfId="37051"/>
    <cellStyle name="Normal 73 2 2 2 3 2 2" xfId="37052"/>
    <cellStyle name="Normal 73 2 2 2 3 3" xfId="37053"/>
    <cellStyle name="Normal 73 2 2 2 4" xfId="37054"/>
    <cellStyle name="Normal 73 2 2 2 4 2" xfId="37055"/>
    <cellStyle name="Normal 73 2 2 2 5" xfId="37056"/>
    <cellStyle name="Normal 73 2 2 2_Lcc_inputs" xfId="52988"/>
    <cellStyle name="Normal 73 2 2 3" xfId="37057"/>
    <cellStyle name="Normal 73 2 2 3 2" xfId="37058"/>
    <cellStyle name="Normal 73 2 2 3 2 2" xfId="37059"/>
    <cellStyle name="Normal 73 2 2 3 2 3" xfId="52989"/>
    <cellStyle name="Normal 73 2 2 3 3" xfId="37060"/>
    <cellStyle name="Normal 73 2 2 3 4" xfId="52990"/>
    <cellStyle name="Normal 73 2 2 3_Lcc_inputs" xfId="52991"/>
    <cellStyle name="Normal 73 2 2 4" xfId="37061"/>
    <cellStyle name="Normal 73 2 2 4 2" xfId="37062"/>
    <cellStyle name="Normal 73 2 2 4 2 2" xfId="37063"/>
    <cellStyle name="Normal 73 2 2 4 3" xfId="37064"/>
    <cellStyle name="Normal 73 2 2 5" xfId="37065"/>
    <cellStyle name="Normal 73 2 2 5 2" xfId="37066"/>
    <cellStyle name="Normal 73 2 2 6" xfId="37067"/>
    <cellStyle name="Normal 73 2 2 7" xfId="52992"/>
    <cellStyle name="Normal 73 2 2 8" xfId="52993"/>
    <cellStyle name="Normal 73 2 2_Lcc_inputs" xfId="52994"/>
    <cellStyle name="Normal 73 2 3" xfId="10908"/>
    <cellStyle name="Normal 73 2 3 2" xfId="37068"/>
    <cellStyle name="Normal 73 2 3 2 2" xfId="37069"/>
    <cellStyle name="Normal 73 2 3 2 2 2" xfId="37070"/>
    <cellStyle name="Normal 73 2 3 2 2 3" xfId="52995"/>
    <cellStyle name="Normal 73 2 3 2 3" xfId="37071"/>
    <cellStyle name="Normal 73 2 3 2 4" xfId="52996"/>
    <cellStyle name="Normal 73 2 3 2_Lcc_inputs" xfId="52997"/>
    <cellStyle name="Normal 73 2 3 3" xfId="37072"/>
    <cellStyle name="Normal 73 2 3 3 2" xfId="37073"/>
    <cellStyle name="Normal 73 2 3 3 2 2" xfId="37074"/>
    <cellStyle name="Normal 73 2 3 3 3" xfId="37075"/>
    <cellStyle name="Normal 73 2 3 4" xfId="37076"/>
    <cellStyle name="Normal 73 2 3 4 2" xfId="37077"/>
    <cellStyle name="Normal 73 2 3 5" xfId="37078"/>
    <cellStyle name="Normal 73 2 3 6" xfId="52998"/>
    <cellStyle name="Normal 73 2 3 7" xfId="52999"/>
    <cellStyle name="Normal 73 2 3_Lcc_inputs" xfId="53000"/>
    <cellStyle name="Normal 73 2 4" xfId="11204"/>
    <cellStyle name="Normal 73 2 4 2" xfId="37079"/>
    <cellStyle name="Normal 73 2 4 2 2" xfId="37080"/>
    <cellStyle name="Normal 73 2 4 2 3" xfId="53001"/>
    <cellStyle name="Normal 73 2 4 3" xfId="37081"/>
    <cellStyle name="Normal 73 2 4 3 2" xfId="53002"/>
    <cellStyle name="Normal 73 2 4 4" xfId="53003"/>
    <cellStyle name="Normal 73 2 4 5" xfId="53004"/>
    <cellStyle name="Normal 73 2 4_Lcc_inputs" xfId="53005"/>
    <cellStyle name="Normal 73 2 5" xfId="37082"/>
    <cellStyle name="Normal 73 2 5 2" xfId="37083"/>
    <cellStyle name="Normal 73 2 5 2 2" xfId="37084"/>
    <cellStyle name="Normal 73 2 5 2 3" xfId="53006"/>
    <cellStyle name="Normal 73 2 5 3" xfId="37085"/>
    <cellStyle name="Normal 73 2 5 3 2" xfId="53007"/>
    <cellStyle name="Normal 73 2 5 4" xfId="53008"/>
    <cellStyle name="Normal 73 2 5 5" xfId="53009"/>
    <cellStyle name="Normal 73 2 5_Lcc_inputs" xfId="53010"/>
    <cellStyle name="Normal 73 2 6" xfId="37086"/>
    <cellStyle name="Normal 73 2 6 2" xfId="37087"/>
    <cellStyle name="Normal 73 2 6 2 2" xfId="53011"/>
    <cellStyle name="Normal 73 2 6 3" xfId="53012"/>
    <cellStyle name="Normal 73 2 6 4" xfId="53013"/>
    <cellStyle name="Normal 73 2 6_Lcc_inputs" xfId="53014"/>
    <cellStyle name="Normal 73 2 7" xfId="37088"/>
    <cellStyle name="Normal 73 2 7 2" xfId="53015"/>
    <cellStyle name="Normal 73 2 7 3" xfId="53016"/>
    <cellStyle name="Normal 73 2 8" xfId="53017"/>
    <cellStyle name="Normal 73 2 8 2" xfId="53018"/>
    <cellStyle name="Normal 73 2 9" xfId="53019"/>
    <cellStyle name="Normal 73 2_Lcc_inputs" xfId="53020"/>
    <cellStyle name="Normal 73 3" xfId="10476"/>
    <cellStyle name="Normal 73 3 2" xfId="10477"/>
    <cellStyle name="Normal 73 3 2 2" xfId="37089"/>
    <cellStyle name="Normal 73 3 2 2 2" xfId="37090"/>
    <cellStyle name="Normal 73 3 2 2 2 2" xfId="37091"/>
    <cellStyle name="Normal 73 3 2 2 2 2 2" xfId="37092"/>
    <cellStyle name="Normal 73 3 2 2 2 3" xfId="37093"/>
    <cellStyle name="Normal 73 3 2 2 3" xfId="37094"/>
    <cellStyle name="Normal 73 3 2 2 3 2" xfId="37095"/>
    <cellStyle name="Normal 73 3 2 2 3 2 2" xfId="37096"/>
    <cellStyle name="Normal 73 3 2 2 3 3" xfId="37097"/>
    <cellStyle name="Normal 73 3 2 2 4" xfId="37098"/>
    <cellStyle name="Normal 73 3 2 2 4 2" xfId="37099"/>
    <cellStyle name="Normal 73 3 2 2 5" xfId="37100"/>
    <cellStyle name="Normal 73 3 2 2_Lcc_inputs" xfId="53021"/>
    <cellStyle name="Normal 73 3 2 3" xfId="37101"/>
    <cellStyle name="Normal 73 3 2 3 2" xfId="37102"/>
    <cellStyle name="Normal 73 3 2 3 2 2" xfId="37103"/>
    <cellStyle name="Normal 73 3 2 3 2 3" xfId="53022"/>
    <cellStyle name="Normal 73 3 2 3 3" xfId="37104"/>
    <cellStyle name="Normal 73 3 2 3 4" xfId="53023"/>
    <cellStyle name="Normal 73 3 2 3_Lcc_inputs" xfId="53024"/>
    <cellStyle name="Normal 73 3 2 4" xfId="37105"/>
    <cellStyle name="Normal 73 3 2 4 2" xfId="37106"/>
    <cellStyle name="Normal 73 3 2 4 2 2" xfId="37107"/>
    <cellStyle name="Normal 73 3 2 4 3" xfId="37108"/>
    <cellStyle name="Normal 73 3 2 5" xfId="37109"/>
    <cellStyle name="Normal 73 3 2 5 2" xfId="37110"/>
    <cellStyle name="Normal 73 3 2 6" xfId="37111"/>
    <cellStyle name="Normal 73 3 2 7" xfId="53025"/>
    <cellStyle name="Normal 73 3 2 8" xfId="53026"/>
    <cellStyle name="Normal 73 3 2_Lcc_inputs" xfId="53027"/>
    <cellStyle name="Normal 73 3 3" xfId="10972"/>
    <cellStyle name="Normal 73 3 3 2" xfId="37112"/>
    <cellStyle name="Normal 73 3 3 2 2" xfId="37113"/>
    <cellStyle name="Normal 73 3 3 2 2 2" xfId="37114"/>
    <cellStyle name="Normal 73 3 3 2 2 3" xfId="53028"/>
    <cellStyle name="Normal 73 3 3 2 3" xfId="37115"/>
    <cellStyle name="Normal 73 3 3 2 4" xfId="53029"/>
    <cellStyle name="Normal 73 3 3 2_Lcc_inputs" xfId="53030"/>
    <cellStyle name="Normal 73 3 3 3" xfId="37116"/>
    <cellStyle name="Normal 73 3 3 3 2" xfId="37117"/>
    <cellStyle name="Normal 73 3 3 3 2 2" xfId="37118"/>
    <cellStyle name="Normal 73 3 3 3 3" xfId="37119"/>
    <cellStyle name="Normal 73 3 3 4" xfId="37120"/>
    <cellStyle name="Normal 73 3 3 4 2" xfId="37121"/>
    <cellStyle name="Normal 73 3 3 5" xfId="37122"/>
    <cellStyle name="Normal 73 3 3 6" xfId="53031"/>
    <cellStyle name="Normal 73 3 3 7" xfId="53032"/>
    <cellStyle name="Normal 73 3 3_Lcc_inputs" xfId="53033"/>
    <cellStyle name="Normal 73 3 4" xfId="11205"/>
    <cellStyle name="Normal 73 3 4 2" xfId="37123"/>
    <cellStyle name="Normal 73 3 4 2 2" xfId="37124"/>
    <cellStyle name="Normal 73 3 4 2 3" xfId="53034"/>
    <cellStyle name="Normal 73 3 4 3" xfId="37125"/>
    <cellStyle name="Normal 73 3 4 3 2" xfId="53035"/>
    <cellStyle name="Normal 73 3 4 4" xfId="53036"/>
    <cellStyle name="Normal 73 3 4 5" xfId="53037"/>
    <cellStyle name="Normal 73 3 4_Lcc_inputs" xfId="53038"/>
    <cellStyle name="Normal 73 3 5" xfId="37126"/>
    <cellStyle name="Normal 73 3 5 2" xfId="37127"/>
    <cellStyle name="Normal 73 3 5 2 2" xfId="37128"/>
    <cellStyle name="Normal 73 3 5 2 3" xfId="53039"/>
    <cellStyle name="Normal 73 3 5 3" xfId="37129"/>
    <cellStyle name="Normal 73 3 5 4" xfId="53040"/>
    <cellStyle name="Normal 73 3 5_Lcc_inputs" xfId="53041"/>
    <cellStyle name="Normal 73 3 6" xfId="37130"/>
    <cellStyle name="Normal 73 3 6 2" xfId="37131"/>
    <cellStyle name="Normal 73 3 6 3" xfId="53042"/>
    <cellStyle name="Normal 73 3 7" xfId="37132"/>
    <cellStyle name="Normal 73 3 7 2" xfId="53043"/>
    <cellStyle name="Normal 73 3 8" xfId="53044"/>
    <cellStyle name="Normal 73 3 9" xfId="53045"/>
    <cellStyle name="Normal 73 3_Lcc_inputs" xfId="53046"/>
    <cellStyle name="Normal 73 4" xfId="10478"/>
    <cellStyle name="Normal 73 4 2" xfId="10479"/>
    <cellStyle name="Normal 73 4 2 2" xfId="37133"/>
    <cellStyle name="Normal 73 4 2 2 2" xfId="37134"/>
    <cellStyle name="Normal 73 4 2 2 2 2" xfId="37135"/>
    <cellStyle name="Normal 73 4 2 2 2 2 2" xfId="37136"/>
    <cellStyle name="Normal 73 4 2 2 2 3" xfId="37137"/>
    <cellStyle name="Normal 73 4 2 2 3" xfId="37138"/>
    <cellStyle name="Normal 73 4 2 2 3 2" xfId="37139"/>
    <cellStyle name="Normal 73 4 2 2 3 2 2" xfId="37140"/>
    <cellStyle name="Normal 73 4 2 2 3 3" xfId="37141"/>
    <cellStyle name="Normal 73 4 2 2 4" xfId="37142"/>
    <cellStyle name="Normal 73 4 2 2 4 2" xfId="37143"/>
    <cellStyle name="Normal 73 4 2 2 5" xfId="37144"/>
    <cellStyle name="Normal 73 4 2 2_Lcc_inputs" xfId="53047"/>
    <cellStyle name="Normal 73 4 2 3" xfId="37145"/>
    <cellStyle name="Normal 73 4 2 3 2" xfId="37146"/>
    <cellStyle name="Normal 73 4 2 3 2 2" xfId="37147"/>
    <cellStyle name="Normal 73 4 2 3 2 3" xfId="53048"/>
    <cellStyle name="Normal 73 4 2 3 3" xfId="37148"/>
    <cellStyle name="Normal 73 4 2 3 4" xfId="53049"/>
    <cellStyle name="Normal 73 4 2 3_Lcc_inputs" xfId="53050"/>
    <cellStyle name="Normal 73 4 2 4" xfId="37149"/>
    <cellStyle name="Normal 73 4 2 4 2" xfId="37150"/>
    <cellStyle name="Normal 73 4 2 4 2 2" xfId="37151"/>
    <cellStyle name="Normal 73 4 2 4 3" xfId="37152"/>
    <cellStyle name="Normal 73 4 2 5" xfId="37153"/>
    <cellStyle name="Normal 73 4 2 5 2" xfId="37154"/>
    <cellStyle name="Normal 73 4 2 6" xfId="37155"/>
    <cellStyle name="Normal 73 4 2 7" xfId="53051"/>
    <cellStyle name="Normal 73 4 2 8" xfId="53052"/>
    <cellStyle name="Normal 73 4 2_Lcc_inputs" xfId="53053"/>
    <cellStyle name="Normal 73 4 3" xfId="37156"/>
    <cellStyle name="Normal 73 4 3 2" xfId="37157"/>
    <cellStyle name="Normal 73 4 3 2 2" xfId="37158"/>
    <cellStyle name="Normal 73 4 3 2 2 2" xfId="37159"/>
    <cellStyle name="Normal 73 4 3 2 3" xfId="37160"/>
    <cellStyle name="Normal 73 4 3 3" xfId="37161"/>
    <cellStyle name="Normal 73 4 3 3 2" xfId="37162"/>
    <cellStyle name="Normal 73 4 3 3 2 2" xfId="37163"/>
    <cellStyle name="Normal 73 4 3 3 3" xfId="37164"/>
    <cellStyle name="Normal 73 4 3 4" xfId="37165"/>
    <cellStyle name="Normal 73 4 3 4 2" xfId="37166"/>
    <cellStyle name="Normal 73 4 3 5" xfId="37167"/>
    <cellStyle name="Normal 73 4 3_Lcc_inputs" xfId="53054"/>
    <cellStyle name="Normal 73 4 4" xfId="37168"/>
    <cellStyle name="Normal 73 4 4 2" xfId="37169"/>
    <cellStyle name="Normal 73 4 4 2 2" xfId="37170"/>
    <cellStyle name="Normal 73 4 4 2 3" xfId="53055"/>
    <cellStyle name="Normal 73 4 4 3" xfId="37171"/>
    <cellStyle name="Normal 73 4 4 4" xfId="53056"/>
    <cellStyle name="Normal 73 4 4_Lcc_inputs" xfId="53057"/>
    <cellStyle name="Normal 73 4 5" xfId="37172"/>
    <cellStyle name="Normal 73 4 5 2" xfId="37173"/>
    <cellStyle name="Normal 73 4 5 2 2" xfId="37174"/>
    <cellStyle name="Normal 73 4 5 3" xfId="37175"/>
    <cellStyle name="Normal 73 4 6" xfId="37176"/>
    <cellStyle name="Normal 73 4 6 2" xfId="37177"/>
    <cellStyle name="Normal 73 4 7" xfId="37178"/>
    <cellStyle name="Normal 73 4 8" xfId="53058"/>
    <cellStyle name="Normal 73 4 9" xfId="53059"/>
    <cellStyle name="Normal 73 4_Lcc_inputs" xfId="53060"/>
    <cellStyle name="Normal 73 5" xfId="10480"/>
    <cellStyle name="Normal 73 5 2" xfId="10481"/>
    <cellStyle name="Normal 73 5 2 2" xfId="37179"/>
    <cellStyle name="Normal 73 5 2 2 2" xfId="37180"/>
    <cellStyle name="Normal 73 5 2 2 2 2" xfId="37181"/>
    <cellStyle name="Normal 73 5 2 2 2 2 2" xfId="37182"/>
    <cellStyle name="Normal 73 5 2 2 2 3" xfId="37183"/>
    <cellStyle name="Normal 73 5 2 2 3" xfId="37184"/>
    <cellStyle name="Normal 73 5 2 2 3 2" xfId="37185"/>
    <cellStyle name="Normal 73 5 2 2 3 2 2" xfId="37186"/>
    <cellStyle name="Normal 73 5 2 2 3 3" xfId="37187"/>
    <cellStyle name="Normal 73 5 2 2 4" xfId="37188"/>
    <cellStyle name="Normal 73 5 2 2 4 2" xfId="37189"/>
    <cellStyle name="Normal 73 5 2 2 5" xfId="37190"/>
    <cellStyle name="Normal 73 5 2 2_Lcc_inputs" xfId="53061"/>
    <cellStyle name="Normal 73 5 2 3" xfId="37191"/>
    <cellStyle name="Normal 73 5 2 3 2" xfId="37192"/>
    <cellStyle name="Normal 73 5 2 3 2 2" xfId="37193"/>
    <cellStyle name="Normal 73 5 2 3 2 3" xfId="53062"/>
    <cellStyle name="Normal 73 5 2 3 3" xfId="37194"/>
    <cellStyle name="Normal 73 5 2 3 4" xfId="53063"/>
    <cellStyle name="Normal 73 5 2 3_Lcc_inputs" xfId="53064"/>
    <cellStyle name="Normal 73 5 2 4" xfId="37195"/>
    <cellStyle name="Normal 73 5 2 4 2" xfId="37196"/>
    <cellStyle name="Normal 73 5 2 4 2 2" xfId="37197"/>
    <cellStyle name="Normal 73 5 2 4 3" xfId="37198"/>
    <cellStyle name="Normal 73 5 2 5" xfId="37199"/>
    <cellStyle name="Normal 73 5 2 5 2" xfId="37200"/>
    <cellStyle name="Normal 73 5 2 6" xfId="37201"/>
    <cellStyle name="Normal 73 5 2 7" xfId="53065"/>
    <cellStyle name="Normal 73 5 2 8" xfId="53066"/>
    <cellStyle name="Normal 73 5 2_Lcc_inputs" xfId="53067"/>
    <cellStyle name="Normal 73 5 3" xfId="37202"/>
    <cellStyle name="Normal 73 5 3 2" xfId="37203"/>
    <cellStyle name="Normal 73 5 3 2 2" xfId="37204"/>
    <cellStyle name="Normal 73 5 3 2 2 2" xfId="37205"/>
    <cellStyle name="Normal 73 5 3 2 3" xfId="37206"/>
    <cellStyle name="Normal 73 5 3 3" xfId="37207"/>
    <cellStyle name="Normal 73 5 3 3 2" xfId="37208"/>
    <cellStyle name="Normal 73 5 3 3 2 2" xfId="37209"/>
    <cellStyle name="Normal 73 5 3 3 3" xfId="37210"/>
    <cellStyle name="Normal 73 5 3 4" xfId="37211"/>
    <cellStyle name="Normal 73 5 3 4 2" xfId="37212"/>
    <cellStyle name="Normal 73 5 3 5" xfId="37213"/>
    <cellStyle name="Normal 73 5 3_Lcc_inputs" xfId="53068"/>
    <cellStyle name="Normal 73 5 4" xfId="37214"/>
    <cellStyle name="Normal 73 5 4 2" xfId="37215"/>
    <cellStyle name="Normal 73 5 4 2 2" xfId="37216"/>
    <cellStyle name="Normal 73 5 4 2 3" xfId="53069"/>
    <cellStyle name="Normal 73 5 4 3" xfId="37217"/>
    <cellStyle name="Normal 73 5 4 4" xfId="53070"/>
    <cellStyle name="Normal 73 5 4_Lcc_inputs" xfId="53071"/>
    <cellStyle name="Normal 73 5 5" xfId="37218"/>
    <cellStyle name="Normal 73 5 5 2" xfId="37219"/>
    <cellStyle name="Normal 73 5 5 2 2" xfId="37220"/>
    <cellStyle name="Normal 73 5 5 3" xfId="37221"/>
    <cellStyle name="Normal 73 5 6" xfId="37222"/>
    <cellStyle name="Normal 73 5 6 2" xfId="37223"/>
    <cellStyle name="Normal 73 5 7" xfId="37224"/>
    <cellStyle name="Normal 73 5 8" xfId="53072"/>
    <cellStyle name="Normal 73 5 9" xfId="53073"/>
    <cellStyle name="Normal 73 5_Lcc_inputs" xfId="53074"/>
    <cellStyle name="Normal 73 6" xfId="10482"/>
    <cellStyle name="Normal 73 6 2" xfId="10483"/>
    <cellStyle name="Normal 73 6 2 2" xfId="37225"/>
    <cellStyle name="Normal 73 6 2 2 2" xfId="37226"/>
    <cellStyle name="Normal 73 6 2 2 2 2" xfId="37227"/>
    <cellStyle name="Normal 73 6 2 2 2 2 2" xfId="37228"/>
    <cellStyle name="Normal 73 6 2 2 2 3" xfId="37229"/>
    <cellStyle name="Normal 73 6 2 2 3" xfId="37230"/>
    <cellStyle name="Normal 73 6 2 2 3 2" xfId="37231"/>
    <cellStyle name="Normal 73 6 2 2 3 2 2" xfId="37232"/>
    <cellStyle name="Normal 73 6 2 2 3 3" xfId="37233"/>
    <cellStyle name="Normal 73 6 2 2 4" xfId="37234"/>
    <cellStyle name="Normal 73 6 2 2 4 2" xfId="37235"/>
    <cellStyle name="Normal 73 6 2 2 5" xfId="37236"/>
    <cellStyle name="Normal 73 6 2 2_Lcc_inputs" xfId="53075"/>
    <cellStyle name="Normal 73 6 2 3" xfId="37237"/>
    <cellStyle name="Normal 73 6 2 3 2" xfId="37238"/>
    <cellStyle name="Normal 73 6 2 3 2 2" xfId="37239"/>
    <cellStyle name="Normal 73 6 2 3 2 3" xfId="53076"/>
    <cellStyle name="Normal 73 6 2 3 3" xfId="37240"/>
    <cellStyle name="Normal 73 6 2 3 4" xfId="53077"/>
    <cellStyle name="Normal 73 6 2 3_Lcc_inputs" xfId="53078"/>
    <cellStyle name="Normal 73 6 2 4" xfId="37241"/>
    <cellStyle name="Normal 73 6 2 4 2" xfId="37242"/>
    <cellStyle name="Normal 73 6 2 4 2 2" xfId="37243"/>
    <cellStyle name="Normal 73 6 2 4 3" xfId="37244"/>
    <cellStyle name="Normal 73 6 2 5" xfId="37245"/>
    <cellStyle name="Normal 73 6 2 5 2" xfId="37246"/>
    <cellStyle name="Normal 73 6 2 6" xfId="37247"/>
    <cellStyle name="Normal 73 6 2 7" xfId="53079"/>
    <cellStyle name="Normal 73 6 2 8" xfId="53080"/>
    <cellStyle name="Normal 73 6 2_Lcc_inputs" xfId="53081"/>
    <cellStyle name="Normal 73 6 3" xfId="37248"/>
    <cellStyle name="Normal 73 6 3 2" xfId="37249"/>
    <cellStyle name="Normal 73 6 3 2 2" xfId="37250"/>
    <cellStyle name="Normal 73 6 3 2 2 2" xfId="37251"/>
    <cellStyle name="Normal 73 6 3 2 3" xfId="37252"/>
    <cellStyle name="Normal 73 6 3 3" xfId="37253"/>
    <cellStyle name="Normal 73 6 3 3 2" xfId="37254"/>
    <cellStyle name="Normal 73 6 3 3 2 2" xfId="37255"/>
    <cellStyle name="Normal 73 6 3 3 3" xfId="37256"/>
    <cellStyle name="Normal 73 6 3 4" xfId="37257"/>
    <cellStyle name="Normal 73 6 3 4 2" xfId="37258"/>
    <cellStyle name="Normal 73 6 3 5" xfId="37259"/>
    <cellStyle name="Normal 73 6 3_Lcc_inputs" xfId="53082"/>
    <cellStyle name="Normal 73 6 4" xfId="37260"/>
    <cellStyle name="Normal 73 6 4 2" xfId="37261"/>
    <cellStyle name="Normal 73 6 4 2 2" xfId="37262"/>
    <cellStyle name="Normal 73 6 4 2 3" xfId="53083"/>
    <cellStyle name="Normal 73 6 4 3" xfId="37263"/>
    <cellStyle name="Normal 73 6 4 4" xfId="53084"/>
    <cellStyle name="Normal 73 6 4_Lcc_inputs" xfId="53085"/>
    <cellStyle name="Normal 73 6 5" xfId="37264"/>
    <cellStyle name="Normal 73 6 5 2" xfId="37265"/>
    <cellStyle name="Normal 73 6 5 2 2" xfId="37266"/>
    <cellStyle name="Normal 73 6 5 3" xfId="37267"/>
    <cellStyle name="Normal 73 6 6" xfId="37268"/>
    <cellStyle name="Normal 73 6 6 2" xfId="37269"/>
    <cellStyle name="Normal 73 6 7" xfId="37270"/>
    <cellStyle name="Normal 73 6 8" xfId="53086"/>
    <cellStyle name="Normal 73 6 9" xfId="53087"/>
    <cellStyle name="Normal 73 6_Lcc_inputs" xfId="53088"/>
    <cellStyle name="Normal 73 7" xfId="10484"/>
    <cellStyle name="Normal 73 7 2" xfId="10485"/>
    <cellStyle name="Normal 73 7 2 2" xfId="37271"/>
    <cellStyle name="Normal 73 7 2 2 2" xfId="37272"/>
    <cellStyle name="Normal 73 7 2 2 2 2" xfId="37273"/>
    <cellStyle name="Normal 73 7 2 2 2 2 2" xfId="37274"/>
    <cellStyle name="Normal 73 7 2 2 2 3" xfId="37275"/>
    <cellStyle name="Normal 73 7 2 2 3" xfId="37276"/>
    <cellStyle name="Normal 73 7 2 2 3 2" xfId="37277"/>
    <cellStyle name="Normal 73 7 2 2 3 2 2" xfId="37278"/>
    <cellStyle name="Normal 73 7 2 2 3 3" xfId="37279"/>
    <cellStyle name="Normal 73 7 2 2 4" xfId="37280"/>
    <cellStyle name="Normal 73 7 2 2 4 2" xfId="37281"/>
    <cellStyle name="Normal 73 7 2 2 5" xfId="37282"/>
    <cellStyle name="Normal 73 7 2 2_Lcc_inputs" xfId="53089"/>
    <cellStyle name="Normal 73 7 2 3" xfId="37283"/>
    <cellStyle name="Normal 73 7 2 3 2" xfId="37284"/>
    <cellStyle name="Normal 73 7 2 3 2 2" xfId="37285"/>
    <cellStyle name="Normal 73 7 2 3 2 3" xfId="53090"/>
    <cellStyle name="Normal 73 7 2 3 3" xfId="37286"/>
    <cellStyle name="Normal 73 7 2 3 4" xfId="53091"/>
    <cellStyle name="Normal 73 7 2 3_Lcc_inputs" xfId="53092"/>
    <cellStyle name="Normal 73 7 2 4" xfId="37287"/>
    <cellStyle name="Normal 73 7 2 4 2" xfId="37288"/>
    <cellStyle name="Normal 73 7 2 4 2 2" xfId="37289"/>
    <cellStyle name="Normal 73 7 2 4 3" xfId="37290"/>
    <cellStyle name="Normal 73 7 2 5" xfId="37291"/>
    <cellStyle name="Normal 73 7 2 5 2" xfId="37292"/>
    <cellStyle name="Normal 73 7 2 6" xfId="37293"/>
    <cellStyle name="Normal 73 7 2 7" xfId="53093"/>
    <cellStyle name="Normal 73 7 2 8" xfId="53094"/>
    <cellStyle name="Normal 73 7 2_Lcc_inputs" xfId="53095"/>
    <cellStyle name="Normal 73 7 3" xfId="37294"/>
    <cellStyle name="Normal 73 7 3 2" xfId="37295"/>
    <cellStyle name="Normal 73 7 3 2 2" xfId="37296"/>
    <cellStyle name="Normal 73 7 3 2 2 2" xfId="37297"/>
    <cellStyle name="Normal 73 7 3 2 3" xfId="37298"/>
    <cellStyle name="Normal 73 7 3 3" xfId="37299"/>
    <cellStyle name="Normal 73 7 3 3 2" xfId="37300"/>
    <cellStyle name="Normal 73 7 3 3 2 2" xfId="37301"/>
    <cellStyle name="Normal 73 7 3 3 3" xfId="37302"/>
    <cellStyle name="Normal 73 7 3 4" xfId="37303"/>
    <cellStyle name="Normal 73 7 3 4 2" xfId="37304"/>
    <cellStyle name="Normal 73 7 3 5" xfId="37305"/>
    <cellStyle name="Normal 73 7 3_Lcc_inputs" xfId="53096"/>
    <cellStyle name="Normal 73 7 4" xfId="37306"/>
    <cellStyle name="Normal 73 7 4 2" xfId="37307"/>
    <cellStyle name="Normal 73 7 4 2 2" xfId="37308"/>
    <cellStyle name="Normal 73 7 4 2 3" xfId="53097"/>
    <cellStyle name="Normal 73 7 4 3" xfId="37309"/>
    <cellStyle name="Normal 73 7 4 4" xfId="53098"/>
    <cellStyle name="Normal 73 7 4_Lcc_inputs" xfId="53099"/>
    <cellStyle name="Normal 73 7 5" xfId="37310"/>
    <cellStyle name="Normal 73 7 5 2" xfId="37311"/>
    <cellStyle name="Normal 73 7 5 2 2" xfId="37312"/>
    <cellStyle name="Normal 73 7 5 3" xfId="37313"/>
    <cellStyle name="Normal 73 7 6" xfId="37314"/>
    <cellStyle name="Normal 73 7 6 2" xfId="37315"/>
    <cellStyle name="Normal 73 7 7" xfId="37316"/>
    <cellStyle name="Normal 73 7 8" xfId="53100"/>
    <cellStyle name="Normal 73 7 9" xfId="53101"/>
    <cellStyle name="Normal 73 7_Lcc_inputs" xfId="53102"/>
    <cellStyle name="Normal 73 8" xfId="10486"/>
    <cellStyle name="Normal 73 8 2" xfId="37317"/>
    <cellStyle name="Normal 73 8 2 2" xfId="37318"/>
    <cellStyle name="Normal 73 8 2 2 2" xfId="37319"/>
    <cellStyle name="Normal 73 8 2 2 2 2" xfId="37320"/>
    <cellStyle name="Normal 73 8 2 2 3" xfId="37321"/>
    <cellStyle name="Normal 73 8 2 3" xfId="37322"/>
    <cellStyle name="Normal 73 8 2 3 2" xfId="37323"/>
    <cellStyle name="Normal 73 8 2 3 2 2" xfId="37324"/>
    <cellStyle name="Normal 73 8 2 3 3" xfId="37325"/>
    <cellStyle name="Normal 73 8 2 4" xfId="37326"/>
    <cellStyle name="Normal 73 8 2 4 2" xfId="37327"/>
    <cellStyle name="Normal 73 8 2 5" xfId="37328"/>
    <cellStyle name="Normal 73 8 2_Lcc_inputs" xfId="53103"/>
    <cellStyle name="Normal 73 8 3" xfId="37329"/>
    <cellStyle name="Normal 73 8 3 2" xfId="37330"/>
    <cellStyle name="Normal 73 8 3 2 2" xfId="37331"/>
    <cellStyle name="Normal 73 8 3 2 3" xfId="53104"/>
    <cellStyle name="Normal 73 8 3 3" xfId="37332"/>
    <cellStyle name="Normal 73 8 3 4" xfId="53105"/>
    <cellStyle name="Normal 73 8 3_Lcc_inputs" xfId="53106"/>
    <cellStyle name="Normal 73 8 4" xfId="37333"/>
    <cellStyle name="Normal 73 8 4 2" xfId="37334"/>
    <cellStyle name="Normal 73 8 4 2 2" xfId="37335"/>
    <cellStyle name="Normal 73 8 4 3" xfId="37336"/>
    <cellStyle name="Normal 73 8 5" xfId="37337"/>
    <cellStyle name="Normal 73 8 5 2" xfId="37338"/>
    <cellStyle name="Normal 73 8 6" xfId="37339"/>
    <cellStyle name="Normal 73 8 7" xfId="53107"/>
    <cellStyle name="Normal 73 8 8" xfId="53108"/>
    <cellStyle name="Normal 73 8_Lcc_inputs" xfId="53109"/>
    <cellStyle name="Normal 73 9" xfId="10775"/>
    <cellStyle name="Normal 73 9 2" xfId="37340"/>
    <cellStyle name="Normal 73 9 2 2" xfId="37341"/>
    <cellStyle name="Normal 73 9 2 2 2" xfId="37342"/>
    <cellStyle name="Normal 73 9 2 2 2 2" xfId="37343"/>
    <cellStyle name="Normal 73 9 2 2 3" xfId="37344"/>
    <cellStyle name="Normal 73 9 2 3" xfId="37345"/>
    <cellStyle name="Normal 73 9 2 3 2" xfId="37346"/>
    <cellStyle name="Normal 73 9 2 3 2 2" xfId="37347"/>
    <cellStyle name="Normal 73 9 2 3 3" xfId="37348"/>
    <cellStyle name="Normal 73 9 2 4" xfId="37349"/>
    <cellStyle name="Normal 73 9 2 4 2" xfId="37350"/>
    <cellStyle name="Normal 73 9 2 5" xfId="37351"/>
    <cellStyle name="Normal 73 9 2_Lcc_inputs" xfId="53110"/>
    <cellStyle name="Normal 73 9 3" xfId="37352"/>
    <cellStyle name="Normal 73 9 3 2" xfId="37353"/>
    <cellStyle name="Normal 73 9 3 2 2" xfId="37354"/>
    <cellStyle name="Normal 73 9 3 2 3" xfId="53111"/>
    <cellStyle name="Normal 73 9 3 3" xfId="37355"/>
    <cellStyle name="Normal 73 9 3 4" xfId="53112"/>
    <cellStyle name="Normal 73 9 3_Lcc_inputs" xfId="53113"/>
    <cellStyle name="Normal 73 9 4" xfId="37356"/>
    <cellStyle name="Normal 73 9 4 2" xfId="37357"/>
    <cellStyle name="Normal 73 9 4 2 2" xfId="37358"/>
    <cellStyle name="Normal 73 9 4 3" xfId="37359"/>
    <cellStyle name="Normal 73 9 5" xfId="37360"/>
    <cellStyle name="Normal 73 9 5 2" xfId="37361"/>
    <cellStyle name="Normal 73 9 6" xfId="37362"/>
    <cellStyle name="Normal 73 9 7" xfId="53114"/>
    <cellStyle name="Normal 73 9 8" xfId="53115"/>
    <cellStyle name="Normal 73 9_Lcc_inputs" xfId="53116"/>
    <cellStyle name="Normal 73_Lcc_inputs" xfId="53117"/>
    <cellStyle name="Normal 74" xfId="10487"/>
    <cellStyle name="Normal 74 10" xfId="10847"/>
    <cellStyle name="Normal 74 10 2" xfId="37363"/>
    <cellStyle name="Normal 74 10 2 2" xfId="37364"/>
    <cellStyle name="Normal 74 10 2 2 2" xfId="37365"/>
    <cellStyle name="Normal 74 10 2 2 3" xfId="53118"/>
    <cellStyle name="Normal 74 10 2 3" xfId="37366"/>
    <cellStyle name="Normal 74 10 2 4" xfId="53119"/>
    <cellStyle name="Normal 74 10 2_Lcc_inputs" xfId="53120"/>
    <cellStyle name="Normal 74 10 3" xfId="37367"/>
    <cellStyle name="Normal 74 10 3 2" xfId="37368"/>
    <cellStyle name="Normal 74 10 3 2 2" xfId="37369"/>
    <cellStyle name="Normal 74 10 3 3" xfId="37370"/>
    <cellStyle name="Normal 74 10 4" xfId="37371"/>
    <cellStyle name="Normal 74 10 4 2" xfId="37372"/>
    <cellStyle name="Normal 74 10 5" xfId="37373"/>
    <cellStyle name="Normal 74 10 6" xfId="53121"/>
    <cellStyle name="Normal 74 10 7" xfId="53122"/>
    <cellStyle name="Normal 74 10_Lcc_inputs" xfId="53123"/>
    <cellStyle name="Normal 74 11" xfId="37374"/>
    <cellStyle name="Normal 74 11 2" xfId="37375"/>
    <cellStyle name="Normal 74 11 2 2" xfId="37376"/>
    <cellStyle name="Normal 74 11 2 3" xfId="53124"/>
    <cellStyle name="Normal 74 11 3" xfId="37377"/>
    <cellStyle name="Normal 74 11 3 2" xfId="53125"/>
    <cellStyle name="Normal 74 11 4" xfId="53126"/>
    <cellStyle name="Normal 74 11 5" xfId="53127"/>
    <cellStyle name="Normal 74 11_Lcc_inputs" xfId="53128"/>
    <cellStyle name="Normal 74 12" xfId="37378"/>
    <cellStyle name="Normal 74 12 2" xfId="37379"/>
    <cellStyle name="Normal 74 12 2 2" xfId="37380"/>
    <cellStyle name="Normal 74 12 2 3" xfId="53129"/>
    <cellStyle name="Normal 74 12 3" xfId="37381"/>
    <cellStyle name="Normal 74 12 4" xfId="53130"/>
    <cellStyle name="Normal 74 12_Lcc_inputs" xfId="53131"/>
    <cellStyle name="Normal 74 13" xfId="37382"/>
    <cellStyle name="Normal 74 13 2" xfId="37383"/>
    <cellStyle name="Normal 74 13 3" xfId="53132"/>
    <cellStyle name="Normal 74 14" xfId="37384"/>
    <cellStyle name="Normal 74 14 2" xfId="53133"/>
    <cellStyle name="Normal 74 15" xfId="53134"/>
    <cellStyle name="Normal 74 16" xfId="53135"/>
    <cellStyle name="Normal 74 2" xfId="10488"/>
    <cellStyle name="Normal 74 2 10" xfId="53136"/>
    <cellStyle name="Normal 74 2 2" xfId="10489"/>
    <cellStyle name="Normal 74 2 2 2" xfId="37385"/>
    <cellStyle name="Normal 74 2 2 2 2" xfId="37386"/>
    <cellStyle name="Normal 74 2 2 2 2 2" xfId="37387"/>
    <cellStyle name="Normal 74 2 2 2 2 2 2" xfId="37388"/>
    <cellStyle name="Normal 74 2 2 2 2 3" xfId="37389"/>
    <cellStyle name="Normal 74 2 2 2 3" xfId="37390"/>
    <cellStyle name="Normal 74 2 2 2 3 2" xfId="37391"/>
    <cellStyle name="Normal 74 2 2 2 3 2 2" xfId="37392"/>
    <cellStyle name="Normal 74 2 2 2 3 3" xfId="37393"/>
    <cellStyle name="Normal 74 2 2 2 4" xfId="37394"/>
    <cellStyle name="Normal 74 2 2 2 4 2" xfId="37395"/>
    <cellStyle name="Normal 74 2 2 2 5" xfId="37396"/>
    <cellStyle name="Normal 74 2 2 2_Lcc_inputs" xfId="53137"/>
    <cellStyle name="Normal 74 2 2 3" xfId="37397"/>
    <cellStyle name="Normal 74 2 2 3 2" xfId="37398"/>
    <cellStyle name="Normal 74 2 2 3 2 2" xfId="37399"/>
    <cellStyle name="Normal 74 2 2 3 2 3" xfId="53138"/>
    <cellStyle name="Normal 74 2 2 3 3" xfId="37400"/>
    <cellStyle name="Normal 74 2 2 3 4" xfId="53139"/>
    <cellStyle name="Normal 74 2 2 3_Lcc_inputs" xfId="53140"/>
    <cellStyle name="Normal 74 2 2 4" xfId="37401"/>
    <cellStyle name="Normal 74 2 2 4 2" xfId="37402"/>
    <cellStyle name="Normal 74 2 2 4 2 2" xfId="37403"/>
    <cellStyle name="Normal 74 2 2 4 3" xfId="37404"/>
    <cellStyle name="Normal 74 2 2 5" xfId="37405"/>
    <cellStyle name="Normal 74 2 2 5 2" xfId="37406"/>
    <cellStyle name="Normal 74 2 2 6" xfId="37407"/>
    <cellStyle name="Normal 74 2 2 7" xfId="53141"/>
    <cellStyle name="Normal 74 2 2 8" xfId="53142"/>
    <cellStyle name="Normal 74 2 2_Lcc_inputs" xfId="53143"/>
    <cellStyle name="Normal 74 2 3" xfId="10909"/>
    <cellStyle name="Normal 74 2 3 2" xfId="37408"/>
    <cellStyle name="Normal 74 2 3 2 2" xfId="37409"/>
    <cellStyle name="Normal 74 2 3 2 2 2" xfId="37410"/>
    <cellStyle name="Normal 74 2 3 2 2 3" xfId="53144"/>
    <cellStyle name="Normal 74 2 3 2 3" xfId="37411"/>
    <cellStyle name="Normal 74 2 3 2 4" xfId="53145"/>
    <cellStyle name="Normal 74 2 3 2_Lcc_inputs" xfId="53146"/>
    <cellStyle name="Normal 74 2 3 3" xfId="37412"/>
    <cellStyle name="Normal 74 2 3 3 2" xfId="37413"/>
    <cellStyle name="Normal 74 2 3 3 2 2" xfId="37414"/>
    <cellStyle name="Normal 74 2 3 3 3" xfId="37415"/>
    <cellStyle name="Normal 74 2 3 4" xfId="37416"/>
    <cellStyle name="Normal 74 2 3 4 2" xfId="37417"/>
    <cellStyle name="Normal 74 2 3 5" xfId="37418"/>
    <cellStyle name="Normal 74 2 3 6" xfId="53147"/>
    <cellStyle name="Normal 74 2 3 7" xfId="53148"/>
    <cellStyle name="Normal 74 2 3_Lcc_inputs" xfId="53149"/>
    <cellStyle name="Normal 74 2 4" xfId="11206"/>
    <cellStyle name="Normal 74 2 4 2" xfId="37419"/>
    <cellStyle name="Normal 74 2 4 2 2" xfId="37420"/>
    <cellStyle name="Normal 74 2 4 2 3" xfId="53150"/>
    <cellStyle name="Normal 74 2 4 3" xfId="37421"/>
    <cellStyle name="Normal 74 2 4 3 2" xfId="53151"/>
    <cellStyle name="Normal 74 2 4 4" xfId="53152"/>
    <cellStyle name="Normal 74 2 4 5" xfId="53153"/>
    <cellStyle name="Normal 74 2 4_Lcc_inputs" xfId="53154"/>
    <cellStyle name="Normal 74 2 5" xfId="37422"/>
    <cellStyle name="Normal 74 2 5 2" xfId="37423"/>
    <cellStyle name="Normal 74 2 5 2 2" xfId="37424"/>
    <cellStyle name="Normal 74 2 5 2 3" xfId="53155"/>
    <cellStyle name="Normal 74 2 5 3" xfId="37425"/>
    <cellStyle name="Normal 74 2 5 3 2" xfId="53156"/>
    <cellStyle name="Normal 74 2 5 4" xfId="53157"/>
    <cellStyle name="Normal 74 2 5 5" xfId="53158"/>
    <cellStyle name="Normal 74 2 5_Lcc_inputs" xfId="53159"/>
    <cellStyle name="Normal 74 2 6" xfId="37426"/>
    <cellStyle name="Normal 74 2 6 2" xfId="37427"/>
    <cellStyle name="Normal 74 2 6 2 2" xfId="53160"/>
    <cellStyle name="Normal 74 2 6 3" xfId="53161"/>
    <cellStyle name="Normal 74 2 6 4" xfId="53162"/>
    <cellStyle name="Normal 74 2 6_Lcc_inputs" xfId="53163"/>
    <cellStyle name="Normal 74 2 7" xfId="37428"/>
    <cellStyle name="Normal 74 2 7 2" xfId="53164"/>
    <cellStyle name="Normal 74 2 7 3" xfId="53165"/>
    <cellStyle name="Normal 74 2 8" xfId="53166"/>
    <cellStyle name="Normal 74 2 8 2" xfId="53167"/>
    <cellStyle name="Normal 74 2 9" xfId="53168"/>
    <cellStyle name="Normal 74 2_Lcc_inputs" xfId="53169"/>
    <cellStyle name="Normal 74 3" xfId="10490"/>
    <cellStyle name="Normal 74 3 2" xfId="10491"/>
    <cellStyle name="Normal 74 3 2 2" xfId="37429"/>
    <cellStyle name="Normal 74 3 2 2 2" xfId="37430"/>
    <cellStyle name="Normal 74 3 2 2 2 2" xfId="37431"/>
    <cellStyle name="Normal 74 3 2 2 2 2 2" xfId="37432"/>
    <cellStyle name="Normal 74 3 2 2 2 3" xfId="37433"/>
    <cellStyle name="Normal 74 3 2 2 3" xfId="37434"/>
    <cellStyle name="Normal 74 3 2 2 3 2" xfId="37435"/>
    <cellStyle name="Normal 74 3 2 2 3 2 2" xfId="37436"/>
    <cellStyle name="Normal 74 3 2 2 3 3" xfId="37437"/>
    <cellStyle name="Normal 74 3 2 2 4" xfId="37438"/>
    <cellStyle name="Normal 74 3 2 2 4 2" xfId="37439"/>
    <cellStyle name="Normal 74 3 2 2 5" xfId="37440"/>
    <cellStyle name="Normal 74 3 2 2_Lcc_inputs" xfId="53170"/>
    <cellStyle name="Normal 74 3 2 3" xfId="37441"/>
    <cellStyle name="Normal 74 3 2 3 2" xfId="37442"/>
    <cellStyle name="Normal 74 3 2 3 2 2" xfId="37443"/>
    <cellStyle name="Normal 74 3 2 3 2 3" xfId="53171"/>
    <cellStyle name="Normal 74 3 2 3 3" xfId="37444"/>
    <cellStyle name="Normal 74 3 2 3 4" xfId="53172"/>
    <cellStyle name="Normal 74 3 2 3_Lcc_inputs" xfId="53173"/>
    <cellStyle name="Normal 74 3 2 4" xfId="37445"/>
    <cellStyle name="Normal 74 3 2 4 2" xfId="37446"/>
    <cellStyle name="Normal 74 3 2 4 2 2" xfId="37447"/>
    <cellStyle name="Normal 74 3 2 4 3" xfId="37448"/>
    <cellStyle name="Normal 74 3 2 5" xfId="37449"/>
    <cellStyle name="Normal 74 3 2 5 2" xfId="37450"/>
    <cellStyle name="Normal 74 3 2 6" xfId="37451"/>
    <cellStyle name="Normal 74 3 2 7" xfId="53174"/>
    <cellStyle name="Normal 74 3 2 8" xfId="53175"/>
    <cellStyle name="Normal 74 3 2_Lcc_inputs" xfId="53176"/>
    <cellStyle name="Normal 74 3 3" xfId="10973"/>
    <cellStyle name="Normal 74 3 3 2" xfId="37452"/>
    <cellStyle name="Normal 74 3 3 2 2" xfId="37453"/>
    <cellStyle name="Normal 74 3 3 2 2 2" xfId="37454"/>
    <cellStyle name="Normal 74 3 3 2 2 3" xfId="53177"/>
    <cellStyle name="Normal 74 3 3 2 3" xfId="37455"/>
    <cellStyle name="Normal 74 3 3 2 4" xfId="53178"/>
    <cellStyle name="Normal 74 3 3 2_Lcc_inputs" xfId="53179"/>
    <cellStyle name="Normal 74 3 3 3" xfId="37456"/>
    <cellStyle name="Normal 74 3 3 3 2" xfId="37457"/>
    <cellStyle name="Normal 74 3 3 3 2 2" xfId="37458"/>
    <cellStyle name="Normal 74 3 3 3 3" xfId="37459"/>
    <cellStyle name="Normal 74 3 3 4" xfId="37460"/>
    <cellStyle name="Normal 74 3 3 4 2" xfId="37461"/>
    <cellStyle name="Normal 74 3 3 5" xfId="37462"/>
    <cellStyle name="Normal 74 3 3 6" xfId="53180"/>
    <cellStyle name="Normal 74 3 3 7" xfId="53181"/>
    <cellStyle name="Normal 74 3 3_Lcc_inputs" xfId="53182"/>
    <cellStyle name="Normal 74 3 4" xfId="11207"/>
    <cellStyle name="Normal 74 3 4 2" xfId="37463"/>
    <cellStyle name="Normal 74 3 4 2 2" xfId="37464"/>
    <cellStyle name="Normal 74 3 4 2 3" xfId="53183"/>
    <cellStyle name="Normal 74 3 4 3" xfId="37465"/>
    <cellStyle name="Normal 74 3 4 3 2" xfId="53184"/>
    <cellStyle name="Normal 74 3 4 4" xfId="53185"/>
    <cellStyle name="Normal 74 3 4 5" xfId="53186"/>
    <cellStyle name="Normal 74 3 4_Lcc_inputs" xfId="53187"/>
    <cellStyle name="Normal 74 3 5" xfId="37466"/>
    <cellStyle name="Normal 74 3 5 2" xfId="37467"/>
    <cellStyle name="Normal 74 3 5 2 2" xfId="37468"/>
    <cellStyle name="Normal 74 3 5 2 3" xfId="53188"/>
    <cellStyle name="Normal 74 3 5 3" xfId="37469"/>
    <cellStyle name="Normal 74 3 5 4" xfId="53189"/>
    <cellStyle name="Normal 74 3 5_Lcc_inputs" xfId="53190"/>
    <cellStyle name="Normal 74 3 6" xfId="37470"/>
    <cellStyle name="Normal 74 3 6 2" xfId="37471"/>
    <cellStyle name="Normal 74 3 6 3" xfId="53191"/>
    <cellStyle name="Normal 74 3 7" xfId="37472"/>
    <cellStyle name="Normal 74 3 7 2" xfId="53192"/>
    <cellStyle name="Normal 74 3 8" xfId="53193"/>
    <cellStyle name="Normal 74 3 9" xfId="53194"/>
    <cellStyle name="Normal 74 3_Lcc_inputs" xfId="53195"/>
    <cellStyle name="Normal 74 4" xfId="10492"/>
    <cellStyle name="Normal 74 4 2" xfId="10493"/>
    <cellStyle name="Normal 74 4 2 2" xfId="37473"/>
    <cellStyle name="Normal 74 4 2 2 2" xfId="37474"/>
    <cellStyle name="Normal 74 4 2 2 2 2" xfId="37475"/>
    <cellStyle name="Normal 74 4 2 2 2 2 2" xfId="37476"/>
    <cellStyle name="Normal 74 4 2 2 2 3" xfId="37477"/>
    <cellStyle name="Normal 74 4 2 2 3" xfId="37478"/>
    <cellStyle name="Normal 74 4 2 2 3 2" xfId="37479"/>
    <cellStyle name="Normal 74 4 2 2 3 2 2" xfId="37480"/>
    <cellStyle name="Normal 74 4 2 2 3 3" xfId="37481"/>
    <cellStyle name="Normal 74 4 2 2 4" xfId="37482"/>
    <cellStyle name="Normal 74 4 2 2 4 2" xfId="37483"/>
    <cellStyle name="Normal 74 4 2 2 5" xfId="37484"/>
    <cellStyle name="Normal 74 4 2 2_Lcc_inputs" xfId="53196"/>
    <cellStyle name="Normal 74 4 2 3" xfId="37485"/>
    <cellStyle name="Normal 74 4 2 3 2" xfId="37486"/>
    <cellStyle name="Normal 74 4 2 3 2 2" xfId="37487"/>
    <cellStyle name="Normal 74 4 2 3 2 3" xfId="53197"/>
    <cellStyle name="Normal 74 4 2 3 3" xfId="37488"/>
    <cellStyle name="Normal 74 4 2 3 4" xfId="53198"/>
    <cellStyle name="Normal 74 4 2 3_Lcc_inputs" xfId="53199"/>
    <cellStyle name="Normal 74 4 2 4" xfId="37489"/>
    <cellStyle name="Normal 74 4 2 4 2" xfId="37490"/>
    <cellStyle name="Normal 74 4 2 4 2 2" xfId="37491"/>
    <cellStyle name="Normal 74 4 2 4 3" xfId="37492"/>
    <cellStyle name="Normal 74 4 2 5" xfId="37493"/>
    <cellStyle name="Normal 74 4 2 5 2" xfId="37494"/>
    <cellStyle name="Normal 74 4 2 6" xfId="37495"/>
    <cellStyle name="Normal 74 4 2 7" xfId="53200"/>
    <cellStyle name="Normal 74 4 2 8" xfId="53201"/>
    <cellStyle name="Normal 74 4 2_Lcc_inputs" xfId="53202"/>
    <cellStyle name="Normal 74 4 3" xfId="37496"/>
    <cellStyle name="Normal 74 4 3 2" xfId="37497"/>
    <cellStyle name="Normal 74 4 3 2 2" xfId="37498"/>
    <cellStyle name="Normal 74 4 3 2 2 2" xfId="37499"/>
    <cellStyle name="Normal 74 4 3 2 3" xfId="37500"/>
    <cellStyle name="Normal 74 4 3 3" xfId="37501"/>
    <cellStyle name="Normal 74 4 3 3 2" xfId="37502"/>
    <cellStyle name="Normal 74 4 3 3 2 2" xfId="37503"/>
    <cellStyle name="Normal 74 4 3 3 3" xfId="37504"/>
    <cellStyle name="Normal 74 4 3 4" xfId="37505"/>
    <cellStyle name="Normal 74 4 3 4 2" xfId="37506"/>
    <cellStyle name="Normal 74 4 3 5" xfId="37507"/>
    <cellStyle name="Normal 74 4 3_Lcc_inputs" xfId="53203"/>
    <cellStyle name="Normal 74 4 4" xfId="37508"/>
    <cellStyle name="Normal 74 4 4 2" xfId="37509"/>
    <cellStyle name="Normal 74 4 4 2 2" xfId="37510"/>
    <cellStyle name="Normal 74 4 4 2 3" xfId="53204"/>
    <cellStyle name="Normal 74 4 4 3" xfId="37511"/>
    <cellStyle name="Normal 74 4 4 4" xfId="53205"/>
    <cellStyle name="Normal 74 4 4_Lcc_inputs" xfId="53206"/>
    <cellStyle name="Normal 74 4 5" xfId="37512"/>
    <cellStyle name="Normal 74 4 5 2" xfId="37513"/>
    <cellStyle name="Normal 74 4 5 2 2" xfId="37514"/>
    <cellStyle name="Normal 74 4 5 3" xfId="37515"/>
    <cellStyle name="Normal 74 4 6" xfId="37516"/>
    <cellStyle name="Normal 74 4 6 2" xfId="37517"/>
    <cellStyle name="Normal 74 4 7" xfId="37518"/>
    <cellStyle name="Normal 74 4 8" xfId="53207"/>
    <cellStyle name="Normal 74 4 9" xfId="53208"/>
    <cellStyle name="Normal 74 4_Lcc_inputs" xfId="53209"/>
    <cellStyle name="Normal 74 5" xfId="10494"/>
    <cellStyle name="Normal 74 5 2" xfId="10495"/>
    <cellStyle name="Normal 74 5 2 2" xfId="37519"/>
    <cellStyle name="Normal 74 5 2 2 2" xfId="37520"/>
    <cellStyle name="Normal 74 5 2 2 2 2" xfId="37521"/>
    <cellStyle name="Normal 74 5 2 2 2 2 2" xfId="37522"/>
    <cellStyle name="Normal 74 5 2 2 2 3" xfId="37523"/>
    <cellStyle name="Normal 74 5 2 2 3" xfId="37524"/>
    <cellStyle name="Normal 74 5 2 2 3 2" xfId="37525"/>
    <cellStyle name="Normal 74 5 2 2 3 2 2" xfId="37526"/>
    <cellStyle name="Normal 74 5 2 2 3 3" xfId="37527"/>
    <cellStyle name="Normal 74 5 2 2 4" xfId="37528"/>
    <cellStyle name="Normal 74 5 2 2 4 2" xfId="37529"/>
    <cellStyle name="Normal 74 5 2 2 5" xfId="37530"/>
    <cellStyle name="Normal 74 5 2 2_Lcc_inputs" xfId="53210"/>
    <cellStyle name="Normal 74 5 2 3" xfId="37531"/>
    <cellStyle name="Normal 74 5 2 3 2" xfId="37532"/>
    <cellStyle name="Normal 74 5 2 3 2 2" xfId="37533"/>
    <cellStyle name="Normal 74 5 2 3 2 3" xfId="53211"/>
    <cellStyle name="Normal 74 5 2 3 3" xfId="37534"/>
    <cellStyle name="Normal 74 5 2 3 4" xfId="53212"/>
    <cellStyle name="Normal 74 5 2 3_Lcc_inputs" xfId="53213"/>
    <cellStyle name="Normal 74 5 2 4" xfId="37535"/>
    <cellStyle name="Normal 74 5 2 4 2" xfId="37536"/>
    <cellStyle name="Normal 74 5 2 4 2 2" xfId="37537"/>
    <cellStyle name="Normal 74 5 2 4 3" xfId="37538"/>
    <cellStyle name="Normal 74 5 2 5" xfId="37539"/>
    <cellStyle name="Normal 74 5 2 5 2" xfId="37540"/>
    <cellStyle name="Normal 74 5 2 6" xfId="37541"/>
    <cellStyle name="Normal 74 5 2 7" xfId="53214"/>
    <cellStyle name="Normal 74 5 2 8" xfId="53215"/>
    <cellStyle name="Normal 74 5 2_Lcc_inputs" xfId="53216"/>
    <cellStyle name="Normal 74 5 3" xfId="37542"/>
    <cellStyle name="Normal 74 5 3 2" xfId="37543"/>
    <cellStyle name="Normal 74 5 3 2 2" xfId="37544"/>
    <cellStyle name="Normal 74 5 3 2 2 2" xfId="37545"/>
    <cellStyle name="Normal 74 5 3 2 3" xfId="37546"/>
    <cellStyle name="Normal 74 5 3 3" xfId="37547"/>
    <cellStyle name="Normal 74 5 3 3 2" xfId="37548"/>
    <cellStyle name="Normal 74 5 3 3 2 2" xfId="37549"/>
    <cellStyle name="Normal 74 5 3 3 3" xfId="37550"/>
    <cellStyle name="Normal 74 5 3 4" xfId="37551"/>
    <cellStyle name="Normal 74 5 3 4 2" xfId="37552"/>
    <cellStyle name="Normal 74 5 3 5" xfId="37553"/>
    <cellStyle name="Normal 74 5 3_Lcc_inputs" xfId="53217"/>
    <cellStyle name="Normal 74 5 4" xfId="37554"/>
    <cellStyle name="Normal 74 5 4 2" xfId="37555"/>
    <cellStyle name="Normal 74 5 4 2 2" xfId="37556"/>
    <cellStyle name="Normal 74 5 4 2 3" xfId="53218"/>
    <cellStyle name="Normal 74 5 4 3" xfId="37557"/>
    <cellStyle name="Normal 74 5 4 4" xfId="53219"/>
    <cellStyle name="Normal 74 5 4_Lcc_inputs" xfId="53220"/>
    <cellStyle name="Normal 74 5 5" xfId="37558"/>
    <cellStyle name="Normal 74 5 5 2" xfId="37559"/>
    <cellStyle name="Normal 74 5 5 2 2" xfId="37560"/>
    <cellStyle name="Normal 74 5 5 3" xfId="37561"/>
    <cellStyle name="Normal 74 5 6" xfId="37562"/>
    <cellStyle name="Normal 74 5 6 2" xfId="37563"/>
    <cellStyle name="Normal 74 5 7" xfId="37564"/>
    <cellStyle name="Normal 74 5 8" xfId="53221"/>
    <cellStyle name="Normal 74 5 9" xfId="53222"/>
    <cellStyle name="Normal 74 5_Lcc_inputs" xfId="53223"/>
    <cellStyle name="Normal 74 6" xfId="10496"/>
    <cellStyle name="Normal 74 6 2" xfId="10497"/>
    <cellStyle name="Normal 74 6 2 2" xfId="37565"/>
    <cellStyle name="Normal 74 6 2 2 2" xfId="37566"/>
    <cellStyle name="Normal 74 6 2 2 2 2" xfId="37567"/>
    <cellStyle name="Normal 74 6 2 2 2 2 2" xfId="37568"/>
    <cellStyle name="Normal 74 6 2 2 2 3" xfId="37569"/>
    <cellStyle name="Normal 74 6 2 2 3" xfId="37570"/>
    <cellStyle name="Normal 74 6 2 2 3 2" xfId="37571"/>
    <cellStyle name="Normal 74 6 2 2 3 2 2" xfId="37572"/>
    <cellStyle name="Normal 74 6 2 2 3 3" xfId="37573"/>
    <cellStyle name="Normal 74 6 2 2 4" xfId="37574"/>
    <cellStyle name="Normal 74 6 2 2 4 2" xfId="37575"/>
    <cellStyle name="Normal 74 6 2 2 5" xfId="37576"/>
    <cellStyle name="Normal 74 6 2 2_Lcc_inputs" xfId="53224"/>
    <cellStyle name="Normal 74 6 2 3" xfId="37577"/>
    <cellStyle name="Normal 74 6 2 3 2" xfId="37578"/>
    <cellStyle name="Normal 74 6 2 3 2 2" xfId="37579"/>
    <cellStyle name="Normal 74 6 2 3 2 3" xfId="53225"/>
    <cellStyle name="Normal 74 6 2 3 3" xfId="37580"/>
    <cellStyle name="Normal 74 6 2 3 4" xfId="53226"/>
    <cellStyle name="Normal 74 6 2 3_Lcc_inputs" xfId="53227"/>
    <cellStyle name="Normal 74 6 2 4" xfId="37581"/>
    <cellStyle name="Normal 74 6 2 4 2" xfId="37582"/>
    <cellStyle name="Normal 74 6 2 4 2 2" xfId="37583"/>
    <cellStyle name="Normal 74 6 2 4 3" xfId="37584"/>
    <cellStyle name="Normal 74 6 2 5" xfId="37585"/>
    <cellStyle name="Normal 74 6 2 5 2" xfId="37586"/>
    <cellStyle name="Normal 74 6 2 6" xfId="37587"/>
    <cellStyle name="Normal 74 6 2 7" xfId="53228"/>
    <cellStyle name="Normal 74 6 2 8" xfId="53229"/>
    <cellStyle name="Normal 74 6 2_Lcc_inputs" xfId="53230"/>
    <cellStyle name="Normal 74 6 3" xfId="37588"/>
    <cellStyle name="Normal 74 6 3 2" xfId="37589"/>
    <cellStyle name="Normal 74 6 3 2 2" xfId="37590"/>
    <cellStyle name="Normal 74 6 3 2 2 2" xfId="37591"/>
    <cellStyle name="Normal 74 6 3 2 3" xfId="37592"/>
    <cellStyle name="Normal 74 6 3 3" xfId="37593"/>
    <cellStyle name="Normal 74 6 3 3 2" xfId="37594"/>
    <cellStyle name="Normal 74 6 3 3 2 2" xfId="37595"/>
    <cellStyle name="Normal 74 6 3 3 3" xfId="37596"/>
    <cellStyle name="Normal 74 6 3 4" xfId="37597"/>
    <cellStyle name="Normal 74 6 3 4 2" xfId="37598"/>
    <cellStyle name="Normal 74 6 3 5" xfId="37599"/>
    <cellStyle name="Normal 74 6 3_Lcc_inputs" xfId="53231"/>
    <cellStyle name="Normal 74 6 4" xfId="37600"/>
    <cellStyle name="Normal 74 6 4 2" xfId="37601"/>
    <cellStyle name="Normal 74 6 4 2 2" xfId="37602"/>
    <cellStyle name="Normal 74 6 4 2 3" xfId="53232"/>
    <cellStyle name="Normal 74 6 4 3" xfId="37603"/>
    <cellStyle name="Normal 74 6 4 4" xfId="53233"/>
    <cellStyle name="Normal 74 6 4_Lcc_inputs" xfId="53234"/>
    <cellStyle name="Normal 74 6 5" xfId="37604"/>
    <cellStyle name="Normal 74 6 5 2" xfId="37605"/>
    <cellStyle name="Normal 74 6 5 2 2" xfId="37606"/>
    <cellStyle name="Normal 74 6 5 3" xfId="37607"/>
    <cellStyle name="Normal 74 6 6" xfId="37608"/>
    <cellStyle name="Normal 74 6 6 2" xfId="37609"/>
    <cellStyle name="Normal 74 6 7" xfId="37610"/>
    <cellStyle name="Normal 74 6 8" xfId="53235"/>
    <cellStyle name="Normal 74 6 9" xfId="53236"/>
    <cellStyle name="Normal 74 6_Lcc_inputs" xfId="53237"/>
    <cellStyle name="Normal 74 7" xfId="10498"/>
    <cellStyle name="Normal 74 7 2" xfId="10499"/>
    <cellStyle name="Normal 74 7 2 2" xfId="37611"/>
    <cellStyle name="Normal 74 7 2 2 2" xfId="37612"/>
    <cellStyle name="Normal 74 7 2 2 2 2" xfId="37613"/>
    <cellStyle name="Normal 74 7 2 2 2 2 2" xfId="37614"/>
    <cellStyle name="Normal 74 7 2 2 2 3" xfId="37615"/>
    <cellStyle name="Normal 74 7 2 2 3" xfId="37616"/>
    <cellStyle name="Normal 74 7 2 2 3 2" xfId="37617"/>
    <cellStyle name="Normal 74 7 2 2 3 2 2" xfId="37618"/>
    <cellStyle name="Normal 74 7 2 2 3 3" xfId="37619"/>
    <cellStyle name="Normal 74 7 2 2 4" xfId="37620"/>
    <cellStyle name="Normal 74 7 2 2 4 2" xfId="37621"/>
    <cellStyle name="Normal 74 7 2 2 5" xfId="37622"/>
    <cellStyle name="Normal 74 7 2 2_Lcc_inputs" xfId="53238"/>
    <cellStyle name="Normal 74 7 2 3" xfId="37623"/>
    <cellStyle name="Normal 74 7 2 3 2" xfId="37624"/>
    <cellStyle name="Normal 74 7 2 3 2 2" xfId="37625"/>
    <cellStyle name="Normal 74 7 2 3 2 3" xfId="53239"/>
    <cellStyle name="Normal 74 7 2 3 3" xfId="37626"/>
    <cellStyle name="Normal 74 7 2 3 4" xfId="53240"/>
    <cellStyle name="Normal 74 7 2 3_Lcc_inputs" xfId="53241"/>
    <cellStyle name="Normal 74 7 2 4" xfId="37627"/>
    <cellStyle name="Normal 74 7 2 4 2" xfId="37628"/>
    <cellStyle name="Normal 74 7 2 4 2 2" xfId="37629"/>
    <cellStyle name="Normal 74 7 2 4 3" xfId="37630"/>
    <cellStyle name="Normal 74 7 2 5" xfId="37631"/>
    <cellStyle name="Normal 74 7 2 5 2" xfId="37632"/>
    <cellStyle name="Normal 74 7 2 6" xfId="37633"/>
    <cellStyle name="Normal 74 7 2 7" xfId="53242"/>
    <cellStyle name="Normal 74 7 2 8" xfId="53243"/>
    <cellStyle name="Normal 74 7 2_Lcc_inputs" xfId="53244"/>
    <cellStyle name="Normal 74 7 3" xfId="37634"/>
    <cellStyle name="Normal 74 7 3 2" xfId="37635"/>
    <cellStyle name="Normal 74 7 3 2 2" xfId="37636"/>
    <cellStyle name="Normal 74 7 3 2 2 2" xfId="37637"/>
    <cellStyle name="Normal 74 7 3 2 3" xfId="37638"/>
    <cellStyle name="Normal 74 7 3 3" xfId="37639"/>
    <cellStyle name="Normal 74 7 3 3 2" xfId="37640"/>
    <cellStyle name="Normal 74 7 3 3 2 2" xfId="37641"/>
    <cellStyle name="Normal 74 7 3 3 3" xfId="37642"/>
    <cellStyle name="Normal 74 7 3 4" xfId="37643"/>
    <cellStyle name="Normal 74 7 3 4 2" xfId="37644"/>
    <cellStyle name="Normal 74 7 3 5" xfId="37645"/>
    <cellStyle name="Normal 74 7 3_Lcc_inputs" xfId="53245"/>
    <cellStyle name="Normal 74 7 4" xfId="37646"/>
    <cellStyle name="Normal 74 7 4 2" xfId="37647"/>
    <cellStyle name="Normal 74 7 4 2 2" xfId="37648"/>
    <cellStyle name="Normal 74 7 4 2 3" xfId="53246"/>
    <cellStyle name="Normal 74 7 4 3" xfId="37649"/>
    <cellStyle name="Normal 74 7 4 4" xfId="53247"/>
    <cellStyle name="Normal 74 7 4_Lcc_inputs" xfId="53248"/>
    <cellStyle name="Normal 74 7 5" xfId="37650"/>
    <cellStyle name="Normal 74 7 5 2" xfId="37651"/>
    <cellStyle name="Normal 74 7 5 2 2" xfId="37652"/>
    <cellStyle name="Normal 74 7 5 3" xfId="37653"/>
    <cellStyle name="Normal 74 7 6" xfId="37654"/>
    <cellStyle name="Normal 74 7 6 2" xfId="37655"/>
    <cellStyle name="Normal 74 7 7" xfId="37656"/>
    <cellStyle name="Normal 74 7 8" xfId="53249"/>
    <cellStyle name="Normal 74 7 9" xfId="53250"/>
    <cellStyle name="Normal 74 7_Lcc_inputs" xfId="53251"/>
    <cellStyle name="Normal 74 8" xfId="10500"/>
    <cellStyle name="Normal 74 8 2" xfId="37657"/>
    <cellStyle name="Normal 74 8 2 2" xfId="37658"/>
    <cellStyle name="Normal 74 8 2 2 2" xfId="37659"/>
    <cellStyle name="Normal 74 8 2 2 2 2" xfId="37660"/>
    <cellStyle name="Normal 74 8 2 2 3" xfId="37661"/>
    <cellStyle name="Normal 74 8 2 3" xfId="37662"/>
    <cellStyle name="Normal 74 8 2 3 2" xfId="37663"/>
    <cellStyle name="Normal 74 8 2 3 2 2" xfId="37664"/>
    <cellStyle name="Normal 74 8 2 3 3" xfId="37665"/>
    <cellStyle name="Normal 74 8 2 4" xfId="37666"/>
    <cellStyle name="Normal 74 8 2 4 2" xfId="37667"/>
    <cellStyle name="Normal 74 8 2 5" xfId="37668"/>
    <cellStyle name="Normal 74 8 2_Lcc_inputs" xfId="53252"/>
    <cellStyle name="Normal 74 8 3" xfId="37669"/>
    <cellStyle name="Normal 74 8 3 2" xfId="37670"/>
    <cellStyle name="Normal 74 8 3 2 2" xfId="37671"/>
    <cellStyle name="Normal 74 8 3 2 3" xfId="53253"/>
    <cellStyle name="Normal 74 8 3 3" xfId="37672"/>
    <cellStyle name="Normal 74 8 3 4" xfId="53254"/>
    <cellStyle name="Normal 74 8 3_Lcc_inputs" xfId="53255"/>
    <cellStyle name="Normal 74 8 4" xfId="37673"/>
    <cellStyle name="Normal 74 8 4 2" xfId="37674"/>
    <cellStyle name="Normal 74 8 4 2 2" xfId="37675"/>
    <cellStyle name="Normal 74 8 4 3" xfId="37676"/>
    <cellStyle name="Normal 74 8 5" xfId="37677"/>
    <cellStyle name="Normal 74 8 5 2" xfId="37678"/>
    <cellStyle name="Normal 74 8 6" xfId="37679"/>
    <cellStyle name="Normal 74 8 7" xfId="53256"/>
    <cellStyle name="Normal 74 8 8" xfId="53257"/>
    <cellStyle name="Normal 74 8_Lcc_inputs" xfId="53258"/>
    <cellStyle name="Normal 74 9" xfId="10776"/>
    <cellStyle name="Normal 74 9 2" xfId="37680"/>
    <cellStyle name="Normal 74 9 2 2" xfId="37681"/>
    <cellStyle name="Normal 74 9 2 2 2" xfId="37682"/>
    <cellStyle name="Normal 74 9 2 2 2 2" xfId="37683"/>
    <cellStyle name="Normal 74 9 2 2 3" xfId="37684"/>
    <cellStyle name="Normal 74 9 2 3" xfId="37685"/>
    <cellStyle name="Normal 74 9 2 3 2" xfId="37686"/>
    <cellStyle name="Normal 74 9 2 3 2 2" xfId="37687"/>
    <cellStyle name="Normal 74 9 2 3 3" xfId="37688"/>
    <cellStyle name="Normal 74 9 2 4" xfId="37689"/>
    <cellStyle name="Normal 74 9 2 4 2" xfId="37690"/>
    <cellStyle name="Normal 74 9 2 5" xfId="37691"/>
    <cellStyle name="Normal 74 9 2_Lcc_inputs" xfId="53259"/>
    <cellStyle name="Normal 74 9 3" xfId="37692"/>
    <cellStyle name="Normal 74 9 3 2" xfId="37693"/>
    <cellStyle name="Normal 74 9 3 2 2" xfId="37694"/>
    <cellStyle name="Normal 74 9 3 2 3" xfId="53260"/>
    <cellStyle name="Normal 74 9 3 3" xfId="37695"/>
    <cellStyle name="Normal 74 9 3 4" xfId="53261"/>
    <cellStyle name="Normal 74 9 3_Lcc_inputs" xfId="53262"/>
    <cellStyle name="Normal 74 9 4" xfId="37696"/>
    <cellStyle name="Normal 74 9 4 2" xfId="37697"/>
    <cellStyle name="Normal 74 9 4 2 2" xfId="37698"/>
    <cellStyle name="Normal 74 9 4 3" xfId="37699"/>
    <cellStyle name="Normal 74 9 5" xfId="37700"/>
    <cellStyle name="Normal 74 9 5 2" xfId="37701"/>
    <cellStyle name="Normal 74 9 6" xfId="37702"/>
    <cellStyle name="Normal 74 9 7" xfId="53263"/>
    <cellStyle name="Normal 74 9 8" xfId="53264"/>
    <cellStyle name="Normal 74 9_Lcc_inputs" xfId="53265"/>
    <cellStyle name="Normal 74_Lcc_inputs" xfId="53266"/>
    <cellStyle name="Normal 75" xfId="10501"/>
    <cellStyle name="Normal 75 10" xfId="10848"/>
    <cellStyle name="Normal 75 10 2" xfId="37703"/>
    <cellStyle name="Normal 75 10 2 2" xfId="37704"/>
    <cellStyle name="Normal 75 10 2 2 2" xfId="37705"/>
    <cellStyle name="Normal 75 10 2 2 3" xfId="53267"/>
    <cellStyle name="Normal 75 10 2 3" xfId="37706"/>
    <cellStyle name="Normal 75 10 2 4" xfId="53268"/>
    <cellStyle name="Normal 75 10 2_Lcc_inputs" xfId="53269"/>
    <cellStyle name="Normal 75 10 3" xfId="37707"/>
    <cellStyle name="Normal 75 10 3 2" xfId="37708"/>
    <cellStyle name="Normal 75 10 3 2 2" xfId="37709"/>
    <cellStyle name="Normal 75 10 3 3" xfId="37710"/>
    <cellStyle name="Normal 75 10 4" xfId="37711"/>
    <cellStyle name="Normal 75 10 4 2" xfId="37712"/>
    <cellStyle name="Normal 75 10 5" xfId="37713"/>
    <cellStyle name="Normal 75 10 6" xfId="53270"/>
    <cellStyle name="Normal 75 10 7" xfId="53271"/>
    <cellStyle name="Normal 75 10_Lcc_inputs" xfId="53272"/>
    <cellStyle name="Normal 75 11" xfId="37714"/>
    <cellStyle name="Normal 75 11 2" xfId="37715"/>
    <cellStyle name="Normal 75 11 2 2" xfId="37716"/>
    <cellStyle name="Normal 75 11 2 3" xfId="53273"/>
    <cellStyle name="Normal 75 11 3" xfId="37717"/>
    <cellStyle name="Normal 75 11 3 2" xfId="53274"/>
    <cellStyle name="Normal 75 11 4" xfId="53275"/>
    <cellStyle name="Normal 75 11 5" xfId="53276"/>
    <cellStyle name="Normal 75 11_Lcc_inputs" xfId="53277"/>
    <cellStyle name="Normal 75 12" xfId="37718"/>
    <cellStyle name="Normal 75 12 2" xfId="37719"/>
    <cellStyle name="Normal 75 12 2 2" xfId="37720"/>
    <cellStyle name="Normal 75 12 2 3" xfId="53278"/>
    <cellStyle name="Normal 75 12 3" xfId="37721"/>
    <cellStyle name="Normal 75 12 4" xfId="53279"/>
    <cellStyle name="Normal 75 12_Lcc_inputs" xfId="53280"/>
    <cellStyle name="Normal 75 13" xfId="37722"/>
    <cellStyle name="Normal 75 13 2" xfId="37723"/>
    <cellStyle name="Normal 75 13 3" xfId="53281"/>
    <cellStyle name="Normal 75 14" xfId="37724"/>
    <cellStyle name="Normal 75 14 2" xfId="53282"/>
    <cellStyle name="Normal 75 15" xfId="53283"/>
    <cellStyle name="Normal 75 16" xfId="53284"/>
    <cellStyle name="Normal 75 2" xfId="10502"/>
    <cellStyle name="Normal 75 2 10" xfId="53285"/>
    <cellStyle name="Normal 75 2 2" xfId="10503"/>
    <cellStyle name="Normal 75 2 2 2" xfId="37725"/>
    <cellStyle name="Normal 75 2 2 2 2" xfId="37726"/>
    <cellStyle name="Normal 75 2 2 2 2 2" xfId="37727"/>
    <cellStyle name="Normal 75 2 2 2 2 2 2" xfId="37728"/>
    <cellStyle name="Normal 75 2 2 2 2 3" xfId="37729"/>
    <cellStyle name="Normal 75 2 2 2 3" xfId="37730"/>
    <cellStyle name="Normal 75 2 2 2 3 2" xfId="37731"/>
    <cellStyle name="Normal 75 2 2 2 3 2 2" xfId="37732"/>
    <cellStyle name="Normal 75 2 2 2 3 3" xfId="37733"/>
    <cellStyle name="Normal 75 2 2 2 4" xfId="37734"/>
    <cellStyle name="Normal 75 2 2 2 4 2" xfId="37735"/>
    <cellStyle name="Normal 75 2 2 2 5" xfId="37736"/>
    <cellStyle name="Normal 75 2 2 2_Lcc_inputs" xfId="53286"/>
    <cellStyle name="Normal 75 2 2 3" xfId="37737"/>
    <cellStyle name="Normal 75 2 2 3 2" xfId="37738"/>
    <cellStyle name="Normal 75 2 2 3 2 2" xfId="37739"/>
    <cellStyle name="Normal 75 2 2 3 2 3" xfId="53287"/>
    <cellStyle name="Normal 75 2 2 3 3" xfId="37740"/>
    <cellStyle name="Normal 75 2 2 3 4" xfId="53288"/>
    <cellStyle name="Normal 75 2 2 3_Lcc_inputs" xfId="53289"/>
    <cellStyle name="Normal 75 2 2 4" xfId="37741"/>
    <cellStyle name="Normal 75 2 2 4 2" xfId="37742"/>
    <cellStyle name="Normal 75 2 2 4 2 2" xfId="37743"/>
    <cellStyle name="Normal 75 2 2 4 3" xfId="37744"/>
    <cellStyle name="Normal 75 2 2 5" xfId="37745"/>
    <cellStyle name="Normal 75 2 2 5 2" xfId="37746"/>
    <cellStyle name="Normal 75 2 2 6" xfId="37747"/>
    <cellStyle name="Normal 75 2 2 7" xfId="53290"/>
    <cellStyle name="Normal 75 2 2 8" xfId="53291"/>
    <cellStyle name="Normal 75 2 2_Lcc_inputs" xfId="53292"/>
    <cellStyle name="Normal 75 2 3" xfId="10910"/>
    <cellStyle name="Normal 75 2 3 2" xfId="37748"/>
    <cellStyle name="Normal 75 2 3 2 2" xfId="37749"/>
    <cellStyle name="Normal 75 2 3 2 2 2" xfId="37750"/>
    <cellStyle name="Normal 75 2 3 2 2 3" xfId="53293"/>
    <cellStyle name="Normal 75 2 3 2 3" xfId="37751"/>
    <cellStyle name="Normal 75 2 3 2 4" xfId="53294"/>
    <cellStyle name="Normal 75 2 3 2_Lcc_inputs" xfId="53295"/>
    <cellStyle name="Normal 75 2 3 3" xfId="37752"/>
    <cellStyle name="Normal 75 2 3 3 2" xfId="37753"/>
    <cellStyle name="Normal 75 2 3 3 2 2" xfId="37754"/>
    <cellStyle name="Normal 75 2 3 3 3" xfId="37755"/>
    <cellStyle name="Normal 75 2 3 4" xfId="37756"/>
    <cellStyle name="Normal 75 2 3 4 2" xfId="37757"/>
    <cellStyle name="Normal 75 2 3 5" xfId="37758"/>
    <cellStyle name="Normal 75 2 3 6" xfId="53296"/>
    <cellStyle name="Normal 75 2 3 7" xfId="53297"/>
    <cellStyle name="Normal 75 2 3_Lcc_inputs" xfId="53298"/>
    <cellStyle name="Normal 75 2 4" xfId="11208"/>
    <cellStyle name="Normal 75 2 4 2" xfId="37759"/>
    <cellStyle name="Normal 75 2 4 2 2" xfId="37760"/>
    <cellStyle name="Normal 75 2 4 2 3" xfId="53299"/>
    <cellStyle name="Normal 75 2 4 3" xfId="37761"/>
    <cellStyle name="Normal 75 2 4 3 2" xfId="53300"/>
    <cellStyle name="Normal 75 2 4 4" xfId="53301"/>
    <cellStyle name="Normal 75 2 4 5" xfId="53302"/>
    <cellStyle name="Normal 75 2 4_Lcc_inputs" xfId="53303"/>
    <cellStyle name="Normal 75 2 5" xfId="37762"/>
    <cellStyle name="Normal 75 2 5 2" xfId="37763"/>
    <cellStyle name="Normal 75 2 5 2 2" xfId="37764"/>
    <cellStyle name="Normal 75 2 5 2 3" xfId="53304"/>
    <cellStyle name="Normal 75 2 5 3" xfId="37765"/>
    <cellStyle name="Normal 75 2 5 3 2" xfId="53305"/>
    <cellStyle name="Normal 75 2 5 4" xfId="53306"/>
    <cellStyle name="Normal 75 2 5 5" xfId="53307"/>
    <cellStyle name="Normal 75 2 5_Lcc_inputs" xfId="53308"/>
    <cellStyle name="Normal 75 2 6" xfId="37766"/>
    <cellStyle name="Normal 75 2 6 2" xfId="37767"/>
    <cellStyle name="Normal 75 2 6 2 2" xfId="53309"/>
    <cellStyle name="Normal 75 2 6 3" xfId="53310"/>
    <cellStyle name="Normal 75 2 6 4" xfId="53311"/>
    <cellStyle name="Normal 75 2 6_Lcc_inputs" xfId="53312"/>
    <cellStyle name="Normal 75 2 7" xfId="37768"/>
    <cellStyle name="Normal 75 2 7 2" xfId="53313"/>
    <cellStyle name="Normal 75 2 7 3" xfId="53314"/>
    <cellStyle name="Normal 75 2 8" xfId="53315"/>
    <cellStyle name="Normal 75 2 8 2" xfId="53316"/>
    <cellStyle name="Normal 75 2 9" xfId="53317"/>
    <cellStyle name="Normal 75 2_Lcc_inputs" xfId="53318"/>
    <cellStyle name="Normal 75 3" xfId="10504"/>
    <cellStyle name="Normal 75 3 2" xfId="10505"/>
    <cellStyle name="Normal 75 3 2 2" xfId="37769"/>
    <cellStyle name="Normal 75 3 2 2 2" xfId="37770"/>
    <cellStyle name="Normal 75 3 2 2 2 2" xfId="37771"/>
    <cellStyle name="Normal 75 3 2 2 2 2 2" xfId="37772"/>
    <cellStyle name="Normal 75 3 2 2 2 3" xfId="37773"/>
    <cellStyle name="Normal 75 3 2 2 3" xfId="37774"/>
    <cellStyle name="Normal 75 3 2 2 3 2" xfId="37775"/>
    <cellStyle name="Normal 75 3 2 2 3 2 2" xfId="37776"/>
    <cellStyle name="Normal 75 3 2 2 3 3" xfId="37777"/>
    <cellStyle name="Normal 75 3 2 2 4" xfId="37778"/>
    <cellStyle name="Normal 75 3 2 2 4 2" xfId="37779"/>
    <cellStyle name="Normal 75 3 2 2 5" xfId="37780"/>
    <cellStyle name="Normal 75 3 2 2_Lcc_inputs" xfId="53319"/>
    <cellStyle name="Normal 75 3 2 3" xfId="37781"/>
    <cellStyle name="Normal 75 3 2 3 2" xfId="37782"/>
    <cellStyle name="Normal 75 3 2 3 2 2" xfId="37783"/>
    <cellStyle name="Normal 75 3 2 3 2 3" xfId="53320"/>
    <cellStyle name="Normal 75 3 2 3 3" xfId="37784"/>
    <cellStyle name="Normal 75 3 2 3 4" xfId="53321"/>
    <cellStyle name="Normal 75 3 2 3_Lcc_inputs" xfId="53322"/>
    <cellStyle name="Normal 75 3 2 4" xfId="37785"/>
    <cellStyle name="Normal 75 3 2 4 2" xfId="37786"/>
    <cellStyle name="Normal 75 3 2 4 2 2" xfId="37787"/>
    <cellStyle name="Normal 75 3 2 4 3" xfId="37788"/>
    <cellStyle name="Normal 75 3 2 5" xfId="37789"/>
    <cellStyle name="Normal 75 3 2 5 2" xfId="37790"/>
    <cellStyle name="Normal 75 3 2 6" xfId="37791"/>
    <cellStyle name="Normal 75 3 2 7" xfId="53323"/>
    <cellStyle name="Normal 75 3 2 8" xfId="53324"/>
    <cellStyle name="Normal 75 3 2_Lcc_inputs" xfId="53325"/>
    <cellStyle name="Normal 75 3 3" xfId="10974"/>
    <cellStyle name="Normal 75 3 3 2" xfId="37792"/>
    <cellStyle name="Normal 75 3 3 2 2" xfId="37793"/>
    <cellStyle name="Normal 75 3 3 2 2 2" xfId="37794"/>
    <cellStyle name="Normal 75 3 3 2 2 3" xfId="53326"/>
    <cellStyle name="Normal 75 3 3 2 3" xfId="37795"/>
    <cellStyle name="Normal 75 3 3 2 4" xfId="53327"/>
    <cellStyle name="Normal 75 3 3 2_Lcc_inputs" xfId="53328"/>
    <cellStyle name="Normal 75 3 3 3" xfId="37796"/>
    <cellStyle name="Normal 75 3 3 3 2" xfId="37797"/>
    <cellStyle name="Normal 75 3 3 3 2 2" xfId="37798"/>
    <cellStyle name="Normal 75 3 3 3 3" xfId="37799"/>
    <cellStyle name="Normal 75 3 3 4" xfId="37800"/>
    <cellStyle name="Normal 75 3 3 4 2" xfId="37801"/>
    <cellStyle name="Normal 75 3 3 5" xfId="37802"/>
    <cellStyle name="Normal 75 3 3 6" xfId="53329"/>
    <cellStyle name="Normal 75 3 3 7" xfId="53330"/>
    <cellStyle name="Normal 75 3 3_Lcc_inputs" xfId="53331"/>
    <cellStyle name="Normal 75 3 4" xfId="11209"/>
    <cellStyle name="Normal 75 3 4 2" xfId="37803"/>
    <cellStyle name="Normal 75 3 4 2 2" xfId="37804"/>
    <cellStyle name="Normal 75 3 4 2 3" xfId="53332"/>
    <cellStyle name="Normal 75 3 4 3" xfId="37805"/>
    <cellStyle name="Normal 75 3 4 3 2" xfId="53333"/>
    <cellStyle name="Normal 75 3 4 4" xfId="53334"/>
    <cellStyle name="Normal 75 3 4 5" xfId="53335"/>
    <cellStyle name="Normal 75 3 4_Lcc_inputs" xfId="53336"/>
    <cellStyle name="Normal 75 3 5" xfId="37806"/>
    <cellStyle name="Normal 75 3 5 2" xfId="37807"/>
    <cellStyle name="Normal 75 3 5 2 2" xfId="37808"/>
    <cellStyle name="Normal 75 3 5 2 3" xfId="53337"/>
    <cellStyle name="Normal 75 3 5 3" xfId="37809"/>
    <cellStyle name="Normal 75 3 5 4" xfId="53338"/>
    <cellStyle name="Normal 75 3 5_Lcc_inputs" xfId="53339"/>
    <cellStyle name="Normal 75 3 6" xfId="37810"/>
    <cellStyle name="Normal 75 3 6 2" xfId="37811"/>
    <cellStyle name="Normal 75 3 6 3" xfId="53340"/>
    <cellStyle name="Normal 75 3 7" xfId="37812"/>
    <cellStyle name="Normal 75 3 7 2" xfId="53341"/>
    <cellStyle name="Normal 75 3 8" xfId="53342"/>
    <cellStyle name="Normal 75 3 9" xfId="53343"/>
    <cellStyle name="Normal 75 3_Lcc_inputs" xfId="53344"/>
    <cellStyle name="Normal 75 4" xfId="10506"/>
    <cellStyle name="Normal 75 4 2" xfId="10507"/>
    <cellStyle name="Normal 75 4 2 2" xfId="37813"/>
    <cellStyle name="Normal 75 4 2 2 2" xfId="37814"/>
    <cellStyle name="Normal 75 4 2 2 2 2" xfId="37815"/>
    <cellStyle name="Normal 75 4 2 2 2 2 2" xfId="37816"/>
    <cellStyle name="Normal 75 4 2 2 2 3" xfId="37817"/>
    <cellStyle name="Normal 75 4 2 2 3" xfId="37818"/>
    <cellStyle name="Normal 75 4 2 2 3 2" xfId="37819"/>
    <cellStyle name="Normal 75 4 2 2 3 2 2" xfId="37820"/>
    <cellStyle name="Normal 75 4 2 2 3 3" xfId="37821"/>
    <cellStyle name="Normal 75 4 2 2 4" xfId="37822"/>
    <cellStyle name="Normal 75 4 2 2 4 2" xfId="37823"/>
    <cellStyle name="Normal 75 4 2 2 5" xfId="37824"/>
    <cellStyle name="Normal 75 4 2 2_Lcc_inputs" xfId="53345"/>
    <cellStyle name="Normal 75 4 2 3" xfId="37825"/>
    <cellStyle name="Normal 75 4 2 3 2" xfId="37826"/>
    <cellStyle name="Normal 75 4 2 3 2 2" xfId="37827"/>
    <cellStyle name="Normal 75 4 2 3 2 3" xfId="53346"/>
    <cellStyle name="Normal 75 4 2 3 3" xfId="37828"/>
    <cellStyle name="Normal 75 4 2 3 4" xfId="53347"/>
    <cellStyle name="Normal 75 4 2 3_Lcc_inputs" xfId="53348"/>
    <cellStyle name="Normal 75 4 2 4" xfId="37829"/>
    <cellStyle name="Normal 75 4 2 4 2" xfId="37830"/>
    <cellStyle name="Normal 75 4 2 4 2 2" xfId="37831"/>
    <cellStyle name="Normal 75 4 2 4 3" xfId="37832"/>
    <cellStyle name="Normal 75 4 2 5" xfId="37833"/>
    <cellStyle name="Normal 75 4 2 5 2" xfId="37834"/>
    <cellStyle name="Normal 75 4 2 6" xfId="37835"/>
    <cellStyle name="Normal 75 4 2 7" xfId="53349"/>
    <cellStyle name="Normal 75 4 2 8" xfId="53350"/>
    <cellStyle name="Normal 75 4 2_Lcc_inputs" xfId="53351"/>
    <cellStyle name="Normal 75 4 3" xfId="37836"/>
    <cellStyle name="Normal 75 4 3 2" xfId="37837"/>
    <cellStyle name="Normal 75 4 3 2 2" xfId="37838"/>
    <cellStyle name="Normal 75 4 3 2 2 2" xfId="37839"/>
    <cellStyle name="Normal 75 4 3 2 3" xfId="37840"/>
    <cellStyle name="Normal 75 4 3 3" xfId="37841"/>
    <cellStyle name="Normal 75 4 3 3 2" xfId="37842"/>
    <cellStyle name="Normal 75 4 3 3 2 2" xfId="37843"/>
    <cellStyle name="Normal 75 4 3 3 3" xfId="37844"/>
    <cellStyle name="Normal 75 4 3 4" xfId="37845"/>
    <cellStyle name="Normal 75 4 3 4 2" xfId="37846"/>
    <cellStyle name="Normal 75 4 3 5" xfId="37847"/>
    <cellStyle name="Normal 75 4 3_Lcc_inputs" xfId="53352"/>
    <cellStyle name="Normal 75 4 4" xfId="37848"/>
    <cellStyle name="Normal 75 4 4 2" xfId="37849"/>
    <cellStyle name="Normal 75 4 4 2 2" xfId="37850"/>
    <cellStyle name="Normal 75 4 4 2 3" xfId="53353"/>
    <cellStyle name="Normal 75 4 4 3" xfId="37851"/>
    <cellStyle name="Normal 75 4 4 4" xfId="53354"/>
    <cellStyle name="Normal 75 4 4_Lcc_inputs" xfId="53355"/>
    <cellStyle name="Normal 75 4 5" xfId="37852"/>
    <cellStyle name="Normal 75 4 5 2" xfId="37853"/>
    <cellStyle name="Normal 75 4 5 2 2" xfId="37854"/>
    <cellStyle name="Normal 75 4 5 3" xfId="37855"/>
    <cellStyle name="Normal 75 4 6" xfId="37856"/>
    <cellStyle name="Normal 75 4 6 2" xfId="37857"/>
    <cellStyle name="Normal 75 4 7" xfId="37858"/>
    <cellStyle name="Normal 75 4 8" xfId="53356"/>
    <cellStyle name="Normal 75 4 9" xfId="53357"/>
    <cellStyle name="Normal 75 4_Lcc_inputs" xfId="53358"/>
    <cellStyle name="Normal 75 5" xfId="10508"/>
    <cellStyle name="Normal 75 5 2" xfId="10509"/>
    <cellStyle name="Normal 75 5 2 2" xfId="37859"/>
    <cellStyle name="Normal 75 5 2 2 2" xfId="37860"/>
    <cellStyle name="Normal 75 5 2 2 2 2" xfId="37861"/>
    <cellStyle name="Normal 75 5 2 2 2 2 2" xfId="37862"/>
    <cellStyle name="Normal 75 5 2 2 2 3" xfId="37863"/>
    <cellStyle name="Normal 75 5 2 2 3" xfId="37864"/>
    <cellStyle name="Normal 75 5 2 2 3 2" xfId="37865"/>
    <cellStyle name="Normal 75 5 2 2 3 2 2" xfId="37866"/>
    <cellStyle name="Normal 75 5 2 2 3 3" xfId="37867"/>
    <cellStyle name="Normal 75 5 2 2 4" xfId="37868"/>
    <cellStyle name="Normal 75 5 2 2 4 2" xfId="37869"/>
    <cellStyle name="Normal 75 5 2 2 5" xfId="37870"/>
    <cellStyle name="Normal 75 5 2 2_Lcc_inputs" xfId="53359"/>
    <cellStyle name="Normal 75 5 2 3" xfId="37871"/>
    <cellStyle name="Normal 75 5 2 3 2" xfId="37872"/>
    <cellStyle name="Normal 75 5 2 3 2 2" xfId="37873"/>
    <cellStyle name="Normal 75 5 2 3 2 3" xfId="53360"/>
    <cellStyle name="Normal 75 5 2 3 3" xfId="37874"/>
    <cellStyle name="Normal 75 5 2 3 4" xfId="53361"/>
    <cellStyle name="Normal 75 5 2 3_Lcc_inputs" xfId="53362"/>
    <cellStyle name="Normal 75 5 2 4" xfId="37875"/>
    <cellStyle name="Normal 75 5 2 4 2" xfId="37876"/>
    <cellStyle name="Normal 75 5 2 4 2 2" xfId="37877"/>
    <cellStyle name="Normal 75 5 2 4 3" xfId="37878"/>
    <cellStyle name="Normal 75 5 2 5" xfId="37879"/>
    <cellStyle name="Normal 75 5 2 5 2" xfId="37880"/>
    <cellStyle name="Normal 75 5 2 6" xfId="37881"/>
    <cellStyle name="Normal 75 5 2 7" xfId="53363"/>
    <cellStyle name="Normal 75 5 2 8" xfId="53364"/>
    <cellStyle name="Normal 75 5 2_Lcc_inputs" xfId="53365"/>
    <cellStyle name="Normal 75 5 3" xfId="37882"/>
    <cellStyle name="Normal 75 5 3 2" xfId="37883"/>
    <cellStyle name="Normal 75 5 3 2 2" xfId="37884"/>
    <cellStyle name="Normal 75 5 3 2 2 2" xfId="37885"/>
    <cellStyle name="Normal 75 5 3 2 3" xfId="37886"/>
    <cellStyle name="Normal 75 5 3 3" xfId="37887"/>
    <cellStyle name="Normal 75 5 3 3 2" xfId="37888"/>
    <cellStyle name="Normal 75 5 3 3 2 2" xfId="37889"/>
    <cellStyle name="Normal 75 5 3 3 3" xfId="37890"/>
    <cellStyle name="Normal 75 5 3 4" xfId="37891"/>
    <cellStyle name="Normal 75 5 3 4 2" xfId="37892"/>
    <cellStyle name="Normal 75 5 3 5" xfId="37893"/>
    <cellStyle name="Normal 75 5 3_Lcc_inputs" xfId="53366"/>
    <cellStyle name="Normal 75 5 4" xfId="37894"/>
    <cellStyle name="Normal 75 5 4 2" xfId="37895"/>
    <cellStyle name="Normal 75 5 4 2 2" xfId="37896"/>
    <cellStyle name="Normal 75 5 4 2 3" xfId="53367"/>
    <cellStyle name="Normal 75 5 4 3" xfId="37897"/>
    <cellStyle name="Normal 75 5 4 4" xfId="53368"/>
    <cellStyle name="Normal 75 5 4_Lcc_inputs" xfId="53369"/>
    <cellStyle name="Normal 75 5 5" xfId="37898"/>
    <cellStyle name="Normal 75 5 5 2" xfId="37899"/>
    <cellStyle name="Normal 75 5 5 2 2" xfId="37900"/>
    <cellStyle name="Normal 75 5 5 3" xfId="37901"/>
    <cellStyle name="Normal 75 5 6" xfId="37902"/>
    <cellStyle name="Normal 75 5 6 2" xfId="37903"/>
    <cellStyle name="Normal 75 5 7" xfId="37904"/>
    <cellStyle name="Normal 75 5 8" xfId="53370"/>
    <cellStyle name="Normal 75 5 9" xfId="53371"/>
    <cellStyle name="Normal 75 5_Lcc_inputs" xfId="53372"/>
    <cellStyle name="Normal 75 6" xfId="10510"/>
    <cellStyle name="Normal 75 6 2" xfId="10511"/>
    <cellStyle name="Normal 75 6 2 2" xfId="37905"/>
    <cellStyle name="Normal 75 6 2 2 2" xfId="37906"/>
    <cellStyle name="Normal 75 6 2 2 2 2" xfId="37907"/>
    <cellStyle name="Normal 75 6 2 2 2 2 2" xfId="37908"/>
    <cellStyle name="Normal 75 6 2 2 2 3" xfId="37909"/>
    <cellStyle name="Normal 75 6 2 2 3" xfId="37910"/>
    <cellStyle name="Normal 75 6 2 2 3 2" xfId="37911"/>
    <cellStyle name="Normal 75 6 2 2 3 2 2" xfId="37912"/>
    <cellStyle name="Normal 75 6 2 2 3 3" xfId="37913"/>
    <cellStyle name="Normal 75 6 2 2 4" xfId="37914"/>
    <cellStyle name="Normal 75 6 2 2 4 2" xfId="37915"/>
    <cellStyle name="Normal 75 6 2 2 5" xfId="37916"/>
    <cellStyle name="Normal 75 6 2 2_Lcc_inputs" xfId="53373"/>
    <cellStyle name="Normal 75 6 2 3" xfId="37917"/>
    <cellStyle name="Normal 75 6 2 3 2" xfId="37918"/>
    <cellStyle name="Normal 75 6 2 3 2 2" xfId="37919"/>
    <cellStyle name="Normal 75 6 2 3 2 3" xfId="53374"/>
    <cellStyle name="Normal 75 6 2 3 3" xfId="37920"/>
    <cellStyle name="Normal 75 6 2 3 4" xfId="53375"/>
    <cellStyle name="Normal 75 6 2 3_Lcc_inputs" xfId="53376"/>
    <cellStyle name="Normal 75 6 2 4" xfId="37921"/>
    <cellStyle name="Normal 75 6 2 4 2" xfId="37922"/>
    <cellStyle name="Normal 75 6 2 4 2 2" xfId="37923"/>
    <cellStyle name="Normal 75 6 2 4 3" xfId="37924"/>
    <cellStyle name="Normal 75 6 2 5" xfId="37925"/>
    <cellStyle name="Normal 75 6 2 5 2" xfId="37926"/>
    <cellStyle name="Normal 75 6 2 6" xfId="37927"/>
    <cellStyle name="Normal 75 6 2 7" xfId="53377"/>
    <cellStyle name="Normal 75 6 2 8" xfId="53378"/>
    <cellStyle name="Normal 75 6 2_Lcc_inputs" xfId="53379"/>
    <cellStyle name="Normal 75 6 3" xfId="37928"/>
    <cellStyle name="Normal 75 6 3 2" xfId="37929"/>
    <cellStyle name="Normal 75 6 3 2 2" xfId="37930"/>
    <cellStyle name="Normal 75 6 3 2 2 2" xfId="37931"/>
    <cellStyle name="Normal 75 6 3 2 3" xfId="37932"/>
    <cellStyle name="Normal 75 6 3 3" xfId="37933"/>
    <cellStyle name="Normal 75 6 3 3 2" xfId="37934"/>
    <cellStyle name="Normal 75 6 3 3 2 2" xfId="37935"/>
    <cellStyle name="Normal 75 6 3 3 3" xfId="37936"/>
    <cellStyle name="Normal 75 6 3 4" xfId="37937"/>
    <cellStyle name="Normal 75 6 3 4 2" xfId="37938"/>
    <cellStyle name="Normal 75 6 3 5" xfId="37939"/>
    <cellStyle name="Normal 75 6 3_Lcc_inputs" xfId="53380"/>
    <cellStyle name="Normal 75 6 4" xfId="37940"/>
    <cellStyle name="Normal 75 6 4 2" xfId="37941"/>
    <cellStyle name="Normal 75 6 4 2 2" xfId="37942"/>
    <cellStyle name="Normal 75 6 4 2 3" xfId="53381"/>
    <cellStyle name="Normal 75 6 4 3" xfId="37943"/>
    <cellStyle name="Normal 75 6 4 4" xfId="53382"/>
    <cellStyle name="Normal 75 6 4_Lcc_inputs" xfId="53383"/>
    <cellStyle name="Normal 75 6 5" xfId="37944"/>
    <cellStyle name="Normal 75 6 5 2" xfId="37945"/>
    <cellStyle name="Normal 75 6 5 2 2" xfId="37946"/>
    <cellStyle name="Normal 75 6 5 3" xfId="37947"/>
    <cellStyle name="Normal 75 6 6" xfId="37948"/>
    <cellStyle name="Normal 75 6 6 2" xfId="37949"/>
    <cellStyle name="Normal 75 6 7" xfId="37950"/>
    <cellStyle name="Normal 75 6 8" xfId="53384"/>
    <cellStyle name="Normal 75 6 9" xfId="53385"/>
    <cellStyle name="Normal 75 6_Lcc_inputs" xfId="53386"/>
    <cellStyle name="Normal 75 7" xfId="10512"/>
    <cellStyle name="Normal 75 7 2" xfId="10513"/>
    <cellStyle name="Normal 75 7 2 2" xfId="37951"/>
    <cellStyle name="Normal 75 7 2 2 2" xfId="37952"/>
    <cellStyle name="Normal 75 7 2 2 2 2" xfId="37953"/>
    <cellStyle name="Normal 75 7 2 2 2 2 2" xfId="37954"/>
    <cellStyle name="Normal 75 7 2 2 2 3" xfId="37955"/>
    <cellStyle name="Normal 75 7 2 2 3" xfId="37956"/>
    <cellStyle name="Normal 75 7 2 2 3 2" xfId="37957"/>
    <cellStyle name="Normal 75 7 2 2 3 2 2" xfId="37958"/>
    <cellStyle name="Normal 75 7 2 2 3 3" xfId="37959"/>
    <cellStyle name="Normal 75 7 2 2 4" xfId="37960"/>
    <cellStyle name="Normal 75 7 2 2 4 2" xfId="37961"/>
    <cellStyle name="Normal 75 7 2 2 5" xfId="37962"/>
    <cellStyle name="Normal 75 7 2 2_Lcc_inputs" xfId="53387"/>
    <cellStyle name="Normal 75 7 2 3" xfId="37963"/>
    <cellStyle name="Normal 75 7 2 3 2" xfId="37964"/>
    <cellStyle name="Normal 75 7 2 3 2 2" xfId="37965"/>
    <cellStyle name="Normal 75 7 2 3 2 3" xfId="53388"/>
    <cellStyle name="Normal 75 7 2 3 3" xfId="37966"/>
    <cellStyle name="Normal 75 7 2 3 4" xfId="53389"/>
    <cellStyle name="Normal 75 7 2 3_Lcc_inputs" xfId="53390"/>
    <cellStyle name="Normal 75 7 2 4" xfId="37967"/>
    <cellStyle name="Normal 75 7 2 4 2" xfId="37968"/>
    <cellStyle name="Normal 75 7 2 4 2 2" xfId="37969"/>
    <cellStyle name="Normal 75 7 2 4 3" xfId="37970"/>
    <cellStyle name="Normal 75 7 2 5" xfId="37971"/>
    <cellStyle name="Normal 75 7 2 5 2" xfId="37972"/>
    <cellStyle name="Normal 75 7 2 6" xfId="37973"/>
    <cellStyle name="Normal 75 7 2 7" xfId="53391"/>
    <cellStyle name="Normal 75 7 2 8" xfId="53392"/>
    <cellStyle name="Normal 75 7 2_Lcc_inputs" xfId="53393"/>
    <cellStyle name="Normal 75 7 3" xfId="37974"/>
    <cellStyle name="Normal 75 7 3 2" xfId="37975"/>
    <cellStyle name="Normal 75 7 3 2 2" xfId="37976"/>
    <cellStyle name="Normal 75 7 3 2 2 2" xfId="37977"/>
    <cellStyle name="Normal 75 7 3 2 3" xfId="37978"/>
    <cellStyle name="Normal 75 7 3 3" xfId="37979"/>
    <cellStyle name="Normal 75 7 3 3 2" xfId="37980"/>
    <cellStyle name="Normal 75 7 3 3 2 2" xfId="37981"/>
    <cellStyle name="Normal 75 7 3 3 3" xfId="37982"/>
    <cellStyle name="Normal 75 7 3 4" xfId="37983"/>
    <cellStyle name="Normal 75 7 3 4 2" xfId="37984"/>
    <cellStyle name="Normal 75 7 3 5" xfId="37985"/>
    <cellStyle name="Normal 75 7 3_Lcc_inputs" xfId="53394"/>
    <cellStyle name="Normal 75 7 4" xfId="37986"/>
    <cellStyle name="Normal 75 7 4 2" xfId="37987"/>
    <cellStyle name="Normal 75 7 4 2 2" xfId="37988"/>
    <cellStyle name="Normal 75 7 4 2 3" xfId="53395"/>
    <cellStyle name="Normal 75 7 4 3" xfId="37989"/>
    <cellStyle name="Normal 75 7 4 4" xfId="53396"/>
    <cellStyle name="Normal 75 7 4_Lcc_inputs" xfId="53397"/>
    <cellStyle name="Normal 75 7 5" xfId="37990"/>
    <cellStyle name="Normal 75 7 5 2" xfId="37991"/>
    <cellStyle name="Normal 75 7 5 2 2" xfId="37992"/>
    <cellStyle name="Normal 75 7 5 3" xfId="37993"/>
    <cellStyle name="Normal 75 7 6" xfId="37994"/>
    <cellStyle name="Normal 75 7 6 2" xfId="37995"/>
    <cellStyle name="Normal 75 7 7" xfId="37996"/>
    <cellStyle name="Normal 75 7 8" xfId="53398"/>
    <cellStyle name="Normal 75 7 9" xfId="53399"/>
    <cellStyle name="Normal 75 7_Lcc_inputs" xfId="53400"/>
    <cellStyle name="Normal 75 8" xfId="10514"/>
    <cellStyle name="Normal 75 8 2" xfId="37997"/>
    <cellStyle name="Normal 75 8 2 2" xfId="37998"/>
    <cellStyle name="Normal 75 8 2 2 2" xfId="37999"/>
    <cellStyle name="Normal 75 8 2 2 2 2" xfId="38000"/>
    <cellStyle name="Normal 75 8 2 2 3" xfId="38001"/>
    <cellStyle name="Normal 75 8 2 3" xfId="38002"/>
    <cellStyle name="Normal 75 8 2 3 2" xfId="38003"/>
    <cellStyle name="Normal 75 8 2 3 2 2" xfId="38004"/>
    <cellStyle name="Normal 75 8 2 3 3" xfId="38005"/>
    <cellStyle name="Normal 75 8 2 4" xfId="38006"/>
    <cellStyle name="Normal 75 8 2 4 2" xfId="38007"/>
    <cellStyle name="Normal 75 8 2 5" xfId="38008"/>
    <cellStyle name="Normal 75 8 2_Lcc_inputs" xfId="53401"/>
    <cellStyle name="Normal 75 8 3" xfId="38009"/>
    <cellStyle name="Normal 75 8 3 2" xfId="38010"/>
    <cellStyle name="Normal 75 8 3 2 2" xfId="38011"/>
    <cellStyle name="Normal 75 8 3 2 3" xfId="53402"/>
    <cellStyle name="Normal 75 8 3 3" xfId="38012"/>
    <cellStyle name="Normal 75 8 3 4" xfId="53403"/>
    <cellStyle name="Normal 75 8 3_Lcc_inputs" xfId="53404"/>
    <cellStyle name="Normal 75 8 4" xfId="38013"/>
    <cellStyle name="Normal 75 8 4 2" xfId="38014"/>
    <cellStyle name="Normal 75 8 4 2 2" xfId="38015"/>
    <cellStyle name="Normal 75 8 4 3" xfId="38016"/>
    <cellStyle name="Normal 75 8 5" xfId="38017"/>
    <cellStyle name="Normal 75 8 5 2" xfId="38018"/>
    <cellStyle name="Normal 75 8 6" xfId="38019"/>
    <cellStyle name="Normal 75 8 7" xfId="53405"/>
    <cellStyle name="Normal 75 8 8" xfId="53406"/>
    <cellStyle name="Normal 75 8_Lcc_inputs" xfId="53407"/>
    <cellStyle name="Normal 75 9" xfId="10777"/>
    <cellStyle name="Normal 75 9 2" xfId="38020"/>
    <cellStyle name="Normal 75 9 2 2" xfId="38021"/>
    <cellStyle name="Normal 75 9 2 2 2" xfId="38022"/>
    <cellStyle name="Normal 75 9 2 2 2 2" xfId="38023"/>
    <cellStyle name="Normal 75 9 2 2 3" xfId="38024"/>
    <cellStyle name="Normal 75 9 2 3" xfId="38025"/>
    <cellStyle name="Normal 75 9 2 3 2" xfId="38026"/>
    <cellStyle name="Normal 75 9 2 3 2 2" xfId="38027"/>
    <cellStyle name="Normal 75 9 2 3 3" xfId="38028"/>
    <cellStyle name="Normal 75 9 2 4" xfId="38029"/>
    <cellStyle name="Normal 75 9 2 4 2" xfId="38030"/>
    <cellStyle name="Normal 75 9 2 5" xfId="38031"/>
    <cellStyle name="Normal 75 9 2_Lcc_inputs" xfId="53408"/>
    <cellStyle name="Normal 75 9 3" xfId="38032"/>
    <cellStyle name="Normal 75 9 3 2" xfId="38033"/>
    <cellStyle name="Normal 75 9 3 2 2" xfId="38034"/>
    <cellStyle name="Normal 75 9 3 2 3" xfId="53409"/>
    <cellStyle name="Normal 75 9 3 3" xfId="38035"/>
    <cellStyle name="Normal 75 9 3 4" xfId="53410"/>
    <cellStyle name="Normal 75 9 3_Lcc_inputs" xfId="53411"/>
    <cellStyle name="Normal 75 9 4" xfId="38036"/>
    <cellStyle name="Normal 75 9 4 2" xfId="38037"/>
    <cellStyle name="Normal 75 9 4 2 2" xfId="38038"/>
    <cellStyle name="Normal 75 9 4 3" xfId="38039"/>
    <cellStyle name="Normal 75 9 5" xfId="38040"/>
    <cellStyle name="Normal 75 9 5 2" xfId="38041"/>
    <cellStyle name="Normal 75 9 6" xfId="38042"/>
    <cellStyle name="Normal 75 9 7" xfId="53412"/>
    <cellStyle name="Normal 75 9 8" xfId="53413"/>
    <cellStyle name="Normal 75 9_Lcc_inputs" xfId="53414"/>
    <cellStyle name="Normal 75_Lcc_inputs" xfId="53415"/>
    <cellStyle name="Normal 76" xfId="10515"/>
    <cellStyle name="Normal 76 10" xfId="10849"/>
    <cellStyle name="Normal 76 10 2" xfId="38043"/>
    <cellStyle name="Normal 76 10 2 2" xfId="38044"/>
    <cellStyle name="Normal 76 10 2 2 2" xfId="38045"/>
    <cellStyle name="Normal 76 10 2 2 3" xfId="53416"/>
    <cellStyle name="Normal 76 10 2 3" xfId="38046"/>
    <cellStyle name="Normal 76 10 2 4" xfId="53417"/>
    <cellStyle name="Normal 76 10 2_Lcc_inputs" xfId="53418"/>
    <cellStyle name="Normal 76 10 3" xfId="38047"/>
    <cellStyle name="Normal 76 10 3 2" xfId="38048"/>
    <cellStyle name="Normal 76 10 3 2 2" xfId="38049"/>
    <cellStyle name="Normal 76 10 3 3" xfId="38050"/>
    <cellStyle name="Normal 76 10 4" xfId="38051"/>
    <cellStyle name="Normal 76 10 4 2" xfId="38052"/>
    <cellStyle name="Normal 76 10 5" xfId="38053"/>
    <cellStyle name="Normal 76 10 6" xfId="53419"/>
    <cellStyle name="Normal 76 10 7" xfId="53420"/>
    <cellStyle name="Normal 76 10_Lcc_inputs" xfId="53421"/>
    <cellStyle name="Normal 76 11" xfId="38054"/>
    <cellStyle name="Normal 76 11 2" xfId="38055"/>
    <cellStyle name="Normal 76 11 2 2" xfId="38056"/>
    <cellStyle name="Normal 76 11 2 3" xfId="53422"/>
    <cellStyle name="Normal 76 11 3" xfId="38057"/>
    <cellStyle name="Normal 76 11 3 2" xfId="53423"/>
    <cellStyle name="Normal 76 11 4" xfId="53424"/>
    <cellStyle name="Normal 76 11 5" xfId="53425"/>
    <cellStyle name="Normal 76 11_Lcc_inputs" xfId="53426"/>
    <cellStyle name="Normal 76 12" xfId="38058"/>
    <cellStyle name="Normal 76 12 2" xfId="38059"/>
    <cellStyle name="Normal 76 12 2 2" xfId="38060"/>
    <cellStyle name="Normal 76 12 2 3" xfId="53427"/>
    <cellStyle name="Normal 76 12 3" xfId="38061"/>
    <cellStyle name="Normal 76 12 4" xfId="53428"/>
    <cellStyle name="Normal 76 12_Lcc_inputs" xfId="53429"/>
    <cellStyle name="Normal 76 13" xfId="38062"/>
    <cellStyle name="Normal 76 13 2" xfId="38063"/>
    <cellStyle name="Normal 76 13 3" xfId="53430"/>
    <cellStyle name="Normal 76 14" xfId="38064"/>
    <cellStyle name="Normal 76 14 2" xfId="53431"/>
    <cellStyle name="Normal 76 15" xfId="53432"/>
    <cellStyle name="Normal 76 16" xfId="53433"/>
    <cellStyle name="Normal 76 2" xfId="10516"/>
    <cellStyle name="Normal 76 2 10" xfId="53434"/>
    <cellStyle name="Normal 76 2 2" xfId="10517"/>
    <cellStyle name="Normal 76 2 2 2" xfId="38065"/>
    <cellStyle name="Normal 76 2 2 2 2" xfId="38066"/>
    <cellStyle name="Normal 76 2 2 2 2 2" xfId="38067"/>
    <cellStyle name="Normal 76 2 2 2 2 2 2" xfId="38068"/>
    <cellStyle name="Normal 76 2 2 2 2 3" xfId="38069"/>
    <cellStyle name="Normal 76 2 2 2 3" xfId="38070"/>
    <cellStyle name="Normal 76 2 2 2 3 2" xfId="38071"/>
    <cellStyle name="Normal 76 2 2 2 3 2 2" xfId="38072"/>
    <cellStyle name="Normal 76 2 2 2 3 3" xfId="38073"/>
    <cellStyle name="Normal 76 2 2 2 4" xfId="38074"/>
    <cellStyle name="Normal 76 2 2 2 4 2" xfId="38075"/>
    <cellStyle name="Normal 76 2 2 2 5" xfId="38076"/>
    <cellStyle name="Normal 76 2 2 2_Lcc_inputs" xfId="53435"/>
    <cellStyle name="Normal 76 2 2 3" xfId="38077"/>
    <cellStyle name="Normal 76 2 2 3 2" xfId="38078"/>
    <cellStyle name="Normal 76 2 2 3 2 2" xfId="38079"/>
    <cellStyle name="Normal 76 2 2 3 2 3" xfId="53436"/>
    <cellStyle name="Normal 76 2 2 3 3" xfId="38080"/>
    <cellStyle name="Normal 76 2 2 3 4" xfId="53437"/>
    <cellStyle name="Normal 76 2 2 3_Lcc_inputs" xfId="53438"/>
    <cellStyle name="Normal 76 2 2 4" xfId="38081"/>
    <cellStyle name="Normal 76 2 2 4 2" xfId="38082"/>
    <cellStyle name="Normal 76 2 2 4 2 2" xfId="38083"/>
    <cellStyle name="Normal 76 2 2 4 3" xfId="38084"/>
    <cellStyle name="Normal 76 2 2 5" xfId="38085"/>
    <cellStyle name="Normal 76 2 2 5 2" xfId="38086"/>
    <cellStyle name="Normal 76 2 2 6" xfId="38087"/>
    <cellStyle name="Normal 76 2 2 7" xfId="53439"/>
    <cellStyle name="Normal 76 2 2 8" xfId="53440"/>
    <cellStyle name="Normal 76 2 2_Lcc_inputs" xfId="53441"/>
    <cellStyle name="Normal 76 2 3" xfId="10911"/>
    <cellStyle name="Normal 76 2 3 2" xfId="38088"/>
    <cellStyle name="Normal 76 2 3 2 2" xfId="38089"/>
    <cellStyle name="Normal 76 2 3 2 2 2" xfId="38090"/>
    <cellStyle name="Normal 76 2 3 2 2 3" xfId="53442"/>
    <cellStyle name="Normal 76 2 3 2 3" xfId="38091"/>
    <cellStyle name="Normal 76 2 3 2 4" xfId="53443"/>
    <cellStyle name="Normal 76 2 3 2_Lcc_inputs" xfId="53444"/>
    <cellStyle name="Normal 76 2 3 3" xfId="38092"/>
    <cellStyle name="Normal 76 2 3 3 2" xfId="38093"/>
    <cellStyle name="Normal 76 2 3 3 2 2" xfId="38094"/>
    <cellStyle name="Normal 76 2 3 3 3" xfId="38095"/>
    <cellStyle name="Normal 76 2 3 4" xfId="38096"/>
    <cellStyle name="Normal 76 2 3 4 2" xfId="38097"/>
    <cellStyle name="Normal 76 2 3 5" xfId="38098"/>
    <cellStyle name="Normal 76 2 3 6" xfId="53445"/>
    <cellStyle name="Normal 76 2 3 7" xfId="53446"/>
    <cellStyle name="Normal 76 2 3_Lcc_inputs" xfId="53447"/>
    <cellStyle name="Normal 76 2 4" xfId="11210"/>
    <cellStyle name="Normal 76 2 4 2" xfId="38099"/>
    <cellStyle name="Normal 76 2 4 2 2" xfId="38100"/>
    <cellStyle name="Normal 76 2 4 2 3" xfId="53448"/>
    <cellStyle name="Normal 76 2 4 3" xfId="38101"/>
    <cellStyle name="Normal 76 2 4 3 2" xfId="53449"/>
    <cellStyle name="Normal 76 2 4 4" xfId="53450"/>
    <cellStyle name="Normal 76 2 4 5" xfId="53451"/>
    <cellStyle name="Normal 76 2 4_Lcc_inputs" xfId="53452"/>
    <cellStyle name="Normal 76 2 5" xfId="38102"/>
    <cellStyle name="Normal 76 2 5 2" xfId="38103"/>
    <cellStyle name="Normal 76 2 5 2 2" xfId="38104"/>
    <cellStyle name="Normal 76 2 5 2 3" xfId="53453"/>
    <cellStyle name="Normal 76 2 5 3" xfId="38105"/>
    <cellStyle name="Normal 76 2 5 3 2" xfId="53454"/>
    <cellStyle name="Normal 76 2 5 4" xfId="53455"/>
    <cellStyle name="Normal 76 2 5 5" xfId="53456"/>
    <cellStyle name="Normal 76 2 5_Lcc_inputs" xfId="53457"/>
    <cellStyle name="Normal 76 2 6" xfId="38106"/>
    <cellStyle name="Normal 76 2 6 2" xfId="38107"/>
    <cellStyle name="Normal 76 2 6 2 2" xfId="53458"/>
    <cellStyle name="Normal 76 2 6 3" xfId="53459"/>
    <cellStyle name="Normal 76 2 6 4" xfId="53460"/>
    <cellStyle name="Normal 76 2 6_Lcc_inputs" xfId="53461"/>
    <cellStyle name="Normal 76 2 7" xfId="38108"/>
    <cellStyle name="Normal 76 2 7 2" xfId="53462"/>
    <cellStyle name="Normal 76 2 7 3" xfId="53463"/>
    <cellStyle name="Normal 76 2 8" xfId="53464"/>
    <cellStyle name="Normal 76 2 8 2" xfId="53465"/>
    <cellStyle name="Normal 76 2 9" xfId="53466"/>
    <cellStyle name="Normal 76 2_Lcc_inputs" xfId="53467"/>
    <cellStyle name="Normal 76 3" xfId="10518"/>
    <cellStyle name="Normal 76 3 2" xfId="10519"/>
    <cellStyle name="Normal 76 3 2 2" xfId="38109"/>
    <cellStyle name="Normal 76 3 2 2 2" xfId="38110"/>
    <cellStyle name="Normal 76 3 2 2 2 2" xfId="38111"/>
    <cellStyle name="Normal 76 3 2 2 2 2 2" xfId="38112"/>
    <cellStyle name="Normal 76 3 2 2 2 3" xfId="38113"/>
    <cellStyle name="Normal 76 3 2 2 3" xfId="38114"/>
    <cellStyle name="Normal 76 3 2 2 3 2" xfId="38115"/>
    <cellStyle name="Normal 76 3 2 2 3 2 2" xfId="38116"/>
    <cellStyle name="Normal 76 3 2 2 3 3" xfId="38117"/>
    <cellStyle name="Normal 76 3 2 2 4" xfId="38118"/>
    <cellStyle name="Normal 76 3 2 2 4 2" xfId="38119"/>
    <cellStyle name="Normal 76 3 2 2 5" xfId="38120"/>
    <cellStyle name="Normal 76 3 2 2_Lcc_inputs" xfId="53468"/>
    <cellStyle name="Normal 76 3 2 3" xfId="38121"/>
    <cellStyle name="Normal 76 3 2 3 2" xfId="38122"/>
    <cellStyle name="Normal 76 3 2 3 2 2" xfId="38123"/>
    <cellStyle name="Normal 76 3 2 3 2 3" xfId="53469"/>
    <cellStyle name="Normal 76 3 2 3 3" xfId="38124"/>
    <cellStyle name="Normal 76 3 2 3 4" xfId="53470"/>
    <cellStyle name="Normal 76 3 2 3_Lcc_inputs" xfId="53471"/>
    <cellStyle name="Normal 76 3 2 4" xfId="38125"/>
    <cellStyle name="Normal 76 3 2 4 2" xfId="38126"/>
    <cellStyle name="Normal 76 3 2 4 2 2" xfId="38127"/>
    <cellStyle name="Normal 76 3 2 4 3" xfId="38128"/>
    <cellStyle name="Normal 76 3 2 5" xfId="38129"/>
    <cellStyle name="Normal 76 3 2 5 2" xfId="38130"/>
    <cellStyle name="Normal 76 3 2 6" xfId="38131"/>
    <cellStyle name="Normal 76 3 2 7" xfId="53472"/>
    <cellStyle name="Normal 76 3 2 8" xfId="53473"/>
    <cellStyle name="Normal 76 3 2_Lcc_inputs" xfId="53474"/>
    <cellStyle name="Normal 76 3 3" xfId="10975"/>
    <cellStyle name="Normal 76 3 3 2" xfId="38132"/>
    <cellStyle name="Normal 76 3 3 2 2" xfId="38133"/>
    <cellStyle name="Normal 76 3 3 2 2 2" xfId="38134"/>
    <cellStyle name="Normal 76 3 3 2 2 3" xfId="53475"/>
    <cellStyle name="Normal 76 3 3 2 3" xfId="38135"/>
    <cellStyle name="Normal 76 3 3 2 4" xfId="53476"/>
    <cellStyle name="Normal 76 3 3 2_Lcc_inputs" xfId="53477"/>
    <cellStyle name="Normal 76 3 3 3" xfId="38136"/>
    <cellStyle name="Normal 76 3 3 3 2" xfId="38137"/>
    <cellStyle name="Normal 76 3 3 3 2 2" xfId="38138"/>
    <cellStyle name="Normal 76 3 3 3 3" xfId="38139"/>
    <cellStyle name="Normal 76 3 3 4" xfId="38140"/>
    <cellStyle name="Normal 76 3 3 4 2" xfId="38141"/>
    <cellStyle name="Normal 76 3 3 5" xfId="38142"/>
    <cellStyle name="Normal 76 3 3 6" xfId="53478"/>
    <cellStyle name="Normal 76 3 3 7" xfId="53479"/>
    <cellStyle name="Normal 76 3 3_Lcc_inputs" xfId="53480"/>
    <cellStyle name="Normal 76 3 4" xfId="11211"/>
    <cellStyle name="Normal 76 3 4 2" xfId="38143"/>
    <cellStyle name="Normal 76 3 4 2 2" xfId="38144"/>
    <cellStyle name="Normal 76 3 4 2 3" xfId="53481"/>
    <cellStyle name="Normal 76 3 4 3" xfId="38145"/>
    <cellStyle name="Normal 76 3 4 3 2" xfId="53482"/>
    <cellStyle name="Normal 76 3 4 4" xfId="53483"/>
    <cellStyle name="Normal 76 3 4 5" xfId="53484"/>
    <cellStyle name="Normal 76 3 4_Lcc_inputs" xfId="53485"/>
    <cellStyle name="Normal 76 3 5" xfId="38146"/>
    <cellStyle name="Normal 76 3 5 2" xfId="38147"/>
    <cellStyle name="Normal 76 3 5 2 2" xfId="38148"/>
    <cellStyle name="Normal 76 3 5 2 3" xfId="53486"/>
    <cellStyle name="Normal 76 3 5 3" xfId="38149"/>
    <cellStyle name="Normal 76 3 5 4" xfId="53487"/>
    <cellStyle name="Normal 76 3 5_Lcc_inputs" xfId="53488"/>
    <cellStyle name="Normal 76 3 6" xfId="38150"/>
    <cellStyle name="Normal 76 3 6 2" xfId="38151"/>
    <cellStyle name="Normal 76 3 6 3" xfId="53489"/>
    <cellStyle name="Normal 76 3 7" xfId="38152"/>
    <cellStyle name="Normal 76 3 7 2" xfId="53490"/>
    <cellStyle name="Normal 76 3 8" xfId="53491"/>
    <cellStyle name="Normal 76 3 9" xfId="53492"/>
    <cellStyle name="Normal 76 3_Lcc_inputs" xfId="53493"/>
    <cellStyle name="Normal 76 4" xfId="10520"/>
    <cellStyle name="Normal 76 4 2" xfId="10521"/>
    <cellStyle name="Normal 76 4 2 2" xfId="38153"/>
    <cellStyle name="Normal 76 4 2 2 2" xfId="38154"/>
    <cellStyle name="Normal 76 4 2 2 2 2" xfId="38155"/>
    <cellStyle name="Normal 76 4 2 2 2 2 2" xfId="38156"/>
    <cellStyle name="Normal 76 4 2 2 2 3" xfId="38157"/>
    <cellStyle name="Normal 76 4 2 2 3" xfId="38158"/>
    <cellStyle name="Normal 76 4 2 2 3 2" xfId="38159"/>
    <cellStyle name="Normal 76 4 2 2 3 2 2" xfId="38160"/>
    <cellStyle name="Normal 76 4 2 2 3 3" xfId="38161"/>
    <cellStyle name="Normal 76 4 2 2 4" xfId="38162"/>
    <cellStyle name="Normal 76 4 2 2 4 2" xfId="38163"/>
    <cellStyle name="Normal 76 4 2 2 5" xfId="38164"/>
    <cellStyle name="Normal 76 4 2 2_Lcc_inputs" xfId="53494"/>
    <cellStyle name="Normal 76 4 2 3" xfId="38165"/>
    <cellStyle name="Normal 76 4 2 3 2" xfId="38166"/>
    <cellStyle name="Normal 76 4 2 3 2 2" xfId="38167"/>
    <cellStyle name="Normal 76 4 2 3 2 3" xfId="53495"/>
    <cellStyle name="Normal 76 4 2 3 3" xfId="38168"/>
    <cellStyle name="Normal 76 4 2 3 4" xfId="53496"/>
    <cellStyle name="Normal 76 4 2 3_Lcc_inputs" xfId="53497"/>
    <cellStyle name="Normal 76 4 2 4" xfId="38169"/>
    <cellStyle name="Normal 76 4 2 4 2" xfId="38170"/>
    <cellStyle name="Normal 76 4 2 4 2 2" xfId="38171"/>
    <cellStyle name="Normal 76 4 2 4 3" xfId="38172"/>
    <cellStyle name="Normal 76 4 2 5" xfId="38173"/>
    <cellStyle name="Normal 76 4 2 5 2" xfId="38174"/>
    <cellStyle name="Normal 76 4 2 6" xfId="38175"/>
    <cellStyle name="Normal 76 4 2 7" xfId="53498"/>
    <cellStyle name="Normal 76 4 2 8" xfId="53499"/>
    <cellStyle name="Normal 76 4 2_Lcc_inputs" xfId="53500"/>
    <cellStyle name="Normal 76 4 3" xfId="38176"/>
    <cellStyle name="Normal 76 4 3 2" xfId="38177"/>
    <cellStyle name="Normal 76 4 3 2 2" xfId="38178"/>
    <cellStyle name="Normal 76 4 3 2 2 2" xfId="38179"/>
    <cellStyle name="Normal 76 4 3 2 3" xfId="38180"/>
    <cellStyle name="Normal 76 4 3 3" xfId="38181"/>
    <cellStyle name="Normal 76 4 3 3 2" xfId="38182"/>
    <cellStyle name="Normal 76 4 3 3 2 2" xfId="38183"/>
    <cellStyle name="Normal 76 4 3 3 3" xfId="38184"/>
    <cellStyle name="Normal 76 4 3 4" xfId="38185"/>
    <cellStyle name="Normal 76 4 3 4 2" xfId="38186"/>
    <cellStyle name="Normal 76 4 3 5" xfId="38187"/>
    <cellStyle name="Normal 76 4 3_Lcc_inputs" xfId="53501"/>
    <cellStyle name="Normal 76 4 4" xfId="38188"/>
    <cellStyle name="Normal 76 4 4 2" xfId="38189"/>
    <cellStyle name="Normal 76 4 4 2 2" xfId="38190"/>
    <cellStyle name="Normal 76 4 4 2 3" xfId="53502"/>
    <cellStyle name="Normal 76 4 4 3" xfId="38191"/>
    <cellStyle name="Normal 76 4 4 4" xfId="53503"/>
    <cellStyle name="Normal 76 4 4_Lcc_inputs" xfId="53504"/>
    <cellStyle name="Normal 76 4 5" xfId="38192"/>
    <cellStyle name="Normal 76 4 5 2" xfId="38193"/>
    <cellStyle name="Normal 76 4 5 2 2" xfId="38194"/>
    <cellStyle name="Normal 76 4 5 3" xfId="38195"/>
    <cellStyle name="Normal 76 4 6" xfId="38196"/>
    <cellStyle name="Normal 76 4 6 2" xfId="38197"/>
    <cellStyle name="Normal 76 4 7" xfId="38198"/>
    <cellStyle name="Normal 76 4 8" xfId="53505"/>
    <cellStyle name="Normal 76 4 9" xfId="53506"/>
    <cellStyle name="Normal 76 4_Lcc_inputs" xfId="53507"/>
    <cellStyle name="Normal 76 5" xfId="10522"/>
    <cellStyle name="Normal 76 5 2" xfId="10523"/>
    <cellStyle name="Normal 76 5 2 2" xfId="38199"/>
    <cellStyle name="Normal 76 5 2 2 2" xfId="38200"/>
    <cellStyle name="Normal 76 5 2 2 2 2" xfId="38201"/>
    <cellStyle name="Normal 76 5 2 2 2 2 2" xfId="38202"/>
    <cellStyle name="Normal 76 5 2 2 2 3" xfId="38203"/>
    <cellStyle name="Normal 76 5 2 2 3" xfId="38204"/>
    <cellStyle name="Normal 76 5 2 2 3 2" xfId="38205"/>
    <cellStyle name="Normal 76 5 2 2 3 2 2" xfId="38206"/>
    <cellStyle name="Normal 76 5 2 2 3 3" xfId="38207"/>
    <cellStyle name="Normal 76 5 2 2 4" xfId="38208"/>
    <cellStyle name="Normal 76 5 2 2 4 2" xfId="38209"/>
    <cellStyle name="Normal 76 5 2 2 5" xfId="38210"/>
    <cellStyle name="Normal 76 5 2 2_Lcc_inputs" xfId="53508"/>
    <cellStyle name="Normal 76 5 2 3" xfId="38211"/>
    <cellStyle name="Normal 76 5 2 3 2" xfId="38212"/>
    <cellStyle name="Normal 76 5 2 3 2 2" xfId="38213"/>
    <cellStyle name="Normal 76 5 2 3 2 3" xfId="53509"/>
    <cellStyle name="Normal 76 5 2 3 3" xfId="38214"/>
    <cellStyle name="Normal 76 5 2 3 4" xfId="53510"/>
    <cellStyle name="Normal 76 5 2 3_Lcc_inputs" xfId="53511"/>
    <cellStyle name="Normal 76 5 2 4" xfId="38215"/>
    <cellStyle name="Normal 76 5 2 4 2" xfId="38216"/>
    <cellStyle name="Normal 76 5 2 4 2 2" xfId="38217"/>
    <cellStyle name="Normal 76 5 2 4 3" xfId="38218"/>
    <cellStyle name="Normal 76 5 2 5" xfId="38219"/>
    <cellStyle name="Normal 76 5 2 5 2" xfId="38220"/>
    <cellStyle name="Normal 76 5 2 6" xfId="38221"/>
    <cellStyle name="Normal 76 5 2 7" xfId="53512"/>
    <cellStyle name="Normal 76 5 2 8" xfId="53513"/>
    <cellStyle name="Normal 76 5 2_Lcc_inputs" xfId="53514"/>
    <cellStyle name="Normal 76 5 3" xfId="38222"/>
    <cellStyle name="Normal 76 5 3 2" xfId="38223"/>
    <cellStyle name="Normal 76 5 3 2 2" xfId="38224"/>
    <cellStyle name="Normal 76 5 3 2 2 2" xfId="38225"/>
    <cellStyle name="Normal 76 5 3 2 3" xfId="38226"/>
    <cellStyle name="Normal 76 5 3 3" xfId="38227"/>
    <cellStyle name="Normal 76 5 3 3 2" xfId="38228"/>
    <cellStyle name="Normal 76 5 3 3 2 2" xfId="38229"/>
    <cellStyle name="Normal 76 5 3 3 3" xfId="38230"/>
    <cellStyle name="Normal 76 5 3 4" xfId="38231"/>
    <cellStyle name="Normal 76 5 3 4 2" xfId="38232"/>
    <cellStyle name="Normal 76 5 3 5" xfId="38233"/>
    <cellStyle name="Normal 76 5 3_Lcc_inputs" xfId="53515"/>
    <cellStyle name="Normal 76 5 4" xfId="38234"/>
    <cellStyle name="Normal 76 5 4 2" xfId="38235"/>
    <cellStyle name="Normal 76 5 4 2 2" xfId="38236"/>
    <cellStyle name="Normal 76 5 4 2 3" xfId="53516"/>
    <cellStyle name="Normal 76 5 4 3" xfId="38237"/>
    <cellStyle name="Normal 76 5 4 4" xfId="53517"/>
    <cellStyle name="Normal 76 5 4_Lcc_inputs" xfId="53518"/>
    <cellStyle name="Normal 76 5 5" xfId="38238"/>
    <cellStyle name="Normal 76 5 5 2" xfId="38239"/>
    <cellStyle name="Normal 76 5 5 2 2" xfId="38240"/>
    <cellStyle name="Normal 76 5 5 3" xfId="38241"/>
    <cellStyle name="Normal 76 5 6" xfId="38242"/>
    <cellStyle name="Normal 76 5 6 2" xfId="38243"/>
    <cellStyle name="Normal 76 5 7" xfId="38244"/>
    <cellStyle name="Normal 76 5 8" xfId="53519"/>
    <cellStyle name="Normal 76 5 9" xfId="53520"/>
    <cellStyle name="Normal 76 5_Lcc_inputs" xfId="53521"/>
    <cellStyle name="Normal 76 6" xfId="10524"/>
    <cellStyle name="Normal 76 6 2" xfId="10525"/>
    <cellStyle name="Normal 76 6 2 2" xfId="38245"/>
    <cellStyle name="Normal 76 6 2 2 2" xfId="38246"/>
    <cellStyle name="Normal 76 6 2 2 2 2" xfId="38247"/>
    <cellStyle name="Normal 76 6 2 2 2 2 2" xfId="38248"/>
    <cellStyle name="Normal 76 6 2 2 2 3" xfId="38249"/>
    <cellStyle name="Normal 76 6 2 2 3" xfId="38250"/>
    <cellStyle name="Normal 76 6 2 2 3 2" xfId="38251"/>
    <cellStyle name="Normal 76 6 2 2 3 2 2" xfId="38252"/>
    <cellStyle name="Normal 76 6 2 2 3 3" xfId="38253"/>
    <cellStyle name="Normal 76 6 2 2 4" xfId="38254"/>
    <cellStyle name="Normal 76 6 2 2 4 2" xfId="38255"/>
    <cellStyle name="Normal 76 6 2 2 5" xfId="38256"/>
    <cellStyle name="Normal 76 6 2 2_Lcc_inputs" xfId="53522"/>
    <cellStyle name="Normal 76 6 2 3" xfId="38257"/>
    <cellStyle name="Normal 76 6 2 3 2" xfId="38258"/>
    <cellStyle name="Normal 76 6 2 3 2 2" xfId="38259"/>
    <cellStyle name="Normal 76 6 2 3 2 3" xfId="53523"/>
    <cellStyle name="Normal 76 6 2 3 3" xfId="38260"/>
    <cellStyle name="Normal 76 6 2 3 4" xfId="53524"/>
    <cellStyle name="Normal 76 6 2 3_Lcc_inputs" xfId="53525"/>
    <cellStyle name="Normal 76 6 2 4" xfId="38261"/>
    <cellStyle name="Normal 76 6 2 4 2" xfId="38262"/>
    <cellStyle name="Normal 76 6 2 4 2 2" xfId="38263"/>
    <cellStyle name="Normal 76 6 2 4 3" xfId="38264"/>
    <cellStyle name="Normal 76 6 2 5" xfId="38265"/>
    <cellStyle name="Normal 76 6 2 5 2" xfId="38266"/>
    <cellStyle name="Normal 76 6 2 6" xfId="38267"/>
    <cellStyle name="Normal 76 6 2 7" xfId="53526"/>
    <cellStyle name="Normal 76 6 2 8" xfId="53527"/>
    <cellStyle name="Normal 76 6 2_Lcc_inputs" xfId="53528"/>
    <cellStyle name="Normal 76 6 3" xfId="38268"/>
    <cellStyle name="Normal 76 6 3 2" xfId="38269"/>
    <cellStyle name="Normal 76 6 3 2 2" xfId="38270"/>
    <cellStyle name="Normal 76 6 3 2 2 2" xfId="38271"/>
    <cellStyle name="Normal 76 6 3 2 3" xfId="38272"/>
    <cellStyle name="Normal 76 6 3 3" xfId="38273"/>
    <cellStyle name="Normal 76 6 3 3 2" xfId="38274"/>
    <cellStyle name="Normal 76 6 3 3 2 2" xfId="38275"/>
    <cellStyle name="Normal 76 6 3 3 3" xfId="38276"/>
    <cellStyle name="Normal 76 6 3 4" xfId="38277"/>
    <cellStyle name="Normal 76 6 3 4 2" xfId="38278"/>
    <cellStyle name="Normal 76 6 3 5" xfId="38279"/>
    <cellStyle name="Normal 76 6 3_Lcc_inputs" xfId="53529"/>
    <cellStyle name="Normal 76 6 4" xfId="38280"/>
    <cellStyle name="Normal 76 6 4 2" xfId="38281"/>
    <cellStyle name="Normal 76 6 4 2 2" xfId="38282"/>
    <cellStyle name="Normal 76 6 4 2 3" xfId="53530"/>
    <cellStyle name="Normal 76 6 4 3" xfId="38283"/>
    <cellStyle name="Normal 76 6 4 4" xfId="53531"/>
    <cellStyle name="Normal 76 6 4_Lcc_inputs" xfId="53532"/>
    <cellStyle name="Normal 76 6 5" xfId="38284"/>
    <cellStyle name="Normal 76 6 5 2" xfId="38285"/>
    <cellStyle name="Normal 76 6 5 2 2" xfId="38286"/>
    <cellStyle name="Normal 76 6 5 3" xfId="38287"/>
    <cellStyle name="Normal 76 6 6" xfId="38288"/>
    <cellStyle name="Normal 76 6 6 2" xfId="38289"/>
    <cellStyle name="Normal 76 6 7" xfId="38290"/>
    <cellStyle name="Normal 76 6 8" xfId="53533"/>
    <cellStyle name="Normal 76 6 9" xfId="53534"/>
    <cellStyle name="Normal 76 6_Lcc_inputs" xfId="53535"/>
    <cellStyle name="Normal 76 7" xfId="10526"/>
    <cellStyle name="Normal 76 7 2" xfId="10527"/>
    <cellStyle name="Normal 76 7 2 2" xfId="38291"/>
    <cellStyle name="Normal 76 7 2 2 2" xfId="38292"/>
    <cellStyle name="Normal 76 7 2 2 2 2" xfId="38293"/>
    <cellStyle name="Normal 76 7 2 2 2 2 2" xfId="38294"/>
    <cellStyle name="Normal 76 7 2 2 2 3" xfId="38295"/>
    <cellStyle name="Normal 76 7 2 2 3" xfId="38296"/>
    <cellStyle name="Normal 76 7 2 2 3 2" xfId="38297"/>
    <cellStyle name="Normal 76 7 2 2 3 2 2" xfId="38298"/>
    <cellStyle name="Normal 76 7 2 2 3 3" xfId="38299"/>
    <cellStyle name="Normal 76 7 2 2 4" xfId="38300"/>
    <cellStyle name="Normal 76 7 2 2 4 2" xfId="38301"/>
    <cellStyle name="Normal 76 7 2 2 5" xfId="38302"/>
    <cellStyle name="Normal 76 7 2 2_Lcc_inputs" xfId="53536"/>
    <cellStyle name="Normal 76 7 2 3" xfId="38303"/>
    <cellStyle name="Normal 76 7 2 3 2" xfId="38304"/>
    <cellStyle name="Normal 76 7 2 3 2 2" xfId="38305"/>
    <cellStyle name="Normal 76 7 2 3 2 3" xfId="53537"/>
    <cellStyle name="Normal 76 7 2 3 3" xfId="38306"/>
    <cellStyle name="Normal 76 7 2 3 4" xfId="53538"/>
    <cellStyle name="Normal 76 7 2 3_Lcc_inputs" xfId="53539"/>
    <cellStyle name="Normal 76 7 2 4" xfId="38307"/>
    <cellStyle name="Normal 76 7 2 4 2" xfId="38308"/>
    <cellStyle name="Normal 76 7 2 4 2 2" xfId="38309"/>
    <cellStyle name="Normal 76 7 2 4 3" xfId="38310"/>
    <cellStyle name="Normal 76 7 2 5" xfId="38311"/>
    <cellStyle name="Normal 76 7 2 5 2" xfId="38312"/>
    <cellStyle name="Normal 76 7 2 6" xfId="38313"/>
    <cellStyle name="Normal 76 7 2 7" xfId="53540"/>
    <cellStyle name="Normal 76 7 2 8" xfId="53541"/>
    <cellStyle name="Normal 76 7 2_Lcc_inputs" xfId="53542"/>
    <cellStyle name="Normal 76 7 3" xfId="38314"/>
    <cellStyle name="Normal 76 7 3 2" xfId="38315"/>
    <cellStyle name="Normal 76 7 3 2 2" xfId="38316"/>
    <cellStyle name="Normal 76 7 3 2 2 2" xfId="38317"/>
    <cellStyle name="Normal 76 7 3 2 3" xfId="38318"/>
    <cellStyle name="Normal 76 7 3 3" xfId="38319"/>
    <cellStyle name="Normal 76 7 3 3 2" xfId="38320"/>
    <cellStyle name="Normal 76 7 3 3 2 2" xfId="38321"/>
    <cellStyle name="Normal 76 7 3 3 3" xfId="38322"/>
    <cellStyle name="Normal 76 7 3 4" xfId="38323"/>
    <cellStyle name="Normal 76 7 3 4 2" xfId="38324"/>
    <cellStyle name="Normal 76 7 3 5" xfId="38325"/>
    <cellStyle name="Normal 76 7 3_Lcc_inputs" xfId="53543"/>
    <cellStyle name="Normal 76 7 4" xfId="38326"/>
    <cellStyle name="Normal 76 7 4 2" xfId="38327"/>
    <cellStyle name="Normal 76 7 4 2 2" xfId="38328"/>
    <cellStyle name="Normal 76 7 4 2 3" xfId="53544"/>
    <cellStyle name="Normal 76 7 4 3" xfId="38329"/>
    <cellStyle name="Normal 76 7 4 4" xfId="53545"/>
    <cellStyle name="Normal 76 7 4_Lcc_inputs" xfId="53546"/>
    <cellStyle name="Normal 76 7 5" xfId="38330"/>
    <cellStyle name="Normal 76 7 5 2" xfId="38331"/>
    <cellStyle name="Normal 76 7 5 2 2" xfId="38332"/>
    <cellStyle name="Normal 76 7 5 3" xfId="38333"/>
    <cellStyle name="Normal 76 7 6" xfId="38334"/>
    <cellStyle name="Normal 76 7 6 2" xfId="38335"/>
    <cellStyle name="Normal 76 7 7" xfId="38336"/>
    <cellStyle name="Normal 76 7 8" xfId="53547"/>
    <cellStyle name="Normal 76 7 9" xfId="53548"/>
    <cellStyle name="Normal 76 7_Lcc_inputs" xfId="53549"/>
    <cellStyle name="Normal 76 8" xfId="10528"/>
    <cellStyle name="Normal 76 8 2" xfId="38337"/>
    <cellStyle name="Normal 76 8 2 2" xfId="38338"/>
    <cellStyle name="Normal 76 8 2 2 2" xfId="38339"/>
    <cellStyle name="Normal 76 8 2 2 2 2" xfId="38340"/>
    <cellStyle name="Normal 76 8 2 2 3" xfId="38341"/>
    <cellStyle name="Normal 76 8 2 3" xfId="38342"/>
    <cellStyle name="Normal 76 8 2 3 2" xfId="38343"/>
    <cellStyle name="Normal 76 8 2 3 2 2" xfId="38344"/>
    <cellStyle name="Normal 76 8 2 3 3" xfId="38345"/>
    <cellStyle name="Normal 76 8 2 4" xfId="38346"/>
    <cellStyle name="Normal 76 8 2 4 2" xfId="38347"/>
    <cellStyle name="Normal 76 8 2 5" xfId="38348"/>
    <cellStyle name="Normal 76 8 2_Lcc_inputs" xfId="53550"/>
    <cellStyle name="Normal 76 8 3" xfId="38349"/>
    <cellStyle name="Normal 76 8 3 2" xfId="38350"/>
    <cellStyle name="Normal 76 8 3 2 2" xfId="38351"/>
    <cellStyle name="Normal 76 8 3 2 3" xfId="53551"/>
    <cellStyle name="Normal 76 8 3 3" xfId="38352"/>
    <cellStyle name="Normal 76 8 3 4" xfId="53552"/>
    <cellStyle name="Normal 76 8 3_Lcc_inputs" xfId="53553"/>
    <cellStyle name="Normal 76 8 4" xfId="38353"/>
    <cellStyle name="Normal 76 8 4 2" xfId="38354"/>
    <cellStyle name="Normal 76 8 4 2 2" xfId="38355"/>
    <cellStyle name="Normal 76 8 4 3" xfId="38356"/>
    <cellStyle name="Normal 76 8 5" xfId="38357"/>
    <cellStyle name="Normal 76 8 5 2" xfId="38358"/>
    <cellStyle name="Normal 76 8 6" xfId="38359"/>
    <cellStyle name="Normal 76 8 7" xfId="53554"/>
    <cellStyle name="Normal 76 8 8" xfId="53555"/>
    <cellStyle name="Normal 76 8_Lcc_inputs" xfId="53556"/>
    <cellStyle name="Normal 76 9" xfId="10778"/>
    <cellStyle name="Normal 76 9 2" xfId="38360"/>
    <cellStyle name="Normal 76 9 2 2" xfId="38361"/>
    <cellStyle name="Normal 76 9 2 2 2" xfId="38362"/>
    <cellStyle name="Normal 76 9 2 2 2 2" xfId="38363"/>
    <cellStyle name="Normal 76 9 2 2 3" xfId="38364"/>
    <cellStyle name="Normal 76 9 2 3" xfId="38365"/>
    <cellStyle name="Normal 76 9 2 3 2" xfId="38366"/>
    <cellStyle name="Normal 76 9 2 3 2 2" xfId="38367"/>
    <cellStyle name="Normal 76 9 2 3 3" xfId="38368"/>
    <cellStyle name="Normal 76 9 2 4" xfId="38369"/>
    <cellStyle name="Normal 76 9 2 4 2" xfId="38370"/>
    <cellStyle name="Normal 76 9 2 5" xfId="38371"/>
    <cellStyle name="Normal 76 9 2_Lcc_inputs" xfId="53557"/>
    <cellStyle name="Normal 76 9 3" xfId="38372"/>
    <cellStyle name="Normal 76 9 3 2" xfId="38373"/>
    <cellStyle name="Normal 76 9 3 2 2" xfId="38374"/>
    <cellStyle name="Normal 76 9 3 2 3" xfId="53558"/>
    <cellStyle name="Normal 76 9 3 3" xfId="38375"/>
    <cellStyle name="Normal 76 9 3 4" xfId="53559"/>
    <cellStyle name="Normal 76 9 3_Lcc_inputs" xfId="53560"/>
    <cellStyle name="Normal 76 9 4" xfId="38376"/>
    <cellStyle name="Normal 76 9 4 2" xfId="38377"/>
    <cellStyle name="Normal 76 9 4 2 2" xfId="38378"/>
    <cellStyle name="Normal 76 9 4 3" xfId="38379"/>
    <cellStyle name="Normal 76 9 5" xfId="38380"/>
    <cellStyle name="Normal 76 9 5 2" xfId="38381"/>
    <cellStyle name="Normal 76 9 6" xfId="38382"/>
    <cellStyle name="Normal 76 9 7" xfId="53561"/>
    <cellStyle name="Normal 76 9 8" xfId="53562"/>
    <cellStyle name="Normal 76 9_Lcc_inputs" xfId="53563"/>
    <cellStyle name="Normal 76_Lcc_inputs" xfId="53564"/>
    <cellStyle name="Normal 77" xfId="10529"/>
    <cellStyle name="Normal 77 2" xfId="10530"/>
    <cellStyle name="Normal 77 2 2" xfId="38383"/>
    <cellStyle name="Normal 77 2 2 2" xfId="38384"/>
    <cellStyle name="Normal 77 2 2 2 2" xfId="38385"/>
    <cellStyle name="Normal 77 2 2 2 2 2" xfId="38386"/>
    <cellStyle name="Normal 77 2 2 2 3" xfId="38387"/>
    <cellStyle name="Normal 77 2 2 3" xfId="38388"/>
    <cellStyle name="Normal 77 2 2 3 2" xfId="38389"/>
    <cellStyle name="Normal 77 2 2 3 2 2" xfId="38390"/>
    <cellStyle name="Normal 77 2 2 3 3" xfId="38391"/>
    <cellStyle name="Normal 77 2 2 4" xfId="38392"/>
    <cellStyle name="Normal 77 2 2 4 2" xfId="38393"/>
    <cellStyle name="Normal 77 2 2 5" xfId="38394"/>
    <cellStyle name="Normal 77 2 2_Lcc_inputs" xfId="53565"/>
    <cellStyle name="Normal 77 2 3" xfId="38395"/>
    <cellStyle name="Normal 77 2 3 2" xfId="38396"/>
    <cellStyle name="Normal 77 2 3 2 2" xfId="38397"/>
    <cellStyle name="Normal 77 2 3 2 3" xfId="53566"/>
    <cellStyle name="Normal 77 2 3 3" xfId="38398"/>
    <cellStyle name="Normal 77 2 3 4" xfId="53567"/>
    <cellStyle name="Normal 77 2 3_Lcc_inputs" xfId="53568"/>
    <cellStyle name="Normal 77 2 4" xfId="38399"/>
    <cellStyle name="Normal 77 2 4 2" xfId="38400"/>
    <cellStyle name="Normal 77 2 4 2 2" xfId="38401"/>
    <cellStyle name="Normal 77 2 4 3" xfId="38402"/>
    <cellStyle name="Normal 77 2 5" xfId="38403"/>
    <cellStyle name="Normal 77 2 5 2" xfId="38404"/>
    <cellStyle name="Normal 77 2 6" xfId="38405"/>
    <cellStyle name="Normal 77 2 7" xfId="53569"/>
    <cellStyle name="Normal 77 2 8" xfId="53570"/>
    <cellStyle name="Normal 77 2_Lcc_inputs" xfId="53571"/>
    <cellStyle name="Normal 77 3" xfId="10863"/>
    <cellStyle name="Normal 77 3 2" xfId="38406"/>
    <cellStyle name="Normal 77 3 2 2" xfId="38407"/>
    <cellStyle name="Normal 77 3 2 2 2" xfId="38408"/>
    <cellStyle name="Normal 77 3 2 2 3" xfId="53572"/>
    <cellStyle name="Normal 77 3 2 3" xfId="38409"/>
    <cellStyle name="Normal 77 3 2 4" xfId="53573"/>
    <cellStyle name="Normal 77 3 2_Lcc_inputs" xfId="53574"/>
    <cellStyle name="Normal 77 3 3" xfId="38410"/>
    <cellStyle name="Normal 77 3 3 2" xfId="38411"/>
    <cellStyle name="Normal 77 3 3 2 2" xfId="38412"/>
    <cellStyle name="Normal 77 3 3 3" xfId="38413"/>
    <cellStyle name="Normal 77 3 4" xfId="38414"/>
    <cellStyle name="Normal 77 3 4 2" xfId="38415"/>
    <cellStyle name="Normal 77 3 5" xfId="38416"/>
    <cellStyle name="Normal 77 3 6" xfId="53575"/>
    <cellStyle name="Normal 77 3 7" xfId="53576"/>
    <cellStyle name="Normal 77 3_Lcc_inputs" xfId="53577"/>
    <cellStyle name="Normal 77 4" xfId="11212"/>
    <cellStyle name="Normal 77 4 2" xfId="38417"/>
    <cellStyle name="Normal 77 4 2 2" xfId="38418"/>
    <cellStyle name="Normal 77 4 2 3" xfId="53578"/>
    <cellStyle name="Normal 77 4 3" xfId="38419"/>
    <cellStyle name="Normal 77 4 3 2" xfId="53579"/>
    <cellStyle name="Normal 77 4 4" xfId="53580"/>
    <cellStyle name="Normal 77 4 5" xfId="53581"/>
    <cellStyle name="Normal 77 4_Lcc_inputs" xfId="53582"/>
    <cellStyle name="Normal 77 5" xfId="38420"/>
    <cellStyle name="Normal 77 5 2" xfId="38421"/>
    <cellStyle name="Normal 77 5 2 2" xfId="38422"/>
    <cellStyle name="Normal 77 5 2 3" xfId="53583"/>
    <cellStyle name="Normal 77 5 3" xfId="38423"/>
    <cellStyle name="Normal 77 5 4" xfId="53584"/>
    <cellStyle name="Normal 77 5_Lcc_inputs" xfId="53585"/>
    <cellStyle name="Normal 77 6" xfId="38424"/>
    <cellStyle name="Normal 77 6 2" xfId="38425"/>
    <cellStyle name="Normal 77 6 3" xfId="53586"/>
    <cellStyle name="Normal 77 7" xfId="38426"/>
    <cellStyle name="Normal 77 7 2" xfId="53587"/>
    <cellStyle name="Normal 77 8" xfId="53588"/>
    <cellStyle name="Normal 77 9" xfId="53589"/>
    <cellStyle name="Normal 77_Lcc_inputs" xfId="53590"/>
    <cellStyle name="Normal 78" xfId="10531"/>
    <cellStyle name="Normal 78 10" xfId="10850"/>
    <cellStyle name="Normal 78 10 2" xfId="38427"/>
    <cellStyle name="Normal 78 10 2 2" xfId="38428"/>
    <cellStyle name="Normal 78 10 2 2 2" xfId="38429"/>
    <cellStyle name="Normal 78 10 2 2 3" xfId="53591"/>
    <cellStyle name="Normal 78 10 2 3" xfId="38430"/>
    <cellStyle name="Normal 78 10 2 4" xfId="53592"/>
    <cellStyle name="Normal 78 10 2_Lcc_inputs" xfId="53593"/>
    <cellStyle name="Normal 78 10 3" xfId="38431"/>
    <cellStyle name="Normal 78 10 3 2" xfId="38432"/>
    <cellStyle name="Normal 78 10 3 2 2" xfId="38433"/>
    <cellStyle name="Normal 78 10 3 3" xfId="38434"/>
    <cellStyle name="Normal 78 10 4" xfId="38435"/>
    <cellStyle name="Normal 78 10 4 2" xfId="38436"/>
    <cellStyle name="Normal 78 10 5" xfId="38437"/>
    <cellStyle name="Normal 78 10 6" xfId="53594"/>
    <cellStyle name="Normal 78 10 7" xfId="53595"/>
    <cellStyle name="Normal 78 10_Lcc_inputs" xfId="53596"/>
    <cellStyle name="Normal 78 11" xfId="38438"/>
    <cellStyle name="Normal 78 11 2" xfId="38439"/>
    <cellStyle name="Normal 78 11 2 2" xfId="38440"/>
    <cellStyle name="Normal 78 11 2 3" xfId="53597"/>
    <cellStyle name="Normal 78 11 3" xfId="38441"/>
    <cellStyle name="Normal 78 11 3 2" xfId="53598"/>
    <cellStyle name="Normal 78 11 4" xfId="53599"/>
    <cellStyle name="Normal 78 11 5" xfId="53600"/>
    <cellStyle name="Normal 78 11_Lcc_inputs" xfId="53601"/>
    <cellStyle name="Normal 78 12" xfId="38442"/>
    <cellStyle name="Normal 78 12 2" xfId="38443"/>
    <cellStyle name="Normal 78 12 2 2" xfId="38444"/>
    <cellStyle name="Normal 78 12 2 3" xfId="53602"/>
    <cellStyle name="Normal 78 12 3" xfId="38445"/>
    <cellStyle name="Normal 78 12 4" xfId="53603"/>
    <cellStyle name="Normal 78 12_Lcc_inputs" xfId="53604"/>
    <cellStyle name="Normal 78 13" xfId="38446"/>
    <cellStyle name="Normal 78 13 2" xfId="38447"/>
    <cellStyle name="Normal 78 13 3" xfId="53605"/>
    <cellStyle name="Normal 78 14" xfId="38448"/>
    <cellStyle name="Normal 78 14 2" xfId="53606"/>
    <cellStyle name="Normal 78 15" xfId="53607"/>
    <cellStyle name="Normal 78 16" xfId="53608"/>
    <cellStyle name="Normal 78 2" xfId="10532"/>
    <cellStyle name="Normal 78 2 10" xfId="53609"/>
    <cellStyle name="Normal 78 2 2" xfId="10533"/>
    <cellStyle name="Normal 78 2 2 2" xfId="38449"/>
    <cellStyle name="Normal 78 2 2 2 2" xfId="38450"/>
    <cellStyle name="Normal 78 2 2 2 2 2" xfId="38451"/>
    <cellStyle name="Normal 78 2 2 2 2 2 2" xfId="38452"/>
    <cellStyle name="Normal 78 2 2 2 2 3" xfId="38453"/>
    <cellStyle name="Normal 78 2 2 2 3" xfId="38454"/>
    <cellStyle name="Normal 78 2 2 2 3 2" xfId="38455"/>
    <cellStyle name="Normal 78 2 2 2 3 2 2" xfId="38456"/>
    <cellStyle name="Normal 78 2 2 2 3 3" xfId="38457"/>
    <cellStyle name="Normal 78 2 2 2 4" xfId="38458"/>
    <cellStyle name="Normal 78 2 2 2 4 2" xfId="38459"/>
    <cellStyle name="Normal 78 2 2 2 5" xfId="38460"/>
    <cellStyle name="Normal 78 2 2 2_Lcc_inputs" xfId="53610"/>
    <cellStyle name="Normal 78 2 2 3" xfId="38461"/>
    <cellStyle name="Normal 78 2 2 3 2" xfId="38462"/>
    <cellStyle name="Normal 78 2 2 3 2 2" xfId="38463"/>
    <cellStyle name="Normal 78 2 2 3 2 3" xfId="53611"/>
    <cellStyle name="Normal 78 2 2 3 3" xfId="38464"/>
    <cellStyle name="Normal 78 2 2 3 4" xfId="53612"/>
    <cellStyle name="Normal 78 2 2 3_Lcc_inputs" xfId="53613"/>
    <cellStyle name="Normal 78 2 2 4" xfId="38465"/>
    <cellStyle name="Normal 78 2 2 4 2" xfId="38466"/>
    <cellStyle name="Normal 78 2 2 4 2 2" xfId="38467"/>
    <cellStyle name="Normal 78 2 2 4 3" xfId="38468"/>
    <cellStyle name="Normal 78 2 2 5" xfId="38469"/>
    <cellStyle name="Normal 78 2 2 5 2" xfId="38470"/>
    <cellStyle name="Normal 78 2 2 6" xfId="38471"/>
    <cellStyle name="Normal 78 2 2 7" xfId="53614"/>
    <cellStyle name="Normal 78 2 2 8" xfId="53615"/>
    <cellStyle name="Normal 78 2 2_Lcc_inputs" xfId="53616"/>
    <cellStyle name="Normal 78 2 3" xfId="10912"/>
    <cellStyle name="Normal 78 2 3 2" xfId="38472"/>
    <cellStyle name="Normal 78 2 3 2 2" xfId="38473"/>
    <cellStyle name="Normal 78 2 3 2 2 2" xfId="38474"/>
    <cellStyle name="Normal 78 2 3 2 2 3" xfId="53617"/>
    <cellStyle name="Normal 78 2 3 2 3" xfId="38475"/>
    <cellStyle name="Normal 78 2 3 2 4" xfId="53618"/>
    <cellStyle name="Normal 78 2 3 2_Lcc_inputs" xfId="53619"/>
    <cellStyle name="Normal 78 2 3 3" xfId="38476"/>
    <cellStyle name="Normal 78 2 3 3 2" xfId="38477"/>
    <cellStyle name="Normal 78 2 3 3 2 2" xfId="38478"/>
    <cellStyle name="Normal 78 2 3 3 3" xfId="38479"/>
    <cellStyle name="Normal 78 2 3 4" xfId="38480"/>
    <cellStyle name="Normal 78 2 3 4 2" xfId="38481"/>
    <cellStyle name="Normal 78 2 3 5" xfId="38482"/>
    <cellStyle name="Normal 78 2 3 6" xfId="53620"/>
    <cellStyle name="Normal 78 2 3 7" xfId="53621"/>
    <cellStyle name="Normal 78 2 3_Lcc_inputs" xfId="53622"/>
    <cellStyle name="Normal 78 2 4" xfId="11213"/>
    <cellStyle name="Normal 78 2 4 2" xfId="38483"/>
    <cellStyle name="Normal 78 2 4 2 2" xfId="38484"/>
    <cellStyle name="Normal 78 2 4 2 3" xfId="53623"/>
    <cellStyle name="Normal 78 2 4 3" xfId="38485"/>
    <cellStyle name="Normal 78 2 4 3 2" xfId="53624"/>
    <cellStyle name="Normal 78 2 4 4" xfId="53625"/>
    <cellStyle name="Normal 78 2 4 5" xfId="53626"/>
    <cellStyle name="Normal 78 2 4_Lcc_inputs" xfId="53627"/>
    <cellStyle name="Normal 78 2 5" xfId="38486"/>
    <cellStyle name="Normal 78 2 5 2" xfId="38487"/>
    <cellStyle name="Normal 78 2 5 2 2" xfId="38488"/>
    <cellStyle name="Normal 78 2 5 2 3" xfId="53628"/>
    <cellStyle name="Normal 78 2 5 3" xfId="38489"/>
    <cellStyle name="Normal 78 2 5 3 2" xfId="53629"/>
    <cellStyle name="Normal 78 2 5 4" xfId="53630"/>
    <cellStyle name="Normal 78 2 5 5" xfId="53631"/>
    <cellStyle name="Normal 78 2 5_Lcc_inputs" xfId="53632"/>
    <cellStyle name="Normal 78 2 6" xfId="38490"/>
    <cellStyle name="Normal 78 2 6 2" xfId="38491"/>
    <cellStyle name="Normal 78 2 6 2 2" xfId="53633"/>
    <cellStyle name="Normal 78 2 6 3" xfId="53634"/>
    <cellStyle name="Normal 78 2 6 4" xfId="53635"/>
    <cellStyle name="Normal 78 2 6_Lcc_inputs" xfId="53636"/>
    <cellStyle name="Normal 78 2 7" xfId="38492"/>
    <cellStyle name="Normal 78 2 7 2" xfId="53637"/>
    <cellStyle name="Normal 78 2 7 3" xfId="53638"/>
    <cellStyle name="Normal 78 2 8" xfId="53639"/>
    <cellStyle name="Normal 78 2 8 2" xfId="53640"/>
    <cellStyle name="Normal 78 2 9" xfId="53641"/>
    <cellStyle name="Normal 78 2_Lcc_inputs" xfId="53642"/>
    <cellStyle name="Normal 78 3" xfId="10534"/>
    <cellStyle name="Normal 78 3 2" xfId="10535"/>
    <cellStyle name="Normal 78 3 2 2" xfId="38493"/>
    <cellStyle name="Normal 78 3 2 2 2" xfId="38494"/>
    <cellStyle name="Normal 78 3 2 2 2 2" xfId="38495"/>
    <cellStyle name="Normal 78 3 2 2 2 2 2" xfId="38496"/>
    <cellStyle name="Normal 78 3 2 2 2 3" xfId="38497"/>
    <cellStyle name="Normal 78 3 2 2 3" xfId="38498"/>
    <cellStyle name="Normal 78 3 2 2 3 2" xfId="38499"/>
    <cellStyle name="Normal 78 3 2 2 3 2 2" xfId="38500"/>
    <cellStyle name="Normal 78 3 2 2 3 3" xfId="38501"/>
    <cellStyle name="Normal 78 3 2 2 4" xfId="38502"/>
    <cellStyle name="Normal 78 3 2 2 4 2" xfId="38503"/>
    <cellStyle name="Normal 78 3 2 2 5" xfId="38504"/>
    <cellStyle name="Normal 78 3 2 2_Lcc_inputs" xfId="53643"/>
    <cellStyle name="Normal 78 3 2 3" xfId="38505"/>
    <cellStyle name="Normal 78 3 2 3 2" xfId="38506"/>
    <cellStyle name="Normal 78 3 2 3 2 2" xfId="38507"/>
    <cellStyle name="Normal 78 3 2 3 2 3" xfId="53644"/>
    <cellStyle name="Normal 78 3 2 3 3" xfId="38508"/>
    <cellStyle name="Normal 78 3 2 3 4" xfId="53645"/>
    <cellStyle name="Normal 78 3 2 3_Lcc_inputs" xfId="53646"/>
    <cellStyle name="Normal 78 3 2 4" xfId="38509"/>
    <cellStyle name="Normal 78 3 2 4 2" xfId="38510"/>
    <cellStyle name="Normal 78 3 2 4 2 2" xfId="38511"/>
    <cellStyle name="Normal 78 3 2 4 3" xfId="38512"/>
    <cellStyle name="Normal 78 3 2 5" xfId="38513"/>
    <cellStyle name="Normal 78 3 2 5 2" xfId="38514"/>
    <cellStyle name="Normal 78 3 2 6" xfId="38515"/>
    <cellStyle name="Normal 78 3 2 7" xfId="53647"/>
    <cellStyle name="Normal 78 3 2 8" xfId="53648"/>
    <cellStyle name="Normal 78 3 2_Lcc_inputs" xfId="53649"/>
    <cellStyle name="Normal 78 3 3" xfId="10976"/>
    <cellStyle name="Normal 78 3 3 2" xfId="38516"/>
    <cellStyle name="Normal 78 3 3 2 2" xfId="38517"/>
    <cellStyle name="Normal 78 3 3 2 2 2" xfId="38518"/>
    <cellStyle name="Normal 78 3 3 2 2 3" xfId="53650"/>
    <cellStyle name="Normal 78 3 3 2 3" xfId="38519"/>
    <cellStyle name="Normal 78 3 3 2 4" xfId="53651"/>
    <cellStyle name="Normal 78 3 3 2_Lcc_inputs" xfId="53652"/>
    <cellStyle name="Normal 78 3 3 3" xfId="38520"/>
    <cellStyle name="Normal 78 3 3 3 2" xfId="38521"/>
    <cellStyle name="Normal 78 3 3 3 2 2" xfId="38522"/>
    <cellStyle name="Normal 78 3 3 3 3" xfId="38523"/>
    <cellStyle name="Normal 78 3 3 4" xfId="38524"/>
    <cellStyle name="Normal 78 3 3 4 2" xfId="38525"/>
    <cellStyle name="Normal 78 3 3 5" xfId="38526"/>
    <cellStyle name="Normal 78 3 3 6" xfId="53653"/>
    <cellStyle name="Normal 78 3 3 7" xfId="53654"/>
    <cellStyle name="Normal 78 3 3_Lcc_inputs" xfId="53655"/>
    <cellStyle name="Normal 78 3 4" xfId="11214"/>
    <cellStyle name="Normal 78 3 4 2" xfId="38527"/>
    <cellStyle name="Normal 78 3 4 2 2" xfId="38528"/>
    <cellStyle name="Normal 78 3 4 2 3" xfId="53656"/>
    <cellStyle name="Normal 78 3 4 3" xfId="38529"/>
    <cellStyle name="Normal 78 3 4 3 2" xfId="53657"/>
    <cellStyle name="Normal 78 3 4 4" xfId="53658"/>
    <cellStyle name="Normal 78 3 4 5" xfId="53659"/>
    <cellStyle name="Normal 78 3 4_Lcc_inputs" xfId="53660"/>
    <cellStyle name="Normal 78 3 5" xfId="38530"/>
    <cellStyle name="Normal 78 3 5 2" xfId="38531"/>
    <cellStyle name="Normal 78 3 5 2 2" xfId="38532"/>
    <cellStyle name="Normal 78 3 5 2 3" xfId="53661"/>
    <cellStyle name="Normal 78 3 5 3" xfId="38533"/>
    <cellStyle name="Normal 78 3 5 4" xfId="53662"/>
    <cellStyle name="Normal 78 3 5_Lcc_inputs" xfId="53663"/>
    <cellStyle name="Normal 78 3 6" xfId="38534"/>
    <cellStyle name="Normal 78 3 6 2" xfId="38535"/>
    <cellStyle name="Normal 78 3 6 3" xfId="53664"/>
    <cellStyle name="Normal 78 3 7" xfId="38536"/>
    <cellStyle name="Normal 78 3 7 2" xfId="53665"/>
    <cellStyle name="Normal 78 3 8" xfId="53666"/>
    <cellStyle name="Normal 78 3 9" xfId="53667"/>
    <cellStyle name="Normal 78 3_Lcc_inputs" xfId="53668"/>
    <cellStyle name="Normal 78 4" xfId="10536"/>
    <cellStyle name="Normal 78 4 2" xfId="10537"/>
    <cellStyle name="Normal 78 4 2 2" xfId="38537"/>
    <cellStyle name="Normal 78 4 2 2 2" xfId="38538"/>
    <cellStyle name="Normal 78 4 2 2 2 2" xfId="38539"/>
    <cellStyle name="Normal 78 4 2 2 2 2 2" xfId="38540"/>
    <cellStyle name="Normal 78 4 2 2 2 3" xfId="38541"/>
    <cellStyle name="Normal 78 4 2 2 3" xfId="38542"/>
    <cellStyle name="Normal 78 4 2 2 3 2" xfId="38543"/>
    <cellStyle name="Normal 78 4 2 2 3 2 2" xfId="38544"/>
    <cellStyle name="Normal 78 4 2 2 3 3" xfId="38545"/>
    <cellStyle name="Normal 78 4 2 2 4" xfId="38546"/>
    <cellStyle name="Normal 78 4 2 2 4 2" xfId="38547"/>
    <cellStyle name="Normal 78 4 2 2 5" xfId="38548"/>
    <cellStyle name="Normal 78 4 2 2_Lcc_inputs" xfId="53669"/>
    <cellStyle name="Normal 78 4 2 3" xfId="38549"/>
    <cellStyle name="Normal 78 4 2 3 2" xfId="38550"/>
    <cellStyle name="Normal 78 4 2 3 2 2" xfId="38551"/>
    <cellStyle name="Normal 78 4 2 3 2 3" xfId="53670"/>
    <cellStyle name="Normal 78 4 2 3 3" xfId="38552"/>
    <cellStyle name="Normal 78 4 2 3 4" xfId="53671"/>
    <cellStyle name="Normal 78 4 2 3_Lcc_inputs" xfId="53672"/>
    <cellStyle name="Normal 78 4 2 4" xfId="38553"/>
    <cellStyle name="Normal 78 4 2 4 2" xfId="38554"/>
    <cellStyle name="Normal 78 4 2 4 2 2" xfId="38555"/>
    <cellStyle name="Normal 78 4 2 4 3" xfId="38556"/>
    <cellStyle name="Normal 78 4 2 5" xfId="38557"/>
    <cellStyle name="Normal 78 4 2 5 2" xfId="38558"/>
    <cellStyle name="Normal 78 4 2 6" xfId="38559"/>
    <cellStyle name="Normal 78 4 2 7" xfId="53673"/>
    <cellStyle name="Normal 78 4 2 8" xfId="53674"/>
    <cellStyle name="Normal 78 4 2_Lcc_inputs" xfId="53675"/>
    <cellStyle name="Normal 78 4 3" xfId="38560"/>
    <cellStyle name="Normal 78 4 3 2" xfId="38561"/>
    <cellStyle name="Normal 78 4 3 2 2" xfId="38562"/>
    <cellStyle name="Normal 78 4 3 2 2 2" xfId="38563"/>
    <cellStyle name="Normal 78 4 3 2 3" xfId="38564"/>
    <cellStyle name="Normal 78 4 3 3" xfId="38565"/>
    <cellStyle name="Normal 78 4 3 3 2" xfId="38566"/>
    <cellStyle name="Normal 78 4 3 3 2 2" xfId="38567"/>
    <cellStyle name="Normal 78 4 3 3 3" xfId="38568"/>
    <cellStyle name="Normal 78 4 3 4" xfId="38569"/>
    <cellStyle name="Normal 78 4 3 4 2" xfId="38570"/>
    <cellStyle name="Normal 78 4 3 5" xfId="38571"/>
    <cellStyle name="Normal 78 4 3_Lcc_inputs" xfId="53676"/>
    <cellStyle name="Normal 78 4 4" xfId="38572"/>
    <cellStyle name="Normal 78 4 4 2" xfId="38573"/>
    <cellStyle name="Normal 78 4 4 2 2" xfId="38574"/>
    <cellStyle name="Normal 78 4 4 2 3" xfId="53677"/>
    <cellStyle name="Normal 78 4 4 3" xfId="38575"/>
    <cellStyle name="Normal 78 4 4 4" xfId="53678"/>
    <cellStyle name="Normal 78 4 4_Lcc_inputs" xfId="53679"/>
    <cellStyle name="Normal 78 4 5" xfId="38576"/>
    <cellStyle name="Normal 78 4 5 2" xfId="38577"/>
    <cellStyle name="Normal 78 4 5 2 2" xfId="38578"/>
    <cellStyle name="Normal 78 4 5 3" xfId="38579"/>
    <cellStyle name="Normal 78 4 6" xfId="38580"/>
    <cellStyle name="Normal 78 4 6 2" xfId="38581"/>
    <cellStyle name="Normal 78 4 7" xfId="38582"/>
    <cellStyle name="Normal 78 4 8" xfId="53680"/>
    <cellStyle name="Normal 78 4 9" xfId="53681"/>
    <cellStyle name="Normal 78 4_Lcc_inputs" xfId="53682"/>
    <cellStyle name="Normal 78 5" xfId="10538"/>
    <cellStyle name="Normal 78 5 2" xfId="10539"/>
    <cellStyle name="Normal 78 5 2 2" xfId="38583"/>
    <cellStyle name="Normal 78 5 2 2 2" xfId="38584"/>
    <cellStyle name="Normal 78 5 2 2 2 2" xfId="38585"/>
    <cellStyle name="Normal 78 5 2 2 2 2 2" xfId="38586"/>
    <cellStyle name="Normal 78 5 2 2 2 3" xfId="38587"/>
    <cellStyle name="Normal 78 5 2 2 3" xfId="38588"/>
    <cellStyle name="Normal 78 5 2 2 3 2" xfId="38589"/>
    <cellStyle name="Normal 78 5 2 2 3 2 2" xfId="38590"/>
    <cellStyle name="Normal 78 5 2 2 3 3" xfId="38591"/>
    <cellStyle name="Normal 78 5 2 2 4" xfId="38592"/>
    <cellStyle name="Normal 78 5 2 2 4 2" xfId="38593"/>
    <cellStyle name="Normal 78 5 2 2 5" xfId="38594"/>
    <cellStyle name="Normal 78 5 2 2_Lcc_inputs" xfId="53683"/>
    <cellStyle name="Normal 78 5 2 3" xfId="38595"/>
    <cellStyle name="Normal 78 5 2 3 2" xfId="38596"/>
    <cellStyle name="Normal 78 5 2 3 2 2" xfId="38597"/>
    <cellStyle name="Normal 78 5 2 3 2 3" xfId="53684"/>
    <cellStyle name="Normal 78 5 2 3 3" xfId="38598"/>
    <cellStyle name="Normal 78 5 2 3 4" xfId="53685"/>
    <cellStyle name="Normal 78 5 2 3_Lcc_inputs" xfId="53686"/>
    <cellStyle name="Normal 78 5 2 4" xfId="38599"/>
    <cellStyle name="Normal 78 5 2 4 2" xfId="38600"/>
    <cellStyle name="Normal 78 5 2 4 2 2" xfId="38601"/>
    <cellStyle name="Normal 78 5 2 4 3" xfId="38602"/>
    <cellStyle name="Normal 78 5 2 5" xfId="38603"/>
    <cellStyle name="Normal 78 5 2 5 2" xfId="38604"/>
    <cellStyle name="Normal 78 5 2 6" xfId="38605"/>
    <cellStyle name="Normal 78 5 2 7" xfId="53687"/>
    <cellStyle name="Normal 78 5 2 8" xfId="53688"/>
    <cellStyle name="Normal 78 5 2_Lcc_inputs" xfId="53689"/>
    <cellStyle name="Normal 78 5 3" xfId="38606"/>
    <cellStyle name="Normal 78 5 3 2" xfId="38607"/>
    <cellStyle name="Normal 78 5 3 2 2" xfId="38608"/>
    <cellStyle name="Normal 78 5 3 2 2 2" xfId="38609"/>
    <cellStyle name="Normal 78 5 3 2 3" xfId="38610"/>
    <cellStyle name="Normal 78 5 3 3" xfId="38611"/>
    <cellStyle name="Normal 78 5 3 3 2" xfId="38612"/>
    <cellStyle name="Normal 78 5 3 3 2 2" xfId="38613"/>
    <cellStyle name="Normal 78 5 3 3 3" xfId="38614"/>
    <cellStyle name="Normal 78 5 3 4" xfId="38615"/>
    <cellStyle name="Normal 78 5 3 4 2" xfId="38616"/>
    <cellStyle name="Normal 78 5 3 5" xfId="38617"/>
    <cellStyle name="Normal 78 5 3_Lcc_inputs" xfId="53690"/>
    <cellStyle name="Normal 78 5 4" xfId="38618"/>
    <cellStyle name="Normal 78 5 4 2" xfId="38619"/>
    <cellStyle name="Normal 78 5 4 2 2" xfId="38620"/>
    <cellStyle name="Normal 78 5 4 2 3" xfId="53691"/>
    <cellStyle name="Normal 78 5 4 3" xfId="38621"/>
    <cellStyle name="Normal 78 5 4 4" xfId="53692"/>
    <cellStyle name="Normal 78 5 4_Lcc_inputs" xfId="53693"/>
    <cellStyle name="Normal 78 5 5" xfId="38622"/>
    <cellStyle name="Normal 78 5 5 2" xfId="38623"/>
    <cellStyle name="Normal 78 5 5 2 2" xfId="38624"/>
    <cellStyle name="Normal 78 5 5 3" xfId="38625"/>
    <cellStyle name="Normal 78 5 6" xfId="38626"/>
    <cellStyle name="Normal 78 5 6 2" xfId="38627"/>
    <cellStyle name="Normal 78 5 7" xfId="38628"/>
    <cellStyle name="Normal 78 5 8" xfId="53694"/>
    <cellStyle name="Normal 78 5 9" xfId="53695"/>
    <cellStyle name="Normal 78 5_Lcc_inputs" xfId="53696"/>
    <cellStyle name="Normal 78 6" xfId="10540"/>
    <cellStyle name="Normal 78 6 2" xfId="10541"/>
    <cellStyle name="Normal 78 6 2 2" xfId="38629"/>
    <cellStyle name="Normal 78 6 2 2 2" xfId="38630"/>
    <cellStyle name="Normal 78 6 2 2 2 2" xfId="38631"/>
    <cellStyle name="Normal 78 6 2 2 2 2 2" xfId="38632"/>
    <cellStyle name="Normal 78 6 2 2 2 3" xfId="38633"/>
    <cellStyle name="Normal 78 6 2 2 3" xfId="38634"/>
    <cellStyle name="Normal 78 6 2 2 3 2" xfId="38635"/>
    <cellStyle name="Normal 78 6 2 2 3 2 2" xfId="38636"/>
    <cellStyle name="Normal 78 6 2 2 3 3" xfId="38637"/>
    <cellStyle name="Normal 78 6 2 2 4" xfId="38638"/>
    <cellStyle name="Normal 78 6 2 2 4 2" xfId="38639"/>
    <cellStyle name="Normal 78 6 2 2 5" xfId="38640"/>
    <cellStyle name="Normal 78 6 2 2_Lcc_inputs" xfId="53697"/>
    <cellStyle name="Normal 78 6 2 3" xfId="38641"/>
    <cellStyle name="Normal 78 6 2 3 2" xfId="38642"/>
    <cellStyle name="Normal 78 6 2 3 2 2" xfId="38643"/>
    <cellStyle name="Normal 78 6 2 3 2 3" xfId="53698"/>
    <cellStyle name="Normal 78 6 2 3 3" xfId="38644"/>
    <cellStyle name="Normal 78 6 2 3 4" xfId="53699"/>
    <cellStyle name="Normal 78 6 2 3_Lcc_inputs" xfId="53700"/>
    <cellStyle name="Normal 78 6 2 4" xfId="38645"/>
    <cellStyle name="Normal 78 6 2 4 2" xfId="38646"/>
    <cellStyle name="Normal 78 6 2 4 2 2" xfId="38647"/>
    <cellStyle name="Normal 78 6 2 4 3" xfId="38648"/>
    <cellStyle name="Normal 78 6 2 5" xfId="38649"/>
    <cellStyle name="Normal 78 6 2 5 2" xfId="38650"/>
    <cellStyle name="Normal 78 6 2 6" xfId="38651"/>
    <cellStyle name="Normal 78 6 2 7" xfId="53701"/>
    <cellStyle name="Normal 78 6 2 8" xfId="53702"/>
    <cellStyle name="Normal 78 6 2_Lcc_inputs" xfId="53703"/>
    <cellStyle name="Normal 78 6 3" xfId="38652"/>
    <cellStyle name="Normal 78 6 3 2" xfId="38653"/>
    <cellStyle name="Normal 78 6 3 2 2" xfId="38654"/>
    <cellStyle name="Normal 78 6 3 2 2 2" xfId="38655"/>
    <cellStyle name="Normal 78 6 3 2 3" xfId="38656"/>
    <cellStyle name="Normal 78 6 3 3" xfId="38657"/>
    <cellStyle name="Normal 78 6 3 3 2" xfId="38658"/>
    <cellStyle name="Normal 78 6 3 3 2 2" xfId="38659"/>
    <cellStyle name="Normal 78 6 3 3 3" xfId="38660"/>
    <cellStyle name="Normal 78 6 3 4" xfId="38661"/>
    <cellStyle name="Normal 78 6 3 4 2" xfId="38662"/>
    <cellStyle name="Normal 78 6 3 5" xfId="38663"/>
    <cellStyle name="Normal 78 6 3_Lcc_inputs" xfId="53704"/>
    <cellStyle name="Normal 78 6 4" xfId="38664"/>
    <cellStyle name="Normal 78 6 4 2" xfId="38665"/>
    <cellStyle name="Normal 78 6 4 2 2" xfId="38666"/>
    <cellStyle name="Normal 78 6 4 2 3" xfId="53705"/>
    <cellStyle name="Normal 78 6 4 3" xfId="38667"/>
    <cellStyle name="Normal 78 6 4 4" xfId="53706"/>
    <cellStyle name="Normal 78 6 4_Lcc_inputs" xfId="53707"/>
    <cellStyle name="Normal 78 6 5" xfId="38668"/>
    <cellStyle name="Normal 78 6 5 2" xfId="38669"/>
    <cellStyle name="Normal 78 6 5 2 2" xfId="38670"/>
    <cellStyle name="Normal 78 6 5 3" xfId="38671"/>
    <cellStyle name="Normal 78 6 6" xfId="38672"/>
    <cellStyle name="Normal 78 6 6 2" xfId="38673"/>
    <cellStyle name="Normal 78 6 7" xfId="38674"/>
    <cellStyle name="Normal 78 6 8" xfId="53708"/>
    <cellStyle name="Normal 78 6 9" xfId="53709"/>
    <cellStyle name="Normal 78 6_Lcc_inputs" xfId="53710"/>
    <cellStyle name="Normal 78 7" xfId="10542"/>
    <cellStyle name="Normal 78 7 2" xfId="10543"/>
    <cellStyle name="Normal 78 7 2 2" xfId="38675"/>
    <cellStyle name="Normal 78 7 2 2 2" xfId="38676"/>
    <cellStyle name="Normal 78 7 2 2 2 2" xfId="38677"/>
    <cellStyle name="Normal 78 7 2 2 2 2 2" xfId="38678"/>
    <cellStyle name="Normal 78 7 2 2 2 3" xfId="38679"/>
    <cellStyle name="Normal 78 7 2 2 3" xfId="38680"/>
    <cellStyle name="Normal 78 7 2 2 3 2" xfId="38681"/>
    <cellStyle name="Normal 78 7 2 2 3 2 2" xfId="38682"/>
    <cellStyle name="Normal 78 7 2 2 3 3" xfId="38683"/>
    <cellStyle name="Normal 78 7 2 2 4" xfId="38684"/>
    <cellStyle name="Normal 78 7 2 2 4 2" xfId="38685"/>
    <cellStyle name="Normal 78 7 2 2 5" xfId="38686"/>
    <cellStyle name="Normal 78 7 2 2_Lcc_inputs" xfId="53711"/>
    <cellStyle name="Normal 78 7 2 3" xfId="38687"/>
    <cellStyle name="Normal 78 7 2 3 2" xfId="38688"/>
    <cellStyle name="Normal 78 7 2 3 2 2" xfId="38689"/>
    <cellStyle name="Normal 78 7 2 3 2 3" xfId="53712"/>
    <cellStyle name="Normal 78 7 2 3 3" xfId="38690"/>
    <cellStyle name="Normal 78 7 2 3 4" xfId="53713"/>
    <cellStyle name="Normal 78 7 2 3_Lcc_inputs" xfId="53714"/>
    <cellStyle name="Normal 78 7 2 4" xfId="38691"/>
    <cellStyle name="Normal 78 7 2 4 2" xfId="38692"/>
    <cellStyle name="Normal 78 7 2 4 2 2" xfId="38693"/>
    <cellStyle name="Normal 78 7 2 4 3" xfId="38694"/>
    <cellStyle name="Normal 78 7 2 5" xfId="38695"/>
    <cellStyle name="Normal 78 7 2 5 2" xfId="38696"/>
    <cellStyle name="Normal 78 7 2 6" xfId="38697"/>
    <cellStyle name="Normal 78 7 2 7" xfId="53715"/>
    <cellStyle name="Normal 78 7 2 8" xfId="53716"/>
    <cellStyle name="Normal 78 7 2_Lcc_inputs" xfId="53717"/>
    <cellStyle name="Normal 78 7 3" xfId="38698"/>
    <cellStyle name="Normal 78 7 3 2" xfId="38699"/>
    <cellStyle name="Normal 78 7 3 2 2" xfId="38700"/>
    <cellStyle name="Normal 78 7 3 2 2 2" xfId="38701"/>
    <cellStyle name="Normal 78 7 3 2 3" xfId="38702"/>
    <cellStyle name="Normal 78 7 3 3" xfId="38703"/>
    <cellStyle name="Normal 78 7 3 3 2" xfId="38704"/>
    <cellStyle name="Normal 78 7 3 3 2 2" xfId="38705"/>
    <cellStyle name="Normal 78 7 3 3 3" xfId="38706"/>
    <cellStyle name="Normal 78 7 3 4" xfId="38707"/>
    <cellStyle name="Normal 78 7 3 4 2" xfId="38708"/>
    <cellStyle name="Normal 78 7 3 5" xfId="38709"/>
    <cellStyle name="Normal 78 7 3_Lcc_inputs" xfId="53718"/>
    <cellStyle name="Normal 78 7 4" xfId="38710"/>
    <cellStyle name="Normal 78 7 4 2" xfId="38711"/>
    <cellStyle name="Normal 78 7 4 2 2" xfId="38712"/>
    <cellStyle name="Normal 78 7 4 2 3" xfId="53719"/>
    <cellStyle name="Normal 78 7 4 3" xfId="38713"/>
    <cellStyle name="Normal 78 7 4 4" xfId="53720"/>
    <cellStyle name="Normal 78 7 4_Lcc_inputs" xfId="53721"/>
    <cellStyle name="Normal 78 7 5" xfId="38714"/>
    <cellStyle name="Normal 78 7 5 2" xfId="38715"/>
    <cellStyle name="Normal 78 7 5 2 2" xfId="38716"/>
    <cellStyle name="Normal 78 7 5 3" xfId="38717"/>
    <cellStyle name="Normal 78 7 6" xfId="38718"/>
    <cellStyle name="Normal 78 7 6 2" xfId="38719"/>
    <cellStyle name="Normal 78 7 7" xfId="38720"/>
    <cellStyle name="Normal 78 7 8" xfId="53722"/>
    <cellStyle name="Normal 78 7 9" xfId="53723"/>
    <cellStyle name="Normal 78 7_Lcc_inputs" xfId="53724"/>
    <cellStyle name="Normal 78 8" xfId="10544"/>
    <cellStyle name="Normal 78 8 2" xfId="38721"/>
    <cellStyle name="Normal 78 8 2 2" xfId="38722"/>
    <cellStyle name="Normal 78 8 2 2 2" xfId="38723"/>
    <cellStyle name="Normal 78 8 2 2 2 2" xfId="38724"/>
    <cellStyle name="Normal 78 8 2 2 3" xfId="38725"/>
    <cellStyle name="Normal 78 8 2 3" xfId="38726"/>
    <cellStyle name="Normal 78 8 2 3 2" xfId="38727"/>
    <cellStyle name="Normal 78 8 2 3 2 2" xfId="38728"/>
    <cellStyle name="Normal 78 8 2 3 3" xfId="38729"/>
    <cellStyle name="Normal 78 8 2 4" xfId="38730"/>
    <cellStyle name="Normal 78 8 2 4 2" xfId="38731"/>
    <cellStyle name="Normal 78 8 2 5" xfId="38732"/>
    <cellStyle name="Normal 78 8 2_Lcc_inputs" xfId="53725"/>
    <cellStyle name="Normal 78 8 3" xfId="38733"/>
    <cellStyle name="Normal 78 8 3 2" xfId="38734"/>
    <cellStyle name="Normal 78 8 3 2 2" xfId="38735"/>
    <cellStyle name="Normal 78 8 3 2 3" xfId="53726"/>
    <cellStyle name="Normal 78 8 3 3" xfId="38736"/>
    <cellStyle name="Normal 78 8 3 4" xfId="53727"/>
    <cellStyle name="Normal 78 8 3_Lcc_inputs" xfId="53728"/>
    <cellStyle name="Normal 78 8 4" xfId="38737"/>
    <cellStyle name="Normal 78 8 4 2" xfId="38738"/>
    <cellStyle name="Normal 78 8 4 2 2" xfId="38739"/>
    <cellStyle name="Normal 78 8 4 3" xfId="38740"/>
    <cellStyle name="Normal 78 8 5" xfId="38741"/>
    <cellStyle name="Normal 78 8 5 2" xfId="38742"/>
    <cellStyle name="Normal 78 8 6" xfId="38743"/>
    <cellStyle name="Normal 78 8 7" xfId="53729"/>
    <cellStyle name="Normal 78 8 8" xfId="53730"/>
    <cellStyle name="Normal 78 8_Lcc_inputs" xfId="53731"/>
    <cellStyle name="Normal 78 9" xfId="10779"/>
    <cellStyle name="Normal 78 9 2" xfId="38744"/>
    <cellStyle name="Normal 78 9 2 2" xfId="38745"/>
    <cellStyle name="Normal 78 9 2 2 2" xfId="38746"/>
    <cellStyle name="Normal 78 9 2 2 2 2" xfId="38747"/>
    <cellStyle name="Normal 78 9 2 2 3" xfId="38748"/>
    <cellStyle name="Normal 78 9 2 3" xfId="38749"/>
    <cellStyle name="Normal 78 9 2 3 2" xfId="38750"/>
    <cellStyle name="Normal 78 9 2 3 2 2" xfId="38751"/>
    <cellStyle name="Normal 78 9 2 3 3" xfId="38752"/>
    <cellStyle name="Normal 78 9 2 4" xfId="38753"/>
    <cellStyle name="Normal 78 9 2 4 2" xfId="38754"/>
    <cellStyle name="Normal 78 9 2 5" xfId="38755"/>
    <cellStyle name="Normal 78 9 2_Lcc_inputs" xfId="53732"/>
    <cellStyle name="Normal 78 9 3" xfId="38756"/>
    <cellStyle name="Normal 78 9 3 2" xfId="38757"/>
    <cellStyle name="Normal 78 9 3 2 2" xfId="38758"/>
    <cellStyle name="Normal 78 9 3 2 3" xfId="53733"/>
    <cellStyle name="Normal 78 9 3 3" xfId="38759"/>
    <cellStyle name="Normal 78 9 3 4" xfId="53734"/>
    <cellStyle name="Normal 78 9 3_Lcc_inputs" xfId="53735"/>
    <cellStyle name="Normal 78 9 4" xfId="38760"/>
    <cellStyle name="Normal 78 9 4 2" xfId="38761"/>
    <cellStyle name="Normal 78 9 4 2 2" xfId="38762"/>
    <cellStyle name="Normal 78 9 4 3" xfId="38763"/>
    <cellStyle name="Normal 78 9 5" xfId="38764"/>
    <cellStyle name="Normal 78 9 5 2" xfId="38765"/>
    <cellStyle name="Normal 78 9 6" xfId="38766"/>
    <cellStyle name="Normal 78 9 7" xfId="53736"/>
    <cellStyle name="Normal 78 9 8" xfId="53737"/>
    <cellStyle name="Normal 78 9_Lcc_inputs" xfId="53738"/>
    <cellStyle name="Normal 78_Lcc_inputs" xfId="53739"/>
    <cellStyle name="Normal 79" xfId="10545"/>
    <cellStyle name="Normal 79 10" xfId="10851"/>
    <cellStyle name="Normal 79 10 2" xfId="38767"/>
    <cellStyle name="Normal 79 10 2 2" xfId="38768"/>
    <cellStyle name="Normal 79 10 2 2 2" xfId="38769"/>
    <cellStyle name="Normal 79 10 2 2 3" xfId="53740"/>
    <cellStyle name="Normal 79 10 2 3" xfId="38770"/>
    <cellStyle name="Normal 79 10 2 4" xfId="53741"/>
    <cellStyle name="Normal 79 10 2_Lcc_inputs" xfId="53742"/>
    <cellStyle name="Normal 79 10 3" xfId="38771"/>
    <cellStyle name="Normal 79 10 3 2" xfId="38772"/>
    <cellStyle name="Normal 79 10 3 2 2" xfId="38773"/>
    <cellStyle name="Normal 79 10 3 3" xfId="38774"/>
    <cellStyle name="Normal 79 10 4" xfId="38775"/>
    <cellStyle name="Normal 79 10 4 2" xfId="38776"/>
    <cellStyle name="Normal 79 10 5" xfId="38777"/>
    <cellStyle name="Normal 79 10 6" xfId="53743"/>
    <cellStyle name="Normal 79 10 7" xfId="53744"/>
    <cellStyle name="Normal 79 10_Lcc_inputs" xfId="53745"/>
    <cellStyle name="Normal 79 11" xfId="38778"/>
    <cellStyle name="Normal 79 11 2" xfId="38779"/>
    <cellStyle name="Normal 79 11 2 2" xfId="38780"/>
    <cellStyle name="Normal 79 11 2 3" xfId="53746"/>
    <cellStyle name="Normal 79 11 3" xfId="38781"/>
    <cellStyle name="Normal 79 11 3 2" xfId="53747"/>
    <cellStyle name="Normal 79 11 4" xfId="53748"/>
    <cellStyle name="Normal 79 11 5" xfId="53749"/>
    <cellStyle name="Normal 79 11_Lcc_inputs" xfId="53750"/>
    <cellStyle name="Normal 79 12" xfId="38782"/>
    <cellStyle name="Normal 79 12 2" xfId="38783"/>
    <cellStyle name="Normal 79 12 2 2" xfId="38784"/>
    <cellStyle name="Normal 79 12 2 3" xfId="53751"/>
    <cellStyle name="Normal 79 12 3" xfId="38785"/>
    <cellStyle name="Normal 79 12 4" xfId="53752"/>
    <cellStyle name="Normal 79 12_Lcc_inputs" xfId="53753"/>
    <cellStyle name="Normal 79 13" xfId="38786"/>
    <cellStyle name="Normal 79 13 2" xfId="38787"/>
    <cellStyle name="Normal 79 13 3" xfId="53754"/>
    <cellStyle name="Normal 79 14" xfId="38788"/>
    <cellStyle name="Normal 79 14 2" xfId="53755"/>
    <cellStyle name="Normal 79 15" xfId="53756"/>
    <cellStyle name="Normal 79 16" xfId="53757"/>
    <cellStyle name="Normal 79 2" xfId="10546"/>
    <cellStyle name="Normal 79 2 10" xfId="53758"/>
    <cellStyle name="Normal 79 2 2" xfId="10547"/>
    <cellStyle name="Normal 79 2 2 2" xfId="38789"/>
    <cellStyle name="Normal 79 2 2 2 2" xfId="38790"/>
    <cellStyle name="Normal 79 2 2 2 2 2" xfId="38791"/>
    <cellStyle name="Normal 79 2 2 2 2 2 2" xfId="38792"/>
    <cellStyle name="Normal 79 2 2 2 2 3" xfId="38793"/>
    <cellStyle name="Normal 79 2 2 2 3" xfId="38794"/>
    <cellStyle name="Normal 79 2 2 2 3 2" xfId="38795"/>
    <cellStyle name="Normal 79 2 2 2 3 2 2" xfId="38796"/>
    <cellStyle name="Normal 79 2 2 2 3 3" xfId="38797"/>
    <cellStyle name="Normal 79 2 2 2 4" xfId="38798"/>
    <cellStyle name="Normal 79 2 2 2 4 2" xfId="38799"/>
    <cellStyle name="Normal 79 2 2 2 5" xfId="38800"/>
    <cellStyle name="Normal 79 2 2 2_Lcc_inputs" xfId="53759"/>
    <cellStyle name="Normal 79 2 2 3" xfId="38801"/>
    <cellStyle name="Normal 79 2 2 3 2" xfId="38802"/>
    <cellStyle name="Normal 79 2 2 3 2 2" xfId="38803"/>
    <cellStyle name="Normal 79 2 2 3 2 3" xfId="53760"/>
    <cellStyle name="Normal 79 2 2 3 3" xfId="38804"/>
    <cellStyle name="Normal 79 2 2 3 4" xfId="53761"/>
    <cellStyle name="Normal 79 2 2 3_Lcc_inputs" xfId="53762"/>
    <cellStyle name="Normal 79 2 2 4" xfId="38805"/>
    <cellStyle name="Normal 79 2 2 4 2" xfId="38806"/>
    <cellStyle name="Normal 79 2 2 4 2 2" xfId="38807"/>
    <cellStyle name="Normal 79 2 2 4 3" xfId="38808"/>
    <cellStyle name="Normal 79 2 2 5" xfId="38809"/>
    <cellStyle name="Normal 79 2 2 5 2" xfId="38810"/>
    <cellStyle name="Normal 79 2 2 6" xfId="38811"/>
    <cellStyle name="Normal 79 2 2 7" xfId="53763"/>
    <cellStyle name="Normal 79 2 2 8" xfId="53764"/>
    <cellStyle name="Normal 79 2 2_Lcc_inputs" xfId="53765"/>
    <cellStyle name="Normal 79 2 3" xfId="10913"/>
    <cellStyle name="Normal 79 2 3 2" xfId="38812"/>
    <cellStyle name="Normal 79 2 3 2 2" xfId="38813"/>
    <cellStyle name="Normal 79 2 3 2 2 2" xfId="38814"/>
    <cellStyle name="Normal 79 2 3 2 2 3" xfId="53766"/>
    <cellStyle name="Normal 79 2 3 2 3" xfId="38815"/>
    <cellStyle name="Normal 79 2 3 2 4" xfId="53767"/>
    <cellStyle name="Normal 79 2 3 2_Lcc_inputs" xfId="53768"/>
    <cellStyle name="Normal 79 2 3 3" xfId="38816"/>
    <cellStyle name="Normal 79 2 3 3 2" xfId="38817"/>
    <cellStyle name="Normal 79 2 3 3 2 2" xfId="38818"/>
    <cellStyle name="Normal 79 2 3 3 3" xfId="38819"/>
    <cellStyle name="Normal 79 2 3 4" xfId="38820"/>
    <cellStyle name="Normal 79 2 3 4 2" xfId="38821"/>
    <cellStyle name="Normal 79 2 3 5" xfId="38822"/>
    <cellStyle name="Normal 79 2 3 6" xfId="53769"/>
    <cellStyle name="Normal 79 2 3 7" xfId="53770"/>
    <cellStyle name="Normal 79 2 3_Lcc_inputs" xfId="53771"/>
    <cellStyle name="Normal 79 2 4" xfId="11215"/>
    <cellStyle name="Normal 79 2 4 2" xfId="38823"/>
    <cellStyle name="Normal 79 2 4 2 2" xfId="38824"/>
    <cellStyle name="Normal 79 2 4 2 3" xfId="53772"/>
    <cellStyle name="Normal 79 2 4 3" xfId="38825"/>
    <cellStyle name="Normal 79 2 4 3 2" xfId="53773"/>
    <cellStyle name="Normal 79 2 4 4" xfId="53774"/>
    <cellStyle name="Normal 79 2 4 5" xfId="53775"/>
    <cellStyle name="Normal 79 2 4_Lcc_inputs" xfId="53776"/>
    <cellStyle name="Normal 79 2 5" xfId="38826"/>
    <cellStyle name="Normal 79 2 5 2" xfId="38827"/>
    <cellStyle name="Normal 79 2 5 2 2" xfId="38828"/>
    <cellStyle name="Normal 79 2 5 2 3" xfId="53777"/>
    <cellStyle name="Normal 79 2 5 3" xfId="38829"/>
    <cellStyle name="Normal 79 2 5 3 2" xfId="53778"/>
    <cellStyle name="Normal 79 2 5 4" xfId="53779"/>
    <cellStyle name="Normal 79 2 5 5" xfId="53780"/>
    <cellStyle name="Normal 79 2 5_Lcc_inputs" xfId="53781"/>
    <cellStyle name="Normal 79 2 6" xfId="38830"/>
    <cellStyle name="Normal 79 2 6 2" xfId="38831"/>
    <cellStyle name="Normal 79 2 6 2 2" xfId="53782"/>
    <cellStyle name="Normal 79 2 6 3" xfId="53783"/>
    <cellStyle name="Normal 79 2 6 4" xfId="53784"/>
    <cellStyle name="Normal 79 2 6_Lcc_inputs" xfId="53785"/>
    <cellStyle name="Normal 79 2 7" xfId="38832"/>
    <cellStyle name="Normal 79 2 7 2" xfId="53786"/>
    <cellStyle name="Normal 79 2 7 3" xfId="53787"/>
    <cellStyle name="Normal 79 2 8" xfId="53788"/>
    <cellStyle name="Normal 79 2 8 2" xfId="53789"/>
    <cellStyle name="Normal 79 2 9" xfId="53790"/>
    <cellStyle name="Normal 79 2_Lcc_inputs" xfId="53791"/>
    <cellStyle name="Normal 79 3" xfId="10548"/>
    <cellStyle name="Normal 79 3 2" xfId="10549"/>
    <cellStyle name="Normal 79 3 2 2" xfId="38833"/>
    <cellStyle name="Normal 79 3 2 2 2" xfId="38834"/>
    <cellStyle name="Normal 79 3 2 2 2 2" xfId="38835"/>
    <cellStyle name="Normal 79 3 2 2 2 2 2" xfId="38836"/>
    <cellStyle name="Normal 79 3 2 2 2 3" xfId="38837"/>
    <cellStyle name="Normal 79 3 2 2 3" xfId="38838"/>
    <cellStyle name="Normal 79 3 2 2 3 2" xfId="38839"/>
    <cellStyle name="Normal 79 3 2 2 3 2 2" xfId="38840"/>
    <cellStyle name="Normal 79 3 2 2 3 3" xfId="38841"/>
    <cellStyle name="Normal 79 3 2 2 4" xfId="38842"/>
    <cellStyle name="Normal 79 3 2 2 4 2" xfId="38843"/>
    <cellStyle name="Normal 79 3 2 2 5" xfId="38844"/>
    <cellStyle name="Normal 79 3 2 2_Lcc_inputs" xfId="53792"/>
    <cellStyle name="Normal 79 3 2 3" xfId="38845"/>
    <cellStyle name="Normal 79 3 2 3 2" xfId="38846"/>
    <cellStyle name="Normal 79 3 2 3 2 2" xfId="38847"/>
    <cellStyle name="Normal 79 3 2 3 2 3" xfId="53793"/>
    <cellStyle name="Normal 79 3 2 3 3" xfId="38848"/>
    <cellStyle name="Normal 79 3 2 3 4" xfId="53794"/>
    <cellStyle name="Normal 79 3 2 3_Lcc_inputs" xfId="53795"/>
    <cellStyle name="Normal 79 3 2 4" xfId="38849"/>
    <cellStyle name="Normal 79 3 2 4 2" xfId="38850"/>
    <cellStyle name="Normal 79 3 2 4 2 2" xfId="38851"/>
    <cellStyle name="Normal 79 3 2 4 3" xfId="38852"/>
    <cellStyle name="Normal 79 3 2 5" xfId="38853"/>
    <cellStyle name="Normal 79 3 2 5 2" xfId="38854"/>
    <cellStyle name="Normal 79 3 2 6" xfId="38855"/>
    <cellStyle name="Normal 79 3 2 7" xfId="53796"/>
    <cellStyle name="Normal 79 3 2 8" xfId="53797"/>
    <cellStyle name="Normal 79 3 2_Lcc_inputs" xfId="53798"/>
    <cellStyle name="Normal 79 3 3" xfId="10977"/>
    <cellStyle name="Normal 79 3 3 2" xfId="38856"/>
    <cellStyle name="Normal 79 3 3 2 2" xfId="38857"/>
    <cellStyle name="Normal 79 3 3 2 2 2" xfId="38858"/>
    <cellStyle name="Normal 79 3 3 2 2 3" xfId="53799"/>
    <cellStyle name="Normal 79 3 3 2 3" xfId="38859"/>
    <cellStyle name="Normal 79 3 3 2 4" xfId="53800"/>
    <cellStyle name="Normal 79 3 3 2_Lcc_inputs" xfId="53801"/>
    <cellStyle name="Normal 79 3 3 3" xfId="38860"/>
    <cellStyle name="Normal 79 3 3 3 2" xfId="38861"/>
    <cellStyle name="Normal 79 3 3 3 2 2" xfId="38862"/>
    <cellStyle name="Normal 79 3 3 3 3" xfId="38863"/>
    <cellStyle name="Normal 79 3 3 4" xfId="38864"/>
    <cellStyle name="Normal 79 3 3 4 2" xfId="38865"/>
    <cellStyle name="Normal 79 3 3 5" xfId="38866"/>
    <cellStyle name="Normal 79 3 3 6" xfId="53802"/>
    <cellStyle name="Normal 79 3 3 7" xfId="53803"/>
    <cellStyle name="Normal 79 3 3_Lcc_inputs" xfId="53804"/>
    <cellStyle name="Normal 79 3 4" xfId="11216"/>
    <cellStyle name="Normal 79 3 4 2" xfId="38867"/>
    <cellStyle name="Normal 79 3 4 2 2" xfId="38868"/>
    <cellStyle name="Normal 79 3 4 2 3" xfId="53805"/>
    <cellStyle name="Normal 79 3 4 3" xfId="38869"/>
    <cellStyle name="Normal 79 3 4 3 2" xfId="53806"/>
    <cellStyle name="Normal 79 3 4 4" xfId="53807"/>
    <cellStyle name="Normal 79 3 4 5" xfId="53808"/>
    <cellStyle name="Normal 79 3 4_Lcc_inputs" xfId="53809"/>
    <cellStyle name="Normal 79 3 5" xfId="38870"/>
    <cellStyle name="Normal 79 3 5 2" xfId="38871"/>
    <cellStyle name="Normal 79 3 5 2 2" xfId="38872"/>
    <cellStyle name="Normal 79 3 5 2 3" xfId="53810"/>
    <cellStyle name="Normal 79 3 5 3" xfId="38873"/>
    <cellStyle name="Normal 79 3 5 4" xfId="53811"/>
    <cellStyle name="Normal 79 3 5_Lcc_inputs" xfId="53812"/>
    <cellStyle name="Normal 79 3 6" xfId="38874"/>
    <cellStyle name="Normal 79 3 6 2" xfId="38875"/>
    <cellStyle name="Normal 79 3 6 3" xfId="53813"/>
    <cellStyle name="Normal 79 3 7" xfId="38876"/>
    <cellStyle name="Normal 79 3 7 2" xfId="53814"/>
    <cellStyle name="Normal 79 3 8" xfId="53815"/>
    <cellStyle name="Normal 79 3 9" xfId="53816"/>
    <cellStyle name="Normal 79 3_Lcc_inputs" xfId="53817"/>
    <cellStyle name="Normal 79 4" xfId="10550"/>
    <cellStyle name="Normal 79 4 2" xfId="10551"/>
    <cellStyle name="Normal 79 4 2 2" xfId="38877"/>
    <cellStyle name="Normal 79 4 2 2 2" xfId="38878"/>
    <cellStyle name="Normal 79 4 2 2 2 2" xfId="38879"/>
    <cellStyle name="Normal 79 4 2 2 2 2 2" xfId="38880"/>
    <cellStyle name="Normal 79 4 2 2 2 3" xfId="38881"/>
    <cellStyle name="Normal 79 4 2 2 3" xfId="38882"/>
    <cellStyle name="Normal 79 4 2 2 3 2" xfId="38883"/>
    <cellStyle name="Normal 79 4 2 2 3 2 2" xfId="38884"/>
    <cellStyle name="Normal 79 4 2 2 3 3" xfId="38885"/>
    <cellStyle name="Normal 79 4 2 2 4" xfId="38886"/>
    <cellStyle name="Normal 79 4 2 2 4 2" xfId="38887"/>
    <cellStyle name="Normal 79 4 2 2 5" xfId="38888"/>
    <cellStyle name="Normal 79 4 2 2_Lcc_inputs" xfId="53818"/>
    <cellStyle name="Normal 79 4 2 3" xfId="38889"/>
    <cellStyle name="Normal 79 4 2 3 2" xfId="38890"/>
    <cellStyle name="Normal 79 4 2 3 2 2" xfId="38891"/>
    <cellStyle name="Normal 79 4 2 3 2 3" xfId="53819"/>
    <cellStyle name="Normal 79 4 2 3 3" xfId="38892"/>
    <cellStyle name="Normal 79 4 2 3 4" xfId="53820"/>
    <cellStyle name="Normal 79 4 2 3_Lcc_inputs" xfId="53821"/>
    <cellStyle name="Normal 79 4 2 4" xfId="38893"/>
    <cellStyle name="Normal 79 4 2 4 2" xfId="38894"/>
    <cellStyle name="Normal 79 4 2 4 2 2" xfId="38895"/>
    <cellStyle name="Normal 79 4 2 4 3" xfId="38896"/>
    <cellStyle name="Normal 79 4 2 5" xfId="38897"/>
    <cellStyle name="Normal 79 4 2 5 2" xfId="38898"/>
    <cellStyle name="Normal 79 4 2 6" xfId="38899"/>
    <cellStyle name="Normal 79 4 2 7" xfId="53822"/>
    <cellStyle name="Normal 79 4 2 8" xfId="53823"/>
    <cellStyle name="Normal 79 4 2_Lcc_inputs" xfId="53824"/>
    <cellStyle name="Normal 79 4 3" xfId="38900"/>
    <cellStyle name="Normal 79 4 3 2" xfId="38901"/>
    <cellStyle name="Normal 79 4 3 2 2" xfId="38902"/>
    <cellStyle name="Normal 79 4 3 2 2 2" xfId="38903"/>
    <cellStyle name="Normal 79 4 3 2 3" xfId="38904"/>
    <cellStyle name="Normal 79 4 3 3" xfId="38905"/>
    <cellStyle name="Normal 79 4 3 3 2" xfId="38906"/>
    <cellStyle name="Normal 79 4 3 3 2 2" xfId="38907"/>
    <cellStyle name="Normal 79 4 3 3 3" xfId="38908"/>
    <cellStyle name="Normal 79 4 3 4" xfId="38909"/>
    <cellStyle name="Normal 79 4 3 4 2" xfId="38910"/>
    <cellStyle name="Normal 79 4 3 5" xfId="38911"/>
    <cellStyle name="Normal 79 4 3_Lcc_inputs" xfId="53825"/>
    <cellStyle name="Normal 79 4 4" xfId="38912"/>
    <cellStyle name="Normal 79 4 4 2" xfId="38913"/>
    <cellStyle name="Normal 79 4 4 2 2" xfId="38914"/>
    <cellStyle name="Normal 79 4 4 2 3" xfId="53826"/>
    <cellStyle name="Normal 79 4 4 3" xfId="38915"/>
    <cellStyle name="Normal 79 4 4 4" xfId="53827"/>
    <cellStyle name="Normal 79 4 4_Lcc_inputs" xfId="53828"/>
    <cellStyle name="Normal 79 4 5" xfId="38916"/>
    <cellStyle name="Normal 79 4 5 2" xfId="38917"/>
    <cellStyle name="Normal 79 4 5 2 2" xfId="38918"/>
    <cellStyle name="Normal 79 4 5 3" xfId="38919"/>
    <cellStyle name="Normal 79 4 6" xfId="38920"/>
    <cellStyle name="Normal 79 4 6 2" xfId="38921"/>
    <cellStyle name="Normal 79 4 7" xfId="38922"/>
    <cellStyle name="Normal 79 4 8" xfId="53829"/>
    <cellStyle name="Normal 79 4 9" xfId="53830"/>
    <cellStyle name="Normal 79 4_Lcc_inputs" xfId="53831"/>
    <cellStyle name="Normal 79 5" xfId="10552"/>
    <cellStyle name="Normal 79 5 2" xfId="10553"/>
    <cellStyle name="Normal 79 5 2 2" xfId="38923"/>
    <cellStyle name="Normal 79 5 2 2 2" xfId="38924"/>
    <cellStyle name="Normal 79 5 2 2 2 2" xfId="38925"/>
    <cellStyle name="Normal 79 5 2 2 2 2 2" xfId="38926"/>
    <cellStyle name="Normal 79 5 2 2 2 3" xfId="38927"/>
    <cellStyle name="Normal 79 5 2 2 3" xfId="38928"/>
    <cellStyle name="Normal 79 5 2 2 3 2" xfId="38929"/>
    <cellStyle name="Normal 79 5 2 2 3 2 2" xfId="38930"/>
    <cellStyle name="Normal 79 5 2 2 3 3" xfId="38931"/>
    <cellStyle name="Normal 79 5 2 2 4" xfId="38932"/>
    <cellStyle name="Normal 79 5 2 2 4 2" xfId="38933"/>
    <cellStyle name="Normal 79 5 2 2 5" xfId="38934"/>
    <cellStyle name="Normal 79 5 2 2_Lcc_inputs" xfId="53832"/>
    <cellStyle name="Normal 79 5 2 3" xfId="38935"/>
    <cellStyle name="Normal 79 5 2 3 2" xfId="38936"/>
    <cellStyle name="Normal 79 5 2 3 2 2" xfId="38937"/>
    <cellStyle name="Normal 79 5 2 3 2 3" xfId="53833"/>
    <cellStyle name="Normal 79 5 2 3 3" xfId="38938"/>
    <cellStyle name="Normal 79 5 2 3 4" xfId="53834"/>
    <cellStyle name="Normal 79 5 2 3_Lcc_inputs" xfId="53835"/>
    <cellStyle name="Normal 79 5 2 4" xfId="38939"/>
    <cellStyle name="Normal 79 5 2 4 2" xfId="38940"/>
    <cellStyle name="Normal 79 5 2 4 2 2" xfId="38941"/>
    <cellStyle name="Normal 79 5 2 4 3" xfId="38942"/>
    <cellStyle name="Normal 79 5 2 5" xfId="38943"/>
    <cellStyle name="Normal 79 5 2 5 2" xfId="38944"/>
    <cellStyle name="Normal 79 5 2 6" xfId="38945"/>
    <cellStyle name="Normal 79 5 2 7" xfId="53836"/>
    <cellStyle name="Normal 79 5 2 8" xfId="53837"/>
    <cellStyle name="Normal 79 5 2_Lcc_inputs" xfId="53838"/>
    <cellStyle name="Normal 79 5 3" xfId="38946"/>
    <cellStyle name="Normal 79 5 3 2" xfId="38947"/>
    <cellStyle name="Normal 79 5 3 2 2" xfId="38948"/>
    <cellStyle name="Normal 79 5 3 2 2 2" xfId="38949"/>
    <cellStyle name="Normal 79 5 3 2 3" xfId="38950"/>
    <cellStyle name="Normal 79 5 3 3" xfId="38951"/>
    <cellStyle name="Normal 79 5 3 3 2" xfId="38952"/>
    <cellStyle name="Normal 79 5 3 3 2 2" xfId="38953"/>
    <cellStyle name="Normal 79 5 3 3 3" xfId="38954"/>
    <cellStyle name="Normal 79 5 3 4" xfId="38955"/>
    <cellStyle name="Normal 79 5 3 4 2" xfId="38956"/>
    <cellStyle name="Normal 79 5 3 5" xfId="38957"/>
    <cellStyle name="Normal 79 5 3_Lcc_inputs" xfId="53839"/>
    <cellStyle name="Normal 79 5 4" xfId="38958"/>
    <cellStyle name="Normal 79 5 4 2" xfId="38959"/>
    <cellStyle name="Normal 79 5 4 2 2" xfId="38960"/>
    <cellStyle name="Normal 79 5 4 2 3" xfId="53840"/>
    <cellStyle name="Normal 79 5 4 3" xfId="38961"/>
    <cellStyle name="Normal 79 5 4 4" xfId="53841"/>
    <cellStyle name="Normal 79 5 4_Lcc_inputs" xfId="53842"/>
    <cellStyle name="Normal 79 5 5" xfId="38962"/>
    <cellStyle name="Normal 79 5 5 2" xfId="38963"/>
    <cellStyle name="Normal 79 5 5 2 2" xfId="38964"/>
    <cellStyle name="Normal 79 5 5 3" xfId="38965"/>
    <cellStyle name="Normal 79 5 6" xfId="38966"/>
    <cellStyle name="Normal 79 5 6 2" xfId="38967"/>
    <cellStyle name="Normal 79 5 7" xfId="38968"/>
    <cellStyle name="Normal 79 5 8" xfId="53843"/>
    <cellStyle name="Normal 79 5 9" xfId="53844"/>
    <cellStyle name="Normal 79 5_Lcc_inputs" xfId="53845"/>
    <cellStyle name="Normal 79 6" xfId="10554"/>
    <cellStyle name="Normal 79 6 2" xfId="10555"/>
    <cellStyle name="Normal 79 6 2 2" xfId="38969"/>
    <cellStyle name="Normal 79 6 2 2 2" xfId="38970"/>
    <cellStyle name="Normal 79 6 2 2 2 2" xfId="38971"/>
    <cellStyle name="Normal 79 6 2 2 2 2 2" xfId="38972"/>
    <cellStyle name="Normal 79 6 2 2 2 3" xfId="38973"/>
    <cellStyle name="Normal 79 6 2 2 3" xfId="38974"/>
    <cellStyle name="Normal 79 6 2 2 3 2" xfId="38975"/>
    <cellStyle name="Normal 79 6 2 2 3 2 2" xfId="38976"/>
    <cellStyle name="Normal 79 6 2 2 3 3" xfId="38977"/>
    <cellStyle name="Normal 79 6 2 2 4" xfId="38978"/>
    <cellStyle name="Normal 79 6 2 2 4 2" xfId="38979"/>
    <cellStyle name="Normal 79 6 2 2 5" xfId="38980"/>
    <cellStyle name="Normal 79 6 2 2_Lcc_inputs" xfId="53846"/>
    <cellStyle name="Normal 79 6 2 3" xfId="38981"/>
    <cellStyle name="Normal 79 6 2 3 2" xfId="38982"/>
    <cellStyle name="Normal 79 6 2 3 2 2" xfId="38983"/>
    <cellStyle name="Normal 79 6 2 3 2 3" xfId="53847"/>
    <cellStyle name="Normal 79 6 2 3 3" xfId="38984"/>
    <cellStyle name="Normal 79 6 2 3 4" xfId="53848"/>
    <cellStyle name="Normal 79 6 2 3_Lcc_inputs" xfId="53849"/>
    <cellStyle name="Normal 79 6 2 4" xfId="38985"/>
    <cellStyle name="Normal 79 6 2 4 2" xfId="38986"/>
    <cellStyle name="Normal 79 6 2 4 2 2" xfId="38987"/>
    <cellStyle name="Normal 79 6 2 4 3" xfId="38988"/>
    <cellStyle name="Normal 79 6 2 5" xfId="38989"/>
    <cellStyle name="Normal 79 6 2 5 2" xfId="38990"/>
    <cellStyle name="Normal 79 6 2 6" xfId="38991"/>
    <cellStyle name="Normal 79 6 2 7" xfId="53850"/>
    <cellStyle name="Normal 79 6 2 8" xfId="53851"/>
    <cellStyle name="Normal 79 6 2_Lcc_inputs" xfId="53852"/>
    <cellStyle name="Normal 79 6 3" xfId="38992"/>
    <cellStyle name="Normal 79 6 3 2" xfId="38993"/>
    <cellStyle name="Normal 79 6 3 2 2" xfId="38994"/>
    <cellStyle name="Normal 79 6 3 2 2 2" xfId="38995"/>
    <cellStyle name="Normal 79 6 3 2 3" xfId="38996"/>
    <cellStyle name="Normal 79 6 3 3" xfId="38997"/>
    <cellStyle name="Normal 79 6 3 3 2" xfId="38998"/>
    <cellStyle name="Normal 79 6 3 3 2 2" xfId="38999"/>
    <cellStyle name="Normal 79 6 3 3 3" xfId="39000"/>
    <cellStyle name="Normal 79 6 3 4" xfId="39001"/>
    <cellStyle name="Normal 79 6 3 4 2" xfId="39002"/>
    <cellStyle name="Normal 79 6 3 5" xfId="39003"/>
    <cellStyle name="Normal 79 6 3_Lcc_inputs" xfId="53853"/>
    <cellStyle name="Normal 79 6 4" xfId="39004"/>
    <cellStyle name="Normal 79 6 4 2" xfId="39005"/>
    <cellStyle name="Normal 79 6 4 2 2" xfId="39006"/>
    <cellStyle name="Normal 79 6 4 2 3" xfId="53854"/>
    <cellStyle name="Normal 79 6 4 3" xfId="39007"/>
    <cellStyle name="Normal 79 6 4 4" xfId="53855"/>
    <cellStyle name="Normal 79 6 4_Lcc_inputs" xfId="53856"/>
    <cellStyle name="Normal 79 6 5" xfId="39008"/>
    <cellStyle name="Normal 79 6 5 2" xfId="39009"/>
    <cellStyle name="Normal 79 6 5 2 2" xfId="39010"/>
    <cellStyle name="Normal 79 6 5 3" xfId="39011"/>
    <cellStyle name="Normal 79 6 6" xfId="39012"/>
    <cellStyle name="Normal 79 6 6 2" xfId="39013"/>
    <cellStyle name="Normal 79 6 7" xfId="39014"/>
    <cellStyle name="Normal 79 6 8" xfId="53857"/>
    <cellStyle name="Normal 79 6 9" xfId="53858"/>
    <cellStyle name="Normal 79 6_Lcc_inputs" xfId="53859"/>
    <cellStyle name="Normal 79 7" xfId="10556"/>
    <cellStyle name="Normal 79 7 2" xfId="10557"/>
    <cellStyle name="Normal 79 7 2 2" xfId="39015"/>
    <cellStyle name="Normal 79 7 2 2 2" xfId="39016"/>
    <cellStyle name="Normal 79 7 2 2 2 2" xfId="39017"/>
    <cellStyle name="Normal 79 7 2 2 2 2 2" xfId="39018"/>
    <cellStyle name="Normal 79 7 2 2 2 3" xfId="39019"/>
    <cellStyle name="Normal 79 7 2 2 3" xfId="39020"/>
    <cellStyle name="Normal 79 7 2 2 3 2" xfId="39021"/>
    <cellStyle name="Normal 79 7 2 2 3 2 2" xfId="39022"/>
    <cellStyle name="Normal 79 7 2 2 3 3" xfId="39023"/>
    <cellStyle name="Normal 79 7 2 2 4" xfId="39024"/>
    <cellStyle name="Normal 79 7 2 2 4 2" xfId="39025"/>
    <cellStyle name="Normal 79 7 2 2 5" xfId="39026"/>
    <cellStyle name="Normal 79 7 2 2_Lcc_inputs" xfId="53860"/>
    <cellStyle name="Normal 79 7 2 3" xfId="39027"/>
    <cellStyle name="Normal 79 7 2 3 2" xfId="39028"/>
    <cellStyle name="Normal 79 7 2 3 2 2" xfId="39029"/>
    <cellStyle name="Normal 79 7 2 3 2 3" xfId="53861"/>
    <cellStyle name="Normal 79 7 2 3 3" xfId="39030"/>
    <cellStyle name="Normal 79 7 2 3 4" xfId="53862"/>
    <cellStyle name="Normal 79 7 2 3_Lcc_inputs" xfId="53863"/>
    <cellStyle name="Normal 79 7 2 4" xfId="39031"/>
    <cellStyle name="Normal 79 7 2 4 2" xfId="39032"/>
    <cellStyle name="Normal 79 7 2 4 2 2" xfId="39033"/>
    <cellStyle name="Normal 79 7 2 4 3" xfId="39034"/>
    <cellStyle name="Normal 79 7 2 5" xfId="39035"/>
    <cellStyle name="Normal 79 7 2 5 2" xfId="39036"/>
    <cellStyle name="Normal 79 7 2 6" xfId="39037"/>
    <cellStyle name="Normal 79 7 2 7" xfId="53864"/>
    <cellStyle name="Normal 79 7 2 8" xfId="53865"/>
    <cellStyle name="Normal 79 7 2_Lcc_inputs" xfId="53866"/>
    <cellStyle name="Normal 79 7 3" xfId="39038"/>
    <cellStyle name="Normal 79 7 3 2" xfId="39039"/>
    <cellStyle name="Normal 79 7 3 2 2" xfId="39040"/>
    <cellStyle name="Normal 79 7 3 2 2 2" xfId="39041"/>
    <cellStyle name="Normal 79 7 3 2 3" xfId="39042"/>
    <cellStyle name="Normal 79 7 3 3" xfId="39043"/>
    <cellStyle name="Normal 79 7 3 3 2" xfId="39044"/>
    <cellStyle name="Normal 79 7 3 3 2 2" xfId="39045"/>
    <cellStyle name="Normal 79 7 3 3 3" xfId="39046"/>
    <cellStyle name="Normal 79 7 3 4" xfId="39047"/>
    <cellStyle name="Normal 79 7 3 4 2" xfId="39048"/>
    <cellStyle name="Normal 79 7 3 5" xfId="39049"/>
    <cellStyle name="Normal 79 7 3_Lcc_inputs" xfId="53867"/>
    <cellStyle name="Normal 79 7 4" xfId="39050"/>
    <cellStyle name="Normal 79 7 4 2" xfId="39051"/>
    <cellStyle name="Normal 79 7 4 2 2" xfId="39052"/>
    <cellStyle name="Normal 79 7 4 2 3" xfId="53868"/>
    <cellStyle name="Normal 79 7 4 3" xfId="39053"/>
    <cellStyle name="Normal 79 7 4 4" xfId="53869"/>
    <cellStyle name="Normal 79 7 4_Lcc_inputs" xfId="53870"/>
    <cellStyle name="Normal 79 7 5" xfId="39054"/>
    <cellStyle name="Normal 79 7 5 2" xfId="39055"/>
    <cellStyle name="Normal 79 7 5 2 2" xfId="39056"/>
    <cellStyle name="Normal 79 7 5 3" xfId="39057"/>
    <cellStyle name="Normal 79 7 6" xfId="39058"/>
    <cellStyle name="Normal 79 7 6 2" xfId="39059"/>
    <cellStyle name="Normal 79 7 7" xfId="39060"/>
    <cellStyle name="Normal 79 7 8" xfId="53871"/>
    <cellStyle name="Normal 79 7 9" xfId="53872"/>
    <cellStyle name="Normal 79 7_Lcc_inputs" xfId="53873"/>
    <cellStyle name="Normal 79 8" xfId="10558"/>
    <cellStyle name="Normal 79 8 2" xfId="39061"/>
    <cellStyle name="Normal 79 8 2 2" xfId="39062"/>
    <cellStyle name="Normal 79 8 2 2 2" xfId="39063"/>
    <cellStyle name="Normal 79 8 2 2 2 2" xfId="39064"/>
    <cellStyle name="Normal 79 8 2 2 3" xfId="39065"/>
    <cellStyle name="Normal 79 8 2 3" xfId="39066"/>
    <cellStyle name="Normal 79 8 2 3 2" xfId="39067"/>
    <cellStyle name="Normal 79 8 2 3 2 2" xfId="39068"/>
    <cellStyle name="Normal 79 8 2 3 3" xfId="39069"/>
    <cellStyle name="Normal 79 8 2 4" xfId="39070"/>
    <cellStyle name="Normal 79 8 2 4 2" xfId="39071"/>
    <cellStyle name="Normal 79 8 2 5" xfId="39072"/>
    <cellStyle name="Normal 79 8 2_Lcc_inputs" xfId="53874"/>
    <cellStyle name="Normal 79 8 3" xfId="39073"/>
    <cellStyle name="Normal 79 8 3 2" xfId="39074"/>
    <cellStyle name="Normal 79 8 3 2 2" xfId="39075"/>
    <cellStyle name="Normal 79 8 3 2 3" xfId="53875"/>
    <cellStyle name="Normal 79 8 3 3" xfId="39076"/>
    <cellStyle name="Normal 79 8 3 4" xfId="53876"/>
    <cellStyle name="Normal 79 8 3_Lcc_inputs" xfId="53877"/>
    <cellStyle name="Normal 79 8 4" xfId="39077"/>
    <cellStyle name="Normal 79 8 4 2" xfId="39078"/>
    <cellStyle name="Normal 79 8 4 2 2" xfId="39079"/>
    <cellStyle name="Normal 79 8 4 3" xfId="39080"/>
    <cellStyle name="Normal 79 8 5" xfId="39081"/>
    <cellStyle name="Normal 79 8 5 2" xfId="39082"/>
    <cellStyle name="Normal 79 8 6" xfId="39083"/>
    <cellStyle name="Normal 79 8 7" xfId="53878"/>
    <cellStyle name="Normal 79 8 8" xfId="53879"/>
    <cellStyle name="Normal 79 8_Lcc_inputs" xfId="53880"/>
    <cellStyle name="Normal 79 9" xfId="10780"/>
    <cellStyle name="Normal 79 9 2" xfId="39084"/>
    <cellStyle name="Normal 79 9 2 2" xfId="39085"/>
    <cellStyle name="Normal 79 9 2 2 2" xfId="39086"/>
    <cellStyle name="Normal 79 9 2 2 2 2" xfId="39087"/>
    <cellStyle name="Normal 79 9 2 2 3" xfId="39088"/>
    <cellStyle name="Normal 79 9 2 3" xfId="39089"/>
    <cellStyle name="Normal 79 9 2 3 2" xfId="39090"/>
    <cellStyle name="Normal 79 9 2 3 2 2" xfId="39091"/>
    <cellStyle name="Normal 79 9 2 3 3" xfId="39092"/>
    <cellStyle name="Normal 79 9 2 4" xfId="39093"/>
    <cellStyle name="Normal 79 9 2 4 2" xfId="39094"/>
    <cellStyle name="Normal 79 9 2 5" xfId="39095"/>
    <cellStyle name="Normal 79 9 2_Lcc_inputs" xfId="53881"/>
    <cellStyle name="Normal 79 9 3" xfId="39096"/>
    <cellStyle name="Normal 79 9 3 2" xfId="39097"/>
    <cellStyle name="Normal 79 9 3 2 2" xfId="39098"/>
    <cellStyle name="Normal 79 9 3 2 3" xfId="53882"/>
    <cellStyle name="Normal 79 9 3 3" xfId="39099"/>
    <cellStyle name="Normal 79 9 3 4" xfId="53883"/>
    <cellStyle name="Normal 79 9 3_Lcc_inputs" xfId="53884"/>
    <cellStyle name="Normal 79 9 4" xfId="39100"/>
    <cellStyle name="Normal 79 9 4 2" xfId="39101"/>
    <cellStyle name="Normal 79 9 4 2 2" xfId="39102"/>
    <cellStyle name="Normal 79 9 4 3" xfId="39103"/>
    <cellStyle name="Normal 79 9 5" xfId="39104"/>
    <cellStyle name="Normal 79 9 5 2" xfId="39105"/>
    <cellStyle name="Normal 79 9 6" xfId="39106"/>
    <cellStyle name="Normal 79 9 7" xfId="53885"/>
    <cellStyle name="Normal 79 9 8" xfId="53886"/>
    <cellStyle name="Normal 79 9_Lcc_inputs" xfId="53887"/>
    <cellStyle name="Normal 79_Lcc_inputs" xfId="53888"/>
    <cellStyle name="Normal 8" xfId="87"/>
    <cellStyle name="Normal 8 10" xfId="10559"/>
    <cellStyle name="Normal 8 10 2" xfId="39107"/>
    <cellStyle name="Normal 8 10 2 2" xfId="39108"/>
    <cellStyle name="Normal 8 10 2 2 2" xfId="39109"/>
    <cellStyle name="Normal 8 10 2 2 2 2" xfId="39110"/>
    <cellStyle name="Normal 8 10 2 2 3" xfId="39111"/>
    <cellStyle name="Normal 8 10 2 3" xfId="39112"/>
    <cellStyle name="Normal 8 10 2 3 2" xfId="39113"/>
    <cellStyle name="Normal 8 10 2 3 2 2" xfId="39114"/>
    <cellStyle name="Normal 8 10 2 3 3" xfId="39115"/>
    <cellStyle name="Normal 8 10 2 4" xfId="39116"/>
    <cellStyle name="Normal 8 10 2 4 2" xfId="39117"/>
    <cellStyle name="Normal 8 10 2 5" xfId="39118"/>
    <cellStyle name="Normal 8 10 2_Lcc_inputs" xfId="53889"/>
    <cellStyle name="Normal 8 10 3" xfId="39119"/>
    <cellStyle name="Normal 8 10 3 2" xfId="39120"/>
    <cellStyle name="Normal 8 10 3 2 2" xfId="39121"/>
    <cellStyle name="Normal 8 10 3 2 3" xfId="53890"/>
    <cellStyle name="Normal 8 10 3 3" xfId="39122"/>
    <cellStyle name="Normal 8 10 3 4" xfId="53891"/>
    <cellStyle name="Normal 8 10 3_Lcc_inputs" xfId="53892"/>
    <cellStyle name="Normal 8 10 4" xfId="39123"/>
    <cellStyle name="Normal 8 10 4 2" xfId="39124"/>
    <cellStyle name="Normal 8 10 4 2 2" xfId="39125"/>
    <cellStyle name="Normal 8 10 4 3" xfId="39126"/>
    <cellStyle name="Normal 8 10 5" xfId="39127"/>
    <cellStyle name="Normal 8 10 5 2" xfId="39128"/>
    <cellStyle name="Normal 8 10 6" xfId="39129"/>
    <cellStyle name="Normal 8 10 7" xfId="53893"/>
    <cellStyle name="Normal 8 10 8" xfId="53894"/>
    <cellStyle name="Normal 8 10_Lcc_inputs" xfId="53895"/>
    <cellStyle name="Normal 8 11" xfId="10852"/>
    <cellStyle name="Normal 8 11 2" xfId="39130"/>
    <cellStyle name="Normal 8 11 2 2" xfId="39131"/>
    <cellStyle name="Normal 8 11 2 2 2" xfId="39132"/>
    <cellStyle name="Normal 8 11 2 2 3" xfId="53896"/>
    <cellStyle name="Normal 8 11 2 3" xfId="39133"/>
    <cellStyle name="Normal 8 11 2 4" xfId="53897"/>
    <cellStyle name="Normal 8 11 2_Lcc_inputs" xfId="53898"/>
    <cellStyle name="Normal 8 11 3" xfId="39134"/>
    <cellStyle name="Normal 8 11 3 2" xfId="39135"/>
    <cellStyle name="Normal 8 11 3 2 2" xfId="39136"/>
    <cellStyle name="Normal 8 11 3 3" xfId="39137"/>
    <cellStyle name="Normal 8 11 4" xfId="39138"/>
    <cellStyle name="Normal 8 11 4 2" xfId="39139"/>
    <cellStyle name="Normal 8 11 5" xfId="39140"/>
    <cellStyle name="Normal 8 11 6" xfId="53899"/>
    <cellStyle name="Normal 8 11 7" xfId="53900"/>
    <cellStyle name="Normal 8 11_Lcc_inputs" xfId="53901"/>
    <cellStyle name="Normal 8 12" xfId="39141"/>
    <cellStyle name="Normal 8 12 2" xfId="39142"/>
    <cellStyle name="Normal 8 12 2 2" xfId="39143"/>
    <cellStyle name="Normal 8 12 2 3" xfId="53902"/>
    <cellStyle name="Normal 8 12 3" xfId="39144"/>
    <cellStyle name="Normal 8 12 3 2" xfId="53903"/>
    <cellStyle name="Normal 8 12 4" xfId="53904"/>
    <cellStyle name="Normal 8 12 5" xfId="53905"/>
    <cellStyle name="Normal 8 12_Lcc_inputs" xfId="53906"/>
    <cellStyle name="Normal 8 13" xfId="39145"/>
    <cellStyle name="Normal 8 13 2" xfId="39146"/>
    <cellStyle name="Normal 8 13 2 2" xfId="39147"/>
    <cellStyle name="Normal 8 13 2 3" xfId="53907"/>
    <cellStyle name="Normal 8 13 3" xfId="39148"/>
    <cellStyle name="Normal 8 13 4" xfId="53908"/>
    <cellStyle name="Normal 8 13_Lcc_inputs" xfId="53909"/>
    <cellStyle name="Normal 8 14" xfId="39149"/>
    <cellStyle name="Normal 8 14 2" xfId="39150"/>
    <cellStyle name="Normal 8 14 3" xfId="53910"/>
    <cellStyle name="Normal 8 15" xfId="39151"/>
    <cellStyle name="Normal 8 15 2" xfId="53911"/>
    <cellStyle name="Normal 8 16" xfId="53912"/>
    <cellStyle name="Normal 8 17" xfId="53913"/>
    <cellStyle name="Normal 8 18" xfId="55092"/>
    <cellStyle name="Normal 8 19" xfId="55090"/>
    <cellStyle name="Normal 8 2" xfId="95"/>
    <cellStyle name="Normal 8 2 10" xfId="55236"/>
    <cellStyle name="Normal 8 2 11" xfId="199"/>
    <cellStyle name="Normal 8 2 2" xfId="623"/>
    <cellStyle name="Normal 8 2 2 2" xfId="11218"/>
    <cellStyle name="Normal 8 2 2 2 2" xfId="39152"/>
    <cellStyle name="Normal 8 2 2 2 2 2" xfId="39153"/>
    <cellStyle name="Normal 8 2 2 2 2 3" xfId="53914"/>
    <cellStyle name="Normal 8 2 2 2 3" xfId="39154"/>
    <cellStyle name="Normal 8 2 2 2 3 2" xfId="53915"/>
    <cellStyle name="Normal 8 2 2 2 4" xfId="53916"/>
    <cellStyle name="Normal 8 2 2 2 5" xfId="53917"/>
    <cellStyle name="Normal 8 2 2 2_Lcc_inputs" xfId="53918"/>
    <cellStyle name="Normal 8 2 2 3" xfId="11217"/>
    <cellStyle name="Normal 8 2 2 3 2" xfId="39155"/>
    <cellStyle name="Normal 8 2 2 3 2 2" xfId="53919"/>
    <cellStyle name="Normal 8 2 2 3 3" xfId="53920"/>
    <cellStyle name="Normal 8 2 2 3 4" xfId="53921"/>
    <cellStyle name="Normal 8 2 2 3_Lcc_inputs" xfId="53922"/>
    <cellStyle name="Normal 8 2 2 4" xfId="39156"/>
    <cellStyle name="Normal 8 2 2 4 2" xfId="53923"/>
    <cellStyle name="Normal 8 2 2 4 3" xfId="53924"/>
    <cellStyle name="Normal 8 2 2 5" xfId="53925"/>
    <cellStyle name="Normal 8 2 2 5 2" xfId="53926"/>
    <cellStyle name="Normal 8 2 2 6" xfId="53927"/>
    <cellStyle name="Normal 8 2 2 7" xfId="9264"/>
    <cellStyle name="Normal 8 2 2_Lcc_inputs" xfId="53928"/>
    <cellStyle name="Normal 8 2 3" xfId="11219"/>
    <cellStyle name="Normal 8 2 3 2" xfId="53929"/>
    <cellStyle name="Normal 8 2 3 2 2" xfId="53930"/>
    <cellStyle name="Normal 8 2 3 2 3" xfId="53931"/>
    <cellStyle name="Normal 8 2 3 3" xfId="53932"/>
    <cellStyle name="Normal 8 2 3 3 2" xfId="53933"/>
    <cellStyle name="Normal 8 2 3 4" xfId="53934"/>
    <cellStyle name="Normal 8 2 3 5" xfId="55305"/>
    <cellStyle name="Normal 8 2 3_Lcc_inputs" xfId="53935"/>
    <cellStyle name="Normal 8 2 4" xfId="11003"/>
    <cellStyle name="Normal 8 2 4 2" xfId="53936"/>
    <cellStyle name="Normal 8 2 4 2 2" xfId="53937"/>
    <cellStyle name="Normal 8 2 4 2 3" xfId="53938"/>
    <cellStyle name="Normal 8 2 4 3" xfId="53939"/>
    <cellStyle name="Normal 8 2 4 3 2" xfId="53940"/>
    <cellStyle name="Normal 8 2 4 4" xfId="53941"/>
    <cellStyle name="Normal 8 2 4_Lcc_inputs" xfId="53942"/>
    <cellStyle name="Normal 8 2 5" xfId="9263"/>
    <cellStyle name="Normal 8 2 6" xfId="53943"/>
    <cellStyle name="Normal 8 2 7" xfId="55218"/>
    <cellStyle name="Normal 8 2 8" xfId="55225"/>
    <cellStyle name="Normal 8 2 9" xfId="55232"/>
    <cellStyle name="Normal 8 2_Lcc_inputs" xfId="53944"/>
    <cellStyle name="Normal 8 20" xfId="55080"/>
    <cellStyle name="Normal 8 21" xfId="55112"/>
    <cellStyle name="Normal 8 22" xfId="55142"/>
    <cellStyle name="Normal 8 23" xfId="55107"/>
    <cellStyle name="Normal 8 24" xfId="55106"/>
    <cellStyle name="Normal 8 25" xfId="55144"/>
    <cellStyle name="Normal 8 26" xfId="55190"/>
    <cellStyle name="Normal 8 27" xfId="55134"/>
    <cellStyle name="Normal 8 28" xfId="55192"/>
    <cellStyle name="Normal 8 29" xfId="55122"/>
    <cellStyle name="Normal 8 3" xfId="286"/>
    <cellStyle name="Normal 8 3 10" xfId="39157"/>
    <cellStyle name="Normal 8 3 11" xfId="53945"/>
    <cellStyle name="Normal 8 3 12" xfId="53946"/>
    <cellStyle name="Normal 8 3 13" xfId="9127"/>
    <cellStyle name="Normal 8 3 14" xfId="624"/>
    <cellStyle name="Normal 8 3 2" xfId="9128"/>
    <cellStyle name="Normal 8 3 2 2" xfId="9129"/>
    <cellStyle name="Normal 8 3 2 2 2" xfId="39158"/>
    <cellStyle name="Normal 8 3 2 2 2 2" xfId="39159"/>
    <cellStyle name="Normal 8 3 2 2 2 2 2" xfId="39160"/>
    <cellStyle name="Normal 8 3 2 2 2 2 2 2" xfId="39161"/>
    <cellStyle name="Normal 8 3 2 2 2 2 3" xfId="39162"/>
    <cellStyle name="Normal 8 3 2 2 2 3" xfId="39163"/>
    <cellStyle name="Normal 8 3 2 2 2 3 2" xfId="39164"/>
    <cellStyle name="Normal 8 3 2 2 2 3 2 2" xfId="39165"/>
    <cellStyle name="Normal 8 3 2 2 2 3 3" xfId="39166"/>
    <cellStyle name="Normal 8 3 2 2 2 4" xfId="39167"/>
    <cellStyle name="Normal 8 3 2 2 2 4 2" xfId="39168"/>
    <cellStyle name="Normal 8 3 2 2 2 5" xfId="39169"/>
    <cellStyle name="Normal 8 3 2 2 2_Lcc_inputs" xfId="53947"/>
    <cellStyle name="Normal 8 3 2 2 3" xfId="39170"/>
    <cellStyle name="Normal 8 3 2 2 3 2" xfId="39171"/>
    <cellStyle name="Normal 8 3 2 2 3 2 2" xfId="39172"/>
    <cellStyle name="Normal 8 3 2 2 3 2 3" xfId="53948"/>
    <cellStyle name="Normal 8 3 2 2 3 3" xfId="39173"/>
    <cellStyle name="Normal 8 3 2 2 3 4" xfId="53949"/>
    <cellStyle name="Normal 8 3 2 2 3_Lcc_inputs" xfId="53950"/>
    <cellStyle name="Normal 8 3 2 2 4" xfId="39174"/>
    <cellStyle name="Normal 8 3 2 2 4 2" xfId="39175"/>
    <cellStyle name="Normal 8 3 2 2 4 2 2" xfId="39176"/>
    <cellStyle name="Normal 8 3 2 2 4 3" xfId="39177"/>
    <cellStyle name="Normal 8 3 2 2 5" xfId="39178"/>
    <cellStyle name="Normal 8 3 2 2 5 2" xfId="39179"/>
    <cellStyle name="Normal 8 3 2 2 6" xfId="39180"/>
    <cellStyle name="Normal 8 3 2 2 7" xfId="53951"/>
    <cellStyle name="Normal 8 3 2 2 8" xfId="53952"/>
    <cellStyle name="Normal 8 3 2 2_Lcc_inputs" xfId="53953"/>
    <cellStyle name="Normal 8 3 2 3" xfId="10561"/>
    <cellStyle name="Normal 8 3 2_Lcc_inputs" xfId="53954"/>
    <cellStyle name="Normal 8 3 3" xfId="9130"/>
    <cellStyle name="Normal 8 3 3 2" xfId="39181"/>
    <cellStyle name="Normal 8 3 3 2 2" xfId="39182"/>
    <cellStyle name="Normal 8 3 3 2 2 2" xfId="39183"/>
    <cellStyle name="Normal 8 3 3 2 2 2 2" xfId="39184"/>
    <cellStyle name="Normal 8 3 3 2 2 3" xfId="39185"/>
    <cellStyle name="Normal 8 3 3 2 3" xfId="39186"/>
    <cellStyle name="Normal 8 3 3 2 3 2" xfId="39187"/>
    <cellStyle name="Normal 8 3 3 2 3 2 2" xfId="39188"/>
    <cellStyle name="Normal 8 3 3 2 3 3" xfId="39189"/>
    <cellStyle name="Normal 8 3 3 2 4" xfId="39190"/>
    <cellStyle name="Normal 8 3 3 2 4 2" xfId="39191"/>
    <cellStyle name="Normal 8 3 3 2 5" xfId="39192"/>
    <cellStyle name="Normal 8 3 3 2_Lcc_inputs" xfId="53955"/>
    <cellStyle name="Normal 8 3 3 3" xfId="39193"/>
    <cellStyle name="Normal 8 3 3 3 2" xfId="39194"/>
    <cellStyle name="Normal 8 3 3 3 2 2" xfId="39195"/>
    <cellStyle name="Normal 8 3 3 3 2 3" xfId="53956"/>
    <cellStyle name="Normal 8 3 3 3 3" xfId="39196"/>
    <cellStyle name="Normal 8 3 3 3 4" xfId="53957"/>
    <cellStyle name="Normal 8 3 3 3_Lcc_inputs" xfId="53958"/>
    <cellStyle name="Normal 8 3 3 4" xfId="39197"/>
    <cellStyle name="Normal 8 3 3 4 2" xfId="39198"/>
    <cellStyle name="Normal 8 3 3 4 2 2" xfId="39199"/>
    <cellStyle name="Normal 8 3 3 4 3" xfId="39200"/>
    <cellStyle name="Normal 8 3 3 5" xfId="39201"/>
    <cellStyle name="Normal 8 3 3 5 2" xfId="39202"/>
    <cellStyle name="Normal 8 3 3 6" xfId="39203"/>
    <cellStyle name="Normal 8 3 3 7" xfId="53959"/>
    <cellStyle name="Normal 8 3 3 8" xfId="53960"/>
    <cellStyle name="Normal 8 3 3_Lcc_inputs" xfId="53961"/>
    <cellStyle name="Normal 8 3 4" xfId="9131"/>
    <cellStyle name="Normal 8 3 4 2" xfId="39204"/>
    <cellStyle name="Normal 8 3 4 2 2" xfId="39205"/>
    <cellStyle name="Normal 8 3 4 2 2 2" xfId="39206"/>
    <cellStyle name="Normal 8 3 4 2 2 2 2" xfId="39207"/>
    <cellStyle name="Normal 8 3 4 2 2 3" xfId="39208"/>
    <cellStyle name="Normal 8 3 4 2 3" xfId="39209"/>
    <cellStyle name="Normal 8 3 4 2 3 2" xfId="39210"/>
    <cellStyle name="Normal 8 3 4 2 3 2 2" xfId="39211"/>
    <cellStyle name="Normal 8 3 4 2 3 3" xfId="39212"/>
    <cellStyle name="Normal 8 3 4 2 4" xfId="39213"/>
    <cellStyle name="Normal 8 3 4 2 4 2" xfId="39214"/>
    <cellStyle name="Normal 8 3 4 2 5" xfId="39215"/>
    <cellStyle name="Normal 8 3 4 2_Lcc_inputs" xfId="53962"/>
    <cellStyle name="Normal 8 3 4 3" xfId="39216"/>
    <cellStyle name="Normal 8 3 4 3 2" xfId="39217"/>
    <cellStyle name="Normal 8 3 4 3 2 2" xfId="39218"/>
    <cellStyle name="Normal 8 3 4 3 2 3" xfId="53963"/>
    <cellStyle name="Normal 8 3 4 3 3" xfId="39219"/>
    <cellStyle name="Normal 8 3 4 3 4" xfId="53964"/>
    <cellStyle name="Normal 8 3 4 3_Lcc_inputs" xfId="53965"/>
    <cellStyle name="Normal 8 3 4 4" xfId="39220"/>
    <cellStyle name="Normal 8 3 4 4 2" xfId="39221"/>
    <cellStyle name="Normal 8 3 4 4 2 2" xfId="39222"/>
    <cellStyle name="Normal 8 3 4 4 3" xfId="39223"/>
    <cellStyle name="Normal 8 3 4 5" xfId="39224"/>
    <cellStyle name="Normal 8 3 4 5 2" xfId="39225"/>
    <cellStyle name="Normal 8 3 4 6" xfId="39226"/>
    <cellStyle name="Normal 8 3 4 7" xfId="53966"/>
    <cellStyle name="Normal 8 3 4 8" xfId="53967"/>
    <cellStyle name="Normal 8 3 4_Lcc_inputs" xfId="53968"/>
    <cellStyle name="Normal 8 3 5" xfId="10560"/>
    <cellStyle name="Normal 8 3 5 2" xfId="39227"/>
    <cellStyle name="Normal 8 3 5 2 2" xfId="39228"/>
    <cellStyle name="Normal 8 3 5 2 2 2" xfId="39229"/>
    <cellStyle name="Normal 8 3 5 2 2 2 2" xfId="39230"/>
    <cellStyle name="Normal 8 3 5 2 2 3" xfId="39231"/>
    <cellStyle name="Normal 8 3 5 2 3" xfId="39232"/>
    <cellStyle name="Normal 8 3 5 2 3 2" xfId="39233"/>
    <cellStyle name="Normal 8 3 5 2 3 2 2" xfId="39234"/>
    <cellStyle name="Normal 8 3 5 2 3 3" xfId="39235"/>
    <cellStyle name="Normal 8 3 5 2 4" xfId="39236"/>
    <cellStyle name="Normal 8 3 5 2 4 2" xfId="39237"/>
    <cellStyle name="Normal 8 3 5 2 5" xfId="39238"/>
    <cellStyle name="Normal 8 3 5 2_Lcc_inputs" xfId="53969"/>
    <cellStyle name="Normal 8 3 5 3" xfId="39239"/>
    <cellStyle name="Normal 8 3 5 3 2" xfId="39240"/>
    <cellStyle name="Normal 8 3 5 3 2 2" xfId="39241"/>
    <cellStyle name="Normal 8 3 5 3 2 3" xfId="53970"/>
    <cellStyle name="Normal 8 3 5 3 3" xfId="39242"/>
    <cellStyle name="Normal 8 3 5 3 4" xfId="53971"/>
    <cellStyle name="Normal 8 3 5 3_Lcc_inputs" xfId="53972"/>
    <cellStyle name="Normal 8 3 5 4" xfId="39243"/>
    <cellStyle name="Normal 8 3 5 4 2" xfId="39244"/>
    <cellStyle name="Normal 8 3 5 4 2 2" xfId="39245"/>
    <cellStyle name="Normal 8 3 5 4 3" xfId="39246"/>
    <cellStyle name="Normal 8 3 5 5" xfId="39247"/>
    <cellStyle name="Normal 8 3 5 5 2" xfId="39248"/>
    <cellStyle name="Normal 8 3 5 6" xfId="39249"/>
    <cellStyle name="Normal 8 3 5 7" xfId="53973"/>
    <cellStyle name="Normal 8 3 5 8" xfId="53974"/>
    <cellStyle name="Normal 8 3 5_Lcc_inputs" xfId="53975"/>
    <cellStyle name="Normal 8 3 6" xfId="10914"/>
    <cellStyle name="Normal 8 3 6 2" xfId="39250"/>
    <cellStyle name="Normal 8 3 6 2 2" xfId="39251"/>
    <cellStyle name="Normal 8 3 6 2 2 2" xfId="39252"/>
    <cellStyle name="Normal 8 3 6 2 2 3" xfId="53976"/>
    <cellStyle name="Normal 8 3 6 2 3" xfId="39253"/>
    <cellStyle name="Normal 8 3 6 2 4" xfId="53977"/>
    <cellStyle name="Normal 8 3 6 2_Lcc_inputs" xfId="53978"/>
    <cellStyle name="Normal 8 3 6 3" xfId="39254"/>
    <cellStyle name="Normal 8 3 6 3 2" xfId="39255"/>
    <cellStyle name="Normal 8 3 6 3 2 2" xfId="39256"/>
    <cellStyle name="Normal 8 3 6 3 3" xfId="39257"/>
    <cellStyle name="Normal 8 3 6 4" xfId="39258"/>
    <cellStyle name="Normal 8 3 6 4 2" xfId="39259"/>
    <cellStyle name="Normal 8 3 6 5" xfId="39260"/>
    <cellStyle name="Normal 8 3 6 6" xfId="53979"/>
    <cellStyle name="Normal 8 3 6 7" xfId="53980"/>
    <cellStyle name="Normal 8 3 6_Lcc_inputs" xfId="53981"/>
    <cellStyle name="Normal 8 3 7" xfId="39261"/>
    <cellStyle name="Normal 8 3 7 2" xfId="39262"/>
    <cellStyle name="Normal 8 3 7 2 2" xfId="39263"/>
    <cellStyle name="Normal 8 3 7 2 3" xfId="53982"/>
    <cellStyle name="Normal 8 3 7 3" xfId="39264"/>
    <cellStyle name="Normal 8 3 7 4" xfId="53983"/>
    <cellStyle name="Normal 8 3 7_Lcc_inputs" xfId="53984"/>
    <cellStyle name="Normal 8 3 8" xfId="39265"/>
    <cellStyle name="Normal 8 3 8 2" xfId="39266"/>
    <cellStyle name="Normal 8 3 8 2 2" xfId="39267"/>
    <cellStyle name="Normal 8 3 8 3" xfId="39268"/>
    <cellStyle name="Normal 8 3 9" xfId="39269"/>
    <cellStyle name="Normal 8 3 9 2" xfId="39270"/>
    <cellStyle name="Normal 8 3_Lcc_inputs" xfId="53985"/>
    <cellStyle name="Normal 8 30" xfId="55194"/>
    <cellStyle name="Normal 8 31" xfId="55196"/>
    <cellStyle name="Normal 8 32" xfId="55217"/>
    <cellStyle name="Normal 8 33" xfId="55224"/>
    <cellStyle name="Normal 8 34" xfId="55231"/>
    <cellStyle name="Normal 8 35" xfId="55234"/>
    <cellStyle name="Normal 8 36" xfId="55220"/>
    <cellStyle name="Normal 8 37" xfId="55226"/>
    <cellStyle name="Normal 8 38" xfId="55241"/>
    <cellStyle name="Normal 8 39" xfId="55204"/>
    <cellStyle name="Normal 8 4" xfId="574"/>
    <cellStyle name="Normal 8 4 2" xfId="9133"/>
    <cellStyle name="Normal 8 4 2 2" xfId="39271"/>
    <cellStyle name="Normal 8 4 2 2 2" xfId="39272"/>
    <cellStyle name="Normal 8 4 2 2 2 2" xfId="39273"/>
    <cellStyle name="Normal 8 4 2 2 2 2 2" xfId="39274"/>
    <cellStyle name="Normal 8 4 2 2 2 3" xfId="39275"/>
    <cellStyle name="Normal 8 4 2 2 3" xfId="39276"/>
    <cellStyle name="Normal 8 4 2 2 3 2" xfId="39277"/>
    <cellStyle name="Normal 8 4 2 2 3 2 2" xfId="39278"/>
    <cellStyle name="Normal 8 4 2 2 3 3" xfId="39279"/>
    <cellStyle name="Normal 8 4 2 2 4" xfId="39280"/>
    <cellStyle name="Normal 8 4 2 2 4 2" xfId="39281"/>
    <cellStyle name="Normal 8 4 2 2 5" xfId="39282"/>
    <cellStyle name="Normal 8 4 2 2_Lcc_inputs" xfId="53986"/>
    <cellStyle name="Normal 8 4 2 3" xfId="39283"/>
    <cellStyle name="Normal 8 4 2 3 2" xfId="39284"/>
    <cellStyle name="Normal 8 4 2 3 2 2" xfId="39285"/>
    <cellStyle name="Normal 8 4 2 3 2 3" xfId="53987"/>
    <cellStyle name="Normal 8 4 2 3 3" xfId="39286"/>
    <cellStyle name="Normal 8 4 2 3 4" xfId="53988"/>
    <cellStyle name="Normal 8 4 2 3_Lcc_inputs" xfId="53989"/>
    <cellStyle name="Normal 8 4 2 4" xfId="39287"/>
    <cellStyle name="Normal 8 4 2 4 2" xfId="39288"/>
    <cellStyle name="Normal 8 4 2 4 2 2" xfId="39289"/>
    <cellStyle name="Normal 8 4 2 4 3" xfId="39290"/>
    <cellStyle name="Normal 8 4 2 5" xfId="39291"/>
    <cellStyle name="Normal 8 4 2 5 2" xfId="39292"/>
    <cellStyle name="Normal 8 4 2 6" xfId="39293"/>
    <cellStyle name="Normal 8 4 2 7" xfId="53990"/>
    <cellStyle name="Normal 8 4 2 8" xfId="53991"/>
    <cellStyle name="Normal 8 4 2_Lcc_inputs" xfId="53992"/>
    <cellStyle name="Normal 8 4 3" xfId="9134"/>
    <cellStyle name="Normal 8 4 3 2" xfId="39294"/>
    <cellStyle name="Normal 8 4 3 2 2" xfId="39295"/>
    <cellStyle name="Normal 8 4 3 2 2 2" xfId="39296"/>
    <cellStyle name="Normal 8 4 3 2 2 2 2" xfId="39297"/>
    <cellStyle name="Normal 8 4 3 2 2 3" xfId="39298"/>
    <cellStyle name="Normal 8 4 3 2 3" xfId="39299"/>
    <cellStyle name="Normal 8 4 3 2 3 2" xfId="39300"/>
    <cellStyle name="Normal 8 4 3 2 3 2 2" xfId="39301"/>
    <cellStyle name="Normal 8 4 3 2 3 3" xfId="39302"/>
    <cellStyle name="Normal 8 4 3 2 4" xfId="39303"/>
    <cellStyle name="Normal 8 4 3 2 4 2" xfId="39304"/>
    <cellStyle name="Normal 8 4 3 2 5" xfId="39305"/>
    <cellStyle name="Normal 8 4 3 2_Lcc_inputs" xfId="53993"/>
    <cellStyle name="Normal 8 4 3 3" xfId="39306"/>
    <cellStyle name="Normal 8 4 3 3 2" xfId="39307"/>
    <cellStyle name="Normal 8 4 3 3 2 2" xfId="39308"/>
    <cellStyle name="Normal 8 4 3 3 2 3" xfId="53994"/>
    <cellStyle name="Normal 8 4 3 3 3" xfId="39309"/>
    <cellStyle name="Normal 8 4 3 3 4" xfId="53995"/>
    <cellStyle name="Normal 8 4 3 3_Lcc_inputs" xfId="53996"/>
    <cellStyle name="Normal 8 4 3 4" xfId="39310"/>
    <cellStyle name="Normal 8 4 3 4 2" xfId="39311"/>
    <cellStyle name="Normal 8 4 3 4 2 2" xfId="39312"/>
    <cellStyle name="Normal 8 4 3 4 3" xfId="39313"/>
    <cellStyle name="Normal 8 4 3 5" xfId="39314"/>
    <cellStyle name="Normal 8 4 3 5 2" xfId="39315"/>
    <cellStyle name="Normal 8 4 3 6" xfId="39316"/>
    <cellStyle name="Normal 8 4 3 7" xfId="53997"/>
    <cellStyle name="Normal 8 4 3 8" xfId="53998"/>
    <cellStyle name="Normal 8 4 3_Lcc_inputs" xfId="53999"/>
    <cellStyle name="Normal 8 4 4" xfId="9135"/>
    <cellStyle name="Normal 8 4 4 2" xfId="39317"/>
    <cellStyle name="Normal 8 4 4 2 2" xfId="54000"/>
    <cellStyle name="Normal 8 4 4 3" xfId="54001"/>
    <cellStyle name="Normal 8 4 4 3 2" xfId="54002"/>
    <cellStyle name="Normal 8 4 4 3 3" xfId="54003"/>
    <cellStyle name="Normal 8 4 4 4" xfId="54004"/>
    <cellStyle name="Normal 8 4 4 4 2" xfId="54005"/>
    <cellStyle name="Normal 8 4 4 5" xfId="54006"/>
    <cellStyle name="Normal 8 4 4_Lcc_inputs" xfId="54007"/>
    <cellStyle name="Normal 8 4 5" xfId="11220"/>
    <cellStyle name="Normal 8 4 5 2" xfId="39318"/>
    <cellStyle name="Normal 8 4 5 2 2" xfId="39319"/>
    <cellStyle name="Normal 8 4 5 2 2 2" xfId="39320"/>
    <cellStyle name="Normal 8 4 5 2 2 3" xfId="54008"/>
    <cellStyle name="Normal 8 4 5 2 3" xfId="39321"/>
    <cellStyle name="Normal 8 4 5 2 4" xfId="54009"/>
    <cellStyle name="Normal 8 4 5 2_Lcc_inputs" xfId="54010"/>
    <cellStyle name="Normal 8 4 5 3" xfId="39322"/>
    <cellStyle name="Normal 8 4 5 3 2" xfId="39323"/>
    <cellStyle name="Normal 8 4 5 3 2 2" xfId="39324"/>
    <cellStyle name="Normal 8 4 5 3 3" xfId="39325"/>
    <cellStyle name="Normal 8 4 5 4" xfId="39326"/>
    <cellStyle name="Normal 8 4 5 4 2" xfId="39327"/>
    <cellStyle name="Normal 8 4 5 5" xfId="39328"/>
    <cellStyle name="Normal 8 4 5 6" xfId="54011"/>
    <cellStyle name="Normal 8 4 5 7" xfId="54012"/>
    <cellStyle name="Normal 8 4 5_Lcc_inputs" xfId="54013"/>
    <cellStyle name="Normal 8 4 6" xfId="39329"/>
    <cellStyle name="Normal 8 4 7" xfId="39330"/>
    <cellStyle name="Normal 8 4 7 2" xfId="39331"/>
    <cellStyle name="Normal 8 4 7 2 2" xfId="39332"/>
    <cellStyle name="Normal 8 4 7 2 3" xfId="54014"/>
    <cellStyle name="Normal 8 4 7 3" xfId="39333"/>
    <cellStyle name="Normal 8 4 7 4" xfId="54015"/>
    <cellStyle name="Normal 8 4 7_Lcc_inputs" xfId="54016"/>
    <cellStyle name="Normal 8 4 8" xfId="39334"/>
    <cellStyle name="Normal 8 4 8 2" xfId="39335"/>
    <cellStyle name="Normal 8 4 8 2 2" xfId="39336"/>
    <cellStyle name="Normal 8 4 8 3" xfId="39337"/>
    <cellStyle name="Normal 8 4 9" xfId="9132"/>
    <cellStyle name="Normal 8 40" xfId="198"/>
    <cellStyle name="Normal 8 5" xfId="550"/>
    <cellStyle name="Normal 8 5 10" xfId="9136"/>
    <cellStyle name="Normal 8 5 2" xfId="10563"/>
    <cellStyle name="Normal 8 5 2 2" xfId="39338"/>
    <cellStyle name="Normal 8 5 2 2 2" xfId="39339"/>
    <cellStyle name="Normal 8 5 2 2 2 2" xfId="39340"/>
    <cellStyle name="Normal 8 5 2 2 2 2 2" xfId="39341"/>
    <cellStyle name="Normal 8 5 2 2 2 3" xfId="39342"/>
    <cellStyle name="Normal 8 5 2 2 3" xfId="39343"/>
    <cellStyle name="Normal 8 5 2 2 3 2" xfId="39344"/>
    <cellStyle name="Normal 8 5 2 2 3 2 2" xfId="39345"/>
    <cellStyle name="Normal 8 5 2 2 3 3" xfId="39346"/>
    <cellStyle name="Normal 8 5 2 2 4" xfId="39347"/>
    <cellStyle name="Normal 8 5 2 2 4 2" xfId="39348"/>
    <cellStyle name="Normal 8 5 2 2 5" xfId="39349"/>
    <cellStyle name="Normal 8 5 2 2_Lcc_inputs" xfId="54017"/>
    <cellStyle name="Normal 8 5 2 3" xfId="39350"/>
    <cellStyle name="Normal 8 5 2 3 2" xfId="39351"/>
    <cellStyle name="Normal 8 5 2 3 2 2" xfId="39352"/>
    <cellStyle name="Normal 8 5 2 3 2 3" xfId="54018"/>
    <cellStyle name="Normal 8 5 2 3 3" xfId="39353"/>
    <cellStyle name="Normal 8 5 2 3 4" xfId="54019"/>
    <cellStyle name="Normal 8 5 2 3_Lcc_inputs" xfId="54020"/>
    <cellStyle name="Normal 8 5 2 4" xfId="39354"/>
    <cellStyle name="Normal 8 5 2 4 2" xfId="39355"/>
    <cellStyle name="Normal 8 5 2 4 2 2" xfId="39356"/>
    <cellStyle name="Normal 8 5 2 4 3" xfId="39357"/>
    <cellStyle name="Normal 8 5 2 5" xfId="39358"/>
    <cellStyle name="Normal 8 5 2 5 2" xfId="39359"/>
    <cellStyle name="Normal 8 5 2 6" xfId="39360"/>
    <cellStyle name="Normal 8 5 2 7" xfId="54021"/>
    <cellStyle name="Normal 8 5 2 8" xfId="54022"/>
    <cellStyle name="Normal 8 5 2_Lcc_inputs" xfId="54023"/>
    <cellStyle name="Normal 8 5 3" xfId="39361"/>
    <cellStyle name="Normal 8 5 3 2" xfId="39362"/>
    <cellStyle name="Normal 8 5 3 2 2" xfId="39363"/>
    <cellStyle name="Normal 8 5 3 2 2 2" xfId="39364"/>
    <cellStyle name="Normal 8 5 3 2 3" xfId="39365"/>
    <cellStyle name="Normal 8 5 3 3" xfId="39366"/>
    <cellStyle name="Normal 8 5 3 3 2" xfId="39367"/>
    <cellStyle name="Normal 8 5 3 3 2 2" xfId="39368"/>
    <cellStyle name="Normal 8 5 3 3 3" xfId="39369"/>
    <cellStyle name="Normal 8 5 3 4" xfId="39370"/>
    <cellStyle name="Normal 8 5 3 4 2" xfId="39371"/>
    <cellStyle name="Normal 8 5 3 5" xfId="39372"/>
    <cellStyle name="Normal 8 5 3_Lcc_inputs" xfId="54024"/>
    <cellStyle name="Normal 8 5 4" xfId="39373"/>
    <cellStyle name="Normal 8 5 4 2" xfId="39374"/>
    <cellStyle name="Normal 8 5 4 2 2" xfId="39375"/>
    <cellStyle name="Normal 8 5 4 2 3" xfId="54025"/>
    <cellStyle name="Normal 8 5 4 3" xfId="39376"/>
    <cellStyle name="Normal 8 5 4 4" xfId="54026"/>
    <cellStyle name="Normal 8 5 4_Lcc_inputs" xfId="54027"/>
    <cellStyle name="Normal 8 5 5" xfId="39377"/>
    <cellStyle name="Normal 8 5 5 2" xfId="39378"/>
    <cellStyle name="Normal 8 5 5 2 2" xfId="39379"/>
    <cellStyle name="Normal 8 5 5 3" xfId="39380"/>
    <cellStyle name="Normal 8 5 6" xfId="39381"/>
    <cellStyle name="Normal 8 5 6 2" xfId="39382"/>
    <cellStyle name="Normal 8 5 7" xfId="39383"/>
    <cellStyle name="Normal 8 5 8" xfId="10562"/>
    <cellStyle name="Normal 8 5 9" xfId="54028"/>
    <cellStyle name="Normal 8 5_Lcc_inputs" xfId="54029"/>
    <cellStyle name="Normal 8 6" xfId="637"/>
    <cellStyle name="Normal 8 6 10" xfId="9137"/>
    <cellStyle name="Normal 8 6 2" xfId="10564"/>
    <cellStyle name="Normal 8 6 2 2" xfId="39384"/>
    <cellStyle name="Normal 8 6 2 2 2" xfId="39385"/>
    <cellStyle name="Normal 8 6 2 2 2 2" xfId="39386"/>
    <cellStyle name="Normal 8 6 2 2 2 2 2" xfId="39387"/>
    <cellStyle name="Normal 8 6 2 2 2 3" xfId="39388"/>
    <cellStyle name="Normal 8 6 2 2 3" xfId="39389"/>
    <cellStyle name="Normal 8 6 2 2 3 2" xfId="39390"/>
    <cellStyle name="Normal 8 6 2 2 3 2 2" xfId="39391"/>
    <cellStyle name="Normal 8 6 2 2 3 3" xfId="39392"/>
    <cellStyle name="Normal 8 6 2 2 4" xfId="39393"/>
    <cellStyle name="Normal 8 6 2 2 4 2" xfId="39394"/>
    <cellStyle name="Normal 8 6 2 2 5" xfId="39395"/>
    <cellStyle name="Normal 8 6 2 2_Lcc_inputs" xfId="54030"/>
    <cellStyle name="Normal 8 6 2 3" xfId="39396"/>
    <cellStyle name="Normal 8 6 2 3 2" xfId="39397"/>
    <cellStyle name="Normal 8 6 2 3 2 2" xfId="39398"/>
    <cellStyle name="Normal 8 6 2 3 2 3" xfId="54031"/>
    <cellStyle name="Normal 8 6 2 3 3" xfId="39399"/>
    <cellStyle name="Normal 8 6 2 3 4" xfId="54032"/>
    <cellStyle name="Normal 8 6 2 3_Lcc_inputs" xfId="54033"/>
    <cellStyle name="Normal 8 6 2 4" xfId="39400"/>
    <cellStyle name="Normal 8 6 2 4 2" xfId="39401"/>
    <cellStyle name="Normal 8 6 2 4 2 2" xfId="39402"/>
    <cellStyle name="Normal 8 6 2 4 3" xfId="39403"/>
    <cellStyle name="Normal 8 6 2 5" xfId="39404"/>
    <cellStyle name="Normal 8 6 2 5 2" xfId="39405"/>
    <cellStyle name="Normal 8 6 2 6" xfId="39406"/>
    <cellStyle name="Normal 8 6 2 7" xfId="54034"/>
    <cellStyle name="Normal 8 6 2 8" xfId="54035"/>
    <cellStyle name="Normal 8 6 2_Lcc_inputs" xfId="54036"/>
    <cellStyle name="Normal 8 6 3" xfId="39407"/>
    <cellStyle name="Normal 8 6 3 2" xfId="39408"/>
    <cellStyle name="Normal 8 6 3 2 2" xfId="39409"/>
    <cellStyle name="Normal 8 6 3 2 2 2" xfId="39410"/>
    <cellStyle name="Normal 8 6 3 2 3" xfId="39411"/>
    <cellStyle name="Normal 8 6 3 3" xfId="39412"/>
    <cellStyle name="Normal 8 6 3 3 2" xfId="39413"/>
    <cellStyle name="Normal 8 6 3 3 2 2" xfId="39414"/>
    <cellStyle name="Normal 8 6 3 3 3" xfId="39415"/>
    <cellStyle name="Normal 8 6 3 4" xfId="39416"/>
    <cellStyle name="Normal 8 6 3 4 2" xfId="39417"/>
    <cellStyle name="Normal 8 6 3 5" xfId="39418"/>
    <cellStyle name="Normal 8 6 3_Lcc_inputs" xfId="54037"/>
    <cellStyle name="Normal 8 6 4" xfId="39419"/>
    <cellStyle name="Normal 8 6 4 2" xfId="39420"/>
    <cellStyle name="Normal 8 6 4 2 2" xfId="39421"/>
    <cellStyle name="Normal 8 6 4 2 3" xfId="54038"/>
    <cellStyle name="Normal 8 6 4 3" xfId="39422"/>
    <cellStyle name="Normal 8 6 4 4" xfId="54039"/>
    <cellStyle name="Normal 8 6 4_Lcc_inputs" xfId="54040"/>
    <cellStyle name="Normal 8 6 5" xfId="39423"/>
    <cellStyle name="Normal 8 6 5 2" xfId="39424"/>
    <cellStyle name="Normal 8 6 5 2 2" xfId="39425"/>
    <cellStyle name="Normal 8 6 5 3" xfId="39426"/>
    <cellStyle name="Normal 8 6 6" xfId="39427"/>
    <cellStyle name="Normal 8 6 6 2" xfId="39428"/>
    <cellStyle name="Normal 8 6 7" xfId="39429"/>
    <cellStyle name="Normal 8 6 8" xfId="54041"/>
    <cellStyle name="Normal 8 6 9" xfId="54042"/>
    <cellStyle name="Normal 8 6_Lcc_inputs" xfId="54043"/>
    <cellStyle name="Normal 8 7" xfId="2810"/>
    <cellStyle name="Normal 8 7 10" xfId="9138"/>
    <cellStyle name="Normal 8 7 11" xfId="55336"/>
    <cellStyle name="Normal 8 7 2" xfId="10565"/>
    <cellStyle name="Normal 8 7 2 2" xfId="39430"/>
    <cellStyle name="Normal 8 7 2 2 2" xfId="39431"/>
    <cellStyle name="Normal 8 7 2 2 2 2" xfId="39432"/>
    <cellStyle name="Normal 8 7 2 2 2 2 2" xfId="39433"/>
    <cellStyle name="Normal 8 7 2 2 2 3" xfId="39434"/>
    <cellStyle name="Normal 8 7 2 2 3" xfId="39435"/>
    <cellStyle name="Normal 8 7 2 2 3 2" xfId="39436"/>
    <cellStyle name="Normal 8 7 2 2 3 2 2" xfId="39437"/>
    <cellStyle name="Normal 8 7 2 2 3 3" xfId="39438"/>
    <cellStyle name="Normal 8 7 2 2 4" xfId="39439"/>
    <cellStyle name="Normal 8 7 2 2 4 2" xfId="39440"/>
    <cellStyle name="Normal 8 7 2 2 5" xfId="39441"/>
    <cellStyle name="Normal 8 7 2 2_Lcc_inputs" xfId="54044"/>
    <cellStyle name="Normal 8 7 2 3" xfId="39442"/>
    <cellStyle name="Normal 8 7 2 3 2" xfId="39443"/>
    <cellStyle name="Normal 8 7 2 3 2 2" xfId="39444"/>
    <cellStyle name="Normal 8 7 2 3 2 3" xfId="54045"/>
    <cellStyle name="Normal 8 7 2 3 3" xfId="39445"/>
    <cellStyle name="Normal 8 7 2 3 4" xfId="54046"/>
    <cellStyle name="Normal 8 7 2 3_Lcc_inputs" xfId="54047"/>
    <cellStyle name="Normal 8 7 2 4" xfId="39446"/>
    <cellStyle name="Normal 8 7 2 4 2" xfId="39447"/>
    <cellStyle name="Normal 8 7 2 4 2 2" xfId="39448"/>
    <cellStyle name="Normal 8 7 2 4 3" xfId="39449"/>
    <cellStyle name="Normal 8 7 2 5" xfId="39450"/>
    <cellStyle name="Normal 8 7 2 5 2" xfId="39451"/>
    <cellStyle name="Normal 8 7 2 6" xfId="39452"/>
    <cellStyle name="Normal 8 7 2 7" xfId="54048"/>
    <cellStyle name="Normal 8 7 2 8" xfId="54049"/>
    <cellStyle name="Normal 8 7 2_Lcc_inputs" xfId="54050"/>
    <cellStyle name="Normal 8 7 3" xfId="39453"/>
    <cellStyle name="Normal 8 7 3 2" xfId="39454"/>
    <cellStyle name="Normal 8 7 3 2 2" xfId="39455"/>
    <cellStyle name="Normal 8 7 3 2 2 2" xfId="39456"/>
    <cellStyle name="Normal 8 7 3 2 3" xfId="39457"/>
    <cellStyle name="Normal 8 7 3 3" xfId="39458"/>
    <cellStyle name="Normal 8 7 3 3 2" xfId="39459"/>
    <cellStyle name="Normal 8 7 3 3 2 2" xfId="39460"/>
    <cellStyle name="Normal 8 7 3 3 3" xfId="39461"/>
    <cellStyle name="Normal 8 7 3 4" xfId="39462"/>
    <cellStyle name="Normal 8 7 3 4 2" xfId="39463"/>
    <cellStyle name="Normal 8 7 3 5" xfId="39464"/>
    <cellStyle name="Normal 8 7 3_Lcc_inputs" xfId="54051"/>
    <cellStyle name="Normal 8 7 4" xfId="39465"/>
    <cellStyle name="Normal 8 7 4 2" xfId="39466"/>
    <cellStyle name="Normal 8 7 4 2 2" xfId="39467"/>
    <cellStyle name="Normal 8 7 4 2 3" xfId="54052"/>
    <cellStyle name="Normal 8 7 4 3" xfId="39468"/>
    <cellStyle name="Normal 8 7 4 4" xfId="54053"/>
    <cellStyle name="Normal 8 7 4_Lcc_inputs" xfId="54054"/>
    <cellStyle name="Normal 8 7 5" xfId="39469"/>
    <cellStyle name="Normal 8 7 5 2" xfId="39470"/>
    <cellStyle name="Normal 8 7 5 2 2" xfId="39471"/>
    <cellStyle name="Normal 8 7 5 3" xfId="39472"/>
    <cellStyle name="Normal 8 7 6" xfId="39473"/>
    <cellStyle name="Normal 8 7 6 2" xfId="39474"/>
    <cellStyle name="Normal 8 7 7" xfId="39475"/>
    <cellStyle name="Normal 8 7 8" xfId="54055"/>
    <cellStyle name="Normal 8 7 9" xfId="54056"/>
    <cellStyle name="Normal 8 7_Lcc_inputs" xfId="54057"/>
    <cellStyle name="Normal 8 8" xfId="9139"/>
    <cellStyle name="Normal 8 8 2" xfId="10566"/>
    <cellStyle name="Normal 8 8 2 2" xfId="39476"/>
    <cellStyle name="Normal 8 8 2 2 2" xfId="39477"/>
    <cellStyle name="Normal 8 8 2 2 2 2" xfId="39478"/>
    <cellStyle name="Normal 8 8 2 2 2 2 2" xfId="39479"/>
    <cellStyle name="Normal 8 8 2 2 2 3" xfId="39480"/>
    <cellStyle name="Normal 8 8 2 2 3" xfId="39481"/>
    <cellStyle name="Normal 8 8 2 2 3 2" xfId="39482"/>
    <cellStyle name="Normal 8 8 2 2 3 2 2" xfId="39483"/>
    <cellStyle name="Normal 8 8 2 2 3 3" xfId="39484"/>
    <cellStyle name="Normal 8 8 2 2 4" xfId="39485"/>
    <cellStyle name="Normal 8 8 2 2 4 2" xfId="39486"/>
    <cellStyle name="Normal 8 8 2 2 5" xfId="39487"/>
    <cellStyle name="Normal 8 8 2 2_Lcc_inputs" xfId="54058"/>
    <cellStyle name="Normal 8 8 2 3" xfId="39488"/>
    <cellStyle name="Normal 8 8 2 3 2" xfId="39489"/>
    <cellStyle name="Normal 8 8 2 3 2 2" xfId="39490"/>
    <cellStyle name="Normal 8 8 2 3 2 3" xfId="54059"/>
    <cellStyle name="Normal 8 8 2 3 3" xfId="39491"/>
    <cellStyle name="Normal 8 8 2 3 4" xfId="54060"/>
    <cellStyle name="Normal 8 8 2 3_Lcc_inputs" xfId="54061"/>
    <cellStyle name="Normal 8 8 2 4" xfId="39492"/>
    <cellStyle name="Normal 8 8 2 4 2" xfId="39493"/>
    <cellStyle name="Normal 8 8 2 4 2 2" xfId="39494"/>
    <cellStyle name="Normal 8 8 2 4 3" xfId="39495"/>
    <cellStyle name="Normal 8 8 2 5" xfId="39496"/>
    <cellStyle name="Normal 8 8 2 5 2" xfId="39497"/>
    <cellStyle name="Normal 8 8 2 6" xfId="39498"/>
    <cellStyle name="Normal 8 8 2 7" xfId="54062"/>
    <cellStyle name="Normal 8 8 2 8" xfId="54063"/>
    <cellStyle name="Normal 8 8 2_Lcc_inputs" xfId="54064"/>
    <cellStyle name="Normal 8 8 3" xfId="39499"/>
    <cellStyle name="Normal 8 8 3 2" xfId="39500"/>
    <cellStyle name="Normal 8 8 3 2 2" xfId="39501"/>
    <cellStyle name="Normal 8 8 3 2 2 2" xfId="39502"/>
    <cellStyle name="Normal 8 8 3 2 3" xfId="39503"/>
    <cellStyle name="Normal 8 8 3 3" xfId="39504"/>
    <cellStyle name="Normal 8 8 3 3 2" xfId="39505"/>
    <cellStyle name="Normal 8 8 3 3 2 2" xfId="39506"/>
    <cellStyle name="Normal 8 8 3 3 3" xfId="39507"/>
    <cellStyle name="Normal 8 8 3 4" xfId="39508"/>
    <cellStyle name="Normal 8 8 3 4 2" xfId="39509"/>
    <cellStyle name="Normal 8 8 3 5" xfId="39510"/>
    <cellStyle name="Normal 8 8 3_Lcc_inputs" xfId="54065"/>
    <cellStyle name="Normal 8 8 4" xfId="39511"/>
    <cellStyle name="Normal 8 8 4 2" xfId="39512"/>
    <cellStyle name="Normal 8 8 4 2 2" xfId="39513"/>
    <cellStyle name="Normal 8 8 4 2 3" xfId="54066"/>
    <cellStyle name="Normal 8 8 4 3" xfId="39514"/>
    <cellStyle name="Normal 8 8 4 4" xfId="54067"/>
    <cellStyle name="Normal 8 8 4_Lcc_inputs" xfId="54068"/>
    <cellStyle name="Normal 8 8 5" xfId="39515"/>
    <cellStyle name="Normal 8 8 5 2" xfId="39516"/>
    <cellStyle name="Normal 8 8 5 2 2" xfId="39517"/>
    <cellStyle name="Normal 8 8 5 3" xfId="39518"/>
    <cellStyle name="Normal 8 8 6" xfId="39519"/>
    <cellStyle name="Normal 8 8 6 2" xfId="39520"/>
    <cellStyle name="Normal 8 8 7" xfId="39521"/>
    <cellStyle name="Normal 8 8 8" xfId="54069"/>
    <cellStyle name="Normal 8 8 9" xfId="54070"/>
    <cellStyle name="Normal 8 8_Lcc_inputs" xfId="54071"/>
    <cellStyle name="Normal 8 9" xfId="10567"/>
    <cellStyle name="Normal 8 9 2" xfId="39522"/>
    <cellStyle name="Normal 8 9 2 2" xfId="39523"/>
    <cellStyle name="Normal 8 9 2 2 2" xfId="39524"/>
    <cellStyle name="Normal 8 9 2 2 2 2" xfId="39525"/>
    <cellStyle name="Normal 8 9 2 2 3" xfId="39526"/>
    <cellStyle name="Normal 8 9 2 3" xfId="39527"/>
    <cellStyle name="Normal 8 9 2 3 2" xfId="39528"/>
    <cellStyle name="Normal 8 9 2 3 2 2" xfId="39529"/>
    <cellStyle name="Normal 8 9 2 3 3" xfId="39530"/>
    <cellStyle name="Normal 8 9 2 4" xfId="39531"/>
    <cellStyle name="Normal 8 9 2 4 2" xfId="39532"/>
    <cellStyle name="Normal 8 9 2 5" xfId="39533"/>
    <cellStyle name="Normal 8 9 2_Lcc_inputs" xfId="54072"/>
    <cellStyle name="Normal 8 9 3" xfId="39534"/>
    <cellStyle name="Normal 8 9 3 2" xfId="39535"/>
    <cellStyle name="Normal 8 9 3 2 2" xfId="39536"/>
    <cellStyle name="Normal 8 9 3 2 3" xfId="54073"/>
    <cellStyle name="Normal 8 9 3 3" xfId="39537"/>
    <cellStyle name="Normal 8 9 3 4" xfId="54074"/>
    <cellStyle name="Normal 8 9 3_Lcc_inputs" xfId="54075"/>
    <cellStyle name="Normal 8 9 4" xfId="39538"/>
    <cellStyle name="Normal 8 9 4 2" xfId="39539"/>
    <cellStyle name="Normal 8 9 4 2 2" xfId="39540"/>
    <cellStyle name="Normal 8 9 4 3" xfId="39541"/>
    <cellStyle name="Normal 8 9 5" xfId="39542"/>
    <cellStyle name="Normal 8 9 5 2" xfId="39543"/>
    <cellStyle name="Normal 8 9 6" xfId="39544"/>
    <cellStyle name="Normal 8 9 7" xfId="54076"/>
    <cellStyle name="Normal 8 9 8" xfId="54077"/>
    <cellStyle name="Normal 8 9_Lcc_inputs" xfId="54078"/>
    <cellStyle name="Normal 8_Lcc_inputs" xfId="54079"/>
    <cellStyle name="Normal 80" xfId="10568"/>
    <cellStyle name="Normal 80 10" xfId="10853"/>
    <cellStyle name="Normal 80 10 2" xfId="39545"/>
    <cellStyle name="Normal 80 10 2 2" xfId="39546"/>
    <cellStyle name="Normal 80 10 2 2 2" xfId="39547"/>
    <cellStyle name="Normal 80 10 2 2 3" xfId="54080"/>
    <cellStyle name="Normal 80 10 2 3" xfId="39548"/>
    <cellStyle name="Normal 80 10 2 4" xfId="54081"/>
    <cellStyle name="Normal 80 10 2_Lcc_inputs" xfId="54082"/>
    <cellStyle name="Normal 80 10 3" xfId="39549"/>
    <cellStyle name="Normal 80 10 3 2" xfId="39550"/>
    <cellStyle name="Normal 80 10 3 2 2" xfId="39551"/>
    <cellStyle name="Normal 80 10 3 3" xfId="39552"/>
    <cellStyle name="Normal 80 10 4" xfId="39553"/>
    <cellStyle name="Normal 80 10 4 2" xfId="39554"/>
    <cellStyle name="Normal 80 10 5" xfId="39555"/>
    <cellStyle name="Normal 80 10 6" xfId="54083"/>
    <cellStyle name="Normal 80 10 7" xfId="54084"/>
    <cellStyle name="Normal 80 10_Lcc_inputs" xfId="54085"/>
    <cellStyle name="Normal 80 11" xfId="39556"/>
    <cellStyle name="Normal 80 11 2" xfId="39557"/>
    <cellStyle name="Normal 80 11 2 2" xfId="39558"/>
    <cellStyle name="Normal 80 11 2 3" xfId="54086"/>
    <cellStyle name="Normal 80 11 3" xfId="39559"/>
    <cellStyle name="Normal 80 11 3 2" xfId="54087"/>
    <cellStyle name="Normal 80 11 4" xfId="54088"/>
    <cellStyle name="Normal 80 11 5" xfId="54089"/>
    <cellStyle name="Normal 80 11_Lcc_inputs" xfId="54090"/>
    <cellStyle name="Normal 80 12" xfId="39560"/>
    <cellStyle name="Normal 80 12 2" xfId="39561"/>
    <cellStyle name="Normal 80 12 2 2" xfId="39562"/>
    <cellStyle name="Normal 80 12 2 3" xfId="54091"/>
    <cellStyle name="Normal 80 12 3" xfId="39563"/>
    <cellStyle name="Normal 80 12 4" xfId="54092"/>
    <cellStyle name="Normal 80 12_Lcc_inputs" xfId="54093"/>
    <cellStyle name="Normal 80 13" xfId="39564"/>
    <cellStyle name="Normal 80 13 2" xfId="39565"/>
    <cellStyle name="Normal 80 13 3" xfId="54094"/>
    <cellStyle name="Normal 80 14" xfId="39566"/>
    <cellStyle name="Normal 80 14 2" xfId="54095"/>
    <cellStyle name="Normal 80 15" xfId="54096"/>
    <cellStyle name="Normal 80 16" xfId="54097"/>
    <cellStyle name="Normal 80 2" xfId="10569"/>
    <cellStyle name="Normal 80 2 10" xfId="54098"/>
    <cellStyle name="Normal 80 2 2" xfId="10570"/>
    <cellStyle name="Normal 80 2 2 2" xfId="39567"/>
    <cellStyle name="Normal 80 2 2 2 2" xfId="39568"/>
    <cellStyle name="Normal 80 2 2 2 2 2" xfId="39569"/>
    <cellStyle name="Normal 80 2 2 2 2 2 2" xfId="39570"/>
    <cellStyle name="Normal 80 2 2 2 2 3" xfId="39571"/>
    <cellStyle name="Normal 80 2 2 2 3" xfId="39572"/>
    <cellStyle name="Normal 80 2 2 2 3 2" xfId="39573"/>
    <cellStyle name="Normal 80 2 2 2 3 2 2" xfId="39574"/>
    <cellStyle name="Normal 80 2 2 2 3 3" xfId="39575"/>
    <cellStyle name="Normal 80 2 2 2 4" xfId="39576"/>
    <cellStyle name="Normal 80 2 2 2 4 2" xfId="39577"/>
    <cellStyle name="Normal 80 2 2 2 5" xfId="39578"/>
    <cellStyle name="Normal 80 2 2 2_Lcc_inputs" xfId="54099"/>
    <cellStyle name="Normal 80 2 2 3" xfId="39579"/>
    <cellStyle name="Normal 80 2 2 3 2" xfId="39580"/>
    <cellStyle name="Normal 80 2 2 3 2 2" xfId="39581"/>
    <cellStyle name="Normal 80 2 2 3 2 3" xfId="54100"/>
    <cellStyle name="Normal 80 2 2 3 3" xfId="39582"/>
    <cellStyle name="Normal 80 2 2 3 4" xfId="54101"/>
    <cellStyle name="Normal 80 2 2 3_Lcc_inputs" xfId="54102"/>
    <cellStyle name="Normal 80 2 2 4" xfId="39583"/>
    <cellStyle name="Normal 80 2 2 4 2" xfId="39584"/>
    <cellStyle name="Normal 80 2 2 4 2 2" xfId="39585"/>
    <cellStyle name="Normal 80 2 2 4 3" xfId="39586"/>
    <cellStyle name="Normal 80 2 2 5" xfId="39587"/>
    <cellStyle name="Normal 80 2 2 5 2" xfId="39588"/>
    <cellStyle name="Normal 80 2 2 6" xfId="39589"/>
    <cellStyle name="Normal 80 2 2 7" xfId="54103"/>
    <cellStyle name="Normal 80 2 2 8" xfId="54104"/>
    <cellStyle name="Normal 80 2 2_Lcc_inputs" xfId="54105"/>
    <cellStyle name="Normal 80 2 3" xfId="10915"/>
    <cellStyle name="Normal 80 2 3 2" xfId="39590"/>
    <cellStyle name="Normal 80 2 3 2 2" xfId="39591"/>
    <cellStyle name="Normal 80 2 3 2 2 2" xfId="39592"/>
    <cellStyle name="Normal 80 2 3 2 2 3" xfId="54106"/>
    <cellStyle name="Normal 80 2 3 2 3" xfId="39593"/>
    <cellStyle name="Normal 80 2 3 2 4" xfId="54107"/>
    <cellStyle name="Normal 80 2 3 2_Lcc_inputs" xfId="54108"/>
    <cellStyle name="Normal 80 2 3 3" xfId="39594"/>
    <cellStyle name="Normal 80 2 3 3 2" xfId="39595"/>
    <cellStyle name="Normal 80 2 3 3 2 2" xfId="39596"/>
    <cellStyle name="Normal 80 2 3 3 3" xfId="39597"/>
    <cellStyle name="Normal 80 2 3 4" xfId="39598"/>
    <cellStyle name="Normal 80 2 3 4 2" xfId="39599"/>
    <cellStyle name="Normal 80 2 3 5" xfId="39600"/>
    <cellStyle name="Normal 80 2 3 6" xfId="54109"/>
    <cellStyle name="Normal 80 2 3 7" xfId="54110"/>
    <cellStyle name="Normal 80 2 3_Lcc_inputs" xfId="54111"/>
    <cellStyle name="Normal 80 2 4" xfId="11221"/>
    <cellStyle name="Normal 80 2 4 2" xfId="39601"/>
    <cellStyle name="Normal 80 2 4 2 2" xfId="39602"/>
    <cellStyle name="Normal 80 2 4 2 3" xfId="54112"/>
    <cellStyle name="Normal 80 2 4 3" xfId="39603"/>
    <cellStyle name="Normal 80 2 4 3 2" xfId="54113"/>
    <cellStyle name="Normal 80 2 4 4" xfId="54114"/>
    <cellStyle name="Normal 80 2 4 5" xfId="54115"/>
    <cellStyle name="Normal 80 2 4_Lcc_inputs" xfId="54116"/>
    <cellStyle name="Normal 80 2 5" xfId="39604"/>
    <cellStyle name="Normal 80 2 5 2" xfId="39605"/>
    <cellStyle name="Normal 80 2 5 2 2" xfId="39606"/>
    <cellStyle name="Normal 80 2 5 2 3" xfId="54117"/>
    <cellStyle name="Normal 80 2 5 3" xfId="39607"/>
    <cellStyle name="Normal 80 2 5 3 2" xfId="54118"/>
    <cellStyle name="Normal 80 2 5 4" xfId="54119"/>
    <cellStyle name="Normal 80 2 5 5" xfId="54120"/>
    <cellStyle name="Normal 80 2 5_Lcc_inputs" xfId="54121"/>
    <cellStyle name="Normal 80 2 6" xfId="39608"/>
    <cellStyle name="Normal 80 2 6 2" xfId="39609"/>
    <cellStyle name="Normal 80 2 6 2 2" xfId="54122"/>
    <cellStyle name="Normal 80 2 6 3" xfId="54123"/>
    <cellStyle name="Normal 80 2 6 4" xfId="54124"/>
    <cellStyle name="Normal 80 2 6_Lcc_inputs" xfId="54125"/>
    <cellStyle name="Normal 80 2 7" xfId="39610"/>
    <cellStyle name="Normal 80 2 7 2" xfId="54126"/>
    <cellStyle name="Normal 80 2 7 3" xfId="54127"/>
    <cellStyle name="Normal 80 2 8" xfId="54128"/>
    <cellStyle name="Normal 80 2 8 2" xfId="54129"/>
    <cellStyle name="Normal 80 2 9" xfId="54130"/>
    <cellStyle name="Normal 80 2_Lcc_inputs" xfId="54131"/>
    <cellStyle name="Normal 80 3" xfId="10571"/>
    <cellStyle name="Normal 80 3 2" xfId="10572"/>
    <cellStyle name="Normal 80 3 2 2" xfId="39611"/>
    <cellStyle name="Normal 80 3 2 2 2" xfId="39612"/>
    <cellStyle name="Normal 80 3 2 2 2 2" xfId="39613"/>
    <cellStyle name="Normal 80 3 2 2 2 2 2" xfId="39614"/>
    <cellStyle name="Normal 80 3 2 2 2 3" xfId="39615"/>
    <cellStyle name="Normal 80 3 2 2 3" xfId="39616"/>
    <cellStyle name="Normal 80 3 2 2 3 2" xfId="39617"/>
    <cellStyle name="Normal 80 3 2 2 3 2 2" xfId="39618"/>
    <cellStyle name="Normal 80 3 2 2 3 3" xfId="39619"/>
    <cellStyle name="Normal 80 3 2 2 4" xfId="39620"/>
    <cellStyle name="Normal 80 3 2 2 4 2" xfId="39621"/>
    <cellStyle name="Normal 80 3 2 2 5" xfId="39622"/>
    <cellStyle name="Normal 80 3 2 2_Lcc_inputs" xfId="54132"/>
    <cellStyle name="Normal 80 3 2 3" xfId="39623"/>
    <cellStyle name="Normal 80 3 2 3 2" xfId="39624"/>
    <cellStyle name="Normal 80 3 2 3 2 2" xfId="39625"/>
    <cellStyle name="Normal 80 3 2 3 2 3" xfId="54133"/>
    <cellStyle name="Normal 80 3 2 3 3" xfId="39626"/>
    <cellStyle name="Normal 80 3 2 3 4" xfId="54134"/>
    <cellStyle name="Normal 80 3 2 3_Lcc_inputs" xfId="54135"/>
    <cellStyle name="Normal 80 3 2 4" xfId="39627"/>
    <cellStyle name="Normal 80 3 2 4 2" xfId="39628"/>
    <cellStyle name="Normal 80 3 2 4 2 2" xfId="39629"/>
    <cellStyle name="Normal 80 3 2 4 3" xfId="39630"/>
    <cellStyle name="Normal 80 3 2 5" xfId="39631"/>
    <cellStyle name="Normal 80 3 2 5 2" xfId="39632"/>
    <cellStyle name="Normal 80 3 2 6" xfId="39633"/>
    <cellStyle name="Normal 80 3 2 7" xfId="54136"/>
    <cellStyle name="Normal 80 3 2 8" xfId="54137"/>
    <cellStyle name="Normal 80 3 2_Lcc_inputs" xfId="54138"/>
    <cellStyle name="Normal 80 3 3" xfId="10978"/>
    <cellStyle name="Normal 80 3 3 2" xfId="39634"/>
    <cellStyle name="Normal 80 3 3 2 2" xfId="39635"/>
    <cellStyle name="Normal 80 3 3 2 2 2" xfId="39636"/>
    <cellStyle name="Normal 80 3 3 2 2 3" xfId="54139"/>
    <cellStyle name="Normal 80 3 3 2 3" xfId="39637"/>
    <cellStyle name="Normal 80 3 3 2 4" xfId="54140"/>
    <cellStyle name="Normal 80 3 3 2_Lcc_inputs" xfId="54141"/>
    <cellStyle name="Normal 80 3 3 3" xfId="39638"/>
    <cellStyle name="Normal 80 3 3 3 2" xfId="39639"/>
    <cellStyle name="Normal 80 3 3 3 2 2" xfId="39640"/>
    <cellStyle name="Normal 80 3 3 3 3" xfId="39641"/>
    <cellStyle name="Normal 80 3 3 4" xfId="39642"/>
    <cellStyle name="Normal 80 3 3 4 2" xfId="39643"/>
    <cellStyle name="Normal 80 3 3 5" xfId="39644"/>
    <cellStyle name="Normal 80 3 3 6" xfId="54142"/>
    <cellStyle name="Normal 80 3 3 7" xfId="54143"/>
    <cellStyle name="Normal 80 3 3_Lcc_inputs" xfId="54144"/>
    <cellStyle name="Normal 80 3 4" xfId="11222"/>
    <cellStyle name="Normal 80 3 4 2" xfId="39645"/>
    <cellStyle name="Normal 80 3 4 2 2" xfId="39646"/>
    <cellStyle name="Normal 80 3 4 2 3" xfId="54145"/>
    <cellStyle name="Normal 80 3 4 3" xfId="39647"/>
    <cellStyle name="Normal 80 3 4 3 2" xfId="54146"/>
    <cellStyle name="Normal 80 3 4 4" xfId="54147"/>
    <cellStyle name="Normal 80 3 4 5" xfId="54148"/>
    <cellStyle name="Normal 80 3 4_Lcc_inputs" xfId="54149"/>
    <cellStyle name="Normal 80 3 5" xfId="39648"/>
    <cellStyle name="Normal 80 3 5 2" xfId="39649"/>
    <cellStyle name="Normal 80 3 5 2 2" xfId="39650"/>
    <cellStyle name="Normal 80 3 5 2 3" xfId="54150"/>
    <cellStyle name="Normal 80 3 5 3" xfId="39651"/>
    <cellStyle name="Normal 80 3 5 4" xfId="54151"/>
    <cellStyle name="Normal 80 3 5_Lcc_inputs" xfId="54152"/>
    <cellStyle name="Normal 80 3 6" xfId="39652"/>
    <cellStyle name="Normal 80 3 6 2" xfId="39653"/>
    <cellStyle name="Normal 80 3 6 3" xfId="54153"/>
    <cellStyle name="Normal 80 3 7" xfId="39654"/>
    <cellStyle name="Normal 80 3 7 2" xfId="54154"/>
    <cellStyle name="Normal 80 3 8" xfId="54155"/>
    <cellStyle name="Normal 80 3 9" xfId="54156"/>
    <cellStyle name="Normal 80 3_Lcc_inputs" xfId="54157"/>
    <cellStyle name="Normal 80 4" xfId="10573"/>
    <cellStyle name="Normal 80 4 2" xfId="10574"/>
    <cellStyle name="Normal 80 4 2 2" xfId="39655"/>
    <cellStyle name="Normal 80 4 2 2 2" xfId="39656"/>
    <cellStyle name="Normal 80 4 2 2 2 2" xfId="39657"/>
    <cellStyle name="Normal 80 4 2 2 2 2 2" xfId="39658"/>
    <cellStyle name="Normal 80 4 2 2 2 3" xfId="39659"/>
    <cellStyle name="Normal 80 4 2 2 3" xfId="39660"/>
    <cellStyle name="Normal 80 4 2 2 3 2" xfId="39661"/>
    <cellStyle name="Normal 80 4 2 2 3 2 2" xfId="39662"/>
    <cellStyle name="Normal 80 4 2 2 3 3" xfId="39663"/>
    <cellStyle name="Normal 80 4 2 2 4" xfId="39664"/>
    <cellStyle name="Normal 80 4 2 2 4 2" xfId="39665"/>
    <cellStyle name="Normal 80 4 2 2 5" xfId="39666"/>
    <cellStyle name="Normal 80 4 2 2_Lcc_inputs" xfId="54158"/>
    <cellStyle name="Normal 80 4 2 3" xfId="39667"/>
    <cellStyle name="Normal 80 4 2 3 2" xfId="39668"/>
    <cellStyle name="Normal 80 4 2 3 2 2" xfId="39669"/>
    <cellStyle name="Normal 80 4 2 3 2 3" xfId="54159"/>
    <cellStyle name="Normal 80 4 2 3 3" xfId="39670"/>
    <cellStyle name="Normal 80 4 2 3 4" xfId="54160"/>
    <cellStyle name="Normal 80 4 2 3_Lcc_inputs" xfId="54161"/>
    <cellStyle name="Normal 80 4 2 4" xfId="39671"/>
    <cellStyle name="Normal 80 4 2 4 2" xfId="39672"/>
    <cellStyle name="Normal 80 4 2 4 2 2" xfId="39673"/>
    <cellStyle name="Normal 80 4 2 4 3" xfId="39674"/>
    <cellStyle name="Normal 80 4 2 5" xfId="39675"/>
    <cellStyle name="Normal 80 4 2 5 2" xfId="39676"/>
    <cellStyle name="Normal 80 4 2 6" xfId="39677"/>
    <cellStyle name="Normal 80 4 2 7" xfId="54162"/>
    <cellStyle name="Normal 80 4 2 8" xfId="54163"/>
    <cellStyle name="Normal 80 4 2_Lcc_inputs" xfId="54164"/>
    <cellStyle name="Normal 80 4 3" xfId="39678"/>
    <cellStyle name="Normal 80 4 3 2" xfId="39679"/>
    <cellStyle name="Normal 80 4 3 2 2" xfId="39680"/>
    <cellStyle name="Normal 80 4 3 2 2 2" xfId="39681"/>
    <cellStyle name="Normal 80 4 3 2 3" xfId="39682"/>
    <cellStyle name="Normal 80 4 3 3" xfId="39683"/>
    <cellStyle name="Normal 80 4 3 3 2" xfId="39684"/>
    <cellStyle name="Normal 80 4 3 3 2 2" xfId="39685"/>
    <cellStyle name="Normal 80 4 3 3 3" xfId="39686"/>
    <cellStyle name="Normal 80 4 3 4" xfId="39687"/>
    <cellStyle name="Normal 80 4 3 4 2" xfId="39688"/>
    <cellStyle name="Normal 80 4 3 5" xfId="39689"/>
    <cellStyle name="Normal 80 4 3_Lcc_inputs" xfId="54165"/>
    <cellStyle name="Normal 80 4 4" xfId="39690"/>
    <cellStyle name="Normal 80 4 4 2" xfId="39691"/>
    <cellStyle name="Normal 80 4 4 2 2" xfId="39692"/>
    <cellStyle name="Normal 80 4 4 2 3" xfId="54166"/>
    <cellStyle name="Normal 80 4 4 3" xfId="39693"/>
    <cellStyle name="Normal 80 4 4 4" xfId="54167"/>
    <cellStyle name="Normal 80 4 4_Lcc_inputs" xfId="54168"/>
    <cellStyle name="Normal 80 4 5" xfId="39694"/>
    <cellStyle name="Normal 80 4 5 2" xfId="39695"/>
    <cellStyle name="Normal 80 4 5 2 2" xfId="39696"/>
    <cellStyle name="Normal 80 4 5 3" xfId="39697"/>
    <cellStyle name="Normal 80 4 6" xfId="39698"/>
    <cellStyle name="Normal 80 4 6 2" xfId="39699"/>
    <cellStyle name="Normal 80 4 7" xfId="39700"/>
    <cellStyle name="Normal 80 4 8" xfId="54169"/>
    <cellStyle name="Normal 80 4 9" xfId="54170"/>
    <cellStyle name="Normal 80 4_Lcc_inputs" xfId="54171"/>
    <cellStyle name="Normal 80 5" xfId="10575"/>
    <cellStyle name="Normal 80 5 2" xfId="10576"/>
    <cellStyle name="Normal 80 5 2 2" xfId="39701"/>
    <cellStyle name="Normal 80 5 2 2 2" xfId="39702"/>
    <cellStyle name="Normal 80 5 2 2 2 2" xfId="39703"/>
    <cellStyle name="Normal 80 5 2 2 2 2 2" xfId="39704"/>
    <cellStyle name="Normal 80 5 2 2 2 3" xfId="39705"/>
    <cellStyle name="Normal 80 5 2 2 3" xfId="39706"/>
    <cellStyle name="Normal 80 5 2 2 3 2" xfId="39707"/>
    <cellStyle name="Normal 80 5 2 2 3 2 2" xfId="39708"/>
    <cellStyle name="Normal 80 5 2 2 3 3" xfId="39709"/>
    <cellStyle name="Normal 80 5 2 2 4" xfId="39710"/>
    <cellStyle name="Normal 80 5 2 2 4 2" xfId="39711"/>
    <cellStyle name="Normal 80 5 2 2 5" xfId="39712"/>
    <cellStyle name="Normal 80 5 2 2_Lcc_inputs" xfId="54172"/>
    <cellStyle name="Normal 80 5 2 3" xfId="39713"/>
    <cellStyle name="Normal 80 5 2 3 2" xfId="39714"/>
    <cellStyle name="Normal 80 5 2 3 2 2" xfId="39715"/>
    <cellStyle name="Normal 80 5 2 3 2 3" xfId="54173"/>
    <cellStyle name="Normal 80 5 2 3 3" xfId="39716"/>
    <cellStyle name="Normal 80 5 2 3 4" xfId="54174"/>
    <cellStyle name="Normal 80 5 2 3_Lcc_inputs" xfId="54175"/>
    <cellStyle name="Normal 80 5 2 4" xfId="39717"/>
    <cellStyle name="Normal 80 5 2 4 2" xfId="39718"/>
    <cellStyle name="Normal 80 5 2 4 2 2" xfId="39719"/>
    <cellStyle name="Normal 80 5 2 4 3" xfId="39720"/>
    <cellStyle name="Normal 80 5 2 5" xfId="39721"/>
    <cellStyle name="Normal 80 5 2 5 2" xfId="39722"/>
    <cellStyle name="Normal 80 5 2 6" xfId="39723"/>
    <cellStyle name="Normal 80 5 2 7" xfId="54176"/>
    <cellStyle name="Normal 80 5 2 8" xfId="54177"/>
    <cellStyle name="Normal 80 5 2_Lcc_inputs" xfId="54178"/>
    <cellStyle name="Normal 80 5 3" xfId="39724"/>
    <cellStyle name="Normal 80 5 3 2" xfId="39725"/>
    <cellStyle name="Normal 80 5 3 2 2" xfId="39726"/>
    <cellStyle name="Normal 80 5 3 2 2 2" xfId="39727"/>
    <cellStyle name="Normal 80 5 3 2 3" xfId="39728"/>
    <cellStyle name="Normal 80 5 3 3" xfId="39729"/>
    <cellStyle name="Normal 80 5 3 3 2" xfId="39730"/>
    <cellStyle name="Normal 80 5 3 3 2 2" xfId="39731"/>
    <cellStyle name="Normal 80 5 3 3 3" xfId="39732"/>
    <cellStyle name="Normal 80 5 3 4" xfId="39733"/>
    <cellStyle name="Normal 80 5 3 4 2" xfId="39734"/>
    <cellStyle name="Normal 80 5 3 5" xfId="39735"/>
    <cellStyle name="Normal 80 5 3_Lcc_inputs" xfId="54179"/>
    <cellStyle name="Normal 80 5 4" xfId="39736"/>
    <cellStyle name="Normal 80 5 4 2" xfId="39737"/>
    <cellStyle name="Normal 80 5 4 2 2" xfId="39738"/>
    <cellStyle name="Normal 80 5 4 2 3" xfId="54180"/>
    <cellStyle name="Normal 80 5 4 3" xfId="39739"/>
    <cellStyle name="Normal 80 5 4 4" xfId="54181"/>
    <cellStyle name="Normal 80 5 4_Lcc_inputs" xfId="54182"/>
    <cellStyle name="Normal 80 5 5" xfId="39740"/>
    <cellStyle name="Normal 80 5 5 2" xfId="39741"/>
    <cellStyle name="Normal 80 5 5 2 2" xfId="39742"/>
    <cellStyle name="Normal 80 5 5 3" xfId="39743"/>
    <cellStyle name="Normal 80 5 6" xfId="39744"/>
    <cellStyle name="Normal 80 5 6 2" xfId="39745"/>
    <cellStyle name="Normal 80 5 7" xfId="39746"/>
    <cellStyle name="Normal 80 5 8" xfId="54183"/>
    <cellStyle name="Normal 80 5 9" xfId="54184"/>
    <cellStyle name="Normal 80 5_Lcc_inputs" xfId="54185"/>
    <cellStyle name="Normal 80 6" xfId="10577"/>
    <cellStyle name="Normal 80 6 2" xfId="10578"/>
    <cellStyle name="Normal 80 6 2 2" xfId="39747"/>
    <cellStyle name="Normal 80 6 2 2 2" xfId="39748"/>
    <cellStyle name="Normal 80 6 2 2 2 2" xfId="39749"/>
    <cellStyle name="Normal 80 6 2 2 2 2 2" xfId="39750"/>
    <cellStyle name="Normal 80 6 2 2 2 3" xfId="39751"/>
    <cellStyle name="Normal 80 6 2 2 3" xfId="39752"/>
    <cellStyle name="Normal 80 6 2 2 3 2" xfId="39753"/>
    <cellStyle name="Normal 80 6 2 2 3 2 2" xfId="39754"/>
    <cellStyle name="Normal 80 6 2 2 3 3" xfId="39755"/>
    <cellStyle name="Normal 80 6 2 2 4" xfId="39756"/>
    <cellStyle name="Normal 80 6 2 2 4 2" xfId="39757"/>
    <cellStyle name="Normal 80 6 2 2 5" xfId="39758"/>
    <cellStyle name="Normal 80 6 2 2_Lcc_inputs" xfId="54186"/>
    <cellStyle name="Normal 80 6 2 3" xfId="39759"/>
    <cellStyle name="Normal 80 6 2 3 2" xfId="39760"/>
    <cellStyle name="Normal 80 6 2 3 2 2" xfId="39761"/>
    <cellStyle name="Normal 80 6 2 3 2 3" xfId="54187"/>
    <cellStyle name="Normal 80 6 2 3 3" xfId="39762"/>
    <cellStyle name="Normal 80 6 2 3 4" xfId="54188"/>
    <cellStyle name="Normal 80 6 2 3_Lcc_inputs" xfId="54189"/>
    <cellStyle name="Normal 80 6 2 4" xfId="39763"/>
    <cellStyle name="Normal 80 6 2 4 2" xfId="39764"/>
    <cellStyle name="Normal 80 6 2 4 2 2" xfId="39765"/>
    <cellStyle name="Normal 80 6 2 4 3" xfId="39766"/>
    <cellStyle name="Normal 80 6 2 5" xfId="39767"/>
    <cellStyle name="Normal 80 6 2 5 2" xfId="39768"/>
    <cellStyle name="Normal 80 6 2 6" xfId="39769"/>
    <cellStyle name="Normal 80 6 2 7" xfId="54190"/>
    <cellStyle name="Normal 80 6 2 8" xfId="54191"/>
    <cellStyle name="Normal 80 6 2_Lcc_inputs" xfId="54192"/>
    <cellStyle name="Normal 80 6 3" xfId="39770"/>
    <cellStyle name="Normal 80 6 3 2" xfId="39771"/>
    <cellStyle name="Normal 80 6 3 2 2" xfId="39772"/>
    <cellStyle name="Normal 80 6 3 2 2 2" xfId="39773"/>
    <cellStyle name="Normal 80 6 3 2 3" xfId="39774"/>
    <cellStyle name="Normal 80 6 3 3" xfId="39775"/>
    <cellStyle name="Normal 80 6 3 3 2" xfId="39776"/>
    <cellStyle name="Normal 80 6 3 3 2 2" xfId="39777"/>
    <cellStyle name="Normal 80 6 3 3 3" xfId="39778"/>
    <cellStyle name="Normal 80 6 3 4" xfId="39779"/>
    <cellStyle name="Normal 80 6 3 4 2" xfId="39780"/>
    <cellStyle name="Normal 80 6 3 5" xfId="39781"/>
    <cellStyle name="Normal 80 6 3_Lcc_inputs" xfId="54193"/>
    <cellStyle name="Normal 80 6 4" xfId="39782"/>
    <cellStyle name="Normal 80 6 4 2" xfId="39783"/>
    <cellStyle name="Normal 80 6 4 2 2" xfId="39784"/>
    <cellStyle name="Normal 80 6 4 2 3" xfId="54194"/>
    <cellStyle name="Normal 80 6 4 3" xfId="39785"/>
    <cellStyle name="Normal 80 6 4 4" xfId="54195"/>
    <cellStyle name="Normal 80 6 4_Lcc_inputs" xfId="54196"/>
    <cellStyle name="Normal 80 6 5" xfId="39786"/>
    <cellStyle name="Normal 80 6 5 2" xfId="39787"/>
    <cellStyle name="Normal 80 6 5 2 2" xfId="39788"/>
    <cellStyle name="Normal 80 6 5 3" xfId="39789"/>
    <cellStyle name="Normal 80 6 6" xfId="39790"/>
    <cellStyle name="Normal 80 6 6 2" xfId="39791"/>
    <cellStyle name="Normal 80 6 7" xfId="39792"/>
    <cellStyle name="Normal 80 6 8" xfId="54197"/>
    <cellStyle name="Normal 80 6 9" xfId="54198"/>
    <cellStyle name="Normal 80 6_Lcc_inputs" xfId="54199"/>
    <cellStyle name="Normal 80 7" xfId="10579"/>
    <cellStyle name="Normal 80 7 2" xfId="10580"/>
    <cellStyle name="Normal 80 7 2 2" xfId="39793"/>
    <cellStyle name="Normal 80 7 2 2 2" xfId="39794"/>
    <cellStyle name="Normal 80 7 2 2 2 2" xfId="39795"/>
    <cellStyle name="Normal 80 7 2 2 2 2 2" xfId="39796"/>
    <cellStyle name="Normal 80 7 2 2 2 3" xfId="39797"/>
    <cellStyle name="Normal 80 7 2 2 3" xfId="39798"/>
    <cellStyle name="Normal 80 7 2 2 3 2" xfId="39799"/>
    <cellStyle name="Normal 80 7 2 2 3 2 2" xfId="39800"/>
    <cellStyle name="Normal 80 7 2 2 3 3" xfId="39801"/>
    <cellStyle name="Normal 80 7 2 2 4" xfId="39802"/>
    <cellStyle name="Normal 80 7 2 2 4 2" xfId="39803"/>
    <cellStyle name="Normal 80 7 2 2 5" xfId="39804"/>
    <cellStyle name="Normal 80 7 2 2_Lcc_inputs" xfId="54200"/>
    <cellStyle name="Normal 80 7 2 3" xfId="39805"/>
    <cellStyle name="Normal 80 7 2 3 2" xfId="39806"/>
    <cellStyle name="Normal 80 7 2 3 2 2" xfId="39807"/>
    <cellStyle name="Normal 80 7 2 3 2 3" xfId="54201"/>
    <cellStyle name="Normal 80 7 2 3 3" xfId="39808"/>
    <cellStyle name="Normal 80 7 2 3 4" xfId="54202"/>
    <cellStyle name="Normal 80 7 2 3_Lcc_inputs" xfId="54203"/>
    <cellStyle name="Normal 80 7 2 4" xfId="39809"/>
    <cellStyle name="Normal 80 7 2 4 2" xfId="39810"/>
    <cellStyle name="Normal 80 7 2 4 2 2" xfId="39811"/>
    <cellStyle name="Normal 80 7 2 4 3" xfId="39812"/>
    <cellStyle name="Normal 80 7 2 5" xfId="39813"/>
    <cellStyle name="Normal 80 7 2 5 2" xfId="39814"/>
    <cellStyle name="Normal 80 7 2 6" xfId="39815"/>
    <cellStyle name="Normal 80 7 2 7" xfId="54204"/>
    <cellStyle name="Normal 80 7 2 8" xfId="54205"/>
    <cellStyle name="Normal 80 7 2_Lcc_inputs" xfId="54206"/>
    <cellStyle name="Normal 80 7 3" xfId="39816"/>
    <cellStyle name="Normal 80 7 3 2" xfId="39817"/>
    <cellStyle name="Normal 80 7 3 2 2" xfId="39818"/>
    <cellStyle name="Normal 80 7 3 2 2 2" xfId="39819"/>
    <cellStyle name="Normal 80 7 3 2 3" xfId="39820"/>
    <cellStyle name="Normal 80 7 3 3" xfId="39821"/>
    <cellStyle name="Normal 80 7 3 3 2" xfId="39822"/>
    <cellStyle name="Normal 80 7 3 3 2 2" xfId="39823"/>
    <cellStyle name="Normal 80 7 3 3 3" xfId="39824"/>
    <cellStyle name="Normal 80 7 3 4" xfId="39825"/>
    <cellStyle name="Normal 80 7 3 4 2" xfId="39826"/>
    <cellStyle name="Normal 80 7 3 5" xfId="39827"/>
    <cellStyle name="Normal 80 7 3_Lcc_inputs" xfId="54207"/>
    <cellStyle name="Normal 80 7 4" xfId="39828"/>
    <cellStyle name="Normal 80 7 4 2" xfId="39829"/>
    <cellStyle name="Normal 80 7 4 2 2" xfId="39830"/>
    <cellStyle name="Normal 80 7 4 2 3" xfId="54208"/>
    <cellStyle name="Normal 80 7 4 3" xfId="39831"/>
    <cellStyle name="Normal 80 7 4 4" xfId="54209"/>
    <cellStyle name="Normal 80 7 4_Lcc_inputs" xfId="54210"/>
    <cellStyle name="Normal 80 7 5" xfId="39832"/>
    <cellStyle name="Normal 80 7 5 2" xfId="39833"/>
    <cellStyle name="Normal 80 7 5 2 2" xfId="39834"/>
    <cellStyle name="Normal 80 7 5 3" xfId="39835"/>
    <cellStyle name="Normal 80 7 6" xfId="39836"/>
    <cellStyle name="Normal 80 7 6 2" xfId="39837"/>
    <cellStyle name="Normal 80 7 7" xfId="39838"/>
    <cellStyle name="Normal 80 7 8" xfId="54211"/>
    <cellStyle name="Normal 80 7 9" xfId="54212"/>
    <cellStyle name="Normal 80 7_Lcc_inputs" xfId="54213"/>
    <cellStyle name="Normal 80 8" xfId="10581"/>
    <cellStyle name="Normal 80 8 2" xfId="39839"/>
    <cellStyle name="Normal 80 8 2 2" xfId="39840"/>
    <cellStyle name="Normal 80 8 2 2 2" xfId="39841"/>
    <cellStyle name="Normal 80 8 2 2 2 2" xfId="39842"/>
    <cellStyle name="Normal 80 8 2 2 3" xfId="39843"/>
    <cellStyle name="Normal 80 8 2 3" xfId="39844"/>
    <cellStyle name="Normal 80 8 2 3 2" xfId="39845"/>
    <cellStyle name="Normal 80 8 2 3 2 2" xfId="39846"/>
    <cellStyle name="Normal 80 8 2 3 3" xfId="39847"/>
    <cellStyle name="Normal 80 8 2 4" xfId="39848"/>
    <cellStyle name="Normal 80 8 2 4 2" xfId="39849"/>
    <cellStyle name="Normal 80 8 2 5" xfId="39850"/>
    <cellStyle name="Normal 80 8 2_Lcc_inputs" xfId="54214"/>
    <cellStyle name="Normal 80 8 3" xfId="39851"/>
    <cellStyle name="Normal 80 8 3 2" xfId="39852"/>
    <cellStyle name="Normal 80 8 3 2 2" xfId="39853"/>
    <cellStyle name="Normal 80 8 3 2 3" xfId="54215"/>
    <cellStyle name="Normal 80 8 3 3" xfId="39854"/>
    <cellStyle name="Normal 80 8 3 4" xfId="54216"/>
    <cellStyle name="Normal 80 8 3_Lcc_inputs" xfId="54217"/>
    <cellStyle name="Normal 80 8 4" xfId="39855"/>
    <cellStyle name="Normal 80 8 4 2" xfId="39856"/>
    <cellStyle name="Normal 80 8 4 2 2" xfId="39857"/>
    <cellStyle name="Normal 80 8 4 3" xfId="39858"/>
    <cellStyle name="Normal 80 8 5" xfId="39859"/>
    <cellStyle name="Normal 80 8 5 2" xfId="39860"/>
    <cellStyle name="Normal 80 8 6" xfId="39861"/>
    <cellStyle name="Normal 80 8 7" xfId="54218"/>
    <cellStyle name="Normal 80 8 8" xfId="54219"/>
    <cellStyle name="Normal 80 8_Lcc_inputs" xfId="54220"/>
    <cellStyle name="Normal 80 9" xfId="10781"/>
    <cellStyle name="Normal 80 9 2" xfId="39862"/>
    <cellStyle name="Normal 80 9 2 2" xfId="39863"/>
    <cellStyle name="Normal 80 9 2 2 2" xfId="39864"/>
    <cellStyle name="Normal 80 9 2 2 2 2" xfId="39865"/>
    <cellStyle name="Normal 80 9 2 2 3" xfId="39866"/>
    <cellStyle name="Normal 80 9 2 3" xfId="39867"/>
    <cellStyle name="Normal 80 9 2 3 2" xfId="39868"/>
    <cellStyle name="Normal 80 9 2 3 2 2" xfId="39869"/>
    <cellStyle name="Normal 80 9 2 3 3" xfId="39870"/>
    <cellStyle name="Normal 80 9 2 4" xfId="39871"/>
    <cellStyle name="Normal 80 9 2 4 2" xfId="39872"/>
    <cellStyle name="Normal 80 9 2 5" xfId="39873"/>
    <cellStyle name="Normal 80 9 2_Lcc_inputs" xfId="54221"/>
    <cellStyle name="Normal 80 9 3" xfId="39874"/>
    <cellStyle name="Normal 80 9 3 2" xfId="39875"/>
    <cellStyle name="Normal 80 9 3 2 2" xfId="39876"/>
    <cellStyle name="Normal 80 9 3 2 3" xfId="54222"/>
    <cellStyle name="Normal 80 9 3 3" xfId="39877"/>
    <cellStyle name="Normal 80 9 3 4" xfId="54223"/>
    <cellStyle name="Normal 80 9 3_Lcc_inputs" xfId="54224"/>
    <cellStyle name="Normal 80 9 4" xfId="39878"/>
    <cellStyle name="Normal 80 9 4 2" xfId="39879"/>
    <cellStyle name="Normal 80 9 4 2 2" xfId="39880"/>
    <cellStyle name="Normal 80 9 4 3" xfId="39881"/>
    <cellStyle name="Normal 80 9 5" xfId="39882"/>
    <cellStyle name="Normal 80 9 5 2" xfId="39883"/>
    <cellStyle name="Normal 80 9 6" xfId="39884"/>
    <cellStyle name="Normal 80 9 7" xfId="54225"/>
    <cellStyle name="Normal 80 9 8" xfId="54226"/>
    <cellStyle name="Normal 80 9_Lcc_inputs" xfId="54227"/>
    <cellStyle name="Normal 80_Lcc_inputs" xfId="54228"/>
    <cellStyle name="Normal 81" xfId="10582"/>
    <cellStyle name="Normal 81 10" xfId="10854"/>
    <cellStyle name="Normal 81 10 2" xfId="39885"/>
    <cellStyle name="Normal 81 10 2 2" xfId="39886"/>
    <cellStyle name="Normal 81 10 2 2 2" xfId="39887"/>
    <cellStyle name="Normal 81 10 2 2 3" xfId="54229"/>
    <cellStyle name="Normal 81 10 2 3" xfId="39888"/>
    <cellStyle name="Normal 81 10 2 4" xfId="54230"/>
    <cellStyle name="Normal 81 10 2_Lcc_inputs" xfId="54231"/>
    <cellStyle name="Normal 81 10 3" xfId="39889"/>
    <cellStyle name="Normal 81 10 3 2" xfId="39890"/>
    <cellStyle name="Normal 81 10 3 2 2" xfId="39891"/>
    <cellStyle name="Normal 81 10 3 3" xfId="39892"/>
    <cellStyle name="Normal 81 10 4" xfId="39893"/>
    <cellStyle name="Normal 81 10 4 2" xfId="39894"/>
    <cellStyle name="Normal 81 10 5" xfId="39895"/>
    <cellStyle name="Normal 81 10 6" xfId="54232"/>
    <cellStyle name="Normal 81 10 7" xfId="54233"/>
    <cellStyle name="Normal 81 10_Lcc_inputs" xfId="54234"/>
    <cellStyle name="Normal 81 11" xfId="39896"/>
    <cellStyle name="Normal 81 11 2" xfId="39897"/>
    <cellStyle name="Normal 81 11 2 2" xfId="39898"/>
    <cellStyle name="Normal 81 11 2 3" xfId="54235"/>
    <cellStyle name="Normal 81 11 3" xfId="39899"/>
    <cellStyle name="Normal 81 11 3 2" xfId="54236"/>
    <cellStyle name="Normal 81 11 4" xfId="54237"/>
    <cellStyle name="Normal 81 11 5" xfId="54238"/>
    <cellStyle name="Normal 81 11_Lcc_inputs" xfId="54239"/>
    <cellStyle name="Normal 81 12" xfId="39900"/>
    <cellStyle name="Normal 81 12 2" xfId="39901"/>
    <cellStyle name="Normal 81 12 2 2" xfId="39902"/>
    <cellStyle name="Normal 81 12 2 3" xfId="54240"/>
    <cellStyle name="Normal 81 12 3" xfId="39903"/>
    <cellStyle name="Normal 81 12 4" xfId="54241"/>
    <cellStyle name="Normal 81 12_Lcc_inputs" xfId="54242"/>
    <cellStyle name="Normal 81 13" xfId="39904"/>
    <cellStyle name="Normal 81 13 2" xfId="39905"/>
    <cellStyle name="Normal 81 13 3" xfId="54243"/>
    <cellStyle name="Normal 81 14" xfId="39906"/>
    <cellStyle name="Normal 81 14 2" xfId="54244"/>
    <cellStyle name="Normal 81 15" xfId="54245"/>
    <cellStyle name="Normal 81 16" xfId="54246"/>
    <cellStyle name="Normal 81 2" xfId="10583"/>
    <cellStyle name="Normal 81 2 10" xfId="54247"/>
    <cellStyle name="Normal 81 2 2" xfId="10584"/>
    <cellStyle name="Normal 81 2 2 2" xfId="39907"/>
    <cellStyle name="Normal 81 2 2 2 2" xfId="39908"/>
    <cellStyle name="Normal 81 2 2 2 2 2" xfId="39909"/>
    <cellStyle name="Normal 81 2 2 2 2 2 2" xfId="39910"/>
    <cellStyle name="Normal 81 2 2 2 2 3" xfId="39911"/>
    <cellStyle name="Normal 81 2 2 2 3" xfId="39912"/>
    <cellStyle name="Normal 81 2 2 2 3 2" xfId="39913"/>
    <cellStyle name="Normal 81 2 2 2 3 2 2" xfId="39914"/>
    <cellStyle name="Normal 81 2 2 2 3 3" xfId="39915"/>
    <cellStyle name="Normal 81 2 2 2 4" xfId="39916"/>
    <cellStyle name="Normal 81 2 2 2 4 2" xfId="39917"/>
    <cellStyle name="Normal 81 2 2 2 5" xfId="39918"/>
    <cellStyle name="Normal 81 2 2 2_Lcc_inputs" xfId="54248"/>
    <cellStyle name="Normal 81 2 2 3" xfId="39919"/>
    <cellStyle name="Normal 81 2 2 3 2" xfId="39920"/>
    <cellStyle name="Normal 81 2 2 3 2 2" xfId="39921"/>
    <cellStyle name="Normal 81 2 2 3 2 3" xfId="54249"/>
    <cellStyle name="Normal 81 2 2 3 3" xfId="39922"/>
    <cellStyle name="Normal 81 2 2 3 4" xfId="54250"/>
    <cellStyle name="Normal 81 2 2 3_Lcc_inputs" xfId="54251"/>
    <cellStyle name="Normal 81 2 2 4" xfId="39923"/>
    <cellStyle name="Normal 81 2 2 4 2" xfId="39924"/>
    <cellStyle name="Normal 81 2 2 4 2 2" xfId="39925"/>
    <cellStyle name="Normal 81 2 2 4 3" xfId="39926"/>
    <cellStyle name="Normal 81 2 2 5" xfId="39927"/>
    <cellStyle name="Normal 81 2 2 5 2" xfId="39928"/>
    <cellStyle name="Normal 81 2 2 6" xfId="39929"/>
    <cellStyle name="Normal 81 2 2 7" xfId="54252"/>
    <cellStyle name="Normal 81 2 2 8" xfId="54253"/>
    <cellStyle name="Normal 81 2 2_Lcc_inputs" xfId="54254"/>
    <cellStyle name="Normal 81 2 3" xfId="10916"/>
    <cellStyle name="Normal 81 2 3 2" xfId="39930"/>
    <cellStyle name="Normal 81 2 3 2 2" xfId="39931"/>
    <cellStyle name="Normal 81 2 3 2 2 2" xfId="39932"/>
    <cellStyle name="Normal 81 2 3 2 2 3" xfId="54255"/>
    <cellStyle name="Normal 81 2 3 2 3" xfId="39933"/>
    <cellStyle name="Normal 81 2 3 2 4" xfId="54256"/>
    <cellStyle name="Normal 81 2 3 2_Lcc_inputs" xfId="54257"/>
    <cellStyle name="Normal 81 2 3 3" xfId="39934"/>
    <cellStyle name="Normal 81 2 3 3 2" xfId="39935"/>
    <cellStyle name="Normal 81 2 3 3 2 2" xfId="39936"/>
    <cellStyle name="Normal 81 2 3 3 3" xfId="39937"/>
    <cellStyle name="Normal 81 2 3 4" xfId="39938"/>
    <cellStyle name="Normal 81 2 3 4 2" xfId="39939"/>
    <cellStyle name="Normal 81 2 3 5" xfId="39940"/>
    <cellStyle name="Normal 81 2 3 6" xfId="54258"/>
    <cellStyle name="Normal 81 2 3 7" xfId="54259"/>
    <cellStyle name="Normal 81 2 3_Lcc_inputs" xfId="54260"/>
    <cellStyle name="Normal 81 2 4" xfId="11223"/>
    <cellStyle name="Normal 81 2 4 2" xfId="39941"/>
    <cellStyle name="Normal 81 2 4 2 2" xfId="39942"/>
    <cellStyle name="Normal 81 2 4 2 3" xfId="54261"/>
    <cellStyle name="Normal 81 2 4 3" xfId="39943"/>
    <cellStyle name="Normal 81 2 4 3 2" xfId="54262"/>
    <cellStyle name="Normal 81 2 4 4" xfId="54263"/>
    <cellStyle name="Normal 81 2 4 5" xfId="54264"/>
    <cellStyle name="Normal 81 2 4_Lcc_inputs" xfId="54265"/>
    <cellStyle name="Normal 81 2 5" xfId="39944"/>
    <cellStyle name="Normal 81 2 5 2" xfId="39945"/>
    <cellStyle name="Normal 81 2 5 2 2" xfId="39946"/>
    <cellStyle name="Normal 81 2 5 2 3" xfId="54266"/>
    <cellStyle name="Normal 81 2 5 3" xfId="39947"/>
    <cellStyle name="Normal 81 2 5 3 2" xfId="54267"/>
    <cellStyle name="Normal 81 2 5 4" xfId="54268"/>
    <cellStyle name="Normal 81 2 5 5" xfId="54269"/>
    <cellStyle name="Normal 81 2 5_Lcc_inputs" xfId="54270"/>
    <cellStyle name="Normal 81 2 6" xfId="39948"/>
    <cellStyle name="Normal 81 2 6 2" xfId="39949"/>
    <cellStyle name="Normal 81 2 6 2 2" xfId="54271"/>
    <cellStyle name="Normal 81 2 6 3" xfId="54272"/>
    <cellStyle name="Normal 81 2 6 4" xfId="54273"/>
    <cellStyle name="Normal 81 2 6_Lcc_inputs" xfId="54274"/>
    <cellStyle name="Normal 81 2 7" xfId="39950"/>
    <cellStyle name="Normal 81 2 7 2" xfId="54275"/>
    <cellStyle name="Normal 81 2 7 3" xfId="54276"/>
    <cellStyle name="Normal 81 2 8" xfId="54277"/>
    <cellStyle name="Normal 81 2 8 2" xfId="54278"/>
    <cellStyle name="Normal 81 2 9" xfId="54279"/>
    <cellStyle name="Normal 81 2_Lcc_inputs" xfId="54280"/>
    <cellStyle name="Normal 81 3" xfId="10585"/>
    <cellStyle name="Normal 81 3 2" xfId="10586"/>
    <cellStyle name="Normal 81 3 2 2" xfId="39951"/>
    <cellStyle name="Normal 81 3 2 2 2" xfId="39952"/>
    <cellStyle name="Normal 81 3 2 2 2 2" xfId="39953"/>
    <cellStyle name="Normal 81 3 2 2 2 2 2" xfId="39954"/>
    <cellStyle name="Normal 81 3 2 2 2 3" xfId="39955"/>
    <cellStyle name="Normal 81 3 2 2 3" xfId="39956"/>
    <cellStyle name="Normal 81 3 2 2 3 2" xfId="39957"/>
    <cellStyle name="Normal 81 3 2 2 3 2 2" xfId="39958"/>
    <cellStyle name="Normal 81 3 2 2 3 3" xfId="39959"/>
    <cellStyle name="Normal 81 3 2 2 4" xfId="39960"/>
    <cellStyle name="Normal 81 3 2 2 4 2" xfId="39961"/>
    <cellStyle name="Normal 81 3 2 2 5" xfId="39962"/>
    <cellStyle name="Normal 81 3 2 2_Lcc_inputs" xfId="54281"/>
    <cellStyle name="Normal 81 3 2 3" xfId="39963"/>
    <cellStyle name="Normal 81 3 2 3 2" xfId="39964"/>
    <cellStyle name="Normal 81 3 2 3 2 2" xfId="39965"/>
    <cellStyle name="Normal 81 3 2 3 2 3" xfId="54282"/>
    <cellStyle name="Normal 81 3 2 3 3" xfId="39966"/>
    <cellStyle name="Normal 81 3 2 3 4" xfId="54283"/>
    <cellStyle name="Normal 81 3 2 3_Lcc_inputs" xfId="54284"/>
    <cellStyle name="Normal 81 3 2 4" xfId="39967"/>
    <cellStyle name="Normal 81 3 2 4 2" xfId="39968"/>
    <cellStyle name="Normal 81 3 2 4 2 2" xfId="39969"/>
    <cellStyle name="Normal 81 3 2 4 3" xfId="39970"/>
    <cellStyle name="Normal 81 3 2 5" xfId="39971"/>
    <cellStyle name="Normal 81 3 2 5 2" xfId="39972"/>
    <cellStyle name="Normal 81 3 2 6" xfId="39973"/>
    <cellStyle name="Normal 81 3 2 7" xfId="54285"/>
    <cellStyle name="Normal 81 3 2 8" xfId="54286"/>
    <cellStyle name="Normal 81 3 2_Lcc_inputs" xfId="54287"/>
    <cellStyle name="Normal 81 3 3" xfId="10979"/>
    <cellStyle name="Normal 81 3 3 2" xfId="39974"/>
    <cellStyle name="Normal 81 3 3 2 2" xfId="39975"/>
    <cellStyle name="Normal 81 3 3 2 2 2" xfId="39976"/>
    <cellStyle name="Normal 81 3 3 2 2 3" xfId="54288"/>
    <cellStyle name="Normal 81 3 3 2 3" xfId="39977"/>
    <cellStyle name="Normal 81 3 3 2 4" xfId="54289"/>
    <cellStyle name="Normal 81 3 3 2_Lcc_inputs" xfId="54290"/>
    <cellStyle name="Normal 81 3 3 3" xfId="39978"/>
    <cellStyle name="Normal 81 3 3 3 2" xfId="39979"/>
    <cellStyle name="Normal 81 3 3 3 2 2" xfId="39980"/>
    <cellStyle name="Normal 81 3 3 3 3" xfId="39981"/>
    <cellStyle name="Normal 81 3 3 4" xfId="39982"/>
    <cellStyle name="Normal 81 3 3 4 2" xfId="39983"/>
    <cellStyle name="Normal 81 3 3 5" xfId="39984"/>
    <cellStyle name="Normal 81 3 3 6" xfId="54291"/>
    <cellStyle name="Normal 81 3 3 7" xfId="54292"/>
    <cellStyle name="Normal 81 3 3_Lcc_inputs" xfId="54293"/>
    <cellStyle name="Normal 81 3 4" xfId="11224"/>
    <cellStyle name="Normal 81 3 4 2" xfId="39985"/>
    <cellStyle name="Normal 81 3 4 2 2" xfId="39986"/>
    <cellStyle name="Normal 81 3 4 2 3" xfId="54294"/>
    <cellStyle name="Normal 81 3 4 3" xfId="39987"/>
    <cellStyle name="Normal 81 3 4 3 2" xfId="54295"/>
    <cellStyle name="Normal 81 3 4 4" xfId="54296"/>
    <cellStyle name="Normal 81 3 4 5" xfId="54297"/>
    <cellStyle name="Normal 81 3 4_Lcc_inputs" xfId="54298"/>
    <cellStyle name="Normal 81 3 5" xfId="39988"/>
    <cellStyle name="Normal 81 3 5 2" xfId="39989"/>
    <cellStyle name="Normal 81 3 5 2 2" xfId="39990"/>
    <cellStyle name="Normal 81 3 5 2 3" xfId="54299"/>
    <cellStyle name="Normal 81 3 5 3" xfId="39991"/>
    <cellStyle name="Normal 81 3 5 4" xfId="54300"/>
    <cellStyle name="Normal 81 3 5_Lcc_inputs" xfId="54301"/>
    <cellStyle name="Normal 81 3 6" xfId="39992"/>
    <cellStyle name="Normal 81 3 6 2" xfId="39993"/>
    <cellStyle name="Normal 81 3 6 3" xfId="54302"/>
    <cellStyle name="Normal 81 3 7" xfId="39994"/>
    <cellStyle name="Normal 81 3 7 2" xfId="54303"/>
    <cellStyle name="Normal 81 3 8" xfId="54304"/>
    <cellStyle name="Normal 81 3 9" xfId="54305"/>
    <cellStyle name="Normal 81 3_Lcc_inputs" xfId="54306"/>
    <cellStyle name="Normal 81 4" xfId="10587"/>
    <cellStyle name="Normal 81 4 2" xfId="10588"/>
    <cellStyle name="Normal 81 4 2 2" xfId="39995"/>
    <cellStyle name="Normal 81 4 2 2 2" xfId="39996"/>
    <cellStyle name="Normal 81 4 2 2 2 2" xfId="39997"/>
    <cellStyle name="Normal 81 4 2 2 2 2 2" xfId="39998"/>
    <cellStyle name="Normal 81 4 2 2 2 3" xfId="39999"/>
    <cellStyle name="Normal 81 4 2 2 3" xfId="40000"/>
    <cellStyle name="Normal 81 4 2 2 3 2" xfId="40001"/>
    <cellStyle name="Normal 81 4 2 2 3 2 2" xfId="40002"/>
    <cellStyle name="Normal 81 4 2 2 3 3" xfId="40003"/>
    <cellStyle name="Normal 81 4 2 2 4" xfId="40004"/>
    <cellStyle name="Normal 81 4 2 2 4 2" xfId="40005"/>
    <cellStyle name="Normal 81 4 2 2 5" xfId="40006"/>
    <cellStyle name="Normal 81 4 2 2_Lcc_inputs" xfId="54307"/>
    <cellStyle name="Normal 81 4 2 3" xfId="40007"/>
    <cellStyle name="Normal 81 4 2 3 2" xfId="40008"/>
    <cellStyle name="Normal 81 4 2 3 2 2" xfId="40009"/>
    <cellStyle name="Normal 81 4 2 3 2 3" xfId="54308"/>
    <cellStyle name="Normal 81 4 2 3 3" xfId="40010"/>
    <cellStyle name="Normal 81 4 2 3 4" xfId="54309"/>
    <cellStyle name="Normal 81 4 2 3_Lcc_inputs" xfId="54310"/>
    <cellStyle name="Normal 81 4 2 4" xfId="40011"/>
    <cellStyle name="Normal 81 4 2 4 2" xfId="40012"/>
    <cellStyle name="Normal 81 4 2 4 2 2" xfId="40013"/>
    <cellStyle name="Normal 81 4 2 4 3" xfId="40014"/>
    <cellStyle name="Normal 81 4 2 5" xfId="40015"/>
    <cellStyle name="Normal 81 4 2 5 2" xfId="40016"/>
    <cellStyle name="Normal 81 4 2 6" xfId="40017"/>
    <cellStyle name="Normal 81 4 2 7" xfId="54311"/>
    <cellStyle name="Normal 81 4 2 8" xfId="54312"/>
    <cellStyle name="Normal 81 4 2_Lcc_inputs" xfId="54313"/>
    <cellStyle name="Normal 81 4 3" xfId="40018"/>
    <cellStyle name="Normal 81 4 3 2" xfId="40019"/>
    <cellStyle name="Normal 81 4 3 2 2" xfId="40020"/>
    <cellStyle name="Normal 81 4 3 2 2 2" xfId="40021"/>
    <cellStyle name="Normal 81 4 3 2 3" xfId="40022"/>
    <cellStyle name="Normal 81 4 3 3" xfId="40023"/>
    <cellStyle name="Normal 81 4 3 3 2" xfId="40024"/>
    <cellStyle name="Normal 81 4 3 3 2 2" xfId="40025"/>
    <cellStyle name="Normal 81 4 3 3 3" xfId="40026"/>
    <cellStyle name="Normal 81 4 3 4" xfId="40027"/>
    <cellStyle name="Normal 81 4 3 4 2" xfId="40028"/>
    <cellStyle name="Normal 81 4 3 5" xfId="40029"/>
    <cellStyle name="Normal 81 4 3_Lcc_inputs" xfId="54314"/>
    <cellStyle name="Normal 81 4 4" xfId="40030"/>
    <cellStyle name="Normal 81 4 4 2" xfId="40031"/>
    <cellStyle name="Normal 81 4 4 2 2" xfId="40032"/>
    <cellStyle name="Normal 81 4 4 2 3" xfId="54315"/>
    <cellStyle name="Normal 81 4 4 3" xfId="40033"/>
    <cellStyle name="Normal 81 4 4 4" xfId="54316"/>
    <cellStyle name="Normal 81 4 4_Lcc_inputs" xfId="54317"/>
    <cellStyle name="Normal 81 4 5" xfId="40034"/>
    <cellStyle name="Normal 81 4 5 2" xfId="40035"/>
    <cellStyle name="Normal 81 4 5 2 2" xfId="40036"/>
    <cellStyle name="Normal 81 4 5 3" xfId="40037"/>
    <cellStyle name="Normal 81 4 6" xfId="40038"/>
    <cellStyle name="Normal 81 4 6 2" xfId="40039"/>
    <cellStyle name="Normal 81 4 7" xfId="40040"/>
    <cellStyle name="Normal 81 4 8" xfId="54318"/>
    <cellStyle name="Normal 81 4 9" xfId="54319"/>
    <cellStyle name="Normal 81 4_Lcc_inputs" xfId="54320"/>
    <cellStyle name="Normal 81 5" xfId="10589"/>
    <cellStyle name="Normal 81 5 2" xfId="10590"/>
    <cellStyle name="Normal 81 5 2 2" xfId="40041"/>
    <cellStyle name="Normal 81 5 2 2 2" xfId="40042"/>
    <cellStyle name="Normal 81 5 2 2 2 2" xfId="40043"/>
    <cellStyle name="Normal 81 5 2 2 2 2 2" xfId="40044"/>
    <cellStyle name="Normal 81 5 2 2 2 3" xfId="40045"/>
    <cellStyle name="Normal 81 5 2 2 3" xfId="40046"/>
    <cellStyle name="Normal 81 5 2 2 3 2" xfId="40047"/>
    <cellStyle name="Normal 81 5 2 2 3 2 2" xfId="40048"/>
    <cellStyle name="Normal 81 5 2 2 3 3" xfId="40049"/>
    <cellStyle name="Normal 81 5 2 2 4" xfId="40050"/>
    <cellStyle name="Normal 81 5 2 2 4 2" xfId="40051"/>
    <cellStyle name="Normal 81 5 2 2 5" xfId="40052"/>
    <cellStyle name="Normal 81 5 2 2_Lcc_inputs" xfId="54321"/>
    <cellStyle name="Normal 81 5 2 3" xfId="40053"/>
    <cellStyle name="Normal 81 5 2 3 2" xfId="40054"/>
    <cellStyle name="Normal 81 5 2 3 2 2" xfId="40055"/>
    <cellStyle name="Normal 81 5 2 3 2 3" xfId="54322"/>
    <cellStyle name="Normal 81 5 2 3 3" xfId="40056"/>
    <cellStyle name="Normal 81 5 2 3 4" xfId="54323"/>
    <cellStyle name="Normal 81 5 2 3_Lcc_inputs" xfId="54324"/>
    <cellStyle name="Normal 81 5 2 4" xfId="40057"/>
    <cellStyle name="Normal 81 5 2 4 2" xfId="40058"/>
    <cellStyle name="Normal 81 5 2 4 2 2" xfId="40059"/>
    <cellStyle name="Normal 81 5 2 4 3" xfId="40060"/>
    <cellStyle name="Normal 81 5 2 5" xfId="40061"/>
    <cellStyle name="Normal 81 5 2 5 2" xfId="40062"/>
    <cellStyle name="Normal 81 5 2 6" xfId="40063"/>
    <cellStyle name="Normal 81 5 2 7" xfId="54325"/>
    <cellStyle name="Normal 81 5 2 8" xfId="54326"/>
    <cellStyle name="Normal 81 5 2_Lcc_inputs" xfId="54327"/>
    <cellStyle name="Normal 81 5 3" xfId="40064"/>
    <cellStyle name="Normal 81 5 3 2" xfId="40065"/>
    <cellStyle name="Normal 81 5 3 2 2" xfId="40066"/>
    <cellStyle name="Normal 81 5 3 2 2 2" xfId="40067"/>
    <cellStyle name="Normal 81 5 3 2 3" xfId="40068"/>
    <cellStyle name="Normal 81 5 3 3" xfId="40069"/>
    <cellStyle name="Normal 81 5 3 3 2" xfId="40070"/>
    <cellStyle name="Normal 81 5 3 3 2 2" xfId="40071"/>
    <cellStyle name="Normal 81 5 3 3 3" xfId="40072"/>
    <cellStyle name="Normal 81 5 3 4" xfId="40073"/>
    <cellStyle name="Normal 81 5 3 4 2" xfId="40074"/>
    <cellStyle name="Normal 81 5 3 5" xfId="40075"/>
    <cellStyle name="Normal 81 5 3_Lcc_inputs" xfId="54328"/>
    <cellStyle name="Normal 81 5 4" xfId="40076"/>
    <cellStyle name="Normal 81 5 4 2" xfId="40077"/>
    <cellStyle name="Normal 81 5 4 2 2" xfId="40078"/>
    <cellStyle name="Normal 81 5 4 2 3" xfId="54329"/>
    <cellStyle name="Normal 81 5 4 3" xfId="40079"/>
    <cellStyle name="Normal 81 5 4 4" xfId="54330"/>
    <cellStyle name="Normal 81 5 4_Lcc_inputs" xfId="54331"/>
    <cellStyle name="Normal 81 5 5" xfId="40080"/>
    <cellStyle name="Normal 81 5 5 2" xfId="40081"/>
    <cellStyle name="Normal 81 5 5 2 2" xfId="40082"/>
    <cellStyle name="Normal 81 5 5 3" xfId="40083"/>
    <cellStyle name="Normal 81 5 6" xfId="40084"/>
    <cellStyle name="Normal 81 5 6 2" xfId="40085"/>
    <cellStyle name="Normal 81 5 7" xfId="40086"/>
    <cellStyle name="Normal 81 5 8" xfId="54332"/>
    <cellStyle name="Normal 81 5 9" xfId="54333"/>
    <cellStyle name="Normal 81 5_Lcc_inputs" xfId="54334"/>
    <cellStyle name="Normal 81 6" xfId="10591"/>
    <cellStyle name="Normal 81 6 2" xfId="10592"/>
    <cellStyle name="Normal 81 6 2 2" xfId="40087"/>
    <cellStyle name="Normal 81 6 2 2 2" xfId="40088"/>
    <cellStyle name="Normal 81 6 2 2 2 2" xfId="40089"/>
    <cellStyle name="Normal 81 6 2 2 2 2 2" xfId="40090"/>
    <cellStyle name="Normal 81 6 2 2 2 3" xfId="40091"/>
    <cellStyle name="Normal 81 6 2 2 3" xfId="40092"/>
    <cellStyle name="Normal 81 6 2 2 3 2" xfId="40093"/>
    <cellStyle name="Normal 81 6 2 2 3 2 2" xfId="40094"/>
    <cellStyle name="Normal 81 6 2 2 3 3" xfId="40095"/>
    <cellStyle name="Normal 81 6 2 2 4" xfId="40096"/>
    <cellStyle name="Normal 81 6 2 2 4 2" xfId="40097"/>
    <cellStyle name="Normal 81 6 2 2 5" xfId="40098"/>
    <cellStyle name="Normal 81 6 2 2_Lcc_inputs" xfId="54335"/>
    <cellStyle name="Normal 81 6 2 3" xfId="40099"/>
    <cellStyle name="Normal 81 6 2 3 2" xfId="40100"/>
    <cellStyle name="Normal 81 6 2 3 2 2" xfId="40101"/>
    <cellStyle name="Normal 81 6 2 3 2 3" xfId="54336"/>
    <cellStyle name="Normal 81 6 2 3 3" xfId="40102"/>
    <cellStyle name="Normal 81 6 2 3 4" xfId="54337"/>
    <cellStyle name="Normal 81 6 2 3_Lcc_inputs" xfId="54338"/>
    <cellStyle name="Normal 81 6 2 4" xfId="40103"/>
    <cellStyle name="Normal 81 6 2 4 2" xfId="40104"/>
    <cellStyle name="Normal 81 6 2 4 2 2" xfId="40105"/>
    <cellStyle name="Normal 81 6 2 4 3" xfId="40106"/>
    <cellStyle name="Normal 81 6 2 5" xfId="40107"/>
    <cellStyle name="Normal 81 6 2 5 2" xfId="40108"/>
    <cellStyle name="Normal 81 6 2 6" xfId="40109"/>
    <cellStyle name="Normal 81 6 2 7" xfId="54339"/>
    <cellStyle name="Normal 81 6 2 8" xfId="54340"/>
    <cellStyle name="Normal 81 6 2_Lcc_inputs" xfId="54341"/>
    <cellStyle name="Normal 81 6 3" xfId="40110"/>
    <cellStyle name="Normal 81 6 3 2" xfId="40111"/>
    <cellStyle name="Normal 81 6 3 2 2" xfId="40112"/>
    <cellStyle name="Normal 81 6 3 2 2 2" xfId="40113"/>
    <cellStyle name="Normal 81 6 3 2 3" xfId="40114"/>
    <cellStyle name="Normal 81 6 3 3" xfId="40115"/>
    <cellStyle name="Normal 81 6 3 3 2" xfId="40116"/>
    <cellStyle name="Normal 81 6 3 3 2 2" xfId="40117"/>
    <cellStyle name="Normal 81 6 3 3 3" xfId="40118"/>
    <cellStyle name="Normal 81 6 3 4" xfId="40119"/>
    <cellStyle name="Normal 81 6 3 4 2" xfId="40120"/>
    <cellStyle name="Normal 81 6 3 5" xfId="40121"/>
    <cellStyle name="Normal 81 6 3_Lcc_inputs" xfId="54342"/>
    <cellStyle name="Normal 81 6 4" xfId="40122"/>
    <cellStyle name="Normal 81 6 4 2" xfId="40123"/>
    <cellStyle name="Normal 81 6 4 2 2" xfId="40124"/>
    <cellStyle name="Normal 81 6 4 2 3" xfId="54343"/>
    <cellStyle name="Normal 81 6 4 3" xfId="40125"/>
    <cellStyle name="Normal 81 6 4 4" xfId="54344"/>
    <cellStyle name="Normal 81 6 4_Lcc_inputs" xfId="54345"/>
    <cellStyle name="Normal 81 6 5" xfId="40126"/>
    <cellStyle name="Normal 81 6 5 2" xfId="40127"/>
    <cellStyle name="Normal 81 6 5 2 2" xfId="40128"/>
    <cellStyle name="Normal 81 6 5 3" xfId="40129"/>
    <cellStyle name="Normal 81 6 6" xfId="40130"/>
    <cellStyle name="Normal 81 6 6 2" xfId="40131"/>
    <cellStyle name="Normal 81 6 7" xfId="40132"/>
    <cellStyle name="Normal 81 6 8" xfId="54346"/>
    <cellStyle name="Normal 81 6 9" xfId="54347"/>
    <cellStyle name="Normal 81 6_Lcc_inputs" xfId="54348"/>
    <cellStyle name="Normal 81 7" xfId="10593"/>
    <cellStyle name="Normal 81 7 2" xfId="10594"/>
    <cellStyle name="Normal 81 7 2 2" xfId="40133"/>
    <cellStyle name="Normal 81 7 2 2 2" xfId="40134"/>
    <cellStyle name="Normal 81 7 2 2 2 2" xfId="40135"/>
    <cellStyle name="Normal 81 7 2 2 2 2 2" xfId="40136"/>
    <cellStyle name="Normal 81 7 2 2 2 3" xfId="40137"/>
    <cellStyle name="Normal 81 7 2 2 3" xfId="40138"/>
    <cellStyle name="Normal 81 7 2 2 3 2" xfId="40139"/>
    <cellStyle name="Normal 81 7 2 2 3 2 2" xfId="40140"/>
    <cellStyle name="Normal 81 7 2 2 3 3" xfId="40141"/>
    <cellStyle name="Normal 81 7 2 2 4" xfId="40142"/>
    <cellStyle name="Normal 81 7 2 2 4 2" xfId="40143"/>
    <cellStyle name="Normal 81 7 2 2 5" xfId="40144"/>
    <cellStyle name="Normal 81 7 2 2_Lcc_inputs" xfId="54349"/>
    <cellStyle name="Normal 81 7 2 3" xfId="40145"/>
    <cellStyle name="Normal 81 7 2 3 2" xfId="40146"/>
    <cellStyle name="Normal 81 7 2 3 2 2" xfId="40147"/>
    <cellStyle name="Normal 81 7 2 3 2 3" xfId="54350"/>
    <cellStyle name="Normal 81 7 2 3 3" xfId="40148"/>
    <cellStyle name="Normal 81 7 2 3 4" xfId="54351"/>
    <cellStyle name="Normal 81 7 2 3_Lcc_inputs" xfId="54352"/>
    <cellStyle name="Normal 81 7 2 4" xfId="40149"/>
    <cellStyle name="Normal 81 7 2 4 2" xfId="40150"/>
    <cellStyle name="Normal 81 7 2 4 2 2" xfId="40151"/>
    <cellStyle name="Normal 81 7 2 4 3" xfId="40152"/>
    <cellStyle name="Normal 81 7 2 5" xfId="40153"/>
    <cellStyle name="Normal 81 7 2 5 2" xfId="40154"/>
    <cellStyle name="Normal 81 7 2 6" xfId="40155"/>
    <cellStyle name="Normal 81 7 2 7" xfId="54353"/>
    <cellStyle name="Normal 81 7 2 8" xfId="54354"/>
    <cellStyle name="Normal 81 7 2_Lcc_inputs" xfId="54355"/>
    <cellStyle name="Normal 81 7 3" xfId="40156"/>
    <cellStyle name="Normal 81 7 3 2" xfId="40157"/>
    <cellStyle name="Normal 81 7 3 2 2" xfId="40158"/>
    <cellStyle name="Normal 81 7 3 2 2 2" xfId="40159"/>
    <cellStyle name="Normal 81 7 3 2 3" xfId="40160"/>
    <cellStyle name="Normal 81 7 3 3" xfId="40161"/>
    <cellStyle name="Normal 81 7 3 3 2" xfId="40162"/>
    <cellStyle name="Normal 81 7 3 3 2 2" xfId="40163"/>
    <cellStyle name="Normal 81 7 3 3 3" xfId="40164"/>
    <cellStyle name="Normal 81 7 3 4" xfId="40165"/>
    <cellStyle name="Normal 81 7 3 4 2" xfId="40166"/>
    <cellStyle name="Normal 81 7 3 5" xfId="40167"/>
    <cellStyle name="Normal 81 7 3_Lcc_inputs" xfId="54356"/>
    <cellStyle name="Normal 81 7 4" xfId="40168"/>
    <cellStyle name="Normal 81 7 4 2" xfId="40169"/>
    <cellStyle name="Normal 81 7 4 2 2" xfId="40170"/>
    <cellStyle name="Normal 81 7 4 2 3" xfId="54357"/>
    <cellStyle name="Normal 81 7 4 3" xfId="40171"/>
    <cellStyle name="Normal 81 7 4 4" xfId="54358"/>
    <cellStyle name="Normal 81 7 4_Lcc_inputs" xfId="54359"/>
    <cellStyle name="Normal 81 7 5" xfId="40172"/>
    <cellStyle name="Normal 81 7 5 2" xfId="40173"/>
    <cellStyle name="Normal 81 7 5 2 2" xfId="40174"/>
    <cellStyle name="Normal 81 7 5 3" xfId="40175"/>
    <cellStyle name="Normal 81 7 6" xfId="40176"/>
    <cellStyle name="Normal 81 7 6 2" xfId="40177"/>
    <cellStyle name="Normal 81 7 7" xfId="40178"/>
    <cellStyle name="Normal 81 7 8" xfId="54360"/>
    <cellStyle name="Normal 81 7 9" xfId="54361"/>
    <cellStyle name="Normal 81 7_Lcc_inputs" xfId="54362"/>
    <cellStyle name="Normal 81 8" xfId="10595"/>
    <cellStyle name="Normal 81 8 2" xfId="40179"/>
    <cellStyle name="Normal 81 8 2 2" xfId="40180"/>
    <cellStyle name="Normal 81 8 2 2 2" xfId="40181"/>
    <cellStyle name="Normal 81 8 2 2 2 2" xfId="40182"/>
    <cellStyle name="Normal 81 8 2 2 3" xfId="40183"/>
    <cellStyle name="Normal 81 8 2 3" xfId="40184"/>
    <cellStyle name="Normal 81 8 2 3 2" xfId="40185"/>
    <cellStyle name="Normal 81 8 2 3 2 2" xfId="40186"/>
    <cellStyle name="Normal 81 8 2 3 3" xfId="40187"/>
    <cellStyle name="Normal 81 8 2 4" xfId="40188"/>
    <cellStyle name="Normal 81 8 2 4 2" xfId="40189"/>
    <cellStyle name="Normal 81 8 2 5" xfId="40190"/>
    <cellStyle name="Normal 81 8 2_Lcc_inputs" xfId="54363"/>
    <cellStyle name="Normal 81 8 3" xfId="40191"/>
    <cellStyle name="Normal 81 8 3 2" xfId="40192"/>
    <cellStyle name="Normal 81 8 3 2 2" xfId="40193"/>
    <cellStyle name="Normal 81 8 3 2 3" xfId="54364"/>
    <cellStyle name="Normal 81 8 3 3" xfId="40194"/>
    <cellStyle name="Normal 81 8 3 4" xfId="54365"/>
    <cellStyle name="Normal 81 8 3_Lcc_inputs" xfId="54366"/>
    <cellStyle name="Normal 81 8 4" xfId="40195"/>
    <cellStyle name="Normal 81 8 4 2" xfId="40196"/>
    <cellStyle name="Normal 81 8 4 2 2" xfId="40197"/>
    <cellStyle name="Normal 81 8 4 3" xfId="40198"/>
    <cellStyle name="Normal 81 8 5" xfId="40199"/>
    <cellStyle name="Normal 81 8 5 2" xfId="40200"/>
    <cellStyle name="Normal 81 8 6" xfId="40201"/>
    <cellStyle name="Normal 81 8 7" xfId="54367"/>
    <cellStyle name="Normal 81 8 8" xfId="54368"/>
    <cellStyle name="Normal 81 8_Lcc_inputs" xfId="54369"/>
    <cellStyle name="Normal 81 9" xfId="10782"/>
    <cellStyle name="Normal 81 9 2" xfId="40202"/>
    <cellStyle name="Normal 81 9 2 2" xfId="40203"/>
    <cellStyle name="Normal 81 9 2 2 2" xfId="40204"/>
    <cellStyle name="Normal 81 9 2 2 2 2" xfId="40205"/>
    <cellStyle name="Normal 81 9 2 2 3" xfId="40206"/>
    <cellStyle name="Normal 81 9 2 3" xfId="40207"/>
    <cellStyle name="Normal 81 9 2 3 2" xfId="40208"/>
    <cellStyle name="Normal 81 9 2 3 2 2" xfId="40209"/>
    <cellStyle name="Normal 81 9 2 3 3" xfId="40210"/>
    <cellStyle name="Normal 81 9 2 4" xfId="40211"/>
    <cellStyle name="Normal 81 9 2 4 2" xfId="40212"/>
    <cellStyle name="Normal 81 9 2 5" xfId="40213"/>
    <cellStyle name="Normal 81 9 2_Lcc_inputs" xfId="54370"/>
    <cellStyle name="Normal 81 9 3" xfId="40214"/>
    <cellStyle name="Normal 81 9 3 2" xfId="40215"/>
    <cellStyle name="Normal 81 9 3 2 2" xfId="40216"/>
    <cellStyle name="Normal 81 9 3 2 3" xfId="54371"/>
    <cellStyle name="Normal 81 9 3 3" xfId="40217"/>
    <cellStyle name="Normal 81 9 3 4" xfId="54372"/>
    <cellStyle name="Normal 81 9 3_Lcc_inputs" xfId="54373"/>
    <cellStyle name="Normal 81 9 4" xfId="40218"/>
    <cellStyle name="Normal 81 9 4 2" xfId="40219"/>
    <cellStyle name="Normal 81 9 4 2 2" xfId="40220"/>
    <cellStyle name="Normal 81 9 4 3" xfId="40221"/>
    <cellStyle name="Normal 81 9 5" xfId="40222"/>
    <cellStyle name="Normal 81 9 5 2" xfId="40223"/>
    <cellStyle name="Normal 81 9 6" xfId="40224"/>
    <cellStyle name="Normal 81 9 7" xfId="54374"/>
    <cellStyle name="Normal 81 9 8" xfId="54375"/>
    <cellStyle name="Normal 81 9_Lcc_inputs" xfId="54376"/>
    <cellStyle name="Normal 81_Lcc_inputs" xfId="54377"/>
    <cellStyle name="Normal 82" xfId="10596"/>
    <cellStyle name="Normal 82 10" xfId="10855"/>
    <cellStyle name="Normal 82 10 2" xfId="40225"/>
    <cellStyle name="Normal 82 10 2 2" xfId="40226"/>
    <cellStyle name="Normal 82 10 2 2 2" xfId="40227"/>
    <cellStyle name="Normal 82 10 2 2 3" xfId="54378"/>
    <cellStyle name="Normal 82 10 2 3" xfId="40228"/>
    <cellStyle name="Normal 82 10 2 4" xfId="54379"/>
    <cellStyle name="Normal 82 10 2_Lcc_inputs" xfId="54380"/>
    <cellStyle name="Normal 82 10 3" xfId="40229"/>
    <cellStyle name="Normal 82 10 3 2" xfId="40230"/>
    <cellStyle name="Normal 82 10 3 2 2" xfId="40231"/>
    <cellStyle name="Normal 82 10 3 3" xfId="40232"/>
    <cellStyle name="Normal 82 10 4" xfId="40233"/>
    <cellStyle name="Normal 82 10 4 2" xfId="40234"/>
    <cellStyle name="Normal 82 10 5" xfId="40235"/>
    <cellStyle name="Normal 82 10 6" xfId="54381"/>
    <cellStyle name="Normal 82 10 7" xfId="54382"/>
    <cellStyle name="Normal 82 10_Lcc_inputs" xfId="54383"/>
    <cellStyle name="Normal 82 11" xfId="40236"/>
    <cellStyle name="Normal 82 11 2" xfId="40237"/>
    <cellStyle name="Normal 82 11 2 2" xfId="40238"/>
    <cellStyle name="Normal 82 11 2 3" xfId="54384"/>
    <cellStyle name="Normal 82 11 3" xfId="40239"/>
    <cellStyle name="Normal 82 11 3 2" xfId="54385"/>
    <cellStyle name="Normal 82 11 4" xfId="54386"/>
    <cellStyle name="Normal 82 11 5" xfId="54387"/>
    <cellStyle name="Normal 82 11_Lcc_inputs" xfId="54388"/>
    <cellStyle name="Normal 82 12" xfId="40240"/>
    <cellStyle name="Normal 82 12 2" xfId="40241"/>
    <cellStyle name="Normal 82 12 2 2" xfId="40242"/>
    <cellStyle name="Normal 82 12 2 3" xfId="54389"/>
    <cellStyle name="Normal 82 12 3" xfId="40243"/>
    <cellStyle name="Normal 82 12 4" xfId="54390"/>
    <cellStyle name="Normal 82 12_Lcc_inputs" xfId="54391"/>
    <cellStyle name="Normal 82 13" xfId="40244"/>
    <cellStyle name="Normal 82 13 2" xfId="40245"/>
    <cellStyle name="Normal 82 13 3" xfId="54392"/>
    <cellStyle name="Normal 82 14" xfId="40246"/>
    <cellStyle name="Normal 82 14 2" xfId="54393"/>
    <cellStyle name="Normal 82 15" xfId="54394"/>
    <cellStyle name="Normal 82 16" xfId="54395"/>
    <cellStyle name="Normal 82 2" xfId="10597"/>
    <cellStyle name="Normal 82 2 10" xfId="54396"/>
    <cellStyle name="Normal 82 2 2" xfId="10598"/>
    <cellStyle name="Normal 82 2 2 2" xfId="40247"/>
    <cellStyle name="Normal 82 2 2 2 2" xfId="40248"/>
    <cellStyle name="Normal 82 2 2 2 2 2" xfId="40249"/>
    <cellStyle name="Normal 82 2 2 2 2 2 2" xfId="40250"/>
    <cellStyle name="Normal 82 2 2 2 2 3" xfId="40251"/>
    <cellStyle name="Normal 82 2 2 2 3" xfId="40252"/>
    <cellStyle name="Normal 82 2 2 2 3 2" xfId="40253"/>
    <cellStyle name="Normal 82 2 2 2 3 2 2" xfId="40254"/>
    <cellStyle name="Normal 82 2 2 2 3 3" xfId="40255"/>
    <cellStyle name="Normal 82 2 2 2 4" xfId="40256"/>
    <cellStyle name="Normal 82 2 2 2 4 2" xfId="40257"/>
    <cellStyle name="Normal 82 2 2 2 5" xfId="40258"/>
    <cellStyle name="Normal 82 2 2 2_Lcc_inputs" xfId="54397"/>
    <cellStyle name="Normal 82 2 2 3" xfId="40259"/>
    <cellStyle name="Normal 82 2 2 3 2" xfId="40260"/>
    <cellStyle name="Normal 82 2 2 3 2 2" xfId="40261"/>
    <cellStyle name="Normal 82 2 2 3 2 3" xfId="54398"/>
    <cellStyle name="Normal 82 2 2 3 3" xfId="40262"/>
    <cellStyle name="Normal 82 2 2 3 4" xfId="54399"/>
    <cellStyle name="Normal 82 2 2 3_Lcc_inputs" xfId="54400"/>
    <cellStyle name="Normal 82 2 2 4" xfId="40263"/>
    <cellStyle name="Normal 82 2 2 4 2" xfId="40264"/>
    <cellStyle name="Normal 82 2 2 4 2 2" xfId="40265"/>
    <cellStyle name="Normal 82 2 2 4 3" xfId="40266"/>
    <cellStyle name="Normal 82 2 2 5" xfId="40267"/>
    <cellStyle name="Normal 82 2 2 5 2" xfId="40268"/>
    <cellStyle name="Normal 82 2 2 6" xfId="40269"/>
    <cellStyle name="Normal 82 2 2 7" xfId="54401"/>
    <cellStyle name="Normal 82 2 2 8" xfId="54402"/>
    <cellStyle name="Normal 82 2 2_Lcc_inputs" xfId="54403"/>
    <cellStyle name="Normal 82 2 3" xfId="10917"/>
    <cellStyle name="Normal 82 2 3 2" xfId="40270"/>
    <cellStyle name="Normal 82 2 3 2 2" xfId="40271"/>
    <cellStyle name="Normal 82 2 3 2 2 2" xfId="40272"/>
    <cellStyle name="Normal 82 2 3 2 2 3" xfId="54404"/>
    <cellStyle name="Normal 82 2 3 2 3" xfId="40273"/>
    <cellStyle name="Normal 82 2 3 2 4" xfId="54405"/>
    <cellStyle name="Normal 82 2 3 2_Lcc_inputs" xfId="54406"/>
    <cellStyle name="Normal 82 2 3 3" xfId="40274"/>
    <cellStyle name="Normal 82 2 3 3 2" xfId="40275"/>
    <cellStyle name="Normal 82 2 3 3 2 2" xfId="40276"/>
    <cellStyle name="Normal 82 2 3 3 3" xfId="40277"/>
    <cellStyle name="Normal 82 2 3 4" xfId="40278"/>
    <cellStyle name="Normal 82 2 3 4 2" xfId="40279"/>
    <cellStyle name="Normal 82 2 3 5" xfId="40280"/>
    <cellStyle name="Normal 82 2 3 6" xfId="54407"/>
    <cellStyle name="Normal 82 2 3 7" xfId="54408"/>
    <cellStyle name="Normal 82 2 3_Lcc_inputs" xfId="54409"/>
    <cellStyle name="Normal 82 2 4" xfId="11225"/>
    <cellStyle name="Normal 82 2 4 2" xfId="40281"/>
    <cellStyle name="Normal 82 2 4 2 2" xfId="40282"/>
    <cellStyle name="Normal 82 2 4 2 3" xfId="54410"/>
    <cellStyle name="Normal 82 2 4 3" xfId="40283"/>
    <cellStyle name="Normal 82 2 4 3 2" xfId="54411"/>
    <cellStyle name="Normal 82 2 4 4" xfId="54412"/>
    <cellStyle name="Normal 82 2 4 5" xfId="54413"/>
    <cellStyle name="Normal 82 2 4_Lcc_inputs" xfId="54414"/>
    <cellStyle name="Normal 82 2 5" xfId="40284"/>
    <cellStyle name="Normal 82 2 5 2" xfId="40285"/>
    <cellStyle name="Normal 82 2 5 2 2" xfId="40286"/>
    <cellStyle name="Normal 82 2 5 2 3" xfId="54415"/>
    <cellStyle name="Normal 82 2 5 3" xfId="40287"/>
    <cellStyle name="Normal 82 2 5 3 2" xfId="54416"/>
    <cellStyle name="Normal 82 2 5 4" xfId="54417"/>
    <cellStyle name="Normal 82 2 5 5" xfId="54418"/>
    <cellStyle name="Normal 82 2 5_Lcc_inputs" xfId="54419"/>
    <cellStyle name="Normal 82 2 6" xfId="40288"/>
    <cellStyle name="Normal 82 2 6 2" xfId="40289"/>
    <cellStyle name="Normal 82 2 6 2 2" xfId="54420"/>
    <cellStyle name="Normal 82 2 6 3" xfId="54421"/>
    <cellStyle name="Normal 82 2 6 4" xfId="54422"/>
    <cellStyle name="Normal 82 2 6_Lcc_inputs" xfId="54423"/>
    <cellStyle name="Normal 82 2 7" xfId="40290"/>
    <cellStyle name="Normal 82 2 7 2" xfId="54424"/>
    <cellStyle name="Normal 82 2 7 3" xfId="54425"/>
    <cellStyle name="Normal 82 2 8" xfId="54426"/>
    <cellStyle name="Normal 82 2 8 2" xfId="54427"/>
    <cellStyle name="Normal 82 2 9" xfId="54428"/>
    <cellStyle name="Normal 82 2_Lcc_inputs" xfId="54429"/>
    <cellStyle name="Normal 82 3" xfId="10599"/>
    <cellStyle name="Normal 82 3 2" xfId="10600"/>
    <cellStyle name="Normal 82 3 2 2" xfId="40291"/>
    <cellStyle name="Normal 82 3 2 2 2" xfId="40292"/>
    <cellStyle name="Normal 82 3 2 2 2 2" xfId="40293"/>
    <cellStyle name="Normal 82 3 2 2 2 2 2" xfId="40294"/>
    <cellStyle name="Normal 82 3 2 2 2 3" xfId="40295"/>
    <cellStyle name="Normal 82 3 2 2 3" xfId="40296"/>
    <cellStyle name="Normal 82 3 2 2 3 2" xfId="40297"/>
    <cellStyle name="Normal 82 3 2 2 3 2 2" xfId="40298"/>
    <cellStyle name="Normal 82 3 2 2 3 3" xfId="40299"/>
    <cellStyle name="Normal 82 3 2 2 4" xfId="40300"/>
    <cellStyle name="Normal 82 3 2 2 4 2" xfId="40301"/>
    <cellStyle name="Normal 82 3 2 2 5" xfId="40302"/>
    <cellStyle name="Normal 82 3 2 2_Lcc_inputs" xfId="54430"/>
    <cellStyle name="Normal 82 3 2 3" xfId="40303"/>
    <cellStyle name="Normal 82 3 2 3 2" xfId="40304"/>
    <cellStyle name="Normal 82 3 2 3 2 2" xfId="40305"/>
    <cellStyle name="Normal 82 3 2 3 2 3" xfId="54431"/>
    <cellStyle name="Normal 82 3 2 3 3" xfId="40306"/>
    <cellStyle name="Normal 82 3 2 3 4" xfId="54432"/>
    <cellStyle name="Normal 82 3 2 3_Lcc_inputs" xfId="54433"/>
    <cellStyle name="Normal 82 3 2 4" xfId="40307"/>
    <cellStyle name="Normal 82 3 2 4 2" xfId="40308"/>
    <cellStyle name="Normal 82 3 2 4 2 2" xfId="40309"/>
    <cellStyle name="Normal 82 3 2 4 3" xfId="40310"/>
    <cellStyle name="Normal 82 3 2 5" xfId="40311"/>
    <cellStyle name="Normal 82 3 2 5 2" xfId="40312"/>
    <cellStyle name="Normal 82 3 2 6" xfId="40313"/>
    <cellStyle name="Normal 82 3 2 7" xfId="54434"/>
    <cellStyle name="Normal 82 3 2 8" xfId="54435"/>
    <cellStyle name="Normal 82 3 2_Lcc_inputs" xfId="54436"/>
    <cellStyle name="Normal 82 3 3" xfId="10980"/>
    <cellStyle name="Normal 82 3 3 2" xfId="40314"/>
    <cellStyle name="Normal 82 3 3 2 2" xfId="40315"/>
    <cellStyle name="Normal 82 3 3 2 2 2" xfId="40316"/>
    <cellStyle name="Normal 82 3 3 2 2 3" xfId="54437"/>
    <cellStyle name="Normal 82 3 3 2 3" xfId="40317"/>
    <cellStyle name="Normal 82 3 3 2 4" xfId="54438"/>
    <cellStyle name="Normal 82 3 3 2_Lcc_inputs" xfId="54439"/>
    <cellStyle name="Normal 82 3 3 3" xfId="40318"/>
    <cellStyle name="Normal 82 3 3 3 2" xfId="40319"/>
    <cellStyle name="Normal 82 3 3 3 2 2" xfId="40320"/>
    <cellStyle name="Normal 82 3 3 3 3" xfId="40321"/>
    <cellStyle name="Normal 82 3 3 4" xfId="40322"/>
    <cellStyle name="Normal 82 3 3 4 2" xfId="40323"/>
    <cellStyle name="Normal 82 3 3 5" xfId="40324"/>
    <cellStyle name="Normal 82 3 3 6" xfId="54440"/>
    <cellStyle name="Normal 82 3 3 7" xfId="54441"/>
    <cellStyle name="Normal 82 3 3_Lcc_inputs" xfId="54442"/>
    <cellStyle name="Normal 82 3 4" xfId="11226"/>
    <cellStyle name="Normal 82 3 4 2" xfId="40325"/>
    <cellStyle name="Normal 82 3 4 2 2" xfId="40326"/>
    <cellStyle name="Normal 82 3 4 2 3" xfId="54443"/>
    <cellStyle name="Normal 82 3 4 3" xfId="40327"/>
    <cellStyle name="Normal 82 3 4 3 2" xfId="54444"/>
    <cellStyle name="Normal 82 3 4 4" xfId="54445"/>
    <cellStyle name="Normal 82 3 4 5" xfId="54446"/>
    <cellStyle name="Normal 82 3 4_Lcc_inputs" xfId="54447"/>
    <cellStyle name="Normal 82 3 5" xfId="40328"/>
    <cellStyle name="Normal 82 3 5 2" xfId="40329"/>
    <cellStyle name="Normal 82 3 5 2 2" xfId="40330"/>
    <cellStyle name="Normal 82 3 5 2 3" xfId="54448"/>
    <cellStyle name="Normal 82 3 5 3" xfId="40331"/>
    <cellStyle name="Normal 82 3 5 4" xfId="54449"/>
    <cellStyle name="Normal 82 3 5_Lcc_inputs" xfId="54450"/>
    <cellStyle name="Normal 82 3 6" xfId="40332"/>
    <cellStyle name="Normal 82 3 6 2" xfId="40333"/>
    <cellStyle name="Normal 82 3 6 3" xfId="54451"/>
    <cellStyle name="Normal 82 3 7" xfId="40334"/>
    <cellStyle name="Normal 82 3 7 2" xfId="54452"/>
    <cellStyle name="Normal 82 3 8" xfId="54453"/>
    <cellStyle name="Normal 82 3 9" xfId="54454"/>
    <cellStyle name="Normal 82 3_Lcc_inputs" xfId="54455"/>
    <cellStyle name="Normal 82 4" xfId="10601"/>
    <cellStyle name="Normal 82 4 2" xfId="10602"/>
    <cellStyle name="Normal 82 4 2 2" xfId="40335"/>
    <cellStyle name="Normal 82 4 2 2 2" xfId="40336"/>
    <cellStyle name="Normal 82 4 2 2 2 2" xfId="40337"/>
    <cellStyle name="Normal 82 4 2 2 2 2 2" xfId="40338"/>
    <cellStyle name="Normal 82 4 2 2 2 3" xfId="40339"/>
    <cellStyle name="Normal 82 4 2 2 3" xfId="40340"/>
    <cellStyle name="Normal 82 4 2 2 3 2" xfId="40341"/>
    <cellStyle name="Normal 82 4 2 2 3 2 2" xfId="40342"/>
    <cellStyle name="Normal 82 4 2 2 3 3" xfId="40343"/>
    <cellStyle name="Normal 82 4 2 2 4" xfId="40344"/>
    <cellStyle name="Normal 82 4 2 2 4 2" xfId="40345"/>
    <cellStyle name="Normal 82 4 2 2 5" xfId="40346"/>
    <cellStyle name="Normal 82 4 2 2_Lcc_inputs" xfId="54456"/>
    <cellStyle name="Normal 82 4 2 3" xfId="40347"/>
    <cellStyle name="Normal 82 4 2 3 2" xfId="40348"/>
    <cellStyle name="Normal 82 4 2 3 2 2" xfId="40349"/>
    <cellStyle name="Normal 82 4 2 3 2 3" xfId="54457"/>
    <cellStyle name="Normal 82 4 2 3 3" xfId="40350"/>
    <cellStyle name="Normal 82 4 2 3 4" xfId="54458"/>
    <cellStyle name="Normal 82 4 2 3_Lcc_inputs" xfId="54459"/>
    <cellStyle name="Normal 82 4 2 4" xfId="40351"/>
    <cellStyle name="Normal 82 4 2 4 2" xfId="40352"/>
    <cellStyle name="Normal 82 4 2 4 2 2" xfId="40353"/>
    <cellStyle name="Normal 82 4 2 4 3" xfId="40354"/>
    <cellStyle name="Normal 82 4 2 5" xfId="40355"/>
    <cellStyle name="Normal 82 4 2 5 2" xfId="40356"/>
    <cellStyle name="Normal 82 4 2 6" xfId="40357"/>
    <cellStyle name="Normal 82 4 2 7" xfId="54460"/>
    <cellStyle name="Normal 82 4 2 8" xfId="54461"/>
    <cellStyle name="Normal 82 4 2_Lcc_inputs" xfId="54462"/>
    <cellStyle name="Normal 82 4 3" xfId="40358"/>
    <cellStyle name="Normal 82 4 3 2" xfId="40359"/>
    <cellStyle name="Normal 82 4 3 2 2" xfId="40360"/>
    <cellStyle name="Normal 82 4 3 2 2 2" xfId="40361"/>
    <cellStyle name="Normal 82 4 3 2 3" xfId="40362"/>
    <cellStyle name="Normal 82 4 3 3" xfId="40363"/>
    <cellStyle name="Normal 82 4 3 3 2" xfId="40364"/>
    <cellStyle name="Normal 82 4 3 3 2 2" xfId="40365"/>
    <cellStyle name="Normal 82 4 3 3 3" xfId="40366"/>
    <cellStyle name="Normal 82 4 3 4" xfId="40367"/>
    <cellStyle name="Normal 82 4 3 4 2" xfId="40368"/>
    <cellStyle name="Normal 82 4 3 5" xfId="40369"/>
    <cellStyle name="Normal 82 4 3_Lcc_inputs" xfId="54463"/>
    <cellStyle name="Normal 82 4 4" xfId="40370"/>
    <cellStyle name="Normal 82 4 4 2" xfId="40371"/>
    <cellStyle name="Normal 82 4 4 2 2" xfId="40372"/>
    <cellStyle name="Normal 82 4 4 2 3" xfId="54464"/>
    <cellStyle name="Normal 82 4 4 3" xfId="40373"/>
    <cellStyle name="Normal 82 4 4 4" xfId="54465"/>
    <cellStyle name="Normal 82 4 4_Lcc_inputs" xfId="54466"/>
    <cellStyle name="Normal 82 4 5" xfId="40374"/>
    <cellStyle name="Normal 82 4 5 2" xfId="40375"/>
    <cellStyle name="Normal 82 4 5 2 2" xfId="40376"/>
    <cellStyle name="Normal 82 4 5 3" xfId="40377"/>
    <cellStyle name="Normal 82 4 6" xfId="40378"/>
    <cellStyle name="Normal 82 4 6 2" xfId="40379"/>
    <cellStyle name="Normal 82 4 7" xfId="40380"/>
    <cellStyle name="Normal 82 4 8" xfId="54467"/>
    <cellStyle name="Normal 82 4 9" xfId="54468"/>
    <cellStyle name="Normal 82 4_Lcc_inputs" xfId="54469"/>
    <cellStyle name="Normal 82 5" xfId="10603"/>
    <cellStyle name="Normal 82 5 2" xfId="10604"/>
    <cellStyle name="Normal 82 5 2 2" xfId="40381"/>
    <cellStyle name="Normal 82 5 2 2 2" xfId="40382"/>
    <cellStyle name="Normal 82 5 2 2 2 2" xfId="40383"/>
    <cellStyle name="Normal 82 5 2 2 2 2 2" xfId="40384"/>
    <cellStyle name="Normal 82 5 2 2 2 3" xfId="40385"/>
    <cellStyle name="Normal 82 5 2 2 3" xfId="40386"/>
    <cellStyle name="Normal 82 5 2 2 3 2" xfId="40387"/>
    <cellStyle name="Normal 82 5 2 2 3 2 2" xfId="40388"/>
    <cellStyle name="Normal 82 5 2 2 3 3" xfId="40389"/>
    <cellStyle name="Normal 82 5 2 2 4" xfId="40390"/>
    <cellStyle name="Normal 82 5 2 2 4 2" xfId="40391"/>
    <cellStyle name="Normal 82 5 2 2 5" xfId="40392"/>
    <cellStyle name="Normal 82 5 2 2_Lcc_inputs" xfId="54470"/>
    <cellStyle name="Normal 82 5 2 3" xfId="40393"/>
    <cellStyle name="Normal 82 5 2 3 2" xfId="40394"/>
    <cellStyle name="Normal 82 5 2 3 2 2" xfId="40395"/>
    <cellStyle name="Normal 82 5 2 3 2 3" xfId="54471"/>
    <cellStyle name="Normal 82 5 2 3 3" xfId="40396"/>
    <cellStyle name="Normal 82 5 2 3 4" xfId="54472"/>
    <cellStyle name="Normal 82 5 2 3_Lcc_inputs" xfId="54473"/>
    <cellStyle name="Normal 82 5 2 4" xfId="40397"/>
    <cellStyle name="Normal 82 5 2 4 2" xfId="40398"/>
    <cellStyle name="Normal 82 5 2 4 2 2" xfId="40399"/>
    <cellStyle name="Normal 82 5 2 4 3" xfId="40400"/>
    <cellStyle name="Normal 82 5 2 5" xfId="40401"/>
    <cellStyle name="Normal 82 5 2 5 2" xfId="40402"/>
    <cellStyle name="Normal 82 5 2 6" xfId="40403"/>
    <cellStyle name="Normal 82 5 2 7" xfId="54474"/>
    <cellStyle name="Normal 82 5 2 8" xfId="54475"/>
    <cellStyle name="Normal 82 5 2_Lcc_inputs" xfId="54476"/>
    <cellStyle name="Normal 82 5 3" xfId="40404"/>
    <cellStyle name="Normal 82 5 3 2" xfId="40405"/>
    <cellStyle name="Normal 82 5 3 2 2" xfId="40406"/>
    <cellStyle name="Normal 82 5 3 2 2 2" xfId="40407"/>
    <cellStyle name="Normal 82 5 3 2 3" xfId="40408"/>
    <cellStyle name="Normal 82 5 3 3" xfId="40409"/>
    <cellStyle name="Normal 82 5 3 3 2" xfId="40410"/>
    <cellStyle name="Normal 82 5 3 3 2 2" xfId="40411"/>
    <cellStyle name="Normal 82 5 3 3 3" xfId="40412"/>
    <cellStyle name="Normal 82 5 3 4" xfId="40413"/>
    <cellStyle name="Normal 82 5 3 4 2" xfId="40414"/>
    <cellStyle name="Normal 82 5 3 5" xfId="40415"/>
    <cellStyle name="Normal 82 5 3_Lcc_inputs" xfId="54477"/>
    <cellStyle name="Normal 82 5 4" xfId="40416"/>
    <cellStyle name="Normal 82 5 4 2" xfId="40417"/>
    <cellStyle name="Normal 82 5 4 2 2" xfId="40418"/>
    <cellStyle name="Normal 82 5 4 2 3" xfId="54478"/>
    <cellStyle name="Normal 82 5 4 3" xfId="40419"/>
    <cellStyle name="Normal 82 5 4 4" xfId="54479"/>
    <cellStyle name="Normal 82 5 4_Lcc_inputs" xfId="54480"/>
    <cellStyle name="Normal 82 5 5" xfId="40420"/>
    <cellStyle name="Normal 82 5 5 2" xfId="40421"/>
    <cellStyle name="Normal 82 5 5 2 2" xfId="40422"/>
    <cellStyle name="Normal 82 5 5 3" xfId="40423"/>
    <cellStyle name="Normal 82 5 6" xfId="40424"/>
    <cellStyle name="Normal 82 5 6 2" xfId="40425"/>
    <cellStyle name="Normal 82 5 7" xfId="40426"/>
    <cellStyle name="Normal 82 5 8" xfId="54481"/>
    <cellStyle name="Normal 82 5 9" xfId="54482"/>
    <cellStyle name="Normal 82 5_Lcc_inputs" xfId="54483"/>
    <cellStyle name="Normal 82 6" xfId="10605"/>
    <cellStyle name="Normal 82 6 2" xfId="10606"/>
    <cellStyle name="Normal 82 6 2 2" xfId="40427"/>
    <cellStyle name="Normal 82 6 2 2 2" xfId="40428"/>
    <cellStyle name="Normal 82 6 2 2 2 2" xfId="40429"/>
    <cellStyle name="Normal 82 6 2 2 2 2 2" xfId="40430"/>
    <cellStyle name="Normal 82 6 2 2 2 3" xfId="40431"/>
    <cellStyle name="Normal 82 6 2 2 3" xfId="40432"/>
    <cellStyle name="Normal 82 6 2 2 3 2" xfId="40433"/>
    <cellStyle name="Normal 82 6 2 2 3 2 2" xfId="40434"/>
    <cellStyle name="Normal 82 6 2 2 3 3" xfId="40435"/>
    <cellStyle name="Normal 82 6 2 2 4" xfId="40436"/>
    <cellStyle name="Normal 82 6 2 2 4 2" xfId="40437"/>
    <cellStyle name="Normal 82 6 2 2 5" xfId="40438"/>
    <cellStyle name="Normal 82 6 2 2_Lcc_inputs" xfId="54484"/>
    <cellStyle name="Normal 82 6 2 3" xfId="40439"/>
    <cellStyle name="Normal 82 6 2 3 2" xfId="40440"/>
    <cellStyle name="Normal 82 6 2 3 2 2" xfId="40441"/>
    <cellStyle name="Normal 82 6 2 3 2 3" xfId="54485"/>
    <cellStyle name="Normal 82 6 2 3 3" xfId="40442"/>
    <cellStyle name="Normal 82 6 2 3 4" xfId="54486"/>
    <cellStyle name="Normal 82 6 2 3_Lcc_inputs" xfId="54487"/>
    <cellStyle name="Normal 82 6 2 4" xfId="40443"/>
    <cellStyle name="Normal 82 6 2 4 2" xfId="40444"/>
    <cellStyle name="Normal 82 6 2 4 2 2" xfId="40445"/>
    <cellStyle name="Normal 82 6 2 4 3" xfId="40446"/>
    <cellStyle name="Normal 82 6 2 5" xfId="40447"/>
    <cellStyle name="Normal 82 6 2 5 2" xfId="40448"/>
    <cellStyle name="Normal 82 6 2 6" xfId="40449"/>
    <cellStyle name="Normal 82 6 2 7" xfId="54488"/>
    <cellStyle name="Normal 82 6 2 8" xfId="54489"/>
    <cellStyle name="Normal 82 6 2_Lcc_inputs" xfId="54490"/>
    <cellStyle name="Normal 82 6 3" xfId="40450"/>
    <cellStyle name="Normal 82 6 3 2" xfId="40451"/>
    <cellStyle name="Normal 82 6 3 2 2" xfId="40452"/>
    <cellStyle name="Normal 82 6 3 2 2 2" xfId="40453"/>
    <cellStyle name="Normal 82 6 3 2 3" xfId="40454"/>
    <cellStyle name="Normal 82 6 3 3" xfId="40455"/>
    <cellStyle name="Normal 82 6 3 3 2" xfId="40456"/>
    <cellStyle name="Normal 82 6 3 3 2 2" xfId="40457"/>
    <cellStyle name="Normal 82 6 3 3 3" xfId="40458"/>
    <cellStyle name="Normal 82 6 3 4" xfId="40459"/>
    <cellStyle name="Normal 82 6 3 4 2" xfId="40460"/>
    <cellStyle name="Normal 82 6 3 5" xfId="40461"/>
    <cellStyle name="Normal 82 6 3_Lcc_inputs" xfId="54491"/>
    <cellStyle name="Normal 82 6 4" xfId="40462"/>
    <cellStyle name="Normal 82 6 4 2" xfId="40463"/>
    <cellStyle name="Normal 82 6 4 2 2" xfId="40464"/>
    <cellStyle name="Normal 82 6 4 2 3" xfId="54492"/>
    <cellStyle name="Normal 82 6 4 3" xfId="40465"/>
    <cellStyle name="Normal 82 6 4 4" xfId="54493"/>
    <cellStyle name="Normal 82 6 4_Lcc_inputs" xfId="54494"/>
    <cellStyle name="Normal 82 6 5" xfId="40466"/>
    <cellStyle name="Normal 82 6 5 2" xfId="40467"/>
    <cellStyle name="Normal 82 6 5 2 2" xfId="40468"/>
    <cellStyle name="Normal 82 6 5 3" xfId="40469"/>
    <cellStyle name="Normal 82 6 6" xfId="40470"/>
    <cellStyle name="Normal 82 6 6 2" xfId="40471"/>
    <cellStyle name="Normal 82 6 7" xfId="40472"/>
    <cellStyle name="Normal 82 6 8" xfId="54495"/>
    <cellStyle name="Normal 82 6 9" xfId="54496"/>
    <cellStyle name="Normal 82 6_Lcc_inputs" xfId="54497"/>
    <cellStyle name="Normal 82 7" xfId="10607"/>
    <cellStyle name="Normal 82 7 2" xfId="10608"/>
    <cellStyle name="Normal 82 7 2 2" xfId="40473"/>
    <cellStyle name="Normal 82 7 2 2 2" xfId="40474"/>
    <cellStyle name="Normal 82 7 2 2 2 2" xfId="40475"/>
    <cellStyle name="Normal 82 7 2 2 2 2 2" xfId="40476"/>
    <cellStyle name="Normal 82 7 2 2 2 3" xfId="40477"/>
    <cellStyle name="Normal 82 7 2 2 3" xfId="40478"/>
    <cellStyle name="Normal 82 7 2 2 3 2" xfId="40479"/>
    <cellStyle name="Normal 82 7 2 2 3 2 2" xfId="40480"/>
    <cellStyle name="Normal 82 7 2 2 3 3" xfId="40481"/>
    <cellStyle name="Normal 82 7 2 2 4" xfId="40482"/>
    <cellStyle name="Normal 82 7 2 2 4 2" xfId="40483"/>
    <cellStyle name="Normal 82 7 2 2 5" xfId="40484"/>
    <cellStyle name="Normal 82 7 2 2_Lcc_inputs" xfId="54498"/>
    <cellStyle name="Normal 82 7 2 3" xfId="40485"/>
    <cellStyle name="Normal 82 7 2 3 2" xfId="40486"/>
    <cellStyle name="Normal 82 7 2 3 2 2" xfId="40487"/>
    <cellStyle name="Normal 82 7 2 3 2 3" xfId="54499"/>
    <cellStyle name="Normal 82 7 2 3 3" xfId="40488"/>
    <cellStyle name="Normal 82 7 2 3 4" xfId="54500"/>
    <cellStyle name="Normal 82 7 2 3_Lcc_inputs" xfId="54501"/>
    <cellStyle name="Normal 82 7 2 4" xfId="40489"/>
    <cellStyle name="Normal 82 7 2 4 2" xfId="40490"/>
    <cellStyle name="Normal 82 7 2 4 2 2" xfId="40491"/>
    <cellStyle name="Normal 82 7 2 4 3" xfId="40492"/>
    <cellStyle name="Normal 82 7 2 5" xfId="40493"/>
    <cellStyle name="Normal 82 7 2 5 2" xfId="40494"/>
    <cellStyle name="Normal 82 7 2 6" xfId="40495"/>
    <cellStyle name="Normal 82 7 2 7" xfId="54502"/>
    <cellStyle name="Normal 82 7 2 8" xfId="54503"/>
    <cellStyle name="Normal 82 7 2_Lcc_inputs" xfId="54504"/>
    <cellStyle name="Normal 82 7 3" xfId="40496"/>
    <cellStyle name="Normal 82 7 3 2" xfId="40497"/>
    <cellStyle name="Normal 82 7 3 2 2" xfId="40498"/>
    <cellStyle name="Normal 82 7 3 2 2 2" xfId="40499"/>
    <cellStyle name="Normal 82 7 3 2 3" xfId="40500"/>
    <cellStyle name="Normal 82 7 3 3" xfId="40501"/>
    <cellStyle name="Normal 82 7 3 3 2" xfId="40502"/>
    <cellStyle name="Normal 82 7 3 3 2 2" xfId="40503"/>
    <cellStyle name="Normal 82 7 3 3 3" xfId="40504"/>
    <cellStyle name="Normal 82 7 3 4" xfId="40505"/>
    <cellStyle name="Normal 82 7 3 4 2" xfId="40506"/>
    <cellStyle name="Normal 82 7 3 5" xfId="40507"/>
    <cellStyle name="Normal 82 7 3_Lcc_inputs" xfId="54505"/>
    <cellStyle name="Normal 82 7 4" xfId="40508"/>
    <cellStyle name="Normal 82 7 4 2" xfId="40509"/>
    <cellStyle name="Normal 82 7 4 2 2" xfId="40510"/>
    <cellStyle name="Normal 82 7 4 2 3" xfId="54506"/>
    <cellStyle name="Normal 82 7 4 3" xfId="40511"/>
    <cellStyle name="Normal 82 7 4 4" xfId="54507"/>
    <cellStyle name="Normal 82 7 4_Lcc_inputs" xfId="54508"/>
    <cellStyle name="Normal 82 7 5" xfId="40512"/>
    <cellStyle name="Normal 82 7 5 2" xfId="40513"/>
    <cellStyle name="Normal 82 7 5 2 2" xfId="40514"/>
    <cellStyle name="Normal 82 7 5 3" xfId="40515"/>
    <cellStyle name="Normal 82 7 6" xfId="40516"/>
    <cellStyle name="Normal 82 7 6 2" xfId="40517"/>
    <cellStyle name="Normal 82 7 7" xfId="40518"/>
    <cellStyle name="Normal 82 7 8" xfId="54509"/>
    <cellStyle name="Normal 82 7 9" xfId="54510"/>
    <cellStyle name="Normal 82 7_Lcc_inputs" xfId="54511"/>
    <cellStyle name="Normal 82 8" xfId="10609"/>
    <cellStyle name="Normal 82 8 2" xfId="40519"/>
    <cellStyle name="Normal 82 8 2 2" xfId="40520"/>
    <cellStyle name="Normal 82 8 2 2 2" xfId="40521"/>
    <cellStyle name="Normal 82 8 2 2 2 2" xfId="40522"/>
    <cellStyle name="Normal 82 8 2 2 3" xfId="40523"/>
    <cellStyle name="Normal 82 8 2 3" xfId="40524"/>
    <cellStyle name="Normal 82 8 2 3 2" xfId="40525"/>
    <cellStyle name="Normal 82 8 2 3 2 2" xfId="40526"/>
    <cellStyle name="Normal 82 8 2 3 3" xfId="40527"/>
    <cellStyle name="Normal 82 8 2 4" xfId="40528"/>
    <cellStyle name="Normal 82 8 2 4 2" xfId="40529"/>
    <cellStyle name="Normal 82 8 2 5" xfId="40530"/>
    <cellStyle name="Normal 82 8 2_Lcc_inputs" xfId="54512"/>
    <cellStyle name="Normal 82 8 3" xfId="40531"/>
    <cellStyle name="Normal 82 8 3 2" xfId="40532"/>
    <cellStyle name="Normal 82 8 3 2 2" xfId="40533"/>
    <cellStyle name="Normal 82 8 3 2 3" xfId="54513"/>
    <cellStyle name="Normal 82 8 3 3" xfId="40534"/>
    <cellStyle name="Normal 82 8 3 4" xfId="54514"/>
    <cellStyle name="Normal 82 8 3_Lcc_inputs" xfId="54515"/>
    <cellStyle name="Normal 82 8 4" xfId="40535"/>
    <cellStyle name="Normal 82 8 4 2" xfId="40536"/>
    <cellStyle name="Normal 82 8 4 2 2" xfId="40537"/>
    <cellStyle name="Normal 82 8 4 3" xfId="40538"/>
    <cellStyle name="Normal 82 8 5" xfId="40539"/>
    <cellStyle name="Normal 82 8 5 2" xfId="40540"/>
    <cellStyle name="Normal 82 8 6" xfId="40541"/>
    <cellStyle name="Normal 82 8 7" xfId="54516"/>
    <cellStyle name="Normal 82 8 8" xfId="54517"/>
    <cellStyle name="Normal 82 8_Lcc_inputs" xfId="54518"/>
    <cellStyle name="Normal 82 9" xfId="10783"/>
    <cellStyle name="Normal 82 9 2" xfId="40542"/>
    <cellStyle name="Normal 82 9 2 2" xfId="40543"/>
    <cellStyle name="Normal 82 9 2 2 2" xfId="40544"/>
    <cellStyle name="Normal 82 9 2 2 2 2" xfId="40545"/>
    <cellStyle name="Normal 82 9 2 2 3" xfId="40546"/>
    <cellStyle name="Normal 82 9 2 3" xfId="40547"/>
    <cellStyle name="Normal 82 9 2 3 2" xfId="40548"/>
    <cellStyle name="Normal 82 9 2 3 2 2" xfId="40549"/>
    <cellStyle name="Normal 82 9 2 3 3" xfId="40550"/>
    <cellStyle name="Normal 82 9 2 4" xfId="40551"/>
    <cellStyle name="Normal 82 9 2 4 2" xfId="40552"/>
    <cellStyle name="Normal 82 9 2 5" xfId="40553"/>
    <cellStyle name="Normal 82 9 2_Lcc_inputs" xfId="54519"/>
    <cellStyle name="Normal 82 9 3" xfId="40554"/>
    <cellStyle name="Normal 82 9 3 2" xfId="40555"/>
    <cellStyle name="Normal 82 9 3 2 2" xfId="40556"/>
    <cellStyle name="Normal 82 9 3 2 3" xfId="54520"/>
    <cellStyle name="Normal 82 9 3 3" xfId="40557"/>
    <cellStyle name="Normal 82 9 3 4" xfId="54521"/>
    <cellStyle name="Normal 82 9 3_Lcc_inputs" xfId="54522"/>
    <cellStyle name="Normal 82 9 4" xfId="40558"/>
    <cellStyle name="Normal 82 9 4 2" xfId="40559"/>
    <cellStyle name="Normal 82 9 4 2 2" xfId="40560"/>
    <cellStyle name="Normal 82 9 4 3" xfId="40561"/>
    <cellStyle name="Normal 82 9 5" xfId="40562"/>
    <cellStyle name="Normal 82 9 5 2" xfId="40563"/>
    <cellStyle name="Normal 82 9 6" xfId="40564"/>
    <cellStyle name="Normal 82 9 7" xfId="54523"/>
    <cellStyle name="Normal 82 9 8" xfId="54524"/>
    <cellStyle name="Normal 82 9_Lcc_inputs" xfId="54525"/>
    <cellStyle name="Normal 82_Lcc_inputs" xfId="54526"/>
    <cellStyle name="Normal 83" xfId="10610"/>
    <cellStyle name="Normal 83 10" xfId="10856"/>
    <cellStyle name="Normal 83 10 2" xfId="40565"/>
    <cellStyle name="Normal 83 10 2 2" xfId="40566"/>
    <cellStyle name="Normal 83 10 2 2 2" xfId="40567"/>
    <cellStyle name="Normal 83 10 2 2 3" xfId="54527"/>
    <cellStyle name="Normal 83 10 2 3" xfId="40568"/>
    <cellStyle name="Normal 83 10 2 4" xfId="54528"/>
    <cellStyle name="Normal 83 10 2_Lcc_inputs" xfId="54529"/>
    <cellStyle name="Normal 83 10 3" xfId="40569"/>
    <cellStyle name="Normal 83 10 3 2" xfId="40570"/>
    <cellStyle name="Normal 83 10 3 2 2" xfId="40571"/>
    <cellStyle name="Normal 83 10 3 3" xfId="40572"/>
    <cellStyle name="Normal 83 10 4" xfId="40573"/>
    <cellStyle name="Normal 83 10 4 2" xfId="40574"/>
    <cellStyle name="Normal 83 10 5" xfId="40575"/>
    <cellStyle name="Normal 83 10 6" xfId="54530"/>
    <cellStyle name="Normal 83 10 7" xfId="54531"/>
    <cellStyle name="Normal 83 10_Lcc_inputs" xfId="54532"/>
    <cellStyle name="Normal 83 11" xfId="40576"/>
    <cellStyle name="Normal 83 11 2" xfId="40577"/>
    <cellStyle name="Normal 83 11 2 2" xfId="40578"/>
    <cellStyle name="Normal 83 11 2 3" xfId="54533"/>
    <cellStyle name="Normal 83 11 3" xfId="40579"/>
    <cellStyle name="Normal 83 11 3 2" xfId="54534"/>
    <cellStyle name="Normal 83 11 4" xfId="54535"/>
    <cellStyle name="Normal 83 11 5" xfId="54536"/>
    <cellStyle name="Normal 83 11_Lcc_inputs" xfId="54537"/>
    <cellStyle name="Normal 83 12" xfId="40580"/>
    <cellStyle name="Normal 83 12 2" xfId="40581"/>
    <cellStyle name="Normal 83 12 2 2" xfId="40582"/>
    <cellStyle name="Normal 83 12 2 3" xfId="54538"/>
    <cellStyle name="Normal 83 12 3" xfId="40583"/>
    <cellStyle name="Normal 83 12 4" xfId="54539"/>
    <cellStyle name="Normal 83 12_Lcc_inputs" xfId="54540"/>
    <cellStyle name="Normal 83 13" xfId="40584"/>
    <cellStyle name="Normal 83 13 2" xfId="40585"/>
    <cellStyle name="Normal 83 13 3" xfId="54541"/>
    <cellStyle name="Normal 83 14" xfId="40586"/>
    <cellStyle name="Normal 83 14 2" xfId="54542"/>
    <cellStyle name="Normal 83 15" xfId="54543"/>
    <cellStyle name="Normal 83 16" xfId="54544"/>
    <cellStyle name="Normal 83 2" xfId="10611"/>
    <cellStyle name="Normal 83 2 10" xfId="54545"/>
    <cellStyle name="Normal 83 2 2" xfId="10612"/>
    <cellStyle name="Normal 83 2 2 2" xfId="40587"/>
    <cellStyle name="Normal 83 2 2 2 2" xfId="40588"/>
    <cellStyle name="Normal 83 2 2 2 2 2" xfId="40589"/>
    <cellStyle name="Normal 83 2 2 2 2 2 2" xfId="40590"/>
    <cellStyle name="Normal 83 2 2 2 2 3" xfId="40591"/>
    <cellStyle name="Normal 83 2 2 2 3" xfId="40592"/>
    <cellStyle name="Normal 83 2 2 2 3 2" xfId="40593"/>
    <cellStyle name="Normal 83 2 2 2 3 2 2" xfId="40594"/>
    <cellStyle name="Normal 83 2 2 2 3 3" xfId="40595"/>
    <cellStyle name="Normal 83 2 2 2 4" xfId="40596"/>
    <cellStyle name="Normal 83 2 2 2 4 2" xfId="40597"/>
    <cellStyle name="Normal 83 2 2 2 5" xfId="40598"/>
    <cellStyle name="Normal 83 2 2 2_Lcc_inputs" xfId="54546"/>
    <cellStyle name="Normal 83 2 2 3" xfId="40599"/>
    <cellStyle name="Normal 83 2 2 3 2" xfId="40600"/>
    <cellStyle name="Normal 83 2 2 3 2 2" xfId="40601"/>
    <cellStyle name="Normal 83 2 2 3 2 3" xfId="54547"/>
    <cellStyle name="Normal 83 2 2 3 3" xfId="40602"/>
    <cellStyle name="Normal 83 2 2 3 4" xfId="54548"/>
    <cellStyle name="Normal 83 2 2 3_Lcc_inputs" xfId="54549"/>
    <cellStyle name="Normal 83 2 2 4" xfId="40603"/>
    <cellStyle name="Normal 83 2 2 4 2" xfId="40604"/>
    <cellStyle name="Normal 83 2 2 4 2 2" xfId="40605"/>
    <cellStyle name="Normal 83 2 2 4 3" xfId="40606"/>
    <cellStyle name="Normal 83 2 2 5" xfId="40607"/>
    <cellStyle name="Normal 83 2 2 5 2" xfId="40608"/>
    <cellStyle name="Normal 83 2 2 6" xfId="40609"/>
    <cellStyle name="Normal 83 2 2 7" xfId="54550"/>
    <cellStyle name="Normal 83 2 2 8" xfId="54551"/>
    <cellStyle name="Normal 83 2 2_Lcc_inputs" xfId="54552"/>
    <cellStyle name="Normal 83 2 3" xfId="10918"/>
    <cellStyle name="Normal 83 2 3 2" xfId="40610"/>
    <cellStyle name="Normal 83 2 3 2 2" xfId="40611"/>
    <cellStyle name="Normal 83 2 3 2 2 2" xfId="40612"/>
    <cellStyle name="Normal 83 2 3 2 2 3" xfId="54553"/>
    <cellStyle name="Normal 83 2 3 2 3" xfId="40613"/>
    <cellStyle name="Normal 83 2 3 2 4" xfId="54554"/>
    <cellStyle name="Normal 83 2 3 2_Lcc_inputs" xfId="54555"/>
    <cellStyle name="Normal 83 2 3 3" xfId="40614"/>
    <cellStyle name="Normal 83 2 3 3 2" xfId="40615"/>
    <cellStyle name="Normal 83 2 3 3 2 2" xfId="40616"/>
    <cellStyle name="Normal 83 2 3 3 3" xfId="40617"/>
    <cellStyle name="Normal 83 2 3 4" xfId="40618"/>
    <cellStyle name="Normal 83 2 3 4 2" xfId="40619"/>
    <cellStyle name="Normal 83 2 3 5" xfId="40620"/>
    <cellStyle name="Normal 83 2 3 6" xfId="54556"/>
    <cellStyle name="Normal 83 2 3 7" xfId="54557"/>
    <cellStyle name="Normal 83 2 3_Lcc_inputs" xfId="54558"/>
    <cellStyle name="Normal 83 2 4" xfId="11227"/>
    <cellStyle name="Normal 83 2 4 2" xfId="40621"/>
    <cellStyle name="Normal 83 2 4 2 2" xfId="40622"/>
    <cellStyle name="Normal 83 2 4 2 3" xfId="54559"/>
    <cellStyle name="Normal 83 2 4 3" xfId="40623"/>
    <cellStyle name="Normal 83 2 4 3 2" xfId="54560"/>
    <cellStyle name="Normal 83 2 4 4" xfId="54561"/>
    <cellStyle name="Normal 83 2 4 5" xfId="54562"/>
    <cellStyle name="Normal 83 2 4_Lcc_inputs" xfId="54563"/>
    <cellStyle name="Normal 83 2 5" xfId="40624"/>
    <cellStyle name="Normal 83 2 5 2" xfId="40625"/>
    <cellStyle name="Normal 83 2 5 2 2" xfId="40626"/>
    <cellStyle name="Normal 83 2 5 2 3" xfId="54564"/>
    <cellStyle name="Normal 83 2 5 3" xfId="40627"/>
    <cellStyle name="Normal 83 2 5 3 2" xfId="54565"/>
    <cellStyle name="Normal 83 2 5 4" xfId="54566"/>
    <cellStyle name="Normal 83 2 5 5" xfId="54567"/>
    <cellStyle name="Normal 83 2 5_Lcc_inputs" xfId="54568"/>
    <cellStyle name="Normal 83 2 6" xfId="40628"/>
    <cellStyle name="Normal 83 2 6 2" xfId="40629"/>
    <cellStyle name="Normal 83 2 6 2 2" xfId="54569"/>
    <cellStyle name="Normal 83 2 6 3" xfId="54570"/>
    <cellStyle name="Normal 83 2 6 4" xfId="54571"/>
    <cellStyle name="Normal 83 2 6_Lcc_inputs" xfId="54572"/>
    <cellStyle name="Normal 83 2 7" xfId="40630"/>
    <cellStyle name="Normal 83 2 7 2" xfId="54573"/>
    <cellStyle name="Normal 83 2 7 3" xfId="54574"/>
    <cellStyle name="Normal 83 2 8" xfId="54575"/>
    <cellStyle name="Normal 83 2 8 2" xfId="54576"/>
    <cellStyle name="Normal 83 2 9" xfId="54577"/>
    <cellStyle name="Normal 83 2_Lcc_inputs" xfId="54578"/>
    <cellStyle name="Normal 83 3" xfId="10613"/>
    <cellStyle name="Normal 83 3 2" xfId="10614"/>
    <cellStyle name="Normal 83 3 2 2" xfId="40631"/>
    <cellStyle name="Normal 83 3 2 2 2" xfId="40632"/>
    <cellStyle name="Normal 83 3 2 2 2 2" xfId="40633"/>
    <cellStyle name="Normal 83 3 2 2 2 2 2" xfId="40634"/>
    <cellStyle name="Normal 83 3 2 2 2 3" xfId="40635"/>
    <cellStyle name="Normal 83 3 2 2 3" xfId="40636"/>
    <cellStyle name="Normal 83 3 2 2 3 2" xfId="40637"/>
    <cellStyle name="Normal 83 3 2 2 3 2 2" xfId="40638"/>
    <cellStyle name="Normal 83 3 2 2 3 3" xfId="40639"/>
    <cellStyle name="Normal 83 3 2 2 4" xfId="40640"/>
    <cellStyle name="Normal 83 3 2 2 4 2" xfId="40641"/>
    <cellStyle name="Normal 83 3 2 2 5" xfId="40642"/>
    <cellStyle name="Normal 83 3 2 2_Lcc_inputs" xfId="54579"/>
    <cellStyle name="Normal 83 3 2 3" xfId="40643"/>
    <cellStyle name="Normal 83 3 2 3 2" xfId="40644"/>
    <cellStyle name="Normal 83 3 2 3 2 2" xfId="40645"/>
    <cellStyle name="Normal 83 3 2 3 2 3" xfId="54580"/>
    <cellStyle name="Normal 83 3 2 3 3" xfId="40646"/>
    <cellStyle name="Normal 83 3 2 3 4" xfId="54581"/>
    <cellStyle name="Normal 83 3 2 3_Lcc_inputs" xfId="54582"/>
    <cellStyle name="Normal 83 3 2 4" xfId="40647"/>
    <cellStyle name="Normal 83 3 2 4 2" xfId="40648"/>
    <cellStyle name="Normal 83 3 2 4 2 2" xfId="40649"/>
    <cellStyle name="Normal 83 3 2 4 3" xfId="40650"/>
    <cellStyle name="Normal 83 3 2 5" xfId="40651"/>
    <cellStyle name="Normal 83 3 2 5 2" xfId="40652"/>
    <cellStyle name="Normal 83 3 2 6" xfId="40653"/>
    <cellStyle name="Normal 83 3 2 7" xfId="54583"/>
    <cellStyle name="Normal 83 3 2 8" xfId="54584"/>
    <cellStyle name="Normal 83 3 2_Lcc_inputs" xfId="54585"/>
    <cellStyle name="Normal 83 3 3" xfId="10981"/>
    <cellStyle name="Normal 83 3 3 2" xfId="40654"/>
    <cellStyle name="Normal 83 3 3 2 2" xfId="40655"/>
    <cellStyle name="Normal 83 3 3 2 2 2" xfId="40656"/>
    <cellStyle name="Normal 83 3 3 2 2 3" xfId="54586"/>
    <cellStyle name="Normal 83 3 3 2 3" xfId="40657"/>
    <cellStyle name="Normal 83 3 3 2 4" xfId="54587"/>
    <cellStyle name="Normal 83 3 3 2_Lcc_inputs" xfId="54588"/>
    <cellStyle name="Normal 83 3 3 3" xfId="40658"/>
    <cellStyle name="Normal 83 3 3 3 2" xfId="40659"/>
    <cellStyle name="Normal 83 3 3 3 2 2" xfId="40660"/>
    <cellStyle name="Normal 83 3 3 3 3" xfId="40661"/>
    <cellStyle name="Normal 83 3 3 4" xfId="40662"/>
    <cellStyle name="Normal 83 3 3 4 2" xfId="40663"/>
    <cellStyle name="Normal 83 3 3 5" xfId="40664"/>
    <cellStyle name="Normal 83 3 3 6" xfId="54589"/>
    <cellStyle name="Normal 83 3 3 7" xfId="54590"/>
    <cellStyle name="Normal 83 3 3_Lcc_inputs" xfId="54591"/>
    <cellStyle name="Normal 83 3 4" xfId="11228"/>
    <cellStyle name="Normal 83 3 4 2" xfId="40665"/>
    <cellStyle name="Normal 83 3 4 2 2" xfId="40666"/>
    <cellStyle name="Normal 83 3 4 2 3" xfId="54592"/>
    <cellStyle name="Normal 83 3 4 3" xfId="40667"/>
    <cellStyle name="Normal 83 3 4 3 2" xfId="54593"/>
    <cellStyle name="Normal 83 3 4 4" xfId="54594"/>
    <cellStyle name="Normal 83 3 4 5" xfId="54595"/>
    <cellStyle name="Normal 83 3 4_Lcc_inputs" xfId="54596"/>
    <cellStyle name="Normal 83 3 5" xfId="40668"/>
    <cellStyle name="Normal 83 3 5 2" xfId="40669"/>
    <cellStyle name="Normal 83 3 5 2 2" xfId="40670"/>
    <cellStyle name="Normal 83 3 5 2 3" xfId="54597"/>
    <cellStyle name="Normal 83 3 5 3" xfId="40671"/>
    <cellStyle name="Normal 83 3 5 4" xfId="54598"/>
    <cellStyle name="Normal 83 3 5_Lcc_inputs" xfId="54599"/>
    <cellStyle name="Normal 83 3 6" xfId="40672"/>
    <cellStyle name="Normal 83 3 6 2" xfId="40673"/>
    <cellStyle name="Normal 83 3 6 3" xfId="54600"/>
    <cellStyle name="Normal 83 3 7" xfId="40674"/>
    <cellStyle name="Normal 83 3 7 2" xfId="54601"/>
    <cellStyle name="Normal 83 3 8" xfId="54602"/>
    <cellStyle name="Normal 83 3 9" xfId="54603"/>
    <cellStyle name="Normal 83 3_Lcc_inputs" xfId="54604"/>
    <cellStyle name="Normal 83 4" xfId="10615"/>
    <cellStyle name="Normal 83 4 2" xfId="10616"/>
    <cellStyle name="Normal 83 4 2 2" xfId="40675"/>
    <cellStyle name="Normal 83 4 2 2 2" xfId="40676"/>
    <cellStyle name="Normal 83 4 2 2 2 2" xfId="40677"/>
    <cellStyle name="Normal 83 4 2 2 2 2 2" xfId="40678"/>
    <cellStyle name="Normal 83 4 2 2 2 3" xfId="40679"/>
    <cellStyle name="Normal 83 4 2 2 3" xfId="40680"/>
    <cellStyle name="Normal 83 4 2 2 3 2" xfId="40681"/>
    <cellStyle name="Normal 83 4 2 2 3 2 2" xfId="40682"/>
    <cellStyle name="Normal 83 4 2 2 3 3" xfId="40683"/>
    <cellStyle name="Normal 83 4 2 2 4" xfId="40684"/>
    <cellStyle name="Normal 83 4 2 2 4 2" xfId="40685"/>
    <cellStyle name="Normal 83 4 2 2 5" xfId="40686"/>
    <cellStyle name="Normal 83 4 2 2_Lcc_inputs" xfId="54605"/>
    <cellStyle name="Normal 83 4 2 3" xfId="40687"/>
    <cellStyle name="Normal 83 4 2 3 2" xfId="40688"/>
    <cellStyle name="Normal 83 4 2 3 2 2" xfId="40689"/>
    <cellStyle name="Normal 83 4 2 3 2 3" xfId="54606"/>
    <cellStyle name="Normal 83 4 2 3 3" xfId="40690"/>
    <cellStyle name="Normal 83 4 2 3 4" xfId="54607"/>
    <cellStyle name="Normal 83 4 2 3_Lcc_inputs" xfId="54608"/>
    <cellStyle name="Normal 83 4 2 4" xfId="40691"/>
    <cellStyle name="Normal 83 4 2 4 2" xfId="40692"/>
    <cellStyle name="Normal 83 4 2 4 2 2" xfId="40693"/>
    <cellStyle name="Normal 83 4 2 4 3" xfId="40694"/>
    <cellStyle name="Normal 83 4 2 5" xfId="40695"/>
    <cellStyle name="Normal 83 4 2 5 2" xfId="40696"/>
    <cellStyle name="Normal 83 4 2 6" xfId="40697"/>
    <cellStyle name="Normal 83 4 2 7" xfId="54609"/>
    <cellStyle name="Normal 83 4 2 8" xfId="54610"/>
    <cellStyle name="Normal 83 4 2_Lcc_inputs" xfId="54611"/>
    <cellStyle name="Normal 83 4 3" xfId="40698"/>
    <cellStyle name="Normal 83 4 3 2" xfId="40699"/>
    <cellStyle name="Normal 83 4 3 2 2" xfId="40700"/>
    <cellStyle name="Normal 83 4 3 2 2 2" xfId="40701"/>
    <cellStyle name="Normal 83 4 3 2 3" xfId="40702"/>
    <cellStyle name="Normal 83 4 3 3" xfId="40703"/>
    <cellStyle name="Normal 83 4 3 3 2" xfId="40704"/>
    <cellStyle name="Normal 83 4 3 3 2 2" xfId="40705"/>
    <cellStyle name="Normal 83 4 3 3 3" xfId="40706"/>
    <cellStyle name="Normal 83 4 3 4" xfId="40707"/>
    <cellStyle name="Normal 83 4 3 4 2" xfId="40708"/>
    <cellStyle name="Normal 83 4 3 5" xfId="40709"/>
    <cellStyle name="Normal 83 4 3_Lcc_inputs" xfId="54612"/>
    <cellStyle name="Normal 83 4 4" xfId="40710"/>
    <cellStyle name="Normal 83 4 4 2" xfId="40711"/>
    <cellStyle name="Normal 83 4 4 2 2" xfId="40712"/>
    <cellStyle name="Normal 83 4 4 2 3" xfId="54613"/>
    <cellStyle name="Normal 83 4 4 3" xfId="40713"/>
    <cellStyle name="Normal 83 4 4 4" xfId="54614"/>
    <cellStyle name="Normal 83 4 4_Lcc_inputs" xfId="54615"/>
    <cellStyle name="Normal 83 4 5" xfId="40714"/>
    <cellStyle name="Normal 83 4 5 2" xfId="40715"/>
    <cellStyle name="Normal 83 4 5 2 2" xfId="40716"/>
    <cellStyle name="Normal 83 4 5 3" xfId="40717"/>
    <cellStyle name="Normal 83 4 6" xfId="40718"/>
    <cellStyle name="Normal 83 4 6 2" xfId="40719"/>
    <cellStyle name="Normal 83 4 7" xfId="40720"/>
    <cellStyle name="Normal 83 4 8" xfId="54616"/>
    <cellStyle name="Normal 83 4 9" xfId="54617"/>
    <cellStyle name="Normal 83 4_Lcc_inputs" xfId="54618"/>
    <cellStyle name="Normal 83 5" xfId="10617"/>
    <cellStyle name="Normal 83 5 2" xfId="10618"/>
    <cellStyle name="Normal 83 5 2 2" xfId="40721"/>
    <cellStyle name="Normal 83 5 2 2 2" xfId="40722"/>
    <cellStyle name="Normal 83 5 2 2 2 2" xfId="40723"/>
    <cellStyle name="Normal 83 5 2 2 2 2 2" xfId="40724"/>
    <cellStyle name="Normal 83 5 2 2 2 3" xfId="40725"/>
    <cellStyle name="Normal 83 5 2 2 3" xfId="40726"/>
    <cellStyle name="Normal 83 5 2 2 3 2" xfId="40727"/>
    <cellStyle name="Normal 83 5 2 2 3 2 2" xfId="40728"/>
    <cellStyle name="Normal 83 5 2 2 3 3" xfId="40729"/>
    <cellStyle name="Normal 83 5 2 2 4" xfId="40730"/>
    <cellStyle name="Normal 83 5 2 2 4 2" xfId="40731"/>
    <cellStyle name="Normal 83 5 2 2 5" xfId="40732"/>
    <cellStyle name="Normal 83 5 2 2_Lcc_inputs" xfId="54619"/>
    <cellStyle name="Normal 83 5 2 3" xfId="40733"/>
    <cellStyle name="Normal 83 5 2 3 2" xfId="40734"/>
    <cellStyle name="Normal 83 5 2 3 2 2" xfId="40735"/>
    <cellStyle name="Normal 83 5 2 3 2 3" xfId="54620"/>
    <cellStyle name="Normal 83 5 2 3 3" xfId="40736"/>
    <cellStyle name="Normal 83 5 2 3 4" xfId="54621"/>
    <cellStyle name="Normal 83 5 2 3_Lcc_inputs" xfId="54622"/>
    <cellStyle name="Normal 83 5 2 4" xfId="40737"/>
    <cellStyle name="Normal 83 5 2 4 2" xfId="40738"/>
    <cellStyle name="Normal 83 5 2 4 2 2" xfId="40739"/>
    <cellStyle name="Normal 83 5 2 4 3" xfId="40740"/>
    <cellStyle name="Normal 83 5 2 5" xfId="40741"/>
    <cellStyle name="Normal 83 5 2 5 2" xfId="40742"/>
    <cellStyle name="Normal 83 5 2 6" xfId="40743"/>
    <cellStyle name="Normal 83 5 2 7" xfId="54623"/>
    <cellStyle name="Normal 83 5 2 8" xfId="54624"/>
    <cellStyle name="Normal 83 5 2_Lcc_inputs" xfId="54625"/>
    <cellStyle name="Normal 83 5 3" xfId="40744"/>
    <cellStyle name="Normal 83 5 3 2" xfId="40745"/>
    <cellStyle name="Normal 83 5 3 2 2" xfId="40746"/>
    <cellStyle name="Normal 83 5 3 2 2 2" xfId="40747"/>
    <cellStyle name="Normal 83 5 3 2 3" xfId="40748"/>
    <cellStyle name="Normal 83 5 3 3" xfId="40749"/>
    <cellStyle name="Normal 83 5 3 3 2" xfId="40750"/>
    <cellStyle name="Normal 83 5 3 3 2 2" xfId="40751"/>
    <cellStyle name="Normal 83 5 3 3 3" xfId="40752"/>
    <cellStyle name="Normal 83 5 3 4" xfId="40753"/>
    <cellStyle name="Normal 83 5 3 4 2" xfId="40754"/>
    <cellStyle name="Normal 83 5 3 5" xfId="40755"/>
    <cellStyle name="Normal 83 5 3_Lcc_inputs" xfId="54626"/>
    <cellStyle name="Normal 83 5 4" xfId="40756"/>
    <cellStyle name="Normal 83 5 4 2" xfId="40757"/>
    <cellStyle name="Normal 83 5 4 2 2" xfId="40758"/>
    <cellStyle name="Normal 83 5 4 2 3" xfId="54627"/>
    <cellStyle name="Normal 83 5 4 3" xfId="40759"/>
    <cellStyle name="Normal 83 5 4 4" xfId="54628"/>
    <cellStyle name="Normal 83 5 4_Lcc_inputs" xfId="54629"/>
    <cellStyle name="Normal 83 5 5" xfId="40760"/>
    <cellStyle name="Normal 83 5 5 2" xfId="40761"/>
    <cellStyle name="Normal 83 5 5 2 2" xfId="40762"/>
    <cellStyle name="Normal 83 5 5 3" xfId="40763"/>
    <cellStyle name="Normal 83 5 6" xfId="40764"/>
    <cellStyle name="Normal 83 5 6 2" xfId="40765"/>
    <cellStyle name="Normal 83 5 7" xfId="40766"/>
    <cellStyle name="Normal 83 5 8" xfId="54630"/>
    <cellStyle name="Normal 83 5 9" xfId="54631"/>
    <cellStyle name="Normal 83 5_Lcc_inputs" xfId="54632"/>
    <cellStyle name="Normal 83 6" xfId="10619"/>
    <cellStyle name="Normal 83 6 2" xfId="10620"/>
    <cellStyle name="Normal 83 6 2 2" xfId="40767"/>
    <cellStyle name="Normal 83 6 2 2 2" xfId="40768"/>
    <cellStyle name="Normal 83 6 2 2 2 2" xfId="40769"/>
    <cellStyle name="Normal 83 6 2 2 2 2 2" xfId="40770"/>
    <cellStyle name="Normal 83 6 2 2 2 3" xfId="40771"/>
    <cellStyle name="Normal 83 6 2 2 3" xfId="40772"/>
    <cellStyle name="Normal 83 6 2 2 3 2" xfId="40773"/>
    <cellStyle name="Normal 83 6 2 2 3 2 2" xfId="40774"/>
    <cellStyle name="Normal 83 6 2 2 3 3" xfId="40775"/>
    <cellStyle name="Normal 83 6 2 2 4" xfId="40776"/>
    <cellStyle name="Normal 83 6 2 2 4 2" xfId="40777"/>
    <cellStyle name="Normal 83 6 2 2 5" xfId="40778"/>
    <cellStyle name="Normal 83 6 2 2_Lcc_inputs" xfId="54633"/>
    <cellStyle name="Normal 83 6 2 3" xfId="40779"/>
    <cellStyle name="Normal 83 6 2 3 2" xfId="40780"/>
    <cellStyle name="Normal 83 6 2 3 2 2" xfId="40781"/>
    <cellStyle name="Normal 83 6 2 3 2 3" xfId="54634"/>
    <cellStyle name="Normal 83 6 2 3 3" xfId="40782"/>
    <cellStyle name="Normal 83 6 2 3 4" xfId="54635"/>
    <cellStyle name="Normal 83 6 2 3_Lcc_inputs" xfId="54636"/>
    <cellStyle name="Normal 83 6 2 4" xfId="40783"/>
    <cellStyle name="Normal 83 6 2 4 2" xfId="40784"/>
    <cellStyle name="Normal 83 6 2 4 2 2" xfId="40785"/>
    <cellStyle name="Normal 83 6 2 4 3" xfId="40786"/>
    <cellStyle name="Normal 83 6 2 5" xfId="40787"/>
    <cellStyle name="Normal 83 6 2 5 2" xfId="40788"/>
    <cellStyle name="Normal 83 6 2 6" xfId="40789"/>
    <cellStyle name="Normal 83 6 2 7" xfId="54637"/>
    <cellStyle name="Normal 83 6 2 8" xfId="54638"/>
    <cellStyle name="Normal 83 6 2_Lcc_inputs" xfId="54639"/>
    <cellStyle name="Normal 83 6 3" xfId="40790"/>
    <cellStyle name="Normal 83 6 3 2" xfId="40791"/>
    <cellStyle name="Normal 83 6 3 2 2" xfId="40792"/>
    <cellStyle name="Normal 83 6 3 2 2 2" xfId="40793"/>
    <cellStyle name="Normal 83 6 3 2 3" xfId="40794"/>
    <cellStyle name="Normal 83 6 3 3" xfId="40795"/>
    <cellStyle name="Normal 83 6 3 3 2" xfId="40796"/>
    <cellStyle name="Normal 83 6 3 3 2 2" xfId="40797"/>
    <cellStyle name="Normal 83 6 3 3 3" xfId="40798"/>
    <cellStyle name="Normal 83 6 3 4" xfId="40799"/>
    <cellStyle name="Normal 83 6 3 4 2" xfId="40800"/>
    <cellStyle name="Normal 83 6 3 5" xfId="40801"/>
    <cellStyle name="Normal 83 6 3_Lcc_inputs" xfId="54640"/>
    <cellStyle name="Normal 83 6 4" xfId="40802"/>
    <cellStyle name="Normal 83 6 4 2" xfId="40803"/>
    <cellStyle name="Normal 83 6 4 2 2" xfId="40804"/>
    <cellStyle name="Normal 83 6 4 2 3" xfId="54641"/>
    <cellStyle name="Normal 83 6 4 3" xfId="40805"/>
    <cellStyle name="Normal 83 6 4 4" xfId="54642"/>
    <cellStyle name="Normal 83 6 4_Lcc_inputs" xfId="54643"/>
    <cellStyle name="Normal 83 6 5" xfId="40806"/>
    <cellStyle name="Normal 83 6 5 2" xfId="40807"/>
    <cellStyle name="Normal 83 6 5 2 2" xfId="40808"/>
    <cellStyle name="Normal 83 6 5 3" xfId="40809"/>
    <cellStyle name="Normal 83 6 6" xfId="40810"/>
    <cellStyle name="Normal 83 6 6 2" xfId="40811"/>
    <cellStyle name="Normal 83 6 7" xfId="40812"/>
    <cellStyle name="Normal 83 6 8" xfId="54644"/>
    <cellStyle name="Normal 83 6 9" xfId="54645"/>
    <cellStyle name="Normal 83 6_Lcc_inputs" xfId="54646"/>
    <cellStyle name="Normal 83 7" xfId="10621"/>
    <cellStyle name="Normal 83 7 2" xfId="10622"/>
    <cellStyle name="Normal 83 7 2 2" xfId="40813"/>
    <cellStyle name="Normal 83 7 2 2 2" xfId="40814"/>
    <cellStyle name="Normal 83 7 2 2 2 2" xfId="40815"/>
    <cellStyle name="Normal 83 7 2 2 2 2 2" xfId="40816"/>
    <cellStyle name="Normal 83 7 2 2 2 3" xfId="40817"/>
    <cellStyle name="Normal 83 7 2 2 3" xfId="40818"/>
    <cellStyle name="Normal 83 7 2 2 3 2" xfId="40819"/>
    <cellStyle name="Normal 83 7 2 2 3 2 2" xfId="40820"/>
    <cellStyle name="Normal 83 7 2 2 3 3" xfId="40821"/>
    <cellStyle name="Normal 83 7 2 2 4" xfId="40822"/>
    <cellStyle name="Normal 83 7 2 2 4 2" xfId="40823"/>
    <cellStyle name="Normal 83 7 2 2 5" xfId="40824"/>
    <cellStyle name="Normal 83 7 2 2_Lcc_inputs" xfId="54647"/>
    <cellStyle name="Normal 83 7 2 3" xfId="40825"/>
    <cellStyle name="Normal 83 7 2 3 2" xfId="40826"/>
    <cellStyle name="Normal 83 7 2 3 2 2" xfId="40827"/>
    <cellStyle name="Normal 83 7 2 3 2 3" xfId="54648"/>
    <cellStyle name="Normal 83 7 2 3 3" xfId="40828"/>
    <cellStyle name="Normal 83 7 2 3 4" xfId="54649"/>
    <cellStyle name="Normal 83 7 2 3_Lcc_inputs" xfId="54650"/>
    <cellStyle name="Normal 83 7 2 4" xfId="40829"/>
    <cellStyle name="Normal 83 7 2 4 2" xfId="40830"/>
    <cellStyle name="Normal 83 7 2 4 2 2" xfId="40831"/>
    <cellStyle name="Normal 83 7 2 4 3" xfId="40832"/>
    <cellStyle name="Normal 83 7 2 5" xfId="40833"/>
    <cellStyle name="Normal 83 7 2 5 2" xfId="40834"/>
    <cellStyle name="Normal 83 7 2 6" xfId="40835"/>
    <cellStyle name="Normal 83 7 2 7" xfId="54651"/>
    <cellStyle name="Normal 83 7 2 8" xfId="54652"/>
    <cellStyle name="Normal 83 7 2_Lcc_inputs" xfId="54653"/>
    <cellStyle name="Normal 83 7 3" xfId="40836"/>
    <cellStyle name="Normal 83 7 3 2" xfId="40837"/>
    <cellStyle name="Normal 83 7 3 2 2" xfId="40838"/>
    <cellStyle name="Normal 83 7 3 2 2 2" xfId="40839"/>
    <cellStyle name="Normal 83 7 3 2 3" xfId="40840"/>
    <cellStyle name="Normal 83 7 3 3" xfId="40841"/>
    <cellStyle name="Normal 83 7 3 3 2" xfId="40842"/>
    <cellStyle name="Normal 83 7 3 3 2 2" xfId="40843"/>
    <cellStyle name="Normal 83 7 3 3 3" xfId="40844"/>
    <cellStyle name="Normal 83 7 3 4" xfId="40845"/>
    <cellStyle name="Normal 83 7 3 4 2" xfId="40846"/>
    <cellStyle name="Normal 83 7 3 5" xfId="40847"/>
    <cellStyle name="Normal 83 7 3_Lcc_inputs" xfId="54654"/>
    <cellStyle name="Normal 83 7 4" xfId="40848"/>
    <cellStyle name="Normal 83 7 4 2" xfId="40849"/>
    <cellStyle name="Normal 83 7 4 2 2" xfId="40850"/>
    <cellStyle name="Normal 83 7 4 2 3" xfId="54655"/>
    <cellStyle name="Normal 83 7 4 3" xfId="40851"/>
    <cellStyle name="Normal 83 7 4 4" xfId="54656"/>
    <cellStyle name="Normal 83 7 4_Lcc_inputs" xfId="54657"/>
    <cellStyle name="Normal 83 7 5" xfId="40852"/>
    <cellStyle name="Normal 83 7 5 2" xfId="40853"/>
    <cellStyle name="Normal 83 7 5 2 2" xfId="40854"/>
    <cellStyle name="Normal 83 7 5 3" xfId="40855"/>
    <cellStyle name="Normal 83 7 6" xfId="40856"/>
    <cellStyle name="Normal 83 7 6 2" xfId="40857"/>
    <cellStyle name="Normal 83 7 7" xfId="40858"/>
    <cellStyle name="Normal 83 7 8" xfId="54658"/>
    <cellStyle name="Normal 83 7 9" xfId="54659"/>
    <cellStyle name="Normal 83 7_Lcc_inputs" xfId="54660"/>
    <cellStyle name="Normal 83 8" xfId="10623"/>
    <cellStyle name="Normal 83 8 2" xfId="40859"/>
    <cellStyle name="Normal 83 8 2 2" xfId="40860"/>
    <cellStyle name="Normal 83 8 2 2 2" xfId="40861"/>
    <cellStyle name="Normal 83 8 2 2 2 2" xfId="40862"/>
    <cellStyle name="Normal 83 8 2 2 3" xfId="40863"/>
    <cellStyle name="Normal 83 8 2 3" xfId="40864"/>
    <cellStyle name="Normal 83 8 2 3 2" xfId="40865"/>
    <cellStyle name="Normal 83 8 2 3 2 2" xfId="40866"/>
    <cellStyle name="Normal 83 8 2 3 3" xfId="40867"/>
    <cellStyle name="Normal 83 8 2 4" xfId="40868"/>
    <cellStyle name="Normal 83 8 2 4 2" xfId="40869"/>
    <cellStyle name="Normal 83 8 2 5" xfId="40870"/>
    <cellStyle name="Normal 83 8 2_Lcc_inputs" xfId="54661"/>
    <cellStyle name="Normal 83 8 3" xfId="40871"/>
    <cellStyle name="Normal 83 8 3 2" xfId="40872"/>
    <cellStyle name="Normal 83 8 3 2 2" xfId="40873"/>
    <cellStyle name="Normal 83 8 3 2 3" xfId="54662"/>
    <cellStyle name="Normal 83 8 3 3" xfId="40874"/>
    <cellStyle name="Normal 83 8 3 4" xfId="54663"/>
    <cellStyle name="Normal 83 8 3_Lcc_inputs" xfId="54664"/>
    <cellStyle name="Normal 83 8 4" xfId="40875"/>
    <cellStyle name="Normal 83 8 4 2" xfId="40876"/>
    <cellStyle name="Normal 83 8 4 2 2" xfId="40877"/>
    <cellStyle name="Normal 83 8 4 3" xfId="40878"/>
    <cellStyle name="Normal 83 8 5" xfId="40879"/>
    <cellStyle name="Normal 83 8 5 2" xfId="40880"/>
    <cellStyle name="Normal 83 8 6" xfId="40881"/>
    <cellStyle name="Normal 83 8 7" xfId="54665"/>
    <cellStyle name="Normal 83 8 8" xfId="54666"/>
    <cellStyle name="Normal 83 8_Lcc_inputs" xfId="54667"/>
    <cellStyle name="Normal 83 9" xfId="10784"/>
    <cellStyle name="Normal 83 9 2" xfId="40882"/>
    <cellStyle name="Normal 83 9 2 2" xfId="40883"/>
    <cellStyle name="Normal 83 9 2 2 2" xfId="40884"/>
    <cellStyle name="Normal 83 9 2 2 2 2" xfId="40885"/>
    <cellStyle name="Normal 83 9 2 2 3" xfId="40886"/>
    <cellStyle name="Normal 83 9 2 3" xfId="40887"/>
    <cellStyle name="Normal 83 9 2 3 2" xfId="40888"/>
    <cellStyle name="Normal 83 9 2 3 2 2" xfId="40889"/>
    <cellStyle name="Normal 83 9 2 3 3" xfId="40890"/>
    <cellStyle name="Normal 83 9 2 4" xfId="40891"/>
    <cellStyle name="Normal 83 9 2 4 2" xfId="40892"/>
    <cellStyle name="Normal 83 9 2 5" xfId="40893"/>
    <cellStyle name="Normal 83 9 2_Lcc_inputs" xfId="54668"/>
    <cellStyle name="Normal 83 9 3" xfId="40894"/>
    <cellStyle name="Normal 83 9 3 2" xfId="40895"/>
    <cellStyle name="Normal 83 9 3 2 2" xfId="40896"/>
    <cellStyle name="Normal 83 9 3 2 3" xfId="54669"/>
    <cellStyle name="Normal 83 9 3 3" xfId="40897"/>
    <cellStyle name="Normal 83 9 3 4" xfId="54670"/>
    <cellStyle name="Normal 83 9 3_Lcc_inputs" xfId="54671"/>
    <cellStyle name="Normal 83 9 4" xfId="40898"/>
    <cellStyle name="Normal 83 9 4 2" xfId="40899"/>
    <cellStyle name="Normal 83 9 4 2 2" xfId="40900"/>
    <cellStyle name="Normal 83 9 4 3" xfId="40901"/>
    <cellStyle name="Normal 83 9 5" xfId="40902"/>
    <cellStyle name="Normal 83 9 5 2" xfId="40903"/>
    <cellStyle name="Normal 83 9 6" xfId="40904"/>
    <cellStyle name="Normal 83 9 7" xfId="54672"/>
    <cellStyle name="Normal 83 9 8" xfId="54673"/>
    <cellStyle name="Normal 83 9_Lcc_inputs" xfId="54674"/>
    <cellStyle name="Normal 83_Lcc_inputs" xfId="54675"/>
    <cellStyle name="Normal 84" xfId="10624"/>
    <cellStyle name="Normal 84 2" xfId="10625"/>
    <cellStyle name="Normal 84 2 2" xfId="40905"/>
    <cellStyle name="Normal 84 2 2 2" xfId="40906"/>
    <cellStyle name="Normal 84 2 2 2 2" xfId="40907"/>
    <cellStyle name="Normal 84 2 2 2 2 2" xfId="40908"/>
    <cellStyle name="Normal 84 2 2 2 3" xfId="40909"/>
    <cellStyle name="Normal 84 2 2 3" xfId="40910"/>
    <cellStyle name="Normal 84 2 2 3 2" xfId="40911"/>
    <cellStyle name="Normal 84 2 2 3 2 2" xfId="40912"/>
    <cellStyle name="Normal 84 2 2 3 3" xfId="40913"/>
    <cellStyle name="Normal 84 2 2 4" xfId="40914"/>
    <cellStyle name="Normal 84 2 2 4 2" xfId="40915"/>
    <cellStyle name="Normal 84 2 2 5" xfId="40916"/>
    <cellStyle name="Normal 84 2 2_Lcc_inputs" xfId="54676"/>
    <cellStyle name="Normal 84 2 3" xfId="40917"/>
    <cellStyle name="Normal 84 2 3 2" xfId="40918"/>
    <cellStyle name="Normal 84 2 3 2 2" xfId="40919"/>
    <cellStyle name="Normal 84 2 3 2 3" xfId="54677"/>
    <cellStyle name="Normal 84 2 3 3" xfId="40920"/>
    <cellStyle name="Normal 84 2 3 4" xfId="54678"/>
    <cellStyle name="Normal 84 2 3_Lcc_inputs" xfId="54679"/>
    <cellStyle name="Normal 84 2 4" xfId="40921"/>
    <cellStyle name="Normal 84 2 4 2" xfId="40922"/>
    <cellStyle name="Normal 84 2 4 2 2" xfId="40923"/>
    <cellStyle name="Normal 84 2 4 3" xfId="40924"/>
    <cellStyle name="Normal 84 2 5" xfId="40925"/>
    <cellStyle name="Normal 84 2 5 2" xfId="40926"/>
    <cellStyle name="Normal 84 2 6" xfId="40927"/>
    <cellStyle name="Normal 84 2 7" xfId="54680"/>
    <cellStyle name="Normal 84 2 8" xfId="54681"/>
    <cellStyle name="Normal 84 2_Lcc_inputs" xfId="54682"/>
    <cellStyle name="Normal 84 3" xfId="40928"/>
    <cellStyle name="Normal 84 3 2" xfId="40929"/>
    <cellStyle name="Normal 84 3 2 2" xfId="40930"/>
    <cellStyle name="Normal 84 3 2 2 2" xfId="40931"/>
    <cellStyle name="Normal 84 3 2 3" xfId="40932"/>
    <cellStyle name="Normal 84 3 3" xfId="40933"/>
    <cellStyle name="Normal 84 3 3 2" xfId="40934"/>
    <cellStyle name="Normal 84 3 3 2 2" xfId="40935"/>
    <cellStyle name="Normal 84 3 3 3" xfId="40936"/>
    <cellStyle name="Normal 84 3 4" xfId="40937"/>
    <cellStyle name="Normal 84 3 4 2" xfId="40938"/>
    <cellStyle name="Normal 84 3 5" xfId="40939"/>
    <cellStyle name="Normal 84 3_Lcc_inputs" xfId="54683"/>
    <cellStyle name="Normal 84 4" xfId="40940"/>
    <cellStyle name="Normal 84 4 2" xfId="40941"/>
    <cellStyle name="Normal 84 4 2 2" xfId="40942"/>
    <cellStyle name="Normal 84 4 2 3" xfId="54684"/>
    <cellStyle name="Normal 84 4 3" xfId="40943"/>
    <cellStyle name="Normal 84 4 4" xfId="54685"/>
    <cellStyle name="Normal 84 4_Lcc_inputs" xfId="54686"/>
    <cellStyle name="Normal 84 5" xfId="40944"/>
    <cellStyle name="Normal 84 5 2" xfId="40945"/>
    <cellStyle name="Normal 84 5 2 2" xfId="40946"/>
    <cellStyle name="Normal 84 5 3" xfId="40947"/>
    <cellStyle name="Normal 84 6" xfId="40948"/>
    <cellStyle name="Normal 84 6 2" xfId="40949"/>
    <cellStyle name="Normal 84 7" xfId="40950"/>
    <cellStyle name="Normal 84 8" xfId="54687"/>
    <cellStyle name="Normal 84 9" xfId="54688"/>
    <cellStyle name="Normal 84_Lcc_inputs" xfId="54689"/>
    <cellStyle name="Normal 85" xfId="9273"/>
    <cellStyle name="Normal 85 2" xfId="10734"/>
    <cellStyle name="Normal 85 2 2" xfId="40951"/>
    <cellStyle name="Normal 85 2 2 2" xfId="40952"/>
    <cellStyle name="Normal 85 2 2 2 2" xfId="40953"/>
    <cellStyle name="Normal 85 2 2 3" xfId="40954"/>
    <cellStyle name="Normal 85 2 3" xfId="40955"/>
    <cellStyle name="Normal 85 2 3 2" xfId="40956"/>
    <cellStyle name="Normal 85 2 3 2 2" xfId="40957"/>
    <cellStyle name="Normal 85 2 3 3" xfId="40958"/>
    <cellStyle name="Normal 85 2 4" xfId="40959"/>
    <cellStyle name="Normal 85 2 4 2" xfId="40960"/>
    <cellStyle name="Normal 85 2 5" xfId="40961"/>
    <cellStyle name="Normal 85 2_Lcc_inputs" xfId="54690"/>
    <cellStyle name="Normal 85 3" xfId="40962"/>
    <cellStyle name="Normal 85 3 2" xfId="40963"/>
    <cellStyle name="Normal 85 3 2 2" xfId="40964"/>
    <cellStyle name="Normal 85 3 2 3" xfId="54691"/>
    <cellStyle name="Normal 85 3 3" xfId="40965"/>
    <cellStyle name="Normal 85 3 4" xfId="54692"/>
    <cellStyle name="Normal 85 3_Lcc_inputs" xfId="54693"/>
    <cellStyle name="Normal 85 4" xfId="40966"/>
    <cellStyle name="Normal 85 4 2" xfId="40967"/>
    <cellStyle name="Normal 85 4 2 2" xfId="40968"/>
    <cellStyle name="Normal 85 4 3" xfId="40969"/>
    <cellStyle name="Normal 85 5" xfId="40970"/>
    <cellStyle name="Normal 85 5 2" xfId="40971"/>
    <cellStyle name="Normal 85 6" xfId="40972"/>
    <cellStyle name="Normal 85 7" xfId="54694"/>
    <cellStyle name="Normal 85 8" xfId="54695"/>
    <cellStyle name="Normal 85_Lcc_inputs" xfId="54696"/>
    <cellStyle name="Normal 86" xfId="10670"/>
    <cellStyle name="Normal 86 2" xfId="10736"/>
    <cellStyle name="Normal 86 2 2" xfId="40973"/>
    <cellStyle name="Normal 86 2 2 2" xfId="40974"/>
    <cellStyle name="Normal 86 2 2 2 2" xfId="40975"/>
    <cellStyle name="Normal 86 2 2 3" xfId="40976"/>
    <cellStyle name="Normal 86 2 3" xfId="40977"/>
    <cellStyle name="Normal 86 2 3 2" xfId="40978"/>
    <cellStyle name="Normal 86 2 3 2 2" xfId="40979"/>
    <cellStyle name="Normal 86 2 3 3" xfId="40980"/>
    <cellStyle name="Normal 86 2 4" xfId="40981"/>
    <cellStyle name="Normal 86 2 4 2" xfId="40982"/>
    <cellStyle name="Normal 86 2 5" xfId="40983"/>
    <cellStyle name="Normal 86 2_Lcc_inputs" xfId="54697"/>
    <cellStyle name="Normal 86 3" xfId="40984"/>
    <cellStyle name="Normal 86 3 2" xfId="40985"/>
    <cellStyle name="Normal 86 3 2 2" xfId="40986"/>
    <cellStyle name="Normal 86 3 2 3" xfId="54698"/>
    <cellStyle name="Normal 86 3 3" xfId="40987"/>
    <cellStyle name="Normal 86 3 4" xfId="54699"/>
    <cellStyle name="Normal 86 3_Lcc_inputs" xfId="54700"/>
    <cellStyle name="Normal 86 4" xfId="40988"/>
    <cellStyle name="Normal 86 4 2" xfId="40989"/>
    <cellStyle name="Normal 86 4 2 2" xfId="40990"/>
    <cellStyle name="Normal 86 4 3" xfId="40991"/>
    <cellStyle name="Normal 86 5" xfId="40992"/>
    <cellStyle name="Normal 86 5 2" xfId="40993"/>
    <cellStyle name="Normal 86 6" xfId="40994"/>
    <cellStyle name="Normal 86 7" xfId="41675"/>
    <cellStyle name="Normal 86 8" xfId="54701"/>
    <cellStyle name="Normal 86_Lcc_inputs" xfId="54702"/>
    <cellStyle name="Normal 87" xfId="10702"/>
    <cellStyle name="Normal 87 2" xfId="10785"/>
    <cellStyle name="Normal 87 2 2" xfId="40995"/>
    <cellStyle name="Normal 87 2 2 2" xfId="40996"/>
    <cellStyle name="Normal 87 2 2 3" xfId="54703"/>
    <cellStyle name="Normal 87 2 3" xfId="40997"/>
    <cellStyle name="Normal 87 2 4" xfId="54704"/>
    <cellStyle name="Normal 87 2_Lcc_inputs" xfId="54705"/>
    <cellStyle name="Normal 87 3" xfId="40998"/>
    <cellStyle name="Normal 87 3 2" xfId="40999"/>
    <cellStyle name="Normal 87 3 2 2" xfId="41000"/>
    <cellStyle name="Normal 87 3 3" xfId="41001"/>
    <cellStyle name="Normal 87 4" xfId="41002"/>
    <cellStyle name="Normal 87 4 2" xfId="41003"/>
    <cellStyle name="Normal 87 5" xfId="41004"/>
    <cellStyle name="Normal 87 6" xfId="54706"/>
    <cellStyle name="Normal 87 7" xfId="54707"/>
    <cellStyle name="Normal 87_Lcc_inputs" xfId="54708"/>
    <cellStyle name="Normal 88" xfId="10703"/>
    <cellStyle name="Normal 88 2" xfId="41005"/>
    <cellStyle name="Normal 88 2 2" xfId="41006"/>
    <cellStyle name="Normal 88 2 3" xfId="54709"/>
    <cellStyle name="Normal 88 3" xfId="41007"/>
    <cellStyle name="Normal 88 4" xfId="54710"/>
    <cellStyle name="Normal 88_Lcc_inputs" xfId="54711"/>
    <cellStyle name="Normal 89" xfId="10704"/>
    <cellStyle name="Normal 89 2" xfId="41008"/>
    <cellStyle name="Normal 89 2 2" xfId="41009"/>
    <cellStyle name="Normal 89 3" xfId="41010"/>
    <cellStyle name="Normal 89 4" xfId="41689"/>
    <cellStyle name="Normal 9" xfId="200"/>
    <cellStyle name="Normal 9 10" xfId="10626"/>
    <cellStyle name="Normal 9 10 2" xfId="41011"/>
    <cellStyle name="Normal 9 10 2 2" xfId="41012"/>
    <cellStyle name="Normal 9 10 2 2 2" xfId="41013"/>
    <cellStyle name="Normal 9 10 2 2 2 2" xfId="41014"/>
    <cellStyle name="Normal 9 10 2 2 3" xfId="41015"/>
    <cellStyle name="Normal 9 10 2 3" xfId="41016"/>
    <cellStyle name="Normal 9 10 2 3 2" xfId="41017"/>
    <cellStyle name="Normal 9 10 2 3 2 2" xfId="41018"/>
    <cellStyle name="Normal 9 10 2 3 3" xfId="41019"/>
    <cellStyle name="Normal 9 10 2 4" xfId="41020"/>
    <cellStyle name="Normal 9 10 2 4 2" xfId="41021"/>
    <cellStyle name="Normal 9 10 2 5" xfId="41022"/>
    <cellStyle name="Normal 9 10 2_Lcc_inputs" xfId="54712"/>
    <cellStyle name="Normal 9 10 3" xfId="41023"/>
    <cellStyle name="Normal 9 10 3 2" xfId="41024"/>
    <cellStyle name="Normal 9 10 3 2 2" xfId="41025"/>
    <cellStyle name="Normal 9 10 3 2 3" xfId="54713"/>
    <cellStyle name="Normal 9 10 3 3" xfId="41026"/>
    <cellStyle name="Normal 9 10 3 4" xfId="54714"/>
    <cellStyle name="Normal 9 10 3_Lcc_inputs" xfId="54715"/>
    <cellStyle name="Normal 9 10 4" xfId="41027"/>
    <cellStyle name="Normal 9 10 4 2" xfId="41028"/>
    <cellStyle name="Normal 9 10 4 2 2" xfId="41029"/>
    <cellStyle name="Normal 9 10 4 3" xfId="41030"/>
    <cellStyle name="Normal 9 10 5" xfId="41031"/>
    <cellStyle name="Normal 9 10 5 2" xfId="41032"/>
    <cellStyle name="Normal 9 10 6" xfId="41033"/>
    <cellStyle name="Normal 9 10 7" xfId="54716"/>
    <cellStyle name="Normal 9 10 8" xfId="54717"/>
    <cellStyle name="Normal 9 10_Lcc_inputs" xfId="54718"/>
    <cellStyle name="Normal 9 11" xfId="10857"/>
    <cellStyle name="Normal 9 11 2" xfId="41034"/>
    <cellStyle name="Normal 9 11 2 2" xfId="41035"/>
    <cellStyle name="Normal 9 11 2 2 2" xfId="41036"/>
    <cellStyle name="Normal 9 11 2 2 3" xfId="54719"/>
    <cellStyle name="Normal 9 11 2 3" xfId="41037"/>
    <cellStyle name="Normal 9 11 2 4" xfId="54720"/>
    <cellStyle name="Normal 9 11 2_Lcc_inputs" xfId="54721"/>
    <cellStyle name="Normal 9 11 3" xfId="41038"/>
    <cellStyle name="Normal 9 11 3 2" xfId="41039"/>
    <cellStyle name="Normal 9 11 3 2 2" xfId="41040"/>
    <cellStyle name="Normal 9 11 3 3" xfId="41041"/>
    <cellStyle name="Normal 9 11 4" xfId="41042"/>
    <cellStyle name="Normal 9 11 4 2" xfId="41043"/>
    <cellStyle name="Normal 9 11 5" xfId="41044"/>
    <cellStyle name="Normal 9 11 6" xfId="54722"/>
    <cellStyle name="Normal 9 11 7" xfId="54723"/>
    <cellStyle name="Normal 9 11_Lcc_inputs" xfId="54724"/>
    <cellStyle name="Normal 9 12" xfId="41045"/>
    <cellStyle name="Normal 9 12 2" xfId="41046"/>
    <cellStyle name="Normal 9 12 2 2" xfId="41047"/>
    <cellStyle name="Normal 9 12 2 3" xfId="54725"/>
    <cellStyle name="Normal 9 12 3" xfId="41048"/>
    <cellStyle name="Normal 9 12 3 2" xfId="54726"/>
    <cellStyle name="Normal 9 12 4" xfId="54727"/>
    <cellStyle name="Normal 9 12 5" xfId="54728"/>
    <cellStyle name="Normal 9 12_Lcc_inputs" xfId="54729"/>
    <cellStyle name="Normal 9 13" xfId="41049"/>
    <cellStyle name="Normal 9 13 2" xfId="41050"/>
    <cellStyle name="Normal 9 13 2 2" xfId="41051"/>
    <cellStyle name="Normal 9 13 2 3" xfId="54730"/>
    <cellStyle name="Normal 9 13 3" xfId="41052"/>
    <cellStyle name="Normal 9 13 4" xfId="54731"/>
    <cellStyle name="Normal 9 13_Lcc_inputs" xfId="54732"/>
    <cellStyle name="Normal 9 14" xfId="41053"/>
    <cellStyle name="Normal 9 14 2" xfId="41054"/>
    <cellStyle name="Normal 9 14 3" xfId="54733"/>
    <cellStyle name="Normal 9 15" xfId="41055"/>
    <cellStyle name="Normal 9 15 2" xfId="54734"/>
    <cellStyle name="Normal 9 16" xfId="9265"/>
    <cellStyle name="Normal 9 17" xfId="54735"/>
    <cellStyle name="Normal 9 18" xfId="55093"/>
    <cellStyle name="Normal 9 19" xfId="55191"/>
    <cellStyle name="Normal 9 2" xfId="226"/>
    <cellStyle name="Normal 9 2 2" xfId="414"/>
    <cellStyle name="Normal 9 2 2 2" xfId="11230"/>
    <cellStyle name="Normal 9 2 2 2 2" xfId="41056"/>
    <cellStyle name="Normal 9 2 2 2 2 2" xfId="41057"/>
    <cellStyle name="Normal 9 2 2 2 2 3" xfId="54736"/>
    <cellStyle name="Normal 9 2 2 2 3" xfId="41058"/>
    <cellStyle name="Normal 9 2 2 2 3 2" xfId="54737"/>
    <cellStyle name="Normal 9 2 2 2 4" xfId="54738"/>
    <cellStyle name="Normal 9 2 2 2 5" xfId="54739"/>
    <cellStyle name="Normal 9 2 2 2_Lcc_inputs" xfId="54740"/>
    <cellStyle name="Normal 9 2 2 3" xfId="11229"/>
    <cellStyle name="Normal 9 2 2 3 2" xfId="41059"/>
    <cellStyle name="Normal 9 2 2 3 2 2" xfId="54741"/>
    <cellStyle name="Normal 9 2 2 3 3" xfId="54742"/>
    <cellStyle name="Normal 9 2 2 3 4" xfId="54743"/>
    <cellStyle name="Normal 9 2 2 3_Lcc_inputs" xfId="54744"/>
    <cellStyle name="Normal 9 2 2 4" xfId="41060"/>
    <cellStyle name="Normal 9 2 2 4 2" xfId="54745"/>
    <cellStyle name="Normal 9 2 2 4 3" xfId="54746"/>
    <cellStyle name="Normal 9 2 2 5" xfId="10627"/>
    <cellStyle name="Normal 9 2 2 5 2" xfId="54747"/>
    <cellStyle name="Normal 9 2 2 6" xfId="54748"/>
    <cellStyle name="Normal 9 2 2 7" xfId="9140"/>
    <cellStyle name="Normal 9 2 2_Lcc_inputs" xfId="54749"/>
    <cellStyle name="Normal 9 2 3" xfId="11231"/>
    <cellStyle name="Normal 9 2 3 2" xfId="54750"/>
    <cellStyle name="Normal 9 2 3 2 2" xfId="54751"/>
    <cellStyle name="Normal 9 2 3 2 3" xfId="54752"/>
    <cellStyle name="Normal 9 2 3 3" xfId="54753"/>
    <cellStyle name="Normal 9 2 3 3 2" xfId="54754"/>
    <cellStyle name="Normal 9 2 3 4" xfId="54755"/>
    <cellStyle name="Normal 9 2 3_Lcc_inputs" xfId="54756"/>
    <cellStyle name="Normal 9 2 4" xfId="11004"/>
    <cellStyle name="Normal 9 2 4 2" xfId="54757"/>
    <cellStyle name="Normal 9 2 4 2 2" xfId="54758"/>
    <cellStyle name="Normal 9 2 4 2 3" xfId="54759"/>
    <cellStyle name="Normal 9 2 4 3" xfId="54760"/>
    <cellStyle name="Normal 9 2 4 3 2" xfId="54761"/>
    <cellStyle name="Normal 9 2 4 4" xfId="54762"/>
    <cellStyle name="Normal 9 2 4_Lcc_inputs" xfId="54763"/>
    <cellStyle name="Normal 9 2 5" xfId="9266"/>
    <cellStyle name="Normal 9 2 6" xfId="54764"/>
    <cellStyle name="Normal 9 2_Lcc_inputs" xfId="54765"/>
    <cellStyle name="Normal 9 20" xfId="55117"/>
    <cellStyle name="Normal 9 21" xfId="55193"/>
    <cellStyle name="Normal 9 22" xfId="55145"/>
    <cellStyle name="Normal 9 23" xfId="55195"/>
    <cellStyle name="Normal 9 24" xfId="55108"/>
    <cellStyle name="Normal 9 3" xfId="287"/>
    <cellStyle name="Normal 9 3 10" xfId="41061"/>
    <cellStyle name="Normal 9 3 11" xfId="9267"/>
    <cellStyle name="Normal 9 3 12" xfId="54766"/>
    <cellStyle name="Normal 9 3 13" xfId="625"/>
    <cellStyle name="Normal 9 3 2" xfId="10629"/>
    <cellStyle name="Normal 9 3 2 2" xfId="10630"/>
    <cellStyle name="Normal 9 3 2 2 2" xfId="41062"/>
    <cellStyle name="Normal 9 3 2 2 2 2" xfId="41063"/>
    <cellStyle name="Normal 9 3 2 2 2 2 2" xfId="41064"/>
    <cellStyle name="Normal 9 3 2 2 2 2 2 2" xfId="41065"/>
    <cellStyle name="Normal 9 3 2 2 2 2 3" xfId="41066"/>
    <cellStyle name="Normal 9 3 2 2 2 3" xfId="41067"/>
    <cellStyle name="Normal 9 3 2 2 2 3 2" xfId="41068"/>
    <cellStyle name="Normal 9 3 2 2 2 3 2 2" xfId="41069"/>
    <cellStyle name="Normal 9 3 2 2 2 3 3" xfId="41070"/>
    <cellStyle name="Normal 9 3 2 2 2 4" xfId="41071"/>
    <cellStyle name="Normal 9 3 2 2 2 4 2" xfId="41072"/>
    <cellStyle name="Normal 9 3 2 2 2 5" xfId="41073"/>
    <cellStyle name="Normal 9 3 2 2 2_Lcc_inputs" xfId="54767"/>
    <cellStyle name="Normal 9 3 2 2 3" xfId="41074"/>
    <cellStyle name="Normal 9 3 2 2 3 2" xfId="41075"/>
    <cellStyle name="Normal 9 3 2 2 3 2 2" xfId="41076"/>
    <cellStyle name="Normal 9 3 2 2 3 2 3" xfId="54768"/>
    <cellStyle name="Normal 9 3 2 2 3 3" xfId="41077"/>
    <cellStyle name="Normal 9 3 2 2 3 4" xfId="54769"/>
    <cellStyle name="Normal 9 3 2 2 3_Lcc_inputs" xfId="54770"/>
    <cellStyle name="Normal 9 3 2 2 4" xfId="41078"/>
    <cellStyle name="Normal 9 3 2 2 4 2" xfId="41079"/>
    <cellStyle name="Normal 9 3 2 2 4 2 2" xfId="41080"/>
    <cellStyle name="Normal 9 3 2 2 4 3" xfId="41081"/>
    <cellStyle name="Normal 9 3 2 2 5" xfId="41082"/>
    <cellStyle name="Normal 9 3 2 2 5 2" xfId="41083"/>
    <cellStyle name="Normal 9 3 2 2 6" xfId="41084"/>
    <cellStyle name="Normal 9 3 2 2 7" xfId="54771"/>
    <cellStyle name="Normal 9 3 2 2 8" xfId="54772"/>
    <cellStyle name="Normal 9 3 2 2_Lcc_inputs" xfId="54773"/>
    <cellStyle name="Normal 9 3 2_Lcc_inputs" xfId="54774"/>
    <cellStyle name="Normal 9 3 3" xfId="10631"/>
    <cellStyle name="Normal 9 3 3 2" xfId="41085"/>
    <cellStyle name="Normal 9 3 3 2 2" xfId="41086"/>
    <cellStyle name="Normal 9 3 3 2 2 2" xfId="41087"/>
    <cellStyle name="Normal 9 3 3 2 2 2 2" xfId="41088"/>
    <cellStyle name="Normal 9 3 3 2 2 3" xfId="41089"/>
    <cellStyle name="Normal 9 3 3 2 3" xfId="41090"/>
    <cellStyle name="Normal 9 3 3 2 3 2" xfId="41091"/>
    <cellStyle name="Normal 9 3 3 2 3 2 2" xfId="41092"/>
    <cellStyle name="Normal 9 3 3 2 3 3" xfId="41093"/>
    <cellStyle name="Normal 9 3 3 2 4" xfId="41094"/>
    <cellStyle name="Normal 9 3 3 2 4 2" xfId="41095"/>
    <cellStyle name="Normal 9 3 3 2 5" xfId="41096"/>
    <cellStyle name="Normal 9 3 3 2_Lcc_inputs" xfId="54775"/>
    <cellStyle name="Normal 9 3 3 3" xfId="41097"/>
    <cellStyle name="Normal 9 3 3 3 2" xfId="41098"/>
    <cellStyle name="Normal 9 3 3 3 2 2" xfId="41099"/>
    <cellStyle name="Normal 9 3 3 3 2 3" xfId="54776"/>
    <cellStyle name="Normal 9 3 3 3 3" xfId="41100"/>
    <cellStyle name="Normal 9 3 3 3 4" xfId="54777"/>
    <cellStyle name="Normal 9 3 3 3_Lcc_inputs" xfId="54778"/>
    <cellStyle name="Normal 9 3 3 4" xfId="41101"/>
    <cellStyle name="Normal 9 3 3 4 2" xfId="41102"/>
    <cellStyle name="Normal 9 3 3 4 2 2" xfId="41103"/>
    <cellStyle name="Normal 9 3 3 4 3" xfId="41104"/>
    <cellStyle name="Normal 9 3 3 5" xfId="41105"/>
    <cellStyle name="Normal 9 3 3 5 2" xfId="41106"/>
    <cellStyle name="Normal 9 3 3 6" xfId="41107"/>
    <cellStyle name="Normal 9 3 3 7" xfId="54779"/>
    <cellStyle name="Normal 9 3 3 8" xfId="54780"/>
    <cellStyle name="Normal 9 3 3_Lcc_inputs" xfId="54781"/>
    <cellStyle name="Normal 9 3 4" xfId="10632"/>
    <cellStyle name="Normal 9 3 4 2" xfId="41108"/>
    <cellStyle name="Normal 9 3 4 2 2" xfId="41109"/>
    <cellStyle name="Normal 9 3 4 2 2 2" xfId="41110"/>
    <cellStyle name="Normal 9 3 4 2 2 2 2" xfId="41111"/>
    <cellStyle name="Normal 9 3 4 2 2 3" xfId="41112"/>
    <cellStyle name="Normal 9 3 4 2 3" xfId="41113"/>
    <cellStyle name="Normal 9 3 4 2 3 2" xfId="41114"/>
    <cellStyle name="Normal 9 3 4 2 3 2 2" xfId="41115"/>
    <cellStyle name="Normal 9 3 4 2 3 3" xfId="41116"/>
    <cellStyle name="Normal 9 3 4 2 4" xfId="41117"/>
    <cellStyle name="Normal 9 3 4 2 4 2" xfId="41118"/>
    <cellStyle name="Normal 9 3 4 2 5" xfId="41119"/>
    <cellStyle name="Normal 9 3 4 2_Lcc_inputs" xfId="54782"/>
    <cellStyle name="Normal 9 3 4 3" xfId="41120"/>
    <cellStyle name="Normal 9 3 4 3 2" xfId="41121"/>
    <cellStyle name="Normal 9 3 4 3 2 2" xfId="41122"/>
    <cellStyle name="Normal 9 3 4 3 2 3" xfId="54783"/>
    <cellStyle name="Normal 9 3 4 3 3" xfId="41123"/>
    <cellStyle name="Normal 9 3 4 3 4" xfId="54784"/>
    <cellStyle name="Normal 9 3 4 3_Lcc_inputs" xfId="54785"/>
    <cellStyle name="Normal 9 3 4 4" xfId="41124"/>
    <cellStyle name="Normal 9 3 4 4 2" xfId="41125"/>
    <cellStyle name="Normal 9 3 4 4 2 2" xfId="41126"/>
    <cellStyle name="Normal 9 3 4 4 3" xfId="41127"/>
    <cellStyle name="Normal 9 3 4 5" xfId="41128"/>
    <cellStyle name="Normal 9 3 4 5 2" xfId="41129"/>
    <cellStyle name="Normal 9 3 4 6" xfId="41130"/>
    <cellStyle name="Normal 9 3 4 7" xfId="54786"/>
    <cellStyle name="Normal 9 3 4 8" xfId="54787"/>
    <cellStyle name="Normal 9 3 4_Lcc_inputs" xfId="54788"/>
    <cellStyle name="Normal 9 3 5" xfId="10628"/>
    <cellStyle name="Normal 9 3 5 2" xfId="41131"/>
    <cellStyle name="Normal 9 3 5 2 2" xfId="41132"/>
    <cellStyle name="Normal 9 3 5 2 2 2" xfId="41133"/>
    <cellStyle name="Normal 9 3 5 2 2 2 2" xfId="41134"/>
    <cellStyle name="Normal 9 3 5 2 2 3" xfId="41135"/>
    <cellStyle name="Normal 9 3 5 2 3" xfId="41136"/>
    <cellStyle name="Normal 9 3 5 2 3 2" xfId="41137"/>
    <cellStyle name="Normal 9 3 5 2 3 2 2" xfId="41138"/>
    <cellStyle name="Normal 9 3 5 2 3 3" xfId="41139"/>
    <cellStyle name="Normal 9 3 5 2 4" xfId="41140"/>
    <cellStyle name="Normal 9 3 5 2 4 2" xfId="41141"/>
    <cellStyle name="Normal 9 3 5 2 5" xfId="41142"/>
    <cellStyle name="Normal 9 3 5 2_Lcc_inputs" xfId="54789"/>
    <cellStyle name="Normal 9 3 5 3" xfId="41143"/>
    <cellStyle name="Normal 9 3 5 3 2" xfId="41144"/>
    <cellStyle name="Normal 9 3 5 3 2 2" xfId="41145"/>
    <cellStyle name="Normal 9 3 5 3 2 3" xfId="54790"/>
    <cellStyle name="Normal 9 3 5 3 3" xfId="41146"/>
    <cellStyle name="Normal 9 3 5 3 4" xfId="54791"/>
    <cellStyle name="Normal 9 3 5 3_Lcc_inputs" xfId="54792"/>
    <cellStyle name="Normal 9 3 5 4" xfId="41147"/>
    <cellStyle name="Normal 9 3 5 4 2" xfId="41148"/>
    <cellStyle name="Normal 9 3 5 4 2 2" xfId="41149"/>
    <cellStyle name="Normal 9 3 5 4 3" xfId="41150"/>
    <cellStyle name="Normal 9 3 5 5" xfId="41151"/>
    <cellStyle name="Normal 9 3 5 5 2" xfId="41152"/>
    <cellStyle name="Normal 9 3 5 6" xfId="41153"/>
    <cellStyle name="Normal 9 3 5 7" xfId="54793"/>
    <cellStyle name="Normal 9 3 5 8" xfId="54794"/>
    <cellStyle name="Normal 9 3 5_Lcc_inputs" xfId="54795"/>
    <cellStyle name="Normal 9 3 6" xfId="10919"/>
    <cellStyle name="Normal 9 3 6 2" xfId="41154"/>
    <cellStyle name="Normal 9 3 6 2 2" xfId="41155"/>
    <cellStyle name="Normal 9 3 6 2 2 2" xfId="41156"/>
    <cellStyle name="Normal 9 3 6 2 2 3" xfId="54796"/>
    <cellStyle name="Normal 9 3 6 2 3" xfId="41157"/>
    <cellStyle name="Normal 9 3 6 2 4" xfId="54797"/>
    <cellStyle name="Normal 9 3 6 2_Lcc_inputs" xfId="54798"/>
    <cellStyle name="Normal 9 3 6 3" xfId="41158"/>
    <cellStyle name="Normal 9 3 6 3 2" xfId="41159"/>
    <cellStyle name="Normal 9 3 6 3 2 2" xfId="41160"/>
    <cellStyle name="Normal 9 3 6 3 3" xfId="41161"/>
    <cellStyle name="Normal 9 3 6 4" xfId="41162"/>
    <cellStyle name="Normal 9 3 6 4 2" xfId="41163"/>
    <cellStyle name="Normal 9 3 6 5" xfId="41164"/>
    <cellStyle name="Normal 9 3 6 6" xfId="54799"/>
    <cellStyle name="Normal 9 3 6 7" xfId="54800"/>
    <cellStyle name="Normal 9 3 6_Lcc_inputs" xfId="54801"/>
    <cellStyle name="Normal 9 3 7" xfId="41165"/>
    <cellStyle name="Normal 9 3 7 2" xfId="41166"/>
    <cellStyle name="Normal 9 3 7 2 2" xfId="41167"/>
    <cellStyle name="Normal 9 3 7 2 3" xfId="54802"/>
    <cellStyle name="Normal 9 3 7 3" xfId="41168"/>
    <cellStyle name="Normal 9 3 7 4" xfId="54803"/>
    <cellStyle name="Normal 9 3 7_Lcc_inputs" xfId="54804"/>
    <cellStyle name="Normal 9 3 8" xfId="41169"/>
    <cellStyle name="Normal 9 3 8 2" xfId="41170"/>
    <cellStyle name="Normal 9 3 8 2 2" xfId="41171"/>
    <cellStyle name="Normal 9 3 8 3" xfId="41172"/>
    <cellStyle name="Normal 9 3 9" xfId="41173"/>
    <cellStyle name="Normal 9 3 9 2" xfId="41174"/>
    <cellStyle name="Normal 9 3_Lcc_inputs" xfId="54805"/>
    <cellStyle name="Normal 9 4" xfId="316"/>
    <cellStyle name="Normal 9 4 2" xfId="10634"/>
    <cellStyle name="Normal 9 4 2 2" xfId="41175"/>
    <cellStyle name="Normal 9 4 2 2 2" xfId="41176"/>
    <cellStyle name="Normal 9 4 2 2 2 2" xfId="41177"/>
    <cellStyle name="Normal 9 4 2 2 2 2 2" xfId="41178"/>
    <cellStyle name="Normal 9 4 2 2 2 3" xfId="41179"/>
    <cellStyle name="Normal 9 4 2 2 3" xfId="41180"/>
    <cellStyle name="Normal 9 4 2 2 3 2" xfId="41181"/>
    <cellStyle name="Normal 9 4 2 2 3 2 2" xfId="41182"/>
    <cellStyle name="Normal 9 4 2 2 3 3" xfId="41183"/>
    <cellStyle name="Normal 9 4 2 2 4" xfId="41184"/>
    <cellStyle name="Normal 9 4 2 2 4 2" xfId="41185"/>
    <cellStyle name="Normal 9 4 2 2 5" xfId="41186"/>
    <cellStyle name="Normal 9 4 2 2_Lcc_inputs" xfId="54806"/>
    <cellStyle name="Normal 9 4 2 3" xfId="41187"/>
    <cellStyle name="Normal 9 4 2 3 2" xfId="41188"/>
    <cellStyle name="Normal 9 4 2 3 2 2" xfId="41189"/>
    <cellStyle name="Normal 9 4 2 3 2 3" xfId="54807"/>
    <cellStyle name="Normal 9 4 2 3 3" xfId="41190"/>
    <cellStyle name="Normal 9 4 2 3 4" xfId="54808"/>
    <cellStyle name="Normal 9 4 2 3_Lcc_inputs" xfId="54809"/>
    <cellStyle name="Normal 9 4 2 4" xfId="41191"/>
    <cellStyle name="Normal 9 4 2 4 2" xfId="41192"/>
    <cellStyle name="Normal 9 4 2 4 2 2" xfId="41193"/>
    <cellStyle name="Normal 9 4 2 4 3" xfId="41194"/>
    <cellStyle name="Normal 9 4 2 5" xfId="41195"/>
    <cellStyle name="Normal 9 4 2 5 2" xfId="41196"/>
    <cellStyle name="Normal 9 4 2 6" xfId="41197"/>
    <cellStyle name="Normal 9 4 2 7" xfId="54810"/>
    <cellStyle name="Normal 9 4 2 8" xfId="54811"/>
    <cellStyle name="Normal 9 4 2_Lcc_inputs" xfId="54812"/>
    <cellStyle name="Normal 9 4 3" xfId="10635"/>
    <cellStyle name="Normal 9 4 3 2" xfId="41198"/>
    <cellStyle name="Normal 9 4 3 2 2" xfId="41199"/>
    <cellStyle name="Normal 9 4 3 2 2 2" xfId="41200"/>
    <cellStyle name="Normal 9 4 3 2 2 2 2" xfId="41201"/>
    <cellStyle name="Normal 9 4 3 2 2 3" xfId="41202"/>
    <cellStyle name="Normal 9 4 3 2 3" xfId="41203"/>
    <cellStyle name="Normal 9 4 3 2 3 2" xfId="41204"/>
    <cellStyle name="Normal 9 4 3 2 3 2 2" xfId="41205"/>
    <cellStyle name="Normal 9 4 3 2 3 3" xfId="41206"/>
    <cellStyle name="Normal 9 4 3 2 4" xfId="41207"/>
    <cellStyle name="Normal 9 4 3 2 4 2" xfId="41208"/>
    <cellStyle name="Normal 9 4 3 2 5" xfId="41209"/>
    <cellStyle name="Normal 9 4 3 2_Lcc_inputs" xfId="54813"/>
    <cellStyle name="Normal 9 4 3 3" xfId="41210"/>
    <cellStyle name="Normal 9 4 3 3 2" xfId="41211"/>
    <cellStyle name="Normal 9 4 3 3 2 2" xfId="41212"/>
    <cellStyle name="Normal 9 4 3 3 2 3" xfId="54814"/>
    <cellStyle name="Normal 9 4 3 3 3" xfId="41213"/>
    <cellStyle name="Normal 9 4 3 3 4" xfId="54815"/>
    <cellStyle name="Normal 9 4 3 3_Lcc_inputs" xfId="54816"/>
    <cellStyle name="Normal 9 4 3 4" xfId="41214"/>
    <cellStyle name="Normal 9 4 3 4 2" xfId="41215"/>
    <cellStyle name="Normal 9 4 3 4 2 2" xfId="41216"/>
    <cellStyle name="Normal 9 4 3 4 3" xfId="41217"/>
    <cellStyle name="Normal 9 4 3 5" xfId="41218"/>
    <cellStyle name="Normal 9 4 3 5 2" xfId="41219"/>
    <cellStyle name="Normal 9 4 3 6" xfId="41220"/>
    <cellStyle name="Normal 9 4 3 7" xfId="54817"/>
    <cellStyle name="Normal 9 4 3 8" xfId="54818"/>
    <cellStyle name="Normal 9 4 3_Lcc_inputs" xfId="54819"/>
    <cellStyle name="Normal 9 4 4" xfId="10982"/>
    <cellStyle name="Normal 9 4 4 2" xfId="41221"/>
    <cellStyle name="Normal 9 4 4 2 2" xfId="54820"/>
    <cellStyle name="Normal 9 4 4 3" xfId="54821"/>
    <cellStyle name="Normal 9 4 4 3 2" xfId="54822"/>
    <cellStyle name="Normal 9 4 4 3 3" xfId="54823"/>
    <cellStyle name="Normal 9 4 4 4" xfId="54824"/>
    <cellStyle name="Normal 9 4 4 4 2" xfId="54825"/>
    <cellStyle name="Normal 9 4 4 5" xfId="54826"/>
    <cellStyle name="Normal 9 4 4_Lcc_inputs" xfId="54827"/>
    <cellStyle name="Normal 9 4 5" xfId="11232"/>
    <cellStyle name="Normal 9 4 5 2" xfId="41222"/>
    <cellStyle name="Normal 9 4 5 2 2" xfId="41223"/>
    <cellStyle name="Normal 9 4 5 2 2 2" xfId="41224"/>
    <cellStyle name="Normal 9 4 5 2 2 3" xfId="54828"/>
    <cellStyle name="Normal 9 4 5 2 3" xfId="41225"/>
    <cellStyle name="Normal 9 4 5 2 4" xfId="54829"/>
    <cellStyle name="Normal 9 4 5 2_Lcc_inputs" xfId="54830"/>
    <cellStyle name="Normal 9 4 5 3" xfId="41226"/>
    <cellStyle name="Normal 9 4 5 3 2" xfId="41227"/>
    <cellStyle name="Normal 9 4 5 3 2 2" xfId="41228"/>
    <cellStyle name="Normal 9 4 5 3 3" xfId="41229"/>
    <cellStyle name="Normal 9 4 5 4" xfId="41230"/>
    <cellStyle name="Normal 9 4 5 4 2" xfId="41231"/>
    <cellStyle name="Normal 9 4 5 5" xfId="41232"/>
    <cellStyle name="Normal 9 4 5 6" xfId="54831"/>
    <cellStyle name="Normal 9 4 5 7" xfId="54832"/>
    <cellStyle name="Normal 9 4 5_Lcc_inputs" xfId="54833"/>
    <cellStyle name="Normal 9 4 6" xfId="41233"/>
    <cellStyle name="Normal 9 4 7" xfId="41234"/>
    <cellStyle name="Normal 9 4 7 2" xfId="41235"/>
    <cellStyle name="Normal 9 4 7 2 2" xfId="41236"/>
    <cellStyle name="Normal 9 4 7 2 3" xfId="54834"/>
    <cellStyle name="Normal 9 4 7 3" xfId="41237"/>
    <cellStyle name="Normal 9 4 7 4" xfId="54835"/>
    <cellStyle name="Normal 9 4 7_Lcc_inputs" xfId="54836"/>
    <cellStyle name="Normal 9 4 8" xfId="41238"/>
    <cellStyle name="Normal 9 4 8 2" xfId="41239"/>
    <cellStyle name="Normal 9 4 8 2 2" xfId="41240"/>
    <cellStyle name="Normal 9 4 8 3" xfId="41241"/>
    <cellStyle name="Normal 9 4 9" xfId="10633"/>
    <cellStyle name="Normal 9 5" xfId="2811"/>
    <cellStyle name="Normal 9 5 10" xfId="10636"/>
    <cellStyle name="Normal 9 5 11" xfId="55379"/>
    <cellStyle name="Normal 9 5 2" xfId="10637"/>
    <cellStyle name="Normal 9 5 2 2" xfId="41242"/>
    <cellStyle name="Normal 9 5 2 2 2" xfId="41243"/>
    <cellStyle name="Normal 9 5 2 2 2 2" xfId="41244"/>
    <cellStyle name="Normal 9 5 2 2 2 2 2" xfId="41245"/>
    <cellStyle name="Normal 9 5 2 2 2 3" xfId="41246"/>
    <cellStyle name="Normal 9 5 2 2 3" xfId="41247"/>
    <cellStyle name="Normal 9 5 2 2 3 2" xfId="41248"/>
    <cellStyle name="Normal 9 5 2 2 3 2 2" xfId="41249"/>
    <cellStyle name="Normal 9 5 2 2 3 3" xfId="41250"/>
    <cellStyle name="Normal 9 5 2 2 4" xfId="41251"/>
    <cellStyle name="Normal 9 5 2 2 4 2" xfId="41252"/>
    <cellStyle name="Normal 9 5 2 2 5" xfId="41253"/>
    <cellStyle name="Normal 9 5 2 2_Lcc_inputs" xfId="54837"/>
    <cellStyle name="Normal 9 5 2 3" xfId="41254"/>
    <cellStyle name="Normal 9 5 2 3 2" xfId="41255"/>
    <cellStyle name="Normal 9 5 2 3 2 2" xfId="41256"/>
    <cellStyle name="Normal 9 5 2 3 2 3" xfId="54838"/>
    <cellStyle name="Normal 9 5 2 3 3" xfId="41257"/>
    <cellStyle name="Normal 9 5 2 3 4" xfId="54839"/>
    <cellStyle name="Normal 9 5 2 3_Lcc_inputs" xfId="54840"/>
    <cellStyle name="Normal 9 5 2 4" xfId="41258"/>
    <cellStyle name="Normal 9 5 2 4 2" xfId="41259"/>
    <cellStyle name="Normal 9 5 2 4 2 2" xfId="41260"/>
    <cellStyle name="Normal 9 5 2 4 3" xfId="41261"/>
    <cellStyle name="Normal 9 5 2 5" xfId="41262"/>
    <cellStyle name="Normal 9 5 2 5 2" xfId="41263"/>
    <cellStyle name="Normal 9 5 2 6" xfId="41264"/>
    <cellStyle name="Normal 9 5 2 7" xfId="54841"/>
    <cellStyle name="Normal 9 5 2 8" xfId="54842"/>
    <cellStyle name="Normal 9 5 2_Lcc_inputs" xfId="54843"/>
    <cellStyle name="Normal 9 5 3" xfId="41265"/>
    <cellStyle name="Normal 9 5 3 2" xfId="41266"/>
    <cellStyle name="Normal 9 5 3 2 2" xfId="41267"/>
    <cellStyle name="Normal 9 5 3 2 2 2" xfId="41268"/>
    <cellStyle name="Normal 9 5 3 2 3" xfId="41269"/>
    <cellStyle name="Normal 9 5 3 3" xfId="41270"/>
    <cellStyle name="Normal 9 5 3 3 2" xfId="41271"/>
    <cellStyle name="Normal 9 5 3 3 2 2" xfId="41272"/>
    <cellStyle name="Normal 9 5 3 3 3" xfId="41273"/>
    <cellStyle name="Normal 9 5 3 4" xfId="41274"/>
    <cellStyle name="Normal 9 5 3 4 2" xfId="41275"/>
    <cellStyle name="Normal 9 5 3 5" xfId="41276"/>
    <cellStyle name="Normal 9 5 3_Lcc_inputs" xfId="54844"/>
    <cellStyle name="Normal 9 5 4" xfId="41277"/>
    <cellStyle name="Normal 9 5 4 2" xfId="41278"/>
    <cellStyle name="Normal 9 5 4 2 2" xfId="41279"/>
    <cellStyle name="Normal 9 5 4 2 3" xfId="54845"/>
    <cellStyle name="Normal 9 5 4 3" xfId="41280"/>
    <cellStyle name="Normal 9 5 4 4" xfId="54846"/>
    <cellStyle name="Normal 9 5 4_Lcc_inputs" xfId="54847"/>
    <cellStyle name="Normal 9 5 5" xfId="41281"/>
    <cellStyle name="Normal 9 5 5 2" xfId="41282"/>
    <cellStyle name="Normal 9 5 5 2 2" xfId="41283"/>
    <cellStyle name="Normal 9 5 5 3" xfId="41284"/>
    <cellStyle name="Normal 9 5 6" xfId="41285"/>
    <cellStyle name="Normal 9 5 6 2" xfId="41286"/>
    <cellStyle name="Normal 9 5 7" xfId="41287"/>
    <cellStyle name="Normal 9 5 8" xfId="54848"/>
    <cellStyle name="Normal 9 5 9" xfId="54849"/>
    <cellStyle name="Normal 9 5_Lcc_inputs" xfId="54850"/>
    <cellStyle name="Normal 9 6" xfId="10638"/>
    <cellStyle name="Normal 9 6 2" xfId="10639"/>
    <cellStyle name="Normal 9 6 2 2" xfId="41288"/>
    <cellStyle name="Normal 9 6 2 2 2" xfId="41289"/>
    <cellStyle name="Normal 9 6 2 2 2 2" xfId="41290"/>
    <cellStyle name="Normal 9 6 2 2 2 2 2" xfId="41291"/>
    <cellStyle name="Normal 9 6 2 2 2 3" xfId="41292"/>
    <cellStyle name="Normal 9 6 2 2 3" xfId="41293"/>
    <cellStyle name="Normal 9 6 2 2 3 2" xfId="41294"/>
    <cellStyle name="Normal 9 6 2 2 3 2 2" xfId="41295"/>
    <cellStyle name="Normal 9 6 2 2 3 3" xfId="41296"/>
    <cellStyle name="Normal 9 6 2 2 4" xfId="41297"/>
    <cellStyle name="Normal 9 6 2 2 4 2" xfId="41298"/>
    <cellStyle name="Normal 9 6 2 2 5" xfId="41299"/>
    <cellStyle name="Normal 9 6 2 2_Lcc_inputs" xfId="54851"/>
    <cellStyle name="Normal 9 6 2 3" xfId="41300"/>
    <cellStyle name="Normal 9 6 2 3 2" xfId="41301"/>
    <cellStyle name="Normal 9 6 2 3 2 2" xfId="41302"/>
    <cellStyle name="Normal 9 6 2 3 2 3" xfId="54852"/>
    <cellStyle name="Normal 9 6 2 3 3" xfId="41303"/>
    <cellStyle name="Normal 9 6 2 3 4" xfId="54853"/>
    <cellStyle name="Normal 9 6 2 3_Lcc_inputs" xfId="54854"/>
    <cellStyle name="Normal 9 6 2 4" xfId="41304"/>
    <cellStyle name="Normal 9 6 2 4 2" xfId="41305"/>
    <cellStyle name="Normal 9 6 2 4 2 2" xfId="41306"/>
    <cellStyle name="Normal 9 6 2 4 3" xfId="41307"/>
    <cellStyle name="Normal 9 6 2 5" xfId="41308"/>
    <cellStyle name="Normal 9 6 2 5 2" xfId="41309"/>
    <cellStyle name="Normal 9 6 2 6" xfId="41310"/>
    <cellStyle name="Normal 9 6 2 7" xfId="54855"/>
    <cellStyle name="Normal 9 6 2 8" xfId="54856"/>
    <cellStyle name="Normal 9 6 2_Lcc_inputs" xfId="54857"/>
    <cellStyle name="Normal 9 6 3" xfId="41311"/>
    <cellStyle name="Normal 9 6 3 2" xfId="41312"/>
    <cellStyle name="Normal 9 6 3 2 2" xfId="41313"/>
    <cellStyle name="Normal 9 6 3 2 2 2" xfId="41314"/>
    <cellStyle name="Normal 9 6 3 2 3" xfId="41315"/>
    <cellStyle name="Normal 9 6 3 3" xfId="41316"/>
    <cellStyle name="Normal 9 6 3 3 2" xfId="41317"/>
    <cellStyle name="Normal 9 6 3 3 2 2" xfId="41318"/>
    <cellStyle name="Normal 9 6 3 3 3" xfId="41319"/>
    <cellStyle name="Normal 9 6 3 4" xfId="41320"/>
    <cellStyle name="Normal 9 6 3 4 2" xfId="41321"/>
    <cellStyle name="Normal 9 6 3 5" xfId="41322"/>
    <cellStyle name="Normal 9 6 3_Lcc_inputs" xfId="54858"/>
    <cellStyle name="Normal 9 6 4" xfId="41323"/>
    <cellStyle name="Normal 9 6 4 2" xfId="41324"/>
    <cellStyle name="Normal 9 6 4 2 2" xfId="41325"/>
    <cellStyle name="Normal 9 6 4 2 3" xfId="54859"/>
    <cellStyle name="Normal 9 6 4 3" xfId="41326"/>
    <cellStyle name="Normal 9 6 4 4" xfId="54860"/>
    <cellStyle name="Normal 9 6 4_Lcc_inputs" xfId="54861"/>
    <cellStyle name="Normal 9 6 5" xfId="41327"/>
    <cellStyle name="Normal 9 6 5 2" xfId="41328"/>
    <cellStyle name="Normal 9 6 5 2 2" xfId="41329"/>
    <cellStyle name="Normal 9 6 5 3" xfId="41330"/>
    <cellStyle name="Normal 9 6 6" xfId="41331"/>
    <cellStyle name="Normal 9 6 6 2" xfId="41332"/>
    <cellStyle name="Normal 9 6 7" xfId="41333"/>
    <cellStyle name="Normal 9 6 8" xfId="54862"/>
    <cellStyle name="Normal 9 6 9" xfId="54863"/>
    <cellStyle name="Normal 9 6_Lcc_inputs" xfId="54864"/>
    <cellStyle name="Normal 9 7" xfId="10640"/>
    <cellStyle name="Normal 9 7 2" xfId="10641"/>
    <cellStyle name="Normal 9 7 2 2" xfId="41334"/>
    <cellStyle name="Normal 9 7 2 2 2" xfId="41335"/>
    <cellStyle name="Normal 9 7 2 2 2 2" xfId="41336"/>
    <cellStyle name="Normal 9 7 2 2 2 2 2" xfId="41337"/>
    <cellStyle name="Normal 9 7 2 2 2 3" xfId="41338"/>
    <cellStyle name="Normal 9 7 2 2 3" xfId="41339"/>
    <cellStyle name="Normal 9 7 2 2 3 2" xfId="41340"/>
    <cellStyle name="Normal 9 7 2 2 3 2 2" xfId="41341"/>
    <cellStyle name="Normal 9 7 2 2 3 3" xfId="41342"/>
    <cellStyle name="Normal 9 7 2 2 4" xfId="41343"/>
    <cellStyle name="Normal 9 7 2 2 4 2" xfId="41344"/>
    <cellStyle name="Normal 9 7 2 2 5" xfId="41345"/>
    <cellStyle name="Normal 9 7 2 2_Lcc_inputs" xfId="54865"/>
    <cellStyle name="Normal 9 7 2 3" xfId="41346"/>
    <cellStyle name="Normal 9 7 2 3 2" xfId="41347"/>
    <cellStyle name="Normal 9 7 2 3 2 2" xfId="41348"/>
    <cellStyle name="Normal 9 7 2 3 2 3" xfId="54866"/>
    <cellStyle name="Normal 9 7 2 3 3" xfId="41349"/>
    <cellStyle name="Normal 9 7 2 3 4" xfId="54867"/>
    <cellStyle name="Normal 9 7 2 3_Lcc_inputs" xfId="54868"/>
    <cellStyle name="Normal 9 7 2 4" xfId="41350"/>
    <cellStyle name="Normal 9 7 2 4 2" xfId="41351"/>
    <cellStyle name="Normal 9 7 2 4 2 2" xfId="41352"/>
    <cellStyle name="Normal 9 7 2 4 3" xfId="41353"/>
    <cellStyle name="Normal 9 7 2 5" xfId="41354"/>
    <cellStyle name="Normal 9 7 2 5 2" xfId="41355"/>
    <cellStyle name="Normal 9 7 2 6" xfId="41356"/>
    <cellStyle name="Normal 9 7 2 7" xfId="54869"/>
    <cellStyle name="Normal 9 7 2 8" xfId="54870"/>
    <cellStyle name="Normal 9 7 2_Lcc_inputs" xfId="54871"/>
    <cellStyle name="Normal 9 7 3" xfId="41357"/>
    <cellStyle name="Normal 9 7 3 2" xfId="41358"/>
    <cellStyle name="Normal 9 7 3 2 2" xfId="41359"/>
    <cellStyle name="Normal 9 7 3 2 2 2" xfId="41360"/>
    <cellStyle name="Normal 9 7 3 2 3" xfId="41361"/>
    <cellStyle name="Normal 9 7 3 3" xfId="41362"/>
    <cellStyle name="Normal 9 7 3 3 2" xfId="41363"/>
    <cellStyle name="Normal 9 7 3 3 2 2" xfId="41364"/>
    <cellStyle name="Normal 9 7 3 3 3" xfId="41365"/>
    <cellStyle name="Normal 9 7 3 4" xfId="41366"/>
    <cellStyle name="Normal 9 7 3 4 2" xfId="41367"/>
    <cellStyle name="Normal 9 7 3 5" xfId="41368"/>
    <cellStyle name="Normal 9 7 3_Lcc_inputs" xfId="54872"/>
    <cellStyle name="Normal 9 7 4" xfId="41369"/>
    <cellStyle name="Normal 9 7 4 2" xfId="41370"/>
    <cellStyle name="Normal 9 7 4 2 2" xfId="41371"/>
    <cellStyle name="Normal 9 7 4 2 3" xfId="54873"/>
    <cellStyle name="Normal 9 7 4 3" xfId="41372"/>
    <cellStyle name="Normal 9 7 4 4" xfId="54874"/>
    <cellStyle name="Normal 9 7 4_Lcc_inputs" xfId="54875"/>
    <cellStyle name="Normal 9 7 5" xfId="41373"/>
    <cellStyle name="Normal 9 7 5 2" xfId="41374"/>
    <cellStyle name="Normal 9 7 5 2 2" xfId="41375"/>
    <cellStyle name="Normal 9 7 5 3" xfId="41376"/>
    <cellStyle name="Normal 9 7 6" xfId="41377"/>
    <cellStyle name="Normal 9 7 6 2" xfId="41378"/>
    <cellStyle name="Normal 9 7 7" xfId="41379"/>
    <cellStyle name="Normal 9 7 8" xfId="54876"/>
    <cellStyle name="Normal 9 7 9" xfId="54877"/>
    <cellStyle name="Normal 9 7_Lcc_inputs" xfId="54878"/>
    <cellStyle name="Normal 9 8" xfId="10642"/>
    <cellStyle name="Normal 9 8 2" xfId="10643"/>
    <cellStyle name="Normal 9 8 2 2" xfId="41380"/>
    <cellStyle name="Normal 9 8 2 2 2" xfId="41381"/>
    <cellStyle name="Normal 9 8 2 2 2 2" xfId="41382"/>
    <cellStyle name="Normal 9 8 2 2 2 2 2" xfId="41383"/>
    <cellStyle name="Normal 9 8 2 2 2 3" xfId="41384"/>
    <cellStyle name="Normal 9 8 2 2 3" xfId="41385"/>
    <cellStyle name="Normal 9 8 2 2 3 2" xfId="41386"/>
    <cellStyle name="Normal 9 8 2 2 3 2 2" xfId="41387"/>
    <cellStyle name="Normal 9 8 2 2 3 3" xfId="41388"/>
    <cellStyle name="Normal 9 8 2 2 4" xfId="41389"/>
    <cellStyle name="Normal 9 8 2 2 4 2" xfId="41390"/>
    <cellStyle name="Normal 9 8 2 2 5" xfId="41391"/>
    <cellStyle name="Normal 9 8 2 2_Lcc_inputs" xfId="54879"/>
    <cellStyle name="Normal 9 8 2 3" xfId="41392"/>
    <cellStyle name="Normal 9 8 2 3 2" xfId="41393"/>
    <cellStyle name="Normal 9 8 2 3 2 2" xfId="41394"/>
    <cellStyle name="Normal 9 8 2 3 2 3" xfId="54880"/>
    <cellStyle name="Normal 9 8 2 3 3" xfId="41395"/>
    <cellStyle name="Normal 9 8 2 3 4" xfId="54881"/>
    <cellStyle name="Normal 9 8 2 3_Lcc_inputs" xfId="54882"/>
    <cellStyle name="Normal 9 8 2 4" xfId="41396"/>
    <cellStyle name="Normal 9 8 2 4 2" xfId="41397"/>
    <cellStyle name="Normal 9 8 2 4 2 2" xfId="41398"/>
    <cellStyle name="Normal 9 8 2 4 3" xfId="41399"/>
    <cellStyle name="Normal 9 8 2 5" xfId="41400"/>
    <cellStyle name="Normal 9 8 2 5 2" xfId="41401"/>
    <cellStyle name="Normal 9 8 2 6" xfId="41402"/>
    <cellStyle name="Normal 9 8 2 7" xfId="54883"/>
    <cellStyle name="Normal 9 8 2 8" xfId="54884"/>
    <cellStyle name="Normal 9 8 2_Lcc_inputs" xfId="54885"/>
    <cellStyle name="Normal 9 8 3" xfId="41403"/>
    <cellStyle name="Normal 9 8 3 2" xfId="41404"/>
    <cellStyle name="Normal 9 8 3 2 2" xfId="41405"/>
    <cellStyle name="Normal 9 8 3 2 2 2" xfId="41406"/>
    <cellStyle name="Normal 9 8 3 2 3" xfId="41407"/>
    <cellStyle name="Normal 9 8 3 3" xfId="41408"/>
    <cellStyle name="Normal 9 8 3 3 2" xfId="41409"/>
    <cellStyle name="Normal 9 8 3 3 2 2" xfId="41410"/>
    <cellStyle name="Normal 9 8 3 3 3" xfId="41411"/>
    <cellStyle name="Normal 9 8 3 4" xfId="41412"/>
    <cellStyle name="Normal 9 8 3 4 2" xfId="41413"/>
    <cellStyle name="Normal 9 8 3 5" xfId="41414"/>
    <cellStyle name="Normal 9 8 3_Lcc_inputs" xfId="54886"/>
    <cellStyle name="Normal 9 8 4" xfId="41415"/>
    <cellStyle name="Normal 9 8 4 2" xfId="41416"/>
    <cellStyle name="Normal 9 8 4 2 2" xfId="41417"/>
    <cellStyle name="Normal 9 8 4 2 3" xfId="54887"/>
    <cellStyle name="Normal 9 8 4 3" xfId="41418"/>
    <cellStyle name="Normal 9 8 4 4" xfId="54888"/>
    <cellStyle name="Normal 9 8 4_Lcc_inputs" xfId="54889"/>
    <cellStyle name="Normal 9 8 5" xfId="41419"/>
    <cellStyle name="Normal 9 8 5 2" xfId="41420"/>
    <cellStyle name="Normal 9 8 5 2 2" xfId="41421"/>
    <cellStyle name="Normal 9 8 5 3" xfId="41422"/>
    <cellStyle name="Normal 9 8 6" xfId="41423"/>
    <cellStyle name="Normal 9 8 6 2" xfId="41424"/>
    <cellStyle name="Normal 9 8 7" xfId="41425"/>
    <cellStyle name="Normal 9 8 8" xfId="54890"/>
    <cellStyle name="Normal 9 8 9" xfId="54891"/>
    <cellStyle name="Normal 9 8_Lcc_inputs" xfId="54892"/>
    <cellStyle name="Normal 9 9" xfId="10644"/>
    <cellStyle name="Normal 9 9 2" xfId="41426"/>
    <cellStyle name="Normal 9 9 2 2" xfId="41427"/>
    <cellStyle name="Normal 9 9 2 2 2" xfId="41428"/>
    <cellStyle name="Normal 9 9 2 2 2 2" xfId="41429"/>
    <cellStyle name="Normal 9 9 2 2 3" xfId="41430"/>
    <cellStyle name="Normal 9 9 2 3" xfId="41431"/>
    <cellStyle name="Normal 9 9 2 3 2" xfId="41432"/>
    <cellStyle name="Normal 9 9 2 3 2 2" xfId="41433"/>
    <cellStyle name="Normal 9 9 2 3 3" xfId="41434"/>
    <cellStyle name="Normal 9 9 2 4" xfId="41435"/>
    <cellStyle name="Normal 9 9 2 4 2" xfId="41436"/>
    <cellStyle name="Normal 9 9 2 5" xfId="41437"/>
    <cellStyle name="Normal 9 9 2_Lcc_inputs" xfId="54893"/>
    <cellStyle name="Normal 9 9 3" xfId="41438"/>
    <cellStyle name="Normal 9 9 3 2" xfId="41439"/>
    <cellStyle name="Normal 9 9 3 2 2" xfId="41440"/>
    <cellStyle name="Normal 9 9 3 2 3" xfId="54894"/>
    <cellStyle name="Normal 9 9 3 3" xfId="41441"/>
    <cellStyle name="Normal 9 9 3 4" xfId="54895"/>
    <cellStyle name="Normal 9 9 3_Lcc_inputs" xfId="54896"/>
    <cellStyle name="Normal 9 9 4" xfId="41442"/>
    <cellStyle name="Normal 9 9 4 2" xfId="41443"/>
    <cellStyle name="Normal 9 9 4 2 2" xfId="41444"/>
    <cellStyle name="Normal 9 9 4 3" xfId="41445"/>
    <cellStyle name="Normal 9 9 5" xfId="41446"/>
    <cellStyle name="Normal 9 9 5 2" xfId="41447"/>
    <cellStyle name="Normal 9 9 6" xfId="41448"/>
    <cellStyle name="Normal 9 9 7" xfId="54897"/>
    <cellStyle name="Normal 9 9 8" xfId="54898"/>
    <cellStyle name="Normal 9 9_Lcc_inputs" xfId="54899"/>
    <cellStyle name="Normal 9_Lcc_inputs" xfId="54900"/>
    <cellStyle name="Normal 90" xfId="10705"/>
    <cellStyle name="Normal 90 2" xfId="41678"/>
    <cellStyle name="Normal 91" xfId="10706"/>
    <cellStyle name="Normal 92" xfId="10707"/>
    <cellStyle name="Normal 92 2" xfId="41679"/>
    <cellStyle name="Normal 93" xfId="10708"/>
    <cellStyle name="Normal 93 2" xfId="41676"/>
    <cellStyle name="Normal 94" xfId="10709"/>
    <cellStyle name="Normal 94 2" xfId="41677"/>
    <cellStyle name="Normal 95" xfId="10710"/>
    <cellStyle name="Normal 95 2" xfId="41680"/>
    <cellStyle name="Normal 96" xfId="10711"/>
    <cellStyle name="Normal 96 2" xfId="41681"/>
    <cellStyle name="Normal 97" xfId="10712"/>
    <cellStyle name="Normal 97 2" xfId="41682"/>
    <cellStyle name="Normal 98" xfId="10713"/>
    <cellStyle name="Normal 98 2" xfId="41683"/>
    <cellStyle name="Normal 99" xfId="10714"/>
    <cellStyle name="Normal 99 2" xfId="41684"/>
    <cellStyle name="NOT USED" xfId="288"/>
    <cellStyle name="NOT USED 2" xfId="10645"/>
    <cellStyle name="NOT USED 2 2" xfId="54901"/>
    <cellStyle name="NOT USED 3" xfId="54902"/>
    <cellStyle name="NOT USED_Lcc_inputs" xfId="54903"/>
    <cellStyle name="Note" xfId="113" builtinId="10" customBuiltin="1"/>
    <cellStyle name="Note 2" xfId="68"/>
    <cellStyle name="Note 2 10" xfId="530"/>
    <cellStyle name="Note 2 10 2" xfId="55381"/>
    <cellStyle name="Note 2 10 3" xfId="55405"/>
    <cellStyle name="Note 2 11" xfId="535"/>
    <cellStyle name="Note 2 11 2" xfId="55314"/>
    <cellStyle name="Note 2 12" xfId="546"/>
    <cellStyle name="Note 2 12 2" xfId="55327"/>
    <cellStyle name="Note 2 2" xfId="92"/>
    <cellStyle name="Note 2 2 10" xfId="41449"/>
    <cellStyle name="Note 2 2 10 2" xfId="54904"/>
    <cellStyle name="Note 2 2 10 3" xfId="54905"/>
    <cellStyle name="Note 2 2 11" xfId="54906"/>
    <cellStyle name="Note 2 2 11 2" xfId="54907"/>
    <cellStyle name="Note 2 2 12" xfId="54908"/>
    <cellStyle name="Note 2 2 13" xfId="54909"/>
    <cellStyle name="Note 2 2 14" xfId="9141"/>
    <cellStyle name="Note 2 2 15" xfId="55094"/>
    <cellStyle name="Note 2 2 16" xfId="365"/>
    <cellStyle name="Note 2 2 2" xfId="456"/>
    <cellStyle name="Note 2 2 2 10" xfId="9142"/>
    <cellStyle name="Note 2 2 2 2" xfId="10649"/>
    <cellStyle name="Note 2 2 2 2 2" xfId="54910"/>
    <cellStyle name="Note 2 2 2 2 2 2" xfId="54911"/>
    <cellStyle name="Note 2 2 2 2_Lcc_inputs" xfId="54912"/>
    <cellStyle name="Note 2 2 2 3" xfId="10650"/>
    <cellStyle name="Note 2 2 2 3 2" xfId="41450"/>
    <cellStyle name="Note 2 2 2 3 2 2" xfId="41451"/>
    <cellStyle name="Note 2 2 2 3 2 2 2" xfId="41452"/>
    <cellStyle name="Note 2 2 2 3 2 2 2 2" xfId="41453"/>
    <cellStyle name="Note 2 2 2 3 2 2 3" xfId="41454"/>
    <cellStyle name="Note 2 2 2 3 2 3" xfId="41455"/>
    <cellStyle name="Note 2 2 2 3 2 3 2" xfId="41456"/>
    <cellStyle name="Note 2 2 2 3 2 3 2 2" xfId="41457"/>
    <cellStyle name="Note 2 2 2 3 2 3 3" xfId="41458"/>
    <cellStyle name="Note 2 2 2 3 2 4" xfId="41459"/>
    <cellStyle name="Note 2 2 2 3 2 4 2" xfId="41460"/>
    <cellStyle name="Note 2 2 2 3 2 5" xfId="41461"/>
    <cellStyle name="Note 2 2 2 3 2_Lcc_inputs" xfId="54913"/>
    <cellStyle name="Note 2 2 2 3 3" xfId="41462"/>
    <cellStyle name="Note 2 2 2 3 3 2" xfId="41463"/>
    <cellStyle name="Note 2 2 2 3 3 2 2" xfId="41464"/>
    <cellStyle name="Note 2 2 2 3 3 2 3" xfId="54914"/>
    <cellStyle name="Note 2 2 2 3 3 3" xfId="41465"/>
    <cellStyle name="Note 2 2 2 3 3 4" xfId="54915"/>
    <cellStyle name="Note 2 2 2 3 3_Lcc_inputs" xfId="54916"/>
    <cellStyle name="Note 2 2 2 3 4" xfId="41466"/>
    <cellStyle name="Note 2 2 2 3 4 2" xfId="41467"/>
    <cellStyle name="Note 2 2 2 3 4 2 2" xfId="41468"/>
    <cellStyle name="Note 2 2 2 3 4 3" xfId="41469"/>
    <cellStyle name="Note 2 2 2 3 5" xfId="41470"/>
    <cellStyle name="Note 2 2 2 3 5 2" xfId="41471"/>
    <cellStyle name="Note 2 2 2 3 6" xfId="41472"/>
    <cellStyle name="Note 2 2 2 3 7" xfId="54917"/>
    <cellStyle name="Note 2 2 2 3 8" xfId="54918"/>
    <cellStyle name="Note 2 2 2 3_Lcc_inputs" xfId="54919"/>
    <cellStyle name="Note 2 2 2 4" xfId="41473"/>
    <cellStyle name="Note 2 2 2 4 2" xfId="41474"/>
    <cellStyle name="Note 2 2 2 4 2 2" xfId="41475"/>
    <cellStyle name="Note 2 2 2 4 2 2 2" xfId="41476"/>
    <cellStyle name="Note 2 2 2 4 2 3" xfId="41477"/>
    <cellStyle name="Note 2 2 2 4 3" xfId="41478"/>
    <cellStyle name="Note 2 2 2 4 3 2" xfId="41479"/>
    <cellStyle name="Note 2 2 2 4 3 2 2" xfId="41480"/>
    <cellStyle name="Note 2 2 2 4 3 3" xfId="41481"/>
    <cellStyle name="Note 2 2 2 4 4" xfId="41482"/>
    <cellStyle name="Note 2 2 2 4 4 2" xfId="41483"/>
    <cellStyle name="Note 2 2 2 4 5" xfId="41484"/>
    <cellStyle name="Note 2 2 2 4_Lcc_inputs" xfId="54920"/>
    <cellStyle name="Note 2 2 2 5" xfId="41485"/>
    <cellStyle name="Note 2 2 2 5 2" xfId="41486"/>
    <cellStyle name="Note 2 2 2 5 2 2" xfId="41487"/>
    <cellStyle name="Note 2 2 2 5 2 2 2" xfId="41488"/>
    <cellStyle name="Note 2 2 2 5 2 3" xfId="41489"/>
    <cellStyle name="Note 2 2 2 5 3" xfId="41490"/>
    <cellStyle name="Note 2 2 2 5 3 2" xfId="41491"/>
    <cellStyle name="Note 2 2 2 5 4" xfId="41492"/>
    <cellStyle name="Note 2 2 2 5_Lcc_inputs" xfId="54921"/>
    <cellStyle name="Note 2 2 2 6" xfId="41493"/>
    <cellStyle name="Note 2 2 2 6 2" xfId="41494"/>
    <cellStyle name="Note 2 2 2 6 3" xfId="54922"/>
    <cellStyle name="Note 2 2 2 7" xfId="41495"/>
    <cellStyle name="Note 2 2 2 7 2" xfId="54923"/>
    <cellStyle name="Note 2 2 2 8" xfId="10648"/>
    <cellStyle name="Note 2 2 2 9" xfId="54924"/>
    <cellStyle name="Note 2 2 2_Lcc_inputs" xfId="54925"/>
    <cellStyle name="Note 2 2 3" xfId="2812"/>
    <cellStyle name="Note 2 2 3 10" xfId="10651"/>
    <cellStyle name="Note 2 2 3 11" xfId="55368"/>
    <cellStyle name="Note 2 2 3 2" xfId="10652"/>
    <cellStyle name="Note 2 2 3 2 2" xfId="41496"/>
    <cellStyle name="Note 2 2 3 2 2 2" xfId="41497"/>
    <cellStyle name="Note 2 2 3 2 2 2 2" xfId="41498"/>
    <cellStyle name="Note 2 2 3 2 2 2 2 2" xfId="41499"/>
    <cellStyle name="Note 2 2 3 2 2 2 3" xfId="41500"/>
    <cellStyle name="Note 2 2 3 2 2 3" xfId="41501"/>
    <cellStyle name="Note 2 2 3 2 2 3 2" xfId="41502"/>
    <cellStyle name="Note 2 2 3 2 2 3 2 2" xfId="41503"/>
    <cellStyle name="Note 2 2 3 2 2 3 3" xfId="41504"/>
    <cellStyle name="Note 2 2 3 2 2 4" xfId="41505"/>
    <cellStyle name="Note 2 2 3 2 2 4 2" xfId="41506"/>
    <cellStyle name="Note 2 2 3 2 2 5" xfId="41507"/>
    <cellStyle name="Note 2 2 3 2 2_Lcc_inputs" xfId="54926"/>
    <cellStyle name="Note 2 2 3 2 3" xfId="41508"/>
    <cellStyle name="Note 2 2 3 2 3 2" xfId="41509"/>
    <cellStyle name="Note 2 2 3 2 3 2 2" xfId="41510"/>
    <cellStyle name="Note 2 2 3 2 3 2 3" xfId="54927"/>
    <cellStyle name="Note 2 2 3 2 3 3" xfId="41511"/>
    <cellStyle name="Note 2 2 3 2 3 4" xfId="54928"/>
    <cellStyle name="Note 2 2 3 2 3_Lcc_inputs" xfId="54929"/>
    <cellStyle name="Note 2 2 3 2 4" xfId="41512"/>
    <cellStyle name="Note 2 2 3 2 4 2" xfId="41513"/>
    <cellStyle name="Note 2 2 3 2 4 2 2" xfId="41514"/>
    <cellStyle name="Note 2 2 3 2 4 3" xfId="41515"/>
    <cellStyle name="Note 2 2 3 2 5" xfId="41516"/>
    <cellStyle name="Note 2 2 3 2 5 2" xfId="41517"/>
    <cellStyle name="Note 2 2 3 2 6" xfId="41518"/>
    <cellStyle name="Note 2 2 3 2 7" xfId="54930"/>
    <cellStyle name="Note 2 2 3 2 8" xfId="54931"/>
    <cellStyle name="Note 2 2 3 2 9" xfId="55393"/>
    <cellStyle name="Note 2 2 3 2_Lcc_inputs" xfId="54932"/>
    <cellStyle name="Note 2 2 3 3" xfId="41519"/>
    <cellStyle name="Note 2 2 3 3 2" xfId="41520"/>
    <cellStyle name="Note 2 2 3 3 2 2" xfId="41521"/>
    <cellStyle name="Note 2 2 3 3 2 2 2" xfId="41522"/>
    <cellStyle name="Note 2 2 3 3 2 3" xfId="41523"/>
    <cellStyle name="Note 2 2 3 3 3" xfId="41524"/>
    <cellStyle name="Note 2 2 3 3 3 2" xfId="41525"/>
    <cellStyle name="Note 2 2 3 3 3 2 2" xfId="41526"/>
    <cellStyle name="Note 2 2 3 3 3 3" xfId="41527"/>
    <cellStyle name="Note 2 2 3 3 4" xfId="41528"/>
    <cellStyle name="Note 2 2 3 3 4 2" xfId="41529"/>
    <cellStyle name="Note 2 2 3 3 5" xfId="41530"/>
    <cellStyle name="Note 2 2 3 3 6" xfId="55417"/>
    <cellStyle name="Note 2 2 3 3_Lcc_inputs" xfId="54933"/>
    <cellStyle name="Note 2 2 3 4" xfId="41531"/>
    <cellStyle name="Note 2 2 3 4 2" xfId="41532"/>
    <cellStyle name="Note 2 2 3 4 2 2" xfId="41533"/>
    <cellStyle name="Note 2 2 3 4 2 3" xfId="54934"/>
    <cellStyle name="Note 2 2 3 4 3" xfId="41534"/>
    <cellStyle name="Note 2 2 3 4 4" xfId="54935"/>
    <cellStyle name="Note 2 2 3 4_Lcc_inputs" xfId="54936"/>
    <cellStyle name="Note 2 2 3 5" xfId="41535"/>
    <cellStyle name="Note 2 2 3 5 2" xfId="41536"/>
    <cellStyle name="Note 2 2 3 5 2 2" xfId="41537"/>
    <cellStyle name="Note 2 2 3 5 3" xfId="41538"/>
    <cellStyle name="Note 2 2 3 6" xfId="41539"/>
    <cellStyle name="Note 2 2 3 6 2" xfId="41540"/>
    <cellStyle name="Note 2 2 3 7" xfId="41541"/>
    <cellStyle name="Note 2 2 3 8" xfId="54937"/>
    <cellStyle name="Note 2 2 3 9" xfId="54938"/>
    <cellStyle name="Note 2 2 3_Lcc_inputs" xfId="54939"/>
    <cellStyle name="Note 2 2 4" xfId="10653"/>
    <cellStyle name="Note 2 2 4 10" xfId="55372"/>
    <cellStyle name="Note 2 2 4 2" xfId="10654"/>
    <cellStyle name="Note 2 2 4 2 2" xfId="41542"/>
    <cellStyle name="Note 2 2 4 2 2 2" xfId="41543"/>
    <cellStyle name="Note 2 2 4 2 2 2 2" xfId="41544"/>
    <cellStyle name="Note 2 2 4 2 2 2 2 2" xfId="41545"/>
    <cellStyle name="Note 2 2 4 2 2 2 3" xfId="41546"/>
    <cellStyle name="Note 2 2 4 2 2 3" xfId="41547"/>
    <cellStyle name="Note 2 2 4 2 2 3 2" xfId="41548"/>
    <cellStyle name="Note 2 2 4 2 2 3 2 2" xfId="41549"/>
    <cellStyle name="Note 2 2 4 2 2 3 3" xfId="41550"/>
    <cellStyle name="Note 2 2 4 2 2 4" xfId="41551"/>
    <cellStyle name="Note 2 2 4 2 2 4 2" xfId="41552"/>
    <cellStyle name="Note 2 2 4 2 2 5" xfId="41553"/>
    <cellStyle name="Note 2 2 4 2 2_Lcc_inputs" xfId="54940"/>
    <cellStyle name="Note 2 2 4 2 3" xfId="41554"/>
    <cellStyle name="Note 2 2 4 2 3 2" xfId="41555"/>
    <cellStyle name="Note 2 2 4 2 3 2 2" xfId="41556"/>
    <cellStyle name="Note 2 2 4 2 3 2 3" xfId="54941"/>
    <cellStyle name="Note 2 2 4 2 3 3" xfId="41557"/>
    <cellStyle name="Note 2 2 4 2 3 4" xfId="54942"/>
    <cellStyle name="Note 2 2 4 2 3_Lcc_inputs" xfId="54943"/>
    <cellStyle name="Note 2 2 4 2 4" xfId="41558"/>
    <cellStyle name="Note 2 2 4 2 4 2" xfId="41559"/>
    <cellStyle name="Note 2 2 4 2 4 2 2" xfId="41560"/>
    <cellStyle name="Note 2 2 4 2 4 3" xfId="41561"/>
    <cellStyle name="Note 2 2 4 2 5" xfId="41562"/>
    <cellStyle name="Note 2 2 4 2 5 2" xfId="41563"/>
    <cellStyle name="Note 2 2 4 2 6" xfId="41564"/>
    <cellStyle name="Note 2 2 4 2 7" xfId="54944"/>
    <cellStyle name="Note 2 2 4 2 8" xfId="54945"/>
    <cellStyle name="Note 2 2 4 2 9" xfId="55399"/>
    <cellStyle name="Note 2 2 4 2_Lcc_inputs" xfId="54946"/>
    <cellStyle name="Note 2 2 4 3" xfId="41565"/>
    <cellStyle name="Note 2 2 4 3 2" xfId="41566"/>
    <cellStyle name="Note 2 2 4 3 2 2" xfId="41567"/>
    <cellStyle name="Note 2 2 4 3 2 2 2" xfId="41568"/>
    <cellStyle name="Note 2 2 4 3 2 3" xfId="41569"/>
    <cellStyle name="Note 2 2 4 3 3" xfId="41570"/>
    <cellStyle name="Note 2 2 4 3 3 2" xfId="41571"/>
    <cellStyle name="Note 2 2 4 3 3 2 2" xfId="41572"/>
    <cellStyle name="Note 2 2 4 3 3 3" xfId="41573"/>
    <cellStyle name="Note 2 2 4 3 4" xfId="41574"/>
    <cellStyle name="Note 2 2 4 3 4 2" xfId="41575"/>
    <cellStyle name="Note 2 2 4 3 5" xfId="41576"/>
    <cellStyle name="Note 2 2 4 3 6" xfId="55423"/>
    <cellStyle name="Note 2 2 4 3_Lcc_inputs" xfId="54947"/>
    <cellStyle name="Note 2 2 4 4" xfId="41577"/>
    <cellStyle name="Note 2 2 4 4 2" xfId="41578"/>
    <cellStyle name="Note 2 2 4 4 2 2" xfId="41579"/>
    <cellStyle name="Note 2 2 4 4 2 3" xfId="54948"/>
    <cellStyle name="Note 2 2 4 4 3" xfId="41580"/>
    <cellStyle name="Note 2 2 4 4 4" xfId="54949"/>
    <cellStyle name="Note 2 2 4 4_Lcc_inputs" xfId="54950"/>
    <cellStyle name="Note 2 2 4 5" xfId="41581"/>
    <cellStyle name="Note 2 2 4 5 2" xfId="41582"/>
    <cellStyle name="Note 2 2 4 5 2 2" xfId="41583"/>
    <cellStyle name="Note 2 2 4 5 3" xfId="41584"/>
    <cellStyle name="Note 2 2 4 6" xfId="41585"/>
    <cellStyle name="Note 2 2 4 6 2" xfId="41586"/>
    <cellStyle name="Note 2 2 4 7" xfId="41587"/>
    <cellStyle name="Note 2 2 4 8" xfId="54951"/>
    <cellStyle name="Note 2 2 4 9" xfId="54952"/>
    <cellStyle name="Note 2 2 4_Lcc_inputs" xfId="54953"/>
    <cellStyle name="Note 2 2 5" xfId="10655"/>
    <cellStyle name="Note 2 2 5 2" xfId="41588"/>
    <cellStyle name="Note 2 2 5 2 2" xfId="41589"/>
    <cellStyle name="Note 2 2 5 2 2 2" xfId="41590"/>
    <cellStyle name="Note 2 2 5 2 2 2 2" xfId="41591"/>
    <cellStyle name="Note 2 2 5 2 2 3" xfId="41592"/>
    <cellStyle name="Note 2 2 5 2 3" xfId="41593"/>
    <cellStyle name="Note 2 2 5 2 3 2" xfId="41594"/>
    <cellStyle name="Note 2 2 5 2 3 2 2" xfId="41595"/>
    <cellStyle name="Note 2 2 5 2 3 3" xfId="41596"/>
    <cellStyle name="Note 2 2 5 2 4" xfId="41597"/>
    <cellStyle name="Note 2 2 5 2 4 2" xfId="41598"/>
    <cellStyle name="Note 2 2 5 2 5" xfId="41599"/>
    <cellStyle name="Note 2 2 5 2 6" xfId="55383"/>
    <cellStyle name="Note 2 2 5 2_Lcc_inputs" xfId="54954"/>
    <cellStyle name="Note 2 2 5 3" xfId="41600"/>
    <cellStyle name="Note 2 2 5 3 2" xfId="41601"/>
    <cellStyle name="Note 2 2 5 3 2 2" xfId="41602"/>
    <cellStyle name="Note 2 2 5 3 2 3" xfId="54955"/>
    <cellStyle name="Note 2 2 5 3 3" xfId="41603"/>
    <cellStyle name="Note 2 2 5 3 4" xfId="54956"/>
    <cellStyle name="Note 2 2 5 3 5" xfId="55407"/>
    <cellStyle name="Note 2 2 5 3_Lcc_inputs" xfId="54957"/>
    <cellStyle name="Note 2 2 5 4" xfId="41604"/>
    <cellStyle name="Note 2 2 5 4 2" xfId="41605"/>
    <cellStyle name="Note 2 2 5 4 2 2" xfId="41606"/>
    <cellStyle name="Note 2 2 5 4 3" xfId="41607"/>
    <cellStyle name="Note 2 2 5 5" xfId="41608"/>
    <cellStyle name="Note 2 2 5 5 2" xfId="41609"/>
    <cellStyle name="Note 2 2 5 6" xfId="41610"/>
    <cellStyle name="Note 2 2 5 7" xfId="54958"/>
    <cellStyle name="Note 2 2 5 8" xfId="54959"/>
    <cellStyle name="Note 2 2 5 9" xfId="55361"/>
    <cellStyle name="Note 2 2 5_Lcc_inputs" xfId="54960"/>
    <cellStyle name="Note 2 2 6" xfId="10647"/>
    <cellStyle name="Note 2 2 6 2" xfId="41611"/>
    <cellStyle name="Note 2 2 6 2 2" xfId="41612"/>
    <cellStyle name="Note 2 2 6 2 2 2" xfId="41613"/>
    <cellStyle name="Note 2 2 6 2 2 3" xfId="54961"/>
    <cellStyle name="Note 2 2 6 2 3" xfId="41614"/>
    <cellStyle name="Note 2 2 6 2 4" xfId="54962"/>
    <cellStyle name="Note 2 2 6 2_Lcc_inputs" xfId="54963"/>
    <cellStyle name="Note 2 2 6 3" xfId="41615"/>
    <cellStyle name="Note 2 2 6 3 2" xfId="41616"/>
    <cellStyle name="Note 2 2 6 3 2 2" xfId="41617"/>
    <cellStyle name="Note 2 2 6 3 3" xfId="41618"/>
    <cellStyle name="Note 2 2 6 4" xfId="41619"/>
    <cellStyle name="Note 2 2 6 4 2" xfId="41620"/>
    <cellStyle name="Note 2 2 6 5" xfId="41621"/>
    <cellStyle name="Note 2 2 6 6" xfId="54964"/>
    <cellStyle name="Note 2 2 6 7" xfId="54965"/>
    <cellStyle name="Note 2 2 6_Lcc_inputs" xfId="54966"/>
    <cellStyle name="Note 2 2 7" xfId="11233"/>
    <cellStyle name="Note 2 2 7 2" xfId="41622"/>
    <cellStyle name="Note 2 2 7 2 2" xfId="41623"/>
    <cellStyle name="Note 2 2 7 2 3" xfId="54967"/>
    <cellStyle name="Note 2 2 7 3" xfId="41624"/>
    <cellStyle name="Note 2 2 7 3 2" xfId="54968"/>
    <cellStyle name="Note 2 2 7 4" xfId="54969"/>
    <cellStyle name="Note 2 2 7 5" xfId="54970"/>
    <cellStyle name="Note 2 2 7_Lcc_inputs" xfId="54971"/>
    <cellStyle name="Note 2 2 8" xfId="41625"/>
    <cellStyle name="Note 2 2 8 2" xfId="41626"/>
    <cellStyle name="Note 2 2 8 2 2" xfId="41627"/>
    <cellStyle name="Note 2 2 8 2 3" xfId="54972"/>
    <cellStyle name="Note 2 2 8 3" xfId="41628"/>
    <cellStyle name="Note 2 2 8 3 2" xfId="54973"/>
    <cellStyle name="Note 2 2 8 4" xfId="54974"/>
    <cellStyle name="Note 2 2 8 5" xfId="54975"/>
    <cellStyle name="Note 2 2 8_Lcc_inputs" xfId="54976"/>
    <cellStyle name="Note 2 2 9" xfId="41629"/>
    <cellStyle name="Note 2 2 9 2" xfId="41630"/>
    <cellStyle name="Note 2 2 9 2 2" xfId="54977"/>
    <cellStyle name="Note 2 2 9 3" xfId="54978"/>
    <cellStyle name="Note 2 2 9 4" xfId="54979"/>
    <cellStyle name="Note 2 2 9_Lcc_inputs" xfId="54980"/>
    <cellStyle name="Note 2 2_Lcc_inputs" xfId="54981"/>
    <cellStyle name="Note 2 3" xfId="385"/>
    <cellStyle name="Note 2 3 2" xfId="476"/>
    <cellStyle name="Note 2 3 2 2" xfId="54982"/>
    <cellStyle name="Note 2 3 3" xfId="2813"/>
    <cellStyle name="Note 2 3 3 2" xfId="10656"/>
    <cellStyle name="Note 2 3 4" xfId="9143"/>
    <cellStyle name="Note 2 3_Lcc_inputs" xfId="54983"/>
    <cellStyle name="Note 2 4" xfId="405"/>
    <cellStyle name="Note 2 4 2" xfId="496"/>
    <cellStyle name="Note 2 4 2 2" xfId="54984"/>
    <cellStyle name="Note 2 4 3" xfId="10657"/>
    <cellStyle name="Note 2 4 4" xfId="9144"/>
    <cellStyle name="Note 2 4_Lcc_inputs" xfId="54985"/>
    <cellStyle name="Note 2 5" xfId="436"/>
    <cellStyle name="Note 2 5 2" xfId="10983"/>
    <cellStyle name="Note 2 5 2 2" xfId="41631"/>
    <cellStyle name="Note 2 5 2 2 2" xfId="41632"/>
    <cellStyle name="Note 2 5 2 2 2 2" xfId="41633"/>
    <cellStyle name="Note 2 5 2 2 2 3" xfId="54986"/>
    <cellStyle name="Note 2 5 2 2 3" xfId="41634"/>
    <cellStyle name="Note 2 5 2 2 4" xfId="54987"/>
    <cellStyle name="Note 2 5 2 2_Lcc_inputs" xfId="54988"/>
    <cellStyle name="Note 2 5 2 3" xfId="41635"/>
    <cellStyle name="Note 2 5 2 3 2" xfId="41636"/>
    <cellStyle name="Note 2 5 2 3 2 2" xfId="41637"/>
    <cellStyle name="Note 2 5 2 3 3" xfId="41638"/>
    <cellStyle name="Note 2 5 2 4" xfId="41639"/>
    <cellStyle name="Note 2 5 2 4 2" xfId="41640"/>
    <cellStyle name="Note 2 5 2 5" xfId="41641"/>
    <cellStyle name="Note 2 5 2 6" xfId="54989"/>
    <cellStyle name="Note 2 5 2 7" xfId="54990"/>
    <cellStyle name="Note 2 5 2_Lcc_inputs" xfId="54991"/>
    <cellStyle name="Note 2 5 3" xfId="11234"/>
    <cellStyle name="Note 2 5 3 2" xfId="41642"/>
    <cellStyle name="Note 2 5 3 2 2" xfId="41643"/>
    <cellStyle name="Note 2 5 3 2 3" xfId="54992"/>
    <cellStyle name="Note 2 5 3 3" xfId="41644"/>
    <cellStyle name="Note 2 5 3 3 2" xfId="54993"/>
    <cellStyle name="Note 2 5 3 4" xfId="54994"/>
    <cellStyle name="Note 2 5 3 5" xfId="54995"/>
    <cellStyle name="Note 2 5 3_Lcc_inputs" xfId="54996"/>
    <cellStyle name="Note 2 5 4" xfId="41645"/>
    <cellStyle name="Note 2 5 4 2" xfId="41646"/>
    <cellStyle name="Note 2 5 4 2 2" xfId="41647"/>
    <cellStyle name="Note 2 5 4 2 3" xfId="54997"/>
    <cellStyle name="Note 2 5 4 3" xfId="41648"/>
    <cellStyle name="Note 2 5 4 4" xfId="54998"/>
    <cellStyle name="Note 2 5 4_Lcc_inputs" xfId="54999"/>
    <cellStyle name="Note 2 5 5" xfId="41649"/>
    <cellStyle name="Note 2 5 5 2" xfId="41650"/>
    <cellStyle name="Note 2 5 5 3" xfId="55000"/>
    <cellStyle name="Note 2 5 6" xfId="41651"/>
    <cellStyle name="Note 2 5 6 2" xfId="55001"/>
    <cellStyle name="Note 2 5 7" xfId="55002"/>
    <cellStyle name="Note 2 5 8" xfId="55003"/>
    <cellStyle name="Note 2 5_Lcc_inputs" xfId="55004"/>
    <cellStyle name="Note 2 6" xfId="345"/>
    <cellStyle name="Note 2 6 2" xfId="11235"/>
    <cellStyle name="Note 2 6 2 2" xfId="55005"/>
    <cellStyle name="Note 2 6 2 3" xfId="55006"/>
    <cellStyle name="Note 2 6 3" xfId="10646"/>
    <cellStyle name="Note 2 6 3 2" xfId="55007"/>
    <cellStyle name="Note 2 6 4" xfId="55008"/>
    <cellStyle name="Note 2 6_Lcc_inputs" xfId="55009"/>
    <cellStyle name="Note 2 7" xfId="521"/>
    <cellStyle name="Note 2 7 2" xfId="55010"/>
    <cellStyle name="Note 2 7 2 2" xfId="55011"/>
    <cellStyle name="Note 2 7 2 3" xfId="55012"/>
    <cellStyle name="Note 2 7 2 4" xfId="55316"/>
    <cellStyle name="Note 2 7 3" xfId="55013"/>
    <cellStyle name="Note 2 7 3 2" xfId="55014"/>
    <cellStyle name="Note 2 7 3 3" xfId="55323"/>
    <cellStyle name="Note 2 7 4" xfId="55015"/>
    <cellStyle name="Note 2 7 5" xfId="9145"/>
    <cellStyle name="Note 2 7 6" xfId="562"/>
    <cellStyle name="Note 2 7_Lcc_inputs" xfId="55016"/>
    <cellStyle name="Note 2 8" xfId="524"/>
    <cellStyle name="Note 2 8 2" xfId="55017"/>
    <cellStyle name="Note 2 8 2 2" xfId="55389"/>
    <cellStyle name="Note 2 8 3" xfId="9146"/>
    <cellStyle name="Note 2 8 3 2" xfId="55413"/>
    <cellStyle name="Note 2 9" xfId="526"/>
    <cellStyle name="Note 2 9 2" xfId="9147"/>
    <cellStyle name="Note 2 9 2 2" xfId="55385"/>
    <cellStyle name="Note 2 9 3" xfId="55409"/>
    <cellStyle name="Note 2_Lcc_inputs" xfId="55018"/>
    <cellStyle name="Note 3" xfId="88"/>
    <cellStyle name="Note 3 10" xfId="55230"/>
    <cellStyle name="Note 3 11" xfId="55283"/>
    <cellStyle name="Note 3 12" xfId="243"/>
    <cellStyle name="Note 3 2" xfId="536"/>
    <cellStyle name="Note 3 2 2" xfId="10659"/>
    <cellStyle name="Note 3 2 2 2" xfId="55315"/>
    <cellStyle name="Note 3 2 3" xfId="41652"/>
    <cellStyle name="Note 3 2 3 2" xfId="55019"/>
    <cellStyle name="Note 3 2 3 2 2" xfId="55020"/>
    <cellStyle name="Note 3 2 3 3" xfId="55326"/>
    <cellStyle name="Note 3 2 3_Lcc_inputs" xfId="55021"/>
    <cellStyle name="Note 3 2 4" xfId="41653"/>
    <cellStyle name="Note 3 2 4 2" xfId="55022"/>
    <cellStyle name="Note 3 2 4 2 2" xfId="55023"/>
    <cellStyle name="Note 3 2 4_Lcc_inputs" xfId="55024"/>
    <cellStyle name="Note 3 2 5" xfId="10658"/>
    <cellStyle name="Note 3 2 5 2" xfId="55025"/>
    <cellStyle name="Note 3 2 6" xfId="9148"/>
    <cellStyle name="Note 3 2 7" xfId="563"/>
    <cellStyle name="Note 3 2 8" xfId="55293"/>
    <cellStyle name="Note 3 2_Lcc_inputs" xfId="55026"/>
    <cellStyle name="Note 3 3" xfId="2814"/>
    <cellStyle name="Note 3 3 2" xfId="11244"/>
    <cellStyle name="Note 3 3 2 2" xfId="55027"/>
    <cellStyle name="Note 3 3 2 3" xfId="55396"/>
    <cellStyle name="Note 3 3 3" xfId="10660"/>
    <cellStyle name="Note 3 3 3 2" xfId="55420"/>
    <cellStyle name="Note 3 3 4" xfId="55369"/>
    <cellStyle name="Note 3 3_Lcc_inputs" xfId="55028"/>
    <cellStyle name="Note 3 4" xfId="41654"/>
    <cellStyle name="Note 3 4 2" xfId="55029"/>
    <cellStyle name="Note 3 4 2 2" xfId="55030"/>
    <cellStyle name="Note 3 4 2 3" xfId="55402"/>
    <cellStyle name="Note 3 4 3" xfId="55426"/>
    <cellStyle name="Note 3 4 4" xfId="55376"/>
    <cellStyle name="Note 3 4_Lcc_inputs" xfId="55031"/>
    <cellStyle name="Note 3 5" xfId="41655"/>
    <cellStyle name="Note 3 5 2" xfId="55032"/>
    <cellStyle name="Note 3 5 2 2" xfId="55033"/>
    <cellStyle name="Note 3 5 2 3" xfId="55404"/>
    <cellStyle name="Note 3 5 3" xfId="55428"/>
    <cellStyle name="Note 3 5 4" xfId="55377"/>
    <cellStyle name="Note 3 5_Lcc_inputs" xfId="55034"/>
    <cellStyle name="Note 3 6" xfId="55035"/>
    <cellStyle name="Note 3 6 2" xfId="55036"/>
    <cellStyle name="Note 3 6 3" xfId="55311"/>
    <cellStyle name="Note 3 7" xfId="548"/>
    <cellStyle name="Note 3 7 2" xfId="55322"/>
    <cellStyle name="Note 3 8" xfId="55215"/>
    <cellStyle name="Note 3 9" xfId="55223"/>
    <cellStyle name="Note 3_Lcc_inputs" xfId="55037"/>
    <cellStyle name="Note 4" xfId="9149"/>
    <cellStyle name="Note 4 2" xfId="9150"/>
    <cellStyle name="Note 4 2 2" xfId="10697"/>
    <cellStyle name="Note 4 3" xfId="10661"/>
    <cellStyle name="Note 4 3 2" xfId="55038"/>
    <cellStyle name="Note 4_Lcc_inputs" xfId="55039"/>
    <cellStyle name="Note 5" xfId="9151"/>
    <cellStyle name="Note 5 2" xfId="9152"/>
    <cellStyle name="Note 5 2 2" xfId="55040"/>
    <cellStyle name="Note 5 3" xfId="10662"/>
    <cellStyle name="Note 5_Lcc_inputs" xfId="55041"/>
    <cellStyle name="Note 6" xfId="9153"/>
    <cellStyle name="Note 6 2" xfId="9154"/>
    <cellStyle name="Note 6 2 2" xfId="9155"/>
    <cellStyle name="Note 6 3" xfId="9156"/>
    <cellStyle name="Note 6 3 2" xfId="9157"/>
    <cellStyle name="Note 6 4" xfId="9158"/>
    <cellStyle name="Note 6 4 2" xfId="9159"/>
    <cellStyle name="Note 6 5" xfId="9160"/>
    <cellStyle name="Note 6 5 2" xfId="9161"/>
    <cellStyle name="Note 6 6" xfId="9162"/>
    <cellStyle name="Note 7" xfId="9163"/>
    <cellStyle name="Note 7 2" xfId="9164"/>
    <cellStyle name="Note 7 2 2" xfId="9165"/>
    <cellStyle name="Note 7 3" xfId="9166"/>
    <cellStyle name="Note 7 3 2" xfId="9167"/>
    <cellStyle name="Note 7 4" xfId="9168"/>
    <cellStyle name="Note 7 4 2" xfId="9169"/>
    <cellStyle name="Note 7 5" xfId="9170"/>
    <cellStyle name="Note 7 5 2" xfId="9171"/>
    <cellStyle name="Note 7 6" xfId="9172"/>
    <cellStyle name="Note 8" xfId="9173"/>
    <cellStyle name="Note 8 2" xfId="9174"/>
    <cellStyle name="Note 8 2 2" xfId="9175"/>
    <cellStyle name="Note 8 3" xfId="9176"/>
    <cellStyle name="Note 9" xfId="55284"/>
    <cellStyle name="Output" xfId="108" builtinId="21" customBuiltin="1"/>
    <cellStyle name="Output 2" xfId="69"/>
    <cellStyle name="Output 2 2" xfId="145"/>
    <cellStyle name="Output 2 2 2" xfId="10664"/>
    <cellStyle name="Output 2 2 2 2" xfId="55042"/>
    <cellStyle name="Output 2 2 2 2 2" xfId="55400"/>
    <cellStyle name="Output 2 2 2 3" xfId="55424"/>
    <cellStyle name="Output 2 2 2 4" xfId="55373"/>
    <cellStyle name="Output 2 2 3" xfId="2815"/>
    <cellStyle name="Output 2 2 3 2" xfId="55388"/>
    <cellStyle name="Output 2 2 3 3" xfId="55412"/>
    <cellStyle name="Output 2 2 4" xfId="55394"/>
    <cellStyle name="Output 2 2 5" xfId="55418"/>
    <cellStyle name="Output 2 2_Lcc_inputs" xfId="55043"/>
    <cellStyle name="Output 2 3" xfId="527"/>
    <cellStyle name="Output 2 3 2" xfId="55044"/>
    <cellStyle name="Output 2 3 2 2" xfId="55045"/>
    <cellStyle name="Output 2 3 3" xfId="2816"/>
    <cellStyle name="Output 2 3 4" xfId="55312"/>
    <cellStyle name="Output 2 3_Lcc_inputs" xfId="55046"/>
    <cellStyle name="Output 2 4" xfId="531"/>
    <cellStyle name="Output 2 4 2" xfId="10663"/>
    <cellStyle name="Output 2 4 3" xfId="55328"/>
    <cellStyle name="Output 2 5" xfId="9177"/>
    <cellStyle name="Output 2_Lcc_inputs" xfId="55047"/>
    <cellStyle name="Output 3" xfId="9178"/>
    <cellStyle name="Output 3 2" xfId="2817"/>
    <cellStyle name="Output 3 2 2" xfId="10666"/>
    <cellStyle name="Output 3 3" xfId="2818"/>
    <cellStyle name="Output 3 3 2" xfId="55048"/>
    <cellStyle name="Output 3 3 3" xfId="10665"/>
    <cellStyle name="Output 3_Lcc_inputs" xfId="55049"/>
    <cellStyle name="Output 4" xfId="10667"/>
    <cellStyle name="Output 4 2" xfId="55050"/>
    <cellStyle name="Output 4 2 2" xfId="55051"/>
    <cellStyle name="Output 4_Lcc_inputs" xfId="55052"/>
    <cellStyle name="OUTPUT AMOUNTS" xfId="2819"/>
    <cellStyle name="OUTPUT COLUMN HEADINGS" xfId="2820"/>
    <cellStyle name="OUTPUT LINE ITEMS" xfId="2821"/>
    <cellStyle name="OUTPUT REPORT TITLE" xfId="2822"/>
    <cellStyle name="Parent row" xfId="2823"/>
    <cellStyle name="Percent" xfId="1" builtinId="5"/>
    <cellStyle name="Percent 10" xfId="315"/>
    <cellStyle name="Percent 10 2" xfId="541"/>
    <cellStyle name="Percent 10 2 2" xfId="9180"/>
    <cellStyle name="Percent 10 2 3" xfId="2825"/>
    <cellStyle name="Percent 10 3" xfId="2826"/>
    <cellStyle name="Percent 10 4" xfId="9179"/>
    <cellStyle name="Percent 10 5" xfId="2824"/>
    <cellStyle name="Percent 11" xfId="289"/>
    <cellStyle name="Percent 12" xfId="511"/>
    <cellStyle name="Percent 12 2" xfId="9181"/>
    <cellStyle name="Percent 13" xfId="55076"/>
    <cellStyle name="Percent 14" xfId="55285"/>
    <cellStyle name="Percent 2" xfId="70"/>
    <cellStyle name="Percent 2 10" xfId="626"/>
    <cellStyle name="Percent 2 11" xfId="564"/>
    <cellStyle name="Percent 2 2" xfId="71"/>
    <cellStyle name="Percent 2 2 2" xfId="201"/>
    <cellStyle name="Percent 2 2 2 2" xfId="227"/>
    <cellStyle name="Percent 2 2 2 2 2" xfId="415"/>
    <cellStyle name="Percent 2 2 2 2 3" xfId="11246"/>
    <cellStyle name="Percent 2 2 2 3" xfId="317"/>
    <cellStyle name="Percent 2 2 2 4" xfId="627"/>
    <cellStyle name="Percent 2 2 2_Lcc_inputs" xfId="55053"/>
    <cellStyle name="Percent 2 2 3" xfId="228"/>
    <cellStyle name="Percent 2 2 3 2" xfId="337"/>
    <cellStyle name="Percent 2 2 3 2 2" xfId="41656"/>
    <cellStyle name="Percent 2 2 4" xfId="290"/>
    <cellStyle name="Percent 2 2 4 2" xfId="9182"/>
    <cellStyle name="Percent 2 2 4 3" xfId="41657"/>
    <cellStyle name="Percent 2 2 5" xfId="9183"/>
    <cellStyle name="Percent 2 2 6" xfId="9184"/>
    <cellStyle name="Percent 2 2 7" xfId="2855"/>
    <cellStyle name="Percent 2 2_Lcc_inputs" xfId="55054"/>
    <cellStyle name="Percent 2 3" xfId="146"/>
    <cellStyle name="Percent 2 3 2" xfId="160"/>
    <cellStyle name="Percent 2 3 2 2" xfId="350"/>
    <cellStyle name="Percent 2 3 2 2 2" xfId="441"/>
    <cellStyle name="Percent 2 3 2 3" xfId="370"/>
    <cellStyle name="Percent 2 3 2 3 2" xfId="461"/>
    <cellStyle name="Percent 2 3 2 4" xfId="390"/>
    <cellStyle name="Percent 2 3 2 4 2" xfId="481"/>
    <cellStyle name="Percent 2 3 2 5" xfId="433"/>
    <cellStyle name="Percent 2 3 2 6" xfId="501"/>
    <cellStyle name="Percent 2 3 2 7" xfId="9186"/>
    <cellStyle name="Percent 2 3 3" xfId="338"/>
    <cellStyle name="Percent 2 3 3 2" xfId="9187"/>
    <cellStyle name="Percent 2 3 4" xfId="181"/>
    <cellStyle name="Percent 2 3 4 2" xfId="9188"/>
    <cellStyle name="Percent 2 3 5" xfId="9185"/>
    <cellStyle name="Percent 2 3 6" xfId="151"/>
    <cellStyle name="Percent 2 4" xfId="157"/>
    <cellStyle name="Percent 2 4 2" xfId="432"/>
    <cellStyle name="Percent 2 4 2 2" xfId="10698"/>
    <cellStyle name="Percent 2 4 3" xfId="336"/>
    <cellStyle name="Percent 2 4 4" xfId="10668"/>
    <cellStyle name="Percent 2 5" xfId="349"/>
    <cellStyle name="Percent 2 5 2" xfId="440"/>
    <cellStyle name="Percent 2 5 3" xfId="2828"/>
    <cellStyle name="Percent 2 6" xfId="369"/>
    <cellStyle name="Percent 2 6 2" xfId="460"/>
    <cellStyle name="Percent 2 6 3" xfId="2829"/>
    <cellStyle name="Percent 2 7" xfId="389"/>
    <cellStyle name="Percent 2 7 2" xfId="480"/>
    <cellStyle name="Percent 2 7 3" xfId="2830"/>
    <cellStyle name="Percent 2 8" xfId="500"/>
    <cellStyle name="Percent 2 8 2" xfId="2831"/>
    <cellStyle name="Percent 2 9" xfId="628"/>
    <cellStyle name="Percent 2 9 2" xfId="2832"/>
    <cellStyle name="Percent 2_Lcc_inputs" xfId="55055"/>
    <cellStyle name="Percent 3" xfId="72"/>
    <cellStyle name="Percent 3 10" xfId="55286"/>
    <cellStyle name="Percent 3 2" xfId="202"/>
    <cellStyle name="Percent 3 2 2" xfId="229"/>
    <cellStyle name="Percent 3 2 2 2" xfId="434"/>
    <cellStyle name="Percent 3 2 2 3" xfId="340"/>
    <cellStyle name="Percent 3 2 3" xfId="351"/>
    <cellStyle name="Percent 3 2 3 2" xfId="442"/>
    <cellStyle name="Percent 3 2 3 3" xfId="9189"/>
    <cellStyle name="Percent 3 2 4" xfId="371"/>
    <cellStyle name="Percent 3 2 4 2" xfId="462"/>
    <cellStyle name="Percent 3 2 5" xfId="391"/>
    <cellStyle name="Percent 3 2 5 2" xfId="482"/>
    <cellStyle name="Percent 3 2 6" xfId="416"/>
    <cellStyle name="Percent 3 2 7" xfId="502"/>
    <cellStyle name="Percent 3 2 8" xfId="318"/>
    <cellStyle name="Percent 3 2 9" xfId="629"/>
    <cellStyle name="Percent 3 2 9 2" xfId="10669"/>
    <cellStyle name="Percent 3 3" xfId="230"/>
    <cellStyle name="Percent 3 3 2" xfId="339"/>
    <cellStyle name="Percent 3 4" xfId="291"/>
    <cellStyle name="Percent 3 4 2" xfId="9190"/>
    <cellStyle name="Percent 3 5" xfId="174"/>
    <cellStyle name="Percent 3 6" xfId="630"/>
    <cellStyle name="Percent 3 7" xfId="565"/>
    <cellStyle name="Percent 3 8" xfId="2833"/>
    <cellStyle name="Percent 3 9" xfId="2854"/>
    <cellStyle name="Percent 3_Lcc_inputs" xfId="55056"/>
    <cellStyle name="Percent 4" xfId="73"/>
    <cellStyle name="Percent 4 2" xfId="204"/>
    <cellStyle name="Percent 4 2 2" xfId="631"/>
    <cellStyle name="Percent 4 2 2 2" xfId="41658"/>
    <cellStyle name="Percent 4 2 2 2 2" xfId="41659"/>
    <cellStyle name="Percent 4 2 2 2 2 2" xfId="41660"/>
    <cellStyle name="Percent 4 2 2 2 3" xfId="41661"/>
    <cellStyle name="Percent 4 2 2 3" xfId="41662"/>
    <cellStyle name="Percent 4 2 2 3 2" xfId="41663"/>
    <cellStyle name="Percent 4 2 2 4" xfId="41664"/>
    <cellStyle name="Percent 4 2 2_Lcc_inputs" xfId="55057"/>
    <cellStyle name="Percent 4 2 3" xfId="11248"/>
    <cellStyle name="Percent 4 2 4" xfId="9268"/>
    <cellStyle name="Percent 4 2_Lcc_inputs" xfId="55058"/>
    <cellStyle name="Percent 4 3" xfId="292"/>
    <cellStyle name="Percent 4 3 2" xfId="11245"/>
    <cellStyle name="Percent 4 3 3" xfId="10701"/>
    <cellStyle name="Percent 4 3 4" xfId="9191"/>
    <cellStyle name="Percent 4 3 5" xfId="632"/>
    <cellStyle name="Percent 4 4" xfId="203"/>
    <cellStyle name="Percent 4 4 2" xfId="9193"/>
    <cellStyle name="Percent 4 4 3" xfId="9192"/>
    <cellStyle name="Percent 4 5" xfId="9194"/>
    <cellStyle name="Percent 4 5 2" xfId="41666"/>
    <cellStyle name="Percent 4 5 2 2" xfId="41667"/>
    <cellStyle name="Percent 4 5 2 2 2" xfId="41668"/>
    <cellStyle name="Percent 4 5 2 3" xfId="41669"/>
    <cellStyle name="Percent 4 5 3" xfId="41670"/>
    <cellStyle name="Percent 4 5 3 2" xfId="41671"/>
    <cellStyle name="Percent 4 5 4" xfId="41672"/>
    <cellStyle name="Percent 4 5 5" xfId="41665"/>
    <cellStyle name="Percent 4 5_Lcc_inputs" xfId="55059"/>
    <cellStyle name="Percent 4 6" xfId="2859"/>
    <cellStyle name="Percent 4 7" xfId="55287"/>
    <cellStyle name="Percent 4_Lcc_inputs" xfId="55060"/>
    <cellStyle name="Percent 5" xfId="74"/>
    <cellStyle name="Percent 5 2" xfId="75"/>
    <cellStyle name="Percent 5 2 2" xfId="10735"/>
    <cellStyle name="Percent 5 2 2 2" xfId="55365"/>
    <cellStyle name="Percent 5 2 3" xfId="9195"/>
    <cellStyle name="Percent 5 2 4" xfId="55095"/>
    <cellStyle name="Percent 5 2 5" xfId="633"/>
    <cellStyle name="Percent 5 2 6" xfId="293"/>
    <cellStyle name="Percent 5 3" xfId="76"/>
    <cellStyle name="Percent 5 3 2" xfId="205"/>
    <cellStyle name="Percent 5 4" xfId="9269"/>
    <cellStyle name="Percent 5 5" xfId="55288"/>
    <cellStyle name="Percent 5_Lcc_inputs" xfId="55061"/>
    <cellStyle name="Percent 6" xfId="89"/>
    <cellStyle name="Percent 6 2" xfId="98"/>
    <cellStyle name="Percent 6 3" xfId="184"/>
    <cellStyle name="Percent 7" xfId="91"/>
    <cellStyle name="Percent 7 2" xfId="294"/>
    <cellStyle name="Percent 7 2 2" xfId="9270"/>
    <cellStyle name="Percent 7 3" xfId="55289"/>
    <cellStyle name="Percent 7 4" xfId="239"/>
    <cellStyle name="Percent 8" xfId="244"/>
    <cellStyle name="Percent 8 2" xfId="9271"/>
    <cellStyle name="Percent 9" xfId="300"/>
    <cellStyle name="Percent 9 2" xfId="55307"/>
    <cellStyle name="Section Break" xfId="2834"/>
    <cellStyle name="Section Break: parent row" xfId="2835"/>
    <cellStyle name="Sheet Title" xfId="2836"/>
    <cellStyle name="Style 1" xfId="90"/>
    <cellStyle name="Style 1 2" xfId="634"/>
    <cellStyle name="Style 1 2 2" xfId="9272"/>
    <cellStyle name="Style 1 3" xfId="547"/>
    <cellStyle name="Style 1 4" xfId="55290"/>
    <cellStyle name="Style 1 5" xfId="341"/>
    <cellStyle name="Table title" xfId="2837"/>
    <cellStyle name="Title" xfId="99" builtinId="15" customBuiltin="1"/>
    <cellStyle name="Title 2" xfId="77"/>
    <cellStyle name="Title 2 2" xfId="2838"/>
    <cellStyle name="Title 2 3" xfId="2839"/>
    <cellStyle name="Title 2 4" xfId="9196"/>
    <cellStyle name="Title 3" xfId="9197"/>
    <cellStyle name="Title 3 2" xfId="2840"/>
    <cellStyle name="Title 3 2 2" xfId="10671"/>
    <cellStyle name="Title 3 3" xfId="2841"/>
    <cellStyle name="Total" xfId="115" builtinId="25" customBuiltin="1"/>
    <cellStyle name="Total 2" xfId="78"/>
    <cellStyle name="Total 2 2" xfId="147"/>
    <cellStyle name="Total 2 2 2" xfId="10673"/>
    <cellStyle name="Total 2 2 2 2" xfId="55062"/>
    <cellStyle name="Total 2 2 2 2 2" xfId="55401"/>
    <cellStyle name="Total 2 2 2 3" xfId="55425"/>
    <cellStyle name="Total 2 2 2 4" xfId="55375"/>
    <cellStyle name="Total 2 2 3" xfId="2842"/>
    <cellStyle name="Total 2 2 3 2" xfId="55403"/>
    <cellStyle name="Total 2 2 3 3" xfId="55427"/>
    <cellStyle name="Total 2 2 4" xfId="55395"/>
    <cellStyle name="Total 2 2 5" xfId="55419"/>
    <cellStyle name="Total 2 2_Lcc_inputs" xfId="55063"/>
    <cellStyle name="Total 2 3" xfId="528"/>
    <cellStyle name="Total 2 3 2" xfId="55064"/>
    <cellStyle name="Total 2 3 2 2" xfId="55065"/>
    <cellStyle name="Total 2 3 3" xfId="2843"/>
    <cellStyle name="Total 2 3 4" xfId="55330"/>
    <cellStyle name="Total 2 3_Lcc_inputs" xfId="55066"/>
    <cellStyle name="Total 2 4" xfId="532"/>
    <cellStyle name="Total 2 4 2" xfId="10672"/>
    <cellStyle name="Total 2 4 3" xfId="55318"/>
    <cellStyle name="Total 2 5" xfId="9198"/>
    <cellStyle name="Total 2_Lcc_inputs" xfId="55067"/>
    <cellStyle name="Total 3" xfId="9199"/>
    <cellStyle name="Total 3 2" xfId="2844"/>
    <cellStyle name="Total 3 2 2" xfId="10675"/>
    <cellStyle name="Total 3 3" xfId="2845"/>
    <cellStyle name="Total 3 3 2" xfId="55068"/>
    <cellStyle name="Total 3 3 3" xfId="10674"/>
    <cellStyle name="Total 3_Lcc_inputs" xfId="55069"/>
    <cellStyle name="Total 4" xfId="10676"/>
    <cellStyle name="Total 4 2" xfId="55070"/>
    <cellStyle name="Total 4 2 2" xfId="55071"/>
    <cellStyle name="Total 4_Lcc_inputs" xfId="55072"/>
    <cellStyle name="Warning Text" xfId="112" builtinId="11" customBuiltin="1"/>
    <cellStyle name="Warning Text 2" xfId="79"/>
    <cellStyle name="Warning Text 2 2" xfId="2846"/>
    <cellStyle name="Warning Text 2 2 2" xfId="10678"/>
    <cellStyle name="Warning Text 2 3" xfId="2847"/>
    <cellStyle name="Warning Text 2 4" xfId="10677"/>
    <cellStyle name="Warning Text 2_Lcc_inputs" xfId="55073"/>
    <cellStyle name="Warning Text 3" xfId="9200"/>
    <cellStyle name="Warning Text 3 2" xfId="2848"/>
    <cellStyle name="Warning Text 3 2 2" xfId="10680"/>
    <cellStyle name="Warning Text 3 3" xfId="2849"/>
    <cellStyle name="Warning Text 3 3 2" xfId="10679"/>
    <cellStyle name="Warning Text 3_Lcc_inputs" xfId="55074"/>
    <cellStyle name="Warning Text 4" xfId="10681"/>
    <cellStyle name="표준_ENERGY CONSUMP" xfId="80"/>
    <cellStyle name="常规_海外市场服务网站资料操作BOM" xfId="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calcChain" Target="calcChain.xml"/><Relationship Id="rId30"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sz="1800">
              <a:effectLst/>
            </a:endParaRPr>
          </a:p>
        </c:rich>
      </c:tx>
      <c:layout>
        <c:manualLayout>
          <c:xMode val="edge"/>
          <c:yMode val="edge"/>
          <c:x val="0.33146996518276289"/>
          <c:y val="5.1141545576206204E-2"/>
        </c:manualLayout>
      </c:layout>
      <c:overlay val="0"/>
    </c:title>
    <c:autoTitleDeleted val="0"/>
    <c:plotArea>
      <c:layout>
        <c:manualLayout>
          <c:layoutTarget val="inner"/>
          <c:xMode val="edge"/>
          <c:yMode val="edge"/>
          <c:x val="0.15638928795689633"/>
          <c:y val="0.15649709532988895"/>
          <c:w val="0.79906526865523608"/>
          <c:h val="0.59596599155524588"/>
        </c:manualLayout>
      </c:layout>
      <c:lineChart>
        <c:grouping val="standard"/>
        <c:varyColors val="0"/>
        <c:ser>
          <c:idx val="2"/>
          <c:order val="0"/>
          <c:tx>
            <c:strRef>
              <c:f>Results!$D$58</c:f>
              <c:strCache>
                <c:ptCount val="1"/>
                <c:pt idx="0">
                  <c:v>Model Pre-case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Results!$D$59:$D$88</c:f>
              <c:numCache>
                <c:formatCode>_(* #,##0_);_(* \(#,##0\);_(* "-"??_);_(@_)</c:formatCode>
                <c:ptCount val="30"/>
                <c:pt idx="0">
                  <c:v>1201.5300501407366</c:v>
                </c:pt>
                <c:pt idx="1">
                  <c:v>1173.0554692389117</c:v>
                </c:pt>
                <c:pt idx="2">
                  <c:v>1148.0250623605357</c:v>
                </c:pt>
                <c:pt idx="3">
                  <c:v>1124.5244188355996</c:v>
                </c:pt>
                <c:pt idx="4">
                  <c:v>1102.7821540156613</c:v>
                </c:pt>
                <c:pt idx="5">
                  <c:v>1089.7882739498712</c:v>
                </c:pt>
                <c:pt idx="6">
                  <c:v>1075.5151692273466</c:v>
                </c:pt>
                <c:pt idx="7">
                  <c:v>1060.0335323681429</c:v>
                </c:pt>
                <c:pt idx="8">
                  <c:v>1044.7781689470726</c:v>
                </c:pt>
                <c:pt idx="9">
                  <c:v>1030.4121757083531</c:v>
                </c:pt>
                <c:pt idx="10">
                  <c:v>1016.6280332888706</c:v>
                </c:pt>
                <c:pt idx="11">
                  <c:v>1004.3915552848116</c:v>
                </c:pt>
                <c:pt idx="12">
                  <c:v>992.4713813207884</c:v>
                </c:pt>
                <c:pt idx="13">
                  <c:v>979.45801508153295</c:v>
                </c:pt>
                <c:pt idx="14">
                  <c:v>966.89869061708043</c:v>
                </c:pt>
                <c:pt idx="15">
                  <c:v>954.05442513095522</c:v>
                </c:pt>
                <c:pt idx="16">
                  <c:v>942.03064547650388</c:v>
                </c:pt>
                <c:pt idx="17">
                  <c:v>930.50757698111454</c:v>
                </c:pt>
                <c:pt idx="18">
                  <c:v>919.41144814014501</c:v>
                </c:pt>
                <c:pt idx="19">
                  <c:v>908.61380237713252</c:v>
                </c:pt>
                <c:pt idx="20">
                  <c:v>898.12647191235465</c:v>
                </c:pt>
                <c:pt idx="21">
                  <c:v>888.30859370289875</c:v>
                </c:pt>
                <c:pt idx="22">
                  <c:v>878.37113205505545</c:v>
                </c:pt>
                <c:pt idx="23">
                  <c:v>868.26092586139771</c:v>
                </c:pt>
                <c:pt idx="24">
                  <c:v>858.32460573159995</c:v>
                </c:pt>
                <c:pt idx="25">
                  <c:v>848.83064325581574</c:v>
                </c:pt>
                <c:pt idx="26">
                  <c:v>839.89173276370389</c:v>
                </c:pt>
                <c:pt idx="27">
                  <c:v>830.91416218219285</c:v>
                </c:pt>
                <c:pt idx="28">
                  <c:v>822.09610256196754</c:v>
                </c:pt>
                <c:pt idx="29">
                  <c:v>813.44016784145742</c:v>
                </c:pt>
              </c:numCache>
            </c:numRef>
          </c:val>
          <c:smooth val="0"/>
        </c:ser>
        <c:ser>
          <c:idx val="0"/>
          <c:order val="1"/>
          <c:tx>
            <c:strRef>
              <c:f>Results!$E$58</c:f>
              <c:strCache>
                <c:ptCount val="1"/>
                <c:pt idx="0">
                  <c:v>Model Post-case Shipment UEC</c:v>
                </c:pt>
              </c:strCache>
            </c:strRef>
          </c:tx>
          <c:val>
            <c:numRef>
              <c:f>Results!$E$59:$E$88</c:f>
              <c:numCache>
                <c:formatCode>_(* #,##0_);_(* \(#,##0\);_(* "-"??_);_(@_)</c:formatCode>
                <c:ptCount val="30"/>
                <c:pt idx="0">
                  <c:v>1189.2631899545288</c:v>
                </c:pt>
                <c:pt idx="1">
                  <c:v>1161.0793164742474</c:v>
                </c:pt>
                <c:pt idx="2">
                  <c:v>1136.3044541838283</c:v>
                </c:pt>
                <c:pt idx="3">
                  <c:v>1113.0437373326965</c:v>
                </c:pt>
                <c:pt idx="4">
                  <c:v>1091.5234472545853</c:v>
                </c:pt>
                <c:pt idx="5">
                  <c:v>1078.6622264677078</c:v>
                </c:pt>
                <c:pt idx="6">
                  <c:v>1064.5348410969664</c:v>
                </c:pt>
                <c:pt idx="7">
                  <c:v>1049.2112619365971</c:v>
                </c:pt>
                <c:pt idx="8">
                  <c:v>1034.1116461059878</c:v>
                </c:pt>
                <c:pt idx="9">
                  <c:v>1019.8923205519212</c:v>
                </c:pt>
                <c:pt idx="10">
                  <c:v>1006.2489054890513</c:v>
                </c:pt>
                <c:pt idx="11">
                  <c:v>994.13735416895656</c:v>
                </c:pt>
                <c:pt idx="12">
                  <c:v>982.33887762514746</c:v>
                </c:pt>
                <c:pt idx="13">
                  <c:v>969.4583696062839</c:v>
                </c:pt>
                <c:pt idx="14">
                  <c:v>957.02726788351015</c:v>
                </c:pt>
                <c:pt idx="15">
                  <c:v>944.31413420627666</c:v>
                </c:pt>
                <c:pt idx="16">
                  <c:v>932.41310972046517</c:v>
                </c:pt>
                <c:pt idx="17">
                  <c:v>921.00768445017252</c:v>
                </c:pt>
                <c:pt idx="18">
                  <c:v>910.02484005105657</c:v>
                </c:pt>
                <c:pt idx="19">
                  <c:v>899.33743140687397</c:v>
                </c:pt>
                <c:pt idx="20">
                  <c:v>888.95716993843359</c:v>
                </c:pt>
                <c:pt idx="21">
                  <c:v>879.2395260421406</c:v>
                </c:pt>
                <c:pt idx="22">
                  <c:v>869.40351957856478</c:v>
                </c:pt>
                <c:pt idx="23">
                  <c:v>859.39653218148806</c:v>
                </c:pt>
                <c:pt idx="24">
                  <c:v>849.56165558178202</c:v>
                </c:pt>
                <c:pt idx="25">
                  <c:v>840.16462044484376</c:v>
                </c:pt>
                <c:pt idx="26">
                  <c:v>831.3169705626608</c:v>
                </c:pt>
                <c:pt idx="27">
                  <c:v>822.43105528608555</c:v>
                </c:pt>
                <c:pt idx="28">
                  <c:v>813.70302246499216</c:v>
                </c:pt>
                <c:pt idx="29">
                  <c:v>805.13545935115565</c:v>
                </c:pt>
              </c:numCache>
            </c:numRef>
          </c:val>
          <c:smooth val="0"/>
        </c:ser>
        <c:dLbls>
          <c:showLegendKey val="0"/>
          <c:showVal val="0"/>
          <c:showCatName val="0"/>
          <c:showSerName val="0"/>
          <c:showPercent val="0"/>
          <c:showBubbleSize val="0"/>
        </c:dLbls>
        <c:marker val="1"/>
        <c:smooth val="0"/>
        <c:axId val="332194560"/>
        <c:axId val="332196096"/>
      </c:lineChart>
      <c:catAx>
        <c:axId val="332194560"/>
        <c:scaling>
          <c:orientation val="minMax"/>
        </c:scaling>
        <c:delete val="0"/>
        <c:axPos val="b"/>
        <c:numFmt formatCode="General" sourceLinked="1"/>
        <c:majorTickMark val="out"/>
        <c:minorTickMark val="none"/>
        <c:tickLblPos val="nextTo"/>
        <c:crossAx val="332196096"/>
        <c:crosses val="autoZero"/>
        <c:auto val="1"/>
        <c:lblAlgn val="ctr"/>
        <c:lblOffset val="100"/>
        <c:noMultiLvlLbl val="0"/>
      </c:catAx>
      <c:valAx>
        <c:axId val="332196096"/>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332194560"/>
        <c:crosses val="autoZero"/>
        <c:crossBetween val="between"/>
      </c:valAx>
    </c:plotArea>
    <c:legend>
      <c:legendPos val="r"/>
      <c:layout>
        <c:manualLayout>
          <c:xMode val="edge"/>
          <c:yMode val="edge"/>
          <c:x val="6.1798778872088414E-2"/>
          <c:y val="0.83292401800218596"/>
          <c:w val="0.89284315115792567"/>
          <c:h val="0.16707605151316429"/>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67"/>
          <c:y val="4.0429665453889305E-2"/>
        </c:manualLayout>
      </c:layout>
      <c:overlay val="0"/>
    </c:title>
    <c:autoTitleDeleted val="0"/>
    <c:plotArea>
      <c:layout>
        <c:manualLayout>
          <c:layoutTarget val="inner"/>
          <c:xMode val="edge"/>
          <c:yMode val="edge"/>
          <c:x val="0.15836116230152097"/>
          <c:y val="0.13602614379084971"/>
          <c:w val="0.79709327823383846"/>
          <c:h val="0.61643703360609425"/>
        </c:manualLayout>
      </c:layout>
      <c:lineChart>
        <c:grouping val="standard"/>
        <c:varyColors val="0"/>
        <c:ser>
          <c:idx val="2"/>
          <c:order val="0"/>
          <c:tx>
            <c:strRef>
              <c:f>Results!$I$58</c:f>
              <c:strCache>
                <c:ptCount val="1"/>
                <c:pt idx="0">
                  <c:v>Model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Results!$I$59:$I$88</c:f>
              <c:numCache>
                <c:formatCode>_(* #,##0_);_(* \(#,##0\);_(* "-"??_);_(@_)</c:formatCode>
                <c:ptCount val="30"/>
                <c:pt idx="0">
                  <c:v>12821.639061753016</c:v>
                </c:pt>
                <c:pt idx="1">
                  <c:v>13088.629656493737</c:v>
                </c:pt>
                <c:pt idx="2">
                  <c:v>13321.194163000901</c:v>
                </c:pt>
                <c:pt idx="3">
                  <c:v>13557.596257584011</c:v>
                </c:pt>
                <c:pt idx="4">
                  <c:v>13847.026541763988</c:v>
                </c:pt>
                <c:pt idx="5">
                  <c:v>14118.520427945263</c:v>
                </c:pt>
                <c:pt idx="6">
                  <c:v>14414.493458139677</c:v>
                </c:pt>
                <c:pt idx="7">
                  <c:v>14643.646298660067</c:v>
                </c:pt>
                <c:pt idx="8">
                  <c:v>14810.720979858266</c:v>
                </c:pt>
                <c:pt idx="9">
                  <c:v>14906.495762245697</c:v>
                </c:pt>
                <c:pt idx="10">
                  <c:v>14938.282366695197</c:v>
                </c:pt>
                <c:pt idx="11">
                  <c:v>15055.639074380208</c:v>
                </c:pt>
                <c:pt idx="12">
                  <c:v>15257.189708336964</c:v>
                </c:pt>
                <c:pt idx="13">
                  <c:v>15475.167574869794</c:v>
                </c:pt>
                <c:pt idx="14">
                  <c:v>15646.733622533544</c:v>
                </c:pt>
                <c:pt idx="15">
                  <c:v>15779.068595156508</c:v>
                </c:pt>
                <c:pt idx="16">
                  <c:v>15941.848531521007</c:v>
                </c:pt>
                <c:pt idx="17">
                  <c:v>16095.530738747339</c:v>
                </c:pt>
                <c:pt idx="18">
                  <c:v>16259.765924577181</c:v>
                </c:pt>
                <c:pt idx="19">
                  <c:v>16399.237099966093</c:v>
                </c:pt>
                <c:pt idx="20">
                  <c:v>16557.125898243969</c:v>
                </c:pt>
                <c:pt idx="21">
                  <c:v>16665.161736672446</c:v>
                </c:pt>
                <c:pt idx="22">
                  <c:v>16732.369556788399</c:v>
                </c:pt>
                <c:pt idx="23">
                  <c:v>16766.911607701059</c:v>
                </c:pt>
                <c:pt idx="24">
                  <c:v>16771.396239191366</c:v>
                </c:pt>
                <c:pt idx="25">
                  <c:v>16764.784727678325</c:v>
                </c:pt>
                <c:pt idx="26">
                  <c:v>16861.091589969681</c:v>
                </c:pt>
                <c:pt idx="27">
                  <c:v>16970.049558505176</c:v>
                </c:pt>
                <c:pt idx="28">
                  <c:v>17087.569356807016</c:v>
                </c:pt>
                <c:pt idx="29">
                  <c:v>17226.686064940237</c:v>
                </c:pt>
              </c:numCache>
            </c:numRef>
          </c:val>
          <c:smooth val="0"/>
        </c:ser>
        <c:dLbls>
          <c:showLegendKey val="0"/>
          <c:showVal val="0"/>
          <c:showCatName val="0"/>
          <c:showSerName val="0"/>
          <c:showPercent val="0"/>
          <c:showBubbleSize val="0"/>
        </c:dLbls>
        <c:marker val="1"/>
        <c:smooth val="0"/>
        <c:axId val="333154944"/>
        <c:axId val="333160832"/>
      </c:lineChart>
      <c:catAx>
        <c:axId val="33315494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333160832"/>
        <c:crosses val="autoZero"/>
        <c:auto val="1"/>
        <c:lblAlgn val="ctr"/>
        <c:lblOffset val="100"/>
        <c:noMultiLvlLbl val="0"/>
      </c:catAx>
      <c:valAx>
        <c:axId val="333160832"/>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333154944"/>
        <c:crosses val="autoZero"/>
        <c:crossBetween val="between"/>
      </c:valAx>
    </c:plotArea>
    <c:legend>
      <c:legendPos val="r"/>
      <c:layout>
        <c:manualLayout>
          <c:xMode val="edge"/>
          <c:yMode val="edge"/>
          <c:x val="6.1798778872088414E-2"/>
          <c:y val="0.83292401800218596"/>
          <c:w val="0.91694723600570205"/>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Commercial Packaged Terminal Air Conditioners and Heat Pumps Electricity Consumption  (2005-2034)</a:t>
            </a:r>
            <a:endParaRPr lang="en-US"/>
          </a:p>
        </c:rich>
      </c:tx>
      <c:layout>
        <c:manualLayout>
          <c:xMode val="edge"/>
          <c:yMode val="edge"/>
          <c:x val="0.21143916171236127"/>
          <c:y val="3.4150755219532827E-2"/>
        </c:manualLayout>
      </c:layout>
      <c:overlay val="0"/>
    </c:title>
    <c:autoTitleDeleted val="0"/>
    <c:plotArea>
      <c:layout>
        <c:manualLayout>
          <c:layoutTarget val="inner"/>
          <c:xMode val="edge"/>
          <c:yMode val="edge"/>
          <c:x val="9.6103257305253958E-2"/>
          <c:y val="0.11768492754455499"/>
          <c:w val="0.83946395979056465"/>
          <c:h val="0.71728908886389253"/>
        </c:manualLayout>
      </c:layout>
      <c:lineChart>
        <c:grouping val="standard"/>
        <c:varyColors val="0"/>
        <c:ser>
          <c:idx val="1"/>
          <c:order val="0"/>
          <c:tx>
            <c:strRef>
              <c:f>Results!$T$58</c:f>
              <c:strCache>
                <c:ptCount val="1"/>
                <c:pt idx="0">
                  <c:v>Modeled Pre-case Consumption (Installed UEC * Stock)</c:v>
                </c:pt>
              </c:strCache>
            </c:strRef>
          </c:tx>
          <c:spPr>
            <a:ln>
              <a:solidFill>
                <a:schemeClr val="tx2"/>
              </a:solidFill>
            </a:ln>
          </c:spPr>
          <c:marker>
            <c:spPr>
              <a:ln>
                <a:solidFill>
                  <a:schemeClr val="tx2"/>
                </a:solidFill>
              </a:ln>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Results!$T$59:$T$88</c:f>
              <c:numCache>
                <c:formatCode>_(* #,##0.00_);_(* \(#,##0.00\);_(* "-"??_);_(@_)</c:formatCode>
                <c:ptCount val="30"/>
                <c:pt idx="0">
                  <c:v>2.1094473763831433E-4</c:v>
                </c:pt>
                <c:pt idx="1">
                  <c:v>2.0594564252871396E-4</c:v>
                </c:pt>
                <c:pt idx="2">
                  <c:v>2.0155121842644466E-4</c:v>
                </c:pt>
                <c:pt idx="3">
                  <c:v>1.9742536482659625E-4</c:v>
                </c:pt>
                <c:pt idx="4">
                  <c:v>1.9360821822458874E-4</c:v>
                </c:pt>
                <c:pt idx="5">
                  <c:v>1.9132696806271323E-4</c:v>
                </c:pt>
                <c:pt idx="6">
                  <c:v>1.8882113283152243E-4</c:v>
                </c:pt>
                <c:pt idx="7">
                  <c:v>1.861031235523589E-4</c:v>
                </c:pt>
                <c:pt idx="8">
                  <c:v>1.8342483961426021E-4</c:v>
                </c:pt>
                <c:pt idx="9">
                  <c:v>1.8090269655649771E-4</c:v>
                </c:pt>
                <c:pt idx="10">
                  <c:v>1.7848270522469016E-4</c:v>
                </c:pt>
                <c:pt idx="11">
                  <c:v>1.7633442716715768E-4</c:v>
                </c:pt>
                <c:pt idx="12">
                  <c:v>1.7424168053202407E-4</c:v>
                </c:pt>
                <c:pt idx="13">
                  <c:v>1.7195700931068466E-4</c:v>
                </c:pt>
                <c:pt idx="14">
                  <c:v>1.6975205122099054E-4</c:v>
                </c:pt>
                <c:pt idx="15">
                  <c:v>1.6749706790799711E-4</c:v>
                </c:pt>
                <c:pt idx="16">
                  <c:v>1.6538613190241648E-4</c:v>
                </c:pt>
                <c:pt idx="17">
                  <c:v>1.6336310246568831E-4</c:v>
                </c:pt>
                <c:pt idx="18">
                  <c:v>1.6141502801937289E-4</c:v>
                </c:pt>
                <c:pt idx="19">
                  <c:v>1.5951935628621624E-4</c:v>
                </c:pt>
                <c:pt idx="20">
                  <c:v>1.5767816457140245E-4</c:v>
                </c:pt>
                <c:pt idx="21">
                  <c:v>1.5595450419119306E-4</c:v>
                </c:pt>
                <c:pt idx="22">
                  <c:v>1.5420984933229079E-4</c:v>
                </c:pt>
                <c:pt idx="23">
                  <c:v>1.5243486684829834E-4</c:v>
                </c:pt>
                <c:pt idx="24">
                  <c:v>1.5069041239822029E-4</c:v>
                </c:pt>
                <c:pt idx="25">
                  <c:v>1.4902361977545757E-4</c:v>
                </c:pt>
                <c:pt idx="26">
                  <c:v>1.4745427398314047E-4</c:v>
                </c:pt>
                <c:pt idx="27">
                  <c:v>1.4587814089289902E-4</c:v>
                </c:pt>
                <c:pt idx="28">
                  <c:v>1.4433001209424802E-4</c:v>
                </c:pt>
                <c:pt idx="29">
                  <c:v>1.4281034649918576E-4</c:v>
                </c:pt>
              </c:numCache>
            </c:numRef>
          </c:val>
          <c:smooth val="0"/>
        </c:ser>
        <c:ser>
          <c:idx val="0"/>
          <c:order val="1"/>
          <c:tx>
            <c:strRef>
              <c:f>Results!$U$58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Results!$U$59:$U$88</c:f>
              <c:numCache>
                <c:formatCode>_(* #,##0.00_);_(* \(#,##0.00\);_(* "-"??_);_(@_)</c:formatCode>
                <c:ptCount val="30"/>
                <c:pt idx="0">
                  <c:v>2.0802967028607611E-4</c:v>
                </c:pt>
                <c:pt idx="1">
                  <c:v>2.030996581937052E-4</c:v>
                </c:pt>
                <c:pt idx="2">
                  <c:v>1.9876596109688683E-4</c:v>
                </c:pt>
                <c:pt idx="3">
                  <c:v>1.9469712309867746E-4</c:v>
                </c:pt>
                <c:pt idx="4">
                  <c:v>1.9093272604407653E-4</c:v>
                </c:pt>
                <c:pt idx="5">
                  <c:v>1.8868300071635247E-4</c:v>
                </c:pt>
                <c:pt idx="6">
                  <c:v>1.862117938838329E-4</c:v>
                </c:pt>
                <c:pt idx="7">
                  <c:v>1.8353134505866064E-4</c:v>
                </c:pt>
                <c:pt idx="8">
                  <c:v>1.8089007260591771E-4</c:v>
                </c:pt>
                <c:pt idx="9">
                  <c:v>1.7840278330638436E-4</c:v>
                </c:pt>
                <c:pt idx="10">
                  <c:v>1.7601623408744024E-4</c:v>
                </c:pt>
                <c:pt idx="11">
                  <c:v>1.7389764330866695E-4</c:v>
                </c:pt>
                <c:pt idx="12">
                  <c:v>1.7183381655776881E-4</c:v>
                </c:pt>
                <c:pt idx="13">
                  <c:v>1.695807174465588E-4</c:v>
                </c:pt>
                <c:pt idx="14">
                  <c:v>1.6740622990290568E-4</c:v>
                </c:pt>
                <c:pt idx="15">
                  <c:v>1.6518240843973672E-4</c:v>
                </c:pt>
                <c:pt idx="16">
                  <c:v>1.6310064367920074E-4</c:v>
                </c:pt>
                <c:pt idx="17">
                  <c:v>1.6110557069746475E-4</c:v>
                </c:pt>
                <c:pt idx="18">
                  <c:v>1.5918441689530364E-4</c:v>
                </c:pt>
                <c:pt idx="19">
                  <c:v>1.5731494164773725E-4</c:v>
                </c:pt>
                <c:pt idx="20">
                  <c:v>1.5549919355345253E-4</c:v>
                </c:pt>
                <c:pt idx="21">
                  <c:v>1.5379935261598888E-4</c:v>
                </c:pt>
                <c:pt idx="22">
                  <c:v>1.5207880732472526E-4</c:v>
                </c:pt>
                <c:pt idx="23">
                  <c:v>1.5032835350898882E-4</c:v>
                </c:pt>
                <c:pt idx="24">
                  <c:v>1.4860800585707901E-4</c:v>
                </c:pt>
                <c:pt idx="25">
                  <c:v>1.4696424681558481E-4</c:v>
                </c:pt>
                <c:pt idx="26">
                  <c:v>1.4541658797661281E-4</c:v>
                </c:pt>
                <c:pt idx="27">
                  <c:v>1.4386223563409508E-4</c:v>
                </c:pt>
                <c:pt idx="28">
                  <c:v>1.4233550058893868E-4</c:v>
                </c:pt>
                <c:pt idx="29">
                  <c:v>1.4083683541138892E-4</c:v>
                </c:pt>
              </c:numCache>
            </c:numRef>
          </c:val>
          <c:smooth val="0"/>
        </c:ser>
        <c:dLbls>
          <c:showLegendKey val="0"/>
          <c:showVal val="0"/>
          <c:showCatName val="0"/>
          <c:showSerName val="0"/>
          <c:showPercent val="0"/>
          <c:showBubbleSize val="0"/>
        </c:dLbls>
        <c:marker val="1"/>
        <c:smooth val="0"/>
        <c:axId val="333251712"/>
        <c:axId val="333253632"/>
      </c:lineChart>
      <c:catAx>
        <c:axId val="333251712"/>
        <c:scaling>
          <c:orientation val="minMax"/>
        </c:scaling>
        <c:delete val="0"/>
        <c:axPos val="b"/>
        <c:numFmt formatCode="General" sourceLinked="1"/>
        <c:majorTickMark val="out"/>
        <c:minorTickMark val="none"/>
        <c:tickLblPos val="nextTo"/>
        <c:txPr>
          <a:bodyPr/>
          <a:lstStyle/>
          <a:p>
            <a:pPr>
              <a:defRPr sz="1100"/>
            </a:pPr>
            <a:endParaRPr lang="en-US"/>
          </a:p>
        </c:txPr>
        <c:crossAx val="333253632"/>
        <c:crosses val="autoZero"/>
        <c:auto val="1"/>
        <c:lblAlgn val="ctr"/>
        <c:lblOffset val="100"/>
        <c:noMultiLvlLbl val="0"/>
      </c:catAx>
      <c:valAx>
        <c:axId val="333253632"/>
        <c:scaling>
          <c:orientation val="minMax"/>
        </c:scaling>
        <c:delete val="0"/>
        <c:axPos val="l"/>
        <c:majorGridlines/>
        <c:title>
          <c:tx>
            <c:rich>
              <a:bodyPr rot="-5400000" vert="horz"/>
              <a:lstStyle/>
              <a:p>
                <a:pPr>
                  <a:defRPr sz="1800"/>
                </a:pPr>
                <a:r>
                  <a:rPr lang="en-US" sz="1800"/>
                  <a:t>MWa</a:t>
                </a:r>
              </a:p>
            </c:rich>
          </c:tx>
          <c:layout>
            <c:manualLayout>
              <c:xMode val="edge"/>
              <c:yMode val="edge"/>
              <c:x val="2.9460075766446586E-2"/>
              <c:y val="0.4226914461289496"/>
            </c:manualLayout>
          </c:layout>
          <c:overlay val="0"/>
        </c:title>
        <c:numFmt formatCode="_(* #,##0.00_);_(* \(#,##0.00\);_(* &quot;-&quot;??_);_(@_)" sourceLinked="1"/>
        <c:majorTickMark val="out"/>
        <c:minorTickMark val="none"/>
        <c:tickLblPos val="nextTo"/>
        <c:txPr>
          <a:bodyPr/>
          <a:lstStyle/>
          <a:p>
            <a:pPr>
              <a:defRPr sz="1400"/>
            </a:pPr>
            <a:endParaRPr lang="en-US"/>
          </a:p>
        </c:txPr>
        <c:crossAx val="333251712"/>
        <c:crosses val="autoZero"/>
        <c:crossBetween val="between"/>
      </c:valAx>
    </c:plotArea>
    <c:legend>
      <c:legendPos val="r"/>
      <c:layout>
        <c:manualLayout>
          <c:xMode val="edge"/>
          <c:yMode val="edge"/>
          <c:x val="2.9284250950782329E-2"/>
          <c:y val="0.89199444449617693"/>
          <c:w val="0.94959908008255689"/>
          <c:h val="0.10800559047632562"/>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Results!$AA$58</c:f>
              <c:strCache>
                <c:ptCount val="1"/>
                <c:pt idx="0">
                  <c:v>Annual Savings Due to Standard Before Program Adjustments</c:v>
                </c:pt>
              </c:strCache>
            </c:strRef>
          </c:tx>
          <c:invertIfNegative val="0"/>
          <c:cat>
            <c:numRef>
              <c:f>Results!$X$64:$X$68</c:f>
              <c:numCache>
                <c:formatCode>General</c:formatCode>
                <c:ptCount val="5"/>
                <c:pt idx="0">
                  <c:v>2010</c:v>
                </c:pt>
                <c:pt idx="1">
                  <c:v>2011</c:v>
                </c:pt>
                <c:pt idx="2">
                  <c:v>2012</c:v>
                </c:pt>
                <c:pt idx="3">
                  <c:v>2013</c:v>
                </c:pt>
                <c:pt idx="4">
                  <c:v>2014</c:v>
                </c:pt>
              </c:numCache>
            </c:numRef>
          </c:cat>
          <c:val>
            <c:numRef>
              <c:f>Results!$AA$64:$AA$68</c:f>
              <c:numCache>
                <c:formatCode>0.000</c:formatCode>
                <c:ptCount val="5"/>
                <c:pt idx="0">
                  <c:v>1.7931886833243402E-2</c:v>
                </c:pt>
                <c:pt idx="1">
                  <c:v>1.8068021461597462E-2</c:v>
                </c:pt>
                <c:pt idx="2">
                  <c:v>1.8091038852511825E-2</c:v>
                </c:pt>
                <c:pt idx="3">
                  <c:v>1.8034120276779763E-2</c:v>
                </c:pt>
                <c:pt idx="4">
                  <c:v>1.7901161679085641E-2</c:v>
                </c:pt>
              </c:numCache>
            </c:numRef>
          </c:val>
        </c:ser>
        <c:dLbls>
          <c:showLegendKey val="0"/>
          <c:showVal val="0"/>
          <c:showCatName val="0"/>
          <c:showSerName val="0"/>
          <c:showPercent val="0"/>
          <c:showBubbleSize val="0"/>
        </c:dLbls>
        <c:gapWidth val="150"/>
        <c:axId val="333278592"/>
        <c:axId val="333292672"/>
      </c:barChart>
      <c:catAx>
        <c:axId val="333278592"/>
        <c:scaling>
          <c:orientation val="minMax"/>
        </c:scaling>
        <c:delete val="0"/>
        <c:axPos val="b"/>
        <c:numFmt formatCode="General" sourceLinked="1"/>
        <c:majorTickMark val="out"/>
        <c:minorTickMark val="none"/>
        <c:tickLblPos val="nextTo"/>
        <c:crossAx val="333292672"/>
        <c:crosses val="autoZero"/>
        <c:auto val="1"/>
        <c:lblAlgn val="ctr"/>
        <c:lblOffset val="100"/>
        <c:noMultiLvlLbl val="0"/>
      </c:catAx>
      <c:valAx>
        <c:axId val="333292672"/>
        <c:scaling>
          <c:orientation val="minMax"/>
          <c:min val="0"/>
        </c:scaling>
        <c:delete val="0"/>
        <c:axPos val="l"/>
        <c:majorGridlines/>
        <c:numFmt formatCode="0.000" sourceLinked="1"/>
        <c:majorTickMark val="out"/>
        <c:minorTickMark val="none"/>
        <c:tickLblPos val="nextTo"/>
        <c:crossAx val="333278592"/>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Weighted Unit Energy Consumption (kWh/Unit) 2005-2034</a:t>
            </a:r>
          </a:p>
        </c:rich>
      </c:tx>
      <c:layout>
        <c:manualLayout>
          <c:xMode val="edge"/>
          <c:yMode val="edge"/>
          <c:x val="0.25042359615291315"/>
          <c:y val="2.6299350281405672E-2"/>
        </c:manualLayout>
      </c:layout>
      <c:overlay val="0"/>
    </c:title>
    <c:autoTitleDeleted val="0"/>
    <c:plotArea>
      <c:layout>
        <c:manualLayout>
          <c:layoutTarget val="inner"/>
          <c:xMode val="edge"/>
          <c:yMode val="edge"/>
          <c:x val="0.14470378678427998"/>
          <c:y val="0.12063969830822145"/>
          <c:w val="0.81442010309447477"/>
          <c:h val="0.62259592273803921"/>
        </c:manualLayout>
      </c:layout>
      <c:lineChart>
        <c:grouping val="standard"/>
        <c:varyColors val="0"/>
        <c:ser>
          <c:idx val="9"/>
          <c:order val="0"/>
          <c:tx>
            <c:strRef>
              <c:f>UEC!$D$51</c:f>
              <c:strCache>
                <c:ptCount val="1"/>
                <c:pt idx="0">
                  <c:v>Market Weighted Base Case UEC</c:v>
                </c:pt>
              </c:strCache>
            </c:strRef>
          </c:tx>
          <c:cat>
            <c:numRef>
              <c:f>UEC!$U$55:$AX$55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UEC!$U$51:$AX$51</c:f>
              <c:numCache>
                <c:formatCode>_(* #,##0_);_(* \(#,##0\);_(* "-"??_);_(@_)</c:formatCode>
                <c:ptCount val="30"/>
                <c:pt idx="0">
                  <c:v>1201.5300501407366</c:v>
                </c:pt>
                <c:pt idx="1">
                  <c:v>1173.0554692389117</c:v>
                </c:pt>
                <c:pt idx="2">
                  <c:v>1148.0250623605357</c:v>
                </c:pt>
                <c:pt idx="3">
                  <c:v>1124.5244188355996</c:v>
                </c:pt>
                <c:pt idx="4">
                  <c:v>1102.7821540156613</c:v>
                </c:pt>
                <c:pt idx="5">
                  <c:v>1089.7882739498712</c:v>
                </c:pt>
                <c:pt idx="6">
                  <c:v>1075.5151692273466</c:v>
                </c:pt>
                <c:pt idx="7">
                  <c:v>1060.0335323681429</c:v>
                </c:pt>
                <c:pt idx="8">
                  <c:v>1044.7781689470726</c:v>
                </c:pt>
                <c:pt idx="9">
                  <c:v>1030.4121757083531</c:v>
                </c:pt>
                <c:pt idx="10">
                  <c:v>1016.6280332888706</c:v>
                </c:pt>
                <c:pt idx="11">
                  <c:v>1004.3915552848116</c:v>
                </c:pt>
                <c:pt idx="12">
                  <c:v>992.4713813207884</c:v>
                </c:pt>
                <c:pt idx="13">
                  <c:v>979.45801508153295</c:v>
                </c:pt>
                <c:pt idx="14">
                  <c:v>966.89869061708043</c:v>
                </c:pt>
                <c:pt idx="15">
                  <c:v>954.05442513095522</c:v>
                </c:pt>
                <c:pt idx="16">
                  <c:v>942.03064547650388</c:v>
                </c:pt>
                <c:pt idx="17">
                  <c:v>930.50757698111454</c:v>
                </c:pt>
                <c:pt idx="18">
                  <c:v>919.41144814014501</c:v>
                </c:pt>
                <c:pt idx="19">
                  <c:v>908.61380237713252</c:v>
                </c:pt>
                <c:pt idx="20">
                  <c:v>898.12647191235465</c:v>
                </c:pt>
                <c:pt idx="21">
                  <c:v>888.30859370289875</c:v>
                </c:pt>
                <c:pt idx="22">
                  <c:v>878.37113205505545</c:v>
                </c:pt>
                <c:pt idx="23">
                  <c:v>868.26092586139771</c:v>
                </c:pt>
                <c:pt idx="24">
                  <c:v>858.32460573159995</c:v>
                </c:pt>
                <c:pt idx="25">
                  <c:v>848.83064325581574</c:v>
                </c:pt>
                <c:pt idx="26">
                  <c:v>839.89173276370389</c:v>
                </c:pt>
                <c:pt idx="27">
                  <c:v>830.91416218219285</c:v>
                </c:pt>
                <c:pt idx="28">
                  <c:v>822.09610256196754</c:v>
                </c:pt>
                <c:pt idx="29">
                  <c:v>813.44016784145742</c:v>
                </c:pt>
              </c:numCache>
            </c:numRef>
          </c:val>
          <c:smooth val="0"/>
        </c:ser>
        <c:ser>
          <c:idx val="10"/>
          <c:order val="1"/>
          <c:tx>
            <c:strRef>
              <c:f>UEC!$D$62</c:f>
              <c:strCache>
                <c:ptCount val="1"/>
                <c:pt idx="0">
                  <c:v>Market Weighted New Standards Case UEC</c:v>
                </c:pt>
              </c:strCache>
            </c:strRef>
          </c:tx>
          <c:cat>
            <c:numRef>
              <c:f>UEC!$U$55:$AX$55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UEC!$U$62:$AX$62</c:f>
              <c:numCache>
                <c:formatCode>_(* #,##0_);_(* \(#,##0\);_(* "-"??_);_(@_)</c:formatCode>
                <c:ptCount val="30"/>
                <c:pt idx="0">
                  <c:v>1189.2631899545288</c:v>
                </c:pt>
                <c:pt idx="1">
                  <c:v>1161.0793164742474</c:v>
                </c:pt>
                <c:pt idx="2">
                  <c:v>1136.3044541838283</c:v>
                </c:pt>
                <c:pt idx="3">
                  <c:v>1113.0437373326965</c:v>
                </c:pt>
                <c:pt idx="4">
                  <c:v>1091.5234472545853</c:v>
                </c:pt>
                <c:pt idx="5">
                  <c:v>1078.6622264677078</c:v>
                </c:pt>
                <c:pt idx="6">
                  <c:v>1064.5348410969664</c:v>
                </c:pt>
                <c:pt idx="7">
                  <c:v>1049.2112619365971</c:v>
                </c:pt>
                <c:pt idx="8">
                  <c:v>1034.1116461059878</c:v>
                </c:pt>
                <c:pt idx="9">
                  <c:v>1019.8923205519212</c:v>
                </c:pt>
                <c:pt idx="10">
                  <c:v>1006.2489054890513</c:v>
                </c:pt>
                <c:pt idx="11">
                  <c:v>994.13735416895656</c:v>
                </c:pt>
                <c:pt idx="12">
                  <c:v>982.33887762514746</c:v>
                </c:pt>
                <c:pt idx="13">
                  <c:v>969.4583696062839</c:v>
                </c:pt>
                <c:pt idx="14">
                  <c:v>957.02726788351015</c:v>
                </c:pt>
                <c:pt idx="15">
                  <c:v>944.31413420627666</c:v>
                </c:pt>
                <c:pt idx="16">
                  <c:v>932.41310972046517</c:v>
                </c:pt>
                <c:pt idx="17">
                  <c:v>921.00768445017252</c:v>
                </c:pt>
                <c:pt idx="18">
                  <c:v>910.02484005105657</c:v>
                </c:pt>
                <c:pt idx="19">
                  <c:v>899.33743140687397</c:v>
                </c:pt>
                <c:pt idx="20">
                  <c:v>888.95716993843359</c:v>
                </c:pt>
                <c:pt idx="21">
                  <c:v>879.2395260421406</c:v>
                </c:pt>
                <c:pt idx="22">
                  <c:v>869.40351957856478</c:v>
                </c:pt>
                <c:pt idx="23">
                  <c:v>859.39653218148806</c:v>
                </c:pt>
                <c:pt idx="24">
                  <c:v>849.56165558178202</c:v>
                </c:pt>
                <c:pt idx="25">
                  <c:v>840.16462044484376</c:v>
                </c:pt>
                <c:pt idx="26">
                  <c:v>831.3169705626608</c:v>
                </c:pt>
                <c:pt idx="27">
                  <c:v>822.43105528608555</c:v>
                </c:pt>
                <c:pt idx="28">
                  <c:v>813.70302246499216</c:v>
                </c:pt>
                <c:pt idx="29">
                  <c:v>805.13545935115565</c:v>
                </c:pt>
              </c:numCache>
            </c:numRef>
          </c:val>
          <c:smooth val="0"/>
        </c:ser>
        <c:dLbls>
          <c:showLegendKey val="0"/>
          <c:showVal val="0"/>
          <c:showCatName val="0"/>
          <c:showSerName val="0"/>
          <c:showPercent val="0"/>
          <c:showBubbleSize val="0"/>
        </c:dLbls>
        <c:marker val="1"/>
        <c:smooth val="0"/>
        <c:axId val="337979648"/>
        <c:axId val="337985536"/>
      </c:lineChart>
      <c:catAx>
        <c:axId val="33797964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337985536"/>
        <c:crosses val="autoZero"/>
        <c:auto val="1"/>
        <c:lblAlgn val="ctr"/>
        <c:lblOffset val="100"/>
        <c:noMultiLvlLbl val="0"/>
      </c:catAx>
      <c:valAx>
        <c:axId val="337985536"/>
        <c:scaling>
          <c:orientation val="minMax"/>
          <c:max val="1300"/>
          <c:min val="750"/>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14E-2"/>
              <c:y val="0.13448004143606224"/>
            </c:manualLayout>
          </c:layout>
          <c:overlay val="0"/>
        </c:title>
        <c:numFmt formatCode="_(* #,##0_);_(* \(#,##0\);_(* &quot;-&quot;??_);_(@_)" sourceLinked="1"/>
        <c:majorTickMark val="out"/>
        <c:minorTickMark val="none"/>
        <c:tickLblPos val="nextTo"/>
        <c:crossAx val="337979648"/>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 Regional Energy Consumption (kWh) 2005-2034</a:t>
            </a:r>
          </a:p>
        </c:rich>
      </c:tx>
      <c:layout>
        <c:manualLayout>
          <c:xMode val="edge"/>
          <c:yMode val="edge"/>
          <c:x val="0.25042359615291315"/>
          <c:y val="2.6299350281405672E-2"/>
        </c:manualLayout>
      </c:layout>
      <c:overlay val="0"/>
    </c:title>
    <c:autoTitleDeleted val="0"/>
    <c:plotArea>
      <c:layout>
        <c:manualLayout>
          <c:layoutTarget val="inner"/>
          <c:xMode val="edge"/>
          <c:yMode val="edge"/>
          <c:x val="0.17421322277234461"/>
          <c:y val="0.12063969830822145"/>
          <c:w val="0.78491062026577962"/>
          <c:h val="0.62259592273803921"/>
        </c:manualLayout>
      </c:layout>
      <c:lineChart>
        <c:grouping val="standard"/>
        <c:varyColors val="0"/>
        <c:ser>
          <c:idx val="9"/>
          <c:order val="0"/>
          <c:tx>
            <c:v>Market Weighted Installed Base Case</c:v>
          </c:tx>
          <c:cat>
            <c:numRef>
              <c:f>UEC!$U$85:$AX$85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UEC!$U$81:$AX$81</c:f>
              <c:numCache>
                <c:formatCode>_(* #,##0_);_(* \(#,##0\);_(* "-"??_);_(@_)</c:formatCode>
                <c:ptCount val="30"/>
                <c:pt idx="0">
                  <c:v>1847.8759017116336</c:v>
                </c:pt>
                <c:pt idx="1">
                  <c:v>1804.0838285515345</c:v>
                </c:pt>
                <c:pt idx="2">
                  <c:v>1765.5886734156552</c:v>
                </c:pt>
                <c:pt idx="3">
                  <c:v>1729.4461958809832</c:v>
                </c:pt>
                <c:pt idx="4">
                  <c:v>1696.0079916473974</c:v>
                </c:pt>
                <c:pt idx="5">
                  <c:v>1676.0242402293679</c:v>
                </c:pt>
                <c:pt idx="6">
                  <c:v>1654.0731236041365</c:v>
                </c:pt>
                <c:pt idx="7">
                  <c:v>1630.2633623186639</c:v>
                </c:pt>
                <c:pt idx="8">
                  <c:v>1606.8015950209194</c:v>
                </c:pt>
                <c:pt idx="9">
                  <c:v>1584.7076218349198</c:v>
                </c:pt>
                <c:pt idx="10">
                  <c:v>1563.5084977682859</c:v>
                </c:pt>
                <c:pt idx="11">
                  <c:v>1544.6895819843012</c:v>
                </c:pt>
                <c:pt idx="12">
                  <c:v>1526.3571214605308</c:v>
                </c:pt>
                <c:pt idx="13">
                  <c:v>1506.3434015615978</c:v>
                </c:pt>
                <c:pt idx="14">
                  <c:v>1487.0279686958772</c:v>
                </c:pt>
                <c:pt idx="15">
                  <c:v>1467.2743148740547</c:v>
                </c:pt>
                <c:pt idx="16">
                  <c:v>1448.7825154651684</c:v>
                </c:pt>
                <c:pt idx="17">
                  <c:v>1431.0607775994295</c:v>
                </c:pt>
                <c:pt idx="18">
                  <c:v>1413.9956454497064</c:v>
                </c:pt>
                <c:pt idx="19">
                  <c:v>1397.3895610672541</c:v>
                </c:pt>
                <c:pt idx="20">
                  <c:v>1381.2607216454855</c:v>
                </c:pt>
                <c:pt idx="21">
                  <c:v>1366.1614567148513</c:v>
                </c:pt>
                <c:pt idx="22">
                  <c:v>1350.8782801508673</c:v>
                </c:pt>
                <c:pt idx="23">
                  <c:v>1335.3294335910934</c:v>
                </c:pt>
                <c:pt idx="24">
                  <c:v>1320.0480126084099</c:v>
                </c:pt>
                <c:pt idx="25">
                  <c:v>1305.4469092330082</c:v>
                </c:pt>
                <c:pt idx="26">
                  <c:v>1291.6994400923106</c:v>
                </c:pt>
                <c:pt idx="27">
                  <c:v>1277.8925142217954</c:v>
                </c:pt>
                <c:pt idx="28">
                  <c:v>1264.3309059456128</c:v>
                </c:pt>
                <c:pt idx="29">
                  <c:v>1251.0186353328672</c:v>
                </c:pt>
              </c:numCache>
            </c:numRef>
          </c:val>
          <c:smooth val="0"/>
        </c:ser>
        <c:ser>
          <c:idx val="10"/>
          <c:order val="1"/>
          <c:tx>
            <c:v>Market Weighted Installed Standards Case</c:v>
          </c:tx>
          <c:cat>
            <c:numRef>
              <c:f>UEC!$U$85:$AX$85</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UEC!$U$86:$AX$86</c:f>
              <c:numCache>
                <c:formatCode>_(* #,##0_);_(* \(#,##0\);_(* "-"??_);_(@_)</c:formatCode>
                <c:ptCount val="30"/>
                <c:pt idx="0">
                  <c:v>1822.3399117060269</c:v>
                </c:pt>
                <c:pt idx="1">
                  <c:v>1779.1530057768578</c:v>
                </c:pt>
                <c:pt idx="2">
                  <c:v>1741.1898192087287</c:v>
                </c:pt>
                <c:pt idx="3">
                  <c:v>1705.5467983444146</c:v>
                </c:pt>
                <c:pt idx="4">
                  <c:v>1672.5706801461104</c:v>
                </c:pt>
                <c:pt idx="5">
                  <c:v>1652.8630862752475</c:v>
                </c:pt>
                <c:pt idx="6">
                  <c:v>1631.2153144223762</c:v>
                </c:pt>
                <c:pt idx="7">
                  <c:v>1607.7345827138672</c:v>
                </c:pt>
                <c:pt idx="8">
                  <c:v>1584.5970360278393</c:v>
                </c:pt>
                <c:pt idx="9">
                  <c:v>1562.8083817639269</c:v>
                </c:pt>
                <c:pt idx="10">
                  <c:v>1541.9022106059765</c:v>
                </c:pt>
                <c:pt idx="11">
                  <c:v>1523.3433553839225</c:v>
                </c:pt>
                <c:pt idx="12">
                  <c:v>1505.2642330460549</c:v>
                </c:pt>
                <c:pt idx="13">
                  <c:v>1485.5270848318551</c:v>
                </c:pt>
                <c:pt idx="14">
                  <c:v>1466.4785739494537</c:v>
                </c:pt>
                <c:pt idx="15">
                  <c:v>1446.9978979320936</c:v>
                </c:pt>
                <c:pt idx="16">
                  <c:v>1428.7616386297987</c:v>
                </c:pt>
                <c:pt idx="17">
                  <c:v>1411.2847993097912</c:v>
                </c:pt>
                <c:pt idx="18">
                  <c:v>1394.4554920028597</c:v>
                </c:pt>
                <c:pt idx="19">
                  <c:v>1378.0788888341781</c:v>
                </c:pt>
                <c:pt idx="20">
                  <c:v>1362.1729355282441</c:v>
                </c:pt>
                <c:pt idx="21">
                  <c:v>1347.2823289160626</c:v>
                </c:pt>
                <c:pt idx="22">
                  <c:v>1332.2103521645934</c:v>
                </c:pt>
                <c:pt idx="23">
                  <c:v>1316.8763767387422</c:v>
                </c:pt>
                <c:pt idx="24">
                  <c:v>1301.806131308012</c:v>
                </c:pt>
                <c:pt idx="25">
                  <c:v>1287.406802104523</c:v>
                </c:pt>
                <c:pt idx="26">
                  <c:v>1273.8493106751282</c:v>
                </c:pt>
                <c:pt idx="27">
                  <c:v>1260.2331841546729</c:v>
                </c:pt>
                <c:pt idx="28">
                  <c:v>1246.8589851591028</c:v>
                </c:pt>
                <c:pt idx="29">
                  <c:v>1233.730678203767</c:v>
                </c:pt>
              </c:numCache>
            </c:numRef>
          </c:val>
          <c:smooth val="0"/>
        </c:ser>
        <c:dLbls>
          <c:showLegendKey val="0"/>
          <c:showVal val="0"/>
          <c:showCatName val="0"/>
          <c:showSerName val="0"/>
          <c:showPercent val="0"/>
          <c:showBubbleSize val="0"/>
        </c:dLbls>
        <c:marker val="1"/>
        <c:smooth val="0"/>
        <c:axId val="333321344"/>
        <c:axId val="333322880"/>
      </c:lineChart>
      <c:catAx>
        <c:axId val="33332134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333322880"/>
        <c:crosses val="autoZero"/>
        <c:auto val="1"/>
        <c:lblAlgn val="ctr"/>
        <c:lblOffset val="100"/>
        <c:noMultiLvlLbl val="0"/>
      </c:catAx>
      <c:valAx>
        <c:axId val="333322880"/>
        <c:scaling>
          <c:orientation val="minMax"/>
        </c:scaling>
        <c:delete val="0"/>
        <c:axPos val="l"/>
        <c:majorGridlines/>
        <c:title>
          <c:tx>
            <c:rich>
              <a:bodyPr rot="-5400000" vert="horz"/>
              <a:lstStyle/>
              <a:p>
                <a:pPr>
                  <a:defRPr/>
                </a:pPr>
                <a:r>
                  <a:rPr lang="en-US"/>
                  <a:t>Average Annual Unit Consumption</a:t>
                </a:r>
                <a:r>
                  <a:rPr lang="en-US" baseline="0"/>
                  <a:t> (</a:t>
                </a:r>
                <a:r>
                  <a:rPr lang="en-US"/>
                  <a:t> kWh)</a:t>
                </a:r>
              </a:p>
            </c:rich>
          </c:tx>
          <c:layout>
            <c:manualLayout>
              <c:xMode val="edge"/>
              <c:yMode val="edge"/>
              <c:x val="4.9269022405640114E-2"/>
              <c:y val="0.13448004143606224"/>
            </c:manualLayout>
          </c:layout>
          <c:overlay val="0"/>
        </c:title>
        <c:numFmt formatCode="_(* #,##0_);_(* \(#,##0\);_(* &quot;-&quot;??_);_(@_)" sourceLinked="1"/>
        <c:majorTickMark val="out"/>
        <c:minorTickMark val="none"/>
        <c:tickLblPos val="nextTo"/>
        <c:crossAx val="333321344"/>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818743480526463"/>
          <c:y val="0.11077136608792515"/>
          <c:w val="0.66331366284261739"/>
          <c:h val="0.84977276589770767"/>
        </c:manualLayout>
      </c:layout>
      <c:scatterChart>
        <c:scatterStyle val="smoothMarker"/>
        <c:varyColors val="0"/>
        <c:ser>
          <c:idx val="0"/>
          <c:order val="0"/>
          <c:tx>
            <c:strRef>
              <c:f>'Stock Model'!$AD$7</c:f>
              <c:strCache>
                <c:ptCount val="1"/>
                <c:pt idx="0">
                  <c:v>Total Shipment</c:v>
                </c:pt>
              </c:strCache>
            </c:strRef>
          </c:tx>
          <c:spPr>
            <a:ln w="25400">
              <a:solidFill>
                <a:schemeClr val="accent4"/>
              </a:solidFill>
              <a:prstDash val="solid"/>
            </a:ln>
          </c:spPr>
          <c:marker>
            <c:symbol val="none"/>
          </c:marker>
          <c:xVal>
            <c:numRef>
              <c:f>'Stock Model'!$B$25:$B$54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Model'!$AD$25:$AD$54</c:f>
              <c:numCache>
                <c:formatCode>0</c:formatCode>
                <c:ptCount val="30"/>
                <c:pt idx="0">
                  <c:v>12821.639061753016</c:v>
                </c:pt>
                <c:pt idx="1">
                  <c:v>13088.629656493737</c:v>
                </c:pt>
                <c:pt idx="2">
                  <c:v>13321.194163000901</c:v>
                </c:pt>
                <c:pt idx="3">
                  <c:v>13557.596257584011</c:v>
                </c:pt>
                <c:pt idx="4">
                  <c:v>13847.026541763988</c:v>
                </c:pt>
                <c:pt idx="5">
                  <c:v>14118.520427945263</c:v>
                </c:pt>
                <c:pt idx="6">
                  <c:v>14414.493458139677</c:v>
                </c:pt>
                <c:pt idx="7">
                  <c:v>14643.646298660067</c:v>
                </c:pt>
                <c:pt idx="8">
                  <c:v>14810.720979858266</c:v>
                </c:pt>
                <c:pt idx="9">
                  <c:v>14906.495762245697</c:v>
                </c:pt>
                <c:pt idx="10">
                  <c:v>14938.282366695197</c:v>
                </c:pt>
                <c:pt idx="11">
                  <c:v>15055.639074380208</c:v>
                </c:pt>
                <c:pt idx="12">
                  <c:v>15257.189708336964</c:v>
                </c:pt>
                <c:pt idx="13">
                  <c:v>15475.167574869794</c:v>
                </c:pt>
                <c:pt idx="14">
                  <c:v>15646.733622533544</c:v>
                </c:pt>
                <c:pt idx="15">
                  <c:v>15779.068595156508</c:v>
                </c:pt>
                <c:pt idx="16">
                  <c:v>15941.848531521007</c:v>
                </c:pt>
                <c:pt idx="17">
                  <c:v>16095.530738747339</c:v>
                </c:pt>
                <c:pt idx="18">
                  <c:v>16259.765924577181</c:v>
                </c:pt>
                <c:pt idx="19">
                  <c:v>16399.237099966093</c:v>
                </c:pt>
                <c:pt idx="20">
                  <c:v>16557.125898243969</c:v>
                </c:pt>
                <c:pt idx="21">
                  <c:v>16665.161736672446</c:v>
                </c:pt>
                <c:pt idx="22">
                  <c:v>16732.369556788399</c:v>
                </c:pt>
                <c:pt idx="23">
                  <c:v>16766.911607701059</c:v>
                </c:pt>
                <c:pt idx="24">
                  <c:v>16771.396239191366</c:v>
                </c:pt>
                <c:pt idx="25">
                  <c:v>16764.784727678325</c:v>
                </c:pt>
                <c:pt idx="26">
                  <c:v>16861.091589969681</c:v>
                </c:pt>
                <c:pt idx="27">
                  <c:v>16970.049558505176</c:v>
                </c:pt>
                <c:pt idx="28">
                  <c:v>17087.569356807016</c:v>
                </c:pt>
                <c:pt idx="29">
                  <c:v>17226.686064940237</c:v>
                </c:pt>
              </c:numCache>
            </c:numRef>
          </c:yVal>
          <c:smooth val="1"/>
        </c:ser>
        <c:ser>
          <c:idx val="1"/>
          <c:order val="1"/>
          <c:tx>
            <c:strRef>
              <c:f>'Stock Model'!$AA$7</c:f>
              <c:strCache>
                <c:ptCount val="1"/>
                <c:pt idx="0">
                  <c:v>Shipment</c:v>
                </c:pt>
              </c:strCache>
            </c:strRef>
          </c:tx>
          <c:spPr>
            <a:ln w="19050">
              <a:prstDash val="sysDash"/>
            </a:ln>
          </c:spPr>
          <c:marker>
            <c:symbol val="none"/>
          </c:marker>
          <c:xVal>
            <c:numRef>
              <c:f>'Stock Model'!$B$25:$B$54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Model'!$AA$25:$AA$54</c:f>
              <c:numCache>
                <c:formatCode>0</c:formatCode>
                <c:ptCount val="30"/>
                <c:pt idx="0">
                  <c:v>12821.639061753016</c:v>
                </c:pt>
                <c:pt idx="1">
                  <c:v>13088.629656493737</c:v>
                </c:pt>
                <c:pt idx="2">
                  <c:v>13321.194163000901</c:v>
                </c:pt>
                <c:pt idx="3">
                  <c:v>13557.596257584011</c:v>
                </c:pt>
                <c:pt idx="4">
                  <c:v>13847.026541763988</c:v>
                </c:pt>
                <c:pt idx="5">
                  <c:v>14118.520427945263</c:v>
                </c:pt>
                <c:pt idx="6">
                  <c:v>14414.493458139677</c:v>
                </c:pt>
                <c:pt idx="7">
                  <c:v>14643.646298660067</c:v>
                </c:pt>
                <c:pt idx="8">
                  <c:v>14810.720979858266</c:v>
                </c:pt>
                <c:pt idx="9">
                  <c:v>14906.495762245697</c:v>
                </c:pt>
                <c:pt idx="10">
                  <c:v>14938.282366695197</c:v>
                </c:pt>
                <c:pt idx="11">
                  <c:v>15055.639074380208</c:v>
                </c:pt>
                <c:pt idx="12">
                  <c:v>15257.189708336964</c:v>
                </c:pt>
                <c:pt idx="13">
                  <c:v>15475.167574869794</c:v>
                </c:pt>
                <c:pt idx="14">
                  <c:v>15646.733622533544</c:v>
                </c:pt>
                <c:pt idx="15">
                  <c:v>15779.068595156508</c:v>
                </c:pt>
                <c:pt idx="16">
                  <c:v>15941.848531521007</c:v>
                </c:pt>
                <c:pt idx="17">
                  <c:v>16095.530738747339</c:v>
                </c:pt>
                <c:pt idx="18">
                  <c:v>16259.765924577181</c:v>
                </c:pt>
                <c:pt idx="19">
                  <c:v>16399.237099966093</c:v>
                </c:pt>
                <c:pt idx="20">
                  <c:v>16557.125898243969</c:v>
                </c:pt>
                <c:pt idx="21">
                  <c:v>16665.161736672446</c:v>
                </c:pt>
                <c:pt idx="22">
                  <c:v>16732.369556788399</c:v>
                </c:pt>
                <c:pt idx="23">
                  <c:v>16766.911607701059</c:v>
                </c:pt>
                <c:pt idx="24">
                  <c:v>16771.396239191366</c:v>
                </c:pt>
                <c:pt idx="25">
                  <c:v>16764.784727678325</c:v>
                </c:pt>
                <c:pt idx="26">
                  <c:v>16861.091589969681</c:v>
                </c:pt>
                <c:pt idx="27">
                  <c:v>16970.049558505176</c:v>
                </c:pt>
                <c:pt idx="28">
                  <c:v>17087.569356807016</c:v>
                </c:pt>
                <c:pt idx="29">
                  <c:v>17226.686064940237</c:v>
                </c:pt>
              </c:numCache>
            </c:numRef>
          </c:yVal>
          <c:smooth val="1"/>
        </c:ser>
        <c:ser>
          <c:idx val="2"/>
          <c:order val="2"/>
          <c:tx>
            <c:strRef>
              <c:f>'Stock Model'!$AC$7</c:f>
              <c:strCache>
                <c:ptCount val="1"/>
                <c:pt idx="0">
                  <c:v>Replacements for Retiring Units</c:v>
                </c:pt>
              </c:strCache>
            </c:strRef>
          </c:tx>
          <c:spPr>
            <a:ln w="19050"/>
          </c:spPr>
          <c:xVal>
            <c:numRef>
              <c:f>'Stock Model'!$B$25:$B$54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Model'!$AC$25:$AC$54</c:f>
              <c:numCache>
                <c:formatCode>0</c:formatCode>
                <c:ptCount val="30"/>
                <c:pt idx="0">
                  <c:v>10224.555325986708</c:v>
                </c:pt>
                <c:pt idx="1">
                  <c:v>10465.629177421253</c:v>
                </c:pt>
                <c:pt idx="2">
                  <c:v>10586.70299873216</c:v>
                </c:pt>
                <c:pt idx="3">
                  <c:v>10768.187943416133</c:v>
                </c:pt>
                <c:pt idx="4">
                  <c:v>10996.799192629627</c:v>
                </c:pt>
                <c:pt idx="5">
                  <c:v>11258.590820044694</c:v>
                </c:pt>
                <c:pt idx="6">
                  <c:v>11554.942238271144</c:v>
                </c:pt>
                <c:pt idx="7">
                  <c:v>11801.977217749791</c:v>
                </c:pt>
                <c:pt idx="8">
                  <c:v>11988.847619039943</c:v>
                </c:pt>
                <c:pt idx="9">
                  <c:v>12106.945215951906</c:v>
                </c:pt>
                <c:pt idx="10">
                  <c:v>12165.719942828364</c:v>
                </c:pt>
                <c:pt idx="11">
                  <c:v>12277.851895451109</c:v>
                </c:pt>
                <c:pt idx="12">
                  <c:v>12460.52474071791</c:v>
                </c:pt>
                <c:pt idx="13">
                  <c:v>12639.06082527422</c:v>
                </c:pt>
                <c:pt idx="14">
                  <c:v>12769.617764749522</c:v>
                </c:pt>
                <c:pt idx="15">
                  <c:v>12868.661670842566</c:v>
                </c:pt>
                <c:pt idx="16">
                  <c:v>12987.381849091167</c:v>
                </c:pt>
                <c:pt idx="17">
                  <c:v>13095.089703037869</c:v>
                </c:pt>
                <c:pt idx="18">
                  <c:v>13213.219900612808</c:v>
                </c:pt>
                <c:pt idx="19">
                  <c:v>13314.493455772792</c:v>
                </c:pt>
                <c:pt idx="20">
                  <c:v>13437.668227514789</c:v>
                </c:pt>
                <c:pt idx="21">
                  <c:v>13533.018019232895</c:v>
                </c:pt>
                <c:pt idx="22">
                  <c:v>13604.901912603485</c:v>
                </c:pt>
                <c:pt idx="23">
                  <c:v>13662.036219332933</c:v>
                </c:pt>
                <c:pt idx="24">
                  <c:v>13704.053124137043</c:v>
                </c:pt>
                <c:pt idx="25">
                  <c:v>13740.742489198446</c:v>
                </c:pt>
                <c:pt idx="26">
                  <c:v>13828.623543406311</c:v>
                </c:pt>
                <c:pt idx="27">
                  <c:v>13926.759884414394</c:v>
                </c:pt>
                <c:pt idx="28">
                  <c:v>14031.747001045575</c:v>
                </c:pt>
                <c:pt idx="29">
                  <c:v>14154.531243990514</c:v>
                </c:pt>
              </c:numCache>
            </c:numRef>
          </c:yVal>
          <c:smooth val="1"/>
        </c:ser>
        <c:dLbls>
          <c:showLegendKey val="0"/>
          <c:showVal val="0"/>
          <c:showCatName val="0"/>
          <c:showSerName val="0"/>
          <c:showPercent val="0"/>
          <c:showBubbleSize val="0"/>
        </c:dLbls>
        <c:axId val="374744576"/>
        <c:axId val="374746112"/>
      </c:scatterChart>
      <c:valAx>
        <c:axId val="374744576"/>
        <c:scaling>
          <c:orientation val="minMax"/>
          <c:max val="2034"/>
          <c:min val="2001"/>
        </c:scaling>
        <c:delete val="0"/>
        <c:axPos val="b"/>
        <c:numFmt formatCode="General" sourceLinked="1"/>
        <c:majorTickMark val="out"/>
        <c:minorTickMark val="none"/>
        <c:tickLblPos val="nextTo"/>
        <c:crossAx val="374746112"/>
        <c:crosses val="autoZero"/>
        <c:crossBetween val="midCat"/>
      </c:valAx>
      <c:valAx>
        <c:axId val="374746112"/>
        <c:scaling>
          <c:orientation val="minMax"/>
        </c:scaling>
        <c:delete val="0"/>
        <c:axPos val="l"/>
        <c:majorGridlines/>
        <c:title>
          <c:tx>
            <c:rich>
              <a:bodyPr rot="-5400000" vert="horz"/>
              <a:lstStyle/>
              <a:p>
                <a:pPr>
                  <a:defRPr/>
                </a:pPr>
                <a:r>
                  <a:rPr lang="en-US" baseline="0"/>
                  <a:t>Total Water and Evaporatively Cooled </a:t>
                </a:r>
              </a:p>
              <a:p>
                <a:pPr>
                  <a:defRPr/>
                </a:pPr>
                <a:r>
                  <a:rPr lang="en-US" baseline="0"/>
                  <a:t>Commercial Package Air Conditioners and Heat Pumps Shipments </a:t>
                </a:r>
                <a:endParaRPr lang="en-US"/>
              </a:p>
            </c:rich>
          </c:tx>
          <c:layout>
            <c:manualLayout>
              <c:xMode val="edge"/>
              <c:yMode val="edge"/>
              <c:x val="2.2636754155567141E-2"/>
              <c:y val="0.14456402418798639"/>
            </c:manualLayout>
          </c:layout>
          <c:overlay val="0"/>
        </c:title>
        <c:numFmt formatCode="0" sourceLinked="1"/>
        <c:majorTickMark val="out"/>
        <c:minorTickMark val="none"/>
        <c:tickLblPos val="nextTo"/>
        <c:crossAx val="374744576"/>
        <c:crosses val="autoZero"/>
        <c:crossBetween val="midCat"/>
      </c:valAx>
    </c:plotArea>
    <c:legend>
      <c:legendPos val="r"/>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TotalStockSF!$BL$77</c:f>
          <c:strCache>
            <c:ptCount val="1"/>
            <c:pt idx="0">
              <c:v>Total Commercial Floor Area Forecast</c:v>
            </c:pt>
          </c:strCache>
        </c:strRef>
      </c:tx>
      <c:layout>
        <c:manualLayout>
          <c:xMode val="edge"/>
          <c:yMode val="edge"/>
          <c:x val="0.25479466436558446"/>
          <c:y val="3.0952380952380953E-2"/>
        </c:manualLayout>
      </c:layout>
      <c:overlay val="0"/>
      <c:spPr>
        <a:noFill/>
        <a:ln w="25400">
          <a:noFill/>
        </a:ln>
      </c:spPr>
      <c:txPr>
        <a:bodyPr/>
        <a:lstStyle/>
        <a:p>
          <a:pPr>
            <a:defRPr sz="14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0.13287680120719259"/>
          <c:y val="0.1809528016945724"/>
          <c:w val="0.84931563658205567"/>
          <c:h val="0.65238246926727417"/>
        </c:manualLayout>
      </c:layout>
      <c:lineChart>
        <c:grouping val="standard"/>
        <c:varyColors val="0"/>
        <c:ser>
          <c:idx val="0"/>
          <c:order val="0"/>
          <c:spPr>
            <a:ln w="38100">
              <a:solidFill>
                <a:srgbClr val="000080"/>
              </a:solidFill>
              <a:prstDash val="solid"/>
            </a:ln>
          </c:spPr>
          <c:marker>
            <c:symbol val="none"/>
          </c:marker>
          <c:cat>
            <c:numRef>
              <c:f>TotalStockSF!$M$79:$BH$79</c:f>
              <c:numCache>
                <c:formatCode>General</c:formatCode>
                <c:ptCount val="48"/>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pt idx="44">
                  <c:v>2031</c:v>
                </c:pt>
                <c:pt idx="45">
                  <c:v>2032</c:v>
                </c:pt>
                <c:pt idx="46">
                  <c:v>2033</c:v>
                </c:pt>
                <c:pt idx="47">
                  <c:v>2034</c:v>
                </c:pt>
              </c:numCache>
            </c:numRef>
          </c:cat>
          <c:val>
            <c:numRef>
              <c:f>TotalStockSF!$M$99:$BH$99</c:f>
              <c:numCache>
                <c:formatCode>0.0</c:formatCode>
                <c:ptCount val="48"/>
                <c:pt idx="0">
                  <c:v>1765.0138884567909</c:v>
                </c:pt>
                <c:pt idx="1">
                  <c:v>1801.2640203567905</c:v>
                </c:pt>
                <c:pt idx="2">
                  <c:v>1836.5751603567905</c:v>
                </c:pt>
                <c:pt idx="3">
                  <c:v>1874.6589432567907</c:v>
                </c:pt>
                <c:pt idx="4">
                  <c:v>1908.5898496567909</c:v>
                </c:pt>
                <c:pt idx="5">
                  <c:v>1943.8979176401908</c:v>
                </c:pt>
                <c:pt idx="6">
                  <c:v>1980.4192854393909</c:v>
                </c:pt>
                <c:pt idx="7">
                  <c:v>2022.4363073013906</c:v>
                </c:pt>
                <c:pt idx="8">
                  <c:v>2073.7895573133906</c:v>
                </c:pt>
                <c:pt idx="9">
                  <c:v>2124.5720463133912</c:v>
                </c:pt>
                <c:pt idx="10">
                  <c:v>2183.1591314813909</c:v>
                </c:pt>
                <c:pt idx="11">
                  <c:v>2252.0812473733913</c:v>
                </c:pt>
                <c:pt idx="12">
                  <c:v>2330.1767167873909</c:v>
                </c:pt>
                <c:pt idx="13">
                  <c:v>2404.5635729133905</c:v>
                </c:pt>
                <c:pt idx="14">
                  <c:v>2466.8887129133905</c:v>
                </c:pt>
                <c:pt idx="15">
                  <c:v>2515.507503249391</c:v>
                </c:pt>
                <c:pt idx="16">
                  <c:v>2567.5409930513911</c:v>
                </c:pt>
                <c:pt idx="17">
                  <c:v>2618.4617875553913</c:v>
                </c:pt>
                <c:pt idx="18">
                  <c:v>2673.9190055553909</c:v>
                </c:pt>
                <c:pt idx="19">
                  <c:v>2738.8253335553909</c:v>
                </c:pt>
                <c:pt idx="20">
                  <c:v>2798.5399815324454</c:v>
                </c:pt>
                <c:pt idx="21">
                  <c:v>2857.0246968438078</c:v>
                </c:pt>
                <c:pt idx="22">
                  <c:v>2913.3533083739139</c:v>
                </c:pt>
                <c:pt idx="23" formatCode="0">
                  <c:v>2948.090114029822</c:v>
                </c:pt>
                <c:pt idx="24" formatCode="0">
                  <c:v>2987.2140614486348</c:v>
                </c:pt>
                <c:pt idx="25" formatCode="0">
                  <c:v>3030.8418919916344</c:v>
                </c:pt>
                <c:pt idx="26" formatCode="0">
                  <c:v>3075.0968313733924</c:v>
                </c:pt>
                <c:pt idx="27" formatCode="0">
                  <c:v>3117.9697916599393</c:v>
                </c:pt>
                <c:pt idx="28" formatCode="0">
                  <c:v>3160.2453715776455</c:v>
                </c:pt>
                <c:pt idx="29" formatCode="0">
                  <c:v>3198.7465644374097</c:v>
                </c:pt>
                <c:pt idx="30" formatCode="0">
                  <c:v>3237.1654208725167</c:v>
                </c:pt>
                <c:pt idx="31" formatCode="0">
                  <c:v>3280.1753493740061</c:v>
                </c:pt>
                <c:pt idx="32" formatCode="0">
                  <c:v>3322.7824879634636</c:v>
                </c:pt>
                <c:pt idx="33" formatCode="0">
                  <c:v>3367.516519171581</c:v>
                </c:pt>
                <c:pt idx="34" formatCode="0">
                  <c:v>3410.4984293712896</c:v>
                </c:pt>
                <c:pt idx="35" formatCode="0">
                  <c:v>3452.7328055088415</c:v>
                </c:pt>
                <c:pt idx="36" formatCode="0">
                  <c:v>3494.4029066815742</c:v>
                </c:pt>
                <c:pt idx="37" formatCode="0">
                  <c:v>3535.9291575935404</c:v>
                </c:pt>
                <c:pt idx="38" formatCode="0">
                  <c:v>3577.217838793159</c:v>
                </c:pt>
                <c:pt idx="39" formatCode="0">
                  <c:v>3616.7544247486817</c:v>
                </c:pt>
                <c:pt idx="40" formatCode="0">
                  <c:v>3657.6726164719439</c:v>
                </c:pt>
                <c:pt idx="41" formatCode="0">
                  <c:v>3700.2632977291237</c:v>
                </c:pt>
                <c:pt idx="42" formatCode="0">
                  <c:v>3743.0990738973242</c:v>
                </c:pt>
                <c:pt idx="43" formatCode="0">
                  <c:v>3784.9647186323182</c:v>
                </c:pt>
                <c:pt idx="44" formatCode="0">
                  <c:v>3825.2478402726811</c:v>
                </c:pt>
                <c:pt idx="45" formatCode="0">
                  <c:v>3866.5775395855812</c:v>
                </c:pt>
                <c:pt idx="46" formatCode="0">
                  <c:v>3908.0516582002228</c:v>
                </c:pt>
                <c:pt idx="47" formatCode="0">
                  <c:v>3949.6378023016723</c:v>
                </c:pt>
              </c:numCache>
            </c:numRef>
          </c:val>
          <c:smooth val="1"/>
        </c:ser>
        <c:ser>
          <c:idx val="1"/>
          <c:order val="1"/>
          <c:spPr>
            <a:ln w="38100">
              <a:solidFill>
                <a:srgbClr val="FF00FF"/>
              </a:solidFill>
              <a:prstDash val="solid"/>
            </a:ln>
          </c:spPr>
          <c:marker>
            <c:symbol val="none"/>
          </c:marker>
          <c:cat>
            <c:numRef>
              <c:f>TotalStockSF!$M$79:$BH$79</c:f>
              <c:numCache>
                <c:formatCode>General</c:formatCode>
                <c:ptCount val="48"/>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pt idx="44">
                  <c:v>2031</c:v>
                </c:pt>
                <c:pt idx="45">
                  <c:v>2032</c:v>
                </c:pt>
                <c:pt idx="46">
                  <c:v>2033</c:v>
                </c:pt>
                <c:pt idx="47">
                  <c:v>2034</c:v>
                </c:pt>
              </c:numCache>
            </c:numRef>
          </c:cat>
          <c:val>
            <c:numRef>
              <c:f>TotalStockSF!$M$101:$BH$101</c:f>
              <c:numCache>
                <c:formatCode>General</c:formatCode>
                <c:ptCount val="48"/>
                <c:pt idx="14" formatCode="0">
                  <c:v>2361.0116554307056</c:v>
                </c:pt>
                <c:pt idx="15" formatCode="0">
                  <c:v>2410.4214681368189</c:v>
                </c:pt>
                <c:pt idx="16" formatCode="0">
                  <c:v>2460.8848233016824</c:v>
                </c:pt>
                <c:pt idx="17" formatCode="0">
                  <c:v>2513.2827181700013</c:v>
                </c:pt>
                <c:pt idx="18" formatCode="0">
                  <c:v>2566.3818141629763</c:v>
                </c:pt>
                <c:pt idx="19" formatCode="0">
                  <c:v>2612.6227071565522</c:v>
                </c:pt>
                <c:pt idx="20" formatCode="0">
                  <c:v>2658.553898576497</c:v>
                </c:pt>
                <c:pt idx="21" formatCode="0">
                  <c:v>2706.6837288251927</c:v>
                </c:pt>
                <c:pt idx="22" formatCode="0">
                  <c:v>2755.3600723649542</c:v>
                </c:pt>
                <c:pt idx="23" formatCode="0">
                  <c:v>2805.001349427755</c:v>
                </c:pt>
                <c:pt idx="24" formatCode="0">
                  <c:v>2847.7857119005698</c:v>
                </c:pt>
                <c:pt idx="25" formatCode="0">
                  <c:v>2891.5251552877044</c:v>
                </c:pt>
                <c:pt idx="26" formatCode="0">
                  <c:v>2935.9424695341836</c:v>
                </c:pt>
                <c:pt idx="27" formatCode="0">
                  <c:v>2981.1663702124774</c:v>
                </c:pt>
                <c:pt idx="28" formatCode="0">
                  <c:v>3027.4313893821181</c:v>
                </c:pt>
                <c:pt idx="29" formatCode="0">
                  <c:v>3074.5671117377547</c:v>
                </c:pt>
                <c:pt idx="30" formatCode="0">
                  <c:v>3122.5935999933063</c:v>
                </c:pt>
                <c:pt idx="31" formatCode="0">
                  <c:v>3171.5314646353927</c:v>
                </c:pt>
                <c:pt idx="32" formatCode="0">
                  <c:v>3221.4018806656109</c:v>
                </c:pt>
                <c:pt idx="33" formatCode="0">
                  <c:v>3272.2266048881083</c:v>
                </c:pt>
                <c:pt idx="34" formatCode="0">
                  <c:v>3324.0279937607884</c:v>
                </c:pt>
                <c:pt idx="35" formatCode="0">
                  <c:v>3376.8290218291468</c:v>
                </c:pt>
                <c:pt idx="36" formatCode="0">
                  <c:v>3430.6533007623548</c:v>
                </c:pt>
                <c:pt idx="37" formatCode="0">
                  <c:v>3485.5250990119048</c:v>
                </c:pt>
                <c:pt idx="38" formatCode="0">
                  <c:v>3541.4693621138049</c:v>
                </c:pt>
              </c:numCache>
            </c:numRef>
          </c:val>
          <c:smooth val="0"/>
        </c:ser>
        <c:dLbls>
          <c:showLegendKey val="0"/>
          <c:showVal val="0"/>
          <c:showCatName val="0"/>
          <c:showSerName val="0"/>
          <c:showPercent val="0"/>
          <c:showBubbleSize val="0"/>
        </c:dLbls>
        <c:marker val="1"/>
        <c:smooth val="0"/>
        <c:axId val="374929664"/>
        <c:axId val="378142720"/>
      </c:lineChart>
      <c:catAx>
        <c:axId val="37492966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75" b="0" i="0" u="none" strike="noStrike" baseline="0">
                <a:solidFill>
                  <a:srgbClr val="000000"/>
                </a:solidFill>
                <a:latin typeface="Arial"/>
                <a:ea typeface="Arial"/>
                <a:cs typeface="Arial"/>
              </a:defRPr>
            </a:pPr>
            <a:endParaRPr lang="en-US"/>
          </a:p>
        </c:txPr>
        <c:crossAx val="378142720"/>
        <c:crosses val="autoZero"/>
        <c:auto val="1"/>
        <c:lblAlgn val="ctr"/>
        <c:lblOffset val="100"/>
        <c:tickLblSkip val="2"/>
        <c:tickMarkSkip val="1"/>
        <c:noMultiLvlLbl val="0"/>
      </c:catAx>
      <c:valAx>
        <c:axId val="378142720"/>
        <c:scaling>
          <c:orientation val="minMax"/>
        </c:scaling>
        <c:delete val="0"/>
        <c:axPos val="l"/>
        <c:majorGridlines>
          <c:spPr>
            <a:ln w="3175">
              <a:solidFill>
                <a:srgbClr val="000000"/>
              </a:solidFill>
              <a:prstDash val="solid"/>
            </a:ln>
          </c:spPr>
        </c:majorGridlines>
        <c:title>
          <c:tx>
            <c:rich>
              <a:bodyPr/>
              <a:lstStyle/>
              <a:p>
                <a:pPr>
                  <a:defRPr sz="1175" b="1" i="0" u="none" strike="noStrike" baseline="0">
                    <a:solidFill>
                      <a:srgbClr val="000000"/>
                    </a:solidFill>
                    <a:latin typeface="Arial"/>
                    <a:ea typeface="Arial"/>
                    <a:cs typeface="Arial"/>
                  </a:defRPr>
                </a:pPr>
                <a:r>
                  <a:rPr lang="en-US"/>
                  <a:t>Million SF</a:t>
                </a:r>
              </a:p>
            </c:rich>
          </c:tx>
          <c:layout>
            <c:manualLayout>
              <c:xMode val="edge"/>
              <c:yMode val="edge"/>
              <c:x val="2.1917808219178082E-2"/>
              <c:y val="0.411905761779777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374929664"/>
        <c:crosses val="autoZero"/>
        <c:crossBetween val="between"/>
      </c:valAx>
      <c:spPr>
        <a:solidFill>
          <a:srgbClr val="FFFFCC"/>
        </a:solidFill>
        <a:ln w="12700">
          <a:solidFill>
            <a:srgbClr val="808080"/>
          </a:solidFill>
          <a:prstDash val="solid"/>
        </a:ln>
      </c:spPr>
    </c:plotArea>
    <c:legend>
      <c:legendPos val="r"/>
      <c:layout>
        <c:manualLayout>
          <c:xMode val="edge"/>
          <c:yMode val="edge"/>
          <c:x val="0.19041110272174883"/>
          <c:y val="0.22142907136607923"/>
          <c:w val="0.22739740409161185"/>
          <c:h val="0.11666691663542059"/>
        </c:manualLayout>
      </c:layout>
      <c:overlay val="0"/>
      <c:spPr>
        <a:solidFill>
          <a:srgbClr val="FFFFFF"/>
        </a:solidFill>
        <a:ln w="3175">
          <a:solidFill>
            <a:srgbClr val="000000"/>
          </a:solidFill>
          <a:prstDash val="solid"/>
        </a:ln>
      </c:spPr>
      <c:txPr>
        <a:bodyPr/>
        <a:lstStyle/>
        <a:p>
          <a:pPr>
            <a:defRPr sz="108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TotalStockSF!$BF$106</c:f>
          <c:strCache>
            <c:ptCount val="1"/>
            <c:pt idx="0">
              <c:v>Annual Additions of Floor Area New and Replacement</c:v>
            </c:pt>
          </c:strCache>
        </c:strRef>
      </c:tx>
      <c:layout>
        <c:manualLayout>
          <c:xMode val="edge"/>
          <c:yMode val="edge"/>
          <c:x val="0.16005471956224351"/>
          <c:y val="3.3248081841432228E-2"/>
        </c:manualLayout>
      </c:layout>
      <c:overlay val="0"/>
      <c:spPr>
        <a:noFill/>
        <a:ln w="25400">
          <a:noFill/>
        </a:ln>
      </c:spPr>
      <c:txPr>
        <a:bodyPr/>
        <a:lstStyle/>
        <a:p>
          <a:pPr>
            <a:defRPr sz="1400" b="1"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0.10533515731874145"/>
          <c:y val="0.18925854836675338"/>
          <c:w val="0.88372093023255816"/>
          <c:h val="0.64194453567642018"/>
        </c:manualLayout>
      </c:layout>
      <c:lineChart>
        <c:grouping val="standard"/>
        <c:varyColors val="0"/>
        <c:ser>
          <c:idx val="0"/>
          <c:order val="0"/>
          <c:tx>
            <c:v>6 Plan Annual Additions</c:v>
          </c:tx>
          <c:spPr>
            <a:ln w="38100">
              <a:solidFill>
                <a:srgbClr val="000080"/>
              </a:solidFill>
              <a:prstDash val="solid"/>
            </a:ln>
          </c:spPr>
          <c:marker>
            <c:symbol val="none"/>
          </c:marker>
          <c:cat>
            <c:numLit>
              <c:formatCode>General</c:formatCode>
              <c:ptCount val="44"/>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numLit>
          </c:cat>
          <c:val>
            <c:numLit>
              <c:formatCode>General</c:formatCode>
              <c:ptCount val="44"/>
              <c:pt idx="0">
                <c:v>42.183310100000007</c:v>
              </c:pt>
              <c:pt idx="1">
                <c:v>36.2501319</c:v>
              </c:pt>
              <c:pt idx="2">
                <c:v>35.311140000000002</c:v>
              </c:pt>
              <c:pt idx="3">
                <c:v>38.08378290000001</c:v>
              </c:pt>
              <c:pt idx="4">
                <c:v>33.930906399999998</c:v>
              </c:pt>
              <c:pt idx="5">
                <c:v>35.308067983400008</c:v>
              </c:pt>
              <c:pt idx="6">
                <c:v>36.5213677992</c:v>
              </c:pt>
              <c:pt idx="7">
                <c:v>42.017021862</c:v>
              </c:pt>
              <c:pt idx="8">
                <c:v>51.353250011999997</c:v>
              </c:pt>
              <c:pt idx="9">
                <c:v>50.782488999999998</c:v>
              </c:pt>
              <c:pt idx="10">
                <c:v>58.587085167999994</c:v>
              </c:pt>
              <c:pt idx="11">
                <c:v>68.922115891999994</c:v>
              </c:pt>
              <c:pt idx="12">
                <c:v>78.095469414000007</c:v>
              </c:pt>
              <c:pt idx="13">
                <c:v>74.386856126000012</c:v>
              </c:pt>
              <c:pt idx="14">
                <c:v>62.325140000000005</c:v>
              </c:pt>
              <c:pt idx="15">
                <c:v>48.618790336000004</c:v>
              </c:pt>
              <c:pt idx="16">
                <c:v>52.033489802000005</c:v>
              </c:pt>
              <c:pt idx="17">
                <c:v>50.920794504000007</c:v>
              </c:pt>
              <c:pt idx="18">
                <c:v>55.457218000000005</c:v>
              </c:pt>
              <c:pt idx="19">
                <c:v>64.906328000000002</c:v>
              </c:pt>
              <c:pt idx="20">
                <c:v>59.714647977054156</c:v>
              </c:pt>
              <c:pt idx="21">
                <c:v>58.484715311362116</c:v>
              </c:pt>
              <c:pt idx="22">
                <c:v>56.328611530106414</c:v>
              </c:pt>
              <c:pt idx="23">
                <c:v>34.736805655908455</c:v>
              </c:pt>
              <c:pt idx="24">
                <c:v>39.123947418812165</c:v>
              </c:pt>
              <c:pt idx="25">
                <c:v>43.62783054300057</c:v>
              </c:pt>
              <c:pt idx="26">
                <c:v>44.254939381757808</c:v>
              </c:pt>
              <c:pt idx="27">
                <c:v>42.872960286547041</c:v>
              </c:pt>
              <c:pt idx="28">
                <c:v>42.275579917706153</c:v>
              </c:pt>
              <c:pt idx="29">
                <c:v>38.501192859764096</c:v>
              </c:pt>
              <c:pt idx="30">
                <c:v>38.418856435106633</c:v>
              </c:pt>
              <c:pt idx="31">
                <c:v>40.837990831696438</c:v>
              </c:pt>
              <c:pt idx="32">
                <c:v>42.607138589457364</c:v>
              </c:pt>
              <c:pt idx="33">
                <c:v>44.734031208118182</c:v>
              </c:pt>
              <c:pt idx="34">
                <c:v>42.98191019970907</c:v>
              </c:pt>
              <c:pt idx="35">
                <c:v>42.234376137551507</c:v>
              </c:pt>
              <c:pt idx="36">
                <c:v>41.670101172732387</c:v>
              </c:pt>
              <c:pt idx="37">
                <c:v>41.526250911966933</c:v>
              </c:pt>
              <c:pt idx="38">
                <c:v>41.288681199617905</c:v>
              </c:pt>
              <c:pt idx="39">
                <c:v>39.536585955522142</c:v>
              </c:pt>
              <c:pt idx="40">
                <c:v>40.918191723261934</c:v>
              </c:pt>
              <c:pt idx="41">
                <c:v>42.590681257181252</c:v>
              </c:pt>
              <c:pt idx="42">
                <c:v>42.835776168200425</c:v>
              </c:pt>
              <c:pt idx="43">
                <c:v>41.8656447349939</c:v>
              </c:pt>
            </c:numLit>
          </c:val>
          <c:smooth val="1"/>
        </c:ser>
        <c:ser>
          <c:idx val="1"/>
          <c:order val="1"/>
          <c:tx>
            <c:v>5 Plan Annual Additions</c:v>
          </c:tx>
          <c:spPr>
            <a:ln w="38100">
              <a:solidFill>
                <a:srgbClr val="FF00FF"/>
              </a:solidFill>
              <a:prstDash val="solid"/>
            </a:ln>
          </c:spPr>
          <c:marker>
            <c:symbol val="none"/>
          </c:marker>
          <c:val>
            <c:numRef>
              <c:f>TotalStockSF!$M$102:$BD$102</c:f>
              <c:numCache>
                <c:formatCode>General</c:formatCode>
                <c:ptCount val="44"/>
                <c:pt idx="13">
                  <c:v>0</c:v>
                </c:pt>
                <c:pt idx="15" formatCode="0">
                  <c:v>61.896143685386399</c:v>
                </c:pt>
                <c:pt idx="16" formatCode="0">
                  <c:v>61.301032911261089</c:v>
                </c:pt>
                <c:pt idx="17" formatCode="0">
                  <c:v>63.167087378133338</c:v>
                </c:pt>
                <c:pt idx="18" formatCode="0">
                  <c:v>63.791470860257228</c:v>
                </c:pt>
                <c:pt idx="19" formatCode="0">
                  <c:v>56.862366186239697</c:v>
                </c:pt>
                <c:pt idx="20" formatCode="0">
                  <c:v>56.477330658410182</c:v>
                </c:pt>
                <c:pt idx="21" formatCode="0">
                  <c:v>58.606759386768402</c:v>
                </c:pt>
                <c:pt idx="22" formatCode="0">
                  <c:v>59.085381024111932</c:v>
                </c:pt>
                <c:pt idx="23" formatCode="0">
                  <c:v>59.98655735148315</c:v>
                </c:pt>
                <c:pt idx="24" formatCode="0">
                  <c:v>53.040512530408066</c:v>
                </c:pt>
                <c:pt idx="25" formatCode="0">
                  <c:v>53.929095476533092</c:v>
                </c:pt>
                <c:pt idx="26" formatCode="0">
                  <c:v>54.541582837351477</c:v>
                </c:pt>
                <c:pt idx="27" formatCode="0">
                  <c:v>55.281627844367975</c:v>
                </c:pt>
                <c:pt idx="28" formatCode="0">
                  <c:v>56.261837246142576</c:v>
                </c:pt>
                <c:pt idx="29" formatCode="0">
                  <c:v>57.068576407057961</c:v>
                </c:pt>
                <c:pt idx="30" formatCode="0">
                  <c:v>57.896058255126164</c:v>
                </c:pt>
                <c:pt idx="31" formatCode="0">
                  <c:v>58.744828019343529</c:v>
                </c:pt>
                <c:pt idx="32" formatCode="0">
                  <c:v>59.615447873350654</c:v>
                </c:pt>
                <c:pt idx="33" formatCode="0">
                  <c:v>60.508497484610658</c:v>
                </c:pt>
                <c:pt idx="34" formatCode="0">
                  <c:v>61.424574582115937</c:v>
                </c:pt>
                <c:pt idx="35" formatCode="0">
                  <c:v>62.364295543260084</c:v>
                </c:pt>
                <c:pt idx="36" formatCode="0">
                  <c:v>63.3282960005372</c:v>
                </c:pt>
                <c:pt idx="37" formatCode="0">
                  <c:v>64.317231468727783</c:v>
                </c:pt>
                <c:pt idx="38" formatCode="0">
                  <c:v>65.331777993301102</c:v>
                </c:pt>
              </c:numCache>
            </c:numRef>
          </c:val>
          <c:smooth val="0"/>
        </c:ser>
        <c:dLbls>
          <c:showLegendKey val="0"/>
          <c:showVal val="0"/>
          <c:showCatName val="0"/>
          <c:showSerName val="0"/>
          <c:showPercent val="0"/>
          <c:showBubbleSize val="0"/>
        </c:dLbls>
        <c:marker val="1"/>
        <c:smooth val="0"/>
        <c:axId val="378190080"/>
        <c:axId val="378191872"/>
      </c:lineChart>
      <c:catAx>
        <c:axId val="378190080"/>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378191872"/>
        <c:crosses val="autoZero"/>
        <c:auto val="1"/>
        <c:lblAlgn val="ctr"/>
        <c:lblOffset val="100"/>
        <c:tickLblSkip val="2"/>
        <c:tickMarkSkip val="1"/>
        <c:noMultiLvlLbl val="0"/>
      </c:catAx>
      <c:valAx>
        <c:axId val="378191872"/>
        <c:scaling>
          <c:orientation val="minMax"/>
        </c:scaling>
        <c:delete val="0"/>
        <c:axPos val="l"/>
        <c:majorGridlines>
          <c:spPr>
            <a:ln w="3175">
              <a:solidFill>
                <a:srgbClr val="000000"/>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Million SF</a:t>
                </a:r>
              </a:p>
            </c:rich>
          </c:tx>
          <c:layout>
            <c:manualLayout>
              <c:xMode val="edge"/>
              <c:yMode val="edge"/>
              <c:x val="2.188782489740082E-2"/>
              <c:y val="0.4143227876566579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378190080"/>
        <c:crosses val="autoZero"/>
        <c:crossBetween val="between"/>
      </c:valAx>
      <c:spPr>
        <a:solidFill>
          <a:srgbClr val="C0C0C0"/>
        </a:solidFill>
        <a:ln w="12700">
          <a:solidFill>
            <a:srgbClr val="808080"/>
          </a:solidFill>
          <a:prstDash val="solid"/>
        </a:ln>
      </c:spPr>
    </c:plotArea>
    <c:legend>
      <c:legendPos val="r"/>
      <c:layout>
        <c:manualLayout>
          <c:xMode val="edge"/>
          <c:yMode val="edge"/>
          <c:x val="0.24350205198358413"/>
          <c:y val="0.63682945002718649"/>
          <c:w val="0.29548563611491108"/>
          <c:h val="0.13555014063139803"/>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Regional Floor Area 2010</a:t>
            </a:r>
          </a:p>
        </c:rich>
      </c:tx>
      <c:layout>
        <c:manualLayout>
          <c:xMode val="edge"/>
          <c:yMode val="edge"/>
          <c:x val="0.36197183098591551"/>
          <c:y val="3.2110091743119268E-2"/>
        </c:manualLayout>
      </c:layout>
      <c:overlay val="0"/>
      <c:spPr>
        <a:noFill/>
        <a:ln w="25400">
          <a:noFill/>
        </a:ln>
      </c:spPr>
    </c:title>
    <c:autoTitleDeleted val="0"/>
    <c:plotArea>
      <c:layout>
        <c:manualLayout>
          <c:layoutTarget val="inner"/>
          <c:xMode val="edge"/>
          <c:yMode val="edge"/>
          <c:x val="0.12253521126760564"/>
          <c:y val="0.16513779961855785"/>
          <c:w val="0.76197183098591548"/>
          <c:h val="0.58486304031572567"/>
        </c:manualLayout>
      </c:layout>
      <c:barChart>
        <c:barDir val="col"/>
        <c:grouping val="clustered"/>
        <c:varyColors val="0"/>
        <c:ser>
          <c:idx val="1"/>
          <c:order val="0"/>
          <c:tx>
            <c:v>Area</c:v>
          </c:tx>
          <c:spPr>
            <a:solidFill>
              <a:srgbClr val="993366"/>
            </a:solidFill>
            <a:ln w="12700">
              <a:solidFill>
                <a:srgbClr val="000000"/>
              </a:solidFill>
              <a:prstDash val="solid"/>
            </a:ln>
          </c:spPr>
          <c:invertIfNegative val="0"/>
          <c:cat>
            <c:strRef>
              <c:f>TotalStockSF!$G$80:$G$97</c:f>
              <c:strCache>
                <c:ptCount val="18"/>
                <c:pt idx="0">
                  <c:v>Large Office</c:v>
                </c:pt>
                <c:pt idx="1">
                  <c:v>Medium Office</c:v>
                </c:pt>
                <c:pt idx="2">
                  <c:v>Small Office</c:v>
                </c:pt>
                <c:pt idx="3">
                  <c:v>Big Box-Retail</c:v>
                </c:pt>
                <c:pt idx="4">
                  <c:v>Small Box-Retail</c:v>
                </c:pt>
                <c:pt idx="5">
                  <c:v>High End-Retail</c:v>
                </c:pt>
                <c:pt idx="6">
                  <c:v>Anchor-Retail</c:v>
                </c:pt>
                <c:pt idx="7">
                  <c:v>K-12</c:v>
                </c:pt>
                <c:pt idx="8">
                  <c:v>University</c:v>
                </c:pt>
                <c:pt idx="9">
                  <c:v>Warehouse</c:v>
                </c:pt>
                <c:pt idx="10">
                  <c:v>Supermarket</c:v>
                </c:pt>
                <c:pt idx="11">
                  <c:v>MIniMart</c:v>
                </c:pt>
                <c:pt idx="12">
                  <c:v>Restaurant</c:v>
                </c:pt>
                <c:pt idx="13">
                  <c:v>Lodging</c:v>
                </c:pt>
                <c:pt idx="14">
                  <c:v>Hospital</c:v>
                </c:pt>
                <c:pt idx="15">
                  <c:v>OtherHealth</c:v>
                </c:pt>
                <c:pt idx="16">
                  <c:v>Assembly</c:v>
                </c:pt>
                <c:pt idx="17">
                  <c:v>Other</c:v>
                </c:pt>
              </c:strCache>
            </c:strRef>
          </c:cat>
          <c:val>
            <c:numRef>
              <c:f>TotalStockSF!$AG$80:$AG$97</c:f>
              <c:numCache>
                <c:formatCode>0.0</c:formatCode>
                <c:ptCount val="18"/>
                <c:pt idx="0">
                  <c:v>256.5289364349934</c:v>
                </c:pt>
                <c:pt idx="1">
                  <c:v>115.57679808081647</c:v>
                </c:pt>
                <c:pt idx="2">
                  <c:v>135.61445372340646</c:v>
                </c:pt>
                <c:pt idx="3">
                  <c:v>121.38594903440159</c:v>
                </c:pt>
                <c:pt idx="4">
                  <c:v>224.19782450573402</c:v>
                </c:pt>
                <c:pt idx="5">
                  <c:v>56.049456126433505</c:v>
                </c:pt>
                <c:pt idx="6">
                  <c:v>108.21567878400987</c:v>
                </c:pt>
                <c:pt idx="7">
                  <c:v>235.81447953948179</c:v>
                </c:pt>
                <c:pt idx="8">
                  <c:v>117.91989964526169</c:v>
                </c:pt>
                <c:pt idx="9">
                  <c:v>338.90806168260508</c:v>
                </c:pt>
                <c:pt idx="10">
                  <c:v>51.664796455005956</c:v>
                </c:pt>
                <c:pt idx="11">
                  <c:v>21.204242154635473</c:v>
                </c:pt>
                <c:pt idx="12">
                  <c:v>46.032467145981968</c:v>
                </c:pt>
                <c:pt idx="13">
                  <c:v>154.58399084686198</c:v>
                </c:pt>
                <c:pt idx="14">
                  <c:v>64.37631821498249</c:v>
                </c:pt>
                <c:pt idx="15">
                  <c:v>138.40620650702687</c:v>
                </c:pt>
                <c:pt idx="16">
                  <c:v>204.23631441338793</c:v>
                </c:pt>
                <c:pt idx="17">
                  <c:v>407.82410823741861</c:v>
                </c:pt>
              </c:numCache>
            </c:numRef>
          </c:val>
        </c:ser>
        <c:dLbls>
          <c:showLegendKey val="0"/>
          <c:showVal val="0"/>
          <c:showCatName val="0"/>
          <c:showSerName val="0"/>
          <c:showPercent val="0"/>
          <c:showBubbleSize val="0"/>
        </c:dLbls>
        <c:gapWidth val="150"/>
        <c:axId val="378234752"/>
        <c:axId val="378249216"/>
      </c:barChart>
      <c:lineChart>
        <c:grouping val="standard"/>
        <c:varyColors val="0"/>
        <c:ser>
          <c:idx val="0"/>
          <c:order val="1"/>
          <c:tx>
            <c:v>Cumulative Fraction</c:v>
          </c:tx>
          <c:spPr>
            <a:ln w="12700">
              <a:solidFill>
                <a:srgbClr val="000080"/>
              </a:solidFill>
              <a:prstDash val="solid"/>
            </a:ln>
          </c:spPr>
          <c:marker>
            <c:symbol val="diamond"/>
            <c:size val="5"/>
            <c:spPr>
              <a:solidFill>
                <a:srgbClr val="000080"/>
              </a:solidFill>
              <a:ln>
                <a:solidFill>
                  <a:srgbClr val="000080"/>
                </a:solidFill>
                <a:prstDash val="solid"/>
              </a:ln>
            </c:spPr>
          </c:marker>
          <c:val>
            <c:numRef>
              <c:f>TotalStockSF!$AH$107:$AH$124</c:f>
              <c:numCache>
                <c:formatCode>0%</c:formatCode>
                <c:ptCount val="18"/>
                <c:pt idx="0">
                  <c:v>9.1665274796081844E-2</c:v>
                </c:pt>
                <c:pt idx="1">
                  <c:v>0.13296423741355642</c:v>
                </c:pt>
                <c:pt idx="2">
                  <c:v>0.18142323911384503</c:v>
                </c:pt>
                <c:pt idx="3">
                  <c:v>0.22479798088470665</c:v>
                </c:pt>
                <c:pt idx="4">
                  <c:v>0.30491040592962815</c:v>
                </c:pt>
                <c:pt idx="5">
                  <c:v>0.32493851219085851</c:v>
                </c:pt>
                <c:pt idx="6">
                  <c:v>0.36360713207770118</c:v>
                </c:pt>
                <c:pt idx="7">
                  <c:v>0.44787052695346519</c:v>
                </c:pt>
                <c:pt idx="8">
                  <c:v>0.4900067481343004</c:v>
                </c:pt>
                <c:pt idx="9">
                  <c:v>0.61110848829847819</c:v>
                </c:pt>
                <c:pt idx="10">
                  <c:v>0.62956982770972181</c:v>
                </c:pt>
                <c:pt idx="11">
                  <c:v>0.63714672219561885</c:v>
                </c:pt>
                <c:pt idx="12">
                  <c:v>0.65359546598693508</c:v>
                </c:pt>
                <c:pt idx="13">
                  <c:v>0.7088328368542306</c:v>
                </c:pt>
                <c:pt idx="14">
                  <c:v>0.73183637392706191</c:v>
                </c:pt>
                <c:pt idx="15">
                  <c:v>0.78129295036347846</c:v>
                </c:pt>
                <c:pt idx="16">
                  <c:v>0.85427254535270225</c:v>
                </c:pt>
                <c:pt idx="17">
                  <c:v>1</c:v>
                </c:pt>
              </c:numCache>
            </c:numRef>
          </c:val>
          <c:smooth val="0"/>
        </c:ser>
        <c:dLbls>
          <c:showLegendKey val="0"/>
          <c:showVal val="0"/>
          <c:showCatName val="0"/>
          <c:showSerName val="0"/>
          <c:showPercent val="0"/>
          <c:showBubbleSize val="0"/>
        </c:dLbls>
        <c:marker val="1"/>
        <c:smooth val="0"/>
        <c:axId val="378251136"/>
        <c:axId val="378252672"/>
      </c:lineChart>
      <c:catAx>
        <c:axId val="37823475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en-US"/>
          </a:p>
        </c:txPr>
        <c:crossAx val="378249216"/>
        <c:crosses val="autoZero"/>
        <c:auto val="0"/>
        <c:lblAlgn val="ctr"/>
        <c:lblOffset val="100"/>
        <c:tickLblSkip val="1"/>
        <c:tickMarkSkip val="1"/>
        <c:noMultiLvlLbl val="0"/>
      </c:catAx>
      <c:valAx>
        <c:axId val="378249216"/>
        <c:scaling>
          <c:orientation val="minMax"/>
        </c:scaling>
        <c:delete val="0"/>
        <c:axPos val="l"/>
        <c:title>
          <c:tx>
            <c:rich>
              <a:bodyPr/>
              <a:lstStyle/>
              <a:p>
                <a:pPr>
                  <a:defRPr sz="1000" b="1" i="0" u="none" strike="noStrike" baseline="0">
                    <a:solidFill>
                      <a:srgbClr val="000000"/>
                    </a:solidFill>
                    <a:latin typeface="Arial"/>
                    <a:ea typeface="Arial"/>
                    <a:cs typeface="Arial"/>
                  </a:defRPr>
                </a:pPr>
                <a:r>
                  <a:rPr lang="en-US"/>
                  <a:t>Million SF</a:t>
                </a:r>
              </a:p>
            </c:rich>
          </c:tx>
          <c:layout>
            <c:manualLayout>
              <c:xMode val="edge"/>
              <c:yMode val="edge"/>
              <c:x val="2.1126760563380281E-2"/>
              <c:y val="0.37844084856365429"/>
            </c:manualLayout>
          </c:layout>
          <c:overlay val="0"/>
          <c:spPr>
            <a:noFill/>
            <a:ln w="25400">
              <a:noFill/>
            </a:ln>
          </c:spPr>
        </c:title>
        <c:numFmt formatCode="0"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78234752"/>
        <c:crosses val="autoZero"/>
        <c:crossBetween val="between"/>
      </c:valAx>
      <c:catAx>
        <c:axId val="378251136"/>
        <c:scaling>
          <c:orientation val="minMax"/>
        </c:scaling>
        <c:delete val="1"/>
        <c:axPos val="b"/>
        <c:majorTickMark val="out"/>
        <c:minorTickMark val="none"/>
        <c:tickLblPos val="nextTo"/>
        <c:crossAx val="378252672"/>
        <c:crosses val="autoZero"/>
        <c:auto val="0"/>
        <c:lblAlgn val="ctr"/>
        <c:lblOffset val="100"/>
        <c:noMultiLvlLbl val="0"/>
      </c:catAx>
      <c:valAx>
        <c:axId val="378252672"/>
        <c:scaling>
          <c:orientation val="minMax"/>
        </c:scaling>
        <c:delete val="0"/>
        <c:axPos val="r"/>
        <c:title>
          <c:tx>
            <c:rich>
              <a:bodyPr/>
              <a:lstStyle/>
              <a:p>
                <a:pPr>
                  <a:defRPr sz="1000" b="1" i="0" u="none" strike="noStrike" baseline="0">
                    <a:solidFill>
                      <a:srgbClr val="000000"/>
                    </a:solidFill>
                    <a:latin typeface="Arial"/>
                    <a:ea typeface="Arial"/>
                    <a:cs typeface="Arial"/>
                  </a:defRPr>
                </a:pPr>
                <a:r>
                  <a:rPr lang="en-US"/>
                  <a:t>Percent of Total Area</a:t>
                </a:r>
              </a:p>
            </c:rich>
          </c:tx>
          <c:layout>
            <c:manualLayout>
              <c:xMode val="edge"/>
              <c:yMode val="edge"/>
              <c:x val="0.94788732394366193"/>
              <c:y val="0.29816537841026752"/>
            </c:manualLayout>
          </c:layout>
          <c:overlay val="0"/>
          <c:spPr>
            <a:noFill/>
            <a:ln w="25400">
              <a:noFill/>
            </a:ln>
          </c:spPr>
        </c:title>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78251136"/>
        <c:crosses val="max"/>
        <c:crossBetween val="between"/>
      </c:valAx>
      <c:spPr>
        <a:solidFill>
          <a:srgbClr val="C0C0C0"/>
        </a:solidFill>
        <a:ln w="12700">
          <a:solidFill>
            <a:srgbClr val="808080"/>
          </a:solidFill>
          <a:prstDash val="solid"/>
        </a:ln>
      </c:spPr>
    </c:plotArea>
    <c:legend>
      <c:legendPos val="r"/>
      <c:layout>
        <c:manualLayout>
          <c:xMode val="edge"/>
          <c:yMode val="edge"/>
          <c:x val="0.16338028169014085"/>
          <c:y val="0.21789014905246934"/>
          <c:w val="0.21549295774647886"/>
          <c:h val="9.862385321100919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330541450396462"/>
          <c:y val="6.4073226544622428E-2"/>
          <c:w val="0.71167467650464311"/>
          <c:h val="0.62700228832951943"/>
        </c:manualLayout>
      </c:layout>
      <c:barChart>
        <c:barDir val="col"/>
        <c:grouping val="clustered"/>
        <c:varyColors val="0"/>
        <c:ser>
          <c:idx val="1"/>
          <c:order val="0"/>
          <c:tx>
            <c:v>Area</c:v>
          </c:tx>
          <c:spPr>
            <a:solidFill>
              <a:srgbClr val="993366"/>
            </a:solidFill>
            <a:ln w="12700">
              <a:solidFill>
                <a:srgbClr val="000000"/>
              </a:solidFill>
              <a:prstDash val="solid"/>
            </a:ln>
          </c:spPr>
          <c:invertIfNegative val="0"/>
          <c:cat>
            <c:strRef>
              <c:f>TotalStockSF!$G$80:$G$97</c:f>
              <c:strCache>
                <c:ptCount val="18"/>
                <c:pt idx="0">
                  <c:v>Large Office</c:v>
                </c:pt>
                <c:pt idx="1">
                  <c:v>Medium Office</c:v>
                </c:pt>
                <c:pt idx="2">
                  <c:v>Small Office</c:v>
                </c:pt>
                <c:pt idx="3">
                  <c:v>Big Box-Retail</c:v>
                </c:pt>
                <c:pt idx="4">
                  <c:v>Small Box-Retail</c:v>
                </c:pt>
                <c:pt idx="5">
                  <c:v>High End-Retail</c:v>
                </c:pt>
                <c:pt idx="6">
                  <c:v>Anchor-Retail</c:v>
                </c:pt>
                <c:pt idx="7">
                  <c:v>K-12</c:v>
                </c:pt>
                <c:pt idx="8">
                  <c:v>University</c:v>
                </c:pt>
                <c:pt idx="9">
                  <c:v>Warehouse</c:v>
                </c:pt>
                <c:pt idx="10">
                  <c:v>Supermarket</c:v>
                </c:pt>
                <c:pt idx="11">
                  <c:v>MIniMart</c:v>
                </c:pt>
                <c:pt idx="12">
                  <c:v>Restaurant</c:v>
                </c:pt>
                <c:pt idx="13">
                  <c:v>Lodging</c:v>
                </c:pt>
                <c:pt idx="14">
                  <c:v>Hospital</c:v>
                </c:pt>
                <c:pt idx="15">
                  <c:v>OtherHealth</c:v>
                </c:pt>
                <c:pt idx="16">
                  <c:v>Assembly</c:v>
                </c:pt>
                <c:pt idx="17">
                  <c:v>Other</c:v>
                </c:pt>
              </c:strCache>
            </c:strRef>
          </c:cat>
          <c:val>
            <c:numRef>
              <c:f>TotalStockSF!$AG$80:$AG$97</c:f>
              <c:numCache>
                <c:formatCode>0.0</c:formatCode>
                <c:ptCount val="18"/>
                <c:pt idx="0">
                  <c:v>256.5289364349934</c:v>
                </c:pt>
                <c:pt idx="1">
                  <c:v>115.57679808081647</c:v>
                </c:pt>
                <c:pt idx="2">
                  <c:v>135.61445372340646</c:v>
                </c:pt>
                <c:pt idx="3">
                  <c:v>121.38594903440159</c:v>
                </c:pt>
                <c:pt idx="4">
                  <c:v>224.19782450573402</c:v>
                </c:pt>
                <c:pt idx="5">
                  <c:v>56.049456126433505</c:v>
                </c:pt>
                <c:pt idx="6">
                  <c:v>108.21567878400987</c:v>
                </c:pt>
                <c:pt idx="7">
                  <c:v>235.81447953948179</c:v>
                </c:pt>
                <c:pt idx="8">
                  <c:v>117.91989964526169</c:v>
                </c:pt>
                <c:pt idx="9">
                  <c:v>338.90806168260508</c:v>
                </c:pt>
                <c:pt idx="10">
                  <c:v>51.664796455005956</c:v>
                </c:pt>
                <c:pt idx="11">
                  <c:v>21.204242154635473</c:v>
                </c:pt>
                <c:pt idx="12">
                  <c:v>46.032467145981968</c:v>
                </c:pt>
                <c:pt idx="13">
                  <c:v>154.58399084686198</c:v>
                </c:pt>
                <c:pt idx="14">
                  <c:v>64.37631821498249</c:v>
                </c:pt>
                <c:pt idx="15">
                  <c:v>138.40620650702687</c:v>
                </c:pt>
                <c:pt idx="16">
                  <c:v>204.23631441338793</c:v>
                </c:pt>
                <c:pt idx="17">
                  <c:v>407.82410823741861</c:v>
                </c:pt>
              </c:numCache>
            </c:numRef>
          </c:val>
        </c:ser>
        <c:dLbls>
          <c:showLegendKey val="0"/>
          <c:showVal val="0"/>
          <c:showCatName val="0"/>
          <c:showSerName val="0"/>
          <c:showPercent val="0"/>
          <c:showBubbleSize val="0"/>
        </c:dLbls>
        <c:gapWidth val="150"/>
        <c:axId val="378762752"/>
        <c:axId val="378764672"/>
      </c:barChart>
      <c:lineChart>
        <c:grouping val="standard"/>
        <c:varyColors val="0"/>
        <c:ser>
          <c:idx val="0"/>
          <c:order val="1"/>
          <c:tx>
            <c:v>Cumulative Fraction</c:v>
          </c:tx>
          <c:spPr>
            <a:ln w="12700">
              <a:solidFill>
                <a:srgbClr val="000080"/>
              </a:solidFill>
              <a:prstDash val="solid"/>
            </a:ln>
          </c:spPr>
          <c:marker>
            <c:symbol val="diamond"/>
            <c:size val="5"/>
            <c:spPr>
              <a:solidFill>
                <a:srgbClr val="000080"/>
              </a:solidFill>
              <a:ln>
                <a:solidFill>
                  <a:srgbClr val="000080"/>
                </a:solidFill>
                <a:prstDash val="solid"/>
              </a:ln>
            </c:spPr>
          </c:marker>
          <c:val>
            <c:numRef>
              <c:f>TotalStockSF!$AH$107:$AH$124</c:f>
              <c:numCache>
                <c:formatCode>0%</c:formatCode>
                <c:ptCount val="18"/>
                <c:pt idx="0">
                  <c:v>9.1665274796081844E-2</c:v>
                </c:pt>
                <c:pt idx="1">
                  <c:v>0.13296423741355642</c:v>
                </c:pt>
                <c:pt idx="2">
                  <c:v>0.18142323911384503</c:v>
                </c:pt>
                <c:pt idx="3">
                  <c:v>0.22479798088470665</c:v>
                </c:pt>
                <c:pt idx="4">
                  <c:v>0.30491040592962815</c:v>
                </c:pt>
                <c:pt idx="5">
                  <c:v>0.32493851219085851</c:v>
                </c:pt>
                <c:pt idx="6">
                  <c:v>0.36360713207770118</c:v>
                </c:pt>
                <c:pt idx="7">
                  <c:v>0.44787052695346519</c:v>
                </c:pt>
                <c:pt idx="8">
                  <c:v>0.4900067481343004</c:v>
                </c:pt>
                <c:pt idx="9">
                  <c:v>0.61110848829847819</c:v>
                </c:pt>
                <c:pt idx="10">
                  <c:v>0.62956982770972181</c:v>
                </c:pt>
                <c:pt idx="11">
                  <c:v>0.63714672219561885</c:v>
                </c:pt>
                <c:pt idx="12">
                  <c:v>0.65359546598693508</c:v>
                </c:pt>
                <c:pt idx="13">
                  <c:v>0.7088328368542306</c:v>
                </c:pt>
                <c:pt idx="14">
                  <c:v>0.73183637392706191</c:v>
                </c:pt>
                <c:pt idx="15">
                  <c:v>0.78129295036347846</c:v>
                </c:pt>
                <c:pt idx="16">
                  <c:v>0.85427254535270225</c:v>
                </c:pt>
                <c:pt idx="17">
                  <c:v>1</c:v>
                </c:pt>
              </c:numCache>
            </c:numRef>
          </c:val>
          <c:smooth val="0"/>
        </c:ser>
        <c:dLbls>
          <c:showLegendKey val="0"/>
          <c:showVal val="0"/>
          <c:showCatName val="0"/>
          <c:showSerName val="0"/>
          <c:showPercent val="0"/>
          <c:showBubbleSize val="0"/>
        </c:dLbls>
        <c:marker val="1"/>
        <c:smooth val="0"/>
        <c:axId val="378770944"/>
        <c:axId val="378772480"/>
      </c:lineChart>
      <c:catAx>
        <c:axId val="37876275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2700000" vert="horz"/>
          <a:lstStyle/>
          <a:p>
            <a:pPr>
              <a:defRPr sz="1200" b="1" i="0" u="none" strike="noStrike" baseline="0">
                <a:solidFill>
                  <a:srgbClr val="000000"/>
                </a:solidFill>
                <a:latin typeface="Arial"/>
                <a:ea typeface="Arial"/>
                <a:cs typeface="Arial"/>
              </a:defRPr>
            </a:pPr>
            <a:endParaRPr lang="en-US"/>
          </a:p>
        </c:txPr>
        <c:crossAx val="378764672"/>
        <c:crosses val="autoZero"/>
        <c:auto val="0"/>
        <c:lblAlgn val="ctr"/>
        <c:lblOffset val="100"/>
        <c:tickLblSkip val="1"/>
        <c:tickMarkSkip val="1"/>
        <c:noMultiLvlLbl val="0"/>
      </c:catAx>
      <c:valAx>
        <c:axId val="378764672"/>
        <c:scaling>
          <c:orientation val="minMax"/>
        </c:scaling>
        <c:delete val="0"/>
        <c:axPos val="l"/>
        <c:title>
          <c:tx>
            <c:rich>
              <a:bodyPr/>
              <a:lstStyle/>
              <a:p>
                <a:pPr>
                  <a:defRPr sz="1200" b="1" i="0" u="none" strike="noStrike" baseline="0">
                    <a:solidFill>
                      <a:srgbClr val="000000"/>
                    </a:solidFill>
                    <a:latin typeface="Arial"/>
                    <a:ea typeface="Arial"/>
                    <a:cs typeface="Arial"/>
                  </a:defRPr>
                </a:pPr>
                <a:r>
                  <a:rPr lang="en-US"/>
                  <a:t>Million SF</a:t>
                </a:r>
              </a:p>
            </c:rich>
          </c:tx>
          <c:layout>
            <c:manualLayout>
              <c:xMode val="edge"/>
              <c:yMode val="edge"/>
              <c:x val="1.2658227848101266E-2"/>
              <c:y val="0.28604118993135014"/>
            </c:manualLayout>
          </c:layout>
          <c:overlay val="0"/>
          <c:spPr>
            <a:noFill/>
            <a:ln w="25400">
              <a:noFill/>
            </a:ln>
          </c:spPr>
        </c:title>
        <c:numFmt formatCode="0" sourceLinked="0"/>
        <c:majorTickMark val="cross"/>
        <c:minorTickMark val="none"/>
        <c:tickLblPos val="nextTo"/>
        <c:spPr>
          <a:ln w="3175">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378762752"/>
        <c:crosses val="autoZero"/>
        <c:crossBetween val="between"/>
      </c:valAx>
      <c:catAx>
        <c:axId val="378770944"/>
        <c:scaling>
          <c:orientation val="minMax"/>
        </c:scaling>
        <c:delete val="1"/>
        <c:axPos val="b"/>
        <c:majorTickMark val="out"/>
        <c:minorTickMark val="none"/>
        <c:tickLblPos val="nextTo"/>
        <c:crossAx val="378772480"/>
        <c:crosses val="autoZero"/>
        <c:auto val="0"/>
        <c:lblAlgn val="ctr"/>
        <c:lblOffset val="100"/>
        <c:noMultiLvlLbl val="0"/>
      </c:catAx>
      <c:valAx>
        <c:axId val="378772480"/>
        <c:scaling>
          <c:orientation val="minMax"/>
        </c:scaling>
        <c:delete val="0"/>
        <c:axPos val="r"/>
        <c:title>
          <c:tx>
            <c:rich>
              <a:bodyPr/>
              <a:lstStyle/>
              <a:p>
                <a:pPr>
                  <a:defRPr sz="1200" b="1" i="0" u="none" strike="noStrike" baseline="0">
                    <a:solidFill>
                      <a:srgbClr val="000000"/>
                    </a:solidFill>
                    <a:latin typeface="Arial"/>
                    <a:ea typeface="Arial"/>
                    <a:cs typeface="Arial"/>
                  </a:defRPr>
                </a:pPr>
                <a:r>
                  <a:rPr lang="en-US"/>
                  <a:t>Percent of Total Area</a:t>
                </a:r>
              </a:p>
            </c:rich>
          </c:tx>
          <c:layout>
            <c:manualLayout>
              <c:xMode val="edge"/>
              <c:yMode val="edge"/>
              <c:x val="0.94796194779450038"/>
              <c:y val="0.18993135011441648"/>
            </c:manualLayout>
          </c:layout>
          <c:overlay val="0"/>
          <c:spPr>
            <a:noFill/>
            <a:ln w="25400">
              <a:noFill/>
            </a:ln>
          </c:spPr>
        </c:title>
        <c:numFmt formatCode="0%" sourceLinked="1"/>
        <c:majorTickMark val="cross"/>
        <c:minorTickMark val="none"/>
        <c:tickLblPos val="nextTo"/>
        <c:spPr>
          <a:ln w="3175">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378770944"/>
        <c:crosses val="max"/>
        <c:crossBetween val="between"/>
      </c:valAx>
      <c:spPr>
        <a:solidFill>
          <a:srgbClr val="DDDDDD"/>
        </a:solidFill>
        <a:ln w="12700">
          <a:solidFill>
            <a:srgbClr val="808080"/>
          </a:solidFill>
          <a:prstDash val="solid"/>
        </a:ln>
      </c:spPr>
    </c:plotArea>
    <c:legend>
      <c:legendPos val="r"/>
      <c:layout>
        <c:manualLayout>
          <c:xMode val="edge"/>
          <c:yMode val="edge"/>
          <c:x val="0.21519016873945607"/>
          <c:y val="0.11441647597254005"/>
          <c:w val="0.27566851611902943"/>
          <c:h val="0.11212814645308926"/>
        </c:manualLayout>
      </c:layout>
      <c:overlay val="0"/>
      <c:spPr>
        <a:solidFill>
          <a:srgbClr val="FFFFFF"/>
        </a:solidFill>
        <a:ln w="3175">
          <a:solidFill>
            <a:srgbClr val="000000"/>
          </a:solidFill>
          <a:prstDash val="solid"/>
        </a:ln>
      </c:spPr>
      <c:txPr>
        <a:bodyPr/>
        <a:lstStyle/>
        <a:p>
          <a:pPr>
            <a:defRPr sz="1100" b="1"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269493844049249"/>
          <c:y val="6.6508390676484883E-2"/>
          <c:w val="0.84952120383036933"/>
          <c:h val="0.69358750276905667"/>
        </c:manualLayout>
      </c:layout>
      <c:lineChart>
        <c:grouping val="standard"/>
        <c:varyColors val="0"/>
        <c:ser>
          <c:idx val="0"/>
          <c:order val="0"/>
          <c:tx>
            <c:v>6 Plan Total Stock</c:v>
          </c:tx>
          <c:spPr>
            <a:ln w="38100">
              <a:solidFill>
                <a:srgbClr val="000080"/>
              </a:solidFill>
              <a:prstDash val="solid"/>
            </a:ln>
          </c:spPr>
          <c:marker>
            <c:symbol val="none"/>
          </c:marker>
          <c:cat>
            <c:numRef>
              <c:f>TotalStockSF!$M$79:$BD$79</c:f>
              <c:numCache>
                <c:formatCode>General</c:formatCode>
                <c:ptCount val="44"/>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numCache>
            </c:numRef>
          </c:cat>
          <c:val>
            <c:numRef>
              <c:f>TotalStockSF!$M$99:$BD$99</c:f>
              <c:numCache>
                <c:formatCode>0.0</c:formatCode>
                <c:ptCount val="44"/>
                <c:pt idx="0">
                  <c:v>1765.0138884567909</c:v>
                </c:pt>
                <c:pt idx="1">
                  <c:v>1801.2640203567905</c:v>
                </c:pt>
                <c:pt idx="2">
                  <c:v>1836.5751603567905</c:v>
                </c:pt>
                <c:pt idx="3">
                  <c:v>1874.6589432567907</c:v>
                </c:pt>
                <c:pt idx="4">
                  <c:v>1908.5898496567909</c:v>
                </c:pt>
                <c:pt idx="5">
                  <c:v>1943.8979176401908</c:v>
                </c:pt>
                <c:pt idx="6">
                  <c:v>1980.4192854393909</c:v>
                </c:pt>
                <c:pt idx="7">
                  <c:v>2022.4363073013906</c:v>
                </c:pt>
                <c:pt idx="8">
                  <c:v>2073.7895573133906</c:v>
                </c:pt>
                <c:pt idx="9">
                  <c:v>2124.5720463133912</c:v>
                </c:pt>
                <c:pt idx="10">
                  <c:v>2183.1591314813909</c:v>
                </c:pt>
                <c:pt idx="11">
                  <c:v>2252.0812473733913</c:v>
                </c:pt>
                <c:pt idx="12">
                  <c:v>2330.1767167873909</c:v>
                </c:pt>
                <c:pt idx="13">
                  <c:v>2404.5635729133905</c:v>
                </c:pt>
                <c:pt idx="14">
                  <c:v>2466.8887129133905</c:v>
                </c:pt>
                <c:pt idx="15">
                  <c:v>2515.507503249391</c:v>
                </c:pt>
                <c:pt idx="16">
                  <c:v>2567.5409930513911</c:v>
                </c:pt>
                <c:pt idx="17">
                  <c:v>2618.4617875553913</c:v>
                </c:pt>
                <c:pt idx="18">
                  <c:v>2673.9190055553909</c:v>
                </c:pt>
                <c:pt idx="19">
                  <c:v>2738.8253335553909</c:v>
                </c:pt>
                <c:pt idx="20">
                  <c:v>2798.5399815324454</c:v>
                </c:pt>
                <c:pt idx="21">
                  <c:v>2857.0246968438078</c:v>
                </c:pt>
                <c:pt idx="22">
                  <c:v>2913.3533083739139</c:v>
                </c:pt>
                <c:pt idx="23" formatCode="0">
                  <c:v>2948.090114029822</c:v>
                </c:pt>
                <c:pt idx="24" formatCode="0">
                  <c:v>2987.2140614486348</c:v>
                </c:pt>
                <c:pt idx="25" formatCode="0">
                  <c:v>3030.8418919916344</c:v>
                </c:pt>
                <c:pt idx="26" formatCode="0">
                  <c:v>3075.0968313733924</c:v>
                </c:pt>
                <c:pt idx="27" formatCode="0">
                  <c:v>3117.9697916599393</c:v>
                </c:pt>
                <c:pt idx="28" formatCode="0">
                  <c:v>3160.2453715776455</c:v>
                </c:pt>
                <c:pt idx="29" formatCode="0">
                  <c:v>3198.7465644374097</c:v>
                </c:pt>
                <c:pt idx="30" formatCode="0">
                  <c:v>3237.1654208725167</c:v>
                </c:pt>
                <c:pt idx="31" formatCode="0">
                  <c:v>3280.1753493740061</c:v>
                </c:pt>
                <c:pt idx="32" formatCode="0">
                  <c:v>3322.7824879634636</c:v>
                </c:pt>
                <c:pt idx="33" formatCode="0">
                  <c:v>3367.516519171581</c:v>
                </c:pt>
                <c:pt idx="34" formatCode="0">
                  <c:v>3410.4984293712896</c:v>
                </c:pt>
                <c:pt idx="35" formatCode="0">
                  <c:v>3452.7328055088415</c:v>
                </c:pt>
                <c:pt idx="36" formatCode="0">
                  <c:v>3494.4029066815742</c:v>
                </c:pt>
                <c:pt idx="37" formatCode="0">
                  <c:v>3535.9291575935404</c:v>
                </c:pt>
                <c:pt idx="38" formatCode="0">
                  <c:v>3577.217838793159</c:v>
                </c:pt>
                <c:pt idx="39" formatCode="0">
                  <c:v>3616.7544247486817</c:v>
                </c:pt>
                <c:pt idx="40" formatCode="0">
                  <c:v>3657.6726164719439</c:v>
                </c:pt>
                <c:pt idx="41" formatCode="0">
                  <c:v>3700.2632977291237</c:v>
                </c:pt>
                <c:pt idx="42" formatCode="0">
                  <c:v>3743.0990738973242</c:v>
                </c:pt>
                <c:pt idx="43" formatCode="0">
                  <c:v>3784.9647186323182</c:v>
                </c:pt>
              </c:numCache>
            </c:numRef>
          </c:val>
          <c:smooth val="1"/>
        </c:ser>
        <c:dLbls>
          <c:showLegendKey val="0"/>
          <c:showVal val="0"/>
          <c:showCatName val="0"/>
          <c:showSerName val="0"/>
          <c:showPercent val="0"/>
          <c:showBubbleSize val="0"/>
        </c:dLbls>
        <c:marker val="1"/>
        <c:smooth val="0"/>
        <c:axId val="378478592"/>
        <c:axId val="378480512"/>
      </c:lineChart>
      <c:catAx>
        <c:axId val="378478592"/>
        <c:scaling>
          <c:orientation val="minMax"/>
        </c:scaling>
        <c:delete val="0"/>
        <c:axPos val="b"/>
        <c:title>
          <c:tx>
            <c:rich>
              <a:bodyPr/>
              <a:lstStyle/>
              <a:p>
                <a:pPr>
                  <a:defRPr sz="1200" b="1" i="0" u="none" strike="noStrike" baseline="0">
                    <a:solidFill>
                      <a:srgbClr val="000000"/>
                    </a:solidFill>
                    <a:latin typeface="Arial"/>
                    <a:ea typeface="Arial"/>
                    <a:cs typeface="Arial"/>
                  </a:defRPr>
                </a:pPr>
                <a:r>
                  <a:rPr lang="en-US"/>
                  <a:t>Year</a:t>
                </a:r>
              </a:p>
            </c:rich>
          </c:tx>
          <c:layout>
            <c:manualLayout>
              <c:xMode val="edge"/>
              <c:yMode val="edge"/>
              <c:x val="0.52941176470588236"/>
              <c:y val="0.8978632302791129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2700000" vert="horz"/>
          <a:lstStyle/>
          <a:p>
            <a:pPr>
              <a:defRPr sz="1200" b="1" i="0" u="none" strike="noStrike" baseline="0">
                <a:solidFill>
                  <a:srgbClr val="000000"/>
                </a:solidFill>
                <a:latin typeface="Arial"/>
                <a:ea typeface="Arial"/>
                <a:cs typeface="Arial"/>
              </a:defRPr>
            </a:pPr>
            <a:endParaRPr lang="en-US"/>
          </a:p>
        </c:txPr>
        <c:crossAx val="378480512"/>
        <c:crosses val="autoZero"/>
        <c:auto val="1"/>
        <c:lblAlgn val="ctr"/>
        <c:lblOffset val="100"/>
        <c:tickLblSkip val="2"/>
        <c:tickMarkSkip val="1"/>
        <c:noMultiLvlLbl val="0"/>
      </c:catAx>
      <c:valAx>
        <c:axId val="378480512"/>
        <c:scaling>
          <c:orientation val="minMax"/>
        </c:scaling>
        <c:delete val="0"/>
        <c:axPos val="l"/>
        <c:majorGridlines>
          <c:spPr>
            <a:ln w="3175">
              <a:solidFill>
                <a:srgbClr val="000000"/>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Million SF</a:t>
                </a:r>
              </a:p>
            </c:rich>
          </c:tx>
          <c:layout>
            <c:manualLayout>
              <c:xMode val="edge"/>
              <c:yMode val="edge"/>
              <c:x val="2.188782489740082E-2"/>
              <c:y val="0.3182900355982817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378478592"/>
        <c:crosses val="autoZero"/>
        <c:crossBetween val="between"/>
      </c:valAx>
      <c:spPr>
        <a:solidFill>
          <a:srgbClr val="DDDDDD"/>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2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338812941338132"/>
          <c:y val="5.8673469387755105E-2"/>
          <c:w val="0.87568422836117388"/>
          <c:h val="0.68367346938775508"/>
        </c:manualLayout>
      </c:layout>
      <c:lineChart>
        <c:grouping val="standard"/>
        <c:varyColors val="0"/>
        <c:ser>
          <c:idx val="0"/>
          <c:order val="0"/>
          <c:tx>
            <c:v>6 Plan Annual Additions</c:v>
          </c:tx>
          <c:spPr>
            <a:ln w="38100">
              <a:solidFill>
                <a:srgbClr val="000080"/>
              </a:solidFill>
              <a:prstDash val="solid"/>
            </a:ln>
          </c:spPr>
          <c:marker>
            <c:symbol val="none"/>
          </c:marker>
          <c:cat>
            <c:numLit>
              <c:formatCode>General</c:formatCode>
              <c:ptCount val="44"/>
              <c:pt idx="0">
                <c:v>1987</c:v>
              </c:pt>
              <c:pt idx="1">
                <c:v>1988</c:v>
              </c:pt>
              <c:pt idx="2">
                <c:v>1989</c:v>
              </c:pt>
              <c:pt idx="3">
                <c:v>1990</c:v>
              </c:pt>
              <c:pt idx="4">
                <c:v>1991</c:v>
              </c:pt>
              <c:pt idx="5">
                <c:v>1992</c:v>
              </c:pt>
              <c:pt idx="6">
                <c:v>1993</c:v>
              </c:pt>
              <c:pt idx="7">
                <c:v>1994</c:v>
              </c:pt>
              <c:pt idx="8">
                <c:v>1995</c:v>
              </c:pt>
              <c:pt idx="9">
                <c:v>1996</c:v>
              </c:pt>
              <c:pt idx="10">
                <c:v>1997</c:v>
              </c:pt>
              <c:pt idx="11">
                <c:v>1998</c:v>
              </c:pt>
              <c:pt idx="12">
                <c:v>1999</c:v>
              </c:pt>
              <c:pt idx="13">
                <c:v>2000</c:v>
              </c:pt>
              <c:pt idx="14">
                <c:v>2001</c:v>
              </c:pt>
              <c:pt idx="15">
                <c:v>2002</c:v>
              </c:pt>
              <c:pt idx="16">
                <c:v>2003</c:v>
              </c:pt>
              <c:pt idx="17">
                <c:v>2004</c:v>
              </c:pt>
              <c:pt idx="18">
                <c:v>2005</c:v>
              </c:pt>
              <c:pt idx="19">
                <c:v>2006</c:v>
              </c:pt>
              <c:pt idx="20">
                <c:v>2007</c:v>
              </c:pt>
              <c:pt idx="21">
                <c:v>2008</c:v>
              </c:pt>
              <c:pt idx="22">
                <c:v>2009</c:v>
              </c:pt>
              <c:pt idx="23">
                <c:v>2010</c:v>
              </c:pt>
              <c:pt idx="24">
                <c:v>2011</c:v>
              </c:pt>
              <c:pt idx="25">
                <c:v>2012</c:v>
              </c:pt>
              <c:pt idx="26">
                <c:v>2013</c:v>
              </c:pt>
              <c:pt idx="27">
                <c:v>2014</c:v>
              </c:pt>
              <c:pt idx="28">
                <c:v>2015</c:v>
              </c:pt>
              <c:pt idx="29">
                <c:v>2016</c:v>
              </c:pt>
              <c:pt idx="30">
                <c:v>2017</c:v>
              </c:pt>
              <c:pt idx="31">
                <c:v>2018</c:v>
              </c:pt>
              <c:pt idx="32">
                <c:v>2019</c:v>
              </c:pt>
              <c:pt idx="33">
                <c:v>2020</c:v>
              </c:pt>
              <c:pt idx="34">
                <c:v>2021</c:v>
              </c:pt>
              <c:pt idx="35">
                <c:v>2022</c:v>
              </c:pt>
              <c:pt idx="36">
                <c:v>2023</c:v>
              </c:pt>
              <c:pt idx="37">
                <c:v>2024</c:v>
              </c:pt>
              <c:pt idx="38">
                <c:v>2025</c:v>
              </c:pt>
              <c:pt idx="39">
                <c:v>2026</c:v>
              </c:pt>
              <c:pt idx="40">
                <c:v>2027</c:v>
              </c:pt>
              <c:pt idx="41">
                <c:v>2028</c:v>
              </c:pt>
              <c:pt idx="42">
                <c:v>2029</c:v>
              </c:pt>
              <c:pt idx="43">
                <c:v>2030</c:v>
              </c:pt>
            </c:numLit>
          </c:cat>
          <c:val>
            <c:numLit>
              <c:formatCode>General</c:formatCode>
              <c:ptCount val="44"/>
              <c:pt idx="0">
                <c:v>42.183310100000007</c:v>
              </c:pt>
              <c:pt idx="1">
                <c:v>36.2501319</c:v>
              </c:pt>
              <c:pt idx="2">
                <c:v>35.311140000000002</c:v>
              </c:pt>
              <c:pt idx="3">
                <c:v>38.08378290000001</c:v>
              </c:pt>
              <c:pt idx="4">
                <c:v>33.930906399999998</c:v>
              </c:pt>
              <c:pt idx="5">
                <c:v>35.308067983400008</c:v>
              </c:pt>
              <c:pt idx="6">
                <c:v>36.5213677992</c:v>
              </c:pt>
              <c:pt idx="7">
                <c:v>42.017021862</c:v>
              </c:pt>
              <c:pt idx="8">
                <c:v>51.353250011999997</c:v>
              </c:pt>
              <c:pt idx="9">
                <c:v>50.782488999999998</c:v>
              </c:pt>
              <c:pt idx="10">
                <c:v>58.587085167999994</c:v>
              </c:pt>
              <c:pt idx="11">
                <c:v>68.922115891999994</c:v>
              </c:pt>
              <c:pt idx="12">
                <c:v>78.095469414000007</c:v>
              </c:pt>
              <c:pt idx="13">
                <c:v>74.386856126000012</c:v>
              </c:pt>
              <c:pt idx="14">
                <c:v>62.325140000000005</c:v>
              </c:pt>
              <c:pt idx="15">
                <c:v>48.618790336000004</c:v>
              </c:pt>
              <c:pt idx="16">
                <c:v>52.033489802000005</c:v>
              </c:pt>
              <c:pt idx="17">
                <c:v>50.920794504000007</c:v>
              </c:pt>
              <c:pt idx="18">
                <c:v>55.457218000000005</c:v>
              </c:pt>
              <c:pt idx="19">
                <c:v>64.906328000000002</c:v>
              </c:pt>
              <c:pt idx="20">
                <c:v>59.714647977054156</c:v>
              </c:pt>
              <c:pt idx="21">
                <c:v>58.484715311362116</c:v>
              </c:pt>
              <c:pt idx="22">
                <c:v>56.328611530106414</c:v>
              </c:pt>
              <c:pt idx="23">
                <c:v>34.736805655908455</c:v>
              </c:pt>
              <c:pt idx="24">
                <c:v>39.123947418812165</c:v>
              </c:pt>
              <c:pt idx="25">
                <c:v>43.62783054300057</c:v>
              </c:pt>
              <c:pt idx="26">
                <c:v>44.254939381757808</c:v>
              </c:pt>
              <c:pt idx="27">
                <c:v>42.872960286547041</c:v>
              </c:pt>
              <c:pt idx="28">
                <c:v>42.275579917706153</c:v>
              </c:pt>
              <c:pt idx="29">
                <c:v>38.501192859764096</c:v>
              </c:pt>
              <c:pt idx="30">
                <c:v>38.418856435106633</c:v>
              </c:pt>
              <c:pt idx="31">
                <c:v>40.837990831696438</c:v>
              </c:pt>
              <c:pt idx="32">
                <c:v>42.607138589457364</c:v>
              </c:pt>
              <c:pt idx="33">
                <c:v>44.734031208118182</c:v>
              </c:pt>
              <c:pt idx="34">
                <c:v>42.98191019970907</c:v>
              </c:pt>
              <c:pt idx="35">
                <c:v>42.234376137551507</c:v>
              </c:pt>
              <c:pt idx="36">
                <c:v>41.670101172732387</c:v>
              </c:pt>
              <c:pt idx="37">
                <c:v>41.526250911966933</c:v>
              </c:pt>
              <c:pt idx="38">
                <c:v>41.288681199617905</c:v>
              </c:pt>
              <c:pt idx="39">
                <c:v>39.536585955522142</c:v>
              </c:pt>
              <c:pt idx="40">
                <c:v>40.918191723261934</c:v>
              </c:pt>
              <c:pt idx="41">
                <c:v>42.590681257181252</c:v>
              </c:pt>
              <c:pt idx="42">
                <c:v>42.835776168200425</c:v>
              </c:pt>
              <c:pt idx="43">
                <c:v>41.8656447349939</c:v>
              </c:pt>
            </c:numLit>
          </c:val>
          <c:smooth val="1"/>
        </c:ser>
        <c:dLbls>
          <c:showLegendKey val="0"/>
          <c:showVal val="0"/>
          <c:showCatName val="0"/>
          <c:showSerName val="0"/>
          <c:showPercent val="0"/>
          <c:showBubbleSize val="0"/>
        </c:dLbls>
        <c:marker val="1"/>
        <c:smooth val="0"/>
        <c:axId val="378497280"/>
        <c:axId val="378503552"/>
      </c:lineChart>
      <c:catAx>
        <c:axId val="378497280"/>
        <c:scaling>
          <c:orientation val="minMax"/>
        </c:scaling>
        <c:delete val="0"/>
        <c:axPos val="b"/>
        <c:title>
          <c:tx>
            <c:rich>
              <a:bodyPr/>
              <a:lstStyle/>
              <a:p>
                <a:pPr>
                  <a:defRPr sz="1200" b="1" i="0" u="none" strike="noStrike" baseline="0">
                    <a:solidFill>
                      <a:srgbClr val="000000"/>
                    </a:solidFill>
                    <a:latin typeface="Arial"/>
                    <a:ea typeface="Arial"/>
                    <a:cs typeface="Arial"/>
                  </a:defRPr>
                </a:pPr>
                <a:r>
                  <a:rPr lang="en-US"/>
                  <a:t>Year</a:t>
                </a:r>
              </a:p>
            </c:rich>
          </c:tx>
          <c:layout>
            <c:manualLayout>
              <c:xMode val="edge"/>
              <c:yMode val="edge"/>
              <c:x val="0.52322476083932135"/>
              <c:y val="0.8903061224489795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2760000" vert="horz"/>
          <a:lstStyle/>
          <a:p>
            <a:pPr>
              <a:defRPr sz="1200" b="1" i="0" u="none" strike="noStrike" baseline="0">
                <a:solidFill>
                  <a:srgbClr val="000000"/>
                </a:solidFill>
                <a:latin typeface="Arial"/>
                <a:ea typeface="Arial"/>
                <a:cs typeface="Arial"/>
              </a:defRPr>
            </a:pPr>
            <a:endParaRPr lang="en-US"/>
          </a:p>
        </c:txPr>
        <c:crossAx val="378503552"/>
        <c:crosses val="autoZero"/>
        <c:auto val="1"/>
        <c:lblAlgn val="ctr"/>
        <c:lblOffset val="100"/>
        <c:tickLblSkip val="2"/>
        <c:tickMarkSkip val="1"/>
        <c:noMultiLvlLbl val="0"/>
      </c:catAx>
      <c:valAx>
        <c:axId val="378503552"/>
        <c:scaling>
          <c:orientation val="minMax"/>
        </c:scaling>
        <c:delete val="0"/>
        <c:axPos val="l"/>
        <c:majorGridlines>
          <c:spPr>
            <a:ln w="3175">
              <a:solidFill>
                <a:srgbClr val="000000"/>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Million SF</a:t>
                </a:r>
              </a:p>
            </c:rich>
          </c:tx>
          <c:layout>
            <c:manualLayout>
              <c:xMode val="edge"/>
              <c:yMode val="edge"/>
              <c:x val="2.0491803278688523E-2"/>
              <c:y val="0.2984693877551020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378497280"/>
        <c:crosses val="autoZero"/>
        <c:crossBetween val="between"/>
      </c:valAx>
      <c:spPr>
        <a:solidFill>
          <a:srgbClr val="DDDDDD"/>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2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8</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122464</xdr:colOff>
      <xdr:row>33</xdr:row>
      <xdr:rowOff>204109</xdr:rowOff>
    </xdr:from>
    <xdr:to>
      <xdr:col>15</xdr:col>
      <xdr:colOff>1496785</xdr:colOff>
      <xdr:row>49</xdr:row>
      <xdr:rowOff>108858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15</xdr:col>
      <xdr:colOff>1483179</xdr:colOff>
      <xdr:row>33</xdr:row>
      <xdr:rowOff>68036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0</xdr:colOff>
      <xdr:row>34</xdr:row>
      <xdr:rowOff>1</xdr:rowOff>
    </xdr:from>
    <xdr:to>
      <xdr:col>21</xdr:col>
      <xdr:colOff>1265465</xdr:colOff>
      <xdr:row>49</xdr:row>
      <xdr:rowOff>122465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313765</xdr:colOff>
      <xdr:row>3</xdr:row>
      <xdr:rowOff>211630</xdr:rowOff>
    </xdr:from>
    <xdr:to>
      <xdr:col>18</xdr:col>
      <xdr:colOff>947698</xdr:colOff>
      <xdr:row>20</xdr:row>
      <xdr:rowOff>68035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313764</xdr:colOff>
      <xdr:row>20</xdr:row>
      <xdr:rowOff>124865</xdr:rowOff>
    </xdr:from>
    <xdr:to>
      <xdr:col>18</xdr:col>
      <xdr:colOff>947697</xdr:colOff>
      <xdr:row>36</xdr:row>
      <xdr:rowOff>179293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31</xdr:col>
      <xdr:colOff>0</xdr:colOff>
      <xdr:row>7</xdr:row>
      <xdr:rowOff>261939</xdr:rowOff>
    </xdr:from>
    <xdr:to>
      <xdr:col>47</xdr:col>
      <xdr:colOff>552450</xdr:colOff>
      <xdr:row>22</xdr:row>
      <xdr:rowOff>47625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63</xdr:col>
      <xdr:colOff>36739</xdr:colOff>
      <xdr:row>78</xdr:row>
      <xdr:rowOff>59871</xdr:rowOff>
    </xdr:from>
    <xdr:to>
      <xdr:col>81</xdr:col>
      <xdr:colOff>352426</xdr:colOff>
      <xdr:row>102</xdr:row>
      <xdr:rowOff>174171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600075</xdr:colOff>
      <xdr:row>106</xdr:row>
      <xdr:rowOff>76200</xdr:rowOff>
    </xdr:from>
    <xdr:to>
      <xdr:col>68</xdr:col>
      <xdr:colOff>247650</xdr:colOff>
      <xdr:row>129</xdr:row>
      <xdr:rowOff>76200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44</xdr:col>
      <xdr:colOff>428625</xdr:colOff>
      <xdr:row>106</xdr:row>
      <xdr:rowOff>85725</xdr:rowOff>
    </xdr:from>
    <xdr:to>
      <xdr:col>55</xdr:col>
      <xdr:colOff>485775</xdr:colOff>
      <xdr:row>132</xdr:row>
      <xdr:rowOff>28575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0</xdr:colOff>
      <xdr:row>134</xdr:row>
      <xdr:rowOff>0</xdr:rowOff>
    </xdr:from>
    <xdr:to>
      <xdr:col>56</xdr:col>
      <xdr:colOff>66675</xdr:colOff>
      <xdr:row>159</xdr:row>
      <xdr:rowOff>114300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57</xdr:col>
      <xdr:colOff>38100</xdr:colOff>
      <xdr:row>134</xdr:row>
      <xdr:rowOff>28575</xdr:rowOff>
    </xdr:from>
    <xdr:to>
      <xdr:col>68</xdr:col>
      <xdr:colOff>295275</xdr:colOff>
      <xdr:row>158</xdr:row>
      <xdr:rowOff>152400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69</xdr:col>
      <xdr:colOff>180975</xdr:colOff>
      <xdr:row>135</xdr:row>
      <xdr:rowOff>142875</xdr:rowOff>
    </xdr:from>
    <xdr:to>
      <xdr:col>80</xdr:col>
      <xdr:colOff>447675</xdr:colOff>
      <xdr:row>158</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oneCellAnchor>
    <xdr:from>
      <xdr:col>1</xdr:col>
      <xdr:colOff>9525</xdr:colOff>
      <xdr:row>2</xdr:row>
      <xdr:rowOff>76200</xdr:rowOff>
    </xdr:from>
    <xdr:ext cx="8014447" cy="2143125"/>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457200"/>
          <a:ext cx="8014447" cy="2143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19050</xdr:colOff>
      <xdr:row>14</xdr:row>
      <xdr:rowOff>57150</xdr:rowOff>
    </xdr:from>
    <xdr:to>
      <xdr:col>14</xdr:col>
      <xdr:colOff>190154</xdr:colOff>
      <xdr:row>20</xdr:row>
      <xdr:rowOff>19050</xdr:rowOff>
    </xdr:to>
    <xdr:pic>
      <xdr:nvPicPr>
        <xdr:cNvPr id="3" name="Picture 2" descr="image00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8650" y="2724150"/>
          <a:ext cx="8095904"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20</xdr:row>
      <xdr:rowOff>123825</xdr:rowOff>
    </xdr:from>
    <xdr:to>
      <xdr:col>14</xdr:col>
      <xdr:colOff>133350</xdr:colOff>
      <xdr:row>31</xdr:row>
      <xdr:rowOff>180975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9125" y="3933825"/>
          <a:ext cx="8048625" cy="215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593911</xdr:colOff>
      <xdr:row>35</xdr:row>
      <xdr:rowOff>56029</xdr:rowOff>
    </xdr:from>
    <xdr:to>
      <xdr:col>13</xdr:col>
      <xdr:colOff>588869</xdr:colOff>
      <xdr:row>40</xdr:row>
      <xdr:rowOff>84604</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93911" y="6723529"/>
          <a:ext cx="7861487"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571501</xdr:colOff>
      <xdr:row>41</xdr:row>
      <xdr:rowOff>78442</xdr:rowOff>
    </xdr:from>
    <xdr:to>
      <xdr:col>10</xdr:col>
      <xdr:colOff>109259</xdr:colOff>
      <xdr:row>58</xdr:row>
      <xdr:rowOff>154642</xdr:rowOff>
    </xdr:to>
    <xdr:pic>
      <xdr:nvPicPr>
        <xdr:cNvPr id="6" name="Picture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1501" y="7888942"/>
          <a:ext cx="5588934" cy="3314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15</xdr:col>
      <xdr:colOff>341786</xdr:colOff>
      <xdr:row>127</xdr:row>
      <xdr:rowOff>37500</xdr:rowOff>
    </xdr:to>
    <xdr:pic>
      <xdr:nvPicPr>
        <xdr:cNvPr id="8" name="Picture 7"/>
        <xdr:cNvPicPr>
          <a:picLocks noChangeAspect="1"/>
        </xdr:cNvPicPr>
      </xdr:nvPicPr>
      <xdr:blipFill>
        <a:blip xmlns:r="http://schemas.openxmlformats.org/officeDocument/2006/relationships" r:embed="rId6"/>
        <a:stretch>
          <a:fillRect/>
        </a:stretch>
      </xdr:blipFill>
      <xdr:spPr>
        <a:xfrm>
          <a:off x="612321" y="21621750"/>
          <a:ext cx="8914286" cy="4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paappliancestandardsenergy.navigantconsulting.com/Shared%20Documents/Task%202-%20Appliance%20Analysis/Analysis%20Workbooks%20(DRAFT)%20and%20Supporting%20Documents/Commercial%20CAC%20Water-Evap-Cooled/EERE-2011-BT-STD-0029-0022%20_%20Water%20and%20Evap%20Cool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paappliancestandardsenergy.navigantconsulting.com/Users/eshum/Desktop/BPA%20New%20Templa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paappliancestandardsenergy.navigantconsulting.com/Users/eshum/Desktop/BPA%20HVAC/COM%20CAC%20CHP/COM_CAC_Analysis_06.27.2013_AIR_COOLED_ESv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paappliancestandardsenergy.navigantconsulting.com/Users/eshum/AppData/Local/Microsoft/Windows/Temporary%20Internet%20Files/Content.Outlook/YQLKBIML/BPA%20HVAC/COM%20PTAC%20PTHP/clotheswasher_analysis_06072013_commercial%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paappliancestandardsenergy.navigantconsulting.com/Shared%20Documents/Task%202-%20Appliance%20Analysis/Analysis%20Workbooks%20(DRAFT)%20and%20Supporting%20Documents/Commercial%20CAC%20Air-Cooled/COM_CAC_Analysis_11142013_v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eere.energy.gov/buildings/appliance_standards/docs/CRAC%20NES%2010-28-11%20ptc.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eere.energy.gov/buildings/appliance_standards/docs/VRF%20NES%2010-10-11%20ptc.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lee/Documents/BPA/Task%202/HVAC/Revised/COM_CAC_Analysis_WATER_EVAP_COOLED_0302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NES ASHRAE"/>
      <sheetName val="NES Higher"/>
      <sheetName val="Shipments"/>
      <sheetName val="UECs"/>
      <sheetName val="Site to Source"/>
      <sheetName val="Emission Data"/>
      <sheetName val="Emissions Calculation"/>
      <sheetName val="Emissions Monetization"/>
    </sheetNames>
    <sheetDataSet>
      <sheetData sheetId="0"/>
      <sheetData sheetId="1">
        <row r="4">
          <cell r="C4" t="str">
            <v>13 EER (Water)/12.5 EER (Evap)</v>
          </cell>
          <cell r="G4">
            <v>4</v>
          </cell>
        </row>
        <row r="5">
          <cell r="C5" t="str">
            <v>14 EER (13.1 Evap)</v>
          </cell>
        </row>
        <row r="6">
          <cell r="C6" t="str">
            <v>15 EER (13.1 Evap, 14.8 VL Water)</v>
          </cell>
        </row>
        <row r="7">
          <cell r="C7" t="str">
            <v>Max Tech</v>
          </cell>
        </row>
        <row r="10">
          <cell r="C10" t="str">
            <v>Fixed to 2009</v>
          </cell>
          <cell r="G10">
            <v>2</v>
          </cell>
        </row>
        <row r="11">
          <cell r="C11" t="str">
            <v>Based on historical trend</v>
          </cell>
        </row>
      </sheetData>
      <sheetData sheetId="2">
        <row r="2">
          <cell r="D2">
            <v>3</v>
          </cell>
        </row>
      </sheetData>
      <sheetData sheetId="3"/>
      <sheetData sheetId="4">
        <row r="59">
          <cell r="AD59">
            <v>5.1690399972636472E-4</v>
          </cell>
        </row>
        <row r="60">
          <cell r="AD60">
            <v>5.3130091380367743E-4</v>
          </cell>
        </row>
      </sheetData>
      <sheetData sheetId="5">
        <row r="10">
          <cell r="A10">
            <v>1989</v>
          </cell>
          <cell r="B10">
            <v>1293</v>
          </cell>
          <cell r="C10">
            <v>144</v>
          </cell>
          <cell r="D10">
            <v>714</v>
          </cell>
          <cell r="E10">
            <v>79</v>
          </cell>
          <cell r="F10">
            <v>162</v>
          </cell>
          <cell r="G10">
            <v>1460</v>
          </cell>
          <cell r="H10" t="str">
            <v>NO MODELS</v>
          </cell>
          <cell r="I10">
            <v>0</v>
          </cell>
          <cell r="J10">
            <v>0</v>
          </cell>
          <cell r="K10">
            <v>0</v>
          </cell>
          <cell r="L10">
            <v>42</v>
          </cell>
          <cell r="M10">
            <v>375</v>
          </cell>
        </row>
        <row r="11">
          <cell r="A11">
            <v>1990</v>
          </cell>
          <cell r="B11">
            <v>1353</v>
          </cell>
          <cell r="C11">
            <v>150</v>
          </cell>
          <cell r="D11">
            <v>701</v>
          </cell>
          <cell r="E11">
            <v>78</v>
          </cell>
          <cell r="F11">
            <v>121</v>
          </cell>
          <cell r="G11">
            <v>1090</v>
          </cell>
          <cell r="H11">
            <v>0</v>
          </cell>
          <cell r="I11">
            <v>0</v>
          </cell>
          <cell r="J11">
            <v>0</v>
          </cell>
          <cell r="K11">
            <v>0</v>
          </cell>
          <cell r="L11">
            <v>31</v>
          </cell>
          <cell r="M11">
            <v>280</v>
          </cell>
        </row>
        <row r="12">
          <cell r="A12">
            <v>1991</v>
          </cell>
          <cell r="B12">
            <v>996</v>
          </cell>
          <cell r="C12">
            <v>111</v>
          </cell>
          <cell r="D12">
            <v>559</v>
          </cell>
          <cell r="E12">
            <v>62</v>
          </cell>
          <cell r="F12">
            <v>91</v>
          </cell>
          <cell r="G12">
            <v>817</v>
          </cell>
          <cell r="H12">
            <v>0</v>
          </cell>
          <cell r="I12">
            <v>0</v>
          </cell>
          <cell r="J12">
            <v>0</v>
          </cell>
          <cell r="K12">
            <v>0</v>
          </cell>
          <cell r="L12">
            <v>23</v>
          </cell>
          <cell r="M12">
            <v>210</v>
          </cell>
        </row>
        <row r="13">
          <cell r="A13">
            <v>1992</v>
          </cell>
          <cell r="B13">
            <v>961</v>
          </cell>
          <cell r="C13">
            <v>107</v>
          </cell>
          <cell r="D13">
            <v>483</v>
          </cell>
          <cell r="E13">
            <v>54</v>
          </cell>
          <cell r="F13">
            <v>72</v>
          </cell>
          <cell r="G13">
            <v>648</v>
          </cell>
          <cell r="H13">
            <v>0</v>
          </cell>
          <cell r="I13">
            <v>0</v>
          </cell>
          <cell r="J13">
            <v>0</v>
          </cell>
          <cell r="K13">
            <v>0</v>
          </cell>
          <cell r="L13">
            <v>19</v>
          </cell>
          <cell r="M13">
            <v>167</v>
          </cell>
        </row>
        <row r="14">
          <cell r="A14">
            <v>1993</v>
          </cell>
          <cell r="B14">
            <v>887</v>
          </cell>
          <cell r="C14">
            <v>98</v>
          </cell>
          <cell r="D14">
            <v>468</v>
          </cell>
          <cell r="E14">
            <v>52</v>
          </cell>
          <cell r="F14">
            <v>67</v>
          </cell>
          <cell r="G14">
            <v>601</v>
          </cell>
          <cell r="H14">
            <v>0</v>
          </cell>
          <cell r="I14">
            <v>0</v>
          </cell>
          <cell r="J14">
            <v>0</v>
          </cell>
          <cell r="K14">
            <v>0</v>
          </cell>
          <cell r="L14">
            <v>17</v>
          </cell>
          <cell r="M14">
            <v>155</v>
          </cell>
        </row>
        <row r="15">
          <cell r="A15">
            <v>1994</v>
          </cell>
          <cell r="B15">
            <v>830</v>
          </cell>
          <cell r="C15">
            <v>92</v>
          </cell>
          <cell r="D15">
            <v>454</v>
          </cell>
          <cell r="E15">
            <v>50</v>
          </cell>
          <cell r="F15">
            <v>82</v>
          </cell>
          <cell r="G15">
            <v>733</v>
          </cell>
          <cell r="H15">
            <v>0</v>
          </cell>
          <cell r="I15">
            <v>0</v>
          </cell>
          <cell r="J15">
            <v>0</v>
          </cell>
          <cell r="K15">
            <v>0</v>
          </cell>
          <cell r="L15">
            <v>21</v>
          </cell>
          <cell r="M15">
            <v>188</v>
          </cell>
        </row>
        <row r="16">
          <cell r="A16">
            <v>1995</v>
          </cell>
          <cell r="B16">
            <v>1009</v>
          </cell>
          <cell r="C16">
            <v>112</v>
          </cell>
          <cell r="D16">
            <v>444</v>
          </cell>
          <cell r="E16">
            <v>49</v>
          </cell>
          <cell r="F16">
            <v>81</v>
          </cell>
          <cell r="G16">
            <v>724</v>
          </cell>
          <cell r="H16">
            <v>0</v>
          </cell>
          <cell r="I16">
            <v>0</v>
          </cell>
          <cell r="J16">
            <v>0</v>
          </cell>
          <cell r="K16">
            <v>0</v>
          </cell>
          <cell r="L16">
            <v>21</v>
          </cell>
          <cell r="M16">
            <v>186</v>
          </cell>
        </row>
        <row r="17">
          <cell r="A17">
            <v>1996</v>
          </cell>
          <cell r="B17">
            <v>1095</v>
          </cell>
          <cell r="C17">
            <v>122</v>
          </cell>
          <cell r="D17">
            <v>587</v>
          </cell>
          <cell r="E17">
            <v>65</v>
          </cell>
          <cell r="F17">
            <v>102</v>
          </cell>
          <cell r="G17">
            <v>918</v>
          </cell>
          <cell r="H17">
            <v>0</v>
          </cell>
          <cell r="I17">
            <v>0</v>
          </cell>
          <cell r="J17">
            <v>0</v>
          </cell>
          <cell r="K17">
            <v>0</v>
          </cell>
          <cell r="L17">
            <v>26</v>
          </cell>
          <cell r="M17">
            <v>236</v>
          </cell>
        </row>
        <row r="18">
          <cell r="A18">
            <v>1997</v>
          </cell>
          <cell r="B18">
            <v>890</v>
          </cell>
          <cell r="C18">
            <v>99</v>
          </cell>
          <cell r="D18">
            <v>470</v>
          </cell>
          <cell r="E18">
            <v>52</v>
          </cell>
          <cell r="F18">
            <v>122</v>
          </cell>
          <cell r="G18">
            <v>1094</v>
          </cell>
          <cell r="H18">
            <v>0</v>
          </cell>
          <cell r="I18">
            <v>0</v>
          </cell>
          <cell r="J18">
            <v>0</v>
          </cell>
          <cell r="K18">
            <v>0</v>
          </cell>
          <cell r="L18">
            <v>31</v>
          </cell>
          <cell r="M18">
            <v>281</v>
          </cell>
        </row>
        <row r="19">
          <cell r="A19">
            <v>1998</v>
          </cell>
          <cell r="B19">
            <v>716</v>
          </cell>
          <cell r="C19">
            <v>79</v>
          </cell>
          <cell r="D19">
            <v>561</v>
          </cell>
          <cell r="E19">
            <v>62</v>
          </cell>
          <cell r="F19">
            <v>189</v>
          </cell>
          <cell r="G19">
            <v>1697</v>
          </cell>
          <cell r="H19">
            <v>0</v>
          </cell>
          <cell r="I19">
            <v>0</v>
          </cell>
          <cell r="J19">
            <v>0</v>
          </cell>
          <cell r="K19">
            <v>0</v>
          </cell>
          <cell r="L19">
            <v>49</v>
          </cell>
          <cell r="M19">
            <v>436</v>
          </cell>
        </row>
        <row r="20">
          <cell r="A20">
            <v>1999</v>
          </cell>
          <cell r="B20">
            <v>787</v>
          </cell>
          <cell r="C20">
            <v>87</v>
          </cell>
          <cell r="D20">
            <v>429</v>
          </cell>
          <cell r="E20">
            <v>48</v>
          </cell>
          <cell r="F20">
            <v>90</v>
          </cell>
          <cell r="G20">
            <v>808</v>
          </cell>
          <cell r="H20">
            <v>0</v>
          </cell>
          <cell r="I20">
            <v>0</v>
          </cell>
          <cell r="J20">
            <v>0</v>
          </cell>
          <cell r="K20">
            <v>0</v>
          </cell>
          <cell r="L20">
            <v>23</v>
          </cell>
          <cell r="M20">
            <v>208</v>
          </cell>
        </row>
        <row r="21">
          <cell r="A21">
            <v>2000</v>
          </cell>
          <cell r="B21">
            <v>1330</v>
          </cell>
          <cell r="C21">
            <v>148</v>
          </cell>
          <cell r="D21">
            <v>1459</v>
          </cell>
          <cell r="E21">
            <v>162</v>
          </cell>
          <cell r="F21">
            <v>117</v>
          </cell>
          <cell r="G21">
            <v>1053</v>
          </cell>
          <cell r="H21">
            <v>0</v>
          </cell>
          <cell r="I21">
            <v>0</v>
          </cell>
          <cell r="J21">
            <v>0</v>
          </cell>
          <cell r="K21">
            <v>0</v>
          </cell>
          <cell r="L21">
            <v>30</v>
          </cell>
          <cell r="M21">
            <v>271</v>
          </cell>
        </row>
        <row r="22">
          <cell r="A22">
            <v>2001</v>
          </cell>
          <cell r="B22">
            <v>545</v>
          </cell>
          <cell r="C22">
            <v>61</v>
          </cell>
          <cell r="D22">
            <v>368</v>
          </cell>
          <cell r="E22">
            <v>41</v>
          </cell>
          <cell r="F22">
            <v>76</v>
          </cell>
          <cell r="G22">
            <v>686</v>
          </cell>
          <cell r="H22">
            <v>0</v>
          </cell>
          <cell r="I22">
            <v>0</v>
          </cell>
          <cell r="J22">
            <v>0</v>
          </cell>
          <cell r="K22">
            <v>0</v>
          </cell>
          <cell r="L22">
            <v>20</v>
          </cell>
          <cell r="M22">
            <v>176</v>
          </cell>
        </row>
        <row r="23">
          <cell r="A23">
            <v>2002</v>
          </cell>
          <cell r="B23">
            <v>452</v>
          </cell>
          <cell r="C23">
            <v>50</v>
          </cell>
          <cell r="D23">
            <v>320</v>
          </cell>
          <cell r="E23">
            <v>35</v>
          </cell>
          <cell r="F23">
            <v>123</v>
          </cell>
          <cell r="G23">
            <v>1104</v>
          </cell>
          <cell r="H23">
            <v>0</v>
          </cell>
          <cell r="I23">
            <v>0</v>
          </cell>
          <cell r="J23">
            <v>0</v>
          </cell>
          <cell r="K23">
            <v>0</v>
          </cell>
          <cell r="L23">
            <v>32</v>
          </cell>
          <cell r="M23">
            <v>284</v>
          </cell>
        </row>
        <row r="24">
          <cell r="A24">
            <v>2003</v>
          </cell>
          <cell r="B24">
            <v>351</v>
          </cell>
          <cell r="C24">
            <v>39</v>
          </cell>
          <cell r="D24">
            <v>258</v>
          </cell>
          <cell r="E24">
            <v>29</v>
          </cell>
          <cell r="F24">
            <v>74</v>
          </cell>
          <cell r="G24">
            <v>666</v>
          </cell>
          <cell r="H24">
            <v>0</v>
          </cell>
          <cell r="I24">
            <v>0</v>
          </cell>
          <cell r="J24">
            <v>0</v>
          </cell>
          <cell r="K24">
            <v>0</v>
          </cell>
          <cell r="L24">
            <v>19</v>
          </cell>
          <cell r="M24">
            <v>171</v>
          </cell>
        </row>
        <row r="25">
          <cell r="A25">
            <v>2004</v>
          </cell>
          <cell r="B25">
            <v>402</v>
          </cell>
          <cell r="C25">
            <v>45</v>
          </cell>
          <cell r="D25">
            <v>262</v>
          </cell>
          <cell r="E25">
            <v>29</v>
          </cell>
          <cell r="F25">
            <v>71</v>
          </cell>
          <cell r="G25">
            <v>640</v>
          </cell>
          <cell r="H25">
            <v>0</v>
          </cell>
          <cell r="I25">
            <v>0</v>
          </cell>
          <cell r="J25">
            <v>0</v>
          </cell>
          <cell r="K25">
            <v>0</v>
          </cell>
          <cell r="L25">
            <v>18</v>
          </cell>
          <cell r="M25">
            <v>165</v>
          </cell>
        </row>
        <row r="26">
          <cell r="A26">
            <v>2005</v>
          </cell>
          <cell r="B26">
            <v>159</v>
          </cell>
          <cell r="C26">
            <v>18</v>
          </cell>
          <cell r="D26">
            <v>169</v>
          </cell>
          <cell r="E26">
            <v>19</v>
          </cell>
          <cell r="F26">
            <v>86</v>
          </cell>
          <cell r="G26">
            <v>775</v>
          </cell>
          <cell r="H26">
            <v>0</v>
          </cell>
          <cell r="I26">
            <v>0</v>
          </cell>
          <cell r="J26">
            <v>0</v>
          </cell>
          <cell r="K26">
            <v>0</v>
          </cell>
          <cell r="L26">
            <v>22</v>
          </cell>
          <cell r="M26">
            <v>199</v>
          </cell>
        </row>
        <row r="27">
          <cell r="A27">
            <v>2006</v>
          </cell>
          <cell r="B27">
            <v>284</v>
          </cell>
          <cell r="C27">
            <v>32</v>
          </cell>
          <cell r="D27">
            <v>250</v>
          </cell>
          <cell r="E27">
            <v>28</v>
          </cell>
          <cell r="F27">
            <v>123</v>
          </cell>
          <cell r="G27">
            <v>1108</v>
          </cell>
          <cell r="H27">
            <v>0</v>
          </cell>
          <cell r="I27">
            <v>0</v>
          </cell>
          <cell r="J27">
            <v>0</v>
          </cell>
          <cell r="K27">
            <v>0</v>
          </cell>
          <cell r="L27">
            <v>32</v>
          </cell>
          <cell r="M27">
            <v>285</v>
          </cell>
        </row>
        <row r="28">
          <cell r="A28">
            <v>2007</v>
          </cell>
          <cell r="B28">
            <v>323</v>
          </cell>
          <cell r="C28">
            <v>36</v>
          </cell>
          <cell r="D28">
            <v>285</v>
          </cell>
          <cell r="E28">
            <v>32</v>
          </cell>
          <cell r="F28">
            <v>123</v>
          </cell>
          <cell r="G28">
            <v>1108</v>
          </cell>
          <cell r="H28">
            <v>0</v>
          </cell>
          <cell r="I28">
            <v>0</v>
          </cell>
          <cell r="J28">
            <v>0</v>
          </cell>
          <cell r="K28">
            <v>0</v>
          </cell>
          <cell r="L28">
            <v>32</v>
          </cell>
          <cell r="M28">
            <v>285</v>
          </cell>
        </row>
        <row r="29">
          <cell r="A29">
            <v>2008</v>
          </cell>
          <cell r="B29">
            <v>254</v>
          </cell>
          <cell r="C29">
            <v>28</v>
          </cell>
          <cell r="D29">
            <v>280</v>
          </cell>
          <cell r="E29">
            <v>31</v>
          </cell>
          <cell r="F29">
            <v>139</v>
          </cell>
          <cell r="G29">
            <v>1251</v>
          </cell>
          <cell r="H29">
            <v>0</v>
          </cell>
          <cell r="I29">
            <v>0</v>
          </cell>
          <cell r="J29">
            <v>0</v>
          </cell>
          <cell r="K29">
            <v>0</v>
          </cell>
          <cell r="L29">
            <v>36</v>
          </cell>
          <cell r="M29">
            <v>322</v>
          </cell>
        </row>
        <row r="30">
          <cell r="A30">
            <v>2009</v>
          </cell>
          <cell r="B30">
            <v>137</v>
          </cell>
          <cell r="C30">
            <v>15</v>
          </cell>
          <cell r="D30">
            <v>164</v>
          </cell>
          <cell r="E30">
            <v>18</v>
          </cell>
          <cell r="F30">
            <v>59</v>
          </cell>
          <cell r="G30">
            <v>526</v>
          </cell>
          <cell r="H30">
            <v>0</v>
          </cell>
          <cell r="I30">
            <v>0</v>
          </cell>
          <cell r="J30">
            <v>0</v>
          </cell>
          <cell r="K30">
            <v>0</v>
          </cell>
          <cell r="L30">
            <v>15</v>
          </cell>
          <cell r="M30">
            <v>135</v>
          </cell>
        </row>
        <row r="31">
          <cell r="A31">
            <v>2010</v>
          </cell>
          <cell r="B31">
            <v>187</v>
          </cell>
          <cell r="C31">
            <v>21</v>
          </cell>
          <cell r="D31">
            <v>194</v>
          </cell>
          <cell r="E31">
            <v>21</v>
          </cell>
          <cell r="F31">
            <v>99</v>
          </cell>
          <cell r="G31">
            <v>887</v>
          </cell>
          <cell r="H31">
            <v>0</v>
          </cell>
          <cell r="I31">
            <v>0</v>
          </cell>
          <cell r="J31">
            <v>0</v>
          </cell>
          <cell r="K31">
            <v>0</v>
          </cell>
          <cell r="L31">
            <v>25</v>
          </cell>
          <cell r="M31">
            <v>228</v>
          </cell>
        </row>
        <row r="32">
          <cell r="A32">
            <v>2011</v>
          </cell>
          <cell r="B32">
            <v>170</v>
          </cell>
          <cell r="C32">
            <v>19</v>
          </cell>
          <cell r="D32">
            <v>183</v>
          </cell>
          <cell r="E32">
            <v>20</v>
          </cell>
          <cell r="F32">
            <v>98</v>
          </cell>
          <cell r="G32">
            <v>884</v>
          </cell>
          <cell r="H32">
            <v>0</v>
          </cell>
          <cell r="I32">
            <v>0</v>
          </cell>
          <cell r="J32">
            <v>0</v>
          </cell>
          <cell r="K32">
            <v>0</v>
          </cell>
          <cell r="L32">
            <v>25</v>
          </cell>
          <cell r="M32">
            <v>227</v>
          </cell>
        </row>
        <row r="33">
          <cell r="A33">
            <v>2012</v>
          </cell>
          <cell r="B33">
            <v>154</v>
          </cell>
          <cell r="C33">
            <v>17</v>
          </cell>
          <cell r="D33">
            <v>172</v>
          </cell>
          <cell r="E33">
            <v>19</v>
          </cell>
          <cell r="F33">
            <v>98</v>
          </cell>
          <cell r="G33">
            <v>880</v>
          </cell>
          <cell r="H33">
            <v>0</v>
          </cell>
          <cell r="I33">
            <v>0</v>
          </cell>
          <cell r="J33">
            <v>0</v>
          </cell>
          <cell r="K33">
            <v>0</v>
          </cell>
          <cell r="L33">
            <v>25</v>
          </cell>
          <cell r="M33">
            <v>226</v>
          </cell>
        </row>
        <row r="34">
          <cell r="A34">
            <v>2013</v>
          </cell>
          <cell r="B34">
            <v>139</v>
          </cell>
          <cell r="C34">
            <v>15</v>
          </cell>
          <cell r="D34">
            <v>161</v>
          </cell>
          <cell r="E34">
            <v>18</v>
          </cell>
          <cell r="F34">
            <v>97</v>
          </cell>
          <cell r="G34">
            <v>877</v>
          </cell>
          <cell r="H34">
            <v>0</v>
          </cell>
          <cell r="I34">
            <v>0</v>
          </cell>
          <cell r="J34">
            <v>0</v>
          </cell>
          <cell r="K34">
            <v>0</v>
          </cell>
          <cell r="L34">
            <v>25</v>
          </cell>
          <cell r="M34">
            <v>226</v>
          </cell>
        </row>
        <row r="35">
          <cell r="A35">
            <v>2014</v>
          </cell>
          <cell r="B35">
            <v>126</v>
          </cell>
          <cell r="C35">
            <v>14</v>
          </cell>
          <cell r="D35">
            <v>152</v>
          </cell>
          <cell r="E35">
            <v>17</v>
          </cell>
          <cell r="F35">
            <v>97</v>
          </cell>
          <cell r="G35">
            <v>873</v>
          </cell>
          <cell r="H35">
            <v>0</v>
          </cell>
          <cell r="I35">
            <v>0</v>
          </cell>
          <cell r="J35">
            <v>0</v>
          </cell>
          <cell r="K35">
            <v>0</v>
          </cell>
          <cell r="L35">
            <v>25</v>
          </cell>
          <cell r="M35">
            <v>224</v>
          </cell>
        </row>
        <row r="36">
          <cell r="A36">
            <v>2015</v>
          </cell>
          <cell r="B36">
            <v>113</v>
          </cell>
          <cell r="C36">
            <v>13</v>
          </cell>
          <cell r="D36">
            <v>143</v>
          </cell>
          <cell r="E36">
            <v>16</v>
          </cell>
          <cell r="F36">
            <v>97</v>
          </cell>
          <cell r="G36">
            <v>868</v>
          </cell>
          <cell r="H36">
            <v>0</v>
          </cell>
          <cell r="I36">
            <v>0</v>
          </cell>
          <cell r="J36">
            <v>0</v>
          </cell>
          <cell r="K36">
            <v>0</v>
          </cell>
          <cell r="L36">
            <v>25</v>
          </cell>
          <cell r="M36">
            <v>223</v>
          </cell>
        </row>
        <row r="37">
          <cell r="A37">
            <v>2016</v>
          </cell>
          <cell r="B37">
            <v>103</v>
          </cell>
          <cell r="C37">
            <v>11</v>
          </cell>
          <cell r="D37">
            <v>135</v>
          </cell>
          <cell r="E37">
            <v>15</v>
          </cell>
          <cell r="F37">
            <v>96</v>
          </cell>
          <cell r="G37">
            <v>865</v>
          </cell>
          <cell r="H37">
            <v>0</v>
          </cell>
          <cell r="I37">
            <v>0</v>
          </cell>
          <cell r="J37">
            <v>0</v>
          </cell>
          <cell r="K37">
            <v>0</v>
          </cell>
          <cell r="L37">
            <v>25</v>
          </cell>
          <cell r="M37">
            <v>222</v>
          </cell>
        </row>
        <row r="38">
          <cell r="A38">
            <v>2017</v>
          </cell>
          <cell r="B38">
            <v>93</v>
          </cell>
          <cell r="C38">
            <v>10</v>
          </cell>
          <cell r="D38">
            <v>127</v>
          </cell>
          <cell r="E38">
            <v>14</v>
          </cell>
          <cell r="F38">
            <v>96</v>
          </cell>
          <cell r="G38">
            <v>861</v>
          </cell>
          <cell r="H38">
            <v>0</v>
          </cell>
          <cell r="I38">
            <v>0</v>
          </cell>
          <cell r="J38">
            <v>0</v>
          </cell>
          <cell r="K38">
            <v>0</v>
          </cell>
          <cell r="L38">
            <v>25</v>
          </cell>
          <cell r="M38">
            <v>221</v>
          </cell>
        </row>
        <row r="39">
          <cell r="A39">
            <v>2018</v>
          </cell>
          <cell r="B39">
            <v>84</v>
          </cell>
          <cell r="C39">
            <v>9</v>
          </cell>
          <cell r="D39">
            <v>119</v>
          </cell>
          <cell r="E39">
            <v>13</v>
          </cell>
          <cell r="F39">
            <v>95</v>
          </cell>
          <cell r="G39">
            <v>858</v>
          </cell>
          <cell r="H39">
            <v>0</v>
          </cell>
          <cell r="I39">
            <v>0</v>
          </cell>
          <cell r="J39">
            <v>0</v>
          </cell>
          <cell r="K39">
            <v>0</v>
          </cell>
          <cell r="L39">
            <v>24</v>
          </cell>
          <cell r="M39">
            <v>221</v>
          </cell>
        </row>
        <row r="40">
          <cell r="A40">
            <v>2019</v>
          </cell>
          <cell r="B40">
            <v>77</v>
          </cell>
          <cell r="C40">
            <v>8</v>
          </cell>
          <cell r="D40">
            <v>113</v>
          </cell>
          <cell r="E40">
            <v>12</v>
          </cell>
          <cell r="F40">
            <v>95</v>
          </cell>
          <cell r="G40">
            <v>854</v>
          </cell>
          <cell r="H40">
            <v>0</v>
          </cell>
          <cell r="I40">
            <v>0</v>
          </cell>
          <cell r="J40">
            <v>0</v>
          </cell>
          <cell r="K40">
            <v>0</v>
          </cell>
          <cell r="L40">
            <v>24</v>
          </cell>
          <cell r="M40">
            <v>220</v>
          </cell>
        </row>
        <row r="41">
          <cell r="A41">
            <v>2020</v>
          </cell>
          <cell r="B41">
            <v>68</v>
          </cell>
          <cell r="C41">
            <v>8</v>
          </cell>
          <cell r="D41">
            <v>105</v>
          </cell>
          <cell r="E41">
            <v>12</v>
          </cell>
          <cell r="F41">
            <v>94</v>
          </cell>
          <cell r="G41">
            <v>850</v>
          </cell>
          <cell r="H41">
            <v>0</v>
          </cell>
          <cell r="I41">
            <v>0</v>
          </cell>
          <cell r="J41">
            <v>0</v>
          </cell>
          <cell r="K41">
            <v>0</v>
          </cell>
          <cell r="L41">
            <v>24</v>
          </cell>
          <cell r="M41">
            <v>219</v>
          </cell>
        </row>
        <row r="42">
          <cell r="A42">
            <v>2021</v>
          </cell>
          <cell r="B42">
            <v>62</v>
          </cell>
          <cell r="C42">
            <v>7</v>
          </cell>
          <cell r="D42">
            <v>99</v>
          </cell>
          <cell r="E42">
            <v>11</v>
          </cell>
          <cell r="F42">
            <v>94</v>
          </cell>
          <cell r="G42">
            <v>846</v>
          </cell>
          <cell r="H42">
            <v>0</v>
          </cell>
          <cell r="I42">
            <v>0</v>
          </cell>
          <cell r="J42">
            <v>0</v>
          </cell>
          <cell r="K42">
            <v>0</v>
          </cell>
          <cell r="L42">
            <v>24</v>
          </cell>
          <cell r="M42">
            <v>218</v>
          </cell>
        </row>
        <row r="43">
          <cell r="A43">
            <v>2022</v>
          </cell>
          <cell r="B43">
            <v>57</v>
          </cell>
          <cell r="C43">
            <v>6</v>
          </cell>
          <cell r="D43">
            <v>94</v>
          </cell>
          <cell r="E43">
            <v>10</v>
          </cell>
          <cell r="F43">
            <v>94</v>
          </cell>
          <cell r="G43">
            <v>842</v>
          </cell>
          <cell r="H43">
            <v>0</v>
          </cell>
          <cell r="I43">
            <v>0</v>
          </cell>
          <cell r="J43">
            <v>0</v>
          </cell>
          <cell r="K43">
            <v>0</v>
          </cell>
          <cell r="L43">
            <v>24</v>
          </cell>
          <cell r="M43">
            <v>217</v>
          </cell>
        </row>
        <row r="44">
          <cell r="A44">
            <v>2023</v>
          </cell>
          <cell r="B44">
            <v>51</v>
          </cell>
          <cell r="C44">
            <v>6</v>
          </cell>
          <cell r="D44">
            <v>88</v>
          </cell>
          <cell r="E44">
            <v>10</v>
          </cell>
          <cell r="F44">
            <v>93</v>
          </cell>
          <cell r="G44">
            <v>839</v>
          </cell>
          <cell r="H44">
            <v>0</v>
          </cell>
          <cell r="I44">
            <v>0</v>
          </cell>
          <cell r="J44">
            <v>0</v>
          </cell>
          <cell r="K44">
            <v>0</v>
          </cell>
          <cell r="L44">
            <v>24</v>
          </cell>
          <cell r="M44">
            <v>216</v>
          </cell>
        </row>
        <row r="45">
          <cell r="A45">
            <v>2024</v>
          </cell>
          <cell r="B45">
            <v>46</v>
          </cell>
          <cell r="C45">
            <v>5</v>
          </cell>
          <cell r="D45">
            <v>83</v>
          </cell>
          <cell r="E45">
            <v>9</v>
          </cell>
          <cell r="F45">
            <v>93</v>
          </cell>
          <cell r="G45">
            <v>835</v>
          </cell>
          <cell r="H45">
            <v>0</v>
          </cell>
          <cell r="I45">
            <v>0</v>
          </cell>
          <cell r="J45">
            <v>0</v>
          </cell>
          <cell r="K45">
            <v>0</v>
          </cell>
          <cell r="L45">
            <v>24</v>
          </cell>
          <cell r="M45">
            <v>215</v>
          </cell>
        </row>
        <row r="46">
          <cell r="A46">
            <v>2025</v>
          </cell>
          <cell r="B46">
            <v>41</v>
          </cell>
          <cell r="C46">
            <v>5</v>
          </cell>
          <cell r="D46">
            <v>78</v>
          </cell>
          <cell r="E46">
            <v>9</v>
          </cell>
          <cell r="F46">
            <v>92</v>
          </cell>
          <cell r="G46">
            <v>831</v>
          </cell>
          <cell r="H46">
            <v>0</v>
          </cell>
          <cell r="I46">
            <v>0</v>
          </cell>
          <cell r="J46">
            <v>0</v>
          </cell>
          <cell r="K46">
            <v>0</v>
          </cell>
          <cell r="L46">
            <v>24</v>
          </cell>
          <cell r="M46">
            <v>214</v>
          </cell>
        </row>
        <row r="47">
          <cell r="A47">
            <v>2026</v>
          </cell>
          <cell r="B47">
            <v>38</v>
          </cell>
          <cell r="C47">
            <v>4</v>
          </cell>
          <cell r="D47">
            <v>73</v>
          </cell>
          <cell r="E47">
            <v>8</v>
          </cell>
          <cell r="F47">
            <v>92</v>
          </cell>
          <cell r="G47">
            <v>827</v>
          </cell>
          <cell r="H47">
            <v>0</v>
          </cell>
          <cell r="I47">
            <v>0</v>
          </cell>
          <cell r="J47">
            <v>0</v>
          </cell>
          <cell r="K47">
            <v>0</v>
          </cell>
          <cell r="L47">
            <v>24</v>
          </cell>
          <cell r="M47">
            <v>213</v>
          </cell>
        </row>
        <row r="48">
          <cell r="A48">
            <v>2027</v>
          </cell>
          <cell r="B48">
            <v>34</v>
          </cell>
          <cell r="C48">
            <v>4</v>
          </cell>
          <cell r="D48">
            <v>69</v>
          </cell>
          <cell r="E48">
            <v>8</v>
          </cell>
          <cell r="F48">
            <v>92</v>
          </cell>
          <cell r="G48">
            <v>823</v>
          </cell>
          <cell r="H48">
            <v>0</v>
          </cell>
          <cell r="I48">
            <v>0</v>
          </cell>
          <cell r="J48">
            <v>0</v>
          </cell>
          <cell r="K48">
            <v>0</v>
          </cell>
          <cell r="L48">
            <v>24</v>
          </cell>
          <cell r="M48">
            <v>212</v>
          </cell>
        </row>
        <row r="49">
          <cell r="A49">
            <v>2028</v>
          </cell>
          <cell r="B49">
            <v>31</v>
          </cell>
          <cell r="C49">
            <v>3</v>
          </cell>
          <cell r="D49">
            <v>65</v>
          </cell>
          <cell r="E49">
            <v>7</v>
          </cell>
          <cell r="F49">
            <v>91</v>
          </cell>
          <cell r="G49">
            <v>820</v>
          </cell>
          <cell r="H49">
            <v>0</v>
          </cell>
          <cell r="I49">
            <v>0</v>
          </cell>
          <cell r="J49">
            <v>0</v>
          </cell>
          <cell r="K49">
            <v>0</v>
          </cell>
          <cell r="L49">
            <v>23</v>
          </cell>
          <cell r="M49">
            <v>211</v>
          </cell>
        </row>
        <row r="50">
          <cell r="A50">
            <v>2029</v>
          </cell>
          <cell r="B50">
            <v>28</v>
          </cell>
          <cell r="C50">
            <v>3</v>
          </cell>
          <cell r="D50">
            <v>61</v>
          </cell>
          <cell r="E50">
            <v>7</v>
          </cell>
          <cell r="F50">
            <v>91</v>
          </cell>
          <cell r="G50">
            <v>816</v>
          </cell>
          <cell r="H50">
            <v>0</v>
          </cell>
          <cell r="I50">
            <v>0</v>
          </cell>
          <cell r="J50">
            <v>0</v>
          </cell>
          <cell r="K50">
            <v>0</v>
          </cell>
          <cell r="L50">
            <v>23</v>
          </cell>
          <cell r="M50">
            <v>210</v>
          </cell>
        </row>
        <row r="51">
          <cell r="A51">
            <v>2030</v>
          </cell>
          <cell r="B51">
            <v>25</v>
          </cell>
          <cell r="C51">
            <v>3</v>
          </cell>
          <cell r="D51">
            <v>58</v>
          </cell>
          <cell r="E51">
            <v>6</v>
          </cell>
          <cell r="F51">
            <v>90</v>
          </cell>
          <cell r="G51">
            <v>813</v>
          </cell>
          <cell r="H51">
            <v>0</v>
          </cell>
          <cell r="I51">
            <v>0</v>
          </cell>
          <cell r="J51">
            <v>0</v>
          </cell>
          <cell r="K51">
            <v>0</v>
          </cell>
          <cell r="L51">
            <v>23</v>
          </cell>
          <cell r="M51">
            <v>209</v>
          </cell>
        </row>
        <row r="52">
          <cell r="A52">
            <v>2031</v>
          </cell>
          <cell r="B52">
            <v>23</v>
          </cell>
          <cell r="C52">
            <v>2</v>
          </cell>
          <cell r="D52">
            <v>54</v>
          </cell>
          <cell r="E52">
            <v>6</v>
          </cell>
          <cell r="F52">
            <v>90</v>
          </cell>
          <cell r="G52">
            <v>808</v>
          </cell>
          <cell r="H52">
            <v>0</v>
          </cell>
          <cell r="I52">
            <v>0</v>
          </cell>
          <cell r="J52">
            <v>0</v>
          </cell>
          <cell r="K52">
            <v>0</v>
          </cell>
          <cell r="L52">
            <v>23</v>
          </cell>
          <cell r="M52">
            <v>208</v>
          </cell>
        </row>
        <row r="53">
          <cell r="A53">
            <v>2032</v>
          </cell>
          <cell r="B53">
            <v>21</v>
          </cell>
          <cell r="C53">
            <v>2</v>
          </cell>
          <cell r="D53">
            <v>51</v>
          </cell>
          <cell r="E53">
            <v>6</v>
          </cell>
          <cell r="F53">
            <v>89</v>
          </cell>
          <cell r="G53">
            <v>805</v>
          </cell>
          <cell r="H53">
            <v>0</v>
          </cell>
          <cell r="I53">
            <v>0</v>
          </cell>
          <cell r="J53">
            <v>0</v>
          </cell>
          <cell r="K53">
            <v>0</v>
          </cell>
          <cell r="L53">
            <v>23</v>
          </cell>
          <cell r="M53">
            <v>207</v>
          </cell>
        </row>
        <row r="54">
          <cell r="A54">
            <v>2033</v>
          </cell>
          <cell r="B54">
            <v>19</v>
          </cell>
          <cell r="C54">
            <v>2</v>
          </cell>
          <cell r="D54">
            <v>48</v>
          </cell>
          <cell r="E54">
            <v>5</v>
          </cell>
          <cell r="F54">
            <v>89</v>
          </cell>
          <cell r="G54">
            <v>801</v>
          </cell>
          <cell r="H54">
            <v>0</v>
          </cell>
          <cell r="I54">
            <v>0</v>
          </cell>
          <cell r="J54">
            <v>0</v>
          </cell>
          <cell r="K54">
            <v>0</v>
          </cell>
          <cell r="L54">
            <v>23</v>
          </cell>
          <cell r="M54">
            <v>206</v>
          </cell>
        </row>
        <row r="55">
          <cell r="A55">
            <v>2034</v>
          </cell>
          <cell r="B55">
            <v>17</v>
          </cell>
          <cell r="C55">
            <v>2</v>
          </cell>
          <cell r="D55">
            <v>45</v>
          </cell>
          <cell r="E55">
            <v>5</v>
          </cell>
          <cell r="F55">
            <v>89</v>
          </cell>
          <cell r="G55">
            <v>797</v>
          </cell>
          <cell r="H55">
            <v>0</v>
          </cell>
          <cell r="I55">
            <v>0</v>
          </cell>
          <cell r="J55">
            <v>0</v>
          </cell>
          <cell r="K55">
            <v>0</v>
          </cell>
          <cell r="L55">
            <v>23</v>
          </cell>
          <cell r="M55">
            <v>205</v>
          </cell>
        </row>
        <row r="56">
          <cell r="A56">
            <v>2035</v>
          </cell>
          <cell r="B56">
            <v>15</v>
          </cell>
          <cell r="C56">
            <v>2</v>
          </cell>
          <cell r="D56">
            <v>42</v>
          </cell>
          <cell r="E56">
            <v>5</v>
          </cell>
          <cell r="F56">
            <v>88</v>
          </cell>
          <cell r="G56">
            <v>794</v>
          </cell>
          <cell r="H56">
            <v>0</v>
          </cell>
          <cell r="I56">
            <v>0</v>
          </cell>
          <cell r="J56">
            <v>0</v>
          </cell>
          <cell r="K56">
            <v>0</v>
          </cell>
          <cell r="L56">
            <v>23</v>
          </cell>
          <cell r="M56">
            <v>204</v>
          </cell>
        </row>
        <row r="57">
          <cell r="A57">
            <v>2036</v>
          </cell>
          <cell r="B57">
            <v>14</v>
          </cell>
          <cell r="C57">
            <v>1</v>
          </cell>
          <cell r="D57">
            <v>40</v>
          </cell>
          <cell r="E57">
            <v>4</v>
          </cell>
          <cell r="F57">
            <v>88</v>
          </cell>
          <cell r="G57">
            <v>789</v>
          </cell>
          <cell r="H57">
            <v>0</v>
          </cell>
          <cell r="I57">
            <v>0</v>
          </cell>
          <cell r="J57">
            <v>0</v>
          </cell>
          <cell r="K57">
            <v>0</v>
          </cell>
          <cell r="L57">
            <v>23</v>
          </cell>
          <cell r="M57">
            <v>203</v>
          </cell>
        </row>
        <row r="58">
          <cell r="A58">
            <v>2037</v>
          </cell>
          <cell r="B58">
            <v>13</v>
          </cell>
          <cell r="C58">
            <v>1</v>
          </cell>
          <cell r="D58">
            <v>38</v>
          </cell>
          <cell r="E58">
            <v>4</v>
          </cell>
          <cell r="F58">
            <v>87</v>
          </cell>
          <cell r="G58">
            <v>786</v>
          </cell>
          <cell r="H58">
            <v>0</v>
          </cell>
          <cell r="I58">
            <v>0</v>
          </cell>
          <cell r="J58">
            <v>0</v>
          </cell>
          <cell r="K58">
            <v>0</v>
          </cell>
          <cell r="L58">
            <v>22</v>
          </cell>
          <cell r="M58">
            <v>202</v>
          </cell>
        </row>
        <row r="59">
          <cell r="A59">
            <v>2038</v>
          </cell>
          <cell r="B59">
            <v>12</v>
          </cell>
          <cell r="C59">
            <v>1</v>
          </cell>
          <cell r="D59">
            <v>35</v>
          </cell>
          <cell r="E59">
            <v>4</v>
          </cell>
          <cell r="F59">
            <v>87</v>
          </cell>
          <cell r="G59">
            <v>782</v>
          </cell>
          <cell r="H59">
            <v>0</v>
          </cell>
          <cell r="I59">
            <v>0</v>
          </cell>
          <cell r="J59">
            <v>0</v>
          </cell>
          <cell r="K59">
            <v>0</v>
          </cell>
          <cell r="L59">
            <v>22</v>
          </cell>
          <cell r="M59">
            <v>201</v>
          </cell>
        </row>
        <row r="60">
          <cell r="A60">
            <v>2039</v>
          </cell>
          <cell r="B60">
            <v>10</v>
          </cell>
          <cell r="C60">
            <v>1</v>
          </cell>
          <cell r="D60">
            <v>33</v>
          </cell>
          <cell r="E60">
            <v>4</v>
          </cell>
          <cell r="F60">
            <v>87</v>
          </cell>
          <cell r="G60">
            <v>778</v>
          </cell>
          <cell r="H60">
            <v>0</v>
          </cell>
          <cell r="I60">
            <v>0</v>
          </cell>
          <cell r="J60">
            <v>0</v>
          </cell>
          <cell r="K60">
            <v>0</v>
          </cell>
          <cell r="L60">
            <v>22</v>
          </cell>
          <cell r="M60">
            <v>200</v>
          </cell>
        </row>
        <row r="61">
          <cell r="A61">
            <v>2040</v>
          </cell>
          <cell r="B61">
            <v>9</v>
          </cell>
          <cell r="C61">
            <v>1</v>
          </cell>
          <cell r="D61">
            <v>32</v>
          </cell>
          <cell r="E61">
            <v>3</v>
          </cell>
          <cell r="F61">
            <v>86</v>
          </cell>
          <cell r="G61">
            <v>775</v>
          </cell>
          <cell r="H61">
            <v>0</v>
          </cell>
          <cell r="I61">
            <v>0</v>
          </cell>
          <cell r="J61">
            <v>0</v>
          </cell>
          <cell r="K61">
            <v>0</v>
          </cell>
          <cell r="L61">
            <v>22</v>
          </cell>
          <cell r="M61">
            <v>199</v>
          </cell>
        </row>
        <row r="62">
          <cell r="A62">
            <v>2041</v>
          </cell>
          <cell r="B62">
            <v>8</v>
          </cell>
          <cell r="C62">
            <v>1</v>
          </cell>
          <cell r="D62">
            <v>30</v>
          </cell>
          <cell r="E62">
            <v>3</v>
          </cell>
          <cell r="F62">
            <v>86</v>
          </cell>
          <cell r="G62">
            <v>770</v>
          </cell>
          <cell r="H62">
            <v>0</v>
          </cell>
          <cell r="I62">
            <v>0</v>
          </cell>
          <cell r="J62">
            <v>0</v>
          </cell>
          <cell r="K62">
            <v>0</v>
          </cell>
          <cell r="L62">
            <v>22</v>
          </cell>
          <cell r="M62">
            <v>198</v>
          </cell>
        </row>
        <row r="63">
          <cell r="A63">
            <v>2042</v>
          </cell>
          <cell r="B63">
            <v>7</v>
          </cell>
          <cell r="C63">
            <v>1</v>
          </cell>
          <cell r="D63">
            <v>28</v>
          </cell>
          <cell r="E63">
            <v>3</v>
          </cell>
          <cell r="F63">
            <v>85</v>
          </cell>
          <cell r="G63">
            <v>767</v>
          </cell>
          <cell r="H63">
            <v>0</v>
          </cell>
          <cell r="I63">
            <v>0</v>
          </cell>
          <cell r="J63">
            <v>0</v>
          </cell>
          <cell r="K63">
            <v>0</v>
          </cell>
          <cell r="L63">
            <v>22</v>
          </cell>
          <cell r="M63">
            <v>197</v>
          </cell>
        </row>
        <row r="64">
          <cell r="A64">
            <v>2043</v>
          </cell>
          <cell r="B64">
            <v>7</v>
          </cell>
          <cell r="C64">
            <v>1</v>
          </cell>
          <cell r="D64">
            <v>26</v>
          </cell>
          <cell r="E64">
            <v>3</v>
          </cell>
          <cell r="F64">
            <v>85</v>
          </cell>
          <cell r="G64">
            <v>763</v>
          </cell>
          <cell r="H64">
            <v>0</v>
          </cell>
          <cell r="I64">
            <v>0</v>
          </cell>
          <cell r="J64">
            <v>0</v>
          </cell>
          <cell r="K64">
            <v>0</v>
          </cell>
          <cell r="L64">
            <v>22</v>
          </cell>
          <cell r="M64">
            <v>196</v>
          </cell>
        </row>
        <row r="65">
          <cell r="A65">
            <v>2044</v>
          </cell>
          <cell r="B65">
            <v>6</v>
          </cell>
          <cell r="C65">
            <v>1</v>
          </cell>
          <cell r="D65">
            <v>24</v>
          </cell>
          <cell r="E65">
            <v>3</v>
          </cell>
          <cell r="F65">
            <v>84</v>
          </cell>
          <cell r="G65">
            <v>760</v>
          </cell>
          <cell r="H65">
            <v>0</v>
          </cell>
          <cell r="I65">
            <v>0</v>
          </cell>
          <cell r="J65">
            <v>0</v>
          </cell>
          <cell r="K65">
            <v>0</v>
          </cell>
          <cell r="L65">
            <v>22</v>
          </cell>
          <cell r="M65">
            <v>195</v>
          </cell>
        </row>
        <row r="66">
          <cell r="A66">
            <v>2045</v>
          </cell>
          <cell r="B66">
            <v>5</v>
          </cell>
          <cell r="C66">
            <v>1</v>
          </cell>
          <cell r="D66">
            <v>23</v>
          </cell>
          <cell r="E66">
            <v>3</v>
          </cell>
          <cell r="F66">
            <v>84</v>
          </cell>
          <cell r="G66">
            <v>756</v>
          </cell>
          <cell r="H66">
            <v>0</v>
          </cell>
          <cell r="I66">
            <v>0</v>
          </cell>
          <cell r="J66">
            <v>0</v>
          </cell>
          <cell r="K66">
            <v>0</v>
          </cell>
          <cell r="L66">
            <v>22</v>
          </cell>
          <cell r="M66">
            <v>194</v>
          </cell>
        </row>
        <row r="67">
          <cell r="A67">
            <v>2046</v>
          </cell>
          <cell r="B67">
            <v>5</v>
          </cell>
          <cell r="C67">
            <v>1</v>
          </cell>
          <cell r="D67">
            <v>22</v>
          </cell>
          <cell r="E67">
            <v>2</v>
          </cell>
          <cell r="F67">
            <v>84</v>
          </cell>
          <cell r="G67">
            <v>752</v>
          </cell>
          <cell r="H67">
            <v>0</v>
          </cell>
          <cell r="I67">
            <v>0</v>
          </cell>
          <cell r="J67">
            <v>0</v>
          </cell>
          <cell r="K67">
            <v>0</v>
          </cell>
          <cell r="L67">
            <v>22</v>
          </cell>
          <cell r="M67">
            <v>193</v>
          </cell>
        </row>
      </sheetData>
      <sheetData sheetId="6">
        <row r="21">
          <cell r="B21">
            <v>8088.0147445261746</v>
          </cell>
          <cell r="C21">
            <v>8125.7863400414581</v>
          </cell>
          <cell r="D21">
            <v>15775.608831641646</v>
          </cell>
          <cell r="E21">
            <v>15817.507980511276</v>
          </cell>
          <cell r="F21">
            <v>36893.236112707273</v>
          </cell>
          <cell r="G21">
            <v>36980.211371424608</v>
          </cell>
          <cell r="H21" t="str">
            <v>NO MODELS</v>
          </cell>
          <cell r="I21">
            <v>0</v>
          </cell>
          <cell r="J21">
            <v>0</v>
          </cell>
          <cell r="K21">
            <v>0</v>
          </cell>
          <cell r="L21">
            <v>46165.588865255151</v>
          </cell>
          <cell r="M21">
            <v>46436.324457135423</v>
          </cell>
        </row>
        <row r="22">
          <cell r="B22">
            <v>8065.0720829770116</v>
          </cell>
          <cell r="C22">
            <v>8102.0823166611308</v>
          </cell>
          <cell r="D22">
            <v>15309.498971301851</v>
          </cell>
          <cell r="E22">
            <v>15407.263651997655</v>
          </cell>
          <cell r="F22">
            <v>36279.486437944499</v>
          </cell>
          <cell r="G22">
            <v>36451.591061819367</v>
          </cell>
          <cell r="L22">
            <v>44583.756181650278</v>
          </cell>
          <cell r="M22">
            <v>45033.368399189705</v>
          </cell>
        </row>
      </sheetData>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Res"/>
      <sheetName val="Results-SF"/>
      <sheetName val="Results-MF"/>
      <sheetName val="Results-MH"/>
      <sheetName val="UEC-SF"/>
      <sheetName val="Installed UEC-SF"/>
      <sheetName val="UEC-MF"/>
      <sheetName val="Installed UEC-MF"/>
      <sheetName val="UEC-MH"/>
      <sheetName val="Installed UEC-MH"/>
      <sheetName val="UEC Development"/>
      <sheetName val="Stock Model- SF"/>
      <sheetName val="Stock Model- MF"/>
      <sheetName val="Stock Model- MH"/>
      <sheetName val="Assumptions"/>
      <sheetName val="Res Dishwasher Stock Data"/>
      <sheetName val="PNW Total Housing Units"/>
      <sheetName val="DHW &amp; Appliance Units"/>
      <sheetName val="CHANGELOG"/>
    </sheetNames>
    <sheetDataSet>
      <sheetData sheetId="0">
        <row r="58">
          <cell r="C58" t="str">
            <v>Council's Pre-case Shipment UEC</v>
          </cell>
        </row>
      </sheetData>
      <sheetData sheetId="1"/>
      <sheetData sheetId="2"/>
      <sheetData sheetId="3"/>
      <sheetData sheetId="4"/>
      <sheetData sheetId="5"/>
      <sheetData sheetId="6"/>
      <sheetData sheetId="7"/>
      <sheetData sheetId="8"/>
      <sheetData sheetId="9"/>
      <sheetData sheetId="10"/>
      <sheetData sheetId="11">
        <row r="2">
          <cell r="C2">
            <v>1990</v>
          </cell>
        </row>
        <row r="8">
          <cell r="C8">
            <v>50</v>
          </cell>
          <cell r="D8">
            <v>49</v>
          </cell>
          <cell r="E8">
            <v>48</v>
          </cell>
          <cell r="F8">
            <v>47</v>
          </cell>
          <cell r="G8">
            <v>46</v>
          </cell>
          <cell r="H8">
            <v>45</v>
          </cell>
          <cell r="I8">
            <v>44</v>
          </cell>
          <cell r="J8">
            <v>43</v>
          </cell>
          <cell r="K8">
            <v>42</v>
          </cell>
          <cell r="L8">
            <v>41</v>
          </cell>
          <cell r="M8">
            <v>40</v>
          </cell>
          <cell r="N8">
            <v>39</v>
          </cell>
          <cell r="O8">
            <v>38</v>
          </cell>
          <cell r="P8">
            <v>37</v>
          </cell>
          <cell r="Q8">
            <v>36</v>
          </cell>
          <cell r="R8">
            <v>35</v>
          </cell>
          <cell r="S8">
            <v>34</v>
          </cell>
          <cell r="T8">
            <v>33</v>
          </cell>
          <cell r="U8">
            <v>32</v>
          </cell>
          <cell r="V8">
            <v>31</v>
          </cell>
          <cell r="W8">
            <v>30</v>
          </cell>
          <cell r="X8">
            <v>29</v>
          </cell>
          <cell r="Y8">
            <v>28</v>
          </cell>
          <cell r="Z8">
            <v>27</v>
          </cell>
          <cell r="AA8">
            <v>26</v>
          </cell>
          <cell r="AB8">
            <v>25</v>
          </cell>
          <cell r="AC8">
            <v>24</v>
          </cell>
          <cell r="AD8">
            <v>23</v>
          </cell>
          <cell r="AE8">
            <v>22</v>
          </cell>
          <cell r="AF8">
            <v>21</v>
          </cell>
          <cell r="AG8">
            <v>20</v>
          </cell>
          <cell r="AH8">
            <v>19</v>
          </cell>
          <cell r="AI8">
            <v>18</v>
          </cell>
          <cell r="AJ8">
            <v>17</v>
          </cell>
          <cell r="AK8">
            <v>16</v>
          </cell>
          <cell r="AL8">
            <v>15</v>
          </cell>
          <cell r="AM8">
            <v>14</v>
          </cell>
          <cell r="AN8">
            <v>13</v>
          </cell>
          <cell r="AO8">
            <v>12</v>
          </cell>
          <cell r="AP8">
            <v>11</v>
          </cell>
          <cell r="AQ8">
            <v>10</v>
          </cell>
          <cell r="AR8">
            <v>9</v>
          </cell>
          <cell r="AS8">
            <v>8</v>
          </cell>
          <cell r="AT8">
            <v>7</v>
          </cell>
          <cell r="AU8">
            <v>6</v>
          </cell>
          <cell r="AV8">
            <v>5</v>
          </cell>
          <cell r="AW8">
            <v>4</v>
          </cell>
          <cell r="AX8">
            <v>3</v>
          </cell>
          <cell r="AY8">
            <v>2</v>
          </cell>
          <cell r="AZ8">
            <v>1</v>
          </cell>
        </row>
        <row r="9">
          <cell r="B9">
            <v>1990</v>
          </cell>
        </row>
        <row r="10">
          <cell r="B10">
            <v>1991</v>
          </cell>
        </row>
        <row r="11">
          <cell r="B11">
            <v>1992</v>
          </cell>
        </row>
        <row r="12">
          <cell r="B12">
            <v>1993</v>
          </cell>
        </row>
        <row r="13">
          <cell r="B13">
            <v>1994</v>
          </cell>
        </row>
        <row r="14">
          <cell r="B14">
            <v>1995</v>
          </cell>
        </row>
        <row r="15">
          <cell r="B15">
            <v>1996</v>
          </cell>
        </row>
        <row r="16">
          <cell r="B16">
            <v>1997</v>
          </cell>
        </row>
        <row r="17">
          <cell r="B17">
            <v>1998</v>
          </cell>
        </row>
        <row r="18">
          <cell r="B18">
            <v>1999</v>
          </cell>
        </row>
        <row r="19">
          <cell r="B19">
            <v>2000</v>
          </cell>
        </row>
        <row r="20">
          <cell r="B20">
            <v>2001</v>
          </cell>
        </row>
        <row r="21">
          <cell r="B21">
            <v>2002</v>
          </cell>
        </row>
        <row r="22">
          <cell r="B22">
            <v>2003</v>
          </cell>
        </row>
        <row r="23">
          <cell r="B23">
            <v>2004</v>
          </cell>
        </row>
        <row r="24">
          <cell r="B24">
            <v>2005</v>
          </cell>
        </row>
        <row r="25">
          <cell r="B25">
            <v>2006</v>
          </cell>
        </row>
        <row r="26">
          <cell r="B26">
            <v>2007</v>
          </cell>
        </row>
        <row r="27">
          <cell r="B27">
            <v>2008</v>
          </cell>
        </row>
        <row r="28">
          <cell r="B28">
            <v>2009</v>
          </cell>
        </row>
        <row r="29">
          <cell r="B29">
            <v>2010</v>
          </cell>
        </row>
        <row r="30">
          <cell r="B30">
            <v>2011</v>
          </cell>
        </row>
        <row r="31">
          <cell r="B31">
            <v>2012</v>
          </cell>
        </row>
        <row r="32">
          <cell r="B32">
            <v>2013</v>
          </cell>
        </row>
        <row r="33">
          <cell r="B33">
            <v>2014</v>
          </cell>
        </row>
        <row r="34">
          <cell r="B34">
            <v>2015</v>
          </cell>
        </row>
        <row r="35">
          <cell r="B35">
            <v>2016</v>
          </cell>
        </row>
        <row r="36">
          <cell r="B36">
            <v>2017</v>
          </cell>
        </row>
        <row r="37">
          <cell r="B37">
            <v>2018</v>
          </cell>
        </row>
        <row r="38">
          <cell r="B38">
            <v>2019</v>
          </cell>
        </row>
        <row r="39">
          <cell r="B39">
            <v>2020</v>
          </cell>
        </row>
        <row r="40">
          <cell r="B40">
            <v>2021</v>
          </cell>
        </row>
        <row r="41">
          <cell r="B41">
            <v>2022</v>
          </cell>
        </row>
        <row r="42">
          <cell r="B42">
            <v>2023</v>
          </cell>
        </row>
        <row r="43">
          <cell r="B43">
            <v>2024</v>
          </cell>
        </row>
        <row r="44">
          <cell r="B44">
            <v>2025</v>
          </cell>
        </row>
        <row r="45">
          <cell r="B45">
            <v>2026</v>
          </cell>
        </row>
        <row r="46">
          <cell r="B46">
            <v>2027</v>
          </cell>
        </row>
        <row r="47">
          <cell r="B47">
            <v>2028</v>
          </cell>
        </row>
        <row r="48">
          <cell r="B48">
            <v>2029</v>
          </cell>
        </row>
        <row r="49">
          <cell r="B49">
            <v>2030</v>
          </cell>
        </row>
        <row r="50">
          <cell r="B50">
            <v>2031</v>
          </cell>
        </row>
        <row r="51">
          <cell r="B51">
            <v>2032</v>
          </cell>
        </row>
        <row r="52">
          <cell r="B52">
            <v>2033</v>
          </cell>
        </row>
        <row r="53">
          <cell r="B53">
            <v>2034</v>
          </cell>
        </row>
      </sheetData>
      <sheetData sheetId="12"/>
      <sheetData sheetId="13"/>
      <sheetData sheetId="14">
        <row r="13">
          <cell r="C13">
            <v>2013</v>
          </cell>
        </row>
      </sheetData>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UEC"/>
      <sheetName val="UEC Development"/>
      <sheetName val="Base Case Eff Distributions AIR"/>
      <sheetName val="COM CAC Sat AIR"/>
      <sheetName val="Stocks COM CAC SAC AIR"/>
      <sheetName val="Stocks COM CAC PAC AIR"/>
      <sheetName val="Stocks COM SHP PHP AIR"/>
      <sheetName val="Lifetime AIR"/>
      <sheetName val="COM Historical Shipments AIR"/>
      <sheetName val="AHRI Shipments Notes"/>
      <sheetName val="Assumptions"/>
      <sheetName val="COM Equipment Switching Tables"/>
      <sheetName val="COM New Shipments Summary AIR"/>
      <sheetName val="AEO Resid. &amp; Comm. Forecast"/>
      <sheetName val="TotalStockSF"/>
      <sheetName val="Notes"/>
    </sheetNames>
    <sheetDataSet>
      <sheetData sheetId="0"/>
      <sheetData sheetId="1">
        <row r="298">
          <cell r="D298" t="str">
            <v>Market Weighted Base Case UEC</v>
          </cell>
        </row>
      </sheetData>
      <sheetData sheetId="2">
        <row r="6">
          <cell r="CL6">
            <v>87</v>
          </cell>
        </row>
        <row r="10">
          <cell r="D10">
            <v>1972</v>
          </cell>
        </row>
        <row r="11">
          <cell r="D11">
            <v>1973</v>
          </cell>
        </row>
        <row r="12">
          <cell r="D12">
            <v>1974</v>
          </cell>
        </row>
        <row r="13">
          <cell r="D13">
            <v>1975</v>
          </cell>
        </row>
        <row r="14">
          <cell r="D14">
            <v>1976</v>
          </cell>
        </row>
        <row r="15">
          <cell r="D15">
            <v>1977</v>
          </cell>
        </row>
        <row r="16">
          <cell r="D16">
            <v>1978</v>
          </cell>
        </row>
        <row r="17">
          <cell r="D17">
            <v>1979</v>
          </cell>
        </row>
        <row r="18">
          <cell r="D18">
            <v>1980</v>
          </cell>
        </row>
        <row r="19">
          <cell r="D19">
            <v>1981</v>
          </cell>
        </row>
        <row r="20">
          <cell r="D20">
            <v>1982</v>
          </cell>
        </row>
        <row r="21">
          <cell r="D21">
            <v>1983</v>
          </cell>
        </row>
        <row r="22">
          <cell r="D22">
            <v>1984</v>
          </cell>
        </row>
        <row r="23">
          <cell r="D23">
            <v>1985</v>
          </cell>
        </row>
        <row r="24">
          <cell r="D24">
            <v>1986</v>
          </cell>
        </row>
        <row r="25">
          <cell r="D25">
            <v>1987</v>
          </cell>
        </row>
        <row r="26">
          <cell r="D26">
            <v>1988</v>
          </cell>
        </row>
        <row r="27">
          <cell r="D27">
            <v>1989</v>
          </cell>
        </row>
        <row r="28">
          <cell r="D28">
            <v>1990</v>
          </cell>
        </row>
        <row r="29">
          <cell r="D29">
            <v>1991</v>
          </cell>
        </row>
        <row r="30">
          <cell r="D30">
            <v>1992</v>
          </cell>
        </row>
        <row r="31">
          <cell r="D31">
            <v>1993</v>
          </cell>
        </row>
        <row r="32">
          <cell r="D32">
            <v>1994</v>
          </cell>
        </row>
        <row r="33">
          <cell r="D33">
            <v>1995</v>
          </cell>
        </row>
        <row r="34">
          <cell r="D34">
            <v>1996</v>
          </cell>
        </row>
        <row r="35">
          <cell r="D35">
            <v>1997</v>
          </cell>
        </row>
        <row r="36">
          <cell r="D36">
            <v>1998</v>
          </cell>
        </row>
        <row r="37">
          <cell r="D37">
            <v>1999</v>
          </cell>
        </row>
        <row r="38">
          <cell r="D38">
            <v>2000</v>
          </cell>
        </row>
        <row r="39">
          <cell r="D39">
            <v>2001</v>
          </cell>
        </row>
        <row r="40">
          <cell r="D40">
            <v>2002</v>
          </cell>
        </row>
        <row r="41">
          <cell r="D41">
            <v>2003</v>
          </cell>
        </row>
        <row r="42">
          <cell r="D42">
            <v>2004</v>
          </cell>
        </row>
        <row r="43">
          <cell r="D43">
            <v>2005</v>
          </cell>
        </row>
        <row r="44">
          <cell r="D44">
            <v>2006</v>
          </cell>
        </row>
        <row r="45">
          <cell r="D45">
            <v>2007</v>
          </cell>
        </row>
        <row r="46">
          <cell r="D46">
            <v>2008</v>
          </cell>
        </row>
        <row r="47">
          <cell r="D47">
            <v>2009</v>
          </cell>
        </row>
        <row r="48">
          <cell r="D48">
            <v>2010</v>
          </cell>
        </row>
        <row r="49">
          <cell r="D49">
            <v>2011</v>
          </cell>
        </row>
        <row r="50">
          <cell r="D50">
            <v>2012</v>
          </cell>
        </row>
        <row r="51">
          <cell r="D51">
            <v>2013</v>
          </cell>
        </row>
        <row r="52">
          <cell r="D52">
            <v>2014</v>
          </cell>
        </row>
        <row r="53">
          <cell r="D53">
            <v>2015</v>
          </cell>
        </row>
        <row r="54">
          <cell r="D54">
            <v>2016</v>
          </cell>
        </row>
        <row r="55">
          <cell r="D55">
            <v>2017</v>
          </cell>
        </row>
        <row r="56">
          <cell r="D56">
            <v>2018</v>
          </cell>
        </row>
        <row r="57">
          <cell r="D57">
            <v>2019</v>
          </cell>
        </row>
        <row r="58">
          <cell r="D58">
            <v>2020</v>
          </cell>
        </row>
        <row r="59">
          <cell r="D59">
            <v>2021</v>
          </cell>
        </row>
        <row r="60">
          <cell r="D60">
            <v>2022</v>
          </cell>
        </row>
        <row r="61">
          <cell r="D61">
            <v>2023</v>
          </cell>
        </row>
        <row r="62">
          <cell r="D62">
            <v>2024</v>
          </cell>
        </row>
        <row r="63">
          <cell r="D63">
            <v>2025</v>
          </cell>
        </row>
        <row r="64">
          <cell r="D64">
            <v>2026</v>
          </cell>
        </row>
        <row r="65">
          <cell r="D65">
            <v>2027</v>
          </cell>
        </row>
        <row r="66">
          <cell r="D66">
            <v>2028</v>
          </cell>
        </row>
        <row r="67">
          <cell r="D67">
            <v>2029</v>
          </cell>
        </row>
        <row r="68">
          <cell r="D68">
            <v>2030</v>
          </cell>
        </row>
        <row r="69">
          <cell r="D69">
            <v>2031</v>
          </cell>
        </row>
        <row r="70">
          <cell r="D70">
            <v>2032</v>
          </cell>
        </row>
        <row r="71">
          <cell r="D71">
            <v>2033</v>
          </cell>
        </row>
        <row r="72">
          <cell r="D72">
            <v>2034</v>
          </cell>
        </row>
        <row r="73">
          <cell r="D73">
            <v>2035</v>
          </cell>
        </row>
        <row r="74">
          <cell r="D74">
            <v>2036</v>
          </cell>
        </row>
        <row r="75">
          <cell r="D75">
            <v>2037</v>
          </cell>
        </row>
        <row r="76">
          <cell r="D76">
            <v>2038</v>
          </cell>
        </row>
        <row r="77">
          <cell r="D77">
            <v>2039</v>
          </cell>
        </row>
        <row r="78">
          <cell r="D78">
            <v>2040</v>
          </cell>
        </row>
        <row r="79">
          <cell r="D79">
            <v>2041</v>
          </cell>
        </row>
        <row r="80">
          <cell r="D80">
            <v>2042</v>
          </cell>
        </row>
        <row r="81">
          <cell r="D81">
            <v>2043</v>
          </cell>
        </row>
        <row r="82">
          <cell r="D82">
            <v>2044</v>
          </cell>
        </row>
        <row r="83">
          <cell r="D83">
            <v>2045</v>
          </cell>
        </row>
      </sheetData>
      <sheetData sheetId="3"/>
      <sheetData sheetId="4"/>
      <sheetData sheetId="5">
        <row r="2">
          <cell r="C2">
            <v>1972</v>
          </cell>
        </row>
        <row r="8">
          <cell r="C8">
            <v>1</v>
          </cell>
          <cell r="D8">
            <v>2</v>
          </cell>
          <cell r="E8">
            <v>3</v>
          </cell>
          <cell r="F8">
            <v>4</v>
          </cell>
          <cell r="G8">
            <v>5</v>
          </cell>
          <cell r="H8">
            <v>6</v>
          </cell>
          <cell r="I8">
            <v>7</v>
          </cell>
          <cell r="J8">
            <v>8</v>
          </cell>
          <cell r="K8">
            <v>9</v>
          </cell>
          <cell r="L8">
            <v>10</v>
          </cell>
          <cell r="M8">
            <v>11</v>
          </cell>
          <cell r="N8">
            <v>12</v>
          </cell>
          <cell r="O8">
            <v>13</v>
          </cell>
          <cell r="P8">
            <v>14</v>
          </cell>
          <cell r="Q8">
            <v>15</v>
          </cell>
          <cell r="R8">
            <v>16</v>
          </cell>
          <cell r="S8">
            <v>17</v>
          </cell>
          <cell r="T8">
            <v>18</v>
          </cell>
          <cell r="U8">
            <v>19</v>
          </cell>
          <cell r="V8">
            <v>20</v>
          </cell>
          <cell r="W8">
            <v>21</v>
          </cell>
          <cell r="X8">
            <v>22</v>
          </cell>
          <cell r="Y8">
            <v>23</v>
          </cell>
          <cell r="Z8">
            <v>24</v>
          </cell>
          <cell r="AA8">
            <v>25</v>
          </cell>
          <cell r="AB8">
            <v>26</v>
          </cell>
          <cell r="AC8">
            <v>27</v>
          </cell>
          <cell r="AD8">
            <v>28</v>
          </cell>
          <cell r="AE8">
            <v>29</v>
          </cell>
          <cell r="AF8">
            <v>30</v>
          </cell>
          <cell r="AG8">
            <v>31</v>
          </cell>
          <cell r="AH8">
            <v>32</v>
          </cell>
          <cell r="AI8">
            <v>33</v>
          </cell>
          <cell r="AJ8">
            <v>34</v>
          </cell>
          <cell r="AK8">
            <v>35</v>
          </cell>
          <cell r="AL8">
            <v>36</v>
          </cell>
          <cell r="AM8">
            <v>37</v>
          </cell>
          <cell r="AN8">
            <v>38</v>
          </cell>
          <cell r="AO8">
            <v>39</v>
          </cell>
          <cell r="AP8">
            <v>40</v>
          </cell>
          <cell r="AQ8">
            <v>41</v>
          </cell>
          <cell r="AR8">
            <v>42</v>
          </cell>
          <cell r="AS8">
            <v>43</v>
          </cell>
          <cell r="AT8">
            <v>44</v>
          </cell>
          <cell r="AU8">
            <v>45</v>
          </cell>
          <cell r="AV8">
            <v>46</v>
          </cell>
          <cell r="AW8">
            <v>47</v>
          </cell>
          <cell r="AX8">
            <v>48</v>
          </cell>
          <cell r="AY8">
            <v>49</v>
          </cell>
          <cell r="AZ8">
            <v>50</v>
          </cell>
          <cell r="BA8">
            <v>51</v>
          </cell>
          <cell r="BB8">
            <v>52</v>
          </cell>
          <cell r="BC8">
            <v>53</v>
          </cell>
          <cell r="BD8">
            <v>54</v>
          </cell>
          <cell r="BE8">
            <v>55</v>
          </cell>
          <cell r="BF8">
            <v>56</v>
          </cell>
          <cell r="BG8">
            <v>57</v>
          </cell>
          <cell r="BH8">
            <v>58</v>
          </cell>
          <cell r="BI8">
            <v>59</v>
          </cell>
          <cell r="BJ8">
            <v>60</v>
          </cell>
        </row>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6">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7">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8">
        <row r="6">
          <cell r="BN6">
            <v>20.288</v>
          </cell>
          <cell r="BV6">
            <v>17.036000000000001</v>
          </cell>
          <cell r="CD6">
            <v>26.68</v>
          </cell>
          <cell r="CL6">
            <v>20.98</v>
          </cell>
          <cell r="CT6">
            <v>29.67</v>
          </cell>
          <cell r="DB6">
            <v>26.68</v>
          </cell>
        </row>
        <row r="7">
          <cell r="BN7">
            <v>1.885</v>
          </cell>
          <cell r="BV7">
            <v>1.6419999999999999</v>
          </cell>
          <cell r="CD7">
            <v>2.218</v>
          </cell>
          <cell r="CL7">
            <v>1.6819999999999999</v>
          </cell>
          <cell r="CT7">
            <v>3.0190000000000001</v>
          </cell>
          <cell r="DB7">
            <v>2.218</v>
          </cell>
        </row>
        <row r="8">
          <cell r="C8">
            <v>19.482182687146288</v>
          </cell>
          <cell r="D8">
            <v>16.717798333291107</v>
          </cell>
          <cell r="BN8">
            <v>1</v>
          </cell>
          <cell r="BV8">
            <v>1</v>
          </cell>
          <cell r="CD8">
            <v>0</v>
          </cell>
          <cell r="CL8">
            <v>0</v>
          </cell>
          <cell r="CT8">
            <v>0</v>
          </cell>
          <cell r="DB8">
            <v>0</v>
          </cell>
        </row>
        <row r="9">
          <cell r="C9">
            <v>60</v>
          </cell>
        </row>
        <row r="13">
          <cell r="BM13">
            <v>0</v>
          </cell>
        </row>
        <row r="14">
          <cell r="C14">
            <v>0</v>
          </cell>
          <cell r="D14">
            <v>3.4304695165724144E-3</v>
          </cell>
          <cell r="E14">
            <v>9.1816778163394536E-3</v>
          </cell>
          <cell r="F14">
            <v>1.4276611161975164E-2</v>
          </cell>
          <cell r="G14">
            <v>1.8909392042382182E-2</v>
          </cell>
          <cell r="H14">
            <v>2.3107620105075919E-2</v>
          </cell>
          <cell r="I14">
            <v>2.6868492682165818E-2</v>
          </cell>
          <cell r="J14">
            <v>3.0182248512851888E-2</v>
          </cell>
          <cell r="K14">
            <v>3.3039997677012246E-2</v>
          </cell>
          <cell r="L14">
            <v>3.543696750836909E-2</v>
          </cell>
          <cell r="M14">
            <v>3.7373910107809223E-2</v>
          </cell>
          <cell r="N14">
            <v>3.8857602580939968E-2</v>
          </cell>
          <cell r="O14">
            <v>3.9900827646006658E-2</v>
          </cell>
          <cell r="P14">
            <v>4.0522025805478139E-2</v>
          </cell>
          <cell r="Q14">
            <v>4.0744729322541334E-2</v>
          </cell>
          <cell r="R14">
            <v>4.0596851148594439E-2</v>
          </cell>
          <cell r="S14">
            <v>4.0109883037714948E-2</v>
          </cell>
          <cell r="T14">
            <v>3.9318046126183587E-2</v>
          </cell>
          <cell r="U14">
            <v>3.8257429851776908E-2</v>
          </cell>
          <cell r="V14">
            <v>3.696514926320664E-2</v>
          </cell>
          <cell r="W14">
            <v>3.5478545633488415E-2</v>
          </cell>
          <cell r="X14">
            <v>3.3834450464923407E-2</v>
          </cell>
          <cell r="Y14">
            <v>3.206852833314694E-2</v>
          </cell>
          <cell r="Z14">
            <v>3.021470956290161E-2</v>
          </cell>
          <cell r="AA14">
            <v>2.8304719515682319E-2</v>
          </cell>
          <cell r="AB14">
            <v>2.6367707376372503E-2</v>
          </cell>
          <cell r="AC14">
            <v>2.4429973829320942E-2</v>
          </cell>
          <cell r="AD14">
            <v>2.2514793978403495E-2</v>
          </cell>
          <cell r="AE14">
            <v>2.0642329336408423E-2</v>
          </cell>
          <cell r="AF14">
            <v>1.8829620711100024E-2</v>
          </cell>
          <cell r="AG14">
            <v>1.7090652351588003E-2</v>
          </cell>
          <cell r="AH14">
            <v>1.5436476772099021E-2</v>
          </cell>
          <cell r="AI14">
            <v>1.3875389206474804E-2</v>
          </cell>
          <cell r="AJ14">
            <v>1.2413140617157283E-2</v>
          </cell>
          <cell r="AK14">
            <v>1.1053178528228423E-2</v>
          </cell>
          <cell r="AL14">
            <v>9.7969056078106957E-3</v>
          </cell>
          <cell r="AM14">
            <v>8.643946822507723E-3</v>
          </cell>
          <cell r="AN14">
            <v>7.5924170575926795E-3</v>
          </cell>
          <cell r="AO14">
            <v>6.6391822766151323E-3</v>
          </cell>
          <cell r="AP14">
            <v>5.7801085236958444E-3</v>
          </cell>
          <cell r="AQ14">
            <v>5.0102942988882911E-3</v>
          </cell>
          <cell r="AR14">
            <v>4.3242830177520706E-3</v>
          </cell>
          <cell r="AS14">
            <v>3.7162533656308252E-3</v>
          </cell>
          <cell r="AT14">
            <v>3.1801863489017103E-3</v>
          </cell>
          <cell r="AU14">
            <v>2.7100087119856712E-3</v>
          </cell>
          <cell r="AV14">
            <v>2.2997131203916863E-3</v>
          </cell>
          <cell r="AW14">
            <v>1.9434561036170235E-3</v>
          </cell>
          <cell r="AX14">
            <v>1.6356352103239946E-3</v>
          </cell>
          <cell r="AY14">
            <v>1.3709471594834071E-3</v>
          </cell>
          <cell r="AZ14">
            <v>1.1444289863717287E-3</v>
          </cell>
          <cell r="BA14">
            <v>9.5148429499013188E-4</v>
          </cell>
          <cell r="BB14">
            <v>7.8789675372030975E-4</v>
          </cell>
          <cell r="BC14">
            <v>6.4983292438071448E-4</v>
          </cell>
          <cell r="BD14">
            <v>5.3383641162859405E-4</v>
          </cell>
          <cell r="BE14">
            <v>4.3681517440660478E-4</v>
          </cell>
          <cell r="BF14">
            <v>3.5602366710972208E-4</v>
          </cell>
          <cell r="BG14">
            <v>2.8904128708345919E-4</v>
          </cell>
          <cell r="BH14">
            <v>2.3374840695701977E-4</v>
          </cell>
          <cell r="BI14">
            <v>1.88301073382233E-4</v>
          </cell>
          <cell r="BJ14">
            <v>1.51105264481098E-4</v>
          </cell>
          <cell r="BM14">
            <v>1</v>
          </cell>
        </row>
        <row r="15">
          <cell r="BM15">
            <v>2</v>
          </cell>
        </row>
        <row r="16">
          <cell r="BM16">
            <v>3</v>
          </cell>
        </row>
        <row r="17">
          <cell r="C17">
            <v>0</v>
          </cell>
          <cell r="D17">
            <v>9.4673914486282668E-3</v>
          </cell>
          <cell r="E17">
            <v>1.9784690276054825E-2</v>
          </cell>
          <cell r="F17">
            <v>2.6884667009306199E-2</v>
          </cell>
          <cell r="G17">
            <v>3.2358546341107429E-2</v>
          </cell>
          <cell r="H17">
            <v>3.6621149307155272E-2</v>
          </cell>
          <cell r="I17">
            <v>3.987811931044672E-2</v>
          </cell>
          <cell r="J17">
            <v>4.226329885250011E-2</v>
          </cell>
          <cell r="K17">
            <v>4.3880010414525418E-2</v>
          </cell>
          <cell r="L17">
            <v>4.4816826212311103E-2</v>
          </cell>
          <cell r="M17">
            <v>4.5154264037458279E-2</v>
          </cell>
          <cell r="N17">
            <v>4.4967683332430709E-2</v>
          </cell>
          <cell r="O17">
            <v>4.4328433431817332E-2</v>
          </cell>
          <cell r="P17">
            <v>4.3304164793945381E-2</v>
          </cell>
          <cell r="Q17">
            <v>4.1958747448309824E-2</v>
          </cell>
          <cell r="R17">
            <v>4.0352027901968394E-2</v>
          </cell>
          <cell r="S17">
            <v>3.8539549495333933E-2</v>
          </cell>
          <cell r="T17">
            <v>3.6572304140942827E-2</v>
          </cell>
          <cell r="U17">
            <v>3.4496550835553731E-2</v>
          </cell>
          <cell r="V17">
            <v>3.235371689367867E-2</v>
          </cell>
          <cell r="W17">
            <v>3.018038587965723E-2</v>
          </cell>
          <cell r="X17">
            <v>2.8008368769721723E-2</v>
          </cell>
          <cell r="Y17">
            <v>2.5864850322543622E-2</v>
          </cell>
          <cell r="Z17">
            <v>2.3772600017725142E-2</v>
          </cell>
          <cell r="AA17">
            <v>2.1750235638544911E-2</v>
          </cell>
          <cell r="AB17">
            <v>1.9812527232124306E-2</v>
          </cell>
          <cell r="AC17">
            <v>1.7970729499851623E-2</v>
          </cell>
          <cell r="AD17">
            <v>1.6232931449922647E-2</v>
          </cell>
          <cell r="AE17">
            <v>1.4604413227663123E-2</v>
          </cell>
          <cell r="AF17">
            <v>1.3088001307803621E-2</v>
          </cell>
          <cell r="AG17">
            <v>1.1684414592186328E-2</v>
          </cell>
          <cell r="AH17">
            <v>1.0392595333272726E-2</v>
          </cell>
          <cell r="AI17">
            <v>9.2100201422877417E-3</v>
          </cell>
          <cell r="AJ17">
            <v>8.1329875992706725E-3</v>
          </cell>
          <cell r="AK17">
            <v>7.1568801313836488E-3</v>
          </cell>
          <cell r="AL17">
            <v>6.2763988466291677E-3</v>
          </cell>
          <cell r="AM17">
            <v>5.4857708923821925E-3</v>
          </cell>
          <cell r="AN17">
            <v>4.7789296487288479E-3</v>
          </cell>
          <cell r="AO17">
            <v>4.149668668065854E-3</v>
          </cell>
          <cell r="AP17">
            <v>3.5917707416883099E-3</v>
          </cell>
          <cell r="AQ17">
            <v>3.0991138213085235E-3</v>
          </cell>
          <cell r="AR17">
            <v>2.6657557608779953E-3</v>
          </cell>
          <cell r="AS17">
            <v>2.2859999853138691E-3</v>
          </cell>
          <cell r="AT17">
            <v>1.9544442518127886E-3</v>
          </cell>
          <cell r="AU17">
            <v>1.666014660374502E-3</v>
          </cell>
          <cell r="AV17">
            <v>1.4159870063821338E-3</v>
          </cell>
          <cell r="AW17">
            <v>1.1999974620907653E-3</v>
          </cell>
          <cell r="AX17">
            <v>1.0140444370270367E-3</v>
          </cell>
          <cell r="AY17">
            <v>8.5448330960931698E-4</v>
          </cell>
          <cell r="AZ17">
            <v>7.1801555242409542E-4</v>
          </cell>
          <cell r="BA17">
            <v>6.0167359879870945E-4</v>
          </cell>
          <cell r="BB17">
            <v>5.0280262449019838E-4</v>
          </cell>
          <cell r="BC17">
            <v>4.1904025016348403E-4</v>
          </cell>
          <cell r="BD17">
            <v>3.4829501132347719E-4</v>
          </cell>
          <cell r="BE17">
            <v>2.8872429504345139E-4</v>
          </cell>
          <cell r="BF17">
            <v>2.3871230876480095E-4</v>
          </cell>
          <cell r="BG17">
            <v>1.9684852653423688E-4</v>
          </cell>
          <cell r="BH17">
            <v>1.6190695254271852E-4</v>
          </cell>
          <cell r="BI17">
            <v>1.3282645050459818E-4</v>
          </cell>
          <cell r="BJ17">
            <v>1.0869230968543919E-4</v>
          </cell>
          <cell r="BM17">
            <v>4</v>
          </cell>
        </row>
        <row r="18">
          <cell r="BM18">
            <v>5</v>
          </cell>
        </row>
        <row r="19">
          <cell r="BM19">
            <v>6</v>
          </cell>
        </row>
        <row r="20">
          <cell r="BM20">
            <v>7</v>
          </cell>
        </row>
        <row r="21">
          <cell r="BM21">
            <v>8</v>
          </cell>
        </row>
        <row r="22">
          <cell r="BM22">
            <v>9</v>
          </cell>
        </row>
        <row r="23">
          <cell r="BM23">
            <v>10</v>
          </cell>
        </row>
        <row r="24">
          <cell r="BM24">
            <v>11</v>
          </cell>
        </row>
        <row r="25">
          <cell r="BM25">
            <v>12</v>
          </cell>
        </row>
        <row r="26">
          <cell r="BM26">
            <v>13</v>
          </cell>
        </row>
        <row r="27">
          <cell r="BM27">
            <v>14</v>
          </cell>
        </row>
        <row r="28">
          <cell r="BM28">
            <v>15</v>
          </cell>
        </row>
        <row r="29">
          <cell r="BM29">
            <v>16</v>
          </cell>
        </row>
        <row r="30">
          <cell r="BM30">
            <v>17</v>
          </cell>
        </row>
        <row r="31">
          <cell r="BM31">
            <v>18</v>
          </cell>
        </row>
        <row r="32">
          <cell r="BM32">
            <v>19</v>
          </cell>
        </row>
        <row r="33">
          <cell r="BM33">
            <v>20</v>
          </cell>
        </row>
        <row r="34">
          <cell r="BM34">
            <v>21</v>
          </cell>
        </row>
        <row r="35">
          <cell r="BM35">
            <v>22</v>
          </cell>
        </row>
        <row r="36">
          <cell r="BM36">
            <v>23</v>
          </cell>
        </row>
        <row r="37">
          <cell r="BM37">
            <v>24</v>
          </cell>
        </row>
        <row r="38">
          <cell r="BM38">
            <v>25</v>
          </cell>
        </row>
        <row r="39">
          <cell r="BM39">
            <v>26</v>
          </cell>
        </row>
        <row r="40">
          <cell r="BM40">
            <v>27</v>
          </cell>
        </row>
        <row r="41">
          <cell r="BM41">
            <v>28</v>
          </cell>
        </row>
        <row r="42">
          <cell r="BM42">
            <v>29</v>
          </cell>
        </row>
        <row r="43">
          <cell r="BM43">
            <v>30</v>
          </cell>
        </row>
        <row r="44">
          <cell r="BM44">
            <v>31</v>
          </cell>
        </row>
        <row r="45">
          <cell r="BM45">
            <v>32</v>
          </cell>
        </row>
        <row r="46">
          <cell r="BM46">
            <v>33</v>
          </cell>
        </row>
        <row r="47">
          <cell r="BM47">
            <v>34</v>
          </cell>
        </row>
        <row r="48">
          <cell r="BM48">
            <v>35</v>
          </cell>
        </row>
        <row r="49">
          <cell r="BM49">
            <v>36</v>
          </cell>
        </row>
        <row r="50">
          <cell r="BM50">
            <v>37</v>
          </cell>
        </row>
        <row r="51">
          <cell r="BM51">
            <v>38</v>
          </cell>
        </row>
        <row r="52">
          <cell r="BM52">
            <v>39</v>
          </cell>
        </row>
        <row r="53">
          <cell r="BM53">
            <v>40</v>
          </cell>
        </row>
        <row r="54">
          <cell r="BM54">
            <v>41</v>
          </cell>
        </row>
        <row r="55">
          <cell r="BM55">
            <v>42</v>
          </cell>
        </row>
        <row r="56">
          <cell r="BM56">
            <v>43</v>
          </cell>
        </row>
        <row r="57">
          <cell r="BM57">
            <v>44</v>
          </cell>
        </row>
        <row r="58">
          <cell r="BM58">
            <v>45</v>
          </cell>
        </row>
        <row r="59">
          <cell r="BM59">
            <v>46</v>
          </cell>
        </row>
        <row r="60">
          <cell r="BM60">
            <v>47</v>
          </cell>
        </row>
        <row r="61">
          <cell r="BM61">
            <v>48</v>
          </cell>
        </row>
        <row r="62">
          <cell r="BM62">
            <v>49</v>
          </cell>
        </row>
        <row r="63">
          <cell r="BM63">
            <v>50</v>
          </cell>
        </row>
        <row r="64">
          <cell r="BM64">
            <v>51</v>
          </cell>
        </row>
        <row r="65">
          <cell r="BM65">
            <v>52</v>
          </cell>
        </row>
        <row r="66">
          <cell r="BM66">
            <v>53</v>
          </cell>
        </row>
        <row r="67">
          <cell r="BM67">
            <v>54</v>
          </cell>
        </row>
        <row r="68">
          <cell r="BM68">
            <v>55</v>
          </cell>
        </row>
        <row r="69">
          <cell r="BM69">
            <v>56</v>
          </cell>
        </row>
        <row r="70">
          <cell r="BM70">
            <v>57</v>
          </cell>
        </row>
        <row r="71">
          <cell r="BM71">
            <v>58</v>
          </cell>
        </row>
        <row r="72">
          <cell r="BM72">
            <v>59</v>
          </cell>
        </row>
        <row r="73">
          <cell r="BM73">
            <v>60</v>
          </cell>
        </row>
        <row r="74">
          <cell r="BQ74">
            <v>5.6417497147120965E-4</v>
          </cell>
          <cell r="BY74">
            <v>4.5813179247133906E-4</v>
          </cell>
        </row>
      </sheetData>
      <sheetData sheetId="9">
        <row r="11">
          <cell r="BJ11">
            <v>1953</v>
          </cell>
        </row>
      </sheetData>
      <sheetData sheetId="10"/>
      <sheetData sheetId="11"/>
      <sheetData sheetId="12">
        <row r="34">
          <cell r="G34">
            <v>0</v>
          </cell>
          <cell r="H34">
            <v>0</v>
          </cell>
          <cell r="I34">
            <v>0</v>
          </cell>
          <cell r="J34">
            <v>1.7821926694777733E-3</v>
          </cell>
          <cell r="K34">
            <v>0</v>
          </cell>
          <cell r="L34">
            <v>1.7821926694777733E-3</v>
          </cell>
          <cell r="M34">
            <v>0</v>
          </cell>
          <cell r="N34">
            <v>1.9442101848848536E-3</v>
          </cell>
          <cell r="O34">
            <v>0</v>
          </cell>
          <cell r="P34">
            <v>2.9163152773272801E-3</v>
          </cell>
          <cell r="Q34">
            <v>0</v>
          </cell>
          <cell r="R34">
            <v>5.1305546545572312E-3</v>
          </cell>
          <cell r="S34">
            <v>0</v>
          </cell>
          <cell r="T34">
            <v>9.2349983782030257E-3</v>
          </cell>
          <cell r="U34">
            <v>0</v>
          </cell>
          <cell r="V34">
            <v>1.2691372040220559E-2</v>
          </cell>
          <cell r="W34">
            <v>0</v>
          </cell>
          <cell r="X34">
            <v>1.571569899448591E-2</v>
          </cell>
          <cell r="Y34">
            <v>0</v>
          </cell>
          <cell r="Z34">
            <v>2.4842685695750918E-2</v>
          </cell>
          <cell r="AA34">
            <v>0</v>
          </cell>
          <cell r="AB34">
            <v>3.1539409665909832E-2</v>
          </cell>
          <cell r="AC34">
            <v>0</v>
          </cell>
          <cell r="AD34">
            <v>3.7750081089847565E-2</v>
          </cell>
          <cell r="AE34">
            <v>0</v>
          </cell>
          <cell r="AF34">
            <v>4.4122770029192321E-2</v>
          </cell>
          <cell r="AG34">
            <v>0</v>
          </cell>
          <cell r="AH34">
            <v>5.1845604930262731E-2</v>
          </cell>
          <cell r="AI34">
            <v>0</v>
          </cell>
          <cell r="AJ34">
            <v>0</v>
          </cell>
          <cell r="AK34">
            <v>0</v>
          </cell>
          <cell r="AL34">
            <v>0</v>
          </cell>
        </row>
        <row r="35">
          <cell r="G35">
            <v>0</v>
          </cell>
          <cell r="H35">
            <v>0</v>
          </cell>
          <cell r="I35">
            <v>0</v>
          </cell>
          <cell r="J35">
            <v>1.7821926694777733E-3</v>
          </cell>
          <cell r="K35">
            <v>0</v>
          </cell>
          <cell r="L35">
            <v>1.7821926694777733E-3</v>
          </cell>
          <cell r="M35">
            <v>0</v>
          </cell>
          <cell r="N35">
            <v>1.9442101848848536E-3</v>
          </cell>
          <cell r="O35">
            <v>0</v>
          </cell>
          <cell r="P35">
            <v>2.9163152773272801E-3</v>
          </cell>
          <cell r="Q35">
            <v>0</v>
          </cell>
          <cell r="R35">
            <v>5.1305546545572312E-3</v>
          </cell>
          <cell r="S35">
            <v>0</v>
          </cell>
          <cell r="T35">
            <v>9.2349983782030257E-3</v>
          </cell>
          <cell r="U35">
            <v>0</v>
          </cell>
          <cell r="V35">
            <v>1.2691372040220559E-2</v>
          </cell>
          <cell r="W35">
            <v>0</v>
          </cell>
          <cell r="X35">
            <v>1.571569899448591E-2</v>
          </cell>
          <cell r="Y35">
            <v>0</v>
          </cell>
          <cell r="Z35">
            <v>2.4842685695750918E-2</v>
          </cell>
          <cell r="AA35">
            <v>0</v>
          </cell>
          <cell r="AB35">
            <v>3.1539409665909832E-2</v>
          </cell>
          <cell r="AC35">
            <v>0</v>
          </cell>
          <cell r="AD35">
            <v>3.7750081089847565E-2</v>
          </cell>
          <cell r="AE35">
            <v>0</v>
          </cell>
          <cell r="AF35">
            <v>4.4122770029192321E-2</v>
          </cell>
          <cell r="AG35">
            <v>0</v>
          </cell>
          <cell r="AH35">
            <v>5.1845604930262731E-2</v>
          </cell>
          <cell r="AI35">
            <v>0</v>
          </cell>
          <cell r="AJ35">
            <v>0</v>
          </cell>
          <cell r="AK35">
            <v>0</v>
          </cell>
          <cell r="AL35">
            <v>0</v>
          </cell>
        </row>
        <row r="36">
          <cell r="G36">
            <v>0</v>
          </cell>
          <cell r="H36">
            <v>0</v>
          </cell>
          <cell r="I36">
            <v>0</v>
          </cell>
          <cell r="J36">
            <v>1.7821926694777733E-3</v>
          </cell>
          <cell r="K36">
            <v>0</v>
          </cell>
          <cell r="L36">
            <v>1.7821926694777733E-3</v>
          </cell>
          <cell r="M36">
            <v>0</v>
          </cell>
          <cell r="N36">
            <v>1.9442101848848536E-3</v>
          </cell>
          <cell r="O36">
            <v>0</v>
          </cell>
          <cell r="P36">
            <v>2.9163152773272801E-3</v>
          </cell>
          <cell r="Q36">
            <v>0</v>
          </cell>
          <cell r="R36">
            <v>5.1305546545572312E-3</v>
          </cell>
          <cell r="S36">
            <v>0</v>
          </cell>
          <cell r="T36">
            <v>9.2349983782030257E-3</v>
          </cell>
          <cell r="U36">
            <v>0</v>
          </cell>
          <cell r="V36">
            <v>1.2691372040220559E-2</v>
          </cell>
          <cell r="W36">
            <v>0</v>
          </cell>
          <cell r="X36">
            <v>1.571569899448591E-2</v>
          </cell>
          <cell r="Y36">
            <v>0</v>
          </cell>
          <cell r="Z36">
            <v>2.4842685695750918E-2</v>
          </cell>
          <cell r="AA36">
            <v>0</v>
          </cell>
          <cell r="AB36">
            <v>3.1539409665909832E-2</v>
          </cell>
          <cell r="AC36">
            <v>0</v>
          </cell>
          <cell r="AD36">
            <v>3.7750081089847565E-2</v>
          </cell>
          <cell r="AE36">
            <v>0</v>
          </cell>
          <cell r="AF36">
            <v>4.4122770029192321E-2</v>
          </cell>
          <cell r="AG36">
            <v>0</v>
          </cell>
          <cell r="AH36">
            <v>5.1845604930262731E-2</v>
          </cell>
          <cell r="AI36">
            <v>0</v>
          </cell>
          <cell r="AJ36">
            <v>0</v>
          </cell>
          <cell r="AK36">
            <v>0</v>
          </cell>
          <cell r="AL36">
            <v>0</v>
          </cell>
        </row>
        <row r="37">
          <cell r="G37">
            <v>0</v>
          </cell>
          <cell r="H37">
            <v>0</v>
          </cell>
          <cell r="I37">
            <v>0</v>
          </cell>
          <cell r="J37">
            <v>1.7821926694777733E-3</v>
          </cell>
          <cell r="K37">
            <v>0</v>
          </cell>
          <cell r="L37">
            <v>1.7821926694777733E-3</v>
          </cell>
          <cell r="M37">
            <v>0</v>
          </cell>
          <cell r="N37">
            <v>1.9442101848848536E-3</v>
          </cell>
          <cell r="O37">
            <v>0</v>
          </cell>
          <cell r="P37">
            <v>2.9163152773272801E-3</v>
          </cell>
          <cell r="Q37">
            <v>0</v>
          </cell>
          <cell r="R37">
            <v>5.1305546545572312E-3</v>
          </cell>
          <cell r="S37">
            <v>0</v>
          </cell>
          <cell r="T37">
            <v>9.2349983782030257E-3</v>
          </cell>
          <cell r="U37">
            <v>0</v>
          </cell>
          <cell r="V37">
            <v>1.2691372040220559E-2</v>
          </cell>
          <cell r="W37">
            <v>0</v>
          </cell>
          <cell r="X37">
            <v>1.571569899448591E-2</v>
          </cell>
          <cell r="Y37">
            <v>0</v>
          </cell>
          <cell r="Z37">
            <v>2.4842685695750918E-2</v>
          </cell>
          <cell r="AA37">
            <v>0</v>
          </cell>
          <cell r="AB37">
            <v>3.1539409665909832E-2</v>
          </cell>
          <cell r="AC37">
            <v>0</v>
          </cell>
          <cell r="AD37">
            <v>3.7750081089847565E-2</v>
          </cell>
          <cell r="AE37">
            <v>0</v>
          </cell>
          <cell r="AF37">
            <v>4.4122770029192321E-2</v>
          </cell>
          <cell r="AG37">
            <v>0</v>
          </cell>
          <cell r="AH37">
            <v>5.1845604930262731E-2</v>
          </cell>
          <cell r="AI37">
            <v>0</v>
          </cell>
          <cell r="AJ37">
            <v>0</v>
          </cell>
          <cell r="AK37">
            <v>0</v>
          </cell>
          <cell r="AL37">
            <v>0</v>
          </cell>
        </row>
        <row r="38">
          <cell r="G38">
            <v>0</v>
          </cell>
          <cell r="H38">
            <v>0</v>
          </cell>
          <cell r="I38">
            <v>0</v>
          </cell>
          <cell r="J38">
            <v>1.7821926694777733E-3</v>
          </cell>
          <cell r="K38">
            <v>0</v>
          </cell>
          <cell r="L38">
            <v>1.7821926694777733E-3</v>
          </cell>
          <cell r="M38">
            <v>0</v>
          </cell>
          <cell r="N38">
            <v>1.9442101848848536E-3</v>
          </cell>
          <cell r="O38">
            <v>0</v>
          </cell>
          <cell r="P38">
            <v>2.9163152773272801E-3</v>
          </cell>
          <cell r="Q38">
            <v>0</v>
          </cell>
          <cell r="R38">
            <v>5.1305546545572312E-3</v>
          </cell>
          <cell r="S38">
            <v>0</v>
          </cell>
          <cell r="T38">
            <v>9.2349983782030257E-3</v>
          </cell>
          <cell r="U38">
            <v>0</v>
          </cell>
          <cell r="V38">
            <v>1.2691372040220559E-2</v>
          </cell>
          <cell r="W38">
            <v>0</v>
          </cell>
          <cell r="X38">
            <v>1.571569899448591E-2</v>
          </cell>
          <cell r="Y38">
            <v>0</v>
          </cell>
          <cell r="Z38">
            <v>2.4842685695750918E-2</v>
          </cell>
          <cell r="AA38">
            <v>0</v>
          </cell>
          <cell r="AB38">
            <v>3.1539409665909832E-2</v>
          </cell>
          <cell r="AC38">
            <v>0</v>
          </cell>
          <cell r="AD38">
            <v>3.7750081089847565E-2</v>
          </cell>
          <cell r="AE38">
            <v>0</v>
          </cell>
          <cell r="AF38">
            <v>4.4122770029192321E-2</v>
          </cell>
          <cell r="AG38">
            <v>0</v>
          </cell>
          <cell r="AH38">
            <v>5.1845604930262731E-2</v>
          </cell>
          <cell r="AI38">
            <v>0</v>
          </cell>
          <cell r="AJ38">
            <v>0</v>
          </cell>
          <cell r="AK38">
            <v>0</v>
          </cell>
          <cell r="AL38">
            <v>0</v>
          </cell>
        </row>
        <row r="39">
          <cell r="G39">
            <v>0</v>
          </cell>
          <cell r="H39">
            <v>0</v>
          </cell>
          <cell r="I39">
            <v>0</v>
          </cell>
          <cell r="J39">
            <v>0</v>
          </cell>
          <cell r="K39">
            <v>0</v>
          </cell>
          <cell r="L39">
            <v>1.8361985079467817E-3</v>
          </cell>
          <cell r="M39">
            <v>0</v>
          </cell>
          <cell r="N39">
            <v>1.8361985079467817E-3</v>
          </cell>
          <cell r="O39">
            <v>0</v>
          </cell>
          <cell r="P39">
            <v>1.998216023353862E-3</v>
          </cell>
          <cell r="Q39">
            <v>0</v>
          </cell>
          <cell r="R39">
            <v>3.0243269542653524E-3</v>
          </cell>
          <cell r="S39">
            <v>0</v>
          </cell>
          <cell r="T39">
            <v>6.8047356470969881E-3</v>
          </cell>
          <cell r="U39">
            <v>0</v>
          </cell>
          <cell r="V39">
            <v>1.0261109309114518E-2</v>
          </cell>
          <cell r="W39">
            <v>0</v>
          </cell>
          <cell r="X39">
            <v>1.3501459617255903E-2</v>
          </cell>
          <cell r="Y39">
            <v>0</v>
          </cell>
          <cell r="Z39">
            <v>2.192637041842364E-2</v>
          </cell>
          <cell r="AA39">
            <v>0</v>
          </cell>
          <cell r="AB39">
            <v>2.8623094388582557E-2</v>
          </cell>
          <cell r="AC39">
            <v>0</v>
          </cell>
          <cell r="AD39">
            <v>3.3429614012325679E-2</v>
          </cell>
          <cell r="AE39">
            <v>0</v>
          </cell>
          <cell r="AF39">
            <v>4.0450373013298763E-2</v>
          </cell>
          <cell r="AG39">
            <v>0</v>
          </cell>
          <cell r="AH39">
            <v>4.8119202075900099E-2</v>
          </cell>
          <cell r="AI39">
            <v>0</v>
          </cell>
          <cell r="AJ39">
            <v>0</v>
          </cell>
          <cell r="AK39">
            <v>0</v>
          </cell>
          <cell r="AL39">
            <v>0</v>
          </cell>
        </row>
        <row r="40">
          <cell r="G40">
            <v>0</v>
          </cell>
          <cell r="H40">
            <v>0</v>
          </cell>
          <cell r="I40">
            <v>0</v>
          </cell>
          <cell r="J40">
            <v>0</v>
          </cell>
          <cell r="K40">
            <v>0</v>
          </cell>
          <cell r="L40">
            <v>1.8361985079467817E-3</v>
          </cell>
          <cell r="M40">
            <v>0</v>
          </cell>
          <cell r="N40">
            <v>1.8361985079467817E-3</v>
          </cell>
          <cell r="O40">
            <v>0</v>
          </cell>
          <cell r="P40">
            <v>1.998216023353862E-3</v>
          </cell>
          <cell r="Q40">
            <v>0</v>
          </cell>
          <cell r="R40">
            <v>3.0243269542653524E-3</v>
          </cell>
          <cell r="S40">
            <v>0</v>
          </cell>
          <cell r="T40">
            <v>6.8047356470969881E-3</v>
          </cell>
          <cell r="U40">
            <v>0</v>
          </cell>
          <cell r="V40">
            <v>1.0261109309114518E-2</v>
          </cell>
          <cell r="W40">
            <v>0</v>
          </cell>
          <cell r="X40">
            <v>1.3501459617255903E-2</v>
          </cell>
          <cell r="Y40">
            <v>0</v>
          </cell>
          <cell r="Z40">
            <v>2.192637041842364E-2</v>
          </cell>
          <cell r="AA40">
            <v>0</v>
          </cell>
          <cell r="AB40">
            <v>2.8623094388582557E-2</v>
          </cell>
          <cell r="AC40">
            <v>0</v>
          </cell>
          <cell r="AD40">
            <v>3.3429614012325679E-2</v>
          </cell>
          <cell r="AE40">
            <v>0</v>
          </cell>
          <cell r="AF40">
            <v>4.0450373013298763E-2</v>
          </cell>
          <cell r="AG40">
            <v>0</v>
          </cell>
          <cell r="AH40">
            <v>4.8119202075900099E-2</v>
          </cell>
          <cell r="AI40">
            <v>0</v>
          </cell>
          <cell r="AJ40">
            <v>0</v>
          </cell>
          <cell r="AK40">
            <v>0</v>
          </cell>
          <cell r="AL40">
            <v>0</v>
          </cell>
        </row>
        <row r="41">
          <cell r="G41">
            <v>0</v>
          </cell>
          <cell r="H41">
            <v>0</v>
          </cell>
          <cell r="I41">
            <v>0</v>
          </cell>
          <cell r="J41">
            <v>0</v>
          </cell>
          <cell r="K41">
            <v>0</v>
          </cell>
          <cell r="L41">
            <v>1.8361985079467817E-3</v>
          </cell>
          <cell r="M41">
            <v>0</v>
          </cell>
          <cell r="N41">
            <v>1.8361985079467817E-3</v>
          </cell>
          <cell r="O41">
            <v>0</v>
          </cell>
          <cell r="P41">
            <v>1.998216023353862E-3</v>
          </cell>
          <cell r="Q41">
            <v>0</v>
          </cell>
          <cell r="R41">
            <v>3.0243269542653524E-3</v>
          </cell>
          <cell r="S41">
            <v>0</v>
          </cell>
          <cell r="T41">
            <v>6.8047356470969881E-3</v>
          </cell>
          <cell r="U41">
            <v>0</v>
          </cell>
          <cell r="V41">
            <v>1.0261109309114518E-2</v>
          </cell>
          <cell r="W41">
            <v>0</v>
          </cell>
          <cell r="X41">
            <v>1.3501459617255903E-2</v>
          </cell>
          <cell r="Y41">
            <v>0</v>
          </cell>
          <cell r="Z41">
            <v>2.192637041842364E-2</v>
          </cell>
          <cell r="AA41">
            <v>0</v>
          </cell>
          <cell r="AB41">
            <v>2.8623094388582557E-2</v>
          </cell>
          <cell r="AC41">
            <v>0</v>
          </cell>
          <cell r="AD41">
            <v>3.3429614012325679E-2</v>
          </cell>
          <cell r="AE41">
            <v>0</v>
          </cell>
          <cell r="AF41">
            <v>4.0450373013298763E-2</v>
          </cell>
          <cell r="AG41">
            <v>0</v>
          </cell>
          <cell r="AH41">
            <v>4.8119202075900099E-2</v>
          </cell>
          <cell r="AI41">
            <v>0</v>
          </cell>
          <cell r="AJ41">
            <v>0</v>
          </cell>
          <cell r="AK41">
            <v>0</v>
          </cell>
          <cell r="AL41">
            <v>0</v>
          </cell>
        </row>
        <row r="42">
          <cell r="G42">
            <v>0</v>
          </cell>
          <cell r="H42">
            <v>0</v>
          </cell>
          <cell r="I42">
            <v>0</v>
          </cell>
          <cell r="J42">
            <v>0</v>
          </cell>
          <cell r="K42">
            <v>0</v>
          </cell>
          <cell r="L42">
            <v>1.8361985079467817E-3</v>
          </cell>
          <cell r="M42">
            <v>0</v>
          </cell>
          <cell r="N42">
            <v>1.8361985079467817E-3</v>
          </cell>
          <cell r="O42">
            <v>0</v>
          </cell>
          <cell r="P42">
            <v>1.998216023353862E-3</v>
          </cell>
          <cell r="Q42">
            <v>0</v>
          </cell>
          <cell r="R42">
            <v>3.0243269542653524E-3</v>
          </cell>
          <cell r="S42">
            <v>0</v>
          </cell>
          <cell r="T42">
            <v>6.8047356470969881E-3</v>
          </cell>
          <cell r="U42">
            <v>0</v>
          </cell>
          <cell r="V42">
            <v>1.0261109309114518E-2</v>
          </cell>
          <cell r="W42">
            <v>0</v>
          </cell>
          <cell r="X42">
            <v>1.3501459617255903E-2</v>
          </cell>
          <cell r="Y42">
            <v>0</v>
          </cell>
          <cell r="Z42">
            <v>2.192637041842364E-2</v>
          </cell>
          <cell r="AA42">
            <v>0</v>
          </cell>
          <cell r="AB42">
            <v>2.8623094388582557E-2</v>
          </cell>
          <cell r="AC42">
            <v>0</v>
          </cell>
          <cell r="AD42">
            <v>3.3429614012325679E-2</v>
          </cell>
          <cell r="AE42">
            <v>0</v>
          </cell>
          <cell r="AF42">
            <v>4.0450373013298763E-2</v>
          </cell>
          <cell r="AG42">
            <v>0</v>
          </cell>
          <cell r="AH42">
            <v>4.8119202075900099E-2</v>
          </cell>
          <cell r="AI42">
            <v>0</v>
          </cell>
          <cell r="AJ42">
            <v>0</v>
          </cell>
          <cell r="AK42">
            <v>0</v>
          </cell>
          <cell r="AL42">
            <v>0</v>
          </cell>
        </row>
        <row r="43">
          <cell r="G43">
            <v>0</v>
          </cell>
          <cell r="H43">
            <v>0</v>
          </cell>
          <cell r="I43">
            <v>0</v>
          </cell>
          <cell r="J43">
            <v>0</v>
          </cell>
          <cell r="K43">
            <v>0</v>
          </cell>
          <cell r="L43">
            <v>1.8361985079467817E-3</v>
          </cell>
          <cell r="M43">
            <v>0</v>
          </cell>
          <cell r="N43">
            <v>1.8361985079467817E-3</v>
          </cell>
          <cell r="O43">
            <v>0</v>
          </cell>
          <cell r="P43">
            <v>1.998216023353862E-3</v>
          </cell>
          <cell r="Q43">
            <v>0</v>
          </cell>
          <cell r="R43">
            <v>3.0243269542653524E-3</v>
          </cell>
          <cell r="S43">
            <v>0</v>
          </cell>
          <cell r="T43">
            <v>6.8047356470969881E-3</v>
          </cell>
          <cell r="U43">
            <v>0</v>
          </cell>
          <cell r="V43">
            <v>1.0261109309114518E-2</v>
          </cell>
          <cell r="W43">
            <v>0</v>
          </cell>
          <cell r="X43">
            <v>1.3501459617255903E-2</v>
          </cell>
          <cell r="Y43">
            <v>0</v>
          </cell>
          <cell r="Z43">
            <v>2.192637041842364E-2</v>
          </cell>
          <cell r="AA43">
            <v>0</v>
          </cell>
          <cell r="AB43">
            <v>2.8623094388582557E-2</v>
          </cell>
          <cell r="AC43">
            <v>0</v>
          </cell>
          <cell r="AD43">
            <v>3.3429614012325679E-2</v>
          </cell>
          <cell r="AE43">
            <v>0</v>
          </cell>
          <cell r="AF43">
            <v>4.0450373013298763E-2</v>
          </cell>
          <cell r="AG43">
            <v>0</v>
          </cell>
          <cell r="AH43">
            <v>4.8119202075900099E-2</v>
          </cell>
          <cell r="AI43">
            <v>0</v>
          </cell>
          <cell r="AJ43">
            <v>0</v>
          </cell>
          <cell r="AK43">
            <v>0</v>
          </cell>
          <cell r="AL43">
            <v>0</v>
          </cell>
        </row>
        <row r="44">
          <cell r="G44">
            <v>0</v>
          </cell>
          <cell r="H44">
            <v>0</v>
          </cell>
          <cell r="I44">
            <v>0</v>
          </cell>
          <cell r="J44">
            <v>0</v>
          </cell>
          <cell r="K44">
            <v>0</v>
          </cell>
          <cell r="L44">
            <v>0</v>
          </cell>
          <cell r="M44">
            <v>0</v>
          </cell>
          <cell r="N44">
            <v>1.8361985079467817E-3</v>
          </cell>
          <cell r="O44">
            <v>0</v>
          </cell>
          <cell r="P44">
            <v>1.8361985079467817E-3</v>
          </cell>
          <cell r="Q44">
            <v>0</v>
          </cell>
          <cell r="R44">
            <v>2.0522218618229259E-3</v>
          </cell>
          <cell r="S44">
            <v>0</v>
          </cell>
          <cell r="T44">
            <v>4.4284787544599568E-3</v>
          </cell>
          <cell r="U44">
            <v>0</v>
          </cell>
          <cell r="V44">
            <v>7.5608173856633269E-3</v>
          </cell>
          <cell r="W44">
            <v>0</v>
          </cell>
          <cell r="X44">
            <v>1.0855173532273776E-2</v>
          </cell>
          <cell r="Y44">
            <v>0</v>
          </cell>
          <cell r="Z44">
            <v>1.9280084333441458E-2</v>
          </cell>
          <cell r="AA44">
            <v>0</v>
          </cell>
          <cell r="AB44">
            <v>2.5274732403503097E-2</v>
          </cell>
          <cell r="AC44">
            <v>0</v>
          </cell>
          <cell r="AD44">
            <v>3.0027246188777158E-2</v>
          </cell>
          <cell r="AE44">
            <v>0</v>
          </cell>
          <cell r="AF44">
            <v>3.6021894258838796E-2</v>
          </cell>
          <cell r="AG44">
            <v>0</v>
          </cell>
          <cell r="AH44">
            <v>4.4122770029192321E-2</v>
          </cell>
          <cell r="AI44">
            <v>0</v>
          </cell>
          <cell r="AJ44">
            <v>0</v>
          </cell>
          <cell r="AK44">
            <v>0</v>
          </cell>
          <cell r="AL44">
            <v>0</v>
          </cell>
        </row>
        <row r="45">
          <cell r="G45">
            <v>0</v>
          </cell>
          <cell r="H45">
            <v>0</v>
          </cell>
          <cell r="I45">
            <v>0</v>
          </cell>
          <cell r="J45">
            <v>0</v>
          </cell>
          <cell r="K45">
            <v>0</v>
          </cell>
          <cell r="L45">
            <v>0</v>
          </cell>
          <cell r="M45">
            <v>0</v>
          </cell>
          <cell r="N45">
            <v>1.8361985079467817E-3</v>
          </cell>
          <cell r="O45">
            <v>0</v>
          </cell>
          <cell r="P45">
            <v>1.8361985079467817E-3</v>
          </cell>
          <cell r="Q45">
            <v>0</v>
          </cell>
          <cell r="R45">
            <v>2.0522218618229259E-3</v>
          </cell>
          <cell r="S45">
            <v>0</v>
          </cell>
          <cell r="T45">
            <v>4.4284787544599568E-3</v>
          </cell>
          <cell r="U45">
            <v>0</v>
          </cell>
          <cell r="V45">
            <v>7.5608173856633269E-3</v>
          </cell>
          <cell r="W45">
            <v>0</v>
          </cell>
          <cell r="X45">
            <v>1.0855173532273776E-2</v>
          </cell>
          <cell r="Y45">
            <v>0</v>
          </cell>
          <cell r="Z45">
            <v>1.9280084333441458E-2</v>
          </cell>
          <cell r="AA45">
            <v>0</v>
          </cell>
          <cell r="AB45">
            <v>2.5274732403503097E-2</v>
          </cell>
          <cell r="AC45">
            <v>0</v>
          </cell>
          <cell r="AD45">
            <v>3.0027246188777158E-2</v>
          </cell>
          <cell r="AE45">
            <v>0</v>
          </cell>
          <cell r="AF45">
            <v>3.6021894258838796E-2</v>
          </cell>
          <cell r="AG45">
            <v>0</v>
          </cell>
          <cell r="AH45">
            <v>4.4122770029192321E-2</v>
          </cell>
          <cell r="AI45">
            <v>0</v>
          </cell>
          <cell r="AJ45">
            <v>0</v>
          </cell>
          <cell r="AK45">
            <v>0</v>
          </cell>
          <cell r="AL45">
            <v>0</v>
          </cell>
        </row>
        <row r="46">
          <cell r="G46">
            <v>0</v>
          </cell>
          <cell r="H46">
            <v>0</v>
          </cell>
          <cell r="I46">
            <v>0</v>
          </cell>
          <cell r="J46">
            <v>0</v>
          </cell>
          <cell r="K46">
            <v>0</v>
          </cell>
          <cell r="L46">
            <v>0</v>
          </cell>
          <cell r="M46">
            <v>0</v>
          </cell>
          <cell r="N46">
            <v>1.8361985079467817E-3</v>
          </cell>
          <cell r="O46">
            <v>0</v>
          </cell>
          <cell r="P46">
            <v>1.8361985079467817E-3</v>
          </cell>
          <cell r="Q46">
            <v>0</v>
          </cell>
          <cell r="R46">
            <v>2.0522218618229259E-3</v>
          </cell>
          <cell r="S46">
            <v>0</v>
          </cell>
          <cell r="T46">
            <v>4.4284787544599568E-3</v>
          </cell>
          <cell r="U46">
            <v>0</v>
          </cell>
          <cell r="V46">
            <v>7.5608173856633269E-3</v>
          </cell>
          <cell r="W46">
            <v>0</v>
          </cell>
          <cell r="X46">
            <v>1.0855173532273776E-2</v>
          </cell>
          <cell r="Y46">
            <v>0</v>
          </cell>
          <cell r="Z46">
            <v>1.9280084333441458E-2</v>
          </cell>
          <cell r="AA46">
            <v>0</v>
          </cell>
          <cell r="AB46">
            <v>2.5274732403503097E-2</v>
          </cell>
          <cell r="AC46">
            <v>0</v>
          </cell>
          <cell r="AD46">
            <v>3.0027246188777158E-2</v>
          </cell>
          <cell r="AE46">
            <v>0</v>
          </cell>
          <cell r="AF46">
            <v>3.6021894258838796E-2</v>
          </cell>
          <cell r="AG46">
            <v>0</v>
          </cell>
          <cell r="AH46">
            <v>4.4122770029192321E-2</v>
          </cell>
          <cell r="AI46">
            <v>0</v>
          </cell>
          <cell r="AJ46">
            <v>0</v>
          </cell>
          <cell r="AK46">
            <v>0</v>
          </cell>
          <cell r="AL46">
            <v>0</v>
          </cell>
        </row>
        <row r="47">
          <cell r="G47">
            <v>0</v>
          </cell>
          <cell r="H47">
            <v>0</v>
          </cell>
          <cell r="I47">
            <v>0</v>
          </cell>
          <cell r="J47">
            <v>0</v>
          </cell>
          <cell r="K47">
            <v>0</v>
          </cell>
          <cell r="L47">
            <v>0</v>
          </cell>
          <cell r="M47">
            <v>0</v>
          </cell>
          <cell r="N47">
            <v>1.8361985079467817E-3</v>
          </cell>
          <cell r="O47">
            <v>0</v>
          </cell>
          <cell r="P47">
            <v>1.8361985079467817E-3</v>
          </cell>
          <cell r="Q47">
            <v>0</v>
          </cell>
          <cell r="R47">
            <v>2.0522218618229259E-3</v>
          </cell>
          <cell r="S47">
            <v>0</v>
          </cell>
          <cell r="T47">
            <v>4.4284787544599568E-3</v>
          </cell>
          <cell r="U47">
            <v>0</v>
          </cell>
          <cell r="V47">
            <v>7.5608173856633269E-3</v>
          </cell>
          <cell r="W47">
            <v>0</v>
          </cell>
          <cell r="X47">
            <v>1.0855173532273776E-2</v>
          </cell>
          <cell r="Y47">
            <v>0</v>
          </cell>
          <cell r="Z47">
            <v>1.9280084333441458E-2</v>
          </cell>
          <cell r="AA47">
            <v>0</v>
          </cell>
          <cell r="AB47">
            <v>2.5274732403503097E-2</v>
          </cell>
          <cell r="AC47">
            <v>0</v>
          </cell>
          <cell r="AD47">
            <v>3.0027246188777158E-2</v>
          </cell>
          <cell r="AE47">
            <v>0</v>
          </cell>
          <cell r="AF47">
            <v>3.6021894258838796E-2</v>
          </cell>
          <cell r="AG47">
            <v>0</v>
          </cell>
          <cell r="AH47">
            <v>4.4122770029192321E-2</v>
          </cell>
          <cell r="AI47">
            <v>0</v>
          </cell>
          <cell r="AJ47">
            <v>0</v>
          </cell>
          <cell r="AK47">
            <v>0</v>
          </cell>
          <cell r="AL47">
            <v>0</v>
          </cell>
        </row>
        <row r="48">
          <cell r="G48">
            <v>0</v>
          </cell>
          <cell r="H48">
            <v>0</v>
          </cell>
          <cell r="I48">
            <v>0</v>
          </cell>
          <cell r="J48">
            <v>0</v>
          </cell>
          <cell r="K48">
            <v>0</v>
          </cell>
          <cell r="L48">
            <v>0</v>
          </cell>
          <cell r="M48">
            <v>0</v>
          </cell>
          <cell r="N48">
            <v>1.8361985079467817E-3</v>
          </cell>
          <cell r="O48">
            <v>0</v>
          </cell>
          <cell r="P48">
            <v>1.8361985079467817E-3</v>
          </cell>
          <cell r="Q48">
            <v>0</v>
          </cell>
          <cell r="R48">
            <v>2.0522218618229259E-3</v>
          </cell>
          <cell r="S48">
            <v>0</v>
          </cell>
          <cell r="T48">
            <v>4.4284787544599568E-3</v>
          </cell>
          <cell r="U48">
            <v>0</v>
          </cell>
          <cell r="V48">
            <v>7.5608173856633269E-3</v>
          </cell>
          <cell r="W48">
            <v>0</v>
          </cell>
          <cell r="X48">
            <v>1.0855173532273776E-2</v>
          </cell>
          <cell r="Y48">
            <v>0</v>
          </cell>
          <cell r="Z48">
            <v>1.9280084333441458E-2</v>
          </cell>
          <cell r="AA48">
            <v>0</v>
          </cell>
          <cell r="AB48">
            <v>2.5274732403503097E-2</v>
          </cell>
          <cell r="AC48">
            <v>0</v>
          </cell>
          <cell r="AD48">
            <v>3.0027246188777158E-2</v>
          </cell>
          <cell r="AE48">
            <v>0</v>
          </cell>
          <cell r="AF48">
            <v>3.6021894258838796E-2</v>
          </cell>
          <cell r="AG48">
            <v>0</v>
          </cell>
          <cell r="AH48">
            <v>4.4122770029192321E-2</v>
          </cell>
          <cell r="AI48">
            <v>0</v>
          </cell>
          <cell r="AJ48">
            <v>0</v>
          </cell>
          <cell r="AK48">
            <v>0</v>
          </cell>
          <cell r="AL48">
            <v>0</v>
          </cell>
        </row>
        <row r="49">
          <cell r="G49">
            <v>0</v>
          </cell>
          <cell r="H49">
            <v>0</v>
          </cell>
          <cell r="I49">
            <v>0</v>
          </cell>
          <cell r="J49">
            <v>0</v>
          </cell>
          <cell r="K49">
            <v>0</v>
          </cell>
          <cell r="L49">
            <v>0</v>
          </cell>
          <cell r="M49">
            <v>0</v>
          </cell>
          <cell r="N49">
            <v>0</v>
          </cell>
          <cell r="O49">
            <v>0</v>
          </cell>
          <cell r="P49">
            <v>1.8902043464158452E-3</v>
          </cell>
          <cell r="Q49">
            <v>0</v>
          </cell>
          <cell r="R49">
            <v>1.9442101848848536E-3</v>
          </cell>
          <cell r="S49">
            <v>0</v>
          </cell>
          <cell r="T49">
            <v>2.7002919234511919E-3</v>
          </cell>
          <cell r="U49">
            <v>0</v>
          </cell>
          <cell r="V49">
            <v>4.7525137852740627E-3</v>
          </cell>
          <cell r="W49">
            <v>0</v>
          </cell>
          <cell r="X49">
            <v>7.9388582549464945E-3</v>
          </cell>
          <cell r="Y49">
            <v>0</v>
          </cell>
          <cell r="Z49">
            <v>1.6363769056114176E-2</v>
          </cell>
          <cell r="AA49">
            <v>0</v>
          </cell>
          <cell r="AB49">
            <v>2.1872364579954576E-2</v>
          </cell>
          <cell r="AC49">
            <v>0</v>
          </cell>
          <cell r="AD49">
            <v>2.5814790788193345E-2</v>
          </cell>
          <cell r="AE49">
            <v>0</v>
          </cell>
          <cell r="AF49">
            <v>3.2349497242945183E-2</v>
          </cell>
          <cell r="AG49">
            <v>0</v>
          </cell>
          <cell r="AH49">
            <v>3.8452156989944843E-2</v>
          </cell>
          <cell r="AI49">
            <v>0</v>
          </cell>
          <cell r="AJ49">
            <v>0</v>
          </cell>
          <cell r="AK49">
            <v>0</v>
          </cell>
          <cell r="AL49">
            <v>0</v>
          </cell>
        </row>
        <row r="50">
          <cell r="G50">
            <v>0</v>
          </cell>
          <cell r="H50">
            <v>0</v>
          </cell>
          <cell r="I50">
            <v>0</v>
          </cell>
          <cell r="J50">
            <v>0</v>
          </cell>
          <cell r="K50">
            <v>0</v>
          </cell>
          <cell r="L50">
            <v>0</v>
          </cell>
          <cell r="M50">
            <v>0</v>
          </cell>
          <cell r="N50">
            <v>0</v>
          </cell>
          <cell r="O50">
            <v>0</v>
          </cell>
          <cell r="P50">
            <v>1.8902043464158452E-3</v>
          </cell>
          <cell r="Q50">
            <v>0</v>
          </cell>
          <cell r="R50">
            <v>1.9442101848848536E-3</v>
          </cell>
          <cell r="S50">
            <v>0</v>
          </cell>
          <cell r="T50">
            <v>2.7002919234511919E-3</v>
          </cell>
          <cell r="U50">
            <v>0</v>
          </cell>
          <cell r="V50">
            <v>4.7525137852740627E-3</v>
          </cell>
          <cell r="W50">
            <v>0</v>
          </cell>
          <cell r="X50">
            <v>7.9388582549464945E-3</v>
          </cell>
          <cell r="Y50">
            <v>0</v>
          </cell>
          <cell r="Z50">
            <v>1.6363769056114176E-2</v>
          </cell>
          <cell r="AA50">
            <v>0</v>
          </cell>
          <cell r="AB50">
            <v>2.1872364579954576E-2</v>
          </cell>
          <cell r="AC50">
            <v>0</v>
          </cell>
          <cell r="AD50">
            <v>2.5814790788193345E-2</v>
          </cell>
          <cell r="AE50">
            <v>0</v>
          </cell>
          <cell r="AF50">
            <v>3.2349497242945183E-2</v>
          </cell>
          <cell r="AG50">
            <v>0</v>
          </cell>
          <cell r="AH50">
            <v>3.8452156989944843E-2</v>
          </cell>
          <cell r="AI50">
            <v>0</v>
          </cell>
          <cell r="AJ50">
            <v>0</v>
          </cell>
          <cell r="AK50">
            <v>0</v>
          </cell>
          <cell r="AL50">
            <v>0</v>
          </cell>
        </row>
        <row r="51">
          <cell r="G51">
            <v>0</v>
          </cell>
          <cell r="H51">
            <v>0</v>
          </cell>
          <cell r="I51">
            <v>0</v>
          </cell>
          <cell r="J51">
            <v>0</v>
          </cell>
          <cell r="K51">
            <v>0</v>
          </cell>
          <cell r="L51">
            <v>0</v>
          </cell>
          <cell r="M51">
            <v>0</v>
          </cell>
          <cell r="N51">
            <v>0</v>
          </cell>
          <cell r="O51">
            <v>0</v>
          </cell>
          <cell r="P51">
            <v>1.8902043464158452E-3</v>
          </cell>
          <cell r="Q51">
            <v>0</v>
          </cell>
          <cell r="R51">
            <v>1.9442101848848536E-3</v>
          </cell>
          <cell r="S51">
            <v>0</v>
          </cell>
          <cell r="T51">
            <v>2.7002919234511919E-3</v>
          </cell>
          <cell r="U51">
            <v>0</v>
          </cell>
          <cell r="V51">
            <v>4.7525137852740627E-3</v>
          </cell>
          <cell r="W51">
            <v>0</v>
          </cell>
          <cell r="X51">
            <v>7.9388582549464945E-3</v>
          </cell>
          <cell r="Y51">
            <v>0</v>
          </cell>
          <cell r="Z51">
            <v>1.6363769056114176E-2</v>
          </cell>
          <cell r="AA51">
            <v>0</v>
          </cell>
          <cell r="AB51">
            <v>2.1872364579954576E-2</v>
          </cell>
          <cell r="AC51">
            <v>0</v>
          </cell>
          <cell r="AD51">
            <v>2.5814790788193345E-2</v>
          </cell>
          <cell r="AE51">
            <v>0</v>
          </cell>
          <cell r="AF51">
            <v>3.2349497242945183E-2</v>
          </cell>
          <cell r="AG51">
            <v>0</v>
          </cell>
          <cell r="AH51">
            <v>3.8452156989944843E-2</v>
          </cell>
          <cell r="AI51">
            <v>0</v>
          </cell>
          <cell r="AJ51">
            <v>0</v>
          </cell>
          <cell r="AK51">
            <v>0</v>
          </cell>
          <cell r="AL51">
            <v>0</v>
          </cell>
        </row>
        <row r="52">
          <cell r="G52">
            <v>0</v>
          </cell>
          <cell r="H52">
            <v>0</v>
          </cell>
          <cell r="I52">
            <v>0</v>
          </cell>
          <cell r="J52">
            <v>0</v>
          </cell>
          <cell r="K52">
            <v>0</v>
          </cell>
          <cell r="L52">
            <v>0</v>
          </cell>
          <cell r="M52">
            <v>0</v>
          </cell>
          <cell r="N52">
            <v>0</v>
          </cell>
          <cell r="O52">
            <v>0</v>
          </cell>
          <cell r="P52">
            <v>1.8902043464158452E-3</v>
          </cell>
          <cell r="Q52">
            <v>0</v>
          </cell>
          <cell r="R52">
            <v>1.9442101848848536E-3</v>
          </cell>
          <cell r="S52">
            <v>0</v>
          </cell>
          <cell r="T52">
            <v>2.7002919234511919E-3</v>
          </cell>
          <cell r="U52">
            <v>0</v>
          </cell>
          <cell r="V52">
            <v>4.7525137852740627E-3</v>
          </cell>
          <cell r="W52">
            <v>0</v>
          </cell>
          <cell r="X52">
            <v>7.9388582549464945E-3</v>
          </cell>
          <cell r="Y52">
            <v>0</v>
          </cell>
          <cell r="Z52">
            <v>1.6363769056114176E-2</v>
          </cell>
          <cell r="AA52">
            <v>0</v>
          </cell>
          <cell r="AB52">
            <v>2.1872364579954576E-2</v>
          </cell>
          <cell r="AC52">
            <v>0</v>
          </cell>
          <cell r="AD52">
            <v>2.5814790788193345E-2</v>
          </cell>
          <cell r="AE52">
            <v>0</v>
          </cell>
          <cell r="AF52">
            <v>3.2349497242945183E-2</v>
          </cell>
          <cell r="AG52">
            <v>0</v>
          </cell>
          <cell r="AH52">
            <v>3.8452156989944843E-2</v>
          </cell>
          <cell r="AI52">
            <v>0</v>
          </cell>
          <cell r="AJ52">
            <v>0</v>
          </cell>
          <cell r="AK52">
            <v>0</v>
          </cell>
          <cell r="AL52">
            <v>0</v>
          </cell>
        </row>
        <row r="53">
          <cell r="G53">
            <v>0</v>
          </cell>
          <cell r="H53">
            <v>0</v>
          </cell>
          <cell r="I53">
            <v>0</v>
          </cell>
          <cell r="J53">
            <v>0</v>
          </cell>
          <cell r="K53">
            <v>0</v>
          </cell>
          <cell r="L53">
            <v>0</v>
          </cell>
          <cell r="M53">
            <v>0</v>
          </cell>
          <cell r="N53">
            <v>0</v>
          </cell>
          <cell r="O53">
            <v>0</v>
          </cell>
          <cell r="P53">
            <v>1.8902043464158452E-3</v>
          </cell>
          <cell r="Q53">
            <v>0</v>
          </cell>
          <cell r="R53">
            <v>1.9442101848848536E-3</v>
          </cell>
          <cell r="S53">
            <v>0</v>
          </cell>
          <cell r="T53">
            <v>2.7002919234511919E-3</v>
          </cell>
          <cell r="U53">
            <v>0</v>
          </cell>
          <cell r="V53">
            <v>4.7525137852740627E-3</v>
          </cell>
          <cell r="W53">
            <v>0</v>
          </cell>
          <cell r="X53">
            <v>7.9388582549464945E-3</v>
          </cell>
          <cell r="Y53">
            <v>0</v>
          </cell>
          <cell r="Z53">
            <v>1.6363769056114176E-2</v>
          </cell>
          <cell r="AA53">
            <v>0</v>
          </cell>
          <cell r="AB53">
            <v>2.1872364579954576E-2</v>
          </cell>
          <cell r="AC53">
            <v>0</v>
          </cell>
          <cell r="AD53">
            <v>2.5814790788193345E-2</v>
          </cell>
          <cell r="AE53">
            <v>0</v>
          </cell>
          <cell r="AF53">
            <v>3.2349497242945183E-2</v>
          </cell>
          <cell r="AG53">
            <v>0</v>
          </cell>
          <cell r="AH53">
            <v>3.8452156989944843E-2</v>
          </cell>
          <cell r="AI53">
            <v>0</v>
          </cell>
          <cell r="AJ53">
            <v>0</v>
          </cell>
          <cell r="AK53">
            <v>0</v>
          </cell>
          <cell r="AL53">
            <v>0</v>
          </cell>
        </row>
        <row r="54">
          <cell r="G54">
            <v>0</v>
          </cell>
          <cell r="H54">
            <v>0</v>
          </cell>
          <cell r="I54">
            <v>0</v>
          </cell>
          <cell r="J54">
            <v>0</v>
          </cell>
          <cell r="K54">
            <v>0</v>
          </cell>
          <cell r="L54">
            <v>0</v>
          </cell>
          <cell r="M54">
            <v>0</v>
          </cell>
          <cell r="N54">
            <v>0</v>
          </cell>
          <cell r="O54">
            <v>0</v>
          </cell>
          <cell r="P54">
            <v>0</v>
          </cell>
          <cell r="Q54">
            <v>0</v>
          </cell>
          <cell r="R54">
            <v>1.9442101848848536E-3</v>
          </cell>
          <cell r="S54">
            <v>0</v>
          </cell>
          <cell r="T54">
            <v>2.1602335387609422E-3</v>
          </cell>
          <cell r="U54">
            <v>0</v>
          </cell>
          <cell r="V54">
            <v>2.8083036003892082E-3</v>
          </cell>
          <cell r="W54">
            <v>0</v>
          </cell>
          <cell r="X54">
            <v>4.9685371391502064E-3</v>
          </cell>
          <cell r="Y54">
            <v>0</v>
          </cell>
          <cell r="Z54">
            <v>1.3015407071034718E-2</v>
          </cell>
          <cell r="AA54">
            <v>0</v>
          </cell>
          <cell r="AB54">
            <v>1.9226078494972446E-2</v>
          </cell>
          <cell r="AC54">
            <v>0</v>
          </cell>
          <cell r="AD54">
            <v>2.2304411287706754E-2</v>
          </cell>
          <cell r="AE54">
            <v>0</v>
          </cell>
          <cell r="AF54">
            <v>2.7488971780733049E-2</v>
          </cell>
          <cell r="AG54">
            <v>0</v>
          </cell>
          <cell r="AH54">
            <v>3.4563736620175131E-2</v>
          </cell>
          <cell r="AI54">
            <v>0</v>
          </cell>
          <cell r="AJ54">
            <v>0</v>
          </cell>
          <cell r="AK54">
            <v>0</v>
          </cell>
          <cell r="AL54">
            <v>0</v>
          </cell>
        </row>
        <row r="55">
          <cell r="G55">
            <v>0</v>
          </cell>
          <cell r="H55">
            <v>0</v>
          </cell>
          <cell r="I55">
            <v>0</v>
          </cell>
          <cell r="J55">
            <v>0</v>
          </cell>
          <cell r="K55">
            <v>0</v>
          </cell>
          <cell r="L55">
            <v>0</v>
          </cell>
          <cell r="M55">
            <v>0</v>
          </cell>
          <cell r="N55">
            <v>0</v>
          </cell>
          <cell r="O55">
            <v>0</v>
          </cell>
          <cell r="P55">
            <v>0</v>
          </cell>
          <cell r="Q55">
            <v>0</v>
          </cell>
          <cell r="R55">
            <v>1.9442101848848536E-3</v>
          </cell>
          <cell r="S55">
            <v>0</v>
          </cell>
          <cell r="T55">
            <v>2.1602335387609422E-3</v>
          </cell>
          <cell r="U55">
            <v>0</v>
          </cell>
          <cell r="V55">
            <v>2.8083036003892082E-3</v>
          </cell>
          <cell r="W55">
            <v>0</v>
          </cell>
          <cell r="X55">
            <v>4.9685371391502064E-3</v>
          </cell>
          <cell r="Y55">
            <v>0</v>
          </cell>
          <cell r="Z55">
            <v>1.3015407071034718E-2</v>
          </cell>
          <cell r="AA55">
            <v>0</v>
          </cell>
          <cell r="AB55">
            <v>1.9226078494972446E-2</v>
          </cell>
          <cell r="AC55">
            <v>0</v>
          </cell>
          <cell r="AD55">
            <v>2.2304411287706754E-2</v>
          </cell>
          <cell r="AE55">
            <v>0</v>
          </cell>
          <cell r="AF55">
            <v>2.7488971780733049E-2</v>
          </cell>
          <cell r="AG55">
            <v>0</v>
          </cell>
          <cell r="AH55">
            <v>3.4563736620175131E-2</v>
          </cell>
          <cell r="AI55">
            <v>0</v>
          </cell>
          <cell r="AJ55">
            <v>0</v>
          </cell>
          <cell r="AK55">
            <v>0</v>
          </cell>
          <cell r="AL55">
            <v>0</v>
          </cell>
        </row>
        <row r="56">
          <cell r="G56">
            <v>0</v>
          </cell>
          <cell r="H56">
            <v>0</v>
          </cell>
          <cell r="I56">
            <v>0</v>
          </cell>
          <cell r="J56">
            <v>0</v>
          </cell>
          <cell r="K56">
            <v>0</v>
          </cell>
          <cell r="L56">
            <v>0</v>
          </cell>
          <cell r="M56">
            <v>0</v>
          </cell>
          <cell r="N56">
            <v>0</v>
          </cell>
          <cell r="O56">
            <v>0</v>
          </cell>
          <cell r="P56">
            <v>0</v>
          </cell>
          <cell r="Q56">
            <v>0</v>
          </cell>
          <cell r="R56">
            <v>1.9442101848848536E-3</v>
          </cell>
          <cell r="S56">
            <v>0</v>
          </cell>
          <cell r="T56">
            <v>2.1602335387609422E-3</v>
          </cell>
          <cell r="U56">
            <v>0</v>
          </cell>
          <cell r="V56">
            <v>2.8083036003892082E-3</v>
          </cell>
          <cell r="W56">
            <v>0</v>
          </cell>
          <cell r="X56">
            <v>4.9685371391502064E-3</v>
          </cell>
          <cell r="Y56">
            <v>0</v>
          </cell>
          <cell r="Z56">
            <v>1.3015407071034718E-2</v>
          </cell>
          <cell r="AA56">
            <v>0</v>
          </cell>
          <cell r="AB56">
            <v>1.9226078494972446E-2</v>
          </cell>
          <cell r="AC56">
            <v>0</v>
          </cell>
          <cell r="AD56">
            <v>2.2304411287706754E-2</v>
          </cell>
          <cell r="AE56">
            <v>0</v>
          </cell>
          <cell r="AF56">
            <v>2.7488971780733049E-2</v>
          </cell>
          <cell r="AG56">
            <v>0</v>
          </cell>
          <cell r="AH56">
            <v>3.4563736620175131E-2</v>
          </cell>
          <cell r="AI56">
            <v>0</v>
          </cell>
          <cell r="AJ56">
            <v>0</v>
          </cell>
          <cell r="AK56">
            <v>0</v>
          </cell>
          <cell r="AL56">
            <v>0</v>
          </cell>
        </row>
        <row r="57">
          <cell r="G57">
            <v>0</v>
          </cell>
          <cell r="H57">
            <v>0</v>
          </cell>
          <cell r="I57">
            <v>0</v>
          </cell>
          <cell r="J57">
            <v>0</v>
          </cell>
          <cell r="K57">
            <v>0</v>
          </cell>
          <cell r="L57">
            <v>0</v>
          </cell>
          <cell r="M57">
            <v>0</v>
          </cell>
          <cell r="N57">
            <v>0</v>
          </cell>
          <cell r="O57">
            <v>0</v>
          </cell>
          <cell r="P57">
            <v>0</v>
          </cell>
          <cell r="Q57">
            <v>0</v>
          </cell>
          <cell r="R57">
            <v>1.9442101848848536E-3</v>
          </cell>
          <cell r="S57">
            <v>0</v>
          </cell>
          <cell r="T57">
            <v>2.1602335387609422E-3</v>
          </cell>
          <cell r="U57">
            <v>0</v>
          </cell>
          <cell r="V57">
            <v>2.8083036003892082E-3</v>
          </cell>
          <cell r="W57">
            <v>0</v>
          </cell>
          <cell r="X57">
            <v>4.9685371391502064E-3</v>
          </cell>
          <cell r="Y57">
            <v>0</v>
          </cell>
          <cell r="Z57">
            <v>1.3015407071034718E-2</v>
          </cell>
          <cell r="AA57">
            <v>0</v>
          </cell>
          <cell r="AB57">
            <v>1.9226078494972446E-2</v>
          </cell>
          <cell r="AC57">
            <v>0</v>
          </cell>
          <cell r="AD57">
            <v>2.2304411287706754E-2</v>
          </cell>
          <cell r="AE57">
            <v>0</v>
          </cell>
          <cell r="AF57">
            <v>2.7488971780733049E-2</v>
          </cell>
          <cell r="AG57">
            <v>0</v>
          </cell>
          <cell r="AH57">
            <v>3.4563736620175131E-2</v>
          </cell>
          <cell r="AI57">
            <v>0</v>
          </cell>
          <cell r="AJ57">
            <v>0</v>
          </cell>
          <cell r="AK57">
            <v>0</v>
          </cell>
          <cell r="AL57">
            <v>0</v>
          </cell>
        </row>
        <row r="58">
          <cell r="G58">
            <v>0</v>
          </cell>
          <cell r="H58">
            <v>0</v>
          </cell>
          <cell r="I58">
            <v>0</v>
          </cell>
          <cell r="J58">
            <v>0</v>
          </cell>
          <cell r="K58">
            <v>0</v>
          </cell>
          <cell r="L58">
            <v>0</v>
          </cell>
          <cell r="M58">
            <v>0</v>
          </cell>
          <cell r="N58">
            <v>0</v>
          </cell>
          <cell r="O58">
            <v>0</v>
          </cell>
          <cell r="P58">
            <v>0</v>
          </cell>
          <cell r="Q58">
            <v>0</v>
          </cell>
          <cell r="R58">
            <v>1.9442101848848536E-3</v>
          </cell>
          <cell r="S58">
            <v>0</v>
          </cell>
          <cell r="T58">
            <v>2.1602335387609422E-3</v>
          </cell>
          <cell r="U58">
            <v>0</v>
          </cell>
          <cell r="V58">
            <v>2.8083036003892082E-3</v>
          </cell>
          <cell r="W58">
            <v>0</v>
          </cell>
          <cell r="X58">
            <v>4.9685371391502064E-3</v>
          </cell>
          <cell r="Y58">
            <v>0</v>
          </cell>
          <cell r="Z58">
            <v>1.3015407071034718E-2</v>
          </cell>
          <cell r="AA58">
            <v>0</v>
          </cell>
          <cell r="AB58">
            <v>1.9226078494972446E-2</v>
          </cell>
          <cell r="AC58">
            <v>0</v>
          </cell>
          <cell r="AD58">
            <v>2.2304411287706754E-2</v>
          </cell>
          <cell r="AE58">
            <v>0</v>
          </cell>
          <cell r="AF58">
            <v>2.7488971780733049E-2</v>
          </cell>
          <cell r="AG58">
            <v>0</v>
          </cell>
          <cell r="AH58">
            <v>3.4563736620175131E-2</v>
          </cell>
          <cell r="AI58">
            <v>0</v>
          </cell>
          <cell r="AJ58">
            <v>0</v>
          </cell>
          <cell r="AK58">
            <v>0</v>
          </cell>
          <cell r="AL58">
            <v>0</v>
          </cell>
        </row>
        <row r="59">
          <cell r="G59">
            <v>0</v>
          </cell>
          <cell r="H59">
            <v>0</v>
          </cell>
          <cell r="I59">
            <v>0</v>
          </cell>
          <cell r="J59">
            <v>0</v>
          </cell>
          <cell r="K59">
            <v>0</v>
          </cell>
          <cell r="L59">
            <v>0</v>
          </cell>
          <cell r="M59">
            <v>0</v>
          </cell>
          <cell r="N59">
            <v>0</v>
          </cell>
          <cell r="O59">
            <v>0</v>
          </cell>
          <cell r="P59">
            <v>0</v>
          </cell>
          <cell r="Q59">
            <v>0</v>
          </cell>
          <cell r="R59">
            <v>0</v>
          </cell>
          <cell r="S59">
            <v>0</v>
          </cell>
          <cell r="T59">
            <v>2.2142393772299506E-3</v>
          </cell>
          <cell r="U59">
            <v>0</v>
          </cell>
          <cell r="V59">
            <v>2.2142393772299506E-3</v>
          </cell>
          <cell r="W59">
            <v>0</v>
          </cell>
          <cell r="X59">
            <v>2.9703211157962889E-3</v>
          </cell>
          <cell r="Y59">
            <v>0</v>
          </cell>
          <cell r="Z59">
            <v>9.6670450859552594E-3</v>
          </cell>
          <cell r="AA59">
            <v>0</v>
          </cell>
          <cell r="AB59">
            <v>1.6147745702238085E-2</v>
          </cell>
          <cell r="AC59">
            <v>0</v>
          </cell>
          <cell r="AD59">
            <v>1.9874148556600715E-2</v>
          </cell>
          <cell r="AE59">
            <v>0</v>
          </cell>
          <cell r="AF59">
            <v>2.3546545572494332E-2</v>
          </cell>
          <cell r="AG59">
            <v>0</v>
          </cell>
          <cell r="AH59">
            <v>3.0297275381122313E-2</v>
          </cell>
          <cell r="AI59">
            <v>0</v>
          </cell>
          <cell r="AJ59">
            <v>0</v>
          </cell>
          <cell r="AK59">
            <v>0</v>
          </cell>
          <cell r="AL59">
            <v>0</v>
          </cell>
        </row>
        <row r="60">
          <cell r="G60">
            <v>0</v>
          </cell>
          <cell r="H60">
            <v>0</v>
          </cell>
          <cell r="I60">
            <v>0</v>
          </cell>
          <cell r="J60">
            <v>0</v>
          </cell>
          <cell r="K60">
            <v>0</v>
          </cell>
          <cell r="L60">
            <v>0</v>
          </cell>
          <cell r="M60">
            <v>0</v>
          </cell>
          <cell r="N60">
            <v>0</v>
          </cell>
          <cell r="O60">
            <v>0</v>
          </cell>
          <cell r="P60">
            <v>0</v>
          </cell>
          <cell r="Q60">
            <v>0</v>
          </cell>
          <cell r="R60">
            <v>0</v>
          </cell>
          <cell r="S60">
            <v>0</v>
          </cell>
          <cell r="T60">
            <v>2.2142393772299506E-3</v>
          </cell>
          <cell r="U60">
            <v>0</v>
          </cell>
          <cell r="V60">
            <v>2.2142393772299506E-3</v>
          </cell>
          <cell r="W60">
            <v>0</v>
          </cell>
          <cell r="X60">
            <v>2.9703211157962889E-3</v>
          </cell>
          <cell r="Y60">
            <v>0</v>
          </cell>
          <cell r="Z60">
            <v>9.6670450859552594E-3</v>
          </cell>
          <cell r="AA60">
            <v>0</v>
          </cell>
          <cell r="AB60">
            <v>1.6147745702238085E-2</v>
          </cell>
          <cell r="AC60">
            <v>0</v>
          </cell>
          <cell r="AD60">
            <v>1.9874148556600715E-2</v>
          </cell>
          <cell r="AE60">
            <v>0</v>
          </cell>
          <cell r="AF60">
            <v>2.3546545572494332E-2</v>
          </cell>
          <cell r="AG60">
            <v>0</v>
          </cell>
          <cell r="AH60">
            <v>3.0297275381122313E-2</v>
          </cell>
          <cell r="AI60">
            <v>0</v>
          </cell>
          <cell r="AJ60">
            <v>0</v>
          </cell>
          <cell r="AK60">
            <v>0</v>
          </cell>
          <cell r="AL60">
            <v>0</v>
          </cell>
        </row>
        <row r="61">
          <cell r="G61">
            <v>0</v>
          </cell>
          <cell r="H61">
            <v>0</v>
          </cell>
          <cell r="I61">
            <v>0</v>
          </cell>
          <cell r="J61">
            <v>0</v>
          </cell>
          <cell r="K61">
            <v>0</v>
          </cell>
          <cell r="L61">
            <v>0</v>
          </cell>
          <cell r="M61">
            <v>0</v>
          </cell>
          <cell r="N61">
            <v>0</v>
          </cell>
          <cell r="O61">
            <v>0</v>
          </cell>
          <cell r="P61">
            <v>0</v>
          </cell>
          <cell r="Q61">
            <v>0</v>
          </cell>
          <cell r="R61">
            <v>0</v>
          </cell>
          <cell r="S61">
            <v>0</v>
          </cell>
          <cell r="T61">
            <v>2.2142393772299506E-3</v>
          </cell>
          <cell r="U61">
            <v>0</v>
          </cell>
          <cell r="V61">
            <v>2.2142393772299506E-3</v>
          </cell>
          <cell r="W61">
            <v>0</v>
          </cell>
          <cell r="X61">
            <v>2.9703211157962889E-3</v>
          </cell>
          <cell r="Y61">
            <v>0</v>
          </cell>
          <cell r="Z61">
            <v>9.6670450859552594E-3</v>
          </cell>
          <cell r="AA61">
            <v>0</v>
          </cell>
          <cell r="AB61">
            <v>1.6147745702238085E-2</v>
          </cell>
          <cell r="AC61">
            <v>0</v>
          </cell>
          <cell r="AD61">
            <v>1.9874148556600715E-2</v>
          </cell>
          <cell r="AE61">
            <v>0</v>
          </cell>
          <cell r="AF61">
            <v>2.3546545572494332E-2</v>
          </cell>
          <cell r="AG61">
            <v>0</v>
          </cell>
          <cell r="AH61">
            <v>3.0297275381122313E-2</v>
          </cell>
          <cell r="AI61">
            <v>0</v>
          </cell>
          <cell r="AJ61">
            <v>0</v>
          </cell>
          <cell r="AK61">
            <v>0</v>
          </cell>
          <cell r="AL61">
            <v>0</v>
          </cell>
        </row>
        <row r="62">
          <cell r="G62">
            <v>0</v>
          </cell>
          <cell r="H62">
            <v>0</v>
          </cell>
          <cell r="I62">
            <v>0</v>
          </cell>
          <cell r="J62">
            <v>0</v>
          </cell>
          <cell r="K62">
            <v>0</v>
          </cell>
          <cell r="L62">
            <v>0</v>
          </cell>
          <cell r="M62">
            <v>0</v>
          </cell>
          <cell r="N62">
            <v>0</v>
          </cell>
          <cell r="O62">
            <v>0</v>
          </cell>
          <cell r="P62">
            <v>0</v>
          </cell>
          <cell r="Q62">
            <v>0</v>
          </cell>
          <cell r="R62">
            <v>0</v>
          </cell>
          <cell r="S62">
            <v>0</v>
          </cell>
          <cell r="T62">
            <v>2.2142393772299506E-3</v>
          </cell>
          <cell r="U62">
            <v>0</v>
          </cell>
          <cell r="V62">
            <v>2.2142393772299506E-3</v>
          </cell>
          <cell r="W62">
            <v>0</v>
          </cell>
          <cell r="X62">
            <v>2.9703211157962889E-3</v>
          </cell>
          <cell r="Y62">
            <v>0</v>
          </cell>
          <cell r="Z62">
            <v>9.6670450859552594E-3</v>
          </cell>
          <cell r="AA62">
            <v>0</v>
          </cell>
          <cell r="AB62">
            <v>1.6147745702238085E-2</v>
          </cell>
          <cell r="AC62">
            <v>0</v>
          </cell>
          <cell r="AD62">
            <v>1.9874148556600715E-2</v>
          </cell>
          <cell r="AE62">
            <v>0</v>
          </cell>
          <cell r="AF62">
            <v>2.3546545572494332E-2</v>
          </cell>
          <cell r="AG62">
            <v>0</v>
          </cell>
          <cell r="AH62">
            <v>3.0297275381122313E-2</v>
          </cell>
          <cell r="AI62">
            <v>0</v>
          </cell>
          <cell r="AJ62">
            <v>0</v>
          </cell>
          <cell r="AK62">
            <v>0</v>
          </cell>
          <cell r="AL62">
            <v>0</v>
          </cell>
        </row>
        <row r="63">
          <cell r="G63">
            <v>0</v>
          </cell>
          <cell r="H63">
            <v>0</v>
          </cell>
          <cell r="I63">
            <v>0</v>
          </cell>
          <cell r="J63">
            <v>0</v>
          </cell>
          <cell r="K63">
            <v>0</v>
          </cell>
          <cell r="L63">
            <v>0</v>
          </cell>
          <cell r="M63">
            <v>0</v>
          </cell>
          <cell r="N63">
            <v>0</v>
          </cell>
          <cell r="O63">
            <v>0</v>
          </cell>
          <cell r="P63">
            <v>0</v>
          </cell>
          <cell r="Q63">
            <v>0</v>
          </cell>
          <cell r="R63">
            <v>0</v>
          </cell>
          <cell r="S63">
            <v>0</v>
          </cell>
          <cell r="T63">
            <v>2.2142393772299506E-3</v>
          </cell>
          <cell r="U63">
            <v>0</v>
          </cell>
          <cell r="V63">
            <v>2.2142393772299506E-3</v>
          </cell>
          <cell r="W63">
            <v>0</v>
          </cell>
          <cell r="X63">
            <v>2.9703211157962889E-3</v>
          </cell>
          <cell r="Y63">
            <v>0</v>
          </cell>
          <cell r="Z63">
            <v>9.6670450859552594E-3</v>
          </cell>
          <cell r="AA63">
            <v>0</v>
          </cell>
          <cell r="AB63">
            <v>1.6147745702238085E-2</v>
          </cell>
          <cell r="AC63">
            <v>0</v>
          </cell>
          <cell r="AD63">
            <v>1.9874148556600715E-2</v>
          </cell>
          <cell r="AE63">
            <v>0</v>
          </cell>
          <cell r="AF63">
            <v>2.3546545572494332E-2</v>
          </cell>
          <cell r="AG63">
            <v>0</v>
          </cell>
          <cell r="AH63">
            <v>3.0297275381122313E-2</v>
          </cell>
          <cell r="AI63">
            <v>0</v>
          </cell>
          <cell r="AJ63">
            <v>0</v>
          </cell>
          <cell r="AK63">
            <v>0</v>
          </cell>
          <cell r="AL63">
            <v>0</v>
          </cell>
        </row>
        <row r="64">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2.0522218618229259E-3</v>
          </cell>
          <cell r="W64">
            <v>0</v>
          </cell>
          <cell r="X64">
            <v>2.1062277002919343E-3</v>
          </cell>
          <cell r="Y64">
            <v>0</v>
          </cell>
          <cell r="Z64">
            <v>4.4824845929289647E-3</v>
          </cell>
          <cell r="AA64">
            <v>0</v>
          </cell>
          <cell r="AB64">
            <v>9.8830684398313485E-3</v>
          </cell>
          <cell r="AC64">
            <v>0</v>
          </cell>
          <cell r="AD64">
            <v>1.3609471294193976E-2</v>
          </cell>
          <cell r="AE64">
            <v>0</v>
          </cell>
          <cell r="AF64">
            <v>1.8578008433344128E-2</v>
          </cell>
          <cell r="AG64">
            <v>0</v>
          </cell>
          <cell r="AH64">
            <v>2.2736457995458984E-2</v>
          </cell>
          <cell r="AI64">
            <v>0</v>
          </cell>
          <cell r="AJ64">
            <v>0</v>
          </cell>
          <cell r="AK64">
            <v>0</v>
          </cell>
          <cell r="AL64">
            <v>0</v>
          </cell>
        </row>
        <row r="65">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2.0522218618229259E-3</v>
          </cell>
          <cell r="W65">
            <v>0</v>
          </cell>
          <cell r="X65">
            <v>2.1062277002919343E-3</v>
          </cell>
          <cell r="Y65">
            <v>0</v>
          </cell>
          <cell r="Z65">
            <v>4.4824845929289647E-3</v>
          </cell>
          <cell r="AA65">
            <v>0</v>
          </cell>
          <cell r="AB65">
            <v>9.8830684398313485E-3</v>
          </cell>
          <cell r="AC65">
            <v>0</v>
          </cell>
          <cell r="AD65">
            <v>1.3609471294193976E-2</v>
          </cell>
          <cell r="AE65">
            <v>0</v>
          </cell>
          <cell r="AF65">
            <v>1.8578008433344128E-2</v>
          </cell>
          <cell r="AG65">
            <v>0</v>
          </cell>
          <cell r="AH65">
            <v>2.2736457995458984E-2</v>
          </cell>
          <cell r="AI65">
            <v>0</v>
          </cell>
          <cell r="AJ65">
            <v>0</v>
          </cell>
          <cell r="AK65">
            <v>0</v>
          </cell>
          <cell r="AL65">
            <v>0</v>
          </cell>
        </row>
        <row r="66">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2.0522218618229259E-3</v>
          </cell>
          <cell r="W66">
            <v>0</v>
          </cell>
          <cell r="X66">
            <v>2.1062277002919343E-3</v>
          </cell>
          <cell r="Y66">
            <v>0</v>
          </cell>
          <cell r="Z66">
            <v>4.4824845929289647E-3</v>
          </cell>
          <cell r="AA66">
            <v>0</v>
          </cell>
          <cell r="AB66">
            <v>9.8830684398313485E-3</v>
          </cell>
          <cell r="AC66">
            <v>0</v>
          </cell>
          <cell r="AD66">
            <v>1.3609471294193976E-2</v>
          </cell>
          <cell r="AE66">
            <v>0</v>
          </cell>
          <cell r="AF66">
            <v>1.8578008433344128E-2</v>
          </cell>
          <cell r="AG66">
            <v>0</v>
          </cell>
          <cell r="AH66">
            <v>2.2736457995458984E-2</v>
          </cell>
          <cell r="AI66">
            <v>0</v>
          </cell>
          <cell r="AJ66">
            <v>0</v>
          </cell>
          <cell r="AK66">
            <v>0</v>
          </cell>
          <cell r="AL66">
            <v>0</v>
          </cell>
        </row>
        <row r="67">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2.0522218618229259E-3</v>
          </cell>
          <cell r="W67">
            <v>0</v>
          </cell>
          <cell r="X67">
            <v>2.1062277002919343E-3</v>
          </cell>
          <cell r="Y67">
            <v>0</v>
          </cell>
          <cell r="Z67">
            <v>4.4824845929289647E-3</v>
          </cell>
          <cell r="AA67">
            <v>0</v>
          </cell>
          <cell r="AB67">
            <v>9.8830684398313485E-3</v>
          </cell>
          <cell r="AC67">
            <v>0</v>
          </cell>
          <cell r="AD67">
            <v>1.3609471294193976E-2</v>
          </cell>
          <cell r="AE67">
            <v>0</v>
          </cell>
          <cell r="AF67">
            <v>1.8578008433344128E-2</v>
          </cell>
          <cell r="AG67">
            <v>0</v>
          </cell>
          <cell r="AH67">
            <v>2.2736457995458984E-2</v>
          </cell>
          <cell r="AI67">
            <v>0</v>
          </cell>
          <cell r="AJ67">
            <v>0</v>
          </cell>
          <cell r="AK67">
            <v>0</v>
          </cell>
          <cell r="AL67">
            <v>0</v>
          </cell>
        </row>
        <row r="68">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2.0522218618229259E-3</v>
          </cell>
          <cell r="W68">
            <v>0</v>
          </cell>
          <cell r="X68">
            <v>2.1062277002919343E-3</v>
          </cell>
          <cell r="Y68">
            <v>0</v>
          </cell>
          <cell r="Z68">
            <v>4.4824845929289647E-3</v>
          </cell>
          <cell r="AA68">
            <v>0</v>
          </cell>
          <cell r="AB68">
            <v>9.8830684398313485E-3</v>
          </cell>
          <cell r="AC68">
            <v>0</v>
          </cell>
          <cell r="AD68">
            <v>1.3609471294193976E-2</v>
          </cell>
          <cell r="AE68">
            <v>0</v>
          </cell>
          <cell r="AF68">
            <v>1.8578008433344128E-2</v>
          </cell>
          <cell r="AG68">
            <v>0</v>
          </cell>
          <cell r="AH68">
            <v>2.2736457995458984E-2</v>
          </cell>
          <cell r="AI68">
            <v>0</v>
          </cell>
          <cell r="AJ68">
            <v>0</v>
          </cell>
          <cell r="AK68">
            <v>0</v>
          </cell>
          <cell r="AL68">
            <v>0</v>
          </cell>
        </row>
        <row r="69">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2.1602335387609422E-3</v>
          </cell>
          <cell r="Y69">
            <v>0</v>
          </cell>
          <cell r="Z69">
            <v>2.7002919234511919E-3</v>
          </cell>
          <cell r="AA69">
            <v>0</v>
          </cell>
          <cell r="AB69">
            <v>6.2106714239377296E-3</v>
          </cell>
          <cell r="AC69">
            <v>0</v>
          </cell>
          <cell r="AD69">
            <v>9.8290626013622859E-3</v>
          </cell>
          <cell r="AE69">
            <v>0</v>
          </cell>
          <cell r="AF69">
            <v>1.4365553032760315E-2</v>
          </cell>
          <cell r="AG69">
            <v>0</v>
          </cell>
          <cell r="AH69">
            <v>2.0198183587414875E-2</v>
          </cell>
          <cell r="AI69">
            <v>0</v>
          </cell>
          <cell r="AJ69">
            <v>0</v>
          </cell>
          <cell r="AK69">
            <v>0</v>
          </cell>
          <cell r="AL69">
            <v>0</v>
          </cell>
        </row>
        <row r="70">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2.1602335387609422E-3</v>
          </cell>
          <cell r="Y70">
            <v>0</v>
          </cell>
          <cell r="Z70">
            <v>2.7002919234511919E-3</v>
          </cell>
          <cell r="AA70">
            <v>0</v>
          </cell>
          <cell r="AB70">
            <v>6.2106714239377296E-3</v>
          </cell>
          <cell r="AC70">
            <v>0</v>
          </cell>
          <cell r="AD70">
            <v>9.8290626013622859E-3</v>
          </cell>
          <cell r="AE70">
            <v>0</v>
          </cell>
          <cell r="AF70">
            <v>1.4365553032760315E-2</v>
          </cell>
          <cell r="AG70">
            <v>0</v>
          </cell>
          <cell r="AH70">
            <v>2.0198183587414875E-2</v>
          </cell>
          <cell r="AI70">
            <v>0</v>
          </cell>
          <cell r="AJ70">
            <v>0</v>
          </cell>
          <cell r="AK70">
            <v>0</v>
          </cell>
          <cell r="AL70">
            <v>0</v>
          </cell>
        </row>
        <row r="71">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2.1602335387609422E-3</v>
          </cell>
          <cell r="Y71">
            <v>0</v>
          </cell>
          <cell r="Z71">
            <v>2.7002919234511919E-3</v>
          </cell>
          <cell r="AA71">
            <v>0</v>
          </cell>
          <cell r="AB71">
            <v>6.2106714239377296E-3</v>
          </cell>
          <cell r="AC71">
            <v>0</v>
          </cell>
          <cell r="AD71">
            <v>9.8290626013622859E-3</v>
          </cell>
          <cell r="AE71">
            <v>0</v>
          </cell>
          <cell r="AF71">
            <v>1.4365553032760315E-2</v>
          </cell>
          <cell r="AG71">
            <v>0</v>
          </cell>
          <cell r="AH71">
            <v>2.0198183587414875E-2</v>
          </cell>
          <cell r="AI71">
            <v>0</v>
          </cell>
          <cell r="AJ71">
            <v>0</v>
          </cell>
          <cell r="AK71">
            <v>0</v>
          </cell>
          <cell r="AL71">
            <v>0</v>
          </cell>
        </row>
        <row r="72">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2.1602335387609422E-3</v>
          </cell>
          <cell r="Y72">
            <v>0</v>
          </cell>
          <cell r="Z72">
            <v>2.7002919234511919E-3</v>
          </cell>
          <cell r="AA72">
            <v>0</v>
          </cell>
          <cell r="AB72">
            <v>6.2106714239377296E-3</v>
          </cell>
          <cell r="AC72">
            <v>0</v>
          </cell>
          <cell r="AD72">
            <v>9.8290626013622859E-3</v>
          </cell>
          <cell r="AE72">
            <v>0</v>
          </cell>
          <cell r="AF72">
            <v>1.4365553032760315E-2</v>
          </cell>
          <cell r="AG72">
            <v>0</v>
          </cell>
          <cell r="AH72">
            <v>2.0198183587414875E-2</v>
          </cell>
          <cell r="AI72">
            <v>0</v>
          </cell>
          <cell r="AJ72">
            <v>0</v>
          </cell>
          <cell r="AK72">
            <v>0</v>
          </cell>
          <cell r="AL72">
            <v>0</v>
          </cell>
        </row>
        <row r="73">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2.1602335387609422E-3</v>
          </cell>
          <cell r="Y73">
            <v>0</v>
          </cell>
          <cell r="Z73">
            <v>2.7002919234511919E-3</v>
          </cell>
          <cell r="AA73">
            <v>0</v>
          </cell>
          <cell r="AB73">
            <v>6.2106714239377296E-3</v>
          </cell>
          <cell r="AC73">
            <v>0</v>
          </cell>
          <cell r="AD73">
            <v>9.8290626013622859E-3</v>
          </cell>
          <cell r="AE73">
            <v>0</v>
          </cell>
          <cell r="AF73">
            <v>1.4365553032760315E-2</v>
          </cell>
          <cell r="AG73">
            <v>0</v>
          </cell>
          <cell r="AH73">
            <v>2.0198183587414875E-2</v>
          </cell>
          <cell r="AI73">
            <v>0</v>
          </cell>
          <cell r="AJ73">
            <v>0</v>
          </cell>
          <cell r="AK73">
            <v>0</v>
          </cell>
          <cell r="AL73">
            <v>0</v>
          </cell>
        </row>
        <row r="74">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2.2142393772299506E-3</v>
          </cell>
          <cell r="AA74">
            <v>0</v>
          </cell>
          <cell r="AB74">
            <v>3.5103795004865377E-3</v>
          </cell>
          <cell r="AC74">
            <v>0</v>
          </cell>
          <cell r="AD74">
            <v>6.1566655854687216E-3</v>
          </cell>
          <cell r="AE74">
            <v>0</v>
          </cell>
          <cell r="AF74">
            <v>9.9370742783003573E-3</v>
          </cell>
          <cell r="AG74">
            <v>0</v>
          </cell>
          <cell r="AH74">
            <v>1.5985728186831007E-2</v>
          </cell>
          <cell r="AI74">
            <v>0</v>
          </cell>
          <cell r="AJ74">
            <v>0</v>
          </cell>
          <cell r="AK74">
            <v>0</v>
          </cell>
          <cell r="AL74">
            <v>0</v>
          </cell>
        </row>
        <row r="75">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2.2142393772299506E-3</v>
          </cell>
          <cell r="AA75">
            <v>0</v>
          </cell>
          <cell r="AB75">
            <v>3.5103795004865377E-3</v>
          </cell>
          <cell r="AC75">
            <v>0</v>
          </cell>
          <cell r="AD75">
            <v>6.1566655854687216E-3</v>
          </cell>
          <cell r="AE75">
            <v>0</v>
          </cell>
          <cell r="AF75">
            <v>9.9370742783003573E-3</v>
          </cell>
          <cell r="AG75">
            <v>0</v>
          </cell>
          <cell r="AH75">
            <v>1.5985728186831007E-2</v>
          </cell>
          <cell r="AI75">
            <v>0</v>
          </cell>
          <cell r="AJ75">
            <v>0</v>
          </cell>
          <cell r="AK75">
            <v>0</v>
          </cell>
          <cell r="AL75">
            <v>0</v>
          </cell>
        </row>
        <row r="76">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2.2142393772299506E-3</v>
          </cell>
          <cell r="AA76">
            <v>0</v>
          </cell>
          <cell r="AB76">
            <v>3.5103795004865377E-3</v>
          </cell>
          <cell r="AC76">
            <v>0</v>
          </cell>
          <cell r="AD76">
            <v>6.1566655854687216E-3</v>
          </cell>
          <cell r="AE76">
            <v>0</v>
          </cell>
          <cell r="AF76">
            <v>9.9370742783003573E-3</v>
          </cell>
          <cell r="AG76">
            <v>0</v>
          </cell>
          <cell r="AH76">
            <v>1.5985728186831007E-2</v>
          </cell>
          <cell r="AI76">
            <v>0</v>
          </cell>
          <cell r="AJ76">
            <v>0</v>
          </cell>
          <cell r="AK76">
            <v>0</v>
          </cell>
          <cell r="AL76">
            <v>0</v>
          </cell>
        </row>
        <row r="77">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2.2142393772299506E-3</v>
          </cell>
          <cell r="AA77">
            <v>0</v>
          </cell>
          <cell r="AB77">
            <v>3.5103795004865377E-3</v>
          </cell>
          <cell r="AC77">
            <v>0</v>
          </cell>
          <cell r="AD77">
            <v>6.1566655854687216E-3</v>
          </cell>
          <cell r="AE77">
            <v>0</v>
          </cell>
          <cell r="AF77">
            <v>9.9370742783003573E-3</v>
          </cell>
          <cell r="AG77">
            <v>0</v>
          </cell>
          <cell r="AH77">
            <v>1.5985728186831007E-2</v>
          </cell>
          <cell r="AI77">
            <v>0</v>
          </cell>
          <cell r="AJ77">
            <v>0</v>
          </cell>
          <cell r="AK77">
            <v>0</v>
          </cell>
          <cell r="AL77">
            <v>0</v>
          </cell>
        </row>
        <row r="78">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2.2142393772299506E-3</v>
          </cell>
          <cell r="AA78">
            <v>0</v>
          </cell>
          <cell r="AB78">
            <v>3.5103795004865377E-3</v>
          </cell>
          <cell r="AC78">
            <v>0</v>
          </cell>
          <cell r="AD78">
            <v>6.1566655854687216E-3</v>
          </cell>
          <cell r="AE78">
            <v>0</v>
          </cell>
          <cell r="AF78">
            <v>9.9370742783003573E-3</v>
          </cell>
          <cell r="AG78">
            <v>0</v>
          </cell>
          <cell r="AH78">
            <v>1.5985728186831007E-2</v>
          </cell>
          <cell r="AI78">
            <v>0</v>
          </cell>
          <cell r="AJ78">
            <v>0</v>
          </cell>
          <cell r="AK78">
            <v>0</v>
          </cell>
          <cell r="AL78">
            <v>0</v>
          </cell>
        </row>
        <row r="79">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1.5121634771326762E-3</v>
          </cell>
          <cell r="AC79">
            <v>0</v>
          </cell>
          <cell r="AD79">
            <v>1.7821926694777733E-3</v>
          </cell>
          <cell r="AE79">
            <v>0</v>
          </cell>
          <cell r="AF79">
            <v>2.5922802465131196E-3</v>
          </cell>
          <cell r="AG79">
            <v>0</v>
          </cell>
          <cell r="AH79">
            <v>4.4824845929289647E-3</v>
          </cell>
          <cell r="AI79">
            <v>0</v>
          </cell>
          <cell r="AJ79">
            <v>0</v>
          </cell>
          <cell r="AK79">
            <v>0</v>
          </cell>
          <cell r="AL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1.5121634771326762E-3</v>
          </cell>
          <cell r="AC80">
            <v>0</v>
          </cell>
          <cell r="AD80">
            <v>1.7821926694777733E-3</v>
          </cell>
          <cell r="AE80">
            <v>0</v>
          </cell>
          <cell r="AF80">
            <v>2.5922802465131196E-3</v>
          </cell>
          <cell r="AG80">
            <v>0</v>
          </cell>
          <cell r="AH80">
            <v>4.4824845929289647E-3</v>
          </cell>
          <cell r="AI80">
            <v>0</v>
          </cell>
          <cell r="AJ80">
            <v>0</v>
          </cell>
          <cell r="AK80">
            <v>0</v>
          </cell>
          <cell r="AL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1.5121634771326762E-3</v>
          </cell>
          <cell r="AC81">
            <v>0</v>
          </cell>
          <cell r="AD81">
            <v>1.7821926694777733E-3</v>
          </cell>
          <cell r="AE81">
            <v>0</v>
          </cell>
          <cell r="AF81">
            <v>2.5922802465131196E-3</v>
          </cell>
          <cell r="AG81">
            <v>0</v>
          </cell>
          <cell r="AH81">
            <v>4.4824845929289647E-3</v>
          </cell>
          <cell r="AI81">
            <v>0</v>
          </cell>
          <cell r="AJ81">
            <v>0</v>
          </cell>
          <cell r="AK81">
            <v>0</v>
          </cell>
          <cell r="AL81">
            <v>0</v>
          </cell>
        </row>
        <row r="82">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1.5121634771326762E-3</v>
          </cell>
          <cell r="AC82">
            <v>0</v>
          </cell>
          <cell r="AD82">
            <v>1.7821926694777733E-3</v>
          </cell>
          <cell r="AE82">
            <v>0</v>
          </cell>
          <cell r="AF82">
            <v>2.5922802465131196E-3</v>
          </cell>
          <cell r="AG82">
            <v>0</v>
          </cell>
          <cell r="AH82">
            <v>4.4824845929289647E-3</v>
          </cell>
          <cell r="AI82">
            <v>0</v>
          </cell>
          <cell r="AJ82">
            <v>0</v>
          </cell>
          <cell r="AK82">
            <v>0</v>
          </cell>
          <cell r="AL82">
            <v>0</v>
          </cell>
        </row>
        <row r="83">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1.5121634771326762E-3</v>
          </cell>
          <cell r="AC83">
            <v>0</v>
          </cell>
          <cell r="AD83">
            <v>1.7821926694777733E-3</v>
          </cell>
          <cell r="AE83">
            <v>0</v>
          </cell>
          <cell r="AF83">
            <v>2.5922802465131196E-3</v>
          </cell>
          <cell r="AG83">
            <v>0</v>
          </cell>
          <cell r="AH83">
            <v>4.4824845929289647E-3</v>
          </cell>
          <cell r="AI83">
            <v>0</v>
          </cell>
          <cell r="AJ83">
            <v>0</v>
          </cell>
          <cell r="AK83">
            <v>0</v>
          </cell>
          <cell r="AL83">
            <v>0</v>
          </cell>
        </row>
        <row r="93">
          <cell r="F93">
            <v>0</v>
          </cell>
          <cell r="G93">
            <v>0</v>
          </cell>
          <cell r="H93">
            <v>0</v>
          </cell>
          <cell r="I93">
            <v>2.3765138408304632E-3</v>
          </cell>
          <cell r="J93">
            <v>4.4942760704671528E-2</v>
          </cell>
          <cell r="K93">
            <v>3.5524261592251666E-2</v>
          </cell>
          <cell r="L93">
            <v>2.3765138408304632E-3</v>
          </cell>
          <cell r="M93">
            <v>4.4942760704671528E-2</v>
          </cell>
          <cell r="N93">
            <v>3.5524261592251666E-2</v>
          </cell>
          <cell r="O93">
            <v>2.3765138408304632E-3</v>
          </cell>
          <cell r="P93">
            <v>4.4942760704671528E-2</v>
          </cell>
          <cell r="Q93">
            <v>3.5524261592251666E-2</v>
          </cell>
          <cell r="R93">
            <v>3.7448096885812801E-3</v>
          </cell>
          <cell r="S93">
            <v>6.9005247719806068E-2</v>
          </cell>
          <cell r="T93">
            <v>5.4739472317400735E-2</v>
          </cell>
          <cell r="U93">
            <v>5.9772923875432748E-3</v>
          </cell>
          <cell r="V93">
            <v>0.10246250144413498</v>
          </cell>
          <cell r="W93">
            <v>9.4719362934109111E-2</v>
          </cell>
          <cell r="X93">
            <v>1.1522491349480999E-2</v>
          </cell>
          <cell r="Y93">
            <v>0.18367381055580123</v>
          </cell>
          <cell r="Z93">
            <v>0.1709327242306454</v>
          </cell>
          <cell r="AA93">
            <v>1.5699394463667832E-2</v>
          </cell>
          <cell r="AB93">
            <v>0.23004190284450629</v>
          </cell>
          <cell r="AC93">
            <v>0.22063850609747326</v>
          </cell>
          <cell r="AD93">
            <v>1.9372188581314877E-2</v>
          </cell>
          <cell r="AE93">
            <v>0.26961566159181122</v>
          </cell>
          <cell r="AF93">
            <v>0.26984573508415427</v>
          </cell>
          <cell r="AG93">
            <v>3.06786332179931E-2</v>
          </cell>
          <cell r="AH93">
            <v>0.37442011792187152</v>
          </cell>
          <cell r="AI93">
            <v>0.36388331580230537</v>
          </cell>
          <cell r="AJ93">
            <v>4.0256704152249113E-2</v>
          </cell>
          <cell r="AK93">
            <v>0.43786487597822632</v>
          </cell>
          <cell r="AL93">
            <v>0.42808963120271915</v>
          </cell>
          <cell r="AM93">
            <v>4.6089965397923843E-2</v>
          </cell>
          <cell r="AN93">
            <v>0.46807682987674215</v>
          </cell>
          <cell r="AO93">
            <v>0.45978438956734785</v>
          </cell>
          <cell r="AP93">
            <v>5.9772923875432531E-2</v>
          </cell>
          <cell r="AQ93">
            <v>0.5299033719574906</v>
          </cell>
          <cell r="AR93">
            <v>0.5200745979059751</v>
          </cell>
          <cell r="AS93">
            <v>6.5822231833910033E-2</v>
          </cell>
          <cell r="AT93">
            <v>0.55672576754957726</v>
          </cell>
          <cell r="AU93">
            <v>0.54968469547872445</v>
          </cell>
          <cell r="AV93">
            <v>6.5822231833910033E-2</v>
          </cell>
          <cell r="AW93">
            <v>0.55672576754957726</v>
          </cell>
          <cell r="AX93">
            <v>0.54968469547872445</v>
          </cell>
          <cell r="AY93">
            <v>6.5822231833910033E-2</v>
          </cell>
          <cell r="AZ93">
            <v>0.55672576754957726</v>
          </cell>
          <cell r="BA93">
            <v>0.54968469547872445</v>
          </cell>
        </row>
        <row r="94">
          <cell r="F94">
            <v>0</v>
          </cell>
          <cell r="G94">
            <v>0</v>
          </cell>
          <cell r="H94">
            <v>0</v>
          </cell>
          <cell r="I94">
            <v>0</v>
          </cell>
          <cell r="J94">
            <v>0</v>
          </cell>
          <cell r="K94">
            <v>0</v>
          </cell>
          <cell r="L94">
            <v>2.3765138408304632E-3</v>
          </cell>
          <cell r="M94">
            <v>4.4942760704671528E-2</v>
          </cell>
          <cell r="N94">
            <v>3.5524261592251666E-2</v>
          </cell>
          <cell r="O94">
            <v>2.4485294117646975E-3</v>
          </cell>
          <cell r="P94">
            <v>4.641474140080102E-2</v>
          </cell>
          <cell r="Q94">
            <v>3.8046124108417623E-2</v>
          </cell>
          <cell r="R94">
            <v>2.5925605536332393E-3</v>
          </cell>
          <cell r="S94">
            <v>4.862987397476607E-2</v>
          </cell>
          <cell r="T94">
            <v>3.8748413668323926E-2</v>
          </cell>
          <cell r="U94">
            <v>3.8888408304498219E-3</v>
          </cell>
          <cell r="V94">
            <v>7.0701430665247436E-2</v>
          </cell>
          <cell r="W94">
            <v>5.9733476123794607E-2</v>
          </cell>
          <cell r="X94">
            <v>8.6418685121107484E-3</v>
          </cell>
          <cell r="Y94">
            <v>0.14242555865694814</v>
          </cell>
          <cell r="Z94">
            <v>0.13526347342591949</v>
          </cell>
          <cell r="AA94">
            <v>1.2890787197231815E-2</v>
          </cell>
          <cell r="AB94">
            <v>0.20062204808322465</v>
          </cell>
          <cell r="AC94">
            <v>0.18266594091049884</v>
          </cell>
          <cell r="AD94">
            <v>1.7211721453287188E-2</v>
          </cell>
          <cell r="AE94">
            <v>0.24955497396174511</v>
          </cell>
          <cell r="AF94">
            <v>0.24540623396983999</v>
          </cell>
          <cell r="AG94">
            <v>2.7293901384083063E-2</v>
          </cell>
          <cell r="AH94">
            <v>0.34630485856022225</v>
          </cell>
          <cell r="AI94">
            <v>0.34591631094571074</v>
          </cell>
          <cell r="AJ94">
            <v>3.6151816608996516E-2</v>
          </cell>
          <cell r="AK94">
            <v>0.41175911107444774</v>
          </cell>
          <cell r="AL94">
            <v>0.39683214581547527</v>
          </cell>
          <cell r="AM94">
            <v>4.0904844290657438E-2</v>
          </cell>
          <cell r="AN94">
            <v>0.43992568848118563</v>
          </cell>
          <cell r="AO94">
            <v>0.43166195738219715</v>
          </cell>
          <cell r="AP94">
            <v>5.509191176470591E-2</v>
          </cell>
          <cell r="AQ94">
            <v>0.5112485135444087</v>
          </cell>
          <cell r="AR94">
            <v>0.49982438277462871</v>
          </cell>
          <cell r="AS94">
            <v>6.0060986159169542E-2</v>
          </cell>
          <cell r="AT94">
            <v>0.53029018075886669</v>
          </cell>
          <cell r="AU94">
            <v>0.52154289059324732</v>
          </cell>
          <cell r="AV94">
            <v>6.0060986159169542E-2</v>
          </cell>
          <cell r="AW94">
            <v>0.53029018075886669</v>
          </cell>
          <cell r="AX94">
            <v>0.52154289059324732</v>
          </cell>
          <cell r="AY94">
            <v>6.0060986159169542E-2</v>
          </cell>
          <cell r="AZ94">
            <v>0.53029018075886669</v>
          </cell>
          <cell r="BA94">
            <v>0.52154289059324732</v>
          </cell>
        </row>
        <row r="95">
          <cell r="F95">
            <v>0</v>
          </cell>
          <cell r="G95">
            <v>0</v>
          </cell>
          <cell r="H95">
            <v>0</v>
          </cell>
          <cell r="I95">
            <v>0</v>
          </cell>
          <cell r="J95">
            <v>0</v>
          </cell>
          <cell r="K95">
            <v>0</v>
          </cell>
          <cell r="L95">
            <v>0</v>
          </cell>
          <cell r="M95">
            <v>0</v>
          </cell>
          <cell r="N95">
            <v>0</v>
          </cell>
          <cell r="O95">
            <v>2.4485294117646975E-3</v>
          </cell>
          <cell r="P95">
            <v>4.641474140080102E-2</v>
          </cell>
          <cell r="Q95">
            <v>3.8046124108417623E-2</v>
          </cell>
          <cell r="R95">
            <v>2.4485294117646975E-3</v>
          </cell>
          <cell r="S95">
            <v>4.641474140080102E-2</v>
          </cell>
          <cell r="T95">
            <v>3.8046124108417623E-2</v>
          </cell>
          <cell r="U95">
            <v>2.5925605536332393E-3</v>
          </cell>
          <cell r="V95">
            <v>4.862987397476607E-2</v>
          </cell>
          <cell r="W95">
            <v>3.8748413668323926E-2</v>
          </cell>
          <cell r="X95">
            <v>5.7612456747404995E-3</v>
          </cell>
          <cell r="Y95">
            <v>0.10030210593411275</v>
          </cell>
          <cell r="Z95">
            <v>9.3657950546444449E-2</v>
          </cell>
          <cell r="AA95">
            <v>9.3620242214533106E-3</v>
          </cell>
          <cell r="AB95">
            <v>0.15114662092025058</v>
          </cell>
          <cell r="AC95">
            <v>0.14871190623688094</v>
          </cell>
          <cell r="AD95">
            <v>1.3754974048442919E-2</v>
          </cell>
          <cell r="AE95">
            <v>0.21200993009587935</v>
          </cell>
          <cell r="AF95">
            <v>0.1992125624139868</v>
          </cell>
          <cell r="AG95">
            <v>2.4197231833910038E-2</v>
          </cell>
          <cell r="AH95">
            <v>0.32031398128159083</v>
          </cell>
          <cell r="AI95">
            <v>0.31646981751641795</v>
          </cell>
          <cell r="AJ95">
            <v>3.1686851211072668E-2</v>
          </cell>
          <cell r="AK95">
            <v>0.38424284998307284</v>
          </cell>
          <cell r="AL95">
            <v>0.37352371029244691</v>
          </cell>
          <cell r="AM95">
            <v>3.7160034602076161E-2</v>
          </cell>
          <cell r="AN95">
            <v>0.41861284370255386</v>
          </cell>
          <cell r="AO95">
            <v>0.40290583065043478</v>
          </cell>
          <cell r="AP95">
            <v>4.9330666089965412E-2</v>
          </cell>
          <cell r="AQ95">
            <v>0.4833609340889985</v>
          </cell>
          <cell r="AR95">
            <v>0.47397310157418654</v>
          </cell>
          <cell r="AS95">
            <v>5.509191176470591E-2</v>
          </cell>
          <cell r="AT95">
            <v>0.51110060909037802</v>
          </cell>
          <cell r="AU95">
            <v>0.49911943922474511</v>
          </cell>
          <cell r="AV95">
            <v>5.509191176470591E-2</v>
          </cell>
          <cell r="AW95">
            <v>0.51110060909037802</v>
          </cell>
          <cell r="AX95">
            <v>0.49911943922474511</v>
          </cell>
          <cell r="AY95">
            <v>5.509191176470591E-2</v>
          </cell>
          <cell r="AZ95">
            <v>0.51110060909037802</v>
          </cell>
          <cell r="BA95">
            <v>0.49911943922474511</v>
          </cell>
        </row>
        <row r="96">
          <cell r="F96">
            <v>0</v>
          </cell>
          <cell r="G96">
            <v>0</v>
          </cell>
          <cell r="H96">
            <v>0</v>
          </cell>
          <cell r="I96">
            <v>0</v>
          </cell>
          <cell r="J96">
            <v>0</v>
          </cell>
          <cell r="K96">
            <v>0</v>
          </cell>
          <cell r="L96">
            <v>0</v>
          </cell>
          <cell r="M96">
            <v>0</v>
          </cell>
          <cell r="N96">
            <v>0</v>
          </cell>
          <cell r="O96">
            <v>0</v>
          </cell>
          <cell r="P96">
            <v>0</v>
          </cell>
          <cell r="Q96">
            <v>0</v>
          </cell>
          <cell r="R96">
            <v>2.4485294117646975E-3</v>
          </cell>
          <cell r="S96">
            <v>4.641474140080102E-2</v>
          </cell>
          <cell r="T96">
            <v>3.8046124108417623E-2</v>
          </cell>
          <cell r="U96">
            <v>2.5205449826989313E-3</v>
          </cell>
          <cell r="V96">
            <v>4.8360945292785507E-2</v>
          </cell>
          <cell r="W96">
            <v>3.9751501262924469E-2</v>
          </cell>
          <cell r="X96">
            <v>3.4567474048442697E-3</v>
          </cell>
          <cell r="Y96">
            <v>6.8368816020894299E-2</v>
          </cell>
          <cell r="Z96">
            <v>5.1243316895131119E-2</v>
          </cell>
          <cell r="AA96">
            <v>5.8332612456747333E-3</v>
          </cell>
          <cell r="AB96">
            <v>0.10081477794204939</v>
          </cell>
          <cell r="AC96">
            <v>9.4087081681883053E-2</v>
          </cell>
          <cell r="AD96">
            <v>1.0010164359861566E-2</v>
          </cell>
          <cell r="AE96">
            <v>0.16152716068532746</v>
          </cell>
          <cell r="AF96">
            <v>0.15346956913357643</v>
          </cell>
          <cell r="AG96">
            <v>2.0596453287197225E-2</v>
          </cell>
          <cell r="AH96">
            <v>0.281962265380241</v>
          </cell>
          <cell r="AI96">
            <v>0.27784310799672307</v>
          </cell>
          <cell r="AJ96">
            <v>2.7365916955017295E-2</v>
          </cell>
          <cell r="AK96">
            <v>0.34834253570514123</v>
          </cell>
          <cell r="AL96">
            <v>0.34268443527978382</v>
          </cell>
          <cell r="AM96">
            <v>3.2118944636678221E-2</v>
          </cell>
          <cell r="AN96">
            <v>0.38636932164528409</v>
          </cell>
          <cell r="AO96">
            <v>0.37665029481717638</v>
          </cell>
          <cell r="AP96">
            <v>4.3353373702422135E-2</v>
          </cell>
          <cell r="AQ96">
            <v>0.45243653184856175</v>
          </cell>
          <cell r="AR96">
            <v>0.44529225510026238</v>
          </cell>
          <cell r="AS96">
            <v>4.875454152249132E-2</v>
          </cell>
          <cell r="AT96">
            <v>0.47925705775743926</v>
          </cell>
          <cell r="AU96">
            <v>0.470156576784589</v>
          </cell>
          <cell r="AV96">
            <v>4.875454152249132E-2</v>
          </cell>
          <cell r="AW96">
            <v>0.47925705775743926</v>
          </cell>
          <cell r="AX96">
            <v>0.470156576784589</v>
          </cell>
          <cell r="AY96">
            <v>4.875454152249132E-2</v>
          </cell>
          <cell r="AZ96">
            <v>0.47925705775743926</v>
          </cell>
          <cell r="BA96">
            <v>0.470156576784589</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1.2962802768166197E-3</v>
          </cell>
          <cell r="V97">
            <v>4.94572396275927E-2</v>
          </cell>
          <cell r="W97">
            <v>4.0635546089523897E-2</v>
          </cell>
          <cell r="X97">
            <v>1.4043036332180077E-3</v>
          </cell>
          <cell r="Y97">
            <v>5.3503969426162958E-2</v>
          </cell>
          <cell r="Z97">
            <v>4.4116211703178573E-2</v>
          </cell>
          <cell r="AA97">
            <v>1.800389273356406E-3</v>
          </cell>
          <cell r="AB97">
            <v>6.9532787904757878E-2</v>
          </cell>
          <cell r="AC97">
            <v>5.1852550328757734E-2</v>
          </cell>
          <cell r="AD97">
            <v>3.0606617647058717E-3</v>
          </cell>
          <cell r="AE97">
            <v>0.10755056011110846</v>
          </cell>
          <cell r="AF97">
            <v>9.7382617384467324E-2</v>
          </cell>
          <cell r="AG97">
            <v>7.9577205882353039E-3</v>
          </cell>
          <cell r="AH97">
            <v>0.23681419311845808</v>
          </cell>
          <cell r="AI97">
            <v>0.22252461985561486</v>
          </cell>
          <cell r="AJ97">
            <v>1.1810553633218009E-2</v>
          </cell>
          <cell r="AK97">
            <v>0.31049989329942074</v>
          </cell>
          <cell r="AL97">
            <v>0.31038519405662862</v>
          </cell>
          <cell r="AM97">
            <v>1.3790981833910036E-2</v>
          </cell>
          <cell r="AN97">
            <v>0.35099925804067117</v>
          </cell>
          <cell r="AO97">
            <v>0.34819608009554698</v>
          </cell>
          <cell r="AP97">
            <v>1.9048118512110711E-2</v>
          </cell>
          <cell r="AQ97">
            <v>0.42318629127896418</v>
          </cell>
          <cell r="AR97">
            <v>0.41029777741908752</v>
          </cell>
          <cell r="AS97">
            <v>2.1100562283737013E-2</v>
          </cell>
          <cell r="AT97">
            <v>0.44453400118907754</v>
          </cell>
          <cell r="AU97">
            <v>0.43765435873010528</v>
          </cell>
          <cell r="AV97">
            <v>2.1100562283737013E-2</v>
          </cell>
          <cell r="AW97">
            <v>0.44453400118907754</v>
          </cell>
          <cell r="AX97">
            <v>0.43765435873010528</v>
          </cell>
          <cell r="AY97">
            <v>2.1100562283737013E-2</v>
          </cell>
          <cell r="AZ97">
            <v>0.44453400118907754</v>
          </cell>
          <cell r="BA97">
            <v>0.43765435873010528</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row>
        <row r="112">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row>
        <row r="150">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row>
        <row r="151">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row>
        <row r="154">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row>
        <row r="159">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row>
        <row r="160">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row>
        <row r="161">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row>
        <row r="171">
          <cell r="G171">
            <v>0</v>
          </cell>
        </row>
        <row r="172">
          <cell r="G172">
            <v>0</v>
          </cell>
        </row>
        <row r="173">
          <cell r="G173">
            <v>0</v>
          </cell>
        </row>
        <row r="174">
          <cell r="G174">
            <v>0</v>
          </cell>
        </row>
        <row r="175">
          <cell r="G175">
            <v>0</v>
          </cell>
        </row>
        <row r="176">
          <cell r="G176">
            <v>0</v>
          </cell>
        </row>
        <row r="177">
          <cell r="G177">
            <v>0</v>
          </cell>
        </row>
        <row r="178">
          <cell r="G178">
            <v>0</v>
          </cell>
        </row>
        <row r="179">
          <cell r="G179">
            <v>0</v>
          </cell>
        </row>
        <row r="180">
          <cell r="G180">
            <v>0</v>
          </cell>
        </row>
        <row r="181">
          <cell r="G181">
            <v>0</v>
          </cell>
        </row>
        <row r="182">
          <cell r="G182">
            <v>0</v>
          </cell>
        </row>
        <row r="183">
          <cell r="G183">
            <v>0</v>
          </cell>
        </row>
        <row r="184">
          <cell r="G184">
            <v>0</v>
          </cell>
        </row>
        <row r="185">
          <cell r="G185">
            <v>0</v>
          </cell>
        </row>
        <row r="186">
          <cell r="G186">
            <v>0</v>
          </cell>
        </row>
        <row r="187">
          <cell r="G187">
            <v>0</v>
          </cell>
        </row>
        <row r="188">
          <cell r="G188">
            <v>0</v>
          </cell>
        </row>
        <row r="189">
          <cell r="G189">
            <v>0</v>
          </cell>
        </row>
        <row r="190">
          <cell r="G190">
            <v>0</v>
          </cell>
        </row>
        <row r="191">
          <cell r="G191">
            <v>0</v>
          </cell>
        </row>
        <row r="192">
          <cell r="G192">
            <v>0</v>
          </cell>
        </row>
        <row r="193">
          <cell r="G193">
            <v>0</v>
          </cell>
        </row>
        <row r="194">
          <cell r="G194">
            <v>0</v>
          </cell>
        </row>
        <row r="195">
          <cell r="G195">
            <v>0</v>
          </cell>
        </row>
        <row r="196">
          <cell r="G196">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3">
          <cell r="G213">
            <v>0</v>
          </cell>
        </row>
        <row r="214">
          <cell r="G214">
            <v>0</v>
          </cell>
        </row>
        <row r="215">
          <cell r="G215">
            <v>0</v>
          </cell>
        </row>
        <row r="216">
          <cell r="G216">
            <v>0</v>
          </cell>
        </row>
        <row r="217">
          <cell r="G217">
            <v>0</v>
          </cell>
        </row>
        <row r="218">
          <cell r="G218">
            <v>0</v>
          </cell>
        </row>
        <row r="219">
          <cell r="G219">
            <v>0</v>
          </cell>
        </row>
        <row r="220">
          <cell r="G220">
            <v>0</v>
          </cell>
        </row>
      </sheetData>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UEC"/>
      <sheetName val="Stock Model"/>
      <sheetName val="Assumptions"/>
      <sheetName val="UEC Development"/>
      <sheetName val="National Shipment "/>
      <sheetName val="Regional FlrSpace"/>
      <sheetName val="EIA N.FlrSpace"/>
      <sheetName val="National Housing "/>
    </sheetNames>
    <sheetDataSet>
      <sheetData sheetId="0"/>
      <sheetData sheetId="1">
        <row r="15">
          <cell r="K15">
            <v>3798.4077435181057</v>
          </cell>
        </row>
        <row r="16">
          <cell r="K16">
            <v>3591.0895924338674</v>
          </cell>
        </row>
        <row r="17">
          <cell r="K17">
            <v>2499.3031902807597</v>
          </cell>
        </row>
      </sheetData>
      <sheetData sheetId="2">
        <row r="2">
          <cell r="C2">
            <v>1972</v>
          </cell>
        </row>
        <row r="8">
          <cell r="C8">
            <v>18</v>
          </cell>
          <cell r="D8">
            <v>17</v>
          </cell>
          <cell r="E8">
            <v>16</v>
          </cell>
          <cell r="F8">
            <v>15</v>
          </cell>
          <cell r="G8">
            <v>14</v>
          </cell>
          <cell r="H8">
            <v>13</v>
          </cell>
          <cell r="I8">
            <v>12</v>
          </cell>
          <cell r="J8">
            <v>11</v>
          </cell>
          <cell r="K8">
            <v>10</v>
          </cell>
          <cell r="L8">
            <v>9</v>
          </cell>
          <cell r="M8">
            <v>8</v>
          </cell>
          <cell r="N8">
            <v>7</v>
          </cell>
          <cell r="O8">
            <v>6</v>
          </cell>
          <cell r="P8">
            <v>5</v>
          </cell>
          <cell r="Q8">
            <v>4</v>
          </cell>
          <cell r="R8">
            <v>3</v>
          </cell>
          <cell r="S8">
            <v>2</v>
          </cell>
          <cell r="T8">
            <v>1</v>
          </cell>
        </row>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3">
        <row r="10">
          <cell r="C10">
            <v>2013</v>
          </cell>
        </row>
        <row r="42">
          <cell r="F42">
            <v>0.52</v>
          </cell>
        </row>
        <row r="43">
          <cell r="F43">
            <v>0.5</v>
          </cell>
        </row>
        <row r="44">
          <cell r="F44">
            <v>0.84</v>
          </cell>
        </row>
        <row r="46">
          <cell r="B46">
            <v>2.2000000000000002</v>
          </cell>
          <cell r="C46">
            <v>2.3000000000000003</v>
          </cell>
          <cell r="D46">
            <v>9.1999999999999993</v>
          </cell>
        </row>
        <row r="47">
          <cell r="B47">
            <v>2.3000000000000003</v>
          </cell>
          <cell r="C47">
            <v>2.4000000000000004</v>
          </cell>
          <cell r="D47">
            <v>9.6</v>
          </cell>
        </row>
        <row r="48">
          <cell r="B48">
            <v>2.4000000000000004</v>
          </cell>
          <cell r="C48">
            <v>2.5000000000000004</v>
          </cell>
          <cell r="D48">
            <v>10</v>
          </cell>
        </row>
        <row r="49">
          <cell r="B49">
            <v>2.5000000000000004</v>
          </cell>
          <cell r="C49">
            <v>2.6000000000000005</v>
          </cell>
          <cell r="D49">
            <v>10.5</v>
          </cell>
        </row>
        <row r="50">
          <cell r="B50">
            <v>2.6000000000000005</v>
          </cell>
          <cell r="C50">
            <v>2.7000000000000006</v>
          </cell>
          <cell r="D50">
            <v>10.9</v>
          </cell>
        </row>
        <row r="51">
          <cell r="B51">
            <v>2.7</v>
          </cell>
          <cell r="C51">
            <v>2.8000000000000003</v>
          </cell>
          <cell r="D51">
            <v>11.3</v>
          </cell>
        </row>
        <row r="52">
          <cell r="B52">
            <v>2.8000000000000003</v>
          </cell>
          <cell r="C52">
            <v>2.9000000000000004</v>
          </cell>
          <cell r="D52">
            <v>11.7</v>
          </cell>
        </row>
        <row r="53">
          <cell r="B53">
            <v>2.9000000000000004</v>
          </cell>
          <cell r="C53">
            <v>3.0000000000000004</v>
          </cell>
          <cell r="D53">
            <v>12.1</v>
          </cell>
        </row>
        <row r="54">
          <cell r="B54">
            <v>3.0000000000000004</v>
          </cell>
          <cell r="C54">
            <v>3.1000000000000005</v>
          </cell>
          <cell r="D54">
            <v>12.5</v>
          </cell>
        </row>
        <row r="55">
          <cell r="B55">
            <v>3.1000000000000005</v>
          </cell>
          <cell r="C55">
            <v>3.2000000000000006</v>
          </cell>
          <cell r="D55">
            <v>12.9</v>
          </cell>
        </row>
        <row r="56">
          <cell r="B56">
            <v>3.2000000000000006</v>
          </cell>
          <cell r="C56">
            <v>3.3000000000000007</v>
          </cell>
          <cell r="D56">
            <v>13.3</v>
          </cell>
        </row>
        <row r="57">
          <cell r="B57">
            <v>3.3000000000000007</v>
          </cell>
          <cell r="C57">
            <v>3.4000000000000008</v>
          </cell>
          <cell r="D57">
            <v>13.7</v>
          </cell>
        </row>
        <row r="58">
          <cell r="B58">
            <v>3.4000000000000008</v>
          </cell>
          <cell r="C58">
            <v>3.5000000000000009</v>
          </cell>
          <cell r="D58">
            <v>14.1</v>
          </cell>
        </row>
        <row r="59">
          <cell r="B59">
            <v>3.5000000000000009</v>
          </cell>
          <cell r="C59">
            <v>3.600000000000001</v>
          </cell>
          <cell r="D59">
            <v>14.6</v>
          </cell>
        </row>
        <row r="60">
          <cell r="B60">
            <v>3.600000000000001</v>
          </cell>
          <cell r="C60">
            <v>3.7000000000000011</v>
          </cell>
          <cell r="D60">
            <v>15</v>
          </cell>
        </row>
        <row r="61">
          <cell r="B61">
            <v>3.7000000000000011</v>
          </cell>
          <cell r="C61">
            <v>3.8000000000000012</v>
          </cell>
          <cell r="D61">
            <v>15.4</v>
          </cell>
        </row>
        <row r="75">
          <cell r="C75">
            <v>1</v>
          </cell>
        </row>
        <row r="76">
          <cell r="C76">
            <v>8.3148999999999997</v>
          </cell>
        </row>
        <row r="77">
          <cell r="C77">
            <v>3413</v>
          </cell>
        </row>
        <row r="78">
          <cell r="C78">
            <v>80</v>
          </cell>
        </row>
        <row r="79">
          <cell r="C79">
            <v>1</v>
          </cell>
        </row>
        <row r="80">
          <cell r="C80">
            <v>0.75</v>
          </cell>
        </row>
        <row r="83">
          <cell r="C83">
            <v>1.1200000000000001</v>
          </cell>
        </row>
      </sheetData>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sheetName val="UEC"/>
      <sheetName val="UEC Development"/>
      <sheetName val="Assumptions"/>
      <sheetName val="Base Case Eff Distributions AIR"/>
      <sheetName val="COM CAC Sat AIR"/>
      <sheetName val="Stocks COM CAC SAC AIR"/>
      <sheetName val="Stocks COM CAC PAC AIR"/>
      <sheetName val="Stocks COM SHP PHP AIR"/>
      <sheetName val="Lifetime AIR"/>
      <sheetName val="COM Historical Shipments AIR"/>
      <sheetName val="AHRI Shipments Notes"/>
      <sheetName val="COM Equipment Switching Tables"/>
      <sheetName val="COM New Shipments Summary AIR"/>
      <sheetName val="AEO Resid. &amp; Comm. Forecast"/>
      <sheetName val="TotalStockSF"/>
      <sheetName val="Notes"/>
      <sheetName val="Federal Standards"/>
    </sheetNames>
    <sheetDataSet>
      <sheetData sheetId="0"/>
      <sheetData sheetId="1"/>
      <sheetData sheetId="2">
        <row r="10">
          <cell r="D10">
            <v>1972</v>
          </cell>
        </row>
      </sheetData>
      <sheetData sheetId="3"/>
      <sheetData sheetId="4"/>
      <sheetData sheetId="5"/>
      <sheetData sheetId="6">
        <row r="2">
          <cell r="C2">
            <v>1972</v>
          </cell>
        </row>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7">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8">
        <row r="9">
          <cell r="B9">
            <v>1972</v>
          </cell>
        </row>
        <row r="10">
          <cell r="B10">
            <v>1973</v>
          </cell>
        </row>
        <row r="11">
          <cell r="B11">
            <v>1974</v>
          </cell>
        </row>
        <row r="12">
          <cell r="B12">
            <v>1975</v>
          </cell>
        </row>
        <row r="13">
          <cell r="B13">
            <v>1976</v>
          </cell>
        </row>
        <row r="14">
          <cell r="B14">
            <v>1977</v>
          </cell>
        </row>
        <row r="15">
          <cell r="B15">
            <v>1978</v>
          </cell>
        </row>
        <row r="16">
          <cell r="B16">
            <v>1979</v>
          </cell>
        </row>
        <row r="17">
          <cell r="B17">
            <v>1980</v>
          </cell>
        </row>
        <row r="18">
          <cell r="B18">
            <v>1981</v>
          </cell>
        </row>
        <row r="19">
          <cell r="B19">
            <v>1982</v>
          </cell>
        </row>
        <row r="20">
          <cell r="B20">
            <v>1983</v>
          </cell>
        </row>
        <row r="21">
          <cell r="B21">
            <v>1984</v>
          </cell>
        </row>
        <row r="22">
          <cell r="B22">
            <v>1985</v>
          </cell>
        </row>
        <row r="23">
          <cell r="B23">
            <v>1986</v>
          </cell>
        </row>
        <row r="24">
          <cell r="B24">
            <v>1987</v>
          </cell>
        </row>
        <row r="25">
          <cell r="B25">
            <v>1988</v>
          </cell>
        </row>
        <row r="26">
          <cell r="B26">
            <v>1989</v>
          </cell>
        </row>
        <row r="27">
          <cell r="B27">
            <v>1990</v>
          </cell>
        </row>
        <row r="28">
          <cell r="B28">
            <v>1991</v>
          </cell>
        </row>
        <row r="29">
          <cell r="B29">
            <v>1992</v>
          </cell>
        </row>
        <row r="30">
          <cell r="B30">
            <v>1993</v>
          </cell>
        </row>
        <row r="31">
          <cell r="B31">
            <v>1994</v>
          </cell>
        </row>
        <row r="32">
          <cell r="B32">
            <v>1995</v>
          </cell>
        </row>
        <row r="33">
          <cell r="B33">
            <v>1996</v>
          </cell>
        </row>
        <row r="34">
          <cell r="B34">
            <v>1997</v>
          </cell>
        </row>
        <row r="35">
          <cell r="B35">
            <v>1998</v>
          </cell>
        </row>
        <row r="36">
          <cell r="B36">
            <v>1999</v>
          </cell>
        </row>
        <row r="37">
          <cell r="B37">
            <v>2000</v>
          </cell>
        </row>
        <row r="38">
          <cell r="B38">
            <v>2001</v>
          </cell>
        </row>
        <row r="39">
          <cell r="B39">
            <v>2002</v>
          </cell>
        </row>
        <row r="40">
          <cell r="B40">
            <v>2003</v>
          </cell>
        </row>
        <row r="41">
          <cell r="B41">
            <v>2004</v>
          </cell>
        </row>
        <row r="42">
          <cell r="B42">
            <v>2005</v>
          </cell>
        </row>
        <row r="43">
          <cell r="B43">
            <v>2006</v>
          </cell>
        </row>
        <row r="44">
          <cell r="B44">
            <v>2007</v>
          </cell>
        </row>
        <row r="45">
          <cell r="B45">
            <v>2008</v>
          </cell>
        </row>
        <row r="46">
          <cell r="B46">
            <v>2009</v>
          </cell>
        </row>
        <row r="47">
          <cell r="B47">
            <v>2010</v>
          </cell>
        </row>
        <row r="48">
          <cell r="B48">
            <v>2011</v>
          </cell>
        </row>
        <row r="49">
          <cell r="B49">
            <v>2012</v>
          </cell>
        </row>
        <row r="50">
          <cell r="B50">
            <v>2013</v>
          </cell>
        </row>
        <row r="51">
          <cell r="B51">
            <v>2014</v>
          </cell>
        </row>
        <row r="52">
          <cell r="B52">
            <v>2015</v>
          </cell>
        </row>
        <row r="53">
          <cell r="B53">
            <v>2016</v>
          </cell>
        </row>
        <row r="54">
          <cell r="B54">
            <v>2017</v>
          </cell>
        </row>
        <row r="55">
          <cell r="B55">
            <v>2018</v>
          </cell>
        </row>
        <row r="56">
          <cell r="B56">
            <v>2019</v>
          </cell>
        </row>
        <row r="57">
          <cell r="B57">
            <v>2020</v>
          </cell>
        </row>
        <row r="58">
          <cell r="B58">
            <v>2021</v>
          </cell>
        </row>
        <row r="59">
          <cell r="B59">
            <v>2022</v>
          </cell>
        </row>
        <row r="60">
          <cell r="B60">
            <v>2023</v>
          </cell>
        </row>
        <row r="61">
          <cell r="B61">
            <v>2024</v>
          </cell>
        </row>
        <row r="62">
          <cell r="B62">
            <v>2025</v>
          </cell>
        </row>
        <row r="63">
          <cell r="B63">
            <v>2026</v>
          </cell>
        </row>
        <row r="64">
          <cell r="B64">
            <v>2027</v>
          </cell>
        </row>
        <row r="65">
          <cell r="B65">
            <v>2028</v>
          </cell>
        </row>
        <row r="66">
          <cell r="B66">
            <v>2029</v>
          </cell>
        </row>
        <row r="67">
          <cell r="B67">
            <v>2030</v>
          </cell>
        </row>
        <row r="68">
          <cell r="B68">
            <v>2031</v>
          </cell>
        </row>
        <row r="69">
          <cell r="B69">
            <v>2032</v>
          </cell>
        </row>
        <row r="70">
          <cell r="B70">
            <v>2033</v>
          </cell>
        </row>
        <row r="71">
          <cell r="B71">
            <v>2034</v>
          </cell>
        </row>
      </sheetData>
      <sheetData sheetId="9">
        <row r="6">
          <cell r="BN6">
            <v>20.288</v>
          </cell>
          <cell r="BV6">
            <v>17.036000000000001</v>
          </cell>
          <cell r="CD6">
            <v>26.68</v>
          </cell>
          <cell r="CL6">
            <v>20.98</v>
          </cell>
          <cell r="CT6">
            <v>29.67</v>
          </cell>
          <cell r="DB6">
            <v>26.68</v>
          </cell>
        </row>
        <row r="7">
          <cell r="BN7">
            <v>1.885</v>
          </cell>
          <cell r="BV7">
            <v>1.6419999999999999</v>
          </cell>
          <cell r="CD7">
            <v>2.218</v>
          </cell>
          <cell r="CL7">
            <v>1.6819999999999999</v>
          </cell>
          <cell r="CT7">
            <v>3.0190000000000001</v>
          </cell>
          <cell r="DB7">
            <v>2.218</v>
          </cell>
        </row>
        <row r="8">
          <cell r="C8">
            <v>19.482182687146288</v>
          </cell>
          <cell r="D8">
            <v>16.717798333291107</v>
          </cell>
          <cell r="BN8">
            <v>1</v>
          </cell>
          <cell r="BV8">
            <v>1</v>
          </cell>
          <cell r="CD8">
            <v>0</v>
          </cell>
          <cell r="CT8">
            <v>0</v>
          </cell>
        </row>
        <row r="9">
          <cell r="C9">
            <v>60</v>
          </cell>
        </row>
        <row r="13">
          <cell r="BM13">
            <v>0</v>
          </cell>
        </row>
        <row r="14">
          <cell r="C14">
            <v>0</v>
          </cell>
          <cell r="D14">
            <v>3.4304695165724144E-3</v>
          </cell>
          <cell r="E14">
            <v>9.1816778163394536E-3</v>
          </cell>
          <cell r="F14">
            <v>1.4276611161975164E-2</v>
          </cell>
          <cell r="G14">
            <v>1.8909392042382182E-2</v>
          </cell>
          <cell r="H14">
            <v>2.3107620105075919E-2</v>
          </cell>
          <cell r="I14">
            <v>2.6868492682165818E-2</v>
          </cell>
          <cell r="J14">
            <v>3.0182248512851888E-2</v>
          </cell>
          <cell r="K14">
            <v>3.3039997677012246E-2</v>
          </cell>
          <cell r="L14">
            <v>3.543696750836909E-2</v>
          </cell>
          <cell r="M14">
            <v>3.7373910107809223E-2</v>
          </cell>
          <cell r="N14">
            <v>3.8857602580939968E-2</v>
          </cell>
          <cell r="O14">
            <v>3.9900827646006658E-2</v>
          </cell>
          <cell r="P14">
            <v>4.0522025805478139E-2</v>
          </cell>
          <cell r="Q14">
            <v>4.0744729322541334E-2</v>
          </cell>
          <cell r="R14">
            <v>4.0596851148594439E-2</v>
          </cell>
          <cell r="S14">
            <v>4.0109883037714948E-2</v>
          </cell>
          <cell r="T14">
            <v>3.9318046126183587E-2</v>
          </cell>
          <cell r="U14">
            <v>3.8257429851776908E-2</v>
          </cell>
          <cell r="V14">
            <v>3.696514926320664E-2</v>
          </cell>
          <cell r="W14">
            <v>3.5478545633488415E-2</v>
          </cell>
          <cell r="X14">
            <v>3.3834450464923407E-2</v>
          </cell>
          <cell r="Y14">
            <v>3.206852833314694E-2</v>
          </cell>
          <cell r="Z14">
            <v>3.021470956290161E-2</v>
          </cell>
          <cell r="AA14">
            <v>2.8304719515682319E-2</v>
          </cell>
          <cell r="AB14">
            <v>2.6367707376372503E-2</v>
          </cell>
          <cell r="AC14">
            <v>2.4429973829320942E-2</v>
          </cell>
          <cell r="AD14">
            <v>2.2514793978403495E-2</v>
          </cell>
          <cell r="AE14">
            <v>2.0642329336408423E-2</v>
          </cell>
          <cell r="AF14">
            <v>1.8829620711100024E-2</v>
          </cell>
          <cell r="AG14">
            <v>1.7090652351588003E-2</v>
          </cell>
          <cell r="AH14">
            <v>1.5436476772099021E-2</v>
          </cell>
          <cell r="AI14">
            <v>1.3875389206474804E-2</v>
          </cell>
          <cell r="AJ14">
            <v>1.2413140617157283E-2</v>
          </cell>
          <cell r="AK14">
            <v>1.1053178528228423E-2</v>
          </cell>
          <cell r="AL14">
            <v>9.7969056078106957E-3</v>
          </cell>
          <cell r="AM14">
            <v>8.643946822507723E-3</v>
          </cell>
          <cell r="AN14">
            <v>7.5924170575926795E-3</v>
          </cell>
          <cell r="AO14">
            <v>6.6391822766151323E-3</v>
          </cell>
          <cell r="AP14">
            <v>5.7801085236958444E-3</v>
          </cell>
          <cell r="AQ14">
            <v>5.0102942988882911E-3</v>
          </cell>
          <cell r="AR14">
            <v>4.3242830177520706E-3</v>
          </cell>
          <cell r="AS14">
            <v>3.7162533656308252E-3</v>
          </cell>
          <cell r="AT14">
            <v>3.1801863489017103E-3</v>
          </cell>
          <cell r="AU14">
            <v>2.7100087119856712E-3</v>
          </cell>
          <cell r="AV14">
            <v>2.2997131203916863E-3</v>
          </cell>
          <cell r="AW14">
            <v>1.9434561036170235E-3</v>
          </cell>
          <cell r="AX14">
            <v>1.6356352103239946E-3</v>
          </cell>
          <cell r="AY14">
            <v>1.3709471594834071E-3</v>
          </cell>
          <cell r="AZ14">
            <v>1.1444289863717287E-3</v>
          </cell>
          <cell r="BA14">
            <v>9.5148429499013188E-4</v>
          </cell>
          <cell r="BB14">
            <v>7.8789675372030975E-4</v>
          </cell>
          <cell r="BC14">
            <v>6.4983292438071448E-4</v>
          </cell>
          <cell r="BD14">
            <v>5.3383641162859405E-4</v>
          </cell>
          <cell r="BE14">
            <v>4.3681517440660478E-4</v>
          </cell>
          <cell r="BF14">
            <v>3.5602366710972208E-4</v>
          </cell>
          <cell r="BG14">
            <v>2.8904128708345919E-4</v>
          </cell>
          <cell r="BH14">
            <v>2.3374840695701977E-4</v>
          </cell>
          <cell r="BI14">
            <v>1.88301073382233E-4</v>
          </cell>
          <cell r="BJ14">
            <v>1.51105264481098E-4</v>
          </cell>
          <cell r="BM14">
            <v>1</v>
          </cell>
        </row>
        <row r="15">
          <cell r="BM15">
            <v>2</v>
          </cell>
        </row>
        <row r="16">
          <cell r="BM16">
            <v>3</v>
          </cell>
        </row>
        <row r="17">
          <cell r="C17">
            <v>0</v>
          </cell>
          <cell r="D17">
            <v>9.4673914486282668E-3</v>
          </cell>
          <cell r="E17">
            <v>1.9784690276054825E-2</v>
          </cell>
          <cell r="F17">
            <v>2.6884667009306199E-2</v>
          </cell>
          <cell r="G17">
            <v>3.2358546341107429E-2</v>
          </cell>
          <cell r="H17">
            <v>3.6621149307155272E-2</v>
          </cell>
          <cell r="I17">
            <v>3.987811931044672E-2</v>
          </cell>
          <cell r="J17">
            <v>4.226329885250011E-2</v>
          </cell>
          <cell r="K17">
            <v>4.3880010414525418E-2</v>
          </cell>
          <cell r="L17">
            <v>4.4816826212311103E-2</v>
          </cell>
          <cell r="M17">
            <v>4.5154264037458279E-2</v>
          </cell>
          <cell r="N17">
            <v>4.4967683332430709E-2</v>
          </cell>
          <cell r="O17">
            <v>4.4328433431817332E-2</v>
          </cell>
          <cell r="P17">
            <v>4.3304164793945381E-2</v>
          </cell>
          <cell r="Q17">
            <v>4.1958747448309824E-2</v>
          </cell>
          <cell r="R17">
            <v>4.0352027901968394E-2</v>
          </cell>
          <cell r="S17">
            <v>3.8539549495333933E-2</v>
          </cell>
          <cell r="T17">
            <v>3.6572304140942827E-2</v>
          </cell>
          <cell r="U17">
            <v>3.4496550835553731E-2</v>
          </cell>
          <cell r="V17">
            <v>3.235371689367867E-2</v>
          </cell>
          <cell r="W17">
            <v>3.018038587965723E-2</v>
          </cell>
          <cell r="X17">
            <v>2.8008368769721723E-2</v>
          </cell>
          <cell r="Y17">
            <v>2.5864850322543622E-2</v>
          </cell>
          <cell r="Z17">
            <v>2.3772600017725142E-2</v>
          </cell>
          <cell r="AA17">
            <v>2.1750235638544911E-2</v>
          </cell>
          <cell r="AB17">
            <v>1.9812527232124306E-2</v>
          </cell>
          <cell r="AC17">
            <v>1.7970729499851623E-2</v>
          </cell>
          <cell r="AD17">
            <v>1.6232931449922647E-2</v>
          </cell>
          <cell r="AE17">
            <v>1.4604413227663123E-2</v>
          </cell>
          <cell r="AF17">
            <v>1.3088001307803621E-2</v>
          </cell>
          <cell r="AG17">
            <v>1.1684414592186328E-2</v>
          </cell>
          <cell r="AH17">
            <v>1.0392595333272726E-2</v>
          </cell>
          <cell r="AI17">
            <v>9.2100201422877417E-3</v>
          </cell>
          <cell r="AJ17">
            <v>8.1329875992706725E-3</v>
          </cell>
          <cell r="AK17">
            <v>7.1568801313836488E-3</v>
          </cell>
          <cell r="AL17">
            <v>6.2763988466291677E-3</v>
          </cell>
          <cell r="AM17">
            <v>5.4857708923821925E-3</v>
          </cell>
          <cell r="AN17">
            <v>4.7789296487288479E-3</v>
          </cell>
          <cell r="AO17">
            <v>4.149668668065854E-3</v>
          </cell>
          <cell r="AP17">
            <v>3.5917707416883099E-3</v>
          </cell>
          <cell r="AQ17">
            <v>3.0991138213085235E-3</v>
          </cell>
          <cell r="AR17">
            <v>2.6657557608779953E-3</v>
          </cell>
          <cell r="AS17">
            <v>2.2859999853138691E-3</v>
          </cell>
          <cell r="AT17">
            <v>1.9544442518127886E-3</v>
          </cell>
          <cell r="AU17">
            <v>1.666014660374502E-3</v>
          </cell>
          <cell r="AV17">
            <v>1.4159870063821338E-3</v>
          </cell>
          <cell r="AW17">
            <v>1.1999974620907653E-3</v>
          </cell>
          <cell r="AX17">
            <v>1.0140444370270367E-3</v>
          </cell>
          <cell r="AY17">
            <v>8.5448330960931698E-4</v>
          </cell>
          <cell r="AZ17">
            <v>7.1801555242409542E-4</v>
          </cell>
          <cell r="BA17">
            <v>6.0167359879870945E-4</v>
          </cell>
          <cell r="BB17">
            <v>5.0280262449019838E-4</v>
          </cell>
          <cell r="BC17">
            <v>4.1904025016348403E-4</v>
          </cell>
          <cell r="BD17">
            <v>3.4829501132347719E-4</v>
          </cell>
          <cell r="BE17">
            <v>2.8872429504345139E-4</v>
          </cell>
          <cell r="BF17">
            <v>2.3871230876480095E-4</v>
          </cell>
          <cell r="BG17">
            <v>1.9684852653423688E-4</v>
          </cell>
          <cell r="BH17">
            <v>1.6190695254271852E-4</v>
          </cell>
          <cell r="BI17">
            <v>1.3282645050459818E-4</v>
          </cell>
          <cell r="BJ17">
            <v>1.0869230968543919E-4</v>
          </cell>
          <cell r="BM17">
            <v>4</v>
          </cell>
        </row>
        <row r="18">
          <cell r="BM18">
            <v>5</v>
          </cell>
        </row>
        <row r="19">
          <cell r="BM19">
            <v>6</v>
          </cell>
        </row>
        <row r="20">
          <cell r="BM20">
            <v>7</v>
          </cell>
        </row>
        <row r="21">
          <cell r="BM21">
            <v>8</v>
          </cell>
        </row>
        <row r="22">
          <cell r="BM22">
            <v>9</v>
          </cell>
        </row>
        <row r="23">
          <cell r="BM23">
            <v>10</v>
          </cell>
        </row>
        <row r="24">
          <cell r="BM24">
            <v>11</v>
          </cell>
        </row>
        <row r="25">
          <cell r="BM25">
            <v>12</v>
          </cell>
        </row>
        <row r="26">
          <cell r="BM26">
            <v>13</v>
          </cell>
        </row>
        <row r="27">
          <cell r="BM27">
            <v>14</v>
          </cell>
        </row>
        <row r="28">
          <cell r="BM28">
            <v>15</v>
          </cell>
        </row>
        <row r="29">
          <cell r="BM29">
            <v>16</v>
          </cell>
        </row>
        <row r="30">
          <cell r="BM30">
            <v>17</v>
          </cell>
        </row>
        <row r="31">
          <cell r="BM31">
            <v>18</v>
          </cell>
        </row>
        <row r="32">
          <cell r="BM32">
            <v>19</v>
          </cell>
        </row>
        <row r="33">
          <cell r="BM33">
            <v>20</v>
          </cell>
        </row>
        <row r="34">
          <cell r="BM34">
            <v>21</v>
          </cell>
        </row>
        <row r="35">
          <cell r="BM35">
            <v>22</v>
          </cell>
        </row>
        <row r="36">
          <cell r="BM36">
            <v>23</v>
          </cell>
        </row>
        <row r="37">
          <cell r="BM37">
            <v>24</v>
          </cell>
        </row>
        <row r="38">
          <cell r="BM38">
            <v>25</v>
          </cell>
        </row>
        <row r="39">
          <cell r="BM39">
            <v>26</v>
          </cell>
        </row>
        <row r="40">
          <cell r="BM40">
            <v>27</v>
          </cell>
        </row>
        <row r="41">
          <cell r="BM41">
            <v>28</v>
          </cell>
        </row>
        <row r="42">
          <cell r="BM42">
            <v>29</v>
          </cell>
        </row>
        <row r="43">
          <cell r="BM43">
            <v>30</v>
          </cell>
        </row>
        <row r="44">
          <cell r="BM44">
            <v>31</v>
          </cell>
        </row>
        <row r="45">
          <cell r="BM45">
            <v>32</v>
          </cell>
        </row>
        <row r="46">
          <cell r="BM46">
            <v>33</v>
          </cell>
        </row>
        <row r="47">
          <cell r="BM47">
            <v>34</v>
          </cell>
        </row>
        <row r="48">
          <cell r="BM48">
            <v>35</v>
          </cell>
        </row>
        <row r="49">
          <cell r="BM49">
            <v>36</v>
          </cell>
        </row>
        <row r="50">
          <cell r="BM50">
            <v>37</v>
          </cell>
        </row>
        <row r="51">
          <cell r="BM51">
            <v>38</v>
          </cell>
        </row>
        <row r="52">
          <cell r="BM52">
            <v>39</v>
          </cell>
        </row>
        <row r="53">
          <cell r="BM53">
            <v>40</v>
          </cell>
        </row>
        <row r="54">
          <cell r="BM54">
            <v>41</v>
          </cell>
        </row>
        <row r="55">
          <cell r="BM55">
            <v>42</v>
          </cell>
        </row>
        <row r="56">
          <cell r="BM56">
            <v>43</v>
          </cell>
        </row>
        <row r="57">
          <cell r="BM57">
            <v>44</v>
          </cell>
        </row>
        <row r="58">
          <cell r="BM58">
            <v>45</v>
          </cell>
        </row>
        <row r="59">
          <cell r="BM59">
            <v>46</v>
          </cell>
        </row>
        <row r="60">
          <cell r="BM60">
            <v>47</v>
          </cell>
        </row>
        <row r="61">
          <cell r="BM61">
            <v>48</v>
          </cell>
        </row>
        <row r="62">
          <cell r="BM62">
            <v>49</v>
          </cell>
        </row>
        <row r="63">
          <cell r="BM63">
            <v>50</v>
          </cell>
        </row>
        <row r="64">
          <cell r="BM64">
            <v>51</v>
          </cell>
        </row>
        <row r="65">
          <cell r="BM65">
            <v>52</v>
          </cell>
        </row>
        <row r="66">
          <cell r="BM66">
            <v>53</v>
          </cell>
        </row>
        <row r="67">
          <cell r="BM67">
            <v>54</v>
          </cell>
        </row>
        <row r="68">
          <cell r="BM68">
            <v>55</v>
          </cell>
        </row>
        <row r="69">
          <cell r="BM69">
            <v>56</v>
          </cell>
        </row>
        <row r="70">
          <cell r="BM70">
            <v>57</v>
          </cell>
        </row>
        <row r="71">
          <cell r="BM71">
            <v>58</v>
          </cell>
        </row>
        <row r="72">
          <cell r="BM72">
            <v>59</v>
          </cell>
        </row>
        <row r="73">
          <cell r="BM73">
            <v>60</v>
          </cell>
        </row>
        <row r="74">
          <cell r="BQ74">
            <v>5.6417497147120965E-4</v>
          </cell>
          <cell r="BY74">
            <v>4.5813179247133906E-4</v>
          </cell>
        </row>
      </sheetData>
      <sheetData sheetId="10"/>
      <sheetData sheetId="11"/>
      <sheetData sheetId="12">
        <row r="34">
          <cell r="G34">
            <v>0</v>
          </cell>
          <cell r="H34">
            <v>0</v>
          </cell>
          <cell r="I34">
            <v>0</v>
          </cell>
          <cell r="J34">
            <v>1.7821926694777733E-3</v>
          </cell>
          <cell r="K34">
            <v>0</v>
          </cell>
          <cell r="L34">
            <v>1.7821926694777733E-3</v>
          </cell>
          <cell r="M34">
            <v>0</v>
          </cell>
          <cell r="N34">
            <v>1.9442101848848536E-3</v>
          </cell>
          <cell r="O34">
            <v>0</v>
          </cell>
          <cell r="P34">
            <v>2.9163152773272801E-3</v>
          </cell>
          <cell r="Q34">
            <v>0</v>
          </cell>
          <cell r="R34">
            <v>5.1305546545572312E-3</v>
          </cell>
          <cell r="S34">
            <v>0</v>
          </cell>
          <cell r="T34">
            <v>9.2349983782030257E-3</v>
          </cell>
          <cell r="U34">
            <v>0</v>
          </cell>
          <cell r="V34">
            <v>1.2691372040220559E-2</v>
          </cell>
          <cell r="W34">
            <v>0</v>
          </cell>
          <cell r="X34">
            <v>1.571569899448591E-2</v>
          </cell>
          <cell r="Y34">
            <v>0</v>
          </cell>
          <cell r="Z34">
            <v>2.4842685695750918E-2</v>
          </cell>
          <cell r="AA34">
            <v>0</v>
          </cell>
          <cell r="AB34">
            <v>3.1539409665909832E-2</v>
          </cell>
          <cell r="AC34">
            <v>0</v>
          </cell>
          <cell r="AD34">
            <v>3.7750081089847565E-2</v>
          </cell>
          <cell r="AE34">
            <v>0</v>
          </cell>
          <cell r="AF34">
            <v>4.4122770029192321E-2</v>
          </cell>
          <cell r="AG34">
            <v>0</v>
          </cell>
          <cell r="AH34">
            <v>5.1845604930262731E-2</v>
          </cell>
          <cell r="AI34">
            <v>0</v>
          </cell>
          <cell r="AJ34">
            <v>0</v>
          </cell>
          <cell r="AK34">
            <v>0</v>
          </cell>
          <cell r="AL34">
            <v>0</v>
          </cell>
        </row>
        <row r="35">
          <cell r="G35">
            <v>0</v>
          </cell>
          <cell r="H35">
            <v>0</v>
          </cell>
          <cell r="I35">
            <v>0</v>
          </cell>
          <cell r="J35">
            <v>1.7821926694777733E-3</v>
          </cell>
          <cell r="K35">
            <v>0</v>
          </cell>
          <cell r="L35">
            <v>1.7821926694777733E-3</v>
          </cell>
          <cell r="M35">
            <v>0</v>
          </cell>
          <cell r="N35">
            <v>1.9442101848848536E-3</v>
          </cell>
          <cell r="O35">
            <v>0</v>
          </cell>
          <cell r="P35">
            <v>2.9163152773272801E-3</v>
          </cell>
          <cell r="Q35">
            <v>0</v>
          </cell>
          <cell r="R35">
            <v>5.1305546545572312E-3</v>
          </cell>
          <cell r="S35">
            <v>0</v>
          </cell>
          <cell r="T35">
            <v>9.2349983782030257E-3</v>
          </cell>
          <cell r="U35">
            <v>0</v>
          </cell>
          <cell r="V35">
            <v>1.2691372040220559E-2</v>
          </cell>
          <cell r="W35">
            <v>0</v>
          </cell>
          <cell r="X35">
            <v>1.571569899448591E-2</v>
          </cell>
          <cell r="Y35">
            <v>0</v>
          </cell>
          <cell r="Z35">
            <v>2.4842685695750918E-2</v>
          </cell>
          <cell r="AA35">
            <v>0</v>
          </cell>
          <cell r="AB35">
            <v>3.1539409665909832E-2</v>
          </cell>
          <cell r="AC35">
            <v>0</v>
          </cell>
          <cell r="AD35">
            <v>3.7750081089847565E-2</v>
          </cell>
          <cell r="AE35">
            <v>0</v>
          </cell>
          <cell r="AF35">
            <v>4.4122770029192321E-2</v>
          </cell>
          <cell r="AG35">
            <v>0</v>
          </cell>
          <cell r="AH35">
            <v>5.1845604930262731E-2</v>
          </cell>
          <cell r="AI35">
            <v>0</v>
          </cell>
          <cell r="AJ35">
            <v>0</v>
          </cell>
          <cell r="AK35">
            <v>0</v>
          </cell>
          <cell r="AL35">
            <v>0</v>
          </cell>
        </row>
        <row r="36">
          <cell r="G36">
            <v>0</v>
          </cell>
          <cell r="H36">
            <v>0</v>
          </cell>
          <cell r="I36">
            <v>0</v>
          </cell>
          <cell r="J36">
            <v>1.7821926694777733E-3</v>
          </cell>
          <cell r="K36">
            <v>0</v>
          </cell>
          <cell r="L36">
            <v>1.7821926694777733E-3</v>
          </cell>
          <cell r="M36">
            <v>0</v>
          </cell>
          <cell r="N36">
            <v>1.9442101848848536E-3</v>
          </cell>
          <cell r="O36">
            <v>0</v>
          </cell>
          <cell r="P36">
            <v>2.9163152773272801E-3</v>
          </cell>
          <cell r="Q36">
            <v>0</v>
          </cell>
          <cell r="R36">
            <v>5.1305546545572312E-3</v>
          </cell>
          <cell r="S36">
            <v>0</v>
          </cell>
          <cell r="T36">
            <v>9.2349983782030257E-3</v>
          </cell>
          <cell r="U36">
            <v>0</v>
          </cell>
          <cell r="V36">
            <v>1.2691372040220559E-2</v>
          </cell>
          <cell r="W36">
            <v>0</v>
          </cell>
          <cell r="X36">
            <v>1.571569899448591E-2</v>
          </cell>
          <cell r="Y36">
            <v>0</v>
          </cell>
          <cell r="Z36">
            <v>2.4842685695750918E-2</v>
          </cell>
          <cell r="AA36">
            <v>0</v>
          </cell>
          <cell r="AB36">
            <v>3.1539409665909832E-2</v>
          </cell>
          <cell r="AC36">
            <v>0</v>
          </cell>
          <cell r="AD36">
            <v>3.7750081089847565E-2</v>
          </cell>
          <cell r="AE36">
            <v>0</v>
          </cell>
          <cell r="AF36">
            <v>4.4122770029192321E-2</v>
          </cell>
          <cell r="AG36">
            <v>0</v>
          </cell>
          <cell r="AH36">
            <v>5.1845604930262731E-2</v>
          </cell>
          <cell r="AI36">
            <v>0</v>
          </cell>
          <cell r="AJ36">
            <v>0</v>
          </cell>
          <cell r="AK36">
            <v>0</v>
          </cell>
          <cell r="AL36">
            <v>0</v>
          </cell>
        </row>
        <row r="37">
          <cell r="G37">
            <v>0</v>
          </cell>
          <cell r="H37">
            <v>0</v>
          </cell>
          <cell r="I37">
            <v>0</v>
          </cell>
          <cell r="J37">
            <v>1.7821926694777733E-3</v>
          </cell>
          <cell r="K37">
            <v>0</v>
          </cell>
          <cell r="L37">
            <v>1.7821926694777733E-3</v>
          </cell>
          <cell r="M37">
            <v>0</v>
          </cell>
          <cell r="N37">
            <v>1.9442101848848536E-3</v>
          </cell>
          <cell r="O37">
            <v>0</v>
          </cell>
          <cell r="P37">
            <v>2.9163152773272801E-3</v>
          </cell>
          <cell r="Q37">
            <v>0</v>
          </cell>
          <cell r="R37">
            <v>5.1305546545572312E-3</v>
          </cell>
          <cell r="S37">
            <v>0</v>
          </cell>
          <cell r="T37">
            <v>9.2349983782030257E-3</v>
          </cell>
          <cell r="U37">
            <v>0</v>
          </cell>
          <cell r="V37">
            <v>1.2691372040220559E-2</v>
          </cell>
          <cell r="W37">
            <v>0</v>
          </cell>
          <cell r="X37">
            <v>1.571569899448591E-2</v>
          </cell>
          <cell r="Y37">
            <v>0</v>
          </cell>
          <cell r="Z37">
            <v>2.4842685695750918E-2</v>
          </cell>
          <cell r="AA37">
            <v>0</v>
          </cell>
          <cell r="AB37">
            <v>3.1539409665909832E-2</v>
          </cell>
          <cell r="AC37">
            <v>0</v>
          </cell>
          <cell r="AD37">
            <v>3.7750081089847565E-2</v>
          </cell>
          <cell r="AE37">
            <v>0</v>
          </cell>
          <cell r="AF37">
            <v>4.4122770029192321E-2</v>
          </cell>
          <cell r="AG37">
            <v>0</v>
          </cell>
          <cell r="AH37">
            <v>5.1845604930262731E-2</v>
          </cell>
          <cell r="AI37">
            <v>0</v>
          </cell>
          <cell r="AJ37">
            <v>0</v>
          </cell>
          <cell r="AK37">
            <v>0</v>
          </cell>
          <cell r="AL37">
            <v>0</v>
          </cell>
        </row>
        <row r="38">
          <cell r="G38">
            <v>0</v>
          </cell>
          <cell r="H38">
            <v>0</v>
          </cell>
          <cell r="I38">
            <v>0</v>
          </cell>
          <cell r="J38">
            <v>1.7821926694777733E-3</v>
          </cell>
          <cell r="K38">
            <v>0</v>
          </cell>
          <cell r="L38">
            <v>1.7821926694777733E-3</v>
          </cell>
          <cell r="M38">
            <v>0</v>
          </cell>
          <cell r="N38">
            <v>1.9442101848848536E-3</v>
          </cell>
          <cell r="O38">
            <v>0</v>
          </cell>
          <cell r="P38">
            <v>2.9163152773272801E-3</v>
          </cell>
          <cell r="Q38">
            <v>0</v>
          </cell>
          <cell r="R38">
            <v>5.1305546545572312E-3</v>
          </cell>
          <cell r="S38">
            <v>0</v>
          </cell>
          <cell r="T38">
            <v>9.2349983782030257E-3</v>
          </cell>
          <cell r="U38">
            <v>0</v>
          </cell>
          <cell r="V38">
            <v>1.2691372040220559E-2</v>
          </cell>
          <cell r="W38">
            <v>0</v>
          </cell>
          <cell r="X38">
            <v>1.571569899448591E-2</v>
          </cell>
          <cell r="Y38">
            <v>0</v>
          </cell>
          <cell r="Z38">
            <v>2.4842685695750918E-2</v>
          </cell>
          <cell r="AA38">
            <v>0</v>
          </cell>
          <cell r="AB38">
            <v>3.1539409665909832E-2</v>
          </cell>
          <cell r="AC38">
            <v>0</v>
          </cell>
          <cell r="AD38">
            <v>3.7750081089847565E-2</v>
          </cell>
          <cell r="AE38">
            <v>0</v>
          </cell>
          <cell r="AF38">
            <v>4.4122770029192321E-2</v>
          </cell>
          <cell r="AG38">
            <v>0</v>
          </cell>
          <cell r="AH38">
            <v>5.1845604930262731E-2</v>
          </cell>
          <cell r="AI38">
            <v>0</v>
          </cell>
          <cell r="AJ38">
            <v>0</v>
          </cell>
          <cell r="AK38">
            <v>0</v>
          </cell>
          <cell r="AL38">
            <v>0</v>
          </cell>
        </row>
        <row r="39">
          <cell r="G39">
            <v>0</v>
          </cell>
          <cell r="H39">
            <v>0</v>
          </cell>
          <cell r="I39">
            <v>0</v>
          </cell>
          <cell r="J39">
            <v>0</v>
          </cell>
          <cell r="K39">
            <v>0</v>
          </cell>
          <cell r="L39">
            <v>1.8361985079467817E-3</v>
          </cell>
          <cell r="M39">
            <v>0</v>
          </cell>
          <cell r="N39">
            <v>1.8361985079467817E-3</v>
          </cell>
          <cell r="O39">
            <v>0</v>
          </cell>
          <cell r="P39">
            <v>1.998216023353862E-3</v>
          </cell>
          <cell r="Q39">
            <v>0</v>
          </cell>
          <cell r="R39">
            <v>3.0243269542653524E-3</v>
          </cell>
          <cell r="S39">
            <v>0</v>
          </cell>
          <cell r="T39">
            <v>6.8047356470969881E-3</v>
          </cell>
          <cell r="U39">
            <v>0</v>
          </cell>
          <cell r="V39">
            <v>1.0261109309114518E-2</v>
          </cell>
          <cell r="W39">
            <v>0</v>
          </cell>
          <cell r="X39">
            <v>1.3501459617255903E-2</v>
          </cell>
          <cell r="Y39">
            <v>0</v>
          </cell>
          <cell r="Z39">
            <v>2.192637041842364E-2</v>
          </cell>
          <cell r="AA39">
            <v>0</v>
          </cell>
          <cell r="AB39">
            <v>2.8623094388582557E-2</v>
          </cell>
          <cell r="AC39">
            <v>0</v>
          </cell>
          <cell r="AD39">
            <v>3.3429614012325679E-2</v>
          </cell>
          <cell r="AE39">
            <v>0</v>
          </cell>
          <cell r="AF39">
            <v>4.0450373013298763E-2</v>
          </cell>
          <cell r="AG39">
            <v>0</v>
          </cell>
          <cell r="AH39">
            <v>4.8119202075900099E-2</v>
          </cell>
          <cell r="AI39">
            <v>0</v>
          </cell>
          <cell r="AJ39">
            <v>0</v>
          </cell>
          <cell r="AK39">
            <v>0</v>
          </cell>
          <cell r="AL39">
            <v>0</v>
          </cell>
        </row>
        <row r="40">
          <cell r="G40">
            <v>0</v>
          </cell>
          <cell r="H40">
            <v>0</v>
          </cell>
          <cell r="I40">
            <v>0</v>
          </cell>
          <cell r="J40">
            <v>0</v>
          </cell>
          <cell r="K40">
            <v>0</v>
          </cell>
          <cell r="L40">
            <v>1.8361985079467817E-3</v>
          </cell>
          <cell r="M40">
            <v>0</v>
          </cell>
          <cell r="N40">
            <v>1.8361985079467817E-3</v>
          </cell>
          <cell r="O40">
            <v>0</v>
          </cell>
          <cell r="P40">
            <v>1.998216023353862E-3</v>
          </cell>
          <cell r="Q40">
            <v>0</v>
          </cell>
          <cell r="R40">
            <v>3.0243269542653524E-3</v>
          </cell>
          <cell r="S40">
            <v>0</v>
          </cell>
          <cell r="T40">
            <v>6.8047356470969881E-3</v>
          </cell>
          <cell r="U40">
            <v>0</v>
          </cell>
          <cell r="V40">
            <v>1.0261109309114518E-2</v>
          </cell>
          <cell r="W40">
            <v>0</v>
          </cell>
          <cell r="X40">
            <v>1.3501459617255903E-2</v>
          </cell>
          <cell r="Y40">
            <v>0</v>
          </cell>
          <cell r="Z40">
            <v>2.192637041842364E-2</v>
          </cell>
          <cell r="AA40">
            <v>0</v>
          </cell>
          <cell r="AB40">
            <v>2.8623094388582557E-2</v>
          </cell>
          <cell r="AC40">
            <v>0</v>
          </cell>
          <cell r="AD40">
            <v>3.3429614012325679E-2</v>
          </cell>
          <cell r="AE40">
            <v>0</v>
          </cell>
          <cell r="AF40">
            <v>4.0450373013298763E-2</v>
          </cell>
          <cell r="AG40">
            <v>0</v>
          </cell>
          <cell r="AH40">
            <v>4.8119202075900099E-2</v>
          </cell>
          <cell r="AI40">
            <v>0</v>
          </cell>
          <cell r="AJ40">
            <v>0</v>
          </cell>
          <cell r="AK40">
            <v>0</v>
          </cell>
          <cell r="AL40">
            <v>0</v>
          </cell>
        </row>
        <row r="41">
          <cell r="G41">
            <v>0</v>
          </cell>
          <cell r="H41">
            <v>0</v>
          </cell>
          <cell r="I41">
            <v>0</v>
          </cell>
          <cell r="J41">
            <v>0</v>
          </cell>
          <cell r="K41">
            <v>0</v>
          </cell>
          <cell r="L41">
            <v>1.8361985079467817E-3</v>
          </cell>
          <cell r="M41">
            <v>0</v>
          </cell>
          <cell r="N41">
            <v>1.8361985079467817E-3</v>
          </cell>
          <cell r="O41">
            <v>0</v>
          </cell>
          <cell r="P41">
            <v>1.998216023353862E-3</v>
          </cell>
          <cell r="Q41">
            <v>0</v>
          </cell>
          <cell r="R41">
            <v>3.0243269542653524E-3</v>
          </cell>
          <cell r="S41">
            <v>0</v>
          </cell>
          <cell r="T41">
            <v>6.8047356470969881E-3</v>
          </cell>
          <cell r="U41">
            <v>0</v>
          </cell>
          <cell r="V41">
            <v>1.0261109309114518E-2</v>
          </cell>
          <cell r="W41">
            <v>0</v>
          </cell>
          <cell r="X41">
            <v>1.3501459617255903E-2</v>
          </cell>
          <cell r="Y41">
            <v>0</v>
          </cell>
          <cell r="Z41">
            <v>2.192637041842364E-2</v>
          </cell>
          <cell r="AA41">
            <v>0</v>
          </cell>
          <cell r="AB41">
            <v>2.8623094388582557E-2</v>
          </cell>
          <cell r="AC41">
            <v>0</v>
          </cell>
          <cell r="AD41">
            <v>3.3429614012325679E-2</v>
          </cell>
          <cell r="AE41">
            <v>0</v>
          </cell>
          <cell r="AF41">
            <v>4.0450373013298763E-2</v>
          </cell>
          <cell r="AG41">
            <v>0</v>
          </cell>
          <cell r="AH41">
            <v>4.8119202075900099E-2</v>
          </cell>
          <cell r="AI41">
            <v>0</v>
          </cell>
          <cell r="AJ41">
            <v>0</v>
          </cell>
          <cell r="AK41">
            <v>0</v>
          </cell>
          <cell r="AL41">
            <v>0</v>
          </cell>
        </row>
        <row r="42">
          <cell r="G42">
            <v>0</v>
          </cell>
          <cell r="H42">
            <v>0</v>
          </cell>
          <cell r="I42">
            <v>0</v>
          </cell>
          <cell r="J42">
            <v>0</v>
          </cell>
          <cell r="K42">
            <v>0</v>
          </cell>
          <cell r="L42">
            <v>1.8361985079467817E-3</v>
          </cell>
          <cell r="M42">
            <v>0</v>
          </cell>
          <cell r="N42">
            <v>1.8361985079467817E-3</v>
          </cell>
          <cell r="O42">
            <v>0</v>
          </cell>
          <cell r="P42">
            <v>1.998216023353862E-3</v>
          </cell>
          <cell r="Q42">
            <v>0</v>
          </cell>
          <cell r="R42">
            <v>3.0243269542653524E-3</v>
          </cell>
          <cell r="S42">
            <v>0</v>
          </cell>
          <cell r="T42">
            <v>6.8047356470969881E-3</v>
          </cell>
          <cell r="U42">
            <v>0</v>
          </cell>
          <cell r="V42">
            <v>1.0261109309114518E-2</v>
          </cell>
          <cell r="W42">
            <v>0</v>
          </cell>
          <cell r="X42">
            <v>1.3501459617255903E-2</v>
          </cell>
          <cell r="Y42">
            <v>0</v>
          </cell>
          <cell r="Z42">
            <v>2.192637041842364E-2</v>
          </cell>
          <cell r="AA42">
            <v>0</v>
          </cell>
          <cell r="AB42">
            <v>2.8623094388582557E-2</v>
          </cell>
          <cell r="AC42">
            <v>0</v>
          </cell>
          <cell r="AD42">
            <v>3.3429614012325679E-2</v>
          </cell>
          <cell r="AE42">
            <v>0</v>
          </cell>
          <cell r="AF42">
            <v>4.0450373013298763E-2</v>
          </cell>
          <cell r="AG42">
            <v>0</v>
          </cell>
          <cell r="AH42">
            <v>4.8119202075900099E-2</v>
          </cell>
          <cell r="AI42">
            <v>0</v>
          </cell>
          <cell r="AJ42">
            <v>0</v>
          </cell>
          <cell r="AK42">
            <v>0</v>
          </cell>
          <cell r="AL42">
            <v>0</v>
          </cell>
        </row>
        <row r="43">
          <cell r="G43">
            <v>0</v>
          </cell>
          <cell r="H43">
            <v>0</v>
          </cell>
          <cell r="I43">
            <v>0</v>
          </cell>
          <cell r="J43">
            <v>0</v>
          </cell>
          <cell r="K43">
            <v>0</v>
          </cell>
          <cell r="L43">
            <v>1.8361985079467817E-3</v>
          </cell>
          <cell r="M43">
            <v>0</v>
          </cell>
          <cell r="N43">
            <v>1.8361985079467817E-3</v>
          </cell>
          <cell r="O43">
            <v>0</v>
          </cell>
          <cell r="P43">
            <v>1.998216023353862E-3</v>
          </cell>
          <cell r="Q43">
            <v>0</v>
          </cell>
          <cell r="R43">
            <v>3.0243269542653524E-3</v>
          </cell>
          <cell r="S43">
            <v>0</v>
          </cell>
          <cell r="T43">
            <v>6.8047356470969881E-3</v>
          </cell>
          <cell r="U43">
            <v>0</v>
          </cell>
          <cell r="V43">
            <v>1.0261109309114518E-2</v>
          </cell>
          <cell r="W43">
            <v>0</v>
          </cell>
          <cell r="X43">
            <v>1.3501459617255903E-2</v>
          </cell>
          <cell r="Y43">
            <v>0</v>
          </cell>
          <cell r="Z43">
            <v>2.192637041842364E-2</v>
          </cell>
          <cell r="AA43">
            <v>0</v>
          </cell>
          <cell r="AB43">
            <v>2.8623094388582557E-2</v>
          </cell>
          <cell r="AC43">
            <v>0</v>
          </cell>
          <cell r="AD43">
            <v>3.3429614012325679E-2</v>
          </cell>
          <cell r="AE43">
            <v>0</v>
          </cell>
          <cell r="AF43">
            <v>4.0450373013298763E-2</v>
          </cell>
          <cell r="AG43">
            <v>0</v>
          </cell>
          <cell r="AH43">
            <v>4.8119202075900099E-2</v>
          </cell>
          <cell r="AI43">
            <v>0</v>
          </cell>
          <cell r="AJ43">
            <v>0</v>
          </cell>
          <cell r="AK43">
            <v>0</v>
          </cell>
          <cell r="AL43">
            <v>0</v>
          </cell>
        </row>
        <row r="44">
          <cell r="G44">
            <v>0</v>
          </cell>
          <cell r="H44">
            <v>0</v>
          </cell>
          <cell r="I44">
            <v>0</v>
          </cell>
          <cell r="J44">
            <v>0</v>
          </cell>
          <cell r="K44">
            <v>0</v>
          </cell>
          <cell r="L44">
            <v>0</v>
          </cell>
          <cell r="M44">
            <v>0</v>
          </cell>
          <cell r="N44">
            <v>1.8361985079467817E-3</v>
          </cell>
          <cell r="O44">
            <v>0</v>
          </cell>
          <cell r="P44">
            <v>1.8361985079467817E-3</v>
          </cell>
          <cell r="Q44">
            <v>0</v>
          </cell>
          <cell r="R44">
            <v>2.0522218618229259E-3</v>
          </cell>
          <cell r="S44">
            <v>0</v>
          </cell>
          <cell r="T44">
            <v>4.4284787544599568E-3</v>
          </cell>
          <cell r="U44">
            <v>0</v>
          </cell>
          <cell r="V44">
            <v>7.5608173856633269E-3</v>
          </cell>
          <cell r="W44">
            <v>0</v>
          </cell>
          <cell r="X44">
            <v>1.0855173532273776E-2</v>
          </cell>
          <cell r="Y44">
            <v>0</v>
          </cell>
          <cell r="Z44">
            <v>1.9280084333441458E-2</v>
          </cell>
          <cell r="AA44">
            <v>0</v>
          </cell>
          <cell r="AB44">
            <v>2.5274732403503097E-2</v>
          </cell>
          <cell r="AC44">
            <v>0</v>
          </cell>
          <cell r="AD44">
            <v>3.0027246188777158E-2</v>
          </cell>
          <cell r="AE44">
            <v>0</v>
          </cell>
          <cell r="AF44">
            <v>3.6021894258838796E-2</v>
          </cell>
          <cell r="AG44">
            <v>0</v>
          </cell>
          <cell r="AH44">
            <v>4.4122770029192321E-2</v>
          </cell>
          <cell r="AI44">
            <v>0</v>
          </cell>
          <cell r="AJ44">
            <v>0</v>
          </cell>
          <cell r="AK44">
            <v>0</v>
          </cell>
          <cell r="AL44">
            <v>0</v>
          </cell>
        </row>
        <row r="45">
          <cell r="G45">
            <v>0</v>
          </cell>
          <cell r="H45">
            <v>0</v>
          </cell>
          <cell r="I45">
            <v>0</v>
          </cell>
          <cell r="J45">
            <v>0</v>
          </cell>
          <cell r="K45">
            <v>0</v>
          </cell>
          <cell r="L45">
            <v>0</v>
          </cell>
          <cell r="M45">
            <v>0</v>
          </cell>
          <cell r="N45">
            <v>1.8361985079467817E-3</v>
          </cell>
          <cell r="O45">
            <v>0</v>
          </cell>
          <cell r="P45">
            <v>1.8361985079467817E-3</v>
          </cell>
          <cell r="Q45">
            <v>0</v>
          </cell>
          <cell r="R45">
            <v>2.0522218618229259E-3</v>
          </cell>
          <cell r="S45">
            <v>0</v>
          </cell>
          <cell r="T45">
            <v>4.4284787544599568E-3</v>
          </cell>
          <cell r="U45">
            <v>0</v>
          </cell>
          <cell r="V45">
            <v>7.5608173856633269E-3</v>
          </cell>
          <cell r="W45">
            <v>0</v>
          </cell>
          <cell r="X45">
            <v>1.0855173532273776E-2</v>
          </cell>
          <cell r="Y45">
            <v>0</v>
          </cell>
          <cell r="Z45">
            <v>1.9280084333441458E-2</v>
          </cell>
          <cell r="AA45">
            <v>0</v>
          </cell>
          <cell r="AB45">
            <v>2.5274732403503097E-2</v>
          </cell>
          <cell r="AC45">
            <v>0</v>
          </cell>
          <cell r="AD45">
            <v>3.0027246188777158E-2</v>
          </cell>
          <cell r="AE45">
            <v>0</v>
          </cell>
          <cell r="AF45">
            <v>3.6021894258838796E-2</v>
          </cell>
          <cell r="AG45">
            <v>0</v>
          </cell>
          <cell r="AH45">
            <v>4.4122770029192321E-2</v>
          </cell>
          <cell r="AI45">
            <v>0</v>
          </cell>
          <cell r="AJ45">
            <v>0</v>
          </cell>
          <cell r="AK45">
            <v>0</v>
          </cell>
          <cell r="AL45">
            <v>0</v>
          </cell>
        </row>
        <row r="46">
          <cell r="G46">
            <v>0</v>
          </cell>
          <cell r="H46">
            <v>0</v>
          </cell>
          <cell r="I46">
            <v>0</v>
          </cell>
          <cell r="J46">
            <v>0</v>
          </cell>
          <cell r="K46">
            <v>0</v>
          </cell>
          <cell r="L46">
            <v>0</v>
          </cell>
          <cell r="M46">
            <v>0</v>
          </cell>
          <cell r="N46">
            <v>1.8361985079467817E-3</v>
          </cell>
          <cell r="O46">
            <v>0</v>
          </cell>
          <cell r="P46">
            <v>1.8361985079467817E-3</v>
          </cell>
          <cell r="Q46">
            <v>0</v>
          </cell>
          <cell r="R46">
            <v>2.0522218618229259E-3</v>
          </cell>
          <cell r="S46">
            <v>0</v>
          </cell>
          <cell r="T46">
            <v>4.4284787544599568E-3</v>
          </cell>
          <cell r="U46">
            <v>0</v>
          </cell>
          <cell r="V46">
            <v>7.5608173856633269E-3</v>
          </cell>
          <cell r="W46">
            <v>0</v>
          </cell>
          <cell r="X46">
            <v>1.0855173532273776E-2</v>
          </cell>
          <cell r="Y46">
            <v>0</v>
          </cell>
          <cell r="Z46">
            <v>1.9280084333441458E-2</v>
          </cell>
          <cell r="AA46">
            <v>0</v>
          </cell>
          <cell r="AB46">
            <v>2.5274732403503097E-2</v>
          </cell>
          <cell r="AC46">
            <v>0</v>
          </cell>
          <cell r="AD46">
            <v>3.0027246188777158E-2</v>
          </cell>
          <cell r="AE46">
            <v>0</v>
          </cell>
          <cell r="AF46">
            <v>3.6021894258838796E-2</v>
          </cell>
          <cell r="AG46">
            <v>0</v>
          </cell>
          <cell r="AH46">
            <v>4.4122770029192321E-2</v>
          </cell>
          <cell r="AI46">
            <v>0</v>
          </cell>
          <cell r="AJ46">
            <v>0</v>
          </cell>
          <cell r="AK46">
            <v>0</v>
          </cell>
          <cell r="AL46">
            <v>0</v>
          </cell>
        </row>
        <row r="47">
          <cell r="G47">
            <v>0</v>
          </cell>
          <cell r="H47">
            <v>0</v>
          </cell>
          <cell r="I47">
            <v>0</v>
          </cell>
          <cell r="J47">
            <v>0</v>
          </cell>
          <cell r="K47">
            <v>0</v>
          </cell>
          <cell r="L47">
            <v>0</v>
          </cell>
          <cell r="M47">
            <v>0</v>
          </cell>
          <cell r="N47">
            <v>1.8361985079467817E-3</v>
          </cell>
          <cell r="O47">
            <v>0</v>
          </cell>
          <cell r="P47">
            <v>1.8361985079467817E-3</v>
          </cell>
          <cell r="Q47">
            <v>0</v>
          </cell>
          <cell r="R47">
            <v>2.0522218618229259E-3</v>
          </cell>
          <cell r="S47">
            <v>0</v>
          </cell>
          <cell r="T47">
            <v>4.4284787544599568E-3</v>
          </cell>
          <cell r="U47">
            <v>0</v>
          </cell>
          <cell r="V47">
            <v>7.5608173856633269E-3</v>
          </cell>
          <cell r="W47">
            <v>0</v>
          </cell>
          <cell r="X47">
            <v>1.0855173532273776E-2</v>
          </cell>
          <cell r="Y47">
            <v>0</v>
          </cell>
          <cell r="Z47">
            <v>1.9280084333441458E-2</v>
          </cell>
          <cell r="AA47">
            <v>0</v>
          </cell>
          <cell r="AB47">
            <v>2.5274732403503097E-2</v>
          </cell>
          <cell r="AC47">
            <v>0</v>
          </cell>
          <cell r="AD47">
            <v>3.0027246188777158E-2</v>
          </cell>
          <cell r="AE47">
            <v>0</v>
          </cell>
          <cell r="AF47">
            <v>3.6021894258838796E-2</v>
          </cell>
          <cell r="AG47">
            <v>0</v>
          </cell>
          <cell r="AH47">
            <v>4.4122770029192321E-2</v>
          </cell>
          <cell r="AI47">
            <v>0</v>
          </cell>
          <cell r="AJ47">
            <v>0</v>
          </cell>
          <cell r="AK47">
            <v>0</v>
          </cell>
          <cell r="AL47">
            <v>0</v>
          </cell>
        </row>
        <row r="48">
          <cell r="G48">
            <v>0</v>
          </cell>
          <cell r="H48">
            <v>0</v>
          </cell>
          <cell r="I48">
            <v>0</v>
          </cell>
          <cell r="J48">
            <v>0</v>
          </cell>
          <cell r="K48">
            <v>0</v>
          </cell>
          <cell r="L48">
            <v>0</v>
          </cell>
          <cell r="M48">
            <v>0</v>
          </cell>
          <cell r="N48">
            <v>1.8361985079467817E-3</v>
          </cell>
          <cell r="O48">
            <v>0</v>
          </cell>
          <cell r="P48">
            <v>1.8361985079467817E-3</v>
          </cell>
          <cell r="Q48">
            <v>0</v>
          </cell>
          <cell r="R48">
            <v>2.0522218618229259E-3</v>
          </cell>
          <cell r="S48">
            <v>0</v>
          </cell>
          <cell r="T48">
            <v>4.4284787544599568E-3</v>
          </cell>
          <cell r="U48">
            <v>0</v>
          </cell>
          <cell r="V48">
            <v>7.5608173856633269E-3</v>
          </cell>
          <cell r="W48">
            <v>0</v>
          </cell>
          <cell r="X48">
            <v>1.0855173532273776E-2</v>
          </cell>
          <cell r="Y48">
            <v>0</v>
          </cell>
          <cell r="Z48">
            <v>1.9280084333441458E-2</v>
          </cell>
          <cell r="AA48">
            <v>0</v>
          </cell>
          <cell r="AB48">
            <v>2.5274732403503097E-2</v>
          </cell>
          <cell r="AC48">
            <v>0</v>
          </cell>
          <cell r="AD48">
            <v>3.0027246188777158E-2</v>
          </cell>
          <cell r="AE48">
            <v>0</v>
          </cell>
          <cell r="AF48">
            <v>3.6021894258838796E-2</v>
          </cell>
          <cell r="AG48">
            <v>0</v>
          </cell>
          <cell r="AH48">
            <v>4.4122770029192321E-2</v>
          </cell>
          <cell r="AI48">
            <v>0</v>
          </cell>
          <cell r="AJ48">
            <v>0</v>
          </cell>
          <cell r="AK48">
            <v>0</v>
          </cell>
          <cell r="AL48">
            <v>0</v>
          </cell>
        </row>
        <row r="49">
          <cell r="G49">
            <v>0</v>
          </cell>
          <cell r="H49">
            <v>0</v>
          </cell>
          <cell r="I49">
            <v>0</v>
          </cell>
          <cell r="J49">
            <v>0</v>
          </cell>
          <cell r="K49">
            <v>0</v>
          </cell>
          <cell r="L49">
            <v>0</v>
          </cell>
          <cell r="M49">
            <v>0</v>
          </cell>
          <cell r="N49">
            <v>0</v>
          </cell>
          <cell r="O49">
            <v>0</v>
          </cell>
          <cell r="P49">
            <v>1.8902043464158452E-3</v>
          </cell>
          <cell r="Q49">
            <v>0</v>
          </cell>
          <cell r="R49">
            <v>1.9442101848848536E-3</v>
          </cell>
          <cell r="S49">
            <v>0</v>
          </cell>
          <cell r="T49">
            <v>2.7002919234511919E-3</v>
          </cell>
          <cell r="U49">
            <v>0</v>
          </cell>
          <cell r="V49">
            <v>4.7525137852740627E-3</v>
          </cell>
          <cell r="W49">
            <v>0</v>
          </cell>
          <cell r="X49">
            <v>7.9388582549464945E-3</v>
          </cell>
          <cell r="Y49">
            <v>0</v>
          </cell>
          <cell r="Z49">
            <v>1.6363769056114176E-2</v>
          </cell>
          <cell r="AA49">
            <v>0</v>
          </cell>
          <cell r="AB49">
            <v>2.1872364579954576E-2</v>
          </cell>
          <cell r="AC49">
            <v>0</v>
          </cell>
          <cell r="AD49">
            <v>2.5814790788193345E-2</v>
          </cell>
          <cell r="AE49">
            <v>0</v>
          </cell>
          <cell r="AF49">
            <v>3.2349497242945183E-2</v>
          </cell>
          <cell r="AG49">
            <v>0</v>
          </cell>
          <cell r="AH49">
            <v>3.8452156989944843E-2</v>
          </cell>
          <cell r="AI49">
            <v>0</v>
          </cell>
          <cell r="AJ49">
            <v>0</v>
          </cell>
          <cell r="AK49">
            <v>0</v>
          </cell>
          <cell r="AL49">
            <v>0</v>
          </cell>
        </row>
        <row r="50">
          <cell r="G50">
            <v>0</v>
          </cell>
          <cell r="H50">
            <v>0</v>
          </cell>
          <cell r="I50">
            <v>0</v>
          </cell>
          <cell r="J50">
            <v>0</v>
          </cell>
          <cell r="K50">
            <v>0</v>
          </cell>
          <cell r="L50">
            <v>0</v>
          </cell>
          <cell r="M50">
            <v>0</v>
          </cell>
          <cell r="N50">
            <v>0</v>
          </cell>
          <cell r="O50">
            <v>0</v>
          </cell>
          <cell r="P50">
            <v>1.8902043464158452E-3</v>
          </cell>
          <cell r="Q50">
            <v>0</v>
          </cell>
          <cell r="R50">
            <v>1.9442101848848536E-3</v>
          </cell>
          <cell r="S50">
            <v>0</v>
          </cell>
          <cell r="T50">
            <v>2.7002919234511919E-3</v>
          </cell>
          <cell r="U50">
            <v>0</v>
          </cell>
          <cell r="V50">
            <v>4.7525137852740627E-3</v>
          </cell>
          <cell r="W50">
            <v>0</v>
          </cell>
          <cell r="X50">
            <v>7.9388582549464945E-3</v>
          </cell>
          <cell r="Y50">
            <v>0</v>
          </cell>
          <cell r="Z50">
            <v>1.6363769056114176E-2</v>
          </cell>
          <cell r="AA50">
            <v>0</v>
          </cell>
          <cell r="AB50">
            <v>2.1872364579954576E-2</v>
          </cell>
          <cell r="AC50">
            <v>0</v>
          </cell>
          <cell r="AD50">
            <v>2.5814790788193345E-2</v>
          </cell>
          <cell r="AE50">
            <v>0</v>
          </cell>
          <cell r="AF50">
            <v>3.2349497242945183E-2</v>
          </cell>
          <cell r="AG50">
            <v>0</v>
          </cell>
          <cell r="AH50">
            <v>3.8452156989944843E-2</v>
          </cell>
          <cell r="AI50">
            <v>0</v>
          </cell>
          <cell r="AJ50">
            <v>0</v>
          </cell>
          <cell r="AK50">
            <v>0</v>
          </cell>
          <cell r="AL50">
            <v>0</v>
          </cell>
        </row>
        <row r="51">
          <cell r="G51">
            <v>0</v>
          </cell>
          <cell r="H51">
            <v>0</v>
          </cell>
          <cell r="I51">
            <v>0</v>
          </cell>
          <cell r="J51">
            <v>0</v>
          </cell>
          <cell r="K51">
            <v>0</v>
          </cell>
          <cell r="L51">
            <v>0</v>
          </cell>
          <cell r="M51">
            <v>0</v>
          </cell>
          <cell r="N51">
            <v>0</v>
          </cell>
          <cell r="O51">
            <v>0</v>
          </cell>
          <cell r="P51">
            <v>1.8902043464158452E-3</v>
          </cell>
          <cell r="Q51">
            <v>0</v>
          </cell>
          <cell r="R51">
            <v>1.9442101848848536E-3</v>
          </cell>
          <cell r="S51">
            <v>0</v>
          </cell>
          <cell r="T51">
            <v>2.7002919234511919E-3</v>
          </cell>
          <cell r="U51">
            <v>0</v>
          </cell>
          <cell r="V51">
            <v>4.7525137852740627E-3</v>
          </cell>
          <cell r="W51">
            <v>0</v>
          </cell>
          <cell r="X51">
            <v>7.9388582549464945E-3</v>
          </cell>
          <cell r="Y51">
            <v>0</v>
          </cell>
          <cell r="Z51">
            <v>1.6363769056114176E-2</v>
          </cell>
          <cell r="AA51">
            <v>0</v>
          </cell>
          <cell r="AB51">
            <v>2.1872364579954576E-2</v>
          </cell>
          <cell r="AC51">
            <v>0</v>
          </cell>
          <cell r="AD51">
            <v>2.5814790788193345E-2</v>
          </cell>
          <cell r="AE51">
            <v>0</v>
          </cell>
          <cell r="AF51">
            <v>3.2349497242945183E-2</v>
          </cell>
          <cell r="AG51">
            <v>0</v>
          </cell>
          <cell r="AH51">
            <v>3.8452156989944843E-2</v>
          </cell>
          <cell r="AI51">
            <v>0</v>
          </cell>
          <cell r="AJ51">
            <v>0</v>
          </cell>
          <cell r="AK51">
            <v>0</v>
          </cell>
          <cell r="AL51">
            <v>0</v>
          </cell>
        </row>
        <row r="52">
          <cell r="G52">
            <v>0</v>
          </cell>
          <cell r="H52">
            <v>0</v>
          </cell>
          <cell r="I52">
            <v>0</v>
          </cell>
          <cell r="J52">
            <v>0</v>
          </cell>
          <cell r="K52">
            <v>0</v>
          </cell>
          <cell r="L52">
            <v>0</v>
          </cell>
          <cell r="M52">
            <v>0</v>
          </cell>
          <cell r="N52">
            <v>0</v>
          </cell>
          <cell r="O52">
            <v>0</v>
          </cell>
          <cell r="P52">
            <v>1.8902043464158452E-3</v>
          </cell>
          <cell r="Q52">
            <v>0</v>
          </cell>
          <cell r="R52">
            <v>1.9442101848848536E-3</v>
          </cell>
          <cell r="S52">
            <v>0</v>
          </cell>
          <cell r="T52">
            <v>2.7002919234511919E-3</v>
          </cell>
          <cell r="U52">
            <v>0</v>
          </cell>
          <cell r="V52">
            <v>4.7525137852740627E-3</v>
          </cell>
          <cell r="W52">
            <v>0</v>
          </cell>
          <cell r="X52">
            <v>7.9388582549464945E-3</v>
          </cell>
          <cell r="Y52">
            <v>0</v>
          </cell>
          <cell r="Z52">
            <v>1.6363769056114176E-2</v>
          </cell>
          <cell r="AA52">
            <v>0</v>
          </cell>
          <cell r="AB52">
            <v>2.1872364579954576E-2</v>
          </cell>
          <cell r="AC52">
            <v>0</v>
          </cell>
          <cell r="AD52">
            <v>2.5814790788193345E-2</v>
          </cell>
          <cell r="AE52">
            <v>0</v>
          </cell>
          <cell r="AF52">
            <v>3.2349497242945183E-2</v>
          </cell>
          <cell r="AG52">
            <v>0</v>
          </cell>
          <cell r="AH52">
            <v>3.8452156989944843E-2</v>
          </cell>
          <cell r="AI52">
            <v>0</v>
          </cell>
          <cell r="AJ52">
            <v>0</v>
          </cell>
          <cell r="AK52">
            <v>0</v>
          </cell>
          <cell r="AL52">
            <v>0</v>
          </cell>
        </row>
        <row r="53">
          <cell r="G53">
            <v>0</v>
          </cell>
          <cell r="H53">
            <v>0</v>
          </cell>
          <cell r="I53">
            <v>0</v>
          </cell>
          <cell r="J53">
            <v>0</v>
          </cell>
          <cell r="K53">
            <v>0</v>
          </cell>
          <cell r="L53">
            <v>0</v>
          </cell>
          <cell r="M53">
            <v>0</v>
          </cell>
          <cell r="N53">
            <v>0</v>
          </cell>
          <cell r="O53">
            <v>0</v>
          </cell>
          <cell r="P53">
            <v>1.8902043464158452E-3</v>
          </cell>
          <cell r="Q53">
            <v>0</v>
          </cell>
          <cell r="R53">
            <v>1.9442101848848536E-3</v>
          </cell>
          <cell r="S53">
            <v>0</v>
          </cell>
          <cell r="T53">
            <v>2.7002919234511919E-3</v>
          </cell>
          <cell r="U53">
            <v>0</v>
          </cell>
          <cell r="V53">
            <v>4.7525137852740627E-3</v>
          </cell>
          <cell r="W53">
            <v>0</v>
          </cell>
          <cell r="X53">
            <v>7.9388582549464945E-3</v>
          </cell>
          <cell r="Y53">
            <v>0</v>
          </cell>
          <cell r="Z53">
            <v>1.6363769056114176E-2</v>
          </cell>
          <cell r="AA53">
            <v>0</v>
          </cell>
          <cell r="AB53">
            <v>2.1872364579954576E-2</v>
          </cell>
          <cell r="AC53">
            <v>0</v>
          </cell>
          <cell r="AD53">
            <v>2.5814790788193345E-2</v>
          </cell>
          <cell r="AE53">
            <v>0</v>
          </cell>
          <cell r="AF53">
            <v>3.2349497242945183E-2</v>
          </cell>
          <cell r="AG53">
            <v>0</v>
          </cell>
          <cell r="AH53">
            <v>3.8452156989944843E-2</v>
          </cell>
          <cell r="AI53">
            <v>0</v>
          </cell>
          <cell r="AJ53">
            <v>0</v>
          </cell>
          <cell r="AK53">
            <v>0</v>
          </cell>
          <cell r="AL53">
            <v>0</v>
          </cell>
        </row>
        <row r="54">
          <cell r="G54">
            <v>0</v>
          </cell>
          <cell r="H54">
            <v>0</v>
          </cell>
          <cell r="I54">
            <v>0</v>
          </cell>
          <cell r="J54">
            <v>0</v>
          </cell>
          <cell r="K54">
            <v>0</v>
          </cell>
          <cell r="L54">
            <v>0</v>
          </cell>
          <cell r="M54">
            <v>0</v>
          </cell>
          <cell r="N54">
            <v>0</v>
          </cell>
          <cell r="O54">
            <v>0</v>
          </cell>
          <cell r="P54">
            <v>0</v>
          </cell>
          <cell r="Q54">
            <v>0</v>
          </cell>
          <cell r="R54">
            <v>1.9442101848848536E-3</v>
          </cell>
          <cell r="S54">
            <v>0</v>
          </cell>
          <cell r="T54">
            <v>2.1602335387609422E-3</v>
          </cell>
          <cell r="U54">
            <v>0</v>
          </cell>
          <cell r="V54">
            <v>2.8083036003892082E-3</v>
          </cell>
          <cell r="W54">
            <v>0</v>
          </cell>
          <cell r="X54">
            <v>4.9685371391502064E-3</v>
          </cell>
          <cell r="Y54">
            <v>0</v>
          </cell>
          <cell r="Z54">
            <v>1.3015407071034718E-2</v>
          </cell>
          <cell r="AA54">
            <v>0</v>
          </cell>
          <cell r="AB54">
            <v>1.9226078494972446E-2</v>
          </cell>
          <cell r="AC54">
            <v>0</v>
          </cell>
          <cell r="AD54">
            <v>2.2304411287706754E-2</v>
          </cell>
          <cell r="AE54">
            <v>0</v>
          </cell>
          <cell r="AF54">
            <v>2.7488971780733049E-2</v>
          </cell>
          <cell r="AG54">
            <v>0</v>
          </cell>
          <cell r="AH54">
            <v>3.4563736620175131E-2</v>
          </cell>
          <cell r="AI54">
            <v>0</v>
          </cell>
          <cell r="AJ54">
            <v>0</v>
          </cell>
          <cell r="AK54">
            <v>0</v>
          </cell>
          <cell r="AL54">
            <v>0</v>
          </cell>
        </row>
        <row r="55">
          <cell r="G55">
            <v>0</v>
          </cell>
          <cell r="H55">
            <v>0</v>
          </cell>
          <cell r="I55">
            <v>0</v>
          </cell>
          <cell r="J55">
            <v>0</v>
          </cell>
          <cell r="K55">
            <v>0</v>
          </cell>
          <cell r="L55">
            <v>0</v>
          </cell>
          <cell r="M55">
            <v>0</v>
          </cell>
          <cell r="N55">
            <v>0</v>
          </cell>
          <cell r="O55">
            <v>0</v>
          </cell>
          <cell r="P55">
            <v>0</v>
          </cell>
          <cell r="Q55">
            <v>0</v>
          </cell>
          <cell r="R55">
            <v>1.9442101848848536E-3</v>
          </cell>
          <cell r="S55">
            <v>0</v>
          </cell>
          <cell r="T55">
            <v>2.1602335387609422E-3</v>
          </cell>
          <cell r="U55">
            <v>0</v>
          </cell>
          <cell r="V55">
            <v>2.8083036003892082E-3</v>
          </cell>
          <cell r="W55">
            <v>0</v>
          </cell>
          <cell r="X55">
            <v>4.9685371391502064E-3</v>
          </cell>
          <cell r="Y55">
            <v>0</v>
          </cell>
          <cell r="Z55">
            <v>1.3015407071034718E-2</v>
          </cell>
          <cell r="AA55">
            <v>0</v>
          </cell>
          <cell r="AB55">
            <v>1.9226078494972446E-2</v>
          </cell>
          <cell r="AC55">
            <v>0</v>
          </cell>
          <cell r="AD55">
            <v>2.2304411287706754E-2</v>
          </cell>
          <cell r="AE55">
            <v>0</v>
          </cell>
          <cell r="AF55">
            <v>2.7488971780733049E-2</v>
          </cell>
          <cell r="AG55">
            <v>0</v>
          </cell>
          <cell r="AH55">
            <v>3.4563736620175131E-2</v>
          </cell>
          <cell r="AI55">
            <v>0</v>
          </cell>
          <cell r="AJ55">
            <v>0</v>
          </cell>
          <cell r="AK55">
            <v>0</v>
          </cell>
          <cell r="AL55">
            <v>0</v>
          </cell>
        </row>
        <row r="56">
          <cell r="G56">
            <v>0</v>
          </cell>
          <cell r="H56">
            <v>0</v>
          </cell>
          <cell r="I56">
            <v>0</v>
          </cell>
          <cell r="J56">
            <v>0</v>
          </cell>
          <cell r="K56">
            <v>0</v>
          </cell>
          <cell r="L56">
            <v>0</v>
          </cell>
          <cell r="M56">
            <v>0</v>
          </cell>
          <cell r="N56">
            <v>0</v>
          </cell>
          <cell r="O56">
            <v>0</v>
          </cell>
          <cell r="P56">
            <v>0</v>
          </cell>
          <cell r="Q56">
            <v>0</v>
          </cell>
          <cell r="R56">
            <v>1.9442101848848536E-3</v>
          </cell>
          <cell r="S56">
            <v>0</v>
          </cell>
          <cell r="T56">
            <v>2.1602335387609422E-3</v>
          </cell>
          <cell r="U56">
            <v>0</v>
          </cell>
          <cell r="V56">
            <v>2.8083036003892082E-3</v>
          </cell>
          <cell r="W56">
            <v>0</v>
          </cell>
          <cell r="X56">
            <v>4.9685371391502064E-3</v>
          </cell>
          <cell r="Y56">
            <v>0</v>
          </cell>
          <cell r="Z56">
            <v>1.3015407071034718E-2</v>
          </cell>
          <cell r="AA56">
            <v>0</v>
          </cell>
          <cell r="AB56">
            <v>1.9226078494972446E-2</v>
          </cell>
          <cell r="AC56">
            <v>0</v>
          </cell>
          <cell r="AD56">
            <v>2.2304411287706754E-2</v>
          </cell>
          <cell r="AE56">
            <v>0</v>
          </cell>
          <cell r="AF56">
            <v>2.7488971780733049E-2</v>
          </cell>
          <cell r="AG56">
            <v>0</v>
          </cell>
          <cell r="AH56">
            <v>3.4563736620175131E-2</v>
          </cell>
          <cell r="AI56">
            <v>0</v>
          </cell>
          <cell r="AJ56">
            <v>0</v>
          </cell>
          <cell r="AK56">
            <v>0</v>
          </cell>
          <cell r="AL56">
            <v>0</v>
          </cell>
        </row>
        <row r="57">
          <cell r="G57">
            <v>0</v>
          </cell>
          <cell r="H57">
            <v>0</v>
          </cell>
          <cell r="I57">
            <v>0</v>
          </cell>
          <cell r="J57">
            <v>0</v>
          </cell>
          <cell r="K57">
            <v>0</v>
          </cell>
          <cell r="L57">
            <v>0</v>
          </cell>
          <cell r="M57">
            <v>0</v>
          </cell>
          <cell r="N57">
            <v>0</v>
          </cell>
          <cell r="O57">
            <v>0</v>
          </cell>
          <cell r="P57">
            <v>0</v>
          </cell>
          <cell r="Q57">
            <v>0</v>
          </cell>
          <cell r="R57">
            <v>1.9442101848848536E-3</v>
          </cell>
          <cell r="S57">
            <v>0</v>
          </cell>
          <cell r="T57">
            <v>2.1602335387609422E-3</v>
          </cell>
          <cell r="U57">
            <v>0</v>
          </cell>
          <cell r="V57">
            <v>2.8083036003892082E-3</v>
          </cell>
          <cell r="W57">
            <v>0</v>
          </cell>
          <cell r="X57">
            <v>4.9685371391502064E-3</v>
          </cell>
          <cell r="Y57">
            <v>0</v>
          </cell>
          <cell r="Z57">
            <v>1.3015407071034718E-2</v>
          </cell>
          <cell r="AA57">
            <v>0</v>
          </cell>
          <cell r="AB57">
            <v>1.9226078494972446E-2</v>
          </cell>
          <cell r="AC57">
            <v>0</v>
          </cell>
          <cell r="AD57">
            <v>2.2304411287706754E-2</v>
          </cell>
          <cell r="AE57">
            <v>0</v>
          </cell>
          <cell r="AF57">
            <v>2.7488971780733049E-2</v>
          </cell>
          <cell r="AG57">
            <v>0</v>
          </cell>
          <cell r="AH57">
            <v>3.4563736620175131E-2</v>
          </cell>
          <cell r="AI57">
            <v>0</v>
          </cell>
          <cell r="AJ57">
            <v>0</v>
          </cell>
          <cell r="AK57">
            <v>0</v>
          </cell>
          <cell r="AL57">
            <v>0</v>
          </cell>
        </row>
        <row r="58">
          <cell r="G58">
            <v>0</v>
          </cell>
          <cell r="H58">
            <v>0</v>
          </cell>
          <cell r="I58">
            <v>0</v>
          </cell>
          <cell r="J58">
            <v>0</v>
          </cell>
          <cell r="K58">
            <v>0</v>
          </cell>
          <cell r="L58">
            <v>0</v>
          </cell>
          <cell r="M58">
            <v>0</v>
          </cell>
          <cell r="N58">
            <v>0</v>
          </cell>
          <cell r="O58">
            <v>0</v>
          </cell>
          <cell r="P58">
            <v>0</v>
          </cell>
          <cell r="Q58">
            <v>0</v>
          </cell>
          <cell r="R58">
            <v>1.9442101848848536E-3</v>
          </cell>
          <cell r="S58">
            <v>0</v>
          </cell>
          <cell r="T58">
            <v>2.1602335387609422E-3</v>
          </cell>
          <cell r="U58">
            <v>0</v>
          </cell>
          <cell r="V58">
            <v>2.8083036003892082E-3</v>
          </cell>
          <cell r="W58">
            <v>0</v>
          </cell>
          <cell r="X58">
            <v>4.9685371391502064E-3</v>
          </cell>
          <cell r="Y58">
            <v>0</v>
          </cell>
          <cell r="Z58">
            <v>1.3015407071034718E-2</v>
          </cell>
          <cell r="AA58">
            <v>0</v>
          </cell>
          <cell r="AB58">
            <v>1.9226078494972446E-2</v>
          </cell>
          <cell r="AC58">
            <v>0</v>
          </cell>
          <cell r="AD58">
            <v>2.2304411287706754E-2</v>
          </cell>
          <cell r="AE58">
            <v>0</v>
          </cell>
          <cell r="AF58">
            <v>2.7488971780733049E-2</v>
          </cell>
          <cell r="AG58">
            <v>0</v>
          </cell>
          <cell r="AH58">
            <v>3.4563736620175131E-2</v>
          </cell>
          <cell r="AI58">
            <v>0</v>
          </cell>
          <cell r="AJ58">
            <v>0</v>
          </cell>
          <cell r="AK58">
            <v>0</v>
          </cell>
          <cell r="AL58">
            <v>0</v>
          </cell>
        </row>
        <row r="59">
          <cell r="G59">
            <v>0</v>
          </cell>
          <cell r="H59">
            <v>0</v>
          </cell>
          <cell r="I59">
            <v>0</v>
          </cell>
          <cell r="J59">
            <v>0</v>
          </cell>
          <cell r="K59">
            <v>0</v>
          </cell>
          <cell r="L59">
            <v>0</v>
          </cell>
          <cell r="M59">
            <v>0</v>
          </cell>
          <cell r="N59">
            <v>0</v>
          </cell>
          <cell r="O59">
            <v>0</v>
          </cell>
          <cell r="P59">
            <v>0</v>
          </cell>
          <cell r="Q59">
            <v>0</v>
          </cell>
          <cell r="R59">
            <v>0</v>
          </cell>
          <cell r="S59">
            <v>0</v>
          </cell>
          <cell r="T59">
            <v>2.2142393772299506E-3</v>
          </cell>
          <cell r="U59">
            <v>0</v>
          </cell>
          <cell r="V59">
            <v>2.2142393772299506E-3</v>
          </cell>
          <cell r="W59">
            <v>0</v>
          </cell>
          <cell r="X59">
            <v>2.9703211157962889E-3</v>
          </cell>
          <cell r="Y59">
            <v>0</v>
          </cell>
          <cell r="Z59">
            <v>9.6670450859552594E-3</v>
          </cell>
          <cell r="AA59">
            <v>0</v>
          </cell>
          <cell r="AB59">
            <v>1.6147745702238085E-2</v>
          </cell>
          <cell r="AC59">
            <v>0</v>
          </cell>
          <cell r="AD59">
            <v>1.9874148556600715E-2</v>
          </cell>
          <cell r="AE59">
            <v>0</v>
          </cell>
          <cell r="AF59">
            <v>2.3546545572494332E-2</v>
          </cell>
          <cell r="AG59">
            <v>0</v>
          </cell>
          <cell r="AH59">
            <v>3.0297275381122313E-2</v>
          </cell>
          <cell r="AI59">
            <v>0</v>
          </cell>
          <cell r="AJ59">
            <v>0</v>
          </cell>
          <cell r="AK59">
            <v>0</v>
          </cell>
          <cell r="AL59">
            <v>0</v>
          </cell>
        </row>
        <row r="60">
          <cell r="G60">
            <v>0</v>
          </cell>
          <cell r="H60">
            <v>0</v>
          </cell>
          <cell r="I60">
            <v>0</v>
          </cell>
          <cell r="J60">
            <v>0</v>
          </cell>
          <cell r="K60">
            <v>0</v>
          </cell>
          <cell r="L60">
            <v>0</v>
          </cell>
          <cell r="M60">
            <v>0</v>
          </cell>
          <cell r="N60">
            <v>0</v>
          </cell>
          <cell r="O60">
            <v>0</v>
          </cell>
          <cell r="P60">
            <v>0</v>
          </cell>
          <cell r="Q60">
            <v>0</v>
          </cell>
          <cell r="R60">
            <v>0</v>
          </cell>
          <cell r="S60">
            <v>0</v>
          </cell>
          <cell r="T60">
            <v>2.2142393772299506E-3</v>
          </cell>
          <cell r="U60">
            <v>0</v>
          </cell>
          <cell r="V60">
            <v>2.2142393772299506E-3</v>
          </cell>
          <cell r="W60">
            <v>0</v>
          </cell>
          <cell r="X60">
            <v>2.9703211157962889E-3</v>
          </cell>
          <cell r="Y60">
            <v>0</v>
          </cell>
          <cell r="Z60">
            <v>9.6670450859552594E-3</v>
          </cell>
          <cell r="AA60">
            <v>0</v>
          </cell>
          <cell r="AB60">
            <v>1.6147745702238085E-2</v>
          </cell>
          <cell r="AC60">
            <v>0</v>
          </cell>
          <cell r="AD60">
            <v>1.9874148556600715E-2</v>
          </cell>
          <cell r="AE60">
            <v>0</v>
          </cell>
          <cell r="AF60">
            <v>2.3546545572494332E-2</v>
          </cell>
          <cell r="AG60">
            <v>0</v>
          </cell>
          <cell r="AH60">
            <v>3.0297275381122313E-2</v>
          </cell>
          <cell r="AI60">
            <v>0</v>
          </cell>
          <cell r="AJ60">
            <v>0</v>
          </cell>
          <cell r="AK60">
            <v>0</v>
          </cell>
          <cell r="AL60">
            <v>0</v>
          </cell>
        </row>
        <row r="61">
          <cell r="G61">
            <v>0</v>
          </cell>
          <cell r="H61">
            <v>0</v>
          </cell>
          <cell r="I61">
            <v>0</v>
          </cell>
          <cell r="J61">
            <v>0</v>
          </cell>
          <cell r="K61">
            <v>0</v>
          </cell>
          <cell r="L61">
            <v>0</v>
          </cell>
          <cell r="M61">
            <v>0</v>
          </cell>
          <cell r="N61">
            <v>0</v>
          </cell>
          <cell r="O61">
            <v>0</v>
          </cell>
          <cell r="P61">
            <v>0</v>
          </cell>
          <cell r="Q61">
            <v>0</v>
          </cell>
          <cell r="R61">
            <v>0</v>
          </cell>
          <cell r="S61">
            <v>0</v>
          </cell>
          <cell r="T61">
            <v>2.2142393772299506E-3</v>
          </cell>
          <cell r="U61">
            <v>0</v>
          </cell>
          <cell r="V61">
            <v>2.2142393772299506E-3</v>
          </cell>
          <cell r="W61">
            <v>0</v>
          </cell>
          <cell r="X61">
            <v>2.9703211157962889E-3</v>
          </cell>
          <cell r="Y61">
            <v>0</v>
          </cell>
          <cell r="Z61">
            <v>9.6670450859552594E-3</v>
          </cell>
          <cell r="AA61">
            <v>0</v>
          </cell>
          <cell r="AB61">
            <v>1.6147745702238085E-2</v>
          </cell>
          <cell r="AC61">
            <v>0</v>
          </cell>
          <cell r="AD61">
            <v>1.9874148556600715E-2</v>
          </cell>
          <cell r="AE61">
            <v>0</v>
          </cell>
          <cell r="AF61">
            <v>2.3546545572494332E-2</v>
          </cell>
          <cell r="AG61">
            <v>0</v>
          </cell>
          <cell r="AH61">
            <v>3.0297275381122313E-2</v>
          </cell>
          <cell r="AI61">
            <v>0</v>
          </cell>
          <cell r="AJ61">
            <v>0</v>
          </cell>
          <cell r="AK61">
            <v>0</v>
          </cell>
          <cell r="AL61">
            <v>0</v>
          </cell>
        </row>
        <row r="62">
          <cell r="G62">
            <v>0</v>
          </cell>
          <cell r="H62">
            <v>0</v>
          </cell>
          <cell r="I62">
            <v>0</v>
          </cell>
          <cell r="J62">
            <v>0</v>
          </cell>
          <cell r="K62">
            <v>0</v>
          </cell>
          <cell r="L62">
            <v>0</v>
          </cell>
          <cell r="M62">
            <v>0</v>
          </cell>
          <cell r="N62">
            <v>0</v>
          </cell>
          <cell r="O62">
            <v>0</v>
          </cell>
          <cell r="P62">
            <v>0</v>
          </cell>
          <cell r="Q62">
            <v>0</v>
          </cell>
          <cell r="R62">
            <v>0</v>
          </cell>
          <cell r="S62">
            <v>0</v>
          </cell>
          <cell r="T62">
            <v>2.2142393772299506E-3</v>
          </cell>
          <cell r="U62">
            <v>0</v>
          </cell>
          <cell r="V62">
            <v>2.2142393772299506E-3</v>
          </cell>
          <cell r="W62">
            <v>0</v>
          </cell>
          <cell r="X62">
            <v>2.9703211157962889E-3</v>
          </cell>
          <cell r="Y62">
            <v>0</v>
          </cell>
          <cell r="Z62">
            <v>9.6670450859552594E-3</v>
          </cell>
          <cell r="AA62">
            <v>0</v>
          </cell>
          <cell r="AB62">
            <v>1.6147745702238085E-2</v>
          </cell>
          <cell r="AC62">
            <v>0</v>
          </cell>
          <cell r="AD62">
            <v>1.9874148556600715E-2</v>
          </cell>
          <cell r="AE62">
            <v>0</v>
          </cell>
          <cell r="AF62">
            <v>2.3546545572494332E-2</v>
          </cell>
          <cell r="AG62">
            <v>0</v>
          </cell>
          <cell r="AH62">
            <v>3.0297275381122313E-2</v>
          </cell>
          <cell r="AI62">
            <v>0</v>
          </cell>
          <cell r="AJ62">
            <v>0</v>
          </cell>
          <cell r="AK62">
            <v>0</v>
          </cell>
          <cell r="AL62">
            <v>0</v>
          </cell>
        </row>
        <row r="63">
          <cell r="G63">
            <v>0</v>
          </cell>
          <cell r="H63">
            <v>0</v>
          </cell>
          <cell r="I63">
            <v>0</v>
          </cell>
          <cell r="J63">
            <v>0</v>
          </cell>
          <cell r="K63">
            <v>0</v>
          </cell>
          <cell r="L63">
            <v>0</v>
          </cell>
          <cell r="M63">
            <v>0</v>
          </cell>
          <cell r="N63">
            <v>0</v>
          </cell>
          <cell r="O63">
            <v>0</v>
          </cell>
          <cell r="P63">
            <v>0</v>
          </cell>
          <cell r="Q63">
            <v>0</v>
          </cell>
          <cell r="R63">
            <v>0</v>
          </cell>
          <cell r="S63">
            <v>0</v>
          </cell>
          <cell r="T63">
            <v>2.2142393772299506E-3</v>
          </cell>
          <cell r="U63">
            <v>0</v>
          </cell>
          <cell r="V63">
            <v>2.2142393772299506E-3</v>
          </cell>
          <cell r="W63">
            <v>0</v>
          </cell>
          <cell r="X63">
            <v>2.9703211157962889E-3</v>
          </cell>
          <cell r="Y63">
            <v>0</v>
          </cell>
          <cell r="Z63">
            <v>9.6670450859552594E-3</v>
          </cell>
          <cell r="AA63">
            <v>0</v>
          </cell>
          <cell r="AB63">
            <v>1.6147745702238085E-2</v>
          </cell>
          <cell r="AC63">
            <v>0</v>
          </cell>
          <cell r="AD63">
            <v>1.9874148556600715E-2</v>
          </cell>
          <cell r="AE63">
            <v>0</v>
          </cell>
          <cell r="AF63">
            <v>2.3546545572494332E-2</v>
          </cell>
          <cell r="AG63">
            <v>0</v>
          </cell>
          <cell r="AH63">
            <v>3.0297275381122313E-2</v>
          </cell>
          <cell r="AI63">
            <v>0</v>
          </cell>
          <cell r="AJ63">
            <v>0</v>
          </cell>
          <cell r="AK63">
            <v>0</v>
          </cell>
          <cell r="AL63">
            <v>0</v>
          </cell>
        </row>
        <row r="64">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2.0522218618229259E-3</v>
          </cell>
          <cell r="W64">
            <v>0</v>
          </cell>
          <cell r="X64">
            <v>2.1062277002919343E-3</v>
          </cell>
          <cell r="Y64">
            <v>0</v>
          </cell>
          <cell r="Z64">
            <v>4.4824845929289647E-3</v>
          </cell>
          <cell r="AA64">
            <v>0</v>
          </cell>
          <cell r="AB64">
            <v>9.8830684398313485E-3</v>
          </cell>
          <cell r="AC64">
            <v>0</v>
          </cell>
          <cell r="AD64">
            <v>1.3609471294193976E-2</v>
          </cell>
          <cell r="AE64">
            <v>0</v>
          </cell>
          <cell r="AF64">
            <v>1.8578008433344128E-2</v>
          </cell>
          <cell r="AG64">
            <v>0</v>
          </cell>
          <cell r="AH64">
            <v>2.2736457995458984E-2</v>
          </cell>
          <cell r="AI64">
            <v>0</v>
          </cell>
          <cell r="AJ64">
            <v>0</v>
          </cell>
          <cell r="AK64">
            <v>0</v>
          </cell>
          <cell r="AL64">
            <v>0</v>
          </cell>
        </row>
        <row r="65">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2.0522218618229259E-3</v>
          </cell>
          <cell r="W65">
            <v>0</v>
          </cell>
          <cell r="X65">
            <v>2.1062277002919343E-3</v>
          </cell>
          <cell r="Y65">
            <v>0</v>
          </cell>
          <cell r="Z65">
            <v>4.4824845929289647E-3</v>
          </cell>
          <cell r="AA65">
            <v>0</v>
          </cell>
          <cell r="AB65">
            <v>9.8830684398313485E-3</v>
          </cell>
          <cell r="AC65">
            <v>0</v>
          </cell>
          <cell r="AD65">
            <v>1.3609471294193976E-2</v>
          </cell>
          <cell r="AE65">
            <v>0</v>
          </cell>
          <cell r="AF65">
            <v>1.8578008433344128E-2</v>
          </cell>
          <cell r="AG65">
            <v>0</v>
          </cell>
          <cell r="AH65">
            <v>2.2736457995458984E-2</v>
          </cell>
          <cell r="AI65">
            <v>0</v>
          </cell>
          <cell r="AJ65">
            <v>0</v>
          </cell>
          <cell r="AK65">
            <v>0</v>
          </cell>
          <cell r="AL65">
            <v>0</v>
          </cell>
        </row>
        <row r="66">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2.0522218618229259E-3</v>
          </cell>
          <cell r="W66">
            <v>0</v>
          </cell>
          <cell r="X66">
            <v>2.1062277002919343E-3</v>
          </cell>
          <cell r="Y66">
            <v>0</v>
          </cell>
          <cell r="Z66">
            <v>4.4824845929289647E-3</v>
          </cell>
          <cell r="AA66">
            <v>0</v>
          </cell>
          <cell r="AB66">
            <v>9.8830684398313485E-3</v>
          </cell>
          <cell r="AC66">
            <v>0</v>
          </cell>
          <cell r="AD66">
            <v>1.3609471294193976E-2</v>
          </cell>
          <cell r="AE66">
            <v>0</v>
          </cell>
          <cell r="AF66">
            <v>1.8578008433344128E-2</v>
          </cell>
          <cell r="AG66">
            <v>0</v>
          </cell>
          <cell r="AH66">
            <v>2.2736457995458984E-2</v>
          </cell>
          <cell r="AI66">
            <v>0</v>
          </cell>
          <cell r="AJ66">
            <v>0</v>
          </cell>
          <cell r="AK66">
            <v>0</v>
          </cell>
          <cell r="AL66">
            <v>0</v>
          </cell>
        </row>
        <row r="67">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2.0522218618229259E-3</v>
          </cell>
          <cell r="W67">
            <v>0</v>
          </cell>
          <cell r="X67">
            <v>2.1062277002919343E-3</v>
          </cell>
          <cell r="Y67">
            <v>0</v>
          </cell>
          <cell r="Z67">
            <v>4.4824845929289647E-3</v>
          </cell>
          <cell r="AA67">
            <v>0</v>
          </cell>
          <cell r="AB67">
            <v>9.8830684398313485E-3</v>
          </cell>
          <cell r="AC67">
            <v>0</v>
          </cell>
          <cell r="AD67">
            <v>1.3609471294193976E-2</v>
          </cell>
          <cell r="AE67">
            <v>0</v>
          </cell>
          <cell r="AF67">
            <v>1.8578008433344128E-2</v>
          </cell>
          <cell r="AG67">
            <v>0</v>
          </cell>
          <cell r="AH67">
            <v>2.2736457995458984E-2</v>
          </cell>
          <cell r="AI67">
            <v>0</v>
          </cell>
          <cell r="AJ67">
            <v>0</v>
          </cell>
          <cell r="AK67">
            <v>0</v>
          </cell>
          <cell r="AL67">
            <v>0</v>
          </cell>
        </row>
        <row r="68">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2.0522218618229259E-3</v>
          </cell>
          <cell r="W68">
            <v>0</v>
          </cell>
          <cell r="X68">
            <v>2.1062277002919343E-3</v>
          </cell>
          <cell r="Y68">
            <v>0</v>
          </cell>
          <cell r="Z68">
            <v>4.4824845929289647E-3</v>
          </cell>
          <cell r="AA68">
            <v>0</v>
          </cell>
          <cell r="AB68">
            <v>9.8830684398313485E-3</v>
          </cell>
          <cell r="AC68">
            <v>0</v>
          </cell>
          <cell r="AD68">
            <v>1.3609471294193976E-2</v>
          </cell>
          <cell r="AE68">
            <v>0</v>
          </cell>
          <cell r="AF68">
            <v>1.8578008433344128E-2</v>
          </cell>
          <cell r="AG68">
            <v>0</v>
          </cell>
          <cell r="AH68">
            <v>2.2736457995458984E-2</v>
          </cell>
          <cell r="AI68">
            <v>0</v>
          </cell>
          <cell r="AJ68">
            <v>0</v>
          </cell>
          <cell r="AK68">
            <v>0</v>
          </cell>
          <cell r="AL68">
            <v>0</v>
          </cell>
        </row>
        <row r="69">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2.1602335387609422E-3</v>
          </cell>
          <cell r="Y69">
            <v>0</v>
          </cell>
          <cell r="Z69">
            <v>2.7002919234511919E-3</v>
          </cell>
          <cell r="AA69">
            <v>0</v>
          </cell>
          <cell r="AB69">
            <v>6.2106714239377296E-3</v>
          </cell>
          <cell r="AC69">
            <v>0</v>
          </cell>
          <cell r="AD69">
            <v>9.8290626013622859E-3</v>
          </cell>
          <cell r="AE69">
            <v>0</v>
          </cell>
          <cell r="AF69">
            <v>1.4365553032760315E-2</v>
          </cell>
          <cell r="AG69">
            <v>0</v>
          </cell>
          <cell r="AH69">
            <v>2.0198183587414875E-2</v>
          </cell>
          <cell r="AI69">
            <v>0</v>
          </cell>
          <cell r="AJ69">
            <v>0</v>
          </cell>
          <cell r="AK69">
            <v>0</v>
          </cell>
          <cell r="AL69">
            <v>0</v>
          </cell>
        </row>
        <row r="70">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2.1602335387609422E-3</v>
          </cell>
          <cell r="Y70">
            <v>0</v>
          </cell>
          <cell r="Z70">
            <v>2.7002919234511919E-3</v>
          </cell>
          <cell r="AA70">
            <v>0</v>
          </cell>
          <cell r="AB70">
            <v>6.2106714239377296E-3</v>
          </cell>
          <cell r="AC70">
            <v>0</v>
          </cell>
          <cell r="AD70">
            <v>9.8290626013622859E-3</v>
          </cell>
          <cell r="AE70">
            <v>0</v>
          </cell>
          <cell r="AF70">
            <v>1.4365553032760315E-2</v>
          </cell>
          <cell r="AG70">
            <v>0</v>
          </cell>
          <cell r="AH70">
            <v>2.0198183587414875E-2</v>
          </cell>
          <cell r="AI70">
            <v>0</v>
          </cell>
          <cell r="AJ70">
            <v>0</v>
          </cell>
          <cell r="AK70">
            <v>0</v>
          </cell>
          <cell r="AL70">
            <v>0</v>
          </cell>
        </row>
        <row r="71">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2.1602335387609422E-3</v>
          </cell>
          <cell r="Y71">
            <v>0</v>
          </cell>
          <cell r="Z71">
            <v>2.7002919234511919E-3</v>
          </cell>
          <cell r="AA71">
            <v>0</v>
          </cell>
          <cell r="AB71">
            <v>6.2106714239377296E-3</v>
          </cell>
          <cell r="AC71">
            <v>0</v>
          </cell>
          <cell r="AD71">
            <v>9.8290626013622859E-3</v>
          </cell>
          <cell r="AE71">
            <v>0</v>
          </cell>
          <cell r="AF71">
            <v>1.4365553032760315E-2</v>
          </cell>
          <cell r="AG71">
            <v>0</v>
          </cell>
          <cell r="AH71">
            <v>2.0198183587414875E-2</v>
          </cell>
          <cell r="AI71">
            <v>0</v>
          </cell>
          <cell r="AJ71">
            <v>0</v>
          </cell>
          <cell r="AK71">
            <v>0</v>
          </cell>
          <cell r="AL71">
            <v>0</v>
          </cell>
        </row>
        <row r="72">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2.1602335387609422E-3</v>
          </cell>
          <cell r="Y72">
            <v>0</v>
          </cell>
          <cell r="Z72">
            <v>2.7002919234511919E-3</v>
          </cell>
          <cell r="AA72">
            <v>0</v>
          </cell>
          <cell r="AB72">
            <v>6.2106714239377296E-3</v>
          </cell>
          <cell r="AC72">
            <v>0</v>
          </cell>
          <cell r="AD72">
            <v>9.8290626013622859E-3</v>
          </cell>
          <cell r="AE72">
            <v>0</v>
          </cell>
          <cell r="AF72">
            <v>1.4365553032760315E-2</v>
          </cell>
          <cell r="AG72">
            <v>0</v>
          </cell>
          <cell r="AH72">
            <v>2.0198183587414875E-2</v>
          </cell>
          <cell r="AI72">
            <v>0</v>
          </cell>
          <cell r="AJ72">
            <v>0</v>
          </cell>
          <cell r="AK72">
            <v>0</v>
          </cell>
          <cell r="AL72">
            <v>0</v>
          </cell>
        </row>
        <row r="73">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2.1602335387609422E-3</v>
          </cell>
          <cell r="Y73">
            <v>0</v>
          </cell>
          <cell r="Z73">
            <v>2.7002919234511919E-3</v>
          </cell>
          <cell r="AA73">
            <v>0</v>
          </cell>
          <cell r="AB73">
            <v>6.2106714239377296E-3</v>
          </cell>
          <cell r="AC73">
            <v>0</v>
          </cell>
          <cell r="AD73">
            <v>9.8290626013622859E-3</v>
          </cell>
          <cell r="AE73">
            <v>0</v>
          </cell>
          <cell r="AF73">
            <v>1.4365553032760315E-2</v>
          </cell>
          <cell r="AG73">
            <v>0</v>
          </cell>
          <cell r="AH73">
            <v>2.0198183587414875E-2</v>
          </cell>
          <cell r="AI73">
            <v>0</v>
          </cell>
          <cell r="AJ73">
            <v>0</v>
          </cell>
          <cell r="AK73">
            <v>0</v>
          </cell>
          <cell r="AL73">
            <v>0</v>
          </cell>
        </row>
        <row r="74">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2.2142393772299506E-3</v>
          </cell>
          <cell r="AA74">
            <v>0</v>
          </cell>
          <cell r="AB74">
            <v>3.5103795004865377E-3</v>
          </cell>
          <cell r="AC74">
            <v>0</v>
          </cell>
          <cell r="AD74">
            <v>6.1566655854687216E-3</v>
          </cell>
          <cell r="AE74">
            <v>0</v>
          </cell>
          <cell r="AF74">
            <v>9.9370742783003573E-3</v>
          </cell>
          <cell r="AG74">
            <v>0</v>
          </cell>
          <cell r="AH74">
            <v>1.5985728186831007E-2</v>
          </cell>
          <cell r="AI74">
            <v>0</v>
          </cell>
          <cell r="AJ74">
            <v>0</v>
          </cell>
          <cell r="AK74">
            <v>0</v>
          </cell>
          <cell r="AL74">
            <v>0</v>
          </cell>
        </row>
        <row r="75">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2.2142393772299506E-3</v>
          </cell>
          <cell r="AA75">
            <v>0</v>
          </cell>
          <cell r="AB75">
            <v>3.5103795004865377E-3</v>
          </cell>
          <cell r="AC75">
            <v>0</v>
          </cell>
          <cell r="AD75">
            <v>6.1566655854687216E-3</v>
          </cell>
          <cell r="AE75">
            <v>0</v>
          </cell>
          <cell r="AF75">
            <v>9.9370742783003573E-3</v>
          </cell>
          <cell r="AG75">
            <v>0</v>
          </cell>
          <cell r="AH75">
            <v>1.5985728186831007E-2</v>
          </cell>
          <cell r="AI75">
            <v>0</v>
          </cell>
          <cell r="AJ75">
            <v>0</v>
          </cell>
          <cell r="AK75">
            <v>0</v>
          </cell>
          <cell r="AL75">
            <v>0</v>
          </cell>
        </row>
        <row r="76">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2.2142393772299506E-3</v>
          </cell>
          <cell r="AA76">
            <v>0</v>
          </cell>
          <cell r="AB76">
            <v>3.5103795004865377E-3</v>
          </cell>
          <cell r="AC76">
            <v>0</v>
          </cell>
          <cell r="AD76">
            <v>6.1566655854687216E-3</v>
          </cell>
          <cell r="AE76">
            <v>0</v>
          </cell>
          <cell r="AF76">
            <v>9.9370742783003573E-3</v>
          </cell>
          <cell r="AG76">
            <v>0</v>
          </cell>
          <cell r="AH76">
            <v>1.5985728186831007E-2</v>
          </cell>
          <cell r="AI76">
            <v>0</v>
          </cell>
          <cell r="AJ76">
            <v>0</v>
          </cell>
          <cell r="AK76">
            <v>0</v>
          </cell>
          <cell r="AL76">
            <v>0</v>
          </cell>
        </row>
        <row r="77">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2.2142393772299506E-3</v>
          </cell>
          <cell r="AA77">
            <v>0</v>
          </cell>
          <cell r="AB77">
            <v>3.5103795004865377E-3</v>
          </cell>
          <cell r="AC77">
            <v>0</v>
          </cell>
          <cell r="AD77">
            <v>6.1566655854687216E-3</v>
          </cell>
          <cell r="AE77">
            <v>0</v>
          </cell>
          <cell r="AF77">
            <v>9.9370742783003573E-3</v>
          </cell>
          <cell r="AG77">
            <v>0</v>
          </cell>
          <cell r="AH77">
            <v>1.5985728186831007E-2</v>
          </cell>
          <cell r="AI77">
            <v>0</v>
          </cell>
          <cell r="AJ77">
            <v>0</v>
          </cell>
          <cell r="AK77">
            <v>0</v>
          </cell>
          <cell r="AL77">
            <v>0</v>
          </cell>
        </row>
        <row r="78">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2.2142393772299506E-3</v>
          </cell>
          <cell r="AA78">
            <v>0</v>
          </cell>
          <cell r="AB78">
            <v>3.5103795004865377E-3</v>
          </cell>
          <cell r="AC78">
            <v>0</v>
          </cell>
          <cell r="AD78">
            <v>6.1566655854687216E-3</v>
          </cell>
          <cell r="AE78">
            <v>0</v>
          </cell>
          <cell r="AF78">
            <v>9.9370742783003573E-3</v>
          </cell>
          <cell r="AG78">
            <v>0</v>
          </cell>
          <cell r="AH78">
            <v>1.5985728186831007E-2</v>
          </cell>
          <cell r="AI78">
            <v>0</v>
          </cell>
          <cell r="AJ78">
            <v>0</v>
          </cell>
          <cell r="AK78">
            <v>0</v>
          </cell>
          <cell r="AL78">
            <v>0</v>
          </cell>
        </row>
        <row r="79">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1.5121634771326762E-3</v>
          </cell>
          <cell r="AC79">
            <v>0</v>
          </cell>
          <cell r="AD79">
            <v>1.7821926694777733E-3</v>
          </cell>
          <cell r="AE79">
            <v>0</v>
          </cell>
          <cell r="AF79">
            <v>2.5922802465131196E-3</v>
          </cell>
          <cell r="AG79">
            <v>0</v>
          </cell>
          <cell r="AH79">
            <v>4.4824845929289647E-3</v>
          </cell>
          <cell r="AI79">
            <v>0</v>
          </cell>
          <cell r="AJ79">
            <v>0</v>
          </cell>
          <cell r="AK79">
            <v>0</v>
          </cell>
          <cell r="AL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1.5121634771326762E-3</v>
          </cell>
          <cell r="AC80">
            <v>0</v>
          </cell>
          <cell r="AD80">
            <v>1.7821926694777733E-3</v>
          </cell>
          <cell r="AE80">
            <v>0</v>
          </cell>
          <cell r="AF80">
            <v>2.5922802465131196E-3</v>
          </cell>
          <cell r="AG80">
            <v>0</v>
          </cell>
          <cell r="AH80">
            <v>4.4824845929289647E-3</v>
          </cell>
          <cell r="AI80">
            <v>0</v>
          </cell>
          <cell r="AJ80">
            <v>0</v>
          </cell>
          <cell r="AK80">
            <v>0</v>
          </cell>
          <cell r="AL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1.5121634771326762E-3</v>
          </cell>
          <cell r="AC81">
            <v>0</v>
          </cell>
          <cell r="AD81">
            <v>1.7821926694777733E-3</v>
          </cell>
          <cell r="AE81">
            <v>0</v>
          </cell>
          <cell r="AF81">
            <v>2.5922802465131196E-3</v>
          </cell>
          <cell r="AG81">
            <v>0</v>
          </cell>
          <cell r="AH81">
            <v>4.4824845929289647E-3</v>
          </cell>
          <cell r="AI81">
            <v>0</v>
          </cell>
          <cell r="AJ81">
            <v>0</v>
          </cell>
          <cell r="AK81">
            <v>0</v>
          </cell>
          <cell r="AL81">
            <v>0</v>
          </cell>
        </row>
        <row r="82">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1.5121634771326762E-3</v>
          </cell>
          <cell r="AC82">
            <v>0</v>
          </cell>
          <cell r="AD82">
            <v>1.7821926694777733E-3</v>
          </cell>
          <cell r="AE82">
            <v>0</v>
          </cell>
          <cell r="AF82">
            <v>2.5922802465131196E-3</v>
          </cell>
          <cell r="AG82">
            <v>0</v>
          </cell>
          <cell r="AH82">
            <v>4.4824845929289647E-3</v>
          </cell>
          <cell r="AI82">
            <v>0</v>
          </cell>
          <cell r="AJ82">
            <v>0</v>
          </cell>
          <cell r="AK82">
            <v>0</v>
          </cell>
          <cell r="AL82">
            <v>0</v>
          </cell>
        </row>
        <row r="83">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1.5121634771326762E-3</v>
          </cell>
          <cell r="AC83">
            <v>0</v>
          </cell>
          <cell r="AD83">
            <v>1.7821926694777733E-3</v>
          </cell>
          <cell r="AE83">
            <v>0</v>
          </cell>
          <cell r="AF83">
            <v>2.5922802465131196E-3</v>
          </cell>
          <cell r="AG83">
            <v>0</v>
          </cell>
          <cell r="AH83">
            <v>4.4824845929289647E-3</v>
          </cell>
          <cell r="AI83">
            <v>0</v>
          </cell>
          <cell r="AJ83">
            <v>0</v>
          </cell>
          <cell r="AK83">
            <v>0</v>
          </cell>
          <cell r="AL83">
            <v>0</v>
          </cell>
        </row>
        <row r="93">
          <cell r="F93">
            <v>0</v>
          </cell>
          <cell r="G93">
            <v>0</v>
          </cell>
          <cell r="H93">
            <v>0</v>
          </cell>
          <cell r="I93">
            <v>2.3765138408304632E-3</v>
          </cell>
          <cell r="J93">
            <v>4.4942760704671528E-2</v>
          </cell>
          <cell r="K93">
            <v>3.5524261592251666E-2</v>
          </cell>
          <cell r="L93">
            <v>2.3765138408304632E-3</v>
          </cell>
          <cell r="M93">
            <v>4.4942760704671528E-2</v>
          </cell>
          <cell r="N93">
            <v>3.5524261592251666E-2</v>
          </cell>
          <cell r="O93">
            <v>2.3765138408304632E-3</v>
          </cell>
          <cell r="P93">
            <v>4.4942760704671528E-2</v>
          </cell>
          <cell r="Q93">
            <v>3.5524261592251666E-2</v>
          </cell>
          <cell r="R93">
            <v>3.7448096885812801E-3</v>
          </cell>
          <cell r="S93">
            <v>6.9005247719806068E-2</v>
          </cell>
          <cell r="T93">
            <v>5.4739472317400735E-2</v>
          </cell>
          <cell r="U93">
            <v>5.9772923875432748E-3</v>
          </cell>
          <cell r="V93">
            <v>0.10246250144413498</v>
          </cell>
          <cell r="W93">
            <v>9.4719362934109111E-2</v>
          </cell>
          <cell r="X93">
            <v>1.1522491349480999E-2</v>
          </cell>
          <cell r="Y93">
            <v>0.18367381055580123</v>
          </cell>
          <cell r="Z93">
            <v>0.1709327242306454</v>
          </cell>
          <cell r="AA93">
            <v>1.5699394463667832E-2</v>
          </cell>
          <cell r="AB93">
            <v>0.23004190284450629</v>
          </cell>
          <cell r="AC93">
            <v>0.22063850609747326</v>
          </cell>
          <cell r="AD93">
            <v>1.9372188581314877E-2</v>
          </cell>
          <cell r="AE93">
            <v>0.26961566159181122</v>
          </cell>
          <cell r="AF93">
            <v>0.26984573508415427</v>
          </cell>
          <cell r="AG93">
            <v>3.06786332179931E-2</v>
          </cell>
          <cell r="AH93">
            <v>0.37442011792187152</v>
          </cell>
          <cell r="AI93">
            <v>0.36388331580230537</v>
          </cell>
          <cell r="AJ93">
            <v>4.0256704152249113E-2</v>
          </cell>
          <cell r="AK93">
            <v>0.43786487597822632</v>
          </cell>
          <cell r="AL93">
            <v>0.42808963120271915</v>
          </cell>
          <cell r="AM93">
            <v>4.6089965397923843E-2</v>
          </cell>
          <cell r="AN93">
            <v>0.46807682987674215</v>
          </cell>
          <cell r="AO93">
            <v>0.45978438956734785</v>
          </cell>
          <cell r="AP93">
            <v>5.9772923875432531E-2</v>
          </cell>
          <cell r="AQ93">
            <v>0.5299033719574906</v>
          </cell>
          <cell r="AR93">
            <v>0.5200745979059751</v>
          </cell>
          <cell r="AS93">
            <v>6.5822231833910033E-2</v>
          </cell>
          <cell r="AT93">
            <v>0.55672576754957726</v>
          </cell>
          <cell r="AU93">
            <v>0.54968469547872445</v>
          </cell>
          <cell r="AV93">
            <v>6.5822231833910033E-2</v>
          </cell>
          <cell r="AW93">
            <v>0.55672576754957726</v>
          </cell>
          <cell r="AX93">
            <v>0.54968469547872445</v>
          </cell>
          <cell r="AY93">
            <v>6.5822231833910033E-2</v>
          </cell>
          <cell r="AZ93">
            <v>0.55672576754957726</v>
          </cell>
          <cell r="BA93">
            <v>0.54968469547872445</v>
          </cell>
        </row>
        <row r="94">
          <cell r="F94">
            <v>0</v>
          </cell>
          <cell r="G94">
            <v>0</v>
          </cell>
          <cell r="H94">
            <v>0</v>
          </cell>
          <cell r="I94">
            <v>0</v>
          </cell>
          <cell r="J94">
            <v>0</v>
          </cell>
          <cell r="K94">
            <v>0</v>
          </cell>
          <cell r="L94">
            <v>2.3765138408304632E-3</v>
          </cell>
          <cell r="M94">
            <v>4.4942760704671528E-2</v>
          </cell>
          <cell r="N94">
            <v>3.5524261592251666E-2</v>
          </cell>
          <cell r="O94">
            <v>2.4485294117646975E-3</v>
          </cell>
          <cell r="P94">
            <v>4.641474140080102E-2</v>
          </cell>
          <cell r="Q94">
            <v>3.8046124108417623E-2</v>
          </cell>
          <cell r="R94">
            <v>2.5925605536332393E-3</v>
          </cell>
          <cell r="S94">
            <v>4.862987397476607E-2</v>
          </cell>
          <cell r="T94">
            <v>3.8748413668323926E-2</v>
          </cell>
          <cell r="U94">
            <v>3.8888408304498219E-3</v>
          </cell>
          <cell r="V94">
            <v>7.0701430665247436E-2</v>
          </cell>
          <cell r="W94">
            <v>5.9733476123794607E-2</v>
          </cell>
          <cell r="X94">
            <v>8.6418685121107484E-3</v>
          </cell>
          <cell r="Y94">
            <v>0.14242555865694814</v>
          </cell>
          <cell r="Z94">
            <v>0.13526347342591949</v>
          </cell>
          <cell r="AA94">
            <v>1.2890787197231815E-2</v>
          </cell>
          <cell r="AB94">
            <v>0.20062204808322465</v>
          </cell>
          <cell r="AC94">
            <v>0.18266594091049884</v>
          </cell>
          <cell r="AD94">
            <v>1.7211721453287188E-2</v>
          </cell>
          <cell r="AE94">
            <v>0.24955497396174511</v>
          </cell>
          <cell r="AF94">
            <v>0.24540623396983999</v>
          </cell>
          <cell r="AG94">
            <v>2.7293901384083063E-2</v>
          </cell>
          <cell r="AH94">
            <v>0.34630485856022225</v>
          </cell>
          <cell r="AI94">
            <v>0.34591631094571074</v>
          </cell>
          <cell r="AJ94">
            <v>3.6151816608996516E-2</v>
          </cell>
          <cell r="AK94">
            <v>0.41175911107444774</v>
          </cell>
          <cell r="AL94">
            <v>0.39683214581547527</v>
          </cell>
          <cell r="AM94">
            <v>4.0904844290657438E-2</v>
          </cell>
          <cell r="AN94">
            <v>0.43992568848118563</v>
          </cell>
          <cell r="AO94">
            <v>0.43166195738219715</v>
          </cell>
          <cell r="AP94">
            <v>5.509191176470591E-2</v>
          </cell>
          <cell r="AQ94">
            <v>0.5112485135444087</v>
          </cell>
          <cell r="AR94">
            <v>0.49982438277462871</v>
          </cell>
          <cell r="AS94">
            <v>6.0060986159169542E-2</v>
          </cell>
          <cell r="AT94">
            <v>0.53029018075886669</v>
          </cell>
          <cell r="AU94">
            <v>0.52154289059324732</v>
          </cell>
          <cell r="AV94">
            <v>6.0060986159169542E-2</v>
          </cell>
          <cell r="AW94">
            <v>0.53029018075886669</v>
          </cell>
          <cell r="AX94">
            <v>0.52154289059324732</v>
          </cell>
          <cell r="AY94">
            <v>6.0060986159169542E-2</v>
          </cell>
          <cell r="AZ94">
            <v>0.53029018075886669</v>
          </cell>
          <cell r="BA94">
            <v>0.52154289059324732</v>
          </cell>
        </row>
        <row r="95">
          <cell r="F95">
            <v>0</v>
          </cell>
          <cell r="G95">
            <v>0</v>
          </cell>
          <cell r="H95">
            <v>0</v>
          </cell>
          <cell r="I95">
            <v>0</v>
          </cell>
          <cell r="J95">
            <v>0</v>
          </cell>
          <cell r="K95">
            <v>0</v>
          </cell>
          <cell r="L95">
            <v>0</v>
          </cell>
          <cell r="M95">
            <v>0</v>
          </cell>
          <cell r="N95">
            <v>0</v>
          </cell>
          <cell r="O95">
            <v>2.4485294117646975E-3</v>
          </cell>
          <cell r="P95">
            <v>4.641474140080102E-2</v>
          </cell>
          <cell r="Q95">
            <v>3.8046124108417623E-2</v>
          </cell>
          <cell r="R95">
            <v>2.4485294117646975E-3</v>
          </cell>
          <cell r="S95">
            <v>4.641474140080102E-2</v>
          </cell>
          <cell r="T95">
            <v>3.8046124108417623E-2</v>
          </cell>
          <cell r="U95">
            <v>2.5925605536332393E-3</v>
          </cell>
          <cell r="V95">
            <v>4.862987397476607E-2</v>
          </cell>
          <cell r="W95">
            <v>3.8748413668323926E-2</v>
          </cell>
          <cell r="X95">
            <v>5.7612456747404995E-3</v>
          </cell>
          <cell r="Y95">
            <v>0.10030210593411275</v>
          </cell>
          <cell r="Z95">
            <v>9.3657950546444449E-2</v>
          </cell>
          <cell r="AA95">
            <v>9.3620242214533106E-3</v>
          </cell>
          <cell r="AB95">
            <v>0.15114662092025058</v>
          </cell>
          <cell r="AC95">
            <v>0.14871190623688094</v>
          </cell>
          <cell r="AD95">
            <v>1.3754974048442919E-2</v>
          </cell>
          <cell r="AE95">
            <v>0.21200993009587935</v>
          </cell>
          <cell r="AF95">
            <v>0.1992125624139868</v>
          </cell>
          <cell r="AG95">
            <v>2.4197231833910038E-2</v>
          </cell>
          <cell r="AH95">
            <v>0.32031398128159083</v>
          </cell>
          <cell r="AI95">
            <v>0.31646981751641795</v>
          </cell>
          <cell r="AJ95">
            <v>3.1686851211072668E-2</v>
          </cell>
          <cell r="AK95">
            <v>0.38424284998307284</v>
          </cell>
          <cell r="AL95">
            <v>0.37352371029244691</v>
          </cell>
          <cell r="AM95">
            <v>3.7160034602076161E-2</v>
          </cell>
          <cell r="AN95">
            <v>0.41861284370255386</v>
          </cell>
          <cell r="AO95">
            <v>0.40290583065043478</v>
          </cell>
          <cell r="AP95">
            <v>4.9330666089965412E-2</v>
          </cell>
          <cell r="AQ95">
            <v>0.4833609340889985</v>
          </cell>
          <cell r="AR95">
            <v>0.47397310157418654</v>
          </cell>
          <cell r="AS95">
            <v>5.509191176470591E-2</v>
          </cell>
          <cell r="AT95">
            <v>0.51110060909037802</v>
          </cell>
          <cell r="AU95">
            <v>0.49911943922474511</v>
          </cell>
          <cell r="AV95">
            <v>5.509191176470591E-2</v>
          </cell>
          <cell r="AW95">
            <v>0.51110060909037802</v>
          </cell>
          <cell r="AX95">
            <v>0.49911943922474511</v>
          </cell>
          <cell r="AY95">
            <v>5.509191176470591E-2</v>
          </cell>
          <cell r="AZ95">
            <v>0.51110060909037802</v>
          </cell>
          <cell r="BA95">
            <v>0.49911943922474511</v>
          </cell>
        </row>
        <row r="96">
          <cell r="F96">
            <v>0</v>
          </cell>
          <cell r="G96">
            <v>0</v>
          </cell>
          <cell r="H96">
            <v>0</v>
          </cell>
          <cell r="I96">
            <v>0</v>
          </cell>
          <cell r="J96">
            <v>0</v>
          </cell>
          <cell r="K96">
            <v>0</v>
          </cell>
          <cell r="L96">
            <v>0</v>
          </cell>
          <cell r="M96">
            <v>0</v>
          </cell>
          <cell r="N96">
            <v>0</v>
          </cell>
          <cell r="O96">
            <v>0</v>
          </cell>
          <cell r="P96">
            <v>0</v>
          </cell>
          <cell r="Q96">
            <v>0</v>
          </cell>
          <cell r="R96">
            <v>2.4485294117646975E-3</v>
          </cell>
          <cell r="S96">
            <v>4.641474140080102E-2</v>
          </cell>
          <cell r="T96">
            <v>3.8046124108417623E-2</v>
          </cell>
          <cell r="U96">
            <v>2.5205449826989313E-3</v>
          </cell>
          <cell r="V96">
            <v>4.8360945292785507E-2</v>
          </cell>
          <cell r="W96">
            <v>3.9751501262924469E-2</v>
          </cell>
          <cell r="X96">
            <v>3.4567474048442697E-3</v>
          </cell>
          <cell r="Y96">
            <v>6.8368816020894299E-2</v>
          </cell>
          <cell r="Z96">
            <v>5.1243316895131119E-2</v>
          </cell>
          <cell r="AA96">
            <v>5.8332612456747333E-3</v>
          </cell>
          <cell r="AB96">
            <v>0.10081477794204939</v>
          </cell>
          <cell r="AC96">
            <v>9.4087081681883053E-2</v>
          </cell>
          <cell r="AD96">
            <v>1.0010164359861566E-2</v>
          </cell>
          <cell r="AE96">
            <v>0.16152716068532746</v>
          </cell>
          <cell r="AF96">
            <v>0.15346956913357643</v>
          </cell>
          <cell r="AG96">
            <v>2.0596453287197225E-2</v>
          </cell>
          <cell r="AH96">
            <v>0.281962265380241</v>
          </cell>
          <cell r="AI96">
            <v>0.27784310799672307</v>
          </cell>
          <cell r="AJ96">
            <v>2.7365916955017295E-2</v>
          </cell>
          <cell r="AK96">
            <v>0.34834253570514123</v>
          </cell>
          <cell r="AL96">
            <v>0.34268443527978382</v>
          </cell>
          <cell r="AM96">
            <v>3.2118944636678221E-2</v>
          </cell>
          <cell r="AN96">
            <v>0.38636932164528409</v>
          </cell>
          <cell r="AO96">
            <v>0.37665029481717638</v>
          </cell>
          <cell r="AP96">
            <v>4.3353373702422135E-2</v>
          </cell>
          <cell r="AQ96">
            <v>0.45243653184856175</v>
          </cell>
          <cell r="AR96">
            <v>0.44529225510026238</v>
          </cell>
          <cell r="AS96">
            <v>4.875454152249132E-2</v>
          </cell>
          <cell r="AT96">
            <v>0.47925705775743926</v>
          </cell>
          <cell r="AU96">
            <v>0.470156576784589</v>
          </cell>
          <cell r="AV96">
            <v>4.875454152249132E-2</v>
          </cell>
          <cell r="AW96">
            <v>0.47925705775743926</v>
          </cell>
          <cell r="AX96">
            <v>0.470156576784589</v>
          </cell>
          <cell r="AY96">
            <v>4.875454152249132E-2</v>
          </cell>
          <cell r="AZ96">
            <v>0.47925705775743926</v>
          </cell>
          <cell r="BA96">
            <v>0.470156576784589</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1.2962802768166197E-3</v>
          </cell>
          <cell r="V97">
            <v>4.94572396275927E-2</v>
          </cell>
          <cell r="W97">
            <v>4.0635546089523897E-2</v>
          </cell>
          <cell r="X97">
            <v>1.4043036332180077E-3</v>
          </cell>
          <cell r="Y97">
            <v>5.3503969426162958E-2</v>
          </cell>
          <cell r="Z97">
            <v>4.4116211703178573E-2</v>
          </cell>
          <cell r="AA97">
            <v>1.800389273356406E-3</v>
          </cell>
          <cell r="AB97">
            <v>6.9532787904757878E-2</v>
          </cell>
          <cell r="AC97">
            <v>5.1852550328757734E-2</v>
          </cell>
          <cell r="AD97">
            <v>3.0606617647058717E-3</v>
          </cell>
          <cell r="AE97">
            <v>0.10755056011110846</v>
          </cell>
          <cell r="AF97">
            <v>9.7382617384467324E-2</v>
          </cell>
          <cell r="AG97">
            <v>7.9577205882353039E-3</v>
          </cell>
          <cell r="AH97">
            <v>0.23681419311845808</v>
          </cell>
          <cell r="AI97">
            <v>0.22252461985561486</v>
          </cell>
          <cell r="AJ97">
            <v>1.1810553633218009E-2</v>
          </cell>
          <cell r="AK97">
            <v>0.31049989329942074</v>
          </cell>
          <cell r="AL97">
            <v>0.31038519405662862</v>
          </cell>
          <cell r="AM97">
            <v>1.3790981833910036E-2</v>
          </cell>
          <cell r="AN97">
            <v>0.35099925804067117</v>
          </cell>
          <cell r="AO97">
            <v>0.34819608009554698</v>
          </cell>
          <cell r="AP97">
            <v>1.9048118512110711E-2</v>
          </cell>
          <cell r="AQ97">
            <v>0.42318629127896418</v>
          </cell>
          <cell r="AR97">
            <v>0.41029777741908752</v>
          </cell>
          <cell r="AS97">
            <v>2.1100562283737013E-2</v>
          </cell>
          <cell r="AT97">
            <v>0.44453400118907754</v>
          </cell>
          <cell r="AU97">
            <v>0.43765435873010528</v>
          </cell>
          <cell r="AV97">
            <v>2.1100562283737013E-2</v>
          </cell>
          <cell r="AW97">
            <v>0.44453400118907754</v>
          </cell>
          <cell r="AX97">
            <v>0.43765435873010528</v>
          </cell>
          <cell r="AY97">
            <v>2.1100562283737013E-2</v>
          </cell>
          <cell r="AZ97">
            <v>0.44453400118907754</v>
          </cell>
          <cell r="BA97">
            <v>0.43765435873010528</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row>
        <row r="112">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row>
        <row r="150">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row>
        <row r="151">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row>
        <row r="154">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row>
        <row r="159">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row>
        <row r="160">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row>
        <row r="161">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row>
        <row r="171">
          <cell r="G171">
            <v>0</v>
          </cell>
        </row>
        <row r="172">
          <cell r="G172">
            <v>0</v>
          </cell>
        </row>
        <row r="173">
          <cell r="G173">
            <v>0</v>
          </cell>
        </row>
        <row r="174">
          <cell r="G174">
            <v>0</v>
          </cell>
        </row>
        <row r="175">
          <cell r="G175">
            <v>0</v>
          </cell>
        </row>
        <row r="176">
          <cell r="G176">
            <v>0</v>
          </cell>
        </row>
        <row r="177">
          <cell r="G177">
            <v>0</v>
          </cell>
        </row>
        <row r="178">
          <cell r="G178">
            <v>0</v>
          </cell>
        </row>
        <row r="179">
          <cell r="G179">
            <v>0</v>
          </cell>
        </row>
        <row r="180">
          <cell r="G180">
            <v>0</v>
          </cell>
        </row>
        <row r="181">
          <cell r="G181">
            <v>0</v>
          </cell>
        </row>
        <row r="182">
          <cell r="G182">
            <v>0</v>
          </cell>
        </row>
        <row r="183">
          <cell r="G183">
            <v>0</v>
          </cell>
        </row>
        <row r="184">
          <cell r="G184">
            <v>0</v>
          </cell>
        </row>
        <row r="185">
          <cell r="G185">
            <v>0</v>
          </cell>
        </row>
        <row r="186">
          <cell r="G186">
            <v>0</v>
          </cell>
        </row>
        <row r="187">
          <cell r="G187">
            <v>0</v>
          </cell>
        </row>
        <row r="188">
          <cell r="G188">
            <v>0</v>
          </cell>
        </row>
        <row r="189">
          <cell r="G189">
            <v>0</v>
          </cell>
        </row>
        <row r="190">
          <cell r="G190">
            <v>0</v>
          </cell>
        </row>
        <row r="191">
          <cell r="G191">
            <v>0</v>
          </cell>
        </row>
        <row r="192">
          <cell r="G192">
            <v>0</v>
          </cell>
        </row>
        <row r="193">
          <cell r="G193">
            <v>0</v>
          </cell>
        </row>
        <row r="194">
          <cell r="G194">
            <v>0</v>
          </cell>
        </row>
        <row r="195">
          <cell r="G195">
            <v>0</v>
          </cell>
        </row>
        <row r="196">
          <cell r="G196">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3">
          <cell r="G213">
            <v>0</v>
          </cell>
        </row>
        <row r="214">
          <cell r="G214">
            <v>0</v>
          </cell>
        </row>
        <row r="215">
          <cell r="G215">
            <v>0</v>
          </cell>
        </row>
        <row r="216">
          <cell r="G216">
            <v>0</v>
          </cell>
        </row>
        <row r="217">
          <cell r="G217">
            <v>0</v>
          </cell>
        </row>
        <row r="218">
          <cell r="G218">
            <v>0</v>
          </cell>
        </row>
        <row r="219">
          <cell r="G219">
            <v>0</v>
          </cell>
        </row>
        <row r="220">
          <cell r="G220">
            <v>0</v>
          </cell>
        </row>
      </sheetData>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Charts all Scenarios"/>
      <sheetName val="Emission Data"/>
      <sheetName val="Emissions Summary"/>
      <sheetName val="NES and NPV Calcs ASHRAE"/>
      <sheetName val="NES and NPV Calcs Higher"/>
      <sheetName val="Shipments"/>
      <sheetName val="UECs and Unit Prices"/>
      <sheetName val="Sheet1"/>
      <sheetName val="Site to Source"/>
      <sheetName val="Fuel Price"/>
      <sheetName val="AUS US Indicators"/>
      <sheetName val="Learning Scenarios"/>
    </sheetNames>
    <sheetDataSet>
      <sheetData sheetId="0">
        <row r="5">
          <cell r="F5">
            <v>0.03</v>
          </cell>
        </row>
      </sheetData>
      <sheetData sheetId="1">
        <row r="4">
          <cell r="C4" t="str">
            <v>Level 1</v>
          </cell>
        </row>
        <row r="12">
          <cell r="G12">
            <v>2012</v>
          </cell>
        </row>
        <row r="22">
          <cell r="G22">
            <v>1</v>
          </cell>
        </row>
        <row r="27">
          <cell r="G27">
            <v>1</v>
          </cell>
        </row>
      </sheetData>
      <sheetData sheetId="2">
        <row r="2">
          <cell r="D2">
            <v>1</v>
          </cell>
        </row>
      </sheetData>
      <sheetData sheetId="3">
        <row r="8">
          <cell r="P8">
            <v>1.2620110527962916E-4</v>
          </cell>
        </row>
      </sheetData>
      <sheetData sheetId="4">
        <row r="3">
          <cell r="C3">
            <v>87.5</v>
          </cell>
        </row>
      </sheetData>
      <sheetData sheetId="5"/>
      <sheetData sheetId="6">
        <row r="58">
          <cell r="AD58">
            <v>1.8353565095174419E-4</v>
          </cell>
        </row>
        <row r="59">
          <cell r="AD59">
            <v>1.9263022085735243E-4</v>
          </cell>
        </row>
      </sheetData>
      <sheetData sheetId="7">
        <row r="58">
          <cell r="AD58">
            <v>8.5714527495825022E-3</v>
          </cell>
          <cell r="AS58">
            <v>-3.1925596457793103E-2</v>
          </cell>
        </row>
        <row r="59">
          <cell r="AD59">
            <v>9.0860954718785473E-3</v>
          </cell>
          <cell r="AS59">
            <v>-3.0246810920794578E-2</v>
          </cell>
        </row>
      </sheetData>
      <sheetData sheetId="8">
        <row r="5">
          <cell r="S5">
            <v>13.209061545474713</v>
          </cell>
        </row>
      </sheetData>
      <sheetData sheetId="9">
        <row r="22">
          <cell r="B22">
            <v>23963.735328459017</v>
          </cell>
          <cell r="N22">
            <v>18303.870572607353</v>
          </cell>
          <cell r="O22">
            <v>74254.658962755741</v>
          </cell>
          <cell r="P22">
            <v>165135.43929135936</v>
          </cell>
        </row>
        <row r="23">
          <cell r="H23">
            <v>14368.903110931105</v>
          </cell>
          <cell r="I23">
            <v>53378.61102851254</v>
          </cell>
          <cell r="J23">
            <v>119991.56076071739</v>
          </cell>
          <cell r="K23">
            <v>22567.879077500966</v>
          </cell>
          <cell r="N23">
            <v>18228.369277225087</v>
          </cell>
          <cell r="O23">
            <v>74109.050533994392</v>
          </cell>
          <cell r="P23">
            <v>164801.14255013366</v>
          </cell>
        </row>
      </sheetData>
      <sheetData sheetId="10" refreshError="1"/>
      <sheetData sheetId="11">
        <row r="4">
          <cell r="A4">
            <v>2008</v>
          </cell>
        </row>
      </sheetData>
      <sheetData sheetId="12">
        <row r="9">
          <cell r="L9">
            <v>1.0643</v>
          </cell>
        </row>
      </sheetData>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and Summary"/>
      <sheetName val="Labels"/>
      <sheetName val="Charts"/>
      <sheetName val="Charts all Scenarios"/>
      <sheetName val="Emission Data"/>
      <sheetName val="Emissions Summary"/>
      <sheetName val="NES ASHRAE"/>
      <sheetName val="NES Higher"/>
      <sheetName val="Shipments"/>
      <sheetName val="UECs"/>
      <sheetName val="Site to Source"/>
    </sheetNames>
    <sheetDataSet>
      <sheetData sheetId="0">
        <row r="11">
          <cell r="D11">
            <v>0.05</v>
          </cell>
        </row>
      </sheetData>
      <sheetData sheetId="1">
        <row r="10">
          <cell r="G10">
            <v>2</v>
          </cell>
        </row>
      </sheetData>
      <sheetData sheetId="2"/>
      <sheetData sheetId="3"/>
      <sheetData sheetId="4"/>
      <sheetData sheetId="5"/>
      <sheetData sheetId="6"/>
      <sheetData sheetId="7">
        <row r="59">
          <cell r="AF59">
            <v>7.6096821003501292E-2</v>
          </cell>
        </row>
      </sheetData>
      <sheetData sheetId="8">
        <row r="63">
          <cell r="C63">
            <v>0.64634146341463417</v>
          </cell>
        </row>
      </sheetData>
      <sheetData sheetId="9">
        <row r="22">
          <cell r="C22">
            <v>7527.2231181904008</v>
          </cell>
          <cell r="E22">
            <v>4883.4713939799576</v>
          </cell>
        </row>
        <row r="23">
          <cell r="C23">
            <v>7527.2231181904008</v>
          </cell>
          <cell r="E23">
            <v>4883.4713939799576</v>
          </cell>
        </row>
      </sheetData>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sheetName val="Installed UEC Table"/>
      <sheetName val="UEC"/>
      <sheetName val="UEC Development"/>
      <sheetName val="Assumptions"/>
      <sheetName val="Stock Model"/>
      <sheetName val="Shipments"/>
      <sheetName val="Site to Source"/>
      <sheetName val="Regional FlrSpace"/>
      <sheetName val="EIA N.FlrSpace"/>
      <sheetName val="Notes"/>
    </sheetNames>
    <sheetDataSet>
      <sheetData sheetId="0"/>
      <sheetData sheetId="1"/>
      <sheetData sheetId="2"/>
      <sheetData sheetId="3"/>
      <sheetData sheetId="4"/>
      <sheetData sheetId="5"/>
      <sheetData sheetId="6">
        <row r="12">
          <cell r="A12">
            <v>1989</v>
          </cell>
        </row>
        <row r="71">
          <cell r="C71">
            <v>0.9</v>
          </cell>
          <cell r="E71">
            <v>0.9</v>
          </cell>
          <cell r="G71">
            <v>0.1</v>
          </cell>
        </row>
      </sheetData>
      <sheetData sheetId="7"/>
      <sheetData sheetId="8">
        <row r="2">
          <cell r="D2">
            <v>2010</v>
          </cell>
        </row>
      </sheetData>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www.gpo.gov/fdsys/pkg/CFR-2011-title10-vol3/pdf/CFR-2011-title10-vol3-sec431-9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J91"/>
  <sheetViews>
    <sheetView topLeftCell="P49" zoomScale="50" zoomScaleNormal="50" workbookViewId="0">
      <selection activeCell="X57" sqref="X57:AC57"/>
    </sheetView>
  </sheetViews>
  <sheetFormatPr defaultRowHeight="15"/>
  <cols>
    <col min="1" max="1" width="9.140625" style="272"/>
    <col min="2" max="5" width="20.85546875" style="272" customWidth="1"/>
    <col min="6" max="6" width="16.7109375" style="272" bestFit="1" customWidth="1"/>
    <col min="7" max="7" width="16.28515625" style="272" bestFit="1" customWidth="1"/>
    <col min="8" max="8" width="20.5703125" style="272" customWidth="1"/>
    <col min="9" max="9" width="25.140625" style="272" customWidth="1"/>
    <col min="10" max="10" width="27.28515625" style="272" customWidth="1"/>
    <col min="11" max="11" width="24.28515625" style="272" customWidth="1"/>
    <col min="12" max="12" width="28.140625" style="272" customWidth="1"/>
    <col min="13" max="13" width="28.140625" style="734" customWidth="1"/>
    <col min="14" max="14" width="6.5703125" style="735" customWidth="1"/>
    <col min="15" max="15" width="4.28515625" style="735" customWidth="1"/>
    <col min="16" max="16" width="25" style="272" customWidth="1"/>
    <col min="17" max="17" width="23.85546875" style="272" customWidth="1"/>
    <col min="18" max="18" width="4.42578125" style="272" customWidth="1"/>
    <col min="19" max="19" width="44.140625" style="272" customWidth="1"/>
    <col min="20" max="20" width="31.42578125" style="272" customWidth="1"/>
    <col min="21" max="21" width="44.42578125" style="272" bestFit="1" customWidth="1"/>
    <col min="22" max="22" width="45" style="272" bestFit="1" customWidth="1"/>
    <col min="23" max="23" width="20.5703125" style="272" customWidth="1"/>
    <col min="24" max="24" width="11.85546875" style="272" customWidth="1"/>
    <col min="25" max="25" width="16.85546875" style="272" customWidth="1"/>
    <col min="26" max="26" width="13.28515625" style="272" customWidth="1"/>
    <col min="27" max="27" width="22.28515625" style="272" customWidth="1"/>
    <col min="28" max="30" width="9.140625" style="272"/>
    <col min="31" max="32" width="45.42578125" style="272" customWidth="1"/>
    <col min="33" max="16384" width="9.140625" style="272"/>
  </cols>
  <sheetData>
    <row r="1" spans="2:22" ht="15.75" thickBot="1"/>
    <row r="2" spans="2:22" ht="28.5">
      <c r="B2" s="844" t="s">
        <v>268</v>
      </c>
      <c r="C2" s="845"/>
      <c r="D2" s="845"/>
      <c r="E2" s="845"/>
      <c r="F2" s="845"/>
      <c r="G2" s="845"/>
      <c r="H2" s="845"/>
      <c r="I2" s="845"/>
      <c r="J2" s="845"/>
      <c r="K2" s="845"/>
      <c r="L2" s="845"/>
      <c r="M2" s="845"/>
      <c r="N2" s="845"/>
      <c r="O2" s="845"/>
      <c r="P2" s="845"/>
      <c r="Q2" s="343"/>
      <c r="R2" s="343"/>
      <c r="S2" s="343"/>
      <c r="T2" s="343"/>
      <c r="U2" s="343"/>
      <c r="V2" s="344"/>
    </row>
    <row r="3" spans="2:22" ht="19.5" thickBot="1">
      <c r="B3" s="345"/>
      <c r="C3" s="275"/>
      <c r="D3" s="275"/>
      <c r="E3" s="275"/>
      <c r="F3" s="275"/>
      <c r="G3" s="275"/>
      <c r="H3" s="275"/>
      <c r="I3" s="275"/>
      <c r="J3" s="275"/>
      <c r="K3" s="275"/>
      <c r="L3" s="275"/>
      <c r="M3" s="275"/>
      <c r="N3" s="275"/>
      <c r="O3" s="275"/>
      <c r="P3" s="275"/>
      <c r="Q3" s="275"/>
      <c r="R3" s="275"/>
      <c r="S3" s="346" t="s">
        <v>304</v>
      </c>
      <c r="T3" s="275"/>
      <c r="U3" s="275"/>
      <c r="V3" s="347"/>
    </row>
    <row r="4" spans="2:22" ht="26.25" customHeight="1">
      <c r="B4" s="345"/>
      <c r="C4" s="275"/>
      <c r="D4" s="275"/>
      <c r="E4" s="275"/>
      <c r="F4" s="275"/>
      <c r="G4" s="275"/>
      <c r="H4" s="275"/>
      <c r="I4" s="275"/>
      <c r="J4" s="275"/>
      <c r="K4" s="275"/>
      <c r="L4" s="275"/>
      <c r="M4" s="275"/>
      <c r="N4" s="275"/>
      <c r="O4" s="275"/>
      <c r="P4" s="275"/>
      <c r="Q4" s="275"/>
      <c r="R4" s="275"/>
      <c r="S4" s="813" t="s">
        <v>305</v>
      </c>
      <c r="T4" s="814">
        <v>2013</v>
      </c>
      <c r="U4" s="809"/>
      <c r="V4" s="347"/>
    </row>
    <row r="5" spans="2:22" ht="26.25" customHeight="1">
      <c r="B5" s="345"/>
      <c r="C5" s="275"/>
      <c r="D5" s="275"/>
      <c r="E5" s="275"/>
      <c r="F5" s="275"/>
      <c r="G5" s="275"/>
      <c r="H5" s="275"/>
      <c r="I5" s="275"/>
      <c r="J5" s="275"/>
      <c r="K5" s="275"/>
      <c r="L5" s="275"/>
      <c r="M5" s="275"/>
      <c r="N5" s="275"/>
      <c r="O5" s="275"/>
      <c r="P5" s="275"/>
      <c r="Q5" s="275"/>
      <c r="R5" s="275"/>
      <c r="S5" s="743" t="s">
        <v>354</v>
      </c>
      <c r="T5" s="808">
        <f>T89-U89</f>
        <v>7.0870816645375243E-5</v>
      </c>
      <c r="U5" s="810"/>
      <c r="V5" s="347"/>
    </row>
    <row r="6" spans="2:22" ht="26.25" customHeight="1">
      <c r="B6" s="345"/>
      <c r="C6" s="275"/>
      <c r="D6" s="275"/>
      <c r="E6" s="275"/>
      <c r="F6" s="275"/>
      <c r="G6" s="275"/>
      <c r="H6" s="275"/>
      <c r="I6" s="275"/>
      <c r="J6" s="275"/>
      <c r="K6" s="275"/>
      <c r="L6" s="275"/>
      <c r="M6" s="275"/>
      <c r="N6" s="275"/>
      <c r="O6" s="275"/>
      <c r="P6" s="275"/>
      <c r="Q6" s="275"/>
      <c r="R6" s="275"/>
      <c r="S6" s="731" t="s">
        <v>355</v>
      </c>
      <c r="T6" s="815">
        <f>VLOOKUP(2009,$S$58:$V$89,4)</f>
        <v>0</v>
      </c>
      <c r="U6" s="811"/>
      <c r="V6" s="347"/>
    </row>
    <row r="7" spans="2:22" ht="26.25" customHeight="1" thickBot="1">
      <c r="B7" s="345"/>
      <c r="C7" s="275"/>
      <c r="D7" s="275"/>
      <c r="E7" s="275"/>
      <c r="F7" s="275"/>
      <c r="G7" s="275"/>
      <c r="H7" s="275"/>
      <c r="I7" s="275"/>
      <c r="J7" s="275"/>
      <c r="K7" s="275"/>
      <c r="L7" s="275"/>
      <c r="M7" s="275"/>
      <c r="N7" s="275"/>
      <c r="O7" s="275"/>
      <c r="P7" s="275"/>
      <c r="Q7" s="275"/>
      <c r="R7" s="275"/>
      <c r="S7" s="736" t="s">
        <v>356</v>
      </c>
      <c r="T7" s="816">
        <f>SUM(AA64:AA68)</f>
        <v>9.0026229103218086E-2</v>
      </c>
      <c r="U7" s="812"/>
      <c r="V7" s="347"/>
    </row>
    <row r="8" spans="2:22" ht="26.25" customHeight="1">
      <c r="B8" s="345"/>
      <c r="C8" s="275"/>
      <c r="D8" s="275"/>
      <c r="E8" s="275"/>
      <c r="F8" s="275"/>
      <c r="G8" s="275"/>
      <c r="H8" s="275"/>
      <c r="I8" s="275"/>
      <c r="J8" s="275"/>
      <c r="K8" s="275"/>
      <c r="L8" s="275"/>
      <c r="M8" s="275"/>
      <c r="N8" s="275"/>
      <c r="O8" s="275"/>
      <c r="P8" s="275"/>
      <c r="Q8" s="275"/>
      <c r="R8" s="275"/>
      <c r="V8" s="347"/>
    </row>
    <row r="9" spans="2:22">
      <c r="B9" s="345"/>
      <c r="C9" s="275"/>
      <c r="D9" s="275"/>
      <c r="E9" s="275"/>
      <c r="F9" s="275"/>
      <c r="G9" s="275"/>
      <c r="H9" s="275"/>
      <c r="I9" s="275"/>
      <c r="J9" s="275"/>
      <c r="K9" s="275"/>
      <c r="L9" s="275"/>
      <c r="M9" s="275"/>
      <c r="N9" s="275"/>
      <c r="O9" s="275"/>
      <c r="P9" s="275"/>
      <c r="Q9" s="275"/>
      <c r="R9" s="275"/>
      <c r="V9" s="347"/>
    </row>
    <row r="10" spans="2:22">
      <c r="B10" s="345"/>
      <c r="C10" s="275"/>
      <c r="D10" s="275"/>
      <c r="E10" s="275"/>
      <c r="F10" s="275"/>
      <c r="G10" s="275"/>
      <c r="H10" s="275"/>
      <c r="I10" s="275"/>
      <c r="J10" s="275"/>
      <c r="K10" s="275"/>
      <c r="L10" s="275"/>
      <c r="M10" s="275"/>
      <c r="N10" s="275"/>
      <c r="O10" s="275"/>
      <c r="P10" s="275"/>
      <c r="Q10" s="275"/>
      <c r="R10" s="275"/>
      <c r="S10" s="275"/>
      <c r="T10" s="275"/>
      <c r="U10" s="275"/>
      <c r="V10" s="347"/>
    </row>
    <row r="11" spans="2:22" ht="18.75">
      <c r="B11" s="345"/>
      <c r="C11" s="275"/>
      <c r="D11" s="275"/>
      <c r="E11" s="275"/>
      <c r="F11" s="275"/>
      <c r="G11" s="275"/>
      <c r="H11" s="275"/>
      <c r="I11" s="275"/>
      <c r="J11" s="275"/>
      <c r="K11" s="275"/>
      <c r="L11" s="275"/>
      <c r="M11" s="275"/>
      <c r="N11" s="275"/>
      <c r="O11" s="275"/>
      <c r="P11" s="275"/>
      <c r="Q11" s="275"/>
      <c r="R11" s="275"/>
      <c r="S11" s="346"/>
      <c r="T11" s="275"/>
      <c r="U11" s="275"/>
      <c r="V11" s="347"/>
    </row>
    <row r="12" spans="2:22">
      <c r="B12" s="345"/>
      <c r="C12" s="275"/>
      <c r="D12" s="275"/>
      <c r="E12" s="275"/>
      <c r="F12" s="275"/>
      <c r="G12" s="275"/>
      <c r="H12" s="275"/>
      <c r="I12" s="275"/>
      <c r="J12" s="275"/>
      <c r="K12" s="275"/>
      <c r="L12" s="275"/>
      <c r="M12" s="275"/>
      <c r="N12" s="275"/>
      <c r="O12" s="275"/>
      <c r="P12" s="275"/>
      <c r="Q12" s="275"/>
      <c r="R12" s="275"/>
      <c r="S12" s="275"/>
      <c r="T12" s="275"/>
      <c r="U12" s="275"/>
      <c r="V12" s="347"/>
    </row>
    <row r="13" spans="2:22">
      <c r="B13" s="345"/>
      <c r="C13" s="275"/>
      <c r="D13" s="275"/>
      <c r="E13" s="275"/>
      <c r="F13" s="275"/>
      <c r="G13" s="275"/>
      <c r="H13" s="275"/>
      <c r="I13" s="275"/>
      <c r="J13" s="275"/>
      <c r="K13" s="275"/>
      <c r="L13" s="275"/>
      <c r="M13" s="275"/>
      <c r="N13" s="275"/>
      <c r="O13" s="275"/>
      <c r="P13" s="275"/>
      <c r="Q13" s="275"/>
      <c r="R13" s="275"/>
      <c r="S13" s="275"/>
      <c r="T13" s="275"/>
      <c r="U13" s="275"/>
      <c r="V13" s="347"/>
    </row>
    <row r="14" spans="2:22" ht="36" customHeight="1">
      <c r="B14" s="345"/>
      <c r="C14" s="275"/>
      <c r="D14" s="275"/>
      <c r="E14" s="275"/>
      <c r="F14" s="275"/>
      <c r="G14" s="275"/>
      <c r="H14" s="275"/>
      <c r="I14" s="275"/>
      <c r="J14" s="275"/>
      <c r="K14" s="275"/>
      <c r="L14" s="275"/>
      <c r="M14" s="275"/>
      <c r="N14" s="275"/>
      <c r="O14" s="275"/>
      <c r="P14" s="275"/>
      <c r="Q14" s="275"/>
      <c r="R14" s="841"/>
      <c r="S14" s="346" t="s">
        <v>267</v>
      </c>
      <c r="T14" s="275"/>
      <c r="U14" s="275"/>
      <c r="V14" s="347"/>
    </row>
    <row r="15" spans="2:22" ht="46.5" customHeight="1">
      <c r="B15" s="345"/>
      <c r="C15" s="275"/>
      <c r="D15" s="275"/>
      <c r="E15" s="275"/>
      <c r="F15" s="275"/>
      <c r="G15" s="275"/>
      <c r="H15" s="275"/>
      <c r="I15" s="275"/>
      <c r="J15" s="275"/>
      <c r="K15" s="275"/>
      <c r="L15" s="275"/>
      <c r="M15" s="275"/>
      <c r="N15" s="275"/>
      <c r="O15" s="275"/>
      <c r="P15" s="275"/>
      <c r="Q15" s="275"/>
      <c r="R15" s="842"/>
      <c r="S15" s="505" t="s">
        <v>347</v>
      </c>
      <c r="T15" s="275"/>
      <c r="U15" s="275"/>
      <c r="V15" s="347"/>
    </row>
    <row r="16" spans="2:22">
      <c r="B16" s="345"/>
      <c r="C16" s="275"/>
      <c r="D16" s="275"/>
      <c r="E16" s="275"/>
      <c r="F16" s="275"/>
      <c r="G16" s="275"/>
      <c r="H16" s="275"/>
      <c r="I16" s="275"/>
      <c r="J16" s="275"/>
      <c r="K16" s="275"/>
      <c r="L16" s="275"/>
      <c r="M16" s="275"/>
      <c r="N16" s="275"/>
      <c r="O16" s="275"/>
      <c r="P16" s="275"/>
      <c r="Q16" s="275"/>
      <c r="R16" s="275"/>
      <c r="S16" s="505"/>
      <c r="T16" s="275"/>
      <c r="U16" s="275"/>
      <c r="V16" s="347"/>
    </row>
    <row r="17" spans="2:22">
      <c r="B17" s="345"/>
      <c r="C17" s="275"/>
      <c r="D17" s="275"/>
      <c r="E17" s="275"/>
      <c r="F17" s="275"/>
      <c r="G17" s="275"/>
      <c r="H17" s="275"/>
      <c r="I17" s="275"/>
      <c r="J17" s="275"/>
      <c r="K17" s="275"/>
      <c r="L17" s="275"/>
      <c r="M17" s="275"/>
      <c r="N17" s="275"/>
      <c r="O17" s="275"/>
      <c r="P17" s="275"/>
      <c r="Q17" s="275"/>
      <c r="R17" s="275"/>
      <c r="S17" s="505"/>
      <c r="T17" s="506"/>
      <c r="V17" s="347"/>
    </row>
    <row r="18" spans="2:22">
      <c r="B18" s="345"/>
      <c r="C18" s="275"/>
      <c r="D18" s="275"/>
      <c r="E18" s="275"/>
      <c r="F18" s="275"/>
      <c r="G18" s="275"/>
      <c r="H18" s="275"/>
      <c r="I18" s="275"/>
      <c r="J18" s="275"/>
      <c r="K18" s="275"/>
      <c r="L18" s="275"/>
      <c r="M18" s="275"/>
      <c r="N18" s="275"/>
      <c r="O18" s="275"/>
      <c r="P18" s="275"/>
      <c r="Q18" s="275"/>
      <c r="R18" s="275"/>
      <c r="S18" s="505"/>
      <c r="T18" s="506"/>
      <c r="V18" s="347"/>
    </row>
    <row r="19" spans="2:22">
      <c r="B19" s="345"/>
      <c r="C19" s="275"/>
      <c r="D19" s="275"/>
      <c r="E19" s="275"/>
      <c r="F19" s="275"/>
      <c r="G19" s="275"/>
      <c r="H19" s="275"/>
      <c r="I19" s="275"/>
      <c r="J19" s="275"/>
      <c r="K19" s="275"/>
      <c r="L19" s="275"/>
      <c r="M19" s="275"/>
      <c r="N19" s="275"/>
      <c r="O19" s="275"/>
      <c r="P19" s="275"/>
      <c r="Q19" s="275"/>
      <c r="R19" s="275"/>
      <c r="S19" s="505"/>
      <c r="T19" s="506"/>
      <c r="U19" s="275"/>
      <c r="V19" s="347"/>
    </row>
    <row r="20" spans="2:22">
      <c r="B20" s="345"/>
      <c r="C20" s="275"/>
      <c r="D20" s="275"/>
      <c r="E20" s="275"/>
      <c r="F20" s="275"/>
      <c r="G20" s="275"/>
      <c r="H20" s="275"/>
      <c r="I20" s="275"/>
      <c r="J20" s="275"/>
      <c r="K20" s="275"/>
      <c r="L20" s="275"/>
      <c r="M20" s="275"/>
      <c r="N20" s="275"/>
      <c r="O20" s="275"/>
      <c r="P20" s="275"/>
      <c r="Q20" s="275"/>
      <c r="R20" s="275"/>
      <c r="S20" s="275"/>
      <c r="T20" s="275"/>
      <c r="U20" s="275"/>
      <c r="V20" s="347"/>
    </row>
    <row r="21" spans="2:22">
      <c r="B21" s="345"/>
      <c r="C21" s="275"/>
      <c r="D21" s="275"/>
      <c r="E21" s="275"/>
      <c r="F21" s="275"/>
      <c r="G21" s="275"/>
      <c r="H21" s="275"/>
      <c r="I21" s="275"/>
      <c r="J21" s="275"/>
      <c r="K21" s="275"/>
      <c r="L21" s="275"/>
      <c r="M21" s="275"/>
      <c r="N21" s="275"/>
      <c r="O21" s="275"/>
      <c r="P21" s="275"/>
      <c r="Q21" s="275"/>
      <c r="R21" s="275"/>
      <c r="S21" s="275"/>
      <c r="T21" s="275"/>
      <c r="U21" s="275"/>
      <c r="V21" s="347"/>
    </row>
    <row r="22" spans="2:22">
      <c r="B22" s="345"/>
      <c r="C22" s="275"/>
      <c r="D22" s="275"/>
      <c r="E22" s="275"/>
      <c r="F22" s="275"/>
      <c r="G22" s="275"/>
      <c r="H22" s="275"/>
      <c r="I22" s="275"/>
      <c r="J22" s="275"/>
      <c r="K22" s="275"/>
      <c r="L22" s="275"/>
      <c r="M22" s="275"/>
      <c r="N22" s="275"/>
      <c r="O22" s="275"/>
      <c r="P22" s="275"/>
      <c r="Q22" s="275"/>
      <c r="R22" s="275"/>
      <c r="S22" s="275"/>
      <c r="T22" s="275"/>
      <c r="U22" s="275"/>
      <c r="V22" s="347"/>
    </row>
    <row r="23" spans="2:22">
      <c r="B23" s="345"/>
      <c r="C23" s="275"/>
      <c r="D23" s="275"/>
      <c r="E23" s="275"/>
      <c r="F23" s="275"/>
      <c r="G23" s="275"/>
      <c r="H23" s="275"/>
      <c r="I23" s="275"/>
      <c r="J23" s="275"/>
      <c r="K23" s="275"/>
      <c r="L23" s="275"/>
      <c r="M23" s="275"/>
      <c r="N23" s="275"/>
      <c r="O23" s="275"/>
      <c r="P23" s="275"/>
      <c r="Q23" s="275"/>
      <c r="R23" s="275"/>
      <c r="S23" s="275"/>
      <c r="T23" s="275"/>
      <c r="U23" s="275"/>
      <c r="V23" s="347"/>
    </row>
    <row r="24" spans="2:22">
      <c r="B24" s="345"/>
      <c r="C24" s="275"/>
      <c r="D24" s="275"/>
      <c r="E24" s="275"/>
      <c r="F24" s="275"/>
      <c r="G24" s="275"/>
      <c r="H24" s="275"/>
      <c r="I24" s="275"/>
      <c r="J24" s="275"/>
      <c r="K24" s="275"/>
      <c r="L24" s="275"/>
      <c r="M24" s="275"/>
      <c r="N24" s="275"/>
      <c r="O24" s="275"/>
      <c r="P24" s="275"/>
      <c r="Q24" s="275"/>
      <c r="R24" s="275"/>
      <c r="V24" s="347"/>
    </row>
    <row r="25" spans="2:22">
      <c r="B25" s="345"/>
      <c r="C25" s="275"/>
      <c r="D25" s="275"/>
      <c r="E25" s="275"/>
      <c r="F25" s="275"/>
      <c r="G25" s="275"/>
      <c r="H25" s="275"/>
      <c r="I25" s="275"/>
      <c r="J25" s="275"/>
      <c r="K25" s="275"/>
      <c r="L25" s="275"/>
      <c r="M25" s="275"/>
      <c r="N25" s="275"/>
      <c r="O25" s="275"/>
      <c r="P25" s="275"/>
      <c r="Q25" s="275"/>
      <c r="R25" s="275"/>
      <c r="V25" s="347"/>
    </row>
    <row r="26" spans="2:22">
      <c r="B26" s="345"/>
      <c r="C26" s="275"/>
      <c r="D26" s="275"/>
      <c r="E26" s="275"/>
      <c r="F26" s="275"/>
      <c r="G26" s="275"/>
      <c r="H26" s="275"/>
      <c r="I26" s="275"/>
      <c r="J26" s="275"/>
      <c r="K26" s="275"/>
      <c r="L26" s="275"/>
      <c r="M26" s="275"/>
      <c r="N26" s="275"/>
      <c r="O26" s="275"/>
      <c r="P26" s="275"/>
      <c r="Q26" s="275"/>
      <c r="R26" s="275"/>
      <c r="V26" s="347"/>
    </row>
    <row r="27" spans="2:22">
      <c r="B27" s="345"/>
      <c r="C27" s="275"/>
      <c r="D27" s="275"/>
      <c r="E27" s="275"/>
      <c r="F27" s="275"/>
      <c r="G27" s="275"/>
      <c r="H27" s="275"/>
      <c r="I27" s="275"/>
      <c r="J27" s="275"/>
      <c r="K27" s="275"/>
      <c r="L27" s="275"/>
      <c r="M27" s="275"/>
      <c r="N27" s="275"/>
      <c r="O27" s="275"/>
      <c r="P27" s="275"/>
      <c r="Q27" s="275"/>
      <c r="R27" s="275"/>
      <c r="V27" s="347"/>
    </row>
    <row r="28" spans="2:22">
      <c r="B28" s="345"/>
      <c r="C28" s="275"/>
      <c r="D28" s="275"/>
      <c r="E28" s="275"/>
      <c r="F28" s="275"/>
      <c r="G28" s="275"/>
      <c r="H28" s="275"/>
      <c r="I28" s="275"/>
      <c r="J28" s="275"/>
      <c r="K28" s="275"/>
      <c r="L28" s="275"/>
      <c r="M28" s="275"/>
      <c r="N28" s="275"/>
      <c r="O28" s="275"/>
      <c r="P28" s="275"/>
      <c r="Q28" s="275"/>
      <c r="R28" s="275"/>
      <c r="V28" s="347"/>
    </row>
    <row r="29" spans="2:22">
      <c r="B29" s="345"/>
      <c r="C29" s="275"/>
      <c r="D29" s="275"/>
      <c r="E29" s="275"/>
      <c r="F29" s="275"/>
      <c r="G29" s="275"/>
      <c r="H29" s="275"/>
      <c r="I29" s="275"/>
      <c r="J29" s="275"/>
      <c r="K29" s="275"/>
      <c r="L29" s="275"/>
      <c r="M29" s="275"/>
      <c r="N29" s="275"/>
      <c r="O29" s="275"/>
      <c r="P29" s="275"/>
      <c r="Q29" s="275"/>
      <c r="R29" s="275"/>
      <c r="S29" s="275"/>
      <c r="T29" s="275"/>
      <c r="U29" s="275"/>
      <c r="V29" s="347"/>
    </row>
    <row r="30" spans="2:22" ht="11.25" customHeight="1">
      <c r="B30" s="345"/>
      <c r="C30" s="275"/>
      <c r="D30" s="275"/>
      <c r="E30" s="275"/>
      <c r="F30" s="275"/>
      <c r="G30" s="275"/>
      <c r="H30" s="275"/>
      <c r="I30" s="275"/>
      <c r="J30" s="275"/>
      <c r="K30" s="275"/>
      <c r="L30" s="275"/>
      <c r="M30" s="275"/>
      <c r="N30" s="275"/>
      <c r="O30" s="275"/>
      <c r="P30" s="275"/>
      <c r="Q30" s="275"/>
      <c r="R30" s="275"/>
      <c r="S30" s="275"/>
      <c r="T30" s="275"/>
      <c r="U30" s="275"/>
      <c r="V30" s="347"/>
    </row>
    <row r="31" spans="2:22" hidden="1">
      <c r="B31" s="345"/>
      <c r="C31" s="275"/>
      <c r="D31" s="275"/>
      <c r="E31" s="275"/>
      <c r="F31" s="275"/>
      <c r="G31" s="275"/>
      <c r="H31" s="275"/>
      <c r="I31" s="275"/>
      <c r="J31" s="275"/>
      <c r="K31" s="275"/>
      <c r="L31" s="275"/>
      <c r="M31" s="275"/>
      <c r="N31" s="275"/>
      <c r="O31" s="275"/>
      <c r="P31" s="275"/>
      <c r="Q31" s="275"/>
      <c r="R31" s="275"/>
      <c r="S31" s="275"/>
      <c r="T31" s="275"/>
      <c r="U31" s="275"/>
      <c r="V31" s="347"/>
    </row>
    <row r="32" spans="2:22" hidden="1">
      <c r="B32" s="345"/>
      <c r="C32" s="275"/>
      <c r="D32" s="275"/>
      <c r="E32" s="275"/>
      <c r="F32" s="275"/>
      <c r="G32" s="275"/>
      <c r="H32" s="275"/>
      <c r="I32" s="275"/>
      <c r="J32" s="275"/>
      <c r="K32" s="275"/>
      <c r="L32" s="275"/>
      <c r="M32" s="275"/>
      <c r="N32" s="275"/>
      <c r="O32" s="275"/>
      <c r="P32" s="275"/>
      <c r="Q32" s="275"/>
      <c r="R32" s="275"/>
      <c r="S32" s="275"/>
      <c r="T32" s="275"/>
      <c r="U32" s="275"/>
      <c r="V32" s="347"/>
    </row>
    <row r="33" spans="2:36" hidden="1">
      <c r="B33" s="345"/>
      <c r="C33" s="275"/>
      <c r="D33" s="275"/>
      <c r="E33" s="275"/>
      <c r="F33" s="275"/>
      <c r="G33" s="275"/>
      <c r="H33" s="275"/>
      <c r="I33" s="275"/>
      <c r="J33" s="275"/>
      <c r="K33" s="275"/>
      <c r="L33" s="275"/>
      <c r="M33" s="275"/>
      <c r="N33" s="275"/>
      <c r="O33" s="275"/>
      <c r="P33" s="275"/>
      <c r="Q33" s="275"/>
      <c r="R33" s="275"/>
      <c r="S33" s="275"/>
      <c r="T33" s="275"/>
      <c r="U33" s="275"/>
      <c r="V33" s="347"/>
    </row>
    <row r="34" spans="2:36" ht="21" customHeight="1">
      <c r="B34" s="345"/>
      <c r="C34" s="275"/>
      <c r="D34" s="275"/>
      <c r="E34" s="275"/>
      <c r="F34" s="275"/>
      <c r="G34" s="275"/>
      <c r="H34" s="275"/>
      <c r="I34" s="275"/>
      <c r="J34" s="275"/>
      <c r="K34" s="275"/>
      <c r="L34" s="275"/>
      <c r="M34" s="275"/>
      <c r="N34" s="275"/>
      <c r="O34" s="275"/>
      <c r="P34" s="275"/>
      <c r="Q34" s="275"/>
      <c r="R34" s="275"/>
      <c r="S34" s="275"/>
      <c r="T34" s="275"/>
      <c r="U34" s="275"/>
      <c r="V34" s="347"/>
    </row>
    <row r="35" spans="2:36" ht="21" customHeight="1">
      <c r="B35" s="345"/>
      <c r="C35" s="275"/>
      <c r="D35" s="275"/>
      <c r="E35" s="275"/>
      <c r="F35" s="275"/>
      <c r="G35" s="275"/>
      <c r="H35" s="275"/>
      <c r="I35" s="275"/>
      <c r="J35" s="275"/>
      <c r="K35" s="275"/>
      <c r="L35" s="275"/>
      <c r="M35" s="275"/>
      <c r="N35" s="275"/>
      <c r="O35" s="275"/>
      <c r="P35" s="275"/>
      <c r="Q35" s="275"/>
      <c r="R35" s="275"/>
      <c r="S35" s="275"/>
      <c r="T35" s="275"/>
      <c r="U35" s="275"/>
      <c r="V35" s="347"/>
    </row>
    <row r="36" spans="2:36" ht="21" customHeight="1">
      <c r="B36" s="345"/>
      <c r="C36" s="275"/>
      <c r="D36" s="275"/>
      <c r="E36" s="275"/>
      <c r="F36" s="275"/>
      <c r="G36" s="275"/>
      <c r="H36" s="275"/>
      <c r="I36" s="275"/>
      <c r="J36" s="275"/>
      <c r="K36" s="275"/>
      <c r="L36" s="275"/>
      <c r="M36" s="275"/>
      <c r="N36" s="275"/>
      <c r="O36" s="275"/>
      <c r="P36" s="275"/>
      <c r="Q36" s="275"/>
      <c r="R36" s="275"/>
      <c r="S36" s="275"/>
      <c r="T36" s="275"/>
      <c r="U36" s="275"/>
      <c r="V36" s="347"/>
    </row>
    <row r="37" spans="2:36" ht="21" customHeight="1">
      <c r="B37" s="345"/>
      <c r="C37" s="275"/>
      <c r="D37" s="275"/>
      <c r="E37" s="275"/>
      <c r="F37" s="275"/>
      <c r="G37" s="275"/>
      <c r="H37" s="275"/>
      <c r="I37" s="275"/>
      <c r="J37" s="275"/>
      <c r="K37" s="275"/>
      <c r="L37" s="275"/>
      <c r="M37" s="275"/>
      <c r="N37" s="275"/>
      <c r="O37" s="275"/>
      <c r="P37" s="275"/>
      <c r="Q37" s="275"/>
      <c r="R37" s="275"/>
      <c r="S37" s="275"/>
      <c r="T37" s="275"/>
      <c r="U37" s="275"/>
      <c r="V37" s="347"/>
    </row>
    <row r="38" spans="2:36" ht="21" customHeight="1">
      <c r="B38" s="345"/>
      <c r="C38" s="275"/>
      <c r="D38" s="275"/>
      <c r="E38" s="275"/>
      <c r="F38" s="275"/>
      <c r="G38" s="275"/>
      <c r="H38" s="275"/>
      <c r="I38" s="275"/>
      <c r="J38" s="275"/>
      <c r="K38" s="275"/>
      <c r="L38" s="275"/>
      <c r="M38" s="275"/>
      <c r="N38" s="275"/>
      <c r="O38" s="275"/>
      <c r="P38" s="275"/>
      <c r="Q38" s="275"/>
      <c r="R38" s="275"/>
      <c r="S38" s="275"/>
      <c r="T38" s="275"/>
      <c r="U38" s="275"/>
      <c r="V38" s="347"/>
    </row>
    <row r="39" spans="2:36" ht="21" customHeight="1">
      <c r="B39" s="345"/>
      <c r="C39" s="275"/>
      <c r="D39" s="275"/>
      <c r="E39" s="275"/>
      <c r="F39" s="275"/>
      <c r="G39" s="275"/>
      <c r="H39" s="275"/>
      <c r="I39" s="275"/>
      <c r="J39" s="275"/>
      <c r="K39" s="275"/>
      <c r="L39" s="275"/>
      <c r="M39" s="275"/>
      <c r="N39" s="275"/>
      <c r="O39" s="275"/>
      <c r="P39" s="275"/>
      <c r="Q39" s="275"/>
      <c r="R39" s="275"/>
      <c r="S39" s="275"/>
      <c r="T39" s="275"/>
      <c r="U39" s="275"/>
      <c r="V39" s="347"/>
    </row>
    <row r="40" spans="2:36" ht="21" customHeight="1">
      <c r="B40" s="345"/>
      <c r="C40" s="275"/>
      <c r="D40" s="275"/>
      <c r="E40" s="275"/>
      <c r="F40" s="275"/>
      <c r="G40" s="275"/>
      <c r="H40" s="275"/>
      <c r="I40" s="275"/>
      <c r="J40" s="275"/>
      <c r="K40" s="275"/>
      <c r="L40" s="275"/>
      <c r="M40" s="275"/>
      <c r="N40" s="275"/>
      <c r="O40" s="275"/>
      <c r="P40" s="275"/>
      <c r="Q40" s="275"/>
      <c r="R40" s="275"/>
      <c r="S40" s="275"/>
      <c r="T40" s="275"/>
      <c r="U40" s="275"/>
      <c r="V40" s="347"/>
      <c r="AG40" s="843"/>
      <c r="AH40" s="843"/>
      <c r="AI40" s="843"/>
      <c r="AJ40" s="843"/>
    </row>
    <row r="41" spans="2:36" ht="21" customHeight="1">
      <c r="B41" s="345"/>
      <c r="C41" s="275"/>
      <c r="D41" s="275"/>
      <c r="E41" s="275"/>
      <c r="F41" s="275"/>
      <c r="G41" s="275"/>
      <c r="H41" s="275"/>
      <c r="I41" s="275"/>
      <c r="J41" s="275"/>
      <c r="K41" s="275"/>
      <c r="L41" s="275"/>
      <c r="M41" s="275"/>
      <c r="N41" s="275"/>
      <c r="O41" s="275"/>
      <c r="P41" s="275"/>
      <c r="Q41" s="275"/>
      <c r="R41" s="275"/>
      <c r="S41" s="275"/>
      <c r="T41" s="275"/>
      <c r="U41" s="275"/>
      <c r="V41" s="347"/>
      <c r="AG41" s="843"/>
      <c r="AH41" s="843"/>
      <c r="AI41" s="843"/>
      <c r="AJ41" s="843"/>
    </row>
    <row r="42" spans="2:36" ht="21" customHeight="1">
      <c r="B42" s="345"/>
      <c r="C42" s="275"/>
      <c r="D42" s="275"/>
      <c r="E42" s="275"/>
      <c r="F42" s="275"/>
      <c r="G42" s="275"/>
      <c r="H42" s="275"/>
      <c r="I42" s="275"/>
      <c r="J42" s="275"/>
      <c r="K42" s="275"/>
      <c r="L42" s="275"/>
      <c r="M42" s="275"/>
      <c r="N42" s="275"/>
      <c r="O42" s="275"/>
      <c r="P42" s="275"/>
      <c r="Q42" s="275"/>
      <c r="R42" s="275"/>
      <c r="S42" s="275"/>
      <c r="T42" s="275"/>
      <c r="U42" s="275"/>
      <c r="V42" s="347"/>
    </row>
    <row r="43" spans="2:36" ht="21" customHeight="1">
      <c r="B43" s="345"/>
      <c r="C43" s="275"/>
      <c r="D43" s="275"/>
      <c r="E43" s="275"/>
      <c r="F43" s="275"/>
      <c r="G43" s="275"/>
      <c r="H43" s="275"/>
      <c r="I43" s="275"/>
      <c r="J43" s="275"/>
      <c r="K43" s="275"/>
      <c r="L43" s="275"/>
      <c r="M43" s="275"/>
      <c r="N43" s="275"/>
      <c r="O43" s="275"/>
      <c r="P43" s="275"/>
      <c r="Q43" s="275"/>
      <c r="R43" s="275"/>
      <c r="S43" s="275"/>
      <c r="T43" s="275"/>
      <c r="U43" s="275"/>
      <c r="V43" s="347"/>
    </row>
    <row r="44" spans="2:36" ht="21" customHeight="1">
      <c r="B44" s="345"/>
      <c r="C44" s="275"/>
      <c r="D44" s="275"/>
      <c r="E44" s="275"/>
      <c r="F44" s="275"/>
      <c r="G44" s="275"/>
      <c r="H44" s="275"/>
      <c r="I44" s="275"/>
      <c r="J44" s="275"/>
      <c r="K44" s="275"/>
      <c r="L44" s="275"/>
      <c r="M44" s="275"/>
      <c r="N44" s="275"/>
      <c r="O44" s="275"/>
      <c r="P44" s="275"/>
      <c r="Q44" s="275"/>
      <c r="R44" s="275"/>
      <c r="S44" s="275"/>
      <c r="T44" s="275"/>
      <c r="U44" s="275"/>
      <c r="V44" s="347"/>
    </row>
    <row r="45" spans="2:36" ht="21" customHeight="1">
      <c r="B45" s="345"/>
      <c r="C45" s="275"/>
      <c r="D45" s="275"/>
      <c r="E45" s="275"/>
      <c r="F45" s="275"/>
      <c r="G45" s="275"/>
      <c r="H45" s="275"/>
      <c r="I45" s="275"/>
      <c r="J45" s="275"/>
      <c r="K45" s="275"/>
      <c r="L45" s="275"/>
      <c r="M45" s="275"/>
      <c r="N45" s="275"/>
      <c r="O45" s="275"/>
      <c r="P45" s="275"/>
      <c r="Q45" s="275"/>
      <c r="R45" s="275"/>
      <c r="S45" s="275"/>
      <c r="T45" s="275"/>
      <c r="U45" s="275"/>
      <c r="V45" s="347"/>
    </row>
    <row r="46" spans="2:36" ht="21" customHeight="1">
      <c r="B46" s="345"/>
      <c r="C46" s="275"/>
      <c r="D46" s="275"/>
      <c r="E46" s="275"/>
      <c r="F46" s="275"/>
      <c r="G46" s="275"/>
      <c r="H46" s="275"/>
      <c r="I46" s="275"/>
      <c r="J46" s="275"/>
      <c r="K46" s="275"/>
      <c r="L46" s="275"/>
      <c r="M46" s="275"/>
      <c r="N46" s="275"/>
      <c r="O46" s="275"/>
      <c r="P46" s="275"/>
      <c r="Q46" s="275"/>
      <c r="R46" s="275"/>
      <c r="S46" s="275"/>
      <c r="T46" s="275"/>
      <c r="U46" s="275"/>
      <c r="V46" s="347"/>
    </row>
    <row r="47" spans="2:36" ht="21" customHeight="1">
      <c r="B47" s="345"/>
      <c r="C47" s="275"/>
      <c r="D47" s="275"/>
      <c r="E47" s="275"/>
      <c r="F47" s="275"/>
      <c r="G47" s="275"/>
      <c r="H47" s="275"/>
      <c r="I47" s="275"/>
      <c r="J47" s="275"/>
      <c r="K47" s="275"/>
      <c r="L47" s="275"/>
      <c r="M47" s="275"/>
      <c r="N47" s="275"/>
      <c r="O47" s="275"/>
      <c r="P47" s="275"/>
      <c r="Q47" s="275"/>
      <c r="R47" s="275"/>
      <c r="S47" s="275"/>
      <c r="T47" s="275"/>
      <c r="U47" s="275"/>
      <c r="V47" s="347"/>
    </row>
    <row r="48" spans="2:36" ht="21" customHeight="1">
      <c r="B48" s="345"/>
      <c r="C48" s="275"/>
      <c r="D48" s="275"/>
      <c r="E48" s="275"/>
      <c r="F48" s="275"/>
      <c r="G48" s="275"/>
      <c r="H48" s="275"/>
      <c r="I48" s="275"/>
      <c r="J48" s="275"/>
      <c r="K48" s="275"/>
      <c r="L48" s="275"/>
      <c r="M48" s="275"/>
      <c r="N48" s="275"/>
      <c r="O48" s="275"/>
      <c r="P48" s="275"/>
      <c r="Q48" s="275"/>
      <c r="R48" s="275"/>
      <c r="S48" s="275"/>
      <c r="T48" s="275"/>
      <c r="U48" s="275"/>
      <c r="V48" s="347"/>
    </row>
    <row r="49" spans="2:29">
      <c r="B49" s="345"/>
      <c r="C49" s="275"/>
      <c r="D49" s="275"/>
      <c r="E49" s="275"/>
      <c r="F49" s="275"/>
      <c r="G49" s="275"/>
      <c r="H49" s="275"/>
      <c r="I49" s="275"/>
      <c r="J49" s="275"/>
      <c r="K49" s="275"/>
      <c r="L49" s="275"/>
      <c r="M49" s="275"/>
      <c r="N49" s="275"/>
      <c r="O49" s="275"/>
      <c r="P49" s="275"/>
      <c r="Q49" s="275"/>
      <c r="R49" s="275"/>
      <c r="S49" s="275"/>
      <c r="T49" s="275"/>
      <c r="U49" s="275"/>
      <c r="V49" s="347"/>
    </row>
    <row r="50" spans="2:29">
      <c r="B50" s="345"/>
      <c r="C50" s="275"/>
      <c r="D50" s="275"/>
      <c r="E50" s="275"/>
      <c r="F50" s="275"/>
      <c r="G50" s="275"/>
      <c r="H50" s="275"/>
      <c r="I50" s="275"/>
      <c r="J50" s="275"/>
      <c r="K50" s="275"/>
      <c r="L50" s="275"/>
      <c r="M50" s="275"/>
      <c r="N50" s="275"/>
      <c r="O50" s="275"/>
      <c r="P50" s="275"/>
      <c r="Q50" s="275"/>
      <c r="R50" s="275"/>
      <c r="S50" s="275"/>
      <c r="T50" s="275"/>
      <c r="U50" s="275"/>
      <c r="V50" s="347"/>
    </row>
    <row r="51" spans="2:29">
      <c r="B51" s="345"/>
      <c r="C51" s="275"/>
      <c r="D51" s="275"/>
      <c r="E51" s="275"/>
      <c r="F51" s="275"/>
      <c r="G51" s="275"/>
      <c r="H51" s="275"/>
      <c r="I51" s="275"/>
      <c r="J51" s="275"/>
      <c r="K51" s="275"/>
      <c r="L51" s="275"/>
      <c r="M51" s="275"/>
      <c r="N51" s="275"/>
      <c r="O51" s="275"/>
      <c r="P51" s="275"/>
      <c r="Q51" s="275"/>
      <c r="R51" s="275"/>
      <c r="S51" s="275"/>
      <c r="T51" s="275"/>
      <c r="U51" s="275"/>
      <c r="V51" s="347"/>
    </row>
    <row r="52" spans="2:29" ht="15.75" thickBot="1">
      <c r="B52" s="348"/>
      <c r="C52" s="349"/>
      <c r="D52" s="349"/>
      <c r="E52" s="349"/>
      <c r="F52" s="349"/>
      <c r="G52" s="349"/>
      <c r="H52" s="349"/>
      <c r="I52" s="349"/>
      <c r="J52" s="349"/>
      <c r="K52" s="349"/>
      <c r="L52" s="349"/>
      <c r="M52" s="349"/>
      <c r="N52" s="349"/>
      <c r="O52" s="349"/>
      <c r="P52" s="349"/>
      <c r="Q52" s="349"/>
      <c r="R52" s="349"/>
      <c r="S52" s="349"/>
      <c r="T52" s="349"/>
      <c r="U52" s="349"/>
      <c r="V52" s="350"/>
    </row>
    <row r="53" spans="2:29">
      <c r="B53" s="275"/>
      <c r="C53" s="275"/>
      <c r="D53" s="275"/>
      <c r="E53" s="275"/>
      <c r="F53" s="275"/>
      <c r="G53" s="275"/>
      <c r="H53" s="275"/>
      <c r="I53" s="275"/>
      <c r="J53" s="275"/>
      <c r="K53" s="275"/>
      <c r="L53" s="275"/>
      <c r="M53" s="275"/>
      <c r="N53" s="275"/>
      <c r="O53" s="275"/>
      <c r="P53" s="275"/>
      <c r="Q53" s="275"/>
    </row>
    <row r="56" spans="2:29" ht="15.75" thickBot="1"/>
    <row r="57" spans="2:29">
      <c r="B57" s="823"/>
      <c r="C57" s="819" t="s">
        <v>348</v>
      </c>
      <c r="D57" s="819"/>
      <c r="E57" s="819"/>
      <c r="F57" s="819"/>
      <c r="G57" s="821"/>
      <c r="H57" s="823"/>
      <c r="I57" s="819" t="s">
        <v>349</v>
      </c>
      <c r="J57" s="821"/>
      <c r="K57" s="819"/>
      <c r="L57" s="819" t="s">
        <v>350</v>
      </c>
      <c r="M57" s="821"/>
      <c r="N57" s="818"/>
      <c r="O57" s="818"/>
      <c r="P57" s="823" t="s">
        <v>389</v>
      </c>
      <c r="Q57" s="821"/>
      <c r="R57" s="817"/>
      <c r="S57" s="823"/>
      <c r="T57" s="819" t="s">
        <v>390</v>
      </c>
      <c r="U57" s="819"/>
      <c r="V57" s="821"/>
      <c r="W57" s="817"/>
      <c r="X57" s="838" t="s">
        <v>353</v>
      </c>
      <c r="Y57" s="839"/>
      <c r="Z57" s="839"/>
      <c r="AA57" s="839"/>
      <c r="AB57" s="839"/>
      <c r="AC57" s="840"/>
    </row>
    <row r="58" spans="2:29" ht="105">
      <c r="B58" s="826" t="s">
        <v>269</v>
      </c>
      <c r="C58" s="827" t="s">
        <v>391</v>
      </c>
      <c r="D58" s="827" t="s">
        <v>306</v>
      </c>
      <c r="E58" s="827" t="s">
        <v>307</v>
      </c>
      <c r="F58" s="827" t="s">
        <v>308</v>
      </c>
      <c r="G58" s="825" t="s">
        <v>309</v>
      </c>
      <c r="H58" s="826" t="s">
        <v>351</v>
      </c>
      <c r="I58" s="827" t="s">
        <v>352</v>
      </c>
      <c r="J58" s="825" t="s">
        <v>392</v>
      </c>
      <c r="K58" s="828" t="s">
        <v>393</v>
      </c>
      <c r="L58" s="827" t="s">
        <v>394</v>
      </c>
      <c r="M58" s="827" t="s">
        <v>395</v>
      </c>
      <c r="N58" s="822"/>
      <c r="O58" s="822"/>
      <c r="P58" s="826" t="s">
        <v>396</v>
      </c>
      <c r="Q58" s="825" t="s">
        <v>397</v>
      </c>
      <c r="R58" s="820"/>
      <c r="S58" s="824" t="s">
        <v>54</v>
      </c>
      <c r="T58" s="827" t="s">
        <v>396</v>
      </c>
      <c r="U58" s="827" t="s">
        <v>397</v>
      </c>
      <c r="V58" s="825" t="s">
        <v>310</v>
      </c>
      <c r="W58" s="820"/>
      <c r="X58" s="830"/>
      <c r="Y58" s="831" t="s">
        <v>398</v>
      </c>
      <c r="Z58" s="831" t="s">
        <v>399</v>
      </c>
      <c r="AA58" s="829" t="s">
        <v>400</v>
      </c>
      <c r="AB58" s="831" t="s">
        <v>401</v>
      </c>
      <c r="AC58" s="832" t="s">
        <v>402</v>
      </c>
    </row>
    <row r="59" spans="2:29">
      <c r="B59" s="722">
        <v>2005</v>
      </c>
      <c r="C59" s="720" t="s">
        <v>105</v>
      </c>
      <c r="D59" s="700">
        <f>HLOOKUP($B59, UEC!$U$44:$AX$51, 8, FALSE)</f>
        <v>1201.5300501407366</v>
      </c>
      <c r="E59" s="700">
        <f>HLOOKUP($B59, UEC!$U$55:$AX$62, 8, FALSE)</f>
        <v>1189.2631899545288</v>
      </c>
      <c r="F59" s="700">
        <f>D59</f>
        <v>1201.5300501407366</v>
      </c>
      <c r="G59" s="719">
        <f>E59</f>
        <v>1189.2631899545288</v>
      </c>
      <c r="H59" s="720" t="s">
        <v>105</v>
      </c>
      <c r="I59" s="700">
        <f>VLOOKUP($B59, 'Stock Model'!$V$25:$AD$54,9,FALSE)</f>
        <v>12821.639061753016</v>
      </c>
      <c r="J59" s="721">
        <f ca="1">VLOOKUP($B59, 'Stock Model'!$V$25:$AD$54,3,FALSE)</f>
        <v>4586187.2111338498</v>
      </c>
      <c r="K59" s="720" t="s">
        <v>105</v>
      </c>
      <c r="L59" s="700">
        <f>D59*I59</f>
        <v>15405584.624754529</v>
      </c>
      <c r="M59" s="719">
        <f>E59*I59</f>
        <v>15248303.371025983</v>
      </c>
      <c r="N59" s="728"/>
      <c r="O59" s="728"/>
      <c r="P59" s="720">
        <f>HLOOKUP($B59, UEC!$D$80:$AX$81,2, FALSE)</f>
        <v>1847.8759017116336</v>
      </c>
      <c r="Q59" s="719">
        <f>HLOOKUP($B59, UEC!$E$85:$AX$86,2, FALSE)</f>
        <v>1822.3399117060269</v>
      </c>
      <c r="S59" s="739">
        <v>2005</v>
      </c>
      <c r="T59" s="704">
        <f>INDEX($C$59:$Q$88,MATCH($S59,$B$59:$B$88,0),MATCH($T$58,$C$58:$Q$58,0))/1000/8760</f>
        <v>2.1094473763831433E-4</v>
      </c>
      <c r="U59" s="704">
        <f>INDEX($C$59:$Q$88,MATCH($S59,$B$59:$B$88,0),MATCH($U$58,$C$58:$Q$58,0))/1000/8760</f>
        <v>2.0802967028607611E-4</v>
      </c>
      <c r="V59" s="715">
        <v>0</v>
      </c>
      <c r="X59" s="742">
        <v>2005</v>
      </c>
      <c r="Y59" s="723">
        <f>T59-U59</f>
        <v>2.9150673522382157E-6</v>
      </c>
      <c r="Z59" s="804"/>
      <c r="AA59" s="833">
        <f t="shared" ref="AA59:AA88" si="0">(L59-M59)/1000/8760</f>
        <v>1.7954481019240433E-2</v>
      </c>
      <c r="AB59" s="804"/>
      <c r="AC59" s="835"/>
    </row>
    <row r="60" spans="2:29">
      <c r="B60" s="722">
        <f t="shared" ref="B60:B85" si="1">B59+1</f>
        <v>2006</v>
      </c>
      <c r="C60" s="720" t="s">
        <v>105</v>
      </c>
      <c r="D60" s="700">
        <f>HLOOKUP($B60, UEC!$U$44:$AX$51, 8, FALSE)</f>
        <v>1173.0554692389117</v>
      </c>
      <c r="E60" s="700">
        <f>HLOOKUP($B60, UEC!$U$55:$AX$62, 8, FALSE)</f>
        <v>1161.0793164742474</v>
      </c>
      <c r="F60" s="700">
        <f t="shared" ref="F60:F89" si="2">D60</f>
        <v>1173.0554692389117</v>
      </c>
      <c r="G60" s="719">
        <f t="shared" ref="G60:G89" si="3">E60</f>
        <v>1161.0793164742474</v>
      </c>
      <c r="H60" s="720" t="s">
        <v>105</v>
      </c>
      <c r="I60" s="700">
        <f>VLOOKUP($B60, 'Stock Model'!$V$25:$AD$54,9,FALSE)</f>
        <v>13088.629656493737</v>
      </c>
      <c r="J60" s="721">
        <f ca="1">VLOOKUP($B60, 'Stock Model'!$V$25:$AD$54,3,FALSE)</f>
        <v>4611899.9265302205</v>
      </c>
      <c r="K60" s="720" t="s">
        <v>105</v>
      </c>
      <c r="L60" s="700">
        <f t="shared" ref="L60:L88" si="4">D60*I60</f>
        <v>15353688.603392595</v>
      </c>
      <c r="M60" s="719">
        <f t="shared" ref="M60:M88" si="5">E60*I60</f>
        <v>15196937.175146312</v>
      </c>
      <c r="N60" s="728"/>
      <c r="O60" s="728"/>
      <c r="P60" s="720">
        <f>HLOOKUP($B60, UEC!$D$80:$AX$81,2, FALSE)</f>
        <v>1804.0838285515345</v>
      </c>
      <c r="Q60" s="719">
        <f>HLOOKUP($B60, UEC!$E$85:$AX$86,2, FALSE)</f>
        <v>1779.1530057768578</v>
      </c>
      <c r="S60" s="739">
        <f>S59+1</f>
        <v>2006</v>
      </c>
      <c r="T60" s="704">
        <f t="shared" ref="T60:T88" si="6">INDEX($C$59:$Q$88,MATCH($S60,$B$59:$B$88,0),MATCH($T$58,$C$58:$Q$58,0))/1000/8760</f>
        <v>2.0594564252871396E-4</v>
      </c>
      <c r="U60" s="704">
        <f t="shared" ref="U60:U88" si="7">INDEX($C$59:$Q$88,MATCH($S60,$B$59:$B$88,0),MATCH($U$58,$C$58:$Q$58,0))/1000/8760</f>
        <v>2.030996581937052E-4</v>
      </c>
      <c r="V60" s="715">
        <v>0</v>
      </c>
      <c r="X60" s="742">
        <v>2006</v>
      </c>
      <c r="Y60" s="723">
        <f t="shared" ref="Y60:Y88" si="8">T60-U60</f>
        <v>2.8459843350087566E-6</v>
      </c>
      <c r="Z60" s="723">
        <f>Y60+Z59</f>
        <v>2.8459843350087566E-6</v>
      </c>
      <c r="AA60" s="833">
        <f t="shared" si="0"/>
        <v>1.7893998658251586E-2</v>
      </c>
      <c r="AB60" s="804"/>
      <c r="AC60" s="835"/>
    </row>
    <row r="61" spans="2:29">
      <c r="B61" s="722">
        <f t="shared" si="1"/>
        <v>2007</v>
      </c>
      <c r="C61" s="720" t="s">
        <v>105</v>
      </c>
      <c r="D61" s="700">
        <f>HLOOKUP($B61, UEC!$U$44:$AX$51, 8, FALSE)</f>
        <v>1148.0250623605357</v>
      </c>
      <c r="E61" s="700">
        <f>HLOOKUP($B61, UEC!$U$55:$AX$62, 8, FALSE)</f>
        <v>1136.3044541838283</v>
      </c>
      <c r="F61" s="700">
        <f t="shared" si="2"/>
        <v>1148.0250623605357</v>
      </c>
      <c r="G61" s="719">
        <f t="shared" si="3"/>
        <v>1136.3044541838283</v>
      </c>
      <c r="H61" s="720" t="s">
        <v>105</v>
      </c>
      <c r="I61" s="700">
        <f>VLOOKUP($B61, 'Stock Model'!$V$25:$AD$54,9,FALSE)</f>
        <v>13321.194163000901</v>
      </c>
      <c r="J61" s="721">
        <f ca="1">VLOOKUP($B61, 'Stock Model'!$V$25:$AD$54,3,FALSE)</f>
        <v>4654880.2119537452</v>
      </c>
      <c r="K61" s="720" t="s">
        <v>105</v>
      </c>
      <c r="L61" s="700">
        <f t="shared" si="4"/>
        <v>15293064.759695914</v>
      </c>
      <c r="M61" s="719">
        <f t="shared" si="5"/>
        <v>15136932.262465537</v>
      </c>
      <c r="N61" s="728"/>
      <c r="O61" s="728"/>
      <c r="P61" s="720">
        <f>HLOOKUP($B61, UEC!$D$80:$AX$81,2, FALSE)</f>
        <v>1765.5886734156552</v>
      </c>
      <c r="Q61" s="719">
        <f>HLOOKUP($B61, UEC!$E$85:$AX$86,2, FALSE)</f>
        <v>1741.1898192087287</v>
      </c>
      <c r="S61" s="739">
        <f t="shared" ref="S61:S88" si="9">S60+1</f>
        <v>2007</v>
      </c>
      <c r="T61" s="704">
        <f t="shared" si="6"/>
        <v>2.0155121842644466E-4</v>
      </c>
      <c r="U61" s="704">
        <f t="shared" si="7"/>
        <v>1.9876596109688683E-4</v>
      </c>
      <c r="V61" s="715">
        <v>0</v>
      </c>
      <c r="X61" s="742">
        <v>2007</v>
      </c>
      <c r="Y61" s="723">
        <f t="shared" si="8"/>
        <v>2.7852573295578304E-6</v>
      </c>
      <c r="Z61" s="723">
        <f t="shared" ref="Z61:Z88" si="10">Y61+Z60</f>
        <v>5.631241664566587E-6</v>
      </c>
      <c r="AA61" s="833">
        <f t="shared" si="0"/>
        <v>1.7823344432691443E-2</v>
      </c>
      <c r="AB61" s="804"/>
      <c r="AC61" s="835"/>
    </row>
    <row r="62" spans="2:29">
      <c r="B62" s="722">
        <f t="shared" si="1"/>
        <v>2008</v>
      </c>
      <c r="C62" s="720" t="s">
        <v>105</v>
      </c>
      <c r="D62" s="700">
        <f>HLOOKUP($B62, UEC!$U$44:$AX$51, 8, FALSE)</f>
        <v>1124.5244188355996</v>
      </c>
      <c r="E62" s="700">
        <f>HLOOKUP($B62, UEC!$U$55:$AX$62, 8, FALSE)</f>
        <v>1113.0437373326965</v>
      </c>
      <c r="F62" s="700">
        <f t="shared" si="2"/>
        <v>1124.5244188355996</v>
      </c>
      <c r="G62" s="719">
        <f t="shared" si="3"/>
        <v>1113.0437373326965</v>
      </c>
      <c r="H62" s="720" t="s">
        <v>105</v>
      </c>
      <c r="I62" s="700">
        <f>VLOOKUP($B62, 'Stock Model'!$V$25:$AD$54,9,FALSE)</f>
        <v>13557.596257584011</v>
      </c>
      <c r="J62" s="721">
        <f ca="1">VLOOKUP($B62, 'Stock Model'!$V$25:$AD$54,3,FALSE)</f>
        <v>4708896.4172711316</v>
      </c>
      <c r="K62" s="720" t="s">
        <v>105</v>
      </c>
      <c r="L62" s="700">
        <f t="shared" si="4"/>
        <v>15245848.052367359</v>
      </c>
      <c r="M62" s="719">
        <f t="shared" si="5"/>
        <v>15090197.607789088</v>
      </c>
      <c r="N62" s="728"/>
      <c r="O62" s="728"/>
      <c r="P62" s="720">
        <f>HLOOKUP($B62, UEC!$D$80:$AX$81,2, FALSE)</f>
        <v>1729.4461958809832</v>
      </c>
      <c r="Q62" s="719">
        <f>HLOOKUP($B62, UEC!$E$85:$AX$86,2, FALSE)</f>
        <v>1705.5467983444146</v>
      </c>
      <c r="S62" s="739">
        <f t="shared" si="9"/>
        <v>2008</v>
      </c>
      <c r="T62" s="704">
        <f t="shared" si="6"/>
        <v>1.9742536482659625E-4</v>
      </c>
      <c r="U62" s="704">
        <f t="shared" si="7"/>
        <v>1.9469712309867746E-4</v>
      </c>
      <c r="V62" s="715">
        <v>0</v>
      </c>
      <c r="X62" s="742">
        <v>2008</v>
      </c>
      <c r="Y62" s="723">
        <f t="shared" si="8"/>
        <v>2.7282417279187875E-6</v>
      </c>
      <c r="Z62" s="723">
        <f t="shared" si="10"/>
        <v>8.3594833924853745E-6</v>
      </c>
      <c r="AA62" s="833">
        <f t="shared" si="0"/>
        <v>1.7768315591126869E-2</v>
      </c>
      <c r="AB62" s="804"/>
      <c r="AC62" s="835"/>
    </row>
    <row r="63" spans="2:29">
      <c r="B63" s="722">
        <f t="shared" si="1"/>
        <v>2009</v>
      </c>
      <c r="C63" s="720" t="s">
        <v>105</v>
      </c>
      <c r="D63" s="700">
        <f>HLOOKUP($B63, UEC!$U$44:$AX$51, 8, FALSE)</f>
        <v>1102.7821540156613</v>
      </c>
      <c r="E63" s="700">
        <f>HLOOKUP($B63, UEC!$U$55:$AX$62, 8, FALSE)</f>
        <v>1091.5234472545853</v>
      </c>
      <c r="F63" s="700">
        <f t="shared" si="2"/>
        <v>1102.7821540156613</v>
      </c>
      <c r="G63" s="719">
        <f t="shared" si="3"/>
        <v>1091.5234472545853</v>
      </c>
      <c r="H63" s="720" t="s">
        <v>105</v>
      </c>
      <c r="I63" s="700">
        <f>VLOOKUP($B63, 'Stock Model'!$V$25:$AD$54,9,FALSE)</f>
        <v>13847.026541763988</v>
      </c>
      <c r="J63" s="721">
        <f ca="1">VLOOKUP($B63, 'Stock Model'!$V$25:$AD$54,3,FALSE)</f>
        <v>4778334.1007939931</v>
      </c>
      <c r="K63" s="720" t="s">
        <v>105</v>
      </c>
      <c r="L63" s="700">
        <f t="shared" si="4"/>
        <v>15270253.756438524</v>
      </c>
      <c r="M63" s="719">
        <f t="shared" si="5"/>
        <v>15114354.145091968</v>
      </c>
      <c r="N63" s="728"/>
      <c r="O63" s="728"/>
      <c r="P63" s="720">
        <f>HLOOKUP($B63, UEC!$D$80:$AX$81,2, FALSE)</f>
        <v>1696.0079916473974</v>
      </c>
      <c r="Q63" s="719">
        <f>HLOOKUP($B63, UEC!$E$85:$AX$86,2, FALSE)</f>
        <v>1672.5706801461104</v>
      </c>
      <c r="S63" s="739">
        <f t="shared" si="9"/>
        <v>2009</v>
      </c>
      <c r="T63" s="704">
        <f t="shared" si="6"/>
        <v>1.9360821822458874E-4</v>
      </c>
      <c r="U63" s="704">
        <f t="shared" si="7"/>
        <v>1.9093272604407653E-4</v>
      </c>
      <c r="V63" s="715">
        <v>0</v>
      </c>
      <c r="X63" s="742">
        <v>2009</v>
      </c>
      <c r="Y63" s="723">
        <f t="shared" si="8"/>
        <v>2.6754921805122178E-6</v>
      </c>
      <c r="Z63" s="723">
        <f t="shared" si="10"/>
        <v>1.1034975572997592E-5</v>
      </c>
      <c r="AA63" s="833">
        <f t="shared" si="0"/>
        <v>1.7796759286136516E-2</v>
      </c>
      <c r="AB63" s="804"/>
      <c r="AC63" s="835"/>
    </row>
    <row r="64" spans="2:29">
      <c r="B64" s="722">
        <f t="shared" si="1"/>
        <v>2010</v>
      </c>
      <c r="C64" s="720" t="s">
        <v>105</v>
      </c>
      <c r="D64" s="700">
        <f>HLOOKUP($B64, UEC!$U$44:$AX$51, 8, FALSE)</f>
        <v>1089.7882739498712</v>
      </c>
      <c r="E64" s="700">
        <f>HLOOKUP($B64, UEC!$U$55:$AX$62, 8, FALSE)</f>
        <v>1078.6622264677078</v>
      </c>
      <c r="F64" s="700">
        <f t="shared" si="2"/>
        <v>1089.7882739498712</v>
      </c>
      <c r="G64" s="719">
        <f t="shared" si="3"/>
        <v>1078.6622264677078</v>
      </c>
      <c r="H64" s="720" t="s">
        <v>105</v>
      </c>
      <c r="I64" s="700">
        <f>VLOOKUP($B64, 'Stock Model'!$V$25:$AD$54,9,FALSE)</f>
        <v>14118.520427945263</v>
      </c>
      <c r="J64" s="721">
        <f ca="1">VLOOKUP($B64, 'Stock Model'!$V$25:$AD$54,3,FALSE)</f>
        <v>4857718.8887064951</v>
      </c>
      <c r="K64" s="720" t="s">
        <v>105</v>
      </c>
      <c r="L64" s="700">
        <f t="shared" si="4"/>
        <v>15386198.007896464</v>
      </c>
      <c r="M64" s="719">
        <f t="shared" si="5"/>
        <v>15229114.679237252</v>
      </c>
      <c r="N64" s="728"/>
      <c r="O64" s="728"/>
      <c r="P64" s="720">
        <f>HLOOKUP($B64, UEC!$D$80:$AX$81,2, FALSE)</f>
        <v>1676.0242402293679</v>
      </c>
      <c r="Q64" s="719">
        <f>HLOOKUP($B64, UEC!$E$85:$AX$86,2, FALSE)</f>
        <v>1652.8630862752475</v>
      </c>
      <c r="S64" s="739">
        <f t="shared" si="9"/>
        <v>2010</v>
      </c>
      <c r="T64" s="704">
        <f t="shared" si="6"/>
        <v>1.9132696806271323E-4</v>
      </c>
      <c r="U64" s="704">
        <f t="shared" si="7"/>
        <v>1.8868300071635247E-4</v>
      </c>
      <c r="V64" s="715">
        <v>0</v>
      </c>
      <c r="X64" s="742">
        <v>2010</v>
      </c>
      <c r="Y64" s="723">
        <f t="shared" si="8"/>
        <v>2.6439673463607644E-6</v>
      </c>
      <c r="Z64" s="723">
        <f t="shared" si="10"/>
        <v>1.3678942919358357E-5</v>
      </c>
      <c r="AA64" s="833">
        <f t="shared" si="0"/>
        <v>1.7931886833243402E-2</v>
      </c>
      <c r="AB64" s="804"/>
      <c r="AC64" s="835"/>
    </row>
    <row r="65" spans="2:29">
      <c r="B65" s="722">
        <f t="shared" si="1"/>
        <v>2011</v>
      </c>
      <c r="C65" s="720" t="s">
        <v>105</v>
      </c>
      <c r="D65" s="700">
        <f>HLOOKUP($B65, UEC!$U$44:$AX$51, 8, FALSE)</f>
        <v>1075.5151692273466</v>
      </c>
      <c r="E65" s="700">
        <f>HLOOKUP($B65, UEC!$U$55:$AX$62, 8, FALSE)</f>
        <v>1064.5348410969664</v>
      </c>
      <c r="F65" s="700">
        <f t="shared" si="2"/>
        <v>1075.5151692273466</v>
      </c>
      <c r="G65" s="719">
        <f t="shared" si="3"/>
        <v>1064.5348410969664</v>
      </c>
      <c r="H65" s="720" t="s">
        <v>105</v>
      </c>
      <c r="I65" s="700">
        <f>VLOOKUP($B65, 'Stock Model'!$V$25:$AD$54,9,FALSE)</f>
        <v>14414.493458139677</v>
      </c>
      <c r="J65" s="721">
        <f ca="1">VLOOKUP($B65, 'Stock Model'!$V$25:$AD$54,3,FALSE)</f>
        <v>4946299.1039797161</v>
      </c>
      <c r="K65" s="720" t="s">
        <v>105</v>
      </c>
      <c r="L65" s="700">
        <f t="shared" si="4"/>
        <v>15503006.370957576</v>
      </c>
      <c r="M65" s="719">
        <f t="shared" si="5"/>
        <v>15344730.502953982</v>
      </c>
      <c r="N65" s="728"/>
      <c r="O65" s="728"/>
      <c r="P65" s="720">
        <f>HLOOKUP($B65, UEC!$D$80:$AX$81,2, FALSE)</f>
        <v>1654.0731236041365</v>
      </c>
      <c r="Q65" s="719">
        <f>HLOOKUP($B65, UEC!$E$85:$AX$86,2, FALSE)</f>
        <v>1631.2153144223762</v>
      </c>
      <c r="S65" s="739">
        <f t="shared" si="9"/>
        <v>2011</v>
      </c>
      <c r="T65" s="704">
        <f t="shared" si="6"/>
        <v>1.8882113283152243E-4</v>
      </c>
      <c r="U65" s="704">
        <f t="shared" si="7"/>
        <v>1.862117938838329E-4</v>
      </c>
      <c r="V65" s="715">
        <v>0</v>
      </c>
      <c r="X65" s="742">
        <v>2011</v>
      </c>
      <c r="Y65" s="723">
        <f t="shared" si="8"/>
        <v>2.6093389476895378E-6</v>
      </c>
      <c r="Z65" s="723">
        <f t="shared" si="10"/>
        <v>1.6288281867047895E-5</v>
      </c>
      <c r="AA65" s="833">
        <f t="shared" si="0"/>
        <v>1.8068021461597462E-2</v>
      </c>
      <c r="AB65" s="804"/>
      <c r="AC65" s="835"/>
    </row>
    <row r="66" spans="2:29">
      <c r="B66" s="722">
        <f t="shared" si="1"/>
        <v>2012</v>
      </c>
      <c r="C66" s="720" t="s">
        <v>105</v>
      </c>
      <c r="D66" s="700">
        <f>HLOOKUP($B66, UEC!$U$44:$AX$51, 8, FALSE)</f>
        <v>1060.0335323681429</v>
      </c>
      <c r="E66" s="700">
        <f>HLOOKUP($B66, UEC!$U$55:$AX$62, 8, FALSE)</f>
        <v>1049.2112619365971</v>
      </c>
      <c r="F66" s="700">
        <f t="shared" si="2"/>
        <v>1060.0335323681429</v>
      </c>
      <c r="G66" s="719">
        <f t="shared" si="3"/>
        <v>1049.2112619365971</v>
      </c>
      <c r="H66" s="720" t="s">
        <v>105</v>
      </c>
      <c r="I66" s="700">
        <f>VLOOKUP($B66, 'Stock Model'!$V$25:$AD$54,9,FALSE)</f>
        <v>14643.646298660067</v>
      </c>
      <c r="J66" s="721">
        <f ca="1">VLOOKUP($B66, 'Stock Model'!$V$25:$AD$54,3,FALSE)</f>
        <v>5041227.8639126513</v>
      </c>
      <c r="K66" s="720" t="s">
        <v>105</v>
      </c>
      <c r="L66" s="700">
        <f t="shared" si="4"/>
        <v>15522756.112718312</v>
      </c>
      <c r="M66" s="719">
        <f t="shared" si="5"/>
        <v>15364278.612370308</v>
      </c>
      <c r="N66" s="728"/>
      <c r="O66" s="728"/>
      <c r="P66" s="720">
        <f>HLOOKUP($B66, UEC!$D$80:$AX$81,2, FALSE)</f>
        <v>1630.2633623186639</v>
      </c>
      <c r="Q66" s="719">
        <f>HLOOKUP($B66, UEC!$E$85:$AX$86,2, FALSE)</f>
        <v>1607.7345827138672</v>
      </c>
      <c r="S66" s="739">
        <f t="shared" si="9"/>
        <v>2012</v>
      </c>
      <c r="T66" s="704">
        <f t="shared" si="6"/>
        <v>1.861031235523589E-4</v>
      </c>
      <c r="U66" s="704">
        <f t="shared" si="7"/>
        <v>1.8353134505866064E-4</v>
      </c>
      <c r="V66" s="715">
        <v>0</v>
      </c>
      <c r="X66" s="742">
        <v>2012</v>
      </c>
      <c r="Y66" s="723">
        <f t="shared" si="8"/>
        <v>2.571778493698257E-6</v>
      </c>
      <c r="Z66" s="723">
        <f t="shared" si="10"/>
        <v>1.8860060360746152E-5</v>
      </c>
      <c r="AA66" s="833">
        <f t="shared" si="0"/>
        <v>1.8091038852511825E-2</v>
      </c>
      <c r="AB66" s="804"/>
      <c r="AC66" s="835"/>
    </row>
    <row r="67" spans="2:29">
      <c r="B67" s="722">
        <f t="shared" si="1"/>
        <v>2013</v>
      </c>
      <c r="C67" s="720" t="s">
        <v>105</v>
      </c>
      <c r="D67" s="700">
        <f>HLOOKUP($B67, UEC!$U$44:$AX$51, 8, FALSE)</f>
        <v>1044.7781689470726</v>
      </c>
      <c r="E67" s="700">
        <f>HLOOKUP($B67, UEC!$U$55:$AX$62, 8, FALSE)</f>
        <v>1034.1116461059878</v>
      </c>
      <c r="F67" s="700">
        <f t="shared" si="2"/>
        <v>1044.7781689470726</v>
      </c>
      <c r="G67" s="719">
        <f t="shared" si="3"/>
        <v>1034.1116461059878</v>
      </c>
      <c r="H67" s="720" t="s">
        <v>105</v>
      </c>
      <c r="I67" s="700">
        <f>VLOOKUP($B67, 'Stock Model'!$V$25:$AD$54,9,FALSE)</f>
        <v>14810.720979858266</v>
      </c>
      <c r="J67" s="721">
        <f ca="1">VLOOKUP($B67, 'Stock Model'!$V$25:$AD$54,3,FALSE)</f>
        <v>5144084.0622457527</v>
      </c>
      <c r="K67" s="720" t="s">
        <v>105</v>
      </c>
      <c r="L67" s="700">
        <f t="shared" si="4"/>
        <v>15473917.946122311</v>
      </c>
      <c r="M67" s="719">
        <f t="shared" si="5"/>
        <v>15315939.05249772</v>
      </c>
      <c r="N67" s="728"/>
      <c r="O67" s="728"/>
      <c r="P67" s="720">
        <f>HLOOKUP($B67, UEC!$D$80:$AX$81,2, FALSE)</f>
        <v>1606.8015950209194</v>
      </c>
      <c r="Q67" s="719">
        <f>HLOOKUP($B67, UEC!$E$85:$AX$86,2, FALSE)</f>
        <v>1584.5970360278393</v>
      </c>
      <c r="S67" s="739">
        <f t="shared" si="9"/>
        <v>2013</v>
      </c>
      <c r="T67" s="704">
        <f t="shared" si="6"/>
        <v>1.8342483961426021E-4</v>
      </c>
      <c r="U67" s="704">
        <f t="shared" si="7"/>
        <v>1.8089007260591771E-4</v>
      </c>
      <c r="V67" s="715">
        <v>0</v>
      </c>
      <c r="X67" s="742">
        <v>2013</v>
      </c>
      <c r="Y67" s="723">
        <f t="shared" si="8"/>
        <v>2.5347670083424999E-6</v>
      </c>
      <c r="Z67" s="723">
        <f t="shared" si="10"/>
        <v>2.1394827369088652E-5</v>
      </c>
      <c r="AA67" s="833">
        <f t="shared" si="0"/>
        <v>1.8034120276779763E-2</v>
      </c>
      <c r="AB67" s="804"/>
      <c r="AC67" s="835"/>
    </row>
    <row r="68" spans="2:29">
      <c r="B68" s="722">
        <f t="shared" si="1"/>
        <v>2014</v>
      </c>
      <c r="C68" s="720" t="s">
        <v>105</v>
      </c>
      <c r="D68" s="700">
        <f>HLOOKUP($B68, UEC!$U$44:$AX$51, 8, FALSE)</f>
        <v>1030.4121757083531</v>
      </c>
      <c r="E68" s="700">
        <f>HLOOKUP($B68, UEC!$U$55:$AX$62, 8, FALSE)</f>
        <v>1019.8923205519212</v>
      </c>
      <c r="F68" s="700">
        <f t="shared" si="2"/>
        <v>1030.4121757083531</v>
      </c>
      <c r="G68" s="719">
        <f t="shared" si="3"/>
        <v>1019.8923205519212</v>
      </c>
      <c r="H68" s="720" t="s">
        <v>105</v>
      </c>
      <c r="I68" s="700">
        <f>VLOOKUP($B68, 'Stock Model'!$V$25:$AD$54,9,FALSE)</f>
        <v>14906.495762245697</v>
      </c>
      <c r="J68" s="721">
        <f ca="1">VLOOKUP($B68, 'Stock Model'!$V$25:$AD$54,3,FALSE)</f>
        <v>5250932.7785284314</v>
      </c>
      <c r="K68" s="720" t="s">
        <v>105</v>
      </c>
      <c r="L68" s="700">
        <f t="shared" si="4"/>
        <v>15359834.730562933</v>
      </c>
      <c r="M68" s="719">
        <f t="shared" si="5"/>
        <v>15203020.554254143</v>
      </c>
      <c r="N68" s="728"/>
      <c r="O68" s="728"/>
      <c r="P68" s="720">
        <f>HLOOKUP($B68, UEC!$D$80:$AX$81,2, FALSE)</f>
        <v>1584.7076218349198</v>
      </c>
      <c r="Q68" s="719">
        <f>HLOOKUP($B68, UEC!$E$85:$AX$86,2, FALSE)</f>
        <v>1562.8083817639269</v>
      </c>
      <c r="S68" s="739">
        <f t="shared" si="9"/>
        <v>2014</v>
      </c>
      <c r="T68" s="704">
        <f t="shared" si="6"/>
        <v>1.8090269655649771E-4</v>
      </c>
      <c r="U68" s="704">
        <f t="shared" si="7"/>
        <v>1.7840278330638436E-4</v>
      </c>
      <c r="V68" s="715">
        <v>0</v>
      </c>
      <c r="X68" s="742">
        <v>2014</v>
      </c>
      <c r="Y68" s="723">
        <f t="shared" si="8"/>
        <v>2.4999132501133542E-6</v>
      </c>
      <c r="Z68" s="723">
        <f t="shared" si="10"/>
        <v>2.3894740619202006E-5</v>
      </c>
      <c r="AA68" s="833">
        <f t="shared" si="0"/>
        <v>1.7901161679085641E-2</v>
      </c>
      <c r="AB68" s="804"/>
      <c r="AC68" s="835"/>
    </row>
    <row r="69" spans="2:29">
      <c r="B69" s="722">
        <f t="shared" si="1"/>
        <v>2015</v>
      </c>
      <c r="C69" s="720" t="s">
        <v>105</v>
      </c>
      <c r="D69" s="700">
        <f>HLOOKUP($B69, UEC!$U$44:$AX$51, 8, FALSE)</f>
        <v>1016.6280332888706</v>
      </c>
      <c r="E69" s="700">
        <f>HLOOKUP($B69, UEC!$U$55:$AX$62, 8, FALSE)</f>
        <v>1006.2489054890513</v>
      </c>
      <c r="F69" s="700">
        <f t="shared" si="2"/>
        <v>1016.6280332888706</v>
      </c>
      <c r="G69" s="719">
        <f t="shared" si="3"/>
        <v>1006.2489054890513</v>
      </c>
      <c r="H69" s="720" t="s">
        <v>105</v>
      </c>
      <c r="I69" s="700">
        <f>VLOOKUP($B69, 'Stock Model'!$V$25:$AD$54,9,FALSE)</f>
        <v>14938.282366695197</v>
      </c>
      <c r="J69" s="721">
        <f ca="1">VLOOKUP($B69, 'Stock Model'!$V$25:$AD$54,3,FALSE)</f>
        <v>5365846.0081158401</v>
      </c>
      <c r="K69" s="720" t="s">
        <v>105</v>
      </c>
      <c r="L69" s="700">
        <f t="shared" si="4"/>
        <v>15186676.623167153</v>
      </c>
      <c r="M69" s="719">
        <f t="shared" si="5"/>
        <v>15031630.281373436</v>
      </c>
      <c r="N69" s="728"/>
      <c r="O69" s="728"/>
      <c r="P69" s="720">
        <f>HLOOKUP($B69, UEC!$D$80:$AX$81,2, FALSE)</f>
        <v>1563.5084977682859</v>
      </c>
      <c r="Q69" s="719">
        <f>HLOOKUP($B69, UEC!$E$85:$AX$86,2, FALSE)</f>
        <v>1541.9022106059765</v>
      </c>
      <c r="S69" s="739">
        <f t="shared" si="9"/>
        <v>2015</v>
      </c>
      <c r="T69" s="704">
        <f t="shared" si="6"/>
        <v>1.7848270522469016E-4</v>
      </c>
      <c r="U69" s="704">
        <f t="shared" si="7"/>
        <v>1.7601623408744024E-4</v>
      </c>
      <c r="V69" s="715">
        <v>0</v>
      </c>
      <c r="X69" s="742">
        <v>2015</v>
      </c>
      <c r="Y69" s="723">
        <f t="shared" si="8"/>
        <v>2.4664711372499135E-6</v>
      </c>
      <c r="Z69" s="723">
        <f t="shared" si="10"/>
        <v>2.6361211756451919E-5</v>
      </c>
      <c r="AA69" s="833">
        <f t="shared" si="0"/>
        <v>1.7699354086040849E-2</v>
      </c>
      <c r="AB69" s="804"/>
      <c r="AC69" s="835"/>
    </row>
    <row r="70" spans="2:29">
      <c r="B70" s="722">
        <f t="shared" si="1"/>
        <v>2016</v>
      </c>
      <c r="C70" s="720" t="s">
        <v>105</v>
      </c>
      <c r="D70" s="700">
        <f>HLOOKUP($B70, UEC!$U$44:$AX$51, 8, FALSE)</f>
        <v>1004.3915552848116</v>
      </c>
      <c r="E70" s="700">
        <f>HLOOKUP($B70, UEC!$U$55:$AX$62, 8, FALSE)</f>
        <v>994.13735416895656</v>
      </c>
      <c r="F70" s="700">
        <f t="shared" si="2"/>
        <v>1004.3915552848116</v>
      </c>
      <c r="G70" s="719">
        <f t="shared" si="3"/>
        <v>994.13735416895656</v>
      </c>
      <c r="H70" s="720" t="s">
        <v>105</v>
      </c>
      <c r="I70" s="700">
        <f>VLOOKUP($B70, 'Stock Model'!$V$25:$AD$54,9,FALSE)</f>
        <v>15055.639074380208</v>
      </c>
      <c r="J70" s="721">
        <f ca="1">VLOOKUP($B70, 'Stock Model'!$V$25:$AD$54,3,FALSE)</f>
        <v>5477497.1900278646</v>
      </c>
      <c r="K70" s="720" t="s">
        <v>105</v>
      </c>
      <c r="L70" s="700">
        <f t="shared" si="4"/>
        <v>15121756.745723518</v>
      </c>
      <c r="M70" s="719">
        <f t="shared" si="5"/>
        <v>14967373.194727099</v>
      </c>
      <c r="N70" s="728"/>
      <c r="O70" s="728"/>
      <c r="P70" s="720">
        <f>HLOOKUP($B70, UEC!$D$80:$AX$81,2, FALSE)</f>
        <v>1544.6895819843012</v>
      </c>
      <c r="Q70" s="719">
        <f>HLOOKUP($B70, UEC!$E$85:$AX$86,2, FALSE)</f>
        <v>1523.3433553839225</v>
      </c>
      <c r="S70" s="739">
        <f t="shared" si="9"/>
        <v>2016</v>
      </c>
      <c r="T70" s="704">
        <f t="shared" si="6"/>
        <v>1.7633442716715768E-4</v>
      </c>
      <c r="U70" s="704">
        <f t="shared" si="7"/>
        <v>1.7389764330866695E-4</v>
      </c>
      <c r="V70" s="715">
        <v>0</v>
      </c>
      <c r="X70" s="742">
        <v>2016</v>
      </c>
      <c r="Y70" s="723">
        <f t="shared" si="8"/>
        <v>2.4367838584907317E-6</v>
      </c>
      <c r="Z70" s="723">
        <f t="shared" si="10"/>
        <v>2.8797995614942651E-5</v>
      </c>
      <c r="AA70" s="833">
        <f t="shared" si="0"/>
        <v>1.7623693036120897E-2</v>
      </c>
      <c r="AB70" s="804"/>
      <c r="AC70" s="835"/>
    </row>
    <row r="71" spans="2:29">
      <c r="B71" s="722">
        <f t="shared" si="1"/>
        <v>2017</v>
      </c>
      <c r="C71" s="720" t="s">
        <v>105</v>
      </c>
      <c r="D71" s="700">
        <f>HLOOKUP($B71, UEC!$U$44:$AX$51, 8, FALSE)</f>
        <v>992.4713813207884</v>
      </c>
      <c r="E71" s="700">
        <f>HLOOKUP($B71, UEC!$U$55:$AX$62, 8, FALSE)</f>
        <v>982.33887762514746</v>
      </c>
      <c r="F71" s="700">
        <f t="shared" si="2"/>
        <v>992.4713813207884</v>
      </c>
      <c r="G71" s="719">
        <f t="shared" si="3"/>
        <v>982.33887762514746</v>
      </c>
      <c r="H71" s="720" t="s">
        <v>105</v>
      </c>
      <c r="I71" s="700">
        <f>VLOOKUP($B71, 'Stock Model'!$V$25:$AD$54,9,FALSE)</f>
        <v>15257.189708336964</v>
      </c>
      <c r="J71" s="721">
        <f ca="1">VLOOKUP($B71, 'Stock Model'!$V$25:$AD$54,3,FALSE)</f>
        <v>5585731.9825330013</v>
      </c>
      <c r="K71" s="720" t="s">
        <v>105</v>
      </c>
      <c r="L71" s="700">
        <f t="shared" si="4"/>
        <v>15142324.144906504</v>
      </c>
      <c r="M71" s="719">
        <f t="shared" si="5"/>
        <v>14987730.613801684</v>
      </c>
      <c r="N71" s="728"/>
      <c r="O71" s="728"/>
      <c r="P71" s="720">
        <f>HLOOKUP($B71, UEC!$D$80:$AX$81,2, FALSE)</f>
        <v>1526.3571214605308</v>
      </c>
      <c r="Q71" s="719">
        <f>HLOOKUP($B71, UEC!$E$85:$AX$86,2, FALSE)</f>
        <v>1505.2642330460549</v>
      </c>
      <c r="S71" s="739">
        <f t="shared" si="9"/>
        <v>2017</v>
      </c>
      <c r="T71" s="704">
        <f t="shared" si="6"/>
        <v>1.7424168053202407E-4</v>
      </c>
      <c r="U71" s="704">
        <f t="shared" si="7"/>
        <v>1.7183381655776881E-4</v>
      </c>
      <c r="V71" s="715">
        <v>0</v>
      </c>
      <c r="X71" s="742">
        <v>2017</v>
      </c>
      <c r="Y71" s="723">
        <f t="shared" si="8"/>
        <v>2.4078639742552629E-6</v>
      </c>
      <c r="Z71" s="723">
        <f t="shared" si="10"/>
        <v>3.1205859589197914E-5</v>
      </c>
      <c r="AA71" s="833">
        <f t="shared" si="0"/>
        <v>1.7647663368130121E-2</v>
      </c>
      <c r="AB71" s="804"/>
      <c r="AC71" s="835"/>
    </row>
    <row r="72" spans="2:29">
      <c r="B72" s="722">
        <f t="shared" si="1"/>
        <v>2018</v>
      </c>
      <c r="C72" s="720" t="s">
        <v>105</v>
      </c>
      <c r="D72" s="700">
        <f>HLOOKUP($B72, UEC!$U$44:$AX$51, 8, FALSE)</f>
        <v>979.45801508153295</v>
      </c>
      <c r="E72" s="700">
        <f>HLOOKUP($B72, UEC!$U$55:$AX$62, 8, FALSE)</f>
        <v>969.4583696062839</v>
      </c>
      <c r="F72" s="700">
        <f t="shared" si="2"/>
        <v>979.45801508153295</v>
      </c>
      <c r="G72" s="719">
        <f t="shared" si="3"/>
        <v>969.4583696062839</v>
      </c>
      <c r="H72" s="720" t="s">
        <v>105</v>
      </c>
      <c r="I72" s="700">
        <f>VLOOKUP($B72, 'Stock Model'!$V$25:$AD$54,9,FALSE)</f>
        <v>15475.167574869794</v>
      </c>
      <c r="J72" s="721">
        <f ca="1">VLOOKUP($B72, 'Stock Model'!$V$25:$AD$54,3,FALSE)</f>
        <v>5693546.5336949974</v>
      </c>
      <c r="K72" s="720" t="s">
        <v>105</v>
      </c>
      <c r="L72" s="700">
        <f t="shared" si="4"/>
        <v>15157276.91593607</v>
      </c>
      <c r="M72" s="719">
        <f t="shared" si="5"/>
        <v>15002530.726517301</v>
      </c>
      <c r="N72" s="728"/>
      <c r="O72" s="728"/>
      <c r="P72" s="720">
        <f>HLOOKUP($B72, UEC!$D$80:$AX$81,2, FALSE)</f>
        <v>1506.3434015615978</v>
      </c>
      <c r="Q72" s="719">
        <f>HLOOKUP($B72, UEC!$E$85:$AX$86,2, FALSE)</f>
        <v>1485.5270848318551</v>
      </c>
      <c r="S72" s="739">
        <f t="shared" si="9"/>
        <v>2018</v>
      </c>
      <c r="T72" s="704">
        <f t="shared" si="6"/>
        <v>1.7195700931068466E-4</v>
      </c>
      <c r="U72" s="704">
        <f t="shared" si="7"/>
        <v>1.695807174465588E-4</v>
      </c>
      <c r="V72" s="715">
        <v>0</v>
      </c>
      <c r="X72" s="742">
        <v>2018</v>
      </c>
      <c r="Y72" s="723">
        <f t="shared" si="8"/>
        <v>2.3762918641258637E-6</v>
      </c>
      <c r="Z72" s="723">
        <f t="shared" si="10"/>
        <v>3.3582151453323778E-5</v>
      </c>
      <c r="AA72" s="833">
        <f t="shared" si="0"/>
        <v>1.7665090116297778E-2</v>
      </c>
      <c r="AB72" s="804"/>
      <c r="AC72" s="835"/>
    </row>
    <row r="73" spans="2:29">
      <c r="B73" s="722">
        <f t="shared" si="1"/>
        <v>2019</v>
      </c>
      <c r="C73" s="720" t="s">
        <v>105</v>
      </c>
      <c r="D73" s="700">
        <f>HLOOKUP($B73, UEC!$U$44:$AX$51, 8, FALSE)</f>
        <v>966.89869061708043</v>
      </c>
      <c r="E73" s="700">
        <f>HLOOKUP($B73, UEC!$U$55:$AX$62, 8, FALSE)</f>
        <v>957.02726788351015</v>
      </c>
      <c r="F73" s="700">
        <f t="shared" si="2"/>
        <v>966.89869061708043</v>
      </c>
      <c r="G73" s="719">
        <f t="shared" si="3"/>
        <v>957.02726788351015</v>
      </c>
      <c r="H73" s="720" t="s">
        <v>105</v>
      </c>
      <c r="I73" s="700">
        <f>VLOOKUP($B73, 'Stock Model'!$V$25:$AD$54,9,FALSE)</f>
        <v>15646.733622533544</v>
      </c>
      <c r="J73" s="721">
        <f ca="1">VLOOKUP($B73, 'Stock Model'!$V$25:$AD$54,3,FALSE)</f>
        <v>5799365.0518722674</v>
      </c>
      <c r="K73" s="720" t="s">
        <v>105</v>
      </c>
      <c r="L73" s="700">
        <f t="shared" si="4"/>
        <v>15128806.252061931</v>
      </c>
      <c r="M73" s="719">
        <f t="shared" si="5"/>
        <v>14974350.730074335</v>
      </c>
      <c r="N73" s="728"/>
      <c r="O73" s="728"/>
      <c r="P73" s="720">
        <f>HLOOKUP($B73, UEC!$D$80:$AX$81,2, FALSE)</f>
        <v>1487.0279686958772</v>
      </c>
      <c r="Q73" s="719">
        <f>HLOOKUP($B73, UEC!$E$85:$AX$86,2, FALSE)</f>
        <v>1466.4785739494537</v>
      </c>
      <c r="S73" s="739">
        <f t="shared" si="9"/>
        <v>2019</v>
      </c>
      <c r="T73" s="704">
        <f t="shared" si="6"/>
        <v>1.6975205122099054E-4</v>
      </c>
      <c r="U73" s="704">
        <f t="shared" si="7"/>
        <v>1.6740622990290568E-4</v>
      </c>
      <c r="V73" s="715">
        <v>0</v>
      </c>
      <c r="X73" s="742">
        <v>2019</v>
      </c>
      <c r="Y73" s="723">
        <f t="shared" si="8"/>
        <v>2.3458213180848643E-6</v>
      </c>
      <c r="Z73" s="723">
        <f t="shared" si="10"/>
        <v>3.5927972771408642E-5</v>
      </c>
      <c r="AA73" s="833">
        <f t="shared" si="0"/>
        <v>1.7631908902693668E-2</v>
      </c>
      <c r="AB73" s="804"/>
      <c r="AC73" s="835"/>
    </row>
    <row r="74" spans="2:29">
      <c r="B74" s="722">
        <f t="shared" si="1"/>
        <v>2020</v>
      </c>
      <c r="C74" s="720" t="s">
        <v>105</v>
      </c>
      <c r="D74" s="700">
        <f>HLOOKUP($B74, UEC!$U$44:$AX$51, 8, FALSE)</f>
        <v>954.05442513095522</v>
      </c>
      <c r="E74" s="700">
        <f>HLOOKUP($B74, UEC!$U$55:$AX$62, 8, FALSE)</f>
        <v>944.31413420627666</v>
      </c>
      <c r="F74" s="700">
        <f t="shared" si="2"/>
        <v>954.05442513095522</v>
      </c>
      <c r="G74" s="719">
        <f t="shared" si="3"/>
        <v>944.31413420627666</v>
      </c>
      <c r="H74" s="720" t="s">
        <v>105</v>
      </c>
      <c r="I74" s="700">
        <f>VLOOKUP($B74, 'Stock Model'!$V$25:$AD$54,9,FALSE)</f>
        <v>15779.068595156508</v>
      </c>
      <c r="J74" s="721">
        <f ca="1">VLOOKUP($B74, 'Stock Model'!$V$25:$AD$54,3,FALSE)</f>
        <v>5906442.6658415478</v>
      </c>
      <c r="K74" s="720" t="s">
        <v>105</v>
      </c>
      <c r="L74" s="700">
        <f t="shared" si="4"/>
        <v>15054090.217653953</v>
      </c>
      <c r="M74" s="719">
        <f t="shared" si="5"/>
        <v>14900397.499016669</v>
      </c>
      <c r="N74" s="728"/>
      <c r="O74" s="728"/>
      <c r="P74" s="720">
        <f>HLOOKUP($B74, UEC!$D$80:$AX$81,2, FALSE)</f>
        <v>1467.2743148740547</v>
      </c>
      <c r="Q74" s="719">
        <f>HLOOKUP($B74, UEC!$E$85:$AX$86,2, FALSE)</f>
        <v>1446.9978979320936</v>
      </c>
      <c r="S74" s="739">
        <f t="shared" si="9"/>
        <v>2020</v>
      </c>
      <c r="T74" s="704">
        <f t="shared" si="6"/>
        <v>1.6749706790799711E-4</v>
      </c>
      <c r="U74" s="704">
        <f t="shared" si="7"/>
        <v>1.6518240843973672E-4</v>
      </c>
      <c r="V74" s="715">
        <v>0</v>
      </c>
      <c r="X74" s="742">
        <v>2020</v>
      </c>
      <c r="Y74" s="723">
        <f t="shared" si="8"/>
        <v>2.3146594682603872E-6</v>
      </c>
      <c r="Z74" s="723">
        <f t="shared" si="10"/>
        <v>3.8242632239669029E-5</v>
      </c>
      <c r="AA74" s="833">
        <f t="shared" si="0"/>
        <v>1.7544830894667112E-2</v>
      </c>
      <c r="AB74" s="804"/>
      <c r="AC74" s="835"/>
    </row>
    <row r="75" spans="2:29">
      <c r="B75" s="722">
        <f t="shared" si="1"/>
        <v>2021</v>
      </c>
      <c r="C75" s="720" t="s">
        <v>105</v>
      </c>
      <c r="D75" s="700">
        <f>HLOOKUP($B75, UEC!$U$44:$AX$51, 8, FALSE)</f>
        <v>942.03064547650388</v>
      </c>
      <c r="E75" s="700">
        <f>HLOOKUP($B75, UEC!$U$55:$AX$62, 8, FALSE)</f>
        <v>932.41310972046517</v>
      </c>
      <c r="F75" s="700">
        <f t="shared" si="2"/>
        <v>942.03064547650388</v>
      </c>
      <c r="G75" s="719">
        <f t="shared" si="3"/>
        <v>932.41310972046517</v>
      </c>
      <c r="H75" s="720" t="s">
        <v>105</v>
      </c>
      <c r="I75" s="700">
        <f>VLOOKUP($B75, 'Stock Model'!$V$25:$AD$54,9,FALSE)</f>
        <v>15941.848531521007</v>
      </c>
      <c r="J75" s="721">
        <f ca="1">VLOOKUP($B75, 'Stock Model'!$V$25:$AD$54,3,FALSE)</f>
        <v>6018302.7998775002</v>
      </c>
      <c r="K75" s="720" t="s">
        <v>105</v>
      </c>
      <c r="L75" s="700">
        <f t="shared" si="4"/>
        <v>15017709.86223739</v>
      </c>
      <c r="M75" s="719">
        <f t="shared" si="5"/>
        <v>14864388.563968133</v>
      </c>
      <c r="N75" s="728"/>
      <c r="O75" s="728"/>
      <c r="P75" s="720">
        <f>HLOOKUP($B75, UEC!$D$80:$AX$81,2, FALSE)</f>
        <v>1448.7825154651684</v>
      </c>
      <c r="Q75" s="719">
        <f>HLOOKUP($B75, UEC!$E$85:$AX$86,2, FALSE)</f>
        <v>1428.7616386297987</v>
      </c>
      <c r="S75" s="739">
        <f t="shared" si="9"/>
        <v>2021</v>
      </c>
      <c r="T75" s="704">
        <f t="shared" si="6"/>
        <v>1.6538613190241648E-4</v>
      </c>
      <c r="U75" s="704">
        <f t="shared" si="7"/>
        <v>1.6310064367920074E-4</v>
      </c>
      <c r="V75" s="715">
        <v>0</v>
      </c>
      <c r="X75" s="742">
        <v>2021</v>
      </c>
      <c r="Y75" s="723">
        <f t="shared" si="8"/>
        <v>2.2854882232157441E-6</v>
      </c>
      <c r="Z75" s="723">
        <f t="shared" si="10"/>
        <v>4.0528120462884773E-5</v>
      </c>
      <c r="AA75" s="833">
        <f t="shared" si="0"/>
        <v>1.7502431309275906E-2</v>
      </c>
      <c r="AB75" s="804"/>
      <c r="AC75" s="835"/>
    </row>
    <row r="76" spans="2:29">
      <c r="B76" s="722">
        <f t="shared" si="1"/>
        <v>2022</v>
      </c>
      <c r="C76" s="720" t="s">
        <v>105</v>
      </c>
      <c r="D76" s="700">
        <f>HLOOKUP($B76, UEC!$U$44:$AX$51, 8, FALSE)</f>
        <v>930.50757698111454</v>
      </c>
      <c r="E76" s="700">
        <f>HLOOKUP($B76, UEC!$U$55:$AX$62, 8, FALSE)</f>
        <v>921.00768445017252</v>
      </c>
      <c r="F76" s="700">
        <f t="shared" si="2"/>
        <v>930.50757698111454</v>
      </c>
      <c r="G76" s="719">
        <f t="shared" si="3"/>
        <v>921.00768445017252</v>
      </c>
      <c r="H76" s="720" t="s">
        <v>105</v>
      </c>
      <c r="I76" s="700">
        <f>VLOOKUP($B76, 'Stock Model'!$V$25:$AD$54,9,FALSE)</f>
        <v>16095.530738747339</v>
      </c>
      <c r="J76" s="721">
        <f ca="1">VLOOKUP($B76, 'Stock Model'!$V$25:$AD$54,3,FALSE)</f>
        <v>6136460.1253750985</v>
      </c>
      <c r="K76" s="720" t="s">
        <v>105</v>
      </c>
      <c r="L76" s="700">
        <f t="shared" si="4"/>
        <v>14977013.307936834</v>
      </c>
      <c r="M76" s="719">
        <f t="shared" si="5"/>
        <v>14824107.49569026</v>
      </c>
      <c r="N76" s="728"/>
      <c r="O76" s="728"/>
      <c r="P76" s="720">
        <f>HLOOKUP($B76, UEC!$D$80:$AX$81,2, FALSE)</f>
        <v>1431.0607775994295</v>
      </c>
      <c r="Q76" s="719">
        <f>HLOOKUP($B76, UEC!$E$85:$AX$86,2, FALSE)</f>
        <v>1411.2847993097912</v>
      </c>
      <c r="S76" s="739">
        <f t="shared" si="9"/>
        <v>2022</v>
      </c>
      <c r="T76" s="704">
        <f t="shared" si="6"/>
        <v>1.6336310246568831E-4</v>
      </c>
      <c r="U76" s="704">
        <f t="shared" si="7"/>
        <v>1.6110557069746475E-4</v>
      </c>
      <c r="V76" s="715">
        <v>0</v>
      </c>
      <c r="X76" s="742">
        <v>2022</v>
      </c>
      <c r="Y76" s="723">
        <f t="shared" si="8"/>
        <v>2.25753176822356E-6</v>
      </c>
      <c r="Z76" s="723">
        <f t="shared" si="10"/>
        <v>4.2785652231108333E-5</v>
      </c>
      <c r="AA76" s="833">
        <f t="shared" si="0"/>
        <v>1.7455001398010744E-2</v>
      </c>
      <c r="AB76" s="804"/>
      <c r="AC76" s="835"/>
    </row>
    <row r="77" spans="2:29">
      <c r="B77" s="722">
        <f>B76+1</f>
        <v>2023</v>
      </c>
      <c r="C77" s="720" t="s">
        <v>105</v>
      </c>
      <c r="D77" s="700">
        <f>HLOOKUP($B77, UEC!$U$44:$AX$51, 8, FALSE)</f>
        <v>919.41144814014501</v>
      </c>
      <c r="E77" s="700">
        <f>HLOOKUP($B77, UEC!$U$55:$AX$62, 8, FALSE)</f>
        <v>910.02484005105657</v>
      </c>
      <c r="F77" s="700">
        <f t="shared" si="2"/>
        <v>919.41144814014501</v>
      </c>
      <c r="G77" s="719">
        <f t="shared" si="3"/>
        <v>910.02484005105657</v>
      </c>
      <c r="H77" s="720" t="s">
        <v>105</v>
      </c>
      <c r="I77" s="700">
        <f>VLOOKUP($B77, 'Stock Model'!$V$25:$AD$54,9,FALSE)</f>
        <v>16259.765924577181</v>
      </c>
      <c r="J77" s="721">
        <f ca="1">VLOOKUP($B77, 'Stock Model'!$V$25:$AD$54,3,FALSE)</f>
        <v>6260452.5892476058</v>
      </c>
      <c r="K77" s="720" t="s">
        <v>105</v>
      </c>
      <c r="L77" s="700">
        <f t="shared" si="4"/>
        <v>14949414.93513529</v>
      </c>
      <c r="M77" s="719">
        <f t="shared" si="5"/>
        <v>14796790.884780969</v>
      </c>
      <c r="N77" s="728"/>
      <c r="O77" s="728"/>
      <c r="P77" s="720">
        <f>HLOOKUP($B77, UEC!$D$80:$AX$81,2, FALSE)</f>
        <v>1413.9956454497064</v>
      </c>
      <c r="Q77" s="719">
        <f>HLOOKUP($B77, UEC!$E$85:$AX$86,2, FALSE)</f>
        <v>1394.4554920028597</v>
      </c>
      <c r="S77" s="739">
        <f t="shared" si="9"/>
        <v>2023</v>
      </c>
      <c r="T77" s="704">
        <f t="shared" si="6"/>
        <v>1.6141502801937289E-4</v>
      </c>
      <c r="U77" s="704">
        <f t="shared" si="7"/>
        <v>1.5918441689530364E-4</v>
      </c>
      <c r="V77" s="715">
        <v>0</v>
      </c>
      <c r="X77" s="742">
        <v>2023</v>
      </c>
      <c r="Y77" s="723">
        <f t="shared" si="8"/>
        <v>2.2306111240692479E-6</v>
      </c>
      <c r="Z77" s="723">
        <f t="shared" si="10"/>
        <v>4.5016263355177581E-5</v>
      </c>
      <c r="AA77" s="833">
        <f t="shared" si="0"/>
        <v>1.742283679843842E-2</v>
      </c>
      <c r="AB77" s="804"/>
      <c r="AC77" s="835"/>
    </row>
    <row r="78" spans="2:29">
      <c r="B78" s="722">
        <f t="shared" si="1"/>
        <v>2024</v>
      </c>
      <c r="C78" s="720" t="s">
        <v>105</v>
      </c>
      <c r="D78" s="700">
        <f>HLOOKUP($B78, UEC!$U$44:$AX$51, 8, FALSE)</f>
        <v>908.61380237713252</v>
      </c>
      <c r="E78" s="700">
        <f>HLOOKUP($B78, UEC!$U$55:$AX$62, 8, FALSE)</f>
        <v>899.33743140687397</v>
      </c>
      <c r="F78" s="700">
        <f t="shared" si="2"/>
        <v>908.61380237713252</v>
      </c>
      <c r="G78" s="719">
        <f t="shared" si="3"/>
        <v>899.33743140687397</v>
      </c>
      <c r="H78" s="720" t="s">
        <v>105</v>
      </c>
      <c r="I78" s="700">
        <f>VLOOKUP($B78, 'Stock Model'!$V$25:$AD$54,9,FALSE)</f>
        <v>16399.237099966093</v>
      </c>
      <c r="J78" s="721">
        <f ca="1">VLOOKUP($B78, 'Stock Model'!$V$25:$AD$54,3,FALSE)</f>
        <v>6393219.0152919954</v>
      </c>
      <c r="K78" s="720" t="s">
        <v>105</v>
      </c>
      <c r="L78" s="700">
        <f t="shared" si="4"/>
        <v>14900573.177484332</v>
      </c>
      <c r="M78" s="719">
        <f t="shared" si="5"/>
        <v>14748447.770515818</v>
      </c>
      <c r="N78" s="728"/>
      <c r="O78" s="728"/>
      <c r="P78" s="720">
        <f>HLOOKUP($B78, UEC!$D$80:$AX$81,2, FALSE)</f>
        <v>1397.3895610672541</v>
      </c>
      <c r="Q78" s="719">
        <f>HLOOKUP($B78, UEC!$E$85:$AX$86,2, FALSE)</f>
        <v>1378.0788888341781</v>
      </c>
      <c r="S78" s="739">
        <f t="shared" si="9"/>
        <v>2024</v>
      </c>
      <c r="T78" s="704">
        <f t="shared" si="6"/>
        <v>1.5951935628621624E-4</v>
      </c>
      <c r="U78" s="704">
        <f t="shared" si="7"/>
        <v>1.5731494164773725E-4</v>
      </c>
      <c r="V78" s="715">
        <v>0</v>
      </c>
      <c r="X78" s="742">
        <v>2024</v>
      </c>
      <c r="Y78" s="723">
        <f t="shared" si="8"/>
        <v>2.2044146384789958E-6</v>
      </c>
      <c r="Z78" s="723">
        <f t="shared" si="10"/>
        <v>4.7220677993656577E-5</v>
      </c>
      <c r="AA78" s="833">
        <f t="shared" si="0"/>
        <v>1.7365914037501543E-2</v>
      </c>
      <c r="AB78" s="804"/>
      <c r="AC78" s="835"/>
    </row>
    <row r="79" spans="2:29">
      <c r="B79" s="722">
        <f t="shared" si="1"/>
        <v>2025</v>
      </c>
      <c r="C79" s="720" t="s">
        <v>105</v>
      </c>
      <c r="D79" s="700">
        <f>HLOOKUP($B79, UEC!$U$44:$AX$51, 8, FALSE)</f>
        <v>898.12647191235465</v>
      </c>
      <c r="E79" s="700">
        <f>HLOOKUP($B79, UEC!$U$55:$AX$62, 8, FALSE)</f>
        <v>888.95716993843359</v>
      </c>
      <c r="F79" s="700">
        <f t="shared" si="2"/>
        <v>898.12647191235465</v>
      </c>
      <c r="G79" s="719">
        <f t="shared" si="3"/>
        <v>888.95716993843359</v>
      </c>
      <c r="H79" s="720" t="s">
        <v>105</v>
      </c>
      <c r="I79" s="700">
        <f>VLOOKUP($B79, 'Stock Model'!$V$25:$AD$54,9,FALSE)</f>
        <v>16557.125898243969</v>
      </c>
      <c r="J79" s="721">
        <f ca="1">VLOOKUP($B79, 'Stock Model'!$V$25:$AD$54,3,FALSE)</f>
        <v>6532940.6432156563</v>
      </c>
      <c r="K79" s="720" t="s">
        <v>105</v>
      </c>
      <c r="L79" s="700">
        <f t="shared" si="4"/>
        <v>14870393.067998532</v>
      </c>
      <c r="M79" s="719">
        <f t="shared" si="5"/>
        <v>14718575.780817304</v>
      </c>
      <c r="N79" s="728"/>
      <c r="O79" s="728"/>
      <c r="P79" s="720">
        <f>HLOOKUP($B79, UEC!$D$80:$AX$81,2, FALSE)</f>
        <v>1381.2607216454855</v>
      </c>
      <c r="Q79" s="719">
        <f>HLOOKUP($B79, UEC!$E$85:$AX$86,2, FALSE)</f>
        <v>1362.1729355282441</v>
      </c>
      <c r="S79" s="739">
        <f t="shared" si="9"/>
        <v>2025</v>
      </c>
      <c r="T79" s="704">
        <f t="shared" si="6"/>
        <v>1.5767816457140245E-4</v>
      </c>
      <c r="U79" s="704">
        <f t="shared" si="7"/>
        <v>1.5549919355345253E-4</v>
      </c>
      <c r="V79" s="715">
        <v>0</v>
      </c>
      <c r="X79" s="742">
        <v>2025</v>
      </c>
      <c r="Y79" s="723">
        <f t="shared" si="8"/>
        <v>2.178971017949917E-6</v>
      </c>
      <c r="Z79" s="723">
        <f t="shared" si="10"/>
        <v>4.9399649011606494E-5</v>
      </c>
      <c r="AA79" s="833">
        <f t="shared" si="0"/>
        <v>1.7330740545802331E-2</v>
      </c>
      <c r="AB79" s="804"/>
      <c r="AC79" s="835"/>
    </row>
    <row r="80" spans="2:29">
      <c r="B80" s="722">
        <f>B79+1</f>
        <v>2026</v>
      </c>
      <c r="C80" s="720" t="s">
        <v>105</v>
      </c>
      <c r="D80" s="700">
        <f>HLOOKUP($B80, UEC!$U$44:$AX$51, 8, FALSE)</f>
        <v>888.30859370289875</v>
      </c>
      <c r="E80" s="700">
        <f>HLOOKUP($B80, UEC!$U$55:$AX$62, 8, FALSE)</f>
        <v>879.2395260421406</v>
      </c>
      <c r="F80" s="700">
        <f t="shared" si="2"/>
        <v>888.30859370289875</v>
      </c>
      <c r="G80" s="719">
        <f t="shared" si="3"/>
        <v>879.2395260421406</v>
      </c>
      <c r="H80" s="720" t="s">
        <v>105</v>
      </c>
      <c r="I80" s="700">
        <f>VLOOKUP($B80, 'Stock Model'!$V$25:$AD$54,9,FALSE)</f>
        <v>16665.161736672446</v>
      </c>
      <c r="J80" s="721">
        <f ca="1">VLOOKUP($B80, 'Stock Model'!$V$25:$AD$54,3,FALSE)</f>
        <v>6677387.1166188885</v>
      </c>
      <c r="K80" s="720" t="s">
        <v>105</v>
      </c>
      <c r="L80" s="700">
        <f t="shared" si="4"/>
        <v>14803806.386134857</v>
      </c>
      <c r="M80" s="719">
        <f t="shared" si="5"/>
        <v>14652668.906767499</v>
      </c>
      <c r="N80" s="728"/>
      <c r="O80" s="728"/>
      <c r="P80" s="720">
        <f>HLOOKUP($B80, UEC!$D$80:$AX$81,2, FALSE)</f>
        <v>1366.1614567148513</v>
      </c>
      <c r="Q80" s="719">
        <f>HLOOKUP($B80, UEC!$E$85:$AX$86,2, FALSE)</f>
        <v>1347.2823289160626</v>
      </c>
      <c r="S80" s="739">
        <f t="shared" si="9"/>
        <v>2026</v>
      </c>
      <c r="T80" s="704">
        <f t="shared" si="6"/>
        <v>1.5595450419119306E-4</v>
      </c>
      <c r="U80" s="704">
        <f t="shared" si="7"/>
        <v>1.5379935261598888E-4</v>
      </c>
      <c r="V80" s="715">
        <v>0</v>
      </c>
      <c r="X80" s="742">
        <v>2026</v>
      </c>
      <c r="Y80" s="723">
        <f t="shared" si="8"/>
        <v>2.1551515752041793E-6</v>
      </c>
      <c r="Z80" s="723">
        <f t="shared" si="10"/>
        <v>5.1554800586810673E-5</v>
      </c>
      <c r="AA80" s="833">
        <f t="shared" si="0"/>
        <v>1.7253136914082035E-2</v>
      </c>
      <c r="AB80" s="804"/>
      <c r="AC80" s="835"/>
    </row>
    <row r="81" spans="2:29">
      <c r="B81" s="722">
        <f t="shared" si="1"/>
        <v>2027</v>
      </c>
      <c r="C81" s="720" t="s">
        <v>105</v>
      </c>
      <c r="D81" s="700">
        <f>HLOOKUP($B81, UEC!$U$44:$AX$51, 8, FALSE)</f>
        <v>878.37113205505545</v>
      </c>
      <c r="E81" s="700">
        <f>HLOOKUP($B81, UEC!$U$55:$AX$62, 8, FALSE)</f>
        <v>869.40351957856478</v>
      </c>
      <c r="F81" s="700">
        <f t="shared" si="2"/>
        <v>878.37113205505545</v>
      </c>
      <c r="G81" s="719">
        <f t="shared" si="3"/>
        <v>869.40351957856478</v>
      </c>
      <c r="H81" s="720" t="s">
        <v>105</v>
      </c>
      <c r="I81" s="700">
        <f>VLOOKUP($B81, 'Stock Model'!$V$25:$AD$54,9,FALSE)</f>
        <v>16732.369556788399</v>
      </c>
      <c r="J81" s="721">
        <f ca="1">VLOOKUP($B81, 'Stock Model'!$V$25:$AD$54,3,FALSE)</f>
        <v>6823254.0665504858</v>
      </c>
      <c r="K81" s="720" t="s">
        <v>105</v>
      </c>
      <c r="L81" s="700">
        <f t="shared" si="4"/>
        <v>14697230.389559772</v>
      </c>
      <c r="M81" s="719">
        <f t="shared" si="5"/>
        <v>14547180.983561063</v>
      </c>
      <c r="N81" s="728"/>
      <c r="O81" s="728"/>
      <c r="P81" s="720">
        <f>HLOOKUP($B81, UEC!$D$80:$AX$81,2, FALSE)</f>
        <v>1350.8782801508673</v>
      </c>
      <c r="Q81" s="719">
        <f>HLOOKUP($B81, UEC!$E$85:$AX$86,2, FALSE)</f>
        <v>1332.2103521645934</v>
      </c>
      <c r="S81" s="739">
        <f t="shared" si="9"/>
        <v>2027</v>
      </c>
      <c r="T81" s="704">
        <f t="shared" si="6"/>
        <v>1.5420984933229079E-4</v>
      </c>
      <c r="U81" s="704">
        <f t="shared" si="7"/>
        <v>1.5207880732472526E-4</v>
      </c>
      <c r="V81" s="715">
        <v>0</v>
      </c>
      <c r="X81" s="742">
        <v>2027</v>
      </c>
      <c r="Y81" s="723">
        <f t="shared" si="8"/>
        <v>2.1310420075655275E-6</v>
      </c>
      <c r="Z81" s="723">
        <f t="shared" si="10"/>
        <v>5.3685842594376201E-5</v>
      </c>
      <c r="AA81" s="833">
        <f t="shared" si="0"/>
        <v>1.7128927625423368E-2</v>
      </c>
      <c r="AB81" s="804"/>
      <c r="AC81" s="835"/>
    </row>
    <row r="82" spans="2:29">
      <c r="B82" s="722">
        <f t="shared" si="1"/>
        <v>2028</v>
      </c>
      <c r="C82" s="720" t="s">
        <v>105</v>
      </c>
      <c r="D82" s="700">
        <f>HLOOKUP($B82, UEC!$U$44:$AX$51, 8, FALSE)</f>
        <v>868.26092586139771</v>
      </c>
      <c r="E82" s="700">
        <f>HLOOKUP($B82, UEC!$U$55:$AX$62, 8, FALSE)</f>
        <v>859.39653218148806</v>
      </c>
      <c r="F82" s="700">
        <f t="shared" si="2"/>
        <v>868.26092586139771</v>
      </c>
      <c r="G82" s="719">
        <f t="shared" si="3"/>
        <v>859.39653218148806</v>
      </c>
      <c r="H82" s="720" t="s">
        <v>105</v>
      </c>
      <c r="I82" s="700">
        <f>VLOOKUP($B82, 'Stock Model'!$V$25:$AD$54,9,FALSE)</f>
        <v>16766.911607701059</v>
      </c>
      <c r="J82" s="721">
        <f ca="1">VLOOKUP($B82, 'Stock Model'!$V$25:$AD$54,3,FALSE)</f>
        <v>6968266.3046274465</v>
      </c>
      <c r="K82" s="720" t="s">
        <v>105</v>
      </c>
      <c r="L82" s="700">
        <f t="shared" si="4"/>
        <v>14558054.196338737</v>
      </c>
      <c r="M82" s="719">
        <f t="shared" si="5"/>
        <v>14409425.691051828</v>
      </c>
      <c r="N82" s="728"/>
      <c r="O82" s="728"/>
      <c r="P82" s="720">
        <f>HLOOKUP($B82, UEC!$D$80:$AX$81,2, FALSE)</f>
        <v>1335.3294335910934</v>
      </c>
      <c r="Q82" s="719">
        <f>HLOOKUP($B82, UEC!$E$85:$AX$86,2, FALSE)</f>
        <v>1316.8763767387422</v>
      </c>
      <c r="S82" s="739">
        <f t="shared" si="9"/>
        <v>2028</v>
      </c>
      <c r="T82" s="704">
        <f t="shared" si="6"/>
        <v>1.5243486684829834E-4</v>
      </c>
      <c r="U82" s="704">
        <f t="shared" si="7"/>
        <v>1.5032835350898882E-4</v>
      </c>
      <c r="V82" s="715">
        <v>0</v>
      </c>
      <c r="X82" s="742">
        <v>2028</v>
      </c>
      <c r="Y82" s="723">
        <f t="shared" si="8"/>
        <v>2.1065133393095197E-6</v>
      </c>
      <c r="Z82" s="723">
        <f t="shared" si="10"/>
        <v>5.579235593368572E-5</v>
      </c>
      <c r="AA82" s="833">
        <f t="shared" si="0"/>
        <v>1.6966724347820736E-2</v>
      </c>
      <c r="AB82" s="804"/>
      <c r="AC82" s="835"/>
    </row>
    <row r="83" spans="2:29">
      <c r="B83" s="722">
        <f t="shared" si="1"/>
        <v>2029</v>
      </c>
      <c r="C83" s="720" t="s">
        <v>105</v>
      </c>
      <c r="D83" s="700">
        <f>HLOOKUP($B83, UEC!$U$44:$AX$51, 8, FALSE)</f>
        <v>858.32460573159995</v>
      </c>
      <c r="E83" s="700">
        <f>HLOOKUP($B83, UEC!$U$55:$AX$62, 8, FALSE)</f>
        <v>849.56165558178202</v>
      </c>
      <c r="F83" s="700">
        <f t="shared" si="2"/>
        <v>858.32460573159995</v>
      </c>
      <c r="G83" s="719">
        <f t="shared" si="3"/>
        <v>849.56165558178202</v>
      </c>
      <c r="H83" s="720" t="s">
        <v>105</v>
      </c>
      <c r="I83" s="700">
        <f>VLOOKUP($B83, 'Stock Model'!$V$25:$AD$54,9,FALSE)</f>
        <v>16771.396239191366</v>
      </c>
      <c r="J83" s="721">
        <f ca="1">VLOOKUP($B83, 'Stock Model'!$V$25:$AD$54,3,FALSE)</f>
        <v>7111180.1960216053</v>
      </c>
      <c r="K83" s="720" t="s">
        <v>105</v>
      </c>
      <c r="L83" s="700">
        <f t="shared" si="4"/>
        <v>14395302.064572368</v>
      </c>
      <c r="M83" s="719">
        <f t="shared" si="5"/>
        <v>14248335.155385491</v>
      </c>
      <c r="N83" s="728"/>
      <c r="O83" s="728"/>
      <c r="P83" s="720">
        <f>HLOOKUP($B83, UEC!$D$80:$AX$81,2, FALSE)</f>
        <v>1320.0480126084099</v>
      </c>
      <c r="Q83" s="719">
        <f>HLOOKUP($B83, UEC!$E$85:$AX$86,2, FALSE)</f>
        <v>1301.806131308012</v>
      </c>
      <c r="S83" s="739">
        <f t="shared" si="9"/>
        <v>2029</v>
      </c>
      <c r="T83" s="704">
        <f t="shared" si="6"/>
        <v>1.5069041239822029E-4</v>
      </c>
      <c r="U83" s="704">
        <f t="shared" si="7"/>
        <v>1.4860800585707901E-4</v>
      </c>
      <c r="V83" s="715">
        <v>0</v>
      </c>
      <c r="X83" s="742">
        <v>2029</v>
      </c>
      <c r="Y83" s="723">
        <f t="shared" si="8"/>
        <v>2.0824065411412847E-6</v>
      </c>
      <c r="Z83" s="723">
        <f t="shared" si="10"/>
        <v>5.7874762474827005E-5</v>
      </c>
      <c r="AA83" s="833">
        <f t="shared" si="0"/>
        <v>1.6777044427725721E-2</v>
      </c>
      <c r="AB83" s="804"/>
      <c r="AC83" s="835"/>
    </row>
    <row r="84" spans="2:29">
      <c r="B84" s="722">
        <f t="shared" si="1"/>
        <v>2030</v>
      </c>
      <c r="C84" s="720" t="s">
        <v>105</v>
      </c>
      <c r="D84" s="700">
        <f>HLOOKUP($B84, UEC!$U$44:$AX$51, 8, FALSE)</f>
        <v>848.83064325581574</v>
      </c>
      <c r="E84" s="700">
        <f>HLOOKUP($B84, UEC!$U$55:$AX$62, 8, FALSE)</f>
        <v>840.16462044484376</v>
      </c>
      <c r="F84" s="700">
        <f t="shared" si="2"/>
        <v>848.83064325581574</v>
      </c>
      <c r="G84" s="719">
        <f t="shared" si="3"/>
        <v>840.16462044484376</v>
      </c>
      <c r="H84" s="720" t="s">
        <v>105</v>
      </c>
      <c r="I84" s="700">
        <f>VLOOKUP($B84, 'Stock Model'!$V$25:$AD$54,9,FALSE)</f>
        <v>16764.784727678325</v>
      </c>
      <c r="J84" s="721">
        <f ca="1">VLOOKUP($B84, 'Stock Model'!$V$25:$AD$54,3,FALSE)</f>
        <v>7251807.2875358462</v>
      </c>
      <c r="K84" s="720" t="s">
        <v>105</v>
      </c>
      <c r="L84" s="700">
        <f t="shared" si="4"/>
        <v>14230463.004440468</v>
      </c>
      <c r="M84" s="719">
        <f t="shared" si="5"/>
        <v>14085178.997569373</v>
      </c>
      <c r="N84" s="728"/>
      <c r="O84" s="728"/>
      <c r="P84" s="720">
        <f>HLOOKUP($B84, UEC!$D$80:$AX$81,2, FALSE)</f>
        <v>1305.4469092330082</v>
      </c>
      <c r="Q84" s="719">
        <f>HLOOKUP($B84, UEC!$E$85:$AX$86,2, FALSE)</f>
        <v>1287.406802104523</v>
      </c>
      <c r="S84" s="739">
        <f t="shared" si="9"/>
        <v>2030</v>
      </c>
      <c r="T84" s="704">
        <f t="shared" si="6"/>
        <v>1.4902361977545757E-4</v>
      </c>
      <c r="U84" s="704">
        <f t="shared" si="7"/>
        <v>1.4696424681558481E-4</v>
      </c>
      <c r="V84" s="715">
        <v>0</v>
      </c>
      <c r="X84" s="742">
        <v>2030</v>
      </c>
      <c r="Y84" s="723">
        <f t="shared" si="8"/>
        <v>2.0593729598727582E-6</v>
      </c>
      <c r="Z84" s="723">
        <f t="shared" si="10"/>
        <v>5.9934135434699763E-5</v>
      </c>
      <c r="AA84" s="833">
        <f t="shared" si="0"/>
        <v>1.6584932291220881E-2</v>
      </c>
      <c r="AB84" s="804"/>
      <c r="AC84" s="835"/>
    </row>
    <row r="85" spans="2:29">
      <c r="B85" s="722">
        <f t="shared" si="1"/>
        <v>2031</v>
      </c>
      <c r="C85" s="720" t="s">
        <v>105</v>
      </c>
      <c r="D85" s="700">
        <f>HLOOKUP($B85, UEC!$U$44:$AX$51, 8, FALSE)</f>
        <v>839.89173276370389</v>
      </c>
      <c r="E85" s="700">
        <f>HLOOKUP($B85, UEC!$U$55:$AX$62, 8, FALSE)</f>
        <v>831.3169705626608</v>
      </c>
      <c r="F85" s="700">
        <f t="shared" si="2"/>
        <v>839.89173276370389</v>
      </c>
      <c r="G85" s="719">
        <f t="shared" si="3"/>
        <v>831.3169705626608</v>
      </c>
      <c r="H85" s="720" t="s">
        <v>105</v>
      </c>
      <c r="I85" s="700">
        <f>VLOOKUP($B85, 'Stock Model'!$V$25:$AD$54,9,FALSE)</f>
        <v>16861.091589969681</v>
      </c>
      <c r="J85" s="721">
        <f ca="1">VLOOKUP($B85, 'Stock Model'!$V$25:$AD$54,3,FALSE)</f>
        <v>7398108.7964272974</v>
      </c>
      <c r="K85" s="720" t="s">
        <v>105</v>
      </c>
      <c r="L85" s="700">
        <f t="shared" si="4"/>
        <v>14161491.43178715</v>
      </c>
      <c r="M85" s="719">
        <f t="shared" si="5"/>
        <v>14016911.580953153</v>
      </c>
      <c r="N85" s="728"/>
      <c r="O85" s="728"/>
      <c r="P85" s="720">
        <f>HLOOKUP($B85, UEC!$D$80:$AX$81,2, FALSE)</f>
        <v>1291.6994400923106</v>
      </c>
      <c r="Q85" s="719">
        <f>HLOOKUP($B85, UEC!$E$85:$AX$86,2, FALSE)</f>
        <v>1273.8493106751282</v>
      </c>
      <c r="S85" s="739">
        <f t="shared" si="9"/>
        <v>2031</v>
      </c>
      <c r="T85" s="704">
        <f t="shared" si="6"/>
        <v>1.4745427398314047E-4</v>
      </c>
      <c r="U85" s="704">
        <f t="shared" si="7"/>
        <v>1.4541658797661281E-4</v>
      </c>
      <c r="V85" s="715">
        <v>0</v>
      </c>
      <c r="X85" s="742">
        <v>2031</v>
      </c>
      <c r="Y85" s="723">
        <f t="shared" si="8"/>
        <v>2.0376860065276603E-6</v>
      </c>
      <c r="Z85" s="723">
        <f t="shared" si="10"/>
        <v>6.1971821441227424E-5</v>
      </c>
      <c r="AA85" s="833">
        <f t="shared" si="0"/>
        <v>1.6504549181963143E-2</v>
      </c>
      <c r="AB85" s="804"/>
      <c r="AC85" s="835"/>
    </row>
    <row r="86" spans="2:29">
      <c r="B86" s="722">
        <f>B85+1</f>
        <v>2032</v>
      </c>
      <c r="C86" s="720" t="s">
        <v>105</v>
      </c>
      <c r="D86" s="700">
        <f>HLOOKUP($B86, UEC!$U$44:$AX$51, 8, FALSE)</f>
        <v>830.91416218219285</v>
      </c>
      <c r="E86" s="700">
        <f>HLOOKUP($B86, UEC!$U$55:$AX$62, 8, FALSE)</f>
        <v>822.43105528608555</v>
      </c>
      <c r="F86" s="700">
        <f t="shared" si="2"/>
        <v>830.91416218219285</v>
      </c>
      <c r="G86" s="719">
        <f t="shared" si="3"/>
        <v>822.43105528608555</v>
      </c>
      <c r="H86" s="720" t="s">
        <v>105</v>
      </c>
      <c r="I86" s="700">
        <f>VLOOKUP($B86, 'Stock Model'!$V$25:$AD$54,9,FALSE)</f>
        <v>16970.049558505176</v>
      </c>
      <c r="J86" s="721">
        <f ca="1">VLOOKUP($B86, 'Stock Model'!$V$25:$AD$54,3,FALSE)</f>
        <v>7545607.4548686128</v>
      </c>
      <c r="K86" s="720" t="s">
        <v>105</v>
      </c>
      <c r="L86" s="700">
        <f t="shared" si="4"/>
        <v>14100654.511095621</v>
      </c>
      <c r="M86" s="719">
        <f t="shared" si="5"/>
        <v>13956695.766658582</v>
      </c>
      <c r="N86" s="728"/>
      <c r="O86" s="728"/>
      <c r="P86" s="720">
        <f>HLOOKUP($B86, UEC!$D$80:$AX$81,2, FALSE)</f>
        <v>1277.8925142217954</v>
      </c>
      <c r="Q86" s="719">
        <f>HLOOKUP($B86, UEC!$E$85:$AX$86,2, FALSE)</f>
        <v>1260.2331841546729</v>
      </c>
      <c r="S86" s="739">
        <f t="shared" si="9"/>
        <v>2032</v>
      </c>
      <c r="T86" s="704">
        <f t="shared" si="6"/>
        <v>1.4587814089289902E-4</v>
      </c>
      <c r="U86" s="704">
        <f t="shared" si="7"/>
        <v>1.4386223563409508E-4</v>
      </c>
      <c r="V86" s="715">
        <v>0</v>
      </c>
      <c r="X86" s="742">
        <v>2032</v>
      </c>
      <c r="Y86" s="723">
        <f t="shared" si="8"/>
        <v>2.01590525880394E-6</v>
      </c>
      <c r="Z86" s="723">
        <f t="shared" si="10"/>
        <v>6.3987726700031364E-5</v>
      </c>
      <c r="AA86" s="833">
        <f t="shared" si="0"/>
        <v>1.6433646625232751E-2</v>
      </c>
      <c r="AB86" s="804"/>
      <c r="AC86" s="835"/>
    </row>
    <row r="87" spans="2:29">
      <c r="B87" s="722">
        <f>B86+1</f>
        <v>2033</v>
      </c>
      <c r="C87" s="720" t="s">
        <v>105</v>
      </c>
      <c r="D87" s="700">
        <f>HLOOKUP($B87, UEC!$U$44:$AX$51, 8, FALSE)</f>
        <v>822.09610256196754</v>
      </c>
      <c r="E87" s="700">
        <f>HLOOKUP($B87, UEC!$U$55:$AX$62, 8, FALSE)</f>
        <v>813.70302246499216</v>
      </c>
      <c r="F87" s="700">
        <f t="shared" si="2"/>
        <v>822.09610256196754</v>
      </c>
      <c r="G87" s="719">
        <f t="shared" si="3"/>
        <v>813.70302246499216</v>
      </c>
      <c r="H87" s="720" t="s">
        <v>105</v>
      </c>
      <c r="I87" s="700">
        <f>VLOOKUP($B87, 'Stock Model'!$V$25:$AD$54,9,FALSE)</f>
        <v>17087.569356807016</v>
      </c>
      <c r="J87" s="721">
        <f ca="1">VLOOKUP($B87, 'Stock Model'!$V$25:$AD$54,3,FALSE)</f>
        <v>7694722.7878524531</v>
      </c>
      <c r="K87" s="720" t="s">
        <v>105</v>
      </c>
      <c r="L87" s="700">
        <f t="shared" si="4"/>
        <v>14047624.170488354</v>
      </c>
      <c r="M87" s="719">
        <f t="shared" si="5"/>
        <v>13904206.832214052</v>
      </c>
      <c r="N87" s="728"/>
      <c r="O87" s="728"/>
      <c r="P87" s="720">
        <f>HLOOKUP($B87, UEC!$D$80:$AX$81,2, FALSE)</f>
        <v>1264.3309059456128</v>
      </c>
      <c r="Q87" s="719">
        <f>HLOOKUP($B87, UEC!$E$85:$AX$86,2, FALSE)</f>
        <v>1246.8589851591028</v>
      </c>
      <c r="S87" s="739">
        <f t="shared" si="9"/>
        <v>2033</v>
      </c>
      <c r="T87" s="704">
        <f t="shared" si="6"/>
        <v>1.4433001209424802E-4</v>
      </c>
      <c r="U87" s="704">
        <f t="shared" si="7"/>
        <v>1.4233550058893868E-4</v>
      </c>
      <c r="V87" s="715">
        <v>0</v>
      </c>
      <c r="X87" s="742">
        <v>2033</v>
      </c>
      <c r="Y87" s="723">
        <f t="shared" si="8"/>
        <v>1.9945115053093354E-6</v>
      </c>
      <c r="Z87" s="723">
        <f t="shared" si="10"/>
        <v>6.5982238205340699E-5</v>
      </c>
      <c r="AA87" s="833">
        <f t="shared" si="0"/>
        <v>1.6371842268755932E-2</v>
      </c>
      <c r="AB87" s="804"/>
      <c r="AC87" s="835"/>
    </row>
    <row r="88" spans="2:29">
      <c r="B88" s="722">
        <f>B87+1</f>
        <v>2034</v>
      </c>
      <c r="C88" s="720" t="s">
        <v>105</v>
      </c>
      <c r="D88" s="700">
        <f>HLOOKUP($B88, UEC!$U$44:$AX$51, 8, FALSE)</f>
        <v>813.44016784145742</v>
      </c>
      <c r="E88" s="700">
        <f>HLOOKUP($B88, UEC!$U$55:$AX$62, 8, FALSE)</f>
        <v>805.13545935115565</v>
      </c>
      <c r="F88" s="700">
        <f t="shared" si="2"/>
        <v>813.44016784145742</v>
      </c>
      <c r="G88" s="719">
        <f t="shared" si="3"/>
        <v>805.13545935115565</v>
      </c>
      <c r="H88" s="720" t="s">
        <v>105</v>
      </c>
      <c r="I88" s="700">
        <f>VLOOKUP($B88, 'Stock Model'!$V$25:$AD$54,9,FALSE)</f>
        <v>17226.686064940237</v>
      </c>
      <c r="J88" s="721">
        <f>VLOOKUP($B88, 'Stock Model'!$V$25:$AD$54,3,FALSE)</f>
        <v>770775.98156617978</v>
      </c>
      <c r="K88" s="720" t="s">
        <v>105</v>
      </c>
      <c r="L88" s="700">
        <f t="shared" si="4"/>
        <v>14012878.404017081</v>
      </c>
      <c r="M88" s="719">
        <f t="shared" si="5"/>
        <v>13869815.797993809</v>
      </c>
      <c r="N88" s="728"/>
      <c r="O88" s="728"/>
      <c r="P88" s="720">
        <f>HLOOKUP($B88, UEC!$D$80:$AX$81,2, FALSE)</f>
        <v>1251.0186353328672</v>
      </c>
      <c r="Q88" s="719">
        <f>HLOOKUP($B88, UEC!$E$85:$AX$86,2, FALSE)</f>
        <v>1233.730678203767</v>
      </c>
      <c r="S88" s="739">
        <f t="shared" si="9"/>
        <v>2034</v>
      </c>
      <c r="T88" s="704">
        <f t="shared" si="6"/>
        <v>1.4281034649918576E-4</v>
      </c>
      <c r="U88" s="704">
        <f t="shared" si="7"/>
        <v>1.4083683541138892E-4</v>
      </c>
      <c r="V88" s="715">
        <v>0</v>
      </c>
      <c r="X88" s="742">
        <v>2034</v>
      </c>
      <c r="Y88" s="738">
        <f t="shared" si="8"/>
        <v>1.9735110877968428E-6</v>
      </c>
      <c r="Z88" s="738">
        <f t="shared" si="10"/>
        <v>6.7955749293137542E-5</v>
      </c>
      <c r="AA88" s="834">
        <f t="shared" si="0"/>
        <v>1.6331347719551657E-2</v>
      </c>
      <c r="AB88" s="804"/>
      <c r="AC88" s="835"/>
    </row>
    <row r="89" spans="2:29" ht="15.75" thickBot="1">
      <c r="B89" s="722" t="s">
        <v>270</v>
      </c>
      <c r="C89" s="717" t="s">
        <v>105</v>
      </c>
      <c r="D89" s="729">
        <f>AVERAGE(D59:D88)</f>
        <v>973.71581954532041</v>
      </c>
      <c r="E89" s="729">
        <f>AVERAGE(E59:E88)</f>
        <v>963.77479824663362</v>
      </c>
      <c r="F89" s="729">
        <f t="shared" si="2"/>
        <v>973.71581954532041</v>
      </c>
      <c r="G89" s="716">
        <f t="shared" si="3"/>
        <v>963.77479824663362</v>
      </c>
      <c r="H89" s="717" t="s">
        <v>105</v>
      </c>
      <c r="I89" s="729">
        <f>SUM(I59:I88)</f>
        <v>464781.57218072622</v>
      </c>
      <c r="J89" s="727">
        <f ca="1">SUM(J59:J88)</f>
        <v>171991375.16221821</v>
      </c>
      <c r="K89" s="725">
        <f>SUM(K59:K88)</f>
        <v>0</v>
      </c>
      <c r="L89" s="732">
        <f t="shared" ref="L89" si="11">SUM(L59:L88)</f>
        <v>448327692.77358246</v>
      </c>
      <c r="M89" s="733"/>
      <c r="N89" s="730"/>
      <c r="O89" s="730"/>
      <c r="P89" s="720">
        <f>SUM(P59:P88)</f>
        <v>44925.368229677726</v>
      </c>
      <c r="Q89" s="720">
        <f>SUM(Q59:Q88)</f>
        <v>44304.53987586424</v>
      </c>
      <c r="S89" s="714" t="s">
        <v>270</v>
      </c>
      <c r="T89" s="718">
        <f>SUM(T59:T88)</f>
        <v>5.1284666928855839E-3</v>
      </c>
      <c r="U89" s="718">
        <f>SUM(U59:U88)</f>
        <v>5.0575958762402087E-3</v>
      </c>
      <c r="V89" s="726">
        <f>SUM(V64:V68)</f>
        <v>0</v>
      </c>
      <c r="X89" s="724" t="s">
        <v>270</v>
      </c>
      <c r="Y89" s="740">
        <f>SUM(Y59:Y88)</f>
        <v>7.0870816645375758E-5</v>
      </c>
      <c r="Z89" s="737"/>
      <c r="AA89" s="737">
        <f>Z89+AA8</f>
        <v>0</v>
      </c>
      <c r="AB89" s="836"/>
      <c r="AC89" s="837"/>
    </row>
    <row r="90" spans="2:29">
      <c r="N90" s="275"/>
      <c r="O90" s="275"/>
    </row>
    <row r="91" spans="2:29">
      <c r="N91" s="275"/>
      <c r="O91" s="275"/>
    </row>
  </sheetData>
  <mergeCells count="5">
    <mergeCell ref="X57:AC57"/>
    <mergeCell ref="R14:R15"/>
    <mergeCell ref="AG40:AJ40"/>
    <mergeCell ref="AG41:AJ41"/>
    <mergeCell ref="B2:P2"/>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C727"/>
  <sheetViews>
    <sheetView topLeftCell="C5" zoomScale="80" zoomScaleNormal="80" workbookViewId="0">
      <selection activeCell="G20" sqref="G20"/>
    </sheetView>
  </sheetViews>
  <sheetFormatPr defaultRowHeight="12.75"/>
  <cols>
    <col min="1" max="1" width="9.140625" style="459"/>
    <col min="2" max="2" width="19" style="432" customWidth="1"/>
    <col min="3" max="3" width="6.5703125" style="432" bestFit="1" customWidth="1"/>
    <col min="4" max="4" width="55.7109375" style="432" customWidth="1"/>
    <col min="5" max="6" width="16.5703125" style="492" customWidth="1"/>
    <col min="7" max="7" width="20.28515625" style="492" customWidth="1"/>
    <col min="8" max="34" width="16.5703125" style="459" customWidth="1"/>
    <col min="35" max="35" width="9.140625" style="459" customWidth="1"/>
    <col min="36" max="55" width="9.140625" style="459"/>
    <col min="56" max="16384" width="9.140625" style="432"/>
  </cols>
  <sheetData>
    <row r="1" spans="2:55">
      <c r="E1" s="433"/>
      <c r="F1" s="433"/>
      <c r="G1" s="433"/>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c r="AI1" s="432"/>
      <c r="AJ1" s="432"/>
      <c r="AK1" s="432"/>
      <c r="AL1" s="432"/>
      <c r="AM1" s="432"/>
      <c r="AN1" s="432"/>
      <c r="AO1" s="432"/>
      <c r="AP1" s="432"/>
      <c r="AQ1" s="432"/>
      <c r="AR1" s="432"/>
      <c r="AS1" s="432"/>
      <c r="AT1" s="432"/>
      <c r="AU1" s="432"/>
      <c r="AV1" s="432"/>
      <c r="AW1" s="432"/>
      <c r="AX1" s="432"/>
      <c r="AY1" s="432"/>
      <c r="AZ1" s="432"/>
      <c r="BA1" s="432"/>
      <c r="BB1" s="432"/>
      <c r="BC1" s="432"/>
    </row>
    <row r="2" spans="2:55">
      <c r="B2" s="435" t="s">
        <v>292</v>
      </c>
      <c r="E2" s="433"/>
      <c r="F2" s="433"/>
      <c r="G2" s="433"/>
      <c r="H2" s="432"/>
      <c r="I2" s="432"/>
      <c r="J2" s="434"/>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c r="AP2" s="432"/>
      <c r="AQ2" s="432"/>
      <c r="AR2" s="432"/>
      <c r="AS2" s="432"/>
      <c r="AT2" s="432"/>
      <c r="AU2" s="432"/>
      <c r="AV2" s="432"/>
      <c r="AW2" s="432"/>
      <c r="AX2" s="432"/>
      <c r="AY2" s="432"/>
      <c r="AZ2" s="432"/>
      <c r="BA2" s="432"/>
      <c r="BB2" s="432"/>
      <c r="BC2" s="432"/>
    </row>
    <row r="3" spans="2:55" ht="13.5" thickBot="1">
      <c r="B3" s="435"/>
      <c r="E3" s="433"/>
      <c r="F3" s="433"/>
      <c r="G3" s="433"/>
      <c r="H3" s="432"/>
      <c r="I3" s="432"/>
      <c r="J3" s="432"/>
      <c r="K3" s="432"/>
      <c r="L3" s="432"/>
      <c r="M3" s="432"/>
      <c r="N3" s="432"/>
      <c r="O3" s="432"/>
      <c r="P3" s="432"/>
      <c r="Q3" s="432"/>
      <c r="R3" s="434"/>
      <c r="S3" s="432"/>
      <c r="T3" s="432"/>
      <c r="U3" s="432"/>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c r="AY3" s="432"/>
      <c r="AZ3" s="432"/>
      <c r="BA3" s="432"/>
      <c r="BB3" s="432"/>
      <c r="BC3" s="432"/>
    </row>
    <row r="4" spans="2:55" ht="23.25" customHeight="1">
      <c r="B4" s="436"/>
      <c r="C4" s="437"/>
      <c r="D4" s="438" t="s">
        <v>57</v>
      </c>
      <c r="E4" s="438" t="s">
        <v>319</v>
      </c>
      <c r="F4" s="438"/>
      <c r="G4" s="438"/>
      <c r="H4" s="438"/>
      <c r="I4" s="438"/>
      <c r="J4" s="438"/>
      <c r="K4" s="438"/>
      <c r="L4" s="438"/>
      <c r="M4" s="438"/>
      <c r="N4" s="438"/>
      <c r="O4" s="438"/>
      <c r="P4" s="438"/>
      <c r="Q4" s="438"/>
      <c r="R4" s="438"/>
      <c r="S4" s="439"/>
      <c r="T4" s="440"/>
      <c r="U4" s="432"/>
      <c r="V4" s="432"/>
      <c r="W4" s="432"/>
      <c r="X4" s="432"/>
      <c r="Y4" s="432"/>
      <c r="Z4" s="432"/>
      <c r="AA4" s="432"/>
      <c r="AB4" s="432"/>
      <c r="AC4" s="432"/>
      <c r="AD4" s="432"/>
      <c r="AE4" s="432"/>
      <c r="AF4" s="432"/>
      <c r="AG4" s="432"/>
      <c r="AH4" s="432"/>
      <c r="AI4" s="432"/>
      <c r="AJ4" s="432"/>
      <c r="AK4" s="432"/>
      <c r="AL4" s="432"/>
      <c r="AM4" s="432"/>
      <c r="AN4" s="432"/>
      <c r="AO4" s="432"/>
      <c r="AP4" s="432"/>
      <c r="AQ4" s="432"/>
      <c r="AR4" s="432"/>
      <c r="AS4" s="432"/>
      <c r="AT4" s="432"/>
      <c r="AU4" s="432"/>
      <c r="AV4" s="432"/>
      <c r="AW4" s="432"/>
      <c r="AX4" s="432"/>
      <c r="AY4" s="432"/>
      <c r="AZ4" s="432"/>
      <c r="BA4" s="432"/>
      <c r="BB4" s="432"/>
      <c r="BC4" s="432"/>
    </row>
    <row r="5" spans="2:55" ht="13.5" thickBot="1">
      <c r="B5" s="441"/>
      <c r="C5" s="434"/>
      <c r="D5" s="434"/>
      <c r="E5" s="442"/>
      <c r="F5" s="442"/>
      <c r="G5" s="442"/>
      <c r="H5" s="434"/>
      <c r="I5" s="434"/>
      <c r="J5" s="434"/>
      <c r="K5" s="434"/>
      <c r="L5" s="434"/>
      <c r="M5" s="434"/>
      <c r="N5" s="434"/>
      <c r="O5" s="434"/>
      <c r="P5" s="434"/>
      <c r="Q5" s="434"/>
      <c r="R5" s="434"/>
      <c r="S5" s="443"/>
      <c r="T5" s="434"/>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c r="AX5" s="432"/>
      <c r="AY5" s="432"/>
      <c r="AZ5" s="432"/>
      <c r="BA5" s="432"/>
      <c r="BB5" s="432"/>
      <c r="BC5" s="432"/>
    </row>
    <row r="6" spans="2:55" ht="13.5" thickBot="1">
      <c r="B6" s="441"/>
      <c r="C6" s="434"/>
      <c r="D6" s="444" t="s">
        <v>293</v>
      </c>
      <c r="E6" s="445">
        <v>6</v>
      </c>
      <c r="F6" s="442"/>
      <c r="G6" s="442"/>
      <c r="H6" s="434"/>
      <c r="I6" s="434"/>
      <c r="J6" s="434"/>
      <c r="K6" s="434"/>
      <c r="L6" s="434"/>
      <c r="M6" s="434"/>
      <c r="N6" s="434"/>
      <c r="O6" s="434"/>
      <c r="P6" s="434"/>
      <c r="Q6" s="434"/>
      <c r="R6" s="434"/>
      <c r="S6" s="443"/>
      <c r="T6" s="434"/>
      <c r="U6" s="432"/>
      <c r="V6" s="432"/>
      <c r="W6" s="432"/>
      <c r="X6" s="432"/>
      <c r="Y6" s="432"/>
      <c r="Z6" s="432"/>
      <c r="AA6" s="432"/>
      <c r="AB6" s="432"/>
      <c r="AC6" s="432"/>
      <c r="AD6" s="432"/>
      <c r="AE6" s="432"/>
      <c r="AF6" s="432"/>
      <c r="AG6" s="432"/>
      <c r="AH6" s="432"/>
      <c r="AI6" s="432"/>
      <c r="AJ6" s="432"/>
      <c r="AK6" s="432"/>
      <c r="AL6" s="432"/>
      <c r="AM6" s="432"/>
      <c r="AN6" s="432"/>
      <c r="AO6" s="432"/>
      <c r="AP6" s="432"/>
      <c r="AQ6" s="432"/>
      <c r="AR6" s="432"/>
      <c r="AS6" s="432"/>
      <c r="AT6" s="432"/>
      <c r="AU6" s="432"/>
      <c r="AV6" s="432"/>
      <c r="AW6" s="432"/>
      <c r="AX6" s="432"/>
      <c r="AY6" s="432"/>
      <c r="AZ6" s="432"/>
      <c r="BA6" s="432"/>
      <c r="BB6" s="432"/>
      <c r="BC6" s="432"/>
    </row>
    <row r="7" spans="2:55" ht="13.5" thickBot="1">
      <c r="B7" s="441"/>
      <c r="C7" s="434"/>
      <c r="D7" s="434"/>
      <c r="E7" s="442"/>
      <c r="F7" s="442"/>
      <c r="G7" s="442"/>
      <c r="H7" s="434"/>
      <c r="I7" s="434"/>
      <c r="J7" s="434"/>
      <c r="K7" s="434"/>
      <c r="L7" s="434"/>
      <c r="M7" s="434"/>
      <c r="N7" s="434"/>
      <c r="O7" s="434"/>
      <c r="P7" s="434"/>
      <c r="Q7" s="434"/>
      <c r="R7" s="434"/>
      <c r="S7" s="443"/>
      <c r="T7" s="434"/>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c r="AW7" s="432"/>
      <c r="AX7" s="432"/>
      <c r="AY7" s="432"/>
      <c r="AZ7" s="432"/>
      <c r="BA7" s="432"/>
      <c r="BB7" s="432"/>
      <c r="BC7" s="432"/>
    </row>
    <row r="8" spans="2:55" ht="33.75" customHeight="1" thickBot="1">
      <c r="B8" s="441"/>
      <c r="C8" s="434"/>
      <c r="D8" s="491" t="s">
        <v>315</v>
      </c>
      <c r="E8" s="508" t="s">
        <v>294</v>
      </c>
      <c r="F8" s="508" t="s">
        <v>318</v>
      </c>
      <c r="G8" s="509" t="s">
        <v>295</v>
      </c>
      <c r="H8" s="447"/>
      <c r="I8" s="447"/>
      <c r="J8" s="447"/>
      <c r="K8" s="434"/>
      <c r="L8" s="434"/>
      <c r="M8" s="434"/>
      <c r="N8" s="434"/>
      <c r="O8" s="434"/>
      <c r="P8" s="434"/>
      <c r="Q8" s="434"/>
      <c r="R8" s="434"/>
      <c r="S8" s="443"/>
      <c r="T8" s="434"/>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c r="AW8" s="432"/>
      <c r="AX8" s="432"/>
      <c r="AY8" s="432"/>
      <c r="AZ8" s="432"/>
      <c r="BA8" s="432"/>
      <c r="BB8" s="432"/>
      <c r="BC8" s="432"/>
    </row>
    <row r="9" spans="2:55">
      <c r="B9" s="441"/>
      <c r="C9" s="448">
        <v>1</v>
      </c>
      <c r="D9" s="486" t="s">
        <v>316</v>
      </c>
      <c r="E9" s="510" t="s">
        <v>313</v>
      </c>
      <c r="F9" s="519">
        <v>9000</v>
      </c>
      <c r="G9" s="511">
        <f>Shipments!AD38</f>
        <v>0.19700000000000001</v>
      </c>
      <c r="H9" s="450"/>
      <c r="I9" s="450"/>
      <c r="J9" s="450"/>
      <c r="K9" s="450"/>
      <c r="L9" s="450"/>
      <c r="M9" s="450"/>
      <c r="N9" s="450"/>
      <c r="O9" s="434"/>
      <c r="P9" s="434"/>
      <c r="Q9" s="434"/>
      <c r="R9" s="434"/>
      <c r="S9" s="443"/>
      <c r="T9" s="434"/>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c r="AW9" s="432"/>
      <c r="AX9" s="432"/>
      <c r="AY9" s="432"/>
      <c r="AZ9" s="432"/>
      <c r="BA9" s="432"/>
      <c r="BB9" s="432"/>
      <c r="BC9" s="432"/>
    </row>
    <row r="10" spans="2:55">
      <c r="B10" s="441"/>
      <c r="C10" s="448">
        <v>2</v>
      </c>
      <c r="D10" s="441" t="s">
        <v>316</v>
      </c>
      <c r="E10" s="442" t="s">
        <v>313</v>
      </c>
      <c r="F10" s="520">
        <v>12000</v>
      </c>
      <c r="G10" s="449">
        <f>Shipments!AD39</f>
        <v>0.28999999999999998</v>
      </c>
      <c r="H10" s="450"/>
      <c r="I10" s="450"/>
      <c r="J10" s="450"/>
      <c r="K10" s="450"/>
      <c r="L10" s="450"/>
      <c r="M10" s="450"/>
      <c r="N10" s="450"/>
      <c r="O10" s="434"/>
      <c r="P10" s="434"/>
      <c r="Q10" s="434"/>
      <c r="R10" s="434"/>
      <c r="S10" s="443"/>
      <c r="T10" s="434"/>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c r="AW10" s="432"/>
      <c r="AX10" s="432"/>
      <c r="AY10" s="432"/>
      <c r="AZ10" s="432"/>
      <c r="BA10" s="432"/>
      <c r="BB10" s="432"/>
      <c r="BC10" s="432"/>
    </row>
    <row r="11" spans="2:55">
      <c r="B11" s="441"/>
      <c r="C11" s="448">
        <v>3</v>
      </c>
      <c r="D11" s="451" t="s">
        <v>317</v>
      </c>
      <c r="E11" s="442" t="s">
        <v>313</v>
      </c>
      <c r="F11" s="520">
        <v>9000</v>
      </c>
      <c r="G11" s="449">
        <f>Shipments!AD40</f>
        <v>0.154</v>
      </c>
      <c r="H11" s="450"/>
      <c r="I11" s="450"/>
      <c r="J11" s="450"/>
      <c r="K11" s="450"/>
      <c r="L11" s="450"/>
      <c r="M11" s="450"/>
      <c r="N11" s="450"/>
      <c r="O11" s="434"/>
      <c r="P11" s="434"/>
      <c r="Q11" s="434"/>
      <c r="R11" s="434"/>
      <c r="S11" s="443"/>
      <c r="T11" s="434"/>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c r="AW11" s="432"/>
      <c r="AX11" s="432"/>
      <c r="AY11" s="432"/>
      <c r="AZ11" s="432"/>
      <c r="BA11" s="432"/>
      <c r="BB11" s="432"/>
      <c r="BC11" s="432"/>
    </row>
    <row r="12" spans="2:55">
      <c r="B12" s="441"/>
      <c r="C12" s="448">
        <v>4</v>
      </c>
      <c r="D12" s="451" t="s">
        <v>317</v>
      </c>
      <c r="E12" s="442" t="s">
        <v>313</v>
      </c>
      <c r="F12" s="520">
        <v>12000</v>
      </c>
      <c r="G12" s="449">
        <f>Shipments!AD41</f>
        <v>0.21</v>
      </c>
      <c r="H12" s="450"/>
      <c r="I12" s="450"/>
      <c r="J12" s="450"/>
      <c r="K12" s="450"/>
      <c r="L12" s="450"/>
      <c r="M12" s="450"/>
      <c r="N12" s="450"/>
      <c r="O12" s="434"/>
      <c r="P12" s="434"/>
      <c r="Q12" s="434"/>
      <c r="R12" s="434"/>
      <c r="S12" s="443"/>
      <c r="T12" s="434"/>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c r="AW12" s="432"/>
      <c r="AX12" s="432"/>
      <c r="AY12" s="432"/>
      <c r="AZ12" s="432"/>
      <c r="BA12" s="432"/>
      <c r="BB12" s="432"/>
      <c r="BC12" s="432"/>
    </row>
    <row r="13" spans="2:55" ht="25.5">
      <c r="B13" s="441"/>
      <c r="C13" s="448">
        <v>5</v>
      </c>
      <c r="D13" s="451" t="s">
        <v>316</v>
      </c>
      <c r="E13" s="442" t="s">
        <v>314</v>
      </c>
      <c r="F13" s="520">
        <v>11000</v>
      </c>
      <c r="G13" s="449">
        <f>Shipments!AD42</f>
        <v>8.5000000000000006E-2</v>
      </c>
      <c r="H13" s="450"/>
      <c r="I13" s="450"/>
      <c r="J13" s="450"/>
      <c r="K13" s="450"/>
      <c r="L13" s="450"/>
      <c r="M13" s="450"/>
      <c r="N13" s="450"/>
      <c r="O13" s="434"/>
      <c r="P13" s="434"/>
      <c r="Q13" s="434"/>
      <c r="R13" s="434"/>
      <c r="S13" s="443"/>
      <c r="T13" s="434"/>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432"/>
      <c r="BC13" s="432"/>
    </row>
    <row r="14" spans="2:55" ht="26.25" thickBot="1">
      <c r="B14" s="441"/>
      <c r="C14" s="448">
        <v>6</v>
      </c>
      <c r="D14" s="452" t="s">
        <v>317</v>
      </c>
      <c r="E14" s="453" t="s">
        <v>314</v>
      </c>
      <c r="F14" s="521">
        <v>11000</v>
      </c>
      <c r="G14" s="454">
        <f>Shipments!AD43</f>
        <v>6.4000000000000001E-2</v>
      </c>
      <c r="H14" s="450"/>
      <c r="I14" s="450"/>
      <c r="J14" s="450"/>
      <c r="K14" s="450"/>
      <c r="L14" s="450"/>
      <c r="M14" s="450"/>
      <c r="N14" s="450"/>
      <c r="O14" s="434"/>
      <c r="P14" s="434"/>
      <c r="Q14" s="434"/>
      <c r="R14" s="434"/>
      <c r="S14" s="443"/>
      <c r="T14" s="434"/>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c r="AW14" s="432"/>
      <c r="AX14" s="432"/>
      <c r="AY14" s="432"/>
      <c r="AZ14" s="432"/>
      <c r="BA14" s="432"/>
      <c r="BB14" s="432"/>
      <c r="BC14" s="432"/>
    </row>
    <row r="15" spans="2:55">
      <c r="B15" s="441"/>
      <c r="C15" s="434"/>
      <c r="D15" s="434" t="s">
        <v>312</v>
      </c>
      <c r="E15" s="442"/>
      <c r="F15" s="442"/>
      <c r="G15" s="442"/>
      <c r="H15" s="434"/>
      <c r="I15" s="434"/>
      <c r="J15" s="434"/>
      <c r="K15" s="434"/>
      <c r="L15" s="434"/>
      <c r="M15" s="434"/>
      <c r="N15" s="434"/>
      <c r="O15" s="434"/>
      <c r="P15" s="434"/>
      <c r="Q15" s="434"/>
      <c r="R15" s="434"/>
      <c r="S15" s="443"/>
      <c r="T15" s="434"/>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c r="AW15" s="432"/>
      <c r="AX15" s="432"/>
      <c r="AY15" s="432"/>
      <c r="AZ15" s="432"/>
      <c r="BA15" s="432"/>
      <c r="BB15" s="432"/>
      <c r="BC15" s="432"/>
    </row>
    <row r="16" spans="2:55">
      <c r="B16" s="441"/>
      <c r="C16" s="434"/>
      <c r="D16" s="455"/>
      <c r="E16" s="456"/>
      <c r="F16" s="455"/>
      <c r="G16" s="456"/>
      <c r="H16" s="434"/>
      <c r="I16" s="434"/>
      <c r="J16" s="434"/>
      <c r="K16" s="434"/>
      <c r="L16" s="434"/>
      <c r="M16" s="434"/>
      <c r="N16" s="434"/>
      <c r="O16" s="434"/>
      <c r="P16" s="434"/>
      <c r="Q16" s="434"/>
      <c r="R16" s="434"/>
      <c r="S16" s="443"/>
      <c r="T16" s="434"/>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c r="AW16" s="432"/>
      <c r="AX16" s="432"/>
      <c r="AY16" s="432"/>
      <c r="AZ16" s="432"/>
      <c r="BA16" s="432"/>
      <c r="BB16" s="432"/>
      <c r="BC16" s="432"/>
    </row>
    <row r="17" spans="1:55">
      <c r="B17" s="441"/>
      <c r="C17" s="434"/>
      <c r="D17" s="447" t="s">
        <v>296</v>
      </c>
      <c r="E17" s="442"/>
      <c r="F17" s="442"/>
      <c r="G17" s="442"/>
      <c r="H17" s="455"/>
      <c r="I17" s="460"/>
      <c r="J17" s="460"/>
      <c r="K17" s="460"/>
      <c r="L17" s="460"/>
      <c r="M17" s="460"/>
      <c r="N17" s="460"/>
      <c r="O17" s="434"/>
      <c r="P17" s="846"/>
      <c r="Q17" s="846"/>
      <c r="R17" s="434"/>
      <c r="S17" s="443"/>
      <c r="T17" s="434"/>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c r="AW17" s="432"/>
      <c r="AX17" s="432"/>
      <c r="AY17" s="432"/>
      <c r="AZ17" s="432"/>
      <c r="BA17" s="432"/>
      <c r="BB17" s="432"/>
      <c r="BC17" s="432"/>
    </row>
    <row r="18" spans="1:55" s="471" customFormat="1" ht="38.25">
      <c r="A18" s="459"/>
      <c r="B18" s="461"/>
      <c r="C18" s="462"/>
      <c r="D18" s="463" t="s">
        <v>67</v>
      </c>
      <c r="E18" s="457" t="s">
        <v>333</v>
      </c>
      <c r="F18" s="464" t="s">
        <v>334</v>
      </c>
      <c r="G18" s="698" t="s">
        <v>335</v>
      </c>
      <c r="H18" s="465" t="s">
        <v>336</v>
      </c>
      <c r="I18" s="466"/>
      <c r="J18" s="467"/>
      <c r="K18" s="467"/>
      <c r="L18" s="467"/>
      <c r="M18" s="467"/>
      <c r="N18" s="467"/>
      <c r="O18" s="468"/>
      <c r="P18" s="468"/>
      <c r="Q18" s="468"/>
      <c r="R18" s="469"/>
      <c r="S18" s="470"/>
      <c r="T18" s="469"/>
    </row>
    <row r="19" spans="1:55" ht="12.75" customHeight="1">
      <c r="B19" s="441"/>
      <c r="C19" s="472"/>
      <c r="D19" s="530" t="s">
        <v>0</v>
      </c>
      <c r="E19" s="458">
        <f>'GRIM PTAC Efficiencies'!B12</f>
        <v>10.6</v>
      </c>
      <c r="F19" s="474">
        <f>'GRIM PTAC Efficiencies'!F12</f>
        <v>11.1</v>
      </c>
      <c r="G19" s="537">
        <f>(F19/E19)-1</f>
        <v>4.7169811320754818E-2</v>
      </c>
      <c r="H19" s="474">
        <v>2012</v>
      </c>
      <c r="I19" s="469"/>
      <c r="J19" s="469"/>
      <c r="K19" s="469"/>
      <c r="L19" s="469"/>
      <c r="M19" s="469"/>
      <c r="N19" s="469"/>
      <c r="O19" s="475"/>
      <c r="P19" s="476"/>
      <c r="Q19" s="476"/>
      <c r="R19" s="434"/>
      <c r="S19" s="443"/>
      <c r="T19" s="434"/>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c r="AW19" s="432"/>
      <c r="AX19" s="432"/>
      <c r="AY19" s="432"/>
      <c r="AZ19" s="432"/>
      <c r="BA19" s="432"/>
      <c r="BB19" s="432"/>
      <c r="BC19" s="432"/>
    </row>
    <row r="20" spans="1:55">
      <c r="A20" s="492"/>
      <c r="B20" s="441"/>
      <c r="C20" s="477"/>
      <c r="D20" s="531" t="s">
        <v>11</v>
      </c>
      <c r="E20" s="458">
        <f>'GRIM PTAC Efficiencies'!B13</f>
        <v>9.9</v>
      </c>
      <c r="F20" s="474">
        <f>'GRIM PTAC Efficiencies'!F13</f>
        <v>10.199999999999999</v>
      </c>
      <c r="G20" s="537">
        <f t="shared" ref="G20:G24" si="0">(F20/E20)-1</f>
        <v>3.0303030303030276E-2</v>
      </c>
      <c r="H20" s="474">
        <v>2012</v>
      </c>
      <c r="I20" s="480"/>
      <c r="J20" s="481"/>
      <c r="K20" s="482"/>
      <c r="L20" s="476"/>
      <c r="M20" s="481"/>
      <c r="N20" s="481"/>
      <c r="O20" s="476"/>
      <c r="P20" s="476"/>
      <c r="Q20" s="482"/>
      <c r="R20" s="434"/>
      <c r="S20" s="443"/>
      <c r="T20" s="434"/>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c r="AW20" s="432"/>
      <c r="AX20" s="432"/>
      <c r="AY20" s="432"/>
      <c r="AZ20" s="432"/>
      <c r="BA20" s="432"/>
      <c r="BB20" s="432"/>
      <c r="BC20" s="432"/>
    </row>
    <row r="21" spans="1:55">
      <c r="B21" s="441"/>
      <c r="C21" s="477"/>
      <c r="D21" s="530" t="s">
        <v>240</v>
      </c>
      <c r="E21" s="458">
        <f>'GRIM PTAC Efficiencies'!B14</f>
        <v>10.4</v>
      </c>
      <c r="F21" s="474">
        <f>'GRIM PTAC Efficiencies'!F14</f>
        <v>11.3</v>
      </c>
      <c r="G21" s="537">
        <f t="shared" si="0"/>
        <v>8.6538461538461675E-2</v>
      </c>
      <c r="H21" s="474">
        <v>2012</v>
      </c>
      <c r="I21" s="480"/>
      <c r="J21" s="481"/>
      <c r="K21" s="482"/>
      <c r="L21" s="476"/>
      <c r="M21" s="481"/>
      <c r="N21" s="481"/>
      <c r="O21" s="476"/>
      <c r="P21" s="476"/>
      <c r="Q21" s="482"/>
      <c r="R21" s="434"/>
      <c r="S21" s="443"/>
      <c r="T21" s="434"/>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c r="AW21" s="432"/>
      <c r="AX21" s="432"/>
      <c r="AY21" s="432"/>
      <c r="AZ21" s="432"/>
      <c r="BA21" s="432"/>
      <c r="BB21" s="432"/>
      <c r="BC21" s="432"/>
    </row>
    <row r="22" spans="1:55">
      <c r="B22" s="441"/>
      <c r="C22" s="477"/>
      <c r="D22" s="530" t="s">
        <v>241</v>
      </c>
      <c r="E22" s="458">
        <f>'GRIM PTAC Efficiencies'!B15</f>
        <v>9.6999999999999993</v>
      </c>
      <c r="F22" s="474">
        <f>'GRIM PTAC Efficiencies'!F15</f>
        <v>10.4</v>
      </c>
      <c r="G22" s="537">
        <f t="shared" si="0"/>
        <v>7.2164948453608435E-2</v>
      </c>
      <c r="H22" s="474">
        <v>2012</v>
      </c>
      <c r="I22" s="480"/>
      <c r="J22" s="481"/>
      <c r="K22" s="482"/>
      <c r="L22" s="476"/>
      <c r="M22" s="481"/>
      <c r="N22" s="481"/>
      <c r="O22" s="476"/>
      <c r="P22" s="476"/>
      <c r="Q22" s="482"/>
      <c r="R22" s="434"/>
      <c r="S22" s="443"/>
      <c r="T22" s="434"/>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c r="AS22" s="432"/>
      <c r="AT22" s="432"/>
      <c r="AU22" s="432"/>
      <c r="AV22" s="432"/>
      <c r="AW22" s="432"/>
      <c r="AX22" s="432"/>
      <c r="AY22" s="432"/>
      <c r="AZ22" s="432"/>
      <c r="BA22" s="432"/>
      <c r="BB22" s="432"/>
      <c r="BC22" s="432"/>
    </row>
    <row r="23" spans="1:55">
      <c r="B23" s="441"/>
      <c r="C23" s="477"/>
      <c r="D23" s="530" t="s">
        <v>338</v>
      </c>
      <c r="E23" s="458">
        <f>'GRIM PTAC Efficiencies'!B18</f>
        <v>8.6</v>
      </c>
      <c r="F23" s="478">
        <f>'GRIM PTAC Efficiencies'!B18</f>
        <v>8.6</v>
      </c>
      <c r="G23" s="537">
        <f t="shared" si="0"/>
        <v>0</v>
      </c>
      <c r="H23" s="699">
        <v>2010</v>
      </c>
      <c r="I23" s="480"/>
      <c r="J23" s="481"/>
      <c r="K23" s="482"/>
      <c r="L23" s="476"/>
      <c r="M23" s="481"/>
      <c r="N23" s="481"/>
      <c r="O23" s="476"/>
      <c r="P23" s="476"/>
      <c r="Q23" s="482"/>
      <c r="R23" s="434"/>
      <c r="S23" s="443"/>
      <c r="T23" s="434"/>
      <c r="U23" s="432"/>
      <c r="V23" s="432"/>
      <c r="W23" s="432"/>
      <c r="X23" s="432"/>
      <c r="Y23" s="432"/>
      <c r="Z23" s="432"/>
      <c r="AA23" s="432"/>
      <c r="AB23" s="432"/>
      <c r="AC23" s="432"/>
      <c r="AD23" s="432"/>
      <c r="AE23" s="432"/>
      <c r="AF23" s="432"/>
      <c r="AG23" s="432"/>
      <c r="AH23" s="432"/>
      <c r="AI23" s="432"/>
      <c r="AJ23" s="432"/>
      <c r="AK23" s="432"/>
      <c r="AL23" s="432"/>
      <c r="AM23" s="432"/>
      <c r="AN23" s="432"/>
      <c r="AO23" s="432"/>
      <c r="AP23" s="432"/>
      <c r="AQ23" s="432"/>
      <c r="AR23" s="432"/>
      <c r="AS23" s="432"/>
      <c r="AT23" s="432"/>
      <c r="AU23" s="432"/>
      <c r="AV23" s="432"/>
      <c r="AW23" s="432"/>
      <c r="AX23" s="432"/>
      <c r="AY23" s="432"/>
      <c r="AZ23" s="432"/>
      <c r="BA23" s="432"/>
      <c r="BB23" s="432"/>
      <c r="BC23" s="432"/>
    </row>
    <row r="24" spans="1:55">
      <c r="B24" s="441"/>
      <c r="C24" s="477"/>
      <c r="D24" s="530" t="s">
        <v>339</v>
      </c>
      <c r="E24" s="458">
        <f>'GRIM PTAC Efficiencies'!B19</f>
        <v>8.5</v>
      </c>
      <c r="F24" s="478">
        <f>'GRIM PTAC Efficiencies'!B19</f>
        <v>8.5</v>
      </c>
      <c r="G24" s="537">
        <f t="shared" si="0"/>
        <v>0</v>
      </c>
      <c r="H24" s="699">
        <v>2010</v>
      </c>
      <c r="I24" s="480"/>
      <c r="J24" s="481"/>
      <c r="K24" s="482"/>
      <c r="L24" s="476"/>
      <c r="M24" s="481"/>
      <c r="N24" s="481"/>
      <c r="O24" s="476"/>
      <c r="P24" s="476"/>
      <c r="Q24" s="482"/>
      <c r="R24" s="434"/>
      <c r="S24" s="443"/>
      <c r="T24" s="434"/>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c r="AT24" s="432"/>
      <c r="AU24" s="432"/>
      <c r="AV24" s="432"/>
      <c r="AW24" s="432"/>
      <c r="AX24" s="432"/>
      <c r="AY24" s="432"/>
      <c r="AZ24" s="432"/>
      <c r="BA24" s="432"/>
      <c r="BB24" s="432"/>
      <c r="BC24" s="432"/>
    </row>
    <row r="25" spans="1:55" ht="15">
      <c r="A25"/>
      <c r="B25" s="441"/>
      <c r="C25" s="477"/>
      <c r="D25" s="847" t="s">
        <v>337</v>
      </c>
      <c r="E25" s="847"/>
      <c r="F25" s="847"/>
      <c r="G25" s="847"/>
      <c r="H25" s="847"/>
      <c r="I25" s="480"/>
      <c r="J25" s="481"/>
      <c r="K25" s="482"/>
      <c r="L25" s="476"/>
      <c r="M25" s="481"/>
      <c r="N25" s="481"/>
      <c r="O25" s="476"/>
      <c r="P25" s="476"/>
      <c r="Q25" s="482"/>
      <c r="R25" s="434"/>
      <c r="S25" s="443"/>
      <c r="T25" s="434"/>
      <c r="U25" s="432"/>
      <c r="V25" s="432"/>
      <c r="W25" s="432"/>
      <c r="X25" s="432"/>
      <c r="Y25" s="432"/>
      <c r="Z25" s="432"/>
      <c r="AA25" s="432"/>
      <c r="AB25" s="432"/>
      <c r="AC25" s="432"/>
      <c r="AD25" s="432"/>
      <c r="AE25" s="432"/>
      <c r="AF25" s="432"/>
      <c r="AG25" s="432"/>
      <c r="AH25" s="432"/>
      <c r="AI25" s="432"/>
      <c r="AJ25" s="432"/>
      <c r="AK25" s="432"/>
      <c r="AL25" s="432"/>
      <c r="AM25" s="432"/>
      <c r="AN25" s="432"/>
      <c r="AO25" s="432"/>
      <c r="AP25" s="432"/>
      <c r="AQ25" s="432"/>
      <c r="AR25" s="432"/>
      <c r="AS25" s="432"/>
      <c r="AT25" s="432"/>
      <c r="AU25" s="432"/>
      <c r="AV25" s="432"/>
      <c r="AW25" s="432"/>
      <c r="AX25" s="432"/>
      <c r="AY25" s="432"/>
      <c r="AZ25" s="432"/>
      <c r="BA25" s="432"/>
      <c r="BB25" s="432"/>
      <c r="BC25" s="432"/>
    </row>
    <row r="26" spans="1:55" ht="15">
      <c r="A26"/>
      <c r="B26" s="441"/>
      <c r="C26" s="477"/>
      <c r="D26" s="848"/>
      <c r="E26" s="848"/>
      <c r="F26" s="848"/>
      <c r="G26" s="848"/>
      <c r="H26" s="848"/>
      <c r="I26" s="480"/>
      <c r="J26" s="481"/>
      <c r="K26" s="482"/>
      <c r="L26" s="476"/>
      <c r="M26" s="481"/>
      <c r="N26" s="481"/>
      <c r="O26" s="476"/>
      <c r="P26" s="476"/>
      <c r="Q26" s="482"/>
      <c r="R26" s="434"/>
      <c r="S26" s="443"/>
      <c r="T26" s="434"/>
      <c r="U26" s="432"/>
      <c r="V26" s="432"/>
      <c r="W26" s="432"/>
      <c r="X26" s="432"/>
      <c r="Y26" s="432"/>
      <c r="Z26" s="432"/>
      <c r="AA26" s="432"/>
      <c r="AB26" s="432"/>
      <c r="AC26" s="432"/>
      <c r="AD26" s="432"/>
      <c r="AE26" s="432"/>
      <c r="AF26" s="432"/>
      <c r="AG26" s="432"/>
      <c r="AH26" s="432"/>
      <c r="AI26" s="432"/>
      <c r="AJ26" s="432"/>
      <c r="AK26" s="432"/>
      <c r="AL26" s="432"/>
      <c r="AM26" s="432"/>
      <c r="AN26" s="432"/>
      <c r="AO26" s="432"/>
      <c r="AP26" s="432"/>
      <c r="AQ26" s="432"/>
      <c r="AR26" s="432"/>
      <c r="AS26" s="432"/>
      <c r="AT26" s="432"/>
      <c r="AU26" s="432"/>
      <c r="AV26" s="432"/>
      <c r="AW26" s="432"/>
      <c r="AX26" s="432"/>
      <c r="AY26" s="432"/>
      <c r="AZ26" s="432"/>
      <c r="BA26" s="432"/>
      <c r="BB26" s="432"/>
      <c r="BC26" s="432"/>
    </row>
    <row r="27" spans="1:55" ht="15">
      <c r="A27"/>
      <c r="B27" s="441"/>
      <c r="C27" s="477"/>
      <c r="D27" s="848" t="s">
        <v>340</v>
      </c>
      <c r="E27" s="848"/>
      <c r="F27" s="848"/>
      <c r="G27" s="848"/>
      <c r="H27" s="848"/>
      <c r="I27" s="480"/>
      <c r="J27" s="481"/>
      <c r="K27" s="482"/>
      <c r="L27" s="476"/>
      <c r="M27" s="481"/>
      <c r="N27" s="481"/>
      <c r="O27" s="476"/>
      <c r="P27" s="476"/>
      <c r="Q27" s="482"/>
      <c r="R27" s="434"/>
      <c r="S27" s="443"/>
      <c r="T27" s="434"/>
      <c r="U27" s="432"/>
      <c r="V27" s="432"/>
      <c r="W27" s="432"/>
      <c r="X27" s="432"/>
      <c r="Y27" s="432"/>
      <c r="Z27" s="432"/>
      <c r="AA27" s="432"/>
      <c r="AB27" s="432"/>
      <c r="AC27" s="432"/>
      <c r="AD27" s="432"/>
      <c r="AE27" s="432"/>
      <c r="AF27" s="432"/>
      <c r="AG27" s="432"/>
      <c r="AH27" s="432"/>
      <c r="AI27" s="432"/>
      <c r="AJ27" s="432"/>
      <c r="AK27" s="432"/>
      <c r="AL27" s="432"/>
      <c r="AM27" s="432"/>
      <c r="AN27" s="432"/>
      <c r="AO27" s="432"/>
      <c r="AP27" s="432"/>
      <c r="AQ27" s="432"/>
      <c r="AR27" s="432"/>
      <c r="AS27" s="432"/>
      <c r="AT27" s="432"/>
      <c r="AU27" s="432"/>
      <c r="AV27" s="432"/>
      <c r="AW27" s="432"/>
      <c r="AX27" s="432"/>
      <c r="AY27" s="432"/>
      <c r="AZ27" s="432"/>
      <c r="BA27" s="432"/>
      <c r="BB27" s="432"/>
      <c r="BC27" s="432"/>
    </row>
    <row r="28" spans="1:55" ht="15">
      <c r="A28"/>
      <c r="B28" s="441"/>
      <c r="C28" s="477"/>
      <c r="D28" s="848"/>
      <c r="E28" s="848"/>
      <c r="F28" s="848"/>
      <c r="G28" s="848"/>
      <c r="H28" s="848"/>
      <c r="I28" s="480"/>
      <c r="J28" s="481"/>
      <c r="K28" s="482"/>
      <c r="L28" s="476"/>
      <c r="M28" s="481"/>
      <c r="N28" s="481"/>
      <c r="O28" s="476"/>
      <c r="P28" s="476"/>
      <c r="Q28" s="482"/>
      <c r="R28" s="434"/>
      <c r="S28" s="443"/>
      <c r="T28" s="434"/>
      <c r="U28" s="432"/>
      <c r="V28" s="432"/>
      <c r="W28" s="432"/>
      <c r="X28" s="432"/>
      <c r="Y28" s="432"/>
      <c r="Z28" s="432"/>
      <c r="AA28" s="432"/>
      <c r="AB28" s="432"/>
      <c r="AC28" s="432"/>
      <c r="AD28" s="432"/>
      <c r="AE28" s="432"/>
      <c r="AF28" s="432"/>
      <c r="AG28" s="432"/>
      <c r="AH28" s="432"/>
      <c r="AI28" s="432"/>
      <c r="AJ28" s="432"/>
      <c r="AK28" s="432"/>
      <c r="AL28" s="432"/>
      <c r="AM28" s="432"/>
      <c r="AN28" s="432"/>
      <c r="AO28" s="432"/>
      <c r="AP28" s="432"/>
      <c r="AQ28" s="432"/>
      <c r="AR28" s="432"/>
      <c r="AS28" s="432"/>
      <c r="AT28" s="432"/>
      <c r="AU28" s="432"/>
      <c r="AV28" s="432"/>
      <c r="AW28" s="432"/>
      <c r="AX28" s="432"/>
      <c r="AY28" s="432"/>
      <c r="AZ28" s="432"/>
      <c r="BA28" s="432"/>
      <c r="BB28" s="432"/>
      <c r="BC28" s="432"/>
    </row>
    <row r="29" spans="1:55" ht="15">
      <c r="A29"/>
      <c r="B29" s="441"/>
      <c r="C29" s="477"/>
      <c r="D29" s="434"/>
      <c r="E29" s="456"/>
      <c r="F29" s="514"/>
      <c r="G29" s="482"/>
      <c r="H29" s="479"/>
      <c r="I29" s="480"/>
      <c r="J29" s="481"/>
      <c r="K29" s="482"/>
      <c r="L29" s="476"/>
      <c r="M29" s="481"/>
      <c r="N29" s="481"/>
      <c r="O29" s="476"/>
      <c r="P29" s="476"/>
      <c r="Q29" s="482"/>
      <c r="R29" s="434"/>
      <c r="S29" s="443"/>
      <c r="T29" s="434"/>
      <c r="U29" s="432"/>
      <c r="V29" s="432"/>
      <c r="W29" s="432"/>
      <c r="X29" s="432"/>
      <c r="Y29" s="432"/>
      <c r="Z29" s="432"/>
      <c r="AA29" s="432"/>
      <c r="AB29" s="432"/>
      <c r="AC29" s="432"/>
      <c r="AD29" s="432"/>
      <c r="AE29" s="432"/>
      <c r="AF29" s="432"/>
      <c r="AG29" s="432"/>
      <c r="AH29" s="432"/>
      <c r="AI29" s="432"/>
      <c r="AJ29" s="432"/>
      <c r="AK29" s="432"/>
      <c r="AL29" s="432"/>
      <c r="AM29" s="432"/>
      <c r="AN29" s="432"/>
      <c r="AO29" s="432"/>
      <c r="AP29" s="432"/>
      <c r="AQ29" s="432"/>
      <c r="AR29" s="432"/>
      <c r="AS29" s="432"/>
      <c r="AT29" s="432"/>
      <c r="AU29" s="432"/>
      <c r="AV29" s="432"/>
      <c r="AW29" s="432"/>
      <c r="AX29" s="432"/>
      <c r="AY29" s="432"/>
      <c r="AZ29" s="432"/>
      <c r="BA29" s="432"/>
      <c r="BB29" s="432"/>
      <c r="BC29" s="432"/>
    </row>
    <row r="30" spans="1:55" ht="15">
      <c r="A30"/>
      <c r="B30" s="441"/>
      <c r="C30" s="477"/>
      <c r="D30" s="434"/>
      <c r="E30" s="456"/>
      <c r="F30" s="514"/>
      <c r="G30" s="482"/>
      <c r="H30" s="479"/>
      <c r="I30" s="480"/>
      <c r="J30" s="481"/>
      <c r="K30" s="482"/>
      <c r="L30" s="476"/>
      <c r="M30" s="481"/>
      <c r="N30" s="481"/>
      <c r="O30" s="476"/>
      <c r="P30" s="476"/>
      <c r="Q30" s="482"/>
      <c r="R30" s="434"/>
      <c r="S30" s="443"/>
      <c r="T30" s="434"/>
      <c r="U30" s="432"/>
      <c r="V30" s="432"/>
      <c r="W30" s="432"/>
      <c r="X30" s="432"/>
      <c r="Y30" s="432"/>
      <c r="Z30" s="432"/>
      <c r="AA30" s="432"/>
      <c r="AB30" s="432"/>
      <c r="AC30" s="432"/>
      <c r="AD30" s="432"/>
      <c r="AE30" s="432"/>
      <c r="AF30" s="432"/>
      <c r="AG30" s="432"/>
      <c r="AH30" s="432"/>
      <c r="AI30" s="432"/>
      <c r="AJ30" s="432"/>
      <c r="AK30" s="432"/>
      <c r="AL30" s="432"/>
      <c r="AM30" s="432"/>
      <c r="AN30" s="432"/>
      <c r="AO30" s="432"/>
      <c r="AP30" s="432"/>
      <c r="AQ30" s="432"/>
      <c r="AR30" s="432"/>
      <c r="AS30" s="432"/>
      <c r="AT30" s="432"/>
      <c r="AU30" s="432"/>
      <c r="AV30" s="432"/>
      <c r="AW30" s="432"/>
      <c r="AX30" s="432"/>
      <c r="AY30" s="432"/>
      <c r="AZ30" s="432"/>
      <c r="BA30" s="432"/>
      <c r="BB30" s="432"/>
      <c r="BC30" s="432"/>
    </row>
    <row r="31" spans="1:55" ht="15">
      <c r="A31"/>
      <c r="B31" s="441"/>
      <c r="C31" s="477"/>
      <c r="D31" s="434"/>
      <c r="E31" s="456"/>
      <c r="F31" s="514"/>
      <c r="G31" s="482"/>
      <c r="H31" s="479"/>
      <c r="I31" s="480"/>
      <c r="J31" s="481"/>
      <c r="K31" s="482"/>
      <c r="L31" s="476"/>
      <c r="M31" s="481"/>
      <c r="N31" s="481"/>
      <c r="O31" s="476"/>
      <c r="P31" s="476"/>
      <c r="Q31" s="482"/>
      <c r="R31" s="434"/>
      <c r="S31" s="443"/>
      <c r="T31" s="434"/>
      <c r="U31" s="432"/>
      <c r="V31" s="432"/>
      <c r="W31" s="432"/>
      <c r="X31" s="432"/>
      <c r="Y31" s="432"/>
      <c r="Z31" s="432"/>
      <c r="AA31" s="432"/>
      <c r="AB31" s="432"/>
      <c r="AC31" s="432"/>
      <c r="AD31" s="432"/>
      <c r="AE31" s="432"/>
      <c r="AF31" s="432"/>
      <c r="AG31" s="432"/>
      <c r="AH31" s="432"/>
      <c r="AI31" s="432"/>
      <c r="AJ31" s="432"/>
      <c r="AK31" s="432"/>
      <c r="AL31" s="432"/>
      <c r="AM31" s="432"/>
      <c r="AN31" s="432"/>
      <c r="AO31" s="432"/>
      <c r="AP31" s="432"/>
      <c r="AQ31" s="432"/>
      <c r="AR31" s="432"/>
      <c r="AS31" s="432"/>
      <c r="AT31" s="432"/>
      <c r="AU31" s="432"/>
      <c r="AV31" s="432"/>
      <c r="AW31" s="432"/>
      <c r="AX31" s="432"/>
      <c r="AY31" s="432"/>
      <c r="AZ31" s="432"/>
      <c r="BA31" s="432"/>
      <c r="BB31" s="432"/>
      <c r="BC31" s="432"/>
    </row>
    <row r="32" spans="1:55" ht="15">
      <c r="A32"/>
      <c r="B32" s="441"/>
      <c r="C32" s="477"/>
      <c r="D32" s="434"/>
      <c r="E32" s="456"/>
      <c r="F32" s="514"/>
      <c r="G32" s="482"/>
      <c r="H32" s="479"/>
      <c r="I32" s="480"/>
      <c r="J32" s="481"/>
      <c r="K32" s="482"/>
      <c r="L32" s="476"/>
      <c r="M32" s="481"/>
      <c r="N32" s="481"/>
      <c r="O32" s="476"/>
      <c r="P32" s="476"/>
      <c r="Q32" s="482"/>
      <c r="R32" s="434"/>
      <c r="S32" s="443"/>
      <c r="T32" s="434"/>
      <c r="U32" s="432"/>
      <c r="V32" s="432"/>
      <c r="W32" s="432"/>
      <c r="X32" s="432"/>
      <c r="Y32" s="432"/>
      <c r="Z32" s="432"/>
      <c r="AA32" s="432"/>
      <c r="AB32" s="432"/>
      <c r="AC32" s="432"/>
      <c r="AD32" s="432"/>
      <c r="AE32" s="432"/>
      <c r="AF32" s="432"/>
      <c r="AG32" s="432"/>
      <c r="AH32" s="432"/>
      <c r="AI32" s="432"/>
      <c r="AJ32" s="432"/>
      <c r="AK32" s="432"/>
      <c r="AL32" s="432"/>
      <c r="AM32" s="432"/>
      <c r="AN32" s="432"/>
      <c r="AO32" s="432"/>
      <c r="AP32" s="432"/>
      <c r="AQ32" s="432"/>
      <c r="AR32" s="432"/>
      <c r="AS32" s="432"/>
      <c r="AT32" s="432"/>
      <c r="AU32" s="432"/>
      <c r="AV32" s="432"/>
      <c r="AW32" s="432"/>
      <c r="AX32" s="432"/>
      <c r="AY32" s="432"/>
      <c r="AZ32" s="432"/>
      <c r="BA32" s="432"/>
      <c r="BB32" s="432"/>
      <c r="BC32" s="432"/>
    </row>
    <row r="33" spans="1:55" ht="15">
      <c r="A33"/>
      <c r="B33" s="441"/>
      <c r="C33" s="477"/>
      <c r="D33" s="434"/>
      <c r="E33" s="456"/>
      <c r="F33" s="514"/>
      <c r="G33" s="482"/>
      <c r="H33" s="479"/>
      <c r="I33" s="480"/>
      <c r="J33" s="481"/>
      <c r="K33" s="482"/>
      <c r="L33" s="476"/>
      <c r="M33" s="481"/>
      <c r="N33" s="481"/>
      <c r="O33" s="476"/>
      <c r="P33" s="476"/>
      <c r="Q33" s="482"/>
      <c r="R33" s="434"/>
      <c r="S33" s="443"/>
      <c r="T33" s="434"/>
      <c r="U33" s="432"/>
      <c r="V33" s="432"/>
      <c r="W33" s="432"/>
      <c r="X33" s="432"/>
      <c r="Y33" s="432"/>
      <c r="Z33" s="432"/>
      <c r="AA33" s="432"/>
      <c r="AB33" s="432"/>
      <c r="AC33" s="432"/>
      <c r="AD33" s="432"/>
      <c r="AE33" s="432"/>
      <c r="AF33" s="432"/>
      <c r="AG33" s="432"/>
      <c r="AH33" s="432"/>
      <c r="AI33" s="432"/>
      <c r="AJ33" s="432"/>
      <c r="AK33" s="432"/>
      <c r="AL33" s="432"/>
      <c r="AM33" s="432"/>
      <c r="AN33" s="432"/>
      <c r="AO33" s="432"/>
      <c r="AP33" s="432"/>
      <c r="AQ33" s="432"/>
      <c r="AR33" s="432"/>
      <c r="AS33" s="432"/>
      <c r="AT33" s="432"/>
      <c r="AU33" s="432"/>
      <c r="AV33" s="432"/>
      <c r="AW33" s="432"/>
      <c r="AX33" s="432"/>
      <c r="AY33" s="432"/>
      <c r="AZ33" s="432"/>
      <c r="BA33" s="432"/>
      <c r="BB33" s="432"/>
      <c r="BC33" s="432"/>
    </row>
    <row r="34" spans="1:55" ht="15">
      <c r="A34"/>
      <c r="B34" s="441"/>
      <c r="C34" s="477"/>
      <c r="D34" s="434"/>
      <c r="E34" s="456"/>
      <c r="F34" s="514"/>
      <c r="G34" s="482"/>
      <c r="H34" s="479"/>
      <c r="I34" s="480"/>
      <c r="J34" s="481"/>
      <c r="K34" s="482"/>
      <c r="L34" s="476"/>
      <c r="M34" s="481"/>
      <c r="N34" s="481"/>
      <c r="O34" s="476"/>
      <c r="P34" s="476"/>
      <c r="Q34" s="482"/>
      <c r="R34" s="434"/>
      <c r="S34" s="443"/>
      <c r="T34" s="434"/>
      <c r="U34" s="432"/>
      <c r="V34" s="432"/>
      <c r="W34" s="432"/>
      <c r="X34" s="432"/>
      <c r="Y34" s="432"/>
      <c r="Z34" s="432"/>
      <c r="AA34" s="432"/>
      <c r="AB34" s="432"/>
      <c r="AC34" s="432"/>
      <c r="AD34" s="432"/>
      <c r="AE34" s="432"/>
      <c r="AF34" s="432"/>
      <c r="AG34" s="432"/>
      <c r="AH34" s="432"/>
      <c r="AI34" s="432"/>
      <c r="AJ34" s="432"/>
      <c r="AK34" s="432"/>
      <c r="AL34" s="432"/>
      <c r="AM34" s="432"/>
      <c r="AN34" s="432"/>
      <c r="AO34" s="432"/>
      <c r="AP34" s="432"/>
      <c r="AQ34" s="432"/>
      <c r="AR34" s="432"/>
      <c r="AS34" s="432"/>
      <c r="AT34" s="432"/>
      <c r="AU34" s="432"/>
      <c r="AV34" s="432"/>
      <c r="AW34" s="432"/>
      <c r="AX34" s="432"/>
      <c r="AY34" s="432"/>
      <c r="AZ34" s="432"/>
      <c r="BA34" s="432"/>
      <c r="BB34" s="432"/>
      <c r="BC34" s="432"/>
    </row>
    <row r="35" spans="1:55" ht="15">
      <c r="A35"/>
      <c r="B35" s="441"/>
      <c r="C35" s="477"/>
      <c r="D35" s="434"/>
      <c r="E35" s="456"/>
      <c r="F35" s="514"/>
      <c r="G35" s="482"/>
      <c r="H35" s="479"/>
      <c r="I35" s="480"/>
      <c r="J35" s="481"/>
      <c r="K35" s="482"/>
      <c r="L35" s="476"/>
      <c r="M35" s="481"/>
      <c r="N35" s="481"/>
      <c r="O35" s="476"/>
      <c r="P35" s="476"/>
      <c r="Q35" s="482"/>
      <c r="R35" s="434"/>
      <c r="S35" s="443"/>
      <c r="T35" s="434"/>
      <c r="U35" s="432"/>
      <c r="V35" s="432"/>
      <c r="W35" s="432"/>
      <c r="X35" s="432"/>
      <c r="Y35" s="432"/>
      <c r="Z35" s="432"/>
      <c r="AA35" s="432"/>
      <c r="AB35" s="432"/>
      <c r="AC35" s="432"/>
      <c r="AD35" s="432"/>
      <c r="AE35" s="432"/>
      <c r="AF35" s="432"/>
      <c r="AG35" s="432"/>
      <c r="AH35" s="432"/>
      <c r="AI35" s="432"/>
      <c r="AJ35" s="432"/>
      <c r="AK35" s="432"/>
      <c r="AL35" s="432"/>
      <c r="AM35" s="432"/>
      <c r="AN35" s="432"/>
      <c r="AO35" s="432"/>
      <c r="AP35" s="432"/>
      <c r="AQ35" s="432"/>
      <c r="AR35" s="432"/>
      <c r="AS35" s="432"/>
      <c r="AT35" s="432"/>
      <c r="AU35" s="432"/>
      <c r="AV35" s="432"/>
      <c r="AW35" s="432"/>
      <c r="AX35" s="432"/>
      <c r="AY35" s="432"/>
      <c r="AZ35" s="432"/>
      <c r="BA35" s="432"/>
      <c r="BB35" s="432"/>
      <c r="BC35" s="432"/>
    </row>
    <row r="36" spans="1:55" ht="15">
      <c r="A36"/>
      <c r="B36" s="441"/>
      <c r="C36" s="477"/>
      <c r="D36" s="434"/>
      <c r="E36" s="456"/>
      <c r="F36" s="514"/>
      <c r="G36" s="482"/>
      <c r="H36" s="479"/>
      <c r="I36" s="480"/>
      <c r="J36" s="481"/>
      <c r="K36" s="482"/>
      <c r="L36" s="476"/>
      <c r="M36" s="481"/>
      <c r="N36" s="481"/>
      <c r="O36" s="476"/>
      <c r="P36" s="476"/>
      <c r="Q36" s="482"/>
      <c r="R36" s="434"/>
      <c r="S36" s="443"/>
      <c r="T36" s="434"/>
      <c r="U36" s="432"/>
      <c r="V36" s="432"/>
      <c r="W36" s="432"/>
      <c r="X36" s="432"/>
      <c r="Y36" s="432"/>
      <c r="Z36" s="432"/>
      <c r="AA36" s="432"/>
      <c r="AB36" s="432"/>
      <c r="AC36" s="432"/>
      <c r="AD36" s="432"/>
      <c r="AE36" s="432"/>
      <c r="AF36" s="432"/>
      <c r="AG36" s="432"/>
      <c r="AH36" s="432"/>
      <c r="AI36" s="432"/>
      <c r="AJ36" s="432"/>
      <c r="AK36" s="432"/>
      <c r="AL36" s="432"/>
      <c r="AM36" s="432"/>
      <c r="AN36" s="432"/>
      <c r="AO36" s="432"/>
      <c r="AP36" s="432"/>
      <c r="AQ36" s="432"/>
      <c r="AR36" s="432"/>
      <c r="AS36" s="432"/>
      <c r="AT36" s="432"/>
      <c r="AU36" s="432"/>
      <c r="AV36" s="432"/>
      <c r="AW36" s="432"/>
      <c r="AX36" s="432"/>
      <c r="AY36" s="432"/>
      <c r="AZ36" s="432"/>
      <c r="BA36" s="432"/>
      <c r="BB36" s="432"/>
      <c r="BC36" s="432"/>
    </row>
    <row r="37" spans="1:55" ht="15">
      <c r="A37"/>
      <c r="B37" s="441"/>
      <c r="C37" s="477"/>
      <c r="D37" s="434"/>
      <c r="E37" s="456"/>
      <c r="F37" s="514"/>
      <c r="G37" s="482"/>
      <c r="H37" s="479"/>
      <c r="I37" s="480"/>
      <c r="J37" s="481"/>
      <c r="K37" s="482"/>
      <c r="L37" s="476"/>
      <c r="M37" s="481"/>
      <c r="N37" s="481"/>
      <c r="O37" s="476"/>
      <c r="P37" s="476"/>
      <c r="Q37" s="482"/>
      <c r="R37" s="434"/>
      <c r="S37" s="443"/>
      <c r="T37" s="434"/>
      <c r="U37" s="432"/>
      <c r="V37" s="432"/>
      <c r="W37" s="432"/>
      <c r="X37" s="432"/>
      <c r="Y37" s="432"/>
      <c r="Z37" s="432"/>
      <c r="AA37" s="432"/>
      <c r="AB37" s="432"/>
      <c r="AC37" s="432"/>
      <c r="AD37" s="432"/>
      <c r="AE37" s="432"/>
      <c r="AF37" s="432"/>
      <c r="AG37" s="432"/>
      <c r="AH37" s="432"/>
      <c r="AI37" s="432"/>
      <c r="AJ37" s="432"/>
      <c r="AK37" s="432"/>
      <c r="AL37" s="432"/>
      <c r="AM37" s="432"/>
      <c r="AN37" s="432"/>
      <c r="AO37" s="432"/>
      <c r="AP37" s="432"/>
      <c r="AQ37" s="432"/>
      <c r="AR37" s="432"/>
      <c r="AS37" s="432"/>
      <c r="AT37" s="432"/>
      <c r="AU37" s="432"/>
      <c r="AV37" s="432"/>
      <c r="AW37" s="432"/>
      <c r="AX37" s="432"/>
      <c r="AY37" s="432"/>
      <c r="AZ37" s="432"/>
      <c r="BA37" s="432"/>
      <c r="BB37" s="432"/>
      <c r="BC37" s="432"/>
    </row>
    <row r="38" spans="1:55" ht="15.75" thickBot="1">
      <c r="A38"/>
      <c r="B38" s="483"/>
      <c r="C38" s="484"/>
      <c r="D38" s="484"/>
      <c r="E38" s="453"/>
      <c r="F38" s="453"/>
      <c r="G38" s="453"/>
      <c r="H38" s="484"/>
      <c r="I38" s="484"/>
      <c r="J38" s="484"/>
      <c r="K38" s="484"/>
      <c r="L38" s="484"/>
      <c r="M38" s="484"/>
      <c r="N38" s="484"/>
      <c r="O38" s="484"/>
      <c r="P38" s="484"/>
      <c r="Q38" s="484"/>
      <c r="R38" s="484"/>
      <c r="S38" s="485"/>
      <c r="T38" s="434"/>
      <c r="U38" s="432"/>
      <c r="V38" s="432"/>
      <c r="W38" s="432"/>
      <c r="X38" s="432"/>
      <c r="Y38" s="432"/>
      <c r="Z38" s="432"/>
      <c r="AA38" s="432"/>
      <c r="AB38" s="432"/>
      <c r="AC38" s="432"/>
      <c r="AD38" s="432"/>
      <c r="AE38" s="432"/>
      <c r="AF38" s="432"/>
      <c r="AG38" s="432"/>
      <c r="AH38" s="432"/>
      <c r="AI38" s="432"/>
      <c r="AJ38" s="432"/>
      <c r="AK38" s="432"/>
      <c r="AL38" s="432"/>
      <c r="AM38" s="432"/>
      <c r="AN38" s="432"/>
      <c r="AO38" s="432"/>
      <c r="AP38" s="432"/>
      <c r="AQ38" s="432"/>
      <c r="AR38" s="432"/>
      <c r="AS38" s="432"/>
      <c r="AT38" s="432"/>
      <c r="AU38" s="432"/>
      <c r="AV38" s="432"/>
      <c r="AW38" s="432"/>
      <c r="AX38" s="432"/>
      <c r="AY38" s="432"/>
      <c r="AZ38" s="432"/>
      <c r="BA38" s="432"/>
      <c r="BB38" s="432"/>
      <c r="BC38" s="432"/>
    </row>
    <row r="39" spans="1:55" ht="15">
      <c r="A39"/>
      <c r="B39" s="434"/>
      <c r="C39" s="434"/>
      <c r="D39" s="434"/>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32"/>
      <c r="AL39" s="432"/>
      <c r="AM39" s="432"/>
      <c r="AN39" s="432"/>
      <c r="AO39" s="432"/>
      <c r="AP39" s="432"/>
      <c r="AQ39" s="432"/>
      <c r="AR39" s="432"/>
      <c r="AS39" s="432"/>
      <c r="AT39" s="432"/>
      <c r="AU39" s="432"/>
      <c r="AV39" s="432"/>
      <c r="AW39" s="432"/>
      <c r="AX39" s="432"/>
      <c r="AY39" s="432"/>
      <c r="AZ39" s="432"/>
      <c r="BA39" s="432"/>
      <c r="BB39" s="432"/>
      <c r="BC39" s="432"/>
    </row>
    <row r="40" spans="1:55" ht="15.75" thickBot="1">
      <c r="A40"/>
      <c r="B40" s="435" t="s">
        <v>297</v>
      </c>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2"/>
      <c r="AK40" s="432"/>
      <c r="AL40" s="432"/>
      <c r="AM40" s="432"/>
      <c r="AN40" s="432"/>
      <c r="AO40" s="432"/>
      <c r="AP40" s="432"/>
      <c r="AQ40" s="432"/>
      <c r="AR40" s="432"/>
      <c r="AS40" s="432"/>
      <c r="AT40" s="432"/>
      <c r="AU40" s="432"/>
      <c r="AV40" s="432"/>
      <c r="AW40" s="432"/>
      <c r="AX40" s="432"/>
      <c r="AY40" s="432"/>
      <c r="AZ40" s="432"/>
      <c r="BA40" s="432"/>
      <c r="BB40" s="432"/>
      <c r="BC40" s="432"/>
    </row>
    <row r="41" spans="1:55" ht="15">
      <c r="A41"/>
      <c r="B41" s="491"/>
      <c r="C41" s="437"/>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c r="AD41" s="437"/>
      <c r="AE41" s="437"/>
      <c r="AF41" s="437"/>
      <c r="AG41" s="437"/>
      <c r="AH41" s="437"/>
      <c r="AI41" s="437"/>
      <c r="AJ41" s="437"/>
      <c r="AK41" s="437"/>
      <c r="AL41" s="437"/>
      <c r="AM41" s="437"/>
      <c r="AN41" s="437"/>
      <c r="AO41" s="437"/>
      <c r="AP41" s="437"/>
      <c r="AQ41" s="437"/>
      <c r="AR41" s="437"/>
      <c r="AS41" s="437"/>
      <c r="AT41" s="437"/>
      <c r="AU41" s="437"/>
      <c r="AV41" s="437"/>
      <c r="AW41" s="437"/>
      <c r="AX41" s="437"/>
      <c r="AY41" s="495"/>
      <c r="AZ41" s="432"/>
      <c r="BA41" s="432"/>
      <c r="BB41" s="432"/>
      <c r="BC41" s="432"/>
    </row>
    <row r="42" spans="1:55" ht="15">
      <c r="A42"/>
      <c r="B42" s="488" t="s">
        <v>298</v>
      </c>
      <c r="C42" s="434"/>
      <c r="D42" s="434"/>
      <c r="E42" s="434"/>
      <c r="F42" s="434"/>
      <c r="G42" s="434"/>
      <c r="H42" s="434"/>
      <c r="I42" s="434"/>
      <c r="J42" s="434"/>
      <c r="K42" s="434"/>
      <c r="L42" s="434"/>
      <c r="M42" s="434"/>
      <c r="N42" s="434"/>
      <c r="O42" s="434"/>
      <c r="P42" s="434"/>
      <c r="Q42" s="434"/>
      <c r="R42" s="434"/>
      <c r="S42" s="434"/>
      <c r="T42" s="434"/>
      <c r="U42" s="434"/>
      <c r="V42" s="434"/>
      <c r="W42" s="434"/>
      <c r="X42" s="434"/>
      <c r="Y42" s="434"/>
      <c r="Z42" s="434"/>
      <c r="AA42" s="434"/>
      <c r="AB42" s="434"/>
      <c r="AC42" s="434"/>
      <c r="AD42" s="434"/>
      <c r="AE42" s="434"/>
      <c r="AF42" s="434"/>
      <c r="AG42" s="434"/>
      <c r="AH42" s="434"/>
      <c r="AI42" s="434"/>
      <c r="AJ42" s="434"/>
      <c r="AK42" s="434"/>
      <c r="AL42" s="434"/>
      <c r="AM42" s="434"/>
      <c r="AN42" s="434"/>
      <c r="AO42" s="434"/>
      <c r="AP42" s="434"/>
      <c r="AQ42" s="434"/>
      <c r="AR42" s="434"/>
      <c r="AS42" s="434"/>
      <c r="AT42" s="434"/>
      <c r="AU42" s="434"/>
      <c r="AV42" s="434"/>
      <c r="AW42" s="434"/>
      <c r="AX42" s="434"/>
      <c r="AY42" s="495"/>
      <c r="AZ42" s="432"/>
      <c r="BA42" s="432"/>
      <c r="BB42" s="432"/>
      <c r="BC42" s="432"/>
    </row>
    <row r="43" spans="1:55" ht="15">
      <c r="A43"/>
      <c r="B43" s="441"/>
      <c r="C43" s="434"/>
      <c r="D43" s="434"/>
      <c r="E43" s="434"/>
      <c r="F43" s="434"/>
      <c r="G43" s="434"/>
      <c r="H43" s="434"/>
      <c r="I43" s="434"/>
      <c r="J43" s="434"/>
      <c r="K43" s="434"/>
      <c r="L43" s="434"/>
      <c r="M43" s="434"/>
      <c r="N43" s="434"/>
      <c r="O43" s="434"/>
      <c r="P43" s="434"/>
      <c r="Q43" s="434"/>
      <c r="R43" s="434"/>
      <c r="S43" s="434"/>
      <c r="T43" s="434"/>
      <c r="U43" s="434"/>
      <c r="V43" s="434"/>
      <c r="W43" s="434"/>
      <c r="X43" s="434"/>
      <c r="Y43" s="434"/>
      <c r="Z43" s="434"/>
      <c r="AA43" s="434"/>
      <c r="AB43" s="434"/>
      <c r="AC43" s="434"/>
      <c r="AD43" s="434"/>
      <c r="AE43" s="434"/>
      <c r="AF43" s="434"/>
      <c r="AG43" s="434"/>
      <c r="AH43" s="434"/>
      <c r="AI43" s="434"/>
      <c r="AJ43" s="434"/>
      <c r="AK43" s="434"/>
      <c r="AL43" s="434"/>
      <c r="AM43" s="434"/>
      <c r="AN43" s="434"/>
      <c r="AO43" s="434"/>
      <c r="AP43" s="434"/>
      <c r="AQ43" s="434"/>
      <c r="AR43" s="434"/>
      <c r="AS43" s="434"/>
      <c r="AT43" s="434"/>
      <c r="AU43" s="434"/>
      <c r="AV43" s="434"/>
      <c r="AW43" s="434"/>
      <c r="AX43" s="434"/>
      <c r="AY43" s="495"/>
      <c r="AZ43" s="432"/>
      <c r="BA43" s="432"/>
      <c r="BB43" s="432"/>
      <c r="BC43" s="432"/>
    </row>
    <row r="44" spans="1:55" s="433" customFormat="1" ht="15">
      <c r="A44"/>
      <c r="B44" s="493"/>
      <c r="C44" s="472"/>
      <c r="D44" s="494" t="s">
        <v>54</v>
      </c>
      <c r="E44" s="457">
        <v>1989</v>
      </c>
      <c r="F44" s="457">
        <v>1990</v>
      </c>
      <c r="G44" s="457">
        <v>1991</v>
      </c>
      <c r="H44" s="457">
        <v>1992</v>
      </c>
      <c r="I44" s="457">
        <v>1993</v>
      </c>
      <c r="J44" s="457">
        <v>1994</v>
      </c>
      <c r="K44" s="457">
        <v>1995</v>
      </c>
      <c r="L44" s="457">
        <v>1996</v>
      </c>
      <c r="M44" s="457">
        <v>1997</v>
      </c>
      <c r="N44" s="457">
        <v>1998</v>
      </c>
      <c r="O44" s="457">
        <v>1999</v>
      </c>
      <c r="P44" s="457">
        <v>2000</v>
      </c>
      <c r="Q44" s="457">
        <v>2001</v>
      </c>
      <c r="R44" s="457">
        <v>2002</v>
      </c>
      <c r="S44" s="457">
        <v>2003</v>
      </c>
      <c r="T44" s="457">
        <v>2004</v>
      </c>
      <c r="U44" s="457">
        <v>2005</v>
      </c>
      <c r="V44" s="457">
        <v>2006</v>
      </c>
      <c r="W44" s="457">
        <v>2007</v>
      </c>
      <c r="X44" s="457">
        <v>2008</v>
      </c>
      <c r="Y44" s="457">
        <v>2009</v>
      </c>
      <c r="Z44" s="457">
        <v>2010</v>
      </c>
      <c r="AA44" s="457">
        <v>2011</v>
      </c>
      <c r="AB44" s="457">
        <v>2012</v>
      </c>
      <c r="AC44" s="457">
        <v>2013</v>
      </c>
      <c r="AD44" s="457">
        <v>2014</v>
      </c>
      <c r="AE44" s="457">
        <v>2015</v>
      </c>
      <c r="AF44" s="457">
        <v>2016</v>
      </c>
      <c r="AG44" s="457">
        <v>2017</v>
      </c>
      <c r="AH44" s="457">
        <v>2018</v>
      </c>
      <c r="AI44" s="457">
        <v>2019</v>
      </c>
      <c r="AJ44" s="457">
        <v>2020</v>
      </c>
      <c r="AK44" s="457">
        <v>2021</v>
      </c>
      <c r="AL44" s="457">
        <v>2022</v>
      </c>
      <c r="AM44" s="457">
        <v>2023</v>
      </c>
      <c r="AN44" s="457">
        <v>2024</v>
      </c>
      <c r="AO44" s="457">
        <v>2025</v>
      </c>
      <c r="AP44" s="457">
        <v>2026</v>
      </c>
      <c r="AQ44" s="457">
        <v>2027</v>
      </c>
      <c r="AR44" s="457">
        <v>2028</v>
      </c>
      <c r="AS44" s="457">
        <v>2029</v>
      </c>
      <c r="AT44" s="457">
        <v>2030</v>
      </c>
      <c r="AU44" s="457">
        <v>2031</v>
      </c>
      <c r="AV44" s="457">
        <v>2032</v>
      </c>
      <c r="AW44" s="457">
        <v>2033</v>
      </c>
      <c r="AX44" s="457">
        <v>2034</v>
      </c>
      <c r="AY44" s="495"/>
    </row>
    <row r="45" spans="1:55" s="433" customFormat="1" ht="15">
      <c r="A45"/>
      <c r="B45" s="493"/>
      <c r="C45" s="496"/>
      <c r="D45" s="489" t="str">
        <f>D19</f>
        <v>PTAC Standard Size - 9,000 Btu/h</v>
      </c>
      <c r="E45" s="504">
        <f>((SUMIFS(TotalStockSF!$AE$5:$AE$76, TotalStockSF!$F$5:$F$76, "Idaho")/HLOOKUP(E$44, TotalStockSF!$K$79:$BI$99, 21, FALSE))*VLOOKUP("Idaho"&amp;$D45, UES!$AA$6:$AE$35, 5, FALSE))+((SUMIFS(TotalStockSF!$AE$5:$AE$76, TotalStockSF!$F$5:$F$76, "Montana West")/HLOOKUP(E$44, TotalStockSF!$K$79:$BI$99, 21, FALSE))*VLOOKUP("Montana West"&amp;$D45, UES!$AA$6:$AE$35, 5, FALSE))+((SUMIFS(TotalStockSF!$AE$5:$AE$76, TotalStockSF!$F$5:$F$76, "Washington")/HLOOKUP(E$44, TotalStockSF!$K$79:$BI$99, 21, FALSE))*VLOOKUP("Washington"&amp;$D45, UES!$AA$6:$AE$35, 5, FALSE))+((SUMIFS(TotalStockSF!$AE$5:$AE$76, TotalStockSF!$F$5:$F$76, "Oregon")/HLOOKUP(E$44, TotalStockSF!$K$79:$BI$99, 21, FALSE))*VLOOKUP("Oregon"&amp;$D45, UES!$AA$6:$AE$35, 5, FALSE))</f>
        <v>885.13554800991506</v>
      </c>
      <c r="F45" s="504">
        <f>((SUMIFS(TotalStockSF!$AE$5:$AE$76, TotalStockSF!$F$5:$F$76, "Idaho")/HLOOKUP(F$44, TotalStockSF!$K$79:$BI$99, 21, FALSE))*VLOOKUP("Idaho"&amp;$D45, UES!$AA$6:$AE$35, 5, FALSE))+((SUMIFS(TotalStockSF!$AE$5:$AE$76, TotalStockSF!$F$5:$F$76, "Montana West")/HLOOKUP(F$44, TotalStockSF!$K$79:$BI$99, 21, FALSE))*VLOOKUP("Montana West"&amp;$D45, UES!$AA$6:$AE$35, 5, FALSE))+((SUMIFS(TotalStockSF!$AE$5:$AE$76, TotalStockSF!$F$5:$F$76, "Washington")/HLOOKUP(F$44, TotalStockSF!$K$79:$BI$99, 21, FALSE))*VLOOKUP("Washington"&amp;$D45, UES!$AA$6:$AE$35, 5, FALSE))+((SUMIFS(TotalStockSF!$AE$5:$AE$76, TotalStockSF!$F$5:$F$76, "Oregon")/HLOOKUP(F$44, TotalStockSF!$K$79:$BI$99, 21, FALSE))*VLOOKUP("Oregon"&amp;$D45, UES!$AA$6:$AE$35, 5, FALSE))</f>
        <v>867.15397852564377</v>
      </c>
      <c r="G45" s="504">
        <f>((SUMIFS(TotalStockSF!$AE$5:$AE$76, TotalStockSF!$F$5:$F$76, "Idaho")/HLOOKUP(G$44, TotalStockSF!$K$79:$BI$99, 21, FALSE))*VLOOKUP("Idaho"&amp;$D45, UES!$AA$6:$AE$35, 5, FALSE))+((SUMIFS(TotalStockSF!$AE$5:$AE$76, TotalStockSF!$F$5:$F$76, "Montana West")/HLOOKUP(G$44, TotalStockSF!$K$79:$BI$99, 21, FALSE))*VLOOKUP("Montana West"&amp;$D45, UES!$AA$6:$AE$35, 5, FALSE))+((SUMIFS(TotalStockSF!$AE$5:$AE$76, TotalStockSF!$F$5:$F$76, "Washington")/HLOOKUP(G$44, TotalStockSF!$K$79:$BI$99, 21, FALSE))*VLOOKUP("Washington"&amp;$D45, UES!$AA$6:$AE$35, 5, FALSE))+((SUMIFS(TotalStockSF!$AE$5:$AE$76, TotalStockSF!$F$5:$F$76, "Oregon")/HLOOKUP(G$44, TotalStockSF!$K$79:$BI$99, 21, FALSE))*VLOOKUP("Oregon"&amp;$D45, UES!$AA$6:$AE$35, 5, FALSE))</f>
        <v>851.73771688879583</v>
      </c>
      <c r="H45" s="504">
        <f>((SUMIFS(TotalStockSF!$AE$5:$AE$76, TotalStockSF!$F$5:$F$76, "Idaho")/HLOOKUP(H$44, TotalStockSF!$K$79:$BI$99, 21, FALSE))*VLOOKUP("Idaho"&amp;$D45, UES!$AA$6:$AE$35, 5, FALSE))+((SUMIFS(TotalStockSF!$AE$5:$AE$76, TotalStockSF!$F$5:$F$76, "Montana West")/HLOOKUP(H$44, TotalStockSF!$K$79:$BI$99, 21, FALSE))*VLOOKUP("Montana West"&amp;$D45, UES!$AA$6:$AE$35, 5, FALSE))+((SUMIFS(TotalStockSF!$AE$5:$AE$76, TotalStockSF!$F$5:$F$76, "Washington")/HLOOKUP(H$44, TotalStockSF!$K$79:$BI$99, 21, FALSE))*VLOOKUP("Washington"&amp;$D45, UES!$AA$6:$AE$35, 5, FALSE))+((SUMIFS(TotalStockSF!$AE$5:$AE$76, TotalStockSF!$F$5:$F$76, "Oregon")/HLOOKUP(H$44, TotalStockSF!$K$79:$BI$99, 21, FALSE))*VLOOKUP("Oregon"&amp;$D45, UES!$AA$6:$AE$35, 5, FALSE))</f>
        <v>836.26714462312725</v>
      </c>
      <c r="I45" s="504">
        <f>((SUMIFS(TotalStockSF!$AE$5:$AE$76, TotalStockSF!$F$5:$F$76, "Idaho")/HLOOKUP(I$44, TotalStockSF!$K$79:$BI$99, 21, FALSE))*VLOOKUP("Idaho"&amp;$D45, UES!$AA$6:$AE$35, 5, FALSE))+((SUMIFS(TotalStockSF!$AE$5:$AE$76, TotalStockSF!$F$5:$F$76, "Montana West")/HLOOKUP(I$44, TotalStockSF!$K$79:$BI$99, 21, FALSE))*VLOOKUP("Montana West"&amp;$D45, UES!$AA$6:$AE$35, 5, FALSE))+((SUMIFS(TotalStockSF!$AE$5:$AE$76, TotalStockSF!$F$5:$F$76, "Washington")/HLOOKUP(I$44, TotalStockSF!$K$79:$BI$99, 21, FALSE))*VLOOKUP("Washington"&amp;$D45, UES!$AA$6:$AE$35, 5, FALSE))+((SUMIFS(TotalStockSF!$AE$5:$AE$76, TotalStockSF!$F$5:$F$76, "Oregon")/HLOOKUP(I$44, TotalStockSF!$K$79:$BI$99, 21, FALSE))*VLOOKUP("Oregon"&amp;$D45, UES!$AA$6:$AE$35, 5, FALSE))</f>
        <v>820.84534975790916</v>
      </c>
      <c r="J45" s="504">
        <f>((SUMIFS(TotalStockSF!$AE$5:$AE$76, TotalStockSF!$F$5:$F$76, "Idaho")/HLOOKUP(J$44, TotalStockSF!$K$79:$BI$99, 21, FALSE))*VLOOKUP("Idaho"&amp;$D45, UES!$AA$6:$AE$35, 5, FALSE))+((SUMIFS(TotalStockSF!$AE$5:$AE$76, TotalStockSF!$F$5:$F$76, "Montana West")/HLOOKUP(J$44, TotalStockSF!$K$79:$BI$99, 21, FALSE))*VLOOKUP("Montana West"&amp;$D45, UES!$AA$6:$AE$35, 5, FALSE))+((SUMIFS(TotalStockSF!$AE$5:$AE$76, TotalStockSF!$F$5:$F$76, "Washington")/HLOOKUP(J$44, TotalStockSF!$K$79:$BI$99, 21, FALSE))*VLOOKUP("Washington"&amp;$D45, UES!$AA$6:$AE$35, 5, FALSE))+((SUMIFS(TotalStockSF!$AE$5:$AE$76, TotalStockSF!$F$5:$F$76, "Oregon")/HLOOKUP(J$44, TotalStockSF!$K$79:$BI$99, 21, FALSE))*VLOOKUP("Oregon"&amp;$D45, UES!$AA$6:$AE$35, 5, FALSE))</f>
        <v>803.79191925847374</v>
      </c>
      <c r="K45" s="504">
        <f>((SUMIFS(TotalStockSF!$AE$5:$AE$76, TotalStockSF!$F$5:$F$76, "Idaho")/HLOOKUP(K$44, TotalStockSF!$K$79:$BI$99, 21, FALSE))*VLOOKUP("Idaho"&amp;$D45, UES!$AA$6:$AE$35, 5, FALSE))+((SUMIFS(TotalStockSF!$AE$5:$AE$76, TotalStockSF!$F$5:$F$76, "Montana West")/HLOOKUP(K$44, TotalStockSF!$K$79:$BI$99, 21, FALSE))*VLOOKUP("Montana West"&amp;$D45, UES!$AA$6:$AE$35, 5, FALSE))+((SUMIFS(TotalStockSF!$AE$5:$AE$76, TotalStockSF!$F$5:$F$76, "Washington")/HLOOKUP(K$44, TotalStockSF!$K$79:$BI$99, 21, FALSE))*VLOOKUP("Washington"&amp;$D45, UES!$AA$6:$AE$35, 5, FALSE))+((SUMIFS(TotalStockSF!$AE$5:$AE$76, TotalStockSF!$F$5:$F$76, "Oregon")/HLOOKUP(K$44, TotalStockSF!$K$79:$BI$99, 21, FALSE))*VLOOKUP("Oregon"&amp;$D45, UES!$AA$6:$AE$35, 5, FALSE))</f>
        <v>783.88762027030612</v>
      </c>
      <c r="L45" s="504">
        <f>((SUMIFS(TotalStockSF!$AE$5:$AE$76, TotalStockSF!$F$5:$F$76, "Idaho")/HLOOKUP(L$44, TotalStockSF!$K$79:$BI$99, 21, FALSE))*VLOOKUP("Idaho"&amp;$D45, UES!$AA$6:$AE$35, 5, FALSE))+((SUMIFS(TotalStockSF!$AE$5:$AE$76, TotalStockSF!$F$5:$F$76, "Montana West")/HLOOKUP(L$44, TotalStockSF!$K$79:$BI$99, 21, FALSE))*VLOOKUP("Montana West"&amp;$D45, UES!$AA$6:$AE$35, 5, FALSE))+((SUMIFS(TotalStockSF!$AE$5:$AE$76, TotalStockSF!$F$5:$F$76, "Washington")/HLOOKUP(L$44, TotalStockSF!$K$79:$BI$99, 21, FALSE))*VLOOKUP("Washington"&amp;$D45, UES!$AA$6:$AE$35, 5, FALSE))+((SUMIFS(TotalStockSF!$AE$5:$AE$76, TotalStockSF!$F$5:$F$76, "Oregon")/HLOOKUP(L$44, TotalStockSF!$K$79:$BI$99, 21, FALSE))*VLOOKUP("Oregon"&amp;$D45, UES!$AA$6:$AE$35, 5, FALSE))</f>
        <v>765.15078123362161</v>
      </c>
      <c r="M45" s="504">
        <f>((SUMIFS(TotalStockSF!$AE$5:$AE$76, TotalStockSF!$F$5:$F$76, "Idaho")/HLOOKUP(M$44, TotalStockSF!$K$79:$BI$99, 21, FALSE))*VLOOKUP("Idaho"&amp;$D45, UES!$AA$6:$AE$35, 5, FALSE))+((SUMIFS(TotalStockSF!$AE$5:$AE$76, TotalStockSF!$F$5:$F$76, "Montana West")/HLOOKUP(M$44, TotalStockSF!$K$79:$BI$99, 21, FALSE))*VLOOKUP("Montana West"&amp;$D45, UES!$AA$6:$AE$35, 5, FALSE))+((SUMIFS(TotalStockSF!$AE$5:$AE$76, TotalStockSF!$F$5:$F$76, "Washington")/HLOOKUP(M$44, TotalStockSF!$K$79:$BI$99, 21, FALSE))*VLOOKUP("Washington"&amp;$D45, UES!$AA$6:$AE$35, 5, FALSE))+((SUMIFS(TotalStockSF!$AE$5:$AE$76, TotalStockSF!$F$5:$F$76, "Oregon")/HLOOKUP(M$44, TotalStockSF!$K$79:$BI$99, 21, FALSE))*VLOOKUP("Oregon"&amp;$D45, UES!$AA$6:$AE$35, 5, FALSE))</f>
        <v>744.6172556009401</v>
      </c>
      <c r="N45" s="504">
        <f>((SUMIFS(TotalStockSF!$AE$5:$AE$76, TotalStockSF!$F$5:$F$76, "Idaho")/HLOOKUP(N$44, TotalStockSF!$K$79:$BI$99, 21, FALSE))*VLOOKUP("Idaho"&amp;$D45, UES!$AA$6:$AE$35, 5, FALSE))+((SUMIFS(TotalStockSF!$AE$5:$AE$76, TotalStockSF!$F$5:$F$76, "Montana West")/HLOOKUP(N$44, TotalStockSF!$K$79:$BI$99, 21, FALSE))*VLOOKUP("Montana West"&amp;$D45, UES!$AA$6:$AE$35, 5, FALSE))+((SUMIFS(TotalStockSF!$AE$5:$AE$76, TotalStockSF!$F$5:$F$76, "Washington")/HLOOKUP(N$44, TotalStockSF!$K$79:$BI$99, 21, FALSE))*VLOOKUP("Washington"&amp;$D45, UES!$AA$6:$AE$35, 5, FALSE))+((SUMIFS(TotalStockSF!$AE$5:$AE$76, TotalStockSF!$F$5:$F$76, "Oregon")/HLOOKUP(N$44, TotalStockSF!$K$79:$BI$99, 21, FALSE))*VLOOKUP("Oregon"&amp;$D45, UES!$AA$6:$AE$35, 5, FALSE))</f>
        <v>721.82918041690016</v>
      </c>
      <c r="O45" s="504">
        <f>((SUMIFS(TotalStockSF!$AE$5:$AE$76, TotalStockSF!$F$5:$F$76, "Idaho")/HLOOKUP(O$44, TotalStockSF!$K$79:$BI$99, 21, FALSE))*VLOOKUP("Idaho"&amp;$D45, UES!$AA$6:$AE$35, 5, FALSE))+((SUMIFS(TotalStockSF!$AE$5:$AE$76, TotalStockSF!$F$5:$F$76, "Montana West")/HLOOKUP(O$44, TotalStockSF!$K$79:$BI$99, 21, FALSE))*VLOOKUP("Montana West"&amp;$D45, UES!$AA$6:$AE$35, 5, FALSE))+((SUMIFS(TotalStockSF!$AE$5:$AE$76, TotalStockSF!$F$5:$F$76, "Washington")/HLOOKUP(O$44, TotalStockSF!$K$79:$BI$99, 21, FALSE))*VLOOKUP("Washington"&amp;$D45, UES!$AA$6:$AE$35, 5, FALSE))+((SUMIFS(TotalStockSF!$AE$5:$AE$76, TotalStockSF!$F$5:$F$76, "Oregon")/HLOOKUP(O$44, TotalStockSF!$K$79:$BI$99, 21, FALSE))*VLOOKUP("Oregon"&amp;$D45, UES!$AA$6:$AE$35, 5, FALSE))</f>
        <v>697.63720035149981</v>
      </c>
      <c r="P45" s="504">
        <f>((SUMIFS(TotalStockSF!$AE$5:$AE$76, TotalStockSF!$F$5:$F$76, "Idaho")/HLOOKUP(P$44, TotalStockSF!$K$79:$BI$99, 21, FALSE))*VLOOKUP("Idaho"&amp;$D45, UES!$AA$6:$AE$35, 5, FALSE))+((SUMIFS(TotalStockSF!$AE$5:$AE$76, TotalStockSF!$F$5:$F$76, "Montana West")/HLOOKUP(P$44, TotalStockSF!$K$79:$BI$99, 21, FALSE))*VLOOKUP("Montana West"&amp;$D45, UES!$AA$6:$AE$35, 5, FALSE))+((SUMIFS(TotalStockSF!$AE$5:$AE$76, TotalStockSF!$F$5:$F$76, "Washington")/HLOOKUP(P$44, TotalStockSF!$K$79:$BI$99, 21, FALSE))*VLOOKUP("Washington"&amp;$D45, UES!$AA$6:$AE$35, 5, FALSE))+((SUMIFS(TotalStockSF!$AE$5:$AE$76, TotalStockSF!$F$5:$F$76, "Oregon")/HLOOKUP(P$44, TotalStockSF!$K$79:$BI$99, 21, FALSE))*VLOOKUP("Oregon"&amp;$D45, UES!$AA$6:$AE$35, 5, FALSE))</f>
        <v>676.05530555974951</v>
      </c>
      <c r="Q45" s="504">
        <f>((SUMIFS(TotalStockSF!$AE$5:$AE$76, TotalStockSF!$F$5:$F$76, "Idaho")/HLOOKUP(Q$44, TotalStockSF!$K$79:$BI$99, 21, FALSE))*VLOOKUP("Idaho"&amp;$D45, UES!$AA$6:$AE$35, 5, FALSE))+((SUMIFS(TotalStockSF!$AE$5:$AE$76, TotalStockSF!$F$5:$F$76, "Montana West")/HLOOKUP(Q$44, TotalStockSF!$K$79:$BI$99, 21, FALSE))*VLOOKUP("Montana West"&amp;$D45, UES!$AA$6:$AE$35, 5, FALSE))+((SUMIFS(TotalStockSF!$AE$5:$AE$76, TotalStockSF!$F$5:$F$76, "Washington")/HLOOKUP(Q$44, TotalStockSF!$K$79:$BI$99, 21, FALSE))*VLOOKUP("Washington"&amp;$D45, UES!$AA$6:$AE$35, 5, FALSE))+((SUMIFS(TotalStockSF!$AE$5:$AE$76, TotalStockSF!$F$5:$F$76, "Oregon")/HLOOKUP(Q$44, TotalStockSF!$K$79:$BI$99, 21, FALSE))*VLOOKUP("Oregon"&amp;$D45, UES!$AA$6:$AE$35, 5, FALSE))</f>
        <v>658.97498841930076</v>
      </c>
      <c r="R45" s="504">
        <f>((SUMIFS(TotalStockSF!$AE$5:$AE$76, TotalStockSF!$F$5:$F$76, "Idaho")/HLOOKUP(R$44, TotalStockSF!$K$79:$BI$99, 21, FALSE))*VLOOKUP("Idaho"&amp;$D45, UES!$AA$6:$AE$35, 5, FALSE))+((SUMIFS(TotalStockSF!$AE$5:$AE$76, TotalStockSF!$F$5:$F$76, "Montana West")/HLOOKUP(R$44, TotalStockSF!$K$79:$BI$99, 21, FALSE))*VLOOKUP("Montana West"&amp;$D45, UES!$AA$6:$AE$35, 5, FALSE))+((SUMIFS(TotalStockSF!$AE$5:$AE$76, TotalStockSF!$F$5:$F$76, "Washington")/HLOOKUP(R$44, TotalStockSF!$K$79:$BI$99, 21, FALSE))*VLOOKUP("Washington"&amp;$D45, UES!$AA$6:$AE$35, 5, FALSE))+((SUMIFS(TotalStockSF!$AE$5:$AE$76, TotalStockSF!$F$5:$F$76, "Oregon")/HLOOKUP(R$44, TotalStockSF!$K$79:$BI$99, 21, FALSE))*VLOOKUP("Oregon"&amp;$D45, UES!$AA$6:$AE$35, 5, FALSE))</f>
        <v>646.23856574624551</v>
      </c>
      <c r="S45" s="504">
        <f>((SUMIFS(TotalStockSF!$AE$5:$AE$76, TotalStockSF!$F$5:$F$76, "Idaho")/HLOOKUP(S$44, TotalStockSF!$K$79:$BI$99, 21, FALSE))*VLOOKUP("Idaho"&amp;$D45, UES!$AA$6:$AE$35, 5, FALSE))+((SUMIFS(TotalStockSF!$AE$5:$AE$76, TotalStockSF!$F$5:$F$76, "Montana West")/HLOOKUP(S$44, TotalStockSF!$K$79:$BI$99, 21, FALSE))*VLOOKUP("Montana West"&amp;$D45, UES!$AA$6:$AE$35, 5, FALSE))+((SUMIFS(TotalStockSF!$AE$5:$AE$76, TotalStockSF!$F$5:$F$76, "Washington")/HLOOKUP(S$44, TotalStockSF!$K$79:$BI$99, 21, FALSE))*VLOOKUP("Washington"&amp;$D45, UES!$AA$6:$AE$35, 5, FALSE))+((SUMIFS(TotalStockSF!$AE$5:$AE$76, TotalStockSF!$F$5:$F$76, "Oregon")/HLOOKUP(S$44, TotalStockSF!$K$79:$BI$99, 21, FALSE))*VLOOKUP("Oregon"&amp;$D45, UES!$AA$6:$AE$35, 5, FALSE))</f>
        <v>633.14196946543836</v>
      </c>
      <c r="T45" s="504">
        <f>((SUMIFS(TotalStockSF!$AE$5:$AE$76, TotalStockSF!$F$5:$F$76, "Idaho")/HLOOKUP(T$44, TotalStockSF!$K$79:$BI$99, 21, FALSE))*VLOOKUP("Idaho"&amp;$D45, UES!$AA$6:$AE$35, 5, FALSE))+((SUMIFS(TotalStockSF!$AE$5:$AE$76, TotalStockSF!$F$5:$F$76, "Montana West")/HLOOKUP(T$44, TotalStockSF!$K$79:$BI$99, 21, FALSE))*VLOOKUP("Montana West"&amp;$D45, UES!$AA$6:$AE$35, 5, FALSE))+((SUMIFS(TotalStockSF!$AE$5:$AE$76, TotalStockSF!$F$5:$F$76, "Washington")/HLOOKUP(T$44, TotalStockSF!$K$79:$BI$99, 21, FALSE))*VLOOKUP("Washington"&amp;$D45, UES!$AA$6:$AE$35, 5, FALSE))+((SUMIFS(TotalStockSF!$AE$5:$AE$76, TotalStockSF!$F$5:$F$76, "Oregon")/HLOOKUP(T$44, TotalStockSF!$K$79:$BI$99, 21, FALSE))*VLOOKUP("Oregon"&amp;$D45, UES!$AA$6:$AE$35, 5, FALSE))</f>
        <v>620.82936201314214</v>
      </c>
      <c r="U45" s="504">
        <f>((SUMIFS(TotalStockSF!$AE$5:$AE$76, TotalStockSF!$F$5:$F$76, "Idaho")/HLOOKUP(U$44, TotalStockSF!$K$79:$BI$99, 21, FALSE))*VLOOKUP("Idaho"&amp;$D45, UES!$AA$6:$AE$35, 5, FALSE))+((SUMIFS(TotalStockSF!$AE$5:$AE$76, TotalStockSF!$F$5:$F$76, "Montana West")/HLOOKUP(U$44, TotalStockSF!$K$79:$BI$99, 21, FALSE))*VLOOKUP("Montana West"&amp;$D45, UES!$AA$6:$AE$35, 5, FALSE))+((SUMIFS(TotalStockSF!$AE$5:$AE$76, TotalStockSF!$F$5:$F$76, "Washington")/HLOOKUP(U$44, TotalStockSF!$K$79:$BI$99, 21, FALSE))*VLOOKUP("Washington"&amp;$D45, UES!$AA$6:$AE$35, 5, FALSE))+((SUMIFS(TotalStockSF!$AE$5:$AE$76, TotalStockSF!$F$5:$F$76, "Oregon")/HLOOKUP(U$44, TotalStockSF!$K$79:$BI$99, 21, FALSE))*VLOOKUP("Oregon"&amp;$D45, UES!$AA$6:$AE$35, 5, FALSE))</f>
        <v>607.95332904489123</v>
      </c>
      <c r="V45" s="504">
        <f>((SUMIFS(TotalStockSF!$AE$5:$AE$76, TotalStockSF!$F$5:$F$76, "Idaho")/HLOOKUP(V$44, TotalStockSF!$K$79:$BI$99, 21, FALSE))*VLOOKUP("Idaho"&amp;$D45, UES!$AA$6:$AE$35, 5, FALSE))+((SUMIFS(TotalStockSF!$AE$5:$AE$76, TotalStockSF!$F$5:$F$76, "Montana West")/HLOOKUP(V$44, TotalStockSF!$K$79:$BI$99, 21, FALSE))*VLOOKUP("Montana West"&amp;$D45, UES!$AA$6:$AE$35, 5, FALSE))+((SUMIFS(TotalStockSF!$AE$5:$AE$76, TotalStockSF!$F$5:$F$76, "Washington")/HLOOKUP(V$44, TotalStockSF!$K$79:$BI$99, 21, FALSE))*VLOOKUP("Washington"&amp;$D45, UES!$AA$6:$AE$35, 5, FALSE))+((SUMIFS(TotalStockSF!$AE$5:$AE$76, TotalStockSF!$F$5:$F$76, "Oregon")/HLOOKUP(V$44, TotalStockSF!$K$79:$BI$99, 21, FALSE))*VLOOKUP("Oregon"&amp;$D45, UES!$AA$6:$AE$35, 5, FALSE))</f>
        <v>593.54568584828974</v>
      </c>
      <c r="W45" s="504">
        <f>((SUMIFS(TotalStockSF!$AE$5:$AE$76, TotalStockSF!$F$5:$F$76, "Idaho")/HLOOKUP(W$44, TotalStockSF!$K$79:$BI$99, 21, FALSE))*VLOOKUP("Idaho"&amp;$D45, UES!$AA$6:$AE$35, 5, FALSE))+((SUMIFS(TotalStockSF!$AE$5:$AE$76, TotalStockSF!$F$5:$F$76, "Montana West")/HLOOKUP(W$44, TotalStockSF!$K$79:$BI$99, 21, FALSE))*VLOOKUP("Montana West"&amp;$D45, UES!$AA$6:$AE$35, 5, FALSE))+((SUMIFS(TotalStockSF!$AE$5:$AE$76, TotalStockSF!$F$5:$F$76, "Washington")/HLOOKUP(W$44, TotalStockSF!$K$79:$BI$99, 21, FALSE))*VLOOKUP("Washington"&amp;$D45, UES!$AA$6:$AE$35, 5, FALSE))+((SUMIFS(TotalStockSF!$AE$5:$AE$76, TotalStockSF!$F$5:$F$76, "Oregon")/HLOOKUP(W$44, TotalStockSF!$K$79:$BI$99, 21, FALSE))*VLOOKUP("Oregon"&amp;$D45, UES!$AA$6:$AE$35, 5, FALSE))</f>
        <v>580.88073486577002</v>
      </c>
      <c r="X45" s="504">
        <f>((SUMIFS(TotalStockSF!$AE$5:$AE$76, TotalStockSF!$F$5:$F$76, "Idaho")/HLOOKUP(X$44, TotalStockSF!$K$79:$BI$99, 21, FALSE))*VLOOKUP("Idaho"&amp;$D45, UES!$AA$6:$AE$35, 5, FALSE))+((SUMIFS(TotalStockSF!$AE$5:$AE$76, TotalStockSF!$F$5:$F$76, "Montana West")/HLOOKUP(X$44, TotalStockSF!$K$79:$BI$99, 21, FALSE))*VLOOKUP("Montana West"&amp;$D45, UES!$AA$6:$AE$35, 5, FALSE))+((SUMIFS(TotalStockSF!$AE$5:$AE$76, TotalStockSF!$F$5:$F$76, "Washington")/HLOOKUP(X$44, TotalStockSF!$K$79:$BI$99, 21, FALSE))*VLOOKUP("Washington"&amp;$D45, UES!$AA$6:$AE$35, 5, FALSE))+((SUMIFS(TotalStockSF!$AE$5:$AE$76, TotalStockSF!$F$5:$F$76, "Oregon")/HLOOKUP(X$44, TotalStockSF!$K$79:$BI$99, 21, FALSE))*VLOOKUP("Oregon"&amp;$D45, UES!$AA$6:$AE$35, 5, FALSE))</f>
        <v>568.98981756078149</v>
      </c>
      <c r="Y45" s="504">
        <f>((SUMIFS(TotalStockSF!$AE$5:$AE$76, TotalStockSF!$F$5:$F$76, "Idaho")/HLOOKUP(Y$44, TotalStockSF!$K$79:$BI$99, 21, FALSE))*VLOOKUP("Idaho"&amp;$D45, UES!$AA$6:$AE$35, 5, FALSE))+((SUMIFS(TotalStockSF!$AE$5:$AE$76, TotalStockSF!$F$5:$F$76, "Montana West")/HLOOKUP(Y$44, TotalStockSF!$K$79:$BI$99, 21, FALSE))*VLOOKUP("Montana West"&amp;$D45, UES!$AA$6:$AE$35, 5, FALSE))+((SUMIFS(TotalStockSF!$AE$5:$AE$76, TotalStockSF!$F$5:$F$76, "Washington")/HLOOKUP(Y$44, TotalStockSF!$K$79:$BI$99, 21, FALSE))*VLOOKUP("Washington"&amp;$D45, UES!$AA$6:$AE$35, 5, FALSE))+((SUMIFS(TotalStockSF!$AE$5:$AE$76, TotalStockSF!$F$5:$F$76, "Oregon")/HLOOKUP(Y$44, TotalStockSF!$K$79:$BI$99, 21, FALSE))*VLOOKUP("Oregon"&amp;$D45, UES!$AA$6:$AE$35, 5, FALSE))</f>
        <v>557.98860932906996</v>
      </c>
      <c r="Z45" s="504">
        <f>((SUMIFS(TotalStockSF!$AE$5:$AE$76, TotalStockSF!$F$5:$F$76, "Idaho")/HLOOKUP(Z$44, TotalStockSF!$K$79:$BI$99, 21, FALSE))*VLOOKUP("Idaho"&amp;$D45, UES!$AA$6:$AE$35, 5, FALSE))+((SUMIFS(TotalStockSF!$AE$5:$AE$76, TotalStockSF!$F$5:$F$76, "Montana West")/HLOOKUP(Z$44, TotalStockSF!$K$79:$BI$99, 21, FALSE))*VLOOKUP("Montana West"&amp;$D45, UES!$AA$6:$AE$35, 5, FALSE))+((SUMIFS(TotalStockSF!$AE$5:$AE$76, TotalStockSF!$F$5:$F$76, "Washington")/HLOOKUP(Z$44, TotalStockSF!$K$79:$BI$99, 21, FALSE))*VLOOKUP("Washington"&amp;$D45, UES!$AA$6:$AE$35, 5, FALSE))+((SUMIFS(TotalStockSF!$AE$5:$AE$76, TotalStockSF!$F$5:$F$76, "Oregon")/HLOOKUP(Z$44, TotalStockSF!$K$79:$BI$99, 21, FALSE))*VLOOKUP("Oregon"&amp;$D45, UES!$AA$6:$AE$35, 5, FALSE))</f>
        <v>551.41393178165276</v>
      </c>
      <c r="AA45" s="504">
        <f>((SUMIFS(TotalStockSF!$AE$5:$AE$76, TotalStockSF!$F$5:$F$76, "Idaho")/HLOOKUP(AA$44, TotalStockSF!$K$79:$BI$99, 21, FALSE))*VLOOKUP("Idaho"&amp;$D45, UES!$AA$6:$AE$35, 5, FALSE))+((SUMIFS(TotalStockSF!$AE$5:$AE$76, TotalStockSF!$F$5:$F$76, "Montana West")/HLOOKUP(AA$44, TotalStockSF!$K$79:$BI$99, 21, FALSE))*VLOOKUP("Montana West"&amp;$D45, UES!$AA$6:$AE$35, 5, FALSE))+((SUMIFS(TotalStockSF!$AE$5:$AE$76, TotalStockSF!$F$5:$F$76, "Washington")/HLOOKUP(AA$44, TotalStockSF!$K$79:$BI$99, 21, FALSE))*VLOOKUP("Washington"&amp;$D45, UES!$AA$6:$AE$35, 5, FALSE))+((SUMIFS(TotalStockSF!$AE$5:$AE$76, TotalStockSF!$F$5:$F$76, "Oregon")/HLOOKUP(AA$44, TotalStockSF!$K$79:$BI$99, 21, FALSE))*VLOOKUP("Oregon"&amp;$D45, UES!$AA$6:$AE$35, 5, FALSE))</f>
        <v>544.1919887841816</v>
      </c>
      <c r="AB45" s="504">
        <f>((SUMIFS(TotalStockSF!$AE$5:$AE$76, TotalStockSF!$F$5:$F$76, "Idaho")/HLOOKUP(AB$44, TotalStockSF!$K$79:$BI$99, 21, FALSE))*VLOOKUP("Idaho"&amp;$D45, UES!$AA$6:$AE$35, 5, FALSE))+((SUMIFS(TotalStockSF!$AE$5:$AE$76, TotalStockSF!$F$5:$F$76, "Montana West")/HLOOKUP(AB$44, TotalStockSF!$K$79:$BI$99, 21, FALSE))*VLOOKUP("Montana West"&amp;$D45, UES!$AA$6:$AE$35, 5, FALSE))+((SUMIFS(TotalStockSF!$AE$5:$AE$76, TotalStockSF!$F$5:$F$76, "Washington")/HLOOKUP(AB$44, TotalStockSF!$K$79:$BI$99, 21, FALSE))*VLOOKUP("Washington"&amp;$D45, UES!$AA$6:$AE$35, 5, FALSE))+((SUMIFS(TotalStockSF!$AE$5:$AE$76, TotalStockSF!$F$5:$F$76, "Oregon")/HLOOKUP(AB$44, TotalStockSF!$K$79:$BI$99, 21, FALSE))*VLOOKUP("Oregon"&amp;$D45, UES!$AA$6:$AE$35, 5, FALSE))</f>
        <v>536.35854952353691</v>
      </c>
      <c r="AC45" s="504">
        <f>((SUMIFS(TotalStockSF!$AE$5:$AE$76, TotalStockSF!$F$5:$F$76, "Idaho")/HLOOKUP(AC$44, TotalStockSF!$K$79:$BI$99, 21, FALSE))*VLOOKUP("Idaho"&amp;$D45, UES!$AA$6:$AE$35, 5, FALSE))+((SUMIFS(TotalStockSF!$AE$5:$AE$76, TotalStockSF!$F$5:$F$76, "Montana West")/HLOOKUP(AC$44, TotalStockSF!$K$79:$BI$99, 21, FALSE))*VLOOKUP("Montana West"&amp;$D45, UES!$AA$6:$AE$35, 5, FALSE))+((SUMIFS(TotalStockSF!$AE$5:$AE$76, TotalStockSF!$F$5:$F$76, "Washington")/HLOOKUP(AC$44, TotalStockSF!$K$79:$BI$99, 21, FALSE))*VLOOKUP("Washington"&amp;$D45, UES!$AA$6:$AE$35, 5, FALSE))+((SUMIFS(TotalStockSF!$AE$5:$AE$76, TotalStockSF!$F$5:$F$76, "Oregon")/HLOOKUP(AC$44, TotalStockSF!$K$79:$BI$99, 21, FALSE))*VLOOKUP("Oregon"&amp;$D45, UES!$AA$6:$AE$35, 5, FALSE))</f>
        <v>528.63960069113523</v>
      </c>
      <c r="AD45" s="504">
        <f>((SUMIFS(TotalStockSF!$AE$5:$AE$76, TotalStockSF!$F$5:$F$76, "Idaho")/HLOOKUP(AD$44, TotalStockSF!$K$79:$BI$99, 21, FALSE))*VLOOKUP("Idaho"&amp;$D45, UES!$AA$6:$AE$35, 5, FALSE))+((SUMIFS(TotalStockSF!$AE$5:$AE$76, TotalStockSF!$F$5:$F$76, "Montana West")/HLOOKUP(AD$44, TotalStockSF!$K$79:$BI$99, 21, FALSE))*VLOOKUP("Montana West"&amp;$D45, UES!$AA$6:$AE$35, 5, FALSE))+((SUMIFS(TotalStockSF!$AE$5:$AE$76, TotalStockSF!$F$5:$F$76, "Washington")/HLOOKUP(AD$44, TotalStockSF!$K$79:$BI$99, 21, FALSE))*VLOOKUP("Washington"&amp;$D45, UES!$AA$6:$AE$35, 5, FALSE))+((SUMIFS(TotalStockSF!$AE$5:$AE$76, TotalStockSF!$F$5:$F$76, "Oregon")/HLOOKUP(AD$44, TotalStockSF!$K$79:$BI$99, 21, FALSE))*VLOOKUP("Oregon"&amp;$D45, UES!$AA$6:$AE$35, 5, FALSE))</f>
        <v>521.37065771838718</v>
      </c>
      <c r="AE45" s="504">
        <f>((SUMIFS(TotalStockSF!$AE$5:$AE$76, TotalStockSF!$F$5:$F$76, "Idaho")/HLOOKUP(AE$44, TotalStockSF!$K$79:$BI$99, 21, FALSE))*VLOOKUP("Idaho"&amp;$D45, UES!$AA$6:$AE$35, 5, FALSE))+((SUMIFS(TotalStockSF!$AE$5:$AE$76, TotalStockSF!$F$5:$F$76, "Montana West")/HLOOKUP(AE$44, TotalStockSF!$K$79:$BI$99, 21, FALSE))*VLOOKUP("Montana West"&amp;$D45, UES!$AA$6:$AE$35, 5, FALSE))+((SUMIFS(TotalStockSF!$AE$5:$AE$76, TotalStockSF!$F$5:$F$76, "Washington")/HLOOKUP(AE$44, TotalStockSF!$K$79:$BI$99, 21, FALSE))*VLOOKUP("Washington"&amp;$D45, UES!$AA$6:$AE$35, 5, FALSE))+((SUMIFS(TotalStockSF!$AE$5:$AE$76, TotalStockSF!$F$5:$F$76, "Oregon")/HLOOKUP(AE$44, TotalStockSF!$K$79:$BI$99, 21, FALSE))*VLOOKUP("Oregon"&amp;$D45, UES!$AA$6:$AE$35, 5, FALSE))</f>
        <v>514.39612115064051</v>
      </c>
      <c r="AF45" s="504">
        <f>((SUMIFS(TotalStockSF!$AE$5:$AE$76, TotalStockSF!$F$5:$F$76, "Idaho")/HLOOKUP(AF$44, TotalStockSF!$K$79:$BI$99, 21, FALSE))*VLOOKUP("Idaho"&amp;$D45, UES!$AA$6:$AE$35, 5, FALSE))+((SUMIFS(TotalStockSF!$AE$5:$AE$76, TotalStockSF!$F$5:$F$76, "Montana West")/HLOOKUP(AF$44, TotalStockSF!$K$79:$BI$99, 21, FALSE))*VLOOKUP("Montana West"&amp;$D45, UES!$AA$6:$AE$35, 5, FALSE))+((SUMIFS(TotalStockSF!$AE$5:$AE$76, TotalStockSF!$F$5:$F$76, "Washington")/HLOOKUP(AF$44, TotalStockSF!$K$79:$BI$99, 21, FALSE))*VLOOKUP("Washington"&amp;$D45, UES!$AA$6:$AE$35, 5, FALSE))+((SUMIFS(TotalStockSF!$AE$5:$AE$76, TotalStockSF!$F$5:$F$76, "Oregon")/HLOOKUP(AF$44, TotalStockSF!$K$79:$BI$99, 21, FALSE))*VLOOKUP("Oregon"&amp;$D45, UES!$AA$6:$AE$35, 5, FALSE))</f>
        <v>508.20467588676138</v>
      </c>
      <c r="AG45" s="504">
        <f>((SUMIFS(TotalStockSF!$AE$5:$AE$76, TotalStockSF!$F$5:$F$76, "Idaho")/HLOOKUP(AG$44, TotalStockSF!$K$79:$BI$99, 21, FALSE))*VLOOKUP("Idaho"&amp;$D45, UES!$AA$6:$AE$35, 5, FALSE))+((SUMIFS(TotalStockSF!$AE$5:$AE$76, TotalStockSF!$F$5:$F$76, "Montana West")/HLOOKUP(AG$44, TotalStockSF!$K$79:$BI$99, 21, FALSE))*VLOOKUP("Montana West"&amp;$D45, UES!$AA$6:$AE$35, 5, FALSE))+((SUMIFS(TotalStockSF!$AE$5:$AE$76, TotalStockSF!$F$5:$F$76, "Washington")/HLOOKUP(AG$44, TotalStockSF!$K$79:$BI$99, 21, FALSE))*VLOOKUP("Washington"&amp;$D45, UES!$AA$6:$AE$35, 5, FALSE))+((SUMIFS(TotalStockSF!$AE$5:$AE$76, TotalStockSF!$F$5:$F$76, "Oregon")/HLOOKUP(AG$44, TotalStockSF!$K$79:$BI$99, 21, FALSE))*VLOOKUP("Oregon"&amp;$D45, UES!$AA$6:$AE$35, 5, FALSE))</f>
        <v>502.1732749714256</v>
      </c>
      <c r="AH45" s="504">
        <f>((SUMIFS(TotalStockSF!$AE$5:$AE$76, TotalStockSF!$F$5:$F$76, "Idaho")/HLOOKUP(AH$44, TotalStockSF!$K$79:$BI$99, 21, FALSE))*VLOOKUP("Idaho"&amp;$D45, UES!$AA$6:$AE$35, 5, FALSE))+((SUMIFS(TotalStockSF!$AE$5:$AE$76, TotalStockSF!$F$5:$F$76, "Montana West")/HLOOKUP(AH$44, TotalStockSF!$K$79:$BI$99, 21, FALSE))*VLOOKUP("Montana West"&amp;$D45, UES!$AA$6:$AE$35, 5, FALSE))+((SUMIFS(TotalStockSF!$AE$5:$AE$76, TotalStockSF!$F$5:$F$76, "Washington")/HLOOKUP(AH$44, TotalStockSF!$K$79:$BI$99, 21, FALSE))*VLOOKUP("Washington"&amp;$D45, UES!$AA$6:$AE$35, 5, FALSE))+((SUMIFS(TotalStockSF!$AE$5:$AE$76, TotalStockSF!$F$5:$F$76, "Oregon")/HLOOKUP(AH$44, TotalStockSF!$K$79:$BI$99, 21, FALSE))*VLOOKUP("Oregon"&amp;$D45, UES!$AA$6:$AE$35, 5, FALSE))</f>
        <v>495.58873775880329</v>
      </c>
      <c r="AI45" s="504">
        <f>((SUMIFS(TotalStockSF!$AE$5:$AE$76, TotalStockSF!$F$5:$F$76, "Idaho")/HLOOKUP(AI$44, TotalStockSF!$K$79:$BI$99, 21, FALSE))*VLOOKUP("Idaho"&amp;$D45, UES!$AA$6:$AE$35, 5, FALSE))+((SUMIFS(TotalStockSF!$AE$5:$AE$76, TotalStockSF!$F$5:$F$76, "Montana West")/HLOOKUP(AI$44, TotalStockSF!$K$79:$BI$99, 21, FALSE))*VLOOKUP("Montana West"&amp;$D45, UES!$AA$6:$AE$35, 5, FALSE))+((SUMIFS(TotalStockSF!$AE$5:$AE$76, TotalStockSF!$F$5:$F$76, "Washington")/HLOOKUP(AI$44, TotalStockSF!$K$79:$BI$99, 21, FALSE))*VLOOKUP("Washington"&amp;$D45, UES!$AA$6:$AE$35, 5, FALSE))+((SUMIFS(TotalStockSF!$AE$5:$AE$76, TotalStockSF!$F$5:$F$76, "Oregon")/HLOOKUP(AI$44, TotalStockSF!$K$79:$BI$99, 21, FALSE))*VLOOKUP("Oregon"&amp;$D45, UES!$AA$6:$AE$35, 5, FALSE))</f>
        <v>489.23393779535297</v>
      </c>
      <c r="AJ45" s="504">
        <f>((SUMIFS(TotalStockSF!$AE$5:$AE$76, TotalStockSF!$F$5:$F$76, "Idaho")/HLOOKUP(AJ$44, TotalStockSF!$K$79:$BI$99, 21, FALSE))*VLOOKUP("Idaho"&amp;$D45, UES!$AA$6:$AE$35, 5, FALSE))+((SUMIFS(TotalStockSF!$AE$5:$AE$76, TotalStockSF!$F$5:$F$76, "Montana West")/HLOOKUP(AJ$44, TotalStockSF!$K$79:$BI$99, 21, FALSE))*VLOOKUP("Montana West"&amp;$D45, UES!$AA$6:$AE$35, 5, FALSE))+((SUMIFS(TotalStockSF!$AE$5:$AE$76, TotalStockSF!$F$5:$F$76, "Washington")/HLOOKUP(AJ$44, TotalStockSF!$K$79:$BI$99, 21, FALSE))*VLOOKUP("Washington"&amp;$D45, UES!$AA$6:$AE$35, 5, FALSE))+((SUMIFS(TotalStockSF!$AE$5:$AE$76, TotalStockSF!$F$5:$F$76, "Oregon")/HLOOKUP(AJ$44, TotalStockSF!$K$79:$BI$99, 21, FALSE))*VLOOKUP("Oregon"&amp;$D45, UES!$AA$6:$AE$35, 5, FALSE))</f>
        <v>482.73496262572519</v>
      </c>
      <c r="AK45" s="504">
        <f>((SUMIFS(TotalStockSF!$AE$5:$AE$76, TotalStockSF!$F$5:$F$76, "Idaho")/HLOOKUP(AK$44, TotalStockSF!$K$79:$BI$99, 21, FALSE))*VLOOKUP("Idaho"&amp;$D45, UES!$AA$6:$AE$35, 5, FALSE))+((SUMIFS(TotalStockSF!$AE$5:$AE$76, TotalStockSF!$F$5:$F$76, "Montana West")/HLOOKUP(AK$44, TotalStockSF!$K$79:$BI$99, 21, FALSE))*VLOOKUP("Montana West"&amp;$D45, UES!$AA$6:$AE$35, 5, FALSE))+((SUMIFS(TotalStockSF!$AE$5:$AE$76, TotalStockSF!$F$5:$F$76, "Washington")/HLOOKUP(AK$44, TotalStockSF!$K$79:$BI$99, 21, FALSE))*VLOOKUP("Washington"&amp;$D45, UES!$AA$6:$AE$35, 5, FALSE))+((SUMIFS(TotalStockSF!$AE$5:$AE$76, TotalStockSF!$F$5:$F$76, "Oregon")/HLOOKUP(AK$44, TotalStockSF!$K$79:$BI$99, 21, FALSE))*VLOOKUP("Oregon"&amp;$D45, UES!$AA$6:$AE$35, 5, FALSE))</f>
        <v>476.6511390311594</v>
      </c>
      <c r="AL45" s="504">
        <f>((SUMIFS(TotalStockSF!$AE$5:$AE$76, TotalStockSF!$F$5:$F$76, "Idaho")/HLOOKUP(AL$44, TotalStockSF!$K$79:$BI$99, 21, FALSE))*VLOOKUP("Idaho"&amp;$D45, UES!$AA$6:$AE$35, 5, FALSE))+((SUMIFS(TotalStockSF!$AE$5:$AE$76, TotalStockSF!$F$5:$F$76, "Montana West")/HLOOKUP(AL$44, TotalStockSF!$K$79:$BI$99, 21, FALSE))*VLOOKUP("Montana West"&amp;$D45, UES!$AA$6:$AE$35, 5, FALSE))+((SUMIFS(TotalStockSF!$AE$5:$AE$76, TotalStockSF!$F$5:$F$76, "Washington")/HLOOKUP(AL$44, TotalStockSF!$K$79:$BI$99, 21, FALSE))*VLOOKUP("Washington"&amp;$D45, UES!$AA$6:$AE$35, 5, FALSE))+((SUMIFS(TotalStockSF!$AE$5:$AE$76, TotalStockSF!$F$5:$F$76, "Oregon")/HLOOKUP(AL$44, TotalStockSF!$K$79:$BI$99, 21, FALSE))*VLOOKUP("Oregon"&amp;$D45, UES!$AA$6:$AE$35, 5, FALSE))</f>
        <v>470.82066658333042</v>
      </c>
      <c r="AM45" s="504">
        <f>((SUMIFS(TotalStockSF!$AE$5:$AE$76, TotalStockSF!$F$5:$F$76, "Idaho")/HLOOKUP(AM$44, TotalStockSF!$K$79:$BI$99, 21, FALSE))*VLOOKUP("Idaho"&amp;$D45, UES!$AA$6:$AE$35, 5, FALSE))+((SUMIFS(TotalStockSF!$AE$5:$AE$76, TotalStockSF!$F$5:$F$76, "Montana West")/HLOOKUP(AM$44, TotalStockSF!$K$79:$BI$99, 21, FALSE))*VLOOKUP("Montana West"&amp;$D45, UES!$AA$6:$AE$35, 5, FALSE))+((SUMIFS(TotalStockSF!$AE$5:$AE$76, TotalStockSF!$F$5:$F$76, "Washington")/HLOOKUP(AM$44, TotalStockSF!$K$79:$BI$99, 21, FALSE))*VLOOKUP("Washington"&amp;$D45, UES!$AA$6:$AE$35, 5, FALSE))+((SUMIFS(TotalStockSF!$AE$5:$AE$76, TotalStockSF!$F$5:$F$76, "Oregon")/HLOOKUP(AM$44, TotalStockSF!$K$79:$BI$99, 21, FALSE))*VLOOKUP("Oregon"&amp;$D45, UES!$AA$6:$AE$35, 5, FALSE))</f>
        <v>465.20621818265306</v>
      </c>
      <c r="AN45" s="504">
        <f>((SUMIFS(TotalStockSF!$AE$5:$AE$76, TotalStockSF!$F$5:$F$76, "Idaho")/HLOOKUP(AN$44, TotalStockSF!$K$79:$BI$99, 21, FALSE))*VLOOKUP("Idaho"&amp;$D45, UES!$AA$6:$AE$35, 5, FALSE))+((SUMIFS(TotalStockSF!$AE$5:$AE$76, TotalStockSF!$F$5:$F$76, "Montana West")/HLOOKUP(AN$44, TotalStockSF!$K$79:$BI$99, 21, FALSE))*VLOOKUP("Montana West"&amp;$D45, UES!$AA$6:$AE$35, 5, FALSE))+((SUMIFS(TotalStockSF!$AE$5:$AE$76, TotalStockSF!$F$5:$F$76, "Washington")/HLOOKUP(AN$44, TotalStockSF!$K$79:$BI$99, 21, FALSE))*VLOOKUP("Washington"&amp;$D45, UES!$AA$6:$AE$35, 5, FALSE))+((SUMIFS(TotalStockSF!$AE$5:$AE$76, TotalStockSF!$F$5:$F$76, "Oregon")/HLOOKUP(AN$44, TotalStockSF!$K$79:$BI$99, 21, FALSE))*VLOOKUP("Oregon"&amp;$D45, UES!$AA$6:$AE$35, 5, FALSE))</f>
        <v>459.74279703334264</v>
      </c>
      <c r="AO45" s="504">
        <f>((SUMIFS(TotalStockSF!$AE$5:$AE$76, TotalStockSF!$F$5:$F$76, "Idaho")/HLOOKUP(AO$44, TotalStockSF!$K$79:$BI$99, 21, FALSE))*VLOOKUP("Idaho"&amp;$D45, UES!$AA$6:$AE$35, 5, FALSE))+((SUMIFS(TotalStockSF!$AE$5:$AE$76, TotalStockSF!$F$5:$F$76, "Montana West")/HLOOKUP(AO$44, TotalStockSF!$K$79:$BI$99, 21, FALSE))*VLOOKUP("Montana West"&amp;$D45, UES!$AA$6:$AE$35, 5, FALSE))+((SUMIFS(TotalStockSF!$AE$5:$AE$76, TotalStockSF!$F$5:$F$76, "Washington")/HLOOKUP(AO$44, TotalStockSF!$K$79:$BI$99, 21, FALSE))*VLOOKUP("Washington"&amp;$D45, UES!$AA$6:$AE$35, 5, FALSE))+((SUMIFS(TotalStockSF!$AE$5:$AE$76, TotalStockSF!$F$5:$F$76, "Oregon")/HLOOKUP(AO$44, TotalStockSF!$K$79:$BI$99, 21, FALSE))*VLOOKUP("Oregon"&amp;$D45, UES!$AA$6:$AE$35, 5, FALSE))</f>
        <v>454.43639003327735</v>
      </c>
      <c r="AP45" s="504">
        <f>((SUMIFS(TotalStockSF!$AE$5:$AE$76, TotalStockSF!$F$5:$F$76, "Idaho")/HLOOKUP(AP$44, TotalStockSF!$K$79:$BI$99, 21, FALSE))*VLOOKUP("Idaho"&amp;$D45, UES!$AA$6:$AE$35, 5, FALSE))+((SUMIFS(TotalStockSF!$AE$5:$AE$76, TotalStockSF!$F$5:$F$76, "Montana West")/HLOOKUP(AP$44, TotalStockSF!$K$79:$BI$99, 21, FALSE))*VLOOKUP("Montana West"&amp;$D45, UES!$AA$6:$AE$35, 5, FALSE))+((SUMIFS(TotalStockSF!$AE$5:$AE$76, TotalStockSF!$F$5:$F$76, "Washington")/HLOOKUP(AP$44, TotalStockSF!$K$79:$BI$99, 21, FALSE))*VLOOKUP("Washington"&amp;$D45, UES!$AA$6:$AE$35, 5, FALSE))+((SUMIFS(TotalStockSF!$AE$5:$AE$76, TotalStockSF!$F$5:$F$76, "Oregon")/HLOOKUP(AP$44, TotalStockSF!$K$79:$BI$99, 21, FALSE))*VLOOKUP("Oregon"&amp;$D45, UES!$AA$6:$AE$35, 5, FALSE))</f>
        <v>449.46871424281591</v>
      </c>
      <c r="AQ45" s="504">
        <f>((SUMIFS(TotalStockSF!$AE$5:$AE$76, TotalStockSF!$F$5:$F$76, "Idaho")/HLOOKUP(AQ$44, TotalStockSF!$K$79:$BI$99, 21, FALSE))*VLOOKUP("Idaho"&amp;$D45, UES!$AA$6:$AE$35, 5, FALSE))+((SUMIFS(TotalStockSF!$AE$5:$AE$76, TotalStockSF!$F$5:$F$76, "Montana West")/HLOOKUP(AQ$44, TotalStockSF!$K$79:$BI$99, 21, FALSE))*VLOOKUP("Montana West"&amp;$D45, UES!$AA$6:$AE$35, 5, FALSE))+((SUMIFS(TotalStockSF!$AE$5:$AE$76, TotalStockSF!$F$5:$F$76, "Washington")/HLOOKUP(AQ$44, TotalStockSF!$K$79:$BI$99, 21, FALSE))*VLOOKUP("Washington"&amp;$D45, UES!$AA$6:$AE$35, 5, FALSE))+((SUMIFS(TotalStockSF!$AE$5:$AE$76, TotalStockSF!$F$5:$F$76, "Oregon")/HLOOKUP(AQ$44, TotalStockSF!$K$79:$BI$99, 21, FALSE))*VLOOKUP("Oregon"&amp;$D45, UES!$AA$6:$AE$35, 5, FALSE))</f>
        <v>444.44053131026703</v>
      </c>
      <c r="AR45" s="504">
        <f>((SUMIFS(TotalStockSF!$AE$5:$AE$76, TotalStockSF!$F$5:$F$76, "Idaho")/HLOOKUP(AR$44, TotalStockSF!$K$79:$BI$99, 21, FALSE))*VLOOKUP("Idaho"&amp;$D45, UES!$AA$6:$AE$35, 5, FALSE))+((SUMIFS(TotalStockSF!$AE$5:$AE$76, TotalStockSF!$F$5:$F$76, "Montana West")/HLOOKUP(AR$44, TotalStockSF!$K$79:$BI$99, 21, FALSE))*VLOOKUP("Montana West"&amp;$D45, UES!$AA$6:$AE$35, 5, FALSE))+((SUMIFS(TotalStockSF!$AE$5:$AE$76, TotalStockSF!$F$5:$F$76, "Washington")/HLOOKUP(AR$44, TotalStockSF!$K$79:$BI$99, 21, FALSE))*VLOOKUP("Washington"&amp;$D45, UES!$AA$6:$AE$35, 5, FALSE))+((SUMIFS(TotalStockSF!$AE$5:$AE$76, TotalStockSF!$F$5:$F$76, "Oregon")/HLOOKUP(AR$44, TotalStockSF!$K$79:$BI$99, 21, FALSE))*VLOOKUP("Oregon"&amp;$D45, UES!$AA$6:$AE$35, 5, FALSE))</f>
        <v>439.32494263893534</v>
      </c>
      <c r="AS45" s="504">
        <f>((SUMIFS(TotalStockSF!$AE$5:$AE$76, TotalStockSF!$F$5:$F$76, "Idaho")/HLOOKUP(AS$44, TotalStockSF!$K$79:$BI$99, 21, FALSE))*VLOOKUP("Idaho"&amp;$D45, UES!$AA$6:$AE$35, 5, FALSE))+((SUMIFS(TotalStockSF!$AE$5:$AE$76, TotalStockSF!$F$5:$F$76, "Montana West")/HLOOKUP(AS$44, TotalStockSF!$K$79:$BI$99, 21, FALSE))*VLOOKUP("Montana West"&amp;$D45, UES!$AA$6:$AE$35, 5, FALSE))+((SUMIFS(TotalStockSF!$AE$5:$AE$76, TotalStockSF!$F$5:$F$76, "Washington")/HLOOKUP(AS$44, TotalStockSF!$K$79:$BI$99, 21, FALSE))*VLOOKUP("Washington"&amp;$D45, UES!$AA$6:$AE$35, 5, FALSE))+((SUMIFS(TotalStockSF!$AE$5:$AE$76, TotalStockSF!$F$5:$F$76, "Oregon")/HLOOKUP(AS$44, TotalStockSF!$K$79:$BI$99, 21, FALSE))*VLOOKUP("Oregon"&amp;$D45, UES!$AA$6:$AE$35, 5, FALSE))</f>
        <v>434.29733729468393</v>
      </c>
      <c r="AT45" s="504">
        <f>((SUMIFS(TotalStockSF!$AE$5:$AE$76, TotalStockSF!$F$5:$F$76, "Idaho")/HLOOKUP(AT$44, TotalStockSF!$K$79:$BI$99, 21, FALSE))*VLOOKUP("Idaho"&amp;$D45, UES!$AA$6:$AE$35, 5, FALSE))+((SUMIFS(TotalStockSF!$AE$5:$AE$76, TotalStockSF!$F$5:$F$76, "Montana West")/HLOOKUP(AT$44, TotalStockSF!$K$79:$BI$99, 21, FALSE))*VLOOKUP("Montana West"&amp;$D45, UES!$AA$6:$AE$35, 5, FALSE))+((SUMIFS(TotalStockSF!$AE$5:$AE$76, TotalStockSF!$F$5:$F$76, "Washington")/HLOOKUP(AT$44, TotalStockSF!$K$79:$BI$99, 21, FALSE))*VLOOKUP("Washington"&amp;$D45, UES!$AA$6:$AE$35, 5, FALSE))+((SUMIFS(TotalStockSF!$AE$5:$AE$76, TotalStockSF!$F$5:$F$76, "Oregon")/HLOOKUP(AT$44, TotalStockSF!$K$79:$BI$99, 21, FALSE))*VLOOKUP("Oregon"&amp;$D45, UES!$AA$6:$AE$35, 5, FALSE))</f>
        <v>429.49355723749409</v>
      </c>
      <c r="AU45" s="504">
        <f>((SUMIFS(TotalStockSF!$AE$5:$AE$76, TotalStockSF!$F$5:$F$76, "Idaho")/HLOOKUP(AU$44, TotalStockSF!$K$79:$BI$99, 21, FALSE))*VLOOKUP("Idaho"&amp;$D45, UES!$AA$6:$AE$35, 5, FALSE))+((SUMIFS(TotalStockSF!$AE$5:$AE$76, TotalStockSF!$F$5:$F$76, "Montana West")/HLOOKUP(AU$44, TotalStockSF!$K$79:$BI$99, 21, FALSE))*VLOOKUP("Montana West"&amp;$D45, UES!$AA$6:$AE$35, 5, FALSE))+((SUMIFS(TotalStockSF!$AE$5:$AE$76, TotalStockSF!$F$5:$F$76, "Washington")/HLOOKUP(AU$44, TotalStockSF!$K$79:$BI$99, 21, FALSE))*VLOOKUP("Washington"&amp;$D45, UES!$AA$6:$AE$35, 5, FALSE))+((SUMIFS(TotalStockSF!$AE$5:$AE$76, TotalStockSF!$F$5:$F$76, "Oregon")/HLOOKUP(AU$44, TotalStockSF!$K$79:$BI$99, 21, FALSE))*VLOOKUP("Oregon"&amp;$D45, UES!$AA$6:$AE$35, 5, FALSE))</f>
        <v>424.97062384013361</v>
      </c>
      <c r="AV45" s="504">
        <f>((SUMIFS(TotalStockSF!$AE$5:$AE$76, TotalStockSF!$F$5:$F$76, "Idaho")/HLOOKUP(AV$44, TotalStockSF!$K$79:$BI$99, 21, FALSE))*VLOOKUP("Idaho"&amp;$D45, UES!$AA$6:$AE$35, 5, FALSE))+((SUMIFS(TotalStockSF!$AE$5:$AE$76, TotalStockSF!$F$5:$F$76, "Montana West")/HLOOKUP(AV$44, TotalStockSF!$K$79:$BI$99, 21, FALSE))*VLOOKUP("Montana West"&amp;$D45, UES!$AA$6:$AE$35, 5, FALSE))+((SUMIFS(TotalStockSF!$AE$5:$AE$76, TotalStockSF!$F$5:$F$76, "Washington")/HLOOKUP(AV$44, TotalStockSF!$K$79:$BI$99, 21, FALSE))*VLOOKUP("Washington"&amp;$D45, UES!$AA$6:$AE$35, 5, FALSE))+((SUMIFS(TotalStockSF!$AE$5:$AE$76, TotalStockSF!$F$5:$F$76, "Oregon")/HLOOKUP(AV$44, TotalStockSF!$K$79:$BI$99, 21, FALSE))*VLOOKUP("Oregon"&amp;$D45, UES!$AA$6:$AE$35, 5, FALSE))</f>
        <v>420.42812910924806</v>
      </c>
      <c r="AW45" s="504">
        <f>((SUMIFS(TotalStockSF!$AE$5:$AE$76, TotalStockSF!$F$5:$F$76, "Idaho")/HLOOKUP(AW$44, TotalStockSF!$K$79:$BI$99, 21, FALSE))*VLOOKUP("Idaho"&amp;$D45, UES!$AA$6:$AE$35, 5, FALSE))+((SUMIFS(TotalStockSF!$AE$5:$AE$76, TotalStockSF!$F$5:$F$76, "Montana West")/HLOOKUP(AW$44, TotalStockSF!$K$79:$BI$99, 21, FALSE))*VLOOKUP("Montana West"&amp;$D45, UES!$AA$6:$AE$35, 5, FALSE))+((SUMIFS(TotalStockSF!$AE$5:$AE$76, TotalStockSF!$F$5:$F$76, "Washington")/HLOOKUP(AW$44, TotalStockSF!$K$79:$BI$99, 21, FALSE))*VLOOKUP("Washington"&amp;$D45, UES!$AA$6:$AE$35, 5, FALSE))+((SUMIFS(TotalStockSF!$AE$5:$AE$76, TotalStockSF!$F$5:$F$76, "Oregon")/HLOOKUP(AW$44, TotalStockSF!$K$79:$BI$99, 21, FALSE))*VLOOKUP("Oregon"&amp;$D45, UES!$AA$6:$AE$35, 5, FALSE))</f>
        <v>415.96634415330431</v>
      </c>
      <c r="AX45" s="504">
        <f>((SUMIFS(TotalStockSF!$AE$5:$AE$76, TotalStockSF!$F$5:$F$76, "Idaho")/HLOOKUP(AX$44, TotalStockSF!$K$79:$BI$99, 21, FALSE))*VLOOKUP("Idaho"&amp;$D45, UES!$AA$6:$AE$35, 5, FALSE))+((SUMIFS(TotalStockSF!$AE$5:$AE$76, TotalStockSF!$F$5:$F$76, "Montana West")/HLOOKUP(AX$44, TotalStockSF!$K$79:$BI$99, 21, FALSE))*VLOOKUP("Montana West"&amp;$D45, UES!$AA$6:$AE$35, 5, FALSE))+((SUMIFS(TotalStockSF!$AE$5:$AE$76, TotalStockSF!$F$5:$F$76, "Washington")/HLOOKUP(AX$44, TotalStockSF!$K$79:$BI$99, 21, FALSE))*VLOOKUP("Washington"&amp;$D45, UES!$AA$6:$AE$35, 5, FALSE))+((SUMIFS(TotalStockSF!$AE$5:$AE$76, TotalStockSF!$F$5:$F$76, "Oregon")/HLOOKUP(AX$44, TotalStockSF!$K$79:$BI$99, 21, FALSE))*VLOOKUP("Oregon"&amp;$D45, UES!$AA$6:$AE$35, 5, FALSE))</f>
        <v>411.58659157973113</v>
      </c>
      <c r="AY45" s="495"/>
    </row>
    <row r="46" spans="1:55" s="433" customFormat="1" ht="15">
      <c r="A46"/>
      <c r="B46" s="493"/>
      <c r="C46" s="496"/>
      <c r="D46" s="489" t="str">
        <f t="shared" ref="D46:D50" si="1">D20</f>
        <v>PTAC Standard Size  - 12,000 Btu/h</v>
      </c>
      <c r="E46" s="504">
        <f>((SUMIFS(TotalStockSF!$AE$5:$AE$76, TotalStockSF!$F$5:$F$76, "Idaho")/HLOOKUP(E$44, TotalStockSF!$K$79:$BI$99, 21, FALSE))*VLOOKUP("Idaho"&amp;$D46, UES!$AA$6:$AE$35, 5, FALSE))+((SUMIFS(TotalStockSF!$AE$5:$AE$76, TotalStockSF!$F$5:$F$76, "Montana West")/HLOOKUP(E$44, TotalStockSF!$K$79:$BI$99, 21, FALSE))*VLOOKUP("Montana West"&amp;$D46, UES!$AA$6:$AE$35, 5, FALSE))+((SUMIFS(TotalStockSF!$AE$5:$AE$76, TotalStockSF!$F$5:$F$76, "Washington")/HLOOKUP(E$44, TotalStockSF!$K$79:$BI$99, 21, FALSE))*VLOOKUP("Washington"&amp;$D46, UES!$AA$6:$AE$35, 5, FALSE))+((SUMIFS(TotalStockSF!$AE$5:$AE$76, TotalStockSF!$F$5:$F$76, "Oregon")/HLOOKUP(E$44, TotalStockSF!$K$79:$BI$99, 21, FALSE))*VLOOKUP("Oregon"&amp;$D46, UES!$AA$6:$AE$35, 5, FALSE))</f>
        <v>1196.3208527802894</v>
      </c>
      <c r="F46" s="504">
        <f>((SUMIFS(TotalStockSF!$AE$5:$AE$76, TotalStockSF!$F$5:$F$76, "Idaho")/HLOOKUP(F$44, TotalStockSF!$K$79:$BI$99, 21, FALSE))*VLOOKUP("Idaho"&amp;$D46, UES!$AA$6:$AE$35, 5, FALSE))+((SUMIFS(TotalStockSF!$AE$5:$AE$76, TotalStockSF!$F$5:$F$76, "Montana West")/HLOOKUP(F$44, TotalStockSF!$K$79:$BI$99, 21, FALSE))*VLOOKUP("Montana West"&amp;$D46, UES!$AA$6:$AE$35, 5, FALSE))+((SUMIFS(TotalStockSF!$AE$5:$AE$76, TotalStockSF!$F$5:$F$76, "Washington")/HLOOKUP(F$44, TotalStockSF!$K$79:$BI$99, 21, FALSE))*VLOOKUP("Washington"&amp;$D46, UES!$AA$6:$AE$35, 5, FALSE))+((SUMIFS(TotalStockSF!$AE$5:$AE$76, TotalStockSF!$F$5:$F$76, "Oregon")/HLOOKUP(F$44, TotalStockSF!$K$79:$BI$99, 21, FALSE))*VLOOKUP("Oregon"&amp;$D46, UES!$AA$6:$AE$35, 5, FALSE))</f>
        <v>1172.0175394763364</v>
      </c>
      <c r="G46" s="504">
        <f>((SUMIFS(TotalStockSF!$AE$5:$AE$76, TotalStockSF!$F$5:$F$76, "Idaho")/HLOOKUP(G$44, TotalStockSF!$K$79:$BI$99, 21, FALSE))*VLOOKUP("Idaho"&amp;$D46, UES!$AA$6:$AE$35, 5, FALSE))+((SUMIFS(TotalStockSF!$AE$5:$AE$76, TotalStockSF!$F$5:$F$76, "Montana West")/HLOOKUP(G$44, TotalStockSF!$K$79:$BI$99, 21, FALSE))*VLOOKUP("Montana West"&amp;$D46, UES!$AA$6:$AE$35, 5, FALSE))+((SUMIFS(TotalStockSF!$AE$5:$AE$76, TotalStockSF!$F$5:$F$76, "Washington")/HLOOKUP(G$44, TotalStockSF!$K$79:$BI$99, 21, FALSE))*VLOOKUP("Washington"&amp;$D46, UES!$AA$6:$AE$35, 5, FALSE))+((SUMIFS(TotalStockSF!$AE$5:$AE$76, TotalStockSF!$F$5:$F$76, "Oregon")/HLOOKUP(G$44, TotalStockSF!$K$79:$BI$99, 21, FALSE))*VLOOKUP("Oregon"&amp;$D46, UES!$AA$6:$AE$35, 5, FALSE))</f>
        <v>1151.1814140834022</v>
      </c>
      <c r="H46" s="504">
        <f>((SUMIFS(TotalStockSF!$AE$5:$AE$76, TotalStockSF!$F$5:$F$76, "Idaho")/HLOOKUP(H$44, TotalStockSF!$K$79:$BI$99, 21, FALSE))*VLOOKUP("Idaho"&amp;$D46, UES!$AA$6:$AE$35, 5, FALSE))+((SUMIFS(TotalStockSF!$AE$5:$AE$76, TotalStockSF!$F$5:$F$76, "Montana West")/HLOOKUP(H$44, TotalStockSF!$K$79:$BI$99, 21, FALSE))*VLOOKUP("Montana West"&amp;$D46, UES!$AA$6:$AE$35, 5, FALSE))+((SUMIFS(TotalStockSF!$AE$5:$AE$76, TotalStockSF!$F$5:$F$76, "Washington")/HLOOKUP(H$44, TotalStockSF!$K$79:$BI$99, 21, FALSE))*VLOOKUP("Washington"&amp;$D46, UES!$AA$6:$AE$35, 5, FALSE))+((SUMIFS(TotalStockSF!$AE$5:$AE$76, TotalStockSF!$F$5:$F$76, "Oregon")/HLOOKUP(H$44, TotalStockSF!$K$79:$BI$99, 21, FALSE))*VLOOKUP("Oregon"&amp;$D46, UES!$AA$6:$AE$35, 5, FALSE))</f>
        <v>1130.2718841843086</v>
      </c>
      <c r="I46" s="504">
        <f>((SUMIFS(TotalStockSF!$AE$5:$AE$76, TotalStockSF!$F$5:$F$76, "Idaho")/HLOOKUP(I$44, TotalStockSF!$K$79:$BI$99, 21, FALSE))*VLOOKUP("Idaho"&amp;$D46, UES!$AA$6:$AE$35, 5, FALSE))+((SUMIFS(TotalStockSF!$AE$5:$AE$76, TotalStockSF!$F$5:$F$76, "Montana West")/HLOOKUP(I$44, TotalStockSF!$K$79:$BI$99, 21, FALSE))*VLOOKUP("Montana West"&amp;$D46, UES!$AA$6:$AE$35, 5, FALSE))+((SUMIFS(TotalStockSF!$AE$5:$AE$76, TotalStockSF!$F$5:$F$76, "Washington")/HLOOKUP(I$44, TotalStockSF!$K$79:$BI$99, 21, FALSE))*VLOOKUP("Washington"&amp;$D46, UES!$AA$6:$AE$35, 5, FALSE))+((SUMIFS(TotalStockSF!$AE$5:$AE$76, TotalStockSF!$F$5:$F$76, "Oregon")/HLOOKUP(I$44, TotalStockSF!$K$79:$BI$99, 21, FALSE))*VLOOKUP("Oregon"&amp;$D46, UES!$AA$6:$AE$35, 5, FALSE))</f>
        <v>1109.4282802571577</v>
      </c>
      <c r="J46" s="504">
        <f>((SUMIFS(TotalStockSF!$AE$5:$AE$76, TotalStockSF!$F$5:$F$76, "Idaho")/HLOOKUP(J$44, TotalStockSF!$K$79:$BI$99, 21, FALSE))*VLOOKUP("Idaho"&amp;$D46, UES!$AA$6:$AE$35, 5, FALSE))+((SUMIFS(TotalStockSF!$AE$5:$AE$76, TotalStockSF!$F$5:$F$76, "Montana West")/HLOOKUP(J$44, TotalStockSF!$K$79:$BI$99, 21, FALSE))*VLOOKUP("Montana West"&amp;$D46, UES!$AA$6:$AE$35, 5, FALSE))+((SUMIFS(TotalStockSF!$AE$5:$AE$76, TotalStockSF!$F$5:$F$76, "Washington")/HLOOKUP(J$44, TotalStockSF!$K$79:$BI$99, 21, FALSE))*VLOOKUP("Washington"&amp;$D46, UES!$AA$6:$AE$35, 5, FALSE))+((SUMIFS(TotalStockSF!$AE$5:$AE$76, TotalStockSF!$F$5:$F$76, "Oregon")/HLOOKUP(J$44, TotalStockSF!$K$79:$BI$99, 21, FALSE))*VLOOKUP("Oregon"&amp;$D46, UES!$AA$6:$AE$35, 5, FALSE))</f>
        <v>1086.3794098736521</v>
      </c>
      <c r="K46" s="504">
        <f>((SUMIFS(TotalStockSF!$AE$5:$AE$76, TotalStockSF!$F$5:$F$76, "Idaho")/HLOOKUP(K$44, TotalStockSF!$K$79:$BI$99, 21, FALSE))*VLOOKUP("Idaho"&amp;$D46, UES!$AA$6:$AE$35, 5, FALSE))+((SUMIFS(TotalStockSF!$AE$5:$AE$76, TotalStockSF!$F$5:$F$76, "Montana West")/HLOOKUP(K$44, TotalStockSF!$K$79:$BI$99, 21, FALSE))*VLOOKUP("Montana West"&amp;$D46, UES!$AA$6:$AE$35, 5, FALSE))+((SUMIFS(TotalStockSF!$AE$5:$AE$76, TotalStockSF!$F$5:$F$76, "Washington")/HLOOKUP(K$44, TotalStockSF!$K$79:$BI$99, 21, FALSE))*VLOOKUP("Washington"&amp;$D46, UES!$AA$6:$AE$35, 5, FALSE))+((SUMIFS(TotalStockSF!$AE$5:$AE$76, TotalStockSF!$F$5:$F$76, "Oregon")/HLOOKUP(K$44, TotalStockSF!$K$79:$BI$99, 21, FALSE))*VLOOKUP("Oregon"&amp;$D46, UES!$AA$6:$AE$35, 5, FALSE))</f>
        <v>1059.4773969638145</v>
      </c>
      <c r="L46" s="504">
        <f>((SUMIFS(TotalStockSF!$AE$5:$AE$76, TotalStockSF!$F$5:$F$76, "Idaho")/HLOOKUP(L$44, TotalStockSF!$K$79:$BI$99, 21, FALSE))*VLOOKUP("Idaho"&amp;$D46, UES!$AA$6:$AE$35, 5, FALSE))+((SUMIFS(TotalStockSF!$AE$5:$AE$76, TotalStockSF!$F$5:$F$76, "Montana West")/HLOOKUP(L$44, TotalStockSF!$K$79:$BI$99, 21, FALSE))*VLOOKUP("Montana West"&amp;$D46, UES!$AA$6:$AE$35, 5, FALSE))+((SUMIFS(TotalStockSF!$AE$5:$AE$76, TotalStockSF!$F$5:$F$76, "Washington")/HLOOKUP(L$44, TotalStockSF!$K$79:$BI$99, 21, FALSE))*VLOOKUP("Washington"&amp;$D46, UES!$AA$6:$AE$35, 5, FALSE))+((SUMIFS(TotalStockSF!$AE$5:$AE$76, TotalStockSF!$F$5:$F$76, "Oregon")/HLOOKUP(L$44, TotalStockSF!$K$79:$BI$99, 21, FALSE))*VLOOKUP("Oregon"&amp;$D46, UES!$AA$6:$AE$35, 5, FALSE))</f>
        <v>1034.1532855266787</v>
      </c>
      <c r="M46" s="504">
        <f>((SUMIFS(TotalStockSF!$AE$5:$AE$76, TotalStockSF!$F$5:$F$76, "Idaho")/HLOOKUP(M$44, TotalStockSF!$K$79:$BI$99, 21, FALSE))*VLOOKUP("Idaho"&amp;$D46, UES!$AA$6:$AE$35, 5, FALSE))+((SUMIFS(TotalStockSF!$AE$5:$AE$76, TotalStockSF!$F$5:$F$76, "Montana West")/HLOOKUP(M$44, TotalStockSF!$K$79:$BI$99, 21, FALSE))*VLOOKUP("Montana West"&amp;$D46, UES!$AA$6:$AE$35, 5, FALSE))+((SUMIFS(TotalStockSF!$AE$5:$AE$76, TotalStockSF!$F$5:$F$76, "Washington")/HLOOKUP(M$44, TotalStockSF!$K$79:$BI$99, 21, FALSE))*VLOOKUP("Washington"&amp;$D46, UES!$AA$6:$AE$35, 5, FALSE))+((SUMIFS(TotalStockSF!$AE$5:$AE$76, TotalStockSF!$F$5:$F$76, "Oregon")/HLOOKUP(M$44, TotalStockSF!$K$79:$BI$99, 21, FALSE))*VLOOKUP("Oregon"&amp;$D46, UES!$AA$6:$AE$35, 5, FALSE))</f>
        <v>1006.4008300403918</v>
      </c>
      <c r="N46" s="504">
        <f>((SUMIFS(TotalStockSF!$AE$5:$AE$76, TotalStockSF!$F$5:$F$76, "Idaho")/HLOOKUP(N$44, TotalStockSF!$K$79:$BI$99, 21, FALSE))*VLOOKUP("Idaho"&amp;$D46, UES!$AA$6:$AE$35, 5, FALSE))+((SUMIFS(TotalStockSF!$AE$5:$AE$76, TotalStockSF!$F$5:$F$76, "Montana West")/HLOOKUP(N$44, TotalStockSF!$K$79:$BI$99, 21, FALSE))*VLOOKUP("Montana West"&amp;$D46, UES!$AA$6:$AE$35, 5, FALSE))+((SUMIFS(TotalStockSF!$AE$5:$AE$76, TotalStockSF!$F$5:$F$76, "Washington")/HLOOKUP(N$44, TotalStockSF!$K$79:$BI$99, 21, FALSE))*VLOOKUP("Washington"&amp;$D46, UES!$AA$6:$AE$35, 5, FALSE))+((SUMIFS(TotalStockSF!$AE$5:$AE$76, TotalStockSF!$F$5:$F$76, "Oregon")/HLOOKUP(N$44, TotalStockSF!$K$79:$BI$99, 21, FALSE))*VLOOKUP("Oregon"&amp;$D46, UES!$AA$6:$AE$35, 5, FALSE))</f>
        <v>975.60119760139878</v>
      </c>
      <c r="O46" s="504">
        <f>((SUMIFS(TotalStockSF!$AE$5:$AE$76, TotalStockSF!$F$5:$F$76, "Idaho")/HLOOKUP(O$44, TotalStockSF!$K$79:$BI$99, 21, FALSE))*VLOOKUP("Idaho"&amp;$D46, UES!$AA$6:$AE$35, 5, FALSE))+((SUMIFS(TotalStockSF!$AE$5:$AE$76, TotalStockSF!$F$5:$F$76, "Montana West")/HLOOKUP(O$44, TotalStockSF!$K$79:$BI$99, 21, FALSE))*VLOOKUP("Montana West"&amp;$D46, UES!$AA$6:$AE$35, 5, FALSE))+((SUMIFS(TotalStockSF!$AE$5:$AE$76, TotalStockSF!$F$5:$F$76, "Washington")/HLOOKUP(O$44, TotalStockSF!$K$79:$BI$99, 21, FALSE))*VLOOKUP("Washington"&amp;$D46, UES!$AA$6:$AE$35, 5, FALSE))+((SUMIFS(TotalStockSF!$AE$5:$AE$76, TotalStockSF!$F$5:$F$76, "Oregon")/HLOOKUP(O$44, TotalStockSF!$K$79:$BI$99, 21, FALSE))*VLOOKUP("Oregon"&amp;$D46, UES!$AA$6:$AE$35, 5, FALSE))</f>
        <v>942.90409229661987</v>
      </c>
      <c r="P46" s="504">
        <f>((SUMIFS(TotalStockSF!$AE$5:$AE$76, TotalStockSF!$F$5:$F$76, "Idaho")/HLOOKUP(P$44, TotalStockSF!$K$79:$BI$99, 21, FALSE))*VLOOKUP("Idaho"&amp;$D46, UES!$AA$6:$AE$35, 5, FALSE))+((SUMIFS(TotalStockSF!$AE$5:$AE$76, TotalStockSF!$F$5:$F$76, "Montana West")/HLOOKUP(P$44, TotalStockSF!$K$79:$BI$99, 21, FALSE))*VLOOKUP("Montana West"&amp;$D46, UES!$AA$6:$AE$35, 5, FALSE))+((SUMIFS(TotalStockSF!$AE$5:$AE$76, TotalStockSF!$F$5:$F$76, "Washington")/HLOOKUP(P$44, TotalStockSF!$K$79:$BI$99, 21, FALSE))*VLOOKUP("Washington"&amp;$D46, UES!$AA$6:$AE$35, 5, FALSE))+((SUMIFS(TotalStockSF!$AE$5:$AE$76, TotalStockSF!$F$5:$F$76, "Oregon")/HLOOKUP(P$44, TotalStockSF!$K$79:$BI$99, 21, FALSE))*VLOOKUP("Oregon"&amp;$D46, UES!$AA$6:$AE$35, 5, FALSE))</f>
        <v>913.73469463777428</v>
      </c>
      <c r="Q46" s="504">
        <f>((SUMIFS(TotalStockSF!$AE$5:$AE$76, TotalStockSF!$F$5:$F$76, "Idaho")/HLOOKUP(Q$44, TotalStockSF!$K$79:$BI$99, 21, FALSE))*VLOOKUP("Idaho"&amp;$D46, UES!$AA$6:$AE$35, 5, FALSE))+((SUMIFS(TotalStockSF!$AE$5:$AE$76, TotalStockSF!$F$5:$F$76, "Montana West")/HLOOKUP(Q$44, TotalStockSF!$K$79:$BI$99, 21, FALSE))*VLOOKUP("Montana West"&amp;$D46, UES!$AA$6:$AE$35, 5, FALSE))+((SUMIFS(TotalStockSF!$AE$5:$AE$76, TotalStockSF!$F$5:$F$76, "Washington")/HLOOKUP(Q$44, TotalStockSF!$K$79:$BI$99, 21, FALSE))*VLOOKUP("Washington"&amp;$D46, UES!$AA$6:$AE$35, 5, FALSE))+((SUMIFS(TotalStockSF!$AE$5:$AE$76, TotalStockSF!$F$5:$F$76, "Oregon")/HLOOKUP(Q$44, TotalStockSF!$K$79:$BI$99, 21, FALSE))*VLOOKUP("Oregon"&amp;$D46, UES!$AA$6:$AE$35, 5, FALSE))</f>
        <v>890.64948513154559</v>
      </c>
      <c r="R46" s="504">
        <f>((SUMIFS(TotalStockSF!$AE$5:$AE$76, TotalStockSF!$F$5:$F$76, "Idaho")/HLOOKUP(R$44, TotalStockSF!$K$79:$BI$99, 21, FALSE))*VLOOKUP("Idaho"&amp;$D46, UES!$AA$6:$AE$35, 5, FALSE))+((SUMIFS(TotalStockSF!$AE$5:$AE$76, TotalStockSF!$F$5:$F$76, "Montana West")/HLOOKUP(R$44, TotalStockSF!$K$79:$BI$99, 21, FALSE))*VLOOKUP("Montana West"&amp;$D46, UES!$AA$6:$AE$35, 5, FALSE))+((SUMIFS(TotalStockSF!$AE$5:$AE$76, TotalStockSF!$F$5:$F$76, "Washington")/HLOOKUP(R$44, TotalStockSF!$K$79:$BI$99, 21, FALSE))*VLOOKUP("Washington"&amp;$D46, UES!$AA$6:$AE$35, 5, FALSE))+((SUMIFS(TotalStockSF!$AE$5:$AE$76, TotalStockSF!$F$5:$F$76, "Oregon")/HLOOKUP(R$44, TotalStockSF!$K$79:$BI$99, 21, FALSE))*VLOOKUP("Oregon"&amp;$D46, UES!$AA$6:$AE$35, 5, FALSE))</f>
        <v>873.43534423769347</v>
      </c>
      <c r="S46" s="504">
        <f>((SUMIFS(TotalStockSF!$AE$5:$AE$76, TotalStockSF!$F$5:$F$76, "Idaho")/HLOOKUP(S$44, TotalStockSF!$K$79:$BI$99, 21, FALSE))*VLOOKUP("Idaho"&amp;$D46, UES!$AA$6:$AE$35, 5, FALSE))+((SUMIFS(TotalStockSF!$AE$5:$AE$76, TotalStockSF!$F$5:$F$76, "Montana West")/HLOOKUP(S$44, TotalStockSF!$K$79:$BI$99, 21, FALSE))*VLOOKUP("Montana West"&amp;$D46, UES!$AA$6:$AE$35, 5, FALSE))+((SUMIFS(TotalStockSF!$AE$5:$AE$76, TotalStockSF!$F$5:$F$76, "Washington")/HLOOKUP(S$44, TotalStockSF!$K$79:$BI$99, 21, FALSE))*VLOOKUP("Washington"&amp;$D46, UES!$AA$6:$AE$35, 5, FALSE))+((SUMIFS(TotalStockSF!$AE$5:$AE$76, TotalStockSF!$F$5:$F$76, "Oregon")/HLOOKUP(S$44, TotalStockSF!$K$79:$BI$99, 21, FALSE))*VLOOKUP("Oregon"&amp;$D46, UES!$AA$6:$AE$35, 5, FALSE))</f>
        <v>855.73440423319289</v>
      </c>
      <c r="T46" s="504">
        <f>((SUMIFS(TotalStockSF!$AE$5:$AE$76, TotalStockSF!$F$5:$F$76, "Idaho")/HLOOKUP(T$44, TotalStockSF!$K$79:$BI$99, 21, FALSE))*VLOOKUP("Idaho"&amp;$D46, UES!$AA$6:$AE$35, 5, FALSE))+((SUMIFS(TotalStockSF!$AE$5:$AE$76, TotalStockSF!$F$5:$F$76, "Montana West")/HLOOKUP(T$44, TotalStockSF!$K$79:$BI$99, 21, FALSE))*VLOOKUP("Montana West"&amp;$D46, UES!$AA$6:$AE$35, 5, FALSE))+((SUMIFS(TotalStockSF!$AE$5:$AE$76, TotalStockSF!$F$5:$F$76, "Washington")/HLOOKUP(T$44, TotalStockSF!$K$79:$BI$99, 21, FALSE))*VLOOKUP("Washington"&amp;$D46, UES!$AA$6:$AE$35, 5, FALSE))+((SUMIFS(TotalStockSF!$AE$5:$AE$76, TotalStockSF!$F$5:$F$76, "Oregon")/HLOOKUP(T$44, TotalStockSF!$K$79:$BI$99, 21, FALSE))*VLOOKUP("Oregon"&amp;$D46, UES!$AA$6:$AE$35, 5, FALSE))</f>
        <v>839.09307841547184</v>
      </c>
      <c r="U46" s="504">
        <f>((SUMIFS(TotalStockSF!$AE$5:$AE$76, TotalStockSF!$F$5:$F$76, "Idaho")/HLOOKUP(U$44, TotalStockSF!$K$79:$BI$99, 21, FALSE))*VLOOKUP("Idaho"&amp;$D46, UES!$AA$6:$AE$35, 5, FALSE))+((SUMIFS(TotalStockSF!$AE$5:$AE$76, TotalStockSF!$F$5:$F$76, "Montana West")/HLOOKUP(U$44, TotalStockSF!$K$79:$BI$99, 21, FALSE))*VLOOKUP("Montana West"&amp;$D46, UES!$AA$6:$AE$35, 5, FALSE))+((SUMIFS(TotalStockSF!$AE$5:$AE$76, TotalStockSF!$F$5:$F$76, "Washington")/HLOOKUP(U$44, TotalStockSF!$K$79:$BI$99, 21, FALSE))*VLOOKUP("Washington"&amp;$D46, UES!$AA$6:$AE$35, 5, FALSE))+((SUMIFS(TotalStockSF!$AE$5:$AE$76, TotalStockSF!$F$5:$F$76, "Oregon")/HLOOKUP(U$44, TotalStockSF!$K$79:$BI$99, 21, FALSE))*VLOOKUP("Oregon"&amp;$D46, UES!$AA$6:$AE$35, 5, FALSE))</f>
        <v>821.69024471882722</v>
      </c>
      <c r="V46" s="504">
        <f>((SUMIFS(TotalStockSF!$AE$5:$AE$76, TotalStockSF!$F$5:$F$76, "Idaho")/HLOOKUP(V$44, TotalStockSF!$K$79:$BI$99, 21, FALSE))*VLOOKUP("Idaho"&amp;$D46, UES!$AA$6:$AE$35, 5, FALSE))+((SUMIFS(TotalStockSF!$AE$5:$AE$76, TotalStockSF!$F$5:$F$76, "Montana West")/HLOOKUP(V$44, TotalStockSF!$K$79:$BI$99, 21, FALSE))*VLOOKUP("Montana West"&amp;$D46, UES!$AA$6:$AE$35, 5, FALSE))+((SUMIFS(TotalStockSF!$AE$5:$AE$76, TotalStockSF!$F$5:$F$76, "Washington")/HLOOKUP(V$44, TotalStockSF!$K$79:$BI$99, 21, FALSE))*VLOOKUP("Washington"&amp;$D46, UES!$AA$6:$AE$35, 5, FALSE))+((SUMIFS(TotalStockSF!$AE$5:$AE$76, TotalStockSF!$F$5:$F$76, "Oregon")/HLOOKUP(V$44, TotalStockSF!$K$79:$BI$99, 21, FALSE))*VLOOKUP("Oregon"&amp;$D46, UES!$AA$6:$AE$35, 5, FALSE))</f>
        <v>802.21733570024207</v>
      </c>
      <c r="W46" s="504">
        <f>((SUMIFS(TotalStockSF!$AE$5:$AE$76, TotalStockSF!$F$5:$F$76, "Idaho")/HLOOKUP(W$44, TotalStockSF!$K$79:$BI$99, 21, FALSE))*VLOOKUP("Idaho"&amp;$D46, UES!$AA$6:$AE$35, 5, FALSE))+((SUMIFS(TotalStockSF!$AE$5:$AE$76, TotalStockSF!$F$5:$F$76, "Montana West")/HLOOKUP(W$44, TotalStockSF!$K$79:$BI$99, 21, FALSE))*VLOOKUP("Montana West"&amp;$D46, UES!$AA$6:$AE$35, 5, FALSE))+((SUMIFS(TotalStockSF!$AE$5:$AE$76, TotalStockSF!$F$5:$F$76, "Washington")/HLOOKUP(W$44, TotalStockSF!$K$79:$BI$99, 21, FALSE))*VLOOKUP("Washington"&amp;$D46, UES!$AA$6:$AE$35, 5, FALSE))+((SUMIFS(TotalStockSF!$AE$5:$AE$76, TotalStockSF!$F$5:$F$76, "Oregon")/HLOOKUP(W$44, TotalStockSF!$K$79:$BI$99, 21, FALSE))*VLOOKUP("Oregon"&amp;$D46, UES!$AA$6:$AE$35, 5, FALSE))</f>
        <v>785.09979365383595</v>
      </c>
      <c r="X46" s="504">
        <f>((SUMIFS(TotalStockSF!$AE$5:$AE$76, TotalStockSF!$F$5:$F$76, "Idaho")/HLOOKUP(X$44, TotalStockSF!$K$79:$BI$99, 21, FALSE))*VLOOKUP("Idaho"&amp;$D46, UES!$AA$6:$AE$35, 5, FALSE))+((SUMIFS(TotalStockSF!$AE$5:$AE$76, TotalStockSF!$F$5:$F$76, "Montana West")/HLOOKUP(X$44, TotalStockSF!$K$79:$BI$99, 21, FALSE))*VLOOKUP("Montana West"&amp;$D46, UES!$AA$6:$AE$35, 5, FALSE))+((SUMIFS(TotalStockSF!$AE$5:$AE$76, TotalStockSF!$F$5:$F$76, "Washington")/HLOOKUP(X$44, TotalStockSF!$K$79:$BI$99, 21, FALSE))*VLOOKUP("Washington"&amp;$D46, UES!$AA$6:$AE$35, 5, FALSE))+((SUMIFS(TotalStockSF!$AE$5:$AE$76, TotalStockSF!$F$5:$F$76, "Oregon")/HLOOKUP(X$44, TotalStockSF!$K$79:$BI$99, 21, FALSE))*VLOOKUP("Oregon"&amp;$D46, UES!$AA$6:$AE$35, 5, FALSE))</f>
        <v>769.02841073104275</v>
      </c>
      <c r="Y46" s="504">
        <f>((SUMIFS(TotalStockSF!$AE$5:$AE$76, TotalStockSF!$F$5:$F$76, "Idaho")/HLOOKUP(Y$44, TotalStockSF!$K$79:$BI$99, 21, FALSE))*VLOOKUP("Idaho"&amp;$D46, UES!$AA$6:$AE$35, 5, FALSE))+((SUMIFS(TotalStockSF!$AE$5:$AE$76, TotalStockSF!$F$5:$F$76, "Montana West")/HLOOKUP(Y$44, TotalStockSF!$K$79:$BI$99, 21, FALSE))*VLOOKUP("Montana West"&amp;$D46, UES!$AA$6:$AE$35, 5, FALSE))+((SUMIFS(TotalStockSF!$AE$5:$AE$76, TotalStockSF!$F$5:$F$76, "Washington")/HLOOKUP(Y$44, TotalStockSF!$K$79:$BI$99, 21, FALSE))*VLOOKUP("Washington"&amp;$D46, UES!$AA$6:$AE$35, 5, FALSE))+((SUMIFS(TotalStockSF!$AE$5:$AE$76, TotalStockSF!$F$5:$F$76, "Oregon")/HLOOKUP(Y$44, TotalStockSF!$K$79:$BI$99, 21, FALSE))*VLOOKUP("Oregon"&amp;$D46, UES!$AA$6:$AE$35, 5, FALSE))</f>
        <v>754.15953009127497</v>
      </c>
      <c r="Z46" s="504">
        <f>((SUMIFS(TotalStockSF!$AE$5:$AE$76, TotalStockSF!$F$5:$F$76, "Idaho")/HLOOKUP(Z$44, TotalStockSF!$K$79:$BI$99, 21, FALSE))*VLOOKUP("Idaho"&amp;$D46, UES!$AA$6:$AE$35, 5, FALSE))+((SUMIFS(TotalStockSF!$AE$5:$AE$76, TotalStockSF!$F$5:$F$76, "Montana West")/HLOOKUP(Z$44, TotalStockSF!$K$79:$BI$99, 21, FALSE))*VLOOKUP("Montana West"&amp;$D46, UES!$AA$6:$AE$35, 5, FALSE))+((SUMIFS(TotalStockSF!$AE$5:$AE$76, TotalStockSF!$F$5:$F$76, "Washington")/HLOOKUP(Z$44, TotalStockSF!$K$79:$BI$99, 21, FALSE))*VLOOKUP("Washington"&amp;$D46, UES!$AA$6:$AE$35, 5, FALSE))+((SUMIFS(TotalStockSF!$AE$5:$AE$76, TotalStockSF!$F$5:$F$76, "Oregon")/HLOOKUP(Z$44, TotalStockSF!$K$79:$BI$99, 21, FALSE))*VLOOKUP("Oregon"&amp;$D46, UES!$AA$6:$AE$35, 5, FALSE))</f>
        <v>745.27340652752753</v>
      </c>
      <c r="AA46" s="504">
        <f>((SUMIFS(TotalStockSF!$AE$5:$AE$76, TotalStockSF!$F$5:$F$76, "Idaho")/HLOOKUP(AA$44, TotalStockSF!$K$79:$BI$99, 21, FALSE))*VLOOKUP("Idaho"&amp;$D46, UES!$AA$6:$AE$35, 5, FALSE))+((SUMIFS(TotalStockSF!$AE$5:$AE$76, TotalStockSF!$F$5:$F$76, "Montana West")/HLOOKUP(AA$44, TotalStockSF!$K$79:$BI$99, 21, FALSE))*VLOOKUP("Montana West"&amp;$D46, UES!$AA$6:$AE$35, 5, FALSE))+((SUMIFS(TotalStockSF!$AE$5:$AE$76, TotalStockSF!$F$5:$F$76, "Washington")/HLOOKUP(AA$44, TotalStockSF!$K$79:$BI$99, 21, FALSE))*VLOOKUP("Washington"&amp;$D46, UES!$AA$6:$AE$35, 5, FALSE))+((SUMIFS(TotalStockSF!$AE$5:$AE$76, TotalStockSF!$F$5:$F$76, "Oregon")/HLOOKUP(AA$44, TotalStockSF!$K$79:$BI$99, 21, FALSE))*VLOOKUP("Oregon"&amp;$D46, UES!$AA$6:$AE$35, 5, FALSE))</f>
        <v>735.5124597156065</v>
      </c>
      <c r="AB46" s="504">
        <f>((SUMIFS(TotalStockSF!$AE$5:$AE$76, TotalStockSF!$F$5:$F$76, "Idaho")/HLOOKUP(AB$44, TotalStockSF!$K$79:$BI$99, 21, FALSE))*VLOOKUP("Idaho"&amp;$D46, UES!$AA$6:$AE$35, 5, FALSE))+((SUMIFS(TotalStockSF!$AE$5:$AE$76, TotalStockSF!$F$5:$F$76, "Montana West")/HLOOKUP(AB$44, TotalStockSF!$K$79:$BI$99, 21, FALSE))*VLOOKUP("Montana West"&amp;$D46, UES!$AA$6:$AE$35, 5, FALSE))+((SUMIFS(TotalStockSF!$AE$5:$AE$76, TotalStockSF!$F$5:$F$76, "Washington")/HLOOKUP(AB$44, TotalStockSF!$K$79:$BI$99, 21, FALSE))*VLOOKUP("Washington"&amp;$D46, UES!$AA$6:$AE$35, 5, FALSE))+((SUMIFS(TotalStockSF!$AE$5:$AE$76, TotalStockSF!$F$5:$F$76, "Oregon")/HLOOKUP(AB$44, TotalStockSF!$K$79:$BI$99, 21, FALSE))*VLOOKUP("Oregon"&amp;$D46, UES!$AA$6:$AE$35, 5, FALSE))</f>
        <v>724.92503414269072</v>
      </c>
      <c r="AC46" s="504">
        <f>((SUMIFS(TotalStockSF!$AE$5:$AE$76, TotalStockSF!$F$5:$F$76, "Idaho")/HLOOKUP(AC$44, TotalStockSF!$K$79:$BI$99, 21, FALSE))*VLOOKUP("Idaho"&amp;$D46, UES!$AA$6:$AE$35, 5, FALSE))+((SUMIFS(TotalStockSF!$AE$5:$AE$76, TotalStockSF!$F$5:$F$76, "Montana West")/HLOOKUP(AC$44, TotalStockSF!$K$79:$BI$99, 21, FALSE))*VLOOKUP("Montana West"&amp;$D46, UES!$AA$6:$AE$35, 5, FALSE))+((SUMIFS(TotalStockSF!$AE$5:$AE$76, TotalStockSF!$F$5:$F$76, "Washington")/HLOOKUP(AC$44, TotalStockSF!$K$79:$BI$99, 21, FALSE))*VLOOKUP("Washington"&amp;$D46, UES!$AA$6:$AE$35, 5, FALSE))+((SUMIFS(TotalStockSF!$AE$5:$AE$76, TotalStockSF!$F$5:$F$76, "Oregon")/HLOOKUP(AC$44, TotalStockSF!$K$79:$BI$99, 21, FALSE))*VLOOKUP("Oregon"&amp;$D46, UES!$AA$6:$AE$35, 5, FALSE))</f>
        <v>714.49235016506907</v>
      </c>
      <c r="AD46" s="504">
        <f>((SUMIFS(TotalStockSF!$AE$5:$AE$76, TotalStockSF!$F$5:$F$76, "Idaho")/HLOOKUP(AD$44, TotalStockSF!$K$79:$BI$99, 21, FALSE))*VLOOKUP("Idaho"&amp;$D46, UES!$AA$6:$AE$35, 5, FALSE))+((SUMIFS(TotalStockSF!$AE$5:$AE$76, TotalStockSF!$F$5:$F$76, "Montana West")/HLOOKUP(AD$44, TotalStockSF!$K$79:$BI$99, 21, FALSE))*VLOOKUP("Montana West"&amp;$D46, UES!$AA$6:$AE$35, 5, FALSE))+((SUMIFS(TotalStockSF!$AE$5:$AE$76, TotalStockSF!$F$5:$F$76, "Washington")/HLOOKUP(AD$44, TotalStockSF!$K$79:$BI$99, 21, FALSE))*VLOOKUP("Washington"&amp;$D46, UES!$AA$6:$AE$35, 5, FALSE))+((SUMIFS(TotalStockSF!$AE$5:$AE$76, TotalStockSF!$F$5:$F$76, "Oregon")/HLOOKUP(AD$44, TotalStockSF!$K$79:$BI$99, 21, FALSE))*VLOOKUP("Oregon"&amp;$D46, UES!$AA$6:$AE$35, 5, FALSE))</f>
        <v>704.6678796921334</v>
      </c>
      <c r="AE46" s="504">
        <f>((SUMIFS(TotalStockSF!$AE$5:$AE$76, TotalStockSF!$F$5:$F$76, "Idaho")/HLOOKUP(AE$44, TotalStockSF!$K$79:$BI$99, 21, FALSE))*VLOOKUP("Idaho"&amp;$D46, UES!$AA$6:$AE$35, 5, FALSE))+((SUMIFS(TotalStockSF!$AE$5:$AE$76, TotalStockSF!$F$5:$F$76, "Montana West")/HLOOKUP(AE$44, TotalStockSF!$K$79:$BI$99, 21, FALSE))*VLOOKUP("Montana West"&amp;$D46, UES!$AA$6:$AE$35, 5, FALSE))+((SUMIFS(TotalStockSF!$AE$5:$AE$76, TotalStockSF!$F$5:$F$76, "Washington")/HLOOKUP(AE$44, TotalStockSF!$K$79:$BI$99, 21, FALSE))*VLOOKUP("Washington"&amp;$D46, UES!$AA$6:$AE$35, 5, FALSE))+((SUMIFS(TotalStockSF!$AE$5:$AE$76, TotalStockSF!$F$5:$F$76, "Oregon")/HLOOKUP(AE$44, TotalStockSF!$K$79:$BI$99, 21, FALSE))*VLOOKUP("Oregon"&amp;$D46, UES!$AA$6:$AE$35, 5, FALSE))</f>
        <v>695.24131948535637</v>
      </c>
      <c r="AF46" s="504">
        <f>((SUMIFS(TotalStockSF!$AE$5:$AE$76, TotalStockSF!$F$5:$F$76, "Idaho")/HLOOKUP(AF$44, TotalStockSF!$K$79:$BI$99, 21, FALSE))*VLOOKUP("Idaho"&amp;$D46, UES!$AA$6:$AE$35, 5, FALSE))+((SUMIFS(TotalStockSF!$AE$5:$AE$76, TotalStockSF!$F$5:$F$76, "Montana West")/HLOOKUP(AF$44, TotalStockSF!$K$79:$BI$99, 21, FALSE))*VLOOKUP("Montana West"&amp;$D46, UES!$AA$6:$AE$35, 5, FALSE))+((SUMIFS(TotalStockSF!$AE$5:$AE$76, TotalStockSF!$F$5:$F$76, "Washington")/HLOOKUP(AF$44, TotalStockSF!$K$79:$BI$99, 21, FALSE))*VLOOKUP("Washington"&amp;$D46, UES!$AA$6:$AE$35, 5, FALSE))+((SUMIFS(TotalStockSF!$AE$5:$AE$76, TotalStockSF!$F$5:$F$76, "Oregon")/HLOOKUP(AF$44, TotalStockSF!$K$79:$BI$99, 21, FALSE))*VLOOKUP("Oregon"&amp;$D46, UES!$AA$6:$AE$35, 5, FALSE))</f>
        <v>686.87316039980203</v>
      </c>
      <c r="AG46" s="504">
        <f>((SUMIFS(TotalStockSF!$AE$5:$AE$76, TotalStockSF!$F$5:$F$76, "Idaho")/HLOOKUP(AG$44, TotalStockSF!$K$79:$BI$99, 21, FALSE))*VLOOKUP("Idaho"&amp;$D46, UES!$AA$6:$AE$35, 5, FALSE))+((SUMIFS(TotalStockSF!$AE$5:$AE$76, TotalStockSF!$F$5:$F$76, "Montana West")/HLOOKUP(AG$44, TotalStockSF!$K$79:$BI$99, 21, FALSE))*VLOOKUP("Montana West"&amp;$D46, UES!$AA$6:$AE$35, 5, FALSE))+((SUMIFS(TotalStockSF!$AE$5:$AE$76, TotalStockSF!$F$5:$F$76, "Washington")/HLOOKUP(AG$44, TotalStockSF!$K$79:$BI$99, 21, FALSE))*VLOOKUP("Washington"&amp;$D46, UES!$AA$6:$AE$35, 5, FALSE))+((SUMIFS(TotalStockSF!$AE$5:$AE$76, TotalStockSF!$F$5:$F$76, "Oregon")/HLOOKUP(AG$44, TotalStockSF!$K$79:$BI$99, 21, FALSE))*VLOOKUP("Oregon"&amp;$D46, UES!$AA$6:$AE$35, 5, FALSE))</f>
        <v>678.72131212897261</v>
      </c>
      <c r="AH46" s="504">
        <f>((SUMIFS(TotalStockSF!$AE$5:$AE$76, TotalStockSF!$F$5:$F$76, "Idaho")/HLOOKUP(AH$44, TotalStockSF!$K$79:$BI$99, 21, FALSE))*VLOOKUP("Idaho"&amp;$D46, UES!$AA$6:$AE$35, 5, FALSE))+((SUMIFS(TotalStockSF!$AE$5:$AE$76, TotalStockSF!$F$5:$F$76, "Montana West")/HLOOKUP(AH$44, TotalStockSF!$K$79:$BI$99, 21, FALSE))*VLOOKUP("Montana West"&amp;$D46, UES!$AA$6:$AE$35, 5, FALSE))+((SUMIFS(TotalStockSF!$AE$5:$AE$76, TotalStockSF!$F$5:$F$76, "Washington")/HLOOKUP(AH$44, TotalStockSF!$K$79:$BI$99, 21, FALSE))*VLOOKUP("Washington"&amp;$D46, UES!$AA$6:$AE$35, 5, FALSE))+((SUMIFS(TotalStockSF!$AE$5:$AE$76, TotalStockSF!$F$5:$F$76, "Oregon")/HLOOKUP(AH$44, TotalStockSF!$K$79:$BI$99, 21, FALSE))*VLOOKUP("Oregon"&amp;$D46, UES!$AA$6:$AE$35, 5, FALSE))</f>
        <v>669.82186255757244</v>
      </c>
      <c r="AI46" s="504">
        <f>((SUMIFS(TotalStockSF!$AE$5:$AE$76, TotalStockSF!$F$5:$F$76, "Idaho")/HLOOKUP(AI$44, TotalStockSF!$K$79:$BI$99, 21, FALSE))*VLOOKUP("Idaho"&amp;$D46, UES!$AA$6:$AE$35, 5, FALSE))+((SUMIFS(TotalStockSF!$AE$5:$AE$76, TotalStockSF!$F$5:$F$76, "Montana West")/HLOOKUP(AI$44, TotalStockSF!$K$79:$BI$99, 21, FALSE))*VLOOKUP("Montana West"&amp;$D46, UES!$AA$6:$AE$35, 5, FALSE))+((SUMIFS(TotalStockSF!$AE$5:$AE$76, TotalStockSF!$F$5:$F$76, "Washington")/HLOOKUP(AI$44, TotalStockSF!$K$79:$BI$99, 21, FALSE))*VLOOKUP("Washington"&amp;$D46, UES!$AA$6:$AE$35, 5, FALSE))+((SUMIFS(TotalStockSF!$AE$5:$AE$76, TotalStockSF!$F$5:$F$76, "Oregon")/HLOOKUP(AI$44, TotalStockSF!$K$79:$BI$99, 21, FALSE))*VLOOKUP("Oregon"&amp;$D46, UES!$AA$6:$AE$35, 5, FALSE))</f>
        <v>661.23291849288557</v>
      </c>
      <c r="AJ46" s="504">
        <f>((SUMIFS(TotalStockSF!$AE$5:$AE$76, TotalStockSF!$F$5:$F$76, "Idaho")/HLOOKUP(AJ$44, TotalStockSF!$K$79:$BI$99, 21, FALSE))*VLOOKUP("Idaho"&amp;$D46, UES!$AA$6:$AE$35, 5, FALSE))+((SUMIFS(TotalStockSF!$AE$5:$AE$76, TotalStockSF!$F$5:$F$76, "Montana West")/HLOOKUP(AJ$44, TotalStockSF!$K$79:$BI$99, 21, FALSE))*VLOOKUP("Montana West"&amp;$D46, UES!$AA$6:$AE$35, 5, FALSE))+((SUMIFS(TotalStockSF!$AE$5:$AE$76, TotalStockSF!$F$5:$F$76, "Washington")/HLOOKUP(AJ$44, TotalStockSF!$K$79:$BI$99, 21, FALSE))*VLOOKUP("Washington"&amp;$D46, UES!$AA$6:$AE$35, 5, FALSE))+((SUMIFS(TotalStockSF!$AE$5:$AE$76, TotalStockSF!$F$5:$F$76, "Oregon")/HLOOKUP(AJ$44, TotalStockSF!$K$79:$BI$99, 21, FALSE))*VLOOKUP("Oregon"&amp;$D46, UES!$AA$6:$AE$35, 5, FALSE))</f>
        <v>652.44911183795284</v>
      </c>
      <c r="AK46" s="504">
        <f>((SUMIFS(TotalStockSF!$AE$5:$AE$76, TotalStockSF!$F$5:$F$76, "Idaho")/HLOOKUP(AK$44, TotalStockSF!$K$79:$BI$99, 21, FALSE))*VLOOKUP("Idaho"&amp;$D46, UES!$AA$6:$AE$35, 5, FALSE))+((SUMIFS(TotalStockSF!$AE$5:$AE$76, TotalStockSF!$F$5:$F$76, "Montana West")/HLOOKUP(AK$44, TotalStockSF!$K$79:$BI$99, 21, FALSE))*VLOOKUP("Montana West"&amp;$D46, UES!$AA$6:$AE$35, 5, FALSE))+((SUMIFS(TotalStockSF!$AE$5:$AE$76, TotalStockSF!$F$5:$F$76, "Washington")/HLOOKUP(AK$44, TotalStockSF!$K$79:$BI$99, 21, FALSE))*VLOOKUP("Washington"&amp;$D46, UES!$AA$6:$AE$35, 5, FALSE))+((SUMIFS(TotalStockSF!$AE$5:$AE$76, TotalStockSF!$F$5:$F$76, "Oregon")/HLOOKUP(AK$44, TotalStockSF!$K$79:$BI$99, 21, FALSE))*VLOOKUP("Oregon"&amp;$D46, UES!$AA$6:$AE$35, 5, FALSE))</f>
        <v>644.22641075315323</v>
      </c>
      <c r="AL46" s="504">
        <f>((SUMIFS(TotalStockSF!$AE$5:$AE$76, TotalStockSF!$F$5:$F$76, "Idaho")/HLOOKUP(AL$44, TotalStockSF!$K$79:$BI$99, 21, FALSE))*VLOOKUP("Idaho"&amp;$D46, UES!$AA$6:$AE$35, 5, FALSE))+((SUMIFS(TotalStockSF!$AE$5:$AE$76, TotalStockSF!$F$5:$F$76, "Montana West")/HLOOKUP(AL$44, TotalStockSF!$K$79:$BI$99, 21, FALSE))*VLOOKUP("Montana West"&amp;$D46, UES!$AA$6:$AE$35, 5, FALSE))+((SUMIFS(TotalStockSF!$AE$5:$AE$76, TotalStockSF!$F$5:$F$76, "Washington")/HLOOKUP(AL$44, TotalStockSF!$K$79:$BI$99, 21, FALSE))*VLOOKUP("Washington"&amp;$D46, UES!$AA$6:$AE$35, 5, FALSE))+((SUMIFS(TotalStockSF!$AE$5:$AE$76, TotalStockSF!$F$5:$F$76, "Oregon")/HLOOKUP(AL$44, TotalStockSF!$K$79:$BI$99, 21, FALSE))*VLOOKUP("Oregon"&amp;$D46, UES!$AA$6:$AE$35, 5, FALSE))</f>
        <v>636.34613096258204</v>
      </c>
      <c r="AM46" s="504">
        <f>((SUMIFS(TotalStockSF!$AE$5:$AE$76, TotalStockSF!$F$5:$F$76, "Idaho")/HLOOKUP(AM$44, TotalStockSF!$K$79:$BI$99, 21, FALSE))*VLOOKUP("Idaho"&amp;$D46, UES!$AA$6:$AE$35, 5, FALSE))+((SUMIFS(TotalStockSF!$AE$5:$AE$76, TotalStockSF!$F$5:$F$76, "Montana West")/HLOOKUP(AM$44, TotalStockSF!$K$79:$BI$99, 21, FALSE))*VLOOKUP("Montana West"&amp;$D46, UES!$AA$6:$AE$35, 5, FALSE))+((SUMIFS(TotalStockSF!$AE$5:$AE$76, TotalStockSF!$F$5:$F$76, "Washington")/HLOOKUP(AM$44, TotalStockSF!$K$79:$BI$99, 21, FALSE))*VLOOKUP("Washington"&amp;$D46, UES!$AA$6:$AE$35, 5, FALSE))+((SUMIFS(TotalStockSF!$AE$5:$AE$76, TotalStockSF!$F$5:$F$76, "Oregon")/HLOOKUP(AM$44, TotalStockSF!$K$79:$BI$99, 21, FALSE))*VLOOKUP("Oregon"&amp;$D46, UES!$AA$6:$AE$35, 5, FALSE))</f>
        <v>628.75782235415397</v>
      </c>
      <c r="AN46" s="504">
        <f>((SUMIFS(TotalStockSF!$AE$5:$AE$76, TotalStockSF!$F$5:$F$76, "Idaho")/HLOOKUP(AN$44, TotalStockSF!$K$79:$BI$99, 21, FALSE))*VLOOKUP("Idaho"&amp;$D46, UES!$AA$6:$AE$35, 5, FALSE))+((SUMIFS(TotalStockSF!$AE$5:$AE$76, TotalStockSF!$F$5:$F$76, "Montana West")/HLOOKUP(AN$44, TotalStockSF!$K$79:$BI$99, 21, FALSE))*VLOOKUP("Montana West"&amp;$D46, UES!$AA$6:$AE$35, 5, FALSE))+((SUMIFS(TotalStockSF!$AE$5:$AE$76, TotalStockSF!$F$5:$F$76, "Washington")/HLOOKUP(AN$44, TotalStockSF!$K$79:$BI$99, 21, FALSE))*VLOOKUP("Washington"&amp;$D46, UES!$AA$6:$AE$35, 5, FALSE))+((SUMIFS(TotalStockSF!$AE$5:$AE$76, TotalStockSF!$F$5:$F$76, "Oregon")/HLOOKUP(AN$44, TotalStockSF!$K$79:$BI$99, 21, FALSE))*VLOOKUP("Oregon"&amp;$D46, UES!$AA$6:$AE$35, 5, FALSE))</f>
        <v>621.37363734075575</v>
      </c>
      <c r="AO46" s="504">
        <f>((SUMIFS(TotalStockSF!$AE$5:$AE$76, TotalStockSF!$F$5:$F$76, "Idaho")/HLOOKUP(AO$44, TotalStockSF!$K$79:$BI$99, 21, FALSE))*VLOOKUP("Idaho"&amp;$D46, UES!$AA$6:$AE$35, 5, FALSE))+((SUMIFS(TotalStockSF!$AE$5:$AE$76, TotalStockSF!$F$5:$F$76, "Montana West")/HLOOKUP(AO$44, TotalStockSF!$K$79:$BI$99, 21, FALSE))*VLOOKUP("Montana West"&amp;$D46, UES!$AA$6:$AE$35, 5, FALSE))+((SUMIFS(TotalStockSF!$AE$5:$AE$76, TotalStockSF!$F$5:$F$76, "Washington")/HLOOKUP(AO$44, TotalStockSF!$K$79:$BI$99, 21, FALSE))*VLOOKUP("Washington"&amp;$D46, UES!$AA$6:$AE$35, 5, FALSE))+((SUMIFS(TotalStockSF!$AE$5:$AE$76, TotalStockSF!$F$5:$F$76, "Oregon")/HLOOKUP(AO$44, TotalStockSF!$K$79:$BI$99, 21, FALSE))*VLOOKUP("Oregon"&amp;$D46, UES!$AA$6:$AE$35, 5, FALSE))</f>
        <v>614.20166762177848</v>
      </c>
      <c r="AP46" s="504">
        <f>((SUMIFS(TotalStockSF!$AE$5:$AE$76, TotalStockSF!$F$5:$F$76, "Idaho")/HLOOKUP(AP$44, TotalStockSF!$K$79:$BI$99, 21, FALSE))*VLOOKUP("Idaho"&amp;$D46, UES!$AA$6:$AE$35, 5, FALSE))+((SUMIFS(TotalStockSF!$AE$5:$AE$76, TotalStockSF!$F$5:$F$76, "Montana West")/HLOOKUP(AP$44, TotalStockSF!$K$79:$BI$99, 21, FALSE))*VLOOKUP("Montana West"&amp;$D46, UES!$AA$6:$AE$35, 5, FALSE))+((SUMIFS(TotalStockSF!$AE$5:$AE$76, TotalStockSF!$F$5:$F$76, "Washington")/HLOOKUP(AP$44, TotalStockSF!$K$79:$BI$99, 21, FALSE))*VLOOKUP("Washington"&amp;$D46, UES!$AA$6:$AE$35, 5, FALSE))+((SUMIFS(TotalStockSF!$AE$5:$AE$76, TotalStockSF!$F$5:$F$76, "Oregon")/HLOOKUP(AP$44, TotalStockSF!$K$79:$BI$99, 21, FALSE))*VLOOKUP("Oregon"&amp;$D46, UES!$AA$6:$AE$35, 5, FALSE))</f>
        <v>607.48751615498622</v>
      </c>
      <c r="AQ46" s="504">
        <f>((SUMIFS(TotalStockSF!$AE$5:$AE$76, TotalStockSF!$F$5:$F$76, "Idaho")/HLOOKUP(AQ$44, TotalStockSF!$K$79:$BI$99, 21, FALSE))*VLOOKUP("Idaho"&amp;$D46, UES!$AA$6:$AE$35, 5, FALSE))+((SUMIFS(TotalStockSF!$AE$5:$AE$76, TotalStockSF!$F$5:$F$76, "Montana West")/HLOOKUP(AQ$44, TotalStockSF!$K$79:$BI$99, 21, FALSE))*VLOOKUP("Montana West"&amp;$D46, UES!$AA$6:$AE$35, 5, FALSE))+((SUMIFS(TotalStockSF!$AE$5:$AE$76, TotalStockSF!$F$5:$F$76, "Washington")/HLOOKUP(AQ$44, TotalStockSF!$K$79:$BI$99, 21, FALSE))*VLOOKUP("Washington"&amp;$D46, UES!$AA$6:$AE$35, 5, FALSE))+((SUMIFS(TotalStockSF!$AE$5:$AE$76, TotalStockSF!$F$5:$F$76, "Oregon")/HLOOKUP(AQ$44, TotalStockSF!$K$79:$BI$99, 21, FALSE))*VLOOKUP("Oregon"&amp;$D46, UES!$AA$6:$AE$35, 5, FALSE))</f>
        <v>600.69158517319852</v>
      </c>
      <c r="AR46" s="504">
        <f>((SUMIFS(TotalStockSF!$AE$5:$AE$76, TotalStockSF!$F$5:$F$76, "Idaho")/HLOOKUP(AR$44, TotalStockSF!$K$79:$BI$99, 21, FALSE))*VLOOKUP("Idaho"&amp;$D46, UES!$AA$6:$AE$35, 5, FALSE))+((SUMIFS(TotalStockSF!$AE$5:$AE$76, TotalStockSF!$F$5:$F$76, "Montana West")/HLOOKUP(AR$44, TotalStockSF!$K$79:$BI$99, 21, FALSE))*VLOOKUP("Montana West"&amp;$D46, UES!$AA$6:$AE$35, 5, FALSE))+((SUMIFS(TotalStockSF!$AE$5:$AE$76, TotalStockSF!$F$5:$F$76, "Washington")/HLOOKUP(AR$44, TotalStockSF!$K$79:$BI$99, 21, FALSE))*VLOOKUP("Washington"&amp;$D46, UES!$AA$6:$AE$35, 5, FALSE))+((SUMIFS(TotalStockSF!$AE$5:$AE$76, TotalStockSF!$F$5:$F$76, "Oregon")/HLOOKUP(AR$44, TotalStockSF!$K$79:$BI$99, 21, FALSE))*VLOOKUP("Oregon"&amp;$D46, UES!$AA$6:$AE$35, 5, FALSE))</f>
        <v>593.77751939477594</v>
      </c>
      <c r="AS46" s="504">
        <f>((SUMIFS(TotalStockSF!$AE$5:$AE$76, TotalStockSF!$F$5:$F$76, "Idaho")/HLOOKUP(AS$44, TotalStockSF!$K$79:$BI$99, 21, FALSE))*VLOOKUP("Idaho"&amp;$D46, UES!$AA$6:$AE$35, 5, FALSE))+((SUMIFS(TotalStockSF!$AE$5:$AE$76, TotalStockSF!$F$5:$F$76, "Montana West")/HLOOKUP(AS$44, TotalStockSF!$K$79:$BI$99, 21, FALSE))*VLOOKUP("Montana West"&amp;$D46, UES!$AA$6:$AE$35, 5, FALSE))+((SUMIFS(TotalStockSF!$AE$5:$AE$76, TotalStockSF!$F$5:$F$76, "Washington")/HLOOKUP(AS$44, TotalStockSF!$K$79:$BI$99, 21, FALSE))*VLOOKUP("Washington"&amp;$D46, UES!$AA$6:$AE$35, 5, FALSE))+((SUMIFS(TotalStockSF!$AE$5:$AE$76, TotalStockSF!$F$5:$F$76, "Oregon")/HLOOKUP(AS$44, TotalStockSF!$K$79:$BI$99, 21, FALSE))*VLOOKUP("Oregon"&amp;$D46, UES!$AA$6:$AE$35, 5, FALSE))</f>
        <v>586.98236906282898</v>
      </c>
      <c r="AT46" s="504">
        <f>((SUMIFS(TotalStockSF!$AE$5:$AE$76, TotalStockSF!$F$5:$F$76, "Idaho")/HLOOKUP(AT$44, TotalStockSF!$K$79:$BI$99, 21, FALSE))*VLOOKUP("Idaho"&amp;$D46, UES!$AA$6:$AE$35, 5, FALSE))+((SUMIFS(TotalStockSF!$AE$5:$AE$76, TotalStockSF!$F$5:$F$76, "Montana West")/HLOOKUP(AT$44, TotalStockSF!$K$79:$BI$99, 21, FALSE))*VLOOKUP("Montana West"&amp;$D46, UES!$AA$6:$AE$35, 5, FALSE))+((SUMIFS(TotalStockSF!$AE$5:$AE$76, TotalStockSF!$F$5:$F$76, "Washington")/HLOOKUP(AT$44, TotalStockSF!$K$79:$BI$99, 21, FALSE))*VLOOKUP("Washington"&amp;$D46, UES!$AA$6:$AE$35, 5, FALSE))+((SUMIFS(TotalStockSF!$AE$5:$AE$76, TotalStockSF!$F$5:$F$76, "Oregon")/HLOOKUP(AT$44, TotalStockSF!$K$79:$BI$99, 21, FALSE))*VLOOKUP("Oregon"&amp;$D46, UES!$AA$6:$AE$35, 5, FALSE))</f>
        <v>580.48973381898736</v>
      </c>
      <c r="AU46" s="504">
        <f>((SUMIFS(TotalStockSF!$AE$5:$AE$76, TotalStockSF!$F$5:$F$76, "Idaho")/HLOOKUP(AU$44, TotalStockSF!$K$79:$BI$99, 21, FALSE))*VLOOKUP("Idaho"&amp;$D46, UES!$AA$6:$AE$35, 5, FALSE))+((SUMIFS(TotalStockSF!$AE$5:$AE$76, TotalStockSF!$F$5:$F$76, "Montana West")/HLOOKUP(AU$44, TotalStockSF!$K$79:$BI$99, 21, FALSE))*VLOOKUP("Montana West"&amp;$D46, UES!$AA$6:$AE$35, 5, FALSE))+((SUMIFS(TotalStockSF!$AE$5:$AE$76, TotalStockSF!$F$5:$F$76, "Washington")/HLOOKUP(AU$44, TotalStockSF!$K$79:$BI$99, 21, FALSE))*VLOOKUP("Washington"&amp;$D46, UES!$AA$6:$AE$35, 5, FALSE))+((SUMIFS(TotalStockSF!$AE$5:$AE$76, TotalStockSF!$F$5:$F$76, "Oregon")/HLOOKUP(AU$44, TotalStockSF!$K$79:$BI$99, 21, FALSE))*VLOOKUP("Oregon"&amp;$D46, UES!$AA$6:$AE$35, 5, FALSE))</f>
        <v>574.3766819240949</v>
      </c>
      <c r="AV46" s="504">
        <f>((SUMIFS(TotalStockSF!$AE$5:$AE$76, TotalStockSF!$F$5:$F$76, "Idaho")/HLOOKUP(AV$44, TotalStockSF!$K$79:$BI$99, 21, FALSE))*VLOOKUP("Idaho"&amp;$D46, UES!$AA$6:$AE$35, 5, FALSE))+((SUMIFS(TotalStockSF!$AE$5:$AE$76, TotalStockSF!$F$5:$F$76, "Montana West")/HLOOKUP(AV$44, TotalStockSF!$K$79:$BI$99, 21, FALSE))*VLOOKUP("Montana West"&amp;$D46, UES!$AA$6:$AE$35, 5, FALSE))+((SUMIFS(TotalStockSF!$AE$5:$AE$76, TotalStockSF!$F$5:$F$76, "Washington")/HLOOKUP(AV$44, TotalStockSF!$K$79:$BI$99, 21, FALSE))*VLOOKUP("Washington"&amp;$D46, UES!$AA$6:$AE$35, 5, FALSE))+((SUMIFS(TotalStockSF!$AE$5:$AE$76, TotalStockSF!$F$5:$F$76, "Oregon")/HLOOKUP(AV$44, TotalStockSF!$K$79:$BI$99, 21, FALSE))*VLOOKUP("Oregon"&amp;$D46, UES!$AA$6:$AE$35, 5, FALSE))</f>
        <v>568.23719155742594</v>
      </c>
      <c r="AW46" s="504">
        <f>((SUMIFS(TotalStockSF!$AE$5:$AE$76, TotalStockSF!$F$5:$F$76, "Idaho")/HLOOKUP(AW$44, TotalStockSF!$K$79:$BI$99, 21, FALSE))*VLOOKUP("Idaho"&amp;$D46, UES!$AA$6:$AE$35, 5, FALSE))+((SUMIFS(TotalStockSF!$AE$5:$AE$76, TotalStockSF!$F$5:$F$76, "Montana West")/HLOOKUP(AW$44, TotalStockSF!$K$79:$BI$99, 21, FALSE))*VLOOKUP("Montana West"&amp;$D46, UES!$AA$6:$AE$35, 5, FALSE))+((SUMIFS(TotalStockSF!$AE$5:$AE$76, TotalStockSF!$F$5:$F$76, "Washington")/HLOOKUP(AW$44, TotalStockSF!$K$79:$BI$99, 21, FALSE))*VLOOKUP("Washington"&amp;$D46, UES!$AA$6:$AE$35, 5, FALSE))+((SUMIFS(TotalStockSF!$AE$5:$AE$76, TotalStockSF!$F$5:$F$76, "Oregon")/HLOOKUP(AW$44, TotalStockSF!$K$79:$BI$99, 21, FALSE))*VLOOKUP("Oregon"&amp;$D46, UES!$AA$6:$AE$35, 5, FALSE))</f>
        <v>562.20678593715922</v>
      </c>
      <c r="AX46" s="504">
        <f>((SUMIFS(TotalStockSF!$AE$5:$AE$76, TotalStockSF!$F$5:$F$76, "Idaho")/HLOOKUP(AX$44, TotalStockSF!$K$79:$BI$99, 21, FALSE))*VLOOKUP("Idaho"&amp;$D46, UES!$AA$6:$AE$35, 5, FALSE))+((SUMIFS(TotalStockSF!$AE$5:$AE$76, TotalStockSF!$F$5:$F$76, "Montana West")/HLOOKUP(AX$44, TotalStockSF!$K$79:$BI$99, 21, FALSE))*VLOOKUP("Montana West"&amp;$D46, UES!$AA$6:$AE$35, 5, FALSE))+((SUMIFS(TotalStockSF!$AE$5:$AE$76, TotalStockSF!$F$5:$F$76, "Washington")/HLOOKUP(AX$44, TotalStockSF!$K$79:$BI$99, 21, FALSE))*VLOOKUP("Washington"&amp;$D46, UES!$AA$6:$AE$35, 5, FALSE))+((SUMIFS(TotalStockSF!$AE$5:$AE$76, TotalStockSF!$F$5:$F$76, "Oregon")/HLOOKUP(AX$44, TotalStockSF!$K$79:$BI$99, 21, FALSE))*VLOOKUP("Oregon"&amp;$D46, UES!$AA$6:$AE$35, 5, FALSE))</f>
        <v>556.28725265712751</v>
      </c>
      <c r="AY46" s="495"/>
    </row>
    <row r="47" spans="1:55" s="433" customFormat="1" ht="15">
      <c r="A47"/>
      <c r="B47" s="493"/>
      <c r="C47" s="496"/>
      <c r="D47" s="489" t="str">
        <f t="shared" si="1"/>
        <v>PTHP Standard Size - 9,000 Btu/h</v>
      </c>
      <c r="E47" s="504">
        <f>((SUMIFS(TotalStockSF!$AE$5:$AE$76, TotalStockSF!$F$5:$F$76, "Idaho")/HLOOKUP(E$44, TotalStockSF!$K$79:$BI$99, 21, FALSE))*VLOOKUP("Idaho"&amp;$D47, UES!$AA$6:$AE$35, 5, FALSE))+((SUMIFS(TotalStockSF!$AE$5:$AE$76, TotalStockSF!$F$5:$F$76, "Montana West")/HLOOKUP(E$44, TotalStockSF!$K$79:$BI$99, 21, FALSE))*VLOOKUP("Montana West"&amp;$D47, UES!$AA$6:$AE$35, 5, FALSE))+((SUMIFS(TotalStockSF!$AE$5:$AE$76, TotalStockSF!$F$5:$F$76, "Washington")/HLOOKUP(E$44, TotalStockSF!$K$79:$BI$99, 21, FALSE))*VLOOKUP("Washington"&amp;$D47, UES!$AA$6:$AE$35, 5, FALSE))+((SUMIFS(TotalStockSF!$AE$5:$AE$76, TotalStockSF!$F$5:$F$76, "Oregon")/HLOOKUP(E$44, TotalStockSF!$K$79:$BI$99, 21, FALSE))*VLOOKUP("Oregon"&amp;$D47, UES!$AA$6:$AE$35, 5, FALSE))</f>
        <v>2156.2640823086626</v>
      </c>
      <c r="F47" s="504">
        <f>((SUMIFS(TotalStockSF!$AE$5:$AE$76, TotalStockSF!$F$5:$F$76, "Idaho")/HLOOKUP(F$44, TotalStockSF!$K$79:$BI$99, 21, FALSE))*VLOOKUP("Idaho"&amp;$D47, UES!$AA$6:$AE$35, 5, FALSE))+((SUMIFS(TotalStockSF!$AE$5:$AE$76, TotalStockSF!$F$5:$F$76, "Montana West")/HLOOKUP(F$44, TotalStockSF!$K$79:$BI$99, 21, FALSE))*VLOOKUP("Montana West"&amp;$D47, UES!$AA$6:$AE$35, 5, FALSE))+((SUMIFS(TotalStockSF!$AE$5:$AE$76, TotalStockSF!$F$5:$F$76, "Washington")/HLOOKUP(F$44, TotalStockSF!$K$79:$BI$99, 21, FALSE))*VLOOKUP("Washington"&amp;$D47, UES!$AA$6:$AE$35, 5, FALSE))+((SUMIFS(TotalStockSF!$AE$5:$AE$76, TotalStockSF!$F$5:$F$76, "Oregon")/HLOOKUP(F$44, TotalStockSF!$K$79:$BI$99, 21, FALSE))*VLOOKUP("Oregon"&amp;$D47, UES!$AA$6:$AE$35, 5, FALSE))</f>
        <v>2112.4594780199227</v>
      </c>
      <c r="G47" s="504">
        <f>((SUMIFS(TotalStockSF!$AE$5:$AE$76, TotalStockSF!$F$5:$F$76, "Idaho")/HLOOKUP(G$44, TotalStockSF!$K$79:$BI$99, 21, FALSE))*VLOOKUP("Idaho"&amp;$D47, UES!$AA$6:$AE$35, 5, FALSE))+((SUMIFS(TotalStockSF!$AE$5:$AE$76, TotalStockSF!$F$5:$F$76, "Montana West")/HLOOKUP(G$44, TotalStockSF!$K$79:$BI$99, 21, FALSE))*VLOOKUP("Montana West"&amp;$D47, UES!$AA$6:$AE$35, 5, FALSE))+((SUMIFS(TotalStockSF!$AE$5:$AE$76, TotalStockSF!$F$5:$F$76, "Washington")/HLOOKUP(G$44, TotalStockSF!$K$79:$BI$99, 21, FALSE))*VLOOKUP("Washington"&amp;$D47, UES!$AA$6:$AE$35, 5, FALSE))+((SUMIFS(TotalStockSF!$AE$5:$AE$76, TotalStockSF!$F$5:$F$76, "Oregon")/HLOOKUP(G$44, TotalStockSF!$K$79:$BI$99, 21, FALSE))*VLOOKUP("Oregon"&amp;$D47, UES!$AA$6:$AE$35, 5, FALSE))</f>
        <v>2074.9041777885104</v>
      </c>
      <c r="H47" s="504">
        <f>((SUMIFS(TotalStockSF!$AE$5:$AE$76, TotalStockSF!$F$5:$F$76, "Idaho")/HLOOKUP(H$44, TotalStockSF!$K$79:$BI$99, 21, FALSE))*VLOOKUP("Idaho"&amp;$D47, UES!$AA$6:$AE$35, 5, FALSE))+((SUMIFS(TotalStockSF!$AE$5:$AE$76, TotalStockSF!$F$5:$F$76, "Montana West")/HLOOKUP(H$44, TotalStockSF!$K$79:$BI$99, 21, FALSE))*VLOOKUP("Montana West"&amp;$D47, UES!$AA$6:$AE$35, 5, FALSE))+((SUMIFS(TotalStockSF!$AE$5:$AE$76, TotalStockSF!$F$5:$F$76, "Washington")/HLOOKUP(H$44, TotalStockSF!$K$79:$BI$99, 21, FALSE))*VLOOKUP("Washington"&amp;$D47, UES!$AA$6:$AE$35, 5, FALSE))+((SUMIFS(TotalStockSF!$AE$5:$AE$76, TotalStockSF!$F$5:$F$76, "Oregon")/HLOOKUP(H$44, TotalStockSF!$K$79:$BI$99, 21, FALSE))*VLOOKUP("Oregon"&amp;$D47, UES!$AA$6:$AE$35, 5, FALSE))</f>
        <v>2037.2165723316698</v>
      </c>
      <c r="I47" s="504">
        <f>((SUMIFS(TotalStockSF!$AE$5:$AE$76, TotalStockSF!$F$5:$F$76, "Idaho")/HLOOKUP(I$44, TotalStockSF!$K$79:$BI$99, 21, FALSE))*VLOOKUP("Idaho"&amp;$D47, UES!$AA$6:$AE$35, 5, FALSE))+((SUMIFS(TotalStockSF!$AE$5:$AE$76, TotalStockSF!$F$5:$F$76, "Montana West")/HLOOKUP(I$44, TotalStockSF!$K$79:$BI$99, 21, FALSE))*VLOOKUP("Montana West"&amp;$D47, UES!$AA$6:$AE$35, 5, FALSE))+((SUMIFS(TotalStockSF!$AE$5:$AE$76, TotalStockSF!$F$5:$F$76, "Washington")/HLOOKUP(I$44, TotalStockSF!$K$79:$BI$99, 21, FALSE))*VLOOKUP("Washington"&amp;$D47, UES!$AA$6:$AE$35, 5, FALSE))+((SUMIFS(TotalStockSF!$AE$5:$AE$76, TotalStockSF!$F$5:$F$76, "Oregon")/HLOOKUP(I$44, TotalStockSF!$K$79:$BI$99, 21, FALSE))*VLOOKUP("Oregon"&amp;$D47, UES!$AA$6:$AE$35, 5, FALSE))</f>
        <v>1999.647792694057</v>
      </c>
      <c r="J47" s="504">
        <f>((SUMIFS(TotalStockSF!$AE$5:$AE$76, TotalStockSF!$F$5:$F$76, "Idaho")/HLOOKUP(J$44, TotalStockSF!$K$79:$BI$99, 21, FALSE))*VLOOKUP("Idaho"&amp;$D47, UES!$AA$6:$AE$35, 5, FALSE))+((SUMIFS(TotalStockSF!$AE$5:$AE$76, TotalStockSF!$F$5:$F$76, "Montana West")/HLOOKUP(J$44, TotalStockSF!$K$79:$BI$99, 21, FALSE))*VLOOKUP("Montana West"&amp;$D47, UES!$AA$6:$AE$35, 5, FALSE))+((SUMIFS(TotalStockSF!$AE$5:$AE$76, TotalStockSF!$F$5:$F$76, "Washington")/HLOOKUP(J$44, TotalStockSF!$K$79:$BI$99, 21, FALSE))*VLOOKUP("Washington"&amp;$D47, UES!$AA$6:$AE$35, 5, FALSE))+((SUMIFS(TotalStockSF!$AE$5:$AE$76, TotalStockSF!$F$5:$F$76, "Oregon")/HLOOKUP(J$44, TotalStockSF!$K$79:$BI$99, 21, FALSE))*VLOOKUP("Oregon"&amp;$D47, UES!$AA$6:$AE$35, 5, FALSE))</f>
        <v>1958.1042124494779</v>
      </c>
      <c r="K47" s="504">
        <f>((SUMIFS(TotalStockSF!$AE$5:$AE$76, TotalStockSF!$F$5:$F$76, "Idaho")/HLOOKUP(K$44, TotalStockSF!$K$79:$BI$99, 21, FALSE))*VLOOKUP("Idaho"&amp;$D47, UES!$AA$6:$AE$35, 5, FALSE))+((SUMIFS(TotalStockSF!$AE$5:$AE$76, TotalStockSF!$F$5:$F$76, "Montana West")/HLOOKUP(K$44, TotalStockSF!$K$79:$BI$99, 21, FALSE))*VLOOKUP("Montana West"&amp;$D47, UES!$AA$6:$AE$35, 5, FALSE))+((SUMIFS(TotalStockSF!$AE$5:$AE$76, TotalStockSF!$F$5:$F$76, "Washington")/HLOOKUP(K$44, TotalStockSF!$K$79:$BI$99, 21, FALSE))*VLOOKUP("Washington"&amp;$D47, UES!$AA$6:$AE$35, 5, FALSE))+((SUMIFS(TotalStockSF!$AE$5:$AE$76, TotalStockSF!$F$5:$F$76, "Oregon")/HLOOKUP(K$44, TotalStockSF!$K$79:$BI$99, 21, FALSE))*VLOOKUP("Oregon"&amp;$D47, UES!$AA$6:$AE$35, 5, FALSE))</f>
        <v>1909.6156785879527</v>
      </c>
      <c r="L47" s="504">
        <f>((SUMIFS(TotalStockSF!$AE$5:$AE$76, TotalStockSF!$F$5:$F$76, "Idaho")/HLOOKUP(L$44, TotalStockSF!$K$79:$BI$99, 21, FALSE))*VLOOKUP("Idaho"&amp;$D47, UES!$AA$6:$AE$35, 5, FALSE))+((SUMIFS(TotalStockSF!$AE$5:$AE$76, TotalStockSF!$F$5:$F$76, "Montana West")/HLOOKUP(L$44, TotalStockSF!$K$79:$BI$99, 21, FALSE))*VLOOKUP("Montana West"&amp;$D47, UES!$AA$6:$AE$35, 5, FALSE))+((SUMIFS(TotalStockSF!$AE$5:$AE$76, TotalStockSF!$F$5:$F$76, "Washington")/HLOOKUP(L$44, TotalStockSF!$K$79:$BI$99, 21, FALSE))*VLOOKUP("Washington"&amp;$D47, UES!$AA$6:$AE$35, 5, FALSE))+((SUMIFS(TotalStockSF!$AE$5:$AE$76, TotalStockSF!$F$5:$F$76, "Oregon")/HLOOKUP(L$44, TotalStockSF!$K$79:$BI$99, 21, FALSE))*VLOOKUP("Oregon"&amp;$D47, UES!$AA$6:$AE$35, 5, FALSE))</f>
        <v>1863.9711746228388</v>
      </c>
      <c r="M47" s="504">
        <f>((SUMIFS(TotalStockSF!$AE$5:$AE$76, TotalStockSF!$F$5:$F$76, "Idaho")/HLOOKUP(M$44, TotalStockSF!$K$79:$BI$99, 21, FALSE))*VLOOKUP("Idaho"&amp;$D47, UES!$AA$6:$AE$35, 5, FALSE))+((SUMIFS(TotalStockSF!$AE$5:$AE$76, TotalStockSF!$F$5:$F$76, "Montana West")/HLOOKUP(M$44, TotalStockSF!$K$79:$BI$99, 21, FALSE))*VLOOKUP("Montana West"&amp;$D47, UES!$AA$6:$AE$35, 5, FALSE))+((SUMIFS(TotalStockSF!$AE$5:$AE$76, TotalStockSF!$F$5:$F$76, "Washington")/HLOOKUP(M$44, TotalStockSF!$K$79:$BI$99, 21, FALSE))*VLOOKUP("Washington"&amp;$D47, UES!$AA$6:$AE$35, 5, FALSE))+((SUMIFS(TotalStockSF!$AE$5:$AE$76, TotalStockSF!$F$5:$F$76, "Oregon")/HLOOKUP(M$44, TotalStockSF!$K$79:$BI$99, 21, FALSE))*VLOOKUP("Oregon"&amp;$D47, UES!$AA$6:$AE$35, 5, FALSE))</f>
        <v>1813.9497921301099</v>
      </c>
      <c r="N47" s="504">
        <f>((SUMIFS(TotalStockSF!$AE$5:$AE$76, TotalStockSF!$F$5:$F$76, "Idaho")/HLOOKUP(N$44, TotalStockSF!$K$79:$BI$99, 21, FALSE))*VLOOKUP("Idaho"&amp;$D47, UES!$AA$6:$AE$35, 5, FALSE))+((SUMIFS(TotalStockSF!$AE$5:$AE$76, TotalStockSF!$F$5:$F$76, "Montana West")/HLOOKUP(N$44, TotalStockSF!$K$79:$BI$99, 21, FALSE))*VLOOKUP("Montana West"&amp;$D47, UES!$AA$6:$AE$35, 5, FALSE))+((SUMIFS(TotalStockSF!$AE$5:$AE$76, TotalStockSF!$F$5:$F$76, "Washington")/HLOOKUP(N$44, TotalStockSF!$K$79:$BI$99, 21, FALSE))*VLOOKUP("Washington"&amp;$D47, UES!$AA$6:$AE$35, 5, FALSE))+((SUMIFS(TotalStockSF!$AE$5:$AE$76, TotalStockSF!$F$5:$F$76, "Oregon")/HLOOKUP(N$44, TotalStockSF!$K$79:$BI$99, 21, FALSE))*VLOOKUP("Oregon"&amp;$D47, UES!$AA$6:$AE$35, 5, FALSE))</f>
        <v>1758.4361387300496</v>
      </c>
      <c r="O47" s="504">
        <f>((SUMIFS(TotalStockSF!$AE$5:$AE$76, TotalStockSF!$F$5:$F$76, "Idaho")/HLOOKUP(O$44, TotalStockSF!$K$79:$BI$99, 21, FALSE))*VLOOKUP("Idaho"&amp;$D47, UES!$AA$6:$AE$35, 5, FALSE))+((SUMIFS(TotalStockSF!$AE$5:$AE$76, TotalStockSF!$F$5:$F$76, "Montana West")/HLOOKUP(O$44, TotalStockSF!$K$79:$BI$99, 21, FALSE))*VLOOKUP("Montana West"&amp;$D47, UES!$AA$6:$AE$35, 5, FALSE))+((SUMIFS(TotalStockSF!$AE$5:$AE$76, TotalStockSF!$F$5:$F$76, "Washington")/HLOOKUP(O$44, TotalStockSF!$K$79:$BI$99, 21, FALSE))*VLOOKUP("Washington"&amp;$D47, UES!$AA$6:$AE$35, 5, FALSE))+((SUMIFS(TotalStockSF!$AE$5:$AE$76, TotalStockSF!$F$5:$F$76, "Oregon")/HLOOKUP(O$44, TotalStockSF!$K$79:$BI$99, 21, FALSE))*VLOOKUP("Oregon"&amp;$D47, UES!$AA$6:$AE$35, 5, FALSE))</f>
        <v>1699.5024558469784</v>
      </c>
      <c r="P47" s="504">
        <f>((SUMIFS(TotalStockSF!$AE$5:$AE$76, TotalStockSF!$F$5:$F$76, "Idaho")/HLOOKUP(P$44, TotalStockSF!$K$79:$BI$99, 21, FALSE))*VLOOKUP("Idaho"&amp;$D47, UES!$AA$6:$AE$35, 5, FALSE))+((SUMIFS(TotalStockSF!$AE$5:$AE$76, TotalStockSF!$F$5:$F$76, "Montana West")/HLOOKUP(P$44, TotalStockSF!$K$79:$BI$99, 21, FALSE))*VLOOKUP("Montana West"&amp;$D47, UES!$AA$6:$AE$35, 5, FALSE))+((SUMIFS(TotalStockSF!$AE$5:$AE$76, TotalStockSF!$F$5:$F$76, "Washington")/HLOOKUP(P$44, TotalStockSF!$K$79:$BI$99, 21, FALSE))*VLOOKUP("Washington"&amp;$D47, UES!$AA$6:$AE$35, 5, FALSE))+((SUMIFS(TotalStockSF!$AE$5:$AE$76, TotalStockSF!$F$5:$F$76, "Oregon")/HLOOKUP(P$44, TotalStockSF!$K$79:$BI$99, 21, FALSE))*VLOOKUP("Oregon"&amp;$D47, UES!$AA$6:$AE$35, 5, FALSE))</f>
        <v>1646.9271585693523</v>
      </c>
      <c r="Q47" s="504">
        <f>((SUMIFS(TotalStockSF!$AE$5:$AE$76, TotalStockSF!$F$5:$F$76, "Idaho")/HLOOKUP(Q$44, TotalStockSF!$K$79:$BI$99, 21, FALSE))*VLOOKUP("Idaho"&amp;$D47, UES!$AA$6:$AE$35, 5, FALSE))+((SUMIFS(TotalStockSF!$AE$5:$AE$76, TotalStockSF!$F$5:$F$76, "Montana West")/HLOOKUP(Q$44, TotalStockSF!$K$79:$BI$99, 21, FALSE))*VLOOKUP("Montana West"&amp;$D47, UES!$AA$6:$AE$35, 5, FALSE))+((SUMIFS(TotalStockSF!$AE$5:$AE$76, TotalStockSF!$F$5:$F$76, "Washington")/HLOOKUP(Q$44, TotalStockSF!$K$79:$BI$99, 21, FALSE))*VLOOKUP("Washington"&amp;$D47, UES!$AA$6:$AE$35, 5, FALSE))+((SUMIFS(TotalStockSF!$AE$5:$AE$76, TotalStockSF!$F$5:$F$76, "Oregon")/HLOOKUP(Q$44, TotalStockSF!$K$79:$BI$99, 21, FALSE))*VLOOKUP("Oregon"&amp;$D47, UES!$AA$6:$AE$35, 5, FALSE))</f>
        <v>1605.3180802228819</v>
      </c>
      <c r="R47" s="504">
        <f>((SUMIFS(TotalStockSF!$AE$5:$AE$76, TotalStockSF!$F$5:$F$76, "Idaho")/HLOOKUP(R$44, TotalStockSF!$K$79:$BI$99, 21, FALSE))*VLOOKUP("Idaho"&amp;$D47, UES!$AA$6:$AE$35, 5, FALSE))+((SUMIFS(TotalStockSF!$AE$5:$AE$76, TotalStockSF!$F$5:$F$76, "Montana West")/HLOOKUP(R$44, TotalStockSF!$K$79:$BI$99, 21, FALSE))*VLOOKUP("Montana West"&amp;$D47, UES!$AA$6:$AE$35, 5, FALSE))+((SUMIFS(TotalStockSF!$AE$5:$AE$76, TotalStockSF!$F$5:$F$76, "Washington")/HLOOKUP(R$44, TotalStockSF!$K$79:$BI$99, 21, FALSE))*VLOOKUP("Washington"&amp;$D47, UES!$AA$6:$AE$35, 5, FALSE))+((SUMIFS(TotalStockSF!$AE$5:$AE$76, TotalStockSF!$F$5:$F$76, "Oregon")/HLOOKUP(R$44, TotalStockSF!$K$79:$BI$99, 21, FALSE))*VLOOKUP("Oregon"&amp;$D47, UES!$AA$6:$AE$35, 5, FALSE))</f>
        <v>1574.2910914088438</v>
      </c>
      <c r="S47" s="504">
        <f>((SUMIFS(TotalStockSF!$AE$5:$AE$76, TotalStockSF!$F$5:$F$76, "Idaho")/HLOOKUP(S$44, TotalStockSF!$K$79:$BI$99, 21, FALSE))*VLOOKUP("Idaho"&amp;$D47, UES!$AA$6:$AE$35, 5, FALSE))+((SUMIFS(TotalStockSF!$AE$5:$AE$76, TotalStockSF!$F$5:$F$76, "Montana West")/HLOOKUP(S$44, TotalStockSF!$K$79:$BI$99, 21, FALSE))*VLOOKUP("Montana West"&amp;$D47, UES!$AA$6:$AE$35, 5, FALSE))+((SUMIFS(TotalStockSF!$AE$5:$AE$76, TotalStockSF!$F$5:$F$76, "Washington")/HLOOKUP(S$44, TotalStockSF!$K$79:$BI$99, 21, FALSE))*VLOOKUP("Washington"&amp;$D47, UES!$AA$6:$AE$35, 5, FALSE))+((SUMIFS(TotalStockSF!$AE$5:$AE$76, TotalStockSF!$F$5:$F$76, "Oregon")/HLOOKUP(S$44, TotalStockSF!$K$79:$BI$99, 21, FALSE))*VLOOKUP("Oregon"&amp;$D47, UES!$AA$6:$AE$35, 5, FALSE))</f>
        <v>1542.3866896205598</v>
      </c>
      <c r="T47" s="504">
        <f>((SUMIFS(TotalStockSF!$AE$5:$AE$76, TotalStockSF!$F$5:$F$76, "Idaho")/HLOOKUP(T$44, TotalStockSF!$K$79:$BI$99, 21, FALSE))*VLOOKUP("Idaho"&amp;$D47, UES!$AA$6:$AE$35, 5, FALSE))+((SUMIFS(TotalStockSF!$AE$5:$AE$76, TotalStockSF!$F$5:$F$76, "Montana West")/HLOOKUP(T$44, TotalStockSF!$K$79:$BI$99, 21, FALSE))*VLOOKUP("Montana West"&amp;$D47, UES!$AA$6:$AE$35, 5, FALSE))+((SUMIFS(TotalStockSF!$AE$5:$AE$76, TotalStockSF!$F$5:$F$76, "Washington")/HLOOKUP(T$44, TotalStockSF!$K$79:$BI$99, 21, FALSE))*VLOOKUP("Washington"&amp;$D47, UES!$AA$6:$AE$35, 5, FALSE))+((SUMIFS(TotalStockSF!$AE$5:$AE$76, TotalStockSF!$F$5:$F$76, "Oregon")/HLOOKUP(T$44, TotalStockSF!$K$79:$BI$99, 21, FALSE))*VLOOKUP("Oregon"&amp;$D47, UES!$AA$6:$AE$35, 5, FALSE))</f>
        <v>1512.3921500625856</v>
      </c>
      <c r="U47" s="504">
        <f>((SUMIFS(TotalStockSF!$AE$5:$AE$76, TotalStockSF!$F$5:$F$76, "Idaho")/HLOOKUP(U$44, TotalStockSF!$K$79:$BI$99, 21, FALSE))*VLOOKUP("Idaho"&amp;$D47, UES!$AA$6:$AE$35, 5, FALSE))+((SUMIFS(TotalStockSF!$AE$5:$AE$76, TotalStockSF!$F$5:$F$76, "Montana West")/HLOOKUP(U$44, TotalStockSF!$K$79:$BI$99, 21, FALSE))*VLOOKUP("Montana West"&amp;$D47, UES!$AA$6:$AE$35, 5, FALSE))+((SUMIFS(TotalStockSF!$AE$5:$AE$76, TotalStockSF!$F$5:$F$76, "Washington")/HLOOKUP(U$44, TotalStockSF!$K$79:$BI$99, 21, FALSE))*VLOOKUP("Washington"&amp;$D47, UES!$AA$6:$AE$35, 5, FALSE))+((SUMIFS(TotalStockSF!$AE$5:$AE$76, TotalStockSF!$F$5:$F$76, "Oregon")/HLOOKUP(U$44, TotalStockSF!$K$79:$BI$99, 21, FALSE))*VLOOKUP("Oregon"&amp;$D47, UES!$AA$6:$AE$35, 5, FALSE))</f>
        <v>1481.0250589153775</v>
      </c>
      <c r="V47" s="504">
        <f>((SUMIFS(TotalStockSF!$AE$5:$AE$76, TotalStockSF!$F$5:$F$76, "Idaho")/HLOOKUP(V$44, TotalStockSF!$K$79:$BI$99, 21, FALSE))*VLOOKUP("Idaho"&amp;$D47, UES!$AA$6:$AE$35, 5, FALSE))+((SUMIFS(TotalStockSF!$AE$5:$AE$76, TotalStockSF!$F$5:$F$76, "Montana West")/HLOOKUP(V$44, TotalStockSF!$K$79:$BI$99, 21, FALSE))*VLOOKUP("Montana West"&amp;$D47, UES!$AA$6:$AE$35, 5, FALSE))+((SUMIFS(TotalStockSF!$AE$5:$AE$76, TotalStockSF!$F$5:$F$76, "Washington")/HLOOKUP(V$44, TotalStockSF!$K$79:$BI$99, 21, FALSE))*VLOOKUP("Washington"&amp;$D47, UES!$AA$6:$AE$35, 5, FALSE))+((SUMIFS(TotalStockSF!$AE$5:$AE$76, TotalStockSF!$F$5:$F$76, "Oregon")/HLOOKUP(V$44, TotalStockSF!$K$79:$BI$99, 21, FALSE))*VLOOKUP("Oregon"&amp;$D47, UES!$AA$6:$AE$35, 5, FALSE))</f>
        <v>1445.9268373995887</v>
      </c>
      <c r="W47" s="504">
        <f>((SUMIFS(TotalStockSF!$AE$5:$AE$76, TotalStockSF!$F$5:$F$76, "Idaho")/HLOOKUP(W$44, TotalStockSF!$K$79:$BI$99, 21, FALSE))*VLOOKUP("Idaho"&amp;$D47, UES!$AA$6:$AE$35, 5, FALSE))+((SUMIFS(TotalStockSF!$AE$5:$AE$76, TotalStockSF!$F$5:$F$76, "Montana West")/HLOOKUP(W$44, TotalStockSF!$K$79:$BI$99, 21, FALSE))*VLOOKUP("Montana West"&amp;$D47, UES!$AA$6:$AE$35, 5, FALSE))+((SUMIFS(TotalStockSF!$AE$5:$AE$76, TotalStockSF!$F$5:$F$76, "Washington")/HLOOKUP(W$44, TotalStockSF!$K$79:$BI$99, 21, FALSE))*VLOOKUP("Washington"&amp;$D47, UES!$AA$6:$AE$35, 5, FALSE))+((SUMIFS(TotalStockSF!$AE$5:$AE$76, TotalStockSF!$F$5:$F$76, "Oregon")/HLOOKUP(W$44, TotalStockSF!$K$79:$BI$99, 21, FALSE))*VLOOKUP("Oregon"&amp;$D47, UES!$AA$6:$AE$35, 5, FALSE))</f>
        <v>1415.073959589849</v>
      </c>
      <c r="X47" s="504">
        <f>((SUMIFS(TotalStockSF!$AE$5:$AE$76, TotalStockSF!$F$5:$F$76, "Idaho")/HLOOKUP(X$44, TotalStockSF!$K$79:$BI$99, 21, FALSE))*VLOOKUP("Idaho"&amp;$D47, UES!$AA$6:$AE$35, 5, FALSE))+((SUMIFS(TotalStockSF!$AE$5:$AE$76, TotalStockSF!$F$5:$F$76, "Montana West")/HLOOKUP(X$44, TotalStockSF!$K$79:$BI$99, 21, FALSE))*VLOOKUP("Montana West"&amp;$D47, UES!$AA$6:$AE$35, 5, FALSE))+((SUMIFS(TotalStockSF!$AE$5:$AE$76, TotalStockSF!$F$5:$F$76, "Washington")/HLOOKUP(X$44, TotalStockSF!$K$79:$BI$99, 21, FALSE))*VLOOKUP("Washington"&amp;$D47, UES!$AA$6:$AE$35, 5, FALSE))+((SUMIFS(TotalStockSF!$AE$5:$AE$76, TotalStockSF!$F$5:$F$76, "Oregon")/HLOOKUP(X$44, TotalStockSF!$K$79:$BI$99, 21, FALSE))*VLOOKUP("Oregon"&amp;$D47, UES!$AA$6:$AE$35, 5, FALSE))</f>
        <v>1386.1066924316192</v>
      </c>
      <c r="Y47" s="504">
        <f>((SUMIFS(TotalStockSF!$AE$5:$AE$76, TotalStockSF!$F$5:$F$76, "Idaho")/HLOOKUP(Y$44, TotalStockSF!$K$79:$BI$99, 21, FALSE))*VLOOKUP("Idaho"&amp;$D47, UES!$AA$6:$AE$35, 5, FALSE))+((SUMIFS(TotalStockSF!$AE$5:$AE$76, TotalStockSF!$F$5:$F$76, "Montana West")/HLOOKUP(Y$44, TotalStockSF!$K$79:$BI$99, 21, FALSE))*VLOOKUP("Montana West"&amp;$D47, UES!$AA$6:$AE$35, 5, FALSE))+((SUMIFS(TotalStockSF!$AE$5:$AE$76, TotalStockSF!$F$5:$F$76, "Washington")/HLOOKUP(Y$44, TotalStockSF!$K$79:$BI$99, 21, FALSE))*VLOOKUP("Washington"&amp;$D47, UES!$AA$6:$AE$35, 5, FALSE))+((SUMIFS(TotalStockSF!$AE$5:$AE$76, TotalStockSF!$F$5:$F$76, "Oregon")/HLOOKUP(Y$44, TotalStockSF!$K$79:$BI$99, 21, FALSE))*VLOOKUP("Oregon"&amp;$D47, UES!$AA$6:$AE$35, 5, FALSE))</f>
        <v>1359.306830845027</v>
      </c>
      <c r="Z47" s="504">
        <f>((SUMIFS(TotalStockSF!$AE$5:$AE$76, TotalStockSF!$F$5:$F$76, "Idaho")/HLOOKUP(Z$44, TotalStockSF!$K$79:$BI$99, 21, FALSE))*VLOOKUP("Idaho"&amp;$D47, UES!$AA$6:$AE$35, 5, FALSE))+((SUMIFS(TotalStockSF!$AE$5:$AE$76, TotalStockSF!$F$5:$F$76, "Montana West")/HLOOKUP(Z$44, TotalStockSF!$K$79:$BI$99, 21, FALSE))*VLOOKUP("Montana West"&amp;$D47, UES!$AA$6:$AE$35, 5, FALSE))+((SUMIFS(TotalStockSF!$AE$5:$AE$76, TotalStockSF!$F$5:$F$76, "Washington")/HLOOKUP(Z$44, TotalStockSF!$K$79:$BI$99, 21, FALSE))*VLOOKUP("Washington"&amp;$D47, UES!$AA$6:$AE$35, 5, FALSE))+((SUMIFS(TotalStockSF!$AE$5:$AE$76, TotalStockSF!$F$5:$F$76, "Oregon")/HLOOKUP(Z$44, TotalStockSF!$K$79:$BI$99, 21, FALSE))*VLOOKUP("Oregon"&amp;$D47, UES!$AA$6:$AE$35, 5, FALSE))</f>
        <v>1343.2903675133591</v>
      </c>
      <c r="AA47" s="504">
        <f>((SUMIFS(TotalStockSF!$AE$5:$AE$76, TotalStockSF!$F$5:$F$76, "Idaho")/HLOOKUP(AA$44, TotalStockSF!$K$79:$BI$99, 21, FALSE))*VLOOKUP("Idaho"&amp;$D47, UES!$AA$6:$AE$35, 5, FALSE))+((SUMIFS(TotalStockSF!$AE$5:$AE$76, TotalStockSF!$F$5:$F$76, "Montana West")/HLOOKUP(AA$44, TotalStockSF!$K$79:$BI$99, 21, FALSE))*VLOOKUP("Montana West"&amp;$D47, UES!$AA$6:$AE$35, 5, FALSE))+((SUMIFS(TotalStockSF!$AE$5:$AE$76, TotalStockSF!$F$5:$F$76, "Washington")/HLOOKUP(AA$44, TotalStockSF!$K$79:$BI$99, 21, FALSE))*VLOOKUP("Washington"&amp;$D47, UES!$AA$6:$AE$35, 5, FALSE))+((SUMIFS(TotalStockSF!$AE$5:$AE$76, TotalStockSF!$F$5:$F$76, "Oregon")/HLOOKUP(AA$44, TotalStockSF!$K$79:$BI$99, 21, FALSE))*VLOOKUP("Oregon"&amp;$D47, UES!$AA$6:$AE$35, 5, FALSE))</f>
        <v>1325.6971115143886</v>
      </c>
      <c r="AB47" s="504">
        <f>((SUMIFS(TotalStockSF!$AE$5:$AE$76, TotalStockSF!$F$5:$F$76, "Idaho")/HLOOKUP(AB$44, TotalStockSF!$K$79:$BI$99, 21, FALSE))*VLOOKUP("Idaho"&amp;$D47, UES!$AA$6:$AE$35, 5, FALSE))+((SUMIFS(TotalStockSF!$AE$5:$AE$76, TotalStockSF!$F$5:$F$76, "Montana West")/HLOOKUP(AB$44, TotalStockSF!$K$79:$BI$99, 21, FALSE))*VLOOKUP("Montana West"&amp;$D47, UES!$AA$6:$AE$35, 5, FALSE))+((SUMIFS(TotalStockSF!$AE$5:$AE$76, TotalStockSF!$F$5:$F$76, "Washington")/HLOOKUP(AB$44, TotalStockSF!$K$79:$BI$99, 21, FALSE))*VLOOKUP("Washington"&amp;$D47, UES!$AA$6:$AE$35, 5, FALSE))+((SUMIFS(TotalStockSF!$AE$5:$AE$76, TotalStockSF!$F$5:$F$76, "Oregon")/HLOOKUP(AB$44, TotalStockSF!$K$79:$BI$99, 21, FALSE))*VLOOKUP("Oregon"&amp;$D47, UES!$AA$6:$AE$35, 5, FALSE))</f>
        <v>1306.6141995732157</v>
      </c>
      <c r="AC47" s="504">
        <f>((SUMIFS(TotalStockSF!$AE$5:$AE$76, TotalStockSF!$F$5:$F$76, "Idaho")/HLOOKUP(AC$44, TotalStockSF!$K$79:$BI$99, 21, FALSE))*VLOOKUP("Idaho"&amp;$D47, UES!$AA$6:$AE$35, 5, FALSE))+((SUMIFS(TotalStockSF!$AE$5:$AE$76, TotalStockSF!$F$5:$F$76, "Montana West")/HLOOKUP(AC$44, TotalStockSF!$K$79:$BI$99, 21, FALSE))*VLOOKUP("Montana West"&amp;$D47, UES!$AA$6:$AE$35, 5, FALSE))+((SUMIFS(TotalStockSF!$AE$5:$AE$76, TotalStockSF!$F$5:$F$76, "Washington")/HLOOKUP(AC$44, TotalStockSF!$K$79:$BI$99, 21, FALSE))*VLOOKUP("Washington"&amp;$D47, UES!$AA$6:$AE$35, 5, FALSE))+((SUMIFS(TotalStockSF!$AE$5:$AE$76, TotalStockSF!$F$5:$F$76, "Oregon")/HLOOKUP(AC$44, TotalStockSF!$K$79:$BI$99, 21, FALSE))*VLOOKUP("Oregon"&amp;$D47, UES!$AA$6:$AE$35, 5, FALSE))</f>
        <v>1287.8101958724178</v>
      </c>
      <c r="AD47" s="504">
        <f>((SUMIFS(TotalStockSF!$AE$5:$AE$76, TotalStockSF!$F$5:$F$76, "Idaho")/HLOOKUP(AD$44, TotalStockSF!$K$79:$BI$99, 21, FALSE))*VLOOKUP("Idaho"&amp;$D47, UES!$AA$6:$AE$35, 5, FALSE))+((SUMIFS(TotalStockSF!$AE$5:$AE$76, TotalStockSF!$F$5:$F$76, "Montana West")/HLOOKUP(AD$44, TotalStockSF!$K$79:$BI$99, 21, FALSE))*VLOOKUP("Montana West"&amp;$D47, UES!$AA$6:$AE$35, 5, FALSE))+((SUMIFS(TotalStockSF!$AE$5:$AE$76, TotalStockSF!$F$5:$F$76, "Washington")/HLOOKUP(AD$44, TotalStockSF!$K$79:$BI$99, 21, FALSE))*VLOOKUP("Washington"&amp;$D47, UES!$AA$6:$AE$35, 5, FALSE))+((SUMIFS(TotalStockSF!$AE$5:$AE$76, TotalStockSF!$F$5:$F$76, "Oregon")/HLOOKUP(AD$44, TotalStockSF!$K$79:$BI$99, 21, FALSE))*VLOOKUP("Oregon"&amp;$D47, UES!$AA$6:$AE$35, 5, FALSE))</f>
        <v>1270.1024440103145</v>
      </c>
      <c r="AE47" s="504">
        <f>((SUMIFS(TotalStockSF!$AE$5:$AE$76, TotalStockSF!$F$5:$F$76, "Idaho")/HLOOKUP(AE$44, TotalStockSF!$K$79:$BI$99, 21, FALSE))*VLOOKUP("Idaho"&amp;$D47, UES!$AA$6:$AE$35, 5, FALSE))+((SUMIFS(TotalStockSF!$AE$5:$AE$76, TotalStockSF!$F$5:$F$76, "Montana West")/HLOOKUP(AE$44, TotalStockSF!$K$79:$BI$99, 21, FALSE))*VLOOKUP("Montana West"&amp;$D47, UES!$AA$6:$AE$35, 5, FALSE))+((SUMIFS(TotalStockSF!$AE$5:$AE$76, TotalStockSF!$F$5:$F$76, "Washington")/HLOOKUP(AE$44, TotalStockSF!$K$79:$BI$99, 21, FALSE))*VLOOKUP("Washington"&amp;$D47, UES!$AA$6:$AE$35, 5, FALSE))+((SUMIFS(TotalStockSF!$AE$5:$AE$76, TotalStockSF!$F$5:$F$76, "Oregon")/HLOOKUP(AE$44, TotalStockSF!$K$79:$BI$99, 21, FALSE))*VLOOKUP("Oregon"&amp;$D47, UES!$AA$6:$AE$35, 5, FALSE))</f>
        <v>1253.1118907265904</v>
      </c>
      <c r="AF47" s="504">
        <f>((SUMIFS(TotalStockSF!$AE$5:$AE$76, TotalStockSF!$F$5:$F$76, "Idaho")/HLOOKUP(AF$44, TotalStockSF!$K$79:$BI$99, 21, FALSE))*VLOOKUP("Idaho"&amp;$D47, UES!$AA$6:$AE$35, 5, FALSE))+((SUMIFS(TotalStockSF!$AE$5:$AE$76, TotalStockSF!$F$5:$F$76, "Montana West")/HLOOKUP(AF$44, TotalStockSF!$K$79:$BI$99, 21, FALSE))*VLOOKUP("Montana West"&amp;$D47, UES!$AA$6:$AE$35, 5, FALSE))+((SUMIFS(TotalStockSF!$AE$5:$AE$76, TotalStockSF!$F$5:$F$76, "Washington")/HLOOKUP(AF$44, TotalStockSF!$K$79:$BI$99, 21, FALSE))*VLOOKUP("Washington"&amp;$D47, UES!$AA$6:$AE$35, 5, FALSE))+((SUMIFS(TotalStockSF!$AE$5:$AE$76, TotalStockSF!$F$5:$F$76, "Oregon")/HLOOKUP(AF$44, TotalStockSF!$K$79:$BI$99, 21, FALSE))*VLOOKUP("Oregon"&amp;$D47, UES!$AA$6:$AE$35, 5, FALSE))</f>
        <v>1238.0290132282248</v>
      </c>
      <c r="AG47" s="504">
        <f>((SUMIFS(TotalStockSF!$AE$5:$AE$76, TotalStockSF!$F$5:$F$76, "Idaho")/HLOOKUP(AG$44, TotalStockSF!$K$79:$BI$99, 21, FALSE))*VLOOKUP("Idaho"&amp;$D47, UES!$AA$6:$AE$35, 5, FALSE))+((SUMIFS(TotalStockSF!$AE$5:$AE$76, TotalStockSF!$F$5:$F$76, "Montana West")/HLOOKUP(AG$44, TotalStockSF!$K$79:$BI$99, 21, FALSE))*VLOOKUP("Montana West"&amp;$D47, UES!$AA$6:$AE$35, 5, FALSE))+((SUMIFS(TotalStockSF!$AE$5:$AE$76, TotalStockSF!$F$5:$F$76, "Washington")/HLOOKUP(AG$44, TotalStockSF!$K$79:$BI$99, 21, FALSE))*VLOOKUP("Washington"&amp;$D47, UES!$AA$6:$AE$35, 5, FALSE))+((SUMIFS(TotalStockSF!$AE$5:$AE$76, TotalStockSF!$F$5:$F$76, "Oregon")/HLOOKUP(AG$44, TotalStockSF!$K$79:$BI$99, 21, FALSE))*VLOOKUP("Oregon"&amp;$D47, UES!$AA$6:$AE$35, 5, FALSE))</f>
        <v>1223.336017122733</v>
      </c>
      <c r="AH47" s="504">
        <f>((SUMIFS(TotalStockSF!$AE$5:$AE$76, TotalStockSF!$F$5:$F$76, "Idaho")/HLOOKUP(AH$44, TotalStockSF!$K$79:$BI$99, 21, FALSE))*VLOOKUP("Idaho"&amp;$D47, UES!$AA$6:$AE$35, 5, FALSE))+((SUMIFS(TotalStockSF!$AE$5:$AE$76, TotalStockSF!$F$5:$F$76, "Montana West")/HLOOKUP(AH$44, TotalStockSF!$K$79:$BI$99, 21, FALSE))*VLOOKUP("Montana West"&amp;$D47, UES!$AA$6:$AE$35, 5, FALSE))+((SUMIFS(TotalStockSF!$AE$5:$AE$76, TotalStockSF!$F$5:$F$76, "Washington")/HLOOKUP(AH$44, TotalStockSF!$K$79:$BI$99, 21, FALSE))*VLOOKUP("Washington"&amp;$D47, UES!$AA$6:$AE$35, 5, FALSE))+((SUMIFS(TotalStockSF!$AE$5:$AE$76, TotalStockSF!$F$5:$F$76, "Oregon")/HLOOKUP(AH$44, TotalStockSF!$K$79:$BI$99, 21, FALSE))*VLOOKUP("Oregon"&amp;$D47, UES!$AA$6:$AE$35, 5, FALSE))</f>
        <v>1207.2955348235819</v>
      </c>
      <c r="AI47" s="504">
        <f>((SUMIFS(TotalStockSF!$AE$5:$AE$76, TotalStockSF!$F$5:$F$76, "Idaho")/HLOOKUP(AI$44, TotalStockSF!$K$79:$BI$99, 21, FALSE))*VLOOKUP("Idaho"&amp;$D47, UES!$AA$6:$AE$35, 5, FALSE))+((SUMIFS(TotalStockSF!$AE$5:$AE$76, TotalStockSF!$F$5:$F$76, "Montana West")/HLOOKUP(AI$44, TotalStockSF!$K$79:$BI$99, 21, FALSE))*VLOOKUP("Montana West"&amp;$D47, UES!$AA$6:$AE$35, 5, FALSE))+((SUMIFS(TotalStockSF!$AE$5:$AE$76, TotalStockSF!$F$5:$F$76, "Washington")/HLOOKUP(AI$44, TotalStockSF!$K$79:$BI$99, 21, FALSE))*VLOOKUP("Washington"&amp;$D47, UES!$AA$6:$AE$35, 5, FALSE))+((SUMIFS(TotalStockSF!$AE$5:$AE$76, TotalStockSF!$F$5:$F$76, "Oregon")/HLOOKUP(AI$44, TotalStockSF!$K$79:$BI$99, 21, FALSE))*VLOOKUP("Oregon"&amp;$D47, UES!$AA$6:$AE$35, 5, FALSE))</f>
        <v>1191.8147116409036</v>
      </c>
      <c r="AJ47" s="504">
        <f>((SUMIFS(TotalStockSF!$AE$5:$AE$76, TotalStockSF!$F$5:$F$76, "Idaho")/HLOOKUP(AJ$44, TotalStockSF!$K$79:$BI$99, 21, FALSE))*VLOOKUP("Idaho"&amp;$D47, UES!$AA$6:$AE$35, 5, FALSE))+((SUMIFS(TotalStockSF!$AE$5:$AE$76, TotalStockSF!$F$5:$F$76, "Montana West")/HLOOKUP(AJ$44, TotalStockSF!$K$79:$BI$99, 21, FALSE))*VLOOKUP("Montana West"&amp;$D47, UES!$AA$6:$AE$35, 5, FALSE))+((SUMIFS(TotalStockSF!$AE$5:$AE$76, TotalStockSF!$F$5:$F$76, "Washington")/HLOOKUP(AJ$44, TotalStockSF!$K$79:$BI$99, 21, FALSE))*VLOOKUP("Washington"&amp;$D47, UES!$AA$6:$AE$35, 5, FALSE))+((SUMIFS(TotalStockSF!$AE$5:$AE$76, TotalStockSF!$F$5:$F$76, "Oregon")/HLOOKUP(AJ$44, TotalStockSF!$K$79:$BI$99, 21, FALSE))*VLOOKUP("Oregon"&amp;$D47, UES!$AA$6:$AE$35, 5, FALSE))</f>
        <v>1175.9826656208434</v>
      </c>
      <c r="AK47" s="504">
        <f>((SUMIFS(TotalStockSF!$AE$5:$AE$76, TotalStockSF!$F$5:$F$76, "Idaho")/HLOOKUP(AK$44, TotalStockSF!$K$79:$BI$99, 21, FALSE))*VLOOKUP("Idaho"&amp;$D47, UES!$AA$6:$AE$35, 5, FALSE))+((SUMIFS(TotalStockSF!$AE$5:$AE$76, TotalStockSF!$F$5:$F$76, "Montana West")/HLOOKUP(AK$44, TotalStockSF!$K$79:$BI$99, 21, FALSE))*VLOOKUP("Montana West"&amp;$D47, UES!$AA$6:$AE$35, 5, FALSE))+((SUMIFS(TotalStockSF!$AE$5:$AE$76, TotalStockSF!$F$5:$F$76, "Washington")/HLOOKUP(AK$44, TotalStockSF!$K$79:$BI$99, 21, FALSE))*VLOOKUP("Washington"&amp;$D47, UES!$AA$6:$AE$35, 5, FALSE))+((SUMIFS(TotalStockSF!$AE$5:$AE$76, TotalStockSF!$F$5:$F$76, "Oregon")/HLOOKUP(AK$44, TotalStockSF!$K$79:$BI$99, 21, FALSE))*VLOOKUP("Oregon"&amp;$D47, UES!$AA$6:$AE$35, 5, FALSE))</f>
        <v>1161.1619634927247</v>
      </c>
      <c r="AL47" s="504">
        <f>((SUMIFS(TotalStockSF!$AE$5:$AE$76, TotalStockSF!$F$5:$F$76, "Idaho")/HLOOKUP(AL$44, TotalStockSF!$K$79:$BI$99, 21, FALSE))*VLOOKUP("Idaho"&amp;$D47, UES!$AA$6:$AE$35, 5, FALSE))+((SUMIFS(TotalStockSF!$AE$5:$AE$76, TotalStockSF!$F$5:$F$76, "Montana West")/HLOOKUP(AL$44, TotalStockSF!$K$79:$BI$99, 21, FALSE))*VLOOKUP("Montana West"&amp;$D47, UES!$AA$6:$AE$35, 5, FALSE))+((SUMIFS(TotalStockSF!$AE$5:$AE$76, TotalStockSF!$F$5:$F$76, "Washington")/HLOOKUP(AL$44, TotalStockSF!$K$79:$BI$99, 21, FALSE))*VLOOKUP("Washington"&amp;$D47, UES!$AA$6:$AE$35, 5, FALSE))+((SUMIFS(TotalStockSF!$AE$5:$AE$76, TotalStockSF!$F$5:$F$76, "Oregon")/HLOOKUP(AL$44, TotalStockSF!$K$79:$BI$99, 21, FALSE))*VLOOKUP("Oregon"&amp;$D47, UES!$AA$6:$AE$35, 5, FALSE))</f>
        <v>1146.9584459067344</v>
      </c>
      <c r="AM47" s="504">
        <f>((SUMIFS(TotalStockSF!$AE$5:$AE$76, TotalStockSF!$F$5:$F$76, "Idaho")/HLOOKUP(AM$44, TotalStockSF!$K$79:$BI$99, 21, FALSE))*VLOOKUP("Idaho"&amp;$D47, UES!$AA$6:$AE$35, 5, FALSE))+((SUMIFS(TotalStockSF!$AE$5:$AE$76, TotalStockSF!$F$5:$F$76, "Montana West")/HLOOKUP(AM$44, TotalStockSF!$K$79:$BI$99, 21, FALSE))*VLOOKUP("Montana West"&amp;$D47, UES!$AA$6:$AE$35, 5, FALSE))+((SUMIFS(TotalStockSF!$AE$5:$AE$76, TotalStockSF!$F$5:$F$76, "Washington")/HLOOKUP(AM$44, TotalStockSF!$K$79:$BI$99, 21, FALSE))*VLOOKUP("Washington"&amp;$D47, UES!$AA$6:$AE$35, 5, FALSE))+((SUMIFS(TotalStockSF!$AE$5:$AE$76, TotalStockSF!$F$5:$F$76, "Oregon")/HLOOKUP(AM$44, TotalStockSF!$K$79:$BI$99, 21, FALSE))*VLOOKUP("Oregon"&amp;$D47, UES!$AA$6:$AE$35, 5, FALSE))</f>
        <v>1133.2811809323755</v>
      </c>
      <c r="AN47" s="504">
        <f>((SUMIFS(TotalStockSF!$AE$5:$AE$76, TotalStockSF!$F$5:$F$76, "Idaho")/HLOOKUP(AN$44, TotalStockSF!$K$79:$BI$99, 21, FALSE))*VLOOKUP("Idaho"&amp;$D47, UES!$AA$6:$AE$35, 5, FALSE))+((SUMIFS(TotalStockSF!$AE$5:$AE$76, TotalStockSF!$F$5:$F$76, "Montana West")/HLOOKUP(AN$44, TotalStockSF!$K$79:$BI$99, 21, FALSE))*VLOOKUP("Montana West"&amp;$D47, UES!$AA$6:$AE$35, 5, FALSE))+((SUMIFS(TotalStockSF!$AE$5:$AE$76, TotalStockSF!$F$5:$F$76, "Washington")/HLOOKUP(AN$44, TotalStockSF!$K$79:$BI$99, 21, FALSE))*VLOOKUP("Washington"&amp;$D47, UES!$AA$6:$AE$35, 5, FALSE))+((SUMIFS(TotalStockSF!$AE$5:$AE$76, TotalStockSF!$F$5:$F$76, "Oregon")/HLOOKUP(AN$44, TotalStockSF!$K$79:$BI$99, 21, FALSE))*VLOOKUP("Oregon"&amp;$D47, UES!$AA$6:$AE$35, 5, FALSE))</f>
        <v>1119.9718309494601</v>
      </c>
      <c r="AO47" s="504">
        <f>((SUMIFS(TotalStockSF!$AE$5:$AE$76, TotalStockSF!$F$5:$F$76, "Idaho")/HLOOKUP(AO$44, TotalStockSF!$K$79:$BI$99, 21, FALSE))*VLOOKUP("Idaho"&amp;$D47, UES!$AA$6:$AE$35, 5, FALSE))+((SUMIFS(TotalStockSF!$AE$5:$AE$76, TotalStockSF!$F$5:$F$76, "Montana West")/HLOOKUP(AO$44, TotalStockSF!$K$79:$BI$99, 21, FALSE))*VLOOKUP("Montana West"&amp;$D47, UES!$AA$6:$AE$35, 5, FALSE))+((SUMIFS(TotalStockSF!$AE$5:$AE$76, TotalStockSF!$F$5:$F$76, "Washington")/HLOOKUP(AO$44, TotalStockSF!$K$79:$BI$99, 21, FALSE))*VLOOKUP("Washington"&amp;$D47, UES!$AA$6:$AE$35, 5, FALSE))+((SUMIFS(TotalStockSF!$AE$5:$AE$76, TotalStockSF!$F$5:$F$76, "Oregon")/HLOOKUP(AO$44, TotalStockSF!$K$79:$BI$99, 21, FALSE))*VLOOKUP("Oregon"&amp;$D47, UES!$AA$6:$AE$35, 5, FALSE))</f>
        <v>1107.0449805409803</v>
      </c>
      <c r="AP47" s="504">
        <f>((SUMIFS(TotalStockSF!$AE$5:$AE$76, TotalStockSF!$F$5:$F$76, "Idaho")/HLOOKUP(AP$44, TotalStockSF!$K$79:$BI$99, 21, FALSE))*VLOOKUP("Idaho"&amp;$D47, UES!$AA$6:$AE$35, 5, FALSE))+((SUMIFS(TotalStockSF!$AE$5:$AE$76, TotalStockSF!$F$5:$F$76, "Montana West")/HLOOKUP(AP$44, TotalStockSF!$K$79:$BI$99, 21, FALSE))*VLOOKUP("Montana West"&amp;$D47, UES!$AA$6:$AE$35, 5, FALSE))+((SUMIFS(TotalStockSF!$AE$5:$AE$76, TotalStockSF!$F$5:$F$76, "Washington")/HLOOKUP(AP$44, TotalStockSF!$K$79:$BI$99, 21, FALSE))*VLOOKUP("Washington"&amp;$D47, UES!$AA$6:$AE$35, 5, FALSE))+((SUMIFS(TotalStockSF!$AE$5:$AE$76, TotalStockSF!$F$5:$F$76, "Oregon")/HLOOKUP(AP$44, TotalStockSF!$K$79:$BI$99, 21, FALSE))*VLOOKUP("Oregon"&amp;$D47, UES!$AA$6:$AE$35, 5, FALSE))</f>
        <v>1094.9433076349383</v>
      </c>
      <c r="AQ47" s="504">
        <f>((SUMIFS(TotalStockSF!$AE$5:$AE$76, TotalStockSF!$F$5:$F$76, "Idaho")/HLOOKUP(AQ$44, TotalStockSF!$K$79:$BI$99, 21, FALSE))*VLOOKUP("Idaho"&amp;$D47, UES!$AA$6:$AE$35, 5, FALSE))+((SUMIFS(TotalStockSF!$AE$5:$AE$76, TotalStockSF!$F$5:$F$76, "Montana West")/HLOOKUP(AQ$44, TotalStockSF!$K$79:$BI$99, 21, FALSE))*VLOOKUP("Montana West"&amp;$D47, UES!$AA$6:$AE$35, 5, FALSE))+((SUMIFS(TotalStockSF!$AE$5:$AE$76, TotalStockSF!$F$5:$F$76, "Washington")/HLOOKUP(AQ$44, TotalStockSF!$K$79:$BI$99, 21, FALSE))*VLOOKUP("Washington"&amp;$D47, UES!$AA$6:$AE$35, 5, FALSE))+((SUMIFS(TotalStockSF!$AE$5:$AE$76, TotalStockSF!$F$5:$F$76, "Oregon")/HLOOKUP(AQ$44, TotalStockSF!$K$79:$BI$99, 21, FALSE))*VLOOKUP("Oregon"&amp;$D47, UES!$AA$6:$AE$35, 5, FALSE))</f>
        <v>1082.6942342798918</v>
      </c>
      <c r="AR47" s="504">
        <f>((SUMIFS(TotalStockSF!$AE$5:$AE$76, TotalStockSF!$F$5:$F$76, "Idaho")/HLOOKUP(AR$44, TotalStockSF!$K$79:$BI$99, 21, FALSE))*VLOOKUP("Idaho"&amp;$D47, UES!$AA$6:$AE$35, 5, FALSE))+((SUMIFS(TotalStockSF!$AE$5:$AE$76, TotalStockSF!$F$5:$F$76, "Montana West")/HLOOKUP(AR$44, TotalStockSF!$K$79:$BI$99, 21, FALSE))*VLOOKUP("Montana West"&amp;$D47, UES!$AA$6:$AE$35, 5, FALSE))+((SUMIFS(TotalStockSF!$AE$5:$AE$76, TotalStockSF!$F$5:$F$76, "Washington")/HLOOKUP(AR$44, TotalStockSF!$K$79:$BI$99, 21, FALSE))*VLOOKUP("Washington"&amp;$D47, UES!$AA$6:$AE$35, 5, FALSE))+((SUMIFS(TotalStockSF!$AE$5:$AE$76, TotalStockSF!$F$5:$F$76, "Oregon")/HLOOKUP(AR$44, TotalStockSF!$K$79:$BI$99, 21, FALSE))*VLOOKUP("Oregon"&amp;$D47, UES!$AA$6:$AE$35, 5, FALSE))</f>
        <v>1070.2322332489111</v>
      </c>
      <c r="AS47" s="504">
        <f>((SUMIFS(TotalStockSF!$AE$5:$AE$76, TotalStockSF!$F$5:$F$76, "Idaho")/HLOOKUP(AS$44, TotalStockSF!$K$79:$BI$99, 21, FALSE))*VLOOKUP("Idaho"&amp;$D47, UES!$AA$6:$AE$35, 5, FALSE))+((SUMIFS(TotalStockSF!$AE$5:$AE$76, TotalStockSF!$F$5:$F$76, "Montana West")/HLOOKUP(AS$44, TotalStockSF!$K$79:$BI$99, 21, FALSE))*VLOOKUP("Montana West"&amp;$D47, UES!$AA$6:$AE$35, 5, FALSE))+((SUMIFS(TotalStockSF!$AE$5:$AE$76, TotalStockSF!$F$5:$F$76, "Washington")/HLOOKUP(AS$44, TotalStockSF!$K$79:$BI$99, 21, FALSE))*VLOOKUP("Washington"&amp;$D47, UES!$AA$6:$AE$35, 5, FALSE))+((SUMIFS(TotalStockSF!$AE$5:$AE$76, TotalStockSF!$F$5:$F$76, "Oregon")/HLOOKUP(AS$44, TotalStockSF!$K$79:$BI$99, 21, FALSE))*VLOOKUP("Oregon"&amp;$D47, UES!$AA$6:$AE$35, 5, FALSE))</f>
        <v>1057.9845669471717</v>
      </c>
      <c r="AT47" s="504">
        <f>((SUMIFS(TotalStockSF!$AE$5:$AE$76, TotalStockSF!$F$5:$F$76, "Idaho")/HLOOKUP(AT$44, TotalStockSF!$K$79:$BI$99, 21, FALSE))*VLOOKUP("Idaho"&amp;$D47, UES!$AA$6:$AE$35, 5, FALSE))+((SUMIFS(TotalStockSF!$AE$5:$AE$76, TotalStockSF!$F$5:$F$76, "Montana West")/HLOOKUP(AT$44, TotalStockSF!$K$79:$BI$99, 21, FALSE))*VLOOKUP("Montana West"&amp;$D47, UES!$AA$6:$AE$35, 5, FALSE))+((SUMIFS(TotalStockSF!$AE$5:$AE$76, TotalStockSF!$F$5:$F$76, "Washington")/HLOOKUP(AT$44, TotalStockSF!$K$79:$BI$99, 21, FALSE))*VLOOKUP("Washington"&amp;$D47, UES!$AA$6:$AE$35, 5, FALSE))+((SUMIFS(TotalStockSF!$AE$5:$AE$76, TotalStockSF!$F$5:$F$76, "Oregon")/HLOOKUP(AT$44, TotalStockSF!$K$79:$BI$99, 21, FALSE))*VLOOKUP("Oregon"&amp;$D47, UES!$AA$6:$AE$35, 5, FALSE))</f>
        <v>1046.2821577286991</v>
      </c>
      <c r="AU47" s="504">
        <f>((SUMIFS(TotalStockSF!$AE$5:$AE$76, TotalStockSF!$F$5:$F$76, "Idaho")/HLOOKUP(AU$44, TotalStockSF!$K$79:$BI$99, 21, FALSE))*VLOOKUP("Idaho"&amp;$D47, UES!$AA$6:$AE$35, 5, FALSE))+((SUMIFS(TotalStockSF!$AE$5:$AE$76, TotalStockSF!$F$5:$F$76, "Montana West")/HLOOKUP(AU$44, TotalStockSF!$K$79:$BI$99, 21, FALSE))*VLOOKUP("Montana West"&amp;$D47, UES!$AA$6:$AE$35, 5, FALSE))+((SUMIFS(TotalStockSF!$AE$5:$AE$76, TotalStockSF!$F$5:$F$76, "Washington")/HLOOKUP(AU$44, TotalStockSF!$K$79:$BI$99, 21, FALSE))*VLOOKUP("Washington"&amp;$D47, UES!$AA$6:$AE$35, 5, FALSE))+((SUMIFS(TotalStockSF!$AE$5:$AE$76, TotalStockSF!$F$5:$F$76, "Oregon")/HLOOKUP(AU$44, TotalStockSF!$K$79:$BI$99, 21, FALSE))*VLOOKUP("Oregon"&amp;$D47, UES!$AA$6:$AE$35, 5, FALSE))</f>
        <v>1035.2639144174573</v>
      </c>
      <c r="AV47" s="504">
        <f>((SUMIFS(TotalStockSF!$AE$5:$AE$76, TotalStockSF!$F$5:$F$76, "Idaho")/HLOOKUP(AV$44, TotalStockSF!$K$79:$BI$99, 21, FALSE))*VLOOKUP("Idaho"&amp;$D47, UES!$AA$6:$AE$35, 5, FALSE))+((SUMIFS(TotalStockSF!$AE$5:$AE$76, TotalStockSF!$F$5:$F$76, "Montana West")/HLOOKUP(AV$44, TotalStockSF!$K$79:$BI$99, 21, FALSE))*VLOOKUP("Montana West"&amp;$D47, UES!$AA$6:$AE$35, 5, FALSE))+((SUMIFS(TotalStockSF!$AE$5:$AE$76, TotalStockSF!$F$5:$F$76, "Washington")/HLOOKUP(AV$44, TotalStockSF!$K$79:$BI$99, 21, FALSE))*VLOOKUP("Washington"&amp;$D47, UES!$AA$6:$AE$35, 5, FALSE))+((SUMIFS(TotalStockSF!$AE$5:$AE$76, TotalStockSF!$F$5:$F$76, "Oregon")/HLOOKUP(AV$44, TotalStockSF!$K$79:$BI$99, 21, FALSE))*VLOOKUP("Oregon"&amp;$D47, UES!$AA$6:$AE$35, 5, FALSE))</f>
        <v>1024.1980180648509</v>
      </c>
      <c r="AW47" s="504">
        <f>((SUMIFS(TotalStockSF!$AE$5:$AE$76, TotalStockSF!$F$5:$F$76, "Idaho")/HLOOKUP(AW$44, TotalStockSF!$K$79:$BI$99, 21, FALSE))*VLOOKUP("Idaho"&amp;$D47, UES!$AA$6:$AE$35, 5, FALSE))+((SUMIFS(TotalStockSF!$AE$5:$AE$76, TotalStockSF!$F$5:$F$76, "Montana West")/HLOOKUP(AW$44, TotalStockSF!$K$79:$BI$99, 21, FALSE))*VLOOKUP("Montana West"&amp;$D47, UES!$AA$6:$AE$35, 5, FALSE))+((SUMIFS(TotalStockSF!$AE$5:$AE$76, TotalStockSF!$F$5:$F$76, "Washington")/HLOOKUP(AW$44, TotalStockSF!$K$79:$BI$99, 21, FALSE))*VLOOKUP("Washington"&amp;$D47, UES!$AA$6:$AE$35, 5, FALSE))+((SUMIFS(TotalStockSF!$AE$5:$AE$76, TotalStockSF!$F$5:$F$76, "Oregon")/HLOOKUP(AW$44, TotalStockSF!$K$79:$BI$99, 21, FALSE))*VLOOKUP("Oregon"&amp;$D47, UES!$AA$6:$AE$35, 5, FALSE))</f>
        <v>1013.3287374613124</v>
      </c>
      <c r="AX47" s="504">
        <f>((SUMIFS(TotalStockSF!$AE$5:$AE$76, TotalStockSF!$F$5:$F$76, "Idaho")/HLOOKUP(AX$44, TotalStockSF!$K$79:$BI$99, 21, FALSE))*VLOOKUP("Idaho"&amp;$D47, UES!$AA$6:$AE$35, 5, FALSE))+((SUMIFS(TotalStockSF!$AE$5:$AE$76, TotalStockSF!$F$5:$F$76, "Montana West")/HLOOKUP(AX$44, TotalStockSF!$K$79:$BI$99, 21, FALSE))*VLOOKUP("Montana West"&amp;$D47, UES!$AA$6:$AE$35, 5, FALSE))+((SUMIFS(TotalStockSF!$AE$5:$AE$76, TotalStockSF!$F$5:$F$76, "Washington")/HLOOKUP(AX$44, TotalStockSF!$K$79:$BI$99, 21, FALSE))*VLOOKUP("Washington"&amp;$D47, UES!$AA$6:$AE$35, 5, FALSE))+((SUMIFS(TotalStockSF!$AE$5:$AE$76, TotalStockSF!$F$5:$F$76, "Oregon")/HLOOKUP(AX$44, TotalStockSF!$K$79:$BI$99, 21, FALSE))*VLOOKUP("Oregon"&amp;$D47, UES!$AA$6:$AE$35, 5, FALSE))</f>
        <v>1002.6592945889435</v>
      </c>
      <c r="AY47" s="495"/>
    </row>
    <row r="48" spans="1:55" s="433" customFormat="1" ht="15">
      <c r="A48"/>
      <c r="B48" s="493"/>
      <c r="C48" s="496"/>
      <c r="D48" s="489" t="str">
        <f t="shared" si="1"/>
        <v>PTHP Standard Size - 12,000 Btu/h</v>
      </c>
      <c r="E48" s="504">
        <f>((SUMIFS(TotalStockSF!$AE$5:$AE$76, TotalStockSF!$F$5:$F$76, "Idaho")/HLOOKUP(E$44, TotalStockSF!$K$79:$BI$99, 21, FALSE))*VLOOKUP("Idaho"&amp;$D48, UES!$AA$6:$AE$35, 5, FALSE))+((SUMIFS(TotalStockSF!$AE$5:$AE$76, TotalStockSF!$F$5:$F$76, "Montana West")/HLOOKUP(E$44, TotalStockSF!$K$79:$BI$99, 21, FALSE))*VLOOKUP("Montana West"&amp;$D48, UES!$AA$6:$AE$35, 5, FALSE))+((SUMIFS(TotalStockSF!$AE$5:$AE$76, TotalStockSF!$F$5:$F$76, "Washington")/HLOOKUP(E$44, TotalStockSF!$K$79:$BI$99, 21, FALSE))*VLOOKUP("Washington"&amp;$D48, UES!$AA$6:$AE$35, 5, FALSE))+((SUMIFS(TotalStockSF!$AE$5:$AE$76, TotalStockSF!$F$5:$F$76, "Oregon")/HLOOKUP(E$44, TotalStockSF!$K$79:$BI$99, 21, FALSE))*VLOOKUP("Oregon"&amp;$D48, UES!$AA$6:$AE$35, 5, FALSE))</f>
        <v>2690.3720578114771</v>
      </c>
      <c r="F48" s="504">
        <f>((SUMIFS(TotalStockSF!$AE$5:$AE$76, TotalStockSF!$F$5:$F$76, "Idaho")/HLOOKUP(F$44, TotalStockSF!$K$79:$BI$99, 21, FALSE))*VLOOKUP("Idaho"&amp;$D48, UES!$AA$6:$AE$35, 5, FALSE))+((SUMIFS(TotalStockSF!$AE$5:$AE$76, TotalStockSF!$F$5:$F$76, "Montana West")/HLOOKUP(F$44, TotalStockSF!$K$79:$BI$99, 21, FALSE))*VLOOKUP("Montana West"&amp;$D48, UES!$AA$6:$AE$35, 5, FALSE))+((SUMIFS(TotalStockSF!$AE$5:$AE$76, TotalStockSF!$F$5:$F$76, "Washington")/HLOOKUP(F$44, TotalStockSF!$K$79:$BI$99, 21, FALSE))*VLOOKUP("Washington"&amp;$D48, UES!$AA$6:$AE$35, 5, FALSE))+((SUMIFS(TotalStockSF!$AE$5:$AE$76, TotalStockSF!$F$5:$F$76, "Oregon")/HLOOKUP(F$44, TotalStockSF!$K$79:$BI$99, 21, FALSE))*VLOOKUP("Oregon"&amp;$D48, UES!$AA$6:$AE$35, 5, FALSE))</f>
        <v>2635.7170253649251</v>
      </c>
      <c r="G48" s="504">
        <f>((SUMIFS(TotalStockSF!$AE$5:$AE$76, TotalStockSF!$F$5:$F$76, "Idaho")/HLOOKUP(G$44, TotalStockSF!$K$79:$BI$99, 21, FALSE))*VLOOKUP("Idaho"&amp;$D48, UES!$AA$6:$AE$35, 5, FALSE))+((SUMIFS(TotalStockSF!$AE$5:$AE$76, TotalStockSF!$F$5:$F$76, "Montana West")/HLOOKUP(G$44, TotalStockSF!$K$79:$BI$99, 21, FALSE))*VLOOKUP("Montana West"&amp;$D48, UES!$AA$6:$AE$35, 5, FALSE))+((SUMIFS(TotalStockSF!$AE$5:$AE$76, TotalStockSF!$F$5:$F$76, "Washington")/HLOOKUP(G$44, TotalStockSF!$K$79:$BI$99, 21, FALSE))*VLOOKUP("Washington"&amp;$D48, UES!$AA$6:$AE$35, 5, FALSE))+((SUMIFS(TotalStockSF!$AE$5:$AE$76, TotalStockSF!$F$5:$F$76, "Oregon")/HLOOKUP(G$44, TotalStockSF!$K$79:$BI$99, 21, FALSE))*VLOOKUP("Oregon"&amp;$D48, UES!$AA$6:$AE$35, 5, FALSE))</f>
        <v>2588.8592535389739</v>
      </c>
      <c r="H48" s="504">
        <f>((SUMIFS(TotalStockSF!$AE$5:$AE$76, TotalStockSF!$F$5:$F$76, "Idaho")/HLOOKUP(H$44, TotalStockSF!$K$79:$BI$99, 21, FALSE))*VLOOKUP("Idaho"&amp;$D48, UES!$AA$6:$AE$35, 5, FALSE))+((SUMIFS(TotalStockSF!$AE$5:$AE$76, TotalStockSF!$F$5:$F$76, "Montana West")/HLOOKUP(H$44, TotalStockSF!$K$79:$BI$99, 21, FALSE))*VLOOKUP("Montana West"&amp;$D48, UES!$AA$6:$AE$35, 5, FALSE))+((SUMIFS(TotalStockSF!$AE$5:$AE$76, TotalStockSF!$F$5:$F$76, "Washington")/HLOOKUP(H$44, TotalStockSF!$K$79:$BI$99, 21, FALSE))*VLOOKUP("Washington"&amp;$D48, UES!$AA$6:$AE$35, 5, FALSE))+((SUMIFS(TotalStockSF!$AE$5:$AE$76, TotalStockSF!$F$5:$F$76, "Oregon")/HLOOKUP(H$44, TotalStockSF!$K$79:$BI$99, 21, FALSE))*VLOOKUP("Oregon"&amp;$D48, UES!$AA$6:$AE$35, 5, FALSE))</f>
        <v>2541.8364043996671</v>
      </c>
      <c r="I48" s="504">
        <f>((SUMIFS(TotalStockSF!$AE$5:$AE$76, TotalStockSF!$F$5:$F$76, "Idaho")/HLOOKUP(I$44, TotalStockSF!$K$79:$BI$99, 21, FALSE))*VLOOKUP("Idaho"&amp;$D48, UES!$AA$6:$AE$35, 5, FALSE))+((SUMIFS(TotalStockSF!$AE$5:$AE$76, TotalStockSF!$F$5:$F$76, "Montana West")/HLOOKUP(I$44, TotalStockSF!$K$79:$BI$99, 21, FALSE))*VLOOKUP("Montana West"&amp;$D48, UES!$AA$6:$AE$35, 5, FALSE))+((SUMIFS(TotalStockSF!$AE$5:$AE$76, TotalStockSF!$F$5:$F$76, "Washington")/HLOOKUP(I$44, TotalStockSF!$K$79:$BI$99, 21, FALSE))*VLOOKUP("Washington"&amp;$D48, UES!$AA$6:$AE$35, 5, FALSE))+((SUMIFS(TotalStockSF!$AE$5:$AE$76, TotalStockSF!$F$5:$F$76, "Oregon")/HLOOKUP(I$44, TotalStockSF!$K$79:$BI$99, 21, FALSE))*VLOOKUP("Oregon"&amp;$D48, UES!$AA$6:$AE$35, 5, FALSE))</f>
        <v>2494.9618143100843</v>
      </c>
      <c r="J48" s="504">
        <f>((SUMIFS(TotalStockSF!$AE$5:$AE$76, TotalStockSF!$F$5:$F$76, "Idaho")/HLOOKUP(J$44, TotalStockSF!$K$79:$BI$99, 21, FALSE))*VLOOKUP("Idaho"&amp;$D48, UES!$AA$6:$AE$35, 5, FALSE))+((SUMIFS(TotalStockSF!$AE$5:$AE$76, TotalStockSF!$F$5:$F$76, "Montana West")/HLOOKUP(J$44, TotalStockSF!$K$79:$BI$99, 21, FALSE))*VLOOKUP("Montana West"&amp;$D48, UES!$AA$6:$AE$35, 5, FALSE))+((SUMIFS(TotalStockSF!$AE$5:$AE$76, TotalStockSF!$F$5:$F$76, "Washington")/HLOOKUP(J$44, TotalStockSF!$K$79:$BI$99, 21, FALSE))*VLOOKUP("Washington"&amp;$D48, UES!$AA$6:$AE$35, 5, FALSE))+((SUMIFS(TotalStockSF!$AE$5:$AE$76, TotalStockSF!$F$5:$F$76, "Oregon")/HLOOKUP(J$44, TotalStockSF!$K$79:$BI$99, 21, FALSE))*VLOOKUP("Oregon"&amp;$D48, UES!$AA$6:$AE$35, 5, FALSE))</f>
        <v>2443.1278629919329</v>
      </c>
      <c r="K48" s="504">
        <f>((SUMIFS(TotalStockSF!$AE$5:$AE$76, TotalStockSF!$F$5:$F$76, "Idaho")/HLOOKUP(K$44, TotalStockSF!$K$79:$BI$99, 21, FALSE))*VLOOKUP("Idaho"&amp;$D48, UES!$AA$6:$AE$35, 5, FALSE))+((SUMIFS(TotalStockSF!$AE$5:$AE$76, TotalStockSF!$F$5:$F$76, "Montana West")/HLOOKUP(K$44, TotalStockSF!$K$79:$BI$99, 21, FALSE))*VLOOKUP("Montana West"&amp;$D48, UES!$AA$6:$AE$35, 5, FALSE))+((SUMIFS(TotalStockSF!$AE$5:$AE$76, TotalStockSF!$F$5:$F$76, "Washington")/HLOOKUP(K$44, TotalStockSF!$K$79:$BI$99, 21, FALSE))*VLOOKUP("Washington"&amp;$D48, UES!$AA$6:$AE$35, 5, FALSE))+((SUMIFS(TotalStockSF!$AE$5:$AE$76, TotalStockSF!$F$5:$F$76, "Oregon")/HLOOKUP(K$44, TotalStockSF!$K$79:$BI$99, 21, FALSE))*VLOOKUP("Oregon"&amp;$D48, UES!$AA$6:$AE$35, 5, FALSE))</f>
        <v>2382.6286886581374</v>
      </c>
      <c r="L48" s="504">
        <f>((SUMIFS(TotalStockSF!$AE$5:$AE$76, TotalStockSF!$F$5:$F$76, "Idaho")/HLOOKUP(L$44, TotalStockSF!$K$79:$BI$99, 21, FALSE))*VLOOKUP("Idaho"&amp;$D48, UES!$AA$6:$AE$35, 5, FALSE))+((SUMIFS(TotalStockSF!$AE$5:$AE$76, TotalStockSF!$F$5:$F$76, "Montana West")/HLOOKUP(L$44, TotalStockSF!$K$79:$BI$99, 21, FALSE))*VLOOKUP("Montana West"&amp;$D48, UES!$AA$6:$AE$35, 5, FALSE))+((SUMIFS(TotalStockSF!$AE$5:$AE$76, TotalStockSF!$F$5:$F$76, "Washington")/HLOOKUP(L$44, TotalStockSF!$K$79:$BI$99, 21, FALSE))*VLOOKUP("Washington"&amp;$D48, UES!$AA$6:$AE$35, 5, FALSE))+((SUMIFS(TotalStockSF!$AE$5:$AE$76, TotalStockSF!$F$5:$F$76, "Oregon")/HLOOKUP(L$44, TotalStockSF!$K$79:$BI$99, 21, FALSE))*VLOOKUP("Oregon"&amp;$D48, UES!$AA$6:$AE$35, 5, FALSE))</f>
        <v>2325.6780122229356</v>
      </c>
      <c r="M48" s="504">
        <f>((SUMIFS(TotalStockSF!$AE$5:$AE$76, TotalStockSF!$F$5:$F$76, "Idaho")/HLOOKUP(M$44, TotalStockSF!$K$79:$BI$99, 21, FALSE))*VLOOKUP("Idaho"&amp;$D48, UES!$AA$6:$AE$35, 5, FALSE))+((SUMIFS(TotalStockSF!$AE$5:$AE$76, TotalStockSF!$F$5:$F$76, "Montana West")/HLOOKUP(M$44, TotalStockSF!$K$79:$BI$99, 21, FALSE))*VLOOKUP("Montana West"&amp;$D48, UES!$AA$6:$AE$35, 5, FALSE))+((SUMIFS(TotalStockSF!$AE$5:$AE$76, TotalStockSF!$F$5:$F$76, "Washington")/HLOOKUP(M$44, TotalStockSF!$K$79:$BI$99, 21, FALSE))*VLOOKUP("Washington"&amp;$D48, UES!$AA$6:$AE$35, 5, FALSE))+((SUMIFS(TotalStockSF!$AE$5:$AE$76, TotalStockSF!$F$5:$F$76, "Oregon")/HLOOKUP(M$44, TotalStockSF!$K$79:$BI$99, 21, FALSE))*VLOOKUP("Oregon"&amp;$D48, UES!$AA$6:$AE$35, 5, FALSE))</f>
        <v>2263.2663016835427</v>
      </c>
      <c r="N48" s="504">
        <f>((SUMIFS(TotalStockSF!$AE$5:$AE$76, TotalStockSF!$F$5:$F$76, "Idaho")/HLOOKUP(N$44, TotalStockSF!$K$79:$BI$99, 21, FALSE))*VLOOKUP("Idaho"&amp;$D48, UES!$AA$6:$AE$35, 5, FALSE))+((SUMIFS(TotalStockSF!$AE$5:$AE$76, TotalStockSF!$F$5:$F$76, "Montana West")/HLOOKUP(N$44, TotalStockSF!$K$79:$BI$99, 21, FALSE))*VLOOKUP("Montana West"&amp;$D48, UES!$AA$6:$AE$35, 5, FALSE))+((SUMIFS(TotalStockSF!$AE$5:$AE$76, TotalStockSF!$F$5:$F$76, "Washington")/HLOOKUP(N$44, TotalStockSF!$K$79:$BI$99, 21, FALSE))*VLOOKUP("Washington"&amp;$D48, UES!$AA$6:$AE$35, 5, FALSE))+((SUMIFS(TotalStockSF!$AE$5:$AE$76, TotalStockSF!$F$5:$F$76, "Oregon")/HLOOKUP(N$44, TotalStockSF!$K$79:$BI$99, 21, FALSE))*VLOOKUP("Oregon"&amp;$D48, UES!$AA$6:$AE$35, 5, FALSE))</f>
        <v>2194.0018812630883</v>
      </c>
      <c r="O48" s="504">
        <f>((SUMIFS(TotalStockSF!$AE$5:$AE$76, TotalStockSF!$F$5:$F$76, "Idaho")/HLOOKUP(O$44, TotalStockSF!$K$79:$BI$99, 21, FALSE))*VLOOKUP("Idaho"&amp;$D48, UES!$AA$6:$AE$35, 5, FALSE))+((SUMIFS(TotalStockSF!$AE$5:$AE$76, TotalStockSF!$F$5:$F$76, "Montana West")/HLOOKUP(O$44, TotalStockSF!$K$79:$BI$99, 21, FALSE))*VLOOKUP("Montana West"&amp;$D48, UES!$AA$6:$AE$35, 5, FALSE))+((SUMIFS(TotalStockSF!$AE$5:$AE$76, TotalStockSF!$F$5:$F$76, "Washington")/HLOOKUP(O$44, TotalStockSF!$K$79:$BI$99, 21, FALSE))*VLOOKUP("Washington"&amp;$D48, UES!$AA$6:$AE$35, 5, FALSE))+((SUMIFS(TotalStockSF!$AE$5:$AE$76, TotalStockSF!$F$5:$F$76, "Oregon")/HLOOKUP(O$44, TotalStockSF!$K$79:$BI$99, 21, FALSE))*VLOOKUP("Oregon"&amp;$D48, UES!$AA$6:$AE$35, 5, FALSE))</f>
        <v>2120.470287895926</v>
      </c>
      <c r="P48" s="504">
        <f>((SUMIFS(TotalStockSF!$AE$5:$AE$76, TotalStockSF!$F$5:$F$76, "Idaho")/HLOOKUP(P$44, TotalStockSF!$K$79:$BI$99, 21, FALSE))*VLOOKUP("Idaho"&amp;$D48, UES!$AA$6:$AE$35, 5, FALSE))+((SUMIFS(TotalStockSF!$AE$5:$AE$76, TotalStockSF!$F$5:$F$76, "Montana West")/HLOOKUP(P$44, TotalStockSF!$K$79:$BI$99, 21, FALSE))*VLOOKUP("Montana West"&amp;$D48, UES!$AA$6:$AE$35, 5, FALSE))+((SUMIFS(TotalStockSF!$AE$5:$AE$76, TotalStockSF!$F$5:$F$76, "Washington")/HLOOKUP(P$44, TotalStockSF!$K$79:$BI$99, 21, FALSE))*VLOOKUP("Washington"&amp;$D48, UES!$AA$6:$AE$35, 5, FALSE))+((SUMIFS(TotalStockSF!$AE$5:$AE$76, TotalStockSF!$F$5:$F$76, "Oregon")/HLOOKUP(P$44, TotalStockSF!$K$79:$BI$99, 21, FALSE))*VLOOKUP("Oregon"&amp;$D48, UES!$AA$6:$AE$35, 5, FALSE))</f>
        <v>2054.8720562658687</v>
      </c>
      <c r="Q48" s="504">
        <f>((SUMIFS(TotalStockSF!$AE$5:$AE$76, TotalStockSF!$F$5:$F$76, "Idaho")/HLOOKUP(Q$44, TotalStockSF!$K$79:$BI$99, 21, FALSE))*VLOOKUP("Idaho"&amp;$D48, UES!$AA$6:$AE$35, 5, FALSE))+((SUMIFS(TotalStockSF!$AE$5:$AE$76, TotalStockSF!$F$5:$F$76, "Montana West")/HLOOKUP(Q$44, TotalStockSF!$K$79:$BI$99, 21, FALSE))*VLOOKUP("Montana West"&amp;$D48, UES!$AA$6:$AE$35, 5, FALSE))+((SUMIFS(TotalStockSF!$AE$5:$AE$76, TotalStockSF!$F$5:$F$76, "Washington")/HLOOKUP(Q$44, TotalStockSF!$K$79:$BI$99, 21, FALSE))*VLOOKUP("Washington"&amp;$D48, UES!$AA$6:$AE$35, 5, FALSE))+((SUMIFS(TotalStockSF!$AE$5:$AE$76, TotalStockSF!$F$5:$F$76, "Oregon")/HLOOKUP(Q$44, TotalStockSF!$K$79:$BI$99, 21, FALSE))*VLOOKUP("Oregon"&amp;$D48, UES!$AA$6:$AE$35, 5, FALSE))</f>
        <v>2002.9563829246065</v>
      </c>
      <c r="R48" s="504">
        <f>((SUMIFS(TotalStockSF!$AE$5:$AE$76, TotalStockSF!$F$5:$F$76, "Idaho")/HLOOKUP(R$44, TotalStockSF!$K$79:$BI$99, 21, FALSE))*VLOOKUP("Idaho"&amp;$D48, UES!$AA$6:$AE$35, 5, FALSE))+((SUMIFS(TotalStockSF!$AE$5:$AE$76, TotalStockSF!$F$5:$F$76, "Montana West")/HLOOKUP(R$44, TotalStockSF!$K$79:$BI$99, 21, FALSE))*VLOOKUP("Montana West"&amp;$D48, UES!$AA$6:$AE$35, 5, FALSE))+((SUMIFS(TotalStockSF!$AE$5:$AE$76, TotalStockSF!$F$5:$F$76, "Washington")/HLOOKUP(R$44, TotalStockSF!$K$79:$BI$99, 21, FALSE))*VLOOKUP("Washington"&amp;$D48, UES!$AA$6:$AE$35, 5, FALSE))+((SUMIFS(TotalStockSF!$AE$5:$AE$76, TotalStockSF!$F$5:$F$76, "Oregon")/HLOOKUP(R$44, TotalStockSF!$K$79:$BI$99, 21, FALSE))*VLOOKUP("Oregon"&amp;$D48, UES!$AA$6:$AE$35, 5, FALSE))</f>
        <v>1964.2439893786625</v>
      </c>
      <c r="S48" s="504">
        <f>((SUMIFS(TotalStockSF!$AE$5:$AE$76, TotalStockSF!$F$5:$F$76, "Idaho")/HLOOKUP(S$44, TotalStockSF!$K$79:$BI$99, 21, FALSE))*VLOOKUP("Idaho"&amp;$D48, UES!$AA$6:$AE$35, 5, FALSE))+((SUMIFS(TotalStockSF!$AE$5:$AE$76, TotalStockSF!$F$5:$F$76, "Montana West")/HLOOKUP(S$44, TotalStockSF!$K$79:$BI$99, 21, FALSE))*VLOOKUP("Montana West"&amp;$D48, UES!$AA$6:$AE$35, 5, FALSE))+((SUMIFS(TotalStockSF!$AE$5:$AE$76, TotalStockSF!$F$5:$F$76, "Washington")/HLOOKUP(S$44, TotalStockSF!$K$79:$BI$99, 21, FALSE))*VLOOKUP("Washington"&amp;$D48, UES!$AA$6:$AE$35, 5, FALSE))+((SUMIFS(TotalStockSF!$AE$5:$AE$76, TotalStockSF!$F$5:$F$76, "Oregon")/HLOOKUP(S$44, TotalStockSF!$K$79:$BI$99, 21, FALSE))*VLOOKUP("Oregon"&amp;$D48, UES!$AA$6:$AE$35, 5, FALSE))</f>
        <v>1924.4368471104067</v>
      </c>
      <c r="T48" s="504">
        <f>((SUMIFS(TotalStockSF!$AE$5:$AE$76, TotalStockSF!$F$5:$F$76, "Idaho")/HLOOKUP(T$44, TotalStockSF!$K$79:$BI$99, 21, FALSE))*VLOOKUP("Idaho"&amp;$D48, UES!$AA$6:$AE$35, 5, FALSE))+((SUMIFS(TotalStockSF!$AE$5:$AE$76, TotalStockSF!$F$5:$F$76, "Montana West")/HLOOKUP(T$44, TotalStockSF!$K$79:$BI$99, 21, FALSE))*VLOOKUP("Montana West"&amp;$D48, UES!$AA$6:$AE$35, 5, FALSE))+((SUMIFS(TotalStockSF!$AE$5:$AE$76, TotalStockSF!$F$5:$F$76, "Washington")/HLOOKUP(T$44, TotalStockSF!$K$79:$BI$99, 21, FALSE))*VLOOKUP("Washington"&amp;$D48, UES!$AA$6:$AE$35, 5, FALSE))+((SUMIFS(TotalStockSF!$AE$5:$AE$76, TotalStockSF!$F$5:$F$76, "Oregon")/HLOOKUP(T$44, TotalStockSF!$K$79:$BI$99, 21, FALSE))*VLOOKUP("Oregon"&amp;$D48, UES!$AA$6:$AE$35, 5, FALSE))</f>
        <v>1887.0126411535491</v>
      </c>
      <c r="U48" s="504">
        <f>((SUMIFS(TotalStockSF!$AE$5:$AE$76, TotalStockSF!$F$5:$F$76, "Idaho")/HLOOKUP(U$44, TotalStockSF!$K$79:$BI$99, 21, FALSE))*VLOOKUP("Idaho"&amp;$D48, UES!$AA$6:$AE$35, 5, FALSE))+((SUMIFS(TotalStockSF!$AE$5:$AE$76, TotalStockSF!$F$5:$F$76, "Montana West")/HLOOKUP(U$44, TotalStockSF!$K$79:$BI$99, 21, FALSE))*VLOOKUP("Montana West"&amp;$D48, UES!$AA$6:$AE$35, 5, FALSE))+((SUMIFS(TotalStockSF!$AE$5:$AE$76, TotalStockSF!$F$5:$F$76, "Washington")/HLOOKUP(U$44, TotalStockSF!$K$79:$BI$99, 21, FALSE))*VLOOKUP("Washington"&amp;$D48, UES!$AA$6:$AE$35, 5, FALSE))+((SUMIFS(TotalStockSF!$AE$5:$AE$76, TotalStockSF!$F$5:$F$76, "Oregon")/HLOOKUP(U$44, TotalStockSF!$K$79:$BI$99, 21, FALSE))*VLOOKUP("Oregon"&amp;$D48, UES!$AA$6:$AE$35, 5, FALSE))</f>
        <v>1847.8759017116336</v>
      </c>
      <c r="V48" s="504">
        <f>((SUMIFS(TotalStockSF!$AE$5:$AE$76, TotalStockSF!$F$5:$F$76, "Idaho")/HLOOKUP(V$44, TotalStockSF!$K$79:$BI$99, 21, FALSE))*VLOOKUP("Idaho"&amp;$D48, UES!$AA$6:$AE$35, 5, FALSE))+((SUMIFS(TotalStockSF!$AE$5:$AE$76, TotalStockSF!$F$5:$F$76, "Montana West")/HLOOKUP(V$44, TotalStockSF!$K$79:$BI$99, 21, FALSE))*VLOOKUP("Montana West"&amp;$D48, UES!$AA$6:$AE$35, 5, FALSE))+((SUMIFS(TotalStockSF!$AE$5:$AE$76, TotalStockSF!$F$5:$F$76, "Washington")/HLOOKUP(V$44, TotalStockSF!$K$79:$BI$99, 21, FALSE))*VLOOKUP("Washington"&amp;$D48, UES!$AA$6:$AE$35, 5, FALSE))+((SUMIFS(TotalStockSF!$AE$5:$AE$76, TotalStockSF!$F$5:$F$76, "Oregon")/HLOOKUP(V$44, TotalStockSF!$K$79:$BI$99, 21, FALSE))*VLOOKUP("Oregon"&amp;$D48, UES!$AA$6:$AE$35, 5, FALSE))</f>
        <v>1804.0838285515345</v>
      </c>
      <c r="W48" s="504">
        <f>((SUMIFS(TotalStockSF!$AE$5:$AE$76, TotalStockSF!$F$5:$F$76, "Idaho")/HLOOKUP(W$44, TotalStockSF!$K$79:$BI$99, 21, FALSE))*VLOOKUP("Idaho"&amp;$D48, UES!$AA$6:$AE$35, 5, FALSE))+((SUMIFS(TotalStockSF!$AE$5:$AE$76, TotalStockSF!$F$5:$F$76, "Montana West")/HLOOKUP(W$44, TotalStockSF!$K$79:$BI$99, 21, FALSE))*VLOOKUP("Montana West"&amp;$D48, UES!$AA$6:$AE$35, 5, FALSE))+((SUMIFS(TotalStockSF!$AE$5:$AE$76, TotalStockSF!$F$5:$F$76, "Washington")/HLOOKUP(W$44, TotalStockSF!$K$79:$BI$99, 21, FALSE))*VLOOKUP("Washington"&amp;$D48, UES!$AA$6:$AE$35, 5, FALSE))+((SUMIFS(TotalStockSF!$AE$5:$AE$76, TotalStockSF!$F$5:$F$76, "Oregon")/HLOOKUP(W$44, TotalStockSF!$K$79:$BI$99, 21, FALSE))*VLOOKUP("Oregon"&amp;$D48, UES!$AA$6:$AE$35, 5, FALSE))</f>
        <v>1765.5886734156552</v>
      </c>
      <c r="X48" s="504">
        <f>((SUMIFS(TotalStockSF!$AE$5:$AE$76, TotalStockSF!$F$5:$F$76, "Idaho")/HLOOKUP(X$44, TotalStockSF!$K$79:$BI$99, 21, FALSE))*VLOOKUP("Idaho"&amp;$D48, UES!$AA$6:$AE$35, 5, FALSE))+((SUMIFS(TotalStockSF!$AE$5:$AE$76, TotalStockSF!$F$5:$F$76, "Montana West")/HLOOKUP(X$44, TotalStockSF!$K$79:$BI$99, 21, FALSE))*VLOOKUP("Montana West"&amp;$D48, UES!$AA$6:$AE$35, 5, FALSE))+((SUMIFS(TotalStockSF!$AE$5:$AE$76, TotalStockSF!$F$5:$F$76, "Washington")/HLOOKUP(X$44, TotalStockSF!$K$79:$BI$99, 21, FALSE))*VLOOKUP("Washington"&amp;$D48, UES!$AA$6:$AE$35, 5, FALSE))+((SUMIFS(TotalStockSF!$AE$5:$AE$76, TotalStockSF!$F$5:$F$76, "Oregon")/HLOOKUP(X$44, TotalStockSF!$K$79:$BI$99, 21, FALSE))*VLOOKUP("Oregon"&amp;$D48, UES!$AA$6:$AE$35, 5, FALSE))</f>
        <v>1729.4461958809832</v>
      </c>
      <c r="Y48" s="504">
        <f>((SUMIFS(TotalStockSF!$AE$5:$AE$76, TotalStockSF!$F$5:$F$76, "Idaho")/HLOOKUP(Y$44, TotalStockSF!$K$79:$BI$99, 21, FALSE))*VLOOKUP("Idaho"&amp;$D48, UES!$AA$6:$AE$35, 5, FALSE))+((SUMIFS(TotalStockSF!$AE$5:$AE$76, TotalStockSF!$F$5:$F$76, "Montana West")/HLOOKUP(Y$44, TotalStockSF!$K$79:$BI$99, 21, FALSE))*VLOOKUP("Montana West"&amp;$D48, UES!$AA$6:$AE$35, 5, FALSE))+((SUMIFS(TotalStockSF!$AE$5:$AE$76, TotalStockSF!$F$5:$F$76, "Washington")/HLOOKUP(Y$44, TotalStockSF!$K$79:$BI$99, 21, FALSE))*VLOOKUP("Washington"&amp;$D48, UES!$AA$6:$AE$35, 5, FALSE))+((SUMIFS(TotalStockSF!$AE$5:$AE$76, TotalStockSF!$F$5:$F$76, "Oregon")/HLOOKUP(Y$44, TotalStockSF!$K$79:$BI$99, 21, FALSE))*VLOOKUP("Oregon"&amp;$D48, UES!$AA$6:$AE$35, 5, FALSE))</f>
        <v>1696.0079916473974</v>
      </c>
      <c r="Z48" s="504">
        <f>((SUMIFS(TotalStockSF!$AE$5:$AE$76, TotalStockSF!$F$5:$F$76, "Idaho")/HLOOKUP(Z$44, TotalStockSF!$K$79:$BI$99, 21, FALSE))*VLOOKUP("Idaho"&amp;$D48, UES!$AA$6:$AE$35, 5, FALSE))+((SUMIFS(TotalStockSF!$AE$5:$AE$76, TotalStockSF!$F$5:$F$76, "Montana West")/HLOOKUP(Z$44, TotalStockSF!$K$79:$BI$99, 21, FALSE))*VLOOKUP("Montana West"&amp;$D48, UES!$AA$6:$AE$35, 5, FALSE))+((SUMIFS(TotalStockSF!$AE$5:$AE$76, TotalStockSF!$F$5:$F$76, "Washington")/HLOOKUP(Z$44, TotalStockSF!$K$79:$BI$99, 21, FALSE))*VLOOKUP("Washington"&amp;$D48, UES!$AA$6:$AE$35, 5, FALSE))+((SUMIFS(TotalStockSF!$AE$5:$AE$76, TotalStockSF!$F$5:$F$76, "Oregon")/HLOOKUP(Z$44, TotalStockSF!$K$79:$BI$99, 21, FALSE))*VLOOKUP("Oregon"&amp;$D48, UES!$AA$6:$AE$35, 5, FALSE))</f>
        <v>1676.0242402293679</v>
      </c>
      <c r="AA48" s="504">
        <f>((SUMIFS(TotalStockSF!$AE$5:$AE$76, TotalStockSF!$F$5:$F$76, "Idaho")/HLOOKUP(AA$44, TotalStockSF!$K$79:$BI$99, 21, FALSE))*VLOOKUP("Idaho"&amp;$D48, UES!$AA$6:$AE$35, 5, FALSE))+((SUMIFS(TotalStockSF!$AE$5:$AE$76, TotalStockSF!$F$5:$F$76, "Montana West")/HLOOKUP(AA$44, TotalStockSF!$K$79:$BI$99, 21, FALSE))*VLOOKUP("Montana West"&amp;$D48, UES!$AA$6:$AE$35, 5, FALSE))+((SUMIFS(TotalStockSF!$AE$5:$AE$76, TotalStockSF!$F$5:$F$76, "Washington")/HLOOKUP(AA$44, TotalStockSF!$K$79:$BI$99, 21, FALSE))*VLOOKUP("Washington"&amp;$D48, UES!$AA$6:$AE$35, 5, FALSE))+((SUMIFS(TotalStockSF!$AE$5:$AE$76, TotalStockSF!$F$5:$F$76, "Oregon")/HLOOKUP(AA$44, TotalStockSF!$K$79:$BI$99, 21, FALSE))*VLOOKUP("Oregon"&amp;$D48, UES!$AA$6:$AE$35, 5, FALSE))</f>
        <v>1654.0731236041365</v>
      </c>
      <c r="AB48" s="504">
        <f>((SUMIFS(TotalStockSF!$AE$5:$AE$76, TotalStockSF!$F$5:$F$76, "Idaho")/HLOOKUP(AB$44, TotalStockSF!$K$79:$BI$99, 21, FALSE))*VLOOKUP("Idaho"&amp;$D48, UES!$AA$6:$AE$35, 5, FALSE))+((SUMIFS(TotalStockSF!$AE$5:$AE$76, TotalStockSF!$F$5:$F$76, "Montana West")/HLOOKUP(AB$44, TotalStockSF!$K$79:$BI$99, 21, FALSE))*VLOOKUP("Montana West"&amp;$D48, UES!$AA$6:$AE$35, 5, FALSE))+((SUMIFS(TotalStockSF!$AE$5:$AE$76, TotalStockSF!$F$5:$F$76, "Washington")/HLOOKUP(AB$44, TotalStockSF!$K$79:$BI$99, 21, FALSE))*VLOOKUP("Washington"&amp;$D48, UES!$AA$6:$AE$35, 5, FALSE))+((SUMIFS(TotalStockSF!$AE$5:$AE$76, TotalStockSF!$F$5:$F$76, "Oregon")/HLOOKUP(AB$44, TotalStockSF!$K$79:$BI$99, 21, FALSE))*VLOOKUP("Oregon"&amp;$D48, UES!$AA$6:$AE$35, 5, FALSE))</f>
        <v>1630.2633623186639</v>
      </c>
      <c r="AC48" s="504">
        <f>((SUMIFS(TotalStockSF!$AE$5:$AE$76, TotalStockSF!$F$5:$F$76, "Idaho")/HLOOKUP(AC$44, TotalStockSF!$K$79:$BI$99, 21, FALSE))*VLOOKUP("Idaho"&amp;$D48, UES!$AA$6:$AE$35, 5, FALSE))+((SUMIFS(TotalStockSF!$AE$5:$AE$76, TotalStockSF!$F$5:$F$76, "Montana West")/HLOOKUP(AC$44, TotalStockSF!$K$79:$BI$99, 21, FALSE))*VLOOKUP("Montana West"&amp;$D48, UES!$AA$6:$AE$35, 5, FALSE))+((SUMIFS(TotalStockSF!$AE$5:$AE$76, TotalStockSF!$F$5:$F$76, "Washington")/HLOOKUP(AC$44, TotalStockSF!$K$79:$BI$99, 21, FALSE))*VLOOKUP("Washington"&amp;$D48, UES!$AA$6:$AE$35, 5, FALSE))+((SUMIFS(TotalStockSF!$AE$5:$AE$76, TotalStockSF!$F$5:$F$76, "Oregon")/HLOOKUP(AC$44, TotalStockSF!$K$79:$BI$99, 21, FALSE))*VLOOKUP("Oregon"&amp;$D48, UES!$AA$6:$AE$35, 5, FALSE))</f>
        <v>1606.8015950209194</v>
      </c>
      <c r="AD48" s="504">
        <f>((SUMIFS(TotalStockSF!$AE$5:$AE$76, TotalStockSF!$F$5:$F$76, "Idaho")/HLOOKUP(AD$44, TotalStockSF!$K$79:$BI$99, 21, FALSE))*VLOOKUP("Idaho"&amp;$D48, UES!$AA$6:$AE$35, 5, FALSE))+((SUMIFS(TotalStockSF!$AE$5:$AE$76, TotalStockSF!$F$5:$F$76, "Montana West")/HLOOKUP(AD$44, TotalStockSF!$K$79:$BI$99, 21, FALSE))*VLOOKUP("Montana West"&amp;$D48, UES!$AA$6:$AE$35, 5, FALSE))+((SUMIFS(TotalStockSF!$AE$5:$AE$76, TotalStockSF!$F$5:$F$76, "Washington")/HLOOKUP(AD$44, TotalStockSF!$K$79:$BI$99, 21, FALSE))*VLOOKUP("Washington"&amp;$D48, UES!$AA$6:$AE$35, 5, FALSE))+((SUMIFS(TotalStockSF!$AE$5:$AE$76, TotalStockSF!$F$5:$F$76, "Oregon")/HLOOKUP(AD$44, TotalStockSF!$K$79:$BI$99, 21, FALSE))*VLOOKUP("Oregon"&amp;$D48, UES!$AA$6:$AE$35, 5, FALSE))</f>
        <v>1584.7076218349198</v>
      </c>
      <c r="AE48" s="504">
        <f>((SUMIFS(TotalStockSF!$AE$5:$AE$76, TotalStockSF!$F$5:$F$76, "Idaho")/HLOOKUP(AE$44, TotalStockSF!$K$79:$BI$99, 21, FALSE))*VLOOKUP("Idaho"&amp;$D48, UES!$AA$6:$AE$35, 5, FALSE))+((SUMIFS(TotalStockSF!$AE$5:$AE$76, TotalStockSF!$F$5:$F$76, "Montana West")/HLOOKUP(AE$44, TotalStockSF!$K$79:$BI$99, 21, FALSE))*VLOOKUP("Montana West"&amp;$D48, UES!$AA$6:$AE$35, 5, FALSE))+((SUMIFS(TotalStockSF!$AE$5:$AE$76, TotalStockSF!$F$5:$F$76, "Washington")/HLOOKUP(AE$44, TotalStockSF!$K$79:$BI$99, 21, FALSE))*VLOOKUP("Washington"&amp;$D48, UES!$AA$6:$AE$35, 5, FALSE))+((SUMIFS(TotalStockSF!$AE$5:$AE$76, TotalStockSF!$F$5:$F$76, "Oregon")/HLOOKUP(AE$44, TotalStockSF!$K$79:$BI$99, 21, FALSE))*VLOOKUP("Oregon"&amp;$D48, UES!$AA$6:$AE$35, 5, FALSE))</f>
        <v>1563.5084977682859</v>
      </c>
      <c r="AF48" s="504">
        <f>((SUMIFS(TotalStockSF!$AE$5:$AE$76, TotalStockSF!$F$5:$F$76, "Idaho")/HLOOKUP(AF$44, TotalStockSF!$K$79:$BI$99, 21, FALSE))*VLOOKUP("Idaho"&amp;$D48, UES!$AA$6:$AE$35, 5, FALSE))+((SUMIFS(TotalStockSF!$AE$5:$AE$76, TotalStockSF!$F$5:$F$76, "Montana West")/HLOOKUP(AF$44, TotalStockSF!$K$79:$BI$99, 21, FALSE))*VLOOKUP("Montana West"&amp;$D48, UES!$AA$6:$AE$35, 5, FALSE))+((SUMIFS(TotalStockSF!$AE$5:$AE$76, TotalStockSF!$F$5:$F$76, "Washington")/HLOOKUP(AF$44, TotalStockSF!$K$79:$BI$99, 21, FALSE))*VLOOKUP("Washington"&amp;$D48, UES!$AA$6:$AE$35, 5, FALSE))+((SUMIFS(TotalStockSF!$AE$5:$AE$76, TotalStockSF!$F$5:$F$76, "Oregon")/HLOOKUP(AF$44, TotalStockSF!$K$79:$BI$99, 21, FALSE))*VLOOKUP("Oregon"&amp;$D48, UES!$AA$6:$AE$35, 5, FALSE))</f>
        <v>1544.6895819843012</v>
      </c>
      <c r="AG48" s="504">
        <f>((SUMIFS(TotalStockSF!$AE$5:$AE$76, TotalStockSF!$F$5:$F$76, "Idaho")/HLOOKUP(AG$44, TotalStockSF!$K$79:$BI$99, 21, FALSE))*VLOOKUP("Idaho"&amp;$D48, UES!$AA$6:$AE$35, 5, FALSE))+((SUMIFS(TotalStockSF!$AE$5:$AE$76, TotalStockSF!$F$5:$F$76, "Montana West")/HLOOKUP(AG$44, TotalStockSF!$K$79:$BI$99, 21, FALSE))*VLOOKUP("Montana West"&amp;$D48, UES!$AA$6:$AE$35, 5, FALSE))+((SUMIFS(TotalStockSF!$AE$5:$AE$76, TotalStockSF!$F$5:$F$76, "Washington")/HLOOKUP(AG$44, TotalStockSF!$K$79:$BI$99, 21, FALSE))*VLOOKUP("Washington"&amp;$D48, UES!$AA$6:$AE$35, 5, FALSE))+((SUMIFS(TotalStockSF!$AE$5:$AE$76, TotalStockSF!$F$5:$F$76, "Oregon")/HLOOKUP(AG$44, TotalStockSF!$K$79:$BI$99, 21, FALSE))*VLOOKUP("Oregon"&amp;$D48, UES!$AA$6:$AE$35, 5, FALSE))</f>
        <v>1526.3571214605308</v>
      </c>
      <c r="AH48" s="504">
        <f>((SUMIFS(TotalStockSF!$AE$5:$AE$76, TotalStockSF!$F$5:$F$76, "Idaho")/HLOOKUP(AH$44, TotalStockSF!$K$79:$BI$99, 21, FALSE))*VLOOKUP("Idaho"&amp;$D48, UES!$AA$6:$AE$35, 5, FALSE))+((SUMIFS(TotalStockSF!$AE$5:$AE$76, TotalStockSF!$F$5:$F$76, "Montana West")/HLOOKUP(AH$44, TotalStockSF!$K$79:$BI$99, 21, FALSE))*VLOOKUP("Montana West"&amp;$D48, UES!$AA$6:$AE$35, 5, FALSE))+((SUMIFS(TotalStockSF!$AE$5:$AE$76, TotalStockSF!$F$5:$F$76, "Washington")/HLOOKUP(AH$44, TotalStockSF!$K$79:$BI$99, 21, FALSE))*VLOOKUP("Washington"&amp;$D48, UES!$AA$6:$AE$35, 5, FALSE))+((SUMIFS(TotalStockSF!$AE$5:$AE$76, TotalStockSF!$F$5:$F$76, "Oregon")/HLOOKUP(AH$44, TotalStockSF!$K$79:$BI$99, 21, FALSE))*VLOOKUP("Oregon"&amp;$D48, UES!$AA$6:$AE$35, 5, FALSE))</f>
        <v>1506.3434015615978</v>
      </c>
      <c r="AI48" s="504">
        <f>((SUMIFS(TotalStockSF!$AE$5:$AE$76, TotalStockSF!$F$5:$F$76, "Idaho")/HLOOKUP(AI$44, TotalStockSF!$K$79:$BI$99, 21, FALSE))*VLOOKUP("Idaho"&amp;$D48, UES!$AA$6:$AE$35, 5, FALSE))+((SUMIFS(TotalStockSF!$AE$5:$AE$76, TotalStockSF!$F$5:$F$76, "Montana West")/HLOOKUP(AI$44, TotalStockSF!$K$79:$BI$99, 21, FALSE))*VLOOKUP("Montana West"&amp;$D48, UES!$AA$6:$AE$35, 5, FALSE))+((SUMIFS(TotalStockSF!$AE$5:$AE$76, TotalStockSF!$F$5:$F$76, "Washington")/HLOOKUP(AI$44, TotalStockSF!$K$79:$BI$99, 21, FALSE))*VLOOKUP("Washington"&amp;$D48, UES!$AA$6:$AE$35, 5, FALSE))+((SUMIFS(TotalStockSF!$AE$5:$AE$76, TotalStockSF!$F$5:$F$76, "Oregon")/HLOOKUP(AI$44, TotalStockSF!$K$79:$BI$99, 21, FALSE))*VLOOKUP("Oregon"&amp;$D48, UES!$AA$6:$AE$35, 5, FALSE))</f>
        <v>1487.0279686958772</v>
      </c>
      <c r="AJ48" s="504">
        <f>((SUMIFS(TotalStockSF!$AE$5:$AE$76, TotalStockSF!$F$5:$F$76, "Idaho")/HLOOKUP(AJ$44, TotalStockSF!$K$79:$BI$99, 21, FALSE))*VLOOKUP("Idaho"&amp;$D48, UES!$AA$6:$AE$35, 5, FALSE))+((SUMIFS(TotalStockSF!$AE$5:$AE$76, TotalStockSF!$F$5:$F$76, "Montana West")/HLOOKUP(AJ$44, TotalStockSF!$K$79:$BI$99, 21, FALSE))*VLOOKUP("Montana West"&amp;$D48, UES!$AA$6:$AE$35, 5, FALSE))+((SUMIFS(TotalStockSF!$AE$5:$AE$76, TotalStockSF!$F$5:$F$76, "Washington")/HLOOKUP(AJ$44, TotalStockSF!$K$79:$BI$99, 21, FALSE))*VLOOKUP("Washington"&amp;$D48, UES!$AA$6:$AE$35, 5, FALSE))+((SUMIFS(TotalStockSF!$AE$5:$AE$76, TotalStockSF!$F$5:$F$76, "Oregon")/HLOOKUP(AJ$44, TotalStockSF!$K$79:$BI$99, 21, FALSE))*VLOOKUP("Oregon"&amp;$D48, UES!$AA$6:$AE$35, 5, FALSE))</f>
        <v>1467.2743148740547</v>
      </c>
      <c r="AK48" s="504">
        <f>((SUMIFS(TotalStockSF!$AE$5:$AE$76, TotalStockSF!$F$5:$F$76, "Idaho")/HLOOKUP(AK$44, TotalStockSF!$K$79:$BI$99, 21, FALSE))*VLOOKUP("Idaho"&amp;$D48, UES!$AA$6:$AE$35, 5, FALSE))+((SUMIFS(TotalStockSF!$AE$5:$AE$76, TotalStockSF!$F$5:$F$76, "Montana West")/HLOOKUP(AK$44, TotalStockSF!$K$79:$BI$99, 21, FALSE))*VLOOKUP("Montana West"&amp;$D48, UES!$AA$6:$AE$35, 5, FALSE))+((SUMIFS(TotalStockSF!$AE$5:$AE$76, TotalStockSF!$F$5:$F$76, "Washington")/HLOOKUP(AK$44, TotalStockSF!$K$79:$BI$99, 21, FALSE))*VLOOKUP("Washington"&amp;$D48, UES!$AA$6:$AE$35, 5, FALSE))+((SUMIFS(TotalStockSF!$AE$5:$AE$76, TotalStockSF!$F$5:$F$76, "Oregon")/HLOOKUP(AK$44, TotalStockSF!$K$79:$BI$99, 21, FALSE))*VLOOKUP("Oregon"&amp;$D48, UES!$AA$6:$AE$35, 5, FALSE))</f>
        <v>1448.7825154651684</v>
      </c>
      <c r="AL48" s="504">
        <f>((SUMIFS(TotalStockSF!$AE$5:$AE$76, TotalStockSF!$F$5:$F$76, "Idaho")/HLOOKUP(AL$44, TotalStockSF!$K$79:$BI$99, 21, FALSE))*VLOOKUP("Idaho"&amp;$D48, UES!$AA$6:$AE$35, 5, FALSE))+((SUMIFS(TotalStockSF!$AE$5:$AE$76, TotalStockSF!$F$5:$F$76, "Montana West")/HLOOKUP(AL$44, TotalStockSF!$K$79:$BI$99, 21, FALSE))*VLOOKUP("Montana West"&amp;$D48, UES!$AA$6:$AE$35, 5, FALSE))+((SUMIFS(TotalStockSF!$AE$5:$AE$76, TotalStockSF!$F$5:$F$76, "Washington")/HLOOKUP(AL$44, TotalStockSF!$K$79:$BI$99, 21, FALSE))*VLOOKUP("Washington"&amp;$D48, UES!$AA$6:$AE$35, 5, FALSE))+((SUMIFS(TotalStockSF!$AE$5:$AE$76, TotalStockSF!$F$5:$F$76, "Oregon")/HLOOKUP(AL$44, TotalStockSF!$K$79:$BI$99, 21, FALSE))*VLOOKUP("Oregon"&amp;$D48, UES!$AA$6:$AE$35, 5, FALSE))</f>
        <v>1431.0607775994295</v>
      </c>
      <c r="AM48" s="504">
        <f>((SUMIFS(TotalStockSF!$AE$5:$AE$76, TotalStockSF!$F$5:$F$76, "Idaho")/HLOOKUP(AM$44, TotalStockSF!$K$79:$BI$99, 21, FALSE))*VLOOKUP("Idaho"&amp;$D48, UES!$AA$6:$AE$35, 5, FALSE))+((SUMIFS(TotalStockSF!$AE$5:$AE$76, TotalStockSF!$F$5:$F$76, "Montana West")/HLOOKUP(AM$44, TotalStockSF!$K$79:$BI$99, 21, FALSE))*VLOOKUP("Montana West"&amp;$D48, UES!$AA$6:$AE$35, 5, FALSE))+((SUMIFS(TotalStockSF!$AE$5:$AE$76, TotalStockSF!$F$5:$F$76, "Washington")/HLOOKUP(AM$44, TotalStockSF!$K$79:$BI$99, 21, FALSE))*VLOOKUP("Washington"&amp;$D48, UES!$AA$6:$AE$35, 5, FALSE))+((SUMIFS(TotalStockSF!$AE$5:$AE$76, TotalStockSF!$F$5:$F$76, "Oregon")/HLOOKUP(AM$44, TotalStockSF!$K$79:$BI$99, 21, FALSE))*VLOOKUP("Oregon"&amp;$D48, UES!$AA$6:$AE$35, 5, FALSE))</f>
        <v>1413.9956454497064</v>
      </c>
      <c r="AN48" s="504">
        <f>((SUMIFS(TotalStockSF!$AE$5:$AE$76, TotalStockSF!$F$5:$F$76, "Idaho")/HLOOKUP(AN$44, TotalStockSF!$K$79:$BI$99, 21, FALSE))*VLOOKUP("Idaho"&amp;$D48, UES!$AA$6:$AE$35, 5, FALSE))+((SUMIFS(TotalStockSF!$AE$5:$AE$76, TotalStockSF!$F$5:$F$76, "Montana West")/HLOOKUP(AN$44, TotalStockSF!$K$79:$BI$99, 21, FALSE))*VLOOKUP("Montana West"&amp;$D48, UES!$AA$6:$AE$35, 5, FALSE))+((SUMIFS(TotalStockSF!$AE$5:$AE$76, TotalStockSF!$F$5:$F$76, "Washington")/HLOOKUP(AN$44, TotalStockSF!$K$79:$BI$99, 21, FALSE))*VLOOKUP("Washington"&amp;$D48, UES!$AA$6:$AE$35, 5, FALSE))+((SUMIFS(TotalStockSF!$AE$5:$AE$76, TotalStockSF!$F$5:$F$76, "Oregon")/HLOOKUP(AN$44, TotalStockSF!$K$79:$BI$99, 21, FALSE))*VLOOKUP("Oregon"&amp;$D48, UES!$AA$6:$AE$35, 5, FALSE))</f>
        <v>1397.3895610672541</v>
      </c>
      <c r="AO48" s="504">
        <f>((SUMIFS(TotalStockSF!$AE$5:$AE$76, TotalStockSF!$F$5:$F$76, "Idaho")/HLOOKUP(AO$44, TotalStockSF!$K$79:$BI$99, 21, FALSE))*VLOOKUP("Idaho"&amp;$D48, UES!$AA$6:$AE$35, 5, FALSE))+((SUMIFS(TotalStockSF!$AE$5:$AE$76, TotalStockSF!$F$5:$F$76, "Montana West")/HLOOKUP(AO$44, TotalStockSF!$K$79:$BI$99, 21, FALSE))*VLOOKUP("Montana West"&amp;$D48, UES!$AA$6:$AE$35, 5, FALSE))+((SUMIFS(TotalStockSF!$AE$5:$AE$76, TotalStockSF!$F$5:$F$76, "Washington")/HLOOKUP(AO$44, TotalStockSF!$K$79:$BI$99, 21, FALSE))*VLOOKUP("Washington"&amp;$D48, UES!$AA$6:$AE$35, 5, FALSE))+((SUMIFS(TotalStockSF!$AE$5:$AE$76, TotalStockSF!$F$5:$F$76, "Oregon")/HLOOKUP(AO$44, TotalStockSF!$K$79:$BI$99, 21, FALSE))*VLOOKUP("Oregon"&amp;$D48, UES!$AA$6:$AE$35, 5, FALSE))</f>
        <v>1381.2607216454855</v>
      </c>
      <c r="AP48" s="504">
        <f>((SUMIFS(TotalStockSF!$AE$5:$AE$76, TotalStockSF!$F$5:$F$76, "Idaho")/HLOOKUP(AP$44, TotalStockSF!$K$79:$BI$99, 21, FALSE))*VLOOKUP("Idaho"&amp;$D48, UES!$AA$6:$AE$35, 5, FALSE))+((SUMIFS(TotalStockSF!$AE$5:$AE$76, TotalStockSF!$F$5:$F$76, "Montana West")/HLOOKUP(AP$44, TotalStockSF!$K$79:$BI$99, 21, FALSE))*VLOOKUP("Montana West"&amp;$D48, UES!$AA$6:$AE$35, 5, FALSE))+((SUMIFS(TotalStockSF!$AE$5:$AE$76, TotalStockSF!$F$5:$F$76, "Washington")/HLOOKUP(AP$44, TotalStockSF!$K$79:$BI$99, 21, FALSE))*VLOOKUP("Washington"&amp;$D48, UES!$AA$6:$AE$35, 5, FALSE))+((SUMIFS(TotalStockSF!$AE$5:$AE$76, TotalStockSF!$F$5:$F$76, "Oregon")/HLOOKUP(AP$44, TotalStockSF!$K$79:$BI$99, 21, FALSE))*VLOOKUP("Oregon"&amp;$D48, UES!$AA$6:$AE$35, 5, FALSE))</f>
        <v>1366.1614567148513</v>
      </c>
      <c r="AQ48" s="504">
        <f>((SUMIFS(TotalStockSF!$AE$5:$AE$76, TotalStockSF!$F$5:$F$76, "Idaho")/HLOOKUP(AQ$44, TotalStockSF!$K$79:$BI$99, 21, FALSE))*VLOOKUP("Idaho"&amp;$D48, UES!$AA$6:$AE$35, 5, FALSE))+((SUMIFS(TotalStockSF!$AE$5:$AE$76, TotalStockSF!$F$5:$F$76, "Montana West")/HLOOKUP(AQ$44, TotalStockSF!$K$79:$BI$99, 21, FALSE))*VLOOKUP("Montana West"&amp;$D48, UES!$AA$6:$AE$35, 5, FALSE))+((SUMIFS(TotalStockSF!$AE$5:$AE$76, TotalStockSF!$F$5:$F$76, "Washington")/HLOOKUP(AQ$44, TotalStockSF!$K$79:$BI$99, 21, FALSE))*VLOOKUP("Washington"&amp;$D48, UES!$AA$6:$AE$35, 5, FALSE))+((SUMIFS(TotalStockSF!$AE$5:$AE$76, TotalStockSF!$F$5:$F$76, "Oregon")/HLOOKUP(AQ$44, TotalStockSF!$K$79:$BI$99, 21, FALSE))*VLOOKUP("Oregon"&amp;$D48, UES!$AA$6:$AE$35, 5, FALSE))</f>
        <v>1350.8782801508673</v>
      </c>
      <c r="AR48" s="504">
        <f>((SUMIFS(TotalStockSF!$AE$5:$AE$76, TotalStockSF!$F$5:$F$76, "Idaho")/HLOOKUP(AR$44, TotalStockSF!$K$79:$BI$99, 21, FALSE))*VLOOKUP("Idaho"&amp;$D48, UES!$AA$6:$AE$35, 5, FALSE))+((SUMIFS(TotalStockSF!$AE$5:$AE$76, TotalStockSF!$F$5:$F$76, "Montana West")/HLOOKUP(AR$44, TotalStockSF!$K$79:$BI$99, 21, FALSE))*VLOOKUP("Montana West"&amp;$D48, UES!$AA$6:$AE$35, 5, FALSE))+((SUMIFS(TotalStockSF!$AE$5:$AE$76, TotalStockSF!$F$5:$F$76, "Washington")/HLOOKUP(AR$44, TotalStockSF!$K$79:$BI$99, 21, FALSE))*VLOOKUP("Washington"&amp;$D48, UES!$AA$6:$AE$35, 5, FALSE))+((SUMIFS(TotalStockSF!$AE$5:$AE$76, TotalStockSF!$F$5:$F$76, "Oregon")/HLOOKUP(AR$44, TotalStockSF!$K$79:$BI$99, 21, FALSE))*VLOOKUP("Oregon"&amp;$D48, UES!$AA$6:$AE$35, 5, FALSE))</f>
        <v>1335.3294335910934</v>
      </c>
      <c r="AS48" s="504">
        <f>((SUMIFS(TotalStockSF!$AE$5:$AE$76, TotalStockSF!$F$5:$F$76, "Idaho")/HLOOKUP(AS$44, TotalStockSF!$K$79:$BI$99, 21, FALSE))*VLOOKUP("Idaho"&amp;$D48, UES!$AA$6:$AE$35, 5, FALSE))+((SUMIFS(TotalStockSF!$AE$5:$AE$76, TotalStockSF!$F$5:$F$76, "Montana West")/HLOOKUP(AS$44, TotalStockSF!$K$79:$BI$99, 21, FALSE))*VLOOKUP("Montana West"&amp;$D48, UES!$AA$6:$AE$35, 5, FALSE))+((SUMIFS(TotalStockSF!$AE$5:$AE$76, TotalStockSF!$F$5:$F$76, "Washington")/HLOOKUP(AS$44, TotalStockSF!$K$79:$BI$99, 21, FALSE))*VLOOKUP("Washington"&amp;$D48, UES!$AA$6:$AE$35, 5, FALSE))+((SUMIFS(TotalStockSF!$AE$5:$AE$76, TotalStockSF!$F$5:$F$76, "Oregon")/HLOOKUP(AS$44, TotalStockSF!$K$79:$BI$99, 21, FALSE))*VLOOKUP("Oregon"&amp;$D48, UES!$AA$6:$AE$35, 5, FALSE))</f>
        <v>1320.0480126084099</v>
      </c>
      <c r="AT48" s="504">
        <f>((SUMIFS(TotalStockSF!$AE$5:$AE$76, TotalStockSF!$F$5:$F$76, "Idaho")/HLOOKUP(AT$44, TotalStockSF!$K$79:$BI$99, 21, FALSE))*VLOOKUP("Idaho"&amp;$D48, UES!$AA$6:$AE$35, 5, FALSE))+((SUMIFS(TotalStockSF!$AE$5:$AE$76, TotalStockSF!$F$5:$F$76, "Montana West")/HLOOKUP(AT$44, TotalStockSF!$K$79:$BI$99, 21, FALSE))*VLOOKUP("Montana West"&amp;$D48, UES!$AA$6:$AE$35, 5, FALSE))+((SUMIFS(TotalStockSF!$AE$5:$AE$76, TotalStockSF!$F$5:$F$76, "Washington")/HLOOKUP(AT$44, TotalStockSF!$K$79:$BI$99, 21, FALSE))*VLOOKUP("Washington"&amp;$D48, UES!$AA$6:$AE$35, 5, FALSE))+((SUMIFS(TotalStockSF!$AE$5:$AE$76, TotalStockSF!$F$5:$F$76, "Oregon")/HLOOKUP(AT$44, TotalStockSF!$K$79:$BI$99, 21, FALSE))*VLOOKUP("Oregon"&amp;$D48, UES!$AA$6:$AE$35, 5, FALSE))</f>
        <v>1305.4469092330082</v>
      </c>
      <c r="AU48" s="504">
        <f>((SUMIFS(TotalStockSF!$AE$5:$AE$76, TotalStockSF!$F$5:$F$76, "Idaho")/HLOOKUP(AU$44, TotalStockSF!$K$79:$BI$99, 21, FALSE))*VLOOKUP("Idaho"&amp;$D48, UES!$AA$6:$AE$35, 5, FALSE))+((SUMIFS(TotalStockSF!$AE$5:$AE$76, TotalStockSF!$F$5:$F$76, "Montana West")/HLOOKUP(AU$44, TotalStockSF!$K$79:$BI$99, 21, FALSE))*VLOOKUP("Montana West"&amp;$D48, UES!$AA$6:$AE$35, 5, FALSE))+((SUMIFS(TotalStockSF!$AE$5:$AE$76, TotalStockSF!$F$5:$F$76, "Washington")/HLOOKUP(AU$44, TotalStockSF!$K$79:$BI$99, 21, FALSE))*VLOOKUP("Washington"&amp;$D48, UES!$AA$6:$AE$35, 5, FALSE))+((SUMIFS(TotalStockSF!$AE$5:$AE$76, TotalStockSF!$F$5:$F$76, "Oregon")/HLOOKUP(AU$44, TotalStockSF!$K$79:$BI$99, 21, FALSE))*VLOOKUP("Oregon"&amp;$D48, UES!$AA$6:$AE$35, 5, FALSE))</f>
        <v>1291.6994400923106</v>
      </c>
      <c r="AV48" s="504">
        <f>((SUMIFS(TotalStockSF!$AE$5:$AE$76, TotalStockSF!$F$5:$F$76, "Idaho")/HLOOKUP(AV$44, TotalStockSF!$K$79:$BI$99, 21, FALSE))*VLOOKUP("Idaho"&amp;$D48, UES!$AA$6:$AE$35, 5, FALSE))+((SUMIFS(TotalStockSF!$AE$5:$AE$76, TotalStockSF!$F$5:$F$76, "Montana West")/HLOOKUP(AV$44, TotalStockSF!$K$79:$BI$99, 21, FALSE))*VLOOKUP("Montana West"&amp;$D48, UES!$AA$6:$AE$35, 5, FALSE))+((SUMIFS(TotalStockSF!$AE$5:$AE$76, TotalStockSF!$F$5:$F$76, "Washington")/HLOOKUP(AV$44, TotalStockSF!$K$79:$BI$99, 21, FALSE))*VLOOKUP("Washington"&amp;$D48, UES!$AA$6:$AE$35, 5, FALSE))+((SUMIFS(TotalStockSF!$AE$5:$AE$76, TotalStockSF!$F$5:$F$76, "Oregon")/HLOOKUP(AV$44, TotalStockSF!$K$79:$BI$99, 21, FALSE))*VLOOKUP("Oregon"&amp;$D48, UES!$AA$6:$AE$35, 5, FALSE))</f>
        <v>1277.8925142217954</v>
      </c>
      <c r="AW48" s="504">
        <f>((SUMIFS(TotalStockSF!$AE$5:$AE$76, TotalStockSF!$F$5:$F$76, "Idaho")/HLOOKUP(AW$44, TotalStockSF!$K$79:$BI$99, 21, FALSE))*VLOOKUP("Idaho"&amp;$D48, UES!$AA$6:$AE$35, 5, FALSE))+((SUMIFS(TotalStockSF!$AE$5:$AE$76, TotalStockSF!$F$5:$F$76, "Montana West")/HLOOKUP(AW$44, TotalStockSF!$K$79:$BI$99, 21, FALSE))*VLOOKUP("Montana West"&amp;$D48, UES!$AA$6:$AE$35, 5, FALSE))+((SUMIFS(TotalStockSF!$AE$5:$AE$76, TotalStockSF!$F$5:$F$76, "Washington")/HLOOKUP(AW$44, TotalStockSF!$K$79:$BI$99, 21, FALSE))*VLOOKUP("Washington"&amp;$D48, UES!$AA$6:$AE$35, 5, FALSE))+((SUMIFS(TotalStockSF!$AE$5:$AE$76, TotalStockSF!$F$5:$F$76, "Oregon")/HLOOKUP(AW$44, TotalStockSF!$K$79:$BI$99, 21, FALSE))*VLOOKUP("Oregon"&amp;$D48, UES!$AA$6:$AE$35, 5, FALSE))</f>
        <v>1264.3309059456128</v>
      </c>
      <c r="AX48" s="504">
        <f>((SUMIFS(TotalStockSF!$AE$5:$AE$76, TotalStockSF!$F$5:$F$76, "Idaho")/HLOOKUP(AX$44, TotalStockSF!$K$79:$BI$99, 21, FALSE))*VLOOKUP("Idaho"&amp;$D48, UES!$AA$6:$AE$35, 5, FALSE))+((SUMIFS(TotalStockSF!$AE$5:$AE$76, TotalStockSF!$F$5:$F$76, "Montana West")/HLOOKUP(AX$44, TotalStockSF!$K$79:$BI$99, 21, FALSE))*VLOOKUP("Montana West"&amp;$D48, UES!$AA$6:$AE$35, 5, FALSE))+((SUMIFS(TotalStockSF!$AE$5:$AE$76, TotalStockSF!$F$5:$F$76, "Washington")/HLOOKUP(AX$44, TotalStockSF!$K$79:$BI$99, 21, FALSE))*VLOOKUP("Washington"&amp;$D48, UES!$AA$6:$AE$35, 5, FALSE))+((SUMIFS(TotalStockSF!$AE$5:$AE$76, TotalStockSF!$F$5:$F$76, "Oregon")/HLOOKUP(AX$44, TotalStockSF!$K$79:$BI$99, 21, FALSE))*VLOOKUP("Oregon"&amp;$D48, UES!$AA$6:$AE$35, 5, FALSE))</f>
        <v>1251.0186353328672</v>
      </c>
      <c r="AY48" s="495"/>
    </row>
    <row r="49" spans="1:55" s="433" customFormat="1" ht="15">
      <c r="A49"/>
      <c r="B49" s="493"/>
      <c r="C49" s="496"/>
      <c r="D49" s="489" t="str">
        <f t="shared" si="1"/>
        <v>PTAC Non-Standard Size - 11,000 Btu/h**</v>
      </c>
      <c r="E49" s="504">
        <f>((SUMIFS(TotalStockSF!$AE$5:$AE$76, TotalStockSF!$F$5:$F$76, "Idaho")/HLOOKUP(E$44, TotalStockSF!$K$79:$BI$99, 21, FALSE))*VLOOKUP("Idaho"&amp;$D49, UES!$AA$6:$AE$35, 5, FALSE))+((SUMIFS(TotalStockSF!$AE$5:$AE$76, TotalStockSF!$F$5:$F$76, "Montana West")/HLOOKUP(E$44, TotalStockSF!$K$79:$BI$99, 21, FALSE))*VLOOKUP("Montana West"&amp;$D49, UES!$AA$6:$AE$35, 5, FALSE))+((SUMIFS(TotalStockSF!$AE$5:$AE$76, TotalStockSF!$F$5:$F$76, "Washington")/HLOOKUP(E$44, TotalStockSF!$K$79:$BI$99, 21, FALSE))*VLOOKUP("Washington"&amp;$D49, UES!$AA$6:$AE$35, 5, FALSE))+((SUMIFS(TotalStockSF!$AE$5:$AE$76, TotalStockSF!$F$5:$F$76, "Oregon")/HLOOKUP(E$44, TotalStockSF!$K$79:$BI$99, 21, FALSE))*VLOOKUP("Oregon"&amp;$D49, UES!$AA$6:$AE$35, 5, FALSE))</f>
        <v>1672.8942386624083</v>
      </c>
      <c r="F49" s="504">
        <f>((SUMIFS(TotalStockSF!$AE$5:$AE$76, TotalStockSF!$F$5:$F$76, "Idaho")/HLOOKUP(F$44, TotalStockSF!$K$79:$BI$99, 21, FALSE))*VLOOKUP("Idaho"&amp;$D49, UES!$AA$6:$AE$35, 5, FALSE))+((SUMIFS(TotalStockSF!$AE$5:$AE$76, TotalStockSF!$F$5:$F$76, "Montana West")/HLOOKUP(F$44, TotalStockSF!$K$79:$BI$99, 21, FALSE))*VLOOKUP("Montana West"&amp;$D49, UES!$AA$6:$AE$35, 5, FALSE))+((SUMIFS(TotalStockSF!$AE$5:$AE$76, TotalStockSF!$F$5:$F$76, "Washington")/HLOOKUP(F$44, TotalStockSF!$K$79:$BI$99, 21, FALSE))*VLOOKUP("Washington"&amp;$D49, UES!$AA$6:$AE$35, 5, FALSE))+((SUMIFS(TotalStockSF!$AE$5:$AE$76, TotalStockSF!$F$5:$F$76, "Oregon")/HLOOKUP(F$44, TotalStockSF!$K$79:$BI$99, 21, FALSE))*VLOOKUP("Oregon"&amp;$D49, UES!$AA$6:$AE$35, 5, FALSE))</f>
        <v>1638.9093150425426</v>
      </c>
      <c r="G49" s="504">
        <f>((SUMIFS(TotalStockSF!$AE$5:$AE$76, TotalStockSF!$F$5:$F$76, "Idaho")/HLOOKUP(G$44, TotalStockSF!$K$79:$BI$99, 21, FALSE))*VLOOKUP("Idaho"&amp;$D49, UES!$AA$6:$AE$35, 5, FALSE))+((SUMIFS(TotalStockSF!$AE$5:$AE$76, TotalStockSF!$F$5:$F$76, "Montana West")/HLOOKUP(G$44, TotalStockSF!$K$79:$BI$99, 21, FALSE))*VLOOKUP("Montana West"&amp;$D49, UES!$AA$6:$AE$35, 5, FALSE))+((SUMIFS(TotalStockSF!$AE$5:$AE$76, TotalStockSF!$F$5:$F$76, "Washington")/HLOOKUP(G$44, TotalStockSF!$K$79:$BI$99, 21, FALSE))*VLOOKUP("Washington"&amp;$D49, UES!$AA$6:$AE$35, 5, FALSE))+((SUMIFS(TotalStockSF!$AE$5:$AE$76, TotalStockSF!$F$5:$F$76, "Oregon")/HLOOKUP(G$44, TotalStockSF!$K$79:$BI$99, 21, FALSE))*VLOOKUP("Oregon"&amp;$D49, UES!$AA$6:$AE$35, 5, FALSE))</f>
        <v>1609.7727886291821</v>
      </c>
      <c r="H49" s="504">
        <f>((SUMIFS(TotalStockSF!$AE$5:$AE$76, TotalStockSF!$F$5:$F$76, "Idaho")/HLOOKUP(H$44, TotalStockSF!$K$79:$BI$99, 21, FALSE))*VLOOKUP("Idaho"&amp;$D49, UES!$AA$6:$AE$35, 5, FALSE))+((SUMIFS(TotalStockSF!$AE$5:$AE$76, TotalStockSF!$F$5:$F$76, "Montana West")/HLOOKUP(H$44, TotalStockSF!$K$79:$BI$99, 21, FALSE))*VLOOKUP("Montana West"&amp;$D49, UES!$AA$6:$AE$35, 5, FALSE))+((SUMIFS(TotalStockSF!$AE$5:$AE$76, TotalStockSF!$F$5:$F$76, "Washington")/HLOOKUP(H$44, TotalStockSF!$K$79:$BI$99, 21, FALSE))*VLOOKUP("Washington"&amp;$D49, UES!$AA$6:$AE$35, 5, FALSE))+((SUMIFS(TotalStockSF!$AE$5:$AE$76, TotalStockSF!$F$5:$F$76, "Oregon")/HLOOKUP(H$44, TotalStockSF!$K$79:$BI$99, 21, FALSE))*VLOOKUP("Oregon"&amp;$D49, UES!$AA$6:$AE$35, 5, FALSE))</f>
        <v>1580.5336158604057</v>
      </c>
      <c r="I49" s="504">
        <f>((SUMIFS(TotalStockSF!$AE$5:$AE$76, TotalStockSF!$F$5:$F$76, "Idaho")/HLOOKUP(I$44, TotalStockSF!$K$79:$BI$99, 21, FALSE))*VLOOKUP("Idaho"&amp;$D49, UES!$AA$6:$AE$35, 5, FALSE))+((SUMIFS(TotalStockSF!$AE$5:$AE$76, TotalStockSF!$F$5:$F$76, "Montana West")/HLOOKUP(I$44, TotalStockSF!$K$79:$BI$99, 21, FALSE))*VLOOKUP("Montana West"&amp;$D49, UES!$AA$6:$AE$35, 5, FALSE))+((SUMIFS(TotalStockSF!$AE$5:$AE$76, TotalStockSF!$F$5:$F$76, "Washington")/HLOOKUP(I$44, TotalStockSF!$K$79:$BI$99, 21, FALSE))*VLOOKUP("Washington"&amp;$D49, UES!$AA$6:$AE$35, 5, FALSE))+((SUMIFS(TotalStockSF!$AE$5:$AE$76, TotalStockSF!$F$5:$F$76, "Oregon")/HLOOKUP(I$44, TotalStockSF!$K$79:$BI$99, 21, FALSE))*VLOOKUP("Oregon"&amp;$D49, UES!$AA$6:$AE$35, 5, FALSE))</f>
        <v>1551.38663172011</v>
      </c>
      <c r="J49" s="504">
        <f>((SUMIFS(TotalStockSF!$AE$5:$AE$76, TotalStockSF!$F$5:$F$76, "Idaho")/HLOOKUP(J$44, TotalStockSF!$K$79:$BI$99, 21, FALSE))*VLOOKUP("Idaho"&amp;$D49, UES!$AA$6:$AE$35, 5, FALSE))+((SUMIFS(TotalStockSF!$AE$5:$AE$76, TotalStockSF!$F$5:$F$76, "Montana West")/HLOOKUP(J$44, TotalStockSF!$K$79:$BI$99, 21, FALSE))*VLOOKUP("Montana West"&amp;$D49, UES!$AA$6:$AE$35, 5, FALSE))+((SUMIFS(TotalStockSF!$AE$5:$AE$76, TotalStockSF!$F$5:$F$76, "Washington")/HLOOKUP(J$44, TotalStockSF!$K$79:$BI$99, 21, FALSE))*VLOOKUP("Washington"&amp;$D49, UES!$AA$6:$AE$35, 5, FALSE))+((SUMIFS(TotalStockSF!$AE$5:$AE$76, TotalStockSF!$F$5:$F$76, "Oregon")/HLOOKUP(J$44, TotalStockSF!$K$79:$BI$99, 21, FALSE))*VLOOKUP("Oregon"&amp;$D49, UES!$AA$6:$AE$35, 5, FALSE))</f>
        <v>1519.1558782540706</v>
      </c>
      <c r="K49" s="504">
        <f>((SUMIFS(TotalStockSF!$AE$5:$AE$76, TotalStockSF!$F$5:$F$76, "Idaho")/HLOOKUP(K$44, TotalStockSF!$K$79:$BI$99, 21, FALSE))*VLOOKUP("Idaho"&amp;$D49, UES!$AA$6:$AE$35, 5, FALSE))+((SUMIFS(TotalStockSF!$AE$5:$AE$76, TotalStockSF!$F$5:$F$76, "Montana West")/HLOOKUP(K$44, TotalStockSF!$K$79:$BI$99, 21, FALSE))*VLOOKUP("Montana West"&amp;$D49, UES!$AA$6:$AE$35, 5, FALSE))+((SUMIFS(TotalStockSF!$AE$5:$AE$76, TotalStockSF!$F$5:$F$76, "Washington")/HLOOKUP(K$44, TotalStockSF!$K$79:$BI$99, 21, FALSE))*VLOOKUP("Washington"&amp;$D49, UES!$AA$6:$AE$35, 5, FALSE))+((SUMIFS(TotalStockSF!$AE$5:$AE$76, TotalStockSF!$F$5:$F$76, "Oregon")/HLOOKUP(K$44, TotalStockSF!$K$79:$BI$99, 21, FALSE))*VLOOKUP("Oregon"&amp;$D49, UES!$AA$6:$AE$35, 5, FALSE))</f>
        <v>1481.5370218237933</v>
      </c>
      <c r="L49" s="504">
        <f>((SUMIFS(TotalStockSF!$AE$5:$AE$76, TotalStockSF!$F$5:$F$76, "Idaho")/HLOOKUP(L$44, TotalStockSF!$K$79:$BI$99, 21, FALSE))*VLOOKUP("Idaho"&amp;$D49, UES!$AA$6:$AE$35, 5, FALSE))+((SUMIFS(TotalStockSF!$AE$5:$AE$76, TotalStockSF!$F$5:$F$76, "Montana West")/HLOOKUP(L$44, TotalStockSF!$K$79:$BI$99, 21, FALSE))*VLOOKUP("Montana West"&amp;$D49, UES!$AA$6:$AE$35, 5, FALSE))+((SUMIFS(TotalStockSF!$AE$5:$AE$76, TotalStockSF!$F$5:$F$76, "Washington")/HLOOKUP(L$44, TotalStockSF!$K$79:$BI$99, 21, FALSE))*VLOOKUP("Washington"&amp;$D49, UES!$AA$6:$AE$35, 5, FALSE))+((SUMIFS(TotalStockSF!$AE$5:$AE$76, TotalStockSF!$F$5:$F$76, "Oregon")/HLOOKUP(L$44, TotalStockSF!$K$79:$BI$99, 21, FALSE))*VLOOKUP("Oregon"&amp;$D49, UES!$AA$6:$AE$35, 5, FALSE))</f>
        <v>1446.1246489440825</v>
      </c>
      <c r="M49" s="504">
        <f>((SUMIFS(TotalStockSF!$AE$5:$AE$76, TotalStockSF!$F$5:$F$76, "Idaho")/HLOOKUP(M$44, TotalStockSF!$K$79:$BI$99, 21, FALSE))*VLOOKUP("Idaho"&amp;$D49, UES!$AA$6:$AE$35, 5, FALSE))+((SUMIFS(TotalStockSF!$AE$5:$AE$76, TotalStockSF!$F$5:$F$76, "Montana West")/HLOOKUP(M$44, TotalStockSF!$K$79:$BI$99, 21, FALSE))*VLOOKUP("Montana West"&amp;$D49, UES!$AA$6:$AE$35, 5, FALSE))+((SUMIFS(TotalStockSF!$AE$5:$AE$76, TotalStockSF!$F$5:$F$76, "Washington")/HLOOKUP(M$44, TotalStockSF!$K$79:$BI$99, 21, FALSE))*VLOOKUP("Washington"&amp;$D49, UES!$AA$6:$AE$35, 5, FALSE))+((SUMIFS(TotalStockSF!$AE$5:$AE$76, TotalStockSF!$F$5:$F$76, "Oregon")/HLOOKUP(M$44, TotalStockSF!$K$79:$BI$99, 21, FALSE))*VLOOKUP("Oregon"&amp;$D49, UES!$AA$6:$AE$35, 5, FALSE))</f>
        <v>1407.3165626486318</v>
      </c>
      <c r="N49" s="504">
        <f>((SUMIFS(TotalStockSF!$AE$5:$AE$76, TotalStockSF!$F$5:$F$76, "Idaho")/HLOOKUP(N$44, TotalStockSF!$K$79:$BI$99, 21, FALSE))*VLOOKUP("Idaho"&amp;$D49, UES!$AA$6:$AE$35, 5, FALSE))+((SUMIFS(TotalStockSF!$AE$5:$AE$76, TotalStockSF!$F$5:$F$76, "Montana West")/HLOOKUP(N$44, TotalStockSF!$K$79:$BI$99, 21, FALSE))*VLOOKUP("Montana West"&amp;$D49, UES!$AA$6:$AE$35, 5, FALSE))+((SUMIFS(TotalStockSF!$AE$5:$AE$76, TotalStockSF!$F$5:$F$76, "Washington")/HLOOKUP(N$44, TotalStockSF!$K$79:$BI$99, 21, FALSE))*VLOOKUP("Washington"&amp;$D49, UES!$AA$6:$AE$35, 5, FALSE))+((SUMIFS(TotalStockSF!$AE$5:$AE$76, TotalStockSF!$F$5:$F$76, "Oregon")/HLOOKUP(N$44, TotalStockSF!$K$79:$BI$99, 21, FALSE))*VLOOKUP("Oregon"&amp;$D49, UES!$AA$6:$AE$35, 5, FALSE))</f>
        <v>1364.2474081317928</v>
      </c>
      <c r="O49" s="504">
        <f>((SUMIFS(TotalStockSF!$AE$5:$AE$76, TotalStockSF!$F$5:$F$76, "Idaho")/HLOOKUP(O$44, TotalStockSF!$K$79:$BI$99, 21, FALSE))*VLOOKUP("Idaho"&amp;$D49, UES!$AA$6:$AE$35, 5, FALSE))+((SUMIFS(TotalStockSF!$AE$5:$AE$76, TotalStockSF!$F$5:$F$76, "Montana West")/HLOOKUP(O$44, TotalStockSF!$K$79:$BI$99, 21, FALSE))*VLOOKUP("Montana West"&amp;$D49, UES!$AA$6:$AE$35, 5, FALSE))+((SUMIFS(TotalStockSF!$AE$5:$AE$76, TotalStockSF!$F$5:$F$76, "Washington")/HLOOKUP(O$44, TotalStockSF!$K$79:$BI$99, 21, FALSE))*VLOOKUP("Washington"&amp;$D49, UES!$AA$6:$AE$35, 5, FALSE))+((SUMIFS(TotalStockSF!$AE$5:$AE$76, TotalStockSF!$F$5:$F$76, "Oregon")/HLOOKUP(O$44, TotalStockSF!$K$79:$BI$99, 21, FALSE))*VLOOKUP("Oregon"&amp;$D49, UES!$AA$6:$AE$35, 5, FALSE))</f>
        <v>1318.524892338324</v>
      </c>
      <c r="P49" s="504">
        <f>((SUMIFS(TotalStockSF!$AE$5:$AE$76, TotalStockSF!$F$5:$F$76, "Idaho")/HLOOKUP(P$44, TotalStockSF!$K$79:$BI$99, 21, FALSE))*VLOOKUP("Idaho"&amp;$D49, UES!$AA$6:$AE$35, 5, FALSE))+((SUMIFS(TotalStockSF!$AE$5:$AE$76, TotalStockSF!$F$5:$F$76, "Montana West")/HLOOKUP(P$44, TotalStockSF!$K$79:$BI$99, 21, FALSE))*VLOOKUP("Montana West"&amp;$D49, UES!$AA$6:$AE$35, 5, FALSE))+((SUMIFS(TotalStockSF!$AE$5:$AE$76, TotalStockSF!$F$5:$F$76, "Washington")/HLOOKUP(P$44, TotalStockSF!$K$79:$BI$99, 21, FALSE))*VLOOKUP("Washington"&amp;$D49, UES!$AA$6:$AE$35, 5, FALSE))+((SUMIFS(TotalStockSF!$AE$5:$AE$76, TotalStockSF!$F$5:$F$76, "Oregon")/HLOOKUP(P$44, TotalStockSF!$K$79:$BI$99, 21, FALSE))*VLOOKUP("Oregon"&amp;$D49, UES!$AA$6:$AE$35, 5, FALSE))</f>
        <v>1277.7354024825477</v>
      </c>
      <c r="Q49" s="504">
        <f>((SUMIFS(TotalStockSF!$AE$5:$AE$76, TotalStockSF!$F$5:$F$76, "Idaho")/HLOOKUP(Q$44, TotalStockSF!$K$79:$BI$99, 21, FALSE))*VLOOKUP("Idaho"&amp;$D49, UES!$AA$6:$AE$35, 5, FALSE))+((SUMIFS(TotalStockSF!$AE$5:$AE$76, TotalStockSF!$F$5:$F$76, "Montana West")/HLOOKUP(Q$44, TotalStockSF!$K$79:$BI$99, 21, FALSE))*VLOOKUP("Montana West"&amp;$D49, UES!$AA$6:$AE$35, 5, FALSE))+((SUMIFS(TotalStockSF!$AE$5:$AE$76, TotalStockSF!$F$5:$F$76, "Washington")/HLOOKUP(Q$44, TotalStockSF!$K$79:$BI$99, 21, FALSE))*VLOOKUP("Washington"&amp;$D49, UES!$AA$6:$AE$35, 5, FALSE))+((SUMIFS(TotalStockSF!$AE$5:$AE$76, TotalStockSF!$F$5:$F$76, "Oregon")/HLOOKUP(Q$44, TotalStockSF!$K$79:$BI$99, 21, FALSE))*VLOOKUP("Oregon"&amp;$D49, UES!$AA$6:$AE$35, 5, FALSE))</f>
        <v>1245.4538336278943</v>
      </c>
      <c r="R49" s="504">
        <f>((SUMIFS(TotalStockSF!$AE$5:$AE$76, TotalStockSF!$F$5:$F$76, "Idaho")/HLOOKUP(R$44, TotalStockSF!$K$79:$BI$99, 21, FALSE))*VLOOKUP("Idaho"&amp;$D49, UES!$AA$6:$AE$35, 5, FALSE))+((SUMIFS(TotalStockSF!$AE$5:$AE$76, TotalStockSF!$F$5:$F$76, "Montana West")/HLOOKUP(R$44, TotalStockSF!$K$79:$BI$99, 21, FALSE))*VLOOKUP("Montana West"&amp;$D49, UES!$AA$6:$AE$35, 5, FALSE))+((SUMIFS(TotalStockSF!$AE$5:$AE$76, TotalStockSF!$F$5:$F$76, "Washington")/HLOOKUP(R$44, TotalStockSF!$K$79:$BI$99, 21, FALSE))*VLOOKUP("Washington"&amp;$D49, UES!$AA$6:$AE$35, 5, FALSE))+((SUMIFS(TotalStockSF!$AE$5:$AE$76, TotalStockSF!$F$5:$F$76, "Oregon")/HLOOKUP(R$44, TotalStockSF!$K$79:$BI$99, 21, FALSE))*VLOOKUP("Oregon"&amp;$D49, UES!$AA$6:$AE$35, 5, FALSE))</f>
        <v>1221.3821666850986</v>
      </c>
      <c r="S49" s="504">
        <f>((SUMIFS(TotalStockSF!$AE$5:$AE$76, TotalStockSF!$F$5:$F$76, "Idaho")/HLOOKUP(S$44, TotalStockSF!$K$79:$BI$99, 21, FALSE))*VLOOKUP("Idaho"&amp;$D49, UES!$AA$6:$AE$35, 5, FALSE))+((SUMIFS(TotalStockSF!$AE$5:$AE$76, TotalStockSF!$F$5:$F$76, "Montana West")/HLOOKUP(S$44, TotalStockSF!$K$79:$BI$99, 21, FALSE))*VLOOKUP("Montana West"&amp;$D49, UES!$AA$6:$AE$35, 5, FALSE))+((SUMIFS(TotalStockSF!$AE$5:$AE$76, TotalStockSF!$F$5:$F$76, "Washington")/HLOOKUP(S$44, TotalStockSF!$K$79:$BI$99, 21, FALSE))*VLOOKUP("Washington"&amp;$D49, UES!$AA$6:$AE$35, 5, FALSE))+((SUMIFS(TotalStockSF!$AE$5:$AE$76, TotalStockSF!$F$5:$F$76, "Oregon")/HLOOKUP(S$44, TotalStockSF!$K$79:$BI$99, 21, FALSE))*VLOOKUP("Oregon"&amp;$D49, UES!$AA$6:$AE$35, 5, FALSE))</f>
        <v>1196.6297764850788</v>
      </c>
      <c r="T49" s="504">
        <f>((SUMIFS(TotalStockSF!$AE$5:$AE$76, TotalStockSF!$F$5:$F$76, "Idaho")/HLOOKUP(T$44, TotalStockSF!$K$79:$BI$99, 21, FALSE))*VLOOKUP("Idaho"&amp;$D49, UES!$AA$6:$AE$35, 5, FALSE))+((SUMIFS(TotalStockSF!$AE$5:$AE$76, TotalStockSF!$F$5:$F$76, "Montana West")/HLOOKUP(T$44, TotalStockSF!$K$79:$BI$99, 21, FALSE))*VLOOKUP("Montana West"&amp;$D49, UES!$AA$6:$AE$35, 5, FALSE))+((SUMIFS(TotalStockSF!$AE$5:$AE$76, TotalStockSF!$F$5:$F$76, "Washington")/HLOOKUP(T$44, TotalStockSF!$K$79:$BI$99, 21, FALSE))*VLOOKUP("Washington"&amp;$D49, UES!$AA$6:$AE$35, 5, FALSE))+((SUMIFS(TotalStockSF!$AE$5:$AE$76, TotalStockSF!$F$5:$F$76, "Oregon")/HLOOKUP(T$44, TotalStockSF!$K$79:$BI$99, 21, FALSE))*VLOOKUP("Oregon"&amp;$D49, UES!$AA$6:$AE$35, 5, FALSE))</f>
        <v>1173.3591145890914</v>
      </c>
      <c r="U49" s="504">
        <f>((SUMIFS(TotalStockSF!$AE$5:$AE$76, TotalStockSF!$F$5:$F$76, "Idaho")/HLOOKUP(U$44, TotalStockSF!$K$79:$BI$99, 21, FALSE))*VLOOKUP("Idaho"&amp;$D49, UES!$AA$6:$AE$35, 5, FALSE))+((SUMIFS(TotalStockSF!$AE$5:$AE$76, TotalStockSF!$F$5:$F$76, "Montana West")/HLOOKUP(U$44, TotalStockSF!$K$79:$BI$99, 21, FALSE))*VLOOKUP("Montana West"&amp;$D49, UES!$AA$6:$AE$35, 5, FALSE))+((SUMIFS(TotalStockSF!$AE$5:$AE$76, TotalStockSF!$F$5:$F$76, "Washington")/HLOOKUP(U$44, TotalStockSF!$K$79:$BI$99, 21, FALSE))*VLOOKUP("Washington"&amp;$D49, UES!$AA$6:$AE$35, 5, FALSE))+((SUMIFS(TotalStockSF!$AE$5:$AE$76, TotalStockSF!$F$5:$F$76, "Oregon")/HLOOKUP(U$44, TotalStockSF!$K$79:$BI$99, 21, FALSE))*VLOOKUP("Oregon"&amp;$D49, UES!$AA$6:$AE$35, 5, FALSE))</f>
        <v>1149.0235860727601</v>
      </c>
      <c r="V49" s="504">
        <f>((SUMIFS(TotalStockSF!$AE$5:$AE$76, TotalStockSF!$F$5:$F$76, "Idaho")/HLOOKUP(V$44, TotalStockSF!$K$79:$BI$99, 21, FALSE))*VLOOKUP("Idaho"&amp;$D49, UES!$AA$6:$AE$35, 5, FALSE))+((SUMIFS(TotalStockSF!$AE$5:$AE$76, TotalStockSF!$F$5:$F$76, "Montana West")/HLOOKUP(V$44, TotalStockSF!$K$79:$BI$99, 21, FALSE))*VLOOKUP("Montana West"&amp;$D49, UES!$AA$6:$AE$35, 5, FALSE))+((SUMIFS(TotalStockSF!$AE$5:$AE$76, TotalStockSF!$F$5:$F$76, "Washington")/HLOOKUP(V$44, TotalStockSF!$K$79:$BI$99, 21, FALSE))*VLOOKUP("Washington"&amp;$D49, UES!$AA$6:$AE$35, 5, FALSE))+((SUMIFS(TotalStockSF!$AE$5:$AE$76, TotalStockSF!$F$5:$F$76, "Oregon")/HLOOKUP(V$44, TotalStockSF!$K$79:$BI$99, 21, FALSE))*VLOOKUP("Oregon"&amp;$D49, UES!$AA$6:$AE$35, 5, FALSE))</f>
        <v>1121.793334897684</v>
      </c>
      <c r="W49" s="504">
        <f>((SUMIFS(TotalStockSF!$AE$5:$AE$76, TotalStockSF!$F$5:$F$76, "Idaho")/HLOOKUP(W$44, TotalStockSF!$K$79:$BI$99, 21, FALSE))*VLOOKUP("Idaho"&amp;$D49, UES!$AA$6:$AE$35, 5, FALSE))+((SUMIFS(TotalStockSF!$AE$5:$AE$76, TotalStockSF!$F$5:$F$76, "Montana West")/HLOOKUP(W$44, TotalStockSF!$K$79:$BI$99, 21, FALSE))*VLOOKUP("Montana West"&amp;$D49, UES!$AA$6:$AE$35, 5, FALSE))+((SUMIFS(TotalStockSF!$AE$5:$AE$76, TotalStockSF!$F$5:$F$76, "Washington")/HLOOKUP(W$44, TotalStockSF!$K$79:$BI$99, 21, FALSE))*VLOOKUP("Washington"&amp;$D49, UES!$AA$6:$AE$35, 5, FALSE))+((SUMIFS(TotalStockSF!$AE$5:$AE$76, TotalStockSF!$F$5:$F$76, "Oregon")/HLOOKUP(W$44, TotalStockSF!$K$79:$BI$99, 21, FALSE))*VLOOKUP("Oregon"&amp;$D49, UES!$AA$6:$AE$35, 5, FALSE))</f>
        <v>1097.8567484853149</v>
      </c>
      <c r="X49" s="504">
        <f>((SUMIFS(TotalStockSF!$AE$5:$AE$76, TotalStockSF!$F$5:$F$76, "Idaho")/HLOOKUP(X$44, TotalStockSF!$K$79:$BI$99, 21, FALSE))*VLOOKUP("Idaho"&amp;$D49, UES!$AA$6:$AE$35, 5, FALSE))+((SUMIFS(TotalStockSF!$AE$5:$AE$76, TotalStockSF!$F$5:$F$76, "Montana West")/HLOOKUP(X$44, TotalStockSF!$K$79:$BI$99, 21, FALSE))*VLOOKUP("Montana West"&amp;$D49, UES!$AA$6:$AE$35, 5, FALSE))+((SUMIFS(TotalStockSF!$AE$5:$AE$76, TotalStockSF!$F$5:$F$76, "Washington")/HLOOKUP(X$44, TotalStockSF!$K$79:$BI$99, 21, FALSE))*VLOOKUP("Washington"&amp;$D49, UES!$AA$6:$AE$35, 5, FALSE))+((SUMIFS(TotalStockSF!$AE$5:$AE$76, TotalStockSF!$F$5:$F$76, "Oregon")/HLOOKUP(X$44, TotalStockSF!$K$79:$BI$99, 21, FALSE))*VLOOKUP("Oregon"&amp;$D49, UES!$AA$6:$AE$35, 5, FALSE))</f>
        <v>1075.3830752759959</v>
      </c>
      <c r="Y49" s="504">
        <f>((SUMIFS(TotalStockSF!$AE$5:$AE$76, TotalStockSF!$F$5:$F$76, "Idaho")/HLOOKUP(Y$44, TotalStockSF!$K$79:$BI$99, 21, FALSE))*VLOOKUP("Idaho"&amp;$D49, UES!$AA$6:$AE$35, 5, FALSE))+((SUMIFS(TotalStockSF!$AE$5:$AE$76, TotalStockSF!$F$5:$F$76, "Montana West")/HLOOKUP(Y$44, TotalStockSF!$K$79:$BI$99, 21, FALSE))*VLOOKUP("Montana West"&amp;$D49, UES!$AA$6:$AE$35, 5, FALSE))+((SUMIFS(TotalStockSF!$AE$5:$AE$76, TotalStockSF!$F$5:$F$76, "Washington")/HLOOKUP(Y$44, TotalStockSF!$K$79:$BI$99, 21, FALSE))*VLOOKUP("Washington"&amp;$D49, UES!$AA$6:$AE$35, 5, FALSE))+((SUMIFS(TotalStockSF!$AE$5:$AE$76, TotalStockSF!$F$5:$F$76, "Oregon")/HLOOKUP(Y$44, TotalStockSF!$K$79:$BI$99, 21, FALSE))*VLOOKUP("Oregon"&amp;$D49, UES!$AA$6:$AE$35, 5, FALSE))</f>
        <v>1054.590940206363</v>
      </c>
      <c r="Z49" s="504">
        <f>((SUMIFS(TotalStockSF!$AE$5:$AE$76, TotalStockSF!$F$5:$F$76, "Idaho")/HLOOKUP(Z$44, TotalStockSF!$K$79:$BI$99, 21, FALSE))*VLOOKUP("Idaho"&amp;$D49, UES!$AA$6:$AE$35, 5, FALSE))+((SUMIFS(TotalStockSF!$AE$5:$AE$76, TotalStockSF!$F$5:$F$76, "Montana West")/HLOOKUP(Z$44, TotalStockSF!$K$79:$BI$99, 21, FALSE))*VLOOKUP("Montana West"&amp;$D49, UES!$AA$6:$AE$35, 5, FALSE))+((SUMIFS(TotalStockSF!$AE$5:$AE$76, TotalStockSF!$F$5:$F$76, "Washington")/HLOOKUP(Z$44, TotalStockSF!$K$79:$BI$99, 21, FALSE))*VLOOKUP("Washington"&amp;$D49, UES!$AA$6:$AE$35, 5, FALSE))+((SUMIFS(TotalStockSF!$AE$5:$AE$76, TotalStockSF!$F$5:$F$76, "Oregon")/HLOOKUP(Z$44, TotalStockSF!$K$79:$BI$99, 21, FALSE))*VLOOKUP("Oregon"&amp;$D49, UES!$AA$6:$AE$35, 5, FALSE))</f>
        <v>1042.1648883831522</v>
      </c>
      <c r="AA49" s="504">
        <f>((SUMIFS(TotalStockSF!$AE$5:$AE$76, TotalStockSF!$F$5:$F$76, "Idaho")/HLOOKUP(AA$44, TotalStockSF!$K$79:$BI$99, 21, FALSE))*VLOOKUP("Idaho"&amp;$D49, UES!$AA$6:$AE$35, 5, FALSE))+((SUMIFS(TotalStockSF!$AE$5:$AE$76, TotalStockSF!$F$5:$F$76, "Montana West")/HLOOKUP(AA$44, TotalStockSF!$K$79:$BI$99, 21, FALSE))*VLOOKUP("Montana West"&amp;$D49, UES!$AA$6:$AE$35, 5, FALSE))+((SUMIFS(TotalStockSF!$AE$5:$AE$76, TotalStockSF!$F$5:$F$76, "Washington")/HLOOKUP(AA$44, TotalStockSF!$K$79:$BI$99, 21, FALSE))*VLOOKUP("Washington"&amp;$D49, UES!$AA$6:$AE$35, 5, FALSE))+((SUMIFS(TotalStockSF!$AE$5:$AE$76, TotalStockSF!$F$5:$F$76, "Oregon")/HLOOKUP(AA$44, TotalStockSF!$K$79:$BI$99, 21, FALSE))*VLOOKUP("Oregon"&amp;$D49, UES!$AA$6:$AE$35, 5, FALSE))</f>
        <v>1028.515513595775</v>
      </c>
      <c r="AB49" s="504">
        <f>((SUMIFS(TotalStockSF!$AE$5:$AE$76, TotalStockSF!$F$5:$F$76, "Idaho")/HLOOKUP(AB$44, TotalStockSF!$K$79:$BI$99, 21, FALSE))*VLOOKUP("Idaho"&amp;$D49, UES!$AA$6:$AE$35, 5, FALSE))+((SUMIFS(TotalStockSF!$AE$5:$AE$76, TotalStockSF!$F$5:$F$76, "Montana West")/HLOOKUP(AB$44, TotalStockSF!$K$79:$BI$99, 21, FALSE))*VLOOKUP("Montana West"&amp;$D49, UES!$AA$6:$AE$35, 5, FALSE))+((SUMIFS(TotalStockSF!$AE$5:$AE$76, TotalStockSF!$F$5:$F$76, "Washington")/HLOOKUP(AB$44, TotalStockSF!$K$79:$BI$99, 21, FALSE))*VLOOKUP("Washington"&amp;$D49, UES!$AA$6:$AE$35, 5, FALSE))+((SUMIFS(TotalStockSF!$AE$5:$AE$76, TotalStockSF!$F$5:$F$76, "Oregon")/HLOOKUP(AB$44, TotalStockSF!$K$79:$BI$99, 21, FALSE))*VLOOKUP("Oregon"&amp;$D49, UES!$AA$6:$AE$35, 5, FALSE))</f>
        <v>1013.7104191246424</v>
      </c>
      <c r="AC49" s="504">
        <f>((SUMIFS(TotalStockSF!$AE$5:$AE$76, TotalStockSF!$F$5:$F$76, "Idaho")/HLOOKUP(AC$44, TotalStockSF!$K$79:$BI$99, 21, FALSE))*VLOOKUP("Idaho"&amp;$D49, UES!$AA$6:$AE$35, 5, FALSE))+((SUMIFS(TotalStockSF!$AE$5:$AE$76, TotalStockSF!$F$5:$F$76, "Montana West")/HLOOKUP(AC$44, TotalStockSF!$K$79:$BI$99, 21, FALSE))*VLOOKUP("Montana West"&amp;$D49, UES!$AA$6:$AE$35, 5, FALSE))+((SUMIFS(TotalStockSF!$AE$5:$AE$76, TotalStockSF!$F$5:$F$76, "Washington")/HLOOKUP(AC$44, TotalStockSF!$K$79:$BI$99, 21, FALSE))*VLOOKUP("Washington"&amp;$D49, UES!$AA$6:$AE$35, 5, FALSE))+((SUMIFS(TotalStockSF!$AE$5:$AE$76, TotalStockSF!$F$5:$F$76, "Oregon")/HLOOKUP(AC$44, TotalStockSF!$K$79:$BI$99, 21, FALSE))*VLOOKUP("Oregon"&amp;$D49, UES!$AA$6:$AE$35, 5, FALSE))</f>
        <v>999.12171001755996</v>
      </c>
      <c r="AD49" s="504">
        <f>((SUMIFS(TotalStockSF!$AE$5:$AE$76, TotalStockSF!$F$5:$F$76, "Idaho")/HLOOKUP(AD$44, TotalStockSF!$K$79:$BI$99, 21, FALSE))*VLOOKUP("Idaho"&amp;$D49, UES!$AA$6:$AE$35, 5, FALSE))+((SUMIFS(TotalStockSF!$AE$5:$AE$76, TotalStockSF!$F$5:$F$76, "Montana West")/HLOOKUP(AD$44, TotalStockSF!$K$79:$BI$99, 21, FALSE))*VLOOKUP("Montana West"&amp;$D49, UES!$AA$6:$AE$35, 5, FALSE))+((SUMIFS(TotalStockSF!$AE$5:$AE$76, TotalStockSF!$F$5:$F$76, "Washington")/HLOOKUP(AD$44, TotalStockSF!$K$79:$BI$99, 21, FALSE))*VLOOKUP("Washington"&amp;$D49, UES!$AA$6:$AE$35, 5, FALSE))+((SUMIFS(TotalStockSF!$AE$5:$AE$76, TotalStockSF!$F$5:$F$76, "Oregon")/HLOOKUP(AD$44, TotalStockSF!$K$79:$BI$99, 21, FALSE))*VLOOKUP("Oregon"&amp;$D49, UES!$AA$6:$AE$35, 5, FALSE))</f>
        <v>985.38350591128938</v>
      </c>
      <c r="AE49" s="504">
        <f>((SUMIFS(TotalStockSF!$AE$5:$AE$76, TotalStockSF!$F$5:$F$76, "Idaho")/HLOOKUP(AE$44, TotalStockSF!$K$79:$BI$99, 21, FALSE))*VLOOKUP("Idaho"&amp;$D49, UES!$AA$6:$AE$35, 5, FALSE))+((SUMIFS(TotalStockSF!$AE$5:$AE$76, TotalStockSF!$F$5:$F$76, "Montana West")/HLOOKUP(AE$44, TotalStockSF!$K$79:$BI$99, 21, FALSE))*VLOOKUP("Montana West"&amp;$D49, UES!$AA$6:$AE$35, 5, FALSE))+((SUMIFS(TotalStockSF!$AE$5:$AE$76, TotalStockSF!$F$5:$F$76, "Washington")/HLOOKUP(AE$44, TotalStockSF!$K$79:$BI$99, 21, FALSE))*VLOOKUP("Washington"&amp;$D49, UES!$AA$6:$AE$35, 5, FALSE))+((SUMIFS(TotalStockSF!$AE$5:$AE$76, TotalStockSF!$F$5:$F$76, "Oregon")/HLOOKUP(AE$44, TotalStockSF!$K$79:$BI$99, 21, FALSE))*VLOOKUP("Oregon"&amp;$D49, UES!$AA$6:$AE$35, 5, FALSE))</f>
        <v>972.20172593673453</v>
      </c>
      <c r="AF49" s="504">
        <f>((SUMIFS(TotalStockSF!$AE$5:$AE$76, TotalStockSF!$F$5:$F$76, "Idaho")/HLOOKUP(AF$44, TotalStockSF!$K$79:$BI$99, 21, FALSE))*VLOOKUP("Idaho"&amp;$D49, UES!$AA$6:$AE$35, 5, FALSE))+((SUMIFS(TotalStockSF!$AE$5:$AE$76, TotalStockSF!$F$5:$F$76, "Montana West")/HLOOKUP(AF$44, TotalStockSF!$K$79:$BI$99, 21, FALSE))*VLOOKUP("Montana West"&amp;$D49, UES!$AA$6:$AE$35, 5, FALSE))+((SUMIFS(TotalStockSF!$AE$5:$AE$76, TotalStockSF!$F$5:$F$76, "Washington")/HLOOKUP(AF$44, TotalStockSF!$K$79:$BI$99, 21, FALSE))*VLOOKUP("Washington"&amp;$D49, UES!$AA$6:$AE$35, 5, FALSE))+((SUMIFS(TotalStockSF!$AE$5:$AE$76, TotalStockSF!$F$5:$F$76, "Oregon")/HLOOKUP(AF$44, TotalStockSF!$K$79:$BI$99, 21, FALSE))*VLOOKUP("Oregon"&amp;$D49, UES!$AA$6:$AE$35, 5, FALSE))</f>
        <v>960.49997795675063</v>
      </c>
      <c r="AG49" s="504">
        <f>((SUMIFS(TotalStockSF!$AE$5:$AE$76, TotalStockSF!$F$5:$F$76, "Idaho")/HLOOKUP(AG$44, TotalStockSF!$K$79:$BI$99, 21, FALSE))*VLOOKUP("Idaho"&amp;$D49, UES!$AA$6:$AE$35, 5, FALSE))+((SUMIFS(TotalStockSF!$AE$5:$AE$76, TotalStockSF!$F$5:$F$76, "Montana West")/HLOOKUP(AG$44, TotalStockSF!$K$79:$BI$99, 21, FALSE))*VLOOKUP("Montana West"&amp;$D49, UES!$AA$6:$AE$35, 5, FALSE))+((SUMIFS(TotalStockSF!$AE$5:$AE$76, TotalStockSF!$F$5:$F$76, "Washington")/HLOOKUP(AG$44, TotalStockSF!$K$79:$BI$99, 21, FALSE))*VLOOKUP("Washington"&amp;$D49, UES!$AA$6:$AE$35, 5, FALSE))+((SUMIFS(TotalStockSF!$AE$5:$AE$76, TotalStockSF!$F$5:$F$76, "Oregon")/HLOOKUP(AG$44, TotalStockSF!$K$79:$BI$99, 21, FALSE))*VLOOKUP("Oregon"&amp;$D49, UES!$AA$6:$AE$35, 5, FALSE))</f>
        <v>949.10071163532245</v>
      </c>
      <c r="AH49" s="504">
        <f>((SUMIFS(TotalStockSF!$AE$5:$AE$76, TotalStockSF!$F$5:$F$76, "Idaho")/HLOOKUP(AH$44, TotalStockSF!$K$79:$BI$99, 21, FALSE))*VLOOKUP("Idaho"&amp;$D49, UES!$AA$6:$AE$35, 5, FALSE))+((SUMIFS(TotalStockSF!$AE$5:$AE$76, TotalStockSF!$F$5:$F$76, "Montana West")/HLOOKUP(AH$44, TotalStockSF!$K$79:$BI$99, 21, FALSE))*VLOOKUP("Montana West"&amp;$D49, UES!$AA$6:$AE$35, 5, FALSE))+((SUMIFS(TotalStockSF!$AE$5:$AE$76, TotalStockSF!$F$5:$F$76, "Washington")/HLOOKUP(AH$44, TotalStockSF!$K$79:$BI$99, 21, FALSE))*VLOOKUP("Washington"&amp;$D49, UES!$AA$6:$AE$35, 5, FALSE))+((SUMIFS(TotalStockSF!$AE$5:$AE$76, TotalStockSF!$F$5:$F$76, "Oregon")/HLOOKUP(AH$44, TotalStockSF!$K$79:$BI$99, 21, FALSE))*VLOOKUP("Oregon"&amp;$D49, UES!$AA$6:$AE$35, 5, FALSE))</f>
        <v>936.65602517795423</v>
      </c>
      <c r="AI49" s="504">
        <f>((SUMIFS(TotalStockSF!$AE$5:$AE$76, TotalStockSF!$F$5:$F$76, "Idaho")/HLOOKUP(AI$44, TotalStockSF!$K$79:$BI$99, 21, FALSE))*VLOOKUP("Idaho"&amp;$D49, UES!$AA$6:$AE$35, 5, FALSE))+((SUMIFS(TotalStockSF!$AE$5:$AE$76, TotalStockSF!$F$5:$F$76, "Montana West")/HLOOKUP(AI$44, TotalStockSF!$K$79:$BI$99, 21, FALSE))*VLOOKUP("Montana West"&amp;$D49, UES!$AA$6:$AE$35, 5, FALSE))+((SUMIFS(TotalStockSF!$AE$5:$AE$76, TotalStockSF!$F$5:$F$76, "Washington")/HLOOKUP(AI$44, TotalStockSF!$K$79:$BI$99, 21, FALSE))*VLOOKUP("Washington"&amp;$D49, UES!$AA$6:$AE$35, 5, FALSE))+((SUMIFS(TotalStockSF!$AE$5:$AE$76, TotalStockSF!$F$5:$F$76, "Oregon")/HLOOKUP(AI$44, TotalStockSF!$K$79:$BI$99, 21, FALSE))*VLOOKUP("Oregon"&amp;$D49, UES!$AA$6:$AE$35, 5, FALSE))</f>
        <v>924.64553902065313</v>
      </c>
      <c r="AJ49" s="504">
        <f>((SUMIFS(TotalStockSF!$AE$5:$AE$76, TotalStockSF!$F$5:$F$76, "Idaho")/HLOOKUP(AJ$44, TotalStockSF!$K$79:$BI$99, 21, FALSE))*VLOOKUP("Idaho"&amp;$D49, UES!$AA$6:$AE$35, 5, FALSE))+((SUMIFS(TotalStockSF!$AE$5:$AE$76, TotalStockSF!$F$5:$F$76, "Montana West")/HLOOKUP(AJ$44, TotalStockSF!$K$79:$BI$99, 21, FALSE))*VLOOKUP("Montana West"&amp;$D49, UES!$AA$6:$AE$35, 5, FALSE))+((SUMIFS(TotalStockSF!$AE$5:$AE$76, TotalStockSF!$F$5:$F$76, "Washington")/HLOOKUP(AJ$44, TotalStockSF!$K$79:$BI$99, 21, FALSE))*VLOOKUP("Washington"&amp;$D49, UES!$AA$6:$AE$35, 5, FALSE))+((SUMIFS(TotalStockSF!$AE$5:$AE$76, TotalStockSF!$F$5:$F$76, "Oregon")/HLOOKUP(AJ$44, TotalStockSF!$K$79:$BI$99, 21, FALSE))*VLOOKUP("Oregon"&amp;$D49, UES!$AA$6:$AE$35, 5, FALSE))</f>
        <v>912.36256366967507</v>
      </c>
      <c r="AK49" s="504">
        <f>((SUMIFS(TotalStockSF!$AE$5:$AE$76, TotalStockSF!$F$5:$F$76, "Idaho")/HLOOKUP(AK$44, TotalStockSF!$K$79:$BI$99, 21, FALSE))*VLOOKUP("Idaho"&amp;$D49, UES!$AA$6:$AE$35, 5, FALSE))+((SUMIFS(TotalStockSF!$AE$5:$AE$76, TotalStockSF!$F$5:$F$76, "Montana West")/HLOOKUP(AK$44, TotalStockSF!$K$79:$BI$99, 21, FALSE))*VLOOKUP("Montana West"&amp;$D49, UES!$AA$6:$AE$35, 5, FALSE))+((SUMIFS(TotalStockSF!$AE$5:$AE$76, TotalStockSF!$F$5:$F$76, "Washington")/HLOOKUP(AK$44, TotalStockSF!$K$79:$BI$99, 21, FALSE))*VLOOKUP("Washington"&amp;$D49, UES!$AA$6:$AE$35, 5, FALSE))+((SUMIFS(TotalStockSF!$AE$5:$AE$76, TotalStockSF!$F$5:$F$76, "Oregon")/HLOOKUP(AK$44, TotalStockSF!$K$79:$BI$99, 21, FALSE))*VLOOKUP("Oregon"&amp;$D49, UES!$AA$6:$AE$35, 5, FALSE))</f>
        <v>900.86421919207464</v>
      </c>
      <c r="AL49" s="504">
        <f>((SUMIFS(TotalStockSF!$AE$5:$AE$76, TotalStockSF!$F$5:$F$76, "Idaho")/HLOOKUP(AL$44, TotalStockSF!$K$79:$BI$99, 21, FALSE))*VLOOKUP("Idaho"&amp;$D49, UES!$AA$6:$AE$35, 5, FALSE))+((SUMIFS(TotalStockSF!$AE$5:$AE$76, TotalStockSF!$F$5:$F$76, "Montana West")/HLOOKUP(AL$44, TotalStockSF!$K$79:$BI$99, 21, FALSE))*VLOOKUP("Montana West"&amp;$D49, UES!$AA$6:$AE$35, 5, FALSE))+((SUMIFS(TotalStockSF!$AE$5:$AE$76, TotalStockSF!$F$5:$F$76, "Washington")/HLOOKUP(AL$44, TotalStockSF!$K$79:$BI$99, 21, FALSE))*VLOOKUP("Washington"&amp;$D49, UES!$AA$6:$AE$35, 5, FALSE))+((SUMIFS(TotalStockSF!$AE$5:$AE$76, TotalStockSF!$F$5:$F$76, "Oregon")/HLOOKUP(AL$44, TotalStockSF!$K$79:$BI$99, 21, FALSE))*VLOOKUP("Oregon"&amp;$D49, UES!$AA$6:$AE$35, 5, FALSE))</f>
        <v>889.84470496221138</v>
      </c>
      <c r="AM49" s="504">
        <f>((SUMIFS(TotalStockSF!$AE$5:$AE$76, TotalStockSF!$F$5:$F$76, "Idaho")/HLOOKUP(AM$44, TotalStockSF!$K$79:$BI$99, 21, FALSE))*VLOOKUP("Idaho"&amp;$D49, UES!$AA$6:$AE$35, 5, FALSE))+((SUMIFS(TotalStockSF!$AE$5:$AE$76, TotalStockSF!$F$5:$F$76, "Montana West")/HLOOKUP(AM$44, TotalStockSF!$K$79:$BI$99, 21, FALSE))*VLOOKUP("Montana West"&amp;$D49, UES!$AA$6:$AE$35, 5, FALSE))+((SUMIFS(TotalStockSF!$AE$5:$AE$76, TotalStockSF!$F$5:$F$76, "Washington")/HLOOKUP(AM$44, TotalStockSF!$K$79:$BI$99, 21, FALSE))*VLOOKUP("Washington"&amp;$D49, UES!$AA$6:$AE$35, 5, FALSE))+((SUMIFS(TotalStockSF!$AE$5:$AE$76, TotalStockSF!$F$5:$F$76, "Oregon")/HLOOKUP(AM$44, TotalStockSF!$K$79:$BI$99, 21, FALSE))*VLOOKUP("Oregon"&amp;$D49, UES!$AA$6:$AE$35, 5, FALSE))</f>
        <v>879.23347326569012</v>
      </c>
      <c r="AN49" s="504">
        <f>((SUMIFS(TotalStockSF!$AE$5:$AE$76, TotalStockSF!$F$5:$F$76, "Idaho")/HLOOKUP(AN$44, TotalStockSF!$K$79:$BI$99, 21, FALSE))*VLOOKUP("Idaho"&amp;$D49, UES!$AA$6:$AE$35, 5, FALSE))+((SUMIFS(TotalStockSF!$AE$5:$AE$76, TotalStockSF!$F$5:$F$76, "Montana West")/HLOOKUP(AN$44, TotalStockSF!$K$79:$BI$99, 21, FALSE))*VLOOKUP("Montana West"&amp;$D49, UES!$AA$6:$AE$35, 5, FALSE))+((SUMIFS(TotalStockSF!$AE$5:$AE$76, TotalStockSF!$F$5:$F$76, "Washington")/HLOOKUP(AN$44, TotalStockSF!$K$79:$BI$99, 21, FALSE))*VLOOKUP("Washington"&amp;$D49, UES!$AA$6:$AE$35, 5, FALSE))+((SUMIFS(TotalStockSF!$AE$5:$AE$76, TotalStockSF!$F$5:$F$76, "Oregon")/HLOOKUP(AN$44, TotalStockSF!$K$79:$BI$99, 21, FALSE))*VLOOKUP("Oregon"&amp;$D49, UES!$AA$6:$AE$35, 5, FALSE))</f>
        <v>868.9076810357692</v>
      </c>
      <c r="AO49" s="504">
        <f>((SUMIFS(TotalStockSF!$AE$5:$AE$76, TotalStockSF!$F$5:$F$76, "Idaho")/HLOOKUP(AO$44, TotalStockSF!$K$79:$BI$99, 21, FALSE))*VLOOKUP("Idaho"&amp;$D49, UES!$AA$6:$AE$35, 5, FALSE))+((SUMIFS(TotalStockSF!$AE$5:$AE$76, TotalStockSF!$F$5:$F$76, "Montana West")/HLOOKUP(AO$44, TotalStockSF!$K$79:$BI$99, 21, FALSE))*VLOOKUP("Montana West"&amp;$D49, UES!$AA$6:$AE$35, 5, FALSE))+((SUMIFS(TotalStockSF!$AE$5:$AE$76, TotalStockSF!$F$5:$F$76, "Washington")/HLOOKUP(AO$44, TotalStockSF!$K$79:$BI$99, 21, FALSE))*VLOOKUP("Washington"&amp;$D49, UES!$AA$6:$AE$35, 5, FALSE))+((SUMIFS(TotalStockSF!$AE$5:$AE$76, TotalStockSF!$F$5:$F$76, "Oregon")/HLOOKUP(AO$44, TotalStockSF!$K$79:$BI$99, 21, FALSE))*VLOOKUP("Oregon"&amp;$D49, UES!$AA$6:$AE$35, 5, FALSE))</f>
        <v>858.87864342862986</v>
      </c>
      <c r="AP49" s="504">
        <f>((SUMIFS(TotalStockSF!$AE$5:$AE$76, TotalStockSF!$F$5:$F$76, "Idaho")/HLOOKUP(AP$44, TotalStockSF!$K$79:$BI$99, 21, FALSE))*VLOOKUP("Idaho"&amp;$D49, UES!$AA$6:$AE$35, 5, FALSE))+((SUMIFS(TotalStockSF!$AE$5:$AE$76, TotalStockSF!$F$5:$F$76, "Montana West")/HLOOKUP(AP$44, TotalStockSF!$K$79:$BI$99, 21, FALSE))*VLOOKUP("Montana West"&amp;$D49, UES!$AA$6:$AE$35, 5, FALSE))+((SUMIFS(TotalStockSF!$AE$5:$AE$76, TotalStockSF!$F$5:$F$76, "Washington")/HLOOKUP(AP$44, TotalStockSF!$K$79:$BI$99, 21, FALSE))*VLOOKUP("Washington"&amp;$D49, UES!$AA$6:$AE$35, 5, FALSE))+((SUMIFS(TotalStockSF!$AE$5:$AE$76, TotalStockSF!$F$5:$F$76, "Oregon")/HLOOKUP(AP$44, TotalStockSF!$K$79:$BI$99, 21, FALSE))*VLOOKUP("Oregon"&amp;$D49, UES!$AA$6:$AE$35, 5, FALSE))</f>
        <v>849.4898032356333</v>
      </c>
      <c r="AQ49" s="504">
        <f>((SUMIFS(TotalStockSF!$AE$5:$AE$76, TotalStockSF!$F$5:$F$76, "Idaho")/HLOOKUP(AQ$44, TotalStockSF!$K$79:$BI$99, 21, FALSE))*VLOOKUP("Idaho"&amp;$D49, UES!$AA$6:$AE$35, 5, FALSE))+((SUMIFS(TotalStockSF!$AE$5:$AE$76, TotalStockSF!$F$5:$F$76, "Montana West")/HLOOKUP(AQ$44, TotalStockSF!$K$79:$BI$99, 21, FALSE))*VLOOKUP("Montana West"&amp;$D49, UES!$AA$6:$AE$35, 5, FALSE))+((SUMIFS(TotalStockSF!$AE$5:$AE$76, TotalStockSF!$F$5:$F$76, "Washington")/HLOOKUP(AQ$44, TotalStockSF!$K$79:$BI$99, 21, FALSE))*VLOOKUP("Washington"&amp;$D49, UES!$AA$6:$AE$35, 5, FALSE))+((SUMIFS(TotalStockSF!$AE$5:$AE$76, TotalStockSF!$F$5:$F$76, "Oregon")/HLOOKUP(AQ$44, TotalStockSF!$K$79:$BI$99, 21, FALSE))*VLOOKUP("Oregon"&amp;$D49, UES!$AA$6:$AE$35, 5, FALSE))</f>
        <v>839.98660536078364</v>
      </c>
      <c r="AR49" s="504">
        <f>((SUMIFS(TotalStockSF!$AE$5:$AE$76, TotalStockSF!$F$5:$F$76, "Idaho")/HLOOKUP(AR$44, TotalStockSF!$K$79:$BI$99, 21, FALSE))*VLOOKUP("Idaho"&amp;$D49, UES!$AA$6:$AE$35, 5, FALSE))+((SUMIFS(TotalStockSF!$AE$5:$AE$76, TotalStockSF!$F$5:$F$76, "Montana West")/HLOOKUP(AR$44, TotalStockSF!$K$79:$BI$99, 21, FALSE))*VLOOKUP("Montana West"&amp;$D49, UES!$AA$6:$AE$35, 5, FALSE))+((SUMIFS(TotalStockSF!$AE$5:$AE$76, TotalStockSF!$F$5:$F$76, "Washington")/HLOOKUP(AR$44, TotalStockSF!$K$79:$BI$99, 21, FALSE))*VLOOKUP("Washington"&amp;$D49, UES!$AA$6:$AE$35, 5, FALSE))+((SUMIFS(TotalStockSF!$AE$5:$AE$76, TotalStockSF!$F$5:$F$76, "Oregon")/HLOOKUP(AR$44, TotalStockSF!$K$79:$BI$99, 21, FALSE))*VLOOKUP("Oregon"&amp;$D49, UES!$AA$6:$AE$35, 5, FALSE))</f>
        <v>830.3182118193896</v>
      </c>
      <c r="AS49" s="504">
        <f>((SUMIFS(TotalStockSF!$AE$5:$AE$76, TotalStockSF!$F$5:$F$76, "Idaho")/HLOOKUP(AS$44, TotalStockSF!$K$79:$BI$99, 21, FALSE))*VLOOKUP("Idaho"&amp;$D49, UES!$AA$6:$AE$35, 5, FALSE))+((SUMIFS(TotalStockSF!$AE$5:$AE$76, TotalStockSF!$F$5:$F$76, "Montana West")/HLOOKUP(AS$44, TotalStockSF!$K$79:$BI$99, 21, FALSE))*VLOOKUP("Montana West"&amp;$D49, UES!$AA$6:$AE$35, 5, FALSE))+((SUMIFS(TotalStockSF!$AE$5:$AE$76, TotalStockSF!$F$5:$F$76, "Washington")/HLOOKUP(AS$44, TotalStockSF!$K$79:$BI$99, 21, FALSE))*VLOOKUP("Washington"&amp;$D49, UES!$AA$6:$AE$35, 5, FALSE))+((SUMIFS(TotalStockSF!$AE$5:$AE$76, TotalStockSF!$F$5:$F$76, "Oregon")/HLOOKUP(AS$44, TotalStockSF!$K$79:$BI$99, 21, FALSE))*VLOOKUP("Oregon"&amp;$D49, UES!$AA$6:$AE$35, 5, FALSE))</f>
        <v>820.81610557862609</v>
      </c>
      <c r="AT49" s="504">
        <f>((SUMIFS(TotalStockSF!$AE$5:$AE$76, TotalStockSF!$F$5:$F$76, "Idaho")/HLOOKUP(AT$44, TotalStockSF!$K$79:$BI$99, 21, FALSE))*VLOOKUP("Idaho"&amp;$D49, UES!$AA$6:$AE$35, 5, FALSE))+((SUMIFS(TotalStockSF!$AE$5:$AE$76, TotalStockSF!$F$5:$F$76, "Montana West")/HLOOKUP(AT$44, TotalStockSF!$K$79:$BI$99, 21, FALSE))*VLOOKUP("Montana West"&amp;$D49, UES!$AA$6:$AE$35, 5, FALSE))+((SUMIFS(TotalStockSF!$AE$5:$AE$76, TotalStockSF!$F$5:$F$76, "Washington")/HLOOKUP(AT$44, TotalStockSF!$K$79:$BI$99, 21, FALSE))*VLOOKUP("Washington"&amp;$D49, UES!$AA$6:$AE$35, 5, FALSE))+((SUMIFS(TotalStockSF!$AE$5:$AE$76, TotalStockSF!$F$5:$F$76, "Oregon")/HLOOKUP(AT$44, TotalStockSF!$K$79:$BI$99, 21, FALSE))*VLOOKUP("Oregon"&amp;$D49, UES!$AA$6:$AE$35, 5, FALSE))</f>
        <v>811.73702610933765</v>
      </c>
      <c r="AU49" s="504">
        <f>((SUMIFS(TotalStockSF!$AE$5:$AE$76, TotalStockSF!$F$5:$F$76, "Idaho")/HLOOKUP(AU$44, TotalStockSF!$K$79:$BI$99, 21, FALSE))*VLOOKUP("Idaho"&amp;$D49, UES!$AA$6:$AE$35, 5, FALSE))+((SUMIFS(TotalStockSF!$AE$5:$AE$76, TotalStockSF!$F$5:$F$76, "Montana West")/HLOOKUP(AU$44, TotalStockSF!$K$79:$BI$99, 21, FALSE))*VLOOKUP("Montana West"&amp;$D49, UES!$AA$6:$AE$35, 5, FALSE))+((SUMIFS(TotalStockSF!$AE$5:$AE$76, TotalStockSF!$F$5:$F$76, "Washington")/HLOOKUP(AU$44, TotalStockSF!$K$79:$BI$99, 21, FALSE))*VLOOKUP("Washington"&amp;$D49, UES!$AA$6:$AE$35, 5, FALSE))+((SUMIFS(TotalStockSF!$AE$5:$AE$76, TotalStockSF!$F$5:$F$76, "Oregon")/HLOOKUP(AU$44, TotalStockSF!$K$79:$BI$99, 21, FALSE))*VLOOKUP("Oregon"&amp;$D49, UES!$AA$6:$AE$35, 5, FALSE))</f>
        <v>803.18874303641189</v>
      </c>
      <c r="AV49" s="504">
        <f>((SUMIFS(TotalStockSF!$AE$5:$AE$76, TotalStockSF!$F$5:$F$76, "Idaho")/HLOOKUP(AV$44, TotalStockSF!$K$79:$BI$99, 21, FALSE))*VLOOKUP("Idaho"&amp;$D49, UES!$AA$6:$AE$35, 5, FALSE))+((SUMIFS(TotalStockSF!$AE$5:$AE$76, TotalStockSF!$F$5:$F$76, "Montana West")/HLOOKUP(AV$44, TotalStockSF!$K$79:$BI$99, 21, FALSE))*VLOOKUP("Montana West"&amp;$D49, UES!$AA$6:$AE$35, 5, FALSE))+((SUMIFS(TotalStockSF!$AE$5:$AE$76, TotalStockSF!$F$5:$F$76, "Washington")/HLOOKUP(AV$44, TotalStockSF!$K$79:$BI$99, 21, FALSE))*VLOOKUP("Washington"&amp;$D49, UES!$AA$6:$AE$35, 5, FALSE))+((SUMIFS(TotalStockSF!$AE$5:$AE$76, TotalStockSF!$F$5:$F$76, "Oregon")/HLOOKUP(AV$44, TotalStockSF!$K$79:$BI$99, 21, FALSE))*VLOOKUP("Oregon"&amp;$D49, UES!$AA$6:$AE$35, 5, FALSE))</f>
        <v>794.60348930715156</v>
      </c>
      <c r="AW49" s="504">
        <f>((SUMIFS(TotalStockSF!$AE$5:$AE$76, TotalStockSF!$F$5:$F$76, "Idaho")/HLOOKUP(AW$44, TotalStockSF!$K$79:$BI$99, 21, FALSE))*VLOOKUP("Idaho"&amp;$D49, UES!$AA$6:$AE$35, 5, FALSE))+((SUMIFS(TotalStockSF!$AE$5:$AE$76, TotalStockSF!$F$5:$F$76, "Montana West")/HLOOKUP(AW$44, TotalStockSF!$K$79:$BI$99, 21, FALSE))*VLOOKUP("Montana West"&amp;$D49, UES!$AA$6:$AE$35, 5, FALSE))+((SUMIFS(TotalStockSF!$AE$5:$AE$76, TotalStockSF!$F$5:$F$76, "Washington")/HLOOKUP(AW$44, TotalStockSF!$K$79:$BI$99, 21, FALSE))*VLOOKUP("Washington"&amp;$D49, UES!$AA$6:$AE$35, 5, FALSE))+((SUMIFS(TotalStockSF!$AE$5:$AE$76, TotalStockSF!$F$5:$F$76, "Oregon")/HLOOKUP(AW$44, TotalStockSF!$K$79:$BI$99, 21, FALSE))*VLOOKUP("Oregon"&amp;$D49, UES!$AA$6:$AE$35, 5, FALSE))</f>
        <v>786.17077596315494</v>
      </c>
      <c r="AX49" s="504">
        <f>((SUMIFS(TotalStockSF!$AE$5:$AE$76, TotalStockSF!$F$5:$F$76, "Idaho")/HLOOKUP(AX$44, TotalStockSF!$K$79:$BI$99, 21, FALSE))*VLOOKUP("Idaho"&amp;$D49, UES!$AA$6:$AE$35, 5, FALSE))+((SUMIFS(TotalStockSF!$AE$5:$AE$76, TotalStockSF!$F$5:$F$76, "Montana West")/HLOOKUP(AX$44, TotalStockSF!$K$79:$BI$99, 21, FALSE))*VLOOKUP("Montana West"&amp;$D49, UES!$AA$6:$AE$35, 5, FALSE))+((SUMIFS(TotalStockSF!$AE$5:$AE$76, TotalStockSF!$F$5:$F$76, "Washington")/HLOOKUP(AX$44, TotalStockSF!$K$79:$BI$99, 21, FALSE))*VLOOKUP("Washington"&amp;$D49, UES!$AA$6:$AE$35, 5, FALSE))+((SUMIFS(TotalStockSF!$AE$5:$AE$76, TotalStockSF!$F$5:$F$76, "Oregon")/HLOOKUP(AX$44, TotalStockSF!$K$79:$BI$99, 21, FALSE))*VLOOKUP("Oregon"&amp;$D49, UES!$AA$6:$AE$35, 5, FALSE))</f>
        <v>777.89310271461068</v>
      </c>
      <c r="AY49" s="495"/>
    </row>
    <row r="50" spans="1:55" s="433" customFormat="1" ht="15">
      <c r="A50"/>
      <c r="B50" s="493"/>
      <c r="C50" s="496"/>
      <c r="D50" s="489" t="str">
        <f t="shared" si="1"/>
        <v>PTHP Non-Standard Size - 11,000 Btu/h**</v>
      </c>
      <c r="E50" s="504">
        <f>((SUMIFS(TotalStockSF!$AE$5:$AE$76, TotalStockSF!$F$5:$F$76, "Idaho")/HLOOKUP(E$44, TotalStockSF!$K$79:$BI$99, 21, FALSE))*VLOOKUP("Idaho"&amp;$D50, UES!$AA$6:$AE$35, 5, FALSE))+((SUMIFS(TotalStockSF!$AE$5:$AE$76, TotalStockSF!$F$5:$F$76, "Montana West")/HLOOKUP(E$44, TotalStockSF!$K$79:$BI$99, 21, FALSE))*VLOOKUP("Montana West"&amp;$D50, UES!$AA$6:$AE$35, 5, FALSE))+((SUMIFS(TotalStockSF!$AE$5:$AE$76, TotalStockSF!$F$5:$F$76, "Washington")/HLOOKUP(E$44, TotalStockSF!$K$79:$BI$99, 21, FALSE))*VLOOKUP("Washington"&amp;$D50, UES!$AA$6:$AE$35, 5, FALSE))+((SUMIFS(TotalStockSF!$AE$5:$AE$76, TotalStockSF!$F$5:$F$76, "Oregon")/HLOOKUP(E$44, TotalStockSF!$K$79:$BI$99, 21, FALSE))*VLOOKUP("Oregon"&amp;$D50, UES!$AA$6:$AE$35, 5, FALSE))</f>
        <v>2949.941340216048</v>
      </c>
      <c r="F50" s="504">
        <f>((SUMIFS(TotalStockSF!$AE$5:$AE$76, TotalStockSF!$F$5:$F$76, "Idaho")/HLOOKUP(F$44, TotalStockSF!$K$79:$BI$99, 21, FALSE))*VLOOKUP("Idaho"&amp;$D50, UES!$AA$6:$AE$35, 5, FALSE))+((SUMIFS(TotalStockSF!$AE$5:$AE$76, TotalStockSF!$F$5:$F$76, "Montana West")/HLOOKUP(F$44, TotalStockSF!$K$79:$BI$99, 21, FALSE))*VLOOKUP("Montana West"&amp;$D50, UES!$AA$6:$AE$35, 5, FALSE))+((SUMIFS(TotalStockSF!$AE$5:$AE$76, TotalStockSF!$F$5:$F$76, "Washington")/HLOOKUP(F$44, TotalStockSF!$K$79:$BI$99, 21, FALSE))*VLOOKUP("Washington"&amp;$D50, UES!$AA$6:$AE$35, 5, FALSE))+((SUMIFS(TotalStockSF!$AE$5:$AE$76, TotalStockSF!$F$5:$F$76, "Oregon")/HLOOKUP(F$44, TotalStockSF!$K$79:$BI$99, 21, FALSE))*VLOOKUP("Oregon"&amp;$D50, UES!$AA$6:$AE$35, 5, FALSE))</f>
        <v>2890.0131458249389</v>
      </c>
      <c r="G50" s="504">
        <f>((SUMIFS(TotalStockSF!$AE$5:$AE$76, TotalStockSF!$F$5:$F$76, "Idaho")/HLOOKUP(G$44, TotalStockSF!$K$79:$BI$99, 21, FALSE))*VLOOKUP("Idaho"&amp;$D50, UES!$AA$6:$AE$35, 5, FALSE))+((SUMIFS(TotalStockSF!$AE$5:$AE$76, TotalStockSF!$F$5:$F$76, "Montana West")/HLOOKUP(G$44, TotalStockSF!$K$79:$BI$99, 21, FALSE))*VLOOKUP("Montana West"&amp;$D50, UES!$AA$6:$AE$35, 5, FALSE))+((SUMIFS(TotalStockSF!$AE$5:$AE$76, TotalStockSF!$F$5:$F$76, "Washington")/HLOOKUP(G$44, TotalStockSF!$K$79:$BI$99, 21, FALSE))*VLOOKUP("Washington"&amp;$D50, UES!$AA$6:$AE$35, 5, FALSE))+((SUMIFS(TotalStockSF!$AE$5:$AE$76, TotalStockSF!$F$5:$F$76, "Oregon")/HLOOKUP(G$44, TotalStockSF!$K$79:$BI$99, 21, FALSE))*VLOOKUP("Oregon"&amp;$D50, UES!$AA$6:$AE$35, 5, FALSE))</f>
        <v>2838.6344980953654</v>
      </c>
      <c r="H50" s="504">
        <f>((SUMIFS(TotalStockSF!$AE$5:$AE$76, TotalStockSF!$F$5:$F$76, "Idaho")/HLOOKUP(H$44, TotalStockSF!$K$79:$BI$99, 21, FALSE))*VLOOKUP("Idaho"&amp;$D50, UES!$AA$6:$AE$35, 5, FALSE))+((SUMIFS(TotalStockSF!$AE$5:$AE$76, TotalStockSF!$F$5:$F$76, "Montana West")/HLOOKUP(H$44, TotalStockSF!$K$79:$BI$99, 21, FALSE))*VLOOKUP("Montana West"&amp;$D50, UES!$AA$6:$AE$35, 5, FALSE))+((SUMIFS(TotalStockSF!$AE$5:$AE$76, TotalStockSF!$F$5:$F$76, "Washington")/HLOOKUP(H$44, TotalStockSF!$K$79:$BI$99, 21, FALSE))*VLOOKUP("Washington"&amp;$D50, UES!$AA$6:$AE$35, 5, FALSE))+((SUMIFS(TotalStockSF!$AE$5:$AE$76, TotalStockSF!$F$5:$F$76, "Oregon")/HLOOKUP(H$44, TotalStockSF!$K$79:$BI$99, 21, FALSE))*VLOOKUP("Oregon"&amp;$D50, UES!$AA$6:$AE$35, 5, FALSE))</f>
        <v>2787.0748462590973</v>
      </c>
      <c r="I50" s="504">
        <f>((SUMIFS(TotalStockSF!$AE$5:$AE$76, TotalStockSF!$F$5:$F$76, "Idaho")/HLOOKUP(I$44, TotalStockSF!$K$79:$BI$99, 21, FALSE))*VLOOKUP("Idaho"&amp;$D50, UES!$AA$6:$AE$35, 5, FALSE))+((SUMIFS(TotalStockSF!$AE$5:$AE$76, TotalStockSF!$F$5:$F$76, "Montana West")/HLOOKUP(I$44, TotalStockSF!$K$79:$BI$99, 21, FALSE))*VLOOKUP("Montana West"&amp;$D50, UES!$AA$6:$AE$35, 5, FALSE))+((SUMIFS(TotalStockSF!$AE$5:$AE$76, TotalStockSF!$F$5:$F$76, "Washington")/HLOOKUP(I$44, TotalStockSF!$K$79:$BI$99, 21, FALSE))*VLOOKUP("Washington"&amp;$D50, UES!$AA$6:$AE$35, 5, FALSE))+((SUMIFS(TotalStockSF!$AE$5:$AE$76, TotalStockSF!$F$5:$F$76, "Oregon")/HLOOKUP(I$44, TotalStockSF!$K$79:$BI$99, 21, FALSE))*VLOOKUP("Oregon"&amp;$D50, UES!$AA$6:$AE$35, 5, FALSE))</f>
        <v>2735.6777576261493</v>
      </c>
      <c r="J50" s="504">
        <f>((SUMIFS(TotalStockSF!$AE$5:$AE$76, TotalStockSF!$F$5:$F$76, "Idaho")/HLOOKUP(J$44, TotalStockSF!$K$79:$BI$99, 21, FALSE))*VLOOKUP("Idaho"&amp;$D50, UES!$AA$6:$AE$35, 5, FALSE))+((SUMIFS(TotalStockSF!$AE$5:$AE$76, TotalStockSF!$F$5:$F$76, "Montana West")/HLOOKUP(J$44, TotalStockSF!$K$79:$BI$99, 21, FALSE))*VLOOKUP("Montana West"&amp;$D50, UES!$AA$6:$AE$35, 5, FALSE))+((SUMIFS(TotalStockSF!$AE$5:$AE$76, TotalStockSF!$F$5:$F$76, "Washington")/HLOOKUP(J$44, TotalStockSF!$K$79:$BI$99, 21, FALSE))*VLOOKUP("Washington"&amp;$D50, UES!$AA$6:$AE$35, 5, FALSE))+((SUMIFS(TotalStockSF!$AE$5:$AE$76, TotalStockSF!$F$5:$F$76, "Oregon")/HLOOKUP(J$44, TotalStockSF!$K$79:$BI$99, 21, FALSE))*VLOOKUP("Oregon"&amp;$D50, UES!$AA$6:$AE$35, 5, FALSE))</f>
        <v>2678.8428245631944</v>
      </c>
      <c r="K50" s="504">
        <f>((SUMIFS(TotalStockSF!$AE$5:$AE$76, TotalStockSF!$F$5:$F$76, "Idaho")/HLOOKUP(K$44, TotalStockSF!$K$79:$BI$99, 21, FALSE))*VLOOKUP("Idaho"&amp;$D50, UES!$AA$6:$AE$35, 5, FALSE))+((SUMIFS(TotalStockSF!$AE$5:$AE$76, TotalStockSF!$F$5:$F$76, "Montana West")/HLOOKUP(K$44, TotalStockSF!$K$79:$BI$99, 21, FALSE))*VLOOKUP("Montana West"&amp;$D50, UES!$AA$6:$AE$35, 5, FALSE))+((SUMIFS(TotalStockSF!$AE$5:$AE$76, TotalStockSF!$F$5:$F$76, "Washington")/HLOOKUP(K$44, TotalStockSF!$K$79:$BI$99, 21, FALSE))*VLOOKUP("Washington"&amp;$D50, UES!$AA$6:$AE$35, 5, FALSE))+((SUMIFS(TotalStockSF!$AE$5:$AE$76, TotalStockSF!$F$5:$F$76, "Oregon")/HLOOKUP(K$44, TotalStockSF!$K$79:$BI$99, 21, FALSE))*VLOOKUP("Oregon"&amp;$D50, UES!$AA$6:$AE$35, 5, FALSE))</f>
        <v>2612.5066407264576</v>
      </c>
      <c r="L50" s="504">
        <f>((SUMIFS(TotalStockSF!$AE$5:$AE$76, TotalStockSF!$F$5:$F$76, "Idaho")/HLOOKUP(L$44, TotalStockSF!$K$79:$BI$99, 21, FALSE))*VLOOKUP("Idaho"&amp;$D50, UES!$AA$6:$AE$35, 5, FALSE))+((SUMIFS(TotalStockSF!$AE$5:$AE$76, TotalStockSF!$F$5:$F$76, "Montana West")/HLOOKUP(L$44, TotalStockSF!$K$79:$BI$99, 21, FALSE))*VLOOKUP("Montana West"&amp;$D50, UES!$AA$6:$AE$35, 5, FALSE))+((SUMIFS(TotalStockSF!$AE$5:$AE$76, TotalStockSF!$F$5:$F$76, "Washington")/HLOOKUP(L$44, TotalStockSF!$K$79:$BI$99, 21, FALSE))*VLOOKUP("Washington"&amp;$D50, UES!$AA$6:$AE$35, 5, FALSE))+((SUMIFS(TotalStockSF!$AE$5:$AE$76, TotalStockSF!$F$5:$F$76, "Oregon")/HLOOKUP(L$44, TotalStockSF!$K$79:$BI$99, 21, FALSE))*VLOOKUP("Oregon"&amp;$D50, UES!$AA$6:$AE$35, 5, FALSE))</f>
        <v>2550.0613167491742</v>
      </c>
      <c r="M50" s="504">
        <f>((SUMIFS(TotalStockSF!$AE$5:$AE$76, TotalStockSF!$F$5:$F$76, "Idaho")/HLOOKUP(M$44, TotalStockSF!$K$79:$BI$99, 21, FALSE))*VLOOKUP("Idaho"&amp;$D50, UES!$AA$6:$AE$35, 5, FALSE))+((SUMIFS(TotalStockSF!$AE$5:$AE$76, TotalStockSF!$F$5:$F$76, "Montana West")/HLOOKUP(M$44, TotalStockSF!$K$79:$BI$99, 21, FALSE))*VLOOKUP("Montana West"&amp;$D50, UES!$AA$6:$AE$35, 5, FALSE))+((SUMIFS(TotalStockSF!$AE$5:$AE$76, TotalStockSF!$F$5:$F$76, "Washington")/HLOOKUP(M$44, TotalStockSF!$K$79:$BI$99, 21, FALSE))*VLOOKUP("Washington"&amp;$D50, UES!$AA$6:$AE$35, 5, FALSE))+((SUMIFS(TotalStockSF!$AE$5:$AE$76, TotalStockSF!$F$5:$F$76, "Oregon")/HLOOKUP(M$44, TotalStockSF!$K$79:$BI$99, 21, FALSE))*VLOOKUP("Oregon"&amp;$D50, UES!$AA$6:$AE$35, 5, FALSE))</f>
        <v>2481.6280736595472</v>
      </c>
      <c r="N50" s="504">
        <f>((SUMIFS(TotalStockSF!$AE$5:$AE$76, TotalStockSF!$F$5:$F$76, "Idaho")/HLOOKUP(N$44, TotalStockSF!$K$79:$BI$99, 21, FALSE))*VLOOKUP("Idaho"&amp;$D50, UES!$AA$6:$AE$35, 5, FALSE))+((SUMIFS(TotalStockSF!$AE$5:$AE$76, TotalStockSF!$F$5:$F$76, "Montana West")/HLOOKUP(N$44, TotalStockSF!$K$79:$BI$99, 21, FALSE))*VLOOKUP("Montana West"&amp;$D50, UES!$AA$6:$AE$35, 5, FALSE))+((SUMIFS(TotalStockSF!$AE$5:$AE$76, TotalStockSF!$F$5:$F$76, "Washington")/HLOOKUP(N$44, TotalStockSF!$K$79:$BI$99, 21, FALSE))*VLOOKUP("Washington"&amp;$D50, UES!$AA$6:$AE$35, 5, FALSE))+((SUMIFS(TotalStockSF!$AE$5:$AE$76, TotalStockSF!$F$5:$F$76, "Oregon")/HLOOKUP(N$44, TotalStockSF!$K$79:$BI$99, 21, FALSE))*VLOOKUP("Oregon"&amp;$D50, UES!$AA$6:$AE$35, 5, FALSE))</f>
        <v>2405.6809656708419</v>
      </c>
      <c r="O50" s="504">
        <f>((SUMIFS(TotalStockSF!$AE$5:$AE$76, TotalStockSF!$F$5:$F$76, "Idaho")/HLOOKUP(O$44, TotalStockSF!$K$79:$BI$99, 21, FALSE))*VLOOKUP("Idaho"&amp;$D50, UES!$AA$6:$AE$35, 5, FALSE))+((SUMIFS(TotalStockSF!$AE$5:$AE$76, TotalStockSF!$F$5:$F$76, "Montana West")/HLOOKUP(O$44, TotalStockSF!$K$79:$BI$99, 21, FALSE))*VLOOKUP("Montana West"&amp;$D50, UES!$AA$6:$AE$35, 5, FALSE))+((SUMIFS(TotalStockSF!$AE$5:$AE$76, TotalStockSF!$F$5:$F$76, "Washington")/HLOOKUP(O$44, TotalStockSF!$K$79:$BI$99, 21, FALSE))*VLOOKUP("Washington"&amp;$D50, UES!$AA$6:$AE$35, 5, FALSE))+((SUMIFS(TotalStockSF!$AE$5:$AE$76, TotalStockSF!$F$5:$F$76, "Oregon")/HLOOKUP(O$44, TotalStockSF!$K$79:$BI$99, 21, FALSE))*VLOOKUP("Oregon"&amp;$D50, UES!$AA$6:$AE$35, 5, FALSE))</f>
        <v>2325.054984421914</v>
      </c>
      <c r="P50" s="504">
        <f>((SUMIFS(TotalStockSF!$AE$5:$AE$76, TotalStockSF!$F$5:$F$76, "Idaho")/HLOOKUP(P$44, TotalStockSF!$K$79:$BI$99, 21, FALSE))*VLOOKUP("Idaho"&amp;$D50, UES!$AA$6:$AE$35, 5, FALSE))+((SUMIFS(TotalStockSF!$AE$5:$AE$76, TotalStockSF!$F$5:$F$76, "Montana West")/HLOOKUP(P$44, TotalStockSF!$K$79:$BI$99, 21, FALSE))*VLOOKUP("Montana West"&amp;$D50, UES!$AA$6:$AE$35, 5, FALSE))+((SUMIFS(TotalStockSF!$AE$5:$AE$76, TotalStockSF!$F$5:$F$76, "Washington")/HLOOKUP(P$44, TotalStockSF!$K$79:$BI$99, 21, FALSE))*VLOOKUP("Washington"&amp;$D50, UES!$AA$6:$AE$35, 5, FALSE))+((SUMIFS(TotalStockSF!$AE$5:$AE$76, TotalStockSF!$F$5:$F$76, "Oregon")/HLOOKUP(P$44, TotalStockSF!$K$79:$BI$99, 21, FALSE))*VLOOKUP("Oregon"&amp;$D50, UES!$AA$6:$AE$35, 5, FALSE))</f>
        <v>2253.1277820973446</v>
      </c>
      <c r="Q50" s="504">
        <f>((SUMIFS(TotalStockSF!$AE$5:$AE$76, TotalStockSF!$F$5:$F$76, "Idaho")/HLOOKUP(Q$44, TotalStockSF!$K$79:$BI$99, 21, FALSE))*VLOOKUP("Idaho"&amp;$D50, UES!$AA$6:$AE$35, 5, FALSE))+((SUMIFS(TotalStockSF!$AE$5:$AE$76, TotalStockSF!$F$5:$F$76, "Montana West")/HLOOKUP(Q$44, TotalStockSF!$K$79:$BI$99, 21, FALSE))*VLOOKUP("Montana West"&amp;$D50, UES!$AA$6:$AE$35, 5, FALSE))+((SUMIFS(TotalStockSF!$AE$5:$AE$76, TotalStockSF!$F$5:$F$76, "Washington")/HLOOKUP(Q$44, TotalStockSF!$K$79:$BI$99, 21, FALSE))*VLOOKUP("Washington"&amp;$D50, UES!$AA$6:$AE$35, 5, FALSE))+((SUMIFS(TotalStockSF!$AE$5:$AE$76, TotalStockSF!$F$5:$F$76, "Oregon")/HLOOKUP(Q$44, TotalStockSF!$K$79:$BI$99, 21, FALSE))*VLOOKUP("Oregon"&amp;$D50, UES!$AA$6:$AE$35, 5, FALSE))</f>
        <v>2196.2032424040794</v>
      </c>
      <c r="R50" s="504">
        <f>((SUMIFS(TotalStockSF!$AE$5:$AE$76, TotalStockSF!$F$5:$F$76, "Idaho")/HLOOKUP(R$44, TotalStockSF!$K$79:$BI$99, 21, FALSE))*VLOOKUP("Idaho"&amp;$D50, UES!$AA$6:$AE$35, 5, FALSE))+((SUMIFS(TotalStockSF!$AE$5:$AE$76, TotalStockSF!$F$5:$F$76, "Montana West")/HLOOKUP(R$44, TotalStockSF!$K$79:$BI$99, 21, FALSE))*VLOOKUP("Montana West"&amp;$D50, UES!$AA$6:$AE$35, 5, FALSE))+((SUMIFS(TotalStockSF!$AE$5:$AE$76, TotalStockSF!$F$5:$F$76, "Washington")/HLOOKUP(R$44, TotalStockSF!$K$79:$BI$99, 21, FALSE))*VLOOKUP("Washington"&amp;$D50, UES!$AA$6:$AE$35, 5, FALSE))+((SUMIFS(TotalStockSF!$AE$5:$AE$76, TotalStockSF!$F$5:$F$76, "Oregon")/HLOOKUP(R$44, TotalStockSF!$K$79:$BI$99, 21, FALSE))*VLOOKUP("Oregon"&amp;$D50, UES!$AA$6:$AE$35, 5, FALSE))</f>
        <v>2153.7558456701158</v>
      </c>
      <c r="S50" s="504">
        <f>((SUMIFS(TotalStockSF!$AE$5:$AE$76, TotalStockSF!$F$5:$F$76, "Idaho")/HLOOKUP(S$44, TotalStockSF!$K$79:$BI$99, 21, FALSE))*VLOOKUP("Idaho"&amp;$D50, UES!$AA$6:$AE$35, 5, FALSE))+((SUMIFS(TotalStockSF!$AE$5:$AE$76, TotalStockSF!$F$5:$F$76, "Montana West")/HLOOKUP(S$44, TotalStockSF!$K$79:$BI$99, 21, FALSE))*VLOOKUP("Montana West"&amp;$D50, UES!$AA$6:$AE$35, 5, FALSE))+((SUMIFS(TotalStockSF!$AE$5:$AE$76, TotalStockSF!$F$5:$F$76, "Washington")/HLOOKUP(S$44, TotalStockSF!$K$79:$BI$99, 21, FALSE))*VLOOKUP("Washington"&amp;$D50, UES!$AA$6:$AE$35, 5, FALSE))+((SUMIFS(TotalStockSF!$AE$5:$AE$76, TotalStockSF!$F$5:$F$76, "Oregon")/HLOOKUP(S$44, TotalStockSF!$K$79:$BI$99, 21, FALSE))*VLOOKUP("Oregon"&amp;$D50, UES!$AA$6:$AE$35, 5, FALSE))</f>
        <v>2110.1080779674908</v>
      </c>
      <c r="T50" s="504">
        <f>((SUMIFS(TotalStockSF!$AE$5:$AE$76, TotalStockSF!$F$5:$F$76, "Idaho")/HLOOKUP(T$44, TotalStockSF!$K$79:$BI$99, 21, FALSE))*VLOOKUP("Idaho"&amp;$D50, UES!$AA$6:$AE$35, 5, FALSE))+((SUMIFS(TotalStockSF!$AE$5:$AE$76, TotalStockSF!$F$5:$F$76, "Montana West")/HLOOKUP(T$44, TotalStockSF!$K$79:$BI$99, 21, FALSE))*VLOOKUP("Montana West"&amp;$D50, UES!$AA$6:$AE$35, 5, FALSE))+((SUMIFS(TotalStockSF!$AE$5:$AE$76, TotalStockSF!$F$5:$F$76, "Washington")/HLOOKUP(T$44, TotalStockSF!$K$79:$BI$99, 21, FALSE))*VLOOKUP("Washington"&amp;$D50, UES!$AA$6:$AE$35, 5, FALSE))+((SUMIFS(TotalStockSF!$AE$5:$AE$76, TotalStockSF!$F$5:$F$76, "Oregon")/HLOOKUP(T$44, TotalStockSF!$K$79:$BI$99, 21, FALSE))*VLOOKUP("Oregon"&amp;$D50, UES!$AA$6:$AE$35, 5, FALSE))</f>
        <v>2069.0731542080239</v>
      </c>
      <c r="U50" s="504">
        <f>((SUMIFS(TotalStockSF!$AE$5:$AE$76, TotalStockSF!$F$5:$F$76, "Idaho")/HLOOKUP(U$44, TotalStockSF!$K$79:$BI$99, 21, FALSE))*VLOOKUP("Idaho"&amp;$D50, UES!$AA$6:$AE$35, 5, FALSE))+((SUMIFS(TotalStockSF!$AE$5:$AE$76, TotalStockSF!$F$5:$F$76, "Montana West")/HLOOKUP(U$44, TotalStockSF!$K$79:$BI$99, 21, FALSE))*VLOOKUP("Montana West"&amp;$D50, UES!$AA$6:$AE$35, 5, FALSE))+((SUMIFS(TotalStockSF!$AE$5:$AE$76, TotalStockSF!$F$5:$F$76, "Washington")/HLOOKUP(U$44, TotalStockSF!$K$79:$BI$99, 21, FALSE))*VLOOKUP("Washington"&amp;$D50, UES!$AA$6:$AE$35, 5, FALSE))+((SUMIFS(TotalStockSF!$AE$5:$AE$76, TotalStockSF!$F$5:$F$76, "Oregon")/HLOOKUP(U$44, TotalStockSF!$K$79:$BI$99, 21, FALSE))*VLOOKUP("Oregon"&amp;$D50, UES!$AA$6:$AE$35, 5, FALSE))</f>
        <v>2026.1604703412108</v>
      </c>
      <c r="V50" s="504">
        <f>((SUMIFS(TotalStockSF!$AE$5:$AE$76, TotalStockSF!$F$5:$F$76, "Idaho")/HLOOKUP(V$44, TotalStockSF!$K$79:$BI$99, 21, FALSE))*VLOOKUP("Idaho"&amp;$D50, UES!$AA$6:$AE$35, 5, FALSE))+((SUMIFS(TotalStockSF!$AE$5:$AE$76, TotalStockSF!$F$5:$F$76, "Montana West")/HLOOKUP(V$44, TotalStockSF!$K$79:$BI$99, 21, FALSE))*VLOOKUP("Montana West"&amp;$D50, UES!$AA$6:$AE$35, 5, FALSE))+((SUMIFS(TotalStockSF!$AE$5:$AE$76, TotalStockSF!$F$5:$F$76, "Washington")/HLOOKUP(V$44, TotalStockSF!$K$79:$BI$99, 21, FALSE))*VLOOKUP("Washington"&amp;$D50, UES!$AA$6:$AE$35, 5, FALSE))+((SUMIFS(TotalStockSF!$AE$5:$AE$76, TotalStockSF!$F$5:$F$76, "Oregon")/HLOOKUP(V$44, TotalStockSF!$K$79:$BI$99, 21, FALSE))*VLOOKUP("Oregon"&amp;$D50, UES!$AA$6:$AE$35, 5, FALSE))</f>
        <v>1978.1433023760378</v>
      </c>
      <c r="W50" s="504">
        <f>((SUMIFS(TotalStockSF!$AE$5:$AE$76, TotalStockSF!$F$5:$F$76, "Idaho")/HLOOKUP(W$44, TotalStockSF!$K$79:$BI$99, 21, FALSE))*VLOOKUP("Idaho"&amp;$D50, UES!$AA$6:$AE$35, 5, FALSE))+((SUMIFS(TotalStockSF!$AE$5:$AE$76, TotalStockSF!$F$5:$F$76, "Montana West")/HLOOKUP(W$44, TotalStockSF!$K$79:$BI$99, 21, FALSE))*VLOOKUP("Montana West"&amp;$D50, UES!$AA$6:$AE$35, 5, FALSE))+((SUMIFS(TotalStockSF!$AE$5:$AE$76, TotalStockSF!$F$5:$F$76, "Washington")/HLOOKUP(W$44, TotalStockSF!$K$79:$BI$99, 21, FALSE))*VLOOKUP("Washington"&amp;$D50, UES!$AA$6:$AE$35, 5, FALSE))+((SUMIFS(TotalStockSF!$AE$5:$AE$76, TotalStockSF!$F$5:$F$76, "Oregon")/HLOOKUP(W$44, TotalStockSF!$K$79:$BI$99, 21, FALSE))*VLOOKUP("Oregon"&amp;$D50, UES!$AA$6:$AE$35, 5, FALSE))</f>
        <v>1935.9341033904761</v>
      </c>
      <c r="X50" s="504">
        <f>((SUMIFS(TotalStockSF!$AE$5:$AE$76, TotalStockSF!$F$5:$F$76, "Idaho")/HLOOKUP(X$44, TotalStockSF!$K$79:$BI$99, 21, FALSE))*VLOOKUP("Idaho"&amp;$D50, UES!$AA$6:$AE$35, 5, FALSE))+((SUMIFS(TotalStockSF!$AE$5:$AE$76, TotalStockSF!$F$5:$F$76, "Montana West")/HLOOKUP(X$44, TotalStockSF!$K$79:$BI$99, 21, FALSE))*VLOOKUP("Montana West"&amp;$D50, UES!$AA$6:$AE$35, 5, FALSE))+((SUMIFS(TotalStockSF!$AE$5:$AE$76, TotalStockSF!$F$5:$F$76, "Washington")/HLOOKUP(X$44, TotalStockSF!$K$79:$BI$99, 21, FALSE))*VLOOKUP("Washington"&amp;$D50, UES!$AA$6:$AE$35, 5, FALSE))+((SUMIFS(TotalStockSF!$AE$5:$AE$76, TotalStockSF!$F$5:$F$76, "Oregon")/HLOOKUP(X$44, TotalStockSF!$K$79:$BI$99, 21, FALSE))*VLOOKUP("Oregon"&amp;$D50, UES!$AA$6:$AE$35, 5, FALSE))</f>
        <v>1896.3045702529332</v>
      </c>
      <c r="Y50" s="504">
        <f>((SUMIFS(TotalStockSF!$AE$5:$AE$76, TotalStockSF!$F$5:$F$76, "Idaho")/HLOOKUP(Y$44, TotalStockSF!$K$79:$BI$99, 21, FALSE))*VLOOKUP("Idaho"&amp;$D50, UES!$AA$6:$AE$35, 5, FALSE))+((SUMIFS(TotalStockSF!$AE$5:$AE$76, TotalStockSF!$F$5:$F$76, "Montana West")/HLOOKUP(Y$44, TotalStockSF!$K$79:$BI$99, 21, FALSE))*VLOOKUP("Montana West"&amp;$D50, UES!$AA$6:$AE$35, 5, FALSE))+((SUMIFS(TotalStockSF!$AE$5:$AE$76, TotalStockSF!$F$5:$F$76, "Washington")/HLOOKUP(Y$44, TotalStockSF!$K$79:$BI$99, 21, FALSE))*VLOOKUP("Washington"&amp;$D50, UES!$AA$6:$AE$35, 5, FALSE))+((SUMIFS(TotalStockSF!$AE$5:$AE$76, TotalStockSF!$F$5:$F$76, "Oregon")/HLOOKUP(Y$44, TotalStockSF!$K$79:$BI$99, 21, FALSE))*VLOOKUP("Oregon"&amp;$D50, UES!$AA$6:$AE$35, 5, FALSE))</f>
        <v>1859.6402209021289</v>
      </c>
      <c r="Z50" s="504">
        <f>((SUMIFS(TotalStockSF!$AE$5:$AE$76, TotalStockSF!$F$5:$F$76, "Idaho")/HLOOKUP(Z$44, TotalStockSF!$K$79:$BI$99, 21, FALSE))*VLOOKUP("Idaho"&amp;$D50, UES!$AA$6:$AE$35, 5, FALSE))+((SUMIFS(TotalStockSF!$AE$5:$AE$76, TotalStockSF!$F$5:$F$76, "Montana West")/HLOOKUP(Z$44, TotalStockSF!$K$79:$BI$99, 21, FALSE))*VLOOKUP("Montana West"&amp;$D50, UES!$AA$6:$AE$35, 5, FALSE))+((SUMIFS(TotalStockSF!$AE$5:$AE$76, TotalStockSF!$F$5:$F$76, "Washington")/HLOOKUP(Z$44, TotalStockSF!$K$79:$BI$99, 21, FALSE))*VLOOKUP("Washington"&amp;$D50, UES!$AA$6:$AE$35, 5, FALSE))+((SUMIFS(TotalStockSF!$AE$5:$AE$76, TotalStockSF!$F$5:$F$76, "Oregon")/HLOOKUP(Z$44, TotalStockSF!$K$79:$BI$99, 21, FALSE))*VLOOKUP("Oregon"&amp;$D50, UES!$AA$6:$AE$35, 5, FALSE))</f>
        <v>1837.7284209079671</v>
      </c>
      <c r="AA50" s="504">
        <f>((SUMIFS(TotalStockSF!$AE$5:$AE$76, TotalStockSF!$F$5:$F$76, "Idaho")/HLOOKUP(AA$44, TotalStockSF!$K$79:$BI$99, 21, FALSE))*VLOOKUP("Idaho"&amp;$D50, UES!$AA$6:$AE$35, 5, FALSE))+((SUMIFS(TotalStockSF!$AE$5:$AE$76, TotalStockSF!$F$5:$F$76, "Montana West")/HLOOKUP(AA$44, TotalStockSF!$K$79:$BI$99, 21, FALSE))*VLOOKUP("Montana West"&amp;$D50, UES!$AA$6:$AE$35, 5, FALSE))+((SUMIFS(TotalStockSF!$AE$5:$AE$76, TotalStockSF!$F$5:$F$76, "Washington")/HLOOKUP(AA$44, TotalStockSF!$K$79:$BI$99, 21, FALSE))*VLOOKUP("Washington"&amp;$D50, UES!$AA$6:$AE$35, 5, FALSE))+((SUMIFS(TotalStockSF!$AE$5:$AE$76, TotalStockSF!$F$5:$F$76, "Oregon")/HLOOKUP(AA$44, TotalStockSF!$K$79:$BI$99, 21, FALSE))*VLOOKUP("Oregon"&amp;$D50, UES!$AA$6:$AE$35, 5, FALSE))</f>
        <v>1813.6594427126802</v>
      </c>
      <c r="AB50" s="504">
        <f>((SUMIFS(TotalStockSF!$AE$5:$AE$76, TotalStockSF!$F$5:$F$76, "Idaho")/HLOOKUP(AB$44, TotalStockSF!$K$79:$BI$99, 21, FALSE))*VLOOKUP("Idaho"&amp;$D50, UES!$AA$6:$AE$35, 5, FALSE))+((SUMIFS(TotalStockSF!$AE$5:$AE$76, TotalStockSF!$F$5:$F$76, "Montana West")/HLOOKUP(AB$44, TotalStockSF!$K$79:$BI$99, 21, FALSE))*VLOOKUP("Montana West"&amp;$D50, UES!$AA$6:$AE$35, 5, FALSE))+((SUMIFS(TotalStockSF!$AE$5:$AE$76, TotalStockSF!$F$5:$F$76, "Washington")/HLOOKUP(AB$44, TotalStockSF!$K$79:$BI$99, 21, FALSE))*VLOOKUP("Washington"&amp;$D50, UES!$AA$6:$AE$35, 5, FALSE))+((SUMIFS(TotalStockSF!$AE$5:$AE$76, TotalStockSF!$F$5:$F$76, "Oregon")/HLOOKUP(AB$44, TotalStockSF!$K$79:$BI$99, 21, FALSE))*VLOOKUP("Oregon"&amp;$D50, UES!$AA$6:$AE$35, 5, FALSE))</f>
        <v>1787.5524963099488</v>
      </c>
      <c r="AC50" s="504">
        <f>((SUMIFS(TotalStockSF!$AE$5:$AE$76, TotalStockSF!$F$5:$F$76, "Idaho")/HLOOKUP(AC$44, TotalStockSF!$K$79:$BI$99, 21, FALSE))*VLOOKUP("Idaho"&amp;$D50, UES!$AA$6:$AE$35, 5, FALSE))+((SUMIFS(TotalStockSF!$AE$5:$AE$76, TotalStockSF!$F$5:$F$76, "Montana West")/HLOOKUP(AC$44, TotalStockSF!$K$79:$BI$99, 21, FALSE))*VLOOKUP("Montana West"&amp;$D50, UES!$AA$6:$AE$35, 5, FALSE))+((SUMIFS(TotalStockSF!$AE$5:$AE$76, TotalStockSF!$F$5:$F$76, "Washington")/HLOOKUP(AC$44, TotalStockSF!$K$79:$BI$99, 21, FALSE))*VLOOKUP("Washington"&amp;$D50, UES!$AA$6:$AE$35, 5, FALSE))+((SUMIFS(TotalStockSF!$AE$5:$AE$76, TotalStockSF!$F$5:$F$76, "Oregon")/HLOOKUP(AC$44, TotalStockSF!$K$79:$BI$99, 21, FALSE))*VLOOKUP("Oregon"&amp;$D50, UES!$AA$6:$AE$35, 5, FALSE))</f>
        <v>1761.8271186376703</v>
      </c>
      <c r="AD50" s="504">
        <f>((SUMIFS(TotalStockSF!$AE$5:$AE$76, TotalStockSF!$F$5:$F$76, "Idaho")/HLOOKUP(AD$44, TotalStockSF!$K$79:$BI$99, 21, FALSE))*VLOOKUP("Idaho"&amp;$D50, UES!$AA$6:$AE$35, 5, FALSE))+((SUMIFS(TotalStockSF!$AE$5:$AE$76, TotalStockSF!$F$5:$F$76, "Montana West")/HLOOKUP(AD$44, TotalStockSF!$K$79:$BI$99, 21, FALSE))*VLOOKUP("Montana West"&amp;$D50, UES!$AA$6:$AE$35, 5, FALSE))+((SUMIFS(TotalStockSF!$AE$5:$AE$76, TotalStockSF!$F$5:$F$76, "Washington")/HLOOKUP(AD$44, TotalStockSF!$K$79:$BI$99, 21, FALSE))*VLOOKUP("Washington"&amp;$D50, UES!$AA$6:$AE$35, 5, FALSE))+((SUMIFS(TotalStockSF!$AE$5:$AE$76, TotalStockSF!$F$5:$F$76, "Oregon")/HLOOKUP(AD$44, TotalStockSF!$K$79:$BI$99, 21, FALSE))*VLOOKUP("Oregon"&amp;$D50, UES!$AA$6:$AE$35, 5, FALSE))</f>
        <v>1737.601500964543</v>
      </c>
      <c r="AE50" s="504">
        <f>((SUMIFS(TotalStockSF!$AE$5:$AE$76, TotalStockSF!$F$5:$F$76, "Idaho")/HLOOKUP(AE$44, TotalStockSF!$K$79:$BI$99, 21, FALSE))*VLOOKUP("Idaho"&amp;$D50, UES!$AA$6:$AE$35, 5, FALSE))+((SUMIFS(TotalStockSF!$AE$5:$AE$76, TotalStockSF!$F$5:$F$76, "Montana West")/HLOOKUP(AE$44, TotalStockSF!$K$79:$BI$99, 21, FALSE))*VLOOKUP("Montana West"&amp;$D50, UES!$AA$6:$AE$35, 5, FALSE))+((SUMIFS(TotalStockSF!$AE$5:$AE$76, TotalStockSF!$F$5:$F$76, "Washington")/HLOOKUP(AE$44, TotalStockSF!$K$79:$BI$99, 21, FALSE))*VLOOKUP("Washington"&amp;$D50, UES!$AA$6:$AE$35, 5, FALSE))+((SUMIFS(TotalStockSF!$AE$5:$AE$76, TotalStockSF!$F$5:$F$76, "Oregon")/HLOOKUP(AE$44, TotalStockSF!$K$79:$BI$99, 21, FALSE))*VLOOKUP("Oregon"&amp;$D50, UES!$AA$6:$AE$35, 5, FALSE))</f>
        <v>1714.3570681809958</v>
      </c>
      <c r="AF50" s="504">
        <f>((SUMIFS(TotalStockSF!$AE$5:$AE$76, TotalStockSF!$F$5:$F$76, "Idaho")/HLOOKUP(AF$44, TotalStockSF!$K$79:$BI$99, 21, FALSE))*VLOOKUP("Idaho"&amp;$D50, UES!$AA$6:$AE$35, 5, FALSE))+((SUMIFS(TotalStockSF!$AE$5:$AE$76, TotalStockSF!$F$5:$F$76, "Montana West")/HLOOKUP(AF$44, TotalStockSF!$K$79:$BI$99, 21, FALSE))*VLOOKUP("Montana West"&amp;$D50, UES!$AA$6:$AE$35, 5, FALSE))+((SUMIFS(TotalStockSF!$AE$5:$AE$76, TotalStockSF!$F$5:$F$76, "Washington")/HLOOKUP(AF$44, TotalStockSF!$K$79:$BI$99, 21, FALSE))*VLOOKUP("Washington"&amp;$D50, UES!$AA$6:$AE$35, 5, FALSE))+((SUMIFS(TotalStockSF!$AE$5:$AE$76, TotalStockSF!$F$5:$F$76, "Oregon")/HLOOKUP(AF$44, TotalStockSF!$K$79:$BI$99, 21, FALSE))*VLOOKUP("Oregon"&amp;$D50, UES!$AA$6:$AE$35, 5, FALSE))</f>
        <v>1693.722488109428</v>
      </c>
      <c r="AG50" s="504">
        <f>((SUMIFS(TotalStockSF!$AE$5:$AE$76, TotalStockSF!$F$5:$F$76, "Idaho")/HLOOKUP(AG$44, TotalStockSF!$K$79:$BI$99, 21, FALSE))*VLOOKUP("Idaho"&amp;$D50, UES!$AA$6:$AE$35, 5, FALSE))+((SUMIFS(TotalStockSF!$AE$5:$AE$76, TotalStockSF!$F$5:$F$76, "Montana West")/HLOOKUP(AG$44, TotalStockSF!$K$79:$BI$99, 21, FALSE))*VLOOKUP("Montana West"&amp;$D50, UES!$AA$6:$AE$35, 5, FALSE))+((SUMIFS(TotalStockSF!$AE$5:$AE$76, TotalStockSF!$F$5:$F$76, "Washington")/HLOOKUP(AG$44, TotalStockSF!$K$79:$BI$99, 21, FALSE))*VLOOKUP("Washington"&amp;$D50, UES!$AA$6:$AE$35, 5, FALSE))+((SUMIFS(TotalStockSF!$AE$5:$AE$76, TotalStockSF!$F$5:$F$76, "Oregon")/HLOOKUP(AG$44, TotalStockSF!$K$79:$BI$99, 21, FALSE))*VLOOKUP("Oregon"&amp;$D50, UES!$AA$6:$AE$35, 5, FALSE))</f>
        <v>1673.6212968968855</v>
      </c>
      <c r="AH50" s="504">
        <f>((SUMIFS(TotalStockSF!$AE$5:$AE$76, TotalStockSF!$F$5:$F$76, "Idaho")/HLOOKUP(AH$44, TotalStockSF!$K$79:$BI$99, 21, FALSE))*VLOOKUP("Idaho"&amp;$D50, UES!$AA$6:$AE$35, 5, FALSE))+((SUMIFS(TotalStockSF!$AE$5:$AE$76, TotalStockSF!$F$5:$F$76, "Montana West")/HLOOKUP(AH$44, TotalStockSF!$K$79:$BI$99, 21, FALSE))*VLOOKUP("Montana West"&amp;$D50, UES!$AA$6:$AE$35, 5, FALSE))+((SUMIFS(TotalStockSF!$AE$5:$AE$76, TotalStockSF!$F$5:$F$76, "Washington")/HLOOKUP(AH$44, TotalStockSF!$K$79:$BI$99, 21, FALSE))*VLOOKUP("Washington"&amp;$D50, UES!$AA$6:$AE$35, 5, FALSE))+((SUMIFS(TotalStockSF!$AE$5:$AE$76, TotalStockSF!$F$5:$F$76, "Oregon")/HLOOKUP(AH$44, TotalStockSF!$K$79:$BI$99, 21, FALSE))*VLOOKUP("Oregon"&amp;$D50, UES!$AA$6:$AE$35, 5, FALSE))</f>
        <v>1651.6766370384294</v>
      </c>
      <c r="AI50" s="504">
        <f>((SUMIFS(TotalStockSF!$AE$5:$AE$76, TotalStockSF!$F$5:$F$76, "Idaho")/HLOOKUP(AI$44, TotalStockSF!$K$79:$BI$99, 21, FALSE))*VLOOKUP("Idaho"&amp;$D50, UES!$AA$6:$AE$35, 5, FALSE))+((SUMIFS(TotalStockSF!$AE$5:$AE$76, TotalStockSF!$F$5:$F$76, "Montana West")/HLOOKUP(AI$44, TotalStockSF!$K$79:$BI$99, 21, FALSE))*VLOOKUP("Montana West"&amp;$D50, UES!$AA$6:$AE$35, 5, FALSE))+((SUMIFS(TotalStockSF!$AE$5:$AE$76, TotalStockSF!$F$5:$F$76, "Washington")/HLOOKUP(AI$44, TotalStockSF!$K$79:$BI$99, 21, FALSE))*VLOOKUP("Washington"&amp;$D50, UES!$AA$6:$AE$35, 5, FALSE))+((SUMIFS(TotalStockSF!$AE$5:$AE$76, TotalStockSF!$F$5:$F$76, "Oregon")/HLOOKUP(AI$44, TotalStockSF!$K$79:$BI$99, 21, FALSE))*VLOOKUP("Oregon"&amp;$D50, UES!$AA$6:$AE$35, 5, FALSE))</f>
        <v>1630.4976355135968</v>
      </c>
      <c r="AJ50" s="504">
        <f>((SUMIFS(TotalStockSF!$AE$5:$AE$76, TotalStockSF!$F$5:$F$76, "Idaho")/HLOOKUP(AJ$44, TotalStockSF!$K$79:$BI$99, 21, FALSE))*VLOOKUP("Idaho"&amp;$D50, UES!$AA$6:$AE$35, 5, FALSE))+((SUMIFS(TotalStockSF!$AE$5:$AE$76, TotalStockSF!$F$5:$F$76, "Montana West")/HLOOKUP(AJ$44, TotalStockSF!$K$79:$BI$99, 21, FALSE))*VLOOKUP("Montana West"&amp;$D50, UES!$AA$6:$AE$35, 5, FALSE))+((SUMIFS(TotalStockSF!$AE$5:$AE$76, TotalStockSF!$F$5:$F$76, "Washington")/HLOOKUP(AJ$44, TotalStockSF!$K$79:$BI$99, 21, FALSE))*VLOOKUP("Washington"&amp;$D50, UES!$AA$6:$AE$35, 5, FALSE))+((SUMIFS(TotalStockSF!$AE$5:$AE$76, TotalStockSF!$F$5:$F$76, "Oregon")/HLOOKUP(AJ$44, TotalStockSF!$K$79:$BI$99, 21, FALSE))*VLOOKUP("Oregon"&amp;$D50, UES!$AA$6:$AE$35, 5, FALSE))</f>
        <v>1608.8381331187074</v>
      </c>
      <c r="AK50" s="504">
        <f>((SUMIFS(TotalStockSF!$AE$5:$AE$76, TotalStockSF!$F$5:$F$76, "Idaho")/HLOOKUP(AK$44, TotalStockSF!$K$79:$BI$99, 21, FALSE))*VLOOKUP("Idaho"&amp;$D50, UES!$AA$6:$AE$35, 5, FALSE))+((SUMIFS(TotalStockSF!$AE$5:$AE$76, TotalStockSF!$F$5:$F$76, "Montana West")/HLOOKUP(AK$44, TotalStockSF!$K$79:$BI$99, 21, FALSE))*VLOOKUP("Montana West"&amp;$D50, UES!$AA$6:$AE$35, 5, FALSE))+((SUMIFS(TotalStockSF!$AE$5:$AE$76, TotalStockSF!$F$5:$F$76, "Washington")/HLOOKUP(AK$44, TotalStockSF!$K$79:$BI$99, 21, FALSE))*VLOOKUP("Washington"&amp;$D50, UES!$AA$6:$AE$35, 5, FALSE))+((SUMIFS(TotalStockSF!$AE$5:$AE$76, TotalStockSF!$F$5:$F$76, "Oregon")/HLOOKUP(AK$44, TotalStockSF!$K$79:$BI$99, 21, FALSE))*VLOOKUP("Oregon"&amp;$D50, UES!$AA$6:$AE$35, 5, FALSE))</f>
        <v>1588.5622298759304</v>
      </c>
      <c r="AL50" s="504">
        <f>((SUMIFS(TotalStockSF!$AE$5:$AE$76, TotalStockSF!$F$5:$F$76, "Idaho")/HLOOKUP(AL$44, TotalStockSF!$K$79:$BI$99, 21, FALSE))*VLOOKUP("Idaho"&amp;$D50, UES!$AA$6:$AE$35, 5, FALSE))+((SUMIFS(TotalStockSF!$AE$5:$AE$76, TotalStockSF!$F$5:$F$76, "Montana West")/HLOOKUP(AL$44, TotalStockSF!$K$79:$BI$99, 21, FALSE))*VLOOKUP("Montana West"&amp;$D50, UES!$AA$6:$AE$35, 5, FALSE))+((SUMIFS(TotalStockSF!$AE$5:$AE$76, TotalStockSF!$F$5:$F$76, "Washington")/HLOOKUP(AL$44, TotalStockSF!$K$79:$BI$99, 21, FALSE))*VLOOKUP("Washington"&amp;$D50, UES!$AA$6:$AE$35, 5, FALSE))+((SUMIFS(TotalStockSF!$AE$5:$AE$76, TotalStockSF!$F$5:$F$76, "Oregon")/HLOOKUP(AL$44, TotalStockSF!$K$79:$BI$99, 21, FALSE))*VLOOKUP("Oregon"&amp;$D50, UES!$AA$6:$AE$35, 5, FALSE))</f>
        <v>1569.130684339756</v>
      </c>
      <c r="AM50" s="504">
        <f>((SUMIFS(TotalStockSF!$AE$5:$AE$76, TotalStockSF!$F$5:$F$76, "Idaho")/HLOOKUP(AM$44, TotalStockSF!$K$79:$BI$99, 21, FALSE))*VLOOKUP("Idaho"&amp;$D50, UES!$AA$6:$AE$35, 5, FALSE))+((SUMIFS(TotalStockSF!$AE$5:$AE$76, TotalStockSF!$F$5:$F$76, "Montana West")/HLOOKUP(AM$44, TotalStockSF!$K$79:$BI$99, 21, FALSE))*VLOOKUP("Montana West"&amp;$D50, UES!$AA$6:$AE$35, 5, FALSE))+((SUMIFS(TotalStockSF!$AE$5:$AE$76, TotalStockSF!$F$5:$F$76, "Washington")/HLOOKUP(AM$44, TotalStockSF!$K$79:$BI$99, 21, FALSE))*VLOOKUP("Washington"&amp;$D50, UES!$AA$6:$AE$35, 5, FALSE))+((SUMIFS(TotalStockSF!$AE$5:$AE$76, TotalStockSF!$F$5:$F$76, "Oregon")/HLOOKUP(AM$44, TotalStockSF!$K$79:$BI$99, 21, FALSE))*VLOOKUP("Oregon"&amp;$D50, UES!$AA$6:$AE$35, 5, FALSE))</f>
        <v>1550.4190943726535</v>
      </c>
      <c r="AN50" s="504">
        <f>((SUMIFS(TotalStockSF!$AE$5:$AE$76, TotalStockSF!$F$5:$F$76, "Idaho")/HLOOKUP(AN$44, TotalStockSF!$K$79:$BI$99, 21, FALSE))*VLOOKUP("Idaho"&amp;$D50, UES!$AA$6:$AE$35, 5, FALSE))+((SUMIFS(TotalStockSF!$AE$5:$AE$76, TotalStockSF!$F$5:$F$76, "Montana West")/HLOOKUP(AN$44, TotalStockSF!$K$79:$BI$99, 21, FALSE))*VLOOKUP("Montana West"&amp;$D50, UES!$AA$6:$AE$35, 5, FALSE))+((SUMIFS(TotalStockSF!$AE$5:$AE$76, TotalStockSF!$F$5:$F$76, "Washington")/HLOOKUP(AN$44, TotalStockSF!$K$79:$BI$99, 21, FALSE))*VLOOKUP("Washington"&amp;$D50, UES!$AA$6:$AE$35, 5, FALSE))+((SUMIFS(TotalStockSF!$AE$5:$AE$76, TotalStockSF!$F$5:$F$76, "Oregon")/HLOOKUP(AN$44, TotalStockSF!$K$79:$BI$99, 21, FALSE))*VLOOKUP("Oregon"&amp;$D50, UES!$AA$6:$AE$35, 5, FALSE))</f>
        <v>1532.2108414744421</v>
      </c>
      <c r="AO50" s="504">
        <f>((SUMIFS(TotalStockSF!$AE$5:$AE$76, TotalStockSF!$F$5:$F$76, "Idaho")/HLOOKUP(AO$44, TotalStockSF!$K$79:$BI$99, 21, FALSE))*VLOOKUP("Idaho"&amp;$D50, UES!$AA$6:$AE$35, 5, FALSE))+((SUMIFS(TotalStockSF!$AE$5:$AE$76, TotalStockSF!$F$5:$F$76, "Montana West")/HLOOKUP(AO$44, TotalStockSF!$K$79:$BI$99, 21, FALSE))*VLOOKUP("Montana West"&amp;$D50, UES!$AA$6:$AE$35, 5, FALSE))+((SUMIFS(TotalStockSF!$AE$5:$AE$76, TotalStockSF!$F$5:$F$76, "Washington")/HLOOKUP(AO$44, TotalStockSF!$K$79:$BI$99, 21, FALSE))*VLOOKUP("Washington"&amp;$D50, UES!$AA$6:$AE$35, 5, FALSE))+((SUMIFS(TotalStockSF!$AE$5:$AE$76, TotalStockSF!$F$5:$F$76, "Oregon")/HLOOKUP(AO$44, TotalStockSF!$K$79:$BI$99, 21, FALSE))*VLOOKUP("Oregon"&amp;$D50, UES!$AA$6:$AE$35, 5, FALSE))</f>
        <v>1514.5258785185433</v>
      </c>
      <c r="AP50" s="504">
        <f>((SUMIFS(TotalStockSF!$AE$5:$AE$76, TotalStockSF!$F$5:$F$76, "Idaho")/HLOOKUP(AP$44, TotalStockSF!$K$79:$BI$99, 21, FALSE))*VLOOKUP("Idaho"&amp;$D50, UES!$AA$6:$AE$35, 5, FALSE))+((SUMIFS(TotalStockSF!$AE$5:$AE$76, TotalStockSF!$F$5:$F$76, "Montana West")/HLOOKUP(AP$44, TotalStockSF!$K$79:$BI$99, 21, FALSE))*VLOOKUP("Montana West"&amp;$D50, UES!$AA$6:$AE$35, 5, FALSE))+((SUMIFS(TotalStockSF!$AE$5:$AE$76, TotalStockSF!$F$5:$F$76, "Washington")/HLOOKUP(AP$44, TotalStockSF!$K$79:$BI$99, 21, FALSE))*VLOOKUP("Washington"&amp;$D50, UES!$AA$6:$AE$35, 5, FALSE))+((SUMIFS(TotalStockSF!$AE$5:$AE$76, TotalStockSF!$F$5:$F$76, "Oregon")/HLOOKUP(AP$44, TotalStockSF!$K$79:$BI$99, 21, FALSE))*VLOOKUP("Oregon"&amp;$D50, UES!$AA$6:$AE$35, 5, FALSE))</f>
        <v>1497.9698242373424</v>
      </c>
      <c r="AQ50" s="504">
        <f>((SUMIFS(TotalStockSF!$AE$5:$AE$76, TotalStockSF!$F$5:$F$76, "Idaho")/HLOOKUP(AQ$44, TotalStockSF!$K$79:$BI$99, 21, FALSE))*VLOOKUP("Idaho"&amp;$D50, UES!$AA$6:$AE$35, 5, FALSE))+((SUMIFS(TotalStockSF!$AE$5:$AE$76, TotalStockSF!$F$5:$F$76, "Montana West")/HLOOKUP(AQ$44, TotalStockSF!$K$79:$BI$99, 21, FALSE))*VLOOKUP("Montana West"&amp;$D50, UES!$AA$6:$AE$35, 5, FALSE))+((SUMIFS(TotalStockSF!$AE$5:$AE$76, TotalStockSF!$F$5:$F$76, "Washington")/HLOOKUP(AQ$44, TotalStockSF!$K$79:$BI$99, 21, FALSE))*VLOOKUP("Washington"&amp;$D50, UES!$AA$6:$AE$35, 5, FALSE))+((SUMIFS(TotalStockSF!$AE$5:$AE$76, TotalStockSF!$F$5:$F$76, "Oregon")/HLOOKUP(AQ$44, TotalStockSF!$K$79:$BI$99, 21, FALSE))*VLOOKUP("Oregon"&amp;$D50, UES!$AA$6:$AE$35, 5, FALSE))</f>
        <v>1481.2121143789552</v>
      </c>
      <c r="AR50" s="504">
        <f>((SUMIFS(TotalStockSF!$AE$5:$AE$76, TotalStockSF!$F$5:$F$76, "Idaho")/HLOOKUP(AR$44, TotalStockSF!$K$79:$BI$99, 21, FALSE))*VLOOKUP("Idaho"&amp;$D50, UES!$AA$6:$AE$35, 5, FALSE))+((SUMIFS(TotalStockSF!$AE$5:$AE$76, TotalStockSF!$F$5:$F$76, "Montana West")/HLOOKUP(AR$44, TotalStockSF!$K$79:$BI$99, 21, FALSE))*VLOOKUP("Montana West"&amp;$D50, UES!$AA$6:$AE$35, 5, FALSE))+((SUMIFS(TotalStockSF!$AE$5:$AE$76, TotalStockSF!$F$5:$F$76, "Washington")/HLOOKUP(AR$44, TotalStockSF!$K$79:$BI$99, 21, FALSE))*VLOOKUP("Washington"&amp;$D50, UES!$AA$6:$AE$35, 5, FALSE))+((SUMIFS(TotalStockSF!$AE$5:$AE$76, TotalStockSF!$F$5:$F$76, "Oregon")/HLOOKUP(AR$44, TotalStockSF!$K$79:$BI$99, 21, FALSE))*VLOOKUP("Oregon"&amp;$D50, UES!$AA$6:$AE$35, 5, FALSE))</f>
        <v>1464.163102467694</v>
      </c>
      <c r="AS50" s="504">
        <f>((SUMIFS(TotalStockSF!$AE$5:$AE$76, TotalStockSF!$F$5:$F$76, "Idaho")/HLOOKUP(AS$44, TotalStockSF!$K$79:$BI$99, 21, FALSE))*VLOOKUP("Idaho"&amp;$D50, UES!$AA$6:$AE$35, 5, FALSE))+((SUMIFS(TotalStockSF!$AE$5:$AE$76, TotalStockSF!$F$5:$F$76, "Montana West")/HLOOKUP(AS$44, TotalStockSF!$K$79:$BI$99, 21, FALSE))*VLOOKUP("Montana West"&amp;$D50, UES!$AA$6:$AE$35, 5, FALSE))+((SUMIFS(TotalStockSF!$AE$5:$AE$76, TotalStockSF!$F$5:$F$76, "Washington")/HLOOKUP(AS$44, TotalStockSF!$K$79:$BI$99, 21, FALSE))*VLOOKUP("Washington"&amp;$D50, UES!$AA$6:$AE$35, 5, FALSE))+((SUMIFS(TotalStockSF!$AE$5:$AE$76, TotalStockSF!$F$5:$F$76, "Oregon")/HLOOKUP(AS$44, TotalStockSF!$K$79:$BI$99, 21, FALSE))*VLOOKUP("Oregon"&amp;$D50, UES!$AA$6:$AE$35, 5, FALSE))</f>
        <v>1447.4073175705173</v>
      </c>
      <c r="AT50" s="504">
        <f>((SUMIFS(TotalStockSF!$AE$5:$AE$76, TotalStockSF!$F$5:$F$76, "Idaho")/HLOOKUP(AT$44, TotalStockSF!$K$79:$BI$99, 21, FALSE))*VLOOKUP("Idaho"&amp;$D50, UES!$AA$6:$AE$35, 5, FALSE))+((SUMIFS(TotalStockSF!$AE$5:$AE$76, TotalStockSF!$F$5:$F$76, "Montana West")/HLOOKUP(AT$44, TotalStockSF!$K$79:$BI$99, 21, FALSE))*VLOOKUP("Montana West"&amp;$D50, UES!$AA$6:$AE$35, 5, FALSE))+((SUMIFS(TotalStockSF!$AE$5:$AE$76, TotalStockSF!$F$5:$F$76, "Washington")/HLOOKUP(AT$44, TotalStockSF!$K$79:$BI$99, 21, FALSE))*VLOOKUP("Washington"&amp;$D50, UES!$AA$6:$AE$35, 5, FALSE))+((SUMIFS(TotalStockSF!$AE$5:$AE$76, TotalStockSF!$F$5:$F$76, "Oregon")/HLOOKUP(AT$44, TotalStockSF!$K$79:$BI$99, 21, FALSE))*VLOOKUP("Oregon"&amp;$D50, UES!$AA$6:$AE$35, 5, FALSE))</f>
        <v>1431.3974878762174</v>
      </c>
      <c r="AU50" s="504">
        <f>((SUMIFS(TotalStockSF!$AE$5:$AE$76, TotalStockSF!$F$5:$F$76, "Idaho")/HLOOKUP(AU$44, TotalStockSF!$K$79:$BI$99, 21, FALSE))*VLOOKUP("Idaho"&amp;$D50, UES!$AA$6:$AE$35, 5, FALSE))+((SUMIFS(TotalStockSF!$AE$5:$AE$76, TotalStockSF!$F$5:$F$76, "Montana West")/HLOOKUP(AU$44, TotalStockSF!$K$79:$BI$99, 21, FALSE))*VLOOKUP("Montana West"&amp;$D50, UES!$AA$6:$AE$35, 5, FALSE))+((SUMIFS(TotalStockSF!$AE$5:$AE$76, TotalStockSF!$F$5:$F$76, "Washington")/HLOOKUP(AU$44, TotalStockSF!$K$79:$BI$99, 21, FALSE))*VLOOKUP("Washington"&amp;$D50, UES!$AA$6:$AE$35, 5, FALSE))+((SUMIFS(TotalStockSF!$AE$5:$AE$76, TotalStockSF!$F$5:$F$76, "Oregon")/HLOOKUP(AU$44, TotalStockSF!$K$79:$BI$99, 21, FALSE))*VLOOKUP("Oregon"&amp;$D50, UES!$AA$6:$AE$35, 5, FALSE))</f>
        <v>1416.3236517412709</v>
      </c>
      <c r="AV50" s="504">
        <f>((SUMIFS(TotalStockSF!$AE$5:$AE$76, TotalStockSF!$F$5:$F$76, "Idaho")/HLOOKUP(AV$44, TotalStockSF!$K$79:$BI$99, 21, FALSE))*VLOOKUP("Idaho"&amp;$D50, UES!$AA$6:$AE$35, 5, FALSE))+((SUMIFS(TotalStockSF!$AE$5:$AE$76, TotalStockSF!$F$5:$F$76, "Montana West")/HLOOKUP(AV$44, TotalStockSF!$K$79:$BI$99, 21, FALSE))*VLOOKUP("Montana West"&amp;$D50, UES!$AA$6:$AE$35, 5, FALSE))+((SUMIFS(TotalStockSF!$AE$5:$AE$76, TotalStockSF!$F$5:$F$76, "Washington")/HLOOKUP(AV$44, TotalStockSF!$K$79:$BI$99, 21, FALSE))*VLOOKUP("Washington"&amp;$D50, UES!$AA$6:$AE$35, 5, FALSE))+((SUMIFS(TotalStockSF!$AE$5:$AE$76, TotalStockSF!$F$5:$F$76, "Oregon")/HLOOKUP(AV$44, TotalStockSF!$K$79:$BI$99, 21, FALSE))*VLOOKUP("Oregon"&amp;$D50, UES!$AA$6:$AE$35, 5, FALSE))</f>
        <v>1401.1846224428984</v>
      </c>
      <c r="AW50" s="504">
        <f>((SUMIFS(TotalStockSF!$AE$5:$AE$76, TotalStockSF!$F$5:$F$76, "Idaho")/HLOOKUP(AW$44, TotalStockSF!$K$79:$BI$99, 21, FALSE))*VLOOKUP("Idaho"&amp;$D50, UES!$AA$6:$AE$35, 5, FALSE))+((SUMIFS(TotalStockSF!$AE$5:$AE$76, TotalStockSF!$F$5:$F$76, "Montana West")/HLOOKUP(AW$44, TotalStockSF!$K$79:$BI$99, 21, FALSE))*VLOOKUP("Montana West"&amp;$D50, UES!$AA$6:$AE$35, 5, FALSE))+((SUMIFS(TotalStockSF!$AE$5:$AE$76, TotalStockSF!$F$5:$F$76, "Washington")/HLOOKUP(AW$44, TotalStockSF!$K$79:$BI$99, 21, FALSE))*VLOOKUP("Washington"&amp;$D50, UES!$AA$6:$AE$35, 5, FALSE))+((SUMIFS(TotalStockSF!$AE$5:$AE$76, TotalStockSF!$F$5:$F$76, "Oregon")/HLOOKUP(AW$44, TotalStockSF!$K$79:$BI$99, 21, FALSE))*VLOOKUP("Oregon"&amp;$D50, UES!$AA$6:$AE$35, 5, FALSE))</f>
        <v>1386.314579179711</v>
      </c>
      <c r="AX50" s="504">
        <f>((SUMIFS(TotalStockSF!$AE$5:$AE$76, TotalStockSF!$F$5:$F$76, "Idaho")/HLOOKUP(AX$44, TotalStockSF!$K$79:$BI$99, 21, FALSE))*VLOOKUP("Idaho"&amp;$D50, UES!$AA$6:$AE$35, 5, FALSE))+((SUMIFS(TotalStockSF!$AE$5:$AE$76, TotalStockSF!$F$5:$F$76, "Montana West")/HLOOKUP(AX$44, TotalStockSF!$K$79:$BI$99, 21, FALSE))*VLOOKUP("Montana West"&amp;$D50, UES!$AA$6:$AE$35, 5, FALSE))+((SUMIFS(TotalStockSF!$AE$5:$AE$76, TotalStockSF!$F$5:$F$76, "Washington")/HLOOKUP(AX$44, TotalStockSF!$K$79:$BI$99, 21, FALSE))*VLOOKUP("Washington"&amp;$D50, UES!$AA$6:$AE$35, 5, FALSE))+((SUMIFS(TotalStockSF!$AE$5:$AE$76, TotalStockSF!$F$5:$F$76, "Oregon")/HLOOKUP(AX$44, TotalStockSF!$K$79:$BI$99, 21, FALSE))*VLOOKUP("Oregon"&amp;$D50, UES!$AA$6:$AE$35, 5, FALSE))</f>
        <v>1371.7179298803471</v>
      </c>
      <c r="AY50" s="495"/>
    </row>
    <row r="51" spans="1:55" s="498" customFormat="1" ht="15">
      <c r="A51"/>
      <c r="B51" s="493"/>
      <c r="C51" s="442"/>
      <c r="D51" s="494" t="s">
        <v>299</v>
      </c>
      <c r="E51" s="532">
        <f t="shared" ref="E51:T51" si="2">SUMPRODUCT(E45:E50, $G$9:$G$14)</f>
        <v>1749.339807140313</v>
      </c>
      <c r="F51" s="532">
        <f t="shared" si="2"/>
        <v>1713.8018882708038</v>
      </c>
      <c r="G51" s="532">
        <f t="shared" si="2"/>
        <v>1683.3339218454785</v>
      </c>
      <c r="H51" s="532">
        <f t="shared" si="2"/>
        <v>1652.7586184759296</v>
      </c>
      <c r="I51" s="532">
        <f t="shared" si="2"/>
        <v>1622.2797164411691</v>
      </c>
      <c r="J51" s="532">
        <f t="shared" si="2"/>
        <v>1588.5761273264443</v>
      </c>
      <c r="K51" s="532">
        <f t="shared" si="2"/>
        <v>1549.2382172950258</v>
      </c>
      <c r="L51" s="532">
        <f t="shared" si="2"/>
        <v>1512.2076195966881</v>
      </c>
      <c r="M51" s="532">
        <f t="shared" si="2"/>
        <v>1471.6261359460243</v>
      </c>
      <c r="N51" s="532">
        <f t="shared" si="2"/>
        <v>1426.5888677703474</v>
      </c>
      <c r="O51" s="532">
        <f t="shared" si="2"/>
        <v>1378.7769887456043</v>
      </c>
      <c r="P51" s="532">
        <f t="shared" si="2"/>
        <v>1336.1235581409844</v>
      </c>
      <c r="Q51" s="532">
        <f t="shared" si="2"/>
        <v>1302.3668315474738</v>
      </c>
      <c r="R51" s="532">
        <f t="shared" si="2"/>
        <v>1277.1951714185434</v>
      </c>
      <c r="S51" s="532">
        <f t="shared" si="2"/>
        <v>1251.3116812982203</v>
      </c>
      <c r="T51" s="532">
        <f t="shared" si="2"/>
        <v>1226.9776294183457</v>
      </c>
      <c r="U51" s="532">
        <f t="shared" ref="U51:AX51" si="3">SUMPRODUCT(U45:U50, $G$9:$G$14)</f>
        <v>1201.5300501407366</v>
      </c>
      <c r="V51" s="532">
        <f t="shared" si="3"/>
        <v>1173.0554692389117</v>
      </c>
      <c r="W51" s="532">
        <f t="shared" si="3"/>
        <v>1148.0250623605357</v>
      </c>
      <c r="X51" s="532">
        <f t="shared" si="3"/>
        <v>1124.5244188355996</v>
      </c>
      <c r="Y51" s="532">
        <f t="shared" si="3"/>
        <v>1102.7821540156613</v>
      </c>
      <c r="Z51" s="532">
        <f t="shared" si="3"/>
        <v>1089.7882739498712</v>
      </c>
      <c r="AA51" s="532">
        <f t="shared" si="3"/>
        <v>1075.5151692273466</v>
      </c>
      <c r="AB51" s="532">
        <f t="shared" si="3"/>
        <v>1060.0335323681429</v>
      </c>
      <c r="AC51" s="532">
        <f t="shared" si="3"/>
        <v>1044.7781689470726</v>
      </c>
      <c r="AD51" s="532">
        <f t="shared" si="3"/>
        <v>1030.4121757083531</v>
      </c>
      <c r="AE51" s="532">
        <f t="shared" si="3"/>
        <v>1016.6280332888706</v>
      </c>
      <c r="AF51" s="532">
        <f t="shared" si="3"/>
        <v>1004.3915552848116</v>
      </c>
      <c r="AG51" s="532">
        <f t="shared" si="3"/>
        <v>992.4713813207884</v>
      </c>
      <c r="AH51" s="532">
        <f t="shared" si="3"/>
        <v>979.45801508153295</v>
      </c>
      <c r="AI51" s="532">
        <f t="shared" si="3"/>
        <v>966.89869061708043</v>
      </c>
      <c r="AJ51" s="532">
        <f t="shared" si="3"/>
        <v>954.05442513095522</v>
      </c>
      <c r="AK51" s="532">
        <f t="shared" si="3"/>
        <v>942.03064547650388</v>
      </c>
      <c r="AL51" s="532">
        <f t="shared" si="3"/>
        <v>930.50757698111454</v>
      </c>
      <c r="AM51" s="532">
        <f t="shared" si="3"/>
        <v>919.41144814014501</v>
      </c>
      <c r="AN51" s="532">
        <f t="shared" si="3"/>
        <v>908.61380237713252</v>
      </c>
      <c r="AO51" s="532">
        <f t="shared" si="3"/>
        <v>898.12647191235465</v>
      </c>
      <c r="AP51" s="532">
        <f t="shared" si="3"/>
        <v>888.30859370289875</v>
      </c>
      <c r="AQ51" s="532">
        <f t="shared" si="3"/>
        <v>878.37113205505545</v>
      </c>
      <c r="AR51" s="532">
        <f t="shared" si="3"/>
        <v>868.26092586139771</v>
      </c>
      <c r="AS51" s="532">
        <f t="shared" si="3"/>
        <v>858.32460573159995</v>
      </c>
      <c r="AT51" s="532">
        <f t="shared" si="3"/>
        <v>848.83064325581574</v>
      </c>
      <c r="AU51" s="532">
        <f t="shared" si="3"/>
        <v>839.89173276370389</v>
      </c>
      <c r="AV51" s="532">
        <f t="shared" si="3"/>
        <v>830.91416218219285</v>
      </c>
      <c r="AW51" s="532">
        <f t="shared" si="3"/>
        <v>822.09610256196754</v>
      </c>
      <c r="AX51" s="532">
        <f t="shared" si="3"/>
        <v>813.44016784145742</v>
      </c>
      <c r="AY51" s="497"/>
    </row>
    <row r="52" spans="1:55" s="498" customFormat="1" ht="15">
      <c r="A52"/>
      <c r="B52" s="493"/>
      <c r="C52" s="442"/>
      <c r="D52" s="446"/>
      <c r="U52" s="499"/>
      <c r="V52" s="499"/>
      <c r="W52" s="499"/>
      <c r="X52" s="499"/>
      <c r="Y52" s="499"/>
      <c r="Z52" s="499"/>
      <c r="AA52" s="499"/>
      <c r="AB52" s="499"/>
      <c r="AC52" s="499"/>
      <c r="AD52" s="499"/>
      <c r="AE52" s="499"/>
      <c r="AF52" s="499"/>
      <c r="AG52" s="499"/>
      <c r="AH52" s="499"/>
      <c r="AI52" s="499"/>
      <c r="AJ52" s="499"/>
      <c r="AK52" s="499"/>
      <c r="AL52" s="499"/>
      <c r="AM52" s="499"/>
      <c r="AN52" s="499"/>
      <c r="AO52" s="499"/>
      <c r="AP52" s="499"/>
      <c r="AQ52" s="499"/>
      <c r="AR52" s="499"/>
      <c r="AS52" s="499"/>
      <c r="AT52" s="499"/>
      <c r="AU52" s="499"/>
      <c r="AV52" s="499"/>
      <c r="AW52" s="499"/>
      <c r="AX52" s="499"/>
      <c r="AY52" s="497"/>
    </row>
    <row r="53" spans="1:55" ht="15">
      <c r="A53"/>
      <c r="B53" s="488" t="s">
        <v>300</v>
      </c>
      <c r="C53" s="434"/>
      <c r="D53" s="434"/>
      <c r="G53" s="459"/>
      <c r="U53" s="500"/>
      <c r="V53" s="500"/>
      <c r="W53" s="500"/>
      <c r="X53" s="500"/>
      <c r="Y53" s="500"/>
      <c r="Z53" s="500"/>
      <c r="AA53" s="500"/>
      <c r="AB53" s="500"/>
      <c r="AC53" s="500"/>
      <c r="AD53" s="500"/>
      <c r="AE53" s="500"/>
      <c r="AF53" s="500"/>
      <c r="AG53" s="500"/>
      <c r="AH53" s="500"/>
      <c r="AI53" s="500"/>
      <c r="AJ53" s="500"/>
      <c r="AK53" s="500"/>
      <c r="AL53" s="500"/>
      <c r="AM53" s="500"/>
      <c r="AN53" s="500"/>
      <c r="AO53" s="500"/>
      <c r="AP53" s="500"/>
      <c r="AQ53" s="500"/>
      <c r="AR53" s="500"/>
      <c r="AS53" s="500"/>
      <c r="AT53" s="500"/>
      <c r="AU53" s="500"/>
      <c r="AV53" s="500"/>
      <c r="AW53" s="500"/>
      <c r="AX53" s="500"/>
      <c r="AY53" s="443"/>
      <c r="BA53" s="432"/>
      <c r="BB53" s="432"/>
      <c r="BC53" s="432"/>
    </row>
    <row r="54" spans="1:55" ht="15">
      <c r="A54"/>
      <c r="B54" s="488"/>
      <c r="C54" s="434"/>
      <c r="D54" s="434"/>
      <c r="G54" s="459"/>
      <c r="U54" s="500"/>
      <c r="V54" s="500"/>
      <c r="W54" s="500"/>
      <c r="X54" s="500"/>
      <c r="Y54" s="500"/>
      <c r="Z54" s="500"/>
      <c r="AA54" s="500"/>
      <c r="AB54" s="500"/>
      <c r="AC54" s="500"/>
      <c r="AD54" s="500"/>
      <c r="AE54" s="500"/>
      <c r="AF54" s="500"/>
      <c r="AG54" s="500"/>
      <c r="AH54" s="500"/>
      <c r="AI54" s="500"/>
      <c r="AJ54" s="500"/>
      <c r="AK54" s="500"/>
      <c r="AL54" s="500"/>
      <c r="AM54" s="500"/>
      <c r="AN54" s="500"/>
      <c r="AO54" s="500"/>
      <c r="AP54" s="500"/>
      <c r="AQ54" s="500"/>
      <c r="AR54" s="500"/>
      <c r="AS54" s="500"/>
      <c r="AT54" s="500"/>
      <c r="AU54" s="500"/>
      <c r="AV54" s="500"/>
      <c r="AW54" s="500"/>
      <c r="AX54" s="500"/>
      <c r="AY54" s="443"/>
      <c r="BA54" s="432"/>
      <c r="BB54" s="432"/>
      <c r="BC54" s="432"/>
    </row>
    <row r="55" spans="1:55" ht="15">
      <c r="A55"/>
      <c r="B55" s="488"/>
      <c r="C55" s="472"/>
      <c r="D55" s="490" t="s">
        <v>54</v>
      </c>
      <c r="E55" s="457">
        <f t="shared" ref="E55:T55" si="4">E44</f>
        <v>1989</v>
      </c>
      <c r="F55" s="457">
        <f t="shared" si="4"/>
        <v>1990</v>
      </c>
      <c r="G55" s="457">
        <f t="shared" si="4"/>
        <v>1991</v>
      </c>
      <c r="H55" s="457">
        <f t="shared" si="4"/>
        <v>1992</v>
      </c>
      <c r="I55" s="457">
        <f t="shared" si="4"/>
        <v>1993</v>
      </c>
      <c r="J55" s="457">
        <f t="shared" si="4"/>
        <v>1994</v>
      </c>
      <c r="K55" s="457">
        <f t="shared" si="4"/>
        <v>1995</v>
      </c>
      <c r="L55" s="457">
        <f t="shared" si="4"/>
        <v>1996</v>
      </c>
      <c r="M55" s="457">
        <f t="shared" si="4"/>
        <v>1997</v>
      </c>
      <c r="N55" s="457">
        <f t="shared" si="4"/>
        <v>1998</v>
      </c>
      <c r="O55" s="457">
        <f t="shared" si="4"/>
        <v>1999</v>
      </c>
      <c r="P55" s="457">
        <f t="shared" si="4"/>
        <v>2000</v>
      </c>
      <c r="Q55" s="457">
        <f t="shared" si="4"/>
        <v>2001</v>
      </c>
      <c r="R55" s="457">
        <f t="shared" si="4"/>
        <v>2002</v>
      </c>
      <c r="S55" s="457">
        <f t="shared" si="4"/>
        <v>2003</v>
      </c>
      <c r="T55" s="457">
        <f t="shared" si="4"/>
        <v>2004</v>
      </c>
      <c r="U55" s="457">
        <f t="shared" ref="U55:AX55" si="5">U44</f>
        <v>2005</v>
      </c>
      <c r="V55" s="457">
        <f t="shared" si="5"/>
        <v>2006</v>
      </c>
      <c r="W55" s="457">
        <f t="shared" si="5"/>
        <v>2007</v>
      </c>
      <c r="X55" s="457">
        <f t="shared" si="5"/>
        <v>2008</v>
      </c>
      <c r="Y55" s="457">
        <f t="shared" si="5"/>
        <v>2009</v>
      </c>
      <c r="Z55" s="457">
        <f t="shared" si="5"/>
        <v>2010</v>
      </c>
      <c r="AA55" s="457">
        <f t="shared" si="5"/>
        <v>2011</v>
      </c>
      <c r="AB55" s="457">
        <f t="shared" si="5"/>
        <v>2012</v>
      </c>
      <c r="AC55" s="457">
        <f t="shared" si="5"/>
        <v>2013</v>
      </c>
      <c r="AD55" s="457">
        <f t="shared" si="5"/>
        <v>2014</v>
      </c>
      <c r="AE55" s="457">
        <f t="shared" si="5"/>
        <v>2015</v>
      </c>
      <c r="AF55" s="457">
        <f t="shared" si="5"/>
        <v>2016</v>
      </c>
      <c r="AG55" s="457">
        <f t="shared" si="5"/>
        <v>2017</v>
      </c>
      <c r="AH55" s="457">
        <f t="shared" si="5"/>
        <v>2018</v>
      </c>
      <c r="AI55" s="457">
        <f t="shared" si="5"/>
        <v>2019</v>
      </c>
      <c r="AJ55" s="457">
        <f t="shared" si="5"/>
        <v>2020</v>
      </c>
      <c r="AK55" s="457">
        <f t="shared" si="5"/>
        <v>2021</v>
      </c>
      <c r="AL55" s="457">
        <f t="shared" si="5"/>
        <v>2022</v>
      </c>
      <c r="AM55" s="457">
        <f t="shared" si="5"/>
        <v>2023</v>
      </c>
      <c r="AN55" s="457">
        <f t="shared" si="5"/>
        <v>2024</v>
      </c>
      <c r="AO55" s="457">
        <f t="shared" si="5"/>
        <v>2025</v>
      </c>
      <c r="AP55" s="457">
        <f t="shared" si="5"/>
        <v>2026</v>
      </c>
      <c r="AQ55" s="457">
        <f t="shared" si="5"/>
        <v>2027</v>
      </c>
      <c r="AR55" s="457">
        <f t="shared" si="5"/>
        <v>2028</v>
      </c>
      <c r="AS55" s="457">
        <f t="shared" si="5"/>
        <v>2029</v>
      </c>
      <c r="AT55" s="457">
        <f t="shared" si="5"/>
        <v>2030</v>
      </c>
      <c r="AU55" s="457">
        <f t="shared" si="5"/>
        <v>2031</v>
      </c>
      <c r="AV55" s="457">
        <f t="shared" si="5"/>
        <v>2032</v>
      </c>
      <c r="AW55" s="457">
        <f t="shared" si="5"/>
        <v>2033</v>
      </c>
      <c r="AX55" s="457">
        <f t="shared" si="5"/>
        <v>2034</v>
      </c>
      <c r="AY55" s="443"/>
      <c r="BA55" s="432"/>
      <c r="BB55" s="432"/>
      <c r="BC55" s="432"/>
    </row>
    <row r="56" spans="1:55" ht="15">
      <c r="A56"/>
      <c r="B56" s="441"/>
      <c r="C56" s="448"/>
      <c r="D56" s="473" t="str">
        <f t="shared" ref="D56:D61" si="6">D45</f>
        <v>PTAC Standard Size - 9,000 Btu/h</v>
      </c>
      <c r="E56" s="504">
        <f>((SUMIFS(TotalStockSF!$AE$5:$AE$76, TotalStockSF!$F$5:$F$76, "Idaho")/HLOOKUP(E$55, TotalStockSF!$K$79:$BI$99, 21, FALSE))*VLOOKUP("Idaho"&amp;$D56, UES!$BT$6:$BY$35, 6, FALSE))+((SUMIFS(TotalStockSF!$AE$5:$AE$76, TotalStockSF!$F$5:$F$76, "Montana West")/HLOOKUP(E$55, TotalStockSF!$K$79:$BI$99, 21, FALSE))*VLOOKUP("Montana West"&amp;$D56, UES!$BT$6:$BY$35, 6, FALSE))+((SUMIFS(TotalStockSF!$AE$5:$AE$76, TotalStockSF!$F$5:$F$76, "Washington")/HLOOKUP(E$55, TotalStockSF!$K$79:$BI$99, 21, FALSE))*VLOOKUP("Washington"&amp;$D56, UES!$BT$6:$BY$35, 6, FALSE))+((SUMIFS(TotalStockSF!$AE$5:$AE$76, TotalStockSF!$F$5:$F$76, "Oregon")/HLOOKUP(E$55, TotalStockSF!$K$79:$BI$99, 21, FALSE))*VLOOKUP("Oregon"&amp;$D56, UES!$BT$6:$BY$35, 6, FALSE))</f>
        <v>880.22860171610193</v>
      </c>
      <c r="F56" s="504">
        <f>((SUMIFS(TotalStockSF!$AE$5:$AE$76, TotalStockSF!$F$5:$F$76, "Idaho")/HLOOKUP(F$55, TotalStockSF!$K$79:$BI$99, 21, FALSE))*VLOOKUP("Idaho"&amp;$D56, UES!$BT$6:$BY$35, 6, FALSE))+((SUMIFS(TotalStockSF!$AE$5:$AE$76, TotalStockSF!$F$5:$F$76, "Montana West")/HLOOKUP(F$55, TotalStockSF!$K$79:$BI$99, 21, FALSE))*VLOOKUP("Montana West"&amp;$D56, UES!$BT$6:$BY$35, 6, FALSE))+((SUMIFS(TotalStockSF!$AE$5:$AE$76, TotalStockSF!$F$5:$F$76, "Washington")/HLOOKUP(F$55, TotalStockSF!$K$79:$BI$99, 21, FALSE))*VLOOKUP("Washington"&amp;$D56, UES!$BT$6:$BY$35, 6, FALSE))+((SUMIFS(TotalStockSF!$AE$5:$AE$76, TotalStockSF!$F$5:$F$76, "Oregon")/HLOOKUP(F$55, TotalStockSF!$K$79:$BI$99, 21, FALSE))*VLOOKUP("Oregon"&amp;$D56, UES!$BT$6:$BY$35, 6, FALSE))</f>
        <v>862.34671707212033</v>
      </c>
      <c r="G56" s="504">
        <f>((SUMIFS(TotalStockSF!$AE$5:$AE$76, TotalStockSF!$F$5:$F$76, "Idaho")/HLOOKUP(G$55, TotalStockSF!$K$79:$BI$99, 21, FALSE))*VLOOKUP("Idaho"&amp;$D56, UES!$BT$6:$BY$35, 6, FALSE))+((SUMIFS(TotalStockSF!$AE$5:$AE$76, TotalStockSF!$F$5:$F$76, "Montana West")/HLOOKUP(G$55, TotalStockSF!$K$79:$BI$99, 21, FALSE))*VLOOKUP("Montana West"&amp;$D56, UES!$BT$6:$BY$35, 6, FALSE))+((SUMIFS(TotalStockSF!$AE$5:$AE$76, TotalStockSF!$F$5:$F$76, "Washington")/HLOOKUP(G$55, TotalStockSF!$K$79:$BI$99, 21, FALSE))*VLOOKUP("Washington"&amp;$D56, UES!$BT$6:$BY$35, 6, FALSE))+((SUMIFS(TotalStockSF!$AE$5:$AE$76, TotalStockSF!$F$5:$F$76, "Oregon")/HLOOKUP(G$55, TotalStockSF!$K$79:$BI$99, 21, FALSE))*VLOOKUP("Oregon"&amp;$D56, UES!$BT$6:$BY$35, 6, FALSE))</f>
        <v>847.015918919451</v>
      </c>
      <c r="H56" s="504">
        <f>((SUMIFS(TotalStockSF!$AE$5:$AE$76, TotalStockSF!$F$5:$F$76, "Idaho")/HLOOKUP(H$55, TotalStockSF!$K$79:$BI$99, 21, FALSE))*VLOOKUP("Idaho"&amp;$D56, UES!$BT$6:$BY$35, 6, FALSE))+((SUMIFS(TotalStockSF!$AE$5:$AE$76, TotalStockSF!$F$5:$F$76, "Montana West")/HLOOKUP(H$55, TotalStockSF!$K$79:$BI$99, 21, FALSE))*VLOOKUP("Montana West"&amp;$D56, UES!$BT$6:$BY$35, 6, FALSE))+((SUMIFS(TotalStockSF!$AE$5:$AE$76, TotalStockSF!$F$5:$F$76, "Washington")/HLOOKUP(H$55, TotalStockSF!$K$79:$BI$99, 21, FALSE))*VLOOKUP("Washington"&amp;$D56, UES!$BT$6:$BY$35, 6, FALSE))+((SUMIFS(TotalStockSF!$AE$5:$AE$76, TotalStockSF!$F$5:$F$76, "Oregon")/HLOOKUP(H$55, TotalStockSF!$K$79:$BI$99, 21, FALSE))*VLOOKUP("Oregon"&amp;$D56, UES!$BT$6:$BY$35, 6, FALSE))</f>
        <v>831.63111122104306</v>
      </c>
      <c r="I56" s="504">
        <f>((SUMIFS(TotalStockSF!$AE$5:$AE$76, TotalStockSF!$F$5:$F$76, "Idaho")/HLOOKUP(I$55, TotalStockSF!$K$79:$BI$99, 21, FALSE))*VLOOKUP("Idaho"&amp;$D56, UES!$BT$6:$BY$35, 6, FALSE))+((SUMIFS(TotalStockSF!$AE$5:$AE$76, TotalStockSF!$F$5:$F$76, "Montana West")/HLOOKUP(I$55, TotalStockSF!$K$79:$BI$99, 21, FALSE))*VLOOKUP("Montana West"&amp;$D56, UES!$BT$6:$BY$35, 6, FALSE))+((SUMIFS(TotalStockSF!$AE$5:$AE$76, TotalStockSF!$F$5:$F$76, "Washington")/HLOOKUP(I$55, TotalStockSF!$K$79:$BI$99, 21, FALSE))*VLOOKUP("Washington"&amp;$D56, UES!$BT$6:$BY$35, 6, FALSE))+((SUMIFS(TotalStockSF!$AE$5:$AE$76, TotalStockSF!$F$5:$F$76, "Oregon")/HLOOKUP(I$55, TotalStockSF!$K$79:$BI$99, 21, FALSE))*VLOOKUP("Oregon"&amp;$D56, UES!$BT$6:$BY$35, 6, FALSE))</f>
        <v>816.29481051468906</v>
      </c>
      <c r="J56" s="504">
        <f>((SUMIFS(TotalStockSF!$AE$5:$AE$76, TotalStockSF!$F$5:$F$76, "Idaho")/HLOOKUP(J$55, TotalStockSF!$K$79:$BI$99, 21, FALSE))*VLOOKUP("Idaho"&amp;$D56, UES!$BT$6:$BY$35, 6, FALSE))+((SUMIFS(TotalStockSF!$AE$5:$AE$76, TotalStockSF!$F$5:$F$76, "Montana West")/HLOOKUP(J$55, TotalStockSF!$K$79:$BI$99, 21, FALSE))*VLOOKUP("Montana West"&amp;$D56, UES!$BT$6:$BY$35, 6, FALSE))+((SUMIFS(TotalStockSF!$AE$5:$AE$76, TotalStockSF!$F$5:$F$76, "Washington")/HLOOKUP(J$55, TotalStockSF!$K$79:$BI$99, 21, FALSE))*VLOOKUP("Washington"&amp;$D56, UES!$BT$6:$BY$35, 6, FALSE))+((SUMIFS(TotalStockSF!$AE$5:$AE$76, TotalStockSF!$F$5:$F$76, "Oregon")/HLOOKUP(J$55, TotalStockSF!$K$79:$BI$99, 21, FALSE))*VLOOKUP("Oregon"&amp;$D56, UES!$BT$6:$BY$35, 6, FALSE))</f>
        <v>799.3359195101076</v>
      </c>
      <c r="K56" s="504">
        <f>((SUMIFS(TotalStockSF!$AE$5:$AE$76, TotalStockSF!$F$5:$F$76, "Idaho")/HLOOKUP(K$55, TotalStockSF!$K$79:$BI$99, 21, FALSE))*VLOOKUP("Idaho"&amp;$D56, UES!$BT$6:$BY$35, 6, FALSE))+((SUMIFS(TotalStockSF!$AE$5:$AE$76, TotalStockSF!$F$5:$F$76, "Montana West")/HLOOKUP(K$55, TotalStockSF!$K$79:$BI$99, 21, FALSE))*VLOOKUP("Montana West"&amp;$D56, UES!$BT$6:$BY$35, 6, FALSE))+((SUMIFS(TotalStockSF!$AE$5:$AE$76, TotalStockSF!$F$5:$F$76, "Washington")/HLOOKUP(K$55, TotalStockSF!$K$79:$BI$99, 21, FALSE))*VLOOKUP("Washington"&amp;$D56, UES!$BT$6:$BY$35, 6, FALSE))+((SUMIFS(TotalStockSF!$AE$5:$AE$76, TotalStockSF!$F$5:$F$76, "Oregon")/HLOOKUP(K$55, TotalStockSF!$K$79:$BI$99, 21, FALSE))*VLOOKUP("Oregon"&amp;$D56, UES!$BT$6:$BY$35, 6, FALSE))</f>
        <v>779.54196444199874</v>
      </c>
      <c r="L56" s="504">
        <f>((SUMIFS(TotalStockSF!$AE$5:$AE$76, TotalStockSF!$F$5:$F$76, "Idaho")/HLOOKUP(L$55, TotalStockSF!$K$79:$BI$99, 21, FALSE))*VLOOKUP("Idaho"&amp;$D56, UES!$BT$6:$BY$35, 6, FALSE))+((SUMIFS(TotalStockSF!$AE$5:$AE$76, TotalStockSF!$F$5:$F$76, "Montana West")/HLOOKUP(L$55, TotalStockSF!$K$79:$BI$99, 21, FALSE))*VLOOKUP("Montana West"&amp;$D56, UES!$BT$6:$BY$35, 6, FALSE))+((SUMIFS(TotalStockSF!$AE$5:$AE$76, TotalStockSF!$F$5:$F$76, "Washington")/HLOOKUP(L$55, TotalStockSF!$K$79:$BI$99, 21, FALSE))*VLOOKUP("Washington"&amp;$D56, UES!$BT$6:$BY$35, 6, FALSE))+((SUMIFS(TotalStockSF!$AE$5:$AE$76, TotalStockSF!$F$5:$F$76, "Oregon")/HLOOKUP(L$55, TotalStockSF!$K$79:$BI$99, 21, FALSE))*VLOOKUP("Oregon"&amp;$D56, UES!$BT$6:$BY$35, 6, FALSE))</f>
        <v>760.908997250791</v>
      </c>
      <c r="M56" s="504">
        <f>((SUMIFS(TotalStockSF!$AE$5:$AE$76, TotalStockSF!$F$5:$F$76, "Idaho")/HLOOKUP(M$55, TotalStockSF!$K$79:$BI$99, 21, FALSE))*VLOOKUP("Idaho"&amp;$D56, UES!$BT$6:$BY$35, 6, FALSE))+((SUMIFS(TotalStockSF!$AE$5:$AE$76, TotalStockSF!$F$5:$F$76, "Montana West")/HLOOKUP(M$55, TotalStockSF!$K$79:$BI$99, 21, FALSE))*VLOOKUP("Montana West"&amp;$D56, UES!$BT$6:$BY$35, 6, FALSE))+((SUMIFS(TotalStockSF!$AE$5:$AE$76, TotalStockSF!$F$5:$F$76, "Washington")/HLOOKUP(M$55, TotalStockSF!$K$79:$BI$99, 21, FALSE))*VLOOKUP("Washington"&amp;$D56, UES!$BT$6:$BY$35, 6, FALSE))+((SUMIFS(TotalStockSF!$AE$5:$AE$76, TotalStockSF!$F$5:$F$76, "Oregon")/HLOOKUP(M$55, TotalStockSF!$K$79:$BI$99, 21, FALSE))*VLOOKUP("Oregon"&amp;$D56, UES!$BT$6:$BY$35, 6, FALSE))</f>
        <v>740.48930379638864</v>
      </c>
      <c r="N56" s="504">
        <f>((SUMIFS(TotalStockSF!$AE$5:$AE$76, TotalStockSF!$F$5:$F$76, "Idaho")/HLOOKUP(N$55, TotalStockSF!$K$79:$BI$99, 21, FALSE))*VLOOKUP("Idaho"&amp;$D56, UES!$BT$6:$BY$35, 6, FALSE))+((SUMIFS(TotalStockSF!$AE$5:$AE$76, TotalStockSF!$F$5:$F$76, "Montana West")/HLOOKUP(N$55, TotalStockSF!$K$79:$BI$99, 21, FALSE))*VLOOKUP("Montana West"&amp;$D56, UES!$BT$6:$BY$35, 6, FALSE))+((SUMIFS(TotalStockSF!$AE$5:$AE$76, TotalStockSF!$F$5:$F$76, "Washington")/HLOOKUP(N$55, TotalStockSF!$K$79:$BI$99, 21, FALSE))*VLOOKUP("Washington"&amp;$D56, UES!$BT$6:$BY$35, 6, FALSE))+((SUMIFS(TotalStockSF!$AE$5:$AE$76, TotalStockSF!$F$5:$F$76, "Oregon")/HLOOKUP(N$55, TotalStockSF!$K$79:$BI$99, 21, FALSE))*VLOOKUP("Oregon"&amp;$D56, UES!$BT$6:$BY$35, 6, FALSE))</f>
        <v>717.82755938882565</v>
      </c>
      <c r="O56" s="504">
        <f>((SUMIFS(TotalStockSF!$AE$5:$AE$76, TotalStockSF!$F$5:$F$76, "Idaho")/HLOOKUP(O$55, TotalStockSF!$K$79:$BI$99, 21, FALSE))*VLOOKUP("Idaho"&amp;$D56, UES!$BT$6:$BY$35, 6, FALSE))+((SUMIFS(TotalStockSF!$AE$5:$AE$76, TotalStockSF!$F$5:$F$76, "Montana West")/HLOOKUP(O$55, TotalStockSF!$K$79:$BI$99, 21, FALSE))*VLOOKUP("Montana West"&amp;$D56, UES!$BT$6:$BY$35, 6, FALSE))+((SUMIFS(TotalStockSF!$AE$5:$AE$76, TotalStockSF!$F$5:$F$76, "Washington")/HLOOKUP(O$55, TotalStockSF!$K$79:$BI$99, 21, FALSE))*VLOOKUP("Washington"&amp;$D56, UES!$BT$6:$BY$35, 6, FALSE))+((SUMIFS(TotalStockSF!$AE$5:$AE$76, TotalStockSF!$F$5:$F$76, "Oregon")/HLOOKUP(O$55, TotalStockSF!$K$79:$BI$99, 21, FALSE))*VLOOKUP("Oregon"&amp;$D56, UES!$BT$6:$BY$35, 6, FALSE))</f>
        <v>693.76969295968013</v>
      </c>
      <c r="P56" s="504">
        <f>((SUMIFS(TotalStockSF!$AE$5:$AE$76, TotalStockSF!$F$5:$F$76, "Idaho")/HLOOKUP(P$55, TotalStockSF!$K$79:$BI$99, 21, FALSE))*VLOOKUP("Idaho"&amp;$D56, UES!$BT$6:$BY$35, 6, FALSE))+((SUMIFS(TotalStockSF!$AE$5:$AE$76, TotalStockSF!$F$5:$F$76, "Montana West")/HLOOKUP(P$55, TotalStockSF!$K$79:$BI$99, 21, FALSE))*VLOOKUP("Montana West"&amp;$D56, UES!$BT$6:$BY$35, 6, FALSE))+((SUMIFS(TotalStockSF!$AE$5:$AE$76, TotalStockSF!$F$5:$F$76, "Washington")/HLOOKUP(P$55, TotalStockSF!$K$79:$BI$99, 21, FALSE))*VLOOKUP("Washington"&amp;$D56, UES!$BT$6:$BY$35, 6, FALSE))+((SUMIFS(TotalStockSF!$AE$5:$AE$76, TotalStockSF!$F$5:$F$76, "Oregon")/HLOOKUP(P$55, TotalStockSF!$K$79:$BI$99, 21, FALSE))*VLOOKUP("Oregon"&amp;$D56, UES!$BT$6:$BY$35, 6, FALSE))</f>
        <v>672.30744221442626</v>
      </c>
      <c r="Q56" s="504">
        <f>((SUMIFS(TotalStockSF!$AE$5:$AE$76, TotalStockSF!$F$5:$F$76, "Idaho")/HLOOKUP(Q$55, TotalStockSF!$K$79:$BI$99, 21, FALSE))*VLOOKUP("Idaho"&amp;$D56, UES!$BT$6:$BY$35, 6, FALSE))+((SUMIFS(TotalStockSF!$AE$5:$AE$76, TotalStockSF!$F$5:$F$76, "Montana West")/HLOOKUP(Q$55, TotalStockSF!$K$79:$BI$99, 21, FALSE))*VLOOKUP("Montana West"&amp;$D56, UES!$BT$6:$BY$35, 6, FALSE))+((SUMIFS(TotalStockSF!$AE$5:$AE$76, TotalStockSF!$F$5:$F$76, "Washington")/HLOOKUP(Q$55, TotalStockSF!$K$79:$BI$99, 21, FALSE))*VLOOKUP("Washington"&amp;$D56, UES!$BT$6:$BY$35, 6, FALSE))+((SUMIFS(TotalStockSF!$AE$5:$AE$76, TotalStockSF!$F$5:$F$76, "Oregon")/HLOOKUP(Q$55, TotalStockSF!$K$79:$BI$99, 21, FALSE))*VLOOKUP("Oregon"&amp;$D56, UES!$BT$6:$BY$35, 6, FALSE))</f>
        <v>655.32181362092138</v>
      </c>
      <c r="R56" s="504">
        <f>((SUMIFS(TotalStockSF!$AE$5:$AE$76, TotalStockSF!$F$5:$F$76, "Idaho")/HLOOKUP(R$55, TotalStockSF!$K$79:$BI$99, 21, FALSE))*VLOOKUP("Idaho"&amp;$D56, UES!$BT$6:$BY$35, 6, FALSE))+((SUMIFS(TotalStockSF!$AE$5:$AE$76, TotalStockSF!$F$5:$F$76, "Montana West")/HLOOKUP(R$55, TotalStockSF!$K$79:$BI$99, 21, FALSE))*VLOOKUP("Montana West"&amp;$D56, UES!$BT$6:$BY$35, 6, FALSE))+((SUMIFS(TotalStockSF!$AE$5:$AE$76, TotalStockSF!$F$5:$F$76, "Washington")/HLOOKUP(R$55, TotalStockSF!$K$79:$BI$99, 21, FALSE))*VLOOKUP("Washington"&amp;$D56, UES!$BT$6:$BY$35, 6, FALSE))+((SUMIFS(TotalStockSF!$AE$5:$AE$76, TotalStockSF!$F$5:$F$76, "Oregon")/HLOOKUP(R$55, TotalStockSF!$K$79:$BI$99, 21, FALSE))*VLOOKUP("Oregon"&amp;$D56, UES!$BT$6:$BY$35, 6, FALSE))</f>
        <v>642.6559981471504</v>
      </c>
      <c r="S56" s="504">
        <f>((SUMIFS(TotalStockSF!$AE$5:$AE$76, TotalStockSF!$F$5:$F$76, "Idaho")/HLOOKUP(S$55, TotalStockSF!$K$79:$BI$99, 21, FALSE))*VLOOKUP("Idaho"&amp;$D56, UES!$BT$6:$BY$35, 6, FALSE))+((SUMIFS(TotalStockSF!$AE$5:$AE$76, TotalStockSF!$F$5:$F$76, "Montana West")/HLOOKUP(S$55, TotalStockSF!$K$79:$BI$99, 21, FALSE))*VLOOKUP("Montana West"&amp;$D56, UES!$BT$6:$BY$35, 6, FALSE))+((SUMIFS(TotalStockSF!$AE$5:$AE$76, TotalStockSF!$F$5:$F$76, "Washington")/HLOOKUP(S$55, TotalStockSF!$K$79:$BI$99, 21, FALSE))*VLOOKUP("Washington"&amp;$D56, UES!$BT$6:$BY$35, 6, FALSE))+((SUMIFS(TotalStockSF!$AE$5:$AE$76, TotalStockSF!$F$5:$F$76, "Oregon")/HLOOKUP(S$55, TotalStockSF!$K$79:$BI$99, 21, FALSE))*VLOOKUP("Oregon"&amp;$D56, UES!$BT$6:$BY$35, 6, FALSE))</f>
        <v>629.63200576834026</v>
      </c>
      <c r="T56" s="504">
        <f>((SUMIFS(TotalStockSF!$AE$5:$AE$76, TotalStockSF!$F$5:$F$76, "Idaho")/HLOOKUP(T$55, TotalStockSF!$K$79:$BI$99, 21, FALSE))*VLOOKUP("Idaho"&amp;$D56, UES!$BT$6:$BY$35, 6, FALSE))+((SUMIFS(TotalStockSF!$AE$5:$AE$76, TotalStockSF!$F$5:$F$76, "Montana West")/HLOOKUP(T$55, TotalStockSF!$K$79:$BI$99, 21, FALSE))*VLOOKUP("Montana West"&amp;$D56, UES!$BT$6:$BY$35, 6, FALSE))+((SUMIFS(TotalStockSF!$AE$5:$AE$76, TotalStockSF!$F$5:$F$76, "Washington")/HLOOKUP(T$55, TotalStockSF!$K$79:$BI$99, 21, FALSE))*VLOOKUP("Washington"&amp;$D56, UES!$BT$6:$BY$35, 6, FALSE))+((SUMIFS(TotalStockSF!$AE$5:$AE$76, TotalStockSF!$F$5:$F$76, "Oregon")/HLOOKUP(T$55, TotalStockSF!$K$79:$BI$99, 21, FALSE))*VLOOKUP("Oregon"&amp;$D56, UES!$BT$6:$BY$35, 6, FALSE))</f>
        <v>617.38765600114209</v>
      </c>
      <c r="U56" s="504">
        <f>((SUMIFS(TotalStockSF!$AE$5:$AE$76, TotalStockSF!$F$5:$F$76, "Idaho")/HLOOKUP(U$55, TotalStockSF!$K$79:$BI$99, 21, FALSE))*VLOOKUP("Idaho"&amp;$D56, UES!$BT$6:$BY$35, 6, FALSE))+((SUMIFS(TotalStockSF!$AE$5:$AE$76, TotalStockSF!$F$5:$F$76, "Montana West")/HLOOKUP(U$55, TotalStockSF!$K$79:$BI$99, 21, FALSE))*VLOOKUP("Montana West"&amp;$D56, UES!$BT$6:$BY$35, 6, FALSE))+((SUMIFS(TotalStockSF!$AE$5:$AE$76, TotalStockSF!$F$5:$F$76, "Washington")/HLOOKUP(U$55, TotalStockSF!$K$79:$BI$99, 21, FALSE))*VLOOKUP("Washington"&amp;$D56, UES!$BT$6:$BY$35, 6, FALSE))+((SUMIFS(TotalStockSF!$AE$5:$AE$76, TotalStockSF!$F$5:$F$76, "Oregon")/HLOOKUP(U$55, TotalStockSF!$K$79:$BI$99, 21, FALSE))*VLOOKUP("Oregon"&amp;$D56, UES!$BT$6:$BY$35, 6, FALSE))</f>
        <v>604.58300419297984</v>
      </c>
      <c r="V56" s="504">
        <f>((SUMIFS(TotalStockSF!$AE$5:$AE$76, TotalStockSF!$F$5:$F$76, "Idaho")/HLOOKUP(V$55, TotalStockSF!$K$79:$BI$99, 21, FALSE))*VLOOKUP("Idaho"&amp;$D56, UES!$BT$6:$BY$35, 6, FALSE))+((SUMIFS(TotalStockSF!$AE$5:$AE$76, TotalStockSF!$F$5:$F$76, "Montana West")/HLOOKUP(V$55, TotalStockSF!$K$79:$BI$99, 21, FALSE))*VLOOKUP("Montana West"&amp;$D56, UES!$BT$6:$BY$35, 6, FALSE))+((SUMIFS(TotalStockSF!$AE$5:$AE$76, TotalStockSF!$F$5:$F$76, "Washington")/HLOOKUP(V$55, TotalStockSF!$K$79:$BI$99, 21, FALSE))*VLOOKUP("Washington"&amp;$D56, UES!$BT$6:$BY$35, 6, FALSE))+((SUMIFS(TotalStockSF!$AE$5:$AE$76, TotalStockSF!$F$5:$F$76, "Oregon")/HLOOKUP(V$55, TotalStockSF!$K$79:$BI$99, 21, FALSE))*VLOOKUP("Oregon"&amp;$D56, UES!$BT$6:$BY$35, 6, FALSE))</f>
        <v>590.25523297931363</v>
      </c>
      <c r="W56" s="504">
        <f>((SUMIFS(TotalStockSF!$AE$5:$AE$76, TotalStockSF!$F$5:$F$76, "Idaho")/HLOOKUP(W$55, TotalStockSF!$K$79:$BI$99, 21, FALSE))*VLOOKUP("Idaho"&amp;$D56, UES!$BT$6:$BY$35, 6, FALSE))+((SUMIFS(TotalStockSF!$AE$5:$AE$76, TotalStockSF!$F$5:$F$76, "Montana West")/HLOOKUP(W$55, TotalStockSF!$K$79:$BI$99, 21, FALSE))*VLOOKUP("Montana West"&amp;$D56, UES!$BT$6:$BY$35, 6, FALSE))+((SUMIFS(TotalStockSF!$AE$5:$AE$76, TotalStockSF!$F$5:$F$76, "Washington")/HLOOKUP(W$55, TotalStockSF!$K$79:$BI$99, 21, FALSE))*VLOOKUP("Washington"&amp;$D56, UES!$BT$6:$BY$35, 6, FALSE))+((SUMIFS(TotalStockSF!$AE$5:$AE$76, TotalStockSF!$F$5:$F$76, "Oregon")/HLOOKUP(W$55, TotalStockSF!$K$79:$BI$99, 21, FALSE))*VLOOKUP("Oregon"&amp;$D56, UES!$BT$6:$BY$35, 6, FALSE))</f>
        <v>577.66049297682366</v>
      </c>
      <c r="X56" s="504">
        <f>((SUMIFS(TotalStockSF!$AE$5:$AE$76, TotalStockSF!$F$5:$F$76, "Idaho")/HLOOKUP(X$55, TotalStockSF!$K$79:$BI$99, 21, FALSE))*VLOOKUP("Idaho"&amp;$D56, UES!$BT$6:$BY$35, 6, FALSE))+((SUMIFS(TotalStockSF!$AE$5:$AE$76, TotalStockSF!$F$5:$F$76, "Montana West")/HLOOKUP(X$55, TotalStockSF!$K$79:$BI$99, 21, FALSE))*VLOOKUP("Montana West"&amp;$D56, UES!$BT$6:$BY$35, 6, FALSE))+((SUMIFS(TotalStockSF!$AE$5:$AE$76, TotalStockSF!$F$5:$F$76, "Washington")/HLOOKUP(X$55, TotalStockSF!$K$79:$BI$99, 21, FALSE))*VLOOKUP("Washington"&amp;$D56, UES!$BT$6:$BY$35, 6, FALSE))+((SUMIFS(TotalStockSF!$AE$5:$AE$76, TotalStockSF!$F$5:$F$76, "Oregon")/HLOOKUP(X$55, TotalStockSF!$K$79:$BI$99, 21, FALSE))*VLOOKUP("Oregon"&amp;$D56, UES!$BT$6:$BY$35, 6, FALSE))</f>
        <v>565.83549562356563</v>
      </c>
      <c r="Y56" s="504">
        <f>((SUMIFS(TotalStockSF!$AE$5:$AE$76, TotalStockSF!$F$5:$F$76, "Idaho")/HLOOKUP(Y$55, TotalStockSF!$K$79:$BI$99, 21, FALSE))*VLOOKUP("Idaho"&amp;$D56, UES!$BT$6:$BY$35, 6, FALSE))+((SUMIFS(TotalStockSF!$AE$5:$AE$76, TotalStockSF!$F$5:$F$76, "Montana West")/HLOOKUP(Y$55, TotalStockSF!$K$79:$BI$99, 21, FALSE))*VLOOKUP("Montana West"&amp;$D56, UES!$BT$6:$BY$35, 6, FALSE))+((SUMIFS(TotalStockSF!$AE$5:$AE$76, TotalStockSF!$F$5:$F$76, "Washington")/HLOOKUP(Y$55, TotalStockSF!$K$79:$BI$99, 21, FALSE))*VLOOKUP("Washington"&amp;$D56, UES!$BT$6:$BY$35, 6, FALSE))+((SUMIFS(TotalStockSF!$AE$5:$AE$76, TotalStockSF!$F$5:$F$76, "Oregon")/HLOOKUP(Y$55, TotalStockSF!$K$79:$BI$99, 21, FALSE))*VLOOKUP("Oregon"&amp;$D56, UES!$BT$6:$BY$35, 6, FALSE))</f>
        <v>554.89527504293358</v>
      </c>
      <c r="Z56" s="504">
        <f>((SUMIFS(TotalStockSF!$AE$5:$AE$76, TotalStockSF!$F$5:$F$76, "Idaho")/HLOOKUP(Z$55, TotalStockSF!$K$79:$BI$99, 21, FALSE))*VLOOKUP("Idaho"&amp;$D56, UES!$BT$6:$BY$35, 6, FALSE))+((SUMIFS(TotalStockSF!$AE$5:$AE$76, TotalStockSF!$F$5:$F$76, "Montana West")/HLOOKUP(Z$55, TotalStockSF!$K$79:$BI$99, 21, FALSE))*VLOOKUP("Montana West"&amp;$D56, UES!$BT$6:$BY$35, 6, FALSE))+((SUMIFS(TotalStockSF!$AE$5:$AE$76, TotalStockSF!$F$5:$F$76, "Washington")/HLOOKUP(Z$55, TotalStockSF!$K$79:$BI$99, 21, FALSE))*VLOOKUP("Washington"&amp;$D56, UES!$BT$6:$BY$35, 6, FALSE))+((SUMIFS(TotalStockSF!$AE$5:$AE$76, TotalStockSF!$F$5:$F$76, "Oregon")/HLOOKUP(Z$55, TotalStockSF!$K$79:$BI$99, 21, FALSE))*VLOOKUP("Oregon"&amp;$D56, UES!$BT$6:$BY$35, 6, FALSE))</f>
        <v>548.35704568664028</v>
      </c>
      <c r="AA56" s="504">
        <f>((SUMIFS(TotalStockSF!$AE$5:$AE$76, TotalStockSF!$F$5:$F$76, "Idaho")/HLOOKUP(AA$55, TotalStockSF!$K$79:$BI$99, 21, FALSE))*VLOOKUP("Idaho"&amp;$D56, UES!$BT$6:$BY$35, 6, FALSE))+((SUMIFS(TotalStockSF!$AE$5:$AE$76, TotalStockSF!$F$5:$F$76, "Montana West")/HLOOKUP(AA$55, TotalStockSF!$K$79:$BI$99, 21, FALSE))*VLOOKUP("Montana West"&amp;$D56, UES!$BT$6:$BY$35, 6, FALSE))+((SUMIFS(TotalStockSF!$AE$5:$AE$76, TotalStockSF!$F$5:$F$76, "Washington")/HLOOKUP(AA$55, TotalStockSF!$K$79:$BI$99, 21, FALSE))*VLOOKUP("Washington"&amp;$D56, UES!$BT$6:$BY$35, 6, FALSE))+((SUMIFS(TotalStockSF!$AE$5:$AE$76, TotalStockSF!$F$5:$F$76, "Oregon")/HLOOKUP(AA$55, TotalStockSF!$K$79:$BI$99, 21, FALSE))*VLOOKUP("Oregon"&amp;$D56, UES!$BT$6:$BY$35, 6, FALSE))</f>
        <v>541.1751391406541</v>
      </c>
      <c r="AB56" s="504">
        <f>((SUMIFS(TotalStockSF!$AE$5:$AE$76, TotalStockSF!$F$5:$F$76, "Idaho")/HLOOKUP(AB$55, TotalStockSF!$K$79:$BI$99, 21, FALSE))*VLOOKUP("Idaho"&amp;$D56, UES!$BT$6:$BY$35, 6, FALSE))+((SUMIFS(TotalStockSF!$AE$5:$AE$76, TotalStockSF!$F$5:$F$76, "Montana West")/HLOOKUP(AB$55, TotalStockSF!$K$79:$BI$99, 21, FALSE))*VLOOKUP("Montana West"&amp;$D56, UES!$BT$6:$BY$35, 6, FALSE))+((SUMIFS(TotalStockSF!$AE$5:$AE$76, TotalStockSF!$F$5:$F$76, "Washington")/HLOOKUP(AB$55, TotalStockSF!$K$79:$BI$99, 21, FALSE))*VLOOKUP("Washington"&amp;$D56, UES!$BT$6:$BY$35, 6, FALSE))+((SUMIFS(TotalStockSF!$AE$5:$AE$76, TotalStockSF!$F$5:$F$76, "Oregon")/HLOOKUP(AB$55, TotalStockSF!$K$79:$BI$99, 21, FALSE))*VLOOKUP("Oregon"&amp;$D56, UES!$BT$6:$BY$35, 6, FALSE))</f>
        <v>533.38512629739171</v>
      </c>
      <c r="AC56" s="504">
        <f>((SUMIFS(TotalStockSF!$AE$5:$AE$76, TotalStockSF!$F$5:$F$76, "Idaho")/HLOOKUP(AC$55, TotalStockSF!$K$79:$BI$99, 21, FALSE))*VLOOKUP("Idaho"&amp;$D56, UES!$BT$6:$BY$35, 6, FALSE))+((SUMIFS(TotalStockSF!$AE$5:$AE$76, TotalStockSF!$F$5:$F$76, "Montana West")/HLOOKUP(AC$55, TotalStockSF!$K$79:$BI$99, 21, FALSE))*VLOOKUP("Montana West"&amp;$D56, UES!$BT$6:$BY$35, 6, FALSE))+((SUMIFS(TotalStockSF!$AE$5:$AE$76, TotalStockSF!$F$5:$F$76, "Washington")/HLOOKUP(AC$55, TotalStockSF!$K$79:$BI$99, 21, FALSE))*VLOOKUP("Washington"&amp;$D56, UES!$BT$6:$BY$35, 6, FALSE))+((SUMIFS(TotalStockSF!$AE$5:$AE$76, TotalStockSF!$F$5:$F$76, "Oregon")/HLOOKUP(AC$55, TotalStockSF!$K$79:$BI$99, 21, FALSE))*VLOOKUP("Oregon"&amp;$D56, UES!$BT$6:$BY$35, 6, FALSE))</f>
        <v>525.70896917915229</v>
      </c>
      <c r="AD56" s="504">
        <f>((SUMIFS(TotalStockSF!$AE$5:$AE$76, TotalStockSF!$F$5:$F$76, "Idaho")/HLOOKUP(AD$55, TotalStockSF!$K$79:$BI$99, 21, FALSE))*VLOOKUP("Idaho"&amp;$D56, UES!$BT$6:$BY$35, 6, FALSE))+((SUMIFS(TotalStockSF!$AE$5:$AE$76, TotalStockSF!$F$5:$F$76, "Montana West")/HLOOKUP(AD$55, TotalStockSF!$K$79:$BI$99, 21, FALSE))*VLOOKUP("Montana West"&amp;$D56, UES!$BT$6:$BY$35, 6, FALSE))+((SUMIFS(TotalStockSF!$AE$5:$AE$76, TotalStockSF!$F$5:$F$76, "Washington")/HLOOKUP(AD$55, TotalStockSF!$K$79:$BI$99, 21, FALSE))*VLOOKUP("Washington"&amp;$D56, UES!$BT$6:$BY$35, 6, FALSE))+((SUMIFS(TotalStockSF!$AE$5:$AE$76, TotalStockSF!$F$5:$F$76, "Oregon")/HLOOKUP(AD$55, TotalStockSF!$K$79:$BI$99, 21, FALSE))*VLOOKUP("Oregon"&amp;$D56, UES!$BT$6:$BY$35, 6, FALSE))</f>
        <v>518.48032321273308</v>
      </c>
      <c r="AE56" s="504">
        <f>((SUMIFS(TotalStockSF!$AE$5:$AE$76, TotalStockSF!$F$5:$F$76, "Idaho")/HLOOKUP(AE$55, TotalStockSF!$K$79:$BI$99, 21, FALSE))*VLOOKUP("Idaho"&amp;$D56, UES!$BT$6:$BY$35, 6, FALSE))+((SUMIFS(TotalStockSF!$AE$5:$AE$76, TotalStockSF!$F$5:$F$76, "Montana West")/HLOOKUP(AE$55, TotalStockSF!$K$79:$BI$99, 21, FALSE))*VLOOKUP("Montana West"&amp;$D56, UES!$BT$6:$BY$35, 6, FALSE))+((SUMIFS(TotalStockSF!$AE$5:$AE$76, TotalStockSF!$F$5:$F$76, "Washington")/HLOOKUP(AE$55, TotalStockSF!$K$79:$BI$99, 21, FALSE))*VLOOKUP("Washington"&amp;$D56, UES!$BT$6:$BY$35, 6, FALSE))+((SUMIFS(TotalStockSF!$AE$5:$AE$76, TotalStockSF!$F$5:$F$76, "Oregon")/HLOOKUP(AE$55, TotalStockSF!$K$79:$BI$99, 21, FALSE))*VLOOKUP("Oregon"&amp;$D56, UES!$BT$6:$BY$35, 6, FALSE))</f>
        <v>511.54445154375708</v>
      </c>
      <c r="AF56" s="504">
        <f>((SUMIFS(TotalStockSF!$AE$5:$AE$76, TotalStockSF!$F$5:$F$76, "Idaho")/HLOOKUP(AF$55, TotalStockSF!$K$79:$BI$99, 21, FALSE))*VLOOKUP("Idaho"&amp;$D56, UES!$BT$6:$BY$35, 6, FALSE))+((SUMIFS(TotalStockSF!$AE$5:$AE$76, TotalStockSF!$F$5:$F$76, "Montana West")/HLOOKUP(AF$55, TotalStockSF!$K$79:$BI$99, 21, FALSE))*VLOOKUP("Montana West"&amp;$D56, UES!$BT$6:$BY$35, 6, FALSE))+((SUMIFS(TotalStockSF!$AE$5:$AE$76, TotalStockSF!$F$5:$F$76, "Washington")/HLOOKUP(AF$55, TotalStockSF!$K$79:$BI$99, 21, FALSE))*VLOOKUP("Washington"&amp;$D56, UES!$BT$6:$BY$35, 6, FALSE))+((SUMIFS(TotalStockSF!$AE$5:$AE$76, TotalStockSF!$F$5:$F$76, "Oregon")/HLOOKUP(AF$55, TotalStockSF!$K$79:$BI$99, 21, FALSE))*VLOOKUP("Oregon"&amp;$D56, UES!$BT$6:$BY$35, 6, FALSE))</f>
        <v>505.38732993737801</v>
      </c>
      <c r="AG56" s="504">
        <f>((SUMIFS(TotalStockSF!$AE$5:$AE$76, TotalStockSF!$F$5:$F$76, "Idaho")/HLOOKUP(AG$55, TotalStockSF!$K$79:$BI$99, 21, FALSE))*VLOOKUP("Idaho"&amp;$D56, UES!$BT$6:$BY$35, 6, FALSE))+((SUMIFS(TotalStockSF!$AE$5:$AE$76, TotalStockSF!$F$5:$F$76, "Montana West")/HLOOKUP(AG$55, TotalStockSF!$K$79:$BI$99, 21, FALSE))*VLOOKUP("Montana West"&amp;$D56, UES!$BT$6:$BY$35, 6, FALSE))+((SUMIFS(TotalStockSF!$AE$5:$AE$76, TotalStockSF!$F$5:$F$76, "Washington")/HLOOKUP(AG$55, TotalStockSF!$K$79:$BI$99, 21, FALSE))*VLOOKUP("Washington"&amp;$D56, UES!$BT$6:$BY$35, 6, FALSE))+((SUMIFS(TotalStockSF!$AE$5:$AE$76, TotalStockSF!$F$5:$F$76, "Oregon")/HLOOKUP(AG$55, TotalStockSF!$K$79:$BI$99, 21, FALSE))*VLOOKUP("Oregon"&amp;$D56, UES!$BT$6:$BY$35, 6, FALSE))</f>
        <v>499.38936543800651</v>
      </c>
      <c r="AH56" s="504">
        <f>((SUMIFS(TotalStockSF!$AE$5:$AE$76, TotalStockSF!$F$5:$F$76, "Idaho")/HLOOKUP(AH$55, TotalStockSF!$K$79:$BI$99, 21, FALSE))*VLOOKUP("Idaho"&amp;$D56, UES!$BT$6:$BY$35, 6, FALSE))+((SUMIFS(TotalStockSF!$AE$5:$AE$76, TotalStockSF!$F$5:$F$76, "Montana West")/HLOOKUP(AH$55, TotalStockSF!$K$79:$BI$99, 21, FALSE))*VLOOKUP("Montana West"&amp;$D56, UES!$BT$6:$BY$35, 6, FALSE))+((SUMIFS(TotalStockSF!$AE$5:$AE$76, TotalStockSF!$F$5:$F$76, "Washington")/HLOOKUP(AH$55, TotalStockSF!$K$79:$BI$99, 21, FALSE))*VLOOKUP("Washington"&amp;$D56, UES!$BT$6:$BY$35, 6, FALSE))+((SUMIFS(TotalStockSF!$AE$5:$AE$76, TotalStockSF!$F$5:$F$76, "Oregon")/HLOOKUP(AH$55, TotalStockSF!$K$79:$BI$99, 21, FALSE))*VLOOKUP("Oregon"&amp;$D56, UES!$BT$6:$BY$35, 6, FALSE))</f>
        <v>492.84133107576076</v>
      </c>
      <c r="AI56" s="504">
        <f>((SUMIFS(TotalStockSF!$AE$5:$AE$76, TotalStockSF!$F$5:$F$76, "Idaho")/HLOOKUP(AI$55, TotalStockSF!$K$79:$BI$99, 21, FALSE))*VLOOKUP("Idaho"&amp;$D56, UES!$BT$6:$BY$35, 6, FALSE))+((SUMIFS(TotalStockSF!$AE$5:$AE$76, TotalStockSF!$F$5:$F$76, "Montana West")/HLOOKUP(AI$55, TotalStockSF!$K$79:$BI$99, 21, FALSE))*VLOOKUP("Montana West"&amp;$D56, UES!$BT$6:$BY$35, 6, FALSE))+((SUMIFS(TotalStockSF!$AE$5:$AE$76, TotalStockSF!$F$5:$F$76, "Washington")/HLOOKUP(AI$55, TotalStockSF!$K$79:$BI$99, 21, FALSE))*VLOOKUP("Washington"&amp;$D56, UES!$BT$6:$BY$35, 6, FALSE))+((SUMIFS(TotalStockSF!$AE$5:$AE$76, TotalStockSF!$F$5:$F$76, "Oregon")/HLOOKUP(AI$55, TotalStockSF!$K$79:$BI$99, 21, FALSE))*VLOOKUP("Oregon"&amp;$D56, UES!$BT$6:$BY$35, 6, FALSE))</f>
        <v>486.52176036301523</v>
      </c>
      <c r="AJ56" s="504">
        <f>((SUMIFS(TotalStockSF!$AE$5:$AE$76, TotalStockSF!$F$5:$F$76, "Idaho")/HLOOKUP(AJ$55, TotalStockSF!$K$79:$BI$99, 21, FALSE))*VLOOKUP("Idaho"&amp;$D56, UES!$BT$6:$BY$35, 6, FALSE))+((SUMIFS(TotalStockSF!$AE$5:$AE$76, TotalStockSF!$F$5:$F$76, "Montana West")/HLOOKUP(AJ$55, TotalStockSF!$K$79:$BI$99, 21, FALSE))*VLOOKUP("Montana West"&amp;$D56, UES!$BT$6:$BY$35, 6, FALSE))+((SUMIFS(TotalStockSF!$AE$5:$AE$76, TotalStockSF!$F$5:$F$76, "Washington")/HLOOKUP(AJ$55, TotalStockSF!$K$79:$BI$99, 21, FALSE))*VLOOKUP("Washington"&amp;$D56, UES!$BT$6:$BY$35, 6, FALSE))+((SUMIFS(TotalStockSF!$AE$5:$AE$76, TotalStockSF!$F$5:$F$76, "Oregon")/HLOOKUP(AJ$55, TotalStockSF!$K$79:$BI$99, 21, FALSE))*VLOOKUP("Oregon"&amp;$D56, UES!$BT$6:$BY$35, 6, FALSE))</f>
        <v>480.05881371149843</v>
      </c>
      <c r="AK56" s="504">
        <f>((SUMIFS(TotalStockSF!$AE$5:$AE$76, TotalStockSF!$F$5:$F$76, "Idaho")/HLOOKUP(AK$55, TotalStockSF!$K$79:$BI$99, 21, FALSE))*VLOOKUP("Idaho"&amp;$D56, UES!$BT$6:$BY$35, 6, FALSE))+((SUMIFS(TotalStockSF!$AE$5:$AE$76, TotalStockSF!$F$5:$F$76, "Montana West")/HLOOKUP(AK$55, TotalStockSF!$K$79:$BI$99, 21, FALSE))*VLOOKUP("Montana West"&amp;$D56, UES!$BT$6:$BY$35, 6, FALSE))+((SUMIFS(TotalStockSF!$AE$5:$AE$76, TotalStockSF!$F$5:$F$76, "Washington")/HLOOKUP(AK$55, TotalStockSF!$K$79:$BI$99, 21, FALSE))*VLOOKUP("Washington"&amp;$D56, UES!$BT$6:$BY$35, 6, FALSE))+((SUMIFS(TotalStockSF!$AE$5:$AE$76, TotalStockSF!$F$5:$F$76, "Oregon")/HLOOKUP(AK$55, TotalStockSF!$K$79:$BI$99, 21, FALSE))*VLOOKUP("Oregon"&amp;$D56, UES!$BT$6:$BY$35, 6, FALSE))</f>
        <v>474.00871714970935</v>
      </c>
      <c r="AL56" s="504">
        <f>((SUMIFS(TotalStockSF!$AE$5:$AE$76, TotalStockSF!$F$5:$F$76, "Idaho")/HLOOKUP(AL$55, TotalStockSF!$K$79:$BI$99, 21, FALSE))*VLOOKUP("Idaho"&amp;$D56, UES!$BT$6:$BY$35, 6, FALSE))+((SUMIFS(TotalStockSF!$AE$5:$AE$76, TotalStockSF!$F$5:$F$76, "Montana West")/HLOOKUP(AL$55, TotalStockSF!$K$79:$BI$99, 21, FALSE))*VLOOKUP("Montana West"&amp;$D56, UES!$BT$6:$BY$35, 6, FALSE))+((SUMIFS(TotalStockSF!$AE$5:$AE$76, TotalStockSF!$F$5:$F$76, "Washington")/HLOOKUP(AL$55, TotalStockSF!$K$79:$BI$99, 21, FALSE))*VLOOKUP("Washington"&amp;$D56, UES!$BT$6:$BY$35, 6, FALSE))+((SUMIFS(TotalStockSF!$AE$5:$AE$76, TotalStockSF!$F$5:$F$76, "Oregon")/HLOOKUP(AL$55, TotalStockSF!$K$79:$BI$99, 21, FALSE))*VLOOKUP("Oregon"&amp;$D56, UES!$BT$6:$BY$35, 6, FALSE))</f>
        <v>468.21056722607841</v>
      </c>
      <c r="AM56" s="504">
        <f>((SUMIFS(TotalStockSF!$AE$5:$AE$76, TotalStockSF!$F$5:$F$76, "Idaho")/HLOOKUP(AM$55, TotalStockSF!$K$79:$BI$99, 21, FALSE))*VLOOKUP("Idaho"&amp;$D56, UES!$BT$6:$BY$35, 6, FALSE))+((SUMIFS(TotalStockSF!$AE$5:$AE$76, TotalStockSF!$F$5:$F$76, "Montana West")/HLOOKUP(AM$55, TotalStockSF!$K$79:$BI$99, 21, FALSE))*VLOOKUP("Montana West"&amp;$D56, UES!$BT$6:$BY$35, 6, FALSE))+((SUMIFS(TotalStockSF!$AE$5:$AE$76, TotalStockSF!$F$5:$F$76, "Washington")/HLOOKUP(AM$55, TotalStockSF!$K$79:$BI$99, 21, FALSE))*VLOOKUP("Washington"&amp;$D56, UES!$BT$6:$BY$35, 6, FALSE))+((SUMIFS(TotalStockSF!$AE$5:$AE$76, TotalStockSF!$F$5:$F$76, "Oregon")/HLOOKUP(AM$55, TotalStockSF!$K$79:$BI$99, 21, FALSE))*VLOOKUP("Oregon"&amp;$D56, UES!$BT$6:$BY$35, 6, FALSE))</f>
        <v>462.62724377212066</v>
      </c>
      <c r="AN56" s="504">
        <f>((SUMIFS(TotalStockSF!$AE$5:$AE$76, TotalStockSF!$F$5:$F$76, "Idaho")/HLOOKUP(AN$55, TotalStockSF!$K$79:$BI$99, 21, FALSE))*VLOOKUP("Idaho"&amp;$D56, UES!$BT$6:$BY$35, 6, FALSE))+((SUMIFS(TotalStockSF!$AE$5:$AE$76, TotalStockSF!$F$5:$F$76, "Montana West")/HLOOKUP(AN$55, TotalStockSF!$K$79:$BI$99, 21, FALSE))*VLOOKUP("Montana West"&amp;$D56, UES!$BT$6:$BY$35, 6, FALSE))+((SUMIFS(TotalStockSF!$AE$5:$AE$76, TotalStockSF!$F$5:$F$76, "Washington")/HLOOKUP(AN$55, TotalStockSF!$K$79:$BI$99, 21, FALSE))*VLOOKUP("Washington"&amp;$D56, UES!$BT$6:$BY$35, 6, FALSE))+((SUMIFS(TotalStockSF!$AE$5:$AE$76, TotalStockSF!$F$5:$F$76, "Oregon")/HLOOKUP(AN$55, TotalStockSF!$K$79:$BI$99, 21, FALSE))*VLOOKUP("Oregon"&amp;$D56, UES!$BT$6:$BY$35, 6, FALSE))</f>
        <v>457.19411031628329</v>
      </c>
      <c r="AO56" s="504">
        <f>((SUMIFS(TotalStockSF!$AE$5:$AE$76, TotalStockSF!$F$5:$F$76, "Idaho")/HLOOKUP(AO$55, TotalStockSF!$K$79:$BI$99, 21, FALSE))*VLOOKUP("Idaho"&amp;$D56, UES!$BT$6:$BY$35, 6, FALSE))+((SUMIFS(TotalStockSF!$AE$5:$AE$76, TotalStockSF!$F$5:$F$76, "Montana West")/HLOOKUP(AO$55, TotalStockSF!$K$79:$BI$99, 21, FALSE))*VLOOKUP("Montana West"&amp;$D56, UES!$BT$6:$BY$35, 6, FALSE))+((SUMIFS(TotalStockSF!$AE$5:$AE$76, TotalStockSF!$F$5:$F$76, "Washington")/HLOOKUP(AO$55, TotalStockSF!$K$79:$BI$99, 21, FALSE))*VLOOKUP("Washington"&amp;$D56, UES!$BT$6:$BY$35, 6, FALSE))+((SUMIFS(TotalStockSF!$AE$5:$AE$76, TotalStockSF!$F$5:$F$76, "Oregon")/HLOOKUP(AO$55, TotalStockSF!$K$79:$BI$99, 21, FALSE))*VLOOKUP("Oregon"&amp;$D56, UES!$BT$6:$BY$35, 6, FALSE))</f>
        <v>451.91712056674072</v>
      </c>
      <c r="AP56" s="504">
        <f>((SUMIFS(TotalStockSF!$AE$5:$AE$76, TotalStockSF!$F$5:$F$76, "Idaho")/HLOOKUP(AP$55, TotalStockSF!$K$79:$BI$99, 21, FALSE))*VLOOKUP("Idaho"&amp;$D56, UES!$BT$6:$BY$35, 6, FALSE))+((SUMIFS(TotalStockSF!$AE$5:$AE$76, TotalStockSF!$F$5:$F$76, "Montana West")/HLOOKUP(AP$55, TotalStockSF!$K$79:$BI$99, 21, FALSE))*VLOOKUP("Montana West"&amp;$D56, UES!$BT$6:$BY$35, 6, FALSE))+((SUMIFS(TotalStockSF!$AE$5:$AE$76, TotalStockSF!$F$5:$F$76, "Washington")/HLOOKUP(AP$55, TotalStockSF!$K$79:$BI$99, 21, FALSE))*VLOOKUP("Washington"&amp;$D56, UES!$BT$6:$BY$35, 6, FALSE))+((SUMIFS(TotalStockSF!$AE$5:$AE$76, TotalStockSF!$F$5:$F$76, "Oregon")/HLOOKUP(AP$55, TotalStockSF!$K$79:$BI$99, 21, FALSE))*VLOOKUP("Oregon"&amp;$D56, UES!$BT$6:$BY$35, 6, FALSE))</f>
        <v>446.97698419480531</v>
      </c>
      <c r="AQ56" s="504">
        <f>((SUMIFS(TotalStockSF!$AE$5:$AE$76, TotalStockSF!$F$5:$F$76, "Idaho")/HLOOKUP(AQ$55, TotalStockSF!$K$79:$BI$99, 21, FALSE))*VLOOKUP("Idaho"&amp;$D56, UES!$BT$6:$BY$35, 6, FALSE))+((SUMIFS(TotalStockSF!$AE$5:$AE$76, TotalStockSF!$F$5:$F$76, "Montana West")/HLOOKUP(AQ$55, TotalStockSF!$K$79:$BI$99, 21, FALSE))*VLOOKUP("Montana West"&amp;$D56, UES!$BT$6:$BY$35, 6, FALSE))+((SUMIFS(TotalStockSF!$AE$5:$AE$76, TotalStockSF!$F$5:$F$76, "Washington")/HLOOKUP(AQ$55, TotalStockSF!$K$79:$BI$99, 21, FALSE))*VLOOKUP("Washington"&amp;$D56, UES!$BT$6:$BY$35, 6, FALSE))+((SUMIFS(TotalStockSF!$AE$5:$AE$76, TotalStockSF!$F$5:$F$76, "Oregon")/HLOOKUP(AQ$55, TotalStockSF!$K$79:$BI$99, 21, FALSE))*VLOOKUP("Oregon"&amp;$D56, UES!$BT$6:$BY$35, 6, FALSE))</f>
        <v>441.97667611561747</v>
      </c>
      <c r="AR56" s="504">
        <f>((SUMIFS(TotalStockSF!$AE$5:$AE$76, TotalStockSF!$F$5:$F$76, "Idaho")/HLOOKUP(AR$55, TotalStockSF!$K$79:$BI$99, 21, FALSE))*VLOOKUP("Idaho"&amp;$D56, UES!$BT$6:$BY$35, 6, FALSE))+((SUMIFS(TotalStockSF!$AE$5:$AE$76, TotalStockSF!$F$5:$F$76, "Montana West")/HLOOKUP(AR$55, TotalStockSF!$K$79:$BI$99, 21, FALSE))*VLOOKUP("Montana West"&amp;$D56, UES!$BT$6:$BY$35, 6, FALSE))+((SUMIFS(TotalStockSF!$AE$5:$AE$76, TotalStockSF!$F$5:$F$76, "Washington")/HLOOKUP(AR$55, TotalStockSF!$K$79:$BI$99, 21, FALSE))*VLOOKUP("Washington"&amp;$D56, UES!$BT$6:$BY$35, 6, FALSE))+((SUMIFS(TotalStockSF!$AE$5:$AE$76, TotalStockSF!$F$5:$F$76, "Oregon")/HLOOKUP(AR$55, TotalStockSF!$K$79:$BI$99, 21, FALSE))*VLOOKUP("Oregon"&amp;$D56, UES!$BT$6:$BY$35, 6, FALSE))</f>
        <v>436.88944685085124</v>
      </c>
      <c r="AS56" s="504">
        <f>((SUMIFS(TotalStockSF!$AE$5:$AE$76, TotalStockSF!$F$5:$F$76, "Idaho")/HLOOKUP(AS$55, TotalStockSF!$K$79:$BI$99, 21, FALSE))*VLOOKUP("Idaho"&amp;$D56, UES!$BT$6:$BY$35, 6, FALSE))+((SUMIFS(TotalStockSF!$AE$5:$AE$76, TotalStockSF!$F$5:$F$76, "Montana West")/HLOOKUP(AS$55, TotalStockSF!$K$79:$BI$99, 21, FALSE))*VLOOKUP("Montana West"&amp;$D56, UES!$BT$6:$BY$35, 6, FALSE))+((SUMIFS(TotalStockSF!$AE$5:$AE$76, TotalStockSF!$F$5:$F$76, "Washington")/HLOOKUP(AS$55, TotalStockSF!$K$79:$BI$99, 21, FALSE))*VLOOKUP("Washington"&amp;$D56, UES!$BT$6:$BY$35, 6, FALSE))+((SUMIFS(TotalStockSF!$AE$5:$AE$76, TotalStockSF!$F$5:$F$76, "Oregon")/HLOOKUP(AS$55, TotalStockSF!$K$79:$BI$99, 21, FALSE))*VLOOKUP("Oregon"&amp;$D56, UES!$BT$6:$BY$35, 6, FALSE))</f>
        <v>431.88971315797141</v>
      </c>
      <c r="AT56" s="504">
        <f>((SUMIFS(TotalStockSF!$AE$5:$AE$76, TotalStockSF!$F$5:$F$76, "Idaho")/HLOOKUP(AT$55, TotalStockSF!$K$79:$BI$99, 21, FALSE))*VLOOKUP("Idaho"&amp;$D56, UES!$BT$6:$BY$35, 6, FALSE))+((SUMIFS(TotalStockSF!$AE$5:$AE$76, TotalStockSF!$F$5:$F$76, "Montana West")/HLOOKUP(AT$55, TotalStockSF!$K$79:$BI$99, 21, FALSE))*VLOOKUP("Montana West"&amp;$D56, UES!$BT$6:$BY$35, 6, FALSE))+((SUMIFS(TotalStockSF!$AE$5:$AE$76, TotalStockSF!$F$5:$F$76, "Washington")/HLOOKUP(AT$55, TotalStockSF!$K$79:$BI$99, 21, FALSE))*VLOOKUP("Washington"&amp;$D56, UES!$BT$6:$BY$35, 6, FALSE))+((SUMIFS(TotalStockSF!$AE$5:$AE$76, TotalStockSF!$F$5:$F$76, "Oregon")/HLOOKUP(AT$55, TotalStockSF!$K$79:$BI$99, 21, FALSE))*VLOOKUP("Oregon"&amp;$D56, UES!$BT$6:$BY$35, 6, FALSE))</f>
        <v>427.11256392676165</v>
      </c>
      <c r="AU56" s="504">
        <f>((SUMIFS(TotalStockSF!$AE$5:$AE$76, TotalStockSF!$F$5:$F$76, "Idaho")/HLOOKUP(AU$55, TotalStockSF!$K$79:$BI$99, 21, FALSE))*VLOOKUP("Idaho"&amp;$D56, UES!$BT$6:$BY$35, 6, FALSE))+((SUMIFS(TotalStockSF!$AE$5:$AE$76, TotalStockSF!$F$5:$F$76, "Montana West")/HLOOKUP(AU$55, TotalStockSF!$K$79:$BI$99, 21, FALSE))*VLOOKUP("Montana West"&amp;$D56, UES!$BT$6:$BY$35, 6, FALSE))+((SUMIFS(TotalStockSF!$AE$5:$AE$76, TotalStockSF!$F$5:$F$76, "Washington")/HLOOKUP(AU$55, TotalStockSF!$K$79:$BI$99, 21, FALSE))*VLOOKUP("Washington"&amp;$D56, UES!$BT$6:$BY$35, 6, FALSE))+((SUMIFS(TotalStockSF!$AE$5:$AE$76, TotalStockSF!$F$5:$F$76, "Oregon")/HLOOKUP(AU$55, TotalStockSF!$K$79:$BI$99, 21, FALSE))*VLOOKUP("Oregon"&amp;$D56, UES!$BT$6:$BY$35, 6, FALSE))</f>
        <v>422.61470441929441</v>
      </c>
      <c r="AV56" s="504">
        <f>((SUMIFS(TotalStockSF!$AE$5:$AE$76, TotalStockSF!$F$5:$F$76, "Idaho")/HLOOKUP(AV$55, TotalStockSF!$K$79:$BI$99, 21, FALSE))*VLOOKUP("Idaho"&amp;$D56, UES!$BT$6:$BY$35, 6, FALSE))+((SUMIFS(TotalStockSF!$AE$5:$AE$76, TotalStockSF!$F$5:$F$76, "Montana West")/HLOOKUP(AV$55, TotalStockSF!$K$79:$BI$99, 21, FALSE))*VLOOKUP("Montana West"&amp;$D56, UES!$BT$6:$BY$35, 6, FALSE))+((SUMIFS(TotalStockSF!$AE$5:$AE$76, TotalStockSF!$F$5:$F$76, "Washington")/HLOOKUP(AV$55, TotalStockSF!$K$79:$BI$99, 21, FALSE))*VLOOKUP("Washington"&amp;$D56, UES!$BT$6:$BY$35, 6, FALSE))+((SUMIFS(TotalStockSF!$AE$5:$AE$76, TotalStockSF!$F$5:$F$76, "Oregon")/HLOOKUP(AV$55, TotalStockSF!$K$79:$BI$99, 21, FALSE))*VLOOKUP("Oregon"&amp;$D56, UES!$BT$6:$BY$35, 6, FALSE))</f>
        <v>418.09739202091652</v>
      </c>
      <c r="AW56" s="504">
        <f>((SUMIFS(TotalStockSF!$AE$5:$AE$76, TotalStockSF!$F$5:$F$76, "Idaho")/HLOOKUP(AW$55, TotalStockSF!$K$79:$BI$99, 21, FALSE))*VLOOKUP("Idaho"&amp;$D56, UES!$BT$6:$BY$35, 6, FALSE))+((SUMIFS(TotalStockSF!$AE$5:$AE$76, TotalStockSF!$F$5:$F$76, "Montana West")/HLOOKUP(AW$55, TotalStockSF!$K$79:$BI$99, 21, FALSE))*VLOOKUP("Montana West"&amp;$D56, UES!$BT$6:$BY$35, 6, FALSE))+((SUMIFS(TotalStockSF!$AE$5:$AE$76, TotalStockSF!$F$5:$F$76, "Washington")/HLOOKUP(AW$55, TotalStockSF!$K$79:$BI$99, 21, FALSE))*VLOOKUP("Washington"&amp;$D56, UES!$BT$6:$BY$35, 6, FALSE))+((SUMIFS(TotalStockSF!$AE$5:$AE$76, TotalStockSF!$F$5:$F$76, "Oregon")/HLOOKUP(AW$55, TotalStockSF!$K$79:$BI$99, 21, FALSE))*VLOOKUP("Oregon"&amp;$D56, UES!$BT$6:$BY$35, 6, FALSE))</f>
        <v>413.66034196484497</v>
      </c>
      <c r="AX56" s="504">
        <f>((SUMIFS(TotalStockSF!$AE$5:$AE$76, TotalStockSF!$F$5:$F$76, "Idaho")/HLOOKUP(AX$55, TotalStockSF!$K$79:$BI$99, 21, FALSE))*VLOOKUP("Idaho"&amp;$D56, UES!$BT$6:$BY$35, 6, FALSE))+((SUMIFS(TotalStockSF!$AE$5:$AE$76, TotalStockSF!$F$5:$F$76, "Montana West")/HLOOKUP(AX$55, TotalStockSF!$K$79:$BI$99, 21, FALSE))*VLOOKUP("Montana West"&amp;$D56, UES!$BT$6:$BY$35, 6, FALSE))+((SUMIFS(TotalStockSF!$AE$5:$AE$76, TotalStockSF!$F$5:$F$76, "Washington")/HLOOKUP(AX$55, TotalStockSF!$K$79:$BI$99, 21, FALSE))*VLOOKUP("Washington"&amp;$D56, UES!$BT$6:$BY$35, 6, FALSE))+((SUMIFS(TotalStockSF!$AE$5:$AE$76, TotalStockSF!$F$5:$F$76, "Oregon")/HLOOKUP(AX$55, TotalStockSF!$K$79:$BI$99, 21, FALSE))*VLOOKUP("Oregon"&amp;$D56, UES!$BT$6:$BY$35, 6, FALSE))</f>
        <v>409.3048695263393</v>
      </c>
      <c r="AY56" s="443"/>
      <c r="BA56" s="432"/>
      <c r="BB56" s="432"/>
      <c r="BC56" s="432"/>
    </row>
    <row r="57" spans="1:55" ht="15">
      <c r="A57"/>
      <c r="B57" s="441"/>
      <c r="C57" s="448"/>
      <c r="D57" s="473" t="str">
        <f t="shared" si="6"/>
        <v>PTAC Standard Size  - 12,000 Btu/h</v>
      </c>
      <c r="E57" s="504">
        <f>((SUMIFS(TotalStockSF!$AE$5:$AE$76, TotalStockSF!$F$5:$F$76, "Idaho")/HLOOKUP(E$55, TotalStockSF!$K$79:$BI$99, 21, FALSE))*VLOOKUP("Idaho"&amp;$D57, UES!$BT$6:$BY$35, 6, FALSE))+((SUMIFS(TotalStockSF!$AE$5:$AE$76, TotalStockSF!$F$5:$F$76, "Montana West")/HLOOKUP(E$55, TotalStockSF!$K$79:$BI$99, 21, FALSE))*VLOOKUP("Montana West"&amp;$D57, UES!$BT$6:$BY$35, 6, FALSE))+((SUMIFS(TotalStockSF!$AE$5:$AE$76, TotalStockSF!$F$5:$F$76, "Washington")/HLOOKUP(E$55, TotalStockSF!$K$79:$BI$99, 21, FALSE))*VLOOKUP("Washington"&amp;$D57, UES!$BT$6:$BY$35, 6, FALSE))+((SUMIFS(TotalStockSF!$AE$5:$AE$76, TotalStockSF!$F$5:$F$76, "Oregon")/HLOOKUP(E$55, TotalStockSF!$K$79:$BI$99, 21, FALSE))*VLOOKUP("Oregon"&amp;$D57, UES!$BT$6:$BY$35, 6, FALSE))</f>
        <v>1193.7746065663716</v>
      </c>
      <c r="F57" s="504">
        <f>((SUMIFS(TotalStockSF!$AE$5:$AE$76, TotalStockSF!$F$5:$F$76, "Idaho")/HLOOKUP(F$55, TotalStockSF!$K$79:$BI$99, 21, FALSE))*VLOOKUP("Idaho"&amp;$D57, UES!$BT$6:$BY$35, 6, FALSE))+((SUMIFS(TotalStockSF!$AE$5:$AE$76, TotalStockSF!$F$5:$F$76, "Montana West")/HLOOKUP(F$55, TotalStockSF!$K$79:$BI$99, 21, FALSE))*VLOOKUP("Montana West"&amp;$D57, UES!$BT$6:$BY$35, 6, FALSE))+((SUMIFS(TotalStockSF!$AE$5:$AE$76, TotalStockSF!$F$5:$F$76, "Washington")/HLOOKUP(F$55, TotalStockSF!$K$79:$BI$99, 21, FALSE))*VLOOKUP("Washington"&amp;$D57, UES!$BT$6:$BY$35, 6, FALSE))+((SUMIFS(TotalStockSF!$AE$5:$AE$76, TotalStockSF!$F$5:$F$76, "Oregon")/HLOOKUP(F$55, TotalStockSF!$K$79:$BI$99, 21, FALSE))*VLOOKUP("Oregon"&amp;$D57, UES!$BT$6:$BY$35, 6, FALSE))</f>
        <v>1169.5230203716985</v>
      </c>
      <c r="G57" s="504">
        <f>((SUMIFS(TotalStockSF!$AE$5:$AE$76, TotalStockSF!$F$5:$F$76, "Idaho")/HLOOKUP(G$55, TotalStockSF!$K$79:$BI$99, 21, FALSE))*VLOOKUP("Idaho"&amp;$D57, UES!$BT$6:$BY$35, 6, FALSE))+((SUMIFS(TotalStockSF!$AE$5:$AE$76, TotalStockSF!$F$5:$F$76, "Montana West")/HLOOKUP(G$55, TotalStockSF!$K$79:$BI$99, 21, FALSE))*VLOOKUP("Montana West"&amp;$D57, UES!$BT$6:$BY$35, 6, FALSE))+((SUMIFS(TotalStockSF!$AE$5:$AE$76, TotalStockSF!$F$5:$F$76, "Washington")/HLOOKUP(G$55, TotalStockSF!$K$79:$BI$99, 21, FALSE))*VLOOKUP("Washington"&amp;$D57, UES!$BT$6:$BY$35, 6, FALSE))+((SUMIFS(TotalStockSF!$AE$5:$AE$76, TotalStockSF!$F$5:$F$76, "Oregon")/HLOOKUP(G$55, TotalStockSF!$K$79:$BI$99, 21, FALSE))*VLOOKUP("Oregon"&amp;$D57, UES!$BT$6:$BY$35, 6, FALSE))</f>
        <v>1148.7312425342479</v>
      </c>
      <c r="H57" s="504">
        <f>((SUMIFS(TotalStockSF!$AE$5:$AE$76, TotalStockSF!$F$5:$F$76, "Idaho")/HLOOKUP(H$55, TotalStockSF!$K$79:$BI$99, 21, FALSE))*VLOOKUP("Idaho"&amp;$D57, UES!$BT$6:$BY$35, 6, FALSE))+((SUMIFS(TotalStockSF!$AE$5:$AE$76, TotalStockSF!$F$5:$F$76, "Montana West")/HLOOKUP(H$55, TotalStockSF!$K$79:$BI$99, 21, FALSE))*VLOOKUP("Montana West"&amp;$D57, UES!$BT$6:$BY$35, 6, FALSE))+((SUMIFS(TotalStockSF!$AE$5:$AE$76, TotalStockSF!$F$5:$F$76, "Washington")/HLOOKUP(H$55, TotalStockSF!$K$79:$BI$99, 21, FALSE))*VLOOKUP("Washington"&amp;$D57, UES!$BT$6:$BY$35, 6, FALSE))+((SUMIFS(TotalStockSF!$AE$5:$AE$76, TotalStockSF!$F$5:$F$76, "Oregon")/HLOOKUP(H$55, TotalStockSF!$K$79:$BI$99, 21, FALSE))*VLOOKUP("Oregon"&amp;$D57, UES!$BT$6:$BY$35, 6, FALSE))</f>
        <v>1127.8662164245991</v>
      </c>
      <c r="I57" s="504">
        <f>((SUMIFS(TotalStockSF!$AE$5:$AE$76, TotalStockSF!$F$5:$F$76, "Idaho")/HLOOKUP(I$55, TotalStockSF!$K$79:$BI$99, 21, FALSE))*VLOOKUP("Idaho"&amp;$D57, UES!$BT$6:$BY$35, 6, FALSE))+((SUMIFS(TotalStockSF!$AE$5:$AE$76, TotalStockSF!$F$5:$F$76, "Montana West")/HLOOKUP(I$55, TotalStockSF!$K$79:$BI$99, 21, FALSE))*VLOOKUP("Montana West"&amp;$D57, UES!$BT$6:$BY$35, 6, FALSE))+((SUMIFS(TotalStockSF!$AE$5:$AE$76, TotalStockSF!$F$5:$F$76, "Washington")/HLOOKUP(I$55, TotalStockSF!$K$79:$BI$99, 21, FALSE))*VLOOKUP("Washington"&amp;$D57, UES!$BT$6:$BY$35, 6, FALSE))+((SUMIFS(TotalStockSF!$AE$5:$AE$76, TotalStockSF!$F$5:$F$76, "Oregon")/HLOOKUP(I$55, TotalStockSF!$K$79:$BI$99, 21, FALSE))*VLOOKUP("Oregon"&amp;$D57, UES!$BT$6:$BY$35, 6, FALSE))</f>
        <v>1107.0669759702241</v>
      </c>
      <c r="J57" s="504">
        <f>((SUMIFS(TotalStockSF!$AE$5:$AE$76, TotalStockSF!$F$5:$F$76, "Idaho")/HLOOKUP(J$55, TotalStockSF!$K$79:$BI$99, 21, FALSE))*VLOOKUP("Idaho"&amp;$D57, UES!$BT$6:$BY$35, 6, FALSE))+((SUMIFS(TotalStockSF!$AE$5:$AE$76, TotalStockSF!$F$5:$F$76, "Montana West")/HLOOKUP(J$55, TotalStockSF!$K$79:$BI$99, 21, FALSE))*VLOOKUP("Montana West"&amp;$D57, UES!$BT$6:$BY$35, 6, FALSE))+((SUMIFS(TotalStockSF!$AE$5:$AE$76, TotalStockSF!$F$5:$F$76, "Washington")/HLOOKUP(J$55, TotalStockSF!$K$79:$BI$99, 21, FALSE))*VLOOKUP("Washington"&amp;$D57, UES!$BT$6:$BY$35, 6, FALSE))+((SUMIFS(TotalStockSF!$AE$5:$AE$76, TotalStockSF!$F$5:$F$76, "Oregon")/HLOOKUP(J$55, TotalStockSF!$K$79:$BI$99, 21, FALSE))*VLOOKUP("Oregon"&amp;$D57, UES!$BT$6:$BY$35, 6, FALSE))</f>
        <v>1084.0671627429258</v>
      </c>
      <c r="K57" s="504">
        <f>((SUMIFS(TotalStockSF!$AE$5:$AE$76, TotalStockSF!$F$5:$F$76, "Idaho")/HLOOKUP(K$55, TotalStockSF!$K$79:$BI$99, 21, FALSE))*VLOOKUP("Idaho"&amp;$D57, UES!$BT$6:$BY$35, 6, FALSE))+((SUMIFS(TotalStockSF!$AE$5:$AE$76, TotalStockSF!$F$5:$F$76, "Montana West")/HLOOKUP(K$55, TotalStockSF!$K$79:$BI$99, 21, FALSE))*VLOOKUP("Montana West"&amp;$D57, UES!$BT$6:$BY$35, 6, FALSE))+((SUMIFS(TotalStockSF!$AE$5:$AE$76, TotalStockSF!$F$5:$F$76, "Washington")/HLOOKUP(K$55, TotalStockSF!$K$79:$BI$99, 21, FALSE))*VLOOKUP("Washington"&amp;$D57, UES!$BT$6:$BY$35, 6, FALSE))+((SUMIFS(TotalStockSF!$AE$5:$AE$76, TotalStockSF!$F$5:$F$76, "Oregon")/HLOOKUP(K$55, TotalStockSF!$K$79:$BI$99, 21, FALSE))*VLOOKUP("Oregon"&amp;$D57, UES!$BT$6:$BY$35, 6, FALSE))</f>
        <v>1057.2224080078995</v>
      </c>
      <c r="L57" s="504">
        <f>((SUMIFS(TotalStockSF!$AE$5:$AE$76, TotalStockSF!$F$5:$F$76, "Idaho")/HLOOKUP(L$55, TotalStockSF!$K$79:$BI$99, 21, FALSE))*VLOOKUP("Idaho"&amp;$D57, UES!$BT$6:$BY$35, 6, FALSE))+((SUMIFS(TotalStockSF!$AE$5:$AE$76, TotalStockSF!$F$5:$F$76, "Montana West")/HLOOKUP(L$55, TotalStockSF!$K$79:$BI$99, 21, FALSE))*VLOOKUP("Montana West"&amp;$D57, UES!$BT$6:$BY$35, 6, FALSE))+((SUMIFS(TotalStockSF!$AE$5:$AE$76, TotalStockSF!$F$5:$F$76, "Washington")/HLOOKUP(L$55, TotalStockSF!$K$79:$BI$99, 21, FALSE))*VLOOKUP("Washington"&amp;$D57, UES!$BT$6:$BY$35, 6, FALSE))+((SUMIFS(TotalStockSF!$AE$5:$AE$76, TotalStockSF!$F$5:$F$76, "Oregon")/HLOOKUP(L$55, TotalStockSF!$K$79:$BI$99, 21, FALSE))*VLOOKUP("Oregon"&amp;$D57, UES!$BT$6:$BY$35, 6, FALSE))</f>
        <v>1031.9521963441543</v>
      </c>
      <c r="M57" s="504">
        <f>((SUMIFS(TotalStockSF!$AE$5:$AE$76, TotalStockSF!$F$5:$F$76, "Idaho")/HLOOKUP(M$55, TotalStockSF!$K$79:$BI$99, 21, FALSE))*VLOOKUP("Idaho"&amp;$D57, UES!$BT$6:$BY$35, 6, FALSE))+((SUMIFS(TotalStockSF!$AE$5:$AE$76, TotalStockSF!$F$5:$F$76, "Montana West")/HLOOKUP(M$55, TotalStockSF!$K$79:$BI$99, 21, FALSE))*VLOOKUP("Montana West"&amp;$D57, UES!$BT$6:$BY$35, 6, FALSE))+((SUMIFS(TotalStockSF!$AE$5:$AE$76, TotalStockSF!$F$5:$F$76, "Washington")/HLOOKUP(M$55, TotalStockSF!$K$79:$BI$99, 21, FALSE))*VLOOKUP("Washington"&amp;$D57, UES!$BT$6:$BY$35, 6, FALSE))+((SUMIFS(TotalStockSF!$AE$5:$AE$76, TotalStockSF!$F$5:$F$76, "Oregon")/HLOOKUP(M$55, TotalStockSF!$K$79:$BI$99, 21, FALSE))*VLOOKUP("Oregon"&amp;$D57, UES!$BT$6:$BY$35, 6, FALSE))</f>
        <v>1004.258809112462</v>
      </c>
      <c r="N57" s="504">
        <f>((SUMIFS(TotalStockSF!$AE$5:$AE$76, TotalStockSF!$F$5:$F$76, "Idaho")/HLOOKUP(N$55, TotalStockSF!$K$79:$BI$99, 21, FALSE))*VLOOKUP("Idaho"&amp;$D57, UES!$BT$6:$BY$35, 6, FALSE))+((SUMIFS(TotalStockSF!$AE$5:$AE$76, TotalStockSF!$F$5:$F$76, "Montana West")/HLOOKUP(N$55, TotalStockSF!$K$79:$BI$99, 21, FALSE))*VLOOKUP("Montana West"&amp;$D57, UES!$BT$6:$BY$35, 6, FALSE))+((SUMIFS(TotalStockSF!$AE$5:$AE$76, TotalStockSF!$F$5:$F$76, "Washington")/HLOOKUP(N$55, TotalStockSF!$K$79:$BI$99, 21, FALSE))*VLOOKUP("Washington"&amp;$D57, UES!$BT$6:$BY$35, 6, FALSE))+((SUMIFS(TotalStockSF!$AE$5:$AE$76, TotalStockSF!$F$5:$F$76, "Oregon")/HLOOKUP(N$55, TotalStockSF!$K$79:$BI$99, 21, FALSE))*VLOOKUP("Oregon"&amp;$D57, UES!$BT$6:$BY$35, 6, FALSE))</f>
        <v>973.52473053162157</v>
      </c>
      <c r="O57" s="504">
        <f>((SUMIFS(TotalStockSF!$AE$5:$AE$76, TotalStockSF!$F$5:$F$76, "Idaho")/HLOOKUP(O$55, TotalStockSF!$K$79:$BI$99, 21, FALSE))*VLOOKUP("Idaho"&amp;$D57, UES!$BT$6:$BY$35, 6, FALSE))+((SUMIFS(TotalStockSF!$AE$5:$AE$76, TotalStockSF!$F$5:$F$76, "Montana West")/HLOOKUP(O$55, TotalStockSF!$K$79:$BI$99, 21, FALSE))*VLOOKUP("Montana West"&amp;$D57, UES!$BT$6:$BY$35, 6, FALSE))+((SUMIFS(TotalStockSF!$AE$5:$AE$76, TotalStockSF!$F$5:$F$76, "Washington")/HLOOKUP(O$55, TotalStockSF!$K$79:$BI$99, 21, FALSE))*VLOOKUP("Washington"&amp;$D57, UES!$BT$6:$BY$35, 6, FALSE))+((SUMIFS(TotalStockSF!$AE$5:$AE$76, TotalStockSF!$F$5:$F$76, "Oregon")/HLOOKUP(O$55, TotalStockSF!$K$79:$BI$99, 21, FALSE))*VLOOKUP("Oregon"&amp;$D57, UES!$BT$6:$BY$35, 6, FALSE))</f>
        <v>940.89721766134289</v>
      </c>
      <c r="P57" s="504">
        <f>((SUMIFS(TotalStockSF!$AE$5:$AE$76, TotalStockSF!$F$5:$F$76, "Idaho")/HLOOKUP(P$55, TotalStockSF!$K$79:$BI$99, 21, FALSE))*VLOOKUP("Idaho"&amp;$D57, UES!$BT$6:$BY$35, 6, FALSE))+((SUMIFS(TotalStockSF!$AE$5:$AE$76, TotalStockSF!$F$5:$F$76, "Montana West")/HLOOKUP(P$55, TotalStockSF!$K$79:$BI$99, 21, FALSE))*VLOOKUP("Montana West"&amp;$D57, UES!$BT$6:$BY$35, 6, FALSE))+((SUMIFS(TotalStockSF!$AE$5:$AE$76, TotalStockSF!$F$5:$F$76, "Washington")/HLOOKUP(P$55, TotalStockSF!$K$79:$BI$99, 21, FALSE))*VLOOKUP("Washington"&amp;$D57, UES!$BT$6:$BY$35, 6, FALSE))+((SUMIFS(TotalStockSF!$AE$5:$AE$76, TotalStockSF!$F$5:$F$76, "Oregon")/HLOOKUP(P$55, TotalStockSF!$K$79:$BI$99, 21, FALSE))*VLOOKUP("Oregon"&amp;$D57, UES!$BT$6:$BY$35, 6, FALSE))</f>
        <v>911.78990407315314</v>
      </c>
      <c r="Q57" s="504">
        <f>((SUMIFS(TotalStockSF!$AE$5:$AE$76, TotalStockSF!$F$5:$F$76, "Idaho")/HLOOKUP(Q$55, TotalStockSF!$K$79:$BI$99, 21, FALSE))*VLOOKUP("Idaho"&amp;$D57, UES!$BT$6:$BY$35, 6, FALSE))+((SUMIFS(TotalStockSF!$AE$5:$AE$76, TotalStockSF!$F$5:$F$76, "Montana West")/HLOOKUP(Q$55, TotalStockSF!$K$79:$BI$99, 21, FALSE))*VLOOKUP("Montana West"&amp;$D57, UES!$BT$6:$BY$35, 6, FALSE))+((SUMIFS(TotalStockSF!$AE$5:$AE$76, TotalStockSF!$F$5:$F$76, "Washington")/HLOOKUP(Q$55, TotalStockSF!$K$79:$BI$99, 21, FALSE))*VLOOKUP("Washington"&amp;$D57, UES!$BT$6:$BY$35, 6, FALSE))+((SUMIFS(TotalStockSF!$AE$5:$AE$76, TotalStockSF!$F$5:$F$76, "Oregon")/HLOOKUP(Q$55, TotalStockSF!$K$79:$BI$99, 21, FALSE))*VLOOKUP("Oregon"&amp;$D57, UES!$BT$6:$BY$35, 6, FALSE))</f>
        <v>888.75382906722689</v>
      </c>
      <c r="R57" s="504">
        <f>((SUMIFS(TotalStockSF!$AE$5:$AE$76, TotalStockSF!$F$5:$F$76, "Idaho")/HLOOKUP(R$55, TotalStockSF!$K$79:$BI$99, 21, FALSE))*VLOOKUP("Idaho"&amp;$D57, UES!$BT$6:$BY$35, 6, FALSE))+((SUMIFS(TotalStockSF!$AE$5:$AE$76, TotalStockSF!$F$5:$F$76, "Montana West")/HLOOKUP(R$55, TotalStockSF!$K$79:$BI$99, 21, FALSE))*VLOOKUP("Montana West"&amp;$D57, UES!$BT$6:$BY$35, 6, FALSE))+((SUMIFS(TotalStockSF!$AE$5:$AE$76, TotalStockSF!$F$5:$F$76, "Washington")/HLOOKUP(R$55, TotalStockSF!$K$79:$BI$99, 21, FALSE))*VLOOKUP("Washington"&amp;$D57, UES!$BT$6:$BY$35, 6, FALSE))+((SUMIFS(TotalStockSF!$AE$5:$AE$76, TotalStockSF!$F$5:$F$76, "Oregon")/HLOOKUP(R$55, TotalStockSF!$K$79:$BI$99, 21, FALSE))*VLOOKUP("Oregon"&amp;$D57, UES!$BT$6:$BY$35, 6, FALSE))</f>
        <v>871.57632670640282</v>
      </c>
      <c r="S57" s="504">
        <f>((SUMIFS(TotalStockSF!$AE$5:$AE$76, TotalStockSF!$F$5:$F$76, "Idaho")/HLOOKUP(S$55, TotalStockSF!$K$79:$BI$99, 21, FALSE))*VLOOKUP("Idaho"&amp;$D57, UES!$BT$6:$BY$35, 6, FALSE))+((SUMIFS(TotalStockSF!$AE$5:$AE$76, TotalStockSF!$F$5:$F$76, "Montana West")/HLOOKUP(S$55, TotalStockSF!$K$79:$BI$99, 21, FALSE))*VLOOKUP("Montana West"&amp;$D57, UES!$BT$6:$BY$35, 6, FALSE))+((SUMIFS(TotalStockSF!$AE$5:$AE$76, TotalStockSF!$F$5:$F$76, "Washington")/HLOOKUP(S$55, TotalStockSF!$K$79:$BI$99, 21, FALSE))*VLOOKUP("Washington"&amp;$D57, UES!$BT$6:$BY$35, 6, FALSE))+((SUMIFS(TotalStockSF!$AE$5:$AE$76, TotalStockSF!$F$5:$F$76, "Oregon")/HLOOKUP(S$55, TotalStockSF!$K$79:$BI$99, 21, FALSE))*VLOOKUP("Oregon"&amp;$D57, UES!$BT$6:$BY$35, 6, FALSE))</f>
        <v>853.91306133690034</v>
      </c>
      <c r="T57" s="504">
        <f>((SUMIFS(TotalStockSF!$AE$5:$AE$76, TotalStockSF!$F$5:$F$76, "Idaho")/HLOOKUP(T$55, TotalStockSF!$K$79:$BI$99, 21, FALSE))*VLOOKUP("Idaho"&amp;$D57, UES!$BT$6:$BY$35, 6, FALSE))+((SUMIFS(TotalStockSF!$AE$5:$AE$76, TotalStockSF!$F$5:$F$76, "Montana West")/HLOOKUP(T$55, TotalStockSF!$K$79:$BI$99, 21, FALSE))*VLOOKUP("Montana West"&amp;$D57, UES!$BT$6:$BY$35, 6, FALSE))+((SUMIFS(TotalStockSF!$AE$5:$AE$76, TotalStockSF!$F$5:$F$76, "Washington")/HLOOKUP(T$55, TotalStockSF!$K$79:$BI$99, 21, FALSE))*VLOOKUP("Washington"&amp;$D57, UES!$BT$6:$BY$35, 6, FALSE))+((SUMIFS(TotalStockSF!$AE$5:$AE$76, TotalStockSF!$F$5:$F$76, "Oregon")/HLOOKUP(T$55, TotalStockSF!$K$79:$BI$99, 21, FALSE))*VLOOKUP("Oregon"&amp;$D57, UES!$BT$6:$BY$35, 6, FALSE))</f>
        <v>837.30715487407861</v>
      </c>
      <c r="U57" s="504">
        <f>((SUMIFS(TotalStockSF!$AE$5:$AE$76, TotalStockSF!$F$5:$F$76, "Idaho")/HLOOKUP(U$55, TotalStockSF!$K$79:$BI$99, 21, FALSE))*VLOOKUP("Idaho"&amp;$D57, UES!$BT$6:$BY$35, 6, FALSE))+((SUMIFS(TotalStockSF!$AE$5:$AE$76, TotalStockSF!$F$5:$F$76, "Montana West")/HLOOKUP(U$55, TotalStockSF!$K$79:$BI$99, 21, FALSE))*VLOOKUP("Montana West"&amp;$D57, UES!$BT$6:$BY$35, 6, FALSE))+((SUMIFS(TotalStockSF!$AE$5:$AE$76, TotalStockSF!$F$5:$F$76, "Washington")/HLOOKUP(U$55, TotalStockSF!$K$79:$BI$99, 21, FALSE))*VLOOKUP("Washington"&amp;$D57, UES!$BT$6:$BY$35, 6, FALSE))+((SUMIFS(TotalStockSF!$AE$5:$AE$76, TotalStockSF!$F$5:$F$76, "Oregon")/HLOOKUP(U$55, TotalStockSF!$K$79:$BI$99, 21, FALSE))*VLOOKUP("Oregon"&amp;$D57, UES!$BT$6:$BY$35, 6, FALSE))</f>
        <v>819.94136132373626</v>
      </c>
      <c r="V57" s="504">
        <f>((SUMIFS(TotalStockSF!$AE$5:$AE$76, TotalStockSF!$F$5:$F$76, "Idaho")/HLOOKUP(V$55, TotalStockSF!$K$79:$BI$99, 21, FALSE))*VLOOKUP("Idaho"&amp;$D57, UES!$BT$6:$BY$35, 6, FALSE))+((SUMIFS(TotalStockSF!$AE$5:$AE$76, TotalStockSF!$F$5:$F$76, "Montana West")/HLOOKUP(V$55, TotalStockSF!$K$79:$BI$99, 21, FALSE))*VLOOKUP("Montana West"&amp;$D57, UES!$BT$6:$BY$35, 6, FALSE))+((SUMIFS(TotalStockSF!$AE$5:$AE$76, TotalStockSF!$F$5:$F$76, "Washington")/HLOOKUP(V$55, TotalStockSF!$K$79:$BI$99, 21, FALSE))*VLOOKUP("Washington"&amp;$D57, UES!$BT$6:$BY$35, 6, FALSE))+((SUMIFS(TotalStockSF!$AE$5:$AE$76, TotalStockSF!$F$5:$F$76, "Oregon")/HLOOKUP(V$55, TotalStockSF!$K$79:$BI$99, 21, FALSE))*VLOOKUP("Oregon"&amp;$D57, UES!$BT$6:$BY$35, 6, FALSE))</f>
        <v>800.50989839442343</v>
      </c>
      <c r="W57" s="504">
        <f>((SUMIFS(TotalStockSF!$AE$5:$AE$76, TotalStockSF!$F$5:$F$76, "Idaho")/HLOOKUP(W$55, TotalStockSF!$K$79:$BI$99, 21, FALSE))*VLOOKUP("Idaho"&amp;$D57, UES!$BT$6:$BY$35, 6, FALSE))+((SUMIFS(TotalStockSF!$AE$5:$AE$76, TotalStockSF!$F$5:$F$76, "Montana West")/HLOOKUP(W$55, TotalStockSF!$K$79:$BI$99, 21, FALSE))*VLOOKUP("Montana West"&amp;$D57, UES!$BT$6:$BY$35, 6, FALSE))+((SUMIFS(TotalStockSF!$AE$5:$AE$76, TotalStockSF!$F$5:$F$76, "Washington")/HLOOKUP(W$55, TotalStockSF!$K$79:$BI$99, 21, FALSE))*VLOOKUP("Washington"&amp;$D57, UES!$BT$6:$BY$35, 6, FALSE))+((SUMIFS(TotalStockSF!$AE$5:$AE$76, TotalStockSF!$F$5:$F$76, "Oregon")/HLOOKUP(W$55, TotalStockSF!$K$79:$BI$99, 21, FALSE))*VLOOKUP("Oregon"&amp;$D57, UES!$BT$6:$BY$35, 6, FALSE))</f>
        <v>783.4287892803078</v>
      </c>
      <c r="X57" s="504">
        <f>((SUMIFS(TotalStockSF!$AE$5:$AE$76, TotalStockSF!$F$5:$F$76, "Idaho")/HLOOKUP(X$55, TotalStockSF!$K$79:$BI$99, 21, FALSE))*VLOOKUP("Idaho"&amp;$D57, UES!$BT$6:$BY$35, 6, FALSE))+((SUMIFS(TotalStockSF!$AE$5:$AE$76, TotalStockSF!$F$5:$F$76, "Montana West")/HLOOKUP(X$55, TotalStockSF!$K$79:$BI$99, 21, FALSE))*VLOOKUP("Montana West"&amp;$D57, UES!$BT$6:$BY$35, 6, FALSE))+((SUMIFS(TotalStockSF!$AE$5:$AE$76, TotalStockSF!$F$5:$F$76, "Washington")/HLOOKUP(X$55, TotalStockSF!$K$79:$BI$99, 21, FALSE))*VLOOKUP("Washington"&amp;$D57, UES!$BT$6:$BY$35, 6, FALSE))+((SUMIFS(TotalStockSF!$AE$5:$AE$76, TotalStockSF!$F$5:$F$76, "Oregon")/HLOOKUP(X$55, TotalStockSF!$K$79:$BI$99, 21, FALSE))*VLOOKUP("Oregon"&amp;$D57, UES!$BT$6:$BY$35, 6, FALSE))</f>
        <v>767.39161264742802</v>
      </c>
      <c r="Y57" s="504">
        <f>((SUMIFS(TotalStockSF!$AE$5:$AE$76, TotalStockSF!$F$5:$F$76, "Idaho")/HLOOKUP(Y$55, TotalStockSF!$K$79:$BI$99, 21, FALSE))*VLOOKUP("Idaho"&amp;$D57, UES!$BT$6:$BY$35, 6, FALSE))+((SUMIFS(TotalStockSF!$AE$5:$AE$76, TotalStockSF!$F$5:$F$76, "Montana West")/HLOOKUP(Y$55, TotalStockSF!$K$79:$BI$99, 21, FALSE))*VLOOKUP("Montana West"&amp;$D57, UES!$BT$6:$BY$35, 6, FALSE))+((SUMIFS(TotalStockSF!$AE$5:$AE$76, TotalStockSF!$F$5:$F$76, "Washington")/HLOOKUP(Y$55, TotalStockSF!$K$79:$BI$99, 21, FALSE))*VLOOKUP("Washington"&amp;$D57, UES!$BT$6:$BY$35, 6, FALSE))+((SUMIFS(TotalStockSF!$AE$5:$AE$76, TotalStockSF!$F$5:$F$76, "Oregon")/HLOOKUP(Y$55, TotalStockSF!$K$79:$BI$99, 21, FALSE))*VLOOKUP("Oregon"&amp;$D57, UES!$BT$6:$BY$35, 6, FALSE))</f>
        <v>752.55437889481959</v>
      </c>
      <c r="Z57" s="504">
        <f>((SUMIFS(TotalStockSF!$AE$5:$AE$76, TotalStockSF!$F$5:$F$76, "Idaho")/HLOOKUP(Z$55, TotalStockSF!$K$79:$BI$99, 21, FALSE))*VLOOKUP("Idaho"&amp;$D57, UES!$BT$6:$BY$35, 6, FALSE))+((SUMIFS(TotalStockSF!$AE$5:$AE$76, TotalStockSF!$F$5:$F$76, "Montana West")/HLOOKUP(Z$55, TotalStockSF!$K$79:$BI$99, 21, FALSE))*VLOOKUP("Montana West"&amp;$D57, UES!$BT$6:$BY$35, 6, FALSE))+((SUMIFS(TotalStockSF!$AE$5:$AE$76, TotalStockSF!$F$5:$F$76, "Washington")/HLOOKUP(Z$55, TotalStockSF!$K$79:$BI$99, 21, FALSE))*VLOOKUP("Washington"&amp;$D57, UES!$BT$6:$BY$35, 6, FALSE))+((SUMIFS(TotalStockSF!$AE$5:$AE$76, TotalStockSF!$F$5:$F$76, "Oregon")/HLOOKUP(Z$55, TotalStockSF!$K$79:$BI$99, 21, FALSE))*VLOOKUP("Oregon"&amp;$D57, UES!$BT$6:$BY$35, 6, FALSE))</f>
        <v>743.68716853351941</v>
      </c>
      <c r="AA57" s="504">
        <f>((SUMIFS(TotalStockSF!$AE$5:$AE$76, TotalStockSF!$F$5:$F$76, "Idaho")/HLOOKUP(AA$55, TotalStockSF!$K$79:$BI$99, 21, FALSE))*VLOOKUP("Idaho"&amp;$D57, UES!$BT$6:$BY$35, 6, FALSE))+((SUMIFS(TotalStockSF!$AE$5:$AE$76, TotalStockSF!$F$5:$F$76, "Montana West")/HLOOKUP(AA$55, TotalStockSF!$K$79:$BI$99, 21, FALSE))*VLOOKUP("Montana West"&amp;$D57, UES!$BT$6:$BY$35, 6, FALSE))+((SUMIFS(TotalStockSF!$AE$5:$AE$76, TotalStockSF!$F$5:$F$76, "Washington")/HLOOKUP(AA$55, TotalStockSF!$K$79:$BI$99, 21, FALSE))*VLOOKUP("Washington"&amp;$D57, UES!$BT$6:$BY$35, 6, FALSE))+((SUMIFS(TotalStockSF!$AE$5:$AE$76, TotalStockSF!$F$5:$F$76, "Oregon")/HLOOKUP(AA$55, TotalStockSF!$K$79:$BI$99, 21, FALSE))*VLOOKUP("Oregon"&amp;$D57, UES!$BT$6:$BY$35, 6, FALSE))</f>
        <v>733.94699689558831</v>
      </c>
      <c r="AB57" s="504">
        <f>((SUMIFS(TotalStockSF!$AE$5:$AE$76, TotalStockSF!$F$5:$F$76, "Idaho")/HLOOKUP(AB$55, TotalStockSF!$K$79:$BI$99, 21, FALSE))*VLOOKUP("Idaho"&amp;$D57, UES!$BT$6:$BY$35, 6, FALSE))+((SUMIFS(TotalStockSF!$AE$5:$AE$76, TotalStockSF!$F$5:$F$76, "Montana West")/HLOOKUP(AB$55, TotalStockSF!$K$79:$BI$99, 21, FALSE))*VLOOKUP("Montana West"&amp;$D57, UES!$BT$6:$BY$35, 6, FALSE))+((SUMIFS(TotalStockSF!$AE$5:$AE$76, TotalStockSF!$F$5:$F$76, "Washington")/HLOOKUP(AB$55, TotalStockSF!$K$79:$BI$99, 21, FALSE))*VLOOKUP("Washington"&amp;$D57, UES!$BT$6:$BY$35, 6, FALSE))+((SUMIFS(TotalStockSF!$AE$5:$AE$76, TotalStockSF!$F$5:$F$76, "Oregon")/HLOOKUP(AB$55, TotalStockSF!$K$79:$BI$99, 21, FALSE))*VLOOKUP("Oregon"&amp;$D57, UES!$BT$6:$BY$35, 6, FALSE))</f>
        <v>723.38210557192281</v>
      </c>
      <c r="AC57" s="504">
        <f>((SUMIFS(TotalStockSF!$AE$5:$AE$76, TotalStockSF!$F$5:$F$76, "Idaho")/HLOOKUP(AC$55, TotalStockSF!$K$79:$BI$99, 21, FALSE))*VLOOKUP("Idaho"&amp;$D57, UES!$BT$6:$BY$35, 6, FALSE))+((SUMIFS(TotalStockSF!$AE$5:$AE$76, TotalStockSF!$F$5:$F$76, "Montana West")/HLOOKUP(AC$55, TotalStockSF!$K$79:$BI$99, 21, FALSE))*VLOOKUP("Montana West"&amp;$D57, UES!$BT$6:$BY$35, 6, FALSE))+((SUMIFS(TotalStockSF!$AE$5:$AE$76, TotalStockSF!$F$5:$F$76, "Washington")/HLOOKUP(AC$55, TotalStockSF!$K$79:$BI$99, 21, FALSE))*VLOOKUP("Washington"&amp;$D57, UES!$BT$6:$BY$35, 6, FALSE))+((SUMIFS(TotalStockSF!$AE$5:$AE$76, TotalStockSF!$F$5:$F$76, "Oregon")/HLOOKUP(AC$55, TotalStockSF!$K$79:$BI$99, 21, FALSE))*VLOOKUP("Oregon"&amp;$D57, UES!$BT$6:$BY$35, 6, FALSE))</f>
        <v>712.97162649194001</v>
      </c>
      <c r="AD57" s="504">
        <f>((SUMIFS(TotalStockSF!$AE$5:$AE$76, TotalStockSF!$F$5:$F$76, "Idaho")/HLOOKUP(AD$55, TotalStockSF!$K$79:$BI$99, 21, FALSE))*VLOOKUP("Idaho"&amp;$D57, UES!$BT$6:$BY$35, 6, FALSE))+((SUMIFS(TotalStockSF!$AE$5:$AE$76, TotalStockSF!$F$5:$F$76, "Montana West")/HLOOKUP(AD$55, TotalStockSF!$K$79:$BI$99, 21, FALSE))*VLOOKUP("Montana West"&amp;$D57, UES!$BT$6:$BY$35, 6, FALSE))+((SUMIFS(TotalStockSF!$AE$5:$AE$76, TotalStockSF!$F$5:$F$76, "Washington")/HLOOKUP(AD$55, TotalStockSF!$K$79:$BI$99, 21, FALSE))*VLOOKUP("Washington"&amp;$D57, UES!$BT$6:$BY$35, 6, FALSE))+((SUMIFS(TotalStockSF!$AE$5:$AE$76, TotalStockSF!$F$5:$F$76, "Oregon")/HLOOKUP(AD$55, TotalStockSF!$K$79:$BI$99, 21, FALSE))*VLOOKUP("Oregon"&amp;$D57, UES!$BT$6:$BY$35, 6, FALSE))</f>
        <v>703.16806639659012</v>
      </c>
      <c r="AE57" s="504">
        <f>((SUMIFS(TotalStockSF!$AE$5:$AE$76, TotalStockSF!$F$5:$F$76, "Idaho")/HLOOKUP(AE$55, TotalStockSF!$K$79:$BI$99, 21, FALSE))*VLOOKUP("Idaho"&amp;$D57, UES!$BT$6:$BY$35, 6, FALSE))+((SUMIFS(TotalStockSF!$AE$5:$AE$76, TotalStockSF!$F$5:$F$76, "Montana West")/HLOOKUP(AE$55, TotalStockSF!$K$79:$BI$99, 21, FALSE))*VLOOKUP("Montana West"&amp;$D57, UES!$BT$6:$BY$35, 6, FALSE))+((SUMIFS(TotalStockSF!$AE$5:$AE$76, TotalStockSF!$F$5:$F$76, "Washington")/HLOOKUP(AE$55, TotalStockSF!$K$79:$BI$99, 21, FALSE))*VLOOKUP("Washington"&amp;$D57, UES!$BT$6:$BY$35, 6, FALSE))+((SUMIFS(TotalStockSF!$AE$5:$AE$76, TotalStockSF!$F$5:$F$76, "Oregon")/HLOOKUP(AE$55, TotalStockSF!$K$79:$BI$99, 21, FALSE))*VLOOKUP("Oregon"&amp;$D57, UES!$BT$6:$BY$35, 6, FALSE))</f>
        <v>693.7615696562159</v>
      </c>
      <c r="AF57" s="504">
        <f>((SUMIFS(TotalStockSF!$AE$5:$AE$76, TotalStockSF!$F$5:$F$76, "Idaho")/HLOOKUP(AF$55, TotalStockSF!$K$79:$BI$99, 21, FALSE))*VLOOKUP("Idaho"&amp;$D57, UES!$BT$6:$BY$35, 6, FALSE))+((SUMIFS(TotalStockSF!$AE$5:$AE$76, TotalStockSF!$F$5:$F$76, "Montana West")/HLOOKUP(AF$55, TotalStockSF!$K$79:$BI$99, 21, FALSE))*VLOOKUP("Montana West"&amp;$D57, UES!$BT$6:$BY$35, 6, FALSE))+((SUMIFS(TotalStockSF!$AE$5:$AE$76, TotalStockSF!$F$5:$F$76, "Washington")/HLOOKUP(AF$55, TotalStockSF!$K$79:$BI$99, 21, FALSE))*VLOOKUP("Washington"&amp;$D57, UES!$BT$6:$BY$35, 6, FALSE))+((SUMIFS(TotalStockSF!$AE$5:$AE$76, TotalStockSF!$F$5:$F$76, "Oregon")/HLOOKUP(AF$55, TotalStockSF!$K$79:$BI$99, 21, FALSE))*VLOOKUP("Oregon"&amp;$D57, UES!$BT$6:$BY$35, 6, FALSE))</f>
        <v>685.41122133885096</v>
      </c>
      <c r="AG57" s="504">
        <f>((SUMIFS(TotalStockSF!$AE$5:$AE$76, TotalStockSF!$F$5:$F$76, "Idaho")/HLOOKUP(AG$55, TotalStockSF!$K$79:$BI$99, 21, FALSE))*VLOOKUP("Idaho"&amp;$D57, UES!$BT$6:$BY$35, 6, FALSE))+((SUMIFS(TotalStockSF!$AE$5:$AE$76, TotalStockSF!$F$5:$F$76, "Montana West")/HLOOKUP(AG$55, TotalStockSF!$K$79:$BI$99, 21, FALSE))*VLOOKUP("Montana West"&amp;$D57, UES!$BT$6:$BY$35, 6, FALSE))+((SUMIFS(TotalStockSF!$AE$5:$AE$76, TotalStockSF!$F$5:$F$76, "Washington")/HLOOKUP(AG$55, TotalStockSF!$K$79:$BI$99, 21, FALSE))*VLOOKUP("Washington"&amp;$D57, UES!$BT$6:$BY$35, 6, FALSE))+((SUMIFS(TotalStockSF!$AE$5:$AE$76, TotalStockSF!$F$5:$F$76, "Oregon")/HLOOKUP(AG$55, TotalStockSF!$K$79:$BI$99, 21, FALSE))*VLOOKUP("Oregon"&amp;$D57, UES!$BT$6:$BY$35, 6, FALSE))</f>
        <v>677.27672344083157</v>
      </c>
      <c r="AH57" s="504">
        <f>((SUMIFS(TotalStockSF!$AE$5:$AE$76, TotalStockSF!$F$5:$F$76, "Idaho")/HLOOKUP(AH$55, TotalStockSF!$K$79:$BI$99, 21, FALSE))*VLOOKUP("Idaho"&amp;$D57, UES!$BT$6:$BY$35, 6, FALSE))+((SUMIFS(TotalStockSF!$AE$5:$AE$76, TotalStockSF!$F$5:$F$76, "Montana West")/HLOOKUP(AH$55, TotalStockSF!$K$79:$BI$99, 21, FALSE))*VLOOKUP("Montana West"&amp;$D57, UES!$BT$6:$BY$35, 6, FALSE))+((SUMIFS(TotalStockSF!$AE$5:$AE$76, TotalStockSF!$F$5:$F$76, "Washington")/HLOOKUP(AH$55, TotalStockSF!$K$79:$BI$99, 21, FALSE))*VLOOKUP("Washington"&amp;$D57, UES!$BT$6:$BY$35, 6, FALSE))+((SUMIFS(TotalStockSF!$AE$5:$AE$76, TotalStockSF!$F$5:$F$76, "Oregon")/HLOOKUP(AH$55, TotalStockSF!$K$79:$BI$99, 21, FALSE))*VLOOKUP("Oregon"&amp;$D57, UES!$BT$6:$BY$35, 6, FALSE))</f>
        <v>668.39621543491899</v>
      </c>
      <c r="AI57" s="504">
        <f>((SUMIFS(TotalStockSF!$AE$5:$AE$76, TotalStockSF!$F$5:$F$76, "Idaho")/HLOOKUP(AI$55, TotalStockSF!$K$79:$BI$99, 21, FALSE))*VLOOKUP("Idaho"&amp;$D57, UES!$BT$6:$BY$35, 6, FALSE))+((SUMIFS(TotalStockSF!$AE$5:$AE$76, TotalStockSF!$F$5:$F$76, "Montana West")/HLOOKUP(AI$55, TotalStockSF!$K$79:$BI$99, 21, FALSE))*VLOOKUP("Montana West"&amp;$D57, UES!$BT$6:$BY$35, 6, FALSE))+((SUMIFS(TotalStockSF!$AE$5:$AE$76, TotalStockSF!$F$5:$F$76, "Washington")/HLOOKUP(AI$55, TotalStockSF!$K$79:$BI$99, 21, FALSE))*VLOOKUP("Washington"&amp;$D57, UES!$BT$6:$BY$35, 6, FALSE))+((SUMIFS(TotalStockSF!$AE$5:$AE$76, TotalStockSF!$F$5:$F$76, "Oregon")/HLOOKUP(AI$55, TotalStockSF!$K$79:$BI$99, 21, FALSE))*VLOOKUP("Oregon"&amp;$D57, UES!$BT$6:$BY$35, 6, FALSE))</f>
        <v>659.82555205660105</v>
      </c>
      <c r="AJ57" s="504">
        <f>((SUMIFS(TotalStockSF!$AE$5:$AE$76, TotalStockSF!$F$5:$F$76, "Idaho")/HLOOKUP(AJ$55, TotalStockSF!$K$79:$BI$99, 21, FALSE))*VLOOKUP("Idaho"&amp;$D57, UES!$BT$6:$BY$35, 6, FALSE))+((SUMIFS(TotalStockSF!$AE$5:$AE$76, TotalStockSF!$F$5:$F$76, "Montana West")/HLOOKUP(AJ$55, TotalStockSF!$K$79:$BI$99, 21, FALSE))*VLOOKUP("Montana West"&amp;$D57, UES!$BT$6:$BY$35, 6, FALSE))+((SUMIFS(TotalStockSF!$AE$5:$AE$76, TotalStockSF!$F$5:$F$76, "Washington")/HLOOKUP(AJ$55, TotalStockSF!$K$79:$BI$99, 21, FALSE))*VLOOKUP("Washington"&amp;$D57, UES!$BT$6:$BY$35, 6, FALSE))+((SUMIFS(TotalStockSF!$AE$5:$AE$76, TotalStockSF!$F$5:$F$76, "Oregon")/HLOOKUP(AJ$55, TotalStockSF!$K$79:$BI$99, 21, FALSE))*VLOOKUP("Oregon"&amp;$D57, UES!$BT$6:$BY$35, 6, FALSE))</f>
        <v>651.06044083307108</v>
      </c>
      <c r="AK57" s="504">
        <f>((SUMIFS(TotalStockSF!$AE$5:$AE$76, TotalStockSF!$F$5:$F$76, "Idaho")/HLOOKUP(AK$55, TotalStockSF!$K$79:$BI$99, 21, FALSE))*VLOOKUP("Idaho"&amp;$D57, UES!$BT$6:$BY$35, 6, FALSE))+((SUMIFS(TotalStockSF!$AE$5:$AE$76, TotalStockSF!$F$5:$F$76, "Montana West")/HLOOKUP(AK$55, TotalStockSF!$K$79:$BI$99, 21, FALSE))*VLOOKUP("Montana West"&amp;$D57, UES!$BT$6:$BY$35, 6, FALSE))+((SUMIFS(TotalStockSF!$AE$5:$AE$76, TotalStockSF!$F$5:$F$76, "Washington")/HLOOKUP(AK$55, TotalStockSF!$K$79:$BI$99, 21, FALSE))*VLOOKUP("Washington"&amp;$D57, UES!$BT$6:$BY$35, 6, FALSE))+((SUMIFS(TotalStockSF!$AE$5:$AE$76, TotalStockSF!$F$5:$F$76, "Oregon")/HLOOKUP(AK$55, TotalStockSF!$K$79:$BI$99, 21, FALSE))*VLOOKUP("Oregon"&amp;$D57, UES!$BT$6:$BY$35, 6, FALSE))</f>
        <v>642.85524092402784</v>
      </c>
      <c r="AL57" s="504">
        <f>((SUMIFS(TotalStockSF!$AE$5:$AE$76, TotalStockSF!$F$5:$F$76, "Idaho")/HLOOKUP(AL$55, TotalStockSF!$K$79:$BI$99, 21, FALSE))*VLOOKUP("Idaho"&amp;$D57, UES!$BT$6:$BY$35, 6, FALSE))+((SUMIFS(TotalStockSF!$AE$5:$AE$76, TotalStockSF!$F$5:$F$76, "Montana West")/HLOOKUP(AL$55, TotalStockSF!$K$79:$BI$99, 21, FALSE))*VLOOKUP("Montana West"&amp;$D57, UES!$BT$6:$BY$35, 6, FALSE))+((SUMIFS(TotalStockSF!$AE$5:$AE$76, TotalStockSF!$F$5:$F$76, "Washington")/HLOOKUP(AL$55, TotalStockSF!$K$79:$BI$99, 21, FALSE))*VLOOKUP("Washington"&amp;$D57, UES!$BT$6:$BY$35, 6, FALSE))+((SUMIFS(TotalStockSF!$AE$5:$AE$76, TotalStockSF!$F$5:$F$76, "Oregon")/HLOOKUP(AL$55, TotalStockSF!$K$79:$BI$99, 21, FALSE))*VLOOKUP("Oregon"&amp;$D57, UES!$BT$6:$BY$35, 6, FALSE))</f>
        <v>634.99173350061437</v>
      </c>
      <c r="AM57" s="504">
        <f>((SUMIFS(TotalStockSF!$AE$5:$AE$76, TotalStockSF!$F$5:$F$76, "Idaho")/HLOOKUP(AM$55, TotalStockSF!$K$79:$BI$99, 21, FALSE))*VLOOKUP("Idaho"&amp;$D57, UES!$BT$6:$BY$35, 6, FALSE))+((SUMIFS(TotalStockSF!$AE$5:$AE$76, TotalStockSF!$F$5:$F$76, "Montana West")/HLOOKUP(AM$55, TotalStockSF!$K$79:$BI$99, 21, FALSE))*VLOOKUP("Montana West"&amp;$D57, UES!$BT$6:$BY$35, 6, FALSE))+((SUMIFS(TotalStockSF!$AE$5:$AE$76, TotalStockSF!$F$5:$F$76, "Washington")/HLOOKUP(AM$55, TotalStockSF!$K$79:$BI$99, 21, FALSE))*VLOOKUP("Washington"&amp;$D57, UES!$BT$6:$BY$35, 6, FALSE))+((SUMIFS(TotalStockSF!$AE$5:$AE$76, TotalStockSF!$F$5:$F$76, "Oregon")/HLOOKUP(AM$55, TotalStockSF!$K$79:$BI$99, 21, FALSE))*VLOOKUP("Oregon"&amp;$D57, UES!$BT$6:$BY$35, 6, FALSE))</f>
        <v>627.41957582863392</v>
      </c>
      <c r="AN57" s="504">
        <f>((SUMIFS(TotalStockSF!$AE$5:$AE$76, TotalStockSF!$F$5:$F$76, "Idaho")/HLOOKUP(AN$55, TotalStockSF!$K$79:$BI$99, 21, FALSE))*VLOOKUP("Idaho"&amp;$D57, UES!$BT$6:$BY$35, 6, FALSE))+((SUMIFS(TotalStockSF!$AE$5:$AE$76, TotalStockSF!$F$5:$F$76, "Montana West")/HLOOKUP(AN$55, TotalStockSF!$K$79:$BI$99, 21, FALSE))*VLOOKUP("Montana West"&amp;$D57, UES!$BT$6:$BY$35, 6, FALSE))+((SUMIFS(TotalStockSF!$AE$5:$AE$76, TotalStockSF!$F$5:$F$76, "Washington")/HLOOKUP(AN$55, TotalStockSF!$K$79:$BI$99, 21, FALSE))*VLOOKUP("Washington"&amp;$D57, UES!$BT$6:$BY$35, 6, FALSE))+((SUMIFS(TotalStockSF!$AE$5:$AE$76, TotalStockSF!$F$5:$F$76, "Oregon")/HLOOKUP(AN$55, TotalStockSF!$K$79:$BI$99, 21, FALSE))*VLOOKUP("Oregon"&amp;$D57, UES!$BT$6:$BY$35, 6, FALSE))</f>
        <v>620.05110729555076</v>
      </c>
      <c r="AO57" s="504">
        <f>((SUMIFS(TotalStockSF!$AE$5:$AE$76, TotalStockSF!$F$5:$F$76, "Idaho")/HLOOKUP(AO$55, TotalStockSF!$K$79:$BI$99, 21, FALSE))*VLOOKUP("Idaho"&amp;$D57, UES!$BT$6:$BY$35, 6, FALSE))+((SUMIFS(TotalStockSF!$AE$5:$AE$76, TotalStockSF!$F$5:$F$76, "Montana West")/HLOOKUP(AO$55, TotalStockSF!$K$79:$BI$99, 21, FALSE))*VLOOKUP("Montana West"&amp;$D57, UES!$BT$6:$BY$35, 6, FALSE))+((SUMIFS(TotalStockSF!$AE$5:$AE$76, TotalStockSF!$F$5:$F$76, "Washington")/HLOOKUP(AO$55, TotalStockSF!$K$79:$BI$99, 21, FALSE))*VLOOKUP("Washington"&amp;$D57, UES!$BT$6:$BY$35, 6, FALSE))+((SUMIFS(TotalStockSF!$AE$5:$AE$76, TotalStockSF!$F$5:$F$76, "Oregon")/HLOOKUP(AO$55, TotalStockSF!$K$79:$BI$99, 21, FALSE))*VLOOKUP("Oregon"&amp;$D57, UES!$BT$6:$BY$35, 6, FALSE))</f>
        <v>612.89440237840381</v>
      </c>
      <c r="AP57" s="504">
        <f>((SUMIFS(TotalStockSF!$AE$5:$AE$76, TotalStockSF!$F$5:$F$76, "Idaho")/HLOOKUP(AP$55, TotalStockSF!$K$79:$BI$99, 21, FALSE))*VLOOKUP("Idaho"&amp;$D57, UES!$BT$6:$BY$35, 6, FALSE))+((SUMIFS(TotalStockSF!$AE$5:$AE$76, TotalStockSF!$F$5:$F$76, "Montana West")/HLOOKUP(AP$55, TotalStockSF!$K$79:$BI$99, 21, FALSE))*VLOOKUP("Montana West"&amp;$D57, UES!$BT$6:$BY$35, 6, FALSE))+((SUMIFS(TotalStockSF!$AE$5:$AE$76, TotalStockSF!$F$5:$F$76, "Washington")/HLOOKUP(AP$55, TotalStockSF!$K$79:$BI$99, 21, FALSE))*VLOOKUP("Washington"&amp;$D57, UES!$BT$6:$BY$35, 6, FALSE))+((SUMIFS(TotalStockSF!$AE$5:$AE$76, TotalStockSF!$F$5:$F$76, "Oregon")/HLOOKUP(AP$55, TotalStockSF!$K$79:$BI$99, 21, FALSE))*VLOOKUP("Oregon"&amp;$D57, UES!$BT$6:$BY$35, 6, FALSE))</f>
        <v>606.19454129425617</v>
      </c>
      <c r="AQ57" s="504">
        <f>((SUMIFS(TotalStockSF!$AE$5:$AE$76, TotalStockSF!$F$5:$F$76, "Idaho")/HLOOKUP(AQ$55, TotalStockSF!$K$79:$BI$99, 21, FALSE))*VLOOKUP("Idaho"&amp;$D57, UES!$BT$6:$BY$35, 6, FALSE))+((SUMIFS(TotalStockSF!$AE$5:$AE$76, TotalStockSF!$F$5:$F$76, "Montana West")/HLOOKUP(AQ$55, TotalStockSF!$K$79:$BI$99, 21, FALSE))*VLOOKUP("Montana West"&amp;$D57, UES!$BT$6:$BY$35, 6, FALSE))+((SUMIFS(TotalStockSF!$AE$5:$AE$76, TotalStockSF!$F$5:$F$76, "Washington")/HLOOKUP(AQ$55, TotalStockSF!$K$79:$BI$99, 21, FALSE))*VLOOKUP("Washington"&amp;$D57, UES!$BT$6:$BY$35, 6, FALSE))+((SUMIFS(TotalStockSF!$AE$5:$AE$76, TotalStockSF!$F$5:$F$76, "Oregon")/HLOOKUP(AQ$55, TotalStockSF!$K$79:$BI$99, 21, FALSE))*VLOOKUP("Oregon"&amp;$D57, UES!$BT$6:$BY$35, 6, FALSE))</f>
        <v>599.4130747544217</v>
      </c>
      <c r="AR57" s="504">
        <f>((SUMIFS(TotalStockSF!$AE$5:$AE$76, TotalStockSF!$F$5:$F$76, "Idaho")/HLOOKUP(AR$55, TotalStockSF!$K$79:$BI$99, 21, FALSE))*VLOOKUP("Idaho"&amp;$D57, UES!$BT$6:$BY$35, 6, FALSE))+((SUMIFS(TotalStockSF!$AE$5:$AE$76, TotalStockSF!$F$5:$F$76, "Montana West")/HLOOKUP(AR$55, TotalStockSF!$K$79:$BI$99, 21, FALSE))*VLOOKUP("Montana West"&amp;$D57, UES!$BT$6:$BY$35, 6, FALSE))+((SUMIFS(TotalStockSF!$AE$5:$AE$76, TotalStockSF!$F$5:$F$76, "Washington")/HLOOKUP(AR$55, TotalStockSF!$K$79:$BI$99, 21, FALSE))*VLOOKUP("Washington"&amp;$D57, UES!$BT$6:$BY$35, 6, FALSE))+((SUMIFS(TotalStockSF!$AE$5:$AE$76, TotalStockSF!$F$5:$F$76, "Oregon")/HLOOKUP(AR$55, TotalStockSF!$K$79:$BI$99, 21, FALSE))*VLOOKUP("Oregon"&amp;$D57, UES!$BT$6:$BY$35, 6, FALSE))</f>
        <v>592.51372485574848</v>
      </c>
      <c r="AS57" s="504">
        <f>((SUMIFS(TotalStockSF!$AE$5:$AE$76, TotalStockSF!$F$5:$F$76, "Idaho")/HLOOKUP(AS$55, TotalStockSF!$K$79:$BI$99, 21, FALSE))*VLOOKUP("Idaho"&amp;$D57, UES!$BT$6:$BY$35, 6, FALSE))+((SUMIFS(TotalStockSF!$AE$5:$AE$76, TotalStockSF!$F$5:$F$76, "Montana West")/HLOOKUP(AS$55, TotalStockSF!$K$79:$BI$99, 21, FALSE))*VLOOKUP("Montana West"&amp;$D57, UES!$BT$6:$BY$35, 6, FALSE))+((SUMIFS(TotalStockSF!$AE$5:$AE$76, TotalStockSF!$F$5:$F$76, "Washington")/HLOOKUP(AS$55, TotalStockSF!$K$79:$BI$99, 21, FALSE))*VLOOKUP("Washington"&amp;$D57, UES!$BT$6:$BY$35, 6, FALSE))+((SUMIFS(TotalStockSF!$AE$5:$AE$76, TotalStockSF!$F$5:$F$76, "Oregon")/HLOOKUP(AS$55, TotalStockSF!$K$79:$BI$99, 21, FALSE))*VLOOKUP("Oregon"&amp;$D57, UES!$BT$6:$BY$35, 6, FALSE))</f>
        <v>585.73303730422163</v>
      </c>
      <c r="AT57" s="504">
        <f>((SUMIFS(TotalStockSF!$AE$5:$AE$76, TotalStockSF!$F$5:$F$76, "Idaho")/HLOOKUP(AT$55, TotalStockSF!$K$79:$BI$99, 21, FALSE))*VLOOKUP("Idaho"&amp;$D57, UES!$BT$6:$BY$35, 6, FALSE))+((SUMIFS(TotalStockSF!$AE$5:$AE$76, TotalStockSF!$F$5:$F$76, "Montana West")/HLOOKUP(AT$55, TotalStockSF!$K$79:$BI$99, 21, FALSE))*VLOOKUP("Montana West"&amp;$D57, UES!$BT$6:$BY$35, 6, FALSE))+((SUMIFS(TotalStockSF!$AE$5:$AE$76, TotalStockSF!$F$5:$F$76, "Washington")/HLOOKUP(AT$55, TotalStockSF!$K$79:$BI$99, 21, FALSE))*VLOOKUP("Washington"&amp;$D57, UES!$BT$6:$BY$35, 6, FALSE))+((SUMIFS(TotalStockSF!$AE$5:$AE$76, TotalStockSF!$F$5:$F$76, "Oregon")/HLOOKUP(AT$55, TotalStockSF!$K$79:$BI$99, 21, FALSE))*VLOOKUP("Oregon"&amp;$D57, UES!$BT$6:$BY$35, 6, FALSE))</f>
        <v>579.25422096846762</v>
      </c>
      <c r="AU57" s="504">
        <f>((SUMIFS(TotalStockSF!$AE$5:$AE$76, TotalStockSF!$F$5:$F$76, "Idaho")/HLOOKUP(AU$55, TotalStockSF!$K$79:$BI$99, 21, FALSE))*VLOOKUP("Idaho"&amp;$D57, UES!$BT$6:$BY$35, 6, FALSE))+((SUMIFS(TotalStockSF!$AE$5:$AE$76, TotalStockSF!$F$5:$F$76, "Montana West")/HLOOKUP(AU$55, TotalStockSF!$K$79:$BI$99, 21, FALSE))*VLOOKUP("Montana West"&amp;$D57, UES!$BT$6:$BY$35, 6, FALSE))+((SUMIFS(TotalStockSF!$AE$5:$AE$76, TotalStockSF!$F$5:$F$76, "Washington")/HLOOKUP(AU$55, TotalStockSF!$K$79:$BI$99, 21, FALSE))*VLOOKUP("Washington"&amp;$D57, UES!$BT$6:$BY$35, 6, FALSE))+((SUMIFS(TotalStockSF!$AE$5:$AE$76, TotalStockSF!$F$5:$F$76, "Oregon")/HLOOKUP(AU$55, TotalStockSF!$K$79:$BI$99, 21, FALSE))*VLOOKUP("Oregon"&amp;$D57, UES!$BT$6:$BY$35, 6, FALSE))</f>
        <v>573.15418007744313</v>
      </c>
      <c r="AV57" s="504">
        <f>((SUMIFS(TotalStockSF!$AE$5:$AE$76, TotalStockSF!$F$5:$F$76, "Idaho")/HLOOKUP(AV$55, TotalStockSF!$K$79:$BI$99, 21, FALSE))*VLOOKUP("Idaho"&amp;$D57, UES!$BT$6:$BY$35, 6, FALSE))+((SUMIFS(TotalStockSF!$AE$5:$AE$76, TotalStockSF!$F$5:$F$76, "Montana West")/HLOOKUP(AV$55, TotalStockSF!$K$79:$BI$99, 21, FALSE))*VLOOKUP("Montana West"&amp;$D57, UES!$BT$6:$BY$35, 6, FALSE))+((SUMIFS(TotalStockSF!$AE$5:$AE$76, TotalStockSF!$F$5:$F$76, "Washington")/HLOOKUP(AV$55, TotalStockSF!$K$79:$BI$99, 21, FALSE))*VLOOKUP("Washington"&amp;$D57, UES!$BT$6:$BY$35, 6, FALSE))+((SUMIFS(TotalStockSF!$AE$5:$AE$76, TotalStockSF!$F$5:$F$76, "Oregon")/HLOOKUP(AV$55, TotalStockSF!$K$79:$BI$99, 21, FALSE))*VLOOKUP("Oregon"&amp;$D57, UES!$BT$6:$BY$35, 6, FALSE))</f>
        <v>567.02775698621724</v>
      </c>
      <c r="AW57" s="504">
        <f>((SUMIFS(TotalStockSF!$AE$5:$AE$76, TotalStockSF!$F$5:$F$76, "Idaho")/HLOOKUP(AW$55, TotalStockSF!$K$79:$BI$99, 21, FALSE))*VLOOKUP("Idaho"&amp;$D57, UES!$BT$6:$BY$35, 6, FALSE))+((SUMIFS(TotalStockSF!$AE$5:$AE$76, TotalStockSF!$F$5:$F$76, "Montana West")/HLOOKUP(AW$55, TotalStockSF!$K$79:$BI$99, 21, FALSE))*VLOOKUP("Montana West"&amp;$D57, UES!$BT$6:$BY$35, 6, FALSE))+((SUMIFS(TotalStockSF!$AE$5:$AE$76, TotalStockSF!$F$5:$F$76, "Washington")/HLOOKUP(AW$55, TotalStockSF!$K$79:$BI$99, 21, FALSE))*VLOOKUP("Washington"&amp;$D57, UES!$BT$6:$BY$35, 6, FALSE))+((SUMIFS(TotalStockSF!$AE$5:$AE$76, TotalStockSF!$F$5:$F$76, "Oregon")/HLOOKUP(AW$55, TotalStockSF!$K$79:$BI$99, 21, FALSE))*VLOOKUP("Oregon"&amp;$D57, UES!$BT$6:$BY$35, 6, FALSE))</f>
        <v>561.01018646570094</v>
      </c>
      <c r="AX57" s="504">
        <f>((SUMIFS(TotalStockSF!$AE$5:$AE$76, TotalStockSF!$F$5:$F$76, "Idaho")/HLOOKUP(AX$55, TotalStockSF!$K$79:$BI$99, 21, FALSE))*VLOOKUP("Idaho"&amp;$D57, UES!$BT$6:$BY$35, 6, FALSE))+((SUMIFS(TotalStockSF!$AE$5:$AE$76, TotalStockSF!$F$5:$F$76, "Montana West")/HLOOKUP(AX$55, TotalStockSF!$K$79:$BI$99, 21, FALSE))*VLOOKUP("Montana West"&amp;$D57, UES!$BT$6:$BY$35, 6, FALSE))+((SUMIFS(TotalStockSF!$AE$5:$AE$76, TotalStockSF!$F$5:$F$76, "Washington")/HLOOKUP(AX$55, TotalStockSF!$K$79:$BI$99, 21, FALSE))*VLOOKUP("Washington"&amp;$D57, UES!$BT$6:$BY$35, 6, FALSE))+((SUMIFS(TotalStockSF!$AE$5:$AE$76, TotalStockSF!$F$5:$F$76, "Oregon")/HLOOKUP(AX$55, TotalStockSF!$K$79:$BI$99, 21, FALSE))*VLOOKUP("Oregon"&amp;$D57, UES!$BT$6:$BY$35, 6, FALSE))</f>
        <v>555.10325230501712</v>
      </c>
      <c r="AY57" s="443"/>
      <c r="BA57" s="432"/>
      <c r="BB57" s="432"/>
      <c r="BC57" s="432"/>
    </row>
    <row r="58" spans="1:55" ht="15">
      <c r="A58"/>
      <c r="B58" s="441"/>
      <c r="C58" s="448"/>
      <c r="D58" s="473" t="str">
        <f t="shared" si="6"/>
        <v>PTHP Standard Size - 9,000 Btu/h</v>
      </c>
      <c r="E58" s="504">
        <f>((SUMIFS(TotalStockSF!$AE$5:$AE$76, TotalStockSF!$F$5:$F$76, "Idaho")/HLOOKUP(E$55, TotalStockSF!$K$79:$BI$99, 21, FALSE))*VLOOKUP("Idaho"&amp;$D58, UES!$BT$6:$BY$35, 6, FALSE))+((SUMIFS(TotalStockSF!$AE$5:$AE$76, TotalStockSF!$F$5:$F$76, "Montana West")/HLOOKUP(E$55, TotalStockSF!$K$79:$BI$99, 21, FALSE))*VLOOKUP("Montana West"&amp;$D58, UES!$BT$6:$BY$35, 6, FALSE))+((SUMIFS(TotalStockSF!$AE$5:$AE$76, TotalStockSF!$F$5:$F$76, "Washington")/HLOOKUP(E$55, TotalStockSF!$K$79:$BI$99, 21, FALSE))*VLOOKUP("Washington"&amp;$D58, UES!$BT$6:$BY$35, 6, FALSE))+((SUMIFS(TotalStockSF!$AE$5:$AE$76, TotalStockSF!$F$5:$F$76, "Oregon")/HLOOKUP(E$55, TotalStockSF!$K$79:$BI$99, 21, FALSE))*VLOOKUP("Oregon"&amp;$D58, UES!$BT$6:$BY$35, 6, FALSE))</f>
        <v>2102.0622709748095</v>
      </c>
      <c r="F58" s="504">
        <f>((SUMIFS(TotalStockSF!$AE$5:$AE$76, TotalStockSF!$F$5:$F$76, "Idaho")/HLOOKUP(F$55, TotalStockSF!$K$79:$BI$99, 21, FALSE))*VLOOKUP("Idaho"&amp;$D58, UES!$BT$6:$BY$35, 6, FALSE))+((SUMIFS(TotalStockSF!$AE$5:$AE$76, TotalStockSF!$F$5:$F$76, "Montana West")/HLOOKUP(F$55, TotalStockSF!$K$79:$BI$99, 21, FALSE))*VLOOKUP("Montana West"&amp;$D58, UES!$BT$6:$BY$35, 6, FALSE))+((SUMIFS(TotalStockSF!$AE$5:$AE$76, TotalStockSF!$F$5:$F$76, "Washington")/HLOOKUP(F$55, TotalStockSF!$K$79:$BI$99, 21, FALSE))*VLOOKUP("Washington"&amp;$D58, UES!$BT$6:$BY$35, 6, FALSE))+((SUMIFS(TotalStockSF!$AE$5:$AE$76, TotalStockSF!$F$5:$F$76, "Oregon")/HLOOKUP(F$55, TotalStockSF!$K$79:$BI$99, 21, FALSE))*VLOOKUP("Oregon"&amp;$D58, UES!$BT$6:$BY$35, 6, FALSE))</f>
        <v>2059.3587789833491</v>
      </c>
      <c r="G58" s="504">
        <f>((SUMIFS(TotalStockSF!$AE$5:$AE$76, TotalStockSF!$F$5:$F$76, "Idaho")/HLOOKUP(G$55, TotalStockSF!$K$79:$BI$99, 21, FALSE))*VLOOKUP("Idaho"&amp;$D58, UES!$BT$6:$BY$35, 6, FALSE))+((SUMIFS(TotalStockSF!$AE$5:$AE$76, TotalStockSF!$F$5:$F$76, "Montana West")/HLOOKUP(G$55, TotalStockSF!$K$79:$BI$99, 21, FALSE))*VLOOKUP("Montana West"&amp;$D58, UES!$BT$6:$BY$35, 6, FALSE))+((SUMIFS(TotalStockSF!$AE$5:$AE$76, TotalStockSF!$F$5:$F$76, "Washington")/HLOOKUP(G$55, TotalStockSF!$K$79:$BI$99, 21, FALSE))*VLOOKUP("Washington"&amp;$D58, UES!$BT$6:$BY$35, 6, FALSE))+((SUMIFS(TotalStockSF!$AE$5:$AE$76, TotalStockSF!$F$5:$F$76, "Oregon")/HLOOKUP(G$55, TotalStockSF!$K$79:$BI$99, 21, FALSE))*VLOOKUP("Oregon"&amp;$D58, UES!$BT$6:$BY$35, 6, FALSE))</f>
        <v>2022.7475028695903</v>
      </c>
      <c r="H58" s="504">
        <f>((SUMIFS(TotalStockSF!$AE$5:$AE$76, TotalStockSF!$F$5:$F$76, "Idaho")/HLOOKUP(H$55, TotalStockSF!$K$79:$BI$99, 21, FALSE))*VLOOKUP("Idaho"&amp;$D58, UES!$BT$6:$BY$35, 6, FALSE))+((SUMIFS(TotalStockSF!$AE$5:$AE$76, TotalStockSF!$F$5:$F$76, "Montana West")/HLOOKUP(H$55, TotalStockSF!$K$79:$BI$99, 21, FALSE))*VLOOKUP("Montana West"&amp;$D58, UES!$BT$6:$BY$35, 6, FALSE))+((SUMIFS(TotalStockSF!$AE$5:$AE$76, TotalStockSF!$F$5:$F$76, "Washington")/HLOOKUP(H$55, TotalStockSF!$K$79:$BI$99, 21, FALSE))*VLOOKUP("Washington"&amp;$D58, UES!$BT$6:$BY$35, 6, FALSE))+((SUMIFS(TotalStockSF!$AE$5:$AE$76, TotalStockSF!$F$5:$F$76, "Oregon")/HLOOKUP(H$55, TotalStockSF!$K$79:$BI$99, 21, FALSE))*VLOOKUP("Oregon"&amp;$D58, UES!$BT$6:$BY$35, 6, FALSE))</f>
        <v>1986.0072472746504</v>
      </c>
      <c r="I58" s="504">
        <f>((SUMIFS(TotalStockSF!$AE$5:$AE$76, TotalStockSF!$F$5:$F$76, "Idaho")/HLOOKUP(I$55, TotalStockSF!$K$79:$BI$99, 21, FALSE))*VLOOKUP("Idaho"&amp;$D58, UES!$BT$6:$BY$35, 6, FALSE))+((SUMIFS(TotalStockSF!$AE$5:$AE$76, TotalStockSF!$F$5:$F$76, "Montana West")/HLOOKUP(I$55, TotalStockSF!$K$79:$BI$99, 21, FALSE))*VLOOKUP("Montana West"&amp;$D58, UES!$BT$6:$BY$35, 6, FALSE))+((SUMIFS(TotalStockSF!$AE$5:$AE$76, TotalStockSF!$F$5:$F$76, "Washington")/HLOOKUP(I$55, TotalStockSF!$K$79:$BI$99, 21, FALSE))*VLOOKUP("Washington"&amp;$D58, UES!$BT$6:$BY$35, 6, FALSE))+((SUMIFS(TotalStockSF!$AE$5:$AE$76, TotalStockSF!$F$5:$F$76, "Oregon")/HLOOKUP(I$55, TotalStockSF!$K$79:$BI$99, 21, FALSE))*VLOOKUP("Oregon"&amp;$D58, UES!$BT$6:$BY$35, 6, FALSE))</f>
        <v>1949.3828305852817</v>
      </c>
      <c r="J58" s="504">
        <f>((SUMIFS(TotalStockSF!$AE$5:$AE$76, TotalStockSF!$F$5:$F$76, "Idaho")/HLOOKUP(J$55, TotalStockSF!$K$79:$BI$99, 21, FALSE))*VLOOKUP("Idaho"&amp;$D58, UES!$BT$6:$BY$35, 6, FALSE))+((SUMIFS(TotalStockSF!$AE$5:$AE$76, TotalStockSF!$F$5:$F$76, "Montana West")/HLOOKUP(J$55, TotalStockSF!$K$79:$BI$99, 21, FALSE))*VLOOKUP("Montana West"&amp;$D58, UES!$BT$6:$BY$35, 6, FALSE))+((SUMIFS(TotalStockSF!$AE$5:$AE$76, TotalStockSF!$F$5:$F$76, "Washington")/HLOOKUP(J$55, TotalStockSF!$K$79:$BI$99, 21, FALSE))*VLOOKUP("Washington"&amp;$D58, UES!$BT$6:$BY$35, 6, FALSE))+((SUMIFS(TotalStockSF!$AE$5:$AE$76, TotalStockSF!$F$5:$F$76, "Oregon")/HLOOKUP(J$55, TotalStockSF!$K$79:$BI$99, 21, FALSE))*VLOOKUP("Oregon"&amp;$D58, UES!$BT$6:$BY$35, 6, FALSE))</f>
        <v>1908.8835274851506</v>
      </c>
      <c r="K58" s="504">
        <f>((SUMIFS(TotalStockSF!$AE$5:$AE$76, TotalStockSF!$F$5:$F$76, "Idaho")/HLOOKUP(K$55, TotalStockSF!$K$79:$BI$99, 21, FALSE))*VLOOKUP("Idaho"&amp;$D58, UES!$BT$6:$BY$35, 6, FALSE))+((SUMIFS(TotalStockSF!$AE$5:$AE$76, TotalStockSF!$F$5:$F$76, "Montana West")/HLOOKUP(K$55, TotalStockSF!$K$79:$BI$99, 21, FALSE))*VLOOKUP("Montana West"&amp;$D58, UES!$BT$6:$BY$35, 6, FALSE))+((SUMIFS(TotalStockSF!$AE$5:$AE$76, TotalStockSF!$F$5:$F$76, "Washington")/HLOOKUP(K$55, TotalStockSF!$K$79:$BI$99, 21, FALSE))*VLOOKUP("Washington"&amp;$D58, UES!$BT$6:$BY$35, 6, FALSE))+((SUMIFS(TotalStockSF!$AE$5:$AE$76, TotalStockSF!$F$5:$F$76, "Oregon")/HLOOKUP(K$55, TotalStockSF!$K$79:$BI$99, 21, FALSE))*VLOOKUP("Oregon"&amp;$D58, UES!$BT$6:$BY$35, 6, FALSE))</f>
        <v>1861.6138454265101</v>
      </c>
      <c r="L58" s="504">
        <f>((SUMIFS(TotalStockSF!$AE$5:$AE$76, TotalStockSF!$F$5:$F$76, "Idaho")/HLOOKUP(L$55, TotalStockSF!$K$79:$BI$99, 21, FALSE))*VLOOKUP("Idaho"&amp;$D58, UES!$BT$6:$BY$35, 6, FALSE))+((SUMIFS(TotalStockSF!$AE$5:$AE$76, TotalStockSF!$F$5:$F$76, "Montana West")/HLOOKUP(L$55, TotalStockSF!$K$79:$BI$99, 21, FALSE))*VLOOKUP("Montana West"&amp;$D58, UES!$BT$6:$BY$35, 6, FALSE))+((SUMIFS(TotalStockSF!$AE$5:$AE$76, TotalStockSF!$F$5:$F$76, "Washington")/HLOOKUP(L$55, TotalStockSF!$K$79:$BI$99, 21, FALSE))*VLOOKUP("Washington"&amp;$D58, UES!$BT$6:$BY$35, 6, FALSE))+((SUMIFS(TotalStockSF!$AE$5:$AE$76, TotalStockSF!$F$5:$F$76, "Oregon")/HLOOKUP(L$55, TotalStockSF!$K$79:$BI$99, 21, FALSE))*VLOOKUP("Oregon"&amp;$D58, UES!$BT$6:$BY$35, 6, FALSE))</f>
        <v>1817.1167031471205</v>
      </c>
      <c r="M58" s="504">
        <f>((SUMIFS(TotalStockSF!$AE$5:$AE$76, TotalStockSF!$F$5:$F$76, "Idaho")/HLOOKUP(M$55, TotalStockSF!$K$79:$BI$99, 21, FALSE))*VLOOKUP("Idaho"&amp;$D58, UES!$BT$6:$BY$35, 6, FALSE))+((SUMIFS(TotalStockSF!$AE$5:$AE$76, TotalStockSF!$F$5:$F$76, "Montana West")/HLOOKUP(M$55, TotalStockSF!$K$79:$BI$99, 21, FALSE))*VLOOKUP("Montana West"&amp;$D58, UES!$BT$6:$BY$35, 6, FALSE))+((SUMIFS(TotalStockSF!$AE$5:$AE$76, TotalStockSF!$F$5:$F$76, "Washington")/HLOOKUP(M$55, TotalStockSF!$K$79:$BI$99, 21, FALSE))*VLOOKUP("Washington"&amp;$D58, UES!$BT$6:$BY$35, 6, FALSE))+((SUMIFS(TotalStockSF!$AE$5:$AE$76, TotalStockSF!$F$5:$F$76, "Oregon")/HLOOKUP(M$55, TotalStockSF!$K$79:$BI$99, 21, FALSE))*VLOOKUP("Oregon"&amp;$D58, UES!$BT$6:$BY$35, 6, FALSE))</f>
        <v>1768.3527035319219</v>
      </c>
      <c r="N58" s="504">
        <f>((SUMIFS(TotalStockSF!$AE$5:$AE$76, TotalStockSF!$F$5:$F$76, "Idaho")/HLOOKUP(N$55, TotalStockSF!$K$79:$BI$99, 21, FALSE))*VLOOKUP("Idaho"&amp;$D58, UES!$BT$6:$BY$35, 6, FALSE))+((SUMIFS(TotalStockSF!$AE$5:$AE$76, TotalStockSF!$F$5:$F$76, "Montana West")/HLOOKUP(N$55, TotalStockSF!$K$79:$BI$99, 21, FALSE))*VLOOKUP("Montana West"&amp;$D58, UES!$BT$6:$BY$35, 6, FALSE))+((SUMIFS(TotalStockSF!$AE$5:$AE$76, TotalStockSF!$F$5:$F$76, "Washington")/HLOOKUP(N$55, TotalStockSF!$K$79:$BI$99, 21, FALSE))*VLOOKUP("Washington"&amp;$D58, UES!$BT$6:$BY$35, 6, FALSE))+((SUMIFS(TotalStockSF!$AE$5:$AE$76, TotalStockSF!$F$5:$F$76, "Oregon")/HLOOKUP(N$55, TotalStockSF!$K$79:$BI$99, 21, FALSE))*VLOOKUP("Oregon"&amp;$D58, UES!$BT$6:$BY$35, 6, FALSE))</f>
        <v>1714.2344917165594</v>
      </c>
      <c r="O58" s="504">
        <f>((SUMIFS(TotalStockSF!$AE$5:$AE$76, TotalStockSF!$F$5:$F$76, "Idaho")/HLOOKUP(O$55, TotalStockSF!$K$79:$BI$99, 21, FALSE))*VLOOKUP("Idaho"&amp;$D58, UES!$BT$6:$BY$35, 6, FALSE))+((SUMIFS(TotalStockSF!$AE$5:$AE$76, TotalStockSF!$F$5:$F$76, "Montana West")/HLOOKUP(O$55, TotalStockSF!$K$79:$BI$99, 21, FALSE))*VLOOKUP("Montana West"&amp;$D58, UES!$BT$6:$BY$35, 6, FALSE))+((SUMIFS(TotalStockSF!$AE$5:$AE$76, TotalStockSF!$F$5:$F$76, "Washington")/HLOOKUP(O$55, TotalStockSF!$K$79:$BI$99, 21, FALSE))*VLOOKUP("Washington"&amp;$D58, UES!$BT$6:$BY$35, 6, FALSE))+((SUMIFS(TotalStockSF!$AE$5:$AE$76, TotalStockSF!$F$5:$F$76, "Oregon")/HLOOKUP(O$55, TotalStockSF!$K$79:$BI$99, 21, FALSE))*VLOOKUP("Oregon"&amp;$D58, UES!$BT$6:$BY$35, 6, FALSE))</f>
        <v>1656.7822193838219</v>
      </c>
      <c r="P58" s="504">
        <f>((SUMIFS(TotalStockSF!$AE$5:$AE$76, TotalStockSF!$F$5:$F$76, "Idaho")/HLOOKUP(P$55, TotalStockSF!$K$79:$BI$99, 21, FALSE))*VLOOKUP("Idaho"&amp;$D58, UES!$BT$6:$BY$35, 6, FALSE))+((SUMIFS(TotalStockSF!$AE$5:$AE$76, TotalStockSF!$F$5:$F$76, "Montana West")/HLOOKUP(P$55, TotalStockSF!$K$79:$BI$99, 21, FALSE))*VLOOKUP("Montana West"&amp;$D58, UES!$BT$6:$BY$35, 6, FALSE))+((SUMIFS(TotalStockSF!$AE$5:$AE$76, TotalStockSF!$F$5:$F$76, "Washington")/HLOOKUP(P$55, TotalStockSF!$K$79:$BI$99, 21, FALSE))*VLOOKUP("Washington"&amp;$D58, UES!$BT$6:$BY$35, 6, FALSE))+((SUMIFS(TotalStockSF!$AE$5:$AE$76, TotalStockSF!$F$5:$F$76, "Oregon")/HLOOKUP(P$55, TotalStockSF!$K$79:$BI$99, 21, FALSE))*VLOOKUP("Oregon"&amp;$D58, UES!$BT$6:$BY$35, 6, FALSE))</f>
        <v>1605.5285025040901</v>
      </c>
      <c r="Q58" s="504">
        <f>((SUMIFS(TotalStockSF!$AE$5:$AE$76, TotalStockSF!$F$5:$F$76, "Idaho")/HLOOKUP(Q$55, TotalStockSF!$K$79:$BI$99, 21, FALSE))*VLOOKUP("Idaho"&amp;$D58, UES!$BT$6:$BY$35, 6, FALSE))+((SUMIFS(TotalStockSF!$AE$5:$AE$76, TotalStockSF!$F$5:$F$76, "Montana West")/HLOOKUP(Q$55, TotalStockSF!$K$79:$BI$99, 21, FALSE))*VLOOKUP("Montana West"&amp;$D58, UES!$BT$6:$BY$35, 6, FALSE))+((SUMIFS(TotalStockSF!$AE$5:$AE$76, TotalStockSF!$F$5:$F$76, "Washington")/HLOOKUP(Q$55, TotalStockSF!$K$79:$BI$99, 21, FALSE))*VLOOKUP("Washington"&amp;$D58, UES!$BT$6:$BY$35, 6, FALSE))+((SUMIFS(TotalStockSF!$AE$5:$AE$76, TotalStockSF!$F$5:$F$76, "Oregon")/HLOOKUP(Q$55, TotalStockSF!$K$79:$BI$99, 21, FALSE))*VLOOKUP("Oregon"&amp;$D58, UES!$BT$6:$BY$35, 6, FALSE))</f>
        <v>1564.9653477218135</v>
      </c>
      <c r="R58" s="504">
        <f>((SUMIFS(TotalStockSF!$AE$5:$AE$76, TotalStockSF!$F$5:$F$76, "Idaho")/HLOOKUP(R$55, TotalStockSF!$K$79:$BI$99, 21, FALSE))*VLOOKUP("Idaho"&amp;$D58, UES!$BT$6:$BY$35, 6, FALSE))+((SUMIFS(TotalStockSF!$AE$5:$AE$76, TotalStockSF!$F$5:$F$76, "Montana West")/HLOOKUP(R$55, TotalStockSF!$K$79:$BI$99, 21, FALSE))*VLOOKUP("Montana West"&amp;$D58, UES!$BT$6:$BY$35, 6, FALSE))+((SUMIFS(TotalStockSF!$AE$5:$AE$76, TotalStockSF!$F$5:$F$76, "Washington")/HLOOKUP(R$55, TotalStockSF!$K$79:$BI$99, 21, FALSE))*VLOOKUP("Washington"&amp;$D58, UES!$BT$6:$BY$35, 6, FALSE))+((SUMIFS(TotalStockSF!$AE$5:$AE$76, TotalStockSF!$F$5:$F$76, "Oregon")/HLOOKUP(R$55, TotalStockSF!$K$79:$BI$99, 21, FALSE))*VLOOKUP("Oregon"&amp;$D58, UES!$BT$6:$BY$35, 6, FALSE))</f>
        <v>1534.71828146353</v>
      </c>
      <c r="S58" s="504">
        <f>((SUMIFS(TotalStockSF!$AE$5:$AE$76, TotalStockSF!$F$5:$F$76, "Idaho")/HLOOKUP(S$55, TotalStockSF!$K$79:$BI$99, 21, FALSE))*VLOOKUP("Idaho"&amp;$D58, UES!$BT$6:$BY$35, 6, FALSE))+((SUMIFS(TotalStockSF!$AE$5:$AE$76, TotalStockSF!$F$5:$F$76, "Montana West")/HLOOKUP(S$55, TotalStockSF!$K$79:$BI$99, 21, FALSE))*VLOOKUP("Montana West"&amp;$D58, UES!$BT$6:$BY$35, 6, FALSE))+((SUMIFS(TotalStockSF!$AE$5:$AE$76, TotalStockSF!$F$5:$F$76, "Washington")/HLOOKUP(S$55, TotalStockSF!$K$79:$BI$99, 21, FALSE))*VLOOKUP("Washington"&amp;$D58, UES!$BT$6:$BY$35, 6, FALSE))+((SUMIFS(TotalStockSF!$AE$5:$AE$76, TotalStockSF!$F$5:$F$76, "Oregon")/HLOOKUP(S$55, TotalStockSF!$K$79:$BI$99, 21, FALSE))*VLOOKUP("Oregon"&amp;$D58, UES!$BT$6:$BY$35, 6, FALSE))</f>
        <v>1503.6158576799976</v>
      </c>
      <c r="T58" s="504">
        <f>((SUMIFS(TotalStockSF!$AE$5:$AE$76, TotalStockSF!$F$5:$F$76, "Idaho")/HLOOKUP(T$55, TotalStockSF!$K$79:$BI$99, 21, FALSE))*VLOOKUP("Idaho"&amp;$D58, UES!$BT$6:$BY$35, 6, FALSE))+((SUMIFS(TotalStockSF!$AE$5:$AE$76, TotalStockSF!$F$5:$F$76, "Montana West")/HLOOKUP(T$55, TotalStockSF!$K$79:$BI$99, 21, FALSE))*VLOOKUP("Montana West"&amp;$D58, UES!$BT$6:$BY$35, 6, FALSE))+((SUMIFS(TotalStockSF!$AE$5:$AE$76, TotalStockSF!$F$5:$F$76, "Washington")/HLOOKUP(T$55, TotalStockSF!$K$79:$BI$99, 21, FALSE))*VLOOKUP("Washington"&amp;$D58, UES!$BT$6:$BY$35, 6, FALSE))+((SUMIFS(TotalStockSF!$AE$5:$AE$76, TotalStockSF!$F$5:$F$76, "Oregon")/HLOOKUP(T$55, TotalStockSF!$K$79:$BI$99, 21, FALSE))*VLOOKUP("Oregon"&amp;$D58, UES!$BT$6:$BY$35, 6, FALSE))</f>
        <v>1474.3752880960662</v>
      </c>
      <c r="U58" s="504">
        <f>((SUMIFS(TotalStockSF!$AE$5:$AE$76, TotalStockSF!$F$5:$F$76, "Idaho")/HLOOKUP(U$55, TotalStockSF!$K$79:$BI$99, 21, FALSE))*VLOOKUP("Idaho"&amp;$D58, UES!$BT$6:$BY$35, 6, FALSE))+((SUMIFS(TotalStockSF!$AE$5:$AE$76, TotalStockSF!$F$5:$F$76, "Montana West")/HLOOKUP(U$55, TotalStockSF!$K$79:$BI$99, 21, FALSE))*VLOOKUP("Montana West"&amp;$D58, UES!$BT$6:$BY$35, 6, FALSE))+((SUMIFS(TotalStockSF!$AE$5:$AE$76, TotalStockSF!$F$5:$F$76, "Washington")/HLOOKUP(U$55, TotalStockSF!$K$79:$BI$99, 21, FALSE))*VLOOKUP("Washington"&amp;$D58, UES!$BT$6:$BY$35, 6, FALSE))+((SUMIFS(TotalStockSF!$AE$5:$AE$76, TotalStockSF!$F$5:$F$76, "Oregon")/HLOOKUP(U$55, TotalStockSF!$K$79:$BI$99, 21, FALSE))*VLOOKUP("Oregon"&amp;$D58, UES!$BT$6:$BY$35, 6, FALSE))</f>
        <v>1443.7966686255886</v>
      </c>
      <c r="V58" s="504">
        <f>((SUMIFS(TotalStockSF!$AE$5:$AE$76, TotalStockSF!$F$5:$F$76, "Idaho")/HLOOKUP(V$55, TotalStockSF!$K$79:$BI$99, 21, FALSE))*VLOOKUP("Idaho"&amp;$D58, UES!$BT$6:$BY$35, 6, FALSE))+((SUMIFS(TotalStockSF!$AE$5:$AE$76, TotalStockSF!$F$5:$F$76, "Montana West")/HLOOKUP(V$55, TotalStockSF!$K$79:$BI$99, 21, FALSE))*VLOOKUP("Montana West"&amp;$D58, UES!$BT$6:$BY$35, 6, FALSE))+((SUMIFS(TotalStockSF!$AE$5:$AE$76, TotalStockSF!$F$5:$F$76, "Washington")/HLOOKUP(V$55, TotalStockSF!$K$79:$BI$99, 21, FALSE))*VLOOKUP("Washington"&amp;$D58, UES!$BT$6:$BY$35, 6, FALSE))+((SUMIFS(TotalStockSF!$AE$5:$AE$76, TotalStockSF!$F$5:$F$76, "Oregon")/HLOOKUP(V$55, TotalStockSF!$K$79:$BI$99, 21, FALSE))*VLOOKUP("Oregon"&amp;$D58, UES!$BT$6:$BY$35, 6, FALSE))</f>
        <v>1409.5807078664307</v>
      </c>
      <c r="W58" s="504">
        <f>((SUMIFS(TotalStockSF!$AE$5:$AE$76, TotalStockSF!$F$5:$F$76, "Idaho")/HLOOKUP(W$55, TotalStockSF!$K$79:$BI$99, 21, FALSE))*VLOOKUP("Idaho"&amp;$D58, UES!$BT$6:$BY$35, 6, FALSE))+((SUMIFS(TotalStockSF!$AE$5:$AE$76, TotalStockSF!$F$5:$F$76, "Montana West")/HLOOKUP(W$55, TotalStockSF!$K$79:$BI$99, 21, FALSE))*VLOOKUP("Montana West"&amp;$D58, UES!$BT$6:$BY$35, 6, FALSE))+((SUMIFS(TotalStockSF!$AE$5:$AE$76, TotalStockSF!$F$5:$F$76, "Washington")/HLOOKUP(W$55, TotalStockSF!$K$79:$BI$99, 21, FALSE))*VLOOKUP("Washington"&amp;$D58, UES!$BT$6:$BY$35, 6, FALSE))+((SUMIFS(TotalStockSF!$AE$5:$AE$76, TotalStockSF!$F$5:$F$76, "Oregon")/HLOOKUP(W$55, TotalStockSF!$K$79:$BI$99, 21, FALSE))*VLOOKUP("Oregon"&amp;$D58, UES!$BT$6:$BY$35, 6, FALSE))</f>
        <v>1379.5033760001911</v>
      </c>
      <c r="X58" s="504">
        <f>((SUMIFS(TotalStockSF!$AE$5:$AE$76, TotalStockSF!$F$5:$F$76, "Idaho")/HLOOKUP(X$55, TotalStockSF!$K$79:$BI$99, 21, FALSE))*VLOOKUP("Idaho"&amp;$D58, UES!$BT$6:$BY$35, 6, FALSE))+((SUMIFS(TotalStockSF!$AE$5:$AE$76, TotalStockSF!$F$5:$F$76, "Montana West")/HLOOKUP(X$55, TotalStockSF!$K$79:$BI$99, 21, FALSE))*VLOOKUP("Montana West"&amp;$D58, UES!$BT$6:$BY$35, 6, FALSE))+((SUMIFS(TotalStockSF!$AE$5:$AE$76, TotalStockSF!$F$5:$F$76, "Washington")/HLOOKUP(X$55, TotalStockSF!$K$79:$BI$99, 21, FALSE))*VLOOKUP("Washington"&amp;$D58, UES!$BT$6:$BY$35, 6, FALSE))+((SUMIFS(TotalStockSF!$AE$5:$AE$76, TotalStockSF!$F$5:$F$76, "Oregon")/HLOOKUP(X$55, TotalStockSF!$K$79:$BI$99, 21, FALSE))*VLOOKUP("Oregon"&amp;$D58, UES!$BT$6:$BY$35, 6, FALSE))</f>
        <v>1351.2642563644515</v>
      </c>
      <c r="Y58" s="504">
        <f>((SUMIFS(TotalStockSF!$AE$5:$AE$76, TotalStockSF!$F$5:$F$76, "Idaho")/HLOOKUP(Y$55, TotalStockSF!$K$79:$BI$99, 21, FALSE))*VLOOKUP("Idaho"&amp;$D58, UES!$BT$6:$BY$35, 6, FALSE))+((SUMIFS(TotalStockSF!$AE$5:$AE$76, TotalStockSF!$F$5:$F$76, "Montana West")/HLOOKUP(Y$55, TotalStockSF!$K$79:$BI$99, 21, FALSE))*VLOOKUP("Montana West"&amp;$D58, UES!$BT$6:$BY$35, 6, FALSE))+((SUMIFS(TotalStockSF!$AE$5:$AE$76, TotalStockSF!$F$5:$F$76, "Washington")/HLOOKUP(Y$55, TotalStockSF!$K$79:$BI$99, 21, FALSE))*VLOOKUP("Washington"&amp;$D58, UES!$BT$6:$BY$35, 6, FALSE))+((SUMIFS(TotalStockSF!$AE$5:$AE$76, TotalStockSF!$F$5:$F$76, "Oregon")/HLOOKUP(Y$55, TotalStockSF!$K$79:$BI$99, 21, FALSE))*VLOOKUP("Oregon"&amp;$D58, UES!$BT$6:$BY$35, 6, FALSE))</f>
        <v>1325.1380604264261</v>
      </c>
      <c r="Z58" s="504">
        <f>((SUMIFS(TotalStockSF!$AE$5:$AE$76, TotalStockSF!$F$5:$F$76, "Idaho")/HLOOKUP(Z$55, TotalStockSF!$K$79:$BI$99, 21, FALSE))*VLOOKUP("Idaho"&amp;$D58, UES!$BT$6:$BY$35, 6, FALSE))+((SUMIFS(TotalStockSF!$AE$5:$AE$76, TotalStockSF!$F$5:$F$76, "Montana West")/HLOOKUP(Z$55, TotalStockSF!$K$79:$BI$99, 21, FALSE))*VLOOKUP("Montana West"&amp;$D58, UES!$BT$6:$BY$35, 6, FALSE))+((SUMIFS(TotalStockSF!$AE$5:$AE$76, TotalStockSF!$F$5:$F$76, "Washington")/HLOOKUP(Z$55, TotalStockSF!$K$79:$BI$99, 21, FALSE))*VLOOKUP("Washington"&amp;$D58, UES!$BT$6:$BY$35, 6, FALSE))+((SUMIFS(TotalStockSF!$AE$5:$AE$76, TotalStockSF!$F$5:$F$76, "Oregon")/HLOOKUP(Z$55, TotalStockSF!$K$79:$BI$99, 21, FALSE))*VLOOKUP("Oregon"&amp;$D58, UES!$BT$6:$BY$35, 6, FALSE))</f>
        <v>1309.5242014560984</v>
      </c>
      <c r="AA58" s="504">
        <f>((SUMIFS(TotalStockSF!$AE$5:$AE$76, TotalStockSF!$F$5:$F$76, "Idaho")/HLOOKUP(AA$55, TotalStockSF!$K$79:$BI$99, 21, FALSE))*VLOOKUP("Idaho"&amp;$D58, UES!$BT$6:$BY$35, 6, FALSE))+((SUMIFS(TotalStockSF!$AE$5:$AE$76, TotalStockSF!$F$5:$F$76, "Montana West")/HLOOKUP(AA$55, TotalStockSF!$K$79:$BI$99, 21, FALSE))*VLOOKUP("Montana West"&amp;$D58, UES!$BT$6:$BY$35, 6, FALSE))+((SUMIFS(TotalStockSF!$AE$5:$AE$76, TotalStockSF!$F$5:$F$76, "Washington")/HLOOKUP(AA$55, TotalStockSF!$K$79:$BI$99, 21, FALSE))*VLOOKUP("Washington"&amp;$D58, UES!$BT$6:$BY$35, 6, FALSE))+((SUMIFS(TotalStockSF!$AE$5:$AE$76, TotalStockSF!$F$5:$F$76, "Oregon")/HLOOKUP(AA$55, TotalStockSF!$K$79:$BI$99, 21, FALSE))*VLOOKUP("Oregon"&amp;$D58, UES!$BT$6:$BY$35, 6, FALSE))</f>
        <v>1292.3731855102956</v>
      </c>
      <c r="AB58" s="504">
        <f>((SUMIFS(TotalStockSF!$AE$5:$AE$76, TotalStockSF!$F$5:$F$76, "Idaho")/HLOOKUP(AB$55, TotalStockSF!$K$79:$BI$99, 21, FALSE))*VLOOKUP("Idaho"&amp;$D58, UES!$BT$6:$BY$35, 6, FALSE))+((SUMIFS(TotalStockSF!$AE$5:$AE$76, TotalStockSF!$F$5:$F$76, "Montana West")/HLOOKUP(AB$55, TotalStockSF!$K$79:$BI$99, 21, FALSE))*VLOOKUP("Montana West"&amp;$D58, UES!$BT$6:$BY$35, 6, FALSE))+((SUMIFS(TotalStockSF!$AE$5:$AE$76, TotalStockSF!$F$5:$F$76, "Washington")/HLOOKUP(AB$55, TotalStockSF!$K$79:$BI$99, 21, FALSE))*VLOOKUP("Washington"&amp;$D58, UES!$BT$6:$BY$35, 6, FALSE))+((SUMIFS(TotalStockSF!$AE$5:$AE$76, TotalStockSF!$F$5:$F$76, "Oregon")/HLOOKUP(AB$55, TotalStockSF!$K$79:$BI$99, 21, FALSE))*VLOOKUP("Oregon"&amp;$D58, UES!$BT$6:$BY$35, 6, FALSE))</f>
        <v>1273.769958966298</v>
      </c>
      <c r="AC58" s="504">
        <f>((SUMIFS(TotalStockSF!$AE$5:$AE$76, TotalStockSF!$F$5:$F$76, "Idaho")/HLOOKUP(AC$55, TotalStockSF!$K$79:$BI$99, 21, FALSE))*VLOOKUP("Idaho"&amp;$D58, UES!$BT$6:$BY$35, 6, FALSE))+((SUMIFS(TotalStockSF!$AE$5:$AE$76, TotalStockSF!$F$5:$F$76, "Montana West")/HLOOKUP(AC$55, TotalStockSF!$K$79:$BI$99, 21, FALSE))*VLOOKUP("Montana West"&amp;$D58, UES!$BT$6:$BY$35, 6, FALSE))+((SUMIFS(TotalStockSF!$AE$5:$AE$76, TotalStockSF!$F$5:$F$76, "Washington")/HLOOKUP(AC$55, TotalStockSF!$K$79:$BI$99, 21, FALSE))*VLOOKUP("Washington"&amp;$D58, UES!$BT$6:$BY$35, 6, FALSE))+((SUMIFS(TotalStockSF!$AE$5:$AE$76, TotalStockSF!$F$5:$F$76, "Oregon")/HLOOKUP(AC$55, TotalStockSF!$K$79:$BI$99, 21, FALSE))*VLOOKUP("Oregon"&amp;$D58, UES!$BT$6:$BY$35, 6, FALSE))</f>
        <v>1255.4386297719641</v>
      </c>
      <c r="AD58" s="504">
        <f>((SUMIFS(TotalStockSF!$AE$5:$AE$76, TotalStockSF!$F$5:$F$76, "Idaho")/HLOOKUP(AD$55, TotalStockSF!$K$79:$BI$99, 21, FALSE))*VLOOKUP("Idaho"&amp;$D58, UES!$BT$6:$BY$35, 6, FALSE))+((SUMIFS(TotalStockSF!$AE$5:$AE$76, TotalStockSF!$F$5:$F$76, "Montana West")/HLOOKUP(AD$55, TotalStockSF!$K$79:$BI$99, 21, FALSE))*VLOOKUP("Montana West"&amp;$D58, UES!$BT$6:$BY$35, 6, FALSE))+((SUMIFS(TotalStockSF!$AE$5:$AE$76, TotalStockSF!$F$5:$F$76, "Washington")/HLOOKUP(AD$55, TotalStockSF!$K$79:$BI$99, 21, FALSE))*VLOOKUP("Washington"&amp;$D58, UES!$BT$6:$BY$35, 6, FALSE))+((SUMIFS(TotalStockSF!$AE$5:$AE$76, TotalStockSF!$F$5:$F$76, "Oregon")/HLOOKUP(AD$55, TotalStockSF!$K$79:$BI$99, 21, FALSE))*VLOOKUP("Oregon"&amp;$D58, UES!$BT$6:$BY$35, 6, FALSE))</f>
        <v>1238.1759960349787</v>
      </c>
      <c r="AE58" s="504">
        <f>((SUMIFS(TotalStockSF!$AE$5:$AE$76, TotalStockSF!$F$5:$F$76, "Idaho")/HLOOKUP(AE$55, TotalStockSF!$K$79:$BI$99, 21, FALSE))*VLOOKUP("Idaho"&amp;$D58, UES!$BT$6:$BY$35, 6, FALSE))+((SUMIFS(TotalStockSF!$AE$5:$AE$76, TotalStockSF!$F$5:$F$76, "Montana West")/HLOOKUP(AE$55, TotalStockSF!$K$79:$BI$99, 21, FALSE))*VLOOKUP("Montana West"&amp;$D58, UES!$BT$6:$BY$35, 6, FALSE))+((SUMIFS(TotalStockSF!$AE$5:$AE$76, TotalStockSF!$F$5:$F$76, "Washington")/HLOOKUP(AE$55, TotalStockSF!$K$79:$BI$99, 21, FALSE))*VLOOKUP("Washington"&amp;$D58, UES!$BT$6:$BY$35, 6, FALSE))+((SUMIFS(TotalStockSF!$AE$5:$AE$76, TotalStockSF!$F$5:$F$76, "Oregon")/HLOOKUP(AE$55, TotalStockSF!$K$79:$BI$99, 21, FALSE))*VLOOKUP("Oregon"&amp;$D58, UES!$BT$6:$BY$35, 6, FALSE))</f>
        <v>1221.6125327218656</v>
      </c>
      <c r="AF58" s="504">
        <f>((SUMIFS(TotalStockSF!$AE$5:$AE$76, TotalStockSF!$F$5:$F$76, "Idaho")/HLOOKUP(AF$55, TotalStockSF!$K$79:$BI$99, 21, FALSE))*VLOOKUP("Idaho"&amp;$D58, UES!$BT$6:$BY$35, 6, FALSE))+((SUMIFS(TotalStockSF!$AE$5:$AE$76, TotalStockSF!$F$5:$F$76, "Montana West")/HLOOKUP(AF$55, TotalStockSF!$K$79:$BI$99, 21, FALSE))*VLOOKUP("Montana West"&amp;$D58, UES!$BT$6:$BY$35, 6, FALSE))+((SUMIFS(TotalStockSF!$AE$5:$AE$76, TotalStockSF!$F$5:$F$76, "Washington")/HLOOKUP(AF$55, TotalStockSF!$K$79:$BI$99, 21, FALSE))*VLOOKUP("Washington"&amp;$D58, UES!$BT$6:$BY$35, 6, FALSE))+((SUMIFS(TotalStockSF!$AE$5:$AE$76, TotalStockSF!$F$5:$F$76, "Oregon")/HLOOKUP(AF$55, TotalStockSF!$K$79:$BI$99, 21, FALSE))*VLOOKUP("Oregon"&amp;$D58, UES!$BT$6:$BY$35, 6, FALSE))</f>
        <v>1206.9087921238661</v>
      </c>
      <c r="AG58" s="504">
        <f>((SUMIFS(TotalStockSF!$AE$5:$AE$76, TotalStockSF!$F$5:$F$76, "Idaho")/HLOOKUP(AG$55, TotalStockSF!$K$79:$BI$99, 21, FALSE))*VLOOKUP("Idaho"&amp;$D58, UES!$BT$6:$BY$35, 6, FALSE))+((SUMIFS(TotalStockSF!$AE$5:$AE$76, TotalStockSF!$F$5:$F$76, "Montana West")/HLOOKUP(AG$55, TotalStockSF!$K$79:$BI$99, 21, FALSE))*VLOOKUP("Montana West"&amp;$D58, UES!$BT$6:$BY$35, 6, FALSE))+((SUMIFS(TotalStockSF!$AE$5:$AE$76, TotalStockSF!$F$5:$F$76, "Washington")/HLOOKUP(AG$55, TotalStockSF!$K$79:$BI$99, 21, FALSE))*VLOOKUP("Washington"&amp;$D58, UES!$BT$6:$BY$35, 6, FALSE))+((SUMIFS(TotalStockSF!$AE$5:$AE$76, TotalStockSF!$F$5:$F$76, "Oregon")/HLOOKUP(AG$55, TotalStockSF!$K$79:$BI$99, 21, FALSE))*VLOOKUP("Oregon"&amp;$D58, UES!$BT$6:$BY$35, 6, FALSE))</f>
        <v>1192.5851325061326</v>
      </c>
      <c r="AH58" s="504">
        <f>((SUMIFS(TotalStockSF!$AE$5:$AE$76, TotalStockSF!$F$5:$F$76, "Idaho")/HLOOKUP(AH$55, TotalStockSF!$K$79:$BI$99, 21, FALSE))*VLOOKUP("Idaho"&amp;$D58, UES!$BT$6:$BY$35, 6, FALSE))+((SUMIFS(TotalStockSF!$AE$5:$AE$76, TotalStockSF!$F$5:$F$76, "Montana West")/HLOOKUP(AH$55, TotalStockSF!$K$79:$BI$99, 21, FALSE))*VLOOKUP("Montana West"&amp;$D58, UES!$BT$6:$BY$35, 6, FALSE))+((SUMIFS(TotalStockSF!$AE$5:$AE$76, TotalStockSF!$F$5:$F$76, "Washington")/HLOOKUP(AH$55, TotalStockSF!$K$79:$BI$99, 21, FALSE))*VLOOKUP("Washington"&amp;$D58, UES!$BT$6:$BY$35, 6, FALSE))+((SUMIFS(TotalStockSF!$AE$5:$AE$76, TotalStockSF!$F$5:$F$76, "Oregon")/HLOOKUP(AH$55, TotalStockSF!$K$79:$BI$99, 21, FALSE))*VLOOKUP("Oregon"&amp;$D58, UES!$BT$6:$BY$35, 6, FALSE))</f>
        <v>1176.9478583308917</v>
      </c>
      <c r="AI58" s="504">
        <f>((SUMIFS(TotalStockSF!$AE$5:$AE$76, TotalStockSF!$F$5:$F$76, "Idaho")/HLOOKUP(AI$55, TotalStockSF!$K$79:$BI$99, 21, FALSE))*VLOOKUP("Idaho"&amp;$D58, UES!$BT$6:$BY$35, 6, FALSE))+((SUMIFS(TotalStockSF!$AE$5:$AE$76, TotalStockSF!$F$5:$F$76, "Montana West")/HLOOKUP(AI$55, TotalStockSF!$K$79:$BI$99, 21, FALSE))*VLOOKUP("Montana West"&amp;$D58, UES!$BT$6:$BY$35, 6, FALSE))+((SUMIFS(TotalStockSF!$AE$5:$AE$76, TotalStockSF!$F$5:$F$76, "Washington")/HLOOKUP(AI$55, TotalStockSF!$K$79:$BI$99, 21, FALSE))*VLOOKUP("Washington"&amp;$D58, UES!$BT$6:$BY$35, 6, FALSE))+((SUMIFS(TotalStockSF!$AE$5:$AE$76, TotalStockSF!$F$5:$F$76, "Oregon")/HLOOKUP(AI$55, TotalStockSF!$K$79:$BI$99, 21, FALSE))*VLOOKUP("Oregon"&amp;$D58, UES!$BT$6:$BY$35, 6, FALSE))</f>
        <v>1161.8561751725383</v>
      </c>
      <c r="AJ58" s="504">
        <f>((SUMIFS(TotalStockSF!$AE$5:$AE$76, TotalStockSF!$F$5:$F$76, "Idaho")/HLOOKUP(AJ$55, TotalStockSF!$K$79:$BI$99, 21, FALSE))*VLOOKUP("Idaho"&amp;$D58, UES!$BT$6:$BY$35, 6, FALSE))+((SUMIFS(TotalStockSF!$AE$5:$AE$76, TotalStockSF!$F$5:$F$76, "Montana West")/HLOOKUP(AJ$55, TotalStockSF!$K$79:$BI$99, 21, FALSE))*VLOOKUP("Montana West"&amp;$D58, UES!$BT$6:$BY$35, 6, FALSE))+((SUMIFS(TotalStockSF!$AE$5:$AE$76, TotalStockSF!$F$5:$F$76, "Washington")/HLOOKUP(AJ$55, TotalStockSF!$K$79:$BI$99, 21, FALSE))*VLOOKUP("Washington"&amp;$D58, UES!$BT$6:$BY$35, 6, FALSE))+((SUMIFS(TotalStockSF!$AE$5:$AE$76, TotalStockSF!$F$5:$F$76, "Oregon")/HLOOKUP(AJ$55, TotalStockSF!$K$79:$BI$99, 21, FALSE))*VLOOKUP("Oregon"&amp;$D58, UES!$BT$6:$BY$35, 6, FALSE))</f>
        <v>1146.4220978328678</v>
      </c>
      <c r="AK58" s="504">
        <f>((SUMIFS(TotalStockSF!$AE$5:$AE$76, TotalStockSF!$F$5:$F$76, "Idaho")/HLOOKUP(AK$55, TotalStockSF!$K$79:$BI$99, 21, FALSE))*VLOOKUP("Idaho"&amp;$D58, UES!$BT$6:$BY$35, 6, FALSE))+((SUMIFS(TotalStockSF!$AE$5:$AE$76, TotalStockSF!$F$5:$F$76, "Montana West")/HLOOKUP(AK$55, TotalStockSF!$K$79:$BI$99, 21, FALSE))*VLOOKUP("Montana West"&amp;$D58, UES!$BT$6:$BY$35, 6, FALSE))+((SUMIFS(TotalStockSF!$AE$5:$AE$76, TotalStockSF!$F$5:$F$76, "Washington")/HLOOKUP(AK$55, TotalStockSF!$K$79:$BI$99, 21, FALSE))*VLOOKUP("Washington"&amp;$D58, UES!$BT$6:$BY$35, 6, FALSE))+((SUMIFS(TotalStockSF!$AE$5:$AE$76, TotalStockSF!$F$5:$F$76, "Oregon")/HLOOKUP(AK$55, TotalStockSF!$K$79:$BI$99, 21, FALSE))*VLOOKUP("Oregon"&amp;$D58, UES!$BT$6:$BY$35, 6, FALSE))</f>
        <v>1131.9739423270178</v>
      </c>
      <c r="AL58" s="504">
        <f>((SUMIFS(TotalStockSF!$AE$5:$AE$76, TotalStockSF!$F$5:$F$76, "Idaho")/HLOOKUP(AL$55, TotalStockSF!$K$79:$BI$99, 21, FALSE))*VLOOKUP("Idaho"&amp;$D58, UES!$BT$6:$BY$35, 6, FALSE))+((SUMIFS(TotalStockSF!$AE$5:$AE$76, TotalStockSF!$F$5:$F$76, "Montana West")/HLOOKUP(AL$55, TotalStockSF!$K$79:$BI$99, 21, FALSE))*VLOOKUP("Montana West"&amp;$D58, UES!$BT$6:$BY$35, 6, FALSE))+((SUMIFS(TotalStockSF!$AE$5:$AE$76, TotalStockSF!$F$5:$F$76, "Washington")/HLOOKUP(AL$55, TotalStockSF!$K$79:$BI$99, 21, FALSE))*VLOOKUP("Washington"&amp;$D58, UES!$BT$6:$BY$35, 6, FALSE))+((SUMIFS(TotalStockSF!$AE$5:$AE$76, TotalStockSF!$F$5:$F$76, "Oregon")/HLOOKUP(AL$55, TotalStockSF!$K$79:$BI$99, 21, FALSE))*VLOOKUP("Oregon"&amp;$D58, UES!$BT$6:$BY$35, 6, FALSE))</f>
        <v>1118.1274572523926</v>
      </c>
      <c r="AM58" s="504">
        <f>((SUMIFS(TotalStockSF!$AE$5:$AE$76, TotalStockSF!$F$5:$F$76, "Idaho")/HLOOKUP(AM$55, TotalStockSF!$K$79:$BI$99, 21, FALSE))*VLOOKUP("Idaho"&amp;$D58, UES!$BT$6:$BY$35, 6, FALSE))+((SUMIFS(TotalStockSF!$AE$5:$AE$76, TotalStockSF!$F$5:$F$76, "Montana West")/HLOOKUP(AM$55, TotalStockSF!$K$79:$BI$99, 21, FALSE))*VLOOKUP("Montana West"&amp;$D58, UES!$BT$6:$BY$35, 6, FALSE))+((SUMIFS(TotalStockSF!$AE$5:$AE$76, TotalStockSF!$F$5:$F$76, "Washington")/HLOOKUP(AM$55, TotalStockSF!$K$79:$BI$99, 21, FALSE))*VLOOKUP("Washington"&amp;$D58, UES!$BT$6:$BY$35, 6, FALSE))+((SUMIFS(TotalStockSF!$AE$5:$AE$76, TotalStockSF!$F$5:$F$76, "Oregon")/HLOOKUP(AM$55, TotalStockSF!$K$79:$BI$99, 21, FALSE))*VLOOKUP("Oregon"&amp;$D58, UES!$BT$6:$BY$35, 6, FALSE))</f>
        <v>1104.793996426044</v>
      </c>
      <c r="AN58" s="504">
        <f>((SUMIFS(TotalStockSF!$AE$5:$AE$76, TotalStockSF!$F$5:$F$76, "Idaho")/HLOOKUP(AN$55, TotalStockSF!$K$79:$BI$99, 21, FALSE))*VLOOKUP("Idaho"&amp;$D58, UES!$BT$6:$BY$35, 6, FALSE))+((SUMIFS(TotalStockSF!$AE$5:$AE$76, TotalStockSF!$F$5:$F$76, "Montana West")/HLOOKUP(AN$55, TotalStockSF!$K$79:$BI$99, 21, FALSE))*VLOOKUP("Montana West"&amp;$D58, UES!$BT$6:$BY$35, 6, FALSE))+((SUMIFS(TotalStockSF!$AE$5:$AE$76, TotalStockSF!$F$5:$F$76, "Washington")/HLOOKUP(AN$55, TotalStockSF!$K$79:$BI$99, 21, FALSE))*VLOOKUP("Washington"&amp;$D58, UES!$BT$6:$BY$35, 6, FALSE))+((SUMIFS(TotalStockSF!$AE$5:$AE$76, TotalStockSF!$F$5:$F$76, "Oregon")/HLOOKUP(AN$55, TotalStockSF!$K$79:$BI$99, 21, FALSE))*VLOOKUP("Oregon"&amp;$D58, UES!$BT$6:$BY$35, 6, FALSE))</f>
        <v>1091.8192023459371</v>
      </c>
      <c r="AO58" s="504">
        <f>((SUMIFS(TotalStockSF!$AE$5:$AE$76, TotalStockSF!$F$5:$F$76, "Idaho")/HLOOKUP(AO$55, TotalStockSF!$K$79:$BI$99, 21, FALSE))*VLOOKUP("Idaho"&amp;$D58, UES!$BT$6:$BY$35, 6, FALSE))+((SUMIFS(TotalStockSF!$AE$5:$AE$76, TotalStockSF!$F$5:$F$76, "Montana West")/HLOOKUP(AO$55, TotalStockSF!$K$79:$BI$99, 21, FALSE))*VLOOKUP("Montana West"&amp;$D58, UES!$BT$6:$BY$35, 6, FALSE))+((SUMIFS(TotalStockSF!$AE$5:$AE$76, TotalStockSF!$F$5:$F$76, "Washington")/HLOOKUP(AO$55, TotalStockSF!$K$79:$BI$99, 21, FALSE))*VLOOKUP("Washington"&amp;$D58, UES!$BT$6:$BY$35, 6, FALSE))+((SUMIFS(TotalStockSF!$AE$5:$AE$76, TotalStockSF!$F$5:$F$76, "Oregon")/HLOOKUP(AO$55, TotalStockSF!$K$79:$BI$99, 21, FALSE))*VLOOKUP("Oregon"&amp;$D58, UES!$BT$6:$BY$35, 6, FALSE))</f>
        <v>1079.2172929837463</v>
      </c>
      <c r="AP58" s="504">
        <f>((SUMIFS(TotalStockSF!$AE$5:$AE$76, TotalStockSF!$F$5:$F$76, "Idaho")/HLOOKUP(AP$55, TotalStockSF!$K$79:$BI$99, 21, FALSE))*VLOOKUP("Idaho"&amp;$D58, UES!$BT$6:$BY$35, 6, FALSE))+((SUMIFS(TotalStockSF!$AE$5:$AE$76, TotalStockSF!$F$5:$F$76, "Montana West")/HLOOKUP(AP$55, TotalStockSF!$K$79:$BI$99, 21, FALSE))*VLOOKUP("Montana West"&amp;$D58, UES!$BT$6:$BY$35, 6, FALSE))+((SUMIFS(TotalStockSF!$AE$5:$AE$76, TotalStockSF!$F$5:$F$76, "Washington")/HLOOKUP(AP$55, TotalStockSF!$K$79:$BI$99, 21, FALSE))*VLOOKUP("Washington"&amp;$D58, UES!$BT$6:$BY$35, 6, FALSE))+((SUMIFS(TotalStockSF!$AE$5:$AE$76, TotalStockSF!$F$5:$F$76, "Oregon")/HLOOKUP(AP$55, TotalStockSF!$K$79:$BI$99, 21, FALSE))*VLOOKUP("Oregon"&amp;$D58, UES!$BT$6:$BY$35, 6, FALSE))</f>
        <v>1067.4198187132329</v>
      </c>
      <c r="AQ58" s="504">
        <f>((SUMIFS(TotalStockSF!$AE$5:$AE$76, TotalStockSF!$F$5:$F$76, "Idaho")/HLOOKUP(AQ$55, TotalStockSF!$K$79:$BI$99, 21, FALSE))*VLOOKUP("Idaho"&amp;$D58, UES!$BT$6:$BY$35, 6, FALSE))+((SUMIFS(TotalStockSF!$AE$5:$AE$76, TotalStockSF!$F$5:$F$76, "Montana West")/HLOOKUP(AQ$55, TotalStockSF!$K$79:$BI$99, 21, FALSE))*VLOOKUP("Montana West"&amp;$D58, UES!$BT$6:$BY$35, 6, FALSE))+((SUMIFS(TotalStockSF!$AE$5:$AE$76, TotalStockSF!$F$5:$F$76, "Washington")/HLOOKUP(AQ$55, TotalStockSF!$K$79:$BI$99, 21, FALSE))*VLOOKUP("Washington"&amp;$D58, UES!$BT$6:$BY$35, 6, FALSE))+((SUMIFS(TotalStockSF!$AE$5:$AE$76, TotalStockSF!$F$5:$F$76, "Oregon")/HLOOKUP(AQ$55, TotalStockSF!$K$79:$BI$99, 21, FALSE))*VLOOKUP("Oregon"&amp;$D58, UES!$BT$6:$BY$35, 6, FALSE))</f>
        <v>1055.4786491852046</v>
      </c>
      <c r="AR58" s="504">
        <f>((SUMIFS(TotalStockSF!$AE$5:$AE$76, TotalStockSF!$F$5:$F$76, "Idaho")/HLOOKUP(AR$55, TotalStockSF!$K$79:$BI$99, 21, FALSE))*VLOOKUP("Idaho"&amp;$D58, UES!$BT$6:$BY$35, 6, FALSE))+((SUMIFS(TotalStockSF!$AE$5:$AE$76, TotalStockSF!$F$5:$F$76, "Montana West")/HLOOKUP(AR$55, TotalStockSF!$K$79:$BI$99, 21, FALSE))*VLOOKUP("Montana West"&amp;$D58, UES!$BT$6:$BY$35, 6, FALSE))+((SUMIFS(TotalStockSF!$AE$5:$AE$76, TotalStockSF!$F$5:$F$76, "Washington")/HLOOKUP(AR$55, TotalStockSF!$K$79:$BI$99, 21, FALSE))*VLOOKUP("Washington"&amp;$D58, UES!$BT$6:$BY$35, 6, FALSE))+((SUMIFS(TotalStockSF!$AE$5:$AE$76, TotalStockSF!$F$5:$F$76, "Oregon")/HLOOKUP(AR$55, TotalStockSF!$K$79:$BI$99, 21, FALSE))*VLOOKUP("Oregon"&amp;$D58, UES!$BT$6:$BY$35, 6, FALSE))</f>
        <v>1043.3299043245906</v>
      </c>
      <c r="AS58" s="504">
        <f>((SUMIFS(TotalStockSF!$AE$5:$AE$76, TotalStockSF!$F$5:$F$76, "Idaho")/HLOOKUP(AS$55, TotalStockSF!$K$79:$BI$99, 21, FALSE))*VLOOKUP("Idaho"&amp;$D58, UES!$BT$6:$BY$35, 6, FALSE))+((SUMIFS(TotalStockSF!$AE$5:$AE$76, TotalStockSF!$F$5:$F$76, "Montana West")/HLOOKUP(AS$55, TotalStockSF!$K$79:$BI$99, 21, FALSE))*VLOOKUP("Montana West"&amp;$D58, UES!$BT$6:$BY$35, 6, FALSE))+((SUMIFS(TotalStockSF!$AE$5:$AE$76, TotalStockSF!$F$5:$F$76, "Washington")/HLOOKUP(AS$55, TotalStockSF!$K$79:$BI$99, 21, FALSE))*VLOOKUP("Washington"&amp;$D58, UES!$BT$6:$BY$35, 6, FALSE))+((SUMIFS(TotalStockSF!$AE$5:$AE$76, TotalStockSF!$F$5:$F$76, "Oregon")/HLOOKUP(AS$55, TotalStockSF!$K$79:$BI$99, 21, FALSE))*VLOOKUP("Oregon"&amp;$D58, UES!$BT$6:$BY$35, 6, FALSE))</f>
        <v>1031.3901064809002</v>
      </c>
      <c r="AT58" s="504">
        <f>((SUMIFS(TotalStockSF!$AE$5:$AE$76, TotalStockSF!$F$5:$F$76, "Idaho")/HLOOKUP(AT$55, TotalStockSF!$K$79:$BI$99, 21, FALSE))*VLOOKUP("Idaho"&amp;$D58, UES!$BT$6:$BY$35, 6, FALSE))+((SUMIFS(TotalStockSF!$AE$5:$AE$76, TotalStockSF!$F$5:$F$76, "Montana West")/HLOOKUP(AT$55, TotalStockSF!$K$79:$BI$99, 21, FALSE))*VLOOKUP("Montana West"&amp;$D58, UES!$BT$6:$BY$35, 6, FALSE))+((SUMIFS(TotalStockSF!$AE$5:$AE$76, TotalStockSF!$F$5:$F$76, "Washington")/HLOOKUP(AT$55, TotalStockSF!$K$79:$BI$99, 21, FALSE))*VLOOKUP("Washington"&amp;$D58, UES!$BT$6:$BY$35, 6, FALSE))+((SUMIFS(TotalStockSF!$AE$5:$AE$76, TotalStockSF!$F$5:$F$76, "Oregon")/HLOOKUP(AT$55, TotalStockSF!$K$79:$BI$99, 21, FALSE))*VLOOKUP("Oregon"&amp;$D58, UES!$BT$6:$BY$35, 6, FALSE))</f>
        <v>1019.9818596434715</v>
      </c>
      <c r="AU58" s="504">
        <f>((SUMIFS(TotalStockSF!$AE$5:$AE$76, TotalStockSF!$F$5:$F$76, "Idaho")/HLOOKUP(AU$55, TotalStockSF!$K$79:$BI$99, 21, FALSE))*VLOOKUP("Idaho"&amp;$D58, UES!$BT$6:$BY$35, 6, FALSE))+((SUMIFS(TotalStockSF!$AE$5:$AE$76, TotalStockSF!$F$5:$F$76, "Montana West")/HLOOKUP(AU$55, TotalStockSF!$K$79:$BI$99, 21, FALSE))*VLOOKUP("Montana West"&amp;$D58, UES!$BT$6:$BY$35, 6, FALSE))+((SUMIFS(TotalStockSF!$AE$5:$AE$76, TotalStockSF!$F$5:$F$76, "Washington")/HLOOKUP(AU$55, TotalStockSF!$K$79:$BI$99, 21, FALSE))*VLOOKUP("Washington"&amp;$D58, UES!$BT$6:$BY$35, 6, FALSE))+((SUMIFS(TotalStockSF!$AE$5:$AE$76, TotalStockSF!$F$5:$F$76, "Oregon")/HLOOKUP(AU$55, TotalStockSF!$K$79:$BI$99, 21, FALSE))*VLOOKUP("Oregon"&amp;$D58, UES!$BT$6:$BY$35, 6, FALSE))</f>
        <v>1009.2405808979739</v>
      </c>
      <c r="AV58" s="504">
        <f>((SUMIFS(TotalStockSF!$AE$5:$AE$76, TotalStockSF!$F$5:$F$76, "Idaho")/HLOOKUP(AV$55, TotalStockSF!$K$79:$BI$99, 21, FALSE))*VLOOKUP("Idaho"&amp;$D58, UES!$BT$6:$BY$35, 6, FALSE))+((SUMIFS(TotalStockSF!$AE$5:$AE$76, TotalStockSF!$F$5:$F$76, "Montana West")/HLOOKUP(AV$55, TotalStockSF!$K$79:$BI$99, 21, FALSE))*VLOOKUP("Montana West"&amp;$D58, UES!$BT$6:$BY$35, 6, FALSE))+((SUMIFS(TotalStockSF!$AE$5:$AE$76, TotalStockSF!$F$5:$F$76, "Washington")/HLOOKUP(AV$55, TotalStockSF!$K$79:$BI$99, 21, FALSE))*VLOOKUP("Washington"&amp;$D58, UES!$BT$6:$BY$35, 6, FALSE))+((SUMIFS(TotalStockSF!$AE$5:$AE$76, TotalStockSF!$F$5:$F$76, "Oregon")/HLOOKUP(AV$55, TotalStockSF!$K$79:$BI$99, 21, FALSE))*VLOOKUP("Oregon"&amp;$D58, UES!$BT$6:$BY$35, 6, FALSE))</f>
        <v>998.45284696121689</v>
      </c>
      <c r="AW58" s="504">
        <f>((SUMIFS(TotalStockSF!$AE$5:$AE$76, TotalStockSF!$F$5:$F$76, "Idaho")/HLOOKUP(AW$55, TotalStockSF!$K$79:$BI$99, 21, FALSE))*VLOOKUP("Idaho"&amp;$D58, UES!$BT$6:$BY$35, 6, FALSE))+((SUMIFS(TotalStockSF!$AE$5:$AE$76, TotalStockSF!$F$5:$F$76, "Montana West")/HLOOKUP(AW$55, TotalStockSF!$K$79:$BI$99, 21, FALSE))*VLOOKUP("Montana West"&amp;$D58, UES!$BT$6:$BY$35, 6, FALSE))+((SUMIFS(TotalStockSF!$AE$5:$AE$76, TotalStockSF!$F$5:$F$76, "Washington")/HLOOKUP(AW$55, TotalStockSF!$K$79:$BI$99, 21, FALSE))*VLOOKUP("Washington"&amp;$D58, UES!$BT$6:$BY$35, 6, FALSE))+((SUMIFS(TotalStockSF!$AE$5:$AE$76, TotalStockSF!$F$5:$F$76, "Oregon")/HLOOKUP(AW$55, TotalStockSF!$K$79:$BI$99, 21, FALSE))*VLOOKUP("Oregon"&amp;$D58, UES!$BT$6:$BY$35, 6, FALSE))</f>
        <v>987.85678646157987</v>
      </c>
      <c r="AX58" s="504">
        <f>((SUMIFS(TotalStockSF!$AE$5:$AE$76, TotalStockSF!$F$5:$F$76, "Idaho")/HLOOKUP(AX$55, TotalStockSF!$K$79:$BI$99, 21, FALSE))*VLOOKUP("Idaho"&amp;$D58, UES!$BT$6:$BY$35, 6, FALSE))+((SUMIFS(TotalStockSF!$AE$5:$AE$76, TotalStockSF!$F$5:$F$76, "Montana West")/HLOOKUP(AX$55, TotalStockSF!$K$79:$BI$99, 21, FALSE))*VLOOKUP("Montana West"&amp;$D58, UES!$BT$6:$BY$35, 6, FALSE))+((SUMIFS(TotalStockSF!$AE$5:$AE$76, TotalStockSF!$F$5:$F$76, "Washington")/HLOOKUP(AX$55, TotalStockSF!$K$79:$BI$99, 21, FALSE))*VLOOKUP("Washington"&amp;$D58, UES!$BT$6:$BY$35, 6, FALSE))+((SUMIFS(TotalStockSF!$AE$5:$AE$76, TotalStockSF!$F$5:$F$76, "Oregon")/HLOOKUP(AX$55, TotalStockSF!$K$79:$BI$99, 21, FALSE))*VLOOKUP("Oregon"&amp;$D58, UES!$BT$6:$BY$35, 6, FALSE))</f>
        <v>977.45554039049807</v>
      </c>
      <c r="AY58" s="443"/>
      <c r="BA58" s="432"/>
      <c r="BB58" s="432"/>
      <c r="BC58" s="432"/>
    </row>
    <row r="59" spans="1:55" ht="15">
      <c r="A59"/>
      <c r="B59" s="441"/>
      <c r="C59" s="448"/>
      <c r="D59" s="473" t="str">
        <f t="shared" si="6"/>
        <v>PTHP Standard Size - 12,000 Btu/h</v>
      </c>
      <c r="E59" s="504">
        <f>((SUMIFS(TotalStockSF!$AE$5:$AE$76, TotalStockSF!$F$5:$F$76, "Idaho")/HLOOKUP(E$55, TotalStockSF!$K$79:$BI$99, 21, FALSE))*VLOOKUP("Idaho"&amp;$D59, UES!$BT$6:$BY$35, 6, FALSE))+((SUMIFS(TotalStockSF!$AE$5:$AE$76, TotalStockSF!$F$5:$F$76, "Montana West")/HLOOKUP(E$55, TotalStockSF!$K$79:$BI$99, 21, FALSE))*VLOOKUP("Montana West"&amp;$D59, UES!$BT$6:$BY$35, 6, FALSE))+((SUMIFS(TotalStockSF!$AE$5:$AE$76, TotalStockSF!$F$5:$F$76, "Washington")/HLOOKUP(E$55, TotalStockSF!$K$79:$BI$99, 21, FALSE))*VLOOKUP("Washington"&amp;$D59, UES!$BT$6:$BY$35, 6, FALSE))+((SUMIFS(TotalStockSF!$AE$5:$AE$76, TotalStockSF!$F$5:$F$76, "Oregon")/HLOOKUP(E$55, TotalStockSF!$K$79:$BI$99, 21, FALSE))*VLOOKUP("Oregon"&amp;$D59, UES!$BT$6:$BY$35, 6, FALSE))</f>
        <v>2653.193525467394</v>
      </c>
      <c r="F59" s="504">
        <f>((SUMIFS(TotalStockSF!$AE$5:$AE$76, TotalStockSF!$F$5:$F$76, "Idaho")/HLOOKUP(F$55, TotalStockSF!$K$79:$BI$99, 21, FALSE))*VLOOKUP("Idaho"&amp;$D59, UES!$BT$6:$BY$35, 6, FALSE))+((SUMIFS(TotalStockSF!$AE$5:$AE$76, TotalStockSF!$F$5:$F$76, "Montana West")/HLOOKUP(F$55, TotalStockSF!$K$79:$BI$99, 21, FALSE))*VLOOKUP("Montana West"&amp;$D59, UES!$BT$6:$BY$35, 6, FALSE))+((SUMIFS(TotalStockSF!$AE$5:$AE$76, TotalStockSF!$F$5:$F$76, "Washington")/HLOOKUP(F$55, TotalStockSF!$K$79:$BI$99, 21, FALSE))*VLOOKUP("Washington"&amp;$D59, UES!$BT$6:$BY$35, 6, FALSE))+((SUMIFS(TotalStockSF!$AE$5:$AE$76, TotalStockSF!$F$5:$F$76, "Oregon")/HLOOKUP(F$55, TotalStockSF!$K$79:$BI$99, 21, FALSE))*VLOOKUP("Oregon"&amp;$D59, UES!$BT$6:$BY$35, 6, FALSE))</f>
        <v>2599.293776620254</v>
      </c>
      <c r="G59" s="504">
        <f>((SUMIFS(TotalStockSF!$AE$5:$AE$76, TotalStockSF!$F$5:$F$76, "Idaho")/HLOOKUP(G$55, TotalStockSF!$K$79:$BI$99, 21, FALSE))*VLOOKUP("Idaho"&amp;$D59, UES!$BT$6:$BY$35, 6, FALSE))+((SUMIFS(TotalStockSF!$AE$5:$AE$76, TotalStockSF!$F$5:$F$76, "Montana West")/HLOOKUP(G$55, TotalStockSF!$K$79:$BI$99, 21, FALSE))*VLOOKUP("Montana West"&amp;$D59, UES!$BT$6:$BY$35, 6, FALSE))+((SUMIFS(TotalStockSF!$AE$5:$AE$76, TotalStockSF!$F$5:$F$76, "Washington")/HLOOKUP(G$55, TotalStockSF!$K$79:$BI$99, 21, FALSE))*VLOOKUP("Washington"&amp;$D59, UES!$BT$6:$BY$35, 6, FALSE))+((SUMIFS(TotalStockSF!$AE$5:$AE$76, TotalStockSF!$F$5:$F$76, "Oregon")/HLOOKUP(G$55, TotalStockSF!$K$79:$BI$99, 21, FALSE))*VLOOKUP("Oregon"&amp;$D59, UES!$BT$6:$BY$35, 6, FALSE))</f>
        <v>2553.083537235158</v>
      </c>
      <c r="H59" s="504">
        <f>((SUMIFS(TotalStockSF!$AE$5:$AE$76, TotalStockSF!$F$5:$F$76, "Idaho")/HLOOKUP(H$55, TotalStockSF!$K$79:$BI$99, 21, FALSE))*VLOOKUP("Idaho"&amp;$D59, UES!$BT$6:$BY$35, 6, FALSE))+((SUMIFS(TotalStockSF!$AE$5:$AE$76, TotalStockSF!$F$5:$F$76, "Montana West")/HLOOKUP(H$55, TotalStockSF!$K$79:$BI$99, 21, FALSE))*VLOOKUP("Montana West"&amp;$D59, UES!$BT$6:$BY$35, 6, FALSE))+((SUMIFS(TotalStockSF!$AE$5:$AE$76, TotalStockSF!$F$5:$F$76, "Washington")/HLOOKUP(H$55, TotalStockSF!$K$79:$BI$99, 21, FALSE))*VLOOKUP("Washington"&amp;$D59, UES!$BT$6:$BY$35, 6, FALSE))+((SUMIFS(TotalStockSF!$AE$5:$AE$76, TotalStockSF!$F$5:$F$76, "Oregon")/HLOOKUP(H$55, TotalStockSF!$K$79:$BI$99, 21, FALSE))*VLOOKUP("Oregon"&amp;$D59, UES!$BT$6:$BY$35, 6, FALSE))</f>
        <v>2506.7105017573331</v>
      </c>
      <c r="I59" s="504">
        <f>((SUMIFS(TotalStockSF!$AE$5:$AE$76, TotalStockSF!$F$5:$F$76, "Idaho")/HLOOKUP(I$55, TotalStockSF!$K$79:$BI$99, 21, FALSE))*VLOOKUP("Idaho"&amp;$D59, UES!$BT$6:$BY$35, 6, FALSE))+((SUMIFS(TotalStockSF!$AE$5:$AE$76, TotalStockSF!$F$5:$F$76, "Montana West")/HLOOKUP(I$55, TotalStockSF!$K$79:$BI$99, 21, FALSE))*VLOOKUP("Montana West"&amp;$D59, UES!$BT$6:$BY$35, 6, FALSE))+((SUMIFS(TotalStockSF!$AE$5:$AE$76, TotalStockSF!$F$5:$F$76, "Washington")/HLOOKUP(I$55, TotalStockSF!$K$79:$BI$99, 21, FALSE))*VLOOKUP("Washington"&amp;$D59, UES!$BT$6:$BY$35, 6, FALSE))+((SUMIFS(TotalStockSF!$AE$5:$AE$76, TotalStockSF!$F$5:$F$76, "Oregon")/HLOOKUP(I$55, TotalStockSF!$K$79:$BI$99, 21, FALSE))*VLOOKUP("Oregon"&amp;$D59, UES!$BT$6:$BY$35, 6, FALSE))</f>
        <v>2460.4836765219461</v>
      </c>
      <c r="J59" s="504">
        <f>((SUMIFS(TotalStockSF!$AE$5:$AE$76, TotalStockSF!$F$5:$F$76, "Idaho")/HLOOKUP(J$55, TotalStockSF!$K$79:$BI$99, 21, FALSE))*VLOOKUP("Idaho"&amp;$D59, UES!$BT$6:$BY$35, 6, FALSE))+((SUMIFS(TotalStockSF!$AE$5:$AE$76, TotalStockSF!$F$5:$F$76, "Montana West")/HLOOKUP(J$55, TotalStockSF!$K$79:$BI$99, 21, FALSE))*VLOOKUP("Montana West"&amp;$D59, UES!$BT$6:$BY$35, 6, FALSE))+((SUMIFS(TotalStockSF!$AE$5:$AE$76, TotalStockSF!$F$5:$F$76, "Washington")/HLOOKUP(J$55, TotalStockSF!$K$79:$BI$99, 21, FALSE))*VLOOKUP("Washington"&amp;$D59, UES!$BT$6:$BY$35, 6, FALSE))+((SUMIFS(TotalStockSF!$AE$5:$AE$76, TotalStockSF!$F$5:$F$76, "Oregon")/HLOOKUP(J$55, TotalStockSF!$K$79:$BI$99, 21, FALSE))*VLOOKUP("Oregon"&amp;$D59, UES!$BT$6:$BY$35, 6, FALSE))</f>
        <v>2409.3660239885703</v>
      </c>
      <c r="K59" s="504">
        <f>((SUMIFS(TotalStockSF!$AE$5:$AE$76, TotalStockSF!$F$5:$F$76, "Idaho")/HLOOKUP(K$55, TotalStockSF!$K$79:$BI$99, 21, FALSE))*VLOOKUP("Idaho"&amp;$D59, UES!$BT$6:$BY$35, 6, FALSE))+((SUMIFS(TotalStockSF!$AE$5:$AE$76, TotalStockSF!$F$5:$F$76, "Montana West")/HLOOKUP(K$55, TotalStockSF!$K$79:$BI$99, 21, FALSE))*VLOOKUP("Montana West"&amp;$D59, UES!$BT$6:$BY$35, 6, FALSE))+((SUMIFS(TotalStockSF!$AE$5:$AE$76, TotalStockSF!$F$5:$F$76, "Washington")/HLOOKUP(K$55, TotalStockSF!$K$79:$BI$99, 21, FALSE))*VLOOKUP("Washington"&amp;$D59, UES!$BT$6:$BY$35, 6, FALSE))+((SUMIFS(TotalStockSF!$AE$5:$AE$76, TotalStockSF!$F$5:$F$76, "Oregon")/HLOOKUP(K$55, TotalStockSF!$K$79:$BI$99, 21, FALSE))*VLOOKUP("Oregon"&amp;$D59, UES!$BT$6:$BY$35, 6, FALSE))</f>
        <v>2349.7028940610599</v>
      </c>
      <c r="L59" s="504">
        <f>((SUMIFS(TotalStockSF!$AE$5:$AE$76, TotalStockSF!$F$5:$F$76, "Idaho")/HLOOKUP(L$55, TotalStockSF!$K$79:$BI$99, 21, FALSE))*VLOOKUP("Idaho"&amp;$D59, UES!$BT$6:$BY$35, 6, FALSE))+((SUMIFS(TotalStockSF!$AE$5:$AE$76, TotalStockSF!$F$5:$F$76, "Montana West")/HLOOKUP(L$55, TotalStockSF!$K$79:$BI$99, 21, FALSE))*VLOOKUP("Montana West"&amp;$D59, UES!$BT$6:$BY$35, 6, FALSE))+((SUMIFS(TotalStockSF!$AE$5:$AE$76, TotalStockSF!$F$5:$F$76, "Washington")/HLOOKUP(L$55, TotalStockSF!$K$79:$BI$99, 21, FALSE))*VLOOKUP("Washington"&amp;$D59, UES!$BT$6:$BY$35, 6, FALSE))+((SUMIFS(TotalStockSF!$AE$5:$AE$76, TotalStockSF!$F$5:$F$76, "Oregon")/HLOOKUP(L$55, TotalStockSF!$K$79:$BI$99, 21, FALSE))*VLOOKUP("Oregon"&amp;$D59, UES!$BT$6:$BY$35, 6, FALSE))</f>
        <v>2293.5392249692168</v>
      </c>
      <c r="M59" s="504">
        <f>((SUMIFS(TotalStockSF!$AE$5:$AE$76, TotalStockSF!$F$5:$F$76, "Idaho")/HLOOKUP(M$55, TotalStockSF!$K$79:$BI$99, 21, FALSE))*VLOOKUP("Idaho"&amp;$D59, UES!$BT$6:$BY$35, 6, FALSE))+((SUMIFS(TotalStockSF!$AE$5:$AE$76, TotalStockSF!$F$5:$F$76, "Montana West")/HLOOKUP(M$55, TotalStockSF!$K$79:$BI$99, 21, FALSE))*VLOOKUP("Montana West"&amp;$D59, UES!$BT$6:$BY$35, 6, FALSE))+((SUMIFS(TotalStockSF!$AE$5:$AE$76, TotalStockSF!$F$5:$F$76, "Washington")/HLOOKUP(M$55, TotalStockSF!$K$79:$BI$99, 21, FALSE))*VLOOKUP("Washington"&amp;$D59, UES!$BT$6:$BY$35, 6, FALSE))+((SUMIFS(TotalStockSF!$AE$5:$AE$76, TotalStockSF!$F$5:$F$76, "Oregon")/HLOOKUP(M$55, TotalStockSF!$K$79:$BI$99, 21, FALSE))*VLOOKUP("Oregon"&amp;$D59, UES!$BT$6:$BY$35, 6, FALSE))</f>
        <v>2231.9899883736043</v>
      </c>
      <c r="N59" s="504">
        <f>((SUMIFS(TotalStockSF!$AE$5:$AE$76, TotalStockSF!$F$5:$F$76, "Idaho")/HLOOKUP(N$55, TotalStockSF!$K$79:$BI$99, 21, FALSE))*VLOOKUP("Idaho"&amp;$D59, UES!$BT$6:$BY$35, 6, FALSE))+((SUMIFS(TotalStockSF!$AE$5:$AE$76, TotalStockSF!$F$5:$F$76, "Montana West")/HLOOKUP(N$55, TotalStockSF!$K$79:$BI$99, 21, FALSE))*VLOOKUP("Montana West"&amp;$D59, UES!$BT$6:$BY$35, 6, FALSE))+((SUMIFS(TotalStockSF!$AE$5:$AE$76, TotalStockSF!$F$5:$F$76, "Washington")/HLOOKUP(N$55, TotalStockSF!$K$79:$BI$99, 21, FALSE))*VLOOKUP("Washington"&amp;$D59, UES!$BT$6:$BY$35, 6, FALSE))+((SUMIFS(TotalStockSF!$AE$5:$AE$76, TotalStockSF!$F$5:$F$76, "Oregon")/HLOOKUP(N$55, TotalStockSF!$K$79:$BI$99, 21, FALSE))*VLOOKUP("Oregon"&amp;$D59, UES!$BT$6:$BY$35, 6, FALSE))</f>
        <v>2163.6827402102062</v>
      </c>
      <c r="O59" s="504">
        <f>((SUMIFS(TotalStockSF!$AE$5:$AE$76, TotalStockSF!$F$5:$F$76, "Idaho")/HLOOKUP(O$55, TotalStockSF!$K$79:$BI$99, 21, FALSE))*VLOOKUP("Idaho"&amp;$D59, UES!$BT$6:$BY$35, 6, FALSE))+((SUMIFS(TotalStockSF!$AE$5:$AE$76, TotalStockSF!$F$5:$F$76, "Montana West")/HLOOKUP(O$55, TotalStockSF!$K$79:$BI$99, 21, FALSE))*VLOOKUP("Montana West"&amp;$D59, UES!$BT$6:$BY$35, 6, FALSE))+((SUMIFS(TotalStockSF!$AE$5:$AE$76, TotalStockSF!$F$5:$F$76, "Washington")/HLOOKUP(O$55, TotalStockSF!$K$79:$BI$99, 21, FALSE))*VLOOKUP("Washington"&amp;$D59, UES!$BT$6:$BY$35, 6, FALSE))+((SUMIFS(TotalStockSF!$AE$5:$AE$76, TotalStockSF!$F$5:$F$76, "Oregon")/HLOOKUP(O$55, TotalStockSF!$K$79:$BI$99, 21, FALSE))*VLOOKUP("Oregon"&amp;$D59, UES!$BT$6:$BY$35, 6, FALSE))</f>
        <v>2091.1672876085472</v>
      </c>
      <c r="P59" s="504">
        <f>((SUMIFS(TotalStockSF!$AE$5:$AE$76, TotalStockSF!$F$5:$F$76, "Idaho")/HLOOKUP(P$55, TotalStockSF!$K$79:$BI$99, 21, FALSE))*VLOOKUP("Idaho"&amp;$D59, UES!$BT$6:$BY$35, 6, FALSE))+((SUMIFS(TotalStockSF!$AE$5:$AE$76, TotalStockSF!$F$5:$F$76, "Montana West")/HLOOKUP(P$55, TotalStockSF!$K$79:$BI$99, 21, FALSE))*VLOOKUP("Montana West"&amp;$D59, UES!$BT$6:$BY$35, 6, FALSE))+((SUMIFS(TotalStockSF!$AE$5:$AE$76, TotalStockSF!$F$5:$F$76, "Washington")/HLOOKUP(P$55, TotalStockSF!$K$79:$BI$99, 21, FALSE))*VLOOKUP("Washington"&amp;$D59, UES!$BT$6:$BY$35, 6, FALSE))+((SUMIFS(TotalStockSF!$AE$5:$AE$76, TotalStockSF!$F$5:$F$76, "Oregon")/HLOOKUP(P$55, TotalStockSF!$K$79:$BI$99, 21, FALSE))*VLOOKUP("Oregon"&amp;$D59, UES!$BT$6:$BY$35, 6, FALSE))</f>
        <v>2026.475564789898</v>
      </c>
      <c r="Q59" s="504">
        <f>((SUMIFS(TotalStockSF!$AE$5:$AE$76, TotalStockSF!$F$5:$F$76, "Idaho")/HLOOKUP(Q$55, TotalStockSF!$K$79:$BI$99, 21, FALSE))*VLOOKUP("Idaho"&amp;$D59, UES!$BT$6:$BY$35, 6, FALSE))+((SUMIFS(TotalStockSF!$AE$5:$AE$76, TotalStockSF!$F$5:$F$76, "Montana West")/HLOOKUP(Q$55, TotalStockSF!$K$79:$BI$99, 21, FALSE))*VLOOKUP("Montana West"&amp;$D59, UES!$BT$6:$BY$35, 6, FALSE))+((SUMIFS(TotalStockSF!$AE$5:$AE$76, TotalStockSF!$F$5:$F$76, "Washington")/HLOOKUP(Q$55, TotalStockSF!$K$79:$BI$99, 21, FALSE))*VLOOKUP("Washington"&amp;$D59, UES!$BT$6:$BY$35, 6, FALSE))+((SUMIFS(TotalStockSF!$AE$5:$AE$76, TotalStockSF!$F$5:$F$76, "Oregon")/HLOOKUP(Q$55, TotalStockSF!$K$79:$BI$99, 21, FALSE))*VLOOKUP("Oregon"&amp;$D59, UES!$BT$6:$BY$35, 6, FALSE))</f>
        <v>1975.2773195585803</v>
      </c>
      <c r="R59" s="504">
        <f>((SUMIFS(TotalStockSF!$AE$5:$AE$76, TotalStockSF!$F$5:$F$76, "Idaho")/HLOOKUP(R$55, TotalStockSF!$K$79:$BI$99, 21, FALSE))*VLOOKUP("Idaho"&amp;$D59, UES!$BT$6:$BY$35, 6, FALSE))+((SUMIFS(TotalStockSF!$AE$5:$AE$76, TotalStockSF!$F$5:$F$76, "Montana West")/HLOOKUP(R$55, TotalStockSF!$K$79:$BI$99, 21, FALSE))*VLOOKUP("Montana West"&amp;$D59, UES!$BT$6:$BY$35, 6, FALSE))+((SUMIFS(TotalStockSF!$AE$5:$AE$76, TotalStockSF!$F$5:$F$76, "Washington")/HLOOKUP(R$55, TotalStockSF!$K$79:$BI$99, 21, FALSE))*VLOOKUP("Washington"&amp;$D59, UES!$BT$6:$BY$35, 6, FALSE))+((SUMIFS(TotalStockSF!$AE$5:$AE$76, TotalStockSF!$F$5:$F$76, "Oregon")/HLOOKUP(R$55, TotalStockSF!$K$79:$BI$99, 21, FALSE))*VLOOKUP("Oregon"&amp;$D59, UES!$BT$6:$BY$35, 6, FALSE))</f>
        <v>1937.0998966206553</v>
      </c>
      <c r="S59" s="504">
        <f>((SUMIFS(TotalStockSF!$AE$5:$AE$76, TotalStockSF!$F$5:$F$76, "Idaho")/HLOOKUP(S$55, TotalStockSF!$K$79:$BI$99, 21, FALSE))*VLOOKUP("Idaho"&amp;$D59, UES!$BT$6:$BY$35, 6, FALSE))+((SUMIFS(TotalStockSF!$AE$5:$AE$76, TotalStockSF!$F$5:$F$76, "Montana West")/HLOOKUP(S$55, TotalStockSF!$K$79:$BI$99, 21, FALSE))*VLOOKUP("Montana West"&amp;$D59, UES!$BT$6:$BY$35, 6, FALSE))+((SUMIFS(TotalStockSF!$AE$5:$AE$76, TotalStockSF!$F$5:$F$76, "Washington")/HLOOKUP(S$55, TotalStockSF!$K$79:$BI$99, 21, FALSE))*VLOOKUP("Washington"&amp;$D59, UES!$BT$6:$BY$35, 6, FALSE))+((SUMIFS(TotalStockSF!$AE$5:$AE$76, TotalStockSF!$F$5:$F$76, "Oregon")/HLOOKUP(S$55, TotalStockSF!$K$79:$BI$99, 21, FALSE))*VLOOKUP("Oregon"&amp;$D59, UES!$BT$6:$BY$35, 6, FALSE))</f>
        <v>1897.8428534073053</v>
      </c>
      <c r="T59" s="504">
        <f>((SUMIFS(TotalStockSF!$AE$5:$AE$76, TotalStockSF!$F$5:$F$76, "Idaho")/HLOOKUP(T$55, TotalStockSF!$K$79:$BI$99, 21, FALSE))*VLOOKUP("Idaho"&amp;$D59, UES!$BT$6:$BY$35, 6, FALSE))+((SUMIFS(TotalStockSF!$AE$5:$AE$76, TotalStockSF!$F$5:$F$76, "Montana West")/HLOOKUP(T$55, TotalStockSF!$K$79:$BI$99, 21, FALSE))*VLOOKUP("Montana West"&amp;$D59, UES!$BT$6:$BY$35, 6, FALSE))+((SUMIFS(TotalStockSF!$AE$5:$AE$76, TotalStockSF!$F$5:$F$76, "Washington")/HLOOKUP(T$55, TotalStockSF!$K$79:$BI$99, 21, FALSE))*VLOOKUP("Washington"&amp;$D59, UES!$BT$6:$BY$35, 6, FALSE))+((SUMIFS(TotalStockSF!$AE$5:$AE$76, TotalStockSF!$F$5:$F$76, "Oregon")/HLOOKUP(T$55, TotalStockSF!$K$79:$BI$99, 21, FALSE))*VLOOKUP("Oregon"&amp;$D59, UES!$BT$6:$BY$35, 6, FALSE))</f>
        <v>1860.9358164596847</v>
      </c>
      <c r="U59" s="504">
        <f>((SUMIFS(TotalStockSF!$AE$5:$AE$76, TotalStockSF!$F$5:$F$76, "Idaho")/HLOOKUP(U$55, TotalStockSF!$K$79:$BI$99, 21, FALSE))*VLOOKUP("Idaho"&amp;$D59, UES!$BT$6:$BY$35, 6, FALSE))+((SUMIFS(TotalStockSF!$AE$5:$AE$76, TotalStockSF!$F$5:$F$76, "Montana West")/HLOOKUP(U$55, TotalStockSF!$K$79:$BI$99, 21, FALSE))*VLOOKUP("Montana West"&amp;$D59, UES!$BT$6:$BY$35, 6, FALSE))+((SUMIFS(TotalStockSF!$AE$5:$AE$76, TotalStockSF!$F$5:$F$76, "Washington")/HLOOKUP(U$55, TotalStockSF!$K$79:$BI$99, 21, FALSE))*VLOOKUP("Washington"&amp;$D59, UES!$BT$6:$BY$35, 6, FALSE))+((SUMIFS(TotalStockSF!$AE$5:$AE$76, TotalStockSF!$F$5:$F$76, "Oregon")/HLOOKUP(U$55, TotalStockSF!$K$79:$BI$99, 21, FALSE))*VLOOKUP("Oregon"&amp;$D59, UES!$BT$6:$BY$35, 6, FALSE))</f>
        <v>1822.3399117060269</v>
      </c>
      <c r="V59" s="504">
        <f>((SUMIFS(TotalStockSF!$AE$5:$AE$76, TotalStockSF!$F$5:$F$76, "Idaho")/HLOOKUP(V$55, TotalStockSF!$K$79:$BI$99, 21, FALSE))*VLOOKUP("Idaho"&amp;$D59, UES!$BT$6:$BY$35, 6, FALSE))+((SUMIFS(TotalStockSF!$AE$5:$AE$76, TotalStockSF!$F$5:$F$76, "Montana West")/HLOOKUP(V$55, TotalStockSF!$K$79:$BI$99, 21, FALSE))*VLOOKUP("Montana West"&amp;$D59, UES!$BT$6:$BY$35, 6, FALSE))+((SUMIFS(TotalStockSF!$AE$5:$AE$76, TotalStockSF!$F$5:$F$76, "Washington")/HLOOKUP(V$55, TotalStockSF!$K$79:$BI$99, 21, FALSE))*VLOOKUP("Washington"&amp;$D59, UES!$BT$6:$BY$35, 6, FALSE))+((SUMIFS(TotalStockSF!$AE$5:$AE$76, TotalStockSF!$F$5:$F$76, "Oregon")/HLOOKUP(V$55, TotalStockSF!$K$79:$BI$99, 21, FALSE))*VLOOKUP("Oregon"&amp;$D59, UES!$BT$6:$BY$35, 6, FALSE))</f>
        <v>1779.1530057768578</v>
      </c>
      <c r="W59" s="504">
        <f>((SUMIFS(TotalStockSF!$AE$5:$AE$76, TotalStockSF!$F$5:$F$76, "Idaho")/HLOOKUP(W$55, TotalStockSF!$K$79:$BI$99, 21, FALSE))*VLOOKUP("Idaho"&amp;$D59, UES!$BT$6:$BY$35, 6, FALSE))+((SUMIFS(TotalStockSF!$AE$5:$AE$76, TotalStockSF!$F$5:$F$76, "Montana West")/HLOOKUP(W$55, TotalStockSF!$K$79:$BI$99, 21, FALSE))*VLOOKUP("Montana West"&amp;$D59, UES!$BT$6:$BY$35, 6, FALSE))+((SUMIFS(TotalStockSF!$AE$5:$AE$76, TotalStockSF!$F$5:$F$76, "Washington")/HLOOKUP(W$55, TotalStockSF!$K$79:$BI$99, 21, FALSE))*VLOOKUP("Washington"&amp;$D59, UES!$BT$6:$BY$35, 6, FALSE))+((SUMIFS(TotalStockSF!$AE$5:$AE$76, TotalStockSF!$F$5:$F$76, "Oregon")/HLOOKUP(W$55, TotalStockSF!$K$79:$BI$99, 21, FALSE))*VLOOKUP("Oregon"&amp;$D59, UES!$BT$6:$BY$35, 6, FALSE))</f>
        <v>1741.1898192087287</v>
      </c>
      <c r="X59" s="504">
        <f>((SUMIFS(TotalStockSF!$AE$5:$AE$76, TotalStockSF!$F$5:$F$76, "Idaho")/HLOOKUP(X$55, TotalStockSF!$K$79:$BI$99, 21, FALSE))*VLOOKUP("Idaho"&amp;$D59, UES!$BT$6:$BY$35, 6, FALSE))+((SUMIFS(TotalStockSF!$AE$5:$AE$76, TotalStockSF!$F$5:$F$76, "Montana West")/HLOOKUP(X$55, TotalStockSF!$K$79:$BI$99, 21, FALSE))*VLOOKUP("Montana West"&amp;$D59, UES!$BT$6:$BY$35, 6, FALSE))+((SUMIFS(TotalStockSF!$AE$5:$AE$76, TotalStockSF!$F$5:$F$76, "Washington")/HLOOKUP(X$55, TotalStockSF!$K$79:$BI$99, 21, FALSE))*VLOOKUP("Washington"&amp;$D59, UES!$BT$6:$BY$35, 6, FALSE))+((SUMIFS(TotalStockSF!$AE$5:$AE$76, TotalStockSF!$F$5:$F$76, "Oregon")/HLOOKUP(X$55, TotalStockSF!$K$79:$BI$99, 21, FALSE))*VLOOKUP("Oregon"&amp;$D59, UES!$BT$6:$BY$35, 6, FALSE))</f>
        <v>1705.5467983444146</v>
      </c>
      <c r="Y59" s="504">
        <f>((SUMIFS(TotalStockSF!$AE$5:$AE$76, TotalStockSF!$F$5:$F$76, "Idaho")/HLOOKUP(Y$55, TotalStockSF!$K$79:$BI$99, 21, FALSE))*VLOOKUP("Idaho"&amp;$D59, UES!$BT$6:$BY$35, 6, FALSE))+((SUMIFS(TotalStockSF!$AE$5:$AE$76, TotalStockSF!$F$5:$F$76, "Montana West")/HLOOKUP(Y$55, TotalStockSF!$K$79:$BI$99, 21, FALSE))*VLOOKUP("Montana West"&amp;$D59, UES!$BT$6:$BY$35, 6, FALSE))+((SUMIFS(TotalStockSF!$AE$5:$AE$76, TotalStockSF!$F$5:$F$76, "Washington")/HLOOKUP(Y$55, TotalStockSF!$K$79:$BI$99, 21, FALSE))*VLOOKUP("Washington"&amp;$D59, UES!$BT$6:$BY$35, 6, FALSE))+((SUMIFS(TotalStockSF!$AE$5:$AE$76, TotalStockSF!$F$5:$F$76, "Oregon")/HLOOKUP(Y$55, TotalStockSF!$K$79:$BI$99, 21, FALSE))*VLOOKUP("Oregon"&amp;$D59, UES!$BT$6:$BY$35, 6, FALSE))</f>
        <v>1672.5706801461104</v>
      </c>
      <c r="Z59" s="504">
        <f>((SUMIFS(TotalStockSF!$AE$5:$AE$76, TotalStockSF!$F$5:$F$76, "Idaho")/HLOOKUP(Z$55, TotalStockSF!$K$79:$BI$99, 21, FALSE))*VLOOKUP("Idaho"&amp;$D59, UES!$BT$6:$BY$35, 6, FALSE))+((SUMIFS(TotalStockSF!$AE$5:$AE$76, TotalStockSF!$F$5:$F$76, "Montana West")/HLOOKUP(Z$55, TotalStockSF!$K$79:$BI$99, 21, FALSE))*VLOOKUP("Montana West"&amp;$D59, UES!$BT$6:$BY$35, 6, FALSE))+((SUMIFS(TotalStockSF!$AE$5:$AE$76, TotalStockSF!$F$5:$F$76, "Washington")/HLOOKUP(Z$55, TotalStockSF!$K$79:$BI$99, 21, FALSE))*VLOOKUP("Washington"&amp;$D59, UES!$BT$6:$BY$35, 6, FALSE))+((SUMIFS(TotalStockSF!$AE$5:$AE$76, TotalStockSF!$F$5:$F$76, "Oregon")/HLOOKUP(Z$55, TotalStockSF!$K$79:$BI$99, 21, FALSE))*VLOOKUP("Oregon"&amp;$D59, UES!$BT$6:$BY$35, 6, FALSE))</f>
        <v>1652.8630862752475</v>
      </c>
      <c r="AA59" s="504">
        <f>((SUMIFS(TotalStockSF!$AE$5:$AE$76, TotalStockSF!$F$5:$F$76, "Idaho")/HLOOKUP(AA$55, TotalStockSF!$K$79:$BI$99, 21, FALSE))*VLOOKUP("Idaho"&amp;$D59, UES!$BT$6:$BY$35, 6, FALSE))+((SUMIFS(TotalStockSF!$AE$5:$AE$76, TotalStockSF!$F$5:$F$76, "Montana West")/HLOOKUP(AA$55, TotalStockSF!$K$79:$BI$99, 21, FALSE))*VLOOKUP("Montana West"&amp;$D59, UES!$BT$6:$BY$35, 6, FALSE))+((SUMIFS(TotalStockSF!$AE$5:$AE$76, TotalStockSF!$F$5:$F$76, "Washington")/HLOOKUP(AA$55, TotalStockSF!$K$79:$BI$99, 21, FALSE))*VLOOKUP("Washington"&amp;$D59, UES!$BT$6:$BY$35, 6, FALSE))+((SUMIFS(TotalStockSF!$AE$5:$AE$76, TotalStockSF!$F$5:$F$76, "Oregon")/HLOOKUP(AA$55, TotalStockSF!$K$79:$BI$99, 21, FALSE))*VLOOKUP("Oregon"&amp;$D59, UES!$BT$6:$BY$35, 6, FALSE))</f>
        <v>1631.2153144223762</v>
      </c>
      <c r="AB59" s="504">
        <f>((SUMIFS(TotalStockSF!$AE$5:$AE$76, TotalStockSF!$F$5:$F$76, "Idaho")/HLOOKUP(AB$55, TotalStockSF!$K$79:$BI$99, 21, FALSE))*VLOOKUP("Idaho"&amp;$D59, UES!$BT$6:$BY$35, 6, FALSE))+((SUMIFS(TotalStockSF!$AE$5:$AE$76, TotalStockSF!$F$5:$F$76, "Montana West")/HLOOKUP(AB$55, TotalStockSF!$K$79:$BI$99, 21, FALSE))*VLOOKUP("Montana West"&amp;$D59, UES!$BT$6:$BY$35, 6, FALSE))+((SUMIFS(TotalStockSF!$AE$5:$AE$76, TotalStockSF!$F$5:$F$76, "Washington")/HLOOKUP(AB$55, TotalStockSF!$K$79:$BI$99, 21, FALSE))*VLOOKUP("Washington"&amp;$D59, UES!$BT$6:$BY$35, 6, FALSE))+((SUMIFS(TotalStockSF!$AE$5:$AE$76, TotalStockSF!$F$5:$F$76, "Oregon")/HLOOKUP(AB$55, TotalStockSF!$K$79:$BI$99, 21, FALSE))*VLOOKUP("Oregon"&amp;$D59, UES!$BT$6:$BY$35, 6, FALSE))</f>
        <v>1607.7345827138672</v>
      </c>
      <c r="AC59" s="504">
        <f>((SUMIFS(TotalStockSF!$AE$5:$AE$76, TotalStockSF!$F$5:$F$76, "Idaho")/HLOOKUP(AC$55, TotalStockSF!$K$79:$BI$99, 21, FALSE))*VLOOKUP("Idaho"&amp;$D59, UES!$BT$6:$BY$35, 6, FALSE))+((SUMIFS(TotalStockSF!$AE$5:$AE$76, TotalStockSF!$F$5:$F$76, "Montana West")/HLOOKUP(AC$55, TotalStockSF!$K$79:$BI$99, 21, FALSE))*VLOOKUP("Montana West"&amp;$D59, UES!$BT$6:$BY$35, 6, FALSE))+((SUMIFS(TotalStockSF!$AE$5:$AE$76, TotalStockSF!$F$5:$F$76, "Washington")/HLOOKUP(AC$55, TotalStockSF!$K$79:$BI$99, 21, FALSE))*VLOOKUP("Washington"&amp;$D59, UES!$BT$6:$BY$35, 6, FALSE))+((SUMIFS(TotalStockSF!$AE$5:$AE$76, TotalStockSF!$F$5:$F$76, "Oregon")/HLOOKUP(AC$55, TotalStockSF!$K$79:$BI$99, 21, FALSE))*VLOOKUP("Oregon"&amp;$D59, UES!$BT$6:$BY$35, 6, FALSE))</f>
        <v>1584.5970360278393</v>
      </c>
      <c r="AD59" s="504">
        <f>((SUMIFS(TotalStockSF!$AE$5:$AE$76, TotalStockSF!$F$5:$F$76, "Idaho")/HLOOKUP(AD$55, TotalStockSF!$K$79:$BI$99, 21, FALSE))*VLOOKUP("Idaho"&amp;$D59, UES!$BT$6:$BY$35, 6, FALSE))+((SUMIFS(TotalStockSF!$AE$5:$AE$76, TotalStockSF!$F$5:$F$76, "Montana West")/HLOOKUP(AD$55, TotalStockSF!$K$79:$BI$99, 21, FALSE))*VLOOKUP("Montana West"&amp;$D59, UES!$BT$6:$BY$35, 6, FALSE))+((SUMIFS(TotalStockSF!$AE$5:$AE$76, TotalStockSF!$F$5:$F$76, "Washington")/HLOOKUP(AD$55, TotalStockSF!$K$79:$BI$99, 21, FALSE))*VLOOKUP("Washington"&amp;$D59, UES!$BT$6:$BY$35, 6, FALSE))+((SUMIFS(TotalStockSF!$AE$5:$AE$76, TotalStockSF!$F$5:$F$76, "Oregon")/HLOOKUP(AD$55, TotalStockSF!$K$79:$BI$99, 21, FALSE))*VLOOKUP("Oregon"&amp;$D59, UES!$BT$6:$BY$35, 6, FALSE))</f>
        <v>1562.8083817639269</v>
      </c>
      <c r="AE59" s="504">
        <f>((SUMIFS(TotalStockSF!$AE$5:$AE$76, TotalStockSF!$F$5:$F$76, "Idaho")/HLOOKUP(AE$55, TotalStockSF!$K$79:$BI$99, 21, FALSE))*VLOOKUP("Idaho"&amp;$D59, UES!$BT$6:$BY$35, 6, FALSE))+((SUMIFS(TotalStockSF!$AE$5:$AE$76, TotalStockSF!$F$5:$F$76, "Montana West")/HLOOKUP(AE$55, TotalStockSF!$K$79:$BI$99, 21, FALSE))*VLOOKUP("Montana West"&amp;$D59, UES!$BT$6:$BY$35, 6, FALSE))+((SUMIFS(TotalStockSF!$AE$5:$AE$76, TotalStockSF!$F$5:$F$76, "Washington")/HLOOKUP(AE$55, TotalStockSF!$K$79:$BI$99, 21, FALSE))*VLOOKUP("Washington"&amp;$D59, UES!$BT$6:$BY$35, 6, FALSE))+((SUMIFS(TotalStockSF!$AE$5:$AE$76, TotalStockSF!$F$5:$F$76, "Oregon")/HLOOKUP(AE$55, TotalStockSF!$K$79:$BI$99, 21, FALSE))*VLOOKUP("Oregon"&amp;$D59, UES!$BT$6:$BY$35, 6, FALSE))</f>
        <v>1541.9022106059765</v>
      </c>
      <c r="AF59" s="504">
        <f>((SUMIFS(TotalStockSF!$AE$5:$AE$76, TotalStockSF!$F$5:$F$76, "Idaho")/HLOOKUP(AF$55, TotalStockSF!$K$79:$BI$99, 21, FALSE))*VLOOKUP("Idaho"&amp;$D59, UES!$BT$6:$BY$35, 6, FALSE))+((SUMIFS(TotalStockSF!$AE$5:$AE$76, TotalStockSF!$F$5:$F$76, "Montana West")/HLOOKUP(AF$55, TotalStockSF!$K$79:$BI$99, 21, FALSE))*VLOOKUP("Montana West"&amp;$D59, UES!$BT$6:$BY$35, 6, FALSE))+((SUMIFS(TotalStockSF!$AE$5:$AE$76, TotalStockSF!$F$5:$F$76, "Washington")/HLOOKUP(AF$55, TotalStockSF!$K$79:$BI$99, 21, FALSE))*VLOOKUP("Washington"&amp;$D59, UES!$BT$6:$BY$35, 6, FALSE))+((SUMIFS(TotalStockSF!$AE$5:$AE$76, TotalStockSF!$F$5:$F$76, "Oregon")/HLOOKUP(AF$55, TotalStockSF!$K$79:$BI$99, 21, FALSE))*VLOOKUP("Oregon"&amp;$D59, UES!$BT$6:$BY$35, 6, FALSE))</f>
        <v>1523.3433553839225</v>
      </c>
      <c r="AG59" s="504">
        <f>((SUMIFS(TotalStockSF!$AE$5:$AE$76, TotalStockSF!$F$5:$F$76, "Idaho")/HLOOKUP(AG$55, TotalStockSF!$K$79:$BI$99, 21, FALSE))*VLOOKUP("Idaho"&amp;$D59, UES!$BT$6:$BY$35, 6, FALSE))+((SUMIFS(TotalStockSF!$AE$5:$AE$76, TotalStockSF!$F$5:$F$76, "Montana West")/HLOOKUP(AG$55, TotalStockSF!$K$79:$BI$99, 21, FALSE))*VLOOKUP("Montana West"&amp;$D59, UES!$BT$6:$BY$35, 6, FALSE))+((SUMIFS(TotalStockSF!$AE$5:$AE$76, TotalStockSF!$F$5:$F$76, "Washington")/HLOOKUP(AG$55, TotalStockSF!$K$79:$BI$99, 21, FALSE))*VLOOKUP("Washington"&amp;$D59, UES!$BT$6:$BY$35, 6, FALSE))+((SUMIFS(TotalStockSF!$AE$5:$AE$76, TotalStockSF!$F$5:$F$76, "Oregon")/HLOOKUP(AG$55, TotalStockSF!$K$79:$BI$99, 21, FALSE))*VLOOKUP("Oregon"&amp;$D59, UES!$BT$6:$BY$35, 6, FALSE))</f>
        <v>1505.2642330460549</v>
      </c>
      <c r="AH59" s="504">
        <f>((SUMIFS(TotalStockSF!$AE$5:$AE$76, TotalStockSF!$F$5:$F$76, "Idaho")/HLOOKUP(AH$55, TotalStockSF!$K$79:$BI$99, 21, FALSE))*VLOOKUP("Idaho"&amp;$D59, UES!$BT$6:$BY$35, 6, FALSE))+((SUMIFS(TotalStockSF!$AE$5:$AE$76, TotalStockSF!$F$5:$F$76, "Montana West")/HLOOKUP(AH$55, TotalStockSF!$K$79:$BI$99, 21, FALSE))*VLOOKUP("Montana West"&amp;$D59, UES!$BT$6:$BY$35, 6, FALSE))+((SUMIFS(TotalStockSF!$AE$5:$AE$76, TotalStockSF!$F$5:$F$76, "Washington")/HLOOKUP(AH$55, TotalStockSF!$K$79:$BI$99, 21, FALSE))*VLOOKUP("Washington"&amp;$D59, UES!$BT$6:$BY$35, 6, FALSE))+((SUMIFS(TotalStockSF!$AE$5:$AE$76, TotalStockSF!$F$5:$F$76, "Oregon")/HLOOKUP(AH$55, TotalStockSF!$K$79:$BI$99, 21, FALSE))*VLOOKUP("Oregon"&amp;$D59, UES!$BT$6:$BY$35, 6, FALSE))</f>
        <v>1485.5270848318551</v>
      </c>
      <c r="AI59" s="504">
        <f>((SUMIFS(TotalStockSF!$AE$5:$AE$76, TotalStockSF!$F$5:$F$76, "Idaho")/HLOOKUP(AI$55, TotalStockSF!$K$79:$BI$99, 21, FALSE))*VLOOKUP("Idaho"&amp;$D59, UES!$BT$6:$BY$35, 6, FALSE))+((SUMIFS(TotalStockSF!$AE$5:$AE$76, TotalStockSF!$F$5:$F$76, "Montana West")/HLOOKUP(AI$55, TotalStockSF!$K$79:$BI$99, 21, FALSE))*VLOOKUP("Montana West"&amp;$D59, UES!$BT$6:$BY$35, 6, FALSE))+((SUMIFS(TotalStockSF!$AE$5:$AE$76, TotalStockSF!$F$5:$F$76, "Washington")/HLOOKUP(AI$55, TotalStockSF!$K$79:$BI$99, 21, FALSE))*VLOOKUP("Washington"&amp;$D59, UES!$BT$6:$BY$35, 6, FALSE))+((SUMIFS(TotalStockSF!$AE$5:$AE$76, TotalStockSF!$F$5:$F$76, "Oregon")/HLOOKUP(AI$55, TotalStockSF!$K$79:$BI$99, 21, FALSE))*VLOOKUP("Oregon"&amp;$D59, UES!$BT$6:$BY$35, 6, FALSE))</f>
        <v>1466.4785739494537</v>
      </c>
      <c r="AJ59" s="504">
        <f>((SUMIFS(TotalStockSF!$AE$5:$AE$76, TotalStockSF!$F$5:$F$76, "Idaho")/HLOOKUP(AJ$55, TotalStockSF!$K$79:$BI$99, 21, FALSE))*VLOOKUP("Idaho"&amp;$D59, UES!$BT$6:$BY$35, 6, FALSE))+((SUMIFS(TotalStockSF!$AE$5:$AE$76, TotalStockSF!$F$5:$F$76, "Montana West")/HLOOKUP(AJ$55, TotalStockSF!$K$79:$BI$99, 21, FALSE))*VLOOKUP("Montana West"&amp;$D59, UES!$BT$6:$BY$35, 6, FALSE))+((SUMIFS(TotalStockSF!$AE$5:$AE$76, TotalStockSF!$F$5:$F$76, "Washington")/HLOOKUP(AJ$55, TotalStockSF!$K$79:$BI$99, 21, FALSE))*VLOOKUP("Washington"&amp;$D59, UES!$BT$6:$BY$35, 6, FALSE))+((SUMIFS(TotalStockSF!$AE$5:$AE$76, TotalStockSF!$F$5:$F$76, "Oregon")/HLOOKUP(AJ$55, TotalStockSF!$K$79:$BI$99, 21, FALSE))*VLOOKUP("Oregon"&amp;$D59, UES!$BT$6:$BY$35, 6, FALSE))</f>
        <v>1446.9978979320936</v>
      </c>
      <c r="AK59" s="504">
        <f>((SUMIFS(TotalStockSF!$AE$5:$AE$76, TotalStockSF!$F$5:$F$76, "Idaho")/HLOOKUP(AK$55, TotalStockSF!$K$79:$BI$99, 21, FALSE))*VLOOKUP("Idaho"&amp;$D59, UES!$BT$6:$BY$35, 6, FALSE))+((SUMIFS(TotalStockSF!$AE$5:$AE$76, TotalStockSF!$F$5:$F$76, "Montana West")/HLOOKUP(AK$55, TotalStockSF!$K$79:$BI$99, 21, FALSE))*VLOOKUP("Montana West"&amp;$D59, UES!$BT$6:$BY$35, 6, FALSE))+((SUMIFS(TotalStockSF!$AE$5:$AE$76, TotalStockSF!$F$5:$F$76, "Washington")/HLOOKUP(AK$55, TotalStockSF!$K$79:$BI$99, 21, FALSE))*VLOOKUP("Washington"&amp;$D59, UES!$BT$6:$BY$35, 6, FALSE))+((SUMIFS(TotalStockSF!$AE$5:$AE$76, TotalStockSF!$F$5:$F$76, "Oregon")/HLOOKUP(AK$55, TotalStockSF!$K$79:$BI$99, 21, FALSE))*VLOOKUP("Oregon"&amp;$D59, UES!$BT$6:$BY$35, 6, FALSE))</f>
        <v>1428.7616386297987</v>
      </c>
      <c r="AL59" s="504">
        <f>((SUMIFS(TotalStockSF!$AE$5:$AE$76, TotalStockSF!$F$5:$F$76, "Idaho")/HLOOKUP(AL$55, TotalStockSF!$K$79:$BI$99, 21, FALSE))*VLOOKUP("Idaho"&amp;$D59, UES!$BT$6:$BY$35, 6, FALSE))+((SUMIFS(TotalStockSF!$AE$5:$AE$76, TotalStockSF!$F$5:$F$76, "Montana West")/HLOOKUP(AL$55, TotalStockSF!$K$79:$BI$99, 21, FALSE))*VLOOKUP("Montana West"&amp;$D59, UES!$BT$6:$BY$35, 6, FALSE))+((SUMIFS(TotalStockSF!$AE$5:$AE$76, TotalStockSF!$F$5:$F$76, "Washington")/HLOOKUP(AL$55, TotalStockSF!$K$79:$BI$99, 21, FALSE))*VLOOKUP("Washington"&amp;$D59, UES!$BT$6:$BY$35, 6, FALSE))+((SUMIFS(TotalStockSF!$AE$5:$AE$76, TotalStockSF!$F$5:$F$76, "Oregon")/HLOOKUP(AL$55, TotalStockSF!$K$79:$BI$99, 21, FALSE))*VLOOKUP("Oregon"&amp;$D59, UES!$BT$6:$BY$35, 6, FALSE))</f>
        <v>1411.2847993097912</v>
      </c>
      <c r="AM59" s="504">
        <f>((SUMIFS(TotalStockSF!$AE$5:$AE$76, TotalStockSF!$F$5:$F$76, "Idaho")/HLOOKUP(AM$55, TotalStockSF!$K$79:$BI$99, 21, FALSE))*VLOOKUP("Idaho"&amp;$D59, UES!$BT$6:$BY$35, 6, FALSE))+((SUMIFS(TotalStockSF!$AE$5:$AE$76, TotalStockSF!$F$5:$F$76, "Montana West")/HLOOKUP(AM$55, TotalStockSF!$K$79:$BI$99, 21, FALSE))*VLOOKUP("Montana West"&amp;$D59, UES!$BT$6:$BY$35, 6, FALSE))+((SUMIFS(TotalStockSF!$AE$5:$AE$76, TotalStockSF!$F$5:$F$76, "Washington")/HLOOKUP(AM$55, TotalStockSF!$K$79:$BI$99, 21, FALSE))*VLOOKUP("Washington"&amp;$D59, UES!$BT$6:$BY$35, 6, FALSE))+((SUMIFS(TotalStockSF!$AE$5:$AE$76, TotalStockSF!$F$5:$F$76, "Oregon")/HLOOKUP(AM$55, TotalStockSF!$K$79:$BI$99, 21, FALSE))*VLOOKUP("Oregon"&amp;$D59, UES!$BT$6:$BY$35, 6, FALSE))</f>
        <v>1394.4554920028597</v>
      </c>
      <c r="AN59" s="504">
        <f>((SUMIFS(TotalStockSF!$AE$5:$AE$76, TotalStockSF!$F$5:$F$76, "Idaho")/HLOOKUP(AN$55, TotalStockSF!$K$79:$BI$99, 21, FALSE))*VLOOKUP("Idaho"&amp;$D59, UES!$BT$6:$BY$35, 6, FALSE))+((SUMIFS(TotalStockSF!$AE$5:$AE$76, TotalStockSF!$F$5:$F$76, "Montana West")/HLOOKUP(AN$55, TotalStockSF!$K$79:$BI$99, 21, FALSE))*VLOOKUP("Montana West"&amp;$D59, UES!$BT$6:$BY$35, 6, FALSE))+((SUMIFS(TotalStockSF!$AE$5:$AE$76, TotalStockSF!$F$5:$F$76, "Washington")/HLOOKUP(AN$55, TotalStockSF!$K$79:$BI$99, 21, FALSE))*VLOOKUP("Washington"&amp;$D59, UES!$BT$6:$BY$35, 6, FALSE))+((SUMIFS(TotalStockSF!$AE$5:$AE$76, TotalStockSF!$F$5:$F$76, "Oregon")/HLOOKUP(AN$55, TotalStockSF!$K$79:$BI$99, 21, FALSE))*VLOOKUP("Oregon"&amp;$D59, UES!$BT$6:$BY$35, 6, FALSE))</f>
        <v>1378.0788888341781</v>
      </c>
      <c r="AO59" s="504">
        <f>((SUMIFS(TotalStockSF!$AE$5:$AE$76, TotalStockSF!$F$5:$F$76, "Idaho")/HLOOKUP(AO$55, TotalStockSF!$K$79:$BI$99, 21, FALSE))*VLOOKUP("Idaho"&amp;$D59, UES!$BT$6:$BY$35, 6, FALSE))+((SUMIFS(TotalStockSF!$AE$5:$AE$76, TotalStockSF!$F$5:$F$76, "Montana West")/HLOOKUP(AO$55, TotalStockSF!$K$79:$BI$99, 21, FALSE))*VLOOKUP("Montana West"&amp;$D59, UES!$BT$6:$BY$35, 6, FALSE))+((SUMIFS(TotalStockSF!$AE$5:$AE$76, TotalStockSF!$F$5:$F$76, "Washington")/HLOOKUP(AO$55, TotalStockSF!$K$79:$BI$99, 21, FALSE))*VLOOKUP("Washington"&amp;$D59, UES!$BT$6:$BY$35, 6, FALSE))+((SUMIFS(TotalStockSF!$AE$5:$AE$76, TotalStockSF!$F$5:$F$76, "Oregon")/HLOOKUP(AO$55, TotalStockSF!$K$79:$BI$99, 21, FALSE))*VLOOKUP("Oregon"&amp;$D59, UES!$BT$6:$BY$35, 6, FALSE))</f>
        <v>1362.1729355282441</v>
      </c>
      <c r="AP59" s="504">
        <f>((SUMIFS(TotalStockSF!$AE$5:$AE$76, TotalStockSF!$F$5:$F$76, "Idaho")/HLOOKUP(AP$55, TotalStockSF!$K$79:$BI$99, 21, FALSE))*VLOOKUP("Idaho"&amp;$D59, UES!$BT$6:$BY$35, 6, FALSE))+((SUMIFS(TotalStockSF!$AE$5:$AE$76, TotalStockSF!$F$5:$F$76, "Montana West")/HLOOKUP(AP$55, TotalStockSF!$K$79:$BI$99, 21, FALSE))*VLOOKUP("Montana West"&amp;$D59, UES!$BT$6:$BY$35, 6, FALSE))+((SUMIFS(TotalStockSF!$AE$5:$AE$76, TotalStockSF!$F$5:$F$76, "Washington")/HLOOKUP(AP$55, TotalStockSF!$K$79:$BI$99, 21, FALSE))*VLOOKUP("Washington"&amp;$D59, UES!$BT$6:$BY$35, 6, FALSE))+((SUMIFS(TotalStockSF!$AE$5:$AE$76, TotalStockSF!$F$5:$F$76, "Oregon")/HLOOKUP(AP$55, TotalStockSF!$K$79:$BI$99, 21, FALSE))*VLOOKUP("Oregon"&amp;$D59, UES!$BT$6:$BY$35, 6, FALSE))</f>
        <v>1347.2823289160626</v>
      </c>
      <c r="AQ59" s="504">
        <f>((SUMIFS(TotalStockSF!$AE$5:$AE$76, TotalStockSF!$F$5:$F$76, "Idaho")/HLOOKUP(AQ$55, TotalStockSF!$K$79:$BI$99, 21, FALSE))*VLOOKUP("Idaho"&amp;$D59, UES!$BT$6:$BY$35, 6, FALSE))+((SUMIFS(TotalStockSF!$AE$5:$AE$76, TotalStockSF!$F$5:$F$76, "Montana West")/HLOOKUP(AQ$55, TotalStockSF!$K$79:$BI$99, 21, FALSE))*VLOOKUP("Montana West"&amp;$D59, UES!$BT$6:$BY$35, 6, FALSE))+((SUMIFS(TotalStockSF!$AE$5:$AE$76, TotalStockSF!$F$5:$F$76, "Washington")/HLOOKUP(AQ$55, TotalStockSF!$K$79:$BI$99, 21, FALSE))*VLOOKUP("Washington"&amp;$D59, UES!$BT$6:$BY$35, 6, FALSE))+((SUMIFS(TotalStockSF!$AE$5:$AE$76, TotalStockSF!$F$5:$F$76, "Oregon")/HLOOKUP(AQ$55, TotalStockSF!$K$79:$BI$99, 21, FALSE))*VLOOKUP("Oregon"&amp;$D59, UES!$BT$6:$BY$35, 6, FALSE))</f>
        <v>1332.2103521645934</v>
      </c>
      <c r="AR59" s="504">
        <f>((SUMIFS(TotalStockSF!$AE$5:$AE$76, TotalStockSF!$F$5:$F$76, "Idaho")/HLOOKUP(AR$55, TotalStockSF!$K$79:$BI$99, 21, FALSE))*VLOOKUP("Idaho"&amp;$D59, UES!$BT$6:$BY$35, 6, FALSE))+((SUMIFS(TotalStockSF!$AE$5:$AE$76, TotalStockSF!$F$5:$F$76, "Montana West")/HLOOKUP(AR$55, TotalStockSF!$K$79:$BI$99, 21, FALSE))*VLOOKUP("Montana West"&amp;$D59, UES!$BT$6:$BY$35, 6, FALSE))+((SUMIFS(TotalStockSF!$AE$5:$AE$76, TotalStockSF!$F$5:$F$76, "Washington")/HLOOKUP(AR$55, TotalStockSF!$K$79:$BI$99, 21, FALSE))*VLOOKUP("Washington"&amp;$D59, UES!$BT$6:$BY$35, 6, FALSE))+((SUMIFS(TotalStockSF!$AE$5:$AE$76, TotalStockSF!$F$5:$F$76, "Oregon")/HLOOKUP(AR$55, TotalStockSF!$K$79:$BI$99, 21, FALSE))*VLOOKUP("Oregon"&amp;$D59, UES!$BT$6:$BY$35, 6, FALSE))</f>
        <v>1316.8763767387422</v>
      </c>
      <c r="AS59" s="504">
        <f>((SUMIFS(TotalStockSF!$AE$5:$AE$76, TotalStockSF!$F$5:$F$76, "Idaho")/HLOOKUP(AS$55, TotalStockSF!$K$79:$BI$99, 21, FALSE))*VLOOKUP("Idaho"&amp;$D59, UES!$BT$6:$BY$35, 6, FALSE))+((SUMIFS(TotalStockSF!$AE$5:$AE$76, TotalStockSF!$F$5:$F$76, "Montana West")/HLOOKUP(AS$55, TotalStockSF!$K$79:$BI$99, 21, FALSE))*VLOOKUP("Montana West"&amp;$D59, UES!$BT$6:$BY$35, 6, FALSE))+((SUMIFS(TotalStockSF!$AE$5:$AE$76, TotalStockSF!$F$5:$F$76, "Washington")/HLOOKUP(AS$55, TotalStockSF!$K$79:$BI$99, 21, FALSE))*VLOOKUP("Washington"&amp;$D59, UES!$BT$6:$BY$35, 6, FALSE))+((SUMIFS(TotalStockSF!$AE$5:$AE$76, TotalStockSF!$F$5:$F$76, "Oregon")/HLOOKUP(AS$55, TotalStockSF!$K$79:$BI$99, 21, FALSE))*VLOOKUP("Oregon"&amp;$D59, UES!$BT$6:$BY$35, 6, FALSE))</f>
        <v>1301.806131308012</v>
      </c>
      <c r="AT59" s="504">
        <f>((SUMIFS(TotalStockSF!$AE$5:$AE$76, TotalStockSF!$F$5:$F$76, "Idaho")/HLOOKUP(AT$55, TotalStockSF!$K$79:$BI$99, 21, FALSE))*VLOOKUP("Idaho"&amp;$D59, UES!$BT$6:$BY$35, 6, FALSE))+((SUMIFS(TotalStockSF!$AE$5:$AE$76, TotalStockSF!$F$5:$F$76, "Montana West")/HLOOKUP(AT$55, TotalStockSF!$K$79:$BI$99, 21, FALSE))*VLOOKUP("Montana West"&amp;$D59, UES!$BT$6:$BY$35, 6, FALSE))+((SUMIFS(TotalStockSF!$AE$5:$AE$76, TotalStockSF!$F$5:$F$76, "Washington")/HLOOKUP(AT$55, TotalStockSF!$K$79:$BI$99, 21, FALSE))*VLOOKUP("Washington"&amp;$D59, UES!$BT$6:$BY$35, 6, FALSE))+((SUMIFS(TotalStockSF!$AE$5:$AE$76, TotalStockSF!$F$5:$F$76, "Oregon")/HLOOKUP(AT$55, TotalStockSF!$K$79:$BI$99, 21, FALSE))*VLOOKUP("Oregon"&amp;$D59, UES!$BT$6:$BY$35, 6, FALSE))</f>
        <v>1287.406802104523</v>
      </c>
      <c r="AU59" s="504">
        <f>((SUMIFS(TotalStockSF!$AE$5:$AE$76, TotalStockSF!$F$5:$F$76, "Idaho")/HLOOKUP(AU$55, TotalStockSF!$K$79:$BI$99, 21, FALSE))*VLOOKUP("Idaho"&amp;$D59, UES!$BT$6:$BY$35, 6, FALSE))+((SUMIFS(TotalStockSF!$AE$5:$AE$76, TotalStockSF!$F$5:$F$76, "Montana West")/HLOOKUP(AU$55, TotalStockSF!$K$79:$BI$99, 21, FALSE))*VLOOKUP("Montana West"&amp;$D59, UES!$BT$6:$BY$35, 6, FALSE))+((SUMIFS(TotalStockSF!$AE$5:$AE$76, TotalStockSF!$F$5:$F$76, "Washington")/HLOOKUP(AU$55, TotalStockSF!$K$79:$BI$99, 21, FALSE))*VLOOKUP("Washington"&amp;$D59, UES!$BT$6:$BY$35, 6, FALSE))+((SUMIFS(TotalStockSF!$AE$5:$AE$76, TotalStockSF!$F$5:$F$76, "Oregon")/HLOOKUP(AU$55, TotalStockSF!$K$79:$BI$99, 21, FALSE))*VLOOKUP("Oregon"&amp;$D59, UES!$BT$6:$BY$35, 6, FALSE))</f>
        <v>1273.8493106751282</v>
      </c>
      <c r="AV59" s="504">
        <f>((SUMIFS(TotalStockSF!$AE$5:$AE$76, TotalStockSF!$F$5:$F$76, "Idaho")/HLOOKUP(AV$55, TotalStockSF!$K$79:$BI$99, 21, FALSE))*VLOOKUP("Idaho"&amp;$D59, UES!$BT$6:$BY$35, 6, FALSE))+((SUMIFS(TotalStockSF!$AE$5:$AE$76, TotalStockSF!$F$5:$F$76, "Montana West")/HLOOKUP(AV$55, TotalStockSF!$K$79:$BI$99, 21, FALSE))*VLOOKUP("Montana West"&amp;$D59, UES!$BT$6:$BY$35, 6, FALSE))+((SUMIFS(TotalStockSF!$AE$5:$AE$76, TotalStockSF!$F$5:$F$76, "Washington")/HLOOKUP(AV$55, TotalStockSF!$K$79:$BI$99, 21, FALSE))*VLOOKUP("Washington"&amp;$D59, UES!$BT$6:$BY$35, 6, FALSE))+((SUMIFS(TotalStockSF!$AE$5:$AE$76, TotalStockSF!$F$5:$F$76, "Oregon")/HLOOKUP(AV$55, TotalStockSF!$K$79:$BI$99, 21, FALSE))*VLOOKUP("Oregon"&amp;$D59, UES!$BT$6:$BY$35, 6, FALSE))</f>
        <v>1260.2331841546729</v>
      </c>
      <c r="AW59" s="504">
        <f>((SUMIFS(TotalStockSF!$AE$5:$AE$76, TotalStockSF!$F$5:$F$76, "Idaho")/HLOOKUP(AW$55, TotalStockSF!$K$79:$BI$99, 21, FALSE))*VLOOKUP("Idaho"&amp;$D59, UES!$BT$6:$BY$35, 6, FALSE))+((SUMIFS(TotalStockSF!$AE$5:$AE$76, TotalStockSF!$F$5:$F$76, "Montana West")/HLOOKUP(AW$55, TotalStockSF!$K$79:$BI$99, 21, FALSE))*VLOOKUP("Montana West"&amp;$D59, UES!$BT$6:$BY$35, 6, FALSE))+((SUMIFS(TotalStockSF!$AE$5:$AE$76, TotalStockSF!$F$5:$F$76, "Washington")/HLOOKUP(AW$55, TotalStockSF!$K$79:$BI$99, 21, FALSE))*VLOOKUP("Washington"&amp;$D59, UES!$BT$6:$BY$35, 6, FALSE))+((SUMIFS(TotalStockSF!$AE$5:$AE$76, TotalStockSF!$F$5:$F$76, "Oregon")/HLOOKUP(AW$55, TotalStockSF!$K$79:$BI$99, 21, FALSE))*VLOOKUP("Oregon"&amp;$D59, UES!$BT$6:$BY$35, 6, FALSE))</f>
        <v>1246.8589851591028</v>
      </c>
      <c r="AX59" s="504">
        <f>((SUMIFS(TotalStockSF!$AE$5:$AE$76, TotalStockSF!$F$5:$F$76, "Idaho")/HLOOKUP(AX$55, TotalStockSF!$K$79:$BI$99, 21, FALSE))*VLOOKUP("Idaho"&amp;$D59, UES!$BT$6:$BY$35, 6, FALSE))+((SUMIFS(TotalStockSF!$AE$5:$AE$76, TotalStockSF!$F$5:$F$76, "Montana West")/HLOOKUP(AX$55, TotalStockSF!$K$79:$BI$99, 21, FALSE))*VLOOKUP("Montana West"&amp;$D59, UES!$BT$6:$BY$35, 6, FALSE))+((SUMIFS(TotalStockSF!$AE$5:$AE$76, TotalStockSF!$F$5:$F$76, "Washington")/HLOOKUP(AX$55, TotalStockSF!$K$79:$BI$99, 21, FALSE))*VLOOKUP("Washington"&amp;$D59, UES!$BT$6:$BY$35, 6, FALSE))+((SUMIFS(TotalStockSF!$AE$5:$AE$76, TotalStockSF!$F$5:$F$76, "Oregon")/HLOOKUP(AX$55, TotalStockSF!$K$79:$BI$99, 21, FALSE))*VLOOKUP("Oregon"&amp;$D59, UES!$BT$6:$BY$35, 6, FALSE))</f>
        <v>1233.730678203767</v>
      </c>
      <c r="AY59" s="443"/>
      <c r="BA59" s="432"/>
      <c r="BB59" s="432"/>
      <c r="BC59" s="432"/>
    </row>
    <row r="60" spans="1:55" ht="15">
      <c r="A60"/>
      <c r="B60" s="441"/>
      <c r="C60" s="448"/>
      <c r="D60" s="473" t="str">
        <f t="shared" si="6"/>
        <v>PTAC Non-Standard Size - 11,000 Btu/h**</v>
      </c>
      <c r="E60" s="504">
        <f>((SUMIFS(TotalStockSF!$AE$5:$AE$76, TotalStockSF!$F$5:$F$76, "Idaho")/HLOOKUP(E$55, TotalStockSF!$K$79:$BI$99, 21, FALSE))*VLOOKUP("Idaho"&amp;$D60, UES!$BT$6:$BY$35, 6, FALSE))+((SUMIFS(TotalStockSF!$AE$5:$AE$76, TotalStockSF!$F$5:$F$76, "Montana West")/HLOOKUP(E$55, TotalStockSF!$K$79:$BI$99, 21, FALSE))*VLOOKUP("Montana West"&amp;$D60, UES!$BT$6:$BY$35, 6, FALSE))+((SUMIFS(TotalStockSF!$AE$5:$AE$76, TotalStockSF!$F$5:$F$76, "Washington")/HLOOKUP(E$55, TotalStockSF!$K$79:$BI$99, 21, FALSE))*VLOOKUP("Washington"&amp;$D60, UES!$BT$6:$BY$35, 6, FALSE))+((SUMIFS(TotalStockSF!$AE$5:$AE$76, TotalStockSF!$F$5:$F$76, "Oregon")/HLOOKUP(E$55, TotalStockSF!$K$79:$BI$99, 21, FALSE))*VLOOKUP("Oregon"&amp;$D60, UES!$BT$6:$BY$35, 6, FALSE))</f>
        <v>1672.8942386624083</v>
      </c>
      <c r="F60" s="504">
        <f>((SUMIFS(TotalStockSF!$AE$5:$AE$76, TotalStockSF!$F$5:$F$76, "Idaho")/HLOOKUP(F$55, TotalStockSF!$K$79:$BI$99, 21, FALSE))*VLOOKUP("Idaho"&amp;$D60, UES!$BT$6:$BY$35, 6, FALSE))+((SUMIFS(TotalStockSF!$AE$5:$AE$76, TotalStockSF!$F$5:$F$76, "Montana West")/HLOOKUP(F$55, TotalStockSF!$K$79:$BI$99, 21, FALSE))*VLOOKUP("Montana West"&amp;$D60, UES!$BT$6:$BY$35, 6, FALSE))+((SUMIFS(TotalStockSF!$AE$5:$AE$76, TotalStockSF!$F$5:$F$76, "Washington")/HLOOKUP(F$55, TotalStockSF!$K$79:$BI$99, 21, FALSE))*VLOOKUP("Washington"&amp;$D60, UES!$BT$6:$BY$35, 6, FALSE))+((SUMIFS(TotalStockSF!$AE$5:$AE$76, TotalStockSF!$F$5:$F$76, "Oregon")/HLOOKUP(F$55, TotalStockSF!$K$79:$BI$99, 21, FALSE))*VLOOKUP("Oregon"&amp;$D60, UES!$BT$6:$BY$35, 6, FALSE))</f>
        <v>1638.9093150425426</v>
      </c>
      <c r="G60" s="504">
        <f>((SUMIFS(TotalStockSF!$AE$5:$AE$76, TotalStockSF!$F$5:$F$76, "Idaho")/HLOOKUP(G$55, TotalStockSF!$K$79:$BI$99, 21, FALSE))*VLOOKUP("Idaho"&amp;$D60, UES!$BT$6:$BY$35, 6, FALSE))+((SUMIFS(TotalStockSF!$AE$5:$AE$76, TotalStockSF!$F$5:$F$76, "Montana West")/HLOOKUP(G$55, TotalStockSF!$K$79:$BI$99, 21, FALSE))*VLOOKUP("Montana West"&amp;$D60, UES!$BT$6:$BY$35, 6, FALSE))+((SUMIFS(TotalStockSF!$AE$5:$AE$76, TotalStockSF!$F$5:$F$76, "Washington")/HLOOKUP(G$55, TotalStockSF!$K$79:$BI$99, 21, FALSE))*VLOOKUP("Washington"&amp;$D60, UES!$BT$6:$BY$35, 6, FALSE))+((SUMIFS(TotalStockSF!$AE$5:$AE$76, TotalStockSF!$F$5:$F$76, "Oregon")/HLOOKUP(G$55, TotalStockSF!$K$79:$BI$99, 21, FALSE))*VLOOKUP("Oregon"&amp;$D60, UES!$BT$6:$BY$35, 6, FALSE))</f>
        <v>1609.7727886291821</v>
      </c>
      <c r="H60" s="504">
        <f>((SUMIFS(TotalStockSF!$AE$5:$AE$76, TotalStockSF!$F$5:$F$76, "Idaho")/HLOOKUP(H$55, TotalStockSF!$K$79:$BI$99, 21, FALSE))*VLOOKUP("Idaho"&amp;$D60, UES!$BT$6:$BY$35, 6, FALSE))+((SUMIFS(TotalStockSF!$AE$5:$AE$76, TotalStockSF!$F$5:$F$76, "Montana West")/HLOOKUP(H$55, TotalStockSF!$K$79:$BI$99, 21, FALSE))*VLOOKUP("Montana West"&amp;$D60, UES!$BT$6:$BY$35, 6, FALSE))+((SUMIFS(TotalStockSF!$AE$5:$AE$76, TotalStockSF!$F$5:$F$76, "Washington")/HLOOKUP(H$55, TotalStockSF!$K$79:$BI$99, 21, FALSE))*VLOOKUP("Washington"&amp;$D60, UES!$BT$6:$BY$35, 6, FALSE))+((SUMIFS(TotalStockSF!$AE$5:$AE$76, TotalStockSF!$F$5:$F$76, "Oregon")/HLOOKUP(H$55, TotalStockSF!$K$79:$BI$99, 21, FALSE))*VLOOKUP("Oregon"&amp;$D60, UES!$BT$6:$BY$35, 6, FALSE))</f>
        <v>1580.5336158604057</v>
      </c>
      <c r="I60" s="504">
        <f>((SUMIFS(TotalStockSF!$AE$5:$AE$76, TotalStockSF!$F$5:$F$76, "Idaho")/HLOOKUP(I$55, TotalStockSF!$K$79:$BI$99, 21, FALSE))*VLOOKUP("Idaho"&amp;$D60, UES!$BT$6:$BY$35, 6, FALSE))+((SUMIFS(TotalStockSF!$AE$5:$AE$76, TotalStockSF!$F$5:$F$76, "Montana West")/HLOOKUP(I$55, TotalStockSF!$K$79:$BI$99, 21, FALSE))*VLOOKUP("Montana West"&amp;$D60, UES!$BT$6:$BY$35, 6, FALSE))+((SUMIFS(TotalStockSF!$AE$5:$AE$76, TotalStockSF!$F$5:$F$76, "Washington")/HLOOKUP(I$55, TotalStockSF!$K$79:$BI$99, 21, FALSE))*VLOOKUP("Washington"&amp;$D60, UES!$BT$6:$BY$35, 6, FALSE))+((SUMIFS(TotalStockSF!$AE$5:$AE$76, TotalStockSF!$F$5:$F$76, "Oregon")/HLOOKUP(I$55, TotalStockSF!$K$79:$BI$99, 21, FALSE))*VLOOKUP("Oregon"&amp;$D60, UES!$BT$6:$BY$35, 6, FALSE))</f>
        <v>1551.38663172011</v>
      </c>
      <c r="J60" s="504">
        <f>((SUMIFS(TotalStockSF!$AE$5:$AE$76, TotalStockSF!$F$5:$F$76, "Idaho")/HLOOKUP(J$55, TotalStockSF!$K$79:$BI$99, 21, FALSE))*VLOOKUP("Idaho"&amp;$D60, UES!$BT$6:$BY$35, 6, FALSE))+((SUMIFS(TotalStockSF!$AE$5:$AE$76, TotalStockSF!$F$5:$F$76, "Montana West")/HLOOKUP(J$55, TotalStockSF!$K$79:$BI$99, 21, FALSE))*VLOOKUP("Montana West"&amp;$D60, UES!$BT$6:$BY$35, 6, FALSE))+((SUMIFS(TotalStockSF!$AE$5:$AE$76, TotalStockSF!$F$5:$F$76, "Washington")/HLOOKUP(J$55, TotalStockSF!$K$79:$BI$99, 21, FALSE))*VLOOKUP("Washington"&amp;$D60, UES!$BT$6:$BY$35, 6, FALSE))+((SUMIFS(TotalStockSF!$AE$5:$AE$76, TotalStockSF!$F$5:$F$76, "Oregon")/HLOOKUP(J$55, TotalStockSF!$K$79:$BI$99, 21, FALSE))*VLOOKUP("Oregon"&amp;$D60, UES!$BT$6:$BY$35, 6, FALSE))</f>
        <v>1519.1558782540706</v>
      </c>
      <c r="K60" s="504">
        <f>((SUMIFS(TotalStockSF!$AE$5:$AE$76, TotalStockSF!$F$5:$F$76, "Idaho")/HLOOKUP(K$55, TotalStockSF!$K$79:$BI$99, 21, FALSE))*VLOOKUP("Idaho"&amp;$D60, UES!$BT$6:$BY$35, 6, FALSE))+((SUMIFS(TotalStockSF!$AE$5:$AE$76, TotalStockSF!$F$5:$F$76, "Montana West")/HLOOKUP(K$55, TotalStockSF!$K$79:$BI$99, 21, FALSE))*VLOOKUP("Montana West"&amp;$D60, UES!$BT$6:$BY$35, 6, FALSE))+((SUMIFS(TotalStockSF!$AE$5:$AE$76, TotalStockSF!$F$5:$F$76, "Washington")/HLOOKUP(K$55, TotalStockSF!$K$79:$BI$99, 21, FALSE))*VLOOKUP("Washington"&amp;$D60, UES!$BT$6:$BY$35, 6, FALSE))+((SUMIFS(TotalStockSF!$AE$5:$AE$76, TotalStockSF!$F$5:$F$76, "Oregon")/HLOOKUP(K$55, TotalStockSF!$K$79:$BI$99, 21, FALSE))*VLOOKUP("Oregon"&amp;$D60, UES!$BT$6:$BY$35, 6, FALSE))</f>
        <v>1481.5370218237933</v>
      </c>
      <c r="L60" s="504">
        <f>((SUMIFS(TotalStockSF!$AE$5:$AE$76, TotalStockSF!$F$5:$F$76, "Idaho")/HLOOKUP(L$55, TotalStockSF!$K$79:$BI$99, 21, FALSE))*VLOOKUP("Idaho"&amp;$D60, UES!$BT$6:$BY$35, 6, FALSE))+((SUMIFS(TotalStockSF!$AE$5:$AE$76, TotalStockSF!$F$5:$F$76, "Montana West")/HLOOKUP(L$55, TotalStockSF!$K$79:$BI$99, 21, FALSE))*VLOOKUP("Montana West"&amp;$D60, UES!$BT$6:$BY$35, 6, FALSE))+((SUMIFS(TotalStockSF!$AE$5:$AE$76, TotalStockSF!$F$5:$F$76, "Washington")/HLOOKUP(L$55, TotalStockSF!$K$79:$BI$99, 21, FALSE))*VLOOKUP("Washington"&amp;$D60, UES!$BT$6:$BY$35, 6, FALSE))+((SUMIFS(TotalStockSF!$AE$5:$AE$76, TotalStockSF!$F$5:$F$76, "Oregon")/HLOOKUP(L$55, TotalStockSF!$K$79:$BI$99, 21, FALSE))*VLOOKUP("Oregon"&amp;$D60, UES!$BT$6:$BY$35, 6, FALSE))</f>
        <v>1446.1246489440825</v>
      </c>
      <c r="M60" s="504">
        <f>((SUMIFS(TotalStockSF!$AE$5:$AE$76, TotalStockSF!$F$5:$F$76, "Idaho")/HLOOKUP(M$55, TotalStockSF!$K$79:$BI$99, 21, FALSE))*VLOOKUP("Idaho"&amp;$D60, UES!$BT$6:$BY$35, 6, FALSE))+((SUMIFS(TotalStockSF!$AE$5:$AE$76, TotalStockSF!$F$5:$F$76, "Montana West")/HLOOKUP(M$55, TotalStockSF!$K$79:$BI$99, 21, FALSE))*VLOOKUP("Montana West"&amp;$D60, UES!$BT$6:$BY$35, 6, FALSE))+((SUMIFS(TotalStockSF!$AE$5:$AE$76, TotalStockSF!$F$5:$F$76, "Washington")/HLOOKUP(M$55, TotalStockSF!$K$79:$BI$99, 21, FALSE))*VLOOKUP("Washington"&amp;$D60, UES!$BT$6:$BY$35, 6, FALSE))+((SUMIFS(TotalStockSF!$AE$5:$AE$76, TotalStockSF!$F$5:$F$76, "Oregon")/HLOOKUP(M$55, TotalStockSF!$K$79:$BI$99, 21, FALSE))*VLOOKUP("Oregon"&amp;$D60, UES!$BT$6:$BY$35, 6, FALSE))</f>
        <v>1407.3165626486318</v>
      </c>
      <c r="N60" s="504">
        <f>((SUMIFS(TotalStockSF!$AE$5:$AE$76, TotalStockSF!$F$5:$F$76, "Idaho")/HLOOKUP(N$55, TotalStockSF!$K$79:$BI$99, 21, FALSE))*VLOOKUP("Idaho"&amp;$D60, UES!$BT$6:$BY$35, 6, FALSE))+((SUMIFS(TotalStockSF!$AE$5:$AE$76, TotalStockSF!$F$5:$F$76, "Montana West")/HLOOKUP(N$55, TotalStockSF!$K$79:$BI$99, 21, FALSE))*VLOOKUP("Montana West"&amp;$D60, UES!$BT$6:$BY$35, 6, FALSE))+((SUMIFS(TotalStockSF!$AE$5:$AE$76, TotalStockSF!$F$5:$F$76, "Washington")/HLOOKUP(N$55, TotalStockSF!$K$79:$BI$99, 21, FALSE))*VLOOKUP("Washington"&amp;$D60, UES!$BT$6:$BY$35, 6, FALSE))+((SUMIFS(TotalStockSF!$AE$5:$AE$76, TotalStockSF!$F$5:$F$76, "Oregon")/HLOOKUP(N$55, TotalStockSF!$K$79:$BI$99, 21, FALSE))*VLOOKUP("Oregon"&amp;$D60, UES!$BT$6:$BY$35, 6, FALSE))</f>
        <v>1364.2474081317928</v>
      </c>
      <c r="O60" s="504">
        <f>((SUMIFS(TotalStockSF!$AE$5:$AE$76, TotalStockSF!$F$5:$F$76, "Idaho")/HLOOKUP(O$55, TotalStockSF!$K$79:$BI$99, 21, FALSE))*VLOOKUP("Idaho"&amp;$D60, UES!$BT$6:$BY$35, 6, FALSE))+((SUMIFS(TotalStockSF!$AE$5:$AE$76, TotalStockSF!$F$5:$F$76, "Montana West")/HLOOKUP(O$55, TotalStockSF!$K$79:$BI$99, 21, FALSE))*VLOOKUP("Montana West"&amp;$D60, UES!$BT$6:$BY$35, 6, FALSE))+((SUMIFS(TotalStockSF!$AE$5:$AE$76, TotalStockSF!$F$5:$F$76, "Washington")/HLOOKUP(O$55, TotalStockSF!$K$79:$BI$99, 21, FALSE))*VLOOKUP("Washington"&amp;$D60, UES!$BT$6:$BY$35, 6, FALSE))+((SUMIFS(TotalStockSF!$AE$5:$AE$76, TotalStockSF!$F$5:$F$76, "Oregon")/HLOOKUP(O$55, TotalStockSF!$K$79:$BI$99, 21, FALSE))*VLOOKUP("Oregon"&amp;$D60, UES!$BT$6:$BY$35, 6, FALSE))</f>
        <v>1318.524892338324</v>
      </c>
      <c r="P60" s="504">
        <f>((SUMIFS(TotalStockSF!$AE$5:$AE$76, TotalStockSF!$F$5:$F$76, "Idaho")/HLOOKUP(P$55, TotalStockSF!$K$79:$BI$99, 21, FALSE))*VLOOKUP("Idaho"&amp;$D60, UES!$BT$6:$BY$35, 6, FALSE))+((SUMIFS(TotalStockSF!$AE$5:$AE$76, TotalStockSF!$F$5:$F$76, "Montana West")/HLOOKUP(P$55, TotalStockSF!$K$79:$BI$99, 21, FALSE))*VLOOKUP("Montana West"&amp;$D60, UES!$BT$6:$BY$35, 6, FALSE))+((SUMIFS(TotalStockSF!$AE$5:$AE$76, TotalStockSF!$F$5:$F$76, "Washington")/HLOOKUP(P$55, TotalStockSF!$K$79:$BI$99, 21, FALSE))*VLOOKUP("Washington"&amp;$D60, UES!$BT$6:$BY$35, 6, FALSE))+((SUMIFS(TotalStockSF!$AE$5:$AE$76, TotalStockSF!$F$5:$F$76, "Oregon")/HLOOKUP(P$55, TotalStockSF!$K$79:$BI$99, 21, FALSE))*VLOOKUP("Oregon"&amp;$D60, UES!$BT$6:$BY$35, 6, FALSE))</f>
        <v>1277.7354024825477</v>
      </c>
      <c r="Q60" s="504">
        <f>((SUMIFS(TotalStockSF!$AE$5:$AE$76, TotalStockSF!$F$5:$F$76, "Idaho")/HLOOKUP(Q$55, TotalStockSF!$K$79:$BI$99, 21, FALSE))*VLOOKUP("Idaho"&amp;$D60, UES!$BT$6:$BY$35, 6, FALSE))+((SUMIFS(TotalStockSF!$AE$5:$AE$76, TotalStockSF!$F$5:$F$76, "Montana West")/HLOOKUP(Q$55, TotalStockSF!$K$79:$BI$99, 21, FALSE))*VLOOKUP("Montana West"&amp;$D60, UES!$BT$6:$BY$35, 6, FALSE))+((SUMIFS(TotalStockSF!$AE$5:$AE$76, TotalStockSF!$F$5:$F$76, "Washington")/HLOOKUP(Q$55, TotalStockSF!$K$79:$BI$99, 21, FALSE))*VLOOKUP("Washington"&amp;$D60, UES!$BT$6:$BY$35, 6, FALSE))+((SUMIFS(TotalStockSF!$AE$5:$AE$76, TotalStockSF!$F$5:$F$76, "Oregon")/HLOOKUP(Q$55, TotalStockSF!$K$79:$BI$99, 21, FALSE))*VLOOKUP("Oregon"&amp;$D60, UES!$BT$6:$BY$35, 6, FALSE))</f>
        <v>1245.4538336278943</v>
      </c>
      <c r="R60" s="504">
        <f>((SUMIFS(TotalStockSF!$AE$5:$AE$76, TotalStockSF!$F$5:$F$76, "Idaho")/HLOOKUP(R$55, TotalStockSF!$K$79:$BI$99, 21, FALSE))*VLOOKUP("Idaho"&amp;$D60, UES!$BT$6:$BY$35, 6, FALSE))+((SUMIFS(TotalStockSF!$AE$5:$AE$76, TotalStockSF!$F$5:$F$76, "Montana West")/HLOOKUP(R$55, TotalStockSF!$K$79:$BI$99, 21, FALSE))*VLOOKUP("Montana West"&amp;$D60, UES!$BT$6:$BY$35, 6, FALSE))+((SUMIFS(TotalStockSF!$AE$5:$AE$76, TotalStockSF!$F$5:$F$76, "Washington")/HLOOKUP(R$55, TotalStockSF!$K$79:$BI$99, 21, FALSE))*VLOOKUP("Washington"&amp;$D60, UES!$BT$6:$BY$35, 6, FALSE))+((SUMIFS(TotalStockSF!$AE$5:$AE$76, TotalStockSF!$F$5:$F$76, "Oregon")/HLOOKUP(R$55, TotalStockSF!$K$79:$BI$99, 21, FALSE))*VLOOKUP("Oregon"&amp;$D60, UES!$BT$6:$BY$35, 6, FALSE))</f>
        <v>1221.3821666850986</v>
      </c>
      <c r="S60" s="504">
        <f>((SUMIFS(TotalStockSF!$AE$5:$AE$76, TotalStockSF!$F$5:$F$76, "Idaho")/HLOOKUP(S$55, TotalStockSF!$K$79:$BI$99, 21, FALSE))*VLOOKUP("Idaho"&amp;$D60, UES!$BT$6:$BY$35, 6, FALSE))+((SUMIFS(TotalStockSF!$AE$5:$AE$76, TotalStockSF!$F$5:$F$76, "Montana West")/HLOOKUP(S$55, TotalStockSF!$K$79:$BI$99, 21, FALSE))*VLOOKUP("Montana West"&amp;$D60, UES!$BT$6:$BY$35, 6, FALSE))+((SUMIFS(TotalStockSF!$AE$5:$AE$76, TotalStockSF!$F$5:$F$76, "Washington")/HLOOKUP(S$55, TotalStockSF!$K$79:$BI$99, 21, FALSE))*VLOOKUP("Washington"&amp;$D60, UES!$BT$6:$BY$35, 6, FALSE))+((SUMIFS(TotalStockSF!$AE$5:$AE$76, TotalStockSF!$F$5:$F$76, "Oregon")/HLOOKUP(S$55, TotalStockSF!$K$79:$BI$99, 21, FALSE))*VLOOKUP("Oregon"&amp;$D60, UES!$BT$6:$BY$35, 6, FALSE))</f>
        <v>1196.6297764850788</v>
      </c>
      <c r="T60" s="504">
        <f>((SUMIFS(TotalStockSF!$AE$5:$AE$76, TotalStockSF!$F$5:$F$76, "Idaho")/HLOOKUP(T$55, TotalStockSF!$K$79:$BI$99, 21, FALSE))*VLOOKUP("Idaho"&amp;$D60, UES!$BT$6:$BY$35, 6, FALSE))+((SUMIFS(TotalStockSF!$AE$5:$AE$76, TotalStockSF!$F$5:$F$76, "Montana West")/HLOOKUP(T$55, TotalStockSF!$K$79:$BI$99, 21, FALSE))*VLOOKUP("Montana West"&amp;$D60, UES!$BT$6:$BY$35, 6, FALSE))+((SUMIFS(TotalStockSF!$AE$5:$AE$76, TotalStockSF!$F$5:$F$76, "Washington")/HLOOKUP(T$55, TotalStockSF!$K$79:$BI$99, 21, FALSE))*VLOOKUP("Washington"&amp;$D60, UES!$BT$6:$BY$35, 6, FALSE))+((SUMIFS(TotalStockSF!$AE$5:$AE$76, TotalStockSF!$F$5:$F$76, "Oregon")/HLOOKUP(T$55, TotalStockSF!$K$79:$BI$99, 21, FALSE))*VLOOKUP("Oregon"&amp;$D60, UES!$BT$6:$BY$35, 6, FALSE))</f>
        <v>1173.3591145890914</v>
      </c>
      <c r="U60" s="504">
        <f>((SUMIFS(TotalStockSF!$AE$5:$AE$76, TotalStockSF!$F$5:$F$76, "Idaho")/HLOOKUP(U$55, TotalStockSF!$K$79:$BI$99, 21, FALSE))*VLOOKUP("Idaho"&amp;$D60, UES!$BT$6:$BY$35, 6, FALSE))+((SUMIFS(TotalStockSF!$AE$5:$AE$76, TotalStockSF!$F$5:$F$76, "Montana West")/HLOOKUP(U$55, TotalStockSF!$K$79:$BI$99, 21, FALSE))*VLOOKUP("Montana West"&amp;$D60, UES!$BT$6:$BY$35, 6, FALSE))+((SUMIFS(TotalStockSF!$AE$5:$AE$76, TotalStockSF!$F$5:$F$76, "Washington")/HLOOKUP(U$55, TotalStockSF!$K$79:$BI$99, 21, FALSE))*VLOOKUP("Washington"&amp;$D60, UES!$BT$6:$BY$35, 6, FALSE))+((SUMIFS(TotalStockSF!$AE$5:$AE$76, TotalStockSF!$F$5:$F$76, "Oregon")/HLOOKUP(U$55, TotalStockSF!$K$79:$BI$99, 21, FALSE))*VLOOKUP("Oregon"&amp;$D60, UES!$BT$6:$BY$35, 6, FALSE))</f>
        <v>1149.0235860727601</v>
      </c>
      <c r="V60" s="504">
        <f>((SUMIFS(TotalStockSF!$AE$5:$AE$76, TotalStockSF!$F$5:$F$76, "Idaho")/HLOOKUP(V$55, TotalStockSF!$K$79:$BI$99, 21, FALSE))*VLOOKUP("Idaho"&amp;$D60, UES!$BT$6:$BY$35, 6, FALSE))+((SUMIFS(TotalStockSF!$AE$5:$AE$76, TotalStockSF!$F$5:$F$76, "Montana West")/HLOOKUP(V$55, TotalStockSF!$K$79:$BI$99, 21, FALSE))*VLOOKUP("Montana West"&amp;$D60, UES!$BT$6:$BY$35, 6, FALSE))+((SUMIFS(TotalStockSF!$AE$5:$AE$76, TotalStockSF!$F$5:$F$76, "Washington")/HLOOKUP(V$55, TotalStockSF!$K$79:$BI$99, 21, FALSE))*VLOOKUP("Washington"&amp;$D60, UES!$BT$6:$BY$35, 6, FALSE))+((SUMIFS(TotalStockSF!$AE$5:$AE$76, TotalStockSF!$F$5:$F$76, "Oregon")/HLOOKUP(V$55, TotalStockSF!$K$79:$BI$99, 21, FALSE))*VLOOKUP("Oregon"&amp;$D60, UES!$BT$6:$BY$35, 6, FALSE))</f>
        <v>1121.793334897684</v>
      </c>
      <c r="W60" s="504">
        <f>((SUMIFS(TotalStockSF!$AE$5:$AE$76, TotalStockSF!$F$5:$F$76, "Idaho")/HLOOKUP(W$55, TotalStockSF!$K$79:$BI$99, 21, FALSE))*VLOOKUP("Idaho"&amp;$D60, UES!$BT$6:$BY$35, 6, FALSE))+((SUMIFS(TotalStockSF!$AE$5:$AE$76, TotalStockSF!$F$5:$F$76, "Montana West")/HLOOKUP(W$55, TotalStockSF!$K$79:$BI$99, 21, FALSE))*VLOOKUP("Montana West"&amp;$D60, UES!$BT$6:$BY$35, 6, FALSE))+((SUMIFS(TotalStockSF!$AE$5:$AE$76, TotalStockSF!$F$5:$F$76, "Washington")/HLOOKUP(W$55, TotalStockSF!$K$79:$BI$99, 21, FALSE))*VLOOKUP("Washington"&amp;$D60, UES!$BT$6:$BY$35, 6, FALSE))+((SUMIFS(TotalStockSF!$AE$5:$AE$76, TotalStockSF!$F$5:$F$76, "Oregon")/HLOOKUP(W$55, TotalStockSF!$K$79:$BI$99, 21, FALSE))*VLOOKUP("Oregon"&amp;$D60, UES!$BT$6:$BY$35, 6, FALSE))</f>
        <v>1097.8567484853149</v>
      </c>
      <c r="X60" s="504">
        <f>((SUMIFS(TotalStockSF!$AE$5:$AE$76, TotalStockSF!$F$5:$F$76, "Idaho")/HLOOKUP(X$55, TotalStockSF!$K$79:$BI$99, 21, FALSE))*VLOOKUP("Idaho"&amp;$D60, UES!$BT$6:$BY$35, 6, FALSE))+((SUMIFS(TotalStockSF!$AE$5:$AE$76, TotalStockSF!$F$5:$F$76, "Montana West")/HLOOKUP(X$55, TotalStockSF!$K$79:$BI$99, 21, FALSE))*VLOOKUP("Montana West"&amp;$D60, UES!$BT$6:$BY$35, 6, FALSE))+((SUMIFS(TotalStockSF!$AE$5:$AE$76, TotalStockSF!$F$5:$F$76, "Washington")/HLOOKUP(X$55, TotalStockSF!$K$79:$BI$99, 21, FALSE))*VLOOKUP("Washington"&amp;$D60, UES!$BT$6:$BY$35, 6, FALSE))+((SUMIFS(TotalStockSF!$AE$5:$AE$76, TotalStockSF!$F$5:$F$76, "Oregon")/HLOOKUP(X$55, TotalStockSF!$K$79:$BI$99, 21, FALSE))*VLOOKUP("Oregon"&amp;$D60, UES!$BT$6:$BY$35, 6, FALSE))</f>
        <v>1075.3830752759959</v>
      </c>
      <c r="Y60" s="504">
        <f>((SUMIFS(TotalStockSF!$AE$5:$AE$76, TotalStockSF!$F$5:$F$76, "Idaho")/HLOOKUP(Y$55, TotalStockSF!$K$79:$BI$99, 21, FALSE))*VLOOKUP("Idaho"&amp;$D60, UES!$BT$6:$BY$35, 6, FALSE))+((SUMIFS(TotalStockSF!$AE$5:$AE$76, TotalStockSF!$F$5:$F$76, "Montana West")/HLOOKUP(Y$55, TotalStockSF!$K$79:$BI$99, 21, FALSE))*VLOOKUP("Montana West"&amp;$D60, UES!$BT$6:$BY$35, 6, FALSE))+((SUMIFS(TotalStockSF!$AE$5:$AE$76, TotalStockSF!$F$5:$F$76, "Washington")/HLOOKUP(Y$55, TotalStockSF!$K$79:$BI$99, 21, FALSE))*VLOOKUP("Washington"&amp;$D60, UES!$BT$6:$BY$35, 6, FALSE))+((SUMIFS(TotalStockSF!$AE$5:$AE$76, TotalStockSF!$F$5:$F$76, "Oregon")/HLOOKUP(Y$55, TotalStockSF!$K$79:$BI$99, 21, FALSE))*VLOOKUP("Oregon"&amp;$D60, UES!$BT$6:$BY$35, 6, FALSE))</f>
        <v>1054.590940206363</v>
      </c>
      <c r="Z60" s="504">
        <f>((SUMIFS(TotalStockSF!$AE$5:$AE$76, TotalStockSF!$F$5:$F$76, "Idaho")/HLOOKUP(Z$55, TotalStockSF!$K$79:$BI$99, 21, FALSE))*VLOOKUP("Idaho"&amp;$D60, UES!$BT$6:$BY$35, 6, FALSE))+((SUMIFS(TotalStockSF!$AE$5:$AE$76, TotalStockSF!$F$5:$F$76, "Montana West")/HLOOKUP(Z$55, TotalStockSF!$K$79:$BI$99, 21, FALSE))*VLOOKUP("Montana West"&amp;$D60, UES!$BT$6:$BY$35, 6, FALSE))+((SUMIFS(TotalStockSF!$AE$5:$AE$76, TotalStockSF!$F$5:$F$76, "Washington")/HLOOKUP(Z$55, TotalStockSF!$K$79:$BI$99, 21, FALSE))*VLOOKUP("Washington"&amp;$D60, UES!$BT$6:$BY$35, 6, FALSE))+((SUMIFS(TotalStockSF!$AE$5:$AE$76, TotalStockSF!$F$5:$F$76, "Oregon")/HLOOKUP(Z$55, TotalStockSF!$K$79:$BI$99, 21, FALSE))*VLOOKUP("Oregon"&amp;$D60, UES!$BT$6:$BY$35, 6, FALSE))</f>
        <v>1042.1648883831522</v>
      </c>
      <c r="AA60" s="504">
        <f>((SUMIFS(TotalStockSF!$AE$5:$AE$76, TotalStockSF!$F$5:$F$76, "Idaho")/HLOOKUP(AA$55, TotalStockSF!$K$79:$BI$99, 21, FALSE))*VLOOKUP("Idaho"&amp;$D60, UES!$BT$6:$BY$35, 6, FALSE))+((SUMIFS(TotalStockSF!$AE$5:$AE$76, TotalStockSF!$F$5:$F$76, "Montana West")/HLOOKUP(AA$55, TotalStockSF!$K$79:$BI$99, 21, FALSE))*VLOOKUP("Montana West"&amp;$D60, UES!$BT$6:$BY$35, 6, FALSE))+((SUMIFS(TotalStockSF!$AE$5:$AE$76, TotalStockSF!$F$5:$F$76, "Washington")/HLOOKUP(AA$55, TotalStockSF!$K$79:$BI$99, 21, FALSE))*VLOOKUP("Washington"&amp;$D60, UES!$BT$6:$BY$35, 6, FALSE))+((SUMIFS(TotalStockSF!$AE$5:$AE$76, TotalStockSF!$F$5:$F$76, "Oregon")/HLOOKUP(AA$55, TotalStockSF!$K$79:$BI$99, 21, FALSE))*VLOOKUP("Oregon"&amp;$D60, UES!$BT$6:$BY$35, 6, FALSE))</f>
        <v>1028.515513595775</v>
      </c>
      <c r="AB60" s="504">
        <f>((SUMIFS(TotalStockSF!$AE$5:$AE$76, TotalStockSF!$F$5:$F$76, "Idaho")/HLOOKUP(AB$55, TotalStockSF!$K$79:$BI$99, 21, FALSE))*VLOOKUP("Idaho"&amp;$D60, UES!$BT$6:$BY$35, 6, FALSE))+((SUMIFS(TotalStockSF!$AE$5:$AE$76, TotalStockSF!$F$5:$F$76, "Montana West")/HLOOKUP(AB$55, TotalStockSF!$K$79:$BI$99, 21, FALSE))*VLOOKUP("Montana West"&amp;$D60, UES!$BT$6:$BY$35, 6, FALSE))+((SUMIFS(TotalStockSF!$AE$5:$AE$76, TotalStockSF!$F$5:$F$76, "Washington")/HLOOKUP(AB$55, TotalStockSF!$K$79:$BI$99, 21, FALSE))*VLOOKUP("Washington"&amp;$D60, UES!$BT$6:$BY$35, 6, FALSE))+((SUMIFS(TotalStockSF!$AE$5:$AE$76, TotalStockSF!$F$5:$F$76, "Oregon")/HLOOKUP(AB$55, TotalStockSF!$K$79:$BI$99, 21, FALSE))*VLOOKUP("Oregon"&amp;$D60, UES!$BT$6:$BY$35, 6, FALSE))</f>
        <v>1013.7104191246424</v>
      </c>
      <c r="AC60" s="504">
        <f>((SUMIFS(TotalStockSF!$AE$5:$AE$76, TotalStockSF!$F$5:$F$76, "Idaho")/HLOOKUP(AC$55, TotalStockSF!$K$79:$BI$99, 21, FALSE))*VLOOKUP("Idaho"&amp;$D60, UES!$BT$6:$BY$35, 6, FALSE))+((SUMIFS(TotalStockSF!$AE$5:$AE$76, TotalStockSF!$F$5:$F$76, "Montana West")/HLOOKUP(AC$55, TotalStockSF!$K$79:$BI$99, 21, FALSE))*VLOOKUP("Montana West"&amp;$D60, UES!$BT$6:$BY$35, 6, FALSE))+((SUMIFS(TotalStockSF!$AE$5:$AE$76, TotalStockSF!$F$5:$F$76, "Washington")/HLOOKUP(AC$55, TotalStockSF!$K$79:$BI$99, 21, FALSE))*VLOOKUP("Washington"&amp;$D60, UES!$BT$6:$BY$35, 6, FALSE))+((SUMIFS(TotalStockSF!$AE$5:$AE$76, TotalStockSF!$F$5:$F$76, "Oregon")/HLOOKUP(AC$55, TotalStockSF!$K$79:$BI$99, 21, FALSE))*VLOOKUP("Oregon"&amp;$D60, UES!$BT$6:$BY$35, 6, FALSE))</f>
        <v>999.12171001755996</v>
      </c>
      <c r="AD60" s="504">
        <f>((SUMIFS(TotalStockSF!$AE$5:$AE$76, TotalStockSF!$F$5:$F$76, "Idaho")/HLOOKUP(AD$55, TotalStockSF!$K$79:$BI$99, 21, FALSE))*VLOOKUP("Idaho"&amp;$D60, UES!$BT$6:$BY$35, 6, FALSE))+((SUMIFS(TotalStockSF!$AE$5:$AE$76, TotalStockSF!$F$5:$F$76, "Montana West")/HLOOKUP(AD$55, TotalStockSF!$K$79:$BI$99, 21, FALSE))*VLOOKUP("Montana West"&amp;$D60, UES!$BT$6:$BY$35, 6, FALSE))+((SUMIFS(TotalStockSF!$AE$5:$AE$76, TotalStockSF!$F$5:$F$76, "Washington")/HLOOKUP(AD$55, TotalStockSF!$K$79:$BI$99, 21, FALSE))*VLOOKUP("Washington"&amp;$D60, UES!$BT$6:$BY$35, 6, FALSE))+((SUMIFS(TotalStockSF!$AE$5:$AE$76, TotalStockSF!$F$5:$F$76, "Oregon")/HLOOKUP(AD$55, TotalStockSF!$K$79:$BI$99, 21, FALSE))*VLOOKUP("Oregon"&amp;$D60, UES!$BT$6:$BY$35, 6, FALSE))</f>
        <v>985.38350591128938</v>
      </c>
      <c r="AE60" s="504">
        <f>((SUMIFS(TotalStockSF!$AE$5:$AE$76, TotalStockSF!$F$5:$F$76, "Idaho")/HLOOKUP(AE$55, TotalStockSF!$K$79:$BI$99, 21, FALSE))*VLOOKUP("Idaho"&amp;$D60, UES!$BT$6:$BY$35, 6, FALSE))+((SUMIFS(TotalStockSF!$AE$5:$AE$76, TotalStockSF!$F$5:$F$76, "Montana West")/HLOOKUP(AE$55, TotalStockSF!$K$79:$BI$99, 21, FALSE))*VLOOKUP("Montana West"&amp;$D60, UES!$BT$6:$BY$35, 6, FALSE))+((SUMIFS(TotalStockSF!$AE$5:$AE$76, TotalStockSF!$F$5:$F$76, "Washington")/HLOOKUP(AE$55, TotalStockSF!$K$79:$BI$99, 21, FALSE))*VLOOKUP("Washington"&amp;$D60, UES!$BT$6:$BY$35, 6, FALSE))+((SUMIFS(TotalStockSF!$AE$5:$AE$76, TotalStockSF!$F$5:$F$76, "Oregon")/HLOOKUP(AE$55, TotalStockSF!$K$79:$BI$99, 21, FALSE))*VLOOKUP("Oregon"&amp;$D60, UES!$BT$6:$BY$35, 6, FALSE))</f>
        <v>972.20172593673453</v>
      </c>
      <c r="AF60" s="504">
        <f>((SUMIFS(TotalStockSF!$AE$5:$AE$76, TotalStockSF!$F$5:$F$76, "Idaho")/HLOOKUP(AF$55, TotalStockSF!$K$79:$BI$99, 21, FALSE))*VLOOKUP("Idaho"&amp;$D60, UES!$BT$6:$BY$35, 6, FALSE))+((SUMIFS(TotalStockSF!$AE$5:$AE$76, TotalStockSF!$F$5:$F$76, "Montana West")/HLOOKUP(AF$55, TotalStockSF!$K$79:$BI$99, 21, FALSE))*VLOOKUP("Montana West"&amp;$D60, UES!$BT$6:$BY$35, 6, FALSE))+((SUMIFS(TotalStockSF!$AE$5:$AE$76, TotalStockSF!$F$5:$F$76, "Washington")/HLOOKUP(AF$55, TotalStockSF!$K$79:$BI$99, 21, FALSE))*VLOOKUP("Washington"&amp;$D60, UES!$BT$6:$BY$35, 6, FALSE))+((SUMIFS(TotalStockSF!$AE$5:$AE$76, TotalStockSF!$F$5:$F$76, "Oregon")/HLOOKUP(AF$55, TotalStockSF!$K$79:$BI$99, 21, FALSE))*VLOOKUP("Oregon"&amp;$D60, UES!$BT$6:$BY$35, 6, FALSE))</f>
        <v>960.49997795675063</v>
      </c>
      <c r="AG60" s="504">
        <f>((SUMIFS(TotalStockSF!$AE$5:$AE$76, TotalStockSF!$F$5:$F$76, "Idaho")/HLOOKUP(AG$55, TotalStockSF!$K$79:$BI$99, 21, FALSE))*VLOOKUP("Idaho"&amp;$D60, UES!$BT$6:$BY$35, 6, FALSE))+((SUMIFS(TotalStockSF!$AE$5:$AE$76, TotalStockSF!$F$5:$F$76, "Montana West")/HLOOKUP(AG$55, TotalStockSF!$K$79:$BI$99, 21, FALSE))*VLOOKUP("Montana West"&amp;$D60, UES!$BT$6:$BY$35, 6, FALSE))+((SUMIFS(TotalStockSF!$AE$5:$AE$76, TotalStockSF!$F$5:$F$76, "Washington")/HLOOKUP(AG$55, TotalStockSF!$K$79:$BI$99, 21, FALSE))*VLOOKUP("Washington"&amp;$D60, UES!$BT$6:$BY$35, 6, FALSE))+((SUMIFS(TotalStockSF!$AE$5:$AE$76, TotalStockSF!$F$5:$F$76, "Oregon")/HLOOKUP(AG$55, TotalStockSF!$K$79:$BI$99, 21, FALSE))*VLOOKUP("Oregon"&amp;$D60, UES!$BT$6:$BY$35, 6, FALSE))</f>
        <v>949.10071163532245</v>
      </c>
      <c r="AH60" s="504">
        <f>((SUMIFS(TotalStockSF!$AE$5:$AE$76, TotalStockSF!$F$5:$F$76, "Idaho")/HLOOKUP(AH$55, TotalStockSF!$K$79:$BI$99, 21, FALSE))*VLOOKUP("Idaho"&amp;$D60, UES!$BT$6:$BY$35, 6, FALSE))+((SUMIFS(TotalStockSF!$AE$5:$AE$76, TotalStockSF!$F$5:$F$76, "Montana West")/HLOOKUP(AH$55, TotalStockSF!$K$79:$BI$99, 21, FALSE))*VLOOKUP("Montana West"&amp;$D60, UES!$BT$6:$BY$35, 6, FALSE))+((SUMIFS(TotalStockSF!$AE$5:$AE$76, TotalStockSF!$F$5:$F$76, "Washington")/HLOOKUP(AH$55, TotalStockSF!$K$79:$BI$99, 21, FALSE))*VLOOKUP("Washington"&amp;$D60, UES!$BT$6:$BY$35, 6, FALSE))+((SUMIFS(TotalStockSF!$AE$5:$AE$76, TotalStockSF!$F$5:$F$76, "Oregon")/HLOOKUP(AH$55, TotalStockSF!$K$79:$BI$99, 21, FALSE))*VLOOKUP("Oregon"&amp;$D60, UES!$BT$6:$BY$35, 6, FALSE))</f>
        <v>936.65602517795423</v>
      </c>
      <c r="AI60" s="504">
        <f>((SUMIFS(TotalStockSF!$AE$5:$AE$76, TotalStockSF!$F$5:$F$76, "Idaho")/HLOOKUP(AI$55, TotalStockSF!$K$79:$BI$99, 21, FALSE))*VLOOKUP("Idaho"&amp;$D60, UES!$BT$6:$BY$35, 6, FALSE))+((SUMIFS(TotalStockSF!$AE$5:$AE$76, TotalStockSF!$F$5:$F$76, "Montana West")/HLOOKUP(AI$55, TotalStockSF!$K$79:$BI$99, 21, FALSE))*VLOOKUP("Montana West"&amp;$D60, UES!$BT$6:$BY$35, 6, FALSE))+((SUMIFS(TotalStockSF!$AE$5:$AE$76, TotalStockSF!$F$5:$F$76, "Washington")/HLOOKUP(AI$55, TotalStockSF!$K$79:$BI$99, 21, FALSE))*VLOOKUP("Washington"&amp;$D60, UES!$BT$6:$BY$35, 6, FALSE))+((SUMIFS(TotalStockSF!$AE$5:$AE$76, TotalStockSF!$F$5:$F$76, "Oregon")/HLOOKUP(AI$55, TotalStockSF!$K$79:$BI$99, 21, FALSE))*VLOOKUP("Oregon"&amp;$D60, UES!$BT$6:$BY$35, 6, FALSE))</f>
        <v>924.64553902065313</v>
      </c>
      <c r="AJ60" s="504">
        <f>((SUMIFS(TotalStockSF!$AE$5:$AE$76, TotalStockSF!$F$5:$F$76, "Idaho")/HLOOKUP(AJ$55, TotalStockSF!$K$79:$BI$99, 21, FALSE))*VLOOKUP("Idaho"&amp;$D60, UES!$BT$6:$BY$35, 6, FALSE))+((SUMIFS(TotalStockSF!$AE$5:$AE$76, TotalStockSF!$F$5:$F$76, "Montana West")/HLOOKUP(AJ$55, TotalStockSF!$K$79:$BI$99, 21, FALSE))*VLOOKUP("Montana West"&amp;$D60, UES!$BT$6:$BY$35, 6, FALSE))+((SUMIFS(TotalStockSF!$AE$5:$AE$76, TotalStockSF!$F$5:$F$76, "Washington")/HLOOKUP(AJ$55, TotalStockSF!$K$79:$BI$99, 21, FALSE))*VLOOKUP("Washington"&amp;$D60, UES!$BT$6:$BY$35, 6, FALSE))+((SUMIFS(TotalStockSF!$AE$5:$AE$76, TotalStockSF!$F$5:$F$76, "Oregon")/HLOOKUP(AJ$55, TotalStockSF!$K$79:$BI$99, 21, FALSE))*VLOOKUP("Oregon"&amp;$D60, UES!$BT$6:$BY$35, 6, FALSE))</f>
        <v>912.36256366967507</v>
      </c>
      <c r="AK60" s="504">
        <f>((SUMIFS(TotalStockSF!$AE$5:$AE$76, TotalStockSF!$F$5:$F$76, "Idaho")/HLOOKUP(AK$55, TotalStockSF!$K$79:$BI$99, 21, FALSE))*VLOOKUP("Idaho"&amp;$D60, UES!$BT$6:$BY$35, 6, FALSE))+((SUMIFS(TotalStockSF!$AE$5:$AE$76, TotalStockSF!$F$5:$F$76, "Montana West")/HLOOKUP(AK$55, TotalStockSF!$K$79:$BI$99, 21, FALSE))*VLOOKUP("Montana West"&amp;$D60, UES!$BT$6:$BY$35, 6, FALSE))+((SUMIFS(TotalStockSF!$AE$5:$AE$76, TotalStockSF!$F$5:$F$76, "Washington")/HLOOKUP(AK$55, TotalStockSF!$K$79:$BI$99, 21, FALSE))*VLOOKUP("Washington"&amp;$D60, UES!$BT$6:$BY$35, 6, FALSE))+((SUMIFS(TotalStockSF!$AE$5:$AE$76, TotalStockSF!$F$5:$F$76, "Oregon")/HLOOKUP(AK$55, TotalStockSF!$K$79:$BI$99, 21, FALSE))*VLOOKUP("Oregon"&amp;$D60, UES!$BT$6:$BY$35, 6, FALSE))</f>
        <v>900.86421919207464</v>
      </c>
      <c r="AL60" s="504">
        <f>((SUMIFS(TotalStockSF!$AE$5:$AE$76, TotalStockSF!$F$5:$F$76, "Idaho")/HLOOKUP(AL$55, TotalStockSF!$K$79:$BI$99, 21, FALSE))*VLOOKUP("Idaho"&amp;$D60, UES!$BT$6:$BY$35, 6, FALSE))+((SUMIFS(TotalStockSF!$AE$5:$AE$76, TotalStockSF!$F$5:$F$76, "Montana West")/HLOOKUP(AL$55, TotalStockSF!$K$79:$BI$99, 21, FALSE))*VLOOKUP("Montana West"&amp;$D60, UES!$BT$6:$BY$35, 6, FALSE))+((SUMIFS(TotalStockSF!$AE$5:$AE$76, TotalStockSF!$F$5:$F$76, "Washington")/HLOOKUP(AL$55, TotalStockSF!$K$79:$BI$99, 21, FALSE))*VLOOKUP("Washington"&amp;$D60, UES!$BT$6:$BY$35, 6, FALSE))+((SUMIFS(TotalStockSF!$AE$5:$AE$76, TotalStockSF!$F$5:$F$76, "Oregon")/HLOOKUP(AL$55, TotalStockSF!$K$79:$BI$99, 21, FALSE))*VLOOKUP("Oregon"&amp;$D60, UES!$BT$6:$BY$35, 6, FALSE))</f>
        <v>889.84470496221138</v>
      </c>
      <c r="AM60" s="504">
        <f>((SUMIFS(TotalStockSF!$AE$5:$AE$76, TotalStockSF!$F$5:$F$76, "Idaho")/HLOOKUP(AM$55, TotalStockSF!$K$79:$BI$99, 21, FALSE))*VLOOKUP("Idaho"&amp;$D60, UES!$BT$6:$BY$35, 6, FALSE))+((SUMIFS(TotalStockSF!$AE$5:$AE$76, TotalStockSF!$F$5:$F$76, "Montana West")/HLOOKUP(AM$55, TotalStockSF!$K$79:$BI$99, 21, FALSE))*VLOOKUP("Montana West"&amp;$D60, UES!$BT$6:$BY$35, 6, FALSE))+((SUMIFS(TotalStockSF!$AE$5:$AE$76, TotalStockSF!$F$5:$F$76, "Washington")/HLOOKUP(AM$55, TotalStockSF!$K$79:$BI$99, 21, FALSE))*VLOOKUP("Washington"&amp;$D60, UES!$BT$6:$BY$35, 6, FALSE))+((SUMIFS(TotalStockSF!$AE$5:$AE$76, TotalStockSF!$F$5:$F$76, "Oregon")/HLOOKUP(AM$55, TotalStockSF!$K$79:$BI$99, 21, FALSE))*VLOOKUP("Oregon"&amp;$D60, UES!$BT$6:$BY$35, 6, FALSE))</f>
        <v>879.23347326569012</v>
      </c>
      <c r="AN60" s="504">
        <f>((SUMIFS(TotalStockSF!$AE$5:$AE$76, TotalStockSF!$F$5:$F$76, "Idaho")/HLOOKUP(AN$55, TotalStockSF!$K$79:$BI$99, 21, FALSE))*VLOOKUP("Idaho"&amp;$D60, UES!$BT$6:$BY$35, 6, FALSE))+((SUMIFS(TotalStockSF!$AE$5:$AE$76, TotalStockSF!$F$5:$F$76, "Montana West")/HLOOKUP(AN$55, TotalStockSF!$K$79:$BI$99, 21, FALSE))*VLOOKUP("Montana West"&amp;$D60, UES!$BT$6:$BY$35, 6, FALSE))+((SUMIFS(TotalStockSF!$AE$5:$AE$76, TotalStockSF!$F$5:$F$76, "Washington")/HLOOKUP(AN$55, TotalStockSF!$K$79:$BI$99, 21, FALSE))*VLOOKUP("Washington"&amp;$D60, UES!$BT$6:$BY$35, 6, FALSE))+((SUMIFS(TotalStockSF!$AE$5:$AE$76, TotalStockSF!$F$5:$F$76, "Oregon")/HLOOKUP(AN$55, TotalStockSF!$K$79:$BI$99, 21, FALSE))*VLOOKUP("Oregon"&amp;$D60, UES!$BT$6:$BY$35, 6, FALSE))</f>
        <v>868.9076810357692</v>
      </c>
      <c r="AO60" s="504">
        <f>((SUMIFS(TotalStockSF!$AE$5:$AE$76, TotalStockSF!$F$5:$F$76, "Idaho")/HLOOKUP(AO$55, TotalStockSF!$K$79:$BI$99, 21, FALSE))*VLOOKUP("Idaho"&amp;$D60, UES!$BT$6:$BY$35, 6, FALSE))+((SUMIFS(TotalStockSF!$AE$5:$AE$76, TotalStockSF!$F$5:$F$76, "Montana West")/HLOOKUP(AO$55, TotalStockSF!$K$79:$BI$99, 21, FALSE))*VLOOKUP("Montana West"&amp;$D60, UES!$BT$6:$BY$35, 6, FALSE))+((SUMIFS(TotalStockSF!$AE$5:$AE$76, TotalStockSF!$F$5:$F$76, "Washington")/HLOOKUP(AO$55, TotalStockSF!$K$79:$BI$99, 21, FALSE))*VLOOKUP("Washington"&amp;$D60, UES!$BT$6:$BY$35, 6, FALSE))+((SUMIFS(TotalStockSF!$AE$5:$AE$76, TotalStockSF!$F$5:$F$76, "Oregon")/HLOOKUP(AO$55, TotalStockSF!$K$79:$BI$99, 21, FALSE))*VLOOKUP("Oregon"&amp;$D60, UES!$BT$6:$BY$35, 6, FALSE))</f>
        <v>858.87864342862986</v>
      </c>
      <c r="AP60" s="504">
        <f>((SUMIFS(TotalStockSF!$AE$5:$AE$76, TotalStockSF!$F$5:$F$76, "Idaho")/HLOOKUP(AP$55, TotalStockSF!$K$79:$BI$99, 21, FALSE))*VLOOKUP("Idaho"&amp;$D60, UES!$BT$6:$BY$35, 6, FALSE))+((SUMIFS(TotalStockSF!$AE$5:$AE$76, TotalStockSF!$F$5:$F$76, "Montana West")/HLOOKUP(AP$55, TotalStockSF!$K$79:$BI$99, 21, FALSE))*VLOOKUP("Montana West"&amp;$D60, UES!$BT$6:$BY$35, 6, FALSE))+((SUMIFS(TotalStockSF!$AE$5:$AE$76, TotalStockSF!$F$5:$F$76, "Washington")/HLOOKUP(AP$55, TotalStockSF!$K$79:$BI$99, 21, FALSE))*VLOOKUP("Washington"&amp;$D60, UES!$BT$6:$BY$35, 6, FALSE))+((SUMIFS(TotalStockSF!$AE$5:$AE$76, TotalStockSF!$F$5:$F$76, "Oregon")/HLOOKUP(AP$55, TotalStockSF!$K$79:$BI$99, 21, FALSE))*VLOOKUP("Oregon"&amp;$D60, UES!$BT$6:$BY$35, 6, FALSE))</f>
        <v>849.4898032356333</v>
      </c>
      <c r="AQ60" s="504">
        <f>((SUMIFS(TotalStockSF!$AE$5:$AE$76, TotalStockSF!$F$5:$F$76, "Idaho")/HLOOKUP(AQ$55, TotalStockSF!$K$79:$BI$99, 21, FALSE))*VLOOKUP("Idaho"&amp;$D60, UES!$BT$6:$BY$35, 6, FALSE))+((SUMIFS(TotalStockSF!$AE$5:$AE$76, TotalStockSF!$F$5:$F$76, "Montana West")/HLOOKUP(AQ$55, TotalStockSF!$K$79:$BI$99, 21, FALSE))*VLOOKUP("Montana West"&amp;$D60, UES!$BT$6:$BY$35, 6, FALSE))+((SUMIFS(TotalStockSF!$AE$5:$AE$76, TotalStockSF!$F$5:$F$76, "Washington")/HLOOKUP(AQ$55, TotalStockSF!$K$79:$BI$99, 21, FALSE))*VLOOKUP("Washington"&amp;$D60, UES!$BT$6:$BY$35, 6, FALSE))+((SUMIFS(TotalStockSF!$AE$5:$AE$76, TotalStockSF!$F$5:$F$76, "Oregon")/HLOOKUP(AQ$55, TotalStockSF!$K$79:$BI$99, 21, FALSE))*VLOOKUP("Oregon"&amp;$D60, UES!$BT$6:$BY$35, 6, FALSE))</f>
        <v>839.98660536078364</v>
      </c>
      <c r="AR60" s="504">
        <f>((SUMIFS(TotalStockSF!$AE$5:$AE$76, TotalStockSF!$F$5:$F$76, "Idaho")/HLOOKUP(AR$55, TotalStockSF!$K$79:$BI$99, 21, FALSE))*VLOOKUP("Idaho"&amp;$D60, UES!$BT$6:$BY$35, 6, FALSE))+((SUMIFS(TotalStockSF!$AE$5:$AE$76, TotalStockSF!$F$5:$F$76, "Montana West")/HLOOKUP(AR$55, TotalStockSF!$K$79:$BI$99, 21, FALSE))*VLOOKUP("Montana West"&amp;$D60, UES!$BT$6:$BY$35, 6, FALSE))+((SUMIFS(TotalStockSF!$AE$5:$AE$76, TotalStockSF!$F$5:$F$76, "Washington")/HLOOKUP(AR$55, TotalStockSF!$K$79:$BI$99, 21, FALSE))*VLOOKUP("Washington"&amp;$D60, UES!$BT$6:$BY$35, 6, FALSE))+((SUMIFS(TotalStockSF!$AE$5:$AE$76, TotalStockSF!$F$5:$F$76, "Oregon")/HLOOKUP(AR$55, TotalStockSF!$K$79:$BI$99, 21, FALSE))*VLOOKUP("Oregon"&amp;$D60, UES!$BT$6:$BY$35, 6, FALSE))</f>
        <v>830.3182118193896</v>
      </c>
      <c r="AS60" s="504">
        <f>((SUMIFS(TotalStockSF!$AE$5:$AE$76, TotalStockSF!$F$5:$F$76, "Idaho")/HLOOKUP(AS$55, TotalStockSF!$K$79:$BI$99, 21, FALSE))*VLOOKUP("Idaho"&amp;$D60, UES!$BT$6:$BY$35, 6, FALSE))+((SUMIFS(TotalStockSF!$AE$5:$AE$76, TotalStockSF!$F$5:$F$76, "Montana West")/HLOOKUP(AS$55, TotalStockSF!$K$79:$BI$99, 21, FALSE))*VLOOKUP("Montana West"&amp;$D60, UES!$BT$6:$BY$35, 6, FALSE))+((SUMIFS(TotalStockSF!$AE$5:$AE$76, TotalStockSF!$F$5:$F$76, "Washington")/HLOOKUP(AS$55, TotalStockSF!$K$79:$BI$99, 21, FALSE))*VLOOKUP("Washington"&amp;$D60, UES!$BT$6:$BY$35, 6, FALSE))+((SUMIFS(TotalStockSF!$AE$5:$AE$76, TotalStockSF!$F$5:$F$76, "Oregon")/HLOOKUP(AS$55, TotalStockSF!$K$79:$BI$99, 21, FALSE))*VLOOKUP("Oregon"&amp;$D60, UES!$BT$6:$BY$35, 6, FALSE))</f>
        <v>820.81610557862609</v>
      </c>
      <c r="AT60" s="504">
        <f>((SUMIFS(TotalStockSF!$AE$5:$AE$76, TotalStockSF!$F$5:$F$76, "Idaho")/HLOOKUP(AT$55, TotalStockSF!$K$79:$BI$99, 21, FALSE))*VLOOKUP("Idaho"&amp;$D60, UES!$BT$6:$BY$35, 6, FALSE))+((SUMIFS(TotalStockSF!$AE$5:$AE$76, TotalStockSF!$F$5:$F$76, "Montana West")/HLOOKUP(AT$55, TotalStockSF!$K$79:$BI$99, 21, FALSE))*VLOOKUP("Montana West"&amp;$D60, UES!$BT$6:$BY$35, 6, FALSE))+((SUMIFS(TotalStockSF!$AE$5:$AE$76, TotalStockSF!$F$5:$F$76, "Washington")/HLOOKUP(AT$55, TotalStockSF!$K$79:$BI$99, 21, FALSE))*VLOOKUP("Washington"&amp;$D60, UES!$BT$6:$BY$35, 6, FALSE))+((SUMIFS(TotalStockSF!$AE$5:$AE$76, TotalStockSF!$F$5:$F$76, "Oregon")/HLOOKUP(AT$55, TotalStockSF!$K$79:$BI$99, 21, FALSE))*VLOOKUP("Oregon"&amp;$D60, UES!$BT$6:$BY$35, 6, FALSE))</f>
        <v>811.73702610933765</v>
      </c>
      <c r="AU60" s="504">
        <f>((SUMIFS(TotalStockSF!$AE$5:$AE$76, TotalStockSF!$F$5:$F$76, "Idaho")/HLOOKUP(AU$55, TotalStockSF!$K$79:$BI$99, 21, FALSE))*VLOOKUP("Idaho"&amp;$D60, UES!$BT$6:$BY$35, 6, FALSE))+((SUMIFS(TotalStockSF!$AE$5:$AE$76, TotalStockSF!$F$5:$F$76, "Montana West")/HLOOKUP(AU$55, TotalStockSF!$K$79:$BI$99, 21, FALSE))*VLOOKUP("Montana West"&amp;$D60, UES!$BT$6:$BY$35, 6, FALSE))+((SUMIFS(TotalStockSF!$AE$5:$AE$76, TotalStockSF!$F$5:$F$76, "Washington")/HLOOKUP(AU$55, TotalStockSF!$K$79:$BI$99, 21, FALSE))*VLOOKUP("Washington"&amp;$D60, UES!$BT$6:$BY$35, 6, FALSE))+((SUMIFS(TotalStockSF!$AE$5:$AE$76, TotalStockSF!$F$5:$F$76, "Oregon")/HLOOKUP(AU$55, TotalStockSF!$K$79:$BI$99, 21, FALSE))*VLOOKUP("Oregon"&amp;$D60, UES!$BT$6:$BY$35, 6, FALSE))</f>
        <v>803.18874303641189</v>
      </c>
      <c r="AV60" s="504">
        <f>((SUMIFS(TotalStockSF!$AE$5:$AE$76, TotalStockSF!$F$5:$F$76, "Idaho")/HLOOKUP(AV$55, TotalStockSF!$K$79:$BI$99, 21, FALSE))*VLOOKUP("Idaho"&amp;$D60, UES!$BT$6:$BY$35, 6, FALSE))+((SUMIFS(TotalStockSF!$AE$5:$AE$76, TotalStockSF!$F$5:$F$76, "Montana West")/HLOOKUP(AV$55, TotalStockSF!$K$79:$BI$99, 21, FALSE))*VLOOKUP("Montana West"&amp;$D60, UES!$BT$6:$BY$35, 6, FALSE))+((SUMIFS(TotalStockSF!$AE$5:$AE$76, TotalStockSF!$F$5:$F$76, "Washington")/HLOOKUP(AV$55, TotalStockSF!$K$79:$BI$99, 21, FALSE))*VLOOKUP("Washington"&amp;$D60, UES!$BT$6:$BY$35, 6, FALSE))+((SUMIFS(TotalStockSF!$AE$5:$AE$76, TotalStockSF!$F$5:$F$76, "Oregon")/HLOOKUP(AV$55, TotalStockSF!$K$79:$BI$99, 21, FALSE))*VLOOKUP("Oregon"&amp;$D60, UES!$BT$6:$BY$35, 6, FALSE))</f>
        <v>794.60348930715156</v>
      </c>
      <c r="AW60" s="504">
        <f>((SUMIFS(TotalStockSF!$AE$5:$AE$76, TotalStockSF!$F$5:$F$76, "Idaho")/HLOOKUP(AW$55, TotalStockSF!$K$79:$BI$99, 21, FALSE))*VLOOKUP("Idaho"&amp;$D60, UES!$BT$6:$BY$35, 6, FALSE))+((SUMIFS(TotalStockSF!$AE$5:$AE$76, TotalStockSF!$F$5:$F$76, "Montana West")/HLOOKUP(AW$55, TotalStockSF!$K$79:$BI$99, 21, FALSE))*VLOOKUP("Montana West"&amp;$D60, UES!$BT$6:$BY$35, 6, FALSE))+((SUMIFS(TotalStockSF!$AE$5:$AE$76, TotalStockSF!$F$5:$F$76, "Washington")/HLOOKUP(AW$55, TotalStockSF!$K$79:$BI$99, 21, FALSE))*VLOOKUP("Washington"&amp;$D60, UES!$BT$6:$BY$35, 6, FALSE))+((SUMIFS(TotalStockSF!$AE$5:$AE$76, TotalStockSF!$F$5:$F$76, "Oregon")/HLOOKUP(AW$55, TotalStockSF!$K$79:$BI$99, 21, FALSE))*VLOOKUP("Oregon"&amp;$D60, UES!$BT$6:$BY$35, 6, FALSE))</f>
        <v>786.17077596315494</v>
      </c>
      <c r="AX60" s="504">
        <f>((SUMIFS(TotalStockSF!$AE$5:$AE$76, TotalStockSF!$F$5:$F$76, "Idaho")/HLOOKUP(AX$55, TotalStockSF!$K$79:$BI$99, 21, FALSE))*VLOOKUP("Idaho"&amp;$D60, UES!$BT$6:$BY$35, 6, FALSE))+((SUMIFS(TotalStockSF!$AE$5:$AE$76, TotalStockSF!$F$5:$F$76, "Montana West")/HLOOKUP(AX$55, TotalStockSF!$K$79:$BI$99, 21, FALSE))*VLOOKUP("Montana West"&amp;$D60, UES!$BT$6:$BY$35, 6, FALSE))+((SUMIFS(TotalStockSF!$AE$5:$AE$76, TotalStockSF!$F$5:$F$76, "Washington")/HLOOKUP(AX$55, TotalStockSF!$K$79:$BI$99, 21, FALSE))*VLOOKUP("Washington"&amp;$D60, UES!$BT$6:$BY$35, 6, FALSE))+((SUMIFS(TotalStockSF!$AE$5:$AE$76, TotalStockSF!$F$5:$F$76, "Oregon")/HLOOKUP(AX$55, TotalStockSF!$K$79:$BI$99, 21, FALSE))*VLOOKUP("Oregon"&amp;$D60, UES!$BT$6:$BY$35, 6, FALSE))</f>
        <v>777.89310271461068</v>
      </c>
      <c r="AY60" s="443"/>
      <c r="BA60" s="432"/>
      <c r="BB60" s="432"/>
      <c r="BC60" s="432"/>
    </row>
    <row r="61" spans="1:55" ht="15">
      <c r="A61"/>
      <c r="B61" s="441"/>
      <c r="C61" s="448"/>
      <c r="D61" s="473" t="str">
        <f t="shared" si="6"/>
        <v>PTHP Non-Standard Size - 11,000 Btu/h**</v>
      </c>
      <c r="E61" s="504">
        <f>((SUMIFS(TotalStockSF!$AE$5:$AE$76, TotalStockSF!$F$5:$F$76, "Idaho")/HLOOKUP(E$55, TotalStockSF!$K$79:$BI$99, 21, FALSE))*VLOOKUP("Idaho"&amp;$D61, UES!$BT$6:$BY$35, 6, FALSE))+((SUMIFS(TotalStockSF!$AE$5:$AE$76, TotalStockSF!$F$5:$F$76, "Montana West")/HLOOKUP(E$55, TotalStockSF!$K$79:$BI$99, 21, FALSE))*VLOOKUP("Montana West"&amp;$D61, UES!$BT$6:$BY$35, 6, FALSE))+((SUMIFS(TotalStockSF!$AE$5:$AE$76, TotalStockSF!$F$5:$F$76, "Washington")/HLOOKUP(E$55, TotalStockSF!$K$79:$BI$99, 21, FALSE))*VLOOKUP("Washington"&amp;$D61, UES!$BT$6:$BY$35, 6, FALSE))+((SUMIFS(TotalStockSF!$AE$5:$AE$76, TotalStockSF!$F$5:$F$76, "Oregon")/HLOOKUP(E$55, TotalStockSF!$K$79:$BI$99, 21, FALSE))*VLOOKUP("Oregon"&amp;$D61, UES!$BT$6:$BY$35, 6, FALSE))</f>
        <v>2949.941340216048</v>
      </c>
      <c r="F61" s="504">
        <f>((SUMIFS(TotalStockSF!$AE$5:$AE$76, TotalStockSF!$F$5:$F$76, "Idaho")/HLOOKUP(F$55, TotalStockSF!$K$79:$BI$99, 21, FALSE))*VLOOKUP("Idaho"&amp;$D61, UES!$BT$6:$BY$35, 6, FALSE))+((SUMIFS(TotalStockSF!$AE$5:$AE$76, TotalStockSF!$F$5:$F$76, "Montana West")/HLOOKUP(F$55, TotalStockSF!$K$79:$BI$99, 21, FALSE))*VLOOKUP("Montana West"&amp;$D61, UES!$BT$6:$BY$35, 6, FALSE))+((SUMIFS(TotalStockSF!$AE$5:$AE$76, TotalStockSF!$F$5:$F$76, "Washington")/HLOOKUP(F$55, TotalStockSF!$K$79:$BI$99, 21, FALSE))*VLOOKUP("Washington"&amp;$D61, UES!$BT$6:$BY$35, 6, FALSE))+((SUMIFS(TotalStockSF!$AE$5:$AE$76, TotalStockSF!$F$5:$F$76, "Oregon")/HLOOKUP(F$55, TotalStockSF!$K$79:$BI$99, 21, FALSE))*VLOOKUP("Oregon"&amp;$D61, UES!$BT$6:$BY$35, 6, FALSE))</f>
        <v>2890.0131458249389</v>
      </c>
      <c r="G61" s="504">
        <f>((SUMIFS(TotalStockSF!$AE$5:$AE$76, TotalStockSF!$F$5:$F$76, "Idaho")/HLOOKUP(G$55, TotalStockSF!$K$79:$BI$99, 21, FALSE))*VLOOKUP("Idaho"&amp;$D61, UES!$BT$6:$BY$35, 6, FALSE))+((SUMIFS(TotalStockSF!$AE$5:$AE$76, TotalStockSF!$F$5:$F$76, "Montana West")/HLOOKUP(G$55, TotalStockSF!$K$79:$BI$99, 21, FALSE))*VLOOKUP("Montana West"&amp;$D61, UES!$BT$6:$BY$35, 6, FALSE))+((SUMIFS(TotalStockSF!$AE$5:$AE$76, TotalStockSF!$F$5:$F$76, "Washington")/HLOOKUP(G$55, TotalStockSF!$K$79:$BI$99, 21, FALSE))*VLOOKUP("Washington"&amp;$D61, UES!$BT$6:$BY$35, 6, FALSE))+((SUMIFS(TotalStockSF!$AE$5:$AE$76, TotalStockSF!$F$5:$F$76, "Oregon")/HLOOKUP(G$55, TotalStockSF!$K$79:$BI$99, 21, FALSE))*VLOOKUP("Oregon"&amp;$D61, UES!$BT$6:$BY$35, 6, FALSE))</f>
        <v>2838.6344980953654</v>
      </c>
      <c r="H61" s="504">
        <f>((SUMIFS(TotalStockSF!$AE$5:$AE$76, TotalStockSF!$F$5:$F$76, "Idaho")/HLOOKUP(H$55, TotalStockSF!$K$79:$BI$99, 21, FALSE))*VLOOKUP("Idaho"&amp;$D61, UES!$BT$6:$BY$35, 6, FALSE))+((SUMIFS(TotalStockSF!$AE$5:$AE$76, TotalStockSF!$F$5:$F$76, "Montana West")/HLOOKUP(H$55, TotalStockSF!$K$79:$BI$99, 21, FALSE))*VLOOKUP("Montana West"&amp;$D61, UES!$BT$6:$BY$35, 6, FALSE))+((SUMIFS(TotalStockSF!$AE$5:$AE$76, TotalStockSF!$F$5:$F$76, "Washington")/HLOOKUP(H$55, TotalStockSF!$K$79:$BI$99, 21, FALSE))*VLOOKUP("Washington"&amp;$D61, UES!$BT$6:$BY$35, 6, FALSE))+((SUMIFS(TotalStockSF!$AE$5:$AE$76, TotalStockSF!$F$5:$F$76, "Oregon")/HLOOKUP(H$55, TotalStockSF!$K$79:$BI$99, 21, FALSE))*VLOOKUP("Oregon"&amp;$D61, UES!$BT$6:$BY$35, 6, FALSE))</f>
        <v>2787.0748462590973</v>
      </c>
      <c r="I61" s="504">
        <f>((SUMIFS(TotalStockSF!$AE$5:$AE$76, TotalStockSF!$F$5:$F$76, "Idaho")/HLOOKUP(I$55, TotalStockSF!$K$79:$BI$99, 21, FALSE))*VLOOKUP("Idaho"&amp;$D61, UES!$BT$6:$BY$35, 6, FALSE))+((SUMIFS(TotalStockSF!$AE$5:$AE$76, TotalStockSF!$F$5:$F$76, "Montana West")/HLOOKUP(I$55, TotalStockSF!$K$79:$BI$99, 21, FALSE))*VLOOKUP("Montana West"&amp;$D61, UES!$BT$6:$BY$35, 6, FALSE))+((SUMIFS(TotalStockSF!$AE$5:$AE$76, TotalStockSF!$F$5:$F$76, "Washington")/HLOOKUP(I$55, TotalStockSF!$K$79:$BI$99, 21, FALSE))*VLOOKUP("Washington"&amp;$D61, UES!$BT$6:$BY$35, 6, FALSE))+((SUMIFS(TotalStockSF!$AE$5:$AE$76, TotalStockSF!$F$5:$F$76, "Oregon")/HLOOKUP(I$55, TotalStockSF!$K$79:$BI$99, 21, FALSE))*VLOOKUP("Oregon"&amp;$D61, UES!$BT$6:$BY$35, 6, FALSE))</f>
        <v>2735.6777576261493</v>
      </c>
      <c r="J61" s="504">
        <f>((SUMIFS(TotalStockSF!$AE$5:$AE$76, TotalStockSF!$F$5:$F$76, "Idaho")/HLOOKUP(J$55, TotalStockSF!$K$79:$BI$99, 21, FALSE))*VLOOKUP("Idaho"&amp;$D61, UES!$BT$6:$BY$35, 6, FALSE))+((SUMIFS(TotalStockSF!$AE$5:$AE$76, TotalStockSF!$F$5:$F$76, "Montana West")/HLOOKUP(J$55, TotalStockSF!$K$79:$BI$99, 21, FALSE))*VLOOKUP("Montana West"&amp;$D61, UES!$BT$6:$BY$35, 6, FALSE))+((SUMIFS(TotalStockSF!$AE$5:$AE$76, TotalStockSF!$F$5:$F$76, "Washington")/HLOOKUP(J$55, TotalStockSF!$K$79:$BI$99, 21, FALSE))*VLOOKUP("Washington"&amp;$D61, UES!$BT$6:$BY$35, 6, FALSE))+((SUMIFS(TotalStockSF!$AE$5:$AE$76, TotalStockSF!$F$5:$F$76, "Oregon")/HLOOKUP(J$55, TotalStockSF!$K$79:$BI$99, 21, FALSE))*VLOOKUP("Oregon"&amp;$D61, UES!$BT$6:$BY$35, 6, FALSE))</f>
        <v>2678.8428245631944</v>
      </c>
      <c r="K61" s="504">
        <f>((SUMIFS(TotalStockSF!$AE$5:$AE$76, TotalStockSF!$F$5:$F$76, "Idaho")/HLOOKUP(K$55, TotalStockSF!$K$79:$BI$99, 21, FALSE))*VLOOKUP("Idaho"&amp;$D61, UES!$BT$6:$BY$35, 6, FALSE))+((SUMIFS(TotalStockSF!$AE$5:$AE$76, TotalStockSF!$F$5:$F$76, "Montana West")/HLOOKUP(K$55, TotalStockSF!$K$79:$BI$99, 21, FALSE))*VLOOKUP("Montana West"&amp;$D61, UES!$BT$6:$BY$35, 6, FALSE))+((SUMIFS(TotalStockSF!$AE$5:$AE$76, TotalStockSF!$F$5:$F$76, "Washington")/HLOOKUP(K$55, TotalStockSF!$K$79:$BI$99, 21, FALSE))*VLOOKUP("Washington"&amp;$D61, UES!$BT$6:$BY$35, 6, FALSE))+((SUMIFS(TotalStockSF!$AE$5:$AE$76, TotalStockSF!$F$5:$F$76, "Oregon")/HLOOKUP(K$55, TotalStockSF!$K$79:$BI$99, 21, FALSE))*VLOOKUP("Oregon"&amp;$D61, UES!$BT$6:$BY$35, 6, FALSE))</f>
        <v>2612.5066407264576</v>
      </c>
      <c r="L61" s="504">
        <f>((SUMIFS(TotalStockSF!$AE$5:$AE$76, TotalStockSF!$F$5:$F$76, "Idaho")/HLOOKUP(L$55, TotalStockSF!$K$79:$BI$99, 21, FALSE))*VLOOKUP("Idaho"&amp;$D61, UES!$BT$6:$BY$35, 6, FALSE))+((SUMIFS(TotalStockSF!$AE$5:$AE$76, TotalStockSF!$F$5:$F$76, "Montana West")/HLOOKUP(L$55, TotalStockSF!$K$79:$BI$99, 21, FALSE))*VLOOKUP("Montana West"&amp;$D61, UES!$BT$6:$BY$35, 6, FALSE))+((SUMIFS(TotalStockSF!$AE$5:$AE$76, TotalStockSF!$F$5:$F$76, "Washington")/HLOOKUP(L$55, TotalStockSF!$K$79:$BI$99, 21, FALSE))*VLOOKUP("Washington"&amp;$D61, UES!$BT$6:$BY$35, 6, FALSE))+((SUMIFS(TotalStockSF!$AE$5:$AE$76, TotalStockSF!$F$5:$F$76, "Oregon")/HLOOKUP(L$55, TotalStockSF!$K$79:$BI$99, 21, FALSE))*VLOOKUP("Oregon"&amp;$D61, UES!$BT$6:$BY$35, 6, FALSE))</f>
        <v>2550.0613167491742</v>
      </c>
      <c r="M61" s="504">
        <f>((SUMIFS(TotalStockSF!$AE$5:$AE$76, TotalStockSF!$F$5:$F$76, "Idaho")/HLOOKUP(M$55, TotalStockSF!$K$79:$BI$99, 21, FALSE))*VLOOKUP("Idaho"&amp;$D61, UES!$BT$6:$BY$35, 6, FALSE))+((SUMIFS(TotalStockSF!$AE$5:$AE$76, TotalStockSF!$F$5:$F$76, "Montana West")/HLOOKUP(M$55, TotalStockSF!$K$79:$BI$99, 21, FALSE))*VLOOKUP("Montana West"&amp;$D61, UES!$BT$6:$BY$35, 6, FALSE))+((SUMIFS(TotalStockSF!$AE$5:$AE$76, TotalStockSF!$F$5:$F$76, "Washington")/HLOOKUP(M$55, TotalStockSF!$K$79:$BI$99, 21, FALSE))*VLOOKUP("Washington"&amp;$D61, UES!$BT$6:$BY$35, 6, FALSE))+((SUMIFS(TotalStockSF!$AE$5:$AE$76, TotalStockSF!$F$5:$F$76, "Oregon")/HLOOKUP(M$55, TotalStockSF!$K$79:$BI$99, 21, FALSE))*VLOOKUP("Oregon"&amp;$D61, UES!$BT$6:$BY$35, 6, FALSE))</f>
        <v>2481.6280736595472</v>
      </c>
      <c r="N61" s="504">
        <f>((SUMIFS(TotalStockSF!$AE$5:$AE$76, TotalStockSF!$F$5:$F$76, "Idaho")/HLOOKUP(N$55, TotalStockSF!$K$79:$BI$99, 21, FALSE))*VLOOKUP("Idaho"&amp;$D61, UES!$BT$6:$BY$35, 6, FALSE))+((SUMIFS(TotalStockSF!$AE$5:$AE$76, TotalStockSF!$F$5:$F$76, "Montana West")/HLOOKUP(N$55, TotalStockSF!$K$79:$BI$99, 21, FALSE))*VLOOKUP("Montana West"&amp;$D61, UES!$BT$6:$BY$35, 6, FALSE))+((SUMIFS(TotalStockSF!$AE$5:$AE$76, TotalStockSF!$F$5:$F$76, "Washington")/HLOOKUP(N$55, TotalStockSF!$K$79:$BI$99, 21, FALSE))*VLOOKUP("Washington"&amp;$D61, UES!$BT$6:$BY$35, 6, FALSE))+((SUMIFS(TotalStockSF!$AE$5:$AE$76, TotalStockSF!$F$5:$F$76, "Oregon")/HLOOKUP(N$55, TotalStockSF!$K$79:$BI$99, 21, FALSE))*VLOOKUP("Oregon"&amp;$D61, UES!$BT$6:$BY$35, 6, FALSE))</f>
        <v>2405.6809656708419</v>
      </c>
      <c r="O61" s="504">
        <f>((SUMIFS(TotalStockSF!$AE$5:$AE$76, TotalStockSF!$F$5:$F$76, "Idaho")/HLOOKUP(O$55, TotalStockSF!$K$79:$BI$99, 21, FALSE))*VLOOKUP("Idaho"&amp;$D61, UES!$BT$6:$BY$35, 6, FALSE))+((SUMIFS(TotalStockSF!$AE$5:$AE$76, TotalStockSF!$F$5:$F$76, "Montana West")/HLOOKUP(O$55, TotalStockSF!$K$79:$BI$99, 21, FALSE))*VLOOKUP("Montana West"&amp;$D61, UES!$BT$6:$BY$35, 6, FALSE))+((SUMIFS(TotalStockSF!$AE$5:$AE$76, TotalStockSF!$F$5:$F$76, "Washington")/HLOOKUP(O$55, TotalStockSF!$K$79:$BI$99, 21, FALSE))*VLOOKUP("Washington"&amp;$D61, UES!$BT$6:$BY$35, 6, FALSE))+((SUMIFS(TotalStockSF!$AE$5:$AE$76, TotalStockSF!$F$5:$F$76, "Oregon")/HLOOKUP(O$55, TotalStockSF!$K$79:$BI$99, 21, FALSE))*VLOOKUP("Oregon"&amp;$D61, UES!$BT$6:$BY$35, 6, FALSE))</f>
        <v>2325.054984421914</v>
      </c>
      <c r="P61" s="504">
        <f>((SUMIFS(TotalStockSF!$AE$5:$AE$76, TotalStockSF!$F$5:$F$76, "Idaho")/HLOOKUP(P$55, TotalStockSF!$K$79:$BI$99, 21, FALSE))*VLOOKUP("Idaho"&amp;$D61, UES!$BT$6:$BY$35, 6, FALSE))+((SUMIFS(TotalStockSF!$AE$5:$AE$76, TotalStockSF!$F$5:$F$76, "Montana West")/HLOOKUP(P$55, TotalStockSF!$K$79:$BI$99, 21, FALSE))*VLOOKUP("Montana West"&amp;$D61, UES!$BT$6:$BY$35, 6, FALSE))+((SUMIFS(TotalStockSF!$AE$5:$AE$76, TotalStockSF!$F$5:$F$76, "Washington")/HLOOKUP(P$55, TotalStockSF!$K$79:$BI$99, 21, FALSE))*VLOOKUP("Washington"&amp;$D61, UES!$BT$6:$BY$35, 6, FALSE))+((SUMIFS(TotalStockSF!$AE$5:$AE$76, TotalStockSF!$F$5:$F$76, "Oregon")/HLOOKUP(P$55, TotalStockSF!$K$79:$BI$99, 21, FALSE))*VLOOKUP("Oregon"&amp;$D61, UES!$BT$6:$BY$35, 6, FALSE))</f>
        <v>2253.1277820973446</v>
      </c>
      <c r="Q61" s="504">
        <f>((SUMIFS(TotalStockSF!$AE$5:$AE$76, TotalStockSF!$F$5:$F$76, "Idaho")/HLOOKUP(Q$55, TotalStockSF!$K$79:$BI$99, 21, FALSE))*VLOOKUP("Idaho"&amp;$D61, UES!$BT$6:$BY$35, 6, FALSE))+((SUMIFS(TotalStockSF!$AE$5:$AE$76, TotalStockSF!$F$5:$F$76, "Montana West")/HLOOKUP(Q$55, TotalStockSF!$K$79:$BI$99, 21, FALSE))*VLOOKUP("Montana West"&amp;$D61, UES!$BT$6:$BY$35, 6, FALSE))+((SUMIFS(TotalStockSF!$AE$5:$AE$76, TotalStockSF!$F$5:$F$76, "Washington")/HLOOKUP(Q$55, TotalStockSF!$K$79:$BI$99, 21, FALSE))*VLOOKUP("Washington"&amp;$D61, UES!$BT$6:$BY$35, 6, FALSE))+((SUMIFS(TotalStockSF!$AE$5:$AE$76, TotalStockSF!$F$5:$F$76, "Oregon")/HLOOKUP(Q$55, TotalStockSF!$K$79:$BI$99, 21, FALSE))*VLOOKUP("Oregon"&amp;$D61, UES!$BT$6:$BY$35, 6, FALSE))</f>
        <v>2196.2032424040794</v>
      </c>
      <c r="R61" s="504">
        <f>((SUMIFS(TotalStockSF!$AE$5:$AE$76, TotalStockSF!$F$5:$F$76, "Idaho")/HLOOKUP(R$55, TotalStockSF!$K$79:$BI$99, 21, FALSE))*VLOOKUP("Idaho"&amp;$D61, UES!$BT$6:$BY$35, 6, FALSE))+((SUMIFS(TotalStockSF!$AE$5:$AE$76, TotalStockSF!$F$5:$F$76, "Montana West")/HLOOKUP(R$55, TotalStockSF!$K$79:$BI$99, 21, FALSE))*VLOOKUP("Montana West"&amp;$D61, UES!$BT$6:$BY$35, 6, FALSE))+((SUMIFS(TotalStockSF!$AE$5:$AE$76, TotalStockSF!$F$5:$F$76, "Washington")/HLOOKUP(R$55, TotalStockSF!$K$79:$BI$99, 21, FALSE))*VLOOKUP("Washington"&amp;$D61, UES!$BT$6:$BY$35, 6, FALSE))+((SUMIFS(TotalStockSF!$AE$5:$AE$76, TotalStockSF!$F$5:$F$76, "Oregon")/HLOOKUP(R$55, TotalStockSF!$K$79:$BI$99, 21, FALSE))*VLOOKUP("Oregon"&amp;$D61, UES!$BT$6:$BY$35, 6, FALSE))</f>
        <v>2153.7558456701158</v>
      </c>
      <c r="S61" s="504">
        <f>((SUMIFS(TotalStockSF!$AE$5:$AE$76, TotalStockSF!$F$5:$F$76, "Idaho")/HLOOKUP(S$55, TotalStockSF!$K$79:$BI$99, 21, FALSE))*VLOOKUP("Idaho"&amp;$D61, UES!$BT$6:$BY$35, 6, FALSE))+((SUMIFS(TotalStockSF!$AE$5:$AE$76, TotalStockSF!$F$5:$F$76, "Montana West")/HLOOKUP(S$55, TotalStockSF!$K$79:$BI$99, 21, FALSE))*VLOOKUP("Montana West"&amp;$D61, UES!$BT$6:$BY$35, 6, FALSE))+((SUMIFS(TotalStockSF!$AE$5:$AE$76, TotalStockSF!$F$5:$F$76, "Washington")/HLOOKUP(S$55, TotalStockSF!$K$79:$BI$99, 21, FALSE))*VLOOKUP("Washington"&amp;$D61, UES!$BT$6:$BY$35, 6, FALSE))+((SUMIFS(TotalStockSF!$AE$5:$AE$76, TotalStockSF!$F$5:$F$76, "Oregon")/HLOOKUP(S$55, TotalStockSF!$K$79:$BI$99, 21, FALSE))*VLOOKUP("Oregon"&amp;$D61, UES!$BT$6:$BY$35, 6, FALSE))</f>
        <v>2110.1080779674908</v>
      </c>
      <c r="T61" s="504">
        <f>((SUMIFS(TotalStockSF!$AE$5:$AE$76, TotalStockSF!$F$5:$F$76, "Idaho")/HLOOKUP(T$55, TotalStockSF!$K$79:$BI$99, 21, FALSE))*VLOOKUP("Idaho"&amp;$D61, UES!$BT$6:$BY$35, 6, FALSE))+((SUMIFS(TotalStockSF!$AE$5:$AE$76, TotalStockSF!$F$5:$F$76, "Montana West")/HLOOKUP(T$55, TotalStockSF!$K$79:$BI$99, 21, FALSE))*VLOOKUP("Montana West"&amp;$D61, UES!$BT$6:$BY$35, 6, FALSE))+((SUMIFS(TotalStockSF!$AE$5:$AE$76, TotalStockSF!$F$5:$F$76, "Washington")/HLOOKUP(T$55, TotalStockSF!$K$79:$BI$99, 21, FALSE))*VLOOKUP("Washington"&amp;$D61, UES!$BT$6:$BY$35, 6, FALSE))+((SUMIFS(TotalStockSF!$AE$5:$AE$76, TotalStockSF!$F$5:$F$76, "Oregon")/HLOOKUP(T$55, TotalStockSF!$K$79:$BI$99, 21, FALSE))*VLOOKUP("Oregon"&amp;$D61, UES!$BT$6:$BY$35, 6, FALSE))</f>
        <v>2069.0731542080239</v>
      </c>
      <c r="U61" s="504">
        <f>((SUMIFS(TotalStockSF!$AE$5:$AE$76, TotalStockSF!$F$5:$F$76, "Idaho")/HLOOKUP(U$55, TotalStockSF!$K$79:$BI$99, 21, FALSE))*VLOOKUP("Idaho"&amp;$D61, UES!$BT$6:$BY$35, 6, FALSE))+((SUMIFS(TotalStockSF!$AE$5:$AE$76, TotalStockSF!$F$5:$F$76, "Montana West")/HLOOKUP(U$55, TotalStockSF!$K$79:$BI$99, 21, FALSE))*VLOOKUP("Montana West"&amp;$D61, UES!$BT$6:$BY$35, 6, FALSE))+((SUMIFS(TotalStockSF!$AE$5:$AE$76, TotalStockSF!$F$5:$F$76, "Washington")/HLOOKUP(U$55, TotalStockSF!$K$79:$BI$99, 21, FALSE))*VLOOKUP("Washington"&amp;$D61, UES!$BT$6:$BY$35, 6, FALSE))+((SUMIFS(TotalStockSF!$AE$5:$AE$76, TotalStockSF!$F$5:$F$76, "Oregon")/HLOOKUP(U$55, TotalStockSF!$K$79:$BI$99, 21, FALSE))*VLOOKUP("Oregon"&amp;$D61, UES!$BT$6:$BY$35, 6, FALSE))</f>
        <v>2026.1604703412108</v>
      </c>
      <c r="V61" s="504">
        <f>((SUMIFS(TotalStockSF!$AE$5:$AE$76, TotalStockSF!$F$5:$F$76, "Idaho")/HLOOKUP(V$55, TotalStockSF!$K$79:$BI$99, 21, FALSE))*VLOOKUP("Idaho"&amp;$D61, UES!$BT$6:$BY$35, 6, FALSE))+((SUMIFS(TotalStockSF!$AE$5:$AE$76, TotalStockSF!$F$5:$F$76, "Montana West")/HLOOKUP(V$55, TotalStockSF!$K$79:$BI$99, 21, FALSE))*VLOOKUP("Montana West"&amp;$D61, UES!$BT$6:$BY$35, 6, FALSE))+((SUMIFS(TotalStockSF!$AE$5:$AE$76, TotalStockSF!$F$5:$F$76, "Washington")/HLOOKUP(V$55, TotalStockSF!$K$79:$BI$99, 21, FALSE))*VLOOKUP("Washington"&amp;$D61, UES!$BT$6:$BY$35, 6, FALSE))+((SUMIFS(TotalStockSF!$AE$5:$AE$76, TotalStockSF!$F$5:$F$76, "Oregon")/HLOOKUP(V$55, TotalStockSF!$K$79:$BI$99, 21, FALSE))*VLOOKUP("Oregon"&amp;$D61, UES!$BT$6:$BY$35, 6, FALSE))</f>
        <v>1978.1433023760378</v>
      </c>
      <c r="W61" s="504">
        <f>((SUMIFS(TotalStockSF!$AE$5:$AE$76, TotalStockSF!$F$5:$F$76, "Idaho")/HLOOKUP(W$55, TotalStockSF!$K$79:$BI$99, 21, FALSE))*VLOOKUP("Idaho"&amp;$D61, UES!$BT$6:$BY$35, 6, FALSE))+((SUMIFS(TotalStockSF!$AE$5:$AE$76, TotalStockSF!$F$5:$F$76, "Montana West")/HLOOKUP(W$55, TotalStockSF!$K$79:$BI$99, 21, FALSE))*VLOOKUP("Montana West"&amp;$D61, UES!$BT$6:$BY$35, 6, FALSE))+((SUMIFS(TotalStockSF!$AE$5:$AE$76, TotalStockSF!$F$5:$F$76, "Washington")/HLOOKUP(W$55, TotalStockSF!$K$79:$BI$99, 21, FALSE))*VLOOKUP("Washington"&amp;$D61, UES!$BT$6:$BY$35, 6, FALSE))+((SUMIFS(TotalStockSF!$AE$5:$AE$76, TotalStockSF!$F$5:$F$76, "Oregon")/HLOOKUP(W$55, TotalStockSF!$K$79:$BI$99, 21, FALSE))*VLOOKUP("Oregon"&amp;$D61, UES!$BT$6:$BY$35, 6, FALSE))</f>
        <v>1935.9341033904761</v>
      </c>
      <c r="X61" s="504">
        <f>((SUMIFS(TotalStockSF!$AE$5:$AE$76, TotalStockSF!$F$5:$F$76, "Idaho")/HLOOKUP(X$55, TotalStockSF!$K$79:$BI$99, 21, FALSE))*VLOOKUP("Idaho"&amp;$D61, UES!$BT$6:$BY$35, 6, FALSE))+((SUMIFS(TotalStockSF!$AE$5:$AE$76, TotalStockSF!$F$5:$F$76, "Montana West")/HLOOKUP(X$55, TotalStockSF!$K$79:$BI$99, 21, FALSE))*VLOOKUP("Montana West"&amp;$D61, UES!$BT$6:$BY$35, 6, FALSE))+((SUMIFS(TotalStockSF!$AE$5:$AE$76, TotalStockSF!$F$5:$F$76, "Washington")/HLOOKUP(X$55, TotalStockSF!$K$79:$BI$99, 21, FALSE))*VLOOKUP("Washington"&amp;$D61, UES!$BT$6:$BY$35, 6, FALSE))+((SUMIFS(TotalStockSF!$AE$5:$AE$76, TotalStockSF!$F$5:$F$76, "Oregon")/HLOOKUP(X$55, TotalStockSF!$K$79:$BI$99, 21, FALSE))*VLOOKUP("Oregon"&amp;$D61, UES!$BT$6:$BY$35, 6, FALSE))</f>
        <v>1896.3045702529332</v>
      </c>
      <c r="Y61" s="504">
        <f>((SUMIFS(TotalStockSF!$AE$5:$AE$76, TotalStockSF!$F$5:$F$76, "Idaho")/HLOOKUP(Y$55, TotalStockSF!$K$79:$BI$99, 21, FALSE))*VLOOKUP("Idaho"&amp;$D61, UES!$BT$6:$BY$35, 6, FALSE))+((SUMIFS(TotalStockSF!$AE$5:$AE$76, TotalStockSF!$F$5:$F$76, "Montana West")/HLOOKUP(Y$55, TotalStockSF!$K$79:$BI$99, 21, FALSE))*VLOOKUP("Montana West"&amp;$D61, UES!$BT$6:$BY$35, 6, FALSE))+((SUMIFS(TotalStockSF!$AE$5:$AE$76, TotalStockSF!$F$5:$F$76, "Washington")/HLOOKUP(Y$55, TotalStockSF!$K$79:$BI$99, 21, FALSE))*VLOOKUP("Washington"&amp;$D61, UES!$BT$6:$BY$35, 6, FALSE))+((SUMIFS(TotalStockSF!$AE$5:$AE$76, TotalStockSF!$F$5:$F$76, "Oregon")/HLOOKUP(Y$55, TotalStockSF!$K$79:$BI$99, 21, FALSE))*VLOOKUP("Oregon"&amp;$D61, UES!$BT$6:$BY$35, 6, FALSE))</f>
        <v>1859.6402209021289</v>
      </c>
      <c r="Z61" s="504">
        <f>((SUMIFS(TotalStockSF!$AE$5:$AE$76, TotalStockSF!$F$5:$F$76, "Idaho")/HLOOKUP(Z$55, TotalStockSF!$K$79:$BI$99, 21, FALSE))*VLOOKUP("Idaho"&amp;$D61, UES!$BT$6:$BY$35, 6, FALSE))+((SUMIFS(TotalStockSF!$AE$5:$AE$76, TotalStockSF!$F$5:$F$76, "Montana West")/HLOOKUP(Z$55, TotalStockSF!$K$79:$BI$99, 21, FALSE))*VLOOKUP("Montana West"&amp;$D61, UES!$BT$6:$BY$35, 6, FALSE))+((SUMIFS(TotalStockSF!$AE$5:$AE$76, TotalStockSF!$F$5:$F$76, "Washington")/HLOOKUP(Z$55, TotalStockSF!$K$79:$BI$99, 21, FALSE))*VLOOKUP("Washington"&amp;$D61, UES!$BT$6:$BY$35, 6, FALSE))+((SUMIFS(TotalStockSF!$AE$5:$AE$76, TotalStockSF!$F$5:$F$76, "Oregon")/HLOOKUP(Z$55, TotalStockSF!$K$79:$BI$99, 21, FALSE))*VLOOKUP("Oregon"&amp;$D61, UES!$BT$6:$BY$35, 6, FALSE))</f>
        <v>1837.7284209079671</v>
      </c>
      <c r="AA61" s="504">
        <f>((SUMIFS(TotalStockSF!$AE$5:$AE$76, TotalStockSF!$F$5:$F$76, "Idaho")/HLOOKUP(AA$55, TotalStockSF!$K$79:$BI$99, 21, FALSE))*VLOOKUP("Idaho"&amp;$D61, UES!$BT$6:$BY$35, 6, FALSE))+((SUMIFS(TotalStockSF!$AE$5:$AE$76, TotalStockSF!$F$5:$F$76, "Montana West")/HLOOKUP(AA$55, TotalStockSF!$K$79:$BI$99, 21, FALSE))*VLOOKUP("Montana West"&amp;$D61, UES!$BT$6:$BY$35, 6, FALSE))+((SUMIFS(TotalStockSF!$AE$5:$AE$76, TotalStockSF!$F$5:$F$76, "Washington")/HLOOKUP(AA$55, TotalStockSF!$K$79:$BI$99, 21, FALSE))*VLOOKUP("Washington"&amp;$D61, UES!$BT$6:$BY$35, 6, FALSE))+((SUMIFS(TotalStockSF!$AE$5:$AE$76, TotalStockSF!$F$5:$F$76, "Oregon")/HLOOKUP(AA$55, TotalStockSF!$K$79:$BI$99, 21, FALSE))*VLOOKUP("Oregon"&amp;$D61, UES!$BT$6:$BY$35, 6, FALSE))</f>
        <v>1813.6594427126802</v>
      </c>
      <c r="AB61" s="504">
        <f>((SUMIFS(TotalStockSF!$AE$5:$AE$76, TotalStockSF!$F$5:$F$76, "Idaho")/HLOOKUP(AB$55, TotalStockSF!$K$79:$BI$99, 21, FALSE))*VLOOKUP("Idaho"&amp;$D61, UES!$BT$6:$BY$35, 6, FALSE))+((SUMIFS(TotalStockSF!$AE$5:$AE$76, TotalStockSF!$F$5:$F$76, "Montana West")/HLOOKUP(AB$55, TotalStockSF!$K$79:$BI$99, 21, FALSE))*VLOOKUP("Montana West"&amp;$D61, UES!$BT$6:$BY$35, 6, FALSE))+((SUMIFS(TotalStockSF!$AE$5:$AE$76, TotalStockSF!$F$5:$F$76, "Washington")/HLOOKUP(AB$55, TotalStockSF!$K$79:$BI$99, 21, FALSE))*VLOOKUP("Washington"&amp;$D61, UES!$BT$6:$BY$35, 6, FALSE))+((SUMIFS(TotalStockSF!$AE$5:$AE$76, TotalStockSF!$F$5:$F$76, "Oregon")/HLOOKUP(AB$55, TotalStockSF!$K$79:$BI$99, 21, FALSE))*VLOOKUP("Oregon"&amp;$D61, UES!$BT$6:$BY$35, 6, FALSE))</f>
        <v>1787.5524963099488</v>
      </c>
      <c r="AC61" s="504">
        <f>((SUMIFS(TotalStockSF!$AE$5:$AE$76, TotalStockSF!$F$5:$F$76, "Idaho")/HLOOKUP(AC$55, TotalStockSF!$K$79:$BI$99, 21, FALSE))*VLOOKUP("Idaho"&amp;$D61, UES!$BT$6:$BY$35, 6, FALSE))+((SUMIFS(TotalStockSF!$AE$5:$AE$76, TotalStockSF!$F$5:$F$76, "Montana West")/HLOOKUP(AC$55, TotalStockSF!$K$79:$BI$99, 21, FALSE))*VLOOKUP("Montana West"&amp;$D61, UES!$BT$6:$BY$35, 6, FALSE))+((SUMIFS(TotalStockSF!$AE$5:$AE$76, TotalStockSF!$F$5:$F$76, "Washington")/HLOOKUP(AC$55, TotalStockSF!$K$79:$BI$99, 21, FALSE))*VLOOKUP("Washington"&amp;$D61, UES!$BT$6:$BY$35, 6, FALSE))+((SUMIFS(TotalStockSF!$AE$5:$AE$76, TotalStockSF!$F$5:$F$76, "Oregon")/HLOOKUP(AC$55, TotalStockSF!$K$79:$BI$99, 21, FALSE))*VLOOKUP("Oregon"&amp;$D61, UES!$BT$6:$BY$35, 6, FALSE))</f>
        <v>1761.8271186376703</v>
      </c>
      <c r="AD61" s="504">
        <f>((SUMIFS(TotalStockSF!$AE$5:$AE$76, TotalStockSF!$F$5:$F$76, "Idaho")/HLOOKUP(AD$55, TotalStockSF!$K$79:$BI$99, 21, FALSE))*VLOOKUP("Idaho"&amp;$D61, UES!$BT$6:$BY$35, 6, FALSE))+((SUMIFS(TotalStockSF!$AE$5:$AE$76, TotalStockSF!$F$5:$F$76, "Montana West")/HLOOKUP(AD$55, TotalStockSF!$K$79:$BI$99, 21, FALSE))*VLOOKUP("Montana West"&amp;$D61, UES!$BT$6:$BY$35, 6, FALSE))+((SUMIFS(TotalStockSF!$AE$5:$AE$76, TotalStockSF!$F$5:$F$76, "Washington")/HLOOKUP(AD$55, TotalStockSF!$K$79:$BI$99, 21, FALSE))*VLOOKUP("Washington"&amp;$D61, UES!$BT$6:$BY$35, 6, FALSE))+((SUMIFS(TotalStockSF!$AE$5:$AE$76, TotalStockSF!$F$5:$F$76, "Oregon")/HLOOKUP(AD$55, TotalStockSF!$K$79:$BI$99, 21, FALSE))*VLOOKUP("Oregon"&amp;$D61, UES!$BT$6:$BY$35, 6, FALSE))</f>
        <v>1737.601500964543</v>
      </c>
      <c r="AE61" s="504">
        <f>((SUMIFS(TotalStockSF!$AE$5:$AE$76, TotalStockSF!$F$5:$F$76, "Idaho")/HLOOKUP(AE$55, TotalStockSF!$K$79:$BI$99, 21, FALSE))*VLOOKUP("Idaho"&amp;$D61, UES!$BT$6:$BY$35, 6, FALSE))+((SUMIFS(TotalStockSF!$AE$5:$AE$76, TotalStockSF!$F$5:$F$76, "Montana West")/HLOOKUP(AE$55, TotalStockSF!$K$79:$BI$99, 21, FALSE))*VLOOKUP("Montana West"&amp;$D61, UES!$BT$6:$BY$35, 6, FALSE))+((SUMIFS(TotalStockSF!$AE$5:$AE$76, TotalStockSF!$F$5:$F$76, "Washington")/HLOOKUP(AE$55, TotalStockSF!$K$79:$BI$99, 21, FALSE))*VLOOKUP("Washington"&amp;$D61, UES!$BT$6:$BY$35, 6, FALSE))+((SUMIFS(TotalStockSF!$AE$5:$AE$76, TotalStockSF!$F$5:$F$76, "Oregon")/HLOOKUP(AE$55, TotalStockSF!$K$79:$BI$99, 21, FALSE))*VLOOKUP("Oregon"&amp;$D61, UES!$BT$6:$BY$35, 6, FALSE))</f>
        <v>1714.3570681809958</v>
      </c>
      <c r="AF61" s="504">
        <f>((SUMIFS(TotalStockSF!$AE$5:$AE$76, TotalStockSF!$F$5:$F$76, "Idaho")/HLOOKUP(AF$55, TotalStockSF!$K$79:$BI$99, 21, FALSE))*VLOOKUP("Idaho"&amp;$D61, UES!$BT$6:$BY$35, 6, FALSE))+((SUMIFS(TotalStockSF!$AE$5:$AE$76, TotalStockSF!$F$5:$F$76, "Montana West")/HLOOKUP(AF$55, TotalStockSF!$K$79:$BI$99, 21, FALSE))*VLOOKUP("Montana West"&amp;$D61, UES!$BT$6:$BY$35, 6, FALSE))+((SUMIFS(TotalStockSF!$AE$5:$AE$76, TotalStockSF!$F$5:$F$76, "Washington")/HLOOKUP(AF$55, TotalStockSF!$K$79:$BI$99, 21, FALSE))*VLOOKUP("Washington"&amp;$D61, UES!$BT$6:$BY$35, 6, FALSE))+((SUMIFS(TotalStockSF!$AE$5:$AE$76, TotalStockSF!$F$5:$F$76, "Oregon")/HLOOKUP(AF$55, TotalStockSF!$K$79:$BI$99, 21, FALSE))*VLOOKUP("Oregon"&amp;$D61, UES!$BT$6:$BY$35, 6, FALSE))</f>
        <v>1693.722488109428</v>
      </c>
      <c r="AG61" s="504">
        <f>((SUMIFS(TotalStockSF!$AE$5:$AE$76, TotalStockSF!$F$5:$F$76, "Idaho")/HLOOKUP(AG$55, TotalStockSF!$K$79:$BI$99, 21, FALSE))*VLOOKUP("Idaho"&amp;$D61, UES!$BT$6:$BY$35, 6, FALSE))+((SUMIFS(TotalStockSF!$AE$5:$AE$76, TotalStockSF!$F$5:$F$76, "Montana West")/HLOOKUP(AG$55, TotalStockSF!$K$79:$BI$99, 21, FALSE))*VLOOKUP("Montana West"&amp;$D61, UES!$BT$6:$BY$35, 6, FALSE))+((SUMIFS(TotalStockSF!$AE$5:$AE$76, TotalStockSF!$F$5:$F$76, "Washington")/HLOOKUP(AG$55, TotalStockSF!$K$79:$BI$99, 21, FALSE))*VLOOKUP("Washington"&amp;$D61, UES!$BT$6:$BY$35, 6, FALSE))+((SUMIFS(TotalStockSF!$AE$5:$AE$76, TotalStockSF!$F$5:$F$76, "Oregon")/HLOOKUP(AG$55, TotalStockSF!$K$79:$BI$99, 21, FALSE))*VLOOKUP("Oregon"&amp;$D61, UES!$BT$6:$BY$35, 6, FALSE))</f>
        <v>1673.6212968968855</v>
      </c>
      <c r="AH61" s="504">
        <f>((SUMIFS(TotalStockSF!$AE$5:$AE$76, TotalStockSF!$F$5:$F$76, "Idaho")/HLOOKUP(AH$55, TotalStockSF!$K$79:$BI$99, 21, FALSE))*VLOOKUP("Idaho"&amp;$D61, UES!$BT$6:$BY$35, 6, FALSE))+((SUMIFS(TotalStockSF!$AE$5:$AE$76, TotalStockSF!$F$5:$F$76, "Montana West")/HLOOKUP(AH$55, TotalStockSF!$K$79:$BI$99, 21, FALSE))*VLOOKUP("Montana West"&amp;$D61, UES!$BT$6:$BY$35, 6, FALSE))+((SUMIFS(TotalStockSF!$AE$5:$AE$76, TotalStockSF!$F$5:$F$76, "Washington")/HLOOKUP(AH$55, TotalStockSF!$K$79:$BI$99, 21, FALSE))*VLOOKUP("Washington"&amp;$D61, UES!$BT$6:$BY$35, 6, FALSE))+((SUMIFS(TotalStockSF!$AE$5:$AE$76, TotalStockSF!$F$5:$F$76, "Oregon")/HLOOKUP(AH$55, TotalStockSF!$K$79:$BI$99, 21, FALSE))*VLOOKUP("Oregon"&amp;$D61, UES!$BT$6:$BY$35, 6, FALSE))</f>
        <v>1651.6766370384294</v>
      </c>
      <c r="AI61" s="504">
        <f>((SUMIFS(TotalStockSF!$AE$5:$AE$76, TotalStockSF!$F$5:$F$76, "Idaho")/HLOOKUP(AI$55, TotalStockSF!$K$79:$BI$99, 21, FALSE))*VLOOKUP("Idaho"&amp;$D61, UES!$BT$6:$BY$35, 6, FALSE))+((SUMIFS(TotalStockSF!$AE$5:$AE$76, TotalStockSF!$F$5:$F$76, "Montana West")/HLOOKUP(AI$55, TotalStockSF!$K$79:$BI$99, 21, FALSE))*VLOOKUP("Montana West"&amp;$D61, UES!$BT$6:$BY$35, 6, FALSE))+((SUMIFS(TotalStockSF!$AE$5:$AE$76, TotalStockSF!$F$5:$F$76, "Washington")/HLOOKUP(AI$55, TotalStockSF!$K$79:$BI$99, 21, FALSE))*VLOOKUP("Washington"&amp;$D61, UES!$BT$6:$BY$35, 6, FALSE))+((SUMIFS(TotalStockSF!$AE$5:$AE$76, TotalStockSF!$F$5:$F$76, "Oregon")/HLOOKUP(AI$55, TotalStockSF!$K$79:$BI$99, 21, FALSE))*VLOOKUP("Oregon"&amp;$D61, UES!$BT$6:$BY$35, 6, FALSE))</f>
        <v>1630.4976355135968</v>
      </c>
      <c r="AJ61" s="504">
        <f>((SUMIFS(TotalStockSF!$AE$5:$AE$76, TotalStockSF!$F$5:$F$76, "Idaho")/HLOOKUP(AJ$55, TotalStockSF!$K$79:$BI$99, 21, FALSE))*VLOOKUP("Idaho"&amp;$D61, UES!$BT$6:$BY$35, 6, FALSE))+((SUMIFS(TotalStockSF!$AE$5:$AE$76, TotalStockSF!$F$5:$F$76, "Montana West")/HLOOKUP(AJ$55, TotalStockSF!$K$79:$BI$99, 21, FALSE))*VLOOKUP("Montana West"&amp;$D61, UES!$BT$6:$BY$35, 6, FALSE))+((SUMIFS(TotalStockSF!$AE$5:$AE$76, TotalStockSF!$F$5:$F$76, "Washington")/HLOOKUP(AJ$55, TotalStockSF!$K$79:$BI$99, 21, FALSE))*VLOOKUP("Washington"&amp;$D61, UES!$BT$6:$BY$35, 6, FALSE))+((SUMIFS(TotalStockSF!$AE$5:$AE$76, TotalStockSF!$F$5:$F$76, "Oregon")/HLOOKUP(AJ$55, TotalStockSF!$K$79:$BI$99, 21, FALSE))*VLOOKUP("Oregon"&amp;$D61, UES!$BT$6:$BY$35, 6, FALSE))</f>
        <v>1608.8381331187074</v>
      </c>
      <c r="AK61" s="504">
        <f>((SUMIFS(TotalStockSF!$AE$5:$AE$76, TotalStockSF!$F$5:$F$76, "Idaho")/HLOOKUP(AK$55, TotalStockSF!$K$79:$BI$99, 21, FALSE))*VLOOKUP("Idaho"&amp;$D61, UES!$BT$6:$BY$35, 6, FALSE))+((SUMIFS(TotalStockSF!$AE$5:$AE$76, TotalStockSF!$F$5:$F$76, "Montana West")/HLOOKUP(AK$55, TotalStockSF!$K$79:$BI$99, 21, FALSE))*VLOOKUP("Montana West"&amp;$D61, UES!$BT$6:$BY$35, 6, FALSE))+((SUMIFS(TotalStockSF!$AE$5:$AE$76, TotalStockSF!$F$5:$F$76, "Washington")/HLOOKUP(AK$55, TotalStockSF!$K$79:$BI$99, 21, FALSE))*VLOOKUP("Washington"&amp;$D61, UES!$BT$6:$BY$35, 6, FALSE))+((SUMIFS(TotalStockSF!$AE$5:$AE$76, TotalStockSF!$F$5:$F$76, "Oregon")/HLOOKUP(AK$55, TotalStockSF!$K$79:$BI$99, 21, FALSE))*VLOOKUP("Oregon"&amp;$D61, UES!$BT$6:$BY$35, 6, FALSE))</f>
        <v>1588.5622298759304</v>
      </c>
      <c r="AL61" s="504">
        <f>((SUMIFS(TotalStockSF!$AE$5:$AE$76, TotalStockSF!$F$5:$F$76, "Idaho")/HLOOKUP(AL$55, TotalStockSF!$K$79:$BI$99, 21, FALSE))*VLOOKUP("Idaho"&amp;$D61, UES!$BT$6:$BY$35, 6, FALSE))+((SUMIFS(TotalStockSF!$AE$5:$AE$76, TotalStockSF!$F$5:$F$76, "Montana West")/HLOOKUP(AL$55, TotalStockSF!$K$79:$BI$99, 21, FALSE))*VLOOKUP("Montana West"&amp;$D61, UES!$BT$6:$BY$35, 6, FALSE))+((SUMIFS(TotalStockSF!$AE$5:$AE$76, TotalStockSF!$F$5:$F$76, "Washington")/HLOOKUP(AL$55, TotalStockSF!$K$79:$BI$99, 21, FALSE))*VLOOKUP("Washington"&amp;$D61, UES!$BT$6:$BY$35, 6, FALSE))+((SUMIFS(TotalStockSF!$AE$5:$AE$76, TotalStockSF!$F$5:$F$76, "Oregon")/HLOOKUP(AL$55, TotalStockSF!$K$79:$BI$99, 21, FALSE))*VLOOKUP("Oregon"&amp;$D61, UES!$BT$6:$BY$35, 6, FALSE))</f>
        <v>1569.130684339756</v>
      </c>
      <c r="AM61" s="504">
        <f>((SUMIFS(TotalStockSF!$AE$5:$AE$76, TotalStockSF!$F$5:$F$76, "Idaho")/HLOOKUP(AM$55, TotalStockSF!$K$79:$BI$99, 21, FALSE))*VLOOKUP("Idaho"&amp;$D61, UES!$BT$6:$BY$35, 6, FALSE))+((SUMIFS(TotalStockSF!$AE$5:$AE$76, TotalStockSF!$F$5:$F$76, "Montana West")/HLOOKUP(AM$55, TotalStockSF!$K$79:$BI$99, 21, FALSE))*VLOOKUP("Montana West"&amp;$D61, UES!$BT$6:$BY$35, 6, FALSE))+((SUMIFS(TotalStockSF!$AE$5:$AE$76, TotalStockSF!$F$5:$F$76, "Washington")/HLOOKUP(AM$55, TotalStockSF!$K$79:$BI$99, 21, FALSE))*VLOOKUP("Washington"&amp;$D61, UES!$BT$6:$BY$35, 6, FALSE))+((SUMIFS(TotalStockSF!$AE$5:$AE$76, TotalStockSF!$F$5:$F$76, "Oregon")/HLOOKUP(AM$55, TotalStockSF!$K$79:$BI$99, 21, FALSE))*VLOOKUP("Oregon"&amp;$D61, UES!$BT$6:$BY$35, 6, FALSE))</f>
        <v>1550.4190943726535</v>
      </c>
      <c r="AN61" s="504">
        <f>((SUMIFS(TotalStockSF!$AE$5:$AE$76, TotalStockSF!$F$5:$F$76, "Idaho")/HLOOKUP(AN$55, TotalStockSF!$K$79:$BI$99, 21, FALSE))*VLOOKUP("Idaho"&amp;$D61, UES!$BT$6:$BY$35, 6, FALSE))+((SUMIFS(TotalStockSF!$AE$5:$AE$76, TotalStockSF!$F$5:$F$76, "Montana West")/HLOOKUP(AN$55, TotalStockSF!$K$79:$BI$99, 21, FALSE))*VLOOKUP("Montana West"&amp;$D61, UES!$BT$6:$BY$35, 6, FALSE))+((SUMIFS(TotalStockSF!$AE$5:$AE$76, TotalStockSF!$F$5:$F$76, "Washington")/HLOOKUP(AN$55, TotalStockSF!$K$79:$BI$99, 21, FALSE))*VLOOKUP("Washington"&amp;$D61, UES!$BT$6:$BY$35, 6, FALSE))+((SUMIFS(TotalStockSF!$AE$5:$AE$76, TotalStockSF!$F$5:$F$76, "Oregon")/HLOOKUP(AN$55, TotalStockSF!$K$79:$BI$99, 21, FALSE))*VLOOKUP("Oregon"&amp;$D61, UES!$BT$6:$BY$35, 6, FALSE))</f>
        <v>1532.2108414744421</v>
      </c>
      <c r="AO61" s="504">
        <f>((SUMIFS(TotalStockSF!$AE$5:$AE$76, TotalStockSF!$F$5:$F$76, "Idaho")/HLOOKUP(AO$55, TotalStockSF!$K$79:$BI$99, 21, FALSE))*VLOOKUP("Idaho"&amp;$D61, UES!$BT$6:$BY$35, 6, FALSE))+((SUMIFS(TotalStockSF!$AE$5:$AE$76, TotalStockSF!$F$5:$F$76, "Montana West")/HLOOKUP(AO$55, TotalStockSF!$K$79:$BI$99, 21, FALSE))*VLOOKUP("Montana West"&amp;$D61, UES!$BT$6:$BY$35, 6, FALSE))+((SUMIFS(TotalStockSF!$AE$5:$AE$76, TotalStockSF!$F$5:$F$76, "Washington")/HLOOKUP(AO$55, TotalStockSF!$K$79:$BI$99, 21, FALSE))*VLOOKUP("Washington"&amp;$D61, UES!$BT$6:$BY$35, 6, FALSE))+((SUMIFS(TotalStockSF!$AE$5:$AE$76, TotalStockSF!$F$5:$F$76, "Oregon")/HLOOKUP(AO$55, TotalStockSF!$K$79:$BI$99, 21, FALSE))*VLOOKUP("Oregon"&amp;$D61, UES!$BT$6:$BY$35, 6, FALSE))</f>
        <v>1514.5258785185433</v>
      </c>
      <c r="AP61" s="504">
        <f>((SUMIFS(TotalStockSF!$AE$5:$AE$76, TotalStockSF!$F$5:$F$76, "Idaho")/HLOOKUP(AP$55, TotalStockSF!$K$79:$BI$99, 21, FALSE))*VLOOKUP("Idaho"&amp;$D61, UES!$BT$6:$BY$35, 6, FALSE))+((SUMIFS(TotalStockSF!$AE$5:$AE$76, TotalStockSF!$F$5:$F$76, "Montana West")/HLOOKUP(AP$55, TotalStockSF!$K$79:$BI$99, 21, FALSE))*VLOOKUP("Montana West"&amp;$D61, UES!$BT$6:$BY$35, 6, FALSE))+((SUMIFS(TotalStockSF!$AE$5:$AE$76, TotalStockSF!$F$5:$F$76, "Washington")/HLOOKUP(AP$55, TotalStockSF!$K$79:$BI$99, 21, FALSE))*VLOOKUP("Washington"&amp;$D61, UES!$BT$6:$BY$35, 6, FALSE))+((SUMIFS(TotalStockSF!$AE$5:$AE$76, TotalStockSF!$F$5:$F$76, "Oregon")/HLOOKUP(AP$55, TotalStockSF!$K$79:$BI$99, 21, FALSE))*VLOOKUP("Oregon"&amp;$D61, UES!$BT$6:$BY$35, 6, FALSE))</f>
        <v>1497.9698242373424</v>
      </c>
      <c r="AQ61" s="504">
        <f>((SUMIFS(TotalStockSF!$AE$5:$AE$76, TotalStockSF!$F$5:$F$76, "Idaho")/HLOOKUP(AQ$55, TotalStockSF!$K$79:$BI$99, 21, FALSE))*VLOOKUP("Idaho"&amp;$D61, UES!$BT$6:$BY$35, 6, FALSE))+((SUMIFS(TotalStockSF!$AE$5:$AE$76, TotalStockSF!$F$5:$F$76, "Montana West")/HLOOKUP(AQ$55, TotalStockSF!$K$79:$BI$99, 21, FALSE))*VLOOKUP("Montana West"&amp;$D61, UES!$BT$6:$BY$35, 6, FALSE))+((SUMIFS(TotalStockSF!$AE$5:$AE$76, TotalStockSF!$F$5:$F$76, "Washington")/HLOOKUP(AQ$55, TotalStockSF!$K$79:$BI$99, 21, FALSE))*VLOOKUP("Washington"&amp;$D61, UES!$BT$6:$BY$35, 6, FALSE))+((SUMIFS(TotalStockSF!$AE$5:$AE$76, TotalStockSF!$F$5:$F$76, "Oregon")/HLOOKUP(AQ$55, TotalStockSF!$K$79:$BI$99, 21, FALSE))*VLOOKUP("Oregon"&amp;$D61, UES!$BT$6:$BY$35, 6, FALSE))</f>
        <v>1481.2121143789552</v>
      </c>
      <c r="AR61" s="504">
        <f>((SUMIFS(TotalStockSF!$AE$5:$AE$76, TotalStockSF!$F$5:$F$76, "Idaho")/HLOOKUP(AR$55, TotalStockSF!$K$79:$BI$99, 21, FALSE))*VLOOKUP("Idaho"&amp;$D61, UES!$BT$6:$BY$35, 6, FALSE))+((SUMIFS(TotalStockSF!$AE$5:$AE$76, TotalStockSF!$F$5:$F$76, "Montana West")/HLOOKUP(AR$55, TotalStockSF!$K$79:$BI$99, 21, FALSE))*VLOOKUP("Montana West"&amp;$D61, UES!$BT$6:$BY$35, 6, FALSE))+((SUMIFS(TotalStockSF!$AE$5:$AE$76, TotalStockSF!$F$5:$F$76, "Washington")/HLOOKUP(AR$55, TotalStockSF!$K$79:$BI$99, 21, FALSE))*VLOOKUP("Washington"&amp;$D61, UES!$BT$6:$BY$35, 6, FALSE))+((SUMIFS(TotalStockSF!$AE$5:$AE$76, TotalStockSF!$F$5:$F$76, "Oregon")/HLOOKUP(AR$55, TotalStockSF!$K$79:$BI$99, 21, FALSE))*VLOOKUP("Oregon"&amp;$D61, UES!$BT$6:$BY$35, 6, FALSE))</f>
        <v>1464.163102467694</v>
      </c>
      <c r="AS61" s="504">
        <f>((SUMIFS(TotalStockSF!$AE$5:$AE$76, TotalStockSF!$F$5:$F$76, "Idaho")/HLOOKUP(AS$55, TotalStockSF!$K$79:$BI$99, 21, FALSE))*VLOOKUP("Idaho"&amp;$D61, UES!$BT$6:$BY$35, 6, FALSE))+((SUMIFS(TotalStockSF!$AE$5:$AE$76, TotalStockSF!$F$5:$F$76, "Montana West")/HLOOKUP(AS$55, TotalStockSF!$K$79:$BI$99, 21, FALSE))*VLOOKUP("Montana West"&amp;$D61, UES!$BT$6:$BY$35, 6, FALSE))+((SUMIFS(TotalStockSF!$AE$5:$AE$76, TotalStockSF!$F$5:$F$76, "Washington")/HLOOKUP(AS$55, TotalStockSF!$K$79:$BI$99, 21, FALSE))*VLOOKUP("Washington"&amp;$D61, UES!$BT$6:$BY$35, 6, FALSE))+((SUMIFS(TotalStockSF!$AE$5:$AE$76, TotalStockSF!$F$5:$F$76, "Oregon")/HLOOKUP(AS$55, TotalStockSF!$K$79:$BI$99, 21, FALSE))*VLOOKUP("Oregon"&amp;$D61, UES!$BT$6:$BY$35, 6, FALSE))</f>
        <v>1447.4073175705173</v>
      </c>
      <c r="AT61" s="504">
        <f>((SUMIFS(TotalStockSF!$AE$5:$AE$76, TotalStockSF!$F$5:$F$76, "Idaho")/HLOOKUP(AT$55, TotalStockSF!$K$79:$BI$99, 21, FALSE))*VLOOKUP("Idaho"&amp;$D61, UES!$BT$6:$BY$35, 6, FALSE))+((SUMIFS(TotalStockSF!$AE$5:$AE$76, TotalStockSF!$F$5:$F$76, "Montana West")/HLOOKUP(AT$55, TotalStockSF!$K$79:$BI$99, 21, FALSE))*VLOOKUP("Montana West"&amp;$D61, UES!$BT$6:$BY$35, 6, FALSE))+((SUMIFS(TotalStockSF!$AE$5:$AE$76, TotalStockSF!$F$5:$F$76, "Washington")/HLOOKUP(AT$55, TotalStockSF!$K$79:$BI$99, 21, FALSE))*VLOOKUP("Washington"&amp;$D61, UES!$BT$6:$BY$35, 6, FALSE))+((SUMIFS(TotalStockSF!$AE$5:$AE$76, TotalStockSF!$F$5:$F$76, "Oregon")/HLOOKUP(AT$55, TotalStockSF!$K$79:$BI$99, 21, FALSE))*VLOOKUP("Oregon"&amp;$D61, UES!$BT$6:$BY$35, 6, FALSE))</f>
        <v>1431.3974878762174</v>
      </c>
      <c r="AU61" s="504">
        <f>((SUMIFS(TotalStockSF!$AE$5:$AE$76, TotalStockSF!$F$5:$F$76, "Idaho")/HLOOKUP(AU$55, TotalStockSF!$K$79:$BI$99, 21, FALSE))*VLOOKUP("Idaho"&amp;$D61, UES!$BT$6:$BY$35, 6, FALSE))+((SUMIFS(TotalStockSF!$AE$5:$AE$76, TotalStockSF!$F$5:$F$76, "Montana West")/HLOOKUP(AU$55, TotalStockSF!$K$79:$BI$99, 21, FALSE))*VLOOKUP("Montana West"&amp;$D61, UES!$BT$6:$BY$35, 6, FALSE))+((SUMIFS(TotalStockSF!$AE$5:$AE$76, TotalStockSF!$F$5:$F$76, "Washington")/HLOOKUP(AU$55, TotalStockSF!$K$79:$BI$99, 21, FALSE))*VLOOKUP("Washington"&amp;$D61, UES!$BT$6:$BY$35, 6, FALSE))+((SUMIFS(TotalStockSF!$AE$5:$AE$76, TotalStockSF!$F$5:$F$76, "Oregon")/HLOOKUP(AU$55, TotalStockSF!$K$79:$BI$99, 21, FALSE))*VLOOKUP("Oregon"&amp;$D61, UES!$BT$6:$BY$35, 6, FALSE))</f>
        <v>1416.3236517412709</v>
      </c>
      <c r="AV61" s="504">
        <f>((SUMIFS(TotalStockSF!$AE$5:$AE$76, TotalStockSF!$F$5:$F$76, "Idaho")/HLOOKUP(AV$55, TotalStockSF!$K$79:$BI$99, 21, FALSE))*VLOOKUP("Idaho"&amp;$D61, UES!$BT$6:$BY$35, 6, FALSE))+((SUMIFS(TotalStockSF!$AE$5:$AE$76, TotalStockSF!$F$5:$F$76, "Montana West")/HLOOKUP(AV$55, TotalStockSF!$K$79:$BI$99, 21, FALSE))*VLOOKUP("Montana West"&amp;$D61, UES!$BT$6:$BY$35, 6, FALSE))+((SUMIFS(TotalStockSF!$AE$5:$AE$76, TotalStockSF!$F$5:$F$76, "Washington")/HLOOKUP(AV$55, TotalStockSF!$K$79:$BI$99, 21, FALSE))*VLOOKUP("Washington"&amp;$D61, UES!$BT$6:$BY$35, 6, FALSE))+((SUMIFS(TotalStockSF!$AE$5:$AE$76, TotalStockSF!$F$5:$F$76, "Oregon")/HLOOKUP(AV$55, TotalStockSF!$K$79:$BI$99, 21, FALSE))*VLOOKUP("Oregon"&amp;$D61, UES!$BT$6:$BY$35, 6, FALSE))</f>
        <v>1401.1846224428984</v>
      </c>
      <c r="AW61" s="504">
        <f>((SUMIFS(TotalStockSF!$AE$5:$AE$76, TotalStockSF!$F$5:$F$76, "Idaho")/HLOOKUP(AW$55, TotalStockSF!$K$79:$BI$99, 21, FALSE))*VLOOKUP("Idaho"&amp;$D61, UES!$BT$6:$BY$35, 6, FALSE))+((SUMIFS(TotalStockSF!$AE$5:$AE$76, TotalStockSF!$F$5:$F$76, "Montana West")/HLOOKUP(AW$55, TotalStockSF!$K$79:$BI$99, 21, FALSE))*VLOOKUP("Montana West"&amp;$D61, UES!$BT$6:$BY$35, 6, FALSE))+((SUMIFS(TotalStockSF!$AE$5:$AE$76, TotalStockSF!$F$5:$F$76, "Washington")/HLOOKUP(AW$55, TotalStockSF!$K$79:$BI$99, 21, FALSE))*VLOOKUP("Washington"&amp;$D61, UES!$BT$6:$BY$35, 6, FALSE))+((SUMIFS(TotalStockSF!$AE$5:$AE$76, TotalStockSF!$F$5:$F$76, "Oregon")/HLOOKUP(AW$55, TotalStockSF!$K$79:$BI$99, 21, FALSE))*VLOOKUP("Oregon"&amp;$D61, UES!$BT$6:$BY$35, 6, FALSE))</f>
        <v>1386.314579179711</v>
      </c>
      <c r="AX61" s="504">
        <f>((SUMIFS(TotalStockSF!$AE$5:$AE$76, TotalStockSF!$F$5:$F$76, "Idaho")/HLOOKUP(AX$55, TotalStockSF!$K$79:$BI$99, 21, FALSE))*VLOOKUP("Idaho"&amp;$D61, UES!$BT$6:$BY$35, 6, FALSE))+((SUMIFS(TotalStockSF!$AE$5:$AE$76, TotalStockSF!$F$5:$F$76, "Montana West")/HLOOKUP(AX$55, TotalStockSF!$K$79:$BI$99, 21, FALSE))*VLOOKUP("Montana West"&amp;$D61, UES!$BT$6:$BY$35, 6, FALSE))+((SUMIFS(TotalStockSF!$AE$5:$AE$76, TotalStockSF!$F$5:$F$76, "Washington")/HLOOKUP(AX$55, TotalStockSF!$K$79:$BI$99, 21, FALSE))*VLOOKUP("Washington"&amp;$D61, UES!$BT$6:$BY$35, 6, FALSE))+((SUMIFS(TotalStockSF!$AE$5:$AE$76, TotalStockSF!$F$5:$F$76, "Oregon")/HLOOKUP(AX$55, TotalStockSF!$K$79:$BI$99, 21, FALSE))*VLOOKUP("Oregon"&amp;$D61, UES!$BT$6:$BY$35, 6, FALSE))</f>
        <v>1371.7179298803471</v>
      </c>
      <c r="AY61" s="443"/>
      <c r="BA61" s="432"/>
      <c r="BB61" s="432"/>
      <c r="BC61" s="432"/>
    </row>
    <row r="62" spans="1:55" ht="15">
      <c r="A62"/>
      <c r="B62" s="441"/>
      <c r="C62" s="434"/>
      <c r="D62" s="494" t="s">
        <v>301</v>
      </c>
      <c r="E62" s="532">
        <f t="shared" ref="E62:T62" si="7">SUMPRODUCT(E56:E61, $G$9:$G$14)</f>
        <v>1731.4801565807247</v>
      </c>
      <c r="F62" s="532">
        <f t="shared" si="7"/>
        <v>1696.3050573361015</v>
      </c>
      <c r="G62" s="532">
        <f t="shared" si="7"/>
        <v>1666.1481495349476</v>
      </c>
      <c r="H62" s="532">
        <f t="shared" si="7"/>
        <v>1635.8850006317321</v>
      </c>
      <c r="I62" s="532">
        <f t="shared" si="7"/>
        <v>1605.7172688667836</v>
      </c>
      <c r="J62" s="532">
        <f t="shared" si="7"/>
        <v>1572.3577720328931</v>
      </c>
      <c r="K62" s="532">
        <f t="shared" si="7"/>
        <v>1533.4214771273855</v>
      </c>
      <c r="L62" s="532">
        <f t="shared" si="7"/>
        <v>1496.7689383585969</v>
      </c>
      <c r="M62" s="532">
        <f t="shared" si="7"/>
        <v>1456.6017659322204</v>
      </c>
      <c r="N62" s="532">
        <f t="shared" si="7"/>
        <v>1412.0242997163987</v>
      </c>
      <c r="O62" s="532">
        <f t="shared" si="7"/>
        <v>1364.7005496695099</v>
      </c>
      <c r="P62" s="532">
        <f t="shared" si="7"/>
        <v>1322.4825835542115</v>
      </c>
      <c r="Q62" s="532">
        <f t="shared" si="7"/>
        <v>1289.0704917415105</v>
      </c>
      <c r="R62" s="532">
        <f t="shared" si="7"/>
        <v>1264.1558183066875</v>
      </c>
      <c r="S62" s="532">
        <f t="shared" si="7"/>
        <v>1238.536582213469</v>
      </c>
      <c r="T62" s="532">
        <f t="shared" si="7"/>
        <v>1214.450965578422</v>
      </c>
      <c r="U62" s="532">
        <f t="shared" ref="U62:AX62" si="8">SUMPRODUCT(U56:U61, $G$9:$G$14)</f>
        <v>1189.2631899545288</v>
      </c>
      <c r="V62" s="532">
        <f t="shared" si="8"/>
        <v>1161.0793164742474</v>
      </c>
      <c r="W62" s="532">
        <f t="shared" si="8"/>
        <v>1136.3044541838283</v>
      </c>
      <c r="X62" s="532">
        <f t="shared" si="8"/>
        <v>1113.0437373326965</v>
      </c>
      <c r="Y62" s="532">
        <f t="shared" si="8"/>
        <v>1091.5234472545853</v>
      </c>
      <c r="Z62" s="532">
        <f t="shared" si="8"/>
        <v>1078.6622264677078</v>
      </c>
      <c r="AA62" s="532">
        <f t="shared" si="8"/>
        <v>1064.5348410969664</v>
      </c>
      <c r="AB62" s="532">
        <f t="shared" si="8"/>
        <v>1049.2112619365971</v>
      </c>
      <c r="AC62" s="532">
        <f t="shared" si="8"/>
        <v>1034.1116461059878</v>
      </c>
      <c r="AD62" s="532">
        <f t="shared" si="8"/>
        <v>1019.8923205519212</v>
      </c>
      <c r="AE62" s="532">
        <f t="shared" si="8"/>
        <v>1006.2489054890513</v>
      </c>
      <c r="AF62" s="532">
        <f t="shared" si="8"/>
        <v>994.13735416895656</v>
      </c>
      <c r="AG62" s="532">
        <f t="shared" si="8"/>
        <v>982.33887762514746</v>
      </c>
      <c r="AH62" s="532">
        <f t="shared" si="8"/>
        <v>969.4583696062839</v>
      </c>
      <c r="AI62" s="532">
        <f t="shared" si="8"/>
        <v>957.02726788351015</v>
      </c>
      <c r="AJ62" s="532">
        <f t="shared" si="8"/>
        <v>944.31413420627666</v>
      </c>
      <c r="AK62" s="532">
        <f t="shared" si="8"/>
        <v>932.41310972046517</v>
      </c>
      <c r="AL62" s="532">
        <f t="shared" si="8"/>
        <v>921.00768445017252</v>
      </c>
      <c r="AM62" s="532">
        <f t="shared" si="8"/>
        <v>910.02484005105657</v>
      </c>
      <c r="AN62" s="532">
        <f t="shared" si="8"/>
        <v>899.33743140687397</v>
      </c>
      <c r="AO62" s="532">
        <f t="shared" si="8"/>
        <v>888.95716993843359</v>
      </c>
      <c r="AP62" s="532">
        <f t="shared" si="8"/>
        <v>879.2395260421406</v>
      </c>
      <c r="AQ62" s="532">
        <f t="shared" si="8"/>
        <v>869.40351957856478</v>
      </c>
      <c r="AR62" s="532">
        <f t="shared" si="8"/>
        <v>859.39653218148806</v>
      </c>
      <c r="AS62" s="532">
        <f t="shared" si="8"/>
        <v>849.56165558178202</v>
      </c>
      <c r="AT62" s="532">
        <f t="shared" si="8"/>
        <v>840.16462044484376</v>
      </c>
      <c r="AU62" s="532">
        <f t="shared" si="8"/>
        <v>831.3169705626608</v>
      </c>
      <c r="AV62" s="532">
        <f t="shared" si="8"/>
        <v>822.43105528608555</v>
      </c>
      <c r="AW62" s="532">
        <f t="shared" si="8"/>
        <v>813.70302246499216</v>
      </c>
      <c r="AX62" s="532">
        <f t="shared" si="8"/>
        <v>805.13545935115565</v>
      </c>
      <c r="AY62" s="443"/>
      <c r="BA62" s="432"/>
      <c r="BB62" s="432"/>
      <c r="BC62" s="432"/>
    </row>
    <row r="63" spans="1:55" ht="15">
      <c r="A63"/>
      <c r="B63" s="441"/>
      <c r="C63" s="434"/>
      <c r="D63" s="446"/>
      <c r="G63" s="459"/>
      <c r="U63" s="541"/>
      <c r="V63" s="541"/>
      <c r="W63" s="541"/>
      <c r="X63" s="541"/>
      <c r="Y63" s="541"/>
      <c r="Z63" s="541"/>
      <c r="AA63" s="541"/>
      <c r="AB63" s="541"/>
      <c r="AC63" s="541"/>
      <c r="AD63" s="541"/>
      <c r="AE63" s="541"/>
      <c r="AF63" s="541"/>
      <c r="AG63" s="541"/>
      <c r="AH63" s="541"/>
      <c r="AI63" s="541"/>
      <c r="AJ63" s="541"/>
      <c r="AK63" s="541"/>
      <c r="AL63" s="541"/>
      <c r="AM63" s="541"/>
      <c r="AN63" s="541"/>
      <c r="AO63" s="541"/>
      <c r="AP63" s="541"/>
      <c r="AQ63" s="541"/>
      <c r="AR63" s="541"/>
      <c r="AS63" s="541"/>
      <c r="AT63" s="541"/>
      <c r="AU63" s="541"/>
      <c r="AV63" s="541"/>
      <c r="AW63" s="541"/>
      <c r="AX63" s="541"/>
      <c r="AY63" s="443"/>
      <c r="BA63" s="432"/>
      <c r="BB63" s="432"/>
      <c r="BC63" s="432"/>
    </row>
    <row r="64" spans="1:55" ht="15">
      <c r="A64"/>
      <c r="B64" s="488" t="s">
        <v>323</v>
      </c>
      <c r="C64" s="434"/>
      <c r="D64" s="446"/>
      <c r="G64" s="459"/>
      <c r="U64" s="541"/>
      <c r="V64" s="541"/>
      <c r="W64" s="541"/>
      <c r="X64" s="541"/>
      <c r="Y64" s="541"/>
      <c r="Z64" s="541"/>
      <c r="AA64" s="541"/>
      <c r="AB64" s="541"/>
      <c r="AC64" s="541"/>
      <c r="AD64" s="541"/>
      <c r="AE64" s="541"/>
      <c r="AF64" s="541"/>
      <c r="AG64" s="541"/>
      <c r="AH64" s="541"/>
      <c r="AI64" s="541"/>
      <c r="AJ64" s="541"/>
      <c r="AK64" s="541"/>
      <c r="AL64" s="541"/>
      <c r="AM64" s="541"/>
      <c r="AN64" s="541"/>
      <c r="AO64" s="541"/>
      <c r="AP64" s="541"/>
      <c r="AQ64" s="541"/>
      <c r="AR64" s="541"/>
      <c r="AS64" s="541"/>
      <c r="AT64" s="541"/>
      <c r="AU64" s="541"/>
      <c r="AV64" s="541"/>
      <c r="AW64" s="541"/>
      <c r="AX64" s="541"/>
      <c r="AY64" s="443"/>
      <c r="BA64" s="432"/>
      <c r="BB64" s="432"/>
      <c r="BC64" s="432"/>
    </row>
    <row r="65" spans="1:55" ht="15">
      <c r="A65"/>
      <c r="B65" s="441"/>
      <c r="C65" s="434"/>
      <c r="D65" s="446"/>
      <c r="G65" s="459"/>
      <c r="U65" s="541"/>
      <c r="V65" s="541"/>
      <c r="W65" s="541"/>
      <c r="X65" s="541"/>
      <c r="Y65" s="541"/>
      <c r="Z65" s="541"/>
      <c r="AA65" s="541"/>
      <c r="AB65" s="541"/>
      <c r="AC65" s="541"/>
      <c r="AD65" s="541"/>
      <c r="AE65" s="541"/>
      <c r="AF65" s="541"/>
      <c r="AG65" s="541"/>
      <c r="AH65" s="541"/>
      <c r="AI65" s="541"/>
      <c r="AJ65" s="541"/>
      <c r="AK65" s="541"/>
      <c r="AL65" s="541"/>
      <c r="AM65" s="541"/>
      <c r="AN65" s="541"/>
      <c r="AO65" s="541"/>
      <c r="AP65" s="541"/>
      <c r="AQ65" s="541"/>
      <c r="AR65" s="541"/>
      <c r="AS65" s="541"/>
      <c r="AT65" s="541"/>
      <c r="AU65" s="541"/>
      <c r="AV65" s="541"/>
      <c r="AW65" s="541"/>
      <c r="AX65" s="541"/>
      <c r="AY65" s="443"/>
      <c r="BA65" s="432"/>
      <c r="BB65" s="432"/>
      <c r="BC65" s="432"/>
    </row>
    <row r="66" spans="1:55" ht="15">
      <c r="A66"/>
      <c r="B66" s="441"/>
      <c r="C66" s="434"/>
      <c r="D66" s="490" t="s">
        <v>54</v>
      </c>
      <c r="E66" s="457">
        <f t="shared" ref="E66:T66" si="9">E55</f>
        <v>1989</v>
      </c>
      <c r="F66" s="457">
        <f t="shared" si="9"/>
        <v>1990</v>
      </c>
      <c r="G66" s="457">
        <f t="shared" si="9"/>
        <v>1991</v>
      </c>
      <c r="H66" s="457">
        <f t="shared" si="9"/>
        <v>1992</v>
      </c>
      <c r="I66" s="457">
        <f t="shared" si="9"/>
        <v>1993</v>
      </c>
      <c r="J66" s="457">
        <f t="shared" si="9"/>
        <v>1994</v>
      </c>
      <c r="K66" s="457">
        <f t="shared" si="9"/>
        <v>1995</v>
      </c>
      <c r="L66" s="457">
        <f t="shared" si="9"/>
        <v>1996</v>
      </c>
      <c r="M66" s="457">
        <f t="shared" si="9"/>
        <v>1997</v>
      </c>
      <c r="N66" s="457">
        <f t="shared" si="9"/>
        <v>1998</v>
      </c>
      <c r="O66" s="457">
        <f t="shared" si="9"/>
        <v>1999</v>
      </c>
      <c r="P66" s="457">
        <f t="shared" si="9"/>
        <v>2000</v>
      </c>
      <c r="Q66" s="457">
        <f t="shared" si="9"/>
        <v>2001</v>
      </c>
      <c r="R66" s="457">
        <f t="shared" si="9"/>
        <v>2002</v>
      </c>
      <c r="S66" s="457">
        <f t="shared" si="9"/>
        <v>2003</v>
      </c>
      <c r="T66" s="457">
        <f t="shared" si="9"/>
        <v>2004</v>
      </c>
      <c r="U66" s="457">
        <f t="shared" ref="U66:AX66" si="10">U55</f>
        <v>2005</v>
      </c>
      <c r="V66" s="457">
        <f t="shared" si="10"/>
        <v>2006</v>
      </c>
      <c r="W66" s="457">
        <f t="shared" si="10"/>
        <v>2007</v>
      </c>
      <c r="X66" s="457">
        <f t="shared" si="10"/>
        <v>2008</v>
      </c>
      <c r="Y66" s="457">
        <f t="shared" si="10"/>
        <v>2009</v>
      </c>
      <c r="Z66" s="457">
        <f t="shared" si="10"/>
        <v>2010</v>
      </c>
      <c r="AA66" s="457">
        <f t="shared" si="10"/>
        <v>2011</v>
      </c>
      <c r="AB66" s="457">
        <f t="shared" si="10"/>
        <v>2012</v>
      </c>
      <c r="AC66" s="457">
        <f t="shared" si="10"/>
        <v>2013</v>
      </c>
      <c r="AD66" s="457">
        <f t="shared" si="10"/>
        <v>2014</v>
      </c>
      <c r="AE66" s="457">
        <f t="shared" si="10"/>
        <v>2015</v>
      </c>
      <c r="AF66" s="457">
        <f t="shared" si="10"/>
        <v>2016</v>
      </c>
      <c r="AG66" s="457">
        <f t="shared" si="10"/>
        <v>2017</v>
      </c>
      <c r="AH66" s="457">
        <f t="shared" si="10"/>
        <v>2018</v>
      </c>
      <c r="AI66" s="457">
        <f t="shared" si="10"/>
        <v>2019</v>
      </c>
      <c r="AJ66" s="457">
        <f t="shared" si="10"/>
        <v>2020</v>
      </c>
      <c r="AK66" s="457">
        <f t="shared" si="10"/>
        <v>2021</v>
      </c>
      <c r="AL66" s="457">
        <f t="shared" si="10"/>
        <v>2022</v>
      </c>
      <c r="AM66" s="457">
        <f t="shared" si="10"/>
        <v>2023</v>
      </c>
      <c r="AN66" s="457">
        <f t="shared" si="10"/>
        <v>2024</v>
      </c>
      <c r="AO66" s="457">
        <f t="shared" si="10"/>
        <v>2025</v>
      </c>
      <c r="AP66" s="457">
        <f t="shared" si="10"/>
        <v>2026</v>
      </c>
      <c r="AQ66" s="457">
        <f t="shared" si="10"/>
        <v>2027</v>
      </c>
      <c r="AR66" s="457">
        <f t="shared" si="10"/>
        <v>2028</v>
      </c>
      <c r="AS66" s="457">
        <f t="shared" si="10"/>
        <v>2029</v>
      </c>
      <c r="AT66" s="457">
        <f t="shared" si="10"/>
        <v>2030</v>
      </c>
      <c r="AU66" s="457">
        <f t="shared" si="10"/>
        <v>2031</v>
      </c>
      <c r="AV66" s="457">
        <f t="shared" si="10"/>
        <v>2032</v>
      </c>
      <c r="AW66" s="457">
        <f t="shared" si="10"/>
        <v>2033</v>
      </c>
      <c r="AX66" s="457">
        <f t="shared" si="10"/>
        <v>2034</v>
      </c>
      <c r="AY66" s="443"/>
      <c r="BA66" s="432"/>
      <c r="BB66" s="432"/>
      <c r="BC66" s="432"/>
    </row>
    <row r="67" spans="1:55" ht="15">
      <c r="A67"/>
      <c r="B67" s="441"/>
      <c r="C67" s="434"/>
      <c r="D67" s="473" t="str">
        <f t="shared" ref="D67:D72" si="11">D56</f>
        <v>PTAC Standard Size - 9,000 Btu/h</v>
      </c>
      <c r="E67" s="542">
        <f t="shared" ref="E67:T67" si="12">(E45-E56)/E45</f>
        <v>5.5437229979584494E-3</v>
      </c>
      <c r="F67" s="542">
        <f t="shared" si="12"/>
        <v>5.5437229979580565E-3</v>
      </c>
      <c r="G67" s="542">
        <f t="shared" si="12"/>
        <v>5.5437229979582075E-3</v>
      </c>
      <c r="H67" s="542">
        <f t="shared" si="12"/>
        <v>5.5437229979583532E-3</v>
      </c>
      <c r="I67" s="542">
        <f t="shared" si="12"/>
        <v>5.543722997958367E-3</v>
      </c>
      <c r="J67" s="542">
        <f t="shared" si="12"/>
        <v>5.5437229979581719E-3</v>
      </c>
      <c r="K67" s="542">
        <f t="shared" si="12"/>
        <v>5.5437229979583931E-3</v>
      </c>
      <c r="L67" s="542">
        <f t="shared" si="12"/>
        <v>5.5437229979583306E-3</v>
      </c>
      <c r="M67" s="542">
        <f t="shared" si="12"/>
        <v>5.5437229979582092E-3</v>
      </c>
      <c r="N67" s="542">
        <f t="shared" si="12"/>
        <v>5.54372299795823E-3</v>
      </c>
      <c r="O67" s="542">
        <f t="shared" si="12"/>
        <v>5.5437229979580626E-3</v>
      </c>
      <c r="P67" s="542">
        <f t="shared" si="12"/>
        <v>5.543722997958217E-3</v>
      </c>
      <c r="Q67" s="542">
        <f t="shared" si="12"/>
        <v>5.5437229979583003E-3</v>
      </c>
      <c r="R67" s="542">
        <f t="shared" si="12"/>
        <v>5.5437229979584017E-3</v>
      </c>
      <c r="S67" s="542">
        <f t="shared" si="12"/>
        <v>5.5437229979582031E-3</v>
      </c>
      <c r="T67" s="542">
        <f t="shared" si="12"/>
        <v>5.5437229979583306E-3</v>
      </c>
      <c r="U67" s="542">
        <f t="shared" ref="U67:AX67" si="13">(U45-U56)/U45</f>
        <v>5.5437229979581649E-3</v>
      </c>
      <c r="V67" s="542">
        <f t="shared" si="13"/>
        <v>5.5437229979583124E-3</v>
      </c>
      <c r="W67" s="542">
        <f t="shared" si="13"/>
        <v>5.5437229979584286E-3</v>
      </c>
      <c r="X67" s="542">
        <f t="shared" si="13"/>
        <v>5.5437229979583931E-3</v>
      </c>
      <c r="Y67" s="542">
        <f t="shared" si="13"/>
        <v>5.5437229979583861E-3</v>
      </c>
      <c r="Z67" s="542">
        <f t="shared" si="13"/>
        <v>5.5437229979581728E-3</v>
      </c>
      <c r="AA67" s="542">
        <f t="shared" si="13"/>
        <v>5.5437229979582534E-3</v>
      </c>
      <c r="AB67" s="542">
        <f t="shared" si="13"/>
        <v>5.5437229979583245E-3</v>
      </c>
      <c r="AC67" s="542">
        <f t="shared" si="13"/>
        <v>5.5437229979582985E-3</v>
      </c>
      <c r="AD67" s="542">
        <f t="shared" si="13"/>
        <v>5.5437229979583532E-3</v>
      </c>
      <c r="AE67" s="542">
        <f t="shared" si="13"/>
        <v>5.5437229979584633E-3</v>
      </c>
      <c r="AF67" s="542">
        <f t="shared" si="13"/>
        <v>5.5437229979582673E-3</v>
      </c>
      <c r="AG67" s="542">
        <f t="shared" si="13"/>
        <v>5.5437229979582248E-3</v>
      </c>
      <c r="AH67" s="542">
        <f t="shared" si="13"/>
        <v>5.5437229979581476E-3</v>
      </c>
      <c r="AI67" s="542">
        <f t="shared" si="13"/>
        <v>5.5437229979581788E-3</v>
      </c>
      <c r="AJ67" s="542">
        <f t="shared" si="13"/>
        <v>5.5437229979582682E-3</v>
      </c>
      <c r="AK67" s="542">
        <f t="shared" si="13"/>
        <v>5.5437229979582794E-3</v>
      </c>
      <c r="AL67" s="542">
        <f t="shared" si="13"/>
        <v>5.543722997958184E-3</v>
      </c>
      <c r="AM67" s="542">
        <f t="shared" si="13"/>
        <v>5.5437229979583341E-3</v>
      </c>
      <c r="AN67" s="542">
        <f t="shared" si="13"/>
        <v>5.5437229979581641E-3</v>
      </c>
      <c r="AO67" s="542">
        <f t="shared" si="13"/>
        <v>5.5437229979582994E-3</v>
      </c>
      <c r="AP67" s="542">
        <f t="shared" si="13"/>
        <v>5.5437229979581866E-3</v>
      </c>
      <c r="AQ67" s="542">
        <f t="shared" si="13"/>
        <v>5.5437229979583783E-3</v>
      </c>
      <c r="AR67" s="542">
        <f t="shared" si="13"/>
        <v>5.5437229979581181E-3</v>
      </c>
      <c r="AS67" s="542">
        <f t="shared" si="13"/>
        <v>5.543722997958119E-3</v>
      </c>
      <c r="AT67" s="542">
        <f t="shared" si="13"/>
        <v>5.5437229979583462E-3</v>
      </c>
      <c r="AU67" s="542">
        <f t="shared" si="13"/>
        <v>5.5437229979582187E-3</v>
      </c>
      <c r="AV67" s="542">
        <f t="shared" si="13"/>
        <v>5.543722997958361E-3</v>
      </c>
      <c r="AW67" s="542">
        <f t="shared" si="13"/>
        <v>5.5437229979583506E-3</v>
      </c>
      <c r="AX67" s="542">
        <f t="shared" si="13"/>
        <v>5.543722997958315E-3</v>
      </c>
      <c r="AY67" s="443"/>
      <c r="BA67" s="432"/>
      <c r="BB67" s="432"/>
      <c r="BC67" s="432"/>
    </row>
    <row r="68" spans="1:55" ht="15">
      <c r="A68"/>
      <c r="B68" s="441"/>
      <c r="C68" s="434"/>
      <c r="D68" s="473" t="str">
        <f t="shared" si="11"/>
        <v>PTAC Standard Size  - 12,000 Btu/h</v>
      </c>
      <c r="E68" s="542">
        <f t="shared" ref="E68:T68" si="14">(E46-E57)/E46</f>
        <v>2.1283974177999576E-3</v>
      </c>
      <c r="F68" s="542">
        <f t="shared" si="14"/>
        <v>2.128397417800135E-3</v>
      </c>
      <c r="G68" s="542">
        <f t="shared" si="14"/>
        <v>2.1283974177997867E-3</v>
      </c>
      <c r="H68" s="542">
        <f t="shared" si="14"/>
        <v>2.1283974177997659E-3</v>
      </c>
      <c r="I68" s="542">
        <f t="shared" si="14"/>
        <v>2.1283974177999251E-3</v>
      </c>
      <c r="J68" s="542">
        <f t="shared" si="14"/>
        <v>2.1283974178001128E-3</v>
      </c>
      <c r="K68" s="542">
        <f t="shared" si="14"/>
        <v>2.128397417799762E-3</v>
      </c>
      <c r="L68" s="542">
        <f t="shared" si="14"/>
        <v>2.1283974177999875E-3</v>
      </c>
      <c r="M68" s="542">
        <f t="shared" si="14"/>
        <v>2.1283974178000734E-3</v>
      </c>
      <c r="N68" s="542">
        <f t="shared" si="14"/>
        <v>2.1283974177997993E-3</v>
      </c>
      <c r="O68" s="542">
        <f t="shared" si="14"/>
        <v>2.1283974177997811E-3</v>
      </c>
      <c r="P68" s="542">
        <f t="shared" si="14"/>
        <v>2.1283974177998179E-3</v>
      </c>
      <c r="Q68" s="542">
        <f t="shared" si="14"/>
        <v>2.1283974177997971E-3</v>
      </c>
      <c r="R68" s="542">
        <f t="shared" si="14"/>
        <v>2.1283974177998691E-3</v>
      </c>
      <c r="S68" s="542">
        <f t="shared" si="14"/>
        <v>2.1283974178000001E-3</v>
      </c>
      <c r="T68" s="542">
        <f t="shared" si="14"/>
        <v>2.1283974177998665E-3</v>
      </c>
      <c r="U68" s="542">
        <f t="shared" ref="U68:AX68" si="15">(U46-U57)/U46</f>
        <v>2.128397417799945E-3</v>
      </c>
      <c r="V68" s="542">
        <f t="shared" si="15"/>
        <v>2.1283974177998166E-3</v>
      </c>
      <c r="W68" s="542">
        <f t="shared" si="15"/>
        <v>2.1283974178000148E-3</v>
      </c>
      <c r="X68" s="542">
        <f t="shared" si="15"/>
        <v>2.1283974177999298E-3</v>
      </c>
      <c r="Y68" s="542">
        <f t="shared" si="15"/>
        <v>2.128397417799801E-3</v>
      </c>
      <c r="Z68" s="542">
        <f t="shared" si="15"/>
        <v>2.1283974177998878E-3</v>
      </c>
      <c r="AA68" s="542">
        <f t="shared" si="15"/>
        <v>2.1283974177996735E-3</v>
      </c>
      <c r="AB68" s="542">
        <f t="shared" si="15"/>
        <v>2.1283974178000456E-3</v>
      </c>
      <c r="AC68" s="542">
        <f t="shared" si="15"/>
        <v>2.1283974177998162E-3</v>
      </c>
      <c r="AD68" s="542">
        <f t="shared" si="15"/>
        <v>2.1283974177999133E-3</v>
      </c>
      <c r="AE68" s="542">
        <f t="shared" si="15"/>
        <v>2.1283974177999658E-3</v>
      </c>
      <c r="AF68" s="542">
        <f t="shared" si="15"/>
        <v>2.1283974178000053E-3</v>
      </c>
      <c r="AG68" s="542">
        <f t="shared" si="15"/>
        <v>2.1283974177998609E-3</v>
      </c>
      <c r="AH68" s="542">
        <f t="shared" si="15"/>
        <v>2.1283974177999029E-3</v>
      </c>
      <c r="AI68" s="542">
        <f t="shared" si="15"/>
        <v>2.1283974177998544E-3</v>
      </c>
      <c r="AJ68" s="542">
        <f t="shared" si="15"/>
        <v>2.1283974177999316E-3</v>
      </c>
      <c r="AK68" s="542">
        <f t="shared" si="15"/>
        <v>2.1283974177997191E-3</v>
      </c>
      <c r="AL68" s="542">
        <f t="shared" si="15"/>
        <v>2.1283974177998184E-3</v>
      </c>
      <c r="AM68" s="542">
        <f t="shared" si="15"/>
        <v>2.1283974177998669E-3</v>
      </c>
      <c r="AN68" s="542">
        <f t="shared" si="15"/>
        <v>2.1283974177998821E-3</v>
      </c>
      <c r="AO68" s="542">
        <f t="shared" si="15"/>
        <v>2.1283974178000413E-3</v>
      </c>
      <c r="AP68" s="542">
        <f t="shared" si="15"/>
        <v>2.1283974178000773E-3</v>
      </c>
      <c r="AQ68" s="542">
        <f t="shared" si="15"/>
        <v>2.1283974177999897E-3</v>
      </c>
      <c r="AR68" s="542">
        <f t="shared" si="15"/>
        <v>2.1283974177998782E-3</v>
      </c>
      <c r="AS68" s="542">
        <f t="shared" si="15"/>
        <v>2.128397417799834E-3</v>
      </c>
      <c r="AT68" s="542">
        <f t="shared" si="15"/>
        <v>2.1283974177999962E-3</v>
      </c>
      <c r="AU68" s="542">
        <f t="shared" si="15"/>
        <v>2.1283974177999849E-3</v>
      </c>
      <c r="AV68" s="542">
        <f t="shared" si="15"/>
        <v>2.128397417799919E-3</v>
      </c>
      <c r="AW68" s="542">
        <f t="shared" si="15"/>
        <v>2.1283974177999962E-3</v>
      </c>
      <c r="AX68" s="542">
        <f t="shared" si="15"/>
        <v>2.1283974177998236E-3</v>
      </c>
      <c r="AY68" s="443"/>
      <c r="BA68" s="432"/>
      <c r="BB68" s="432"/>
      <c r="BC68" s="432"/>
    </row>
    <row r="69" spans="1:55" ht="15">
      <c r="A69"/>
      <c r="B69" s="441"/>
      <c r="C69" s="434"/>
      <c r="D69" s="473" t="str">
        <f t="shared" si="11"/>
        <v>PTHP Standard Size - 9,000 Btu/h</v>
      </c>
      <c r="E69" s="542">
        <f t="shared" ref="E69:T69" si="16">(E47-E58)/E47</f>
        <v>2.5136907755668077E-2</v>
      </c>
      <c r="F69" s="542">
        <f t="shared" si="16"/>
        <v>2.5136907755668104E-2</v>
      </c>
      <c r="G69" s="542">
        <f t="shared" si="16"/>
        <v>2.513690775566807E-2</v>
      </c>
      <c r="H69" s="542">
        <f t="shared" si="16"/>
        <v>2.5136907755668056E-2</v>
      </c>
      <c r="I69" s="542">
        <f t="shared" si="16"/>
        <v>2.5136907755667834E-2</v>
      </c>
      <c r="J69" s="542">
        <f t="shared" si="16"/>
        <v>2.5136907755667941E-2</v>
      </c>
      <c r="K69" s="542">
        <f t="shared" si="16"/>
        <v>2.5136907755667948E-2</v>
      </c>
      <c r="L69" s="542">
        <f t="shared" si="16"/>
        <v>2.5136907755667962E-2</v>
      </c>
      <c r="M69" s="542">
        <f t="shared" si="16"/>
        <v>2.5136907755668191E-2</v>
      </c>
      <c r="N69" s="542">
        <f t="shared" si="16"/>
        <v>2.5136907755667941E-2</v>
      </c>
      <c r="O69" s="542">
        <f t="shared" si="16"/>
        <v>2.5136907755667823E-2</v>
      </c>
      <c r="P69" s="542">
        <f t="shared" si="16"/>
        <v>2.5136907755668011E-2</v>
      </c>
      <c r="Q69" s="542">
        <f t="shared" si="16"/>
        <v>2.5136907755667879E-2</v>
      </c>
      <c r="R69" s="542">
        <f t="shared" si="16"/>
        <v>2.5136907755667865E-2</v>
      </c>
      <c r="S69" s="542">
        <f t="shared" si="16"/>
        <v>2.5136907755668021E-2</v>
      </c>
      <c r="T69" s="542">
        <f t="shared" si="16"/>
        <v>2.5136907755667862E-2</v>
      </c>
      <c r="U69" s="542">
        <f t="shared" ref="U69:AX69" si="17">(U47-U58)/U47</f>
        <v>2.5136907755668181E-2</v>
      </c>
      <c r="V69" s="542">
        <f t="shared" si="17"/>
        <v>2.5136907755667907E-2</v>
      </c>
      <c r="W69" s="542">
        <f t="shared" si="17"/>
        <v>2.513690775566798E-2</v>
      </c>
      <c r="X69" s="542">
        <f t="shared" si="17"/>
        <v>2.5136907755667997E-2</v>
      </c>
      <c r="Y69" s="542">
        <f t="shared" si="17"/>
        <v>2.5136907755667997E-2</v>
      </c>
      <c r="Z69" s="542">
        <f t="shared" si="17"/>
        <v>2.5136907755668066E-2</v>
      </c>
      <c r="AA69" s="542">
        <f t="shared" si="17"/>
        <v>2.5136907755668212E-2</v>
      </c>
      <c r="AB69" s="542">
        <f t="shared" si="17"/>
        <v>2.5136907755667896E-2</v>
      </c>
      <c r="AC69" s="542">
        <f t="shared" si="17"/>
        <v>2.5136907755668011E-2</v>
      </c>
      <c r="AD69" s="542">
        <f t="shared" si="17"/>
        <v>2.5136907755668039E-2</v>
      </c>
      <c r="AE69" s="542">
        <f t="shared" si="17"/>
        <v>2.5136907755667865E-2</v>
      </c>
      <c r="AF69" s="542">
        <f t="shared" si="17"/>
        <v>2.5136907755668136E-2</v>
      </c>
      <c r="AG69" s="542">
        <f t="shared" si="17"/>
        <v>2.5136907755667966E-2</v>
      </c>
      <c r="AH69" s="542">
        <f t="shared" si="17"/>
        <v>2.5136907755667966E-2</v>
      </c>
      <c r="AI69" s="542">
        <f t="shared" si="17"/>
        <v>2.5136907755667882E-2</v>
      </c>
      <c r="AJ69" s="542">
        <f t="shared" si="17"/>
        <v>2.5136907755667837E-2</v>
      </c>
      <c r="AK69" s="542">
        <f t="shared" si="17"/>
        <v>2.5136907755667966E-2</v>
      </c>
      <c r="AL69" s="542">
        <f t="shared" si="17"/>
        <v>2.5136907755667914E-2</v>
      </c>
      <c r="AM69" s="542">
        <f t="shared" si="17"/>
        <v>2.5136907755667858E-2</v>
      </c>
      <c r="AN69" s="542">
        <f t="shared" si="17"/>
        <v>2.5136907755667844E-2</v>
      </c>
      <c r="AO69" s="542">
        <f t="shared" si="17"/>
        <v>2.5136907755668052E-2</v>
      </c>
      <c r="AP69" s="542">
        <f t="shared" si="17"/>
        <v>2.5136907755667945E-2</v>
      </c>
      <c r="AQ69" s="542">
        <f t="shared" si="17"/>
        <v>2.5136907755667948E-2</v>
      </c>
      <c r="AR69" s="542">
        <f t="shared" si="17"/>
        <v>2.5136907755668056E-2</v>
      </c>
      <c r="AS69" s="542">
        <f t="shared" si="17"/>
        <v>2.5136907755668163E-2</v>
      </c>
      <c r="AT69" s="542">
        <f t="shared" si="17"/>
        <v>2.5136907755668025E-2</v>
      </c>
      <c r="AU69" s="542">
        <f t="shared" si="17"/>
        <v>2.5136907755667952E-2</v>
      </c>
      <c r="AV69" s="542">
        <f t="shared" si="17"/>
        <v>2.5136907755667851E-2</v>
      </c>
      <c r="AW69" s="542">
        <f t="shared" si="17"/>
        <v>2.5136907755667959E-2</v>
      </c>
      <c r="AX69" s="542">
        <f t="shared" si="17"/>
        <v>2.5136907755667962E-2</v>
      </c>
      <c r="AY69" s="443"/>
      <c r="BA69" s="432"/>
      <c r="BB69" s="432"/>
      <c r="BC69" s="432"/>
    </row>
    <row r="70" spans="1:55" ht="15">
      <c r="A70"/>
      <c r="B70" s="441"/>
      <c r="C70" s="434"/>
      <c r="D70" s="473" t="str">
        <f t="shared" si="11"/>
        <v>PTHP Standard Size - 12,000 Btu/h</v>
      </c>
      <c r="E70" s="542">
        <f t="shared" ref="E70:T70" si="18">(E48-E59)/E48</f>
        <v>1.3819104400871064E-2</v>
      </c>
      <c r="F70" s="542">
        <f t="shared" si="18"/>
        <v>1.3819104400871026E-2</v>
      </c>
      <c r="G70" s="542">
        <f t="shared" si="18"/>
        <v>1.3819104400870943E-2</v>
      </c>
      <c r="H70" s="542">
        <f t="shared" si="18"/>
        <v>1.3819104400871189E-2</v>
      </c>
      <c r="I70" s="542">
        <f t="shared" si="18"/>
        <v>1.3819104400871231E-2</v>
      </c>
      <c r="J70" s="542">
        <f t="shared" si="18"/>
        <v>1.3819104400871104E-2</v>
      </c>
      <c r="K70" s="542">
        <f t="shared" si="18"/>
        <v>1.3819104400871175E-2</v>
      </c>
      <c r="L70" s="542">
        <f t="shared" si="18"/>
        <v>1.3819104400870993E-2</v>
      </c>
      <c r="M70" s="542">
        <f t="shared" si="18"/>
        <v>1.3819104400871125E-2</v>
      </c>
      <c r="N70" s="542">
        <f t="shared" si="18"/>
        <v>1.381910440087103E-2</v>
      </c>
      <c r="O70" s="542">
        <f t="shared" si="18"/>
        <v>1.3819104400871023E-2</v>
      </c>
      <c r="P70" s="542">
        <f t="shared" si="18"/>
        <v>1.3819104400871049E-2</v>
      </c>
      <c r="Q70" s="542">
        <f t="shared" si="18"/>
        <v>1.3819104400871047E-2</v>
      </c>
      <c r="R70" s="542">
        <f t="shared" si="18"/>
        <v>1.3819104400871068E-2</v>
      </c>
      <c r="S70" s="542">
        <f t="shared" si="18"/>
        <v>1.3819104400870844E-2</v>
      </c>
      <c r="T70" s="542">
        <f t="shared" si="18"/>
        <v>1.3819104400871101E-2</v>
      </c>
      <c r="U70" s="542">
        <f t="shared" ref="U70:AX70" si="19">(U48-U59)/U48</f>
        <v>1.3819104400870979E-2</v>
      </c>
      <c r="V70" s="542">
        <f t="shared" si="19"/>
        <v>1.3819104400870993E-2</v>
      </c>
      <c r="W70" s="542">
        <f t="shared" si="19"/>
        <v>1.3819104400871097E-2</v>
      </c>
      <c r="X70" s="542">
        <f t="shared" si="19"/>
        <v>1.3819104400871047E-2</v>
      </c>
      <c r="Y70" s="542">
        <f t="shared" si="19"/>
        <v>1.3819104400871045E-2</v>
      </c>
      <c r="Z70" s="542">
        <f t="shared" si="19"/>
        <v>1.3819104400871182E-2</v>
      </c>
      <c r="AA70" s="542">
        <f t="shared" si="19"/>
        <v>1.3819104400870979E-2</v>
      </c>
      <c r="AB70" s="542">
        <f t="shared" si="19"/>
        <v>1.3819104400871049E-2</v>
      </c>
      <c r="AC70" s="542">
        <f t="shared" si="19"/>
        <v>1.3819104400870998E-2</v>
      </c>
      <c r="AD70" s="542">
        <f t="shared" si="19"/>
        <v>1.3819104400871057E-2</v>
      </c>
      <c r="AE70" s="542">
        <f t="shared" si="19"/>
        <v>1.3819104400871304E-2</v>
      </c>
      <c r="AF70" s="542">
        <f t="shared" si="19"/>
        <v>1.3819104400870917E-2</v>
      </c>
      <c r="AG70" s="542">
        <f t="shared" si="19"/>
        <v>1.3819104400870969E-2</v>
      </c>
      <c r="AH70" s="542">
        <f t="shared" si="19"/>
        <v>1.3819104400870932E-2</v>
      </c>
      <c r="AI70" s="542">
        <f t="shared" si="19"/>
        <v>1.3819104400871066E-2</v>
      </c>
      <c r="AJ70" s="542">
        <f t="shared" si="19"/>
        <v>1.381910440087104E-2</v>
      </c>
      <c r="AK70" s="542">
        <f t="shared" si="19"/>
        <v>1.3819104400871085E-2</v>
      </c>
      <c r="AL70" s="542">
        <f t="shared" si="19"/>
        <v>1.3819104400871076E-2</v>
      </c>
      <c r="AM70" s="542">
        <f t="shared" si="19"/>
        <v>1.3819104400871175E-2</v>
      </c>
      <c r="AN70" s="542">
        <f t="shared" si="19"/>
        <v>1.3819104400871259E-2</v>
      </c>
      <c r="AO70" s="542">
        <f t="shared" si="19"/>
        <v>1.3819104400871028E-2</v>
      </c>
      <c r="AP70" s="542">
        <f t="shared" si="19"/>
        <v>1.3819104400871089E-2</v>
      </c>
      <c r="AQ70" s="542">
        <f t="shared" si="19"/>
        <v>1.3819104400871061E-2</v>
      </c>
      <c r="AR70" s="542">
        <f t="shared" si="19"/>
        <v>1.3819104400870964E-2</v>
      </c>
      <c r="AS70" s="542">
        <f t="shared" si="19"/>
        <v>1.3819104400870957E-2</v>
      </c>
      <c r="AT70" s="542">
        <f t="shared" si="19"/>
        <v>1.3819104400870964E-2</v>
      </c>
      <c r="AU70" s="542">
        <f t="shared" si="19"/>
        <v>1.3819104400871123E-2</v>
      </c>
      <c r="AV70" s="542">
        <f t="shared" si="19"/>
        <v>1.3819104400870971E-2</v>
      </c>
      <c r="AW70" s="542">
        <f t="shared" si="19"/>
        <v>1.3819104400870856E-2</v>
      </c>
      <c r="AX70" s="542">
        <f t="shared" si="19"/>
        <v>1.3819104400871175E-2</v>
      </c>
      <c r="AY70" s="443"/>
      <c r="BA70" s="432"/>
      <c r="BB70" s="432"/>
      <c r="BC70" s="432"/>
    </row>
    <row r="71" spans="1:55" ht="15">
      <c r="A71"/>
      <c r="B71" s="441"/>
      <c r="C71" s="434"/>
      <c r="D71" s="473" t="str">
        <f t="shared" si="11"/>
        <v>PTAC Non-Standard Size - 11,000 Btu/h**</v>
      </c>
      <c r="E71" s="542">
        <f t="shared" ref="E71:T71" si="20">(E49-E60)/E49</f>
        <v>0</v>
      </c>
      <c r="F71" s="542">
        <f t="shared" si="20"/>
        <v>0</v>
      </c>
      <c r="G71" s="542">
        <f t="shared" si="20"/>
        <v>0</v>
      </c>
      <c r="H71" s="542">
        <f t="shared" si="20"/>
        <v>0</v>
      </c>
      <c r="I71" s="542">
        <f t="shared" si="20"/>
        <v>0</v>
      </c>
      <c r="J71" s="542">
        <f t="shared" si="20"/>
        <v>0</v>
      </c>
      <c r="K71" s="542">
        <f t="shared" si="20"/>
        <v>0</v>
      </c>
      <c r="L71" s="542">
        <f t="shared" si="20"/>
        <v>0</v>
      </c>
      <c r="M71" s="542">
        <f t="shared" si="20"/>
        <v>0</v>
      </c>
      <c r="N71" s="542">
        <f t="shared" si="20"/>
        <v>0</v>
      </c>
      <c r="O71" s="542">
        <f t="shared" si="20"/>
        <v>0</v>
      </c>
      <c r="P71" s="542">
        <f t="shared" si="20"/>
        <v>0</v>
      </c>
      <c r="Q71" s="542">
        <f t="shared" si="20"/>
        <v>0</v>
      </c>
      <c r="R71" s="542">
        <f t="shared" si="20"/>
        <v>0</v>
      </c>
      <c r="S71" s="542">
        <f t="shared" si="20"/>
        <v>0</v>
      </c>
      <c r="T71" s="542">
        <f t="shared" si="20"/>
        <v>0</v>
      </c>
      <c r="U71" s="542">
        <f t="shared" ref="U71:AX71" si="21">(U49-U60)/U49</f>
        <v>0</v>
      </c>
      <c r="V71" s="542">
        <f t="shared" si="21"/>
        <v>0</v>
      </c>
      <c r="W71" s="542">
        <f t="shared" si="21"/>
        <v>0</v>
      </c>
      <c r="X71" s="542">
        <f t="shared" si="21"/>
        <v>0</v>
      </c>
      <c r="Y71" s="542">
        <f t="shared" si="21"/>
        <v>0</v>
      </c>
      <c r="Z71" s="542">
        <f t="shared" si="21"/>
        <v>0</v>
      </c>
      <c r="AA71" s="542">
        <f t="shared" si="21"/>
        <v>0</v>
      </c>
      <c r="AB71" s="542">
        <f t="shared" si="21"/>
        <v>0</v>
      </c>
      <c r="AC71" s="542">
        <f t="shared" si="21"/>
        <v>0</v>
      </c>
      <c r="AD71" s="542">
        <f t="shared" si="21"/>
        <v>0</v>
      </c>
      <c r="AE71" s="542">
        <f t="shared" si="21"/>
        <v>0</v>
      </c>
      <c r="AF71" s="542">
        <f t="shared" si="21"/>
        <v>0</v>
      </c>
      <c r="AG71" s="542">
        <f t="shared" si="21"/>
        <v>0</v>
      </c>
      <c r="AH71" s="542">
        <f t="shared" si="21"/>
        <v>0</v>
      </c>
      <c r="AI71" s="542">
        <f t="shared" si="21"/>
        <v>0</v>
      </c>
      <c r="AJ71" s="542">
        <f t="shared" si="21"/>
        <v>0</v>
      </c>
      <c r="AK71" s="542">
        <f t="shared" si="21"/>
        <v>0</v>
      </c>
      <c r="AL71" s="542">
        <f t="shared" si="21"/>
        <v>0</v>
      </c>
      <c r="AM71" s="542">
        <f t="shared" si="21"/>
        <v>0</v>
      </c>
      <c r="AN71" s="542">
        <f t="shared" si="21"/>
        <v>0</v>
      </c>
      <c r="AO71" s="542">
        <f t="shared" si="21"/>
        <v>0</v>
      </c>
      <c r="AP71" s="542">
        <f t="shared" si="21"/>
        <v>0</v>
      </c>
      <c r="AQ71" s="542">
        <f t="shared" si="21"/>
        <v>0</v>
      </c>
      <c r="AR71" s="542">
        <f t="shared" si="21"/>
        <v>0</v>
      </c>
      <c r="AS71" s="542">
        <f t="shared" si="21"/>
        <v>0</v>
      </c>
      <c r="AT71" s="542">
        <f t="shared" si="21"/>
        <v>0</v>
      </c>
      <c r="AU71" s="542">
        <f t="shared" si="21"/>
        <v>0</v>
      </c>
      <c r="AV71" s="542">
        <f t="shared" si="21"/>
        <v>0</v>
      </c>
      <c r="AW71" s="542">
        <f t="shared" si="21"/>
        <v>0</v>
      </c>
      <c r="AX71" s="542">
        <f t="shared" si="21"/>
        <v>0</v>
      </c>
      <c r="AY71" s="443"/>
      <c r="BA71" s="432"/>
      <c r="BB71" s="432"/>
      <c r="BC71" s="432"/>
    </row>
    <row r="72" spans="1:55" ht="15">
      <c r="A72"/>
      <c r="B72" s="441"/>
      <c r="C72" s="434"/>
      <c r="D72" s="473" t="str">
        <f t="shared" si="11"/>
        <v>PTHP Non-Standard Size - 11,000 Btu/h**</v>
      </c>
      <c r="E72" s="542">
        <f t="shared" ref="E72:T72" si="22">(E50-E61)/E50</f>
        <v>0</v>
      </c>
      <c r="F72" s="542">
        <f t="shared" si="22"/>
        <v>0</v>
      </c>
      <c r="G72" s="542">
        <f t="shared" si="22"/>
        <v>0</v>
      </c>
      <c r="H72" s="542">
        <f t="shared" si="22"/>
        <v>0</v>
      </c>
      <c r="I72" s="542">
        <f t="shared" si="22"/>
        <v>0</v>
      </c>
      <c r="J72" s="542">
        <f t="shared" si="22"/>
        <v>0</v>
      </c>
      <c r="K72" s="542">
        <f t="shared" si="22"/>
        <v>0</v>
      </c>
      <c r="L72" s="542">
        <f t="shared" si="22"/>
        <v>0</v>
      </c>
      <c r="M72" s="542">
        <f t="shared" si="22"/>
        <v>0</v>
      </c>
      <c r="N72" s="542">
        <f t="shared" si="22"/>
        <v>0</v>
      </c>
      <c r="O72" s="542">
        <f t="shared" si="22"/>
        <v>0</v>
      </c>
      <c r="P72" s="542">
        <f t="shared" si="22"/>
        <v>0</v>
      </c>
      <c r="Q72" s="542">
        <f t="shared" si="22"/>
        <v>0</v>
      </c>
      <c r="R72" s="542">
        <f t="shared" si="22"/>
        <v>0</v>
      </c>
      <c r="S72" s="542">
        <f t="shared" si="22"/>
        <v>0</v>
      </c>
      <c r="T72" s="542">
        <f t="shared" si="22"/>
        <v>0</v>
      </c>
      <c r="U72" s="542">
        <f t="shared" ref="U72:AX72" si="23">(U50-U61)/U50</f>
        <v>0</v>
      </c>
      <c r="V72" s="542">
        <f t="shared" si="23"/>
        <v>0</v>
      </c>
      <c r="W72" s="542">
        <f t="shared" si="23"/>
        <v>0</v>
      </c>
      <c r="X72" s="542">
        <f t="shared" si="23"/>
        <v>0</v>
      </c>
      <c r="Y72" s="542">
        <f t="shared" si="23"/>
        <v>0</v>
      </c>
      <c r="Z72" s="542">
        <f t="shared" si="23"/>
        <v>0</v>
      </c>
      <c r="AA72" s="542">
        <f t="shared" si="23"/>
        <v>0</v>
      </c>
      <c r="AB72" s="542">
        <f t="shared" si="23"/>
        <v>0</v>
      </c>
      <c r="AC72" s="542">
        <f t="shared" si="23"/>
        <v>0</v>
      </c>
      <c r="AD72" s="542">
        <f t="shared" si="23"/>
        <v>0</v>
      </c>
      <c r="AE72" s="542">
        <f t="shared" si="23"/>
        <v>0</v>
      </c>
      <c r="AF72" s="542">
        <f t="shared" si="23"/>
        <v>0</v>
      </c>
      <c r="AG72" s="542">
        <f t="shared" si="23"/>
        <v>0</v>
      </c>
      <c r="AH72" s="542">
        <f t="shared" si="23"/>
        <v>0</v>
      </c>
      <c r="AI72" s="542">
        <f t="shared" si="23"/>
        <v>0</v>
      </c>
      <c r="AJ72" s="542">
        <f t="shared" si="23"/>
        <v>0</v>
      </c>
      <c r="AK72" s="542">
        <f t="shared" si="23"/>
        <v>0</v>
      </c>
      <c r="AL72" s="542">
        <f t="shared" si="23"/>
        <v>0</v>
      </c>
      <c r="AM72" s="542">
        <f t="shared" si="23"/>
        <v>0</v>
      </c>
      <c r="AN72" s="542">
        <f t="shared" si="23"/>
        <v>0</v>
      </c>
      <c r="AO72" s="542">
        <f t="shared" si="23"/>
        <v>0</v>
      </c>
      <c r="AP72" s="542">
        <f t="shared" si="23"/>
        <v>0</v>
      </c>
      <c r="AQ72" s="542">
        <f t="shared" si="23"/>
        <v>0</v>
      </c>
      <c r="AR72" s="542">
        <f t="shared" si="23"/>
        <v>0</v>
      </c>
      <c r="AS72" s="542">
        <f t="shared" si="23"/>
        <v>0</v>
      </c>
      <c r="AT72" s="542">
        <f t="shared" si="23"/>
        <v>0</v>
      </c>
      <c r="AU72" s="542">
        <f t="shared" si="23"/>
        <v>0</v>
      </c>
      <c r="AV72" s="542">
        <f t="shared" si="23"/>
        <v>0</v>
      </c>
      <c r="AW72" s="542">
        <f t="shared" si="23"/>
        <v>0</v>
      </c>
      <c r="AX72" s="542">
        <f t="shared" si="23"/>
        <v>0</v>
      </c>
      <c r="AY72" s="443"/>
      <c r="BA72" s="432"/>
      <c r="BB72" s="432"/>
      <c r="BC72" s="432"/>
    </row>
    <row r="73" spans="1:55" ht="15">
      <c r="A73"/>
      <c r="B73" s="441"/>
      <c r="C73" s="434"/>
      <c r="D73" s="494" t="s">
        <v>301</v>
      </c>
      <c r="E73" s="543">
        <f t="shared" ref="E73:T73" si="24">SUMPRODUCT(E67:E72, $G$9:$G$14)</f>
        <v>8.4824444003156092E-3</v>
      </c>
      <c r="F73" s="543">
        <f t="shared" si="24"/>
        <v>8.4824444003155797E-3</v>
      </c>
      <c r="G73" s="543">
        <f t="shared" si="24"/>
        <v>8.4824444003154861E-3</v>
      </c>
      <c r="H73" s="543">
        <f t="shared" si="24"/>
        <v>8.4824444003155572E-3</v>
      </c>
      <c r="I73" s="543">
        <f t="shared" si="24"/>
        <v>8.4824444003155815E-3</v>
      </c>
      <c r="J73" s="543">
        <f t="shared" si="24"/>
        <v>8.4824444003155884E-3</v>
      </c>
      <c r="K73" s="543">
        <f t="shared" si="24"/>
        <v>8.482444400315545E-3</v>
      </c>
      <c r="L73" s="543">
        <f t="shared" si="24"/>
        <v>8.4824444003155624E-3</v>
      </c>
      <c r="M73" s="543">
        <f t="shared" si="24"/>
        <v>8.4824444003156266E-3</v>
      </c>
      <c r="N73" s="543">
        <f t="shared" si="24"/>
        <v>8.4824444003154913E-3</v>
      </c>
      <c r="O73" s="543">
        <f t="shared" si="24"/>
        <v>8.4824444003154358E-3</v>
      </c>
      <c r="P73" s="543">
        <f t="shared" si="24"/>
        <v>8.4824444003155103E-3</v>
      </c>
      <c r="Q73" s="543">
        <f t="shared" si="24"/>
        <v>8.4824444003154982E-3</v>
      </c>
      <c r="R73" s="543">
        <f t="shared" si="24"/>
        <v>8.4824444003155433E-3</v>
      </c>
      <c r="S73" s="543">
        <f t="shared" si="24"/>
        <v>8.482444400315519E-3</v>
      </c>
      <c r="T73" s="543">
        <f t="shared" si="24"/>
        <v>8.4824444003155329E-3</v>
      </c>
      <c r="U73" s="543">
        <f>SUMPRODUCT(U67:U72, $G$9:$G$14)</f>
        <v>8.4824444003155485E-3</v>
      </c>
      <c r="V73" s="543">
        <f t="shared" ref="V73" si="25">SUMPRODUCT(V67:V72, $G$9:$G$14)</f>
        <v>8.4824444003154999E-3</v>
      </c>
      <c r="W73" s="543">
        <f t="shared" ref="W73" si="26">SUMPRODUCT(W67:W72, $G$9:$G$14)</f>
        <v>8.4824444003156127E-3</v>
      </c>
      <c r="X73" s="543">
        <f t="shared" ref="X73" si="27">SUMPRODUCT(X67:X72, $G$9:$G$14)</f>
        <v>8.4824444003155745E-3</v>
      </c>
      <c r="Y73" s="543">
        <f t="shared" ref="Y73" si="28">SUMPRODUCT(Y67:Y72, $G$9:$G$14)</f>
        <v>8.4824444003155346E-3</v>
      </c>
      <c r="Z73" s="543">
        <f t="shared" ref="Z73" si="29">SUMPRODUCT(Z67:Z72, $G$9:$G$14)</f>
        <v>8.4824444003155572E-3</v>
      </c>
      <c r="AA73" s="543">
        <f t="shared" ref="AA73" si="30">SUMPRODUCT(AA67:AA72, $G$9:$G$14)</f>
        <v>8.4824444003154913E-3</v>
      </c>
      <c r="AB73" s="543">
        <f t="shared" ref="AB73" si="31">SUMPRODUCT(AB67:AB72, $G$9:$G$14)</f>
        <v>8.4824444003155797E-3</v>
      </c>
      <c r="AC73" s="543">
        <f t="shared" ref="AC73" si="32">SUMPRODUCT(AC67:AC72, $G$9:$G$14)</f>
        <v>8.4824444003155156E-3</v>
      </c>
      <c r="AD73" s="543">
        <f t="shared" ref="AD73" si="33">SUMPRODUCT(AD67:AD72, $G$9:$G$14)</f>
        <v>8.4824444003155711E-3</v>
      </c>
      <c r="AE73" s="543">
        <f t="shared" ref="AE73" si="34">SUMPRODUCT(AE67:AE72, $G$9:$G$14)</f>
        <v>8.4824444003156335E-3</v>
      </c>
      <c r="AF73" s="543">
        <f t="shared" ref="AF73" si="35">SUMPRODUCT(AF67:AF72, $G$9:$G$14)</f>
        <v>8.4824444003155659E-3</v>
      </c>
      <c r="AG73" s="543">
        <f t="shared" ref="AG73" si="36">SUMPRODUCT(AG67:AG72, $G$9:$G$14)</f>
        <v>8.4824444003154999E-3</v>
      </c>
      <c r="AH73" s="543">
        <f t="shared" ref="AH73" si="37">SUMPRODUCT(AH67:AH72, $G$9:$G$14)</f>
        <v>8.4824444003154878E-3</v>
      </c>
      <c r="AI73" s="543">
        <f t="shared" ref="AI73" si="38">SUMPRODUCT(AI67:AI72, $G$9:$G$14)</f>
        <v>8.4824444003154965E-3</v>
      </c>
      <c r="AJ73" s="543">
        <f t="shared" ref="AJ73" si="39">SUMPRODUCT(AJ67:AJ72, $G$9:$G$14)</f>
        <v>8.4824444003155242E-3</v>
      </c>
      <c r="AK73" s="543">
        <f t="shared" ref="AK73" si="40">SUMPRODUCT(AK67:AK72, $G$9:$G$14)</f>
        <v>8.4824444003154947E-3</v>
      </c>
      <c r="AL73" s="543">
        <f t="shared" ref="AL73" si="41">SUMPRODUCT(AL67:AL72, $G$9:$G$14)</f>
        <v>8.4824444003154947E-3</v>
      </c>
      <c r="AM73" s="543">
        <f t="shared" ref="AM73" si="42">SUMPRODUCT(AM67:AM72, $G$9:$G$14)</f>
        <v>8.4824444003155502E-3</v>
      </c>
      <c r="AN73" s="543">
        <f t="shared" ref="AN73" si="43">SUMPRODUCT(AN67:AN72, $G$9:$G$14)</f>
        <v>8.4824444003155364E-3</v>
      </c>
      <c r="AO73" s="543">
        <f t="shared" ref="AO73" si="44">SUMPRODUCT(AO67:AO72, $G$9:$G$14)</f>
        <v>8.4824444003155919E-3</v>
      </c>
      <c r="AP73" s="543">
        <f t="shared" ref="AP73" si="45">SUMPRODUCT(AP67:AP72, $G$9:$G$14)</f>
        <v>8.482444400315578E-3</v>
      </c>
      <c r="AQ73" s="543">
        <f t="shared" ref="AQ73" si="46">SUMPRODUCT(AQ67:AQ72, $G$9:$G$14)</f>
        <v>8.4824444003155832E-3</v>
      </c>
      <c r="AR73" s="543">
        <f t="shared" ref="AR73" si="47">SUMPRODUCT(AR67:AR72, $G$9:$G$14)</f>
        <v>8.4824444003154982E-3</v>
      </c>
      <c r="AS73" s="543">
        <f t="shared" ref="AS73" si="48">SUMPRODUCT(AS67:AS72, $G$9:$G$14)</f>
        <v>8.4824444003154982E-3</v>
      </c>
      <c r="AT73" s="543">
        <f t="shared" ref="AT73" si="49">SUMPRODUCT(AT67:AT72, $G$9:$G$14)</f>
        <v>8.4824444003155711E-3</v>
      </c>
      <c r="AU73" s="543">
        <f t="shared" ref="AU73" si="50">SUMPRODUCT(AU67:AU72, $G$9:$G$14)</f>
        <v>8.4824444003155641E-3</v>
      </c>
      <c r="AV73" s="543">
        <f t="shared" ref="AV73" si="51">SUMPRODUCT(AV67:AV72, $G$9:$G$14)</f>
        <v>8.482444400315526E-3</v>
      </c>
      <c r="AW73" s="543">
        <f t="shared" ref="AW73" si="52">SUMPRODUCT(AW67:AW72, $G$9:$G$14)</f>
        <v>8.4824444003155398E-3</v>
      </c>
      <c r="AX73" s="543">
        <f>SUMPRODUCT(AX67:AX72, $G$9:$G$14)</f>
        <v>8.4824444003155502E-3</v>
      </c>
      <c r="AY73" s="443"/>
      <c r="BA73" s="432"/>
      <c r="BB73" s="432"/>
      <c r="BC73" s="432"/>
    </row>
    <row r="74" spans="1:55" ht="15.75" thickBot="1">
      <c r="A74"/>
      <c r="B74" s="483"/>
      <c r="C74" s="484"/>
      <c r="D74" s="484"/>
      <c r="E74" s="533"/>
      <c r="F74" s="533"/>
      <c r="G74" s="533"/>
      <c r="H74" s="533"/>
      <c r="I74" s="533"/>
      <c r="J74" s="533"/>
      <c r="K74" s="533"/>
      <c r="L74" s="533"/>
      <c r="M74" s="533"/>
      <c r="N74" s="533"/>
      <c r="O74" s="533"/>
      <c r="P74" s="533"/>
      <c r="Q74" s="533"/>
      <c r="R74" s="533"/>
      <c r="S74" s="533"/>
      <c r="T74" s="533"/>
      <c r="U74" s="533"/>
      <c r="V74" s="533"/>
      <c r="W74" s="533"/>
      <c r="X74" s="533"/>
      <c r="Y74" s="533"/>
      <c r="Z74" s="533"/>
      <c r="AA74" s="533"/>
      <c r="AB74" s="533"/>
      <c r="AC74" s="533"/>
      <c r="AD74" s="533"/>
      <c r="AE74" s="533"/>
      <c r="AF74" s="533"/>
      <c r="AG74" s="533"/>
      <c r="AH74" s="533"/>
      <c r="AI74" s="533"/>
      <c r="AJ74" s="533"/>
      <c r="AK74" s="533"/>
      <c r="AL74" s="533"/>
      <c r="AM74" s="533"/>
      <c r="AN74" s="533"/>
      <c r="AO74" s="533"/>
      <c r="AP74" s="533"/>
      <c r="AQ74" s="533"/>
      <c r="AR74" s="533"/>
      <c r="AS74" s="533"/>
      <c r="AT74" s="533"/>
      <c r="AU74" s="533"/>
      <c r="AV74" s="533"/>
      <c r="AW74" s="533"/>
      <c r="AX74" s="533"/>
      <c r="AY74" s="485"/>
      <c r="BA74" s="432"/>
      <c r="BB74" s="432"/>
      <c r="BC74" s="432"/>
    </row>
    <row r="75" spans="1:55" ht="15">
      <c r="A75"/>
      <c r="G75" s="459"/>
      <c r="U75" s="501"/>
      <c r="V75" s="501"/>
      <c r="W75" s="501"/>
      <c r="X75" s="501"/>
      <c r="Y75" s="501"/>
      <c r="Z75" s="501"/>
      <c r="AA75" s="501"/>
      <c r="AB75" s="501"/>
      <c r="AC75" s="501"/>
      <c r="AD75" s="501"/>
      <c r="AE75" s="501"/>
      <c r="AF75" s="501"/>
      <c r="AG75" s="501"/>
      <c r="AH75" s="501"/>
      <c r="AI75" s="501"/>
      <c r="AJ75" s="501"/>
      <c r="AK75" s="501"/>
      <c r="AL75" s="501"/>
      <c r="AM75" s="501"/>
      <c r="AN75" s="501"/>
      <c r="AO75" s="501"/>
      <c r="AP75" s="501"/>
      <c r="AQ75" s="501"/>
      <c r="AR75" s="501"/>
      <c r="AS75" s="501"/>
      <c r="AT75" s="501"/>
      <c r="AU75" s="501"/>
      <c r="AV75" s="501"/>
      <c r="AW75" s="501"/>
      <c r="AX75" s="501"/>
      <c r="AY75" s="432"/>
      <c r="BA75" s="432"/>
      <c r="BB75" s="432"/>
      <c r="BC75" s="432"/>
    </row>
    <row r="76" spans="1:55" ht="15.75" thickBot="1">
      <c r="A76"/>
      <c r="B76" s="435" t="s">
        <v>388</v>
      </c>
      <c r="G76" s="459"/>
      <c r="U76" s="432"/>
      <c r="V76" s="432"/>
      <c r="W76" s="432"/>
      <c r="X76" s="432"/>
      <c r="Y76" s="432"/>
      <c r="Z76" s="432"/>
      <c r="AA76" s="432"/>
      <c r="AB76" s="432"/>
      <c r="AC76" s="432"/>
      <c r="AD76" s="432"/>
      <c r="AE76" s="432"/>
      <c r="AF76" s="432"/>
      <c r="AG76" s="432"/>
      <c r="AH76" s="432"/>
      <c r="AI76" s="432"/>
      <c r="AJ76" s="432"/>
      <c r="AK76" s="432"/>
      <c r="AL76" s="432"/>
      <c r="AM76" s="432"/>
      <c r="AN76" s="432"/>
      <c r="AO76" s="432"/>
      <c r="AP76" s="432"/>
      <c r="AQ76" s="432"/>
      <c r="AR76" s="432"/>
      <c r="AS76" s="432"/>
      <c r="AT76" s="432"/>
      <c r="AU76" s="432"/>
      <c r="AV76" s="432"/>
      <c r="AW76" s="432"/>
      <c r="AX76" s="432"/>
      <c r="AY76" s="432"/>
      <c r="BA76" s="432"/>
      <c r="BB76" s="432"/>
      <c r="BC76" s="432"/>
    </row>
    <row r="77" spans="1:55" ht="15">
      <c r="A77"/>
      <c r="B77" s="491"/>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7"/>
      <c r="AL77" s="437"/>
      <c r="AM77" s="437"/>
      <c r="AN77" s="437"/>
      <c r="AO77" s="437"/>
      <c r="AP77" s="437"/>
      <c r="AQ77" s="437"/>
      <c r="AR77" s="437"/>
      <c r="AS77" s="437"/>
      <c r="AT77" s="437"/>
      <c r="AU77" s="437"/>
      <c r="AV77" s="437"/>
      <c r="AW77" s="437"/>
      <c r="AX77" s="437"/>
      <c r="AY77" s="487"/>
      <c r="BA77" s="432"/>
      <c r="BB77" s="432"/>
      <c r="BC77" s="432"/>
    </row>
    <row r="78" spans="1:55" ht="15">
      <c r="A78"/>
      <c r="B78" s="488" t="s">
        <v>302</v>
      </c>
      <c r="C78" s="434"/>
      <c r="D78" s="434"/>
      <c r="E78" s="447"/>
      <c r="F78" s="447"/>
      <c r="G78" s="447"/>
      <c r="H78" s="447"/>
      <c r="I78" s="447"/>
      <c r="J78" s="447"/>
      <c r="K78" s="447"/>
      <c r="L78" s="447"/>
      <c r="M78" s="447"/>
      <c r="N78" s="447"/>
      <c r="O78" s="447"/>
      <c r="P78" s="447"/>
      <c r="Q78" s="447"/>
      <c r="R78" s="447"/>
      <c r="S78" s="447"/>
      <c r="T78" s="447"/>
      <c r="U78" s="447"/>
      <c r="V78" s="434"/>
      <c r="W78" s="434"/>
      <c r="X78" s="434"/>
      <c r="Y78" s="434"/>
      <c r="Z78" s="434"/>
      <c r="AA78" s="434"/>
      <c r="AB78" s="434"/>
      <c r="AC78" s="434"/>
      <c r="AD78" s="434"/>
      <c r="AE78" s="434"/>
      <c r="AF78" s="434"/>
      <c r="AG78" s="434"/>
      <c r="AH78" s="434"/>
      <c r="AI78" s="434"/>
      <c r="AJ78" s="434"/>
      <c r="AK78" s="434"/>
      <c r="AL78" s="434"/>
      <c r="AM78" s="434"/>
      <c r="AN78" s="434"/>
      <c r="AO78" s="434"/>
      <c r="AP78" s="434"/>
      <c r="AQ78" s="434"/>
      <c r="AR78" s="434"/>
      <c r="AS78" s="434"/>
      <c r="AT78" s="434"/>
      <c r="AU78" s="434"/>
      <c r="AV78" s="434"/>
      <c r="AW78" s="434"/>
      <c r="AX78" s="434"/>
      <c r="AY78" s="443"/>
      <c r="BA78" s="432"/>
      <c r="BB78" s="432"/>
      <c r="BC78" s="432"/>
    </row>
    <row r="79" spans="1:55" ht="15">
      <c r="A79"/>
      <c r="B79" s="441"/>
      <c r="C79" s="434"/>
      <c r="D79" s="434"/>
      <c r="E79" s="502"/>
      <c r="F79" s="502"/>
      <c r="G79" s="502"/>
      <c r="H79" s="502"/>
      <c r="I79" s="502"/>
      <c r="J79" s="502"/>
      <c r="K79" s="502"/>
      <c r="L79" s="502"/>
      <c r="M79" s="502"/>
      <c r="N79" s="502"/>
      <c r="O79" s="502"/>
      <c r="P79" s="502"/>
      <c r="Q79" s="502"/>
      <c r="R79" s="502"/>
      <c r="S79" s="502"/>
      <c r="T79" s="502"/>
      <c r="U79" s="502"/>
      <c r="V79" s="502"/>
      <c r="W79" s="502"/>
      <c r="X79" s="502"/>
      <c r="Y79" s="502"/>
      <c r="Z79" s="502"/>
      <c r="AA79" s="502"/>
      <c r="AB79" s="502"/>
      <c r="AC79" s="502"/>
      <c r="AD79" s="502"/>
      <c r="AE79" s="502"/>
      <c r="AF79" s="502"/>
      <c r="AG79" s="502"/>
      <c r="AH79" s="502"/>
      <c r="AI79" s="502"/>
      <c r="AJ79" s="502"/>
      <c r="AK79" s="502"/>
      <c r="AL79" s="502"/>
      <c r="AM79" s="502"/>
      <c r="AN79" s="502"/>
      <c r="AO79" s="502"/>
      <c r="AP79" s="502"/>
      <c r="AQ79" s="502"/>
      <c r="AR79" s="502"/>
      <c r="AS79" s="502"/>
      <c r="AT79" s="502"/>
      <c r="AU79" s="502"/>
      <c r="AV79" s="502"/>
      <c r="AW79" s="502"/>
      <c r="AX79" s="502"/>
      <c r="AY79" s="443"/>
      <c r="BA79" s="432"/>
      <c r="BB79" s="432"/>
      <c r="BC79" s="432"/>
    </row>
    <row r="80" spans="1:55" s="433" customFormat="1" ht="17.25" customHeight="1">
      <c r="A80"/>
      <c r="B80" s="493"/>
      <c r="C80" s="472"/>
      <c r="D80" s="494" t="s">
        <v>54</v>
      </c>
      <c r="E80" s="457">
        <f t="shared" ref="E80:T80" si="53">E44</f>
        <v>1989</v>
      </c>
      <c r="F80" s="457">
        <f t="shared" si="53"/>
        <v>1990</v>
      </c>
      <c r="G80" s="457">
        <f t="shared" si="53"/>
        <v>1991</v>
      </c>
      <c r="H80" s="457">
        <f t="shared" si="53"/>
        <v>1992</v>
      </c>
      <c r="I80" s="457">
        <f t="shared" si="53"/>
        <v>1993</v>
      </c>
      <c r="J80" s="457">
        <f t="shared" si="53"/>
        <v>1994</v>
      </c>
      <c r="K80" s="457">
        <f t="shared" si="53"/>
        <v>1995</v>
      </c>
      <c r="L80" s="457">
        <f t="shared" si="53"/>
        <v>1996</v>
      </c>
      <c r="M80" s="457">
        <f t="shared" si="53"/>
        <v>1997</v>
      </c>
      <c r="N80" s="457">
        <f t="shared" si="53"/>
        <v>1998</v>
      </c>
      <c r="O80" s="457">
        <f t="shared" si="53"/>
        <v>1999</v>
      </c>
      <c r="P80" s="457">
        <f t="shared" si="53"/>
        <v>2000</v>
      </c>
      <c r="Q80" s="457">
        <f t="shared" si="53"/>
        <v>2001</v>
      </c>
      <c r="R80" s="457">
        <f t="shared" si="53"/>
        <v>2002</v>
      </c>
      <c r="S80" s="457">
        <f t="shared" si="53"/>
        <v>2003</v>
      </c>
      <c r="T80" s="457">
        <f t="shared" si="53"/>
        <v>2004</v>
      </c>
      <c r="U80" s="457">
        <f t="shared" ref="U80:AX80" si="54">U44</f>
        <v>2005</v>
      </c>
      <c r="V80" s="457">
        <f t="shared" si="54"/>
        <v>2006</v>
      </c>
      <c r="W80" s="457">
        <f t="shared" si="54"/>
        <v>2007</v>
      </c>
      <c r="X80" s="457">
        <f t="shared" si="54"/>
        <v>2008</v>
      </c>
      <c r="Y80" s="457">
        <f t="shared" si="54"/>
        <v>2009</v>
      </c>
      <c r="Z80" s="457">
        <f t="shared" si="54"/>
        <v>2010</v>
      </c>
      <c r="AA80" s="457">
        <f t="shared" si="54"/>
        <v>2011</v>
      </c>
      <c r="AB80" s="457">
        <f t="shared" si="54"/>
        <v>2012</v>
      </c>
      <c r="AC80" s="457">
        <f t="shared" si="54"/>
        <v>2013</v>
      </c>
      <c r="AD80" s="457">
        <f t="shared" si="54"/>
        <v>2014</v>
      </c>
      <c r="AE80" s="457">
        <f t="shared" si="54"/>
        <v>2015</v>
      </c>
      <c r="AF80" s="457">
        <f t="shared" si="54"/>
        <v>2016</v>
      </c>
      <c r="AG80" s="457">
        <f t="shared" si="54"/>
        <v>2017</v>
      </c>
      <c r="AH80" s="457">
        <f t="shared" si="54"/>
        <v>2018</v>
      </c>
      <c r="AI80" s="457">
        <f t="shared" si="54"/>
        <v>2019</v>
      </c>
      <c r="AJ80" s="457">
        <f t="shared" si="54"/>
        <v>2020</v>
      </c>
      <c r="AK80" s="457">
        <f t="shared" si="54"/>
        <v>2021</v>
      </c>
      <c r="AL80" s="457">
        <f t="shared" si="54"/>
        <v>2022</v>
      </c>
      <c r="AM80" s="457">
        <f t="shared" si="54"/>
        <v>2023</v>
      </c>
      <c r="AN80" s="457">
        <f t="shared" si="54"/>
        <v>2024</v>
      </c>
      <c r="AO80" s="457">
        <f t="shared" si="54"/>
        <v>2025</v>
      </c>
      <c r="AP80" s="457">
        <f t="shared" si="54"/>
        <v>2026</v>
      </c>
      <c r="AQ80" s="457">
        <f t="shared" si="54"/>
        <v>2027</v>
      </c>
      <c r="AR80" s="457">
        <f t="shared" si="54"/>
        <v>2028</v>
      </c>
      <c r="AS80" s="457">
        <f t="shared" si="54"/>
        <v>2029</v>
      </c>
      <c r="AT80" s="457">
        <f t="shared" si="54"/>
        <v>2030</v>
      </c>
      <c r="AU80" s="457">
        <f t="shared" si="54"/>
        <v>2031</v>
      </c>
      <c r="AV80" s="457">
        <f t="shared" si="54"/>
        <v>2032</v>
      </c>
      <c r="AW80" s="457">
        <f t="shared" si="54"/>
        <v>2033</v>
      </c>
      <c r="AX80" s="457">
        <f t="shared" si="54"/>
        <v>2034</v>
      </c>
      <c r="AY80" s="495"/>
    </row>
    <row r="81" spans="1:55" s="498" customFormat="1" ht="15">
      <c r="A81"/>
      <c r="B81" s="493"/>
      <c r="C81" s="442"/>
      <c r="D81" s="494" t="s">
        <v>299</v>
      </c>
      <c r="E81" s="532">
        <f>VLOOKUP(E80,'Installed UEC'!$B$101:$D$147,2)</f>
        <v>2690.3720578114771</v>
      </c>
      <c r="F81" s="532">
        <f>VLOOKUP(F80,'Installed UEC'!$B$101:$D$147,2)</f>
        <v>2635.7170253649251</v>
      </c>
      <c r="G81" s="532">
        <f>VLOOKUP(G80,'Installed UEC'!$B$101:$D$147,2)</f>
        <v>2588.8592535389739</v>
      </c>
      <c r="H81" s="532">
        <f>VLOOKUP(H80,'Installed UEC'!$B$101:$D$147,2)</f>
        <v>2541.8364043996671</v>
      </c>
      <c r="I81" s="532">
        <f>VLOOKUP(I80,'Installed UEC'!$B$101:$D$147,2)</f>
        <v>2494.9618143100843</v>
      </c>
      <c r="J81" s="532">
        <f>VLOOKUP(J80,'Installed UEC'!$B$101:$D$147,2)</f>
        <v>2443.1278629919329</v>
      </c>
      <c r="K81" s="532">
        <f>VLOOKUP(K80,'Installed UEC'!$B$101:$D$147,2)</f>
        <v>2382.6286886581374</v>
      </c>
      <c r="L81" s="532">
        <f>VLOOKUP(L80,'Installed UEC'!$B$101:$D$147,2)</f>
        <v>2325.6780122229356</v>
      </c>
      <c r="M81" s="532">
        <f>VLOOKUP(M80,'Installed UEC'!$B$101:$D$147,2)</f>
        <v>2263.2663016835427</v>
      </c>
      <c r="N81" s="532">
        <f>VLOOKUP(N80,'Installed UEC'!$B$101:$D$147,2)</f>
        <v>2194.0018812630883</v>
      </c>
      <c r="O81" s="532">
        <f>VLOOKUP(O80,'Installed UEC'!$B$101:$D$147,2)</f>
        <v>2120.470287895926</v>
      </c>
      <c r="P81" s="532">
        <f>VLOOKUP(P80,'Installed UEC'!$B$101:$D$147,2)</f>
        <v>2054.8720562658687</v>
      </c>
      <c r="Q81" s="532">
        <f>VLOOKUP(Q80,'Installed UEC'!$B$101:$D$147,2)</f>
        <v>2002.9563829246065</v>
      </c>
      <c r="R81" s="532">
        <f>VLOOKUP(R80,'Installed UEC'!$B$101:$D$147,2)</f>
        <v>1964.2439893786625</v>
      </c>
      <c r="S81" s="532">
        <f>VLOOKUP(S80,'Installed UEC'!$B$101:$D$147,2)</f>
        <v>1924.4368471104067</v>
      </c>
      <c r="T81" s="532">
        <f>VLOOKUP(T80,'Installed UEC'!$B$101:$D$147,2)</f>
        <v>1887.0126411535491</v>
      </c>
      <c r="U81" s="532">
        <f>VLOOKUP(U80,'Installed UEC'!$B$101:$D$147,2)</f>
        <v>1847.8759017116336</v>
      </c>
      <c r="V81" s="532">
        <f>VLOOKUP(V80,'Installed UEC'!$B$101:$D$147,2)</f>
        <v>1804.0838285515345</v>
      </c>
      <c r="W81" s="532">
        <f>VLOOKUP(W80,'Installed UEC'!$B$101:$D$147,2)</f>
        <v>1765.5886734156552</v>
      </c>
      <c r="X81" s="532">
        <f>VLOOKUP(X80,'Installed UEC'!$B$101:$D$147,2)</f>
        <v>1729.4461958809832</v>
      </c>
      <c r="Y81" s="532">
        <f>VLOOKUP(Y80,'Installed UEC'!$B$101:$D$147,2)</f>
        <v>1696.0079916473974</v>
      </c>
      <c r="Z81" s="532">
        <f>VLOOKUP(Z80,'Installed UEC'!$B$101:$D$147,2)</f>
        <v>1676.0242402293679</v>
      </c>
      <c r="AA81" s="532">
        <f>VLOOKUP(AA80,'Installed UEC'!$B$101:$D$147,2)</f>
        <v>1654.0731236041365</v>
      </c>
      <c r="AB81" s="532">
        <f>VLOOKUP(AB80,'Installed UEC'!$B$101:$D$147,2)</f>
        <v>1630.2633623186639</v>
      </c>
      <c r="AC81" s="532">
        <f>VLOOKUP(AC80,'Installed UEC'!$B$101:$D$147,2)</f>
        <v>1606.8015950209194</v>
      </c>
      <c r="AD81" s="532">
        <f>VLOOKUP(AD80,'Installed UEC'!$B$101:$D$147,2)</f>
        <v>1584.7076218349198</v>
      </c>
      <c r="AE81" s="532">
        <f>VLOOKUP(AE80,'Installed UEC'!$B$101:$D$147,2)</f>
        <v>1563.5084977682859</v>
      </c>
      <c r="AF81" s="532">
        <f>VLOOKUP(AF80,'Installed UEC'!$B$101:$D$147,2)</f>
        <v>1544.6895819843012</v>
      </c>
      <c r="AG81" s="532">
        <f>VLOOKUP(AG80,'Installed UEC'!$B$101:$D$147,2)</f>
        <v>1526.3571214605308</v>
      </c>
      <c r="AH81" s="532">
        <f>VLOOKUP(AH80,'Installed UEC'!$B$101:$D$147,2)</f>
        <v>1506.3434015615978</v>
      </c>
      <c r="AI81" s="532">
        <f>VLOOKUP(AI80,'Installed UEC'!$B$101:$D$147,2)</f>
        <v>1487.0279686958772</v>
      </c>
      <c r="AJ81" s="532">
        <f>VLOOKUP(AJ80,'Installed UEC'!$B$101:$D$147,2)</f>
        <v>1467.2743148740547</v>
      </c>
      <c r="AK81" s="532">
        <f>VLOOKUP(AK80,'Installed UEC'!$B$101:$D$147,2)</f>
        <v>1448.7825154651684</v>
      </c>
      <c r="AL81" s="532">
        <f>VLOOKUP(AL80,'Installed UEC'!$B$101:$D$147,2)</f>
        <v>1431.0607775994295</v>
      </c>
      <c r="AM81" s="532">
        <f>VLOOKUP(AM80,'Installed UEC'!$B$101:$D$147,2)</f>
        <v>1413.9956454497064</v>
      </c>
      <c r="AN81" s="532">
        <f>VLOOKUP(AN80,'Installed UEC'!$B$101:$D$147,2)</f>
        <v>1397.3895610672541</v>
      </c>
      <c r="AO81" s="532">
        <f>VLOOKUP(AO80,'Installed UEC'!$B$101:$D$147,2)</f>
        <v>1381.2607216454855</v>
      </c>
      <c r="AP81" s="532">
        <f>VLOOKUP(AP80,'Installed UEC'!$B$101:$D$147,2)</f>
        <v>1366.1614567148513</v>
      </c>
      <c r="AQ81" s="532">
        <f>VLOOKUP(AQ80,'Installed UEC'!$B$101:$D$147,2)</f>
        <v>1350.8782801508673</v>
      </c>
      <c r="AR81" s="532">
        <f>VLOOKUP(AR80,'Installed UEC'!$B$101:$D$147,2)</f>
        <v>1335.3294335910934</v>
      </c>
      <c r="AS81" s="532">
        <f>VLOOKUP(AS80,'Installed UEC'!$B$101:$D$147,2)</f>
        <v>1320.0480126084099</v>
      </c>
      <c r="AT81" s="532">
        <f>VLOOKUP(AT80,'Installed UEC'!$B$101:$D$147,2)</f>
        <v>1305.4469092330082</v>
      </c>
      <c r="AU81" s="532">
        <f>VLOOKUP(AU80,'Installed UEC'!$B$101:$D$147,2)</f>
        <v>1291.6994400923106</v>
      </c>
      <c r="AV81" s="532">
        <f>VLOOKUP(AV80,'Installed UEC'!$B$101:$D$147,2)</f>
        <v>1277.8925142217954</v>
      </c>
      <c r="AW81" s="532">
        <f>VLOOKUP(AW80,'Installed UEC'!$B$101:$D$147,2)</f>
        <v>1264.3309059456128</v>
      </c>
      <c r="AX81" s="532">
        <f>VLOOKUP(AX80,'Installed UEC'!$B$101:$D$147,2)</f>
        <v>1251.0186353328672</v>
      </c>
      <c r="AY81" s="497"/>
    </row>
    <row r="82" spans="1:55" s="498" customFormat="1" ht="15">
      <c r="A82"/>
      <c r="B82" s="493"/>
      <c r="C82" s="442"/>
      <c r="D82" s="446"/>
      <c r="E82" s="499"/>
      <c r="F82" s="499"/>
      <c r="G82" s="499"/>
      <c r="H82" s="499"/>
      <c r="I82" s="499"/>
      <c r="J82" s="499"/>
      <c r="K82" s="499"/>
      <c r="L82" s="499"/>
      <c r="M82" s="499"/>
      <c r="N82" s="499"/>
      <c r="O82" s="499"/>
      <c r="P82" s="499"/>
      <c r="Q82" s="499"/>
      <c r="R82" s="499"/>
      <c r="S82" s="499"/>
      <c r="T82" s="499"/>
      <c r="U82" s="499"/>
      <c r="V82" s="499"/>
      <c r="W82" s="499"/>
      <c r="X82" s="499"/>
      <c r="Y82" s="499"/>
      <c r="Z82" s="499"/>
      <c r="AA82" s="499"/>
      <c r="AB82" s="499"/>
      <c r="AC82" s="499"/>
      <c r="AD82" s="499"/>
      <c r="AE82" s="499"/>
      <c r="AF82" s="499"/>
      <c r="AG82" s="499"/>
      <c r="AH82" s="499"/>
      <c r="AI82" s="499"/>
      <c r="AJ82" s="499"/>
      <c r="AK82" s="499"/>
      <c r="AL82" s="499"/>
      <c r="AM82" s="499"/>
      <c r="AN82" s="499"/>
      <c r="AO82" s="499"/>
      <c r="AP82" s="499"/>
      <c r="AQ82" s="499"/>
      <c r="AR82" s="499"/>
      <c r="AS82" s="499"/>
      <c r="AT82" s="499"/>
      <c r="AU82" s="499"/>
      <c r="AV82" s="499"/>
      <c r="AW82" s="499"/>
      <c r="AX82" s="499"/>
      <c r="AY82" s="497"/>
    </row>
    <row r="83" spans="1:55" ht="15">
      <c r="A83"/>
      <c r="B83" s="488" t="s">
        <v>303</v>
      </c>
      <c r="C83" s="434"/>
      <c r="D83" s="434"/>
      <c r="E83" s="447"/>
      <c r="F83" s="447"/>
      <c r="G83" s="447"/>
      <c r="H83" s="447"/>
      <c r="I83" s="447"/>
      <c r="J83" s="447"/>
      <c r="K83" s="447"/>
      <c r="L83" s="447"/>
      <c r="M83" s="447"/>
      <c r="N83" s="447"/>
      <c r="O83" s="447"/>
      <c r="P83" s="447"/>
      <c r="Q83" s="447"/>
      <c r="R83" s="447"/>
      <c r="S83" s="447"/>
      <c r="T83" s="447"/>
      <c r="U83" s="447"/>
      <c r="V83" s="500"/>
      <c r="W83" s="500"/>
      <c r="X83" s="500"/>
      <c r="Y83" s="500"/>
      <c r="Z83" s="500"/>
      <c r="AA83" s="500"/>
      <c r="AB83" s="500"/>
      <c r="AC83" s="500"/>
      <c r="AD83" s="500"/>
      <c r="AE83" s="500"/>
      <c r="AF83" s="500"/>
      <c r="AG83" s="500"/>
      <c r="AH83" s="500"/>
      <c r="AI83" s="500"/>
      <c r="AJ83" s="500"/>
      <c r="AK83" s="500"/>
      <c r="AL83" s="500"/>
      <c r="AM83" s="500"/>
      <c r="AN83" s="500"/>
      <c r="AO83" s="500"/>
      <c r="AP83" s="500"/>
      <c r="AQ83" s="500"/>
      <c r="AR83" s="500"/>
      <c r="AS83" s="500"/>
      <c r="AT83" s="500"/>
      <c r="AU83" s="500"/>
      <c r="AV83" s="500"/>
      <c r="AW83" s="500"/>
      <c r="AX83" s="500"/>
      <c r="AY83" s="443"/>
      <c r="BA83" s="432"/>
      <c r="BB83" s="432"/>
      <c r="BC83" s="432"/>
    </row>
    <row r="84" spans="1:55" ht="15">
      <c r="A84"/>
      <c r="B84" s="488"/>
      <c r="C84" s="434"/>
      <c r="D84" s="434"/>
      <c r="E84" s="503"/>
      <c r="F84" s="503"/>
      <c r="G84" s="503"/>
      <c r="H84" s="503"/>
      <c r="I84" s="503"/>
      <c r="J84" s="503"/>
      <c r="K84" s="503"/>
      <c r="L84" s="503"/>
      <c r="M84" s="503"/>
      <c r="N84" s="503"/>
      <c r="O84" s="503"/>
      <c r="P84" s="503"/>
      <c r="Q84" s="503"/>
      <c r="R84" s="503"/>
      <c r="S84" s="503"/>
      <c r="T84" s="503"/>
      <c r="U84" s="503"/>
      <c r="V84" s="503"/>
      <c r="W84" s="503"/>
      <c r="X84" s="503"/>
      <c r="Y84" s="503"/>
      <c r="Z84" s="503"/>
      <c r="AA84" s="503"/>
      <c r="AB84" s="503"/>
      <c r="AC84" s="503"/>
      <c r="AD84" s="503"/>
      <c r="AE84" s="503"/>
      <c r="AF84" s="503"/>
      <c r="AG84" s="503"/>
      <c r="AH84" s="503"/>
      <c r="AI84" s="503"/>
      <c r="AJ84" s="503"/>
      <c r="AK84" s="503"/>
      <c r="AL84" s="503"/>
      <c r="AM84" s="503"/>
      <c r="AN84" s="503"/>
      <c r="AO84" s="503"/>
      <c r="AP84" s="503"/>
      <c r="AQ84" s="503"/>
      <c r="AR84" s="503"/>
      <c r="AS84" s="503"/>
      <c r="AT84" s="503"/>
      <c r="AU84" s="503"/>
      <c r="AV84" s="503"/>
      <c r="AW84" s="503"/>
      <c r="AX84" s="503"/>
      <c r="AY84" s="443"/>
      <c r="BA84" s="432"/>
      <c r="BB84" s="432"/>
      <c r="BC84" s="432"/>
    </row>
    <row r="85" spans="1:55" ht="15">
      <c r="A85"/>
      <c r="B85" s="488"/>
      <c r="C85" s="472"/>
      <c r="D85" s="490" t="s">
        <v>54</v>
      </c>
      <c r="E85" s="457">
        <f t="shared" ref="E85:AX85" si="55">E80</f>
        <v>1989</v>
      </c>
      <c r="F85" s="457">
        <f t="shared" si="55"/>
        <v>1990</v>
      </c>
      <c r="G85" s="457">
        <f t="shared" si="55"/>
        <v>1991</v>
      </c>
      <c r="H85" s="457">
        <f t="shared" si="55"/>
        <v>1992</v>
      </c>
      <c r="I85" s="457">
        <f t="shared" si="55"/>
        <v>1993</v>
      </c>
      <c r="J85" s="457">
        <f t="shared" si="55"/>
        <v>1994</v>
      </c>
      <c r="K85" s="457">
        <f t="shared" si="55"/>
        <v>1995</v>
      </c>
      <c r="L85" s="457">
        <f t="shared" si="55"/>
        <v>1996</v>
      </c>
      <c r="M85" s="457">
        <f t="shared" si="55"/>
        <v>1997</v>
      </c>
      <c r="N85" s="457">
        <f t="shared" si="55"/>
        <v>1998</v>
      </c>
      <c r="O85" s="457">
        <f t="shared" si="55"/>
        <v>1999</v>
      </c>
      <c r="P85" s="457">
        <f t="shared" si="55"/>
        <v>2000</v>
      </c>
      <c r="Q85" s="457">
        <f t="shared" si="55"/>
        <v>2001</v>
      </c>
      <c r="R85" s="457">
        <f t="shared" si="55"/>
        <v>2002</v>
      </c>
      <c r="S85" s="457">
        <f t="shared" si="55"/>
        <v>2003</v>
      </c>
      <c r="T85" s="457">
        <f t="shared" si="55"/>
        <v>2004</v>
      </c>
      <c r="U85" s="457">
        <f t="shared" si="55"/>
        <v>2005</v>
      </c>
      <c r="V85" s="457">
        <f t="shared" si="55"/>
        <v>2006</v>
      </c>
      <c r="W85" s="457">
        <f t="shared" si="55"/>
        <v>2007</v>
      </c>
      <c r="X85" s="457">
        <f t="shared" si="55"/>
        <v>2008</v>
      </c>
      <c r="Y85" s="457">
        <f t="shared" si="55"/>
        <v>2009</v>
      </c>
      <c r="Z85" s="457">
        <f t="shared" si="55"/>
        <v>2010</v>
      </c>
      <c r="AA85" s="457">
        <f t="shared" si="55"/>
        <v>2011</v>
      </c>
      <c r="AB85" s="457">
        <f t="shared" si="55"/>
        <v>2012</v>
      </c>
      <c r="AC85" s="457">
        <f t="shared" si="55"/>
        <v>2013</v>
      </c>
      <c r="AD85" s="457">
        <f t="shared" si="55"/>
        <v>2014</v>
      </c>
      <c r="AE85" s="457">
        <f t="shared" si="55"/>
        <v>2015</v>
      </c>
      <c r="AF85" s="457">
        <f t="shared" si="55"/>
        <v>2016</v>
      </c>
      <c r="AG85" s="457">
        <f t="shared" si="55"/>
        <v>2017</v>
      </c>
      <c r="AH85" s="457">
        <f t="shared" si="55"/>
        <v>2018</v>
      </c>
      <c r="AI85" s="457">
        <f t="shared" si="55"/>
        <v>2019</v>
      </c>
      <c r="AJ85" s="457">
        <f t="shared" si="55"/>
        <v>2020</v>
      </c>
      <c r="AK85" s="457">
        <f t="shared" si="55"/>
        <v>2021</v>
      </c>
      <c r="AL85" s="457">
        <f t="shared" si="55"/>
        <v>2022</v>
      </c>
      <c r="AM85" s="457">
        <f t="shared" si="55"/>
        <v>2023</v>
      </c>
      <c r="AN85" s="457">
        <f t="shared" si="55"/>
        <v>2024</v>
      </c>
      <c r="AO85" s="457">
        <f t="shared" si="55"/>
        <v>2025</v>
      </c>
      <c r="AP85" s="457">
        <f t="shared" si="55"/>
        <v>2026</v>
      </c>
      <c r="AQ85" s="457">
        <f t="shared" si="55"/>
        <v>2027</v>
      </c>
      <c r="AR85" s="457">
        <f t="shared" si="55"/>
        <v>2028</v>
      </c>
      <c r="AS85" s="457">
        <f t="shared" si="55"/>
        <v>2029</v>
      </c>
      <c r="AT85" s="457">
        <f t="shared" si="55"/>
        <v>2030</v>
      </c>
      <c r="AU85" s="457">
        <f t="shared" si="55"/>
        <v>2031</v>
      </c>
      <c r="AV85" s="457">
        <f t="shared" si="55"/>
        <v>2032</v>
      </c>
      <c r="AW85" s="457">
        <f t="shared" si="55"/>
        <v>2033</v>
      </c>
      <c r="AX85" s="457">
        <f t="shared" si="55"/>
        <v>2034</v>
      </c>
      <c r="AY85" s="443"/>
      <c r="BA85" s="432"/>
      <c r="BB85" s="432"/>
      <c r="BC85" s="432"/>
    </row>
    <row r="86" spans="1:55" ht="15">
      <c r="A86"/>
      <c r="B86" s="441"/>
      <c r="C86" s="434"/>
      <c r="D86" s="494" t="s">
        <v>301</v>
      </c>
      <c r="E86" s="532">
        <f>VLOOKUP(E80,'Installed UEC'!$B$101:$D$147,3)</f>
        <v>2653.193525467394</v>
      </c>
      <c r="F86" s="532">
        <f>VLOOKUP(F80,'Installed UEC'!$B$101:$D$147,3)</f>
        <v>2599.293776620254</v>
      </c>
      <c r="G86" s="532">
        <f>VLOOKUP(G80,'Installed UEC'!$B$101:$D$147,3)</f>
        <v>2553.083537235158</v>
      </c>
      <c r="H86" s="532">
        <f>VLOOKUP(H80,'Installed UEC'!$B$101:$D$147,3)</f>
        <v>2506.7105017573331</v>
      </c>
      <c r="I86" s="532">
        <f>VLOOKUP(I80,'Installed UEC'!$B$101:$D$147,3)</f>
        <v>2460.4836765219461</v>
      </c>
      <c r="J86" s="532">
        <f>VLOOKUP(J80,'Installed UEC'!$B$101:$D$147,3)</f>
        <v>2409.3660239885703</v>
      </c>
      <c r="K86" s="532">
        <f>VLOOKUP(K80,'Installed UEC'!$B$101:$D$147,3)</f>
        <v>2349.7028940610599</v>
      </c>
      <c r="L86" s="532">
        <f>VLOOKUP(L80,'Installed UEC'!$B$101:$D$147,3)</f>
        <v>2293.5392249692168</v>
      </c>
      <c r="M86" s="532">
        <f>VLOOKUP(M80,'Installed UEC'!$B$101:$D$147,3)</f>
        <v>2231.9899883736043</v>
      </c>
      <c r="N86" s="532">
        <f>VLOOKUP(N80,'Installed UEC'!$B$101:$D$147,3)</f>
        <v>2163.6827402102062</v>
      </c>
      <c r="O86" s="532">
        <f>VLOOKUP(O80,'Installed UEC'!$B$101:$D$147,3)</f>
        <v>2091.1672876085472</v>
      </c>
      <c r="P86" s="532">
        <f>VLOOKUP(P80,'Installed UEC'!$B$101:$D$147,3)</f>
        <v>2026.475564789898</v>
      </c>
      <c r="Q86" s="532">
        <f>VLOOKUP(Q80,'Installed UEC'!$B$101:$D$147,3)</f>
        <v>1975.2773195585803</v>
      </c>
      <c r="R86" s="532">
        <f>VLOOKUP(R80,'Installed UEC'!$B$101:$D$147,3)</f>
        <v>1937.0998966206553</v>
      </c>
      <c r="S86" s="532">
        <f>VLOOKUP(S80,'Installed UEC'!$B$101:$D$147,3)</f>
        <v>1897.8428534073053</v>
      </c>
      <c r="T86" s="532">
        <f>VLOOKUP(T80,'Installed UEC'!$B$101:$D$147,3)</f>
        <v>1860.9358164596847</v>
      </c>
      <c r="U86" s="532">
        <f>VLOOKUP(U80,'Installed UEC'!$B$101:$D$147,3)</f>
        <v>1822.3399117060269</v>
      </c>
      <c r="V86" s="532">
        <f>VLOOKUP(V80,'Installed UEC'!$B$101:$D$147,3)</f>
        <v>1779.1530057768578</v>
      </c>
      <c r="W86" s="532">
        <f>VLOOKUP(W80,'Installed UEC'!$B$101:$D$147,3)</f>
        <v>1741.1898192087287</v>
      </c>
      <c r="X86" s="532">
        <f>VLOOKUP(X80,'Installed UEC'!$B$101:$D$147,3)</f>
        <v>1705.5467983444146</v>
      </c>
      <c r="Y86" s="532">
        <f>VLOOKUP(Y80,'Installed UEC'!$B$101:$D$147,3)</f>
        <v>1672.5706801461104</v>
      </c>
      <c r="Z86" s="532">
        <f>VLOOKUP(Z80,'Installed UEC'!$B$101:$D$147,3)</f>
        <v>1652.8630862752475</v>
      </c>
      <c r="AA86" s="532">
        <f>VLOOKUP(AA80,'Installed UEC'!$B$101:$D$147,3)</f>
        <v>1631.2153144223762</v>
      </c>
      <c r="AB86" s="532">
        <f>VLOOKUP(AB80,'Installed UEC'!$B$101:$D$147,3)</f>
        <v>1607.7345827138672</v>
      </c>
      <c r="AC86" s="532">
        <f>VLOOKUP(AC80,'Installed UEC'!$B$101:$D$147,3)</f>
        <v>1584.5970360278393</v>
      </c>
      <c r="AD86" s="532">
        <f>VLOOKUP(AD80,'Installed UEC'!$B$101:$D$147,3)</f>
        <v>1562.8083817639269</v>
      </c>
      <c r="AE86" s="532">
        <f>VLOOKUP(AE80,'Installed UEC'!$B$101:$D$147,3)</f>
        <v>1541.9022106059765</v>
      </c>
      <c r="AF86" s="532">
        <f>VLOOKUP(AF80,'Installed UEC'!$B$101:$D$147,3)</f>
        <v>1523.3433553839225</v>
      </c>
      <c r="AG86" s="532">
        <f>VLOOKUP(AG80,'Installed UEC'!$B$101:$D$147,3)</f>
        <v>1505.2642330460549</v>
      </c>
      <c r="AH86" s="532">
        <f>VLOOKUP(AH80,'Installed UEC'!$B$101:$D$147,3)</f>
        <v>1485.5270848318551</v>
      </c>
      <c r="AI86" s="532">
        <f>VLOOKUP(AI80,'Installed UEC'!$B$101:$D$147,3)</f>
        <v>1466.4785739494537</v>
      </c>
      <c r="AJ86" s="532">
        <f>VLOOKUP(AJ80,'Installed UEC'!$B$101:$D$147,3)</f>
        <v>1446.9978979320936</v>
      </c>
      <c r="AK86" s="532">
        <f>VLOOKUP(AK80,'Installed UEC'!$B$101:$D$147,3)</f>
        <v>1428.7616386297987</v>
      </c>
      <c r="AL86" s="532">
        <f>VLOOKUP(AL80,'Installed UEC'!$B$101:$D$147,3)</f>
        <v>1411.2847993097912</v>
      </c>
      <c r="AM86" s="532">
        <f>VLOOKUP(AM80,'Installed UEC'!$B$101:$D$147,3)</f>
        <v>1394.4554920028597</v>
      </c>
      <c r="AN86" s="532">
        <f>VLOOKUP(AN80,'Installed UEC'!$B$101:$D$147,3)</f>
        <v>1378.0788888341781</v>
      </c>
      <c r="AO86" s="532">
        <f>VLOOKUP(AO80,'Installed UEC'!$B$101:$D$147,3)</f>
        <v>1362.1729355282441</v>
      </c>
      <c r="AP86" s="532">
        <f>VLOOKUP(AP80,'Installed UEC'!$B$101:$D$147,3)</f>
        <v>1347.2823289160626</v>
      </c>
      <c r="AQ86" s="532">
        <f>VLOOKUP(AQ80,'Installed UEC'!$B$101:$D$147,3)</f>
        <v>1332.2103521645934</v>
      </c>
      <c r="AR86" s="532">
        <f>VLOOKUP(AR80,'Installed UEC'!$B$101:$D$147,3)</f>
        <v>1316.8763767387422</v>
      </c>
      <c r="AS86" s="532">
        <f>VLOOKUP(AS80,'Installed UEC'!$B$101:$D$147,3)</f>
        <v>1301.806131308012</v>
      </c>
      <c r="AT86" s="532">
        <f>VLOOKUP(AT80,'Installed UEC'!$B$101:$D$147,3)</f>
        <v>1287.406802104523</v>
      </c>
      <c r="AU86" s="532">
        <f>VLOOKUP(AU80,'Installed UEC'!$B$101:$D$147,3)</f>
        <v>1273.8493106751282</v>
      </c>
      <c r="AV86" s="532">
        <f>VLOOKUP(AV80,'Installed UEC'!$B$101:$D$147,3)</f>
        <v>1260.2331841546729</v>
      </c>
      <c r="AW86" s="532">
        <f>VLOOKUP(AW80,'Installed UEC'!$B$101:$D$147,3)</f>
        <v>1246.8589851591028</v>
      </c>
      <c r="AX86" s="532">
        <f>VLOOKUP(AX80,'Installed UEC'!$B$101:$D$147,3)</f>
        <v>1233.730678203767</v>
      </c>
      <c r="AY86" s="443"/>
      <c r="BA86" s="432"/>
      <c r="BB86" s="432"/>
      <c r="BC86" s="432"/>
    </row>
    <row r="87" spans="1:55" ht="15.75" thickBot="1">
      <c r="A87"/>
      <c r="B87" s="483"/>
      <c r="C87" s="484"/>
      <c r="D87" s="806"/>
      <c r="E87" s="807"/>
      <c r="F87" s="807"/>
      <c r="G87" s="807"/>
      <c r="H87" s="807"/>
      <c r="I87" s="807"/>
      <c r="J87" s="807"/>
      <c r="K87" s="807"/>
      <c r="L87" s="807"/>
      <c r="M87" s="807"/>
      <c r="N87" s="807"/>
      <c r="O87" s="807"/>
      <c r="P87" s="807"/>
      <c r="Q87" s="807"/>
      <c r="R87" s="807"/>
      <c r="S87" s="807"/>
      <c r="T87" s="807"/>
      <c r="U87" s="807"/>
      <c r="V87" s="807"/>
      <c r="W87" s="807"/>
      <c r="X87" s="807"/>
      <c r="Y87" s="807"/>
      <c r="Z87" s="807"/>
      <c r="AA87" s="807"/>
      <c r="AB87" s="807"/>
      <c r="AC87" s="807"/>
      <c r="AD87" s="807"/>
      <c r="AE87" s="807"/>
      <c r="AF87" s="807"/>
      <c r="AG87" s="807"/>
      <c r="AH87" s="807"/>
      <c r="AI87" s="807"/>
      <c r="AJ87" s="807"/>
      <c r="AK87" s="807"/>
      <c r="AL87" s="807"/>
      <c r="AM87" s="807"/>
      <c r="AN87" s="807"/>
      <c r="AO87" s="807"/>
      <c r="AP87" s="807"/>
      <c r="AQ87" s="807"/>
      <c r="AR87" s="807"/>
      <c r="AS87" s="807"/>
      <c r="AT87" s="807"/>
      <c r="AU87" s="807"/>
      <c r="AV87" s="807"/>
      <c r="AW87" s="807"/>
      <c r="AX87" s="807"/>
      <c r="AY87" s="485"/>
      <c r="BA87" s="432"/>
      <c r="BB87" s="432"/>
      <c r="BC87" s="432"/>
    </row>
    <row r="88" spans="1:55" ht="15">
      <c r="A88"/>
    </row>
    <row r="89" spans="1:55" ht="15">
      <c r="A89"/>
    </row>
    <row r="90" spans="1:55" ht="15">
      <c r="A90"/>
    </row>
    <row r="91" spans="1:55" ht="15">
      <c r="A91"/>
    </row>
    <row r="92" spans="1:55" ht="15">
      <c r="A92"/>
    </row>
    <row r="93" spans="1:55" ht="15">
      <c r="A93"/>
    </row>
    <row r="94" spans="1:55" ht="15">
      <c r="A94"/>
    </row>
    <row r="95" spans="1:55" ht="15">
      <c r="A95"/>
    </row>
    <row r="96" spans="1:55" ht="15">
      <c r="A96"/>
    </row>
    <row r="97" spans="1:1" ht="15">
      <c r="A97"/>
    </row>
    <row r="98" spans="1:1" ht="15">
      <c r="A98"/>
    </row>
    <row r="99" spans="1:1" ht="15">
      <c r="A99"/>
    </row>
    <row r="100" spans="1:1" ht="15">
      <c r="A100"/>
    </row>
    <row r="101" spans="1:1" ht="15">
      <c r="A101"/>
    </row>
    <row r="102" spans="1:1" ht="15">
      <c r="A102"/>
    </row>
    <row r="103" spans="1:1" ht="15">
      <c r="A103"/>
    </row>
    <row r="104" spans="1:1" ht="15">
      <c r="A104"/>
    </row>
    <row r="105" spans="1:1" ht="15">
      <c r="A105"/>
    </row>
    <row r="106" spans="1:1" ht="15">
      <c r="A106"/>
    </row>
    <row r="107" spans="1:1" ht="15">
      <c r="A107"/>
    </row>
    <row r="108" spans="1:1" ht="15">
      <c r="A108"/>
    </row>
    <row r="109" spans="1:1" ht="15">
      <c r="A109"/>
    </row>
    <row r="110" spans="1:1" ht="15">
      <c r="A110"/>
    </row>
    <row r="111" spans="1:1" ht="15">
      <c r="A111"/>
    </row>
    <row r="112" spans="1:1" ht="15">
      <c r="A112"/>
    </row>
    <row r="113" spans="1:1" ht="15">
      <c r="A113"/>
    </row>
    <row r="114" spans="1:1" ht="15">
      <c r="A114"/>
    </row>
    <row r="115" spans="1:1" ht="15">
      <c r="A115"/>
    </row>
    <row r="116" spans="1:1" ht="15">
      <c r="A116"/>
    </row>
    <row r="117" spans="1:1" ht="15">
      <c r="A117"/>
    </row>
    <row r="118" spans="1:1" ht="15">
      <c r="A118"/>
    </row>
    <row r="119" spans="1:1" ht="15">
      <c r="A119"/>
    </row>
    <row r="120" spans="1:1" ht="15">
      <c r="A120"/>
    </row>
    <row r="121" spans="1:1" ht="15">
      <c r="A121"/>
    </row>
    <row r="122" spans="1:1" ht="15">
      <c r="A122"/>
    </row>
    <row r="123" spans="1:1" ht="15">
      <c r="A123"/>
    </row>
    <row r="124" spans="1:1" ht="15">
      <c r="A124"/>
    </row>
    <row r="125" spans="1:1" ht="15">
      <c r="A125"/>
    </row>
    <row r="126" spans="1:1" ht="15">
      <c r="A126"/>
    </row>
    <row r="127" spans="1:1" ht="15">
      <c r="A127"/>
    </row>
    <row r="128" spans="1:1" ht="15">
      <c r="A128"/>
    </row>
    <row r="129" spans="1:1" ht="15">
      <c r="A129"/>
    </row>
    <row r="130" spans="1:1" ht="15">
      <c r="A130"/>
    </row>
    <row r="131" spans="1:1" ht="15">
      <c r="A131"/>
    </row>
    <row r="132" spans="1:1" ht="15">
      <c r="A132"/>
    </row>
    <row r="133" spans="1:1" ht="15">
      <c r="A133"/>
    </row>
    <row r="134" spans="1:1" ht="15">
      <c r="A134"/>
    </row>
    <row r="135" spans="1:1" ht="15">
      <c r="A135"/>
    </row>
    <row r="136" spans="1:1" ht="15">
      <c r="A136"/>
    </row>
    <row r="137" spans="1:1" ht="15">
      <c r="A137"/>
    </row>
    <row r="138" spans="1:1" ht="15">
      <c r="A138"/>
    </row>
    <row r="139" spans="1:1" ht="15">
      <c r="A139"/>
    </row>
    <row r="140" spans="1:1" ht="15">
      <c r="A140"/>
    </row>
    <row r="141" spans="1:1" ht="15">
      <c r="A141"/>
    </row>
    <row r="142" spans="1:1" ht="15">
      <c r="A142"/>
    </row>
    <row r="143" spans="1:1" ht="15">
      <c r="A143"/>
    </row>
    <row r="144" spans="1:1" ht="15">
      <c r="A144"/>
    </row>
    <row r="145" spans="1:1" ht="15">
      <c r="A145"/>
    </row>
    <row r="146" spans="1:1" ht="15">
      <c r="A146"/>
    </row>
    <row r="147" spans="1:1" ht="15">
      <c r="A147"/>
    </row>
    <row r="148" spans="1:1" ht="15">
      <c r="A148"/>
    </row>
    <row r="149" spans="1:1" ht="15">
      <c r="A149"/>
    </row>
    <row r="150" spans="1:1" ht="15">
      <c r="A150"/>
    </row>
    <row r="151" spans="1:1" ht="15">
      <c r="A151"/>
    </row>
    <row r="152" spans="1:1" ht="15">
      <c r="A152"/>
    </row>
    <row r="153" spans="1:1" ht="15">
      <c r="A153"/>
    </row>
    <row r="154" spans="1:1" ht="15">
      <c r="A154"/>
    </row>
    <row r="155" spans="1:1" ht="15">
      <c r="A155"/>
    </row>
    <row r="156" spans="1:1" ht="15">
      <c r="A156"/>
    </row>
    <row r="157" spans="1:1" ht="15">
      <c r="A157"/>
    </row>
    <row r="158" spans="1:1" ht="15">
      <c r="A158"/>
    </row>
    <row r="159" spans="1:1" ht="15">
      <c r="A159"/>
    </row>
    <row r="160" spans="1:1" ht="15">
      <c r="A160"/>
    </row>
    <row r="161" spans="1:1" ht="15">
      <c r="A161"/>
    </row>
    <row r="162" spans="1:1" ht="15">
      <c r="A162"/>
    </row>
    <row r="163" spans="1:1" ht="15">
      <c r="A163"/>
    </row>
    <row r="164" spans="1:1" ht="15">
      <c r="A164"/>
    </row>
    <row r="165" spans="1:1" ht="15">
      <c r="A165"/>
    </row>
    <row r="166" spans="1:1" ht="15">
      <c r="A166"/>
    </row>
    <row r="167" spans="1:1" ht="15">
      <c r="A167"/>
    </row>
    <row r="168" spans="1:1" ht="15">
      <c r="A168"/>
    </row>
    <row r="169" spans="1:1" ht="15">
      <c r="A169"/>
    </row>
    <row r="170" spans="1:1" ht="15">
      <c r="A170"/>
    </row>
    <row r="171" spans="1:1" ht="15">
      <c r="A171"/>
    </row>
    <row r="172" spans="1:1" ht="15">
      <c r="A172"/>
    </row>
    <row r="173" spans="1:1" ht="15">
      <c r="A173"/>
    </row>
    <row r="174" spans="1:1" ht="15">
      <c r="A174"/>
    </row>
    <row r="175" spans="1:1" ht="15">
      <c r="A175"/>
    </row>
    <row r="176" spans="1:1" ht="15">
      <c r="A176"/>
    </row>
    <row r="177" spans="1:1" ht="15">
      <c r="A177"/>
    </row>
    <row r="178" spans="1:1" ht="15">
      <c r="A178"/>
    </row>
    <row r="179" spans="1:1" ht="15">
      <c r="A179"/>
    </row>
    <row r="180" spans="1:1" ht="15">
      <c r="A180"/>
    </row>
    <row r="181" spans="1:1" ht="15">
      <c r="A181"/>
    </row>
    <row r="182" spans="1:1" ht="15">
      <c r="A182"/>
    </row>
    <row r="183" spans="1:1" ht="15">
      <c r="A183"/>
    </row>
    <row r="184" spans="1:1" ht="15">
      <c r="A184"/>
    </row>
    <row r="185" spans="1:1" ht="15">
      <c r="A185"/>
    </row>
    <row r="186" spans="1:1" ht="15">
      <c r="A186"/>
    </row>
    <row r="187" spans="1:1" ht="15">
      <c r="A187"/>
    </row>
    <row r="188" spans="1:1" ht="15">
      <c r="A188"/>
    </row>
    <row r="189" spans="1:1" ht="15">
      <c r="A189"/>
    </row>
    <row r="190" spans="1:1" ht="15">
      <c r="A190"/>
    </row>
    <row r="191" spans="1:1" ht="15">
      <c r="A191"/>
    </row>
    <row r="192" spans="1:1" ht="15">
      <c r="A192"/>
    </row>
    <row r="193" spans="1:1" ht="15">
      <c r="A193"/>
    </row>
    <row r="194" spans="1:1" ht="15">
      <c r="A194"/>
    </row>
    <row r="195" spans="1:1" ht="15">
      <c r="A195"/>
    </row>
    <row r="196" spans="1:1" ht="15">
      <c r="A196"/>
    </row>
    <row r="197" spans="1:1" ht="15">
      <c r="A197"/>
    </row>
    <row r="198" spans="1:1" ht="15">
      <c r="A198"/>
    </row>
    <row r="199" spans="1:1" ht="15">
      <c r="A199"/>
    </row>
    <row r="200" spans="1:1" ht="15">
      <c r="A200"/>
    </row>
    <row r="201" spans="1:1" ht="15">
      <c r="A201"/>
    </row>
    <row r="202" spans="1:1" ht="15">
      <c r="A202"/>
    </row>
    <row r="203" spans="1:1" ht="15">
      <c r="A203"/>
    </row>
    <row r="204" spans="1:1" ht="15">
      <c r="A204"/>
    </row>
    <row r="205" spans="1:1" ht="15">
      <c r="A205"/>
    </row>
    <row r="206" spans="1:1" ht="15">
      <c r="A206"/>
    </row>
    <row r="207" spans="1:1" ht="15">
      <c r="A207"/>
    </row>
    <row r="208" spans="1:1" ht="15">
      <c r="A208"/>
    </row>
    <row r="209" spans="1:1" ht="15">
      <c r="A209"/>
    </row>
    <row r="210" spans="1:1" ht="15">
      <c r="A210"/>
    </row>
    <row r="211" spans="1:1" ht="15">
      <c r="A211"/>
    </row>
    <row r="212" spans="1:1" ht="15">
      <c r="A212"/>
    </row>
    <row r="213" spans="1:1" ht="15">
      <c r="A213"/>
    </row>
    <row r="214" spans="1:1" ht="15">
      <c r="A214"/>
    </row>
    <row r="215" spans="1:1" ht="15">
      <c r="A215"/>
    </row>
    <row r="216" spans="1:1" ht="15">
      <c r="A216"/>
    </row>
    <row r="217" spans="1:1" ht="15">
      <c r="A217"/>
    </row>
    <row r="218" spans="1:1" ht="15">
      <c r="A218"/>
    </row>
    <row r="219" spans="1:1" ht="15">
      <c r="A219"/>
    </row>
    <row r="220" spans="1:1" ht="15">
      <c r="A220"/>
    </row>
    <row r="221" spans="1:1" ht="15">
      <c r="A221"/>
    </row>
    <row r="222" spans="1:1" ht="15">
      <c r="A222"/>
    </row>
    <row r="223" spans="1:1" ht="15">
      <c r="A223"/>
    </row>
    <row r="224" spans="1:1" ht="15">
      <c r="A224"/>
    </row>
    <row r="225" spans="1:1" ht="15">
      <c r="A225"/>
    </row>
    <row r="226" spans="1:1" ht="15">
      <c r="A226"/>
    </row>
    <row r="227" spans="1:1" ht="15">
      <c r="A227"/>
    </row>
    <row r="228" spans="1:1" ht="15">
      <c r="A228"/>
    </row>
    <row r="229" spans="1:1" ht="15">
      <c r="A229"/>
    </row>
    <row r="230" spans="1:1" ht="15">
      <c r="A230"/>
    </row>
    <row r="231" spans="1:1" ht="15">
      <c r="A231"/>
    </row>
    <row r="232" spans="1:1" ht="15">
      <c r="A232"/>
    </row>
    <row r="233" spans="1:1" ht="15">
      <c r="A233"/>
    </row>
    <row r="234" spans="1:1" ht="15">
      <c r="A234"/>
    </row>
    <row r="235" spans="1:1" ht="15">
      <c r="A235"/>
    </row>
    <row r="236" spans="1:1" ht="15">
      <c r="A236"/>
    </row>
    <row r="237" spans="1:1" ht="15">
      <c r="A237"/>
    </row>
    <row r="238" spans="1:1" ht="15">
      <c r="A238"/>
    </row>
    <row r="239" spans="1:1" ht="15">
      <c r="A239"/>
    </row>
    <row r="240" spans="1:1" ht="15">
      <c r="A240"/>
    </row>
    <row r="241" spans="1:1" ht="15">
      <c r="A241"/>
    </row>
    <row r="242" spans="1:1" ht="15">
      <c r="A242"/>
    </row>
    <row r="243" spans="1:1" ht="15">
      <c r="A243"/>
    </row>
    <row r="244" spans="1:1" ht="15">
      <c r="A244"/>
    </row>
    <row r="245" spans="1:1" ht="15">
      <c r="A245"/>
    </row>
    <row r="246" spans="1:1" ht="15">
      <c r="A246"/>
    </row>
    <row r="247" spans="1:1" ht="15">
      <c r="A247"/>
    </row>
    <row r="248" spans="1:1" ht="15">
      <c r="A248"/>
    </row>
    <row r="249" spans="1:1" ht="15">
      <c r="A249"/>
    </row>
    <row r="250" spans="1:1" ht="15">
      <c r="A250"/>
    </row>
    <row r="251" spans="1:1" ht="15">
      <c r="A251"/>
    </row>
    <row r="252" spans="1:1" ht="15">
      <c r="A252"/>
    </row>
    <row r="253" spans="1:1" ht="15">
      <c r="A253"/>
    </row>
    <row r="254" spans="1:1" ht="15">
      <c r="A254"/>
    </row>
    <row r="255" spans="1:1" ht="15">
      <c r="A255"/>
    </row>
    <row r="256" spans="1:1" ht="15">
      <c r="A256"/>
    </row>
    <row r="257" spans="1:1" ht="15">
      <c r="A257"/>
    </row>
    <row r="258" spans="1:1" ht="15">
      <c r="A258"/>
    </row>
    <row r="259" spans="1:1" ht="15">
      <c r="A259"/>
    </row>
    <row r="260" spans="1:1" ht="15">
      <c r="A260"/>
    </row>
    <row r="261" spans="1:1" ht="15">
      <c r="A261"/>
    </row>
    <row r="262" spans="1:1" ht="15">
      <c r="A262"/>
    </row>
    <row r="263" spans="1:1" ht="15">
      <c r="A263"/>
    </row>
    <row r="264" spans="1:1" ht="15">
      <c r="A264"/>
    </row>
    <row r="265" spans="1:1" ht="15">
      <c r="A265"/>
    </row>
    <row r="266" spans="1:1" ht="15">
      <c r="A266"/>
    </row>
    <row r="267" spans="1:1" ht="15">
      <c r="A267"/>
    </row>
    <row r="268" spans="1:1" ht="15">
      <c r="A268"/>
    </row>
    <row r="269" spans="1:1" ht="15">
      <c r="A269"/>
    </row>
    <row r="270" spans="1:1" ht="15">
      <c r="A270"/>
    </row>
    <row r="271" spans="1:1" ht="15">
      <c r="A271"/>
    </row>
    <row r="272" spans="1:1" ht="15">
      <c r="A272"/>
    </row>
    <row r="273" spans="1:1" ht="15">
      <c r="A273"/>
    </row>
    <row r="274" spans="1:1" ht="15">
      <c r="A274"/>
    </row>
    <row r="275" spans="1:1" ht="15">
      <c r="A275"/>
    </row>
    <row r="276" spans="1:1" ht="15">
      <c r="A276"/>
    </row>
    <row r="277" spans="1:1" ht="15">
      <c r="A277"/>
    </row>
    <row r="278" spans="1:1" ht="15">
      <c r="A278"/>
    </row>
    <row r="279" spans="1:1" ht="15">
      <c r="A279"/>
    </row>
    <row r="280" spans="1:1" ht="15">
      <c r="A280"/>
    </row>
    <row r="281" spans="1:1" ht="15">
      <c r="A281"/>
    </row>
    <row r="282" spans="1:1" ht="15">
      <c r="A282"/>
    </row>
    <row r="283" spans="1:1" ht="15">
      <c r="A283"/>
    </row>
    <row r="284" spans="1:1" ht="15">
      <c r="A284"/>
    </row>
    <row r="285" spans="1:1" ht="15">
      <c r="A285"/>
    </row>
    <row r="286" spans="1:1" ht="15">
      <c r="A286"/>
    </row>
    <row r="287" spans="1:1" ht="15">
      <c r="A287"/>
    </row>
    <row r="288" spans="1:1" ht="15">
      <c r="A288"/>
    </row>
    <row r="289" spans="1:1" ht="15">
      <c r="A289"/>
    </row>
    <row r="290" spans="1:1" ht="15">
      <c r="A290"/>
    </row>
    <row r="291" spans="1:1" ht="15">
      <c r="A291"/>
    </row>
    <row r="292" spans="1:1" ht="15">
      <c r="A292"/>
    </row>
    <row r="293" spans="1:1" ht="15">
      <c r="A293"/>
    </row>
    <row r="294" spans="1:1" ht="15">
      <c r="A294"/>
    </row>
    <row r="295" spans="1:1" ht="15">
      <c r="A295"/>
    </row>
    <row r="296" spans="1:1" ht="15">
      <c r="A296"/>
    </row>
    <row r="297" spans="1:1" ht="15">
      <c r="A297"/>
    </row>
    <row r="298" spans="1:1" ht="15">
      <c r="A298"/>
    </row>
    <row r="299" spans="1:1" ht="15">
      <c r="A299"/>
    </row>
    <row r="300" spans="1:1" ht="15">
      <c r="A300"/>
    </row>
    <row r="301" spans="1:1" ht="15">
      <c r="A301"/>
    </row>
    <row r="302" spans="1:1" ht="15">
      <c r="A302"/>
    </row>
    <row r="303" spans="1:1" ht="15">
      <c r="A303"/>
    </row>
    <row r="304" spans="1:1" ht="15">
      <c r="A304"/>
    </row>
    <row r="305" spans="1:1" ht="15">
      <c r="A305"/>
    </row>
    <row r="306" spans="1:1" ht="15">
      <c r="A306"/>
    </row>
    <row r="307" spans="1:1" ht="15">
      <c r="A307"/>
    </row>
    <row r="308" spans="1:1" ht="15">
      <c r="A308"/>
    </row>
    <row r="309" spans="1:1" ht="15">
      <c r="A309"/>
    </row>
    <row r="310" spans="1:1" ht="15">
      <c r="A310"/>
    </row>
    <row r="311" spans="1:1" ht="15">
      <c r="A311"/>
    </row>
    <row r="312" spans="1:1" ht="15">
      <c r="A312"/>
    </row>
    <row r="313" spans="1:1" ht="15">
      <c r="A313"/>
    </row>
    <row r="314" spans="1:1" ht="15">
      <c r="A314"/>
    </row>
    <row r="315" spans="1:1" ht="15">
      <c r="A315"/>
    </row>
    <row r="316" spans="1:1" ht="15">
      <c r="A316"/>
    </row>
    <row r="317" spans="1:1" ht="15">
      <c r="A317"/>
    </row>
    <row r="318" spans="1:1" ht="15">
      <c r="A318"/>
    </row>
    <row r="319" spans="1:1" ht="15">
      <c r="A319"/>
    </row>
    <row r="320" spans="1:1" ht="15">
      <c r="A320"/>
    </row>
    <row r="321" spans="1:1" ht="15">
      <c r="A321"/>
    </row>
    <row r="322" spans="1:1" ht="15">
      <c r="A322"/>
    </row>
    <row r="323" spans="1:1" ht="15">
      <c r="A323"/>
    </row>
    <row r="324" spans="1:1" ht="15">
      <c r="A324"/>
    </row>
    <row r="325" spans="1:1" ht="15">
      <c r="A325"/>
    </row>
    <row r="326" spans="1:1" ht="15">
      <c r="A326"/>
    </row>
    <row r="327" spans="1:1" ht="15">
      <c r="A327"/>
    </row>
    <row r="328" spans="1:1" ht="15">
      <c r="A328"/>
    </row>
    <row r="329" spans="1:1" ht="15">
      <c r="A329"/>
    </row>
    <row r="330" spans="1:1" ht="15">
      <c r="A330"/>
    </row>
    <row r="331" spans="1:1" ht="15">
      <c r="A331"/>
    </row>
    <row r="332" spans="1:1" ht="15">
      <c r="A332"/>
    </row>
    <row r="333" spans="1:1" ht="15">
      <c r="A333"/>
    </row>
    <row r="334" spans="1:1" ht="15">
      <c r="A334"/>
    </row>
    <row r="335" spans="1:1" ht="15">
      <c r="A335"/>
    </row>
    <row r="336" spans="1:1" ht="15">
      <c r="A336"/>
    </row>
    <row r="337" spans="1:1" ht="15">
      <c r="A337"/>
    </row>
    <row r="338" spans="1:1" ht="15">
      <c r="A338"/>
    </row>
    <row r="339" spans="1:1" ht="15">
      <c r="A339"/>
    </row>
    <row r="340" spans="1:1" ht="15">
      <c r="A340"/>
    </row>
    <row r="341" spans="1:1" ht="15">
      <c r="A341"/>
    </row>
    <row r="342" spans="1:1" ht="15">
      <c r="A342"/>
    </row>
    <row r="343" spans="1:1" ht="15">
      <c r="A343"/>
    </row>
    <row r="344" spans="1:1" ht="15">
      <c r="A344"/>
    </row>
    <row r="345" spans="1:1" ht="15">
      <c r="A345"/>
    </row>
    <row r="346" spans="1:1" ht="15">
      <c r="A346"/>
    </row>
    <row r="347" spans="1:1" ht="15">
      <c r="A347"/>
    </row>
    <row r="348" spans="1:1" ht="15">
      <c r="A348"/>
    </row>
    <row r="349" spans="1:1" ht="15">
      <c r="A349"/>
    </row>
    <row r="350" spans="1:1" ht="15">
      <c r="A350"/>
    </row>
    <row r="351" spans="1:1" ht="15">
      <c r="A351"/>
    </row>
    <row r="352" spans="1:1" ht="15">
      <c r="A352"/>
    </row>
    <row r="353" spans="1:1" ht="15">
      <c r="A353"/>
    </row>
    <row r="354" spans="1:1" ht="15">
      <c r="A354"/>
    </row>
    <row r="355" spans="1:1" ht="15">
      <c r="A355"/>
    </row>
    <row r="356" spans="1:1" ht="15">
      <c r="A356"/>
    </row>
    <row r="357" spans="1:1" ht="15">
      <c r="A357"/>
    </row>
    <row r="358" spans="1:1" ht="15">
      <c r="A358"/>
    </row>
    <row r="359" spans="1:1" ht="15">
      <c r="A359"/>
    </row>
    <row r="360" spans="1:1" ht="15">
      <c r="A360"/>
    </row>
    <row r="361" spans="1:1" ht="15">
      <c r="A361"/>
    </row>
    <row r="362" spans="1:1" ht="15">
      <c r="A362"/>
    </row>
    <row r="363" spans="1:1" ht="15">
      <c r="A363"/>
    </row>
    <row r="364" spans="1:1" ht="15">
      <c r="A364"/>
    </row>
    <row r="365" spans="1:1" ht="15">
      <c r="A365"/>
    </row>
    <row r="366" spans="1:1" ht="15">
      <c r="A366"/>
    </row>
    <row r="367" spans="1:1" ht="15">
      <c r="A367"/>
    </row>
    <row r="368" spans="1:1" ht="15">
      <c r="A368"/>
    </row>
    <row r="369" spans="1:1" ht="15">
      <c r="A369"/>
    </row>
    <row r="370" spans="1:1" ht="15">
      <c r="A370"/>
    </row>
    <row r="371" spans="1:1" ht="15">
      <c r="A371"/>
    </row>
    <row r="372" spans="1:1" ht="15">
      <c r="A372"/>
    </row>
    <row r="373" spans="1:1" ht="15">
      <c r="A373"/>
    </row>
    <row r="374" spans="1:1" ht="15">
      <c r="A374"/>
    </row>
    <row r="375" spans="1:1" ht="15">
      <c r="A375"/>
    </row>
    <row r="376" spans="1:1" ht="15">
      <c r="A376"/>
    </row>
    <row r="377" spans="1:1" ht="15">
      <c r="A377"/>
    </row>
    <row r="378" spans="1:1" ht="15">
      <c r="A378"/>
    </row>
    <row r="379" spans="1:1" ht="15">
      <c r="A379"/>
    </row>
    <row r="380" spans="1:1" ht="15">
      <c r="A380"/>
    </row>
    <row r="381" spans="1:1" ht="15">
      <c r="A381"/>
    </row>
    <row r="382" spans="1:1" ht="15">
      <c r="A382"/>
    </row>
    <row r="383" spans="1:1" ht="15">
      <c r="A383"/>
    </row>
    <row r="384" spans="1:1" ht="15">
      <c r="A384"/>
    </row>
    <row r="385" spans="1:1" ht="15">
      <c r="A385"/>
    </row>
    <row r="386" spans="1:1" ht="15">
      <c r="A386"/>
    </row>
    <row r="387" spans="1:1" ht="15">
      <c r="A387"/>
    </row>
    <row r="388" spans="1:1" ht="15">
      <c r="A388"/>
    </row>
    <row r="389" spans="1:1" ht="15">
      <c r="A389"/>
    </row>
    <row r="390" spans="1:1" ht="15">
      <c r="A390"/>
    </row>
    <row r="391" spans="1:1" ht="15">
      <c r="A391"/>
    </row>
    <row r="392" spans="1:1" ht="15">
      <c r="A392"/>
    </row>
    <row r="393" spans="1:1" ht="15">
      <c r="A393"/>
    </row>
    <row r="394" spans="1:1" ht="15">
      <c r="A394"/>
    </row>
    <row r="395" spans="1:1" ht="15">
      <c r="A395"/>
    </row>
    <row r="396" spans="1:1" ht="15">
      <c r="A396"/>
    </row>
    <row r="397" spans="1:1" ht="15">
      <c r="A397"/>
    </row>
    <row r="398" spans="1:1" ht="15">
      <c r="A398"/>
    </row>
    <row r="399" spans="1:1" ht="15">
      <c r="A399"/>
    </row>
    <row r="400" spans="1:1" ht="15">
      <c r="A400"/>
    </row>
    <row r="401" spans="1:1" ht="15">
      <c r="A401"/>
    </row>
    <row r="402" spans="1:1" ht="15">
      <c r="A402"/>
    </row>
    <row r="403" spans="1:1" ht="15">
      <c r="A403"/>
    </row>
    <row r="404" spans="1:1" ht="15">
      <c r="A404"/>
    </row>
    <row r="405" spans="1:1" ht="15">
      <c r="A405"/>
    </row>
    <row r="406" spans="1:1" ht="15">
      <c r="A406"/>
    </row>
    <row r="407" spans="1:1" ht="15">
      <c r="A407"/>
    </row>
    <row r="408" spans="1:1" ht="15">
      <c r="A408"/>
    </row>
    <row r="409" spans="1:1" ht="15">
      <c r="A409"/>
    </row>
    <row r="410" spans="1:1" ht="15">
      <c r="A410"/>
    </row>
    <row r="411" spans="1:1" ht="15">
      <c r="A411"/>
    </row>
    <row r="412" spans="1:1" ht="15">
      <c r="A412"/>
    </row>
    <row r="413" spans="1:1" ht="15">
      <c r="A413"/>
    </row>
    <row r="414" spans="1:1" ht="15">
      <c r="A414"/>
    </row>
    <row r="415" spans="1:1" ht="15">
      <c r="A415"/>
    </row>
    <row r="416" spans="1:1" ht="15">
      <c r="A416"/>
    </row>
    <row r="417" spans="1:1" ht="15">
      <c r="A417"/>
    </row>
    <row r="418" spans="1:1" ht="15">
      <c r="A418"/>
    </row>
    <row r="419" spans="1:1" ht="15">
      <c r="A419"/>
    </row>
    <row r="420" spans="1:1" ht="15">
      <c r="A420"/>
    </row>
    <row r="421" spans="1:1" ht="15">
      <c r="A421"/>
    </row>
    <row r="422" spans="1:1" ht="15">
      <c r="A422"/>
    </row>
    <row r="423" spans="1:1" ht="15">
      <c r="A423"/>
    </row>
    <row r="424" spans="1:1" ht="15">
      <c r="A424"/>
    </row>
    <row r="425" spans="1:1" ht="15">
      <c r="A425"/>
    </row>
    <row r="426" spans="1:1" ht="15">
      <c r="A426"/>
    </row>
    <row r="427" spans="1:1" ht="15">
      <c r="A427"/>
    </row>
    <row r="428" spans="1:1" ht="15">
      <c r="A428"/>
    </row>
    <row r="429" spans="1:1" ht="15">
      <c r="A429"/>
    </row>
    <row r="430" spans="1:1" ht="15">
      <c r="A430"/>
    </row>
    <row r="431" spans="1:1" ht="15">
      <c r="A431"/>
    </row>
    <row r="432" spans="1:1" ht="15">
      <c r="A432"/>
    </row>
    <row r="433" spans="1:1" ht="15">
      <c r="A433"/>
    </row>
    <row r="434" spans="1:1" ht="15">
      <c r="A434"/>
    </row>
    <row r="435" spans="1:1" ht="15">
      <c r="A435"/>
    </row>
    <row r="436" spans="1:1" ht="15">
      <c r="A436"/>
    </row>
    <row r="437" spans="1:1" ht="15">
      <c r="A437"/>
    </row>
    <row r="438" spans="1:1" ht="15">
      <c r="A438"/>
    </row>
    <row r="439" spans="1:1" ht="15">
      <c r="A439"/>
    </row>
    <row r="440" spans="1:1" ht="15">
      <c r="A440"/>
    </row>
    <row r="441" spans="1:1" ht="15">
      <c r="A441"/>
    </row>
    <row r="442" spans="1:1" ht="15">
      <c r="A442"/>
    </row>
    <row r="443" spans="1:1" ht="15">
      <c r="A443"/>
    </row>
    <row r="444" spans="1:1" ht="15">
      <c r="A444"/>
    </row>
    <row r="445" spans="1:1" ht="15">
      <c r="A445"/>
    </row>
    <row r="446" spans="1:1" ht="15">
      <c r="A446"/>
    </row>
    <row r="447" spans="1:1" ht="15">
      <c r="A447"/>
    </row>
    <row r="448" spans="1:1" ht="15">
      <c r="A448"/>
    </row>
    <row r="449" spans="1:1" ht="15">
      <c r="A449"/>
    </row>
    <row r="450" spans="1:1" ht="15">
      <c r="A450"/>
    </row>
    <row r="451" spans="1:1" ht="15">
      <c r="A451"/>
    </row>
    <row r="452" spans="1:1" ht="15">
      <c r="A452"/>
    </row>
    <row r="453" spans="1:1" ht="15">
      <c r="A453"/>
    </row>
    <row r="454" spans="1:1" ht="15">
      <c r="A454"/>
    </row>
    <row r="455" spans="1:1" ht="15">
      <c r="A455"/>
    </row>
    <row r="456" spans="1:1" ht="15">
      <c r="A456"/>
    </row>
    <row r="457" spans="1:1" ht="15">
      <c r="A457"/>
    </row>
    <row r="458" spans="1:1" ht="15">
      <c r="A458"/>
    </row>
    <row r="459" spans="1:1" ht="15">
      <c r="A459"/>
    </row>
    <row r="460" spans="1:1" ht="15">
      <c r="A460"/>
    </row>
    <row r="461" spans="1:1" ht="15">
      <c r="A461"/>
    </row>
    <row r="462" spans="1:1" ht="15">
      <c r="A462"/>
    </row>
    <row r="463" spans="1:1" ht="15">
      <c r="A463"/>
    </row>
    <row r="464" spans="1:1" ht="15">
      <c r="A464"/>
    </row>
    <row r="465" spans="1:1" ht="15">
      <c r="A465"/>
    </row>
    <row r="466" spans="1:1" ht="15">
      <c r="A466"/>
    </row>
    <row r="467" spans="1:1" ht="15">
      <c r="A467"/>
    </row>
    <row r="468" spans="1:1" ht="15">
      <c r="A468"/>
    </row>
    <row r="469" spans="1:1" ht="15">
      <c r="A469"/>
    </row>
    <row r="470" spans="1:1" ht="15">
      <c r="A470"/>
    </row>
    <row r="471" spans="1:1" ht="15">
      <c r="A471"/>
    </row>
    <row r="472" spans="1:1" ht="15">
      <c r="A472"/>
    </row>
    <row r="473" spans="1:1" ht="15">
      <c r="A473"/>
    </row>
    <row r="474" spans="1:1" ht="15">
      <c r="A474"/>
    </row>
    <row r="475" spans="1:1" ht="15">
      <c r="A475"/>
    </row>
    <row r="476" spans="1:1" ht="15">
      <c r="A476"/>
    </row>
    <row r="477" spans="1:1" ht="15">
      <c r="A477"/>
    </row>
    <row r="478" spans="1:1" ht="15">
      <c r="A478"/>
    </row>
    <row r="479" spans="1:1" ht="15">
      <c r="A479"/>
    </row>
    <row r="480" spans="1:1" ht="15">
      <c r="A480"/>
    </row>
    <row r="481" spans="1:1" ht="15">
      <c r="A481"/>
    </row>
    <row r="482" spans="1:1" ht="15">
      <c r="A482"/>
    </row>
    <row r="483" spans="1:1" ht="15">
      <c r="A483"/>
    </row>
    <row r="484" spans="1:1" ht="15">
      <c r="A484"/>
    </row>
    <row r="485" spans="1:1" ht="15">
      <c r="A485"/>
    </row>
    <row r="486" spans="1:1" ht="15">
      <c r="A486"/>
    </row>
    <row r="487" spans="1:1" ht="15">
      <c r="A487"/>
    </row>
    <row r="488" spans="1:1" ht="15">
      <c r="A488"/>
    </row>
    <row r="489" spans="1:1" ht="15">
      <c r="A489"/>
    </row>
    <row r="490" spans="1:1" ht="15">
      <c r="A490"/>
    </row>
    <row r="491" spans="1:1" ht="15">
      <c r="A491"/>
    </row>
    <row r="492" spans="1:1" ht="15">
      <c r="A492"/>
    </row>
    <row r="493" spans="1:1" ht="15">
      <c r="A493"/>
    </row>
    <row r="494" spans="1:1" ht="15">
      <c r="A494"/>
    </row>
    <row r="495" spans="1:1" ht="15">
      <c r="A495"/>
    </row>
    <row r="496" spans="1:1" ht="15">
      <c r="A496"/>
    </row>
    <row r="497" spans="1:1" ht="15">
      <c r="A497"/>
    </row>
    <row r="498" spans="1:1" ht="15">
      <c r="A498"/>
    </row>
    <row r="499" spans="1:1" ht="15">
      <c r="A499"/>
    </row>
    <row r="500" spans="1:1" ht="15">
      <c r="A500"/>
    </row>
    <row r="501" spans="1:1" ht="15">
      <c r="A501"/>
    </row>
    <row r="502" spans="1:1" ht="15">
      <c r="A502"/>
    </row>
    <row r="503" spans="1:1" ht="15">
      <c r="A503"/>
    </row>
    <row r="504" spans="1:1" ht="15">
      <c r="A504"/>
    </row>
    <row r="505" spans="1:1" ht="15">
      <c r="A505"/>
    </row>
    <row r="506" spans="1:1" ht="15">
      <c r="A506"/>
    </row>
    <row r="507" spans="1:1" ht="15">
      <c r="A507"/>
    </row>
    <row r="508" spans="1:1" ht="15">
      <c r="A508"/>
    </row>
    <row r="509" spans="1:1" ht="15">
      <c r="A509"/>
    </row>
    <row r="510" spans="1:1" ht="15">
      <c r="A510"/>
    </row>
    <row r="511" spans="1:1" ht="15">
      <c r="A511"/>
    </row>
    <row r="512" spans="1:1" ht="15">
      <c r="A512"/>
    </row>
    <row r="513" spans="1:1" ht="15">
      <c r="A513"/>
    </row>
    <row r="514" spans="1:1" ht="15">
      <c r="A514"/>
    </row>
    <row r="515" spans="1:1" ht="15">
      <c r="A515"/>
    </row>
    <row r="516" spans="1:1" ht="15">
      <c r="A516"/>
    </row>
    <row r="517" spans="1:1" ht="15">
      <c r="A517"/>
    </row>
    <row r="518" spans="1:1" ht="15">
      <c r="A518"/>
    </row>
    <row r="519" spans="1:1" ht="15">
      <c r="A519"/>
    </row>
    <row r="520" spans="1:1" ht="15">
      <c r="A520"/>
    </row>
    <row r="521" spans="1:1" ht="15">
      <c r="A521"/>
    </row>
    <row r="522" spans="1:1" ht="15">
      <c r="A522"/>
    </row>
    <row r="523" spans="1:1" ht="15">
      <c r="A523"/>
    </row>
    <row r="524" spans="1:1" ht="15">
      <c r="A524"/>
    </row>
    <row r="525" spans="1:1" ht="15">
      <c r="A525"/>
    </row>
    <row r="526" spans="1:1" ht="15">
      <c r="A526"/>
    </row>
    <row r="527" spans="1:1" ht="15">
      <c r="A527"/>
    </row>
    <row r="528" spans="1:1" ht="15">
      <c r="A528"/>
    </row>
    <row r="529" spans="1:1" ht="15">
      <c r="A529"/>
    </row>
    <row r="530" spans="1:1" ht="15">
      <c r="A530"/>
    </row>
    <row r="531" spans="1:1" ht="15">
      <c r="A531"/>
    </row>
    <row r="532" spans="1:1" ht="15">
      <c r="A532"/>
    </row>
    <row r="533" spans="1:1" ht="15">
      <c r="A533"/>
    </row>
    <row r="534" spans="1:1" ht="15">
      <c r="A534"/>
    </row>
    <row r="535" spans="1:1" ht="15">
      <c r="A535"/>
    </row>
    <row r="536" spans="1:1" ht="15">
      <c r="A536"/>
    </row>
    <row r="537" spans="1:1" ht="15">
      <c r="A537"/>
    </row>
    <row r="538" spans="1:1" ht="15">
      <c r="A538"/>
    </row>
    <row r="539" spans="1:1" ht="15">
      <c r="A539"/>
    </row>
    <row r="540" spans="1:1" ht="15">
      <c r="A540"/>
    </row>
    <row r="541" spans="1:1" ht="15">
      <c r="A541"/>
    </row>
    <row r="542" spans="1:1" ht="15">
      <c r="A542"/>
    </row>
    <row r="543" spans="1:1" ht="15">
      <c r="A543"/>
    </row>
    <row r="544" spans="1:1" ht="15">
      <c r="A544"/>
    </row>
    <row r="545" spans="1:1" ht="15">
      <c r="A545"/>
    </row>
    <row r="546" spans="1:1" ht="15">
      <c r="A546"/>
    </row>
    <row r="547" spans="1:1" ht="15">
      <c r="A547"/>
    </row>
    <row r="548" spans="1:1" ht="15">
      <c r="A548"/>
    </row>
    <row r="549" spans="1:1" ht="15">
      <c r="A549"/>
    </row>
    <row r="550" spans="1:1" ht="15">
      <c r="A550"/>
    </row>
    <row r="551" spans="1:1" ht="15">
      <c r="A551"/>
    </row>
    <row r="552" spans="1:1" ht="15">
      <c r="A552"/>
    </row>
    <row r="553" spans="1:1" ht="15">
      <c r="A553"/>
    </row>
    <row r="554" spans="1:1" ht="15">
      <c r="A554"/>
    </row>
    <row r="555" spans="1:1" ht="15">
      <c r="A555"/>
    </row>
    <row r="556" spans="1:1" ht="15">
      <c r="A556"/>
    </row>
    <row r="557" spans="1:1" ht="15">
      <c r="A557"/>
    </row>
    <row r="558" spans="1:1" ht="15">
      <c r="A558"/>
    </row>
    <row r="559" spans="1:1" ht="15">
      <c r="A559"/>
    </row>
    <row r="560" spans="1:1" ht="15">
      <c r="A560"/>
    </row>
    <row r="561" spans="1:1" ht="15">
      <c r="A561"/>
    </row>
    <row r="562" spans="1:1" ht="15">
      <c r="A562"/>
    </row>
    <row r="563" spans="1:1" ht="15">
      <c r="A563"/>
    </row>
    <row r="564" spans="1:1" ht="15">
      <c r="A564"/>
    </row>
    <row r="565" spans="1:1" ht="15">
      <c r="A565"/>
    </row>
    <row r="566" spans="1:1" ht="15">
      <c r="A566"/>
    </row>
    <row r="567" spans="1:1" ht="15">
      <c r="A567"/>
    </row>
    <row r="568" spans="1:1" ht="15">
      <c r="A568"/>
    </row>
    <row r="569" spans="1:1" ht="15">
      <c r="A569"/>
    </row>
    <row r="570" spans="1:1" ht="15">
      <c r="A570"/>
    </row>
    <row r="571" spans="1:1" ht="15">
      <c r="A571"/>
    </row>
    <row r="572" spans="1:1" ht="15">
      <c r="A572"/>
    </row>
    <row r="573" spans="1:1" ht="15">
      <c r="A573"/>
    </row>
    <row r="574" spans="1:1" ht="15">
      <c r="A574"/>
    </row>
    <row r="575" spans="1:1" ht="15">
      <c r="A575"/>
    </row>
    <row r="576" spans="1:1" ht="15">
      <c r="A576"/>
    </row>
    <row r="577" spans="1:1" ht="15">
      <c r="A577"/>
    </row>
    <row r="578" spans="1:1" ht="15">
      <c r="A578"/>
    </row>
    <row r="579" spans="1:1" ht="15">
      <c r="A579"/>
    </row>
    <row r="580" spans="1:1" ht="15">
      <c r="A580"/>
    </row>
    <row r="581" spans="1:1" ht="15">
      <c r="A581"/>
    </row>
    <row r="582" spans="1:1" ht="15">
      <c r="A582"/>
    </row>
    <row r="583" spans="1:1" ht="15">
      <c r="A583"/>
    </row>
    <row r="584" spans="1:1" ht="15">
      <c r="A584"/>
    </row>
    <row r="585" spans="1:1" ht="15">
      <c r="A585"/>
    </row>
    <row r="586" spans="1:1" ht="15">
      <c r="A586"/>
    </row>
    <row r="587" spans="1:1" ht="15">
      <c r="A587"/>
    </row>
    <row r="588" spans="1:1" ht="15">
      <c r="A588"/>
    </row>
    <row r="589" spans="1:1" ht="15">
      <c r="A589"/>
    </row>
    <row r="590" spans="1:1" ht="15">
      <c r="A590"/>
    </row>
    <row r="591" spans="1:1" ht="15">
      <c r="A591"/>
    </row>
    <row r="592" spans="1:1" ht="15">
      <c r="A592"/>
    </row>
    <row r="593" spans="1:1" ht="15">
      <c r="A593"/>
    </row>
    <row r="594" spans="1:1" ht="15">
      <c r="A594"/>
    </row>
    <row r="595" spans="1:1" ht="15">
      <c r="A595"/>
    </row>
    <row r="596" spans="1:1" ht="15">
      <c r="A596"/>
    </row>
    <row r="597" spans="1:1" ht="15">
      <c r="A597"/>
    </row>
    <row r="598" spans="1:1" ht="15">
      <c r="A598"/>
    </row>
    <row r="599" spans="1:1" ht="15">
      <c r="A599"/>
    </row>
    <row r="600" spans="1:1" ht="15">
      <c r="A600"/>
    </row>
    <row r="601" spans="1:1" ht="15">
      <c r="A601"/>
    </row>
    <row r="602" spans="1:1" ht="15">
      <c r="A602"/>
    </row>
    <row r="603" spans="1:1" ht="15">
      <c r="A603"/>
    </row>
    <row r="604" spans="1:1" ht="15">
      <c r="A604"/>
    </row>
    <row r="605" spans="1:1" ht="15">
      <c r="A605"/>
    </row>
    <row r="606" spans="1:1" ht="15">
      <c r="A606"/>
    </row>
    <row r="607" spans="1:1" ht="15">
      <c r="A607"/>
    </row>
    <row r="608" spans="1:1" ht="15">
      <c r="A608"/>
    </row>
    <row r="609" spans="1:1" ht="15">
      <c r="A609"/>
    </row>
    <row r="610" spans="1:1" ht="15">
      <c r="A610"/>
    </row>
    <row r="611" spans="1:1" ht="15">
      <c r="A611"/>
    </row>
    <row r="612" spans="1:1" ht="15">
      <c r="A612"/>
    </row>
    <row r="613" spans="1:1" ht="15">
      <c r="A613"/>
    </row>
    <row r="614" spans="1:1" ht="15">
      <c r="A614"/>
    </row>
    <row r="615" spans="1:1" ht="15">
      <c r="A615"/>
    </row>
    <row r="616" spans="1:1" ht="15">
      <c r="A616"/>
    </row>
    <row r="617" spans="1:1" ht="15">
      <c r="A617"/>
    </row>
    <row r="618" spans="1:1" ht="15">
      <c r="A618"/>
    </row>
    <row r="619" spans="1:1" ht="15">
      <c r="A619"/>
    </row>
    <row r="620" spans="1:1" ht="15">
      <c r="A620"/>
    </row>
    <row r="621" spans="1:1" ht="15">
      <c r="A621"/>
    </row>
    <row r="622" spans="1:1" ht="15">
      <c r="A622"/>
    </row>
    <row r="623" spans="1:1" ht="15">
      <c r="A623"/>
    </row>
    <row r="624" spans="1:1" ht="15">
      <c r="A624"/>
    </row>
    <row r="625" spans="1:1" ht="15">
      <c r="A625"/>
    </row>
    <row r="626" spans="1:1" ht="15">
      <c r="A626"/>
    </row>
    <row r="627" spans="1:1" ht="15">
      <c r="A627"/>
    </row>
    <row r="628" spans="1:1" ht="15">
      <c r="A628"/>
    </row>
    <row r="629" spans="1:1" ht="15">
      <c r="A629"/>
    </row>
    <row r="630" spans="1:1" ht="15">
      <c r="A630"/>
    </row>
    <row r="631" spans="1:1" ht="15">
      <c r="A631"/>
    </row>
    <row r="632" spans="1:1" ht="15">
      <c r="A632"/>
    </row>
    <row r="633" spans="1:1" ht="15">
      <c r="A633"/>
    </row>
    <row r="634" spans="1:1" ht="15">
      <c r="A634"/>
    </row>
    <row r="635" spans="1:1" ht="15">
      <c r="A635"/>
    </row>
    <row r="636" spans="1:1" ht="15">
      <c r="A636"/>
    </row>
    <row r="637" spans="1:1" ht="15">
      <c r="A637"/>
    </row>
    <row r="638" spans="1:1" ht="15">
      <c r="A638"/>
    </row>
    <row r="639" spans="1:1" ht="15">
      <c r="A639"/>
    </row>
    <row r="640" spans="1:1" ht="15">
      <c r="A640"/>
    </row>
    <row r="641" spans="1:1" ht="15">
      <c r="A641"/>
    </row>
    <row r="642" spans="1:1" ht="15">
      <c r="A642"/>
    </row>
    <row r="643" spans="1:1" ht="15">
      <c r="A643"/>
    </row>
    <row r="644" spans="1:1" ht="15">
      <c r="A644"/>
    </row>
    <row r="645" spans="1:1" ht="15">
      <c r="A645"/>
    </row>
    <row r="646" spans="1:1" ht="15">
      <c r="A646"/>
    </row>
    <row r="647" spans="1:1" ht="15">
      <c r="A647"/>
    </row>
    <row r="648" spans="1:1" ht="15">
      <c r="A648"/>
    </row>
    <row r="649" spans="1:1" ht="15">
      <c r="A649"/>
    </row>
    <row r="650" spans="1:1" ht="15">
      <c r="A650"/>
    </row>
    <row r="651" spans="1:1" ht="15">
      <c r="A651"/>
    </row>
    <row r="652" spans="1:1" ht="15">
      <c r="A652"/>
    </row>
    <row r="653" spans="1:1" ht="15">
      <c r="A653"/>
    </row>
    <row r="654" spans="1:1" ht="15">
      <c r="A654"/>
    </row>
    <row r="655" spans="1:1" ht="15">
      <c r="A655"/>
    </row>
    <row r="656" spans="1:1" ht="15">
      <c r="A656"/>
    </row>
    <row r="657" spans="1:1" ht="15">
      <c r="A657"/>
    </row>
    <row r="658" spans="1:1" ht="15">
      <c r="A658"/>
    </row>
    <row r="659" spans="1:1" ht="15">
      <c r="A659"/>
    </row>
    <row r="660" spans="1:1" ht="15">
      <c r="A660"/>
    </row>
    <row r="661" spans="1:1" ht="15">
      <c r="A661"/>
    </row>
    <row r="662" spans="1:1" ht="15">
      <c r="A662"/>
    </row>
    <row r="663" spans="1:1" ht="15">
      <c r="A663"/>
    </row>
    <row r="664" spans="1:1" ht="15">
      <c r="A664"/>
    </row>
    <row r="665" spans="1:1" ht="15">
      <c r="A665"/>
    </row>
    <row r="666" spans="1:1" ht="15">
      <c r="A666"/>
    </row>
    <row r="667" spans="1:1" ht="15">
      <c r="A667"/>
    </row>
    <row r="668" spans="1:1" ht="15">
      <c r="A668"/>
    </row>
    <row r="669" spans="1:1" ht="15">
      <c r="A669"/>
    </row>
    <row r="670" spans="1:1" ht="15">
      <c r="A670"/>
    </row>
    <row r="671" spans="1:1" ht="15">
      <c r="A671"/>
    </row>
    <row r="672" spans="1:1" ht="15">
      <c r="A672"/>
    </row>
    <row r="673" spans="1:1" ht="15">
      <c r="A673"/>
    </row>
    <row r="674" spans="1:1" ht="15">
      <c r="A674"/>
    </row>
    <row r="675" spans="1:1" ht="15">
      <c r="A675"/>
    </row>
    <row r="676" spans="1:1" ht="15">
      <c r="A676"/>
    </row>
    <row r="677" spans="1:1" ht="15">
      <c r="A677"/>
    </row>
    <row r="678" spans="1:1" ht="15">
      <c r="A678"/>
    </row>
    <row r="679" spans="1:1" ht="15">
      <c r="A679"/>
    </row>
    <row r="680" spans="1:1" ht="15">
      <c r="A680"/>
    </row>
    <row r="681" spans="1:1" ht="15">
      <c r="A681"/>
    </row>
    <row r="682" spans="1:1" ht="15">
      <c r="A682"/>
    </row>
    <row r="683" spans="1:1" ht="15">
      <c r="A683"/>
    </row>
    <row r="684" spans="1:1" ht="15">
      <c r="A684"/>
    </row>
    <row r="685" spans="1:1" ht="15">
      <c r="A685"/>
    </row>
    <row r="686" spans="1:1" ht="15">
      <c r="A686"/>
    </row>
    <row r="687" spans="1:1" ht="15">
      <c r="A687"/>
    </row>
    <row r="688" spans="1:1" ht="15">
      <c r="A688"/>
    </row>
    <row r="689" spans="1:1" ht="15">
      <c r="A689"/>
    </row>
    <row r="690" spans="1:1" ht="15">
      <c r="A690"/>
    </row>
    <row r="691" spans="1:1" ht="15">
      <c r="A691"/>
    </row>
    <row r="692" spans="1:1" ht="15">
      <c r="A692"/>
    </row>
    <row r="693" spans="1:1" ht="15">
      <c r="A693"/>
    </row>
    <row r="694" spans="1:1" ht="15">
      <c r="A694"/>
    </row>
    <row r="695" spans="1:1" ht="15">
      <c r="A695"/>
    </row>
    <row r="696" spans="1:1" ht="15">
      <c r="A696"/>
    </row>
    <row r="697" spans="1:1" ht="15">
      <c r="A697"/>
    </row>
    <row r="698" spans="1:1" ht="15">
      <c r="A698"/>
    </row>
    <row r="699" spans="1:1" ht="15">
      <c r="A699"/>
    </row>
    <row r="700" spans="1:1" ht="15">
      <c r="A700"/>
    </row>
    <row r="701" spans="1:1" ht="15">
      <c r="A701"/>
    </row>
    <row r="702" spans="1:1" ht="15">
      <c r="A702"/>
    </row>
    <row r="703" spans="1:1" ht="15">
      <c r="A703"/>
    </row>
    <row r="704" spans="1:1" ht="15">
      <c r="A704"/>
    </row>
    <row r="705" spans="1:1" ht="15">
      <c r="A705"/>
    </row>
    <row r="706" spans="1:1" ht="15">
      <c r="A706"/>
    </row>
    <row r="707" spans="1:1" ht="15">
      <c r="A707"/>
    </row>
    <row r="708" spans="1:1" ht="15">
      <c r="A708"/>
    </row>
    <row r="709" spans="1:1" ht="15">
      <c r="A709"/>
    </row>
    <row r="710" spans="1:1" ht="15">
      <c r="A710"/>
    </row>
    <row r="711" spans="1:1" ht="15">
      <c r="A711"/>
    </row>
    <row r="712" spans="1:1" ht="15">
      <c r="A712"/>
    </row>
    <row r="713" spans="1:1" ht="15">
      <c r="A713"/>
    </row>
    <row r="714" spans="1:1" ht="15">
      <c r="A714"/>
    </row>
    <row r="715" spans="1:1" ht="15">
      <c r="A715"/>
    </row>
    <row r="716" spans="1:1" ht="15">
      <c r="A716"/>
    </row>
    <row r="717" spans="1:1" ht="15">
      <c r="A717"/>
    </row>
    <row r="718" spans="1:1" ht="15">
      <c r="A718"/>
    </row>
    <row r="719" spans="1:1" ht="15">
      <c r="A719"/>
    </row>
    <row r="720" spans="1:1" ht="15">
      <c r="A720"/>
    </row>
    <row r="721" spans="1:1" ht="15">
      <c r="A721"/>
    </row>
    <row r="722" spans="1:1" ht="15">
      <c r="A722"/>
    </row>
    <row r="723" spans="1:1" ht="15">
      <c r="A723"/>
    </row>
    <row r="724" spans="1:1" ht="15">
      <c r="A724"/>
    </row>
    <row r="725" spans="1:1" ht="15">
      <c r="A725"/>
    </row>
    <row r="726" spans="1:1" ht="15">
      <c r="A726"/>
    </row>
    <row r="727" spans="1:1" ht="15">
      <c r="A727"/>
    </row>
  </sheetData>
  <mergeCells count="3">
    <mergeCell ref="P17:Q17"/>
    <mergeCell ref="D25:H26"/>
    <mergeCell ref="D27:H28"/>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2:AX147"/>
  <sheetViews>
    <sheetView topLeftCell="A31" workbookViewId="0">
      <selection activeCell="J110" sqref="J110"/>
    </sheetView>
  </sheetViews>
  <sheetFormatPr defaultRowHeight="15"/>
  <cols>
    <col min="1" max="2" width="9.140625" style="735"/>
    <col min="3" max="4" width="9.5703125" style="735" bestFit="1" customWidth="1"/>
    <col min="5" max="16384" width="9.140625" style="735"/>
  </cols>
  <sheetData>
    <row r="2" spans="2:50">
      <c r="C2" s="735">
        <v>1</v>
      </c>
      <c r="D2" s="735">
        <f>C2+1</f>
        <v>2</v>
      </c>
      <c r="E2" s="735">
        <f>D2+1</f>
        <v>3</v>
      </c>
      <c r="F2" s="735">
        <f t="shared" ref="F2:AV2" si="0">E2+1</f>
        <v>4</v>
      </c>
      <c r="G2" s="735">
        <f t="shared" si="0"/>
        <v>5</v>
      </c>
      <c r="H2" s="735">
        <f t="shared" si="0"/>
        <v>6</v>
      </c>
      <c r="I2" s="735">
        <f t="shared" si="0"/>
        <v>7</v>
      </c>
      <c r="J2" s="735">
        <f t="shared" si="0"/>
        <v>8</v>
      </c>
      <c r="K2" s="735">
        <f t="shared" si="0"/>
        <v>9</v>
      </c>
      <c r="L2" s="735">
        <f t="shared" si="0"/>
        <v>10</v>
      </c>
      <c r="M2" s="735">
        <f t="shared" si="0"/>
        <v>11</v>
      </c>
      <c r="N2" s="735">
        <f t="shared" si="0"/>
        <v>12</v>
      </c>
      <c r="O2" s="735">
        <f t="shared" si="0"/>
        <v>13</v>
      </c>
      <c r="P2" s="735">
        <f t="shared" si="0"/>
        <v>14</v>
      </c>
      <c r="Q2" s="735">
        <f t="shared" si="0"/>
        <v>15</v>
      </c>
      <c r="R2" s="735">
        <f t="shared" si="0"/>
        <v>16</v>
      </c>
      <c r="S2" s="735">
        <f t="shared" si="0"/>
        <v>17</v>
      </c>
      <c r="T2" s="735">
        <f t="shared" si="0"/>
        <v>18</v>
      </c>
      <c r="U2" s="735">
        <f t="shared" si="0"/>
        <v>19</v>
      </c>
      <c r="V2" s="735">
        <f t="shared" si="0"/>
        <v>20</v>
      </c>
      <c r="W2" s="735">
        <f t="shared" si="0"/>
        <v>21</v>
      </c>
      <c r="X2" s="735">
        <f t="shared" si="0"/>
        <v>22</v>
      </c>
      <c r="Y2" s="735">
        <f t="shared" si="0"/>
        <v>23</v>
      </c>
      <c r="Z2" s="735">
        <f t="shared" si="0"/>
        <v>24</v>
      </c>
      <c r="AA2" s="735">
        <f t="shared" si="0"/>
        <v>25</v>
      </c>
      <c r="AB2" s="735">
        <f t="shared" si="0"/>
        <v>26</v>
      </c>
      <c r="AC2" s="735">
        <f t="shared" si="0"/>
        <v>27</v>
      </c>
      <c r="AD2" s="735">
        <f t="shared" si="0"/>
        <v>28</v>
      </c>
      <c r="AE2" s="735">
        <f t="shared" si="0"/>
        <v>29</v>
      </c>
      <c r="AF2" s="735">
        <f t="shared" si="0"/>
        <v>30</v>
      </c>
      <c r="AG2" s="735">
        <f t="shared" si="0"/>
        <v>31</v>
      </c>
      <c r="AH2" s="735">
        <f t="shared" si="0"/>
        <v>32</v>
      </c>
      <c r="AI2" s="735">
        <f t="shared" si="0"/>
        <v>33</v>
      </c>
      <c r="AJ2" s="735">
        <f t="shared" si="0"/>
        <v>34</v>
      </c>
      <c r="AK2" s="735">
        <f t="shared" si="0"/>
        <v>35</v>
      </c>
      <c r="AL2" s="735">
        <f t="shared" si="0"/>
        <v>36</v>
      </c>
      <c r="AM2" s="735">
        <f t="shared" si="0"/>
        <v>37</v>
      </c>
      <c r="AN2" s="735">
        <f t="shared" si="0"/>
        <v>38</v>
      </c>
      <c r="AO2" s="735">
        <f t="shared" si="0"/>
        <v>39</v>
      </c>
      <c r="AP2" s="735">
        <f t="shared" si="0"/>
        <v>40</v>
      </c>
      <c r="AQ2" s="735">
        <f t="shared" si="0"/>
        <v>41</v>
      </c>
      <c r="AR2" s="735">
        <f t="shared" si="0"/>
        <v>42</v>
      </c>
      <c r="AS2" s="735">
        <f t="shared" si="0"/>
        <v>43</v>
      </c>
      <c r="AT2" s="735">
        <f t="shared" si="0"/>
        <v>44</v>
      </c>
      <c r="AU2" s="735">
        <f t="shared" si="0"/>
        <v>45</v>
      </c>
      <c r="AV2" s="735">
        <f t="shared" si="0"/>
        <v>46</v>
      </c>
    </row>
    <row r="3" spans="2:50">
      <c r="B3" s="804"/>
      <c r="C3" s="804">
        <v>1989</v>
      </c>
      <c r="D3" s="804">
        <f>C3+1</f>
        <v>1990</v>
      </c>
      <c r="E3" s="804">
        <f t="shared" ref="E3:AV3" si="1">D3+1</f>
        <v>1991</v>
      </c>
      <c r="F3" s="804">
        <f t="shared" si="1"/>
        <v>1992</v>
      </c>
      <c r="G3" s="804">
        <f t="shared" si="1"/>
        <v>1993</v>
      </c>
      <c r="H3" s="804">
        <f t="shared" si="1"/>
        <v>1994</v>
      </c>
      <c r="I3" s="804">
        <f t="shared" si="1"/>
        <v>1995</v>
      </c>
      <c r="J3" s="804">
        <f t="shared" si="1"/>
        <v>1996</v>
      </c>
      <c r="K3" s="804">
        <f t="shared" si="1"/>
        <v>1997</v>
      </c>
      <c r="L3" s="804">
        <f t="shared" si="1"/>
        <v>1998</v>
      </c>
      <c r="M3" s="804">
        <f t="shared" si="1"/>
        <v>1999</v>
      </c>
      <c r="N3" s="804">
        <f t="shared" si="1"/>
        <v>2000</v>
      </c>
      <c r="O3" s="804">
        <f t="shared" si="1"/>
        <v>2001</v>
      </c>
      <c r="P3" s="804">
        <f t="shared" si="1"/>
        <v>2002</v>
      </c>
      <c r="Q3" s="804">
        <f t="shared" si="1"/>
        <v>2003</v>
      </c>
      <c r="R3" s="804">
        <f t="shared" si="1"/>
        <v>2004</v>
      </c>
      <c r="S3" s="804">
        <f t="shared" si="1"/>
        <v>2005</v>
      </c>
      <c r="T3" s="804">
        <f t="shared" si="1"/>
        <v>2006</v>
      </c>
      <c r="U3" s="804">
        <f t="shared" si="1"/>
        <v>2007</v>
      </c>
      <c r="V3" s="804">
        <f t="shared" si="1"/>
        <v>2008</v>
      </c>
      <c r="W3" s="804">
        <f t="shared" si="1"/>
        <v>2009</v>
      </c>
      <c r="X3" s="804">
        <f t="shared" si="1"/>
        <v>2010</v>
      </c>
      <c r="Y3" s="804">
        <f t="shared" si="1"/>
        <v>2011</v>
      </c>
      <c r="Z3" s="804">
        <f t="shared" si="1"/>
        <v>2012</v>
      </c>
      <c r="AA3" s="804">
        <f t="shared" si="1"/>
        <v>2013</v>
      </c>
      <c r="AB3" s="804">
        <f t="shared" si="1"/>
        <v>2014</v>
      </c>
      <c r="AC3" s="804">
        <f t="shared" si="1"/>
        <v>2015</v>
      </c>
      <c r="AD3" s="804">
        <f t="shared" si="1"/>
        <v>2016</v>
      </c>
      <c r="AE3" s="804">
        <f t="shared" si="1"/>
        <v>2017</v>
      </c>
      <c r="AF3" s="804">
        <f t="shared" si="1"/>
        <v>2018</v>
      </c>
      <c r="AG3" s="804">
        <f t="shared" si="1"/>
        <v>2019</v>
      </c>
      <c r="AH3" s="804">
        <f t="shared" si="1"/>
        <v>2020</v>
      </c>
      <c r="AI3" s="804">
        <f t="shared" si="1"/>
        <v>2021</v>
      </c>
      <c r="AJ3" s="804">
        <f t="shared" si="1"/>
        <v>2022</v>
      </c>
      <c r="AK3" s="804">
        <f t="shared" si="1"/>
        <v>2023</v>
      </c>
      <c r="AL3" s="804">
        <f t="shared" si="1"/>
        <v>2024</v>
      </c>
      <c r="AM3" s="804">
        <f t="shared" si="1"/>
        <v>2025</v>
      </c>
      <c r="AN3" s="804">
        <f t="shared" si="1"/>
        <v>2026</v>
      </c>
      <c r="AO3" s="804">
        <f t="shared" si="1"/>
        <v>2027</v>
      </c>
      <c r="AP3" s="804">
        <f t="shared" si="1"/>
        <v>2028</v>
      </c>
      <c r="AQ3" s="804">
        <f t="shared" si="1"/>
        <v>2029</v>
      </c>
      <c r="AR3" s="804">
        <f t="shared" si="1"/>
        <v>2030</v>
      </c>
      <c r="AS3" s="804">
        <f t="shared" si="1"/>
        <v>2031</v>
      </c>
      <c r="AT3" s="804">
        <f t="shared" si="1"/>
        <v>2032</v>
      </c>
      <c r="AU3" s="804">
        <f t="shared" si="1"/>
        <v>2033</v>
      </c>
      <c r="AV3" s="804">
        <f t="shared" si="1"/>
        <v>2034</v>
      </c>
      <c r="AW3" s="804" t="s">
        <v>381</v>
      </c>
      <c r="AX3" s="804" t="s">
        <v>382</v>
      </c>
    </row>
    <row r="4" spans="2:50">
      <c r="B4" s="804">
        <v>1989</v>
      </c>
      <c r="C4" s="804">
        <f ca="1">IF(ISNA(INDEX('Stock Model'!$C$9:$R$54,MATCH('Installed UEC'!$B4,'Stock Model'!year,0),MATCH(('Installed UEC'!$B4-'Installed UEC'!C$3+1),'Stock Model'!Age,0))),0,INDEX('Stock Model'!$C$9:$R$54,MATCH('Installed UEC'!$B4,'Stock Model'!year,0),MATCH(('Installed UEC'!$B4-'Installed UEC'!C$3+1),'Stock Model'!Age,0)))</f>
        <v>0</v>
      </c>
      <c r="D4" s="804">
        <f>IF(ISNA(INDEX('Stock Model'!$C$9:$R$54,MATCH('Installed UEC'!$B4,'Stock Model'!year,0),MATCH(('Installed UEC'!$B4-'Installed UEC'!D$3+1),'Stock Model'!Age,0))),0,INDEX('Stock Model'!$C$9:$R$54,MATCH('Installed UEC'!$B4,'Stock Model'!year,0),MATCH(('Installed UEC'!$B4-'Installed UEC'!D$3+1),'Stock Model'!Age,0)))</f>
        <v>0</v>
      </c>
      <c r="E4" s="804">
        <f>IF(ISNA(INDEX('Stock Model'!$C$9:$R$54,MATCH('Installed UEC'!$B4,'Stock Model'!year,0),MATCH(('Installed UEC'!$B4-'Installed UEC'!E$3+1),'Stock Model'!Age,0))),0,INDEX('Stock Model'!$C$9:$R$54,MATCH('Installed UEC'!$B4,'Stock Model'!year,0),MATCH(('Installed UEC'!$B4-'Installed UEC'!E$3+1),'Stock Model'!Age,0)))</f>
        <v>0</v>
      </c>
      <c r="F4" s="804">
        <f>IF(ISNA(INDEX('Stock Model'!$C$9:$R$54,MATCH('Installed UEC'!$B4,'Stock Model'!year,0),MATCH(('Installed UEC'!$B4-'Installed UEC'!F$3+1),'Stock Model'!Age,0))),0,INDEX('Stock Model'!$C$9:$R$54,MATCH('Installed UEC'!$B4,'Stock Model'!year,0),MATCH(('Installed UEC'!$B4-'Installed UEC'!F$3+1),'Stock Model'!Age,0)))</f>
        <v>0</v>
      </c>
      <c r="G4" s="804">
        <f>IF(ISNA(INDEX('Stock Model'!$C$9:$R$54,MATCH('Installed UEC'!$B4,'Stock Model'!year,0),MATCH(('Installed UEC'!$B4-'Installed UEC'!G$3+1),'Stock Model'!Age,0))),0,INDEX('Stock Model'!$C$9:$R$54,MATCH('Installed UEC'!$B4,'Stock Model'!year,0),MATCH(('Installed UEC'!$B4-'Installed UEC'!G$3+1),'Stock Model'!Age,0)))</f>
        <v>0</v>
      </c>
      <c r="H4" s="804">
        <f>IF(ISNA(INDEX('Stock Model'!$C$9:$R$54,MATCH('Installed UEC'!$B4,'Stock Model'!year,0),MATCH(('Installed UEC'!$B4-'Installed UEC'!H$3+1),'Stock Model'!Age,0))),0,INDEX('Stock Model'!$C$9:$R$54,MATCH('Installed UEC'!$B4,'Stock Model'!year,0),MATCH(('Installed UEC'!$B4-'Installed UEC'!H$3+1),'Stock Model'!Age,0)))</f>
        <v>0</v>
      </c>
      <c r="I4" s="804">
        <f>IF(ISNA(INDEX('Stock Model'!$C$9:$R$54,MATCH('Installed UEC'!$B4,'Stock Model'!year,0),MATCH(('Installed UEC'!$B4-'Installed UEC'!I$3+1),'Stock Model'!Age,0))),0,INDEX('Stock Model'!$C$9:$R$54,MATCH('Installed UEC'!$B4,'Stock Model'!year,0),MATCH(('Installed UEC'!$B4-'Installed UEC'!I$3+1),'Stock Model'!Age,0)))</f>
        <v>0</v>
      </c>
      <c r="J4" s="804">
        <f>IF(ISNA(INDEX('Stock Model'!$C$9:$R$54,MATCH('Installed UEC'!$B4,'Stock Model'!year,0),MATCH(('Installed UEC'!$B4-'Installed UEC'!J$3+1),'Stock Model'!Age,0))),0,INDEX('Stock Model'!$C$9:$R$54,MATCH('Installed UEC'!$B4,'Stock Model'!year,0),MATCH(('Installed UEC'!$B4-'Installed UEC'!J$3+1),'Stock Model'!Age,0)))</f>
        <v>0</v>
      </c>
      <c r="K4" s="804">
        <f>IF(ISNA(INDEX('Stock Model'!$C$9:$R$54,MATCH('Installed UEC'!$B4,'Stock Model'!year,0),MATCH(('Installed UEC'!$B4-'Installed UEC'!K$3+1),'Stock Model'!Age,0))),0,INDEX('Stock Model'!$C$9:$R$54,MATCH('Installed UEC'!$B4,'Stock Model'!year,0),MATCH(('Installed UEC'!$B4-'Installed UEC'!K$3+1),'Stock Model'!Age,0)))</f>
        <v>0</v>
      </c>
      <c r="L4" s="804">
        <f>IF(ISNA(INDEX('Stock Model'!$C$9:$R$54,MATCH('Installed UEC'!$B4,'Stock Model'!year,0),MATCH(('Installed UEC'!$B4-'Installed UEC'!L$3+1),'Stock Model'!Age,0))),0,INDEX('Stock Model'!$C$9:$R$54,MATCH('Installed UEC'!$B4,'Stock Model'!year,0),MATCH(('Installed UEC'!$B4-'Installed UEC'!L$3+1),'Stock Model'!Age,0)))</f>
        <v>0</v>
      </c>
      <c r="M4" s="804">
        <f>IF(ISNA(INDEX('Stock Model'!$C$9:$R$54,MATCH('Installed UEC'!$B4,'Stock Model'!year,0),MATCH(('Installed UEC'!$B4-'Installed UEC'!M$3+1),'Stock Model'!Age,0))),0,INDEX('Stock Model'!$C$9:$R$54,MATCH('Installed UEC'!$B4,'Stock Model'!year,0),MATCH(('Installed UEC'!$B4-'Installed UEC'!M$3+1),'Stock Model'!Age,0)))</f>
        <v>0</v>
      </c>
      <c r="N4" s="804">
        <f>IF(ISNA(INDEX('Stock Model'!$C$9:$R$54,MATCH('Installed UEC'!$B4,'Stock Model'!year,0),MATCH(('Installed UEC'!$B4-'Installed UEC'!N$3+1),'Stock Model'!Age,0))),0,INDEX('Stock Model'!$C$9:$R$54,MATCH('Installed UEC'!$B4,'Stock Model'!year,0),MATCH(('Installed UEC'!$B4-'Installed UEC'!N$3+1),'Stock Model'!Age,0)))</f>
        <v>0</v>
      </c>
      <c r="O4" s="804">
        <f>IF(ISNA(INDEX('Stock Model'!$C$9:$R$54,MATCH('Installed UEC'!$B4,'Stock Model'!year,0),MATCH(('Installed UEC'!$B4-'Installed UEC'!O$3+1),'Stock Model'!Age,0))),0,INDEX('Stock Model'!$C$9:$R$54,MATCH('Installed UEC'!$B4,'Stock Model'!year,0),MATCH(('Installed UEC'!$B4-'Installed UEC'!O$3+1),'Stock Model'!Age,0)))</f>
        <v>0</v>
      </c>
      <c r="P4" s="804">
        <f>IF(ISNA(INDEX('Stock Model'!$C$9:$R$54,MATCH('Installed UEC'!$B4,'Stock Model'!year,0),MATCH(('Installed UEC'!$B4-'Installed UEC'!P$3+1),'Stock Model'!Age,0))),0,INDEX('Stock Model'!$C$9:$R$54,MATCH('Installed UEC'!$B4,'Stock Model'!year,0),MATCH(('Installed UEC'!$B4-'Installed UEC'!P$3+1),'Stock Model'!Age,0)))</f>
        <v>0</v>
      </c>
      <c r="Q4" s="804">
        <f>IF(ISNA(INDEX('Stock Model'!$C$9:$R$54,MATCH('Installed UEC'!$B4,'Stock Model'!year,0),MATCH(('Installed UEC'!$B4-'Installed UEC'!Q$3+1),'Stock Model'!Age,0))),0,INDEX('Stock Model'!$C$9:$R$54,MATCH('Installed UEC'!$B4,'Stock Model'!year,0),MATCH(('Installed UEC'!$B4-'Installed UEC'!Q$3+1),'Stock Model'!Age,0)))</f>
        <v>0</v>
      </c>
      <c r="R4" s="804">
        <f>IF(ISNA(INDEX('Stock Model'!$C$9:$R$54,MATCH('Installed UEC'!$B4,'Stock Model'!year,0),MATCH(('Installed UEC'!$B4-'Installed UEC'!R$3+1),'Stock Model'!Age,0))),0,INDEX('Stock Model'!$C$9:$R$54,MATCH('Installed UEC'!$B4,'Stock Model'!year,0),MATCH(('Installed UEC'!$B4-'Installed UEC'!R$3+1),'Stock Model'!Age,0)))</f>
        <v>0</v>
      </c>
      <c r="S4" s="804">
        <f>IF(ISNA(INDEX('Stock Model'!$C$9:$R$54,MATCH('Installed UEC'!$B4,'Stock Model'!year,0),MATCH(('Installed UEC'!$B4-'Installed UEC'!S$3+1),'Stock Model'!Age,0))),0,INDEX('Stock Model'!$C$9:$R$54,MATCH('Installed UEC'!$B4,'Stock Model'!year,0),MATCH(('Installed UEC'!$B4-'Installed UEC'!S$3+1),'Stock Model'!Age,0)))</f>
        <v>0</v>
      </c>
      <c r="T4" s="804">
        <f>IF(ISNA(INDEX('Stock Model'!$C$9:$R$54,MATCH('Installed UEC'!$B4,'Stock Model'!year,0),MATCH(('Installed UEC'!$B4-'Installed UEC'!T$3+1),'Stock Model'!Age,0))),0,INDEX('Stock Model'!$C$9:$R$54,MATCH('Installed UEC'!$B4,'Stock Model'!year,0),MATCH(('Installed UEC'!$B4-'Installed UEC'!T$3+1),'Stock Model'!Age,0)))</f>
        <v>0</v>
      </c>
      <c r="U4" s="804">
        <f>IF(ISNA(INDEX('Stock Model'!$C$9:$R$54,MATCH('Installed UEC'!$B4,'Stock Model'!year,0),MATCH(('Installed UEC'!$B4-'Installed UEC'!U$3+1),'Stock Model'!Age,0))),0,INDEX('Stock Model'!$C$9:$R$54,MATCH('Installed UEC'!$B4,'Stock Model'!year,0),MATCH(('Installed UEC'!$B4-'Installed UEC'!U$3+1),'Stock Model'!Age,0)))</f>
        <v>0</v>
      </c>
      <c r="V4" s="804">
        <f>IF(ISNA(INDEX('Stock Model'!$C$9:$R$54,MATCH('Installed UEC'!$B4,'Stock Model'!year,0),MATCH(('Installed UEC'!$B4-'Installed UEC'!V$3+1),'Stock Model'!Age,0))),0,INDEX('Stock Model'!$C$9:$R$54,MATCH('Installed UEC'!$B4,'Stock Model'!year,0),MATCH(('Installed UEC'!$B4-'Installed UEC'!V$3+1),'Stock Model'!Age,0)))</f>
        <v>0</v>
      </c>
      <c r="W4" s="804">
        <f>IF(ISNA(INDEX('Stock Model'!$C$9:$R$54,MATCH('Installed UEC'!$B4,'Stock Model'!year,0),MATCH(('Installed UEC'!$B4-'Installed UEC'!W$3+1),'Stock Model'!Age,0))),0,INDEX('Stock Model'!$C$9:$R$54,MATCH('Installed UEC'!$B4,'Stock Model'!year,0),MATCH(('Installed UEC'!$B4-'Installed UEC'!W$3+1),'Stock Model'!Age,0)))</f>
        <v>0</v>
      </c>
      <c r="X4" s="804">
        <f>IF(ISNA(INDEX('Stock Model'!$C$9:$R$54,MATCH('Installed UEC'!$B4,'Stock Model'!year,0),MATCH(('Installed UEC'!$B4-'Installed UEC'!X$3+1),'Stock Model'!Age,0))),0,INDEX('Stock Model'!$C$9:$R$54,MATCH('Installed UEC'!$B4,'Stock Model'!year,0),MATCH(('Installed UEC'!$B4-'Installed UEC'!X$3+1),'Stock Model'!Age,0)))</f>
        <v>0</v>
      </c>
      <c r="Y4" s="804">
        <f>IF(ISNA(INDEX('Stock Model'!$C$9:$R$54,MATCH('Installed UEC'!$B4,'Stock Model'!year,0),MATCH(('Installed UEC'!$B4-'Installed UEC'!Y$3+1),'Stock Model'!Age,0))),0,INDEX('Stock Model'!$C$9:$R$54,MATCH('Installed UEC'!$B4,'Stock Model'!year,0),MATCH(('Installed UEC'!$B4-'Installed UEC'!Y$3+1),'Stock Model'!Age,0)))</f>
        <v>0</v>
      </c>
      <c r="Z4" s="804">
        <f>IF(ISNA(INDEX('Stock Model'!$C$9:$R$54,MATCH('Installed UEC'!$B4,'Stock Model'!year,0),MATCH(('Installed UEC'!$B4-'Installed UEC'!Z$3+1),'Stock Model'!Age,0))),0,INDEX('Stock Model'!$C$9:$R$54,MATCH('Installed UEC'!$B4,'Stock Model'!year,0),MATCH(('Installed UEC'!$B4-'Installed UEC'!Z$3+1),'Stock Model'!Age,0)))</f>
        <v>0</v>
      </c>
      <c r="AA4" s="804">
        <f>IF(ISNA(INDEX('Stock Model'!$C$9:$R$54,MATCH('Installed UEC'!$B4,'Stock Model'!year,0),MATCH(('Installed UEC'!$B4-'Installed UEC'!AA$3+1),'Stock Model'!Age,0))),0,INDEX('Stock Model'!$C$9:$R$54,MATCH('Installed UEC'!$B4,'Stock Model'!year,0),MATCH(('Installed UEC'!$B4-'Installed UEC'!AA$3+1),'Stock Model'!Age,0)))</f>
        <v>0</v>
      </c>
      <c r="AB4" s="804">
        <f>IF(ISNA(INDEX('Stock Model'!$C$9:$R$54,MATCH('Installed UEC'!$B4,'Stock Model'!year,0),MATCH(('Installed UEC'!$B4-'Installed UEC'!AB$3+1),'Stock Model'!Age,0))),0,INDEX('Stock Model'!$C$9:$R$54,MATCH('Installed UEC'!$B4,'Stock Model'!year,0),MATCH(('Installed UEC'!$B4-'Installed UEC'!AB$3+1),'Stock Model'!Age,0)))</f>
        <v>0</v>
      </c>
      <c r="AC4" s="804">
        <f>IF(ISNA(INDEX('Stock Model'!$C$9:$R$54,MATCH('Installed UEC'!$B4,'Stock Model'!year,0),MATCH(('Installed UEC'!$B4-'Installed UEC'!AC$3+1),'Stock Model'!Age,0))),0,INDEX('Stock Model'!$C$9:$R$54,MATCH('Installed UEC'!$B4,'Stock Model'!year,0),MATCH(('Installed UEC'!$B4-'Installed UEC'!AC$3+1),'Stock Model'!Age,0)))</f>
        <v>0</v>
      </c>
      <c r="AD4" s="804">
        <f>IF(ISNA(INDEX('Stock Model'!$C$9:$R$54,MATCH('Installed UEC'!$B4,'Stock Model'!year,0),MATCH(('Installed UEC'!$B4-'Installed UEC'!AD$3+1),'Stock Model'!Age,0))),0,INDEX('Stock Model'!$C$9:$R$54,MATCH('Installed UEC'!$B4,'Stock Model'!year,0),MATCH(('Installed UEC'!$B4-'Installed UEC'!AD$3+1),'Stock Model'!Age,0)))</f>
        <v>0</v>
      </c>
      <c r="AE4" s="804">
        <f>IF(ISNA(INDEX('Stock Model'!$C$9:$R$54,MATCH('Installed UEC'!$B4,'Stock Model'!year,0),MATCH(('Installed UEC'!$B4-'Installed UEC'!AE$3+1),'Stock Model'!Age,0))),0,INDEX('Stock Model'!$C$9:$R$54,MATCH('Installed UEC'!$B4,'Stock Model'!year,0),MATCH(('Installed UEC'!$B4-'Installed UEC'!AE$3+1),'Stock Model'!Age,0)))</f>
        <v>0</v>
      </c>
      <c r="AF4" s="804">
        <f>IF(ISNA(INDEX('Stock Model'!$C$9:$R$54,MATCH('Installed UEC'!$B4,'Stock Model'!year,0),MATCH(('Installed UEC'!$B4-'Installed UEC'!AF$3+1),'Stock Model'!Age,0))),0,INDEX('Stock Model'!$C$9:$R$54,MATCH('Installed UEC'!$B4,'Stock Model'!year,0),MATCH(('Installed UEC'!$B4-'Installed UEC'!AF$3+1),'Stock Model'!Age,0)))</f>
        <v>0</v>
      </c>
      <c r="AG4" s="804">
        <f>IF(ISNA(INDEX('Stock Model'!$C$9:$R$54,MATCH('Installed UEC'!$B4,'Stock Model'!year,0),MATCH(('Installed UEC'!$B4-'Installed UEC'!AG$3+1),'Stock Model'!Age,0))),0,INDEX('Stock Model'!$C$9:$R$54,MATCH('Installed UEC'!$B4,'Stock Model'!year,0),MATCH(('Installed UEC'!$B4-'Installed UEC'!AG$3+1),'Stock Model'!Age,0)))</f>
        <v>0</v>
      </c>
      <c r="AH4" s="804">
        <f>IF(ISNA(INDEX('Stock Model'!$C$9:$R$54,MATCH('Installed UEC'!$B4,'Stock Model'!year,0),MATCH(('Installed UEC'!$B4-'Installed UEC'!AH$3+1),'Stock Model'!Age,0))),0,INDEX('Stock Model'!$C$9:$R$54,MATCH('Installed UEC'!$B4,'Stock Model'!year,0),MATCH(('Installed UEC'!$B4-'Installed UEC'!AH$3+1),'Stock Model'!Age,0)))</f>
        <v>0</v>
      </c>
      <c r="AI4" s="804">
        <f>IF(ISNA(INDEX('Stock Model'!$C$9:$R$54,MATCH('Installed UEC'!$B4,'Stock Model'!year,0),MATCH(('Installed UEC'!$B4-'Installed UEC'!AI$3+1),'Stock Model'!Age,0))),0,INDEX('Stock Model'!$C$9:$R$54,MATCH('Installed UEC'!$B4,'Stock Model'!year,0),MATCH(('Installed UEC'!$B4-'Installed UEC'!AI$3+1),'Stock Model'!Age,0)))</f>
        <v>0</v>
      </c>
      <c r="AJ4" s="804">
        <f>IF(ISNA(INDEX('Stock Model'!$C$9:$R$54,MATCH('Installed UEC'!$B4,'Stock Model'!year,0),MATCH(('Installed UEC'!$B4-'Installed UEC'!AJ$3+1),'Stock Model'!Age,0))),0,INDEX('Stock Model'!$C$9:$R$54,MATCH('Installed UEC'!$B4,'Stock Model'!year,0),MATCH(('Installed UEC'!$B4-'Installed UEC'!AJ$3+1),'Stock Model'!Age,0)))</f>
        <v>0</v>
      </c>
      <c r="AK4" s="804">
        <f>IF(ISNA(INDEX('Stock Model'!$C$9:$R$54,MATCH('Installed UEC'!$B4,'Stock Model'!year,0),MATCH(('Installed UEC'!$B4-'Installed UEC'!AK$3+1),'Stock Model'!Age,0))),0,INDEX('Stock Model'!$C$9:$R$54,MATCH('Installed UEC'!$B4,'Stock Model'!year,0),MATCH(('Installed UEC'!$B4-'Installed UEC'!AK$3+1),'Stock Model'!Age,0)))</f>
        <v>0</v>
      </c>
      <c r="AL4" s="804">
        <f>IF(ISNA(INDEX('Stock Model'!$C$9:$R$54,MATCH('Installed UEC'!$B4,'Stock Model'!year,0),MATCH(('Installed UEC'!$B4-'Installed UEC'!AL$3+1),'Stock Model'!Age,0))),0,INDEX('Stock Model'!$C$9:$R$54,MATCH('Installed UEC'!$B4,'Stock Model'!year,0),MATCH(('Installed UEC'!$B4-'Installed UEC'!AL$3+1),'Stock Model'!Age,0)))</f>
        <v>0</v>
      </c>
      <c r="AM4" s="804">
        <f>IF(ISNA(INDEX('Stock Model'!$C$9:$R$54,MATCH('Installed UEC'!$B4,'Stock Model'!year,0),MATCH(('Installed UEC'!$B4-'Installed UEC'!AM$3+1),'Stock Model'!Age,0))),0,INDEX('Stock Model'!$C$9:$R$54,MATCH('Installed UEC'!$B4,'Stock Model'!year,0),MATCH(('Installed UEC'!$B4-'Installed UEC'!AM$3+1),'Stock Model'!Age,0)))</f>
        <v>0</v>
      </c>
      <c r="AN4" s="804">
        <f>IF(ISNA(INDEX('Stock Model'!$C$9:$R$54,MATCH('Installed UEC'!$B4,'Stock Model'!year,0),MATCH(('Installed UEC'!$B4-'Installed UEC'!AN$3+1),'Stock Model'!Age,0))),0,INDEX('Stock Model'!$C$9:$R$54,MATCH('Installed UEC'!$B4,'Stock Model'!year,0),MATCH(('Installed UEC'!$B4-'Installed UEC'!AN$3+1),'Stock Model'!Age,0)))</f>
        <v>0</v>
      </c>
      <c r="AO4" s="804">
        <f>IF(ISNA(INDEX('Stock Model'!$C$9:$R$54,MATCH('Installed UEC'!$B4,'Stock Model'!year,0),MATCH(('Installed UEC'!$B4-'Installed UEC'!AO$3+1),'Stock Model'!Age,0))),0,INDEX('Stock Model'!$C$9:$R$54,MATCH('Installed UEC'!$B4,'Stock Model'!year,0),MATCH(('Installed UEC'!$B4-'Installed UEC'!AO$3+1),'Stock Model'!Age,0)))</f>
        <v>0</v>
      </c>
      <c r="AP4" s="804">
        <f>IF(ISNA(INDEX('Stock Model'!$C$9:$R$54,MATCH('Installed UEC'!$B4,'Stock Model'!year,0),MATCH(('Installed UEC'!$B4-'Installed UEC'!AP$3+1),'Stock Model'!Age,0))),0,INDEX('Stock Model'!$C$9:$R$54,MATCH('Installed UEC'!$B4,'Stock Model'!year,0),MATCH(('Installed UEC'!$B4-'Installed UEC'!AP$3+1),'Stock Model'!Age,0)))</f>
        <v>0</v>
      </c>
      <c r="AQ4" s="804">
        <f>IF(ISNA(INDEX('Stock Model'!$C$9:$R$54,MATCH('Installed UEC'!$B4,'Stock Model'!year,0),MATCH(('Installed UEC'!$B4-'Installed UEC'!AQ$3+1),'Stock Model'!Age,0))),0,INDEX('Stock Model'!$C$9:$R$54,MATCH('Installed UEC'!$B4,'Stock Model'!year,0),MATCH(('Installed UEC'!$B4-'Installed UEC'!AQ$3+1),'Stock Model'!Age,0)))</f>
        <v>0</v>
      </c>
      <c r="AR4" s="804">
        <f>IF(ISNA(INDEX('Stock Model'!$C$9:$R$54,MATCH('Installed UEC'!$B4,'Stock Model'!year,0),MATCH(('Installed UEC'!$B4-'Installed UEC'!AR$3+1),'Stock Model'!Age,0))),0,INDEX('Stock Model'!$C$9:$R$54,MATCH('Installed UEC'!$B4,'Stock Model'!year,0),MATCH(('Installed UEC'!$B4-'Installed UEC'!AR$3+1),'Stock Model'!Age,0)))</f>
        <v>0</v>
      </c>
      <c r="AS4" s="804">
        <f>IF(ISNA(INDEX('Stock Model'!$C$9:$R$54,MATCH('Installed UEC'!$B4,'Stock Model'!year,0),MATCH(('Installed UEC'!$B4-'Installed UEC'!AS$3+1),'Stock Model'!Age,0))),0,INDEX('Stock Model'!$C$9:$R$54,MATCH('Installed UEC'!$B4,'Stock Model'!year,0),MATCH(('Installed UEC'!$B4-'Installed UEC'!AS$3+1),'Stock Model'!Age,0)))</f>
        <v>0</v>
      </c>
      <c r="AT4" s="804">
        <f>IF(ISNA(INDEX('Stock Model'!$C$9:$R$54,MATCH('Installed UEC'!$B4,'Stock Model'!year,0),MATCH(('Installed UEC'!$B4-'Installed UEC'!AT$3+1),'Stock Model'!Age,0))),0,INDEX('Stock Model'!$C$9:$R$54,MATCH('Installed UEC'!$B4,'Stock Model'!year,0),MATCH(('Installed UEC'!$B4-'Installed UEC'!AT$3+1),'Stock Model'!Age,0)))</f>
        <v>0</v>
      </c>
      <c r="AU4" s="804">
        <f>IF(ISNA(INDEX('Stock Model'!$C$9:$R$54,MATCH('Installed UEC'!$B4,'Stock Model'!year,0),MATCH(('Installed UEC'!$B4-'Installed UEC'!AU$3+1),'Stock Model'!Age,0))),0,INDEX('Stock Model'!$C$9:$R$54,MATCH('Installed UEC'!$B4,'Stock Model'!year,0),MATCH(('Installed UEC'!$B4-'Installed UEC'!AU$3+1),'Stock Model'!Age,0)))</f>
        <v>0</v>
      </c>
      <c r="AV4" s="804">
        <f>IF(ISNA(INDEX('Stock Model'!$C$9:$R$54,MATCH('Installed UEC'!$B4,'Stock Model'!year,0),MATCH(('Installed UEC'!$B4-'Installed UEC'!AV$3+1),'Stock Model'!Age,0))),0,INDEX('Stock Model'!$C$9:$R$54,MATCH('Installed UEC'!$B4,'Stock Model'!year,0),MATCH(('Installed UEC'!$B4-'Installed UEC'!AV$3+1),'Stock Model'!Age,0)))</f>
        <v>0</v>
      </c>
      <c r="AW4" s="804">
        <f ca="1">SUM(C4:AV4)</f>
        <v>0</v>
      </c>
      <c r="AX4" s="804" t="str">
        <f ca="1">IF(AW4=SUM('Stock Model'!C9:R9), "OK", "Error")</f>
        <v>OK</v>
      </c>
    </row>
    <row r="5" spans="2:50">
      <c r="B5" s="804">
        <f>B4+1</f>
        <v>1990</v>
      </c>
      <c r="C5" s="804">
        <f ca="1">IF(ISNA(INDEX('Stock Model'!$C$9:$R$54,MATCH('Installed UEC'!$B5,'Stock Model'!year,0),MATCH(('Installed UEC'!$B5-'Installed UEC'!C$3+1),'Stock Model'!Age,0))),0,INDEX('Stock Model'!$C$9:$R$54,MATCH('Installed UEC'!$B5,'Stock Model'!year,0),MATCH(('Installed UEC'!$B5-'Installed UEC'!C$3+1),'Stock Model'!Age,0)))</f>
        <v>0</v>
      </c>
      <c r="D5" s="804">
        <f ca="1">IF(ISNA(INDEX('Stock Model'!$C$9:$R$54,MATCH('Installed UEC'!$B5,'Stock Model'!year,0),MATCH(('Installed UEC'!$B5-'Installed UEC'!D$3+1),'Stock Model'!Age,0))),0,INDEX('Stock Model'!$C$9:$R$54,MATCH('Installed UEC'!$B5,'Stock Model'!year,0),MATCH(('Installed UEC'!$B5-'Installed UEC'!D$3+1),'Stock Model'!Age,0)))</f>
        <v>416926.11010307726</v>
      </c>
      <c r="E5" s="804">
        <f>IF(ISNA(INDEX('Stock Model'!$C$9:$R$54,MATCH('Installed UEC'!$B5,'Stock Model'!year,0),MATCH(('Installed UEC'!$B5-'Installed UEC'!E$3+1),'Stock Model'!Age,0))),0,INDEX('Stock Model'!$C$9:$R$54,MATCH('Installed UEC'!$B5,'Stock Model'!year,0),MATCH(('Installed UEC'!$B5-'Installed UEC'!E$3+1),'Stock Model'!Age,0)))</f>
        <v>0</v>
      </c>
      <c r="F5" s="804">
        <f>IF(ISNA(INDEX('Stock Model'!$C$9:$R$54,MATCH('Installed UEC'!$B5,'Stock Model'!year,0),MATCH(('Installed UEC'!$B5-'Installed UEC'!F$3+1),'Stock Model'!Age,0))),0,INDEX('Stock Model'!$C$9:$R$54,MATCH('Installed UEC'!$B5,'Stock Model'!year,0),MATCH(('Installed UEC'!$B5-'Installed UEC'!F$3+1),'Stock Model'!Age,0)))</f>
        <v>0</v>
      </c>
      <c r="G5" s="804">
        <f>IF(ISNA(INDEX('Stock Model'!$C$9:$R$54,MATCH('Installed UEC'!$B5,'Stock Model'!year,0),MATCH(('Installed UEC'!$B5-'Installed UEC'!G$3+1),'Stock Model'!Age,0))),0,INDEX('Stock Model'!$C$9:$R$54,MATCH('Installed UEC'!$B5,'Stock Model'!year,0),MATCH(('Installed UEC'!$B5-'Installed UEC'!G$3+1),'Stock Model'!Age,0)))</f>
        <v>0</v>
      </c>
      <c r="H5" s="804">
        <f>IF(ISNA(INDEX('Stock Model'!$C$9:$R$54,MATCH('Installed UEC'!$B5,'Stock Model'!year,0),MATCH(('Installed UEC'!$B5-'Installed UEC'!H$3+1),'Stock Model'!Age,0))),0,INDEX('Stock Model'!$C$9:$R$54,MATCH('Installed UEC'!$B5,'Stock Model'!year,0),MATCH(('Installed UEC'!$B5-'Installed UEC'!H$3+1),'Stock Model'!Age,0)))</f>
        <v>0</v>
      </c>
      <c r="I5" s="804">
        <f>IF(ISNA(INDEX('Stock Model'!$C$9:$R$54,MATCH('Installed UEC'!$B5,'Stock Model'!year,0),MATCH(('Installed UEC'!$B5-'Installed UEC'!I$3+1),'Stock Model'!Age,0))),0,INDEX('Stock Model'!$C$9:$R$54,MATCH('Installed UEC'!$B5,'Stock Model'!year,0),MATCH(('Installed UEC'!$B5-'Installed UEC'!I$3+1),'Stock Model'!Age,0)))</f>
        <v>0</v>
      </c>
      <c r="J5" s="804">
        <f>IF(ISNA(INDEX('Stock Model'!$C$9:$R$54,MATCH('Installed UEC'!$B5,'Stock Model'!year,0),MATCH(('Installed UEC'!$B5-'Installed UEC'!J$3+1),'Stock Model'!Age,0))),0,INDEX('Stock Model'!$C$9:$R$54,MATCH('Installed UEC'!$B5,'Stock Model'!year,0),MATCH(('Installed UEC'!$B5-'Installed UEC'!J$3+1),'Stock Model'!Age,0)))</f>
        <v>0</v>
      </c>
      <c r="K5" s="804">
        <f>IF(ISNA(INDEX('Stock Model'!$C$9:$R$54,MATCH('Installed UEC'!$B5,'Stock Model'!year,0),MATCH(('Installed UEC'!$B5-'Installed UEC'!K$3+1),'Stock Model'!Age,0))),0,INDEX('Stock Model'!$C$9:$R$54,MATCH('Installed UEC'!$B5,'Stock Model'!year,0),MATCH(('Installed UEC'!$B5-'Installed UEC'!K$3+1),'Stock Model'!Age,0)))</f>
        <v>0</v>
      </c>
      <c r="L5" s="804">
        <f>IF(ISNA(INDEX('Stock Model'!$C$9:$R$54,MATCH('Installed UEC'!$B5,'Stock Model'!year,0),MATCH(('Installed UEC'!$B5-'Installed UEC'!L$3+1),'Stock Model'!Age,0))),0,INDEX('Stock Model'!$C$9:$R$54,MATCH('Installed UEC'!$B5,'Stock Model'!year,0),MATCH(('Installed UEC'!$B5-'Installed UEC'!L$3+1),'Stock Model'!Age,0)))</f>
        <v>0</v>
      </c>
      <c r="M5" s="804">
        <f>IF(ISNA(INDEX('Stock Model'!$C$9:$R$54,MATCH('Installed UEC'!$B5,'Stock Model'!year,0),MATCH(('Installed UEC'!$B5-'Installed UEC'!M$3+1),'Stock Model'!Age,0))),0,INDEX('Stock Model'!$C$9:$R$54,MATCH('Installed UEC'!$B5,'Stock Model'!year,0),MATCH(('Installed UEC'!$B5-'Installed UEC'!M$3+1),'Stock Model'!Age,0)))</f>
        <v>0</v>
      </c>
      <c r="N5" s="804">
        <f>IF(ISNA(INDEX('Stock Model'!$C$9:$R$54,MATCH('Installed UEC'!$B5,'Stock Model'!year,0),MATCH(('Installed UEC'!$B5-'Installed UEC'!N$3+1),'Stock Model'!Age,0))),0,INDEX('Stock Model'!$C$9:$R$54,MATCH('Installed UEC'!$B5,'Stock Model'!year,0),MATCH(('Installed UEC'!$B5-'Installed UEC'!N$3+1),'Stock Model'!Age,0)))</f>
        <v>0</v>
      </c>
      <c r="O5" s="804">
        <f>IF(ISNA(INDEX('Stock Model'!$C$9:$R$54,MATCH('Installed UEC'!$B5,'Stock Model'!year,0),MATCH(('Installed UEC'!$B5-'Installed UEC'!O$3+1),'Stock Model'!Age,0))),0,INDEX('Stock Model'!$C$9:$R$54,MATCH('Installed UEC'!$B5,'Stock Model'!year,0),MATCH(('Installed UEC'!$B5-'Installed UEC'!O$3+1),'Stock Model'!Age,0)))</f>
        <v>0</v>
      </c>
      <c r="P5" s="804">
        <f>IF(ISNA(INDEX('Stock Model'!$C$9:$R$54,MATCH('Installed UEC'!$B5,'Stock Model'!year,0),MATCH(('Installed UEC'!$B5-'Installed UEC'!P$3+1),'Stock Model'!Age,0))),0,INDEX('Stock Model'!$C$9:$R$54,MATCH('Installed UEC'!$B5,'Stock Model'!year,0),MATCH(('Installed UEC'!$B5-'Installed UEC'!P$3+1),'Stock Model'!Age,0)))</f>
        <v>0</v>
      </c>
      <c r="Q5" s="804">
        <f>IF(ISNA(INDEX('Stock Model'!$C$9:$R$54,MATCH('Installed UEC'!$B5,'Stock Model'!year,0),MATCH(('Installed UEC'!$B5-'Installed UEC'!Q$3+1),'Stock Model'!Age,0))),0,INDEX('Stock Model'!$C$9:$R$54,MATCH('Installed UEC'!$B5,'Stock Model'!year,0),MATCH(('Installed UEC'!$B5-'Installed UEC'!Q$3+1),'Stock Model'!Age,0)))</f>
        <v>0</v>
      </c>
      <c r="R5" s="804">
        <f>IF(ISNA(INDEX('Stock Model'!$C$9:$R$54,MATCH('Installed UEC'!$B5,'Stock Model'!year,0),MATCH(('Installed UEC'!$B5-'Installed UEC'!R$3+1),'Stock Model'!Age,0))),0,INDEX('Stock Model'!$C$9:$R$54,MATCH('Installed UEC'!$B5,'Stock Model'!year,0),MATCH(('Installed UEC'!$B5-'Installed UEC'!R$3+1),'Stock Model'!Age,0)))</f>
        <v>0</v>
      </c>
      <c r="S5" s="804">
        <f>IF(ISNA(INDEX('Stock Model'!$C$9:$R$54,MATCH('Installed UEC'!$B5,'Stock Model'!year,0),MATCH(('Installed UEC'!$B5-'Installed UEC'!S$3+1),'Stock Model'!Age,0))),0,INDEX('Stock Model'!$C$9:$R$54,MATCH('Installed UEC'!$B5,'Stock Model'!year,0),MATCH(('Installed UEC'!$B5-'Installed UEC'!S$3+1),'Stock Model'!Age,0)))</f>
        <v>0</v>
      </c>
      <c r="T5" s="804">
        <f>IF(ISNA(INDEX('Stock Model'!$C$9:$R$54,MATCH('Installed UEC'!$B5,'Stock Model'!year,0),MATCH(('Installed UEC'!$B5-'Installed UEC'!T$3+1),'Stock Model'!Age,0))),0,INDEX('Stock Model'!$C$9:$R$54,MATCH('Installed UEC'!$B5,'Stock Model'!year,0),MATCH(('Installed UEC'!$B5-'Installed UEC'!T$3+1),'Stock Model'!Age,0)))</f>
        <v>0</v>
      </c>
      <c r="U5" s="804">
        <f>IF(ISNA(INDEX('Stock Model'!$C$9:$R$54,MATCH('Installed UEC'!$B5,'Stock Model'!year,0),MATCH(('Installed UEC'!$B5-'Installed UEC'!U$3+1),'Stock Model'!Age,0))),0,INDEX('Stock Model'!$C$9:$R$54,MATCH('Installed UEC'!$B5,'Stock Model'!year,0),MATCH(('Installed UEC'!$B5-'Installed UEC'!U$3+1),'Stock Model'!Age,0)))</f>
        <v>0</v>
      </c>
      <c r="V5" s="804">
        <f>IF(ISNA(INDEX('Stock Model'!$C$9:$R$54,MATCH('Installed UEC'!$B5,'Stock Model'!year,0),MATCH(('Installed UEC'!$B5-'Installed UEC'!V$3+1),'Stock Model'!Age,0))),0,INDEX('Stock Model'!$C$9:$R$54,MATCH('Installed UEC'!$B5,'Stock Model'!year,0),MATCH(('Installed UEC'!$B5-'Installed UEC'!V$3+1),'Stock Model'!Age,0)))</f>
        <v>0</v>
      </c>
      <c r="W5" s="804">
        <f>IF(ISNA(INDEX('Stock Model'!$C$9:$R$54,MATCH('Installed UEC'!$B5,'Stock Model'!year,0),MATCH(('Installed UEC'!$B5-'Installed UEC'!W$3+1),'Stock Model'!Age,0))),0,INDEX('Stock Model'!$C$9:$R$54,MATCH('Installed UEC'!$B5,'Stock Model'!year,0),MATCH(('Installed UEC'!$B5-'Installed UEC'!W$3+1),'Stock Model'!Age,0)))</f>
        <v>0</v>
      </c>
      <c r="X5" s="804">
        <f>IF(ISNA(INDEX('Stock Model'!$C$9:$R$54,MATCH('Installed UEC'!$B5,'Stock Model'!year,0),MATCH(('Installed UEC'!$B5-'Installed UEC'!X$3+1),'Stock Model'!Age,0))),0,INDEX('Stock Model'!$C$9:$R$54,MATCH('Installed UEC'!$B5,'Stock Model'!year,0),MATCH(('Installed UEC'!$B5-'Installed UEC'!X$3+1),'Stock Model'!Age,0)))</f>
        <v>0</v>
      </c>
      <c r="Y5" s="804">
        <f>IF(ISNA(INDEX('Stock Model'!$C$9:$R$54,MATCH('Installed UEC'!$B5,'Stock Model'!year,0),MATCH(('Installed UEC'!$B5-'Installed UEC'!Y$3+1),'Stock Model'!Age,0))),0,INDEX('Stock Model'!$C$9:$R$54,MATCH('Installed UEC'!$B5,'Stock Model'!year,0),MATCH(('Installed UEC'!$B5-'Installed UEC'!Y$3+1),'Stock Model'!Age,0)))</f>
        <v>0</v>
      </c>
      <c r="Z5" s="804">
        <f>IF(ISNA(INDEX('Stock Model'!$C$9:$R$54,MATCH('Installed UEC'!$B5,'Stock Model'!year,0),MATCH(('Installed UEC'!$B5-'Installed UEC'!Z$3+1),'Stock Model'!Age,0))),0,INDEX('Stock Model'!$C$9:$R$54,MATCH('Installed UEC'!$B5,'Stock Model'!year,0),MATCH(('Installed UEC'!$B5-'Installed UEC'!Z$3+1),'Stock Model'!Age,0)))</f>
        <v>0</v>
      </c>
      <c r="AA5" s="804">
        <f>IF(ISNA(INDEX('Stock Model'!$C$9:$R$54,MATCH('Installed UEC'!$B5,'Stock Model'!year,0),MATCH(('Installed UEC'!$B5-'Installed UEC'!AA$3+1),'Stock Model'!Age,0))),0,INDEX('Stock Model'!$C$9:$R$54,MATCH('Installed UEC'!$B5,'Stock Model'!year,0),MATCH(('Installed UEC'!$B5-'Installed UEC'!AA$3+1),'Stock Model'!Age,0)))</f>
        <v>0</v>
      </c>
      <c r="AB5" s="804">
        <f>IF(ISNA(INDEX('Stock Model'!$C$9:$R$54,MATCH('Installed UEC'!$B5,'Stock Model'!year,0),MATCH(('Installed UEC'!$B5-'Installed UEC'!AB$3+1),'Stock Model'!Age,0))),0,INDEX('Stock Model'!$C$9:$R$54,MATCH('Installed UEC'!$B5,'Stock Model'!year,0),MATCH(('Installed UEC'!$B5-'Installed UEC'!AB$3+1),'Stock Model'!Age,0)))</f>
        <v>0</v>
      </c>
      <c r="AC5" s="804">
        <f>IF(ISNA(INDEX('Stock Model'!$C$9:$R$54,MATCH('Installed UEC'!$B5,'Stock Model'!year,0),MATCH(('Installed UEC'!$B5-'Installed UEC'!AC$3+1),'Stock Model'!Age,0))),0,INDEX('Stock Model'!$C$9:$R$54,MATCH('Installed UEC'!$B5,'Stock Model'!year,0),MATCH(('Installed UEC'!$B5-'Installed UEC'!AC$3+1),'Stock Model'!Age,0)))</f>
        <v>0</v>
      </c>
      <c r="AD5" s="804">
        <f>IF(ISNA(INDEX('Stock Model'!$C$9:$R$54,MATCH('Installed UEC'!$B5,'Stock Model'!year,0),MATCH(('Installed UEC'!$B5-'Installed UEC'!AD$3+1),'Stock Model'!Age,0))),0,INDEX('Stock Model'!$C$9:$R$54,MATCH('Installed UEC'!$B5,'Stock Model'!year,0),MATCH(('Installed UEC'!$B5-'Installed UEC'!AD$3+1),'Stock Model'!Age,0)))</f>
        <v>0</v>
      </c>
      <c r="AE5" s="804">
        <f>IF(ISNA(INDEX('Stock Model'!$C$9:$R$54,MATCH('Installed UEC'!$B5,'Stock Model'!year,0),MATCH(('Installed UEC'!$B5-'Installed UEC'!AE$3+1),'Stock Model'!Age,0))),0,INDEX('Stock Model'!$C$9:$R$54,MATCH('Installed UEC'!$B5,'Stock Model'!year,0),MATCH(('Installed UEC'!$B5-'Installed UEC'!AE$3+1),'Stock Model'!Age,0)))</f>
        <v>0</v>
      </c>
      <c r="AF5" s="804">
        <f>IF(ISNA(INDEX('Stock Model'!$C$9:$R$54,MATCH('Installed UEC'!$B5,'Stock Model'!year,0),MATCH(('Installed UEC'!$B5-'Installed UEC'!AF$3+1),'Stock Model'!Age,0))),0,INDEX('Stock Model'!$C$9:$R$54,MATCH('Installed UEC'!$B5,'Stock Model'!year,0),MATCH(('Installed UEC'!$B5-'Installed UEC'!AF$3+1),'Stock Model'!Age,0)))</f>
        <v>0</v>
      </c>
      <c r="AG5" s="804">
        <f>IF(ISNA(INDEX('Stock Model'!$C$9:$R$54,MATCH('Installed UEC'!$B5,'Stock Model'!year,0),MATCH(('Installed UEC'!$B5-'Installed UEC'!AG$3+1),'Stock Model'!Age,0))),0,INDEX('Stock Model'!$C$9:$R$54,MATCH('Installed UEC'!$B5,'Stock Model'!year,0),MATCH(('Installed UEC'!$B5-'Installed UEC'!AG$3+1),'Stock Model'!Age,0)))</f>
        <v>0</v>
      </c>
      <c r="AH5" s="804">
        <f>IF(ISNA(INDEX('Stock Model'!$C$9:$R$54,MATCH('Installed UEC'!$B5,'Stock Model'!year,0),MATCH(('Installed UEC'!$B5-'Installed UEC'!AH$3+1),'Stock Model'!Age,0))),0,INDEX('Stock Model'!$C$9:$R$54,MATCH('Installed UEC'!$B5,'Stock Model'!year,0),MATCH(('Installed UEC'!$B5-'Installed UEC'!AH$3+1),'Stock Model'!Age,0)))</f>
        <v>0</v>
      </c>
      <c r="AI5" s="804">
        <f>IF(ISNA(INDEX('Stock Model'!$C$9:$R$54,MATCH('Installed UEC'!$B5,'Stock Model'!year,0),MATCH(('Installed UEC'!$B5-'Installed UEC'!AI$3+1),'Stock Model'!Age,0))),0,INDEX('Stock Model'!$C$9:$R$54,MATCH('Installed UEC'!$B5,'Stock Model'!year,0),MATCH(('Installed UEC'!$B5-'Installed UEC'!AI$3+1),'Stock Model'!Age,0)))</f>
        <v>0</v>
      </c>
      <c r="AJ5" s="804">
        <f>IF(ISNA(INDEX('Stock Model'!$C$9:$R$54,MATCH('Installed UEC'!$B5,'Stock Model'!year,0),MATCH(('Installed UEC'!$B5-'Installed UEC'!AJ$3+1),'Stock Model'!Age,0))),0,INDEX('Stock Model'!$C$9:$R$54,MATCH('Installed UEC'!$B5,'Stock Model'!year,0),MATCH(('Installed UEC'!$B5-'Installed UEC'!AJ$3+1),'Stock Model'!Age,0)))</f>
        <v>0</v>
      </c>
      <c r="AK5" s="804">
        <f>IF(ISNA(INDEX('Stock Model'!$C$9:$R$54,MATCH('Installed UEC'!$B5,'Stock Model'!year,0),MATCH(('Installed UEC'!$B5-'Installed UEC'!AK$3+1),'Stock Model'!Age,0))),0,INDEX('Stock Model'!$C$9:$R$54,MATCH('Installed UEC'!$B5,'Stock Model'!year,0),MATCH(('Installed UEC'!$B5-'Installed UEC'!AK$3+1),'Stock Model'!Age,0)))</f>
        <v>0</v>
      </c>
      <c r="AL5" s="804">
        <f>IF(ISNA(INDEX('Stock Model'!$C$9:$R$54,MATCH('Installed UEC'!$B5,'Stock Model'!year,0),MATCH(('Installed UEC'!$B5-'Installed UEC'!AL$3+1),'Stock Model'!Age,0))),0,INDEX('Stock Model'!$C$9:$R$54,MATCH('Installed UEC'!$B5,'Stock Model'!year,0),MATCH(('Installed UEC'!$B5-'Installed UEC'!AL$3+1),'Stock Model'!Age,0)))</f>
        <v>0</v>
      </c>
      <c r="AM5" s="804">
        <f>IF(ISNA(INDEX('Stock Model'!$C$9:$R$54,MATCH('Installed UEC'!$B5,'Stock Model'!year,0),MATCH(('Installed UEC'!$B5-'Installed UEC'!AM$3+1),'Stock Model'!Age,0))),0,INDEX('Stock Model'!$C$9:$R$54,MATCH('Installed UEC'!$B5,'Stock Model'!year,0),MATCH(('Installed UEC'!$B5-'Installed UEC'!AM$3+1),'Stock Model'!Age,0)))</f>
        <v>0</v>
      </c>
      <c r="AN5" s="804">
        <f>IF(ISNA(INDEX('Stock Model'!$C$9:$R$54,MATCH('Installed UEC'!$B5,'Stock Model'!year,0),MATCH(('Installed UEC'!$B5-'Installed UEC'!AN$3+1),'Stock Model'!Age,0))),0,INDEX('Stock Model'!$C$9:$R$54,MATCH('Installed UEC'!$B5,'Stock Model'!year,0),MATCH(('Installed UEC'!$B5-'Installed UEC'!AN$3+1),'Stock Model'!Age,0)))</f>
        <v>0</v>
      </c>
      <c r="AO5" s="804">
        <f>IF(ISNA(INDEX('Stock Model'!$C$9:$R$54,MATCH('Installed UEC'!$B5,'Stock Model'!year,0),MATCH(('Installed UEC'!$B5-'Installed UEC'!AO$3+1),'Stock Model'!Age,0))),0,INDEX('Stock Model'!$C$9:$R$54,MATCH('Installed UEC'!$B5,'Stock Model'!year,0),MATCH(('Installed UEC'!$B5-'Installed UEC'!AO$3+1),'Stock Model'!Age,0)))</f>
        <v>0</v>
      </c>
      <c r="AP5" s="804">
        <f>IF(ISNA(INDEX('Stock Model'!$C$9:$R$54,MATCH('Installed UEC'!$B5,'Stock Model'!year,0),MATCH(('Installed UEC'!$B5-'Installed UEC'!AP$3+1),'Stock Model'!Age,0))),0,INDEX('Stock Model'!$C$9:$R$54,MATCH('Installed UEC'!$B5,'Stock Model'!year,0),MATCH(('Installed UEC'!$B5-'Installed UEC'!AP$3+1),'Stock Model'!Age,0)))</f>
        <v>0</v>
      </c>
      <c r="AQ5" s="804">
        <f>IF(ISNA(INDEX('Stock Model'!$C$9:$R$54,MATCH('Installed UEC'!$B5,'Stock Model'!year,0),MATCH(('Installed UEC'!$B5-'Installed UEC'!AQ$3+1),'Stock Model'!Age,0))),0,INDEX('Stock Model'!$C$9:$R$54,MATCH('Installed UEC'!$B5,'Stock Model'!year,0),MATCH(('Installed UEC'!$B5-'Installed UEC'!AQ$3+1),'Stock Model'!Age,0)))</f>
        <v>0</v>
      </c>
      <c r="AR5" s="804">
        <f>IF(ISNA(INDEX('Stock Model'!$C$9:$R$54,MATCH('Installed UEC'!$B5,'Stock Model'!year,0),MATCH(('Installed UEC'!$B5-'Installed UEC'!AR$3+1),'Stock Model'!Age,0))),0,INDEX('Stock Model'!$C$9:$R$54,MATCH('Installed UEC'!$B5,'Stock Model'!year,0),MATCH(('Installed UEC'!$B5-'Installed UEC'!AR$3+1),'Stock Model'!Age,0)))</f>
        <v>0</v>
      </c>
      <c r="AS5" s="804">
        <f>IF(ISNA(INDEX('Stock Model'!$C$9:$R$54,MATCH('Installed UEC'!$B5,'Stock Model'!year,0),MATCH(('Installed UEC'!$B5-'Installed UEC'!AS$3+1),'Stock Model'!Age,0))),0,INDEX('Stock Model'!$C$9:$R$54,MATCH('Installed UEC'!$B5,'Stock Model'!year,0),MATCH(('Installed UEC'!$B5-'Installed UEC'!AS$3+1),'Stock Model'!Age,0)))</f>
        <v>0</v>
      </c>
      <c r="AT5" s="804">
        <f>IF(ISNA(INDEX('Stock Model'!$C$9:$R$54,MATCH('Installed UEC'!$B5,'Stock Model'!year,0),MATCH(('Installed UEC'!$B5-'Installed UEC'!AT$3+1),'Stock Model'!Age,0))),0,INDEX('Stock Model'!$C$9:$R$54,MATCH('Installed UEC'!$B5,'Stock Model'!year,0),MATCH(('Installed UEC'!$B5-'Installed UEC'!AT$3+1),'Stock Model'!Age,0)))</f>
        <v>0</v>
      </c>
      <c r="AU5" s="804">
        <f>IF(ISNA(INDEX('Stock Model'!$C$9:$R$54,MATCH('Installed UEC'!$B5,'Stock Model'!year,0),MATCH(('Installed UEC'!$B5-'Installed UEC'!AU$3+1),'Stock Model'!Age,0))),0,INDEX('Stock Model'!$C$9:$R$54,MATCH('Installed UEC'!$B5,'Stock Model'!year,0),MATCH(('Installed UEC'!$B5-'Installed UEC'!AU$3+1),'Stock Model'!Age,0)))</f>
        <v>0</v>
      </c>
      <c r="AV5" s="804">
        <f>IF(ISNA(INDEX('Stock Model'!$C$9:$R$54,MATCH('Installed UEC'!$B5,'Stock Model'!year,0),MATCH(('Installed UEC'!$B5-'Installed UEC'!AV$3+1),'Stock Model'!Age,0))),0,INDEX('Stock Model'!$C$9:$R$54,MATCH('Installed UEC'!$B5,'Stock Model'!year,0),MATCH(('Installed UEC'!$B5-'Installed UEC'!AV$3+1),'Stock Model'!Age,0)))</f>
        <v>0</v>
      </c>
      <c r="AW5" s="804">
        <f t="shared" ref="AW5:AW49" ca="1" si="2">SUM(C5:AV5)</f>
        <v>416926.11010307726</v>
      </c>
      <c r="AX5" s="804" t="str">
        <f ca="1">IF(AW5=SUM('Stock Model'!C10:R10), "OK", "Error")</f>
        <v>OK</v>
      </c>
    </row>
    <row r="6" spans="2:50">
      <c r="B6" s="804">
        <f t="shared" ref="B6:B49" si="3">B5+1</f>
        <v>1991</v>
      </c>
      <c r="C6" s="804">
        <f ca="1">IF(ISNA(INDEX('Stock Model'!$C$9:$R$54,MATCH('Installed UEC'!$B6,'Stock Model'!year,0),MATCH(('Installed UEC'!$B6-'Installed UEC'!C$3+1),'Stock Model'!Age,0))),0,INDEX('Stock Model'!$C$9:$R$54,MATCH('Installed UEC'!$B6,'Stock Model'!year,0),MATCH(('Installed UEC'!$B6-'Installed UEC'!C$3+1),'Stock Model'!Age,0)))</f>
        <v>0</v>
      </c>
      <c r="D6" s="804">
        <f ca="1">IF(ISNA(INDEX('Stock Model'!$C$9:$R$54,MATCH('Installed UEC'!$B6,'Stock Model'!year,0),MATCH(('Installed UEC'!$B6-'Installed UEC'!D$3+1),'Stock Model'!Age,0))),0,INDEX('Stock Model'!$C$9:$R$54,MATCH('Installed UEC'!$B6,'Stock Model'!year,0),MATCH(('Installed UEC'!$B6-'Installed UEC'!D$3+1),'Stock Model'!Age,0)))</f>
        <v>416926.11010307726</v>
      </c>
      <c r="E6" s="804">
        <f ca="1">IF(ISNA(INDEX('Stock Model'!$C$9:$R$54,MATCH('Installed UEC'!$B6,'Stock Model'!year,0),MATCH(('Installed UEC'!$B6-'Installed UEC'!E$3+1),'Stock Model'!Age,0))),0,INDEX('Stock Model'!$C$9:$R$54,MATCH('Installed UEC'!$B6,'Stock Model'!year,0),MATCH(('Installed UEC'!$B6-'Installed UEC'!E$3+1),'Stock Model'!Age,0)))</f>
        <v>416926.11010307726</v>
      </c>
      <c r="F6" s="804">
        <f>IF(ISNA(INDEX('Stock Model'!$C$9:$R$54,MATCH('Installed UEC'!$B6,'Stock Model'!year,0),MATCH(('Installed UEC'!$B6-'Installed UEC'!F$3+1),'Stock Model'!Age,0))),0,INDEX('Stock Model'!$C$9:$R$54,MATCH('Installed UEC'!$B6,'Stock Model'!year,0),MATCH(('Installed UEC'!$B6-'Installed UEC'!F$3+1),'Stock Model'!Age,0)))</f>
        <v>0</v>
      </c>
      <c r="G6" s="804">
        <f>IF(ISNA(INDEX('Stock Model'!$C$9:$R$54,MATCH('Installed UEC'!$B6,'Stock Model'!year,0),MATCH(('Installed UEC'!$B6-'Installed UEC'!G$3+1),'Stock Model'!Age,0))),0,INDEX('Stock Model'!$C$9:$R$54,MATCH('Installed UEC'!$B6,'Stock Model'!year,0),MATCH(('Installed UEC'!$B6-'Installed UEC'!G$3+1),'Stock Model'!Age,0)))</f>
        <v>0</v>
      </c>
      <c r="H6" s="804">
        <f>IF(ISNA(INDEX('Stock Model'!$C$9:$R$54,MATCH('Installed UEC'!$B6,'Stock Model'!year,0),MATCH(('Installed UEC'!$B6-'Installed UEC'!H$3+1),'Stock Model'!Age,0))),0,INDEX('Stock Model'!$C$9:$R$54,MATCH('Installed UEC'!$B6,'Stock Model'!year,0),MATCH(('Installed UEC'!$B6-'Installed UEC'!H$3+1),'Stock Model'!Age,0)))</f>
        <v>0</v>
      </c>
      <c r="I6" s="804">
        <f>IF(ISNA(INDEX('Stock Model'!$C$9:$R$54,MATCH('Installed UEC'!$B6,'Stock Model'!year,0),MATCH(('Installed UEC'!$B6-'Installed UEC'!I$3+1),'Stock Model'!Age,0))),0,INDEX('Stock Model'!$C$9:$R$54,MATCH('Installed UEC'!$B6,'Stock Model'!year,0),MATCH(('Installed UEC'!$B6-'Installed UEC'!I$3+1),'Stock Model'!Age,0)))</f>
        <v>0</v>
      </c>
      <c r="J6" s="804">
        <f>IF(ISNA(INDEX('Stock Model'!$C$9:$R$54,MATCH('Installed UEC'!$B6,'Stock Model'!year,0),MATCH(('Installed UEC'!$B6-'Installed UEC'!J$3+1),'Stock Model'!Age,0))),0,INDEX('Stock Model'!$C$9:$R$54,MATCH('Installed UEC'!$B6,'Stock Model'!year,0),MATCH(('Installed UEC'!$B6-'Installed UEC'!J$3+1),'Stock Model'!Age,0)))</f>
        <v>0</v>
      </c>
      <c r="K6" s="804">
        <f>IF(ISNA(INDEX('Stock Model'!$C$9:$R$54,MATCH('Installed UEC'!$B6,'Stock Model'!year,0),MATCH(('Installed UEC'!$B6-'Installed UEC'!K$3+1),'Stock Model'!Age,0))),0,INDEX('Stock Model'!$C$9:$R$54,MATCH('Installed UEC'!$B6,'Stock Model'!year,0),MATCH(('Installed UEC'!$B6-'Installed UEC'!K$3+1),'Stock Model'!Age,0)))</f>
        <v>0</v>
      </c>
      <c r="L6" s="804">
        <f>IF(ISNA(INDEX('Stock Model'!$C$9:$R$54,MATCH('Installed UEC'!$B6,'Stock Model'!year,0),MATCH(('Installed UEC'!$B6-'Installed UEC'!L$3+1),'Stock Model'!Age,0))),0,INDEX('Stock Model'!$C$9:$R$54,MATCH('Installed UEC'!$B6,'Stock Model'!year,0),MATCH(('Installed UEC'!$B6-'Installed UEC'!L$3+1),'Stock Model'!Age,0)))</f>
        <v>0</v>
      </c>
      <c r="M6" s="804">
        <f>IF(ISNA(INDEX('Stock Model'!$C$9:$R$54,MATCH('Installed UEC'!$B6,'Stock Model'!year,0),MATCH(('Installed UEC'!$B6-'Installed UEC'!M$3+1),'Stock Model'!Age,0))),0,INDEX('Stock Model'!$C$9:$R$54,MATCH('Installed UEC'!$B6,'Stock Model'!year,0),MATCH(('Installed UEC'!$B6-'Installed UEC'!M$3+1),'Stock Model'!Age,0)))</f>
        <v>0</v>
      </c>
      <c r="N6" s="804">
        <f>IF(ISNA(INDEX('Stock Model'!$C$9:$R$54,MATCH('Installed UEC'!$B6,'Stock Model'!year,0),MATCH(('Installed UEC'!$B6-'Installed UEC'!N$3+1),'Stock Model'!Age,0))),0,INDEX('Stock Model'!$C$9:$R$54,MATCH('Installed UEC'!$B6,'Stock Model'!year,0),MATCH(('Installed UEC'!$B6-'Installed UEC'!N$3+1),'Stock Model'!Age,0)))</f>
        <v>0</v>
      </c>
      <c r="O6" s="804">
        <f>IF(ISNA(INDEX('Stock Model'!$C$9:$R$54,MATCH('Installed UEC'!$B6,'Stock Model'!year,0),MATCH(('Installed UEC'!$B6-'Installed UEC'!O$3+1),'Stock Model'!Age,0))),0,INDEX('Stock Model'!$C$9:$R$54,MATCH('Installed UEC'!$B6,'Stock Model'!year,0),MATCH(('Installed UEC'!$B6-'Installed UEC'!O$3+1),'Stock Model'!Age,0)))</f>
        <v>0</v>
      </c>
      <c r="P6" s="804">
        <f>IF(ISNA(INDEX('Stock Model'!$C$9:$R$54,MATCH('Installed UEC'!$B6,'Stock Model'!year,0),MATCH(('Installed UEC'!$B6-'Installed UEC'!P$3+1),'Stock Model'!Age,0))),0,INDEX('Stock Model'!$C$9:$R$54,MATCH('Installed UEC'!$B6,'Stock Model'!year,0),MATCH(('Installed UEC'!$B6-'Installed UEC'!P$3+1),'Stock Model'!Age,0)))</f>
        <v>0</v>
      </c>
      <c r="Q6" s="804">
        <f>IF(ISNA(INDEX('Stock Model'!$C$9:$R$54,MATCH('Installed UEC'!$B6,'Stock Model'!year,0),MATCH(('Installed UEC'!$B6-'Installed UEC'!Q$3+1),'Stock Model'!Age,0))),0,INDEX('Stock Model'!$C$9:$R$54,MATCH('Installed UEC'!$B6,'Stock Model'!year,0),MATCH(('Installed UEC'!$B6-'Installed UEC'!Q$3+1),'Stock Model'!Age,0)))</f>
        <v>0</v>
      </c>
      <c r="R6" s="804">
        <f>IF(ISNA(INDEX('Stock Model'!$C$9:$R$54,MATCH('Installed UEC'!$B6,'Stock Model'!year,0),MATCH(('Installed UEC'!$B6-'Installed UEC'!R$3+1),'Stock Model'!Age,0))),0,INDEX('Stock Model'!$C$9:$R$54,MATCH('Installed UEC'!$B6,'Stock Model'!year,0),MATCH(('Installed UEC'!$B6-'Installed UEC'!R$3+1),'Stock Model'!Age,0)))</f>
        <v>0</v>
      </c>
      <c r="S6" s="804">
        <f>IF(ISNA(INDEX('Stock Model'!$C$9:$R$54,MATCH('Installed UEC'!$B6,'Stock Model'!year,0),MATCH(('Installed UEC'!$B6-'Installed UEC'!S$3+1),'Stock Model'!Age,0))),0,INDEX('Stock Model'!$C$9:$R$54,MATCH('Installed UEC'!$B6,'Stock Model'!year,0),MATCH(('Installed UEC'!$B6-'Installed UEC'!S$3+1),'Stock Model'!Age,0)))</f>
        <v>0</v>
      </c>
      <c r="T6" s="804">
        <f>IF(ISNA(INDEX('Stock Model'!$C$9:$R$54,MATCH('Installed UEC'!$B6,'Stock Model'!year,0),MATCH(('Installed UEC'!$B6-'Installed UEC'!T$3+1),'Stock Model'!Age,0))),0,INDEX('Stock Model'!$C$9:$R$54,MATCH('Installed UEC'!$B6,'Stock Model'!year,0),MATCH(('Installed UEC'!$B6-'Installed UEC'!T$3+1),'Stock Model'!Age,0)))</f>
        <v>0</v>
      </c>
      <c r="U6" s="804">
        <f>IF(ISNA(INDEX('Stock Model'!$C$9:$R$54,MATCH('Installed UEC'!$B6,'Stock Model'!year,0),MATCH(('Installed UEC'!$B6-'Installed UEC'!U$3+1),'Stock Model'!Age,0))),0,INDEX('Stock Model'!$C$9:$R$54,MATCH('Installed UEC'!$B6,'Stock Model'!year,0),MATCH(('Installed UEC'!$B6-'Installed UEC'!U$3+1),'Stock Model'!Age,0)))</f>
        <v>0</v>
      </c>
      <c r="V6" s="804">
        <f>IF(ISNA(INDEX('Stock Model'!$C$9:$R$54,MATCH('Installed UEC'!$B6,'Stock Model'!year,0),MATCH(('Installed UEC'!$B6-'Installed UEC'!V$3+1),'Stock Model'!Age,0))),0,INDEX('Stock Model'!$C$9:$R$54,MATCH('Installed UEC'!$B6,'Stock Model'!year,0),MATCH(('Installed UEC'!$B6-'Installed UEC'!V$3+1),'Stock Model'!Age,0)))</f>
        <v>0</v>
      </c>
      <c r="W6" s="804">
        <f>IF(ISNA(INDEX('Stock Model'!$C$9:$R$54,MATCH('Installed UEC'!$B6,'Stock Model'!year,0),MATCH(('Installed UEC'!$B6-'Installed UEC'!W$3+1),'Stock Model'!Age,0))),0,INDEX('Stock Model'!$C$9:$R$54,MATCH('Installed UEC'!$B6,'Stock Model'!year,0),MATCH(('Installed UEC'!$B6-'Installed UEC'!W$3+1),'Stock Model'!Age,0)))</f>
        <v>0</v>
      </c>
      <c r="X6" s="804">
        <f>IF(ISNA(INDEX('Stock Model'!$C$9:$R$54,MATCH('Installed UEC'!$B6,'Stock Model'!year,0),MATCH(('Installed UEC'!$B6-'Installed UEC'!X$3+1),'Stock Model'!Age,0))),0,INDEX('Stock Model'!$C$9:$R$54,MATCH('Installed UEC'!$B6,'Stock Model'!year,0),MATCH(('Installed UEC'!$B6-'Installed UEC'!X$3+1),'Stock Model'!Age,0)))</f>
        <v>0</v>
      </c>
      <c r="Y6" s="804">
        <f>IF(ISNA(INDEX('Stock Model'!$C$9:$R$54,MATCH('Installed UEC'!$B6,'Stock Model'!year,0),MATCH(('Installed UEC'!$B6-'Installed UEC'!Y$3+1),'Stock Model'!Age,0))),0,INDEX('Stock Model'!$C$9:$R$54,MATCH('Installed UEC'!$B6,'Stock Model'!year,0),MATCH(('Installed UEC'!$B6-'Installed UEC'!Y$3+1),'Stock Model'!Age,0)))</f>
        <v>0</v>
      </c>
      <c r="Z6" s="804">
        <f>IF(ISNA(INDEX('Stock Model'!$C$9:$R$54,MATCH('Installed UEC'!$B6,'Stock Model'!year,0),MATCH(('Installed UEC'!$B6-'Installed UEC'!Z$3+1),'Stock Model'!Age,0))),0,INDEX('Stock Model'!$C$9:$R$54,MATCH('Installed UEC'!$B6,'Stock Model'!year,0),MATCH(('Installed UEC'!$B6-'Installed UEC'!Z$3+1),'Stock Model'!Age,0)))</f>
        <v>0</v>
      </c>
      <c r="AA6" s="804">
        <f>IF(ISNA(INDEX('Stock Model'!$C$9:$R$54,MATCH('Installed UEC'!$B6,'Stock Model'!year,0),MATCH(('Installed UEC'!$B6-'Installed UEC'!AA$3+1),'Stock Model'!Age,0))),0,INDEX('Stock Model'!$C$9:$R$54,MATCH('Installed UEC'!$B6,'Stock Model'!year,0),MATCH(('Installed UEC'!$B6-'Installed UEC'!AA$3+1),'Stock Model'!Age,0)))</f>
        <v>0</v>
      </c>
      <c r="AB6" s="804">
        <f>IF(ISNA(INDEX('Stock Model'!$C$9:$R$54,MATCH('Installed UEC'!$B6,'Stock Model'!year,0),MATCH(('Installed UEC'!$B6-'Installed UEC'!AB$3+1),'Stock Model'!Age,0))),0,INDEX('Stock Model'!$C$9:$R$54,MATCH('Installed UEC'!$B6,'Stock Model'!year,0),MATCH(('Installed UEC'!$B6-'Installed UEC'!AB$3+1),'Stock Model'!Age,0)))</f>
        <v>0</v>
      </c>
      <c r="AC6" s="804">
        <f>IF(ISNA(INDEX('Stock Model'!$C$9:$R$54,MATCH('Installed UEC'!$B6,'Stock Model'!year,0),MATCH(('Installed UEC'!$B6-'Installed UEC'!AC$3+1),'Stock Model'!Age,0))),0,INDEX('Stock Model'!$C$9:$R$54,MATCH('Installed UEC'!$B6,'Stock Model'!year,0),MATCH(('Installed UEC'!$B6-'Installed UEC'!AC$3+1),'Stock Model'!Age,0)))</f>
        <v>0</v>
      </c>
      <c r="AD6" s="804">
        <f>IF(ISNA(INDEX('Stock Model'!$C$9:$R$54,MATCH('Installed UEC'!$B6,'Stock Model'!year,0),MATCH(('Installed UEC'!$B6-'Installed UEC'!AD$3+1),'Stock Model'!Age,0))),0,INDEX('Stock Model'!$C$9:$R$54,MATCH('Installed UEC'!$B6,'Stock Model'!year,0),MATCH(('Installed UEC'!$B6-'Installed UEC'!AD$3+1),'Stock Model'!Age,0)))</f>
        <v>0</v>
      </c>
      <c r="AE6" s="804">
        <f>IF(ISNA(INDEX('Stock Model'!$C$9:$R$54,MATCH('Installed UEC'!$B6,'Stock Model'!year,0),MATCH(('Installed UEC'!$B6-'Installed UEC'!AE$3+1),'Stock Model'!Age,0))),0,INDEX('Stock Model'!$C$9:$R$54,MATCH('Installed UEC'!$B6,'Stock Model'!year,0),MATCH(('Installed UEC'!$B6-'Installed UEC'!AE$3+1),'Stock Model'!Age,0)))</f>
        <v>0</v>
      </c>
      <c r="AF6" s="804">
        <f>IF(ISNA(INDEX('Stock Model'!$C$9:$R$54,MATCH('Installed UEC'!$B6,'Stock Model'!year,0),MATCH(('Installed UEC'!$B6-'Installed UEC'!AF$3+1),'Stock Model'!Age,0))),0,INDEX('Stock Model'!$C$9:$R$54,MATCH('Installed UEC'!$B6,'Stock Model'!year,0),MATCH(('Installed UEC'!$B6-'Installed UEC'!AF$3+1),'Stock Model'!Age,0)))</f>
        <v>0</v>
      </c>
      <c r="AG6" s="804">
        <f>IF(ISNA(INDEX('Stock Model'!$C$9:$R$54,MATCH('Installed UEC'!$B6,'Stock Model'!year,0),MATCH(('Installed UEC'!$B6-'Installed UEC'!AG$3+1),'Stock Model'!Age,0))),0,INDEX('Stock Model'!$C$9:$R$54,MATCH('Installed UEC'!$B6,'Stock Model'!year,0),MATCH(('Installed UEC'!$B6-'Installed UEC'!AG$3+1),'Stock Model'!Age,0)))</f>
        <v>0</v>
      </c>
      <c r="AH6" s="804">
        <f>IF(ISNA(INDEX('Stock Model'!$C$9:$R$54,MATCH('Installed UEC'!$B6,'Stock Model'!year,0),MATCH(('Installed UEC'!$B6-'Installed UEC'!AH$3+1),'Stock Model'!Age,0))),0,INDEX('Stock Model'!$C$9:$R$54,MATCH('Installed UEC'!$B6,'Stock Model'!year,0),MATCH(('Installed UEC'!$B6-'Installed UEC'!AH$3+1),'Stock Model'!Age,0)))</f>
        <v>0</v>
      </c>
      <c r="AI6" s="804">
        <f>IF(ISNA(INDEX('Stock Model'!$C$9:$R$54,MATCH('Installed UEC'!$B6,'Stock Model'!year,0),MATCH(('Installed UEC'!$B6-'Installed UEC'!AI$3+1),'Stock Model'!Age,0))),0,INDEX('Stock Model'!$C$9:$R$54,MATCH('Installed UEC'!$B6,'Stock Model'!year,0),MATCH(('Installed UEC'!$B6-'Installed UEC'!AI$3+1),'Stock Model'!Age,0)))</f>
        <v>0</v>
      </c>
      <c r="AJ6" s="804">
        <f>IF(ISNA(INDEX('Stock Model'!$C$9:$R$54,MATCH('Installed UEC'!$B6,'Stock Model'!year,0),MATCH(('Installed UEC'!$B6-'Installed UEC'!AJ$3+1),'Stock Model'!Age,0))),0,INDEX('Stock Model'!$C$9:$R$54,MATCH('Installed UEC'!$B6,'Stock Model'!year,0),MATCH(('Installed UEC'!$B6-'Installed UEC'!AJ$3+1),'Stock Model'!Age,0)))</f>
        <v>0</v>
      </c>
      <c r="AK6" s="804">
        <f>IF(ISNA(INDEX('Stock Model'!$C$9:$R$54,MATCH('Installed UEC'!$B6,'Stock Model'!year,0),MATCH(('Installed UEC'!$B6-'Installed UEC'!AK$3+1),'Stock Model'!Age,0))),0,INDEX('Stock Model'!$C$9:$R$54,MATCH('Installed UEC'!$B6,'Stock Model'!year,0),MATCH(('Installed UEC'!$B6-'Installed UEC'!AK$3+1),'Stock Model'!Age,0)))</f>
        <v>0</v>
      </c>
      <c r="AL6" s="804">
        <f>IF(ISNA(INDEX('Stock Model'!$C$9:$R$54,MATCH('Installed UEC'!$B6,'Stock Model'!year,0),MATCH(('Installed UEC'!$B6-'Installed UEC'!AL$3+1),'Stock Model'!Age,0))),0,INDEX('Stock Model'!$C$9:$R$54,MATCH('Installed UEC'!$B6,'Stock Model'!year,0),MATCH(('Installed UEC'!$B6-'Installed UEC'!AL$3+1),'Stock Model'!Age,0)))</f>
        <v>0</v>
      </c>
      <c r="AM6" s="804">
        <f>IF(ISNA(INDEX('Stock Model'!$C$9:$R$54,MATCH('Installed UEC'!$B6,'Stock Model'!year,0),MATCH(('Installed UEC'!$B6-'Installed UEC'!AM$3+1),'Stock Model'!Age,0))),0,INDEX('Stock Model'!$C$9:$R$54,MATCH('Installed UEC'!$B6,'Stock Model'!year,0),MATCH(('Installed UEC'!$B6-'Installed UEC'!AM$3+1),'Stock Model'!Age,0)))</f>
        <v>0</v>
      </c>
      <c r="AN6" s="804">
        <f>IF(ISNA(INDEX('Stock Model'!$C$9:$R$54,MATCH('Installed UEC'!$B6,'Stock Model'!year,0),MATCH(('Installed UEC'!$B6-'Installed UEC'!AN$3+1),'Stock Model'!Age,0))),0,INDEX('Stock Model'!$C$9:$R$54,MATCH('Installed UEC'!$B6,'Stock Model'!year,0),MATCH(('Installed UEC'!$B6-'Installed UEC'!AN$3+1),'Stock Model'!Age,0)))</f>
        <v>0</v>
      </c>
      <c r="AO6" s="804">
        <f>IF(ISNA(INDEX('Stock Model'!$C$9:$R$54,MATCH('Installed UEC'!$B6,'Stock Model'!year,0),MATCH(('Installed UEC'!$B6-'Installed UEC'!AO$3+1),'Stock Model'!Age,0))),0,INDEX('Stock Model'!$C$9:$R$54,MATCH('Installed UEC'!$B6,'Stock Model'!year,0),MATCH(('Installed UEC'!$B6-'Installed UEC'!AO$3+1),'Stock Model'!Age,0)))</f>
        <v>0</v>
      </c>
      <c r="AP6" s="804">
        <f>IF(ISNA(INDEX('Stock Model'!$C$9:$R$54,MATCH('Installed UEC'!$B6,'Stock Model'!year,0),MATCH(('Installed UEC'!$B6-'Installed UEC'!AP$3+1),'Stock Model'!Age,0))),0,INDEX('Stock Model'!$C$9:$R$54,MATCH('Installed UEC'!$B6,'Stock Model'!year,0),MATCH(('Installed UEC'!$B6-'Installed UEC'!AP$3+1),'Stock Model'!Age,0)))</f>
        <v>0</v>
      </c>
      <c r="AQ6" s="804">
        <f>IF(ISNA(INDEX('Stock Model'!$C$9:$R$54,MATCH('Installed UEC'!$B6,'Stock Model'!year,0),MATCH(('Installed UEC'!$B6-'Installed UEC'!AQ$3+1),'Stock Model'!Age,0))),0,INDEX('Stock Model'!$C$9:$R$54,MATCH('Installed UEC'!$B6,'Stock Model'!year,0),MATCH(('Installed UEC'!$B6-'Installed UEC'!AQ$3+1),'Stock Model'!Age,0)))</f>
        <v>0</v>
      </c>
      <c r="AR6" s="804">
        <f>IF(ISNA(INDEX('Stock Model'!$C$9:$R$54,MATCH('Installed UEC'!$B6,'Stock Model'!year,0),MATCH(('Installed UEC'!$B6-'Installed UEC'!AR$3+1),'Stock Model'!Age,0))),0,INDEX('Stock Model'!$C$9:$R$54,MATCH('Installed UEC'!$B6,'Stock Model'!year,0),MATCH(('Installed UEC'!$B6-'Installed UEC'!AR$3+1),'Stock Model'!Age,0)))</f>
        <v>0</v>
      </c>
      <c r="AS6" s="804">
        <f>IF(ISNA(INDEX('Stock Model'!$C$9:$R$54,MATCH('Installed UEC'!$B6,'Stock Model'!year,0),MATCH(('Installed UEC'!$B6-'Installed UEC'!AS$3+1),'Stock Model'!Age,0))),0,INDEX('Stock Model'!$C$9:$R$54,MATCH('Installed UEC'!$B6,'Stock Model'!year,0),MATCH(('Installed UEC'!$B6-'Installed UEC'!AS$3+1),'Stock Model'!Age,0)))</f>
        <v>0</v>
      </c>
      <c r="AT6" s="804">
        <f>IF(ISNA(INDEX('Stock Model'!$C$9:$R$54,MATCH('Installed UEC'!$B6,'Stock Model'!year,0),MATCH(('Installed UEC'!$B6-'Installed UEC'!AT$3+1),'Stock Model'!Age,0))),0,INDEX('Stock Model'!$C$9:$R$54,MATCH('Installed UEC'!$B6,'Stock Model'!year,0),MATCH(('Installed UEC'!$B6-'Installed UEC'!AT$3+1),'Stock Model'!Age,0)))</f>
        <v>0</v>
      </c>
      <c r="AU6" s="804">
        <f>IF(ISNA(INDEX('Stock Model'!$C$9:$R$54,MATCH('Installed UEC'!$B6,'Stock Model'!year,0),MATCH(('Installed UEC'!$B6-'Installed UEC'!AU$3+1),'Stock Model'!Age,0))),0,INDEX('Stock Model'!$C$9:$R$54,MATCH('Installed UEC'!$B6,'Stock Model'!year,0),MATCH(('Installed UEC'!$B6-'Installed UEC'!AU$3+1),'Stock Model'!Age,0)))</f>
        <v>0</v>
      </c>
      <c r="AV6" s="804">
        <f>IF(ISNA(INDEX('Stock Model'!$C$9:$R$54,MATCH('Installed UEC'!$B6,'Stock Model'!year,0),MATCH(('Installed UEC'!$B6-'Installed UEC'!AV$3+1),'Stock Model'!Age,0))),0,INDEX('Stock Model'!$C$9:$R$54,MATCH('Installed UEC'!$B6,'Stock Model'!year,0),MATCH(('Installed UEC'!$B6-'Installed UEC'!AV$3+1),'Stock Model'!Age,0)))</f>
        <v>0</v>
      </c>
      <c r="AW6" s="804">
        <f t="shared" ca="1" si="2"/>
        <v>833852.22020615451</v>
      </c>
      <c r="AX6" s="804" t="str">
        <f ca="1">IF(AW6=SUM('Stock Model'!C11:R11), "OK", "Error")</f>
        <v>OK</v>
      </c>
    </row>
    <row r="7" spans="2:50">
      <c r="B7" s="804">
        <f t="shared" si="3"/>
        <v>1992</v>
      </c>
      <c r="C7" s="804">
        <f ca="1">IF(ISNA(INDEX('Stock Model'!$C$9:$R$54,MATCH('Installed UEC'!$B7,'Stock Model'!year,0),MATCH(('Installed UEC'!$B7-'Installed UEC'!C$3+1),'Stock Model'!Age,0))),0,INDEX('Stock Model'!$C$9:$R$54,MATCH('Installed UEC'!$B7,'Stock Model'!year,0),MATCH(('Installed UEC'!$B7-'Installed UEC'!C$3+1),'Stock Model'!Age,0)))</f>
        <v>0</v>
      </c>
      <c r="D7" s="804">
        <f ca="1">IF(ISNA(INDEX('Stock Model'!$C$9:$R$54,MATCH('Installed UEC'!$B7,'Stock Model'!year,0),MATCH(('Installed UEC'!$B7-'Installed UEC'!D$3+1),'Stock Model'!Age,0))),0,INDEX('Stock Model'!$C$9:$R$54,MATCH('Installed UEC'!$B7,'Stock Model'!year,0),MATCH(('Installed UEC'!$B7-'Installed UEC'!D$3+1),'Stock Model'!Age,0)))</f>
        <v>416926.11010307726</v>
      </c>
      <c r="E7" s="804">
        <f ca="1">IF(ISNA(INDEX('Stock Model'!$C$9:$R$54,MATCH('Installed UEC'!$B7,'Stock Model'!year,0),MATCH(('Installed UEC'!$B7-'Installed UEC'!E$3+1),'Stock Model'!Age,0))),0,INDEX('Stock Model'!$C$9:$R$54,MATCH('Installed UEC'!$B7,'Stock Model'!year,0),MATCH(('Installed UEC'!$B7-'Installed UEC'!E$3+1),'Stock Model'!Age,0)))</f>
        <v>416926.11010307726</v>
      </c>
      <c r="F7" s="804">
        <f ca="1">IF(ISNA(INDEX('Stock Model'!$C$9:$R$54,MATCH('Installed UEC'!$B7,'Stock Model'!year,0),MATCH(('Installed UEC'!$B7-'Installed UEC'!F$3+1),'Stock Model'!Age,0))),0,INDEX('Stock Model'!$C$9:$R$54,MATCH('Installed UEC'!$B7,'Stock Model'!year,0),MATCH(('Installed UEC'!$B7-'Installed UEC'!F$3+1),'Stock Model'!Age,0)))</f>
        <v>416926.11010307726</v>
      </c>
      <c r="G7" s="804">
        <f>IF(ISNA(INDEX('Stock Model'!$C$9:$R$54,MATCH('Installed UEC'!$B7,'Stock Model'!year,0),MATCH(('Installed UEC'!$B7-'Installed UEC'!G$3+1),'Stock Model'!Age,0))),0,INDEX('Stock Model'!$C$9:$R$54,MATCH('Installed UEC'!$B7,'Stock Model'!year,0),MATCH(('Installed UEC'!$B7-'Installed UEC'!G$3+1),'Stock Model'!Age,0)))</f>
        <v>0</v>
      </c>
      <c r="H7" s="804">
        <f>IF(ISNA(INDEX('Stock Model'!$C$9:$R$54,MATCH('Installed UEC'!$B7,'Stock Model'!year,0),MATCH(('Installed UEC'!$B7-'Installed UEC'!H$3+1),'Stock Model'!Age,0))),0,INDEX('Stock Model'!$C$9:$R$54,MATCH('Installed UEC'!$B7,'Stock Model'!year,0),MATCH(('Installed UEC'!$B7-'Installed UEC'!H$3+1),'Stock Model'!Age,0)))</f>
        <v>0</v>
      </c>
      <c r="I7" s="804">
        <f>IF(ISNA(INDEX('Stock Model'!$C$9:$R$54,MATCH('Installed UEC'!$B7,'Stock Model'!year,0),MATCH(('Installed UEC'!$B7-'Installed UEC'!I$3+1),'Stock Model'!Age,0))),0,INDEX('Stock Model'!$C$9:$R$54,MATCH('Installed UEC'!$B7,'Stock Model'!year,0),MATCH(('Installed UEC'!$B7-'Installed UEC'!I$3+1),'Stock Model'!Age,0)))</f>
        <v>0</v>
      </c>
      <c r="J7" s="804">
        <f>IF(ISNA(INDEX('Stock Model'!$C$9:$R$54,MATCH('Installed UEC'!$B7,'Stock Model'!year,0),MATCH(('Installed UEC'!$B7-'Installed UEC'!J$3+1),'Stock Model'!Age,0))),0,INDEX('Stock Model'!$C$9:$R$54,MATCH('Installed UEC'!$B7,'Stock Model'!year,0),MATCH(('Installed UEC'!$B7-'Installed UEC'!J$3+1),'Stock Model'!Age,0)))</f>
        <v>0</v>
      </c>
      <c r="K7" s="804">
        <f>IF(ISNA(INDEX('Stock Model'!$C$9:$R$54,MATCH('Installed UEC'!$B7,'Stock Model'!year,0),MATCH(('Installed UEC'!$B7-'Installed UEC'!K$3+1),'Stock Model'!Age,0))),0,INDEX('Stock Model'!$C$9:$R$54,MATCH('Installed UEC'!$B7,'Stock Model'!year,0),MATCH(('Installed UEC'!$B7-'Installed UEC'!K$3+1),'Stock Model'!Age,0)))</f>
        <v>0</v>
      </c>
      <c r="L7" s="804">
        <f>IF(ISNA(INDEX('Stock Model'!$C$9:$R$54,MATCH('Installed UEC'!$B7,'Stock Model'!year,0),MATCH(('Installed UEC'!$B7-'Installed UEC'!L$3+1),'Stock Model'!Age,0))),0,INDEX('Stock Model'!$C$9:$R$54,MATCH('Installed UEC'!$B7,'Stock Model'!year,0),MATCH(('Installed UEC'!$B7-'Installed UEC'!L$3+1),'Stock Model'!Age,0)))</f>
        <v>0</v>
      </c>
      <c r="M7" s="804">
        <f>IF(ISNA(INDEX('Stock Model'!$C$9:$R$54,MATCH('Installed UEC'!$B7,'Stock Model'!year,0),MATCH(('Installed UEC'!$B7-'Installed UEC'!M$3+1),'Stock Model'!Age,0))),0,INDEX('Stock Model'!$C$9:$R$54,MATCH('Installed UEC'!$B7,'Stock Model'!year,0),MATCH(('Installed UEC'!$B7-'Installed UEC'!M$3+1),'Stock Model'!Age,0)))</f>
        <v>0</v>
      </c>
      <c r="N7" s="804">
        <f>IF(ISNA(INDEX('Stock Model'!$C$9:$R$54,MATCH('Installed UEC'!$B7,'Stock Model'!year,0),MATCH(('Installed UEC'!$B7-'Installed UEC'!N$3+1),'Stock Model'!Age,0))),0,INDEX('Stock Model'!$C$9:$R$54,MATCH('Installed UEC'!$B7,'Stock Model'!year,0),MATCH(('Installed UEC'!$B7-'Installed UEC'!N$3+1),'Stock Model'!Age,0)))</f>
        <v>0</v>
      </c>
      <c r="O7" s="804">
        <f>IF(ISNA(INDEX('Stock Model'!$C$9:$R$54,MATCH('Installed UEC'!$B7,'Stock Model'!year,0),MATCH(('Installed UEC'!$B7-'Installed UEC'!O$3+1),'Stock Model'!Age,0))),0,INDEX('Stock Model'!$C$9:$R$54,MATCH('Installed UEC'!$B7,'Stock Model'!year,0),MATCH(('Installed UEC'!$B7-'Installed UEC'!O$3+1),'Stock Model'!Age,0)))</f>
        <v>0</v>
      </c>
      <c r="P7" s="804">
        <f>IF(ISNA(INDEX('Stock Model'!$C$9:$R$54,MATCH('Installed UEC'!$B7,'Stock Model'!year,0),MATCH(('Installed UEC'!$B7-'Installed UEC'!P$3+1),'Stock Model'!Age,0))),0,INDEX('Stock Model'!$C$9:$R$54,MATCH('Installed UEC'!$B7,'Stock Model'!year,0),MATCH(('Installed UEC'!$B7-'Installed UEC'!P$3+1),'Stock Model'!Age,0)))</f>
        <v>0</v>
      </c>
      <c r="Q7" s="804">
        <f>IF(ISNA(INDEX('Stock Model'!$C$9:$R$54,MATCH('Installed UEC'!$B7,'Stock Model'!year,0),MATCH(('Installed UEC'!$B7-'Installed UEC'!Q$3+1),'Stock Model'!Age,0))),0,INDEX('Stock Model'!$C$9:$R$54,MATCH('Installed UEC'!$B7,'Stock Model'!year,0),MATCH(('Installed UEC'!$B7-'Installed UEC'!Q$3+1),'Stock Model'!Age,0)))</f>
        <v>0</v>
      </c>
      <c r="R7" s="804">
        <f>IF(ISNA(INDEX('Stock Model'!$C$9:$R$54,MATCH('Installed UEC'!$B7,'Stock Model'!year,0),MATCH(('Installed UEC'!$B7-'Installed UEC'!R$3+1),'Stock Model'!Age,0))),0,INDEX('Stock Model'!$C$9:$R$54,MATCH('Installed UEC'!$B7,'Stock Model'!year,0),MATCH(('Installed UEC'!$B7-'Installed UEC'!R$3+1),'Stock Model'!Age,0)))</f>
        <v>0</v>
      </c>
      <c r="S7" s="804">
        <f>IF(ISNA(INDEX('Stock Model'!$C$9:$R$54,MATCH('Installed UEC'!$B7,'Stock Model'!year,0),MATCH(('Installed UEC'!$B7-'Installed UEC'!S$3+1),'Stock Model'!Age,0))),0,INDEX('Stock Model'!$C$9:$R$54,MATCH('Installed UEC'!$B7,'Stock Model'!year,0),MATCH(('Installed UEC'!$B7-'Installed UEC'!S$3+1),'Stock Model'!Age,0)))</f>
        <v>0</v>
      </c>
      <c r="T7" s="804">
        <f>IF(ISNA(INDEX('Stock Model'!$C$9:$R$54,MATCH('Installed UEC'!$B7,'Stock Model'!year,0),MATCH(('Installed UEC'!$B7-'Installed UEC'!T$3+1),'Stock Model'!Age,0))),0,INDEX('Stock Model'!$C$9:$R$54,MATCH('Installed UEC'!$B7,'Stock Model'!year,0),MATCH(('Installed UEC'!$B7-'Installed UEC'!T$3+1),'Stock Model'!Age,0)))</f>
        <v>0</v>
      </c>
      <c r="U7" s="804">
        <f>IF(ISNA(INDEX('Stock Model'!$C$9:$R$54,MATCH('Installed UEC'!$B7,'Stock Model'!year,0),MATCH(('Installed UEC'!$B7-'Installed UEC'!U$3+1),'Stock Model'!Age,0))),0,INDEX('Stock Model'!$C$9:$R$54,MATCH('Installed UEC'!$B7,'Stock Model'!year,0),MATCH(('Installed UEC'!$B7-'Installed UEC'!U$3+1),'Stock Model'!Age,0)))</f>
        <v>0</v>
      </c>
      <c r="V7" s="804">
        <f>IF(ISNA(INDEX('Stock Model'!$C$9:$R$54,MATCH('Installed UEC'!$B7,'Stock Model'!year,0),MATCH(('Installed UEC'!$B7-'Installed UEC'!V$3+1),'Stock Model'!Age,0))),0,INDEX('Stock Model'!$C$9:$R$54,MATCH('Installed UEC'!$B7,'Stock Model'!year,0),MATCH(('Installed UEC'!$B7-'Installed UEC'!V$3+1),'Stock Model'!Age,0)))</f>
        <v>0</v>
      </c>
      <c r="W7" s="804">
        <f>IF(ISNA(INDEX('Stock Model'!$C$9:$R$54,MATCH('Installed UEC'!$B7,'Stock Model'!year,0),MATCH(('Installed UEC'!$B7-'Installed UEC'!W$3+1),'Stock Model'!Age,0))),0,INDEX('Stock Model'!$C$9:$R$54,MATCH('Installed UEC'!$B7,'Stock Model'!year,0),MATCH(('Installed UEC'!$B7-'Installed UEC'!W$3+1),'Stock Model'!Age,0)))</f>
        <v>0</v>
      </c>
      <c r="X7" s="804">
        <f>IF(ISNA(INDEX('Stock Model'!$C$9:$R$54,MATCH('Installed UEC'!$B7,'Stock Model'!year,0),MATCH(('Installed UEC'!$B7-'Installed UEC'!X$3+1),'Stock Model'!Age,0))),0,INDEX('Stock Model'!$C$9:$R$54,MATCH('Installed UEC'!$B7,'Stock Model'!year,0),MATCH(('Installed UEC'!$B7-'Installed UEC'!X$3+1),'Stock Model'!Age,0)))</f>
        <v>0</v>
      </c>
      <c r="Y7" s="804">
        <f>IF(ISNA(INDEX('Stock Model'!$C$9:$R$54,MATCH('Installed UEC'!$B7,'Stock Model'!year,0),MATCH(('Installed UEC'!$B7-'Installed UEC'!Y$3+1),'Stock Model'!Age,0))),0,INDEX('Stock Model'!$C$9:$R$54,MATCH('Installed UEC'!$B7,'Stock Model'!year,0),MATCH(('Installed UEC'!$B7-'Installed UEC'!Y$3+1),'Stock Model'!Age,0)))</f>
        <v>0</v>
      </c>
      <c r="Z7" s="804">
        <f>IF(ISNA(INDEX('Stock Model'!$C$9:$R$54,MATCH('Installed UEC'!$B7,'Stock Model'!year,0),MATCH(('Installed UEC'!$B7-'Installed UEC'!Z$3+1),'Stock Model'!Age,0))),0,INDEX('Stock Model'!$C$9:$R$54,MATCH('Installed UEC'!$B7,'Stock Model'!year,0),MATCH(('Installed UEC'!$B7-'Installed UEC'!Z$3+1),'Stock Model'!Age,0)))</f>
        <v>0</v>
      </c>
      <c r="AA7" s="804">
        <f>IF(ISNA(INDEX('Stock Model'!$C$9:$R$54,MATCH('Installed UEC'!$B7,'Stock Model'!year,0),MATCH(('Installed UEC'!$B7-'Installed UEC'!AA$3+1),'Stock Model'!Age,0))),0,INDEX('Stock Model'!$C$9:$R$54,MATCH('Installed UEC'!$B7,'Stock Model'!year,0),MATCH(('Installed UEC'!$B7-'Installed UEC'!AA$3+1),'Stock Model'!Age,0)))</f>
        <v>0</v>
      </c>
      <c r="AB7" s="804">
        <f>IF(ISNA(INDEX('Stock Model'!$C$9:$R$54,MATCH('Installed UEC'!$B7,'Stock Model'!year,0),MATCH(('Installed UEC'!$B7-'Installed UEC'!AB$3+1),'Stock Model'!Age,0))),0,INDEX('Stock Model'!$C$9:$R$54,MATCH('Installed UEC'!$B7,'Stock Model'!year,0),MATCH(('Installed UEC'!$B7-'Installed UEC'!AB$3+1),'Stock Model'!Age,0)))</f>
        <v>0</v>
      </c>
      <c r="AC7" s="804">
        <f>IF(ISNA(INDEX('Stock Model'!$C$9:$R$54,MATCH('Installed UEC'!$B7,'Stock Model'!year,0),MATCH(('Installed UEC'!$B7-'Installed UEC'!AC$3+1),'Stock Model'!Age,0))),0,INDEX('Stock Model'!$C$9:$R$54,MATCH('Installed UEC'!$B7,'Stock Model'!year,0),MATCH(('Installed UEC'!$B7-'Installed UEC'!AC$3+1),'Stock Model'!Age,0)))</f>
        <v>0</v>
      </c>
      <c r="AD7" s="804">
        <f>IF(ISNA(INDEX('Stock Model'!$C$9:$R$54,MATCH('Installed UEC'!$B7,'Stock Model'!year,0),MATCH(('Installed UEC'!$B7-'Installed UEC'!AD$3+1),'Stock Model'!Age,0))),0,INDEX('Stock Model'!$C$9:$R$54,MATCH('Installed UEC'!$B7,'Stock Model'!year,0),MATCH(('Installed UEC'!$B7-'Installed UEC'!AD$3+1),'Stock Model'!Age,0)))</f>
        <v>0</v>
      </c>
      <c r="AE7" s="804">
        <f>IF(ISNA(INDEX('Stock Model'!$C$9:$R$54,MATCH('Installed UEC'!$B7,'Stock Model'!year,0),MATCH(('Installed UEC'!$B7-'Installed UEC'!AE$3+1),'Stock Model'!Age,0))),0,INDEX('Stock Model'!$C$9:$R$54,MATCH('Installed UEC'!$B7,'Stock Model'!year,0),MATCH(('Installed UEC'!$B7-'Installed UEC'!AE$3+1),'Stock Model'!Age,0)))</f>
        <v>0</v>
      </c>
      <c r="AF7" s="804">
        <f>IF(ISNA(INDEX('Stock Model'!$C$9:$R$54,MATCH('Installed UEC'!$B7,'Stock Model'!year,0),MATCH(('Installed UEC'!$B7-'Installed UEC'!AF$3+1),'Stock Model'!Age,0))),0,INDEX('Stock Model'!$C$9:$R$54,MATCH('Installed UEC'!$B7,'Stock Model'!year,0),MATCH(('Installed UEC'!$B7-'Installed UEC'!AF$3+1),'Stock Model'!Age,0)))</f>
        <v>0</v>
      </c>
      <c r="AG7" s="804">
        <f>IF(ISNA(INDEX('Stock Model'!$C$9:$R$54,MATCH('Installed UEC'!$B7,'Stock Model'!year,0),MATCH(('Installed UEC'!$B7-'Installed UEC'!AG$3+1),'Stock Model'!Age,0))),0,INDEX('Stock Model'!$C$9:$R$54,MATCH('Installed UEC'!$B7,'Stock Model'!year,0),MATCH(('Installed UEC'!$B7-'Installed UEC'!AG$3+1),'Stock Model'!Age,0)))</f>
        <v>0</v>
      </c>
      <c r="AH7" s="804">
        <f>IF(ISNA(INDEX('Stock Model'!$C$9:$R$54,MATCH('Installed UEC'!$B7,'Stock Model'!year,0),MATCH(('Installed UEC'!$B7-'Installed UEC'!AH$3+1),'Stock Model'!Age,0))),0,INDEX('Stock Model'!$C$9:$R$54,MATCH('Installed UEC'!$B7,'Stock Model'!year,0),MATCH(('Installed UEC'!$B7-'Installed UEC'!AH$3+1),'Stock Model'!Age,0)))</f>
        <v>0</v>
      </c>
      <c r="AI7" s="804">
        <f>IF(ISNA(INDEX('Stock Model'!$C$9:$R$54,MATCH('Installed UEC'!$B7,'Stock Model'!year,0),MATCH(('Installed UEC'!$B7-'Installed UEC'!AI$3+1),'Stock Model'!Age,0))),0,INDEX('Stock Model'!$C$9:$R$54,MATCH('Installed UEC'!$B7,'Stock Model'!year,0),MATCH(('Installed UEC'!$B7-'Installed UEC'!AI$3+1),'Stock Model'!Age,0)))</f>
        <v>0</v>
      </c>
      <c r="AJ7" s="804">
        <f>IF(ISNA(INDEX('Stock Model'!$C$9:$R$54,MATCH('Installed UEC'!$B7,'Stock Model'!year,0),MATCH(('Installed UEC'!$B7-'Installed UEC'!AJ$3+1),'Stock Model'!Age,0))),0,INDEX('Stock Model'!$C$9:$R$54,MATCH('Installed UEC'!$B7,'Stock Model'!year,0),MATCH(('Installed UEC'!$B7-'Installed UEC'!AJ$3+1),'Stock Model'!Age,0)))</f>
        <v>0</v>
      </c>
      <c r="AK7" s="804">
        <f>IF(ISNA(INDEX('Stock Model'!$C$9:$R$54,MATCH('Installed UEC'!$B7,'Stock Model'!year,0),MATCH(('Installed UEC'!$B7-'Installed UEC'!AK$3+1),'Stock Model'!Age,0))),0,INDEX('Stock Model'!$C$9:$R$54,MATCH('Installed UEC'!$B7,'Stock Model'!year,0),MATCH(('Installed UEC'!$B7-'Installed UEC'!AK$3+1),'Stock Model'!Age,0)))</f>
        <v>0</v>
      </c>
      <c r="AL7" s="804">
        <f>IF(ISNA(INDEX('Stock Model'!$C$9:$R$54,MATCH('Installed UEC'!$B7,'Stock Model'!year,0),MATCH(('Installed UEC'!$B7-'Installed UEC'!AL$3+1),'Stock Model'!Age,0))),0,INDEX('Stock Model'!$C$9:$R$54,MATCH('Installed UEC'!$B7,'Stock Model'!year,0),MATCH(('Installed UEC'!$B7-'Installed UEC'!AL$3+1),'Stock Model'!Age,0)))</f>
        <v>0</v>
      </c>
      <c r="AM7" s="804">
        <f>IF(ISNA(INDEX('Stock Model'!$C$9:$R$54,MATCH('Installed UEC'!$B7,'Stock Model'!year,0),MATCH(('Installed UEC'!$B7-'Installed UEC'!AM$3+1),'Stock Model'!Age,0))),0,INDEX('Stock Model'!$C$9:$R$54,MATCH('Installed UEC'!$B7,'Stock Model'!year,0),MATCH(('Installed UEC'!$B7-'Installed UEC'!AM$3+1),'Stock Model'!Age,0)))</f>
        <v>0</v>
      </c>
      <c r="AN7" s="804">
        <f>IF(ISNA(INDEX('Stock Model'!$C$9:$R$54,MATCH('Installed UEC'!$B7,'Stock Model'!year,0),MATCH(('Installed UEC'!$B7-'Installed UEC'!AN$3+1),'Stock Model'!Age,0))),0,INDEX('Stock Model'!$C$9:$R$54,MATCH('Installed UEC'!$B7,'Stock Model'!year,0),MATCH(('Installed UEC'!$B7-'Installed UEC'!AN$3+1),'Stock Model'!Age,0)))</f>
        <v>0</v>
      </c>
      <c r="AO7" s="804">
        <f>IF(ISNA(INDEX('Stock Model'!$C$9:$R$54,MATCH('Installed UEC'!$B7,'Stock Model'!year,0),MATCH(('Installed UEC'!$B7-'Installed UEC'!AO$3+1),'Stock Model'!Age,0))),0,INDEX('Stock Model'!$C$9:$R$54,MATCH('Installed UEC'!$B7,'Stock Model'!year,0),MATCH(('Installed UEC'!$B7-'Installed UEC'!AO$3+1),'Stock Model'!Age,0)))</f>
        <v>0</v>
      </c>
      <c r="AP7" s="804">
        <f>IF(ISNA(INDEX('Stock Model'!$C$9:$R$54,MATCH('Installed UEC'!$B7,'Stock Model'!year,0),MATCH(('Installed UEC'!$B7-'Installed UEC'!AP$3+1),'Stock Model'!Age,0))),0,INDEX('Stock Model'!$C$9:$R$54,MATCH('Installed UEC'!$B7,'Stock Model'!year,0),MATCH(('Installed UEC'!$B7-'Installed UEC'!AP$3+1),'Stock Model'!Age,0)))</f>
        <v>0</v>
      </c>
      <c r="AQ7" s="804">
        <f>IF(ISNA(INDEX('Stock Model'!$C$9:$R$54,MATCH('Installed UEC'!$B7,'Stock Model'!year,0),MATCH(('Installed UEC'!$B7-'Installed UEC'!AQ$3+1),'Stock Model'!Age,0))),0,INDEX('Stock Model'!$C$9:$R$54,MATCH('Installed UEC'!$B7,'Stock Model'!year,0),MATCH(('Installed UEC'!$B7-'Installed UEC'!AQ$3+1),'Stock Model'!Age,0)))</f>
        <v>0</v>
      </c>
      <c r="AR7" s="804">
        <f>IF(ISNA(INDEX('Stock Model'!$C$9:$R$54,MATCH('Installed UEC'!$B7,'Stock Model'!year,0),MATCH(('Installed UEC'!$B7-'Installed UEC'!AR$3+1),'Stock Model'!Age,0))),0,INDEX('Stock Model'!$C$9:$R$54,MATCH('Installed UEC'!$B7,'Stock Model'!year,0),MATCH(('Installed UEC'!$B7-'Installed UEC'!AR$3+1),'Stock Model'!Age,0)))</f>
        <v>0</v>
      </c>
      <c r="AS7" s="804">
        <f>IF(ISNA(INDEX('Stock Model'!$C$9:$R$54,MATCH('Installed UEC'!$B7,'Stock Model'!year,0),MATCH(('Installed UEC'!$B7-'Installed UEC'!AS$3+1),'Stock Model'!Age,0))),0,INDEX('Stock Model'!$C$9:$R$54,MATCH('Installed UEC'!$B7,'Stock Model'!year,0),MATCH(('Installed UEC'!$B7-'Installed UEC'!AS$3+1),'Stock Model'!Age,0)))</f>
        <v>0</v>
      </c>
      <c r="AT7" s="804">
        <f>IF(ISNA(INDEX('Stock Model'!$C$9:$R$54,MATCH('Installed UEC'!$B7,'Stock Model'!year,0),MATCH(('Installed UEC'!$B7-'Installed UEC'!AT$3+1),'Stock Model'!Age,0))),0,INDEX('Stock Model'!$C$9:$R$54,MATCH('Installed UEC'!$B7,'Stock Model'!year,0),MATCH(('Installed UEC'!$B7-'Installed UEC'!AT$3+1),'Stock Model'!Age,0)))</f>
        <v>0</v>
      </c>
      <c r="AU7" s="804">
        <f>IF(ISNA(INDEX('Stock Model'!$C$9:$R$54,MATCH('Installed UEC'!$B7,'Stock Model'!year,0),MATCH(('Installed UEC'!$B7-'Installed UEC'!AU$3+1),'Stock Model'!Age,0))),0,INDEX('Stock Model'!$C$9:$R$54,MATCH('Installed UEC'!$B7,'Stock Model'!year,0),MATCH(('Installed UEC'!$B7-'Installed UEC'!AU$3+1),'Stock Model'!Age,0)))</f>
        <v>0</v>
      </c>
      <c r="AV7" s="804">
        <f>IF(ISNA(INDEX('Stock Model'!$C$9:$R$54,MATCH('Installed UEC'!$B7,'Stock Model'!year,0),MATCH(('Installed UEC'!$B7-'Installed UEC'!AV$3+1),'Stock Model'!Age,0))),0,INDEX('Stock Model'!$C$9:$R$54,MATCH('Installed UEC'!$B7,'Stock Model'!year,0),MATCH(('Installed UEC'!$B7-'Installed UEC'!AV$3+1),'Stock Model'!Age,0)))</f>
        <v>0</v>
      </c>
      <c r="AW7" s="804">
        <f t="shared" ca="1" si="2"/>
        <v>1250778.3303092318</v>
      </c>
      <c r="AX7" s="804" t="str">
        <f ca="1">IF(AW7=SUM('Stock Model'!C12:R12), "OK", "Error")</f>
        <v>OK</v>
      </c>
    </row>
    <row r="8" spans="2:50">
      <c r="B8" s="804">
        <f t="shared" si="3"/>
        <v>1993</v>
      </c>
      <c r="C8" s="804">
        <f ca="1">IF(ISNA(INDEX('Stock Model'!$C$9:$R$54,MATCH('Installed UEC'!$B8,'Stock Model'!year,0),MATCH(('Installed UEC'!$B8-'Installed UEC'!C$3+1),'Stock Model'!Age,0))),0,INDEX('Stock Model'!$C$9:$R$54,MATCH('Installed UEC'!$B8,'Stock Model'!year,0),MATCH(('Installed UEC'!$B8-'Installed UEC'!C$3+1),'Stock Model'!Age,0)))</f>
        <v>0</v>
      </c>
      <c r="D8" s="804">
        <f ca="1">IF(ISNA(INDEX('Stock Model'!$C$9:$R$54,MATCH('Installed UEC'!$B8,'Stock Model'!year,0),MATCH(('Installed UEC'!$B8-'Installed UEC'!D$3+1),'Stock Model'!Age,0))),0,INDEX('Stock Model'!$C$9:$R$54,MATCH('Installed UEC'!$B8,'Stock Model'!year,0),MATCH(('Installed UEC'!$B8-'Installed UEC'!D$3+1),'Stock Model'!Age,0)))</f>
        <v>416926.11010307726</v>
      </c>
      <c r="E8" s="804">
        <f ca="1">IF(ISNA(INDEX('Stock Model'!$C$9:$R$54,MATCH('Installed UEC'!$B8,'Stock Model'!year,0),MATCH(('Installed UEC'!$B8-'Installed UEC'!E$3+1),'Stock Model'!Age,0))),0,INDEX('Stock Model'!$C$9:$R$54,MATCH('Installed UEC'!$B8,'Stock Model'!year,0),MATCH(('Installed UEC'!$B8-'Installed UEC'!E$3+1),'Stock Model'!Age,0)))</f>
        <v>416926.11010307726</v>
      </c>
      <c r="F8" s="804">
        <f ca="1">IF(ISNA(INDEX('Stock Model'!$C$9:$R$54,MATCH('Installed UEC'!$B8,'Stock Model'!year,0),MATCH(('Installed UEC'!$B8-'Installed UEC'!F$3+1),'Stock Model'!Age,0))),0,INDEX('Stock Model'!$C$9:$R$54,MATCH('Installed UEC'!$B8,'Stock Model'!year,0),MATCH(('Installed UEC'!$B8-'Installed UEC'!F$3+1),'Stock Model'!Age,0)))</f>
        <v>416926.11010307726</v>
      </c>
      <c r="G8" s="804">
        <f ca="1">IF(ISNA(INDEX('Stock Model'!$C$9:$R$54,MATCH('Installed UEC'!$B8,'Stock Model'!year,0),MATCH(('Installed UEC'!$B8-'Installed UEC'!G$3+1),'Stock Model'!Age,0))),0,INDEX('Stock Model'!$C$9:$R$54,MATCH('Installed UEC'!$B8,'Stock Model'!year,0),MATCH(('Installed UEC'!$B8-'Installed UEC'!G$3+1),'Stock Model'!Age,0)))</f>
        <v>416926.11010307726</v>
      </c>
      <c r="H8" s="804">
        <f>IF(ISNA(INDEX('Stock Model'!$C$9:$R$54,MATCH('Installed UEC'!$B8,'Stock Model'!year,0),MATCH(('Installed UEC'!$B8-'Installed UEC'!H$3+1),'Stock Model'!Age,0))),0,INDEX('Stock Model'!$C$9:$R$54,MATCH('Installed UEC'!$B8,'Stock Model'!year,0),MATCH(('Installed UEC'!$B8-'Installed UEC'!H$3+1),'Stock Model'!Age,0)))</f>
        <v>0</v>
      </c>
      <c r="I8" s="804">
        <f>IF(ISNA(INDEX('Stock Model'!$C$9:$R$54,MATCH('Installed UEC'!$B8,'Stock Model'!year,0),MATCH(('Installed UEC'!$B8-'Installed UEC'!I$3+1),'Stock Model'!Age,0))),0,INDEX('Stock Model'!$C$9:$R$54,MATCH('Installed UEC'!$B8,'Stock Model'!year,0),MATCH(('Installed UEC'!$B8-'Installed UEC'!I$3+1),'Stock Model'!Age,0)))</f>
        <v>0</v>
      </c>
      <c r="J8" s="804">
        <f>IF(ISNA(INDEX('Stock Model'!$C$9:$R$54,MATCH('Installed UEC'!$B8,'Stock Model'!year,0),MATCH(('Installed UEC'!$B8-'Installed UEC'!J$3+1),'Stock Model'!Age,0))),0,INDEX('Stock Model'!$C$9:$R$54,MATCH('Installed UEC'!$B8,'Stock Model'!year,0),MATCH(('Installed UEC'!$B8-'Installed UEC'!J$3+1),'Stock Model'!Age,0)))</f>
        <v>0</v>
      </c>
      <c r="K8" s="804">
        <f>IF(ISNA(INDEX('Stock Model'!$C$9:$R$54,MATCH('Installed UEC'!$B8,'Stock Model'!year,0),MATCH(('Installed UEC'!$B8-'Installed UEC'!K$3+1),'Stock Model'!Age,0))),0,INDEX('Stock Model'!$C$9:$R$54,MATCH('Installed UEC'!$B8,'Stock Model'!year,0),MATCH(('Installed UEC'!$B8-'Installed UEC'!K$3+1),'Stock Model'!Age,0)))</f>
        <v>0</v>
      </c>
      <c r="L8" s="804">
        <f>IF(ISNA(INDEX('Stock Model'!$C$9:$R$54,MATCH('Installed UEC'!$B8,'Stock Model'!year,0),MATCH(('Installed UEC'!$B8-'Installed UEC'!L$3+1),'Stock Model'!Age,0))),0,INDEX('Stock Model'!$C$9:$R$54,MATCH('Installed UEC'!$B8,'Stock Model'!year,0),MATCH(('Installed UEC'!$B8-'Installed UEC'!L$3+1),'Stock Model'!Age,0)))</f>
        <v>0</v>
      </c>
      <c r="M8" s="804">
        <f>IF(ISNA(INDEX('Stock Model'!$C$9:$R$54,MATCH('Installed UEC'!$B8,'Stock Model'!year,0),MATCH(('Installed UEC'!$B8-'Installed UEC'!M$3+1),'Stock Model'!Age,0))),0,INDEX('Stock Model'!$C$9:$R$54,MATCH('Installed UEC'!$B8,'Stock Model'!year,0),MATCH(('Installed UEC'!$B8-'Installed UEC'!M$3+1),'Stock Model'!Age,0)))</f>
        <v>0</v>
      </c>
      <c r="N8" s="804">
        <f>IF(ISNA(INDEX('Stock Model'!$C$9:$R$54,MATCH('Installed UEC'!$B8,'Stock Model'!year,0),MATCH(('Installed UEC'!$B8-'Installed UEC'!N$3+1),'Stock Model'!Age,0))),0,INDEX('Stock Model'!$C$9:$R$54,MATCH('Installed UEC'!$B8,'Stock Model'!year,0),MATCH(('Installed UEC'!$B8-'Installed UEC'!N$3+1),'Stock Model'!Age,0)))</f>
        <v>0</v>
      </c>
      <c r="O8" s="804">
        <f>IF(ISNA(INDEX('Stock Model'!$C$9:$R$54,MATCH('Installed UEC'!$B8,'Stock Model'!year,0),MATCH(('Installed UEC'!$B8-'Installed UEC'!O$3+1),'Stock Model'!Age,0))),0,INDEX('Stock Model'!$C$9:$R$54,MATCH('Installed UEC'!$B8,'Stock Model'!year,0),MATCH(('Installed UEC'!$B8-'Installed UEC'!O$3+1),'Stock Model'!Age,0)))</f>
        <v>0</v>
      </c>
      <c r="P8" s="804">
        <f>IF(ISNA(INDEX('Stock Model'!$C$9:$R$54,MATCH('Installed UEC'!$B8,'Stock Model'!year,0),MATCH(('Installed UEC'!$B8-'Installed UEC'!P$3+1),'Stock Model'!Age,0))),0,INDEX('Stock Model'!$C$9:$R$54,MATCH('Installed UEC'!$B8,'Stock Model'!year,0),MATCH(('Installed UEC'!$B8-'Installed UEC'!P$3+1),'Stock Model'!Age,0)))</f>
        <v>0</v>
      </c>
      <c r="Q8" s="804">
        <f>IF(ISNA(INDEX('Stock Model'!$C$9:$R$54,MATCH('Installed UEC'!$B8,'Stock Model'!year,0),MATCH(('Installed UEC'!$B8-'Installed UEC'!Q$3+1),'Stock Model'!Age,0))),0,INDEX('Stock Model'!$C$9:$R$54,MATCH('Installed UEC'!$B8,'Stock Model'!year,0),MATCH(('Installed UEC'!$B8-'Installed UEC'!Q$3+1),'Stock Model'!Age,0)))</f>
        <v>0</v>
      </c>
      <c r="R8" s="804">
        <f>IF(ISNA(INDEX('Stock Model'!$C$9:$R$54,MATCH('Installed UEC'!$B8,'Stock Model'!year,0),MATCH(('Installed UEC'!$B8-'Installed UEC'!R$3+1),'Stock Model'!Age,0))),0,INDEX('Stock Model'!$C$9:$R$54,MATCH('Installed UEC'!$B8,'Stock Model'!year,0),MATCH(('Installed UEC'!$B8-'Installed UEC'!R$3+1),'Stock Model'!Age,0)))</f>
        <v>0</v>
      </c>
      <c r="S8" s="804">
        <f>IF(ISNA(INDEX('Stock Model'!$C$9:$R$54,MATCH('Installed UEC'!$B8,'Stock Model'!year,0),MATCH(('Installed UEC'!$B8-'Installed UEC'!S$3+1),'Stock Model'!Age,0))),0,INDEX('Stock Model'!$C$9:$R$54,MATCH('Installed UEC'!$B8,'Stock Model'!year,0),MATCH(('Installed UEC'!$B8-'Installed UEC'!S$3+1),'Stock Model'!Age,0)))</f>
        <v>0</v>
      </c>
      <c r="T8" s="804">
        <f>IF(ISNA(INDEX('Stock Model'!$C$9:$R$54,MATCH('Installed UEC'!$B8,'Stock Model'!year,0),MATCH(('Installed UEC'!$B8-'Installed UEC'!T$3+1),'Stock Model'!Age,0))),0,INDEX('Stock Model'!$C$9:$R$54,MATCH('Installed UEC'!$B8,'Stock Model'!year,0),MATCH(('Installed UEC'!$B8-'Installed UEC'!T$3+1),'Stock Model'!Age,0)))</f>
        <v>0</v>
      </c>
      <c r="U8" s="804">
        <f>IF(ISNA(INDEX('Stock Model'!$C$9:$R$54,MATCH('Installed UEC'!$B8,'Stock Model'!year,0),MATCH(('Installed UEC'!$B8-'Installed UEC'!U$3+1),'Stock Model'!Age,0))),0,INDEX('Stock Model'!$C$9:$R$54,MATCH('Installed UEC'!$B8,'Stock Model'!year,0),MATCH(('Installed UEC'!$B8-'Installed UEC'!U$3+1),'Stock Model'!Age,0)))</f>
        <v>0</v>
      </c>
      <c r="V8" s="804">
        <f>IF(ISNA(INDEX('Stock Model'!$C$9:$R$54,MATCH('Installed UEC'!$B8,'Stock Model'!year,0),MATCH(('Installed UEC'!$B8-'Installed UEC'!V$3+1),'Stock Model'!Age,0))),0,INDEX('Stock Model'!$C$9:$R$54,MATCH('Installed UEC'!$B8,'Stock Model'!year,0),MATCH(('Installed UEC'!$B8-'Installed UEC'!V$3+1),'Stock Model'!Age,0)))</f>
        <v>0</v>
      </c>
      <c r="W8" s="804">
        <f>IF(ISNA(INDEX('Stock Model'!$C$9:$R$54,MATCH('Installed UEC'!$B8,'Stock Model'!year,0),MATCH(('Installed UEC'!$B8-'Installed UEC'!W$3+1),'Stock Model'!Age,0))),0,INDEX('Stock Model'!$C$9:$R$54,MATCH('Installed UEC'!$B8,'Stock Model'!year,0),MATCH(('Installed UEC'!$B8-'Installed UEC'!W$3+1),'Stock Model'!Age,0)))</f>
        <v>0</v>
      </c>
      <c r="X8" s="804">
        <f>IF(ISNA(INDEX('Stock Model'!$C$9:$R$54,MATCH('Installed UEC'!$B8,'Stock Model'!year,0),MATCH(('Installed UEC'!$B8-'Installed UEC'!X$3+1),'Stock Model'!Age,0))),0,INDEX('Stock Model'!$C$9:$R$54,MATCH('Installed UEC'!$B8,'Stock Model'!year,0),MATCH(('Installed UEC'!$B8-'Installed UEC'!X$3+1),'Stock Model'!Age,0)))</f>
        <v>0</v>
      </c>
      <c r="Y8" s="804">
        <f>IF(ISNA(INDEX('Stock Model'!$C$9:$R$54,MATCH('Installed UEC'!$B8,'Stock Model'!year,0),MATCH(('Installed UEC'!$B8-'Installed UEC'!Y$3+1),'Stock Model'!Age,0))),0,INDEX('Stock Model'!$C$9:$R$54,MATCH('Installed UEC'!$B8,'Stock Model'!year,0),MATCH(('Installed UEC'!$B8-'Installed UEC'!Y$3+1),'Stock Model'!Age,0)))</f>
        <v>0</v>
      </c>
      <c r="Z8" s="804">
        <f>IF(ISNA(INDEX('Stock Model'!$C$9:$R$54,MATCH('Installed UEC'!$B8,'Stock Model'!year,0),MATCH(('Installed UEC'!$B8-'Installed UEC'!Z$3+1),'Stock Model'!Age,0))),0,INDEX('Stock Model'!$C$9:$R$54,MATCH('Installed UEC'!$B8,'Stock Model'!year,0),MATCH(('Installed UEC'!$B8-'Installed UEC'!Z$3+1),'Stock Model'!Age,0)))</f>
        <v>0</v>
      </c>
      <c r="AA8" s="804">
        <f>IF(ISNA(INDEX('Stock Model'!$C$9:$R$54,MATCH('Installed UEC'!$B8,'Stock Model'!year,0),MATCH(('Installed UEC'!$B8-'Installed UEC'!AA$3+1),'Stock Model'!Age,0))),0,INDEX('Stock Model'!$C$9:$R$54,MATCH('Installed UEC'!$B8,'Stock Model'!year,0),MATCH(('Installed UEC'!$B8-'Installed UEC'!AA$3+1),'Stock Model'!Age,0)))</f>
        <v>0</v>
      </c>
      <c r="AB8" s="804">
        <f>IF(ISNA(INDEX('Stock Model'!$C$9:$R$54,MATCH('Installed UEC'!$B8,'Stock Model'!year,0),MATCH(('Installed UEC'!$B8-'Installed UEC'!AB$3+1),'Stock Model'!Age,0))),0,INDEX('Stock Model'!$C$9:$R$54,MATCH('Installed UEC'!$B8,'Stock Model'!year,0),MATCH(('Installed UEC'!$B8-'Installed UEC'!AB$3+1),'Stock Model'!Age,0)))</f>
        <v>0</v>
      </c>
      <c r="AC8" s="804">
        <f>IF(ISNA(INDEX('Stock Model'!$C$9:$R$54,MATCH('Installed UEC'!$B8,'Stock Model'!year,0),MATCH(('Installed UEC'!$B8-'Installed UEC'!AC$3+1),'Stock Model'!Age,0))),0,INDEX('Stock Model'!$C$9:$R$54,MATCH('Installed UEC'!$B8,'Stock Model'!year,0),MATCH(('Installed UEC'!$B8-'Installed UEC'!AC$3+1),'Stock Model'!Age,0)))</f>
        <v>0</v>
      </c>
      <c r="AD8" s="804">
        <f>IF(ISNA(INDEX('Stock Model'!$C$9:$R$54,MATCH('Installed UEC'!$B8,'Stock Model'!year,0),MATCH(('Installed UEC'!$B8-'Installed UEC'!AD$3+1),'Stock Model'!Age,0))),0,INDEX('Stock Model'!$C$9:$R$54,MATCH('Installed UEC'!$B8,'Stock Model'!year,0),MATCH(('Installed UEC'!$B8-'Installed UEC'!AD$3+1),'Stock Model'!Age,0)))</f>
        <v>0</v>
      </c>
      <c r="AE8" s="804">
        <f>IF(ISNA(INDEX('Stock Model'!$C$9:$R$54,MATCH('Installed UEC'!$B8,'Stock Model'!year,0),MATCH(('Installed UEC'!$B8-'Installed UEC'!AE$3+1),'Stock Model'!Age,0))),0,INDEX('Stock Model'!$C$9:$R$54,MATCH('Installed UEC'!$B8,'Stock Model'!year,0),MATCH(('Installed UEC'!$B8-'Installed UEC'!AE$3+1),'Stock Model'!Age,0)))</f>
        <v>0</v>
      </c>
      <c r="AF8" s="804">
        <f>IF(ISNA(INDEX('Stock Model'!$C$9:$R$54,MATCH('Installed UEC'!$B8,'Stock Model'!year,0),MATCH(('Installed UEC'!$B8-'Installed UEC'!AF$3+1),'Stock Model'!Age,0))),0,INDEX('Stock Model'!$C$9:$R$54,MATCH('Installed UEC'!$B8,'Stock Model'!year,0),MATCH(('Installed UEC'!$B8-'Installed UEC'!AF$3+1),'Stock Model'!Age,0)))</f>
        <v>0</v>
      </c>
      <c r="AG8" s="804">
        <f>IF(ISNA(INDEX('Stock Model'!$C$9:$R$54,MATCH('Installed UEC'!$B8,'Stock Model'!year,0),MATCH(('Installed UEC'!$B8-'Installed UEC'!AG$3+1),'Stock Model'!Age,0))),0,INDEX('Stock Model'!$C$9:$R$54,MATCH('Installed UEC'!$B8,'Stock Model'!year,0),MATCH(('Installed UEC'!$B8-'Installed UEC'!AG$3+1),'Stock Model'!Age,0)))</f>
        <v>0</v>
      </c>
      <c r="AH8" s="804">
        <f>IF(ISNA(INDEX('Stock Model'!$C$9:$R$54,MATCH('Installed UEC'!$B8,'Stock Model'!year,0),MATCH(('Installed UEC'!$B8-'Installed UEC'!AH$3+1),'Stock Model'!Age,0))),0,INDEX('Stock Model'!$C$9:$R$54,MATCH('Installed UEC'!$B8,'Stock Model'!year,0),MATCH(('Installed UEC'!$B8-'Installed UEC'!AH$3+1),'Stock Model'!Age,0)))</f>
        <v>0</v>
      </c>
      <c r="AI8" s="804">
        <f>IF(ISNA(INDEX('Stock Model'!$C$9:$R$54,MATCH('Installed UEC'!$B8,'Stock Model'!year,0),MATCH(('Installed UEC'!$B8-'Installed UEC'!AI$3+1),'Stock Model'!Age,0))),0,INDEX('Stock Model'!$C$9:$R$54,MATCH('Installed UEC'!$B8,'Stock Model'!year,0),MATCH(('Installed UEC'!$B8-'Installed UEC'!AI$3+1),'Stock Model'!Age,0)))</f>
        <v>0</v>
      </c>
      <c r="AJ8" s="804">
        <f>IF(ISNA(INDEX('Stock Model'!$C$9:$R$54,MATCH('Installed UEC'!$B8,'Stock Model'!year,0),MATCH(('Installed UEC'!$B8-'Installed UEC'!AJ$3+1),'Stock Model'!Age,0))),0,INDEX('Stock Model'!$C$9:$R$54,MATCH('Installed UEC'!$B8,'Stock Model'!year,0),MATCH(('Installed UEC'!$B8-'Installed UEC'!AJ$3+1),'Stock Model'!Age,0)))</f>
        <v>0</v>
      </c>
      <c r="AK8" s="804">
        <f>IF(ISNA(INDEX('Stock Model'!$C$9:$R$54,MATCH('Installed UEC'!$B8,'Stock Model'!year,0),MATCH(('Installed UEC'!$B8-'Installed UEC'!AK$3+1),'Stock Model'!Age,0))),0,INDEX('Stock Model'!$C$9:$R$54,MATCH('Installed UEC'!$B8,'Stock Model'!year,0),MATCH(('Installed UEC'!$B8-'Installed UEC'!AK$3+1),'Stock Model'!Age,0)))</f>
        <v>0</v>
      </c>
      <c r="AL8" s="804">
        <f>IF(ISNA(INDEX('Stock Model'!$C$9:$R$54,MATCH('Installed UEC'!$B8,'Stock Model'!year,0),MATCH(('Installed UEC'!$B8-'Installed UEC'!AL$3+1),'Stock Model'!Age,0))),0,INDEX('Stock Model'!$C$9:$R$54,MATCH('Installed UEC'!$B8,'Stock Model'!year,0),MATCH(('Installed UEC'!$B8-'Installed UEC'!AL$3+1),'Stock Model'!Age,0)))</f>
        <v>0</v>
      </c>
      <c r="AM8" s="804">
        <f>IF(ISNA(INDEX('Stock Model'!$C$9:$R$54,MATCH('Installed UEC'!$B8,'Stock Model'!year,0),MATCH(('Installed UEC'!$B8-'Installed UEC'!AM$3+1),'Stock Model'!Age,0))),0,INDEX('Stock Model'!$C$9:$R$54,MATCH('Installed UEC'!$B8,'Stock Model'!year,0),MATCH(('Installed UEC'!$B8-'Installed UEC'!AM$3+1),'Stock Model'!Age,0)))</f>
        <v>0</v>
      </c>
      <c r="AN8" s="804">
        <f>IF(ISNA(INDEX('Stock Model'!$C$9:$R$54,MATCH('Installed UEC'!$B8,'Stock Model'!year,0),MATCH(('Installed UEC'!$B8-'Installed UEC'!AN$3+1),'Stock Model'!Age,0))),0,INDEX('Stock Model'!$C$9:$R$54,MATCH('Installed UEC'!$B8,'Stock Model'!year,0),MATCH(('Installed UEC'!$B8-'Installed UEC'!AN$3+1),'Stock Model'!Age,0)))</f>
        <v>0</v>
      </c>
      <c r="AO8" s="804">
        <f>IF(ISNA(INDEX('Stock Model'!$C$9:$R$54,MATCH('Installed UEC'!$B8,'Stock Model'!year,0),MATCH(('Installed UEC'!$B8-'Installed UEC'!AO$3+1),'Stock Model'!Age,0))),0,INDEX('Stock Model'!$C$9:$R$54,MATCH('Installed UEC'!$B8,'Stock Model'!year,0),MATCH(('Installed UEC'!$B8-'Installed UEC'!AO$3+1),'Stock Model'!Age,0)))</f>
        <v>0</v>
      </c>
      <c r="AP8" s="804">
        <f>IF(ISNA(INDEX('Stock Model'!$C$9:$R$54,MATCH('Installed UEC'!$B8,'Stock Model'!year,0),MATCH(('Installed UEC'!$B8-'Installed UEC'!AP$3+1),'Stock Model'!Age,0))),0,INDEX('Stock Model'!$C$9:$R$54,MATCH('Installed UEC'!$B8,'Stock Model'!year,0),MATCH(('Installed UEC'!$B8-'Installed UEC'!AP$3+1),'Stock Model'!Age,0)))</f>
        <v>0</v>
      </c>
      <c r="AQ8" s="804">
        <f>IF(ISNA(INDEX('Stock Model'!$C$9:$R$54,MATCH('Installed UEC'!$B8,'Stock Model'!year,0),MATCH(('Installed UEC'!$B8-'Installed UEC'!AQ$3+1),'Stock Model'!Age,0))),0,INDEX('Stock Model'!$C$9:$R$54,MATCH('Installed UEC'!$B8,'Stock Model'!year,0),MATCH(('Installed UEC'!$B8-'Installed UEC'!AQ$3+1),'Stock Model'!Age,0)))</f>
        <v>0</v>
      </c>
      <c r="AR8" s="804">
        <f>IF(ISNA(INDEX('Stock Model'!$C$9:$R$54,MATCH('Installed UEC'!$B8,'Stock Model'!year,0),MATCH(('Installed UEC'!$B8-'Installed UEC'!AR$3+1),'Stock Model'!Age,0))),0,INDEX('Stock Model'!$C$9:$R$54,MATCH('Installed UEC'!$B8,'Stock Model'!year,0),MATCH(('Installed UEC'!$B8-'Installed UEC'!AR$3+1),'Stock Model'!Age,0)))</f>
        <v>0</v>
      </c>
      <c r="AS8" s="804">
        <f>IF(ISNA(INDEX('Stock Model'!$C$9:$R$54,MATCH('Installed UEC'!$B8,'Stock Model'!year,0),MATCH(('Installed UEC'!$B8-'Installed UEC'!AS$3+1),'Stock Model'!Age,0))),0,INDEX('Stock Model'!$C$9:$R$54,MATCH('Installed UEC'!$B8,'Stock Model'!year,0),MATCH(('Installed UEC'!$B8-'Installed UEC'!AS$3+1),'Stock Model'!Age,0)))</f>
        <v>0</v>
      </c>
      <c r="AT8" s="804">
        <f>IF(ISNA(INDEX('Stock Model'!$C$9:$R$54,MATCH('Installed UEC'!$B8,'Stock Model'!year,0),MATCH(('Installed UEC'!$B8-'Installed UEC'!AT$3+1),'Stock Model'!Age,0))),0,INDEX('Stock Model'!$C$9:$R$54,MATCH('Installed UEC'!$B8,'Stock Model'!year,0),MATCH(('Installed UEC'!$B8-'Installed UEC'!AT$3+1),'Stock Model'!Age,0)))</f>
        <v>0</v>
      </c>
      <c r="AU8" s="804">
        <f>IF(ISNA(INDEX('Stock Model'!$C$9:$R$54,MATCH('Installed UEC'!$B8,'Stock Model'!year,0),MATCH(('Installed UEC'!$B8-'Installed UEC'!AU$3+1),'Stock Model'!Age,0))),0,INDEX('Stock Model'!$C$9:$R$54,MATCH('Installed UEC'!$B8,'Stock Model'!year,0),MATCH(('Installed UEC'!$B8-'Installed UEC'!AU$3+1),'Stock Model'!Age,0)))</f>
        <v>0</v>
      </c>
      <c r="AV8" s="804">
        <f>IF(ISNA(INDEX('Stock Model'!$C$9:$R$54,MATCH('Installed UEC'!$B8,'Stock Model'!year,0),MATCH(('Installed UEC'!$B8-'Installed UEC'!AV$3+1),'Stock Model'!Age,0))),0,INDEX('Stock Model'!$C$9:$R$54,MATCH('Installed UEC'!$B8,'Stock Model'!year,0),MATCH(('Installed UEC'!$B8-'Installed UEC'!AV$3+1),'Stock Model'!Age,0)))</f>
        <v>0</v>
      </c>
      <c r="AW8" s="804">
        <f t="shared" ca="1" si="2"/>
        <v>1667704.440412309</v>
      </c>
      <c r="AX8" s="804" t="str">
        <f ca="1">IF(AW8=SUM('Stock Model'!C13:R13), "OK", "Error")</f>
        <v>OK</v>
      </c>
    </row>
    <row r="9" spans="2:50">
      <c r="B9" s="804">
        <f t="shared" si="3"/>
        <v>1994</v>
      </c>
      <c r="C9" s="804">
        <f ca="1">IF(ISNA(INDEX('Stock Model'!$C$9:$R$54,MATCH('Installed UEC'!$B9,'Stock Model'!year,0),MATCH(('Installed UEC'!$B9-'Installed UEC'!C$3+1),'Stock Model'!Age,0))),0,INDEX('Stock Model'!$C$9:$R$54,MATCH('Installed UEC'!$B9,'Stock Model'!year,0),MATCH(('Installed UEC'!$B9-'Installed UEC'!C$3+1),'Stock Model'!Age,0)))</f>
        <v>0</v>
      </c>
      <c r="D9" s="804">
        <f ca="1">IF(ISNA(INDEX('Stock Model'!$C$9:$R$54,MATCH('Installed UEC'!$B9,'Stock Model'!year,0),MATCH(('Installed UEC'!$B9-'Installed UEC'!D$3+1),'Stock Model'!Age,0))),0,INDEX('Stock Model'!$C$9:$R$54,MATCH('Installed UEC'!$B9,'Stock Model'!year,0),MATCH(('Installed UEC'!$B9-'Installed UEC'!D$3+1),'Stock Model'!Age,0)))</f>
        <v>416926.11010307726</v>
      </c>
      <c r="E9" s="804">
        <f ca="1">IF(ISNA(INDEX('Stock Model'!$C$9:$R$54,MATCH('Installed UEC'!$B9,'Stock Model'!year,0),MATCH(('Installed UEC'!$B9-'Installed UEC'!E$3+1),'Stock Model'!Age,0))),0,INDEX('Stock Model'!$C$9:$R$54,MATCH('Installed UEC'!$B9,'Stock Model'!year,0),MATCH(('Installed UEC'!$B9-'Installed UEC'!E$3+1),'Stock Model'!Age,0)))</f>
        <v>416926.11010307726</v>
      </c>
      <c r="F9" s="804">
        <f ca="1">IF(ISNA(INDEX('Stock Model'!$C$9:$R$54,MATCH('Installed UEC'!$B9,'Stock Model'!year,0),MATCH(('Installed UEC'!$B9-'Installed UEC'!F$3+1),'Stock Model'!Age,0))),0,INDEX('Stock Model'!$C$9:$R$54,MATCH('Installed UEC'!$B9,'Stock Model'!year,0),MATCH(('Installed UEC'!$B9-'Installed UEC'!F$3+1),'Stock Model'!Age,0)))</f>
        <v>416926.11010307726</v>
      </c>
      <c r="G9" s="804">
        <f ca="1">IF(ISNA(INDEX('Stock Model'!$C$9:$R$54,MATCH('Installed UEC'!$B9,'Stock Model'!year,0),MATCH(('Installed UEC'!$B9-'Installed UEC'!G$3+1),'Stock Model'!Age,0))),0,INDEX('Stock Model'!$C$9:$R$54,MATCH('Installed UEC'!$B9,'Stock Model'!year,0),MATCH(('Installed UEC'!$B9-'Installed UEC'!G$3+1),'Stock Model'!Age,0)))</f>
        <v>416926.11010307726</v>
      </c>
      <c r="H9" s="804">
        <f ca="1">IF(ISNA(INDEX('Stock Model'!$C$9:$R$54,MATCH('Installed UEC'!$B9,'Stock Model'!year,0),MATCH(('Installed UEC'!$B9-'Installed UEC'!H$3+1),'Stock Model'!Age,0))),0,INDEX('Stock Model'!$C$9:$R$54,MATCH('Installed UEC'!$B9,'Stock Model'!year,0),MATCH(('Installed UEC'!$B9-'Installed UEC'!H$3+1),'Stock Model'!Age,0)))</f>
        <v>416926.11010307726</v>
      </c>
      <c r="I9" s="804">
        <f>IF(ISNA(INDEX('Stock Model'!$C$9:$R$54,MATCH('Installed UEC'!$B9,'Stock Model'!year,0),MATCH(('Installed UEC'!$B9-'Installed UEC'!I$3+1),'Stock Model'!Age,0))),0,INDEX('Stock Model'!$C$9:$R$54,MATCH('Installed UEC'!$B9,'Stock Model'!year,0),MATCH(('Installed UEC'!$B9-'Installed UEC'!I$3+1),'Stock Model'!Age,0)))</f>
        <v>0</v>
      </c>
      <c r="J9" s="804">
        <f>IF(ISNA(INDEX('Stock Model'!$C$9:$R$54,MATCH('Installed UEC'!$B9,'Stock Model'!year,0),MATCH(('Installed UEC'!$B9-'Installed UEC'!J$3+1),'Stock Model'!Age,0))),0,INDEX('Stock Model'!$C$9:$R$54,MATCH('Installed UEC'!$B9,'Stock Model'!year,0),MATCH(('Installed UEC'!$B9-'Installed UEC'!J$3+1),'Stock Model'!Age,0)))</f>
        <v>0</v>
      </c>
      <c r="K9" s="804">
        <f>IF(ISNA(INDEX('Stock Model'!$C$9:$R$54,MATCH('Installed UEC'!$B9,'Stock Model'!year,0),MATCH(('Installed UEC'!$B9-'Installed UEC'!K$3+1),'Stock Model'!Age,0))),0,INDEX('Stock Model'!$C$9:$R$54,MATCH('Installed UEC'!$B9,'Stock Model'!year,0),MATCH(('Installed UEC'!$B9-'Installed UEC'!K$3+1),'Stock Model'!Age,0)))</f>
        <v>0</v>
      </c>
      <c r="L9" s="804">
        <f>IF(ISNA(INDEX('Stock Model'!$C$9:$R$54,MATCH('Installed UEC'!$B9,'Stock Model'!year,0),MATCH(('Installed UEC'!$B9-'Installed UEC'!L$3+1),'Stock Model'!Age,0))),0,INDEX('Stock Model'!$C$9:$R$54,MATCH('Installed UEC'!$B9,'Stock Model'!year,0),MATCH(('Installed UEC'!$B9-'Installed UEC'!L$3+1),'Stock Model'!Age,0)))</f>
        <v>0</v>
      </c>
      <c r="M9" s="804">
        <f>IF(ISNA(INDEX('Stock Model'!$C$9:$R$54,MATCH('Installed UEC'!$B9,'Stock Model'!year,0),MATCH(('Installed UEC'!$B9-'Installed UEC'!M$3+1),'Stock Model'!Age,0))),0,INDEX('Stock Model'!$C$9:$R$54,MATCH('Installed UEC'!$B9,'Stock Model'!year,0),MATCH(('Installed UEC'!$B9-'Installed UEC'!M$3+1),'Stock Model'!Age,0)))</f>
        <v>0</v>
      </c>
      <c r="N9" s="804">
        <f>IF(ISNA(INDEX('Stock Model'!$C$9:$R$54,MATCH('Installed UEC'!$B9,'Stock Model'!year,0),MATCH(('Installed UEC'!$B9-'Installed UEC'!N$3+1),'Stock Model'!Age,0))),0,INDEX('Stock Model'!$C$9:$R$54,MATCH('Installed UEC'!$B9,'Stock Model'!year,0),MATCH(('Installed UEC'!$B9-'Installed UEC'!N$3+1),'Stock Model'!Age,0)))</f>
        <v>0</v>
      </c>
      <c r="O9" s="804">
        <f>IF(ISNA(INDEX('Stock Model'!$C$9:$R$54,MATCH('Installed UEC'!$B9,'Stock Model'!year,0),MATCH(('Installed UEC'!$B9-'Installed UEC'!O$3+1),'Stock Model'!Age,0))),0,INDEX('Stock Model'!$C$9:$R$54,MATCH('Installed UEC'!$B9,'Stock Model'!year,0),MATCH(('Installed UEC'!$B9-'Installed UEC'!O$3+1),'Stock Model'!Age,0)))</f>
        <v>0</v>
      </c>
      <c r="P9" s="804">
        <f>IF(ISNA(INDEX('Stock Model'!$C$9:$R$54,MATCH('Installed UEC'!$B9,'Stock Model'!year,0),MATCH(('Installed UEC'!$B9-'Installed UEC'!P$3+1),'Stock Model'!Age,0))),0,INDEX('Stock Model'!$C$9:$R$54,MATCH('Installed UEC'!$B9,'Stock Model'!year,0),MATCH(('Installed UEC'!$B9-'Installed UEC'!P$3+1),'Stock Model'!Age,0)))</f>
        <v>0</v>
      </c>
      <c r="Q9" s="804">
        <f>IF(ISNA(INDEX('Stock Model'!$C$9:$R$54,MATCH('Installed UEC'!$B9,'Stock Model'!year,0),MATCH(('Installed UEC'!$B9-'Installed UEC'!Q$3+1),'Stock Model'!Age,0))),0,INDEX('Stock Model'!$C$9:$R$54,MATCH('Installed UEC'!$B9,'Stock Model'!year,0),MATCH(('Installed UEC'!$B9-'Installed UEC'!Q$3+1),'Stock Model'!Age,0)))</f>
        <v>0</v>
      </c>
      <c r="R9" s="804">
        <f>IF(ISNA(INDEX('Stock Model'!$C$9:$R$54,MATCH('Installed UEC'!$B9,'Stock Model'!year,0),MATCH(('Installed UEC'!$B9-'Installed UEC'!R$3+1),'Stock Model'!Age,0))),0,INDEX('Stock Model'!$C$9:$R$54,MATCH('Installed UEC'!$B9,'Stock Model'!year,0),MATCH(('Installed UEC'!$B9-'Installed UEC'!R$3+1),'Stock Model'!Age,0)))</f>
        <v>0</v>
      </c>
      <c r="S9" s="804">
        <f>IF(ISNA(INDEX('Stock Model'!$C$9:$R$54,MATCH('Installed UEC'!$B9,'Stock Model'!year,0),MATCH(('Installed UEC'!$B9-'Installed UEC'!S$3+1),'Stock Model'!Age,0))),0,INDEX('Stock Model'!$C$9:$R$54,MATCH('Installed UEC'!$B9,'Stock Model'!year,0),MATCH(('Installed UEC'!$B9-'Installed UEC'!S$3+1),'Stock Model'!Age,0)))</f>
        <v>0</v>
      </c>
      <c r="T9" s="804">
        <f>IF(ISNA(INDEX('Stock Model'!$C$9:$R$54,MATCH('Installed UEC'!$B9,'Stock Model'!year,0),MATCH(('Installed UEC'!$B9-'Installed UEC'!T$3+1),'Stock Model'!Age,0))),0,INDEX('Stock Model'!$C$9:$R$54,MATCH('Installed UEC'!$B9,'Stock Model'!year,0),MATCH(('Installed UEC'!$B9-'Installed UEC'!T$3+1),'Stock Model'!Age,0)))</f>
        <v>0</v>
      </c>
      <c r="U9" s="804">
        <f>IF(ISNA(INDEX('Stock Model'!$C$9:$R$54,MATCH('Installed UEC'!$B9,'Stock Model'!year,0),MATCH(('Installed UEC'!$B9-'Installed UEC'!U$3+1),'Stock Model'!Age,0))),0,INDEX('Stock Model'!$C$9:$R$54,MATCH('Installed UEC'!$B9,'Stock Model'!year,0),MATCH(('Installed UEC'!$B9-'Installed UEC'!U$3+1),'Stock Model'!Age,0)))</f>
        <v>0</v>
      </c>
      <c r="V9" s="804">
        <f>IF(ISNA(INDEX('Stock Model'!$C$9:$R$54,MATCH('Installed UEC'!$B9,'Stock Model'!year,0),MATCH(('Installed UEC'!$B9-'Installed UEC'!V$3+1),'Stock Model'!Age,0))),0,INDEX('Stock Model'!$C$9:$R$54,MATCH('Installed UEC'!$B9,'Stock Model'!year,0),MATCH(('Installed UEC'!$B9-'Installed UEC'!V$3+1),'Stock Model'!Age,0)))</f>
        <v>0</v>
      </c>
      <c r="W9" s="804">
        <f>IF(ISNA(INDEX('Stock Model'!$C$9:$R$54,MATCH('Installed UEC'!$B9,'Stock Model'!year,0),MATCH(('Installed UEC'!$B9-'Installed UEC'!W$3+1),'Stock Model'!Age,0))),0,INDEX('Stock Model'!$C$9:$R$54,MATCH('Installed UEC'!$B9,'Stock Model'!year,0),MATCH(('Installed UEC'!$B9-'Installed UEC'!W$3+1),'Stock Model'!Age,0)))</f>
        <v>0</v>
      </c>
      <c r="X9" s="804">
        <f>IF(ISNA(INDEX('Stock Model'!$C$9:$R$54,MATCH('Installed UEC'!$B9,'Stock Model'!year,0),MATCH(('Installed UEC'!$B9-'Installed UEC'!X$3+1),'Stock Model'!Age,0))),0,INDEX('Stock Model'!$C$9:$R$54,MATCH('Installed UEC'!$B9,'Stock Model'!year,0),MATCH(('Installed UEC'!$B9-'Installed UEC'!X$3+1),'Stock Model'!Age,0)))</f>
        <v>0</v>
      </c>
      <c r="Y9" s="804">
        <f>IF(ISNA(INDEX('Stock Model'!$C$9:$R$54,MATCH('Installed UEC'!$B9,'Stock Model'!year,0),MATCH(('Installed UEC'!$B9-'Installed UEC'!Y$3+1),'Stock Model'!Age,0))),0,INDEX('Stock Model'!$C$9:$R$54,MATCH('Installed UEC'!$B9,'Stock Model'!year,0),MATCH(('Installed UEC'!$B9-'Installed UEC'!Y$3+1),'Stock Model'!Age,0)))</f>
        <v>0</v>
      </c>
      <c r="Z9" s="804">
        <f>IF(ISNA(INDEX('Stock Model'!$C$9:$R$54,MATCH('Installed UEC'!$B9,'Stock Model'!year,0),MATCH(('Installed UEC'!$B9-'Installed UEC'!Z$3+1),'Stock Model'!Age,0))),0,INDEX('Stock Model'!$C$9:$R$54,MATCH('Installed UEC'!$B9,'Stock Model'!year,0),MATCH(('Installed UEC'!$B9-'Installed UEC'!Z$3+1),'Stock Model'!Age,0)))</f>
        <v>0</v>
      </c>
      <c r="AA9" s="804">
        <f>IF(ISNA(INDEX('Stock Model'!$C$9:$R$54,MATCH('Installed UEC'!$B9,'Stock Model'!year,0),MATCH(('Installed UEC'!$B9-'Installed UEC'!AA$3+1),'Stock Model'!Age,0))),0,INDEX('Stock Model'!$C$9:$R$54,MATCH('Installed UEC'!$B9,'Stock Model'!year,0),MATCH(('Installed UEC'!$B9-'Installed UEC'!AA$3+1),'Stock Model'!Age,0)))</f>
        <v>0</v>
      </c>
      <c r="AB9" s="804">
        <f>IF(ISNA(INDEX('Stock Model'!$C$9:$R$54,MATCH('Installed UEC'!$B9,'Stock Model'!year,0),MATCH(('Installed UEC'!$B9-'Installed UEC'!AB$3+1),'Stock Model'!Age,0))),0,INDEX('Stock Model'!$C$9:$R$54,MATCH('Installed UEC'!$B9,'Stock Model'!year,0),MATCH(('Installed UEC'!$B9-'Installed UEC'!AB$3+1),'Stock Model'!Age,0)))</f>
        <v>0</v>
      </c>
      <c r="AC9" s="804">
        <f>IF(ISNA(INDEX('Stock Model'!$C$9:$R$54,MATCH('Installed UEC'!$B9,'Stock Model'!year,0),MATCH(('Installed UEC'!$B9-'Installed UEC'!AC$3+1),'Stock Model'!Age,0))),0,INDEX('Stock Model'!$C$9:$R$54,MATCH('Installed UEC'!$B9,'Stock Model'!year,0),MATCH(('Installed UEC'!$B9-'Installed UEC'!AC$3+1),'Stock Model'!Age,0)))</f>
        <v>0</v>
      </c>
      <c r="AD9" s="804">
        <f>IF(ISNA(INDEX('Stock Model'!$C$9:$R$54,MATCH('Installed UEC'!$B9,'Stock Model'!year,0),MATCH(('Installed UEC'!$B9-'Installed UEC'!AD$3+1),'Stock Model'!Age,0))),0,INDEX('Stock Model'!$C$9:$R$54,MATCH('Installed UEC'!$B9,'Stock Model'!year,0),MATCH(('Installed UEC'!$B9-'Installed UEC'!AD$3+1),'Stock Model'!Age,0)))</f>
        <v>0</v>
      </c>
      <c r="AE9" s="804">
        <f>IF(ISNA(INDEX('Stock Model'!$C$9:$R$54,MATCH('Installed UEC'!$B9,'Stock Model'!year,0),MATCH(('Installed UEC'!$B9-'Installed UEC'!AE$3+1),'Stock Model'!Age,0))),0,INDEX('Stock Model'!$C$9:$R$54,MATCH('Installed UEC'!$B9,'Stock Model'!year,0),MATCH(('Installed UEC'!$B9-'Installed UEC'!AE$3+1),'Stock Model'!Age,0)))</f>
        <v>0</v>
      </c>
      <c r="AF9" s="804">
        <f>IF(ISNA(INDEX('Stock Model'!$C$9:$R$54,MATCH('Installed UEC'!$B9,'Stock Model'!year,0),MATCH(('Installed UEC'!$B9-'Installed UEC'!AF$3+1),'Stock Model'!Age,0))),0,INDEX('Stock Model'!$C$9:$R$54,MATCH('Installed UEC'!$B9,'Stock Model'!year,0),MATCH(('Installed UEC'!$B9-'Installed UEC'!AF$3+1),'Stock Model'!Age,0)))</f>
        <v>0</v>
      </c>
      <c r="AG9" s="804">
        <f>IF(ISNA(INDEX('Stock Model'!$C$9:$R$54,MATCH('Installed UEC'!$B9,'Stock Model'!year,0),MATCH(('Installed UEC'!$B9-'Installed UEC'!AG$3+1),'Stock Model'!Age,0))),0,INDEX('Stock Model'!$C$9:$R$54,MATCH('Installed UEC'!$B9,'Stock Model'!year,0),MATCH(('Installed UEC'!$B9-'Installed UEC'!AG$3+1),'Stock Model'!Age,0)))</f>
        <v>0</v>
      </c>
      <c r="AH9" s="804">
        <f>IF(ISNA(INDEX('Stock Model'!$C$9:$R$54,MATCH('Installed UEC'!$B9,'Stock Model'!year,0),MATCH(('Installed UEC'!$B9-'Installed UEC'!AH$3+1),'Stock Model'!Age,0))),0,INDEX('Stock Model'!$C$9:$R$54,MATCH('Installed UEC'!$B9,'Stock Model'!year,0),MATCH(('Installed UEC'!$B9-'Installed UEC'!AH$3+1),'Stock Model'!Age,0)))</f>
        <v>0</v>
      </c>
      <c r="AI9" s="804">
        <f>IF(ISNA(INDEX('Stock Model'!$C$9:$R$54,MATCH('Installed UEC'!$B9,'Stock Model'!year,0),MATCH(('Installed UEC'!$B9-'Installed UEC'!AI$3+1),'Stock Model'!Age,0))),0,INDEX('Stock Model'!$C$9:$R$54,MATCH('Installed UEC'!$B9,'Stock Model'!year,0),MATCH(('Installed UEC'!$B9-'Installed UEC'!AI$3+1),'Stock Model'!Age,0)))</f>
        <v>0</v>
      </c>
      <c r="AJ9" s="804">
        <f>IF(ISNA(INDEX('Stock Model'!$C$9:$R$54,MATCH('Installed UEC'!$B9,'Stock Model'!year,0),MATCH(('Installed UEC'!$B9-'Installed UEC'!AJ$3+1),'Stock Model'!Age,0))),0,INDEX('Stock Model'!$C$9:$R$54,MATCH('Installed UEC'!$B9,'Stock Model'!year,0),MATCH(('Installed UEC'!$B9-'Installed UEC'!AJ$3+1),'Stock Model'!Age,0)))</f>
        <v>0</v>
      </c>
      <c r="AK9" s="804">
        <f>IF(ISNA(INDEX('Stock Model'!$C$9:$R$54,MATCH('Installed UEC'!$B9,'Stock Model'!year,0),MATCH(('Installed UEC'!$B9-'Installed UEC'!AK$3+1),'Stock Model'!Age,0))),0,INDEX('Stock Model'!$C$9:$R$54,MATCH('Installed UEC'!$B9,'Stock Model'!year,0),MATCH(('Installed UEC'!$B9-'Installed UEC'!AK$3+1),'Stock Model'!Age,0)))</f>
        <v>0</v>
      </c>
      <c r="AL9" s="804">
        <f>IF(ISNA(INDEX('Stock Model'!$C$9:$R$54,MATCH('Installed UEC'!$B9,'Stock Model'!year,0),MATCH(('Installed UEC'!$B9-'Installed UEC'!AL$3+1),'Stock Model'!Age,0))),0,INDEX('Stock Model'!$C$9:$R$54,MATCH('Installed UEC'!$B9,'Stock Model'!year,0),MATCH(('Installed UEC'!$B9-'Installed UEC'!AL$3+1),'Stock Model'!Age,0)))</f>
        <v>0</v>
      </c>
      <c r="AM9" s="804">
        <f>IF(ISNA(INDEX('Stock Model'!$C$9:$R$54,MATCH('Installed UEC'!$B9,'Stock Model'!year,0),MATCH(('Installed UEC'!$B9-'Installed UEC'!AM$3+1),'Stock Model'!Age,0))),0,INDEX('Stock Model'!$C$9:$R$54,MATCH('Installed UEC'!$B9,'Stock Model'!year,0),MATCH(('Installed UEC'!$B9-'Installed UEC'!AM$3+1),'Stock Model'!Age,0)))</f>
        <v>0</v>
      </c>
      <c r="AN9" s="804">
        <f>IF(ISNA(INDEX('Stock Model'!$C$9:$R$54,MATCH('Installed UEC'!$B9,'Stock Model'!year,0),MATCH(('Installed UEC'!$B9-'Installed UEC'!AN$3+1),'Stock Model'!Age,0))),0,INDEX('Stock Model'!$C$9:$R$54,MATCH('Installed UEC'!$B9,'Stock Model'!year,0),MATCH(('Installed UEC'!$B9-'Installed UEC'!AN$3+1),'Stock Model'!Age,0)))</f>
        <v>0</v>
      </c>
      <c r="AO9" s="804">
        <f>IF(ISNA(INDEX('Stock Model'!$C$9:$R$54,MATCH('Installed UEC'!$B9,'Stock Model'!year,0),MATCH(('Installed UEC'!$B9-'Installed UEC'!AO$3+1),'Stock Model'!Age,0))),0,INDEX('Stock Model'!$C$9:$R$54,MATCH('Installed UEC'!$B9,'Stock Model'!year,0),MATCH(('Installed UEC'!$B9-'Installed UEC'!AO$3+1),'Stock Model'!Age,0)))</f>
        <v>0</v>
      </c>
      <c r="AP9" s="804">
        <f>IF(ISNA(INDEX('Stock Model'!$C$9:$R$54,MATCH('Installed UEC'!$B9,'Stock Model'!year,0),MATCH(('Installed UEC'!$B9-'Installed UEC'!AP$3+1),'Stock Model'!Age,0))),0,INDEX('Stock Model'!$C$9:$R$54,MATCH('Installed UEC'!$B9,'Stock Model'!year,0),MATCH(('Installed UEC'!$B9-'Installed UEC'!AP$3+1),'Stock Model'!Age,0)))</f>
        <v>0</v>
      </c>
      <c r="AQ9" s="804">
        <f>IF(ISNA(INDEX('Stock Model'!$C$9:$R$54,MATCH('Installed UEC'!$B9,'Stock Model'!year,0),MATCH(('Installed UEC'!$B9-'Installed UEC'!AQ$3+1),'Stock Model'!Age,0))),0,INDEX('Stock Model'!$C$9:$R$54,MATCH('Installed UEC'!$B9,'Stock Model'!year,0),MATCH(('Installed UEC'!$B9-'Installed UEC'!AQ$3+1),'Stock Model'!Age,0)))</f>
        <v>0</v>
      </c>
      <c r="AR9" s="804">
        <f>IF(ISNA(INDEX('Stock Model'!$C$9:$R$54,MATCH('Installed UEC'!$B9,'Stock Model'!year,0),MATCH(('Installed UEC'!$B9-'Installed UEC'!AR$3+1),'Stock Model'!Age,0))),0,INDEX('Stock Model'!$C$9:$R$54,MATCH('Installed UEC'!$B9,'Stock Model'!year,0),MATCH(('Installed UEC'!$B9-'Installed UEC'!AR$3+1),'Stock Model'!Age,0)))</f>
        <v>0</v>
      </c>
      <c r="AS9" s="804">
        <f>IF(ISNA(INDEX('Stock Model'!$C$9:$R$54,MATCH('Installed UEC'!$B9,'Stock Model'!year,0),MATCH(('Installed UEC'!$B9-'Installed UEC'!AS$3+1),'Stock Model'!Age,0))),0,INDEX('Stock Model'!$C$9:$R$54,MATCH('Installed UEC'!$B9,'Stock Model'!year,0),MATCH(('Installed UEC'!$B9-'Installed UEC'!AS$3+1),'Stock Model'!Age,0)))</f>
        <v>0</v>
      </c>
      <c r="AT9" s="804">
        <f>IF(ISNA(INDEX('Stock Model'!$C$9:$R$54,MATCH('Installed UEC'!$B9,'Stock Model'!year,0),MATCH(('Installed UEC'!$B9-'Installed UEC'!AT$3+1),'Stock Model'!Age,0))),0,INDEX('Stock Model'!$C$9:$R$54,MATCH('Installed UEC'!$B9,'Stock Model'!year,0),MATCH(('Installed UEC'!$B9-'Installed UEC'!AT$3+1),'Stock Model'!Age,0)))</f>
        <v>0</v>
      </c>
      <c r="AU9" s="804">
        <f>IF(ISNA(INDEX('Stock Model'!$C$9:$R$54,MATCH('Installed UEC'!$B9,'Stock Model'!year,0),MATCH(('Installed UEC'!$B9-'Installed UEC'!AU$3+1),'Stock Model'!Age,0))),0,INDEX('Stock Model'!$C$9:$R$54,MATCH('Installed UEC'!$B9,'Stock Model'!year,0),MATCH(('Installed UEC'!$B9-'Installed UEC'!AU$3+1),'Stock Model'!Age,0)))</f>
        <v>0</v>
      </c>
      <c r="AV9" s="804">
        <f>IF(ISNA(INDEX('Stock Model'!$C$9:$R$54,MATCH('Installed UEC'!$B9,'Stock Model'!year,0),MATCH(('Installed UEC'!$B9-'Installed UEC'!AV$3+1),'Stock Model'!Age,0))),0,INDEX('Stock Model'!$C$9:$R$54,MATCH('Installed UEC'!$B9,'Stock Model'!year,0),MATCH(('Installed UEC'!$B9-'Installed UEC'!AV$3+1),'Stock Model'!Age,0)))</f>
        <v>0</v>
      </c>
      <c r="AW9" s="804">
        <f t="shared" ca="1" si="2"/>
        <v>2084630.5505153863</v>
      </c>
      <c r="AX9" s="804" t="str">
        <f ca="1">IF(AW9=SUM('Stock Model'!C14:R14), "OK", "Error")</f>
        <v>OK</v>
      </c>
    </row>
    <row r="10" spans="2:50">
      <c r="B10" s="804">
        <f t="shared" si="3"/>
        <v>1995</v>
      </c>
      <c r="C10" s="804">
        <f ca="1">IF(ISNA(INDEX('Stock Model'!$C$9:$R$54,MATCH('Installed UEC'!$B10,'Stock Model'!year,0),MATCH(('Installed UEC'!$B10-'Installed UEC'!C$3+1),'Stock Model'!Age,0))),0,INDEX('Stock Model'!$C$9:$R$54,MATCH('Installed UEC'!$B10,'Stock Model'!year,0),MATCH(('Installed UEC'!$B10-'Installed UEC'!C$3+1),'Stock Model'!Age,0)))</f>
        <v>0</v>
      </c>
      <c r="D10" s="804">
        <f ca="1">IF(ISNA(INDEX('Stock Model'!$C$9:$R$54,MATCH('Installed UEC'!$B10,'Stock Model'!year,0),MATCH(('Installed UEC'!$B10-'Installed UEC'!D$3+1),'Stock Model'!Age,0))),0,INDEX('Stock Model'!$C$9:$R$54,MATCH('Installed UEC'!$B10,'Stock Model'!year,0),MATCH(('Installed UEC'!$B10-'Installed UEC'!D$3+1),'Stock Model'!Age,0)))</f>
        <v>416926.11010307726</v>
      </c>
      <c r="E10" s="804">
        <f ca="1">IF(ISNA(INDEX('Stock Model'!$C$9:$R$54,MATCH('Installed UEC'!$B10,'Stock Model'!year,0),MATCH(('Installed UEC'!$B10-'Installed UEC'!E$3+1),'Stock Model'!Age,0))),0,INDEX('Stock Model'!$C$9:$R$54,MATCH('Installed UEC'!$B10,'Stock Model'!year,0),MATCH(('Installed UEC'!$B10-'Installed UEC'!E$3+1),'Stock Model'!Age,0)))</f>
        <v>416926.11010307726</v>
      </c>
      <c r="F10" s="804">
        <f ca="1">IF(ISNA(INDEX('Stock Model'!$C$9:$R$54,MATCH('Installed UEC'!$B10,'Stock Model'!year,0),MATCH(('Installed UEC'!$B10-'Installed UEC'!F$3+1),'Stock Model'!Age,0))),0,INDEX('Stock Model'!$C$9:$R$54,MATCH('Installed UEC'!$B10,'Stock Model'!year,0),MATCH(('Installed UEC'!$B10-'Installed UEC'!F$3+1),'Stock Model'!Age,0)))</f>
        <v>416926.11010307726</v>
      </c>
      <c r="G10" s="804">
        <f ca="1">IF(ISNA(INDEX('Stock Model'!$C$9:$R$54,MATCH('Installed UEC'!$B10,'Stock Model'!year,0),MATCH(('Installed UEC'!$B10-'Installed UEC'!G$3+1),'Stock Model'!Age,0))),0,INDEX('Stock Model'!$C$9:$R$54,MATCH('Installed UEC'!$B10,'Stock Model'!year,0),MATCH(('Installed UEC'!$B10-'Installed UEC'!G$3+1),'Stock Model'!Age,0)))</f>
        <v>416926.11010307726</v>
      </c>
      <c r="H10" s="804">
        <f ca="1">IF(ISNA(INDEX('Stock Model'!$C$9:$R$54,MATCH('Installed UEC'!$B10,'Stock Model'!year,0),MATCH(('Installed UEC'!$B10-'Installed UEC'!H$3+1),'Stock Model'!Age,0))),0,INDEX('Stock Model'!$C$9:$R$54,MATCH('Installed UEC'!$B10,'Stock Model'!year,0),MATCH(('Installed UEC'!$B10-'Installed UEC'!H$3+1),'Stock Model'!Age,0)))</f>
        <v>416926.11010307726</v>
      </c>
      <c r="I10" s="804">
        <f ca="1">IF(ISNA(INDEX('Stock Model'!$C$9:$R$54,MATCH('Installed UEC'!$B10,'Stock Model'!year,0),MATCH(('Installed UEC'!$B10-'Installed UEC'!I$3+1),'Stock Model'!Age,0))),0,INDEX('Stock Model'!$C$9:$R$54,MATCH('Installed UEC'!$B10,'Stock Model'!year,0),MATCH(('Installed UEC'!$B10-'Installed UEC'!I$3+1),'Stock Model'!Age,0)))</f>
        <v>416926.11010307726</v>
      </c>
      <c r="J10" s="804">
        <f>IF(ISNA(INDEX('Stock Model'!$C$9:$R$54,MATCH('Installed UEC'!$B10,'Stock Model'!year,0),MATCH(('Installed UEC'!$B10-'Installed UEC'!J$3+1),'Stock Model'!Age,0))),0,INDEX('Stock Model'!$C$9:$R$54,MATCH('Installed UEC'!$B10,'Stock Model'!year,0),MATCH(('Installed UEC'!$B10-'Installed UEC'!J$3+1),'Stock Model'!Age,0)))</f>
        <v>0</v>
      </c>
      <c r="K10" s="804">
        <f>IF(ISNA(INDEX('Stock Model'!$C$9:$R$54,MATCH('Installed UEC'!$B10,'Stock Model'!year,0),MATCH(('Installed UEC'!$B10-'Installed UEC'!K$3+1),'Stock Model'!Age,0))),0,INDEX('Stock Model'!$C$9:$R$54,MATCH('Installed UEC'!$B10,'Stock Model'!year,0),MATCH(('Installed UEC'!$B10-'Installed UEC'!K$3+1),'Stock Model'!Age,0)))</f>
        <v>0</v>
      </c>
      <c r="L10" s="804">
        <f>IF(ISNA(INDEX('Stock Model'!$C$9:$R$54,MATCH('Installed UEC'!$B10,'Stock Model'!year,0),MATCH(('Installed UEC'!$B10-'Installed UEC'!L$3+1),'Stock Model'!Age,0))),0,INDEX('Stock Model'!$C$9:$R$54,MATCH('Installed UEC'!$B10,'Stock Model'!year,0),MATCH(('Installed UEC'!$B10-'Installed UEC'!L$3+1),'Stock Model'!Age,0)))</f>
        <v>0</v>
      </c>
      <c r="M10" s="804">
        <f>IF(ISNA(INDEX('Stock Model'!$C$9:$R$54,MATCH('Installed UEC'!$B10,'Stock Model'!year,0),MATCH(('Installed UEC'!$B10-'Installed UEC'!M$3+1),'Stock Model'!Age,0))),0,INDEX('Stock Model'!$C$9:$R$54,MATCH('Installed UEC'!$B10,'Stock Model'!year,0),MATCH(('Installed UEC'!$B10-'Installed UEC'!M$3+1),'Stock Model'!Age,0)))</f>
        <v>0</v>
      </c>
      <c r="N10" s="804">
        <f>IF(ISNA(INDEX('Stock Model'!$C$9:$R$54,MATCH('Installed UEC'!$B10,'Stock Model'!year,0),MATCH(('Installed UEC'!$B10-'Installed UEC'!N$3+1),'Stock Model'!Age,0))),0,INDEX('Stock Model'!$C$9:$R$54,MATCH('Installed UEC'!$B10,'Stock Model'!year,0),MATCH(('Installed UEC'!$B10-'Installed UEC'!N$3+1),'Stock Model'!Age,0)))</f>
        <v>0</v>
      </c>
      <c r="O10" s="804">
        <f>IF(ISNA(INDEX('Stock Model'!$C$9:$R$54,MATCH('Installed UEC'!$B10,'Stock Model'!year,0),MATCH(('Installed UEC'!$B10-'Installed UEC'!O$3+1),'Stock Model'!Age,0))),0,INDEX('Stock Model'!$C$9:$R$54,MATCH('Installed UEC'!$B10,'Stock Model'!year,0),MATCH(('Installed UEC'!$B10-'Installed UEC'!O$3+1),'Stock Model'!Age,0)))</f>
        <v>0</v>
      </c>
      <c r="P10" s="804">
        <f>IF(ISNA(INDEX('Stock Model'!$C$9:$R$54,MATCH('Installed UEC'!$B10,'Stock Model'!year,0),MATCH(('Installed UEC'!$B10-'Installed UEC'!P$3+1),'Stock Model'!Age,0))),0,INDEX('Stock Model'!$C$9:$R$54,MATCH('Installed UEC'!$B10,'Stock Model'!year,0),MATCH(('Installed UEC'!$B10-'Installed UEC'!P$3+1),'Stock Model'!Age,0)))</f>
        <v>0</v>
      </c>
      <c r="Q10" s="804">
        <f>IF(ISNA(INDEX('Stock Model'!$C$9:$R$54,MATCH('Installed UEC'!$B10,'Stock Model'!year,0),MATCH(('Installed UEC'!$B10-'Installed UEC'!Q$3+1),'Stock Model'!Age,0))),0,INDEX('Stock Model'!$C$9:$R$54,MATCH('Installed UEC'!$B10,'Stock Model'!year,0),MATCH(('Installed UEC'!$B10-'Installed UEC'!Q$3+1),'Stock Model'!Age,0)))</f>
        <v>0</v>
      </c>
      <c r="R10" s="804">
        <f>IF(ISNA(INDEX('Stock Model'!$C$9:$R$54,MATCH('Installed UEC'!$B10,'Stock Model'!year,0),MATCH(('Installed UEC'!$B10-'Installed UEC'!R$3+1),'Stock Model'!Age,0))),0,INDEX('Stock Model'!$C$9:$R$54,MATCH('Installed UEC'!$B10,'Stock Model'!year,0),MATCH(('Installed UEC'!$B10-'Installed UEC'!R$3+1),'Stock Model'!Age,0)))</f>
        <v>0</v>
      </c>
      <c r="S10" s="804">
        <f>IF(ISNA(INDEX('Stock Model'!$C$9:$R$54,MATCH('Installed UEC'!$B10,'Stock Model'!year,0),MATCH(('Installed UEC'!$B10-'Installed UEC'!S$3+1),'Stock Model'!Age,0))),0,INDEX('Stock Model'!$C$9:$R$54,MATCH('Installed UEC'!$B10,'Stock Model'!year,0),MATCH(('Installed UEC'!$B10-'Installed UEC'!S$3+1),'Stock Model'!Age,0)))</f>
        <v>0</v>
      </c>
      <c r="T10" s="804">
        <f>IF(ISNA(INDEX('Stock Model'!$C$9:$R$54,MATCH('Installed UEC'!$B10,'Stock Model'!year,0),MATCH(('Installed UEC'!$B10-'Installed UEC'!T$3+1),'Stock Model'!Age,0))),0,INDEX('Stock Model'!$C$9:$R$54,MATCH('Installed UEC'!$B10,'Stock Model'!year,0),MATCH(('Installed UEC'!$B10-'Installed UEC'!T$3+1),'Stock Model'!Age,0)))</f>
        <v>0</v>
      </c>
      <c r="U10" s="804">
        <f>IF(ISNA(INDEX('Stock Model'!$C$9:$R$54,MATCH('Installed UEC'!$B10,'Stock Model'!year,0),MATCH(('Installed UEC'!$B10-'Installed UEC'!U$3+1),'Stock Model'!Age,0))),0,INDEX('Stock Model'!$C$9:$R$54,MATCH('Installed UEC'!$B10,'Stock Model'!year,0),MATCH(('Installed UEC'!$B10-'Installed UEC'!U$3+1),'Stock Model'!Age,0)))</f>
        <v>0</v>
      </c>
      <c r="V10" s="804">
        <f>IF(ISNA(INDEX('Stock Model'!$C$9:$R$54,MATCH('Installed UEC'!$B10,'Stock Model'!year,0),MATCH(('Installed UEC'!$B10-'Installed UEC'!V$3+1),'Stock Model'!Age,0))),0,INDEX('Stock Model'!$C$9:$R$54,MATCH('Installed UEC'!$B10,'Stock Model'!year,0),MATCH(('Installed UEC'!$B10-'Installed UEC'!V$3+1),'Stock Model'!Age,0)))</f>
        <v>0</v>
      </c>
      <c r="W10" s="804">
        <f>IF(ISNA(INDEX('Stock Model'!$C$9:$R$54,MATCH('Installed UEC'!$B10,'Stock Model'!year,0),MATCH(('Installed UEC'!$B10-'Installed UEC'!W$3+1),'Stock Model'!Age,0))),0,INDEX('Stock Model'!$C$9:$R$54,MATCH('Installed UEC'!$B10,'Stock Model'!year,0),MATCH(('Installed UEC'!$B10-'Installed UEC'!W$3+1),'Stock Model'!Age,0)))</f>
        <v>0</v>
      </c>
      <c r="X10" s="804">
        <f>IF(ISNA(INDEX('Stock Model'!$C$9:$R$54,MATCH('Installed UEC'!$B10,'Stock Model'!year,0),MATCH(('Installed UEC'!$B10-'Installed UEC'!X$3+1),'Stock Model'!Age,0))),0,INDEX('Stock Model'!$C$9:$R$54,MATCH('Installed UEC'!$B10,'Stock Model'!year,0),MATCH(('Installed UEC'!$B10-'Installed UEC'!X$3+1),'Stock Model'!Age,0)))</f>
        <v>0</v>
      </c>
      <c r="Y10" s="804">
        <f>IF(ISNA(INDEX('Stock Model'!$C$9:$R$54,MATCH('Installed UEC'!$B10,'Stock Model'!year,0),MATCH(('Installed UEC'!$B10-'Installed UEC'!Y$3+1),'Stock Model'!Age,0))),0,INDEX('Stock Model'!$C$9:$R$54,MATCH('Installed UEC'!$B10,'Stock Model'!year,0),MATCH(('Installed UEC'!$B10-'Installed UEC'!Y$3+1),'Stock Model'!Age,0)))</f>
        <v>0</v>
      </c>
      <c r="Z10" s="804">
        <f>IF(ISNA(INDEX('Stock Model'!$C$9:$R$54,MATCH('Installed UEC'!$B10,'Stock Model'!year,0),MATCH(('Installed UEC'!$B10-'Installed UEC'!Z$3+1),'Stock Model'!Age,0))),0,INDEX('Stock Model'!$C$9:$R$54,MATCH('Installed UEC'!$B10,'Stock Model'!year,0),MATCH(('Installed UEC'!$B10-'Installed UEC'!Z$3+1),'Stock Model'!Age,0)))</f>
        <v>0</v>
      </c>
      <c r="AA10" s="804">
        <f>IF(ISNA(INDEX('Stock Model'!$C$9:$R$54,MATCH('Installed UEC'!$B10,'Stock Model'!year,0),MATCH(('Installed UEC'!$B10-'Installed UEC'!AA$3+1),'Stock Model'!Age,0))),0,INDEX('Stock Model'!$C$9:$R$54,MATCH('Installed UEC'!$B10,'Stock Model'!year,0),MATCH(('Installed UEC'!$B10-'Installed UEC'!AA$3+1),'Stock Model'!Age,0)))</f>
        <v>0</v>
      </c>
      <c r="AB10" s="804">
        <f>IF(ISNA(INDEX('Stock Model'!$C$9:$R$54,MATCH('Installed UEC'!$B10,'Stock Model'!year,0),MATCH(('Installed UEC'!$B10-'Installed UEC'!AB$3+1),'Stock Model'!Age,0))),0,INDEX('Stock Model'!$C$9:$R$54,MATCH('Installed UEC'!$B10,'Stock Model'!year,0),MATCH(('Installed UEC'!$B10-'Installed UEC'!AB$3+1),'Stock Model'!Age,0)))</f>
        <v>0</v>
      </c>
      <c r="AC10" s="804">
        <f>IF(ISNA(INDEX('Stock Model'!$C$9:$R$54,MATCH('Installed UEC'!$B10,'Stock Model'!year,0),MATCH(('Installed UEC'!$B10-'Installed UEC'!AC$3+1),'Stock Model'!Age,0))),0,INDEX('Stock Model'!$C$9:$R$54,MATCH('Installed UEC'!$B10,'Stock Model'!year,0),MATCH(('Installed UEC'!$B10-'Installed UEC'!AC$3+1),'Stock Model'!Age,0)))</f>
        <v>0</v>
      </c>
      <c r="AD10" s="804">
        <f>IF(ISNA(INDEX('Stock Model'!$C$9:$R$54,MATCH('Installed UEC'!$B10,'Stock Model'!year,0),MATCH(('Installed UEC'!$B10-'Installed UEC'!AD$3+1),'Stock Model'!Age,0))),0,INDEX('Stock Model'!$C$9:$R$54,MATCH('Installed UEC'!$B10,'Stock Model'!year,0),MATCH(('Installed UEC'!$B10-'Installed UEC'!AD$3+1),'Stock Model'!Age,0)))</f>
        <v>0</v>
      </c>
      <c r="AE10" s="804">
        <f>IF(ISNA(INDEX('Stock Model'!$C$9:$R$54,MATCH('Installed UEC'!$B10,'Stock Model'!year,0),MATCH(('Installed UEC'!$B10-'Installed UEC'!AE$3+1),'Stock Model'!Age,0))),0,INDEX('Stock Model'!$C$9:$R$54,MATCH('Installed UEC'!$B10,'Stock Model'!year,0),MATCH(('Installed UEC'!$B10-'Installed UEC'!AE$3+1),'Stock Model'!Age,0)))</f>
        <v>0</v>
      </c>
      <c r="AF10" s="804">
        <f>IF(ISNA(INDEX('Stock Model'!$C$9:$R$54,MATCH('Installed UEC'!$B10,'Stock Model'!year,0),MATCH(('Installed UEC'!$B10-'Installed UEC'!AF$3+1),'Stock Model'!Age,0))),0,INDEX('Stock Model'!$C$9:$R$54,MATCH('Installed UEC'!$B10,'Stock Model'!year,0),MATCH(('Installed UEC'!$B10-'Installed UEC'!AF$3+1),'Stock Model'!Age,0)))</f>
        <v>0</v>
      </c>
      <c r="AG10" s="804">
        <f>IF(ISNA(INDEX('Stock Model'!$C$9:$R$54,MATCH('Installed UEC'!$B10,'Stock Model'!year,0),MATCH(('Installed UEC'!$B10-'Installed UEC'!AG$3+1),'Stock Model'!Age,0))),0,INDEX('Stock Model'!$C$9:$R$54,MATCH('Installed UEC'!$B10,'Stock Model'!year,0),MATCH(('Installed UEC'!$B10-'Installed UEC'!AG$3+1),'Stock Model'!Age,0)))</f>
        <v>0</v>
      </c>
      <c r="AH10" s="804">
        <f>IF(ISNA(INDEX('Stock Model'!$C$9:$R$54,MATCH('Installed UEC'!$B10,'Stock Model'!year,0),MATCH(('Installed UEC'!$B10-'Installed UEC'!AH$3+1),'Stock Model'!Age,0))),0,INDEX('Stock Model'!$C$9:$R$54,MATCH('Installed UEC'!$B10,'Stock Model'!year,0),MATCH(('Installed UEC'!$B10-'Installed UEC'!AH$3+1),'Stock Model'!Age,0)))</f>
        <v>0</v>
      </c>
      <c r="AI10" s="804">
        <f>IF(ISNA(INDEX('Stock Model'!$C$9:$R$54,MATCH('Installed UEC'!$B10,'Stock Model'!year,0),MATCH(('Installed UEC'!$B10-'Installed UEC'!AI$3+1),'Stock Model'!Age,0))),0,INDEX('Stock Model'!$C$9:$R$54,MATCH('Installed UEC'!$B10,'Stock Model'!year,0),MATCH(('Installed UEC'!$B10-'Installed UEC'!AI$3+1),'Stock Model'!Age,0)))</f>
        <v>0</v>
      </c>
      <c r="AJ10" s="804">
        <f>IF(ISNA(INDEX('Stock Model'!$C$9:$R$54,MATCH('Installed UEC'!$B10,'Stock Model'!year,0),MATCH(('Installed UEC'!$B10-'Installed UEC'!AJ$3+1),'Stock Model'!Age,0))),0,INDEX('Stock Model'!$C$9:$R$54,MATCH('Installed UEC'!$B10,'Stock Model'!year,0),MATCH(('Installed UEC'!$B10-'Installed UEC'!AJ$3+1),'Stock Model'!Age,0)))</f>
        <v>0</v>
      </c>
      <c r="AK10" s="804">
        <f>IF(ISNA(INDEX('Stock Model'!$C$9:$R$54,MATCH('Installed UEC'!$B10,'Stock Model'!year,0),MATCH(('Installed UEC'!$B10-'Installed UEC'!AK$3+1),'Stock Model'!Age,0))),0,INDEX('Stock Model'!$C$9:$R$54,MATCH('Installed UEC'!$B10,'Stock Model'!year,0),MATCH(('Installed UEC'!$B10-'Installed UEC'!AK$3+1),'Stock Model'!Age,0)))</f>
        <v>0</v>
      </c>
      <c r="AL10" s="804">
        <f>IF(ISNA(INDEX('Stock Model'!$C$9:$R$54,MATCH('Installed UEC'!$B10,'Stock Model'!year,0),MATCH(('Installed UEC'!$B10-'Installed UEC'!AL$3+1),'Stock Model'!Age,0))),0,INDEX('Stock Model'!$C$9:$R$54,MATCH('Installed UEC'!$B10,'Stock Model'!year,0),MATCH(('Installed UEC'!$B10-'Installed UEC'!AL$3+1),'Stock Model'!Age,0)))</f>
        <v>0</v>
      </c>
      <c r="AM10" s="804">
        <f>IF(ISNA(INDEX('Stock Model'!$C$9:$R$54,MATCH('Installed UEC'!$B10,'Stock Model'!year,0),MATCH(('Installed UEC'!$B10-'Installed UEC'!AM$3+1),'Stock Model'!Age,0))),0,INDEX('Stock Model'!$C$9:$R$54,MATCH('Installed UEC'!$B10,'Stock Model'!year,0),MATCH(('Installed UEC'!$B10-'Installed UEC'!AM$3+1),'Stock Model'!Age,0)))</f>
        <v>0</v>
      </c>
      <c r="AN10" s="804">
        <f>IF(ISNA(INDEX('Stock Model'!$C$9:$R$54,MATCH('Installed UEC'!$B10,'Stock Model'!year,0),MATCH(('Installed UEC'!$B10-'Installed UEC'!AN$3+1),'Stock Model'!Age,0))),0,INDEX('Stock Model'!$C$9:$R$54,MATCH('Installed UEC'!$B10,'Stock Model'!year,0),MATCH(('Installed UEC'!$B10-'Installed UEC'!AN$3+1),'Stock Model'!Age,0)))</f>
        <v>0</v>
      </c>
      <c r="AO10" s="804">
        <f>IF(ISNA(INDEX('Stock Model'!$C$9:$R$54,MATCH('Installed UEC'!$B10,'Stock Model'!year,0),MATCH(('Installed UEC'!$B10-'Installed UEC'!AO$3+1),'Stock Model'!Age,0))),0,INDEX('Stock Model'!$C$9:$R$54,MATCH('Installed UEC'!$B10,'Stock Model'!year,0),MATCH(('Installed UEC'!$B10-'Installed UEC'!AO$3+1),'Stock Model'!Age,0)))</f>
        <v>0</v>
      </c>
      <c r="AP10" s="804">
        <f>IF(ISNA(INDEX('Stock Model'!$C$9:$R$54,MATCH('Installed UEC'!$B10,'Stock Model'!year,0),MATCH(('Installed UEC'!$B10-'Installed UEC'!AP$3+1),'Stock Model'!Age,0))),0,INDEX('Stock Model'!$C$9:$R$54,MATCH('Installed UEC'!$B10,'Stock Model'!year,0),MATCH(('Installed UEC'!$B10-'Installed UEC'!AP$3+1),'Stock Model'!Age,0)))</f>
        <v>0</v>
      </c>
      <c r="AQ10" s="804">
        <f>IF(ISNA(INDEX('Stock Model'!$C$9:$R$54,MATCH('Installed UEC'!$B10,'Stock Model'!year,0),MATCH(('Installed UEC'!$B10-'Installed UEC'!AQ$3+1),'Stock Model'!Age,0))),0,INDEX('Stock Model'!$C$9:$R$54,MATCH('Installed UEC'!$B10,'Stock Model'!year,0),MATCH(('Installed UEC'!$B10-'Installed UEC'!AQ$3+1),'Stock Model'!Age,0)))</f>
        <v>0</v>
      </c>
      <c r="AR10" s="804">
        <f>IF(ISNA(INDEX('Stock Model'!$C$9:$R$54,MATCH('Installed UEC'!$B10,'Stock Model'!year,0),MATCH(('Installed UEC'!$B10-'Installed UEC'!AR$3+1),'Stock Model'!Age,0))),0,INDEX('Stock Model'!$C$9:$R$54,MATCH('Installed UEC'!$B10,'Stock Model'!year,0),MATCH(('Installed UEC'!$B10-'Installed UEC'!AR$3+1),'Stock Model'!Age,0)))</f>
        <v>0</v>
      </c>
      <c r="AS10" s="804">
        <f>IF(ISNA(INDEX('Stock Model'!$C$9:$R$54,MATCH('Installed UEC'!$B10,'Stock Model'!year,0),MATCH(('Installed UEC'!$B10-'Installed UEC'!AS$3+1),'Stock Model'!Age,0))),0,INDEX('Stock Model'!$C$9:$R$54,MATCH('Installed UEC'!$B10,'Stock Model'!year,0),MATCH(('Installed UEC'!$B10-'Installed UEC'!AS$3+1),'Stock Model'!Age,0)))</f>
        <v>0</v>
      </c>
      <c r="AT10" s="804">
        <f>IF(ISNA(INDEX('Stock Model'!$C$9:$R$54,MATCH('Installed UEC'!$B10,'Stock Model'!year,0),MATCH(('Installed UEC'!$B10-'Installed UEC'!AT$3+1),'Stock Model'!Age,0))),0,INDEX('Stock Model'!$C$9:$R$54,MATCH('Installed UEC'!$B10,'Stock Model'!year,0),MATCH(('Installed UEC'!$B10-'Installed UEC'!AT$3+1),'Stock Model'!Age,0)))</f>
        <v>0</v>
      </c>
      <c r="AU10" s="804">
        <f>IF(ISNA(INDEX('Stock Model'!$C$9:$R$54,MATCH('Installed UEC'!$B10,'Stock Model'!year,0),MATCH(('Installed UEC'!$B10-'Installed UEC'!AU$3+1),'Stock Model'!Age,0))),0,INDEX('Stock Model'!$C$9:$R$54,MATCH('Installed UEC'!$B10,'Stock Model'!year,0),MATCH(('Installed UEC'!$B10-'Installed UEC'!AU$3+1),'Stock Model'!Age,0)))</f>
        <v>0</v>
      </c>
      <c r="AV10" s="804">
        <f>IF(ISNA(INDEX('Stock Model'!$C$9:$R$54,MATCH('Installed UEC'!$B10,'Stock Model'!year,0),MATCH(('Installed UEC'!$B10-'Installed UEC'!AV$3+1),'Stock Model'!Age,0))),0,INDEX('Stock Model'!$C$9:$R$54,MATCH('Installed UEC'!$B10,'Stock Model'!year,0),MATCH(('Installed UEC'!$B10-'Installed UEC'!AV$3+1),'Stock Model'!Age,0)))</f>
        <v>0</v>
      </c>
      <c r="AW10" s="804">
        <f t="shared" ca="1" si="2"/>
        <v>2501556.6606184635</v>
      </c>
      <c r="AX10" s="804" t="str">
        <f ca="1">IF(AW10=SUM('Stock Model'!C15:R15), "OK", "Error")</f>
        <v>OK</v>
      </c>
    </row>
    <row r="11" spans="2:50">
      <c r="B11" s="804">
        <f t="shared" si="3"/>
        <v>1996</v>
      </c>
      <c r="C11" s="804">
        <f ca="1">IF(ISNA(INDEX('Stock Model'!$C$9:$R$54,MATCH('Installed UEC'!$B11,'Stock Model'!year,0),MATCH(('Installed UEC'!$B11-'Installed UEC'!C$3+1),'Stock Model'!Age,0))),0,INDEX('Stock Model'!$C$9:$R$54,MATCH('Installed UEC'!$B11,'Stock Model'!year,0),MATCH(('Installed UEC'!$B11-'Installed UEC'!C$3+1),'Stock Model'!Age,0)))</f>
        <v>0</v>
      </c>
      <c r="D11" s="804">
        <f ca="1">IF(ISNA(INDEX('Stock Model'!$C$9:$R$54,MATCH('Installed UEC'!$B11,'Stock Model'!year,0),MATCH(('Installed UEC'!$B11-'Installed UEC'!D$3+1),'Stock Model'!Age,0))),0,INDEX('Stock Model'!$C$9:$R$54,MATCH('Installed UEC'!$B11,'Stock Model'!year,0),MATCH(('Installed UEC'!$B11-'Installed UEC'!D$3+1),'Stock Model'!Age,0)))</f>
        <v>416926.11010307726</v>
      </c>
      <c r="E11" s="804">
        <f ca="1">IF(ISNA(INDEX('Stock Model'!$C$9:$R$54,MATCH('Installed UEC'!$B11,'Stock Model'!year,0),MATCH(('Installed UEC'!$B11-'Installed UEC'!E$3+1),'Stock Model'!Age,0))),0,INDEX('Stock Model'!$C$9:$R$54,MATCH('Installed UEC'!$B11,'Stock Model'!year,0),MATCH(('Installed UEC'!$B11-'Installed UEC'!E$3+1),'Stock Model'!Age,0)))</f>
        <v>416926.11010307726</v>
      </c>
      <c r="F11" s="804">
        <f ca="1">IF(ISNA(INDEX('Stock Model'!$C$9:$R$54,MATCH('Installed UEC'!$B11,'Stock Model'!year,0),MATCH(('Installed UEC'!$B11-'Installed UEC'!F$3+1),'Stock Model'!Age,0))),0,INDEX('Stock Model'!$C$9:$R$54,MATCH('Installed UEC'!$B11,'Stock Model'!year,0),MATCH(('Installed UEC'!$B11-'Installed UEC'!F$3+1),'Stock Model'!Age,0)))</f>
        <v>416926.11010307726</v>
      </c>
      <c r="G11" s="804">
        <f ca="1">IF(ISNA(INDEX('Stock Model'!$C$9:$R$54,MATCH('Installed UEC'!$B11,'Stock Model'!year,0),MATCH(('Installed UEC'!$B11-'Installed UEC'!G$3+1),'Stock Model'!Age,0))),0,INDEX('Stock Model'!$C$9:$R$54,MATCH('Installed UEC'!$B11,'Stock Model'!year,0),MATCH(('Installed UEC'!$B11-'Installed UEC'!G$3+1),'Stock Model'!Age,0)))</f>
        <v>416926.11010307726</v>
      </c>
      <c r="H11" s="804">
        <f ca="1">IF(ISNA(INDEX('Stock Model'!$C$9:$R$54,MATCH('Installed UEC'!$B11,'Stock Model'!year,0),MATCH(('Installed UEC'!$B11-'Installed UEC'!H$3+1),'Stock Model'!Age,0))),0,INDEX('Stock Model'!$C$9:$R$54,MATCH('Installed UEC'!$B11,'Stock Model'!year,0),MATCH(('Installed UEC'!$B11-'Installed UEC'!H$3+1),'Stock Model'!Age,0)))</f>
        <v>416926.11010307726</v>
      </c>
      <c r="I11" s="804">
        <f ca="1">IF(ISNA(INDEX('Stock Model'!$C$9:$R$54,MATCH('Installed UEC'!$B11,'Stock Model'!year,0),MATCH(('Installed UEC'!$B11-'Installed UEC'!I$3+1),'Stock Model'!Age,0))),0,INDEX('Stock Model'!$C$9:$R$54,MATCH('Installed UEC'!$B11,'Stock Model'!year,0),MATCH(('Installed UEC'!$B11-'Installed UEC'!I$3+1),'Stock Model'!Age,0)))</f>
        <v>416926.11010307726</v>
      </c>
      <c r="J11" s="804">
        <f ca="1">IF(ISNA(INDEX('Stock Model'!$C$9:$R$54,MATCH('Installed UEC'!$B11,'Stock Model'!year,0),MATCH(('Installed UEC'!$B11-'Installed UEC'!J$3+1),'Stock Model'!Age,0))),0,INDEX('Stock Model'!$C$9:$R$54,MATCH('Installed UEC'!$B11,'Stock Model'!year,0),MATCH(('Installed UEC'!$B11-'Installed UEC'!J$3+1),'Stock Model'!Age,0)))</f>
        <v>416926.11010307726</v>
      </c>
      <c r="K11" s="804">
        <f>IF(ISNA(INDEX('Stock Model'!$C$9:$R$54,MATCH('Installed UEC'!$B11,'Stock Model'!year,0),MATCH(('Installed UEC'!$B11-'Installed UEC'!K$3+1),'Stock Model'!Age,0))),0,INDEX('Stock Model'!$C$9:$R$54,MATCH('Installed UEC'!$B11,'Stock Model'!year,0),MATCH(('Installed UEC'!$B11-'Installed UEC'!K$3+1),'Stock Model'!Age,0)))</f>
        <v>0</v>
      </c>
      <c r="L11" s="804">
        <f>IF(ISNA(INDEX('Stock Model'!$C$9:$R$54,MATCH('Installed UEC'!$B11,'Stock Model'!year,0),MATCH(('Installed UEC'!$B11-'Installed UEC'!L$3+1),'Stock Model'!Age,0))),0,INDEX('Stock Model'!$C$9:$R$54,MATCH('Installed UEC'!$B11,'Stock Model'!year,0),MATCH(('Installed UEC'!$B11-'Installed UEC'!L$3+1),'Stock Model'!Age,0)))</f>
        <v>0</v>
      </c>
      <c r="M11" s="804">
        <f>IF(ISNA(INDEX('Stock Model'!$C$9:$R$54,MATCH('Installed UEC'!$B11,'Stock Model'!year,0),MATCH(('Installed UEC'!$B11-'Installed UEC'!M$3+1),'Stock Model'!Age,0))),0,INDEX('Stock Model'!$C$9:$R$54,MATCH('Installed UEC'!$B11,'Stock Model'!year,0),MATCH(('Installed UEC'!$B11-'Installed UEC'!M$3+1),'Stock Model'!Age,0)))</f>
        <v>0</v>
      </c>
      <c r="N11" s="804">
        <f>IF(ISNA(INDEX('Stock Model'!$C$9:$R$54,MATCH('Installed UEC'!$B11,'Stock Model'!year,0),MATCH(('Installed UEC'!$B11-'Installed UEC'!N$3+1),'Stock Model'!Age,0))),0,INDEX('Stock Model'!$C$9:$R$54,MATCH('Installed UEC'!$B11,'Stock Model'!year,0),MATCH(('Installed UEC'!$B11-'Installed UEC'!N$3+1),'Stock Model'!Age,0)))</f>
        <v>0</v>
      </c>
      <c r="O11" s="804">
        <f>IF(ISNA(INDEX('Stock Model'!$C$9:$R$54,MATCH('Installed UEC'!$B11,'Stock Model'!year,0),MATCH(('Installed UEC'!$B11-'Installed UEC'!O$3+1),'Stock Model'!Age,0))),0,INDEX('Stock Model'!$C$9:$R$54,MATCH('Installed UEC'!$B11,'Stock Model'!year,0),MATCH(('Installed UEC'!$B11-'Installed UEC'!O$3+1),'Stock Model'!Age,0)))</f>
        <v>0</v>
      </c>
      <c r="P11" s="804">
        <f>IF(ISNA(INDEX('Stock Model'!$C$9:$R$54,MATCH('Installed UEC'!$B11,'Stock Model'!year,0),MATCH(('Installed UEC'!$B11-'Installed UEC'!P$3+1),'Stock Model'!Age,0))),0,INDEX('Stock Model'!$C$9:$R$54,MATCH('Installed UEC'!$B11,'Stock Model'!year,0),MATCH(('Installed UEC'!$B11-'Installed UEC'!P$3+1),'Stock Model'!Age,0)))</f>
        <v>0</v>
      </c>
      <c r="Q11" s="804">
        <f>IF(ISNA(INDEX('Stock Model'!$C$9:$R$54,MATCH('Installed UEC'!$B11,'Stock Model'!year,0),MATCH(('Installed UEC'!$B11-'Installed UEC'!Q$3+1),'Stock Model'!Age,0))),0,INDEX('Stock Model'!$C$9:$R$54,MATCH('Installed UEC'!$B11,'Stock Model'!year,0),MATCH(('Installed UEC'!$B11-'Installed UEC'!Q$3+1),'Stock Model'!Age,0)))</f>
        <v>0</v>
      </c>
      <c r="R11" s="804">
        <f>IF(ISNA(INDEX('Stock Model'!$C$9:$R$54,MATCH('Installed UEC'!$B11,'Stock Model'!year,0),MATCH(('Installed UEC'!$B11-'Installed UEC'!R$3+1),'Stock Model'!Age,0))),0,INDEX('Stock Model'!$C$9:$R$54,MATCH('Installed UEC'!$B11,'Stock Model'!year,0),MATCH(('Installed UEC'!$B11-'Installed UEC'!R$3+1),'Stock Model'!Age,0)))</f>
        <v>0</v>
      </c>
      <c r="S11" s="804">
        <f>IF(ISNA(INDEX('Stock Model'!$C$9:$R$54,MATCH('Installed UEC'!$B11,'Stock Model'!year,0),MATCH(('Installed UEC'!$B11-'Installed UEC'!S$3+1),'Stock Model'!Age,0))),0,INDEX('Stock Model'!$C$9:$R$54,MATCH('Installed UEC'!$B11,'Stock Model'!year,0),MATCH(('Installed UEC'!$B11-'Installed UEC'!S$3+1),'Stock Model'!Age,0)))</f>
        <v>0</v>
      </c>
      <c r="T11" s="804">
        <f>IF(ISNA(INDEX('Stock Model'!$C$9:$R$54,MATCH('Installed UEC'!$B11,'Stock Model'!year,0),MATCH(('Installed UEC'!$B11-'Installed UEC'!T$3+1),'Stock Model'!Age,0))),0,INDEX('Stock Model'!$C$9:$R$54,MATCH('Installed UEC'!$B11,'Stock Model'!year,0),MATCH(('Installed UEC'!$B11-'Installed UEC'!T$3+1),'Stock Model'!Age,0)))</f>
        <v>0</v>
      </c>
      <c r="U11" s="804">
        <f>IF(ISNA(INDEX('Stock Model'!$C$9:$R$54,MATCH('Installed UEC'!$B11,'Stock Model'!year,0),MATCH(('Installed UEC'!$B11-'Installed UEC'!U$3+1),'Stock Model'!Age,0))),0,INDEX('Stock Model'!$C$9:$R$54,MATCH('Installed UEC'!$B11,'Stock Model'!year,0),MATCH(('Installed UEC'!$B11-'Installed UEC'!U$3+1),'Stock Model'!Age,0)))</f>
        <v>0</v>
      </c>
      <c r="V11" s="804">
        <f>IF(ISNA(INDEX('Stock Model'!$C$9:$R$54,MATCH('Installed UEC'!$B11,'Stock Model'!year,0),MATCH(('Installed UEC'!$B11-'Installed UEC'!V$3+1),'Stock Model'!Age,0))),0,INDEX('Stock Model'!$C$9:$R$54,MATCH('Installed UEC'!$B11,'Stock Model'!year,0),MATCH(('Installed UEC'!$B11-'Installed UEC'!V$3+1),'Stock Model'!Age,0)))</f>
        <v>0</v>
      </c>
      <c r="W11" s="804">
        <f>IF(ISNA(INDEX('Stock Model'!$C$9:$R$54,MATCH('Installed UEC'!$B11,'Stock Model'!year,0),MATCH(('Installed UEC'!$B11-'Installed UEC'!W$3+1),'Stock Model'!Age,0))),0,INDEX('Stock Model'!$C$9:$R$54,MATCH('Installed UEC'!$B11,'Stock Model'!year,0),MATCH(('Installed UEC'!$B11-'Installed UEC'!W$3+1),'Stock Model'!Age,0)))</f>
        <v>0</v>
      </c>
      <c r="X11" s="804">
        <f>IF(ISNA(INDEX('Stock Model'!$C$9:$R$54,MATCH('Installed UEC'!$B11,'Stock Model'!year,0),MATCH(('Installed UEC'!$B11-'Installed UEC'!X$3+1),'Stock Model'!Age,0))),0,INDEX('Stock Model'!$C$9:$R$54,MATCH('Installed UEC'!$B11,'Stock Model'!year,0),MATCH(('Installed UEC'!$B11-'Installed UEC'!X$3+1),'Stock Model'!Age,0)))</f>
        <v>0</v>
      </c>
      <c r="Y11" s="804">
        <f>IF(ISNA(INDEX('Stock Model'!$C$9:$R$54,MATCH('Installed UEC'!$B11,'Stock Model'!year,0),MATCH(('Installed UEC'!$B11-'Installed UEC'!Y$3+1),'Stock Model'!Age,0))),0,INDEX('Stock Model'!$C$9:$R$54,MATCH('Installed UEC'!$B11,'Stock Model'!year,0),MATCH(('Installed UEC'!$B11-'Installed UEC'!Y$3+1),'Stock Model'!Age,0)))</f>
        <v>0</v>
      </c>
      <c r="Z11" s="804">
        <f>IF(ISNA(INDEX('Stock Model'!$C$9:$R$54,MATCH('Installed UEC'!$B11,'Stock Model'!year,0),MATCH(('Installed UEC'!$B11-'Installed UEC'!Z$3+1),'Stock Model'!Age,0))),0,INDEX('Stock Model'!$C$9:$R$54,MATCH('Installed UEC'!$B11,'Stock Model'!year,0),MATCH(('Installed UEC'!$B11-'Installed UEC'!Z$3+1),'Stock Model'!Age,0)))</f>
        <v>0</v>
      </c>
      <c r="AA11" s="804">
        <f>IF(ISNA(INDEX('Stock Model'!$C$9:$R$54,MATCH('Installed UEC'!$B11,'Stock Model'!year,0),MATCH(('Installed UEC'!$B11-'Installed UEC'!AA$3+1),'Stock Model'!Age,0))),0,INDEX('Stock Model'!$C$9:$R$54,MATCH('Installed UEC'!$B11,'Stock Model'!year,0),MATCH(('Installed UEC'!$B11-'Installed UEC'!AA$3+1),'Stock Model'!Age,0)))</f>
        <v>0</v>
      </c>
      <c r="AB11" s="804">
        <f>IF(ISNA(INDEX('Stock Model'!$C$9:$R$54,MATCH('Installed UEC'!$B11,'Stock Model'!year,0),MATCH(('Installed UEC'!$B11-'Installed UEC'!AB$3+1),'Stock Model'!Age,0))),0,INDEX('Stock Model'!$C$9:$R$54,MATCH('Installed UEC'!$B11,'Stock Model'!year,0),MATCH(('Installed UEC'!$B11-'Installed UEC'!AB$3+1),'Stock Model'!Age,0)))</f>
        <v>0</v>
      </c>
      <c r="AC11" s="804">
        <f>IF(ISNA(INDEX('Stock Model'!$C$9:$R$54,MATCH('Installed UEC'!$B11,'Stock Model'!year,0),MATCH(('Installed UEC'!$B11-'Installed UEC'!AC$3+1),'Stock Model'!Age,0))),0,INDEX('Stock Model'!$C$9:$R$54,MATCH('Installed UEC'!$B11,'Stock Model'!year,0),MATCH(('Installed UEC'!$B11-'Installed UEC'!AC$3+1),'Stock Model'!Age,0)))</f>
        <v>0</v>
      </c>
      <c r="AD11" s="804">
        <f>IF(ISNA(INDEX('Stock Model'!$C$9:$R$54,MATCH('Installed UEC'!$B11,'Stock Model'!year,0),MATCH(('Installed UEC'!$B11-'Installed UEC'!AD$3+1),'Stock Model'!Age,0))),0,INDEX('Stock Model'!$C$9:$R$54,MATCH('Installed UEC'!$B11,'Stock Model'!year,0),MATCH(('Installed UEC'!$B11-'Installed UEC'!AD$3+1),'Stock Model'!Age,0)))</f>
        <v>0</v>
      </c>
      <c r="AE11" s="804">
        <f>IF(ISNA(INDEX('Stock Model'!$C$9:$R$54,MATCH('Installed UEC'!$B11,'Stock Model'!year,0),MATCH(('Installed UEC'!$B11-'Installed UEC'!AE$3+1),'Stock Model'!Age,0))),0,INDEX('Stock Model'!$C$9:$R$54,MATCH('Installed UEC'!$B11,'Stock Model'!year,0),MATCH(('Installed UEC'!$B11-'Installed UEC'!AE$3+1),'Stock Model'!Age,0)))</f>
        <v>0</v>
      </c>
      <c r="AF11" s="804">
        <f>IF(ISNA(INDEX('Stock Model'!$C$9:$R$54,MATCH('Installed UEC'!$B11,'Stock Model'!year,0),MATCH(('Installed UEC'!$B11-'Installed UEC'!AF$3+1),'Stock Model'!Age,0))),0,INDEX('Stock Model'!$C$9:$R$54,MATCH('Installed UEC'!$B11,'Stock Model'!year,0),MATCH(('Installed UEC'!$B11-'Installed UEC'!AF$3+1),'Stock Model'!Age,0)))</f>
        <v>0</v>
      </c>
      <c r="AG11" s="804">
        <f>IF(ISNA(INDEX('Stock Model'!$C$9:$R$54,MATCH('Installed UEC'!$B11,'Stock Model'!year,0),MATCH(('Installed UEC'!$B11-'Installed UEC'!AG$3+1),'Stock Model'!Age,0))),0,INDEX('Stock Model'!$C$9:$R$54,MATCH('Installed UEC'!$B11,'Stock Model'!year,0),MATCH(('Installed UEC'!$B11-'Installed UEC'!AG$3+1),'Stock Model'!Age,0)))</f>
        <v>0</v>
      </c>
      <c r="AH11" s="804">
        <f>IF(ISNA(INDEX('Stock Model'!$C$9:$R$54,MATCH('Installed UEC'!$B11,'Stock Model'!year,0),MATCH(('Installed UEC'!$B11-'Installed UEC'!AH$3+1),'Stock Model'!Age,0))),0,INDEX('Stock Model'!$C$9:$R$54,MATCH('Installed UEC'!$B11,'Stock Model'!year,0),MATCH(('Installed UEC'!$B11-'Installed UEC'!AH$3+1),'Stock Model'!Age,0)))</f>
        <v>0</v>
      </c>
      <c r="AI11" s="804">
        <f>IF(ISNA(INDEX('Stock Model'!$C$9:$R$54,MATCH('Installed UEC'!$B11,'Stock Model'!year,0),MATCH(('Installed UEC'!$B11-'Installed UEC'!AI$3+1),'Stock Model'!Age,0))),0,INDEX('Stock Model'!$C$9:$R$54,MATCH('Installed UEC'!$B11,'Stock Model'!year,0),MATCH(('Installed UEC'!$B11-'Installed UEC'!AI$3+1),'Stock Model'!Age,0)))</f>
        <v>0</v>
      </c>
      <c r="AJ11" s="804">
        <f>IF(ISNA(INDEX('Stock Model'!$C$9:$R$54,MATCH('Installed UEC'!$B11,'Stock Model'!year,0),MATCH(('Installed UEC'!$B11-'Installed UEC'!AJ$3+1),'Stock Model'!Age,0))),0,INDEX('Stock Model'!$C$9:$R$54,MATCH('Installed UEC'!$B11,'Stock Model'!year,0),MATCH(('Installed UEC'!$B11-'Installed UEC'!AJ$3+1),'Stock Model'!Age,0)))</f>
        <v>0</v>
      </c>
      <c r="AK11" s="804">
        <f>IF(ISNA(INDEX('Stock Model'!$C$9:$R$54,MATCH('Installed UEC'!$B11,'Stock Model'!year,0),MATCH(('Installed UEC'!$B11-'Installed UEC'!AK$3+1),'Stock Model'!Age,0))),0,INDEX('Stock Model'!$C$9:$R$54,MATCH('Installed UEC'!$B11,'Stock Model'!year,0),MATCH(('Installed UEC'!$B11-'Installed UEC'!AK$3+1),'Stock Model'!Age,0)))</f>
        <v>0</v>
      </c>
      <c r="AL11" s="804">
        <f>IF(ISNA(INDEX('Stock Model'!$C$9:$R$54,MATCH('Installed UEC'!$B11,'Stock Model'!year,0),MATCH(('Installed UEC'!$B11-'Installed UEC'!AL$3+1),'Stock Model'!Age,0))),0,INDEX('Stock Model'!$C$9:$R$54,MATCH('Installed UEC'!$B11,'Stock Model'!year,0),MATCH(('Installed UEC'!$B11-'Installed UEC'!AL$3+1),'Stock Model'!Age,0)))</f>
        <v>0</v>
      </c>
      <c r="AM11" s="804">
        <f>IF(ISNA(INDEX('Stock Model'!$C$9:$R$54,MATCH('Installed UEC'!$B11,'Stock Model'!year,0),MATCH(('Installed UEC'!$B11-'Installed UEC'!AM$3+1),'Stock Model'!Age,0))),0,INDEX('Stock Model'!$C$9:$R$54,MATCH('Installed UEC'!$B11,'Stock Model'!year,0),MATCH(('Installed UEC'!$B11-'Installed UEC'!AM$3+1),'Stock Model'!Age,0)))</f>
        <v>0</v>
      </c>
      <c r="AN11" s="804">
        <f>IF(ISNA(INDEX('Stock Model'!$C$9:$R$54,MATCH('Installed UEC'!$B11,'Stock Model'!year,0),MATCH(('Installed UEC'!$B11-'Installed UEC'!AN$3+1),'Stock Model'!Age,0))),0,INDEX('Stock Model'!$C$9:$R$54,MATCH('Installed UEC'!$B11,'Stock Model'!year,0),MATCH(('Installed UEC'!$B11-'Installed UEC'!AN$3+1),'Stock Model'!Age,0)))</f>
        <v>0</v>
      </c>
      <c r="AO11" s="804">
        <f>IF(ISNA(INDEX('Stock Model'!$C$9:$R$54,MATCH('Installed UEC'!$B11,'Stock Model'!year,0),MATCH(('Installed UEC'!$B11-'Installed UEC'!AO$3+1),'Stock Model'!Age,0))),0,INDEX('Stock Model'!$C$9:$R$54,MATCH('Installed UEC'!$B11,'Stock Model'!year,0),MATCH(('Installed UEC'!$B11-'Installed UEC'!AO$3+1),'Stock Model'!Age,0)))</f>
        <v>0</v>
      </c>
      <c r="AP11" s="804">
        <f>IF(ISNA(INDEX('Stock Model'!$C$9:$R$54,MATCH('Installed UEC'!$B11,'Stock Model'!year,0),MATCH(('Installed UEC'!$B11-'Installed UEC'!AP$3+1),'Stock Model'!Age,0))),0,INDEX('Stock Model'!$C$9:$R$54,MATCH('Installed UEC'!$B11,'Stock Model'!year,0),MATCH(('Installed UEC'!$B11-'Installed UEC'!AP$3+1),'Stock Model'!Age,0)))</f>
        <v>0</v>
      </c>
      <c r="AQ11" s="804">
        <f>IF(ISNA(INDEX('Stock Model'!$C$9:$R$54,MATCH('Installed UEC'!$B11,'Stock Model'!year,0),MATCH(('Installed UEC'!$B11-'Installed UEC'!AQ$3+1),'Stock Model'!Age,0))),0,INDEX('Stock Model'!$C$9:$R$54,MATCH('Installed UEC'!$B11,'Stock Model'!year,0),MATCH(('Installed UEC'!$B11-'Installed UEC'!AQ$3+1),'Stock Model'!Age,0)))</f>
        <v>0</v>
      </c>
      <c r="AR11" s="804">
        <f>IF(ISNA(INDEX('Stock Model'!$C$9:$R$54,MATCH('Installed UEC'!$B11,'Stock Model'!year,0),MATCH(('Installed UEC'!$B11-'Installed UEC'!AR$3+1),'Stock Model'!Age,0))),0,INDEX('Stock Model'!$C$9:$R$54,MATCH('Installed UEC'!$B11,'Stock Model'!year,0),MATCH(('Installed UEC'!$B11-'Installed UEC'!AR$3+1),'Stock Model'!Age,0)))</f>
        <v>0</v>
      </c>
      <c r="AS11" s="804">
        <f>IF(ISNA(INDEX('Stock Model'!$C$9:$R$54,MATCH('Installed UEC'!$B11,'Stock Model'!year,0),MATCH(('Installed UEC'!$B11-'Installed UEC'!AS$3+1),'Stock Model'!Age,0))),0,INDEX('Stock Model'!$C$9:$R$54,MATCH('Installed UEC'!$B11,'Stock Model'!year,0),MATCH(('Installed UEC'!$B11-'Installed UEC'!AS$3+1),'Stock Model'!Age,0)))</f>
        <v>0</v>
      </c>
      <c r="AT11" s="804">
        <f>IF(ISNA(INDEX('Stock Model'!$C$9:$R$54,MATCH('Installed UEC'!$B11,'Stock Model'!year,0),MATCH(('Installed UEC'!$B11-'Installed UEC'!AT$3+1),'Stock Model'!Age,0))),0,INDEX('Stock Model'!$C$9:$R$54,MATCH('Installed UEC'!$B11,'Stock Model'!year,0),MATCH(('Installed UEC'!$B11-'Installed UEC'!AT$3+1),'Stock Model'!Age,0)))</f>
        <v>0</v>
      </c>
      <c r="AU11" s="804">
        <f>IF(ISNA(INDEX('Stock Model'!$C$9:$R$54,MATCH('Installed UEC'!$B11,'Stock Model'!year,0),MATCH(('Installed UEC'!$B11-'Installed UEC'!AU$3+1),'Stock Model'!Age,0))),0,INDEX('Stock Model'!$C$9:$R$54,MATCH('Installed UEC'!$B11,'Stock Model'!year,0),MATCH(('Installed UEC'!$B11-'Installed UEC'!AU$3+1),'Stock Model'!Age,0)))</f>
        <v>0</v>
      </c>
      <c r="AV11" s="804">
        <f>IF(ISNA(INDEX('Stock Model'!$C$9:$R$54,MATCH('Installed UEC'!$B11,'Stock Model'!year,0),MATCH(('Installed UEC'!$B11-'Installed UEC'!AV$3+1),'Stock Model'!Age,0))),0,INDEX('Stock Model'!$C$9:$R$54,MATCH('Installed UEC'!$B11,'Stock Model'!year,0),MATCH(('Installed UEC'!$B11-'Installed UEC'!AV$3+1),'Stock Model'!Age,0)))</f>
        <v>0</v>
      </c>
      <c r="AW11" s="804">
        <f t="shared" ca="1" si="2"/>
        <v>2918482.7707215408</v>
      </c>
      <c r="AX11" s="804" t="str">
        <f ca="1">IF(AW11=SUM('Stock Model'!C16:R16), "OK", "Error")</f>
        <v>OK</v>
      </c>
    </row>
    <row r="12" spans="2:50">
      <c r="B12" s="804">
        <f t="shared" si="3"/>
        <v>1997</v>
      </c>
      <c r="C12" s="804">
        <f ca="1">IF(ISNA(INDEX('Stock Model'!$C$9:$R$54,MATCH('Installed UEC'!$B12,'Stock Model'!year,0),MATCH(('Installed UEC'!$B12-'Installed UEC'!C$3+1),'Stock Model'!Age,0))),0,INDEX('Stock Model'!$C$9:$R$54,MATCH('Installed UEC'!$B12,'Stock Model'!year,0),MATCH(('Installed UEC'!$B12-'Installed UEC'!C$3+1),'Stock Model'!Age,0)))</f>
        <v>0</v>
      </c>
      <c r="D12" s="804">
        <f ca="1">IF(ISNA(INDEX('Stock Model'!$C$9:$R$54,MATCH('Installed UEC'!$B12,'Stock Model'!year,0),MATCH(('Installed UEC'!$B12-'Installed UEC'!D$3+1),'Stock Model'!Age,0))),0,INDEX('Stock Model'!$C$9:$R$54,MATCH('Installed UEC'!$B12,'Stock Model'!year,0),MATCH(('Installed UEC'!$B12-'Installed UEC'!D$3+1),'Stock Model'!Age,0)))</f>
        <v>416926.11010307726</v>
      </c>
      <c r="E12" s="804">
        <f ca="1">IF(ISNA(INDEX('Stock Model'!$C$9:$R$54,MATCH('Installed UEC'!$B12,'Stock Model'!year,0),MATCH(('Installed UEC'!$B12-'Installed UEC'!E$3+1),'Stock Model'!Age,0))),0,INDEX('Stock Model'!$C$9:$R$54,MATCH('Installed UEC'!$B12,'Stock Model'!year,0),MATCH(('Installed UEC'!$B12-'Installed UEC'!E$3+1),'Stock Model'!Age,0)))</f>
        <v>416926.11010307726</v>
      </c>
      <c r="F12" s="804">
        <f ca="1">IF(ISNA(INDEX('Stock Model'!$C$9:$R$54,MATCH('Installed UEC'!$B12,'Stock Model'!year,0),MATCH(('Installed UEC'!$B12-'Installed UEC'!F$3+1),'Stock Model'!Age,0))),0,INDEX('Stock Model'!$C$9:$R$54,MATCH('Installed UEC'!$B12,'Stock Model'!year,0),MATCH(('Installed UEC'!$B12-'Installed UEC'!F$3+1),'Stock Model'!Age,0)))</f>
        <v>416926.11010307726</v>
      </c>
      <c r="G12" s="804">
        <f ca="1">IF(ISNA(INDEX('Stock Model'!$C$9:$R$54,MATCH('Installed UEC'!$B12,'Stock Model'!year,0),MATCH(('Installed UEC'!$B12-'Installed UEC'!G$3+1),'Stock Model'!Age,0))),0,INDEX('Stock Model'!$C$9:$R$54,MATCH('Installed UEC'!$B12,'Stock Model'!year,0),MATCH(('Installed UEC'!$B12-'Installed UEC'!G$3+1),'Stock Model'!Age,0)))</f>
        <v>416926.11010307726</v>
      </c>
      <c r="H12" s="804">
        <f ca="1">IF(ISNA(INDEX('Stock Model'!$C$9:$R$54,MATCH('Installed UEC'!$B12,'Stock Model'!year,0),MATCH(('Installed UEC'!$B12-'Installed UEC'!H$3+1),'Stock Model'!Age,0))),0,INDEX('Stock Model'!$C$9:$R$54,MATCH('Installed UEC'!$B12,'Stock Model'!year,0),MATCH(('Installed UEC'!$B12-'Installed UEC'!H$3+1),'Stock Model'!Age,0)))</f>
        <v>416926.11010307726</v>
      </c>
      <c r="I12" s="804">
        <f ca="1">IF(ISNA(INDEX('Stock Model'!$C$9:$R$54,MATCH('Installed UEC'!$B12,'Stock Model'!year,0),MATCH(('Installed UEC'!$B12-'Installed UEC'!I$3+1),'Stock Model'!Age,0))),0,INDEX('Stock Model'!$C$9:$R$54,MATCH('Installed UEC'!$B12,'Stock Model'!year,0),MATCH(('Installed UEC'!$B12-'Installed UEC'!I$3+1),'Stock Model'!Age,0)))</f>
        <v>416926.11010307726</v>
      </c>
      <c r="J12" s="804">
        <f ca="1">IF(ISNA(INDEX('Stock Model'!$C$9:$R$54,MATCH('Installed UEC'!$B12,'Stock Model'!year,0),MATCH(('Installed UEC'!$B12-'Installed UEC'!J$3+1),'Stock Model'!Age,0))),0,INDEX('Stock Model'!$C$9:$R$54,MATCH('Installed UEC'!$B12,'Stock Model'!year,0),MATCH(('Installed UEC'!$B12-'Installed UEC'!J$3+1),'Stock Model'!Age,0)))</f>
        <v>416926.11010307726</v>
      </c>
      <c r="K12" s="804">
        <f ca="1">IF(ISNA(INDEX('Stock Model'!$C$9:$R$54,MATCH('Installed UEC'!$B12,'Stock Model'!year,0),MATCH(('Installed UEC'!$B12-'Installed UEC'!K$3+1),'Stock Model'!Age,0))),0,INDEX('Stock Model'!$C$9:$R$54,MATCH('Installed UEC'!$B12,'Stock Model'!year,0),MATCH(('Installed UEC'!$B12-'Installed UEC'!K$3+1),'Stock Model'!Age,0)))</f>
        <v>416926.11010307726</v>
      </c>
      <c r="L12" s="804">
        <f>IF(ISNA(INDEX('Stock Model'!$C$9:$R$54,MATCH('Installed UEC'!$B12,'Stock Model'!year,0),MATCH(('Installed UEC'!$B12-'Installed UEC'!L$3+1),'Stock Model'!Age,0))),0,INDEX('Stock Model'!$C$9:$R$54,MATCH('Installed UEC'!$B12,'Stock Model'!year,0),MATCH(('Installed UEC'!$B12-'Installed UEC'!L$3+1),'Stock Model'!Age,0)))</f>
        <v>0</v>
      </c>
      <c r="M12" s="804">
        <f>IF(ISNA(INDEX('Stock Model'!$C$9:$R$54,MATCH('Installed UEC'!$B12,'Stock Model'!year,0),MATCH(('Installed UEC'!$B12-'Installed UEC'!M$3+1),'Stock Model'!Age,0))),0,INDEX('Stock Model'!$C$9:$R$54,MATCH('Installed UEC'!$B12,'Stock Model'!year,0),MATCH(('Installed UEC'!$B12-'Installed UEC'!M$3+1),'Stock Model'!Age,0)))</f>
        <v>0</v>
      </c>
      <c r="N12" s="804">
        <f>IF(ISNA(INDEX('Stock Model'!$C$9:$R$54,MATCH('Installed UEC'!$B12,'Stock Model'!year,0),MATCH(('Installed UEC'!$B12-'Installed UEC'!N$3+1),'Stock Model'!Age,0))),0,INDEX('Stock Model'!$C$9:$R$54,MATCH('Installed UEC'!$B12,'Stock Model'!year,0),MATCH(('Installed UEC'!$B12-'Installed UEC'!N$3+1),'Stock Model'!Age,0)))</f>
        <v>0</v>
      </c>
      <c r="O12" s="804">
        <f>IF(ISNA(INDEX('Stock Model'!$C$9:$R$54,MATCH('Installed UEC'!$B12,'Stock Model'!year,0),MATCH(('Installed UEC'!$B12-'Installed UEC'!O$3+1),'Stock Model'!Age,0))),0,INDEX('Stock Model'!$C$9:$R$54,MATCH('Installed UEC'!$B12,'Stock Model'!year,0),MATCH(('Installed UEC'!$B12-'Installed UEC'!O$3+1),'Stock Model'!Age,0)))</f>
        <v>0</v>
      </c>
      <c r="P12" s="804">
        <f>IF(ISNA(INDEX('Stock Model'!$C$9:$R$54,MATCH('Installed UEC'!$B12,'Stock Model'!year,0),MATCH(('Installed UEC'!$B12-'Installed UEC'!P$3+1),'Stock Model'!Age,0))),0,INDEX('Stock Model'!$C$9:$R$54,MATCH('Installed UEC'!$B12,'Stock Model'!year,0),MATCH(('Installed UEC'!$B12-'Installed UEC'!P$3+1),'Stock Model'!Age,0)))</f>
        <v>0</v>
      </c>
      <c r="Q12" s="804">
        <f>IF(ISNA(INDEX('Stock Model'!$C$9:$R$54,MATCH('Installed UEC'!$B12,'Stock Model'!year,0),MATCH(('Installed UEC'!$B12-'Installed UEC'!Q$3+1),'Stock Model'!Age,0))),0,INDEX('Stock Model'!$C$9:$R$54,MATCH('Installed UEC'!$B12,'Stock Model'!year,0),MATCH(('Installed UEC'!$B12-'Installed UEC'!Q$3+1),'Stock Model'!Age,0)))</f>
        <v>0</v>
      </c>
      <c r="R12" s="804">
        <f>IF(ISNA(INDEX('Stock Model'!$C$9:$R$54,MATCH('Installed UEC'!$B12,'Stock Model'!year,0),MATCH(('Installed UEC'!$B12-'Installed UEC'!R$3+1),'Stock Model'!Age,0))),0,INDEX('Stock Model'!$C$9:$R$54,MATCH('Installed UEC'!$B12,'Stock Model'!year,0),MATCH(('Installed UEC'!$B12-'Installed UEC'!R$3+1),'Stock Model'!Age,0)))</f>
        <v>0</v>
      </c>
      <c r="S12" s="804">
        <f>IF(ISNA(INDEX('Stock Model'!$C$9:$R$54,MATCH('Installed UEC'!$B12,'Stock Model'!year,0),MATCH(('Installed UEC'!$B12-'Installed UEC'!S$3+1),'Stock Model'!Age,0))),0,INDEX('Stock Model'!$C$9:$R$54,MATCH('Installed UEC'!$B12,'Stock Model'!year,0),MATCH(('Installed UEC'!$B12-'Installed UEC'!S$3+1),'Stock Model'!Age,0)))</f>
        <v>0</v>
      </c>
      <c r="T12" s="804">
        <f>IF(ISNA(INDEX('Stock Model'!$C$9:$R$54,MATCH('Installed UEC'!$B12,'Stock Model'!year,0),MATCH(('Installed UEC'!$B12-'Installed UEC'!T$3+1),'Stock Model'!Age,0))),0,INDEX('Stock Model'!$C$9:$R$54,MATCH('Installed UEC'!$B12,'Stock Model'!year,0),MATCH(('Installed UEC'!$B12-'Installed UEC'!T$3+1),'Stock Model'!Age,0)))</f>
        <v>0</v>
      </c>
      <c r="U12" s="804">
        <f>IF(ISNA(INDEX('Stock Model'!$C$9:$R$54,MATCH('Installed UEC'!$B12,'Stock Model'!year,0),MATCH(('Installed UEC'!$B12-'Installed UEC'!U$3+1),'Stock Model'!Age,0))),0,INDEX('Stock Model'!$C$9:$R$54,MATCH('Installed UEC'!$B12,'Stock Model'!year,0),MATCH(('Installed UEC'!$B12-'Installed UEC'!U$3+1),'Stock Model'!Age,0)))</f>
        <v>0</v>
      </c>
      <c r="V12" s="804">
        <f>IF(ISNA(INDEX('Stock Model'!$C$9:$R$54,MATCH('Installed UEC'!$B12,'Stock Model'!year,0),MATCH(('Installed UEC'!$B12-'Installed UEC'!V$3+1),'Stock Model'!Age,0))),0,INDEX('Stock Model'!$C$9:$R$54,MATCH('Installed UEC'!$B12,'Stock Model'!year,0),MATCH(('Installed UEC'!$B12-'Installed UEC'!V$3+1),'Stock Model'!Age,0)))</f>
        <v>0</v>
      </c>
      <c r="W12" s="804">
        <f>IF(ISNA(INDEX('Stock Model'!$C$9:$R$54,MATCH('Installed UEC'!$B12,'Stock Model'!year,0),MATCH(('Installed UEC'!$B12-'Installed UEC'!W$3+1),'Stock Model'!Age,0))),0,INDEX('Stock Model'!$C$9:$R$54,MATCH('Installed UEC'!$B12,'Stock Model'!year,0),MATCH(('Installed UEC'!$B12-'Installed UEC'!W$3+1),'Stock Model'!Age,0)))</f>
        <v>0</v>
      </c>
      <c r="X12" s="804">
        <f>IF(ISNA(INDEX('Stock Model'!$C$9:$R$54,MATCH('Installed UEC'!$B12,'Stock Model'!year,0),MATCH(('Installed UEC'!$B12-'Installed UEC'!X$3+1),'Stock Model'!Age,0))),0,INDEX('Stock Model'!$C$9:$R$54,MATCH('Installed UEC'!$B12,'Stock Model'!year,0),MATCH(('Installed UEC'!$B12-'Installed UEC'!X$3+1),'Stock Model'!Age,0)))</f>
        <v>0</v>
      </c>
      <c r="Y12" s="804">
        <f>IF(ISNA(INDEX('Stock Model'!$C$9:$R$54,MATCH('Installed UEC'!$B12,'Stock Model'!year,0),MATCH(('Installed UEC'!$B12-'Installed UEC'!Y$3+1),'Stock Model'!Age,0))),0,INDEX('Stock Model'!$C$9:$R$54,MATCH('Installed UEC'!$B12,'Stock Model'!year,0),MATCH(('Installed UEC'!$B12-'Installed UEC'!Y$3+1),'Stock Model'!Age,0)))</f>
        <v>0</v>
      </c>
      <c r="Z12" s="804">
        <f>IF(ISNA(INDEX('Stock Model'!$C$9:$R$54,MATCH('Installed UEC'!$B12,'Stock Model'!year,0),MATCH(('Installed UEC'!$B12-'Installed UEC'!Z$3+1),'Stock Model'!Age,0))),0,INDEX('Stock Model'!$C$9:$R$54,MATCH('Installed UEC'!$B12,'Stock Model'!year,0),MATCH(('Installed UEC'!$B12-'Installed UEC'!Z$3+1),'Stock Model'!Age,0)))</f>
        <v>0</v>
      </c>
      <c r="AA12" s="804">
        <f>IF(ISNA(INDEX('Stock Model'!$C$9:$R$54,MATCH('Installed UEC'!$B12,'Stock Model'!year,0),MATCH(('Installed UEC'!$B12-'Installed UEC'!AA$3+1),'Stock Model'!Age,0))),0,INDEX('Stock Model'!$C$9:$R$54,MATCH('Installed UEC'!$B12,'Stock Model'!year,0),MATCH(('Installed UEC'!$B12-'Installed UEC'!AA$3+1),'Stock Model'!Age,0)))</f>
        <v>0</v>
      </c>
      <c r="AB12" s="804">
        <f>IF(ISNA(INDEX('Stock Model'!$C$9:$R$54,MATCH('Installed UEC'!$B12,'Stock Model'!year,0),MATCH(('Installed UEC'!$B12-'Installed UEC'!AB$3+1),'Stock Model'!Age,0))),0,INDEX('Stock Model'!$C$9:$R$54,MATCH('Installed UEC'!$B12,'Stock Model'!year,0),MATCH(('Installed UEC'!$B12-'Installed UEC'!AB$3+1),'Stock Model'!Age,0)))</f>
        <v>0</v>
      </c>
      <c r="AC12" s="804">
        <f>IF(ISNA(INDEX('Stock Model'!$C$9:$R$54,MATCH('Installed UEC'!$B12,'Stock Model'!year,0),MATCH(('Installed UEC'!$B12-'Installed UEC'!AC$3+1),'Stock Model'!Age,0))),0,INDEX('Stock Model'!$C$9:$R$54,MATCH('Installed UEC'!$B12,'Stock Model'!year,0),MATCH(('Installed UEC'!$B12-'Installed UEC'!AC$3+1),'Stock Model'!Age,0)))</f>
        <v>0</v>
      </c>
      <c r="AD12" s="804">
        <f>IF(ISNA(INDEX('Stock Model'!$C$9:$R$54,MATCH('Installed UEC'!$B12,'Stock Model'!year,0),MATCH(('Installed UEC'!$B12-'Installed UEC'!AD$3+1),'Stock Model'!Age,0))),0,INDEX('Stock Model'!$C$9:$R$54,MATCH('Installed UEC'!$B12,'Stock Model'!year,0),MATCH(('Installed UEC'!$B12-'Installed UEC'!AD$3+1),'Stock Model'!Age,0)))</f>
        <v>0</v>
      </c>
      <c r="AE12" s="804">
        <f>IF(ISNA(INDEX('Stock Model'!$C$9:$R$54,MATCH('Installed UEC'!$B12,'Stock Model'!year,0),MATCH(('Installed UEC'!$B12-'Installed UEC'!AE$3+1),'Stock Model'!Age,0))),0,INDEX('Stock Model'!$C$9:$R$54,MATCH('Installed UEC'!$B12,'Stock Model'!year,0),MATCH(('Installed UEC'!$B12-'Installed UEC'!AE$3+1),'Stock Model'!Age,0)))</f>
        <v>0</v>
      </c>
      <c r="AF12" s="804">
        <f>IF(ISNA(INDEX('Stock Model'!$C$9:$R$54,MATCH('Installed UEC'!$B12,'Stock Model'!year,0),MATCH(('Installed UEC'!$B12-'Installed UEC'!AF$3+1),'Stock Model'!Age,0))),0,INDEX('Stock Model'!$C$9:$R$54,MATCH('Installed UEC'!$B12,'Stock Model'!year,0),MATCH(('Installed UEC'!$B12-'Installed UEC'!AF$3+1),'Stock Model'!Age,0)))</f>
        <v>0</v>
      </c>
      <c r="AG12" s="804">
        <f>IF(ISNA(INDEX('Stock Model'!$C$9:$R$54,MATCH('Installed UEC'!$B12,'Stock Model'!year,0),MATCH(('Installed UEC'!$B12-'Installed UEC'!AG$3+1),'Stock Model'!Age,0))),0,INDEX('Stock Model'!$C$9:$R$54,MATCH('Installed UEC'!$B12,'Stock Model'!year,0),MATCH(('Installed UEC'!$B12-'Installed UEC'!AG$3+1),'Stock Model'!Age,0)))</f>
        <v>0</v>
      </c>
      <c r="AH12" s="804">
        <f>IF(ISNA(INDEX('Stock Model'!$C$9:$R$54,MATCH('Installed UEC'!$B12,'Stock Model'!year,0),MATCH(('Installed UEC'!$B12-'Installed UEC'!AH$3+1),'Stock Model'!Age,0))),0,INDEX('Stock Model'!$C$9:$R$54,MATCH('Installed UEC'!$B12,'Stock Model'!year,0),MATCH(('Installed UEC'!$B12-'Installed UEC'!AH$3+1),'Stock Model'!Age,0)))</f>
        <v>0</v>
      </c>
      <c r="AI12" s="804">
        <f>IF(ISNA(INDEX('Stock Model'!$C$9:$R$54,MATCH('Installed UEC'!$B12,'Stock Model'!year,0),MATCH(('Installed UEC'!$B12-'Installed UEC'!AI$3+1),'Stock Model'!Age,0))),0,INDEX('Stock Model'!$C$9:$R$54,MATCH('Installed UEC'!$B12,'Stock Model'!year,0),MATCH(('Installed UEC'!$B12-'Installed UEC'!AI$3+1),'Stock Model'!Age,0)))</f>
        <v>0</v>
      </c>
      <c r="AJ12" s="804">
        <f>IF(ISNA(INDEX('Stock Model'!$C$9:$R$54,MATCH('Installed UEC'!$B12,'Stock Model'!year,0),MATCH(('Installed UEC'!$B12-'Installed UEC'!AJ$3+1),'Stock Model'!Age,0))),0,INDEX('Stock Model'!$C$9:$R$54,MATCH('Installed UEC'!$B12,'Stock Model'!year,0),MATCH(('Installed UEC'!$B12-'Installed UEC'!AJ$3+1),'Stock Model'!Age,0)))</f>
        <v>0</v>
      </c>
      <c r="AK12" s="804">
        <f>IF(ISNA(INDEX('Stock Model'!$C$9:$R$54,MATCH('Installed UEC'!$B12,'Stock Model'!year,0),MATCH(('Installed UEC'!$B12-'Installed UEC'!AK$3+1),'Stock Model'!Age,0))),0,INDEX('Stock Model'!$C$9:$R$54,MATCH('Installed UEC'!$B12,'Stock Model'!year,0),MATCH(('Installed UEC'!$B12-'Installed UEC'!AK$3+1),'Stock Model'!Age,0)))</f>
        <v>0</v>
      </c>
      <c r="AL12" s="804">
        <f>IF(ISNA(INDEX('Stock Model'!$C$9:$R$54,MATCH('Installed UEC'!$B12,'Stock Model'!year,0),MATCH(('Installed UEC'!$B12-'Installed UEC'!AL$3+1),'Stock Model'!Age,0))),0,INDEX('Stock Model'!$C$9:$R$54,MATCH('Installed UEC'!$B12,'Stock Model'!year,0),MATCH(('Installed UEC'!$B12-'Installed UEC'!AL$3+1),'Stock Model'!Age,0)))</f>
        <v>0</v>
      </c>
      <c r="AM12" s="804">
        <f>IF(ISNA(INDEX('Stock Model'!$C$9:$R$54,MATCH('Installed UEC'!$B12,'Stock Model'!year,0),MATCH(('Installed UEC'!$B12-'Installed UEC'!AM$3+1),'Stock Model'!Age,0))),0,INDEX('Stock Model'!$C$9:$R$54,MATCH('Installed UEC'!$B12,'Stock Model'!year,0),MATCH(('Installed UEC'!$B12-'Installed UEC'!AM$3+1),'Stock Model'!Age,0)))</f>
        <v>0</v>
      </c>
      <c r="AN12" s="804">
        <f>IF(ISNA(INDEX('Stock Model'!$C$9:$R$54,MATCH('Installed UEC'!$B12,'Stock Model'!year,0),MATCH(('Installed UEC'!$B12-'Installed UEC'!AN$3+1),'Stock Model'!Age,0))),0,INDEX('Stock Model'!$C$9:$R$54,MATCH('Installed UEC'!$B12,'Stock Model'!year,0),MATCH(('Installed UEC'!$B12-'Installed UEC'!AN$3+1),'Stock Model'!Age,0)))</f>
        <v>0</v>
      </c>
      <c r="AO12" s="804">
        <f>IF(ISNA(INDEX('Stock Model'!$C$9:$R$54,MATCH('Installed UEC'!$B12,'Stock Model'!year,0),MATCH(('Installed UEC'!$B12-'Installed UEC'!AO$3+1),'Stock Model'!Age,0))),0,INDEX('Stock Model'!$C$9:$R$54,MATCH('Installed UEC'!$B12,'Stock Model'!year,0),MATCH(('Installed UEC'!$B12-'Installed UEC'!AO$3+1),'Stock Model'!Age,0)))</f>
        <v>0</v>
      </c>
      <c r="AP12" s="804">
        <f>IF(ISNA(INDEX('Stock Model'!$C$9:$R$54,MATCH('Installed UEC'!$B12,'Stock Model'!year,0),MATCH(('Installed UEC'!$B12-'Installed UEC'!AP$3+1),'Stock Model'!Age,0))),0,INDEX('Stock Model'!$C$9:$R$54,MATCH('Installed UEC'!$B12,'Stock Model'!year,0),MATCH(('Installed UEC'!$B12-'Installed UEC'!AP$3+1),'Stock Model'!Age,0)))</f>
        <v>0</v>
      </c>
      <c r="AQ12" s="804">
        <f>IF(ISNA(INDEX('Stock Model'!$C$9:$R$54,MATCH('Installed UEC'!$B12,'Stock Model'!year,0),MATCH(('Installed UEC'!$B12-'Installed UEC'!AQ$3+1),'Stock Model'!Age,0))),0,INDEX('Stock Model'!$C$9:$R$54,MATCH('Installed UEC'!$B12,'Stock Model'!year,0),MATCH(('Installed UEC'!$B12-'Installed UEC'!AQ$3+1),'Stock Model'!Age,0)))</f>
        <v>0</v>
      </c>
      <c r="AR12" s="804">
        <f>IF(ISNA(INDEX('Stock Model'!$C$9:$R$54,MATCH('Installed UEC'!$B12,'Stock Model'!year,0),MATCH(('Installed UEC'!$B12-'Installed UEC'!AR$3+1),'Stock Model'!Age,0))),0,INDEX('Stock Model'!$C$9:$R$54,MATCH('Installed UEC'!$B12,'Stock Model'!year,0),MATCH(('Installed UEC'!$B12-'Installed UEC'!AR$3+1),'Stock Model'!Age,0)))</f>
        <v>0</v>
      </c>
      <c r="AS12" s="804">
        <f>IF(ISNA(INDEX('Stock Model'!$C$9:$R$54,MATCH('Installed UEC'!$B12,'Stock Model'!year,0),MATCH(('Installed UEC'!$B12-'Installed UEC'!AS$3+1),'Stock Model'!Age,0))),0,INDEX('Stock Model'!$C$9:$R$54,MATCH('Installed UEC'!$B12,'Stock Model'!year,0),MATCH(('Installed UEC'!$B12-'Installed UEC'!AS$3+1),'Stock Model'!Age,0)))</f>
        <v>0</v>
      </c>
      <c r="AT12" s="804">
        <f>IF(ISNA(INDEX('Stock Model'!$C$9:$R$54,MATCH('Installed UEC'!$B12,'Stock Model'!year,0),MATCH(('Installed UEC'!$B12-'Installed UEC'!AT$3+1),'Stock Model'!Age,0))),0,INDEX('Stock Model'!$C$9:$R$54,MATCH('Installed UEC'!$B12,'Stock Model'!year,0),MATCH(('Installed UEC'!$B12-'Installed UEC'!AT$3+1),'Stock Model'!Age,0)))</f>
        <v>0</v>
      </c>
      <c r="AU12" s="804">
        <f>IF(ISNA(INDEX('Stock Model'!$C$9:$R$54,MATCH('Installed UEC'!$B12,'Stock Model'!year,0),MATCH(('Installed UEC'!$B12-'Installed UEC'!AU$3+1),'Stock Model'!Age,0))),0,INDEX('Stock Model'!$C$9:$R$54,MATCH('Installed UEC'!$B12,'Stock Model'!year,0),MATCH(('Installed UEC'!$B12-'Installed UEC'!AU$3+1),'Stock Model'!Age,0)))</f>
        <v>0</v>
      </c>
      <c r="AV12" s="804">
        <f>IF(ISNA(INDEX('Stock Model'!$C$9:$R$54,MATCH('Installed UEC'!$B12,'Stock Model'!year,0),MATCH(('Installed UEC'!$B12-'Installed UEC'!AV$3+1),'Stock Model'!Age,0))),0,INDEX('Stock Model'!$C$9:$R$54,MATCH('Installed UEC'!$B12,'Stock Model'!year,0),MATCH(('Installed UEC'!$B12-'Installed UEC'!AV$3+1),'Stock Model'!Age,0)))</f>
        <v>0</v>
      </c>
      <c r="AW12" s="804">
        <f t="shared" ca="1" si="2"/>
        <v>3335408.880824618</v>
      </c>
      <c r="AX12" s="804" t="str">
        <f ca="1">IF(AW12=SUM('Stock Model'!C17:R17), "OK", "Error")</f>
        <v>OK</v>
      </c>
    </row>
    <row r="13" spans="2:50">
      <c r="B13" s="804">
        <f t="shared" si="3"/>
        <v>1998</v>
      </c>
      <c r="C13" s="804">
        <f ca="1">IF(ISNA(INDEX('Stock Model'!$C$9:$R$54,MATCH('Installed UEC'!$B13,'Stock Model'!year,0),MATCH(('Installed UEC'!$B13-'Installed UEC'!C$3+1),'Stock Model'!Age,0))),0,INDEX('Stock Model'!$C$9:$R$54,MATCH('Installed UEC'!$B13,'Stock Model'!year,0),MATCH(('Installed UEC'!$B13-'Installed UEC'!C$3+1),'Stock Model'!Age,0)))</f>
        <v>0</v>
      </c>
      <c r="D13" s="804">
        <f ca="1">IF(ISNA(INDEX('Stock Model'!$C$9:$R$54,MATCH('Installed UEC'!$B13,'Stock Model'!year,0),MATCH(('Installed UEC'!$B13-'Installed UEC'!D$3+1),'Stock Model'!Age,0))),0,INDEX('Stock Model'!$C$9:$R$54,MATCH('Installed UEC'!$B13,'Stock Model'!year,0),MATCH(('Installed UEC'!$B13-'Installed UEC'!D$3+1),'Stock Model'!Age,0)))</f>
        <v>416926.11010307726</v>
      </c>
      <c r="E13" s="804">
        <f ca="1">IF(ISNA(INDEX('Stock Model'!$C$9:$R$54,MATCH('Installed UEC'!$B13,'Stock Model'!year,0),MATCH(('Installed UEC'!$B13-'Installed UEC'!E$3+1),'Stock Model'!Age,0))),0,INDEX('Stock Model'!$C$9:$R$54,MATCH('Installed UEC'!$B13,'Stock Model'!year,0),MATCH(('Installed UEC'!$B13-'Installed UEC'!E$3+1),'Stock Model'!Age,0)))</f>
        <v>416926.11010307726</v>
      </c>
      <c r="F13" s="804">
        <f ca="1">IF(ISNA(INDEX('Stock Model'!$C$9:$R$54,MATCH('Installed UEC'!$B13,'Stock Model'!year,0),MATCH(('Installed UEC'!$B13-'Installed UEC'!F$3+1),'Stock Model'!Age,0))),0,INDEX('Stock Model'!$C$9:$R$54,MATCH('Installed UEC'!$B13,'Stock Model'!year,0),MATCH(('Installed UEC'!$B13-'Installed UEC'!F$3+1),'Stock Model'!Age,0)))</f>
        <v>416926.11010307726</v>
      </c>
      <c r="G13" s="804">
        <f ca="1">IF(ISNA(INDEX('Stock Model'!$C$9:$R$54,MATCH('Installed UEC'!$B13,'Stock Model'!year,0),MATCH(('Installed UEC'!$B13-'Installed UEC'!G$3+1),'Stock Model'!Age,0))),0,INDEX('Stock Model'!$C$9:$R$54,MATCH('Installed UEC'!$B13,'Stock Model'!year,0),MATCH(('Installed UEC'!$B13-'Installed UEC'!G$3+1),'Stock Model'!Age,0)))</f>
        <v>416926.11010307726</v>
      </c>
      <c r="H13" s="804">
        <f ca="1">IF(ISNA(INDEX('Stock Model'!$C$9:$R$54,MATCH('Installed UEC'!$B13,'Stock Model'!year,0),MATCH(('Installed UEC'!$B13-'Installed UEC'!H$3+1),'Stock Model'!Age,0))),0,INDEX('Stock Model'!$C$9:$R$54,MATCH('Installed UEC'!$B13,'Stock Model'!year,0),MATCH(('Installed UEC'!$B13-'Installed UEC'!H$3+1),'Stock Model'!Age,0)))</f>
        <v>416926.11010307726</v>
      </c>
      <c r="I13" s="804">
        <f ca="1">IF(ISNA(INDEX('Stock Model'!$C$9:$R$54,MATCH('Installed UEC'!$B13,'Stock Model'!year,0),MATCH(('Installed UEC'!$B13-'Installed UEC'!I$3+1),'Stock Model'!Age,0))),0,INDEX('Stock Model'!$C$9:$R$54,MATCH('Installed UEC'!$B13,'Stock Model'!year,0),MATCH(('Installed UEC'!$B13-'Installed UEC'!I$3+1),'Stock Model'!Age,0)))</f>
        <v>416926.11010307726</v>
      </c>
      <c r="J13" s="804">
        <f ca="1">IF(ISNA(INDEX('Stock Model'!$C$9:$R$54,MATCH('Installed UEC'!$B13,'Stock Model'!year,0),MATCH(('Installed UEC'!$B13-'Installed UEC'!J$3+1),'Stock Model'!Age,0))),0,INDEX('Stock Model'!$C$9:$R$54,MATCH('Installed UEC'!$B13,'Stock Model'!year,0),MATCH(('Installed UEC'!$B13-'Installed UEC'!J$3+1),'Stock Model'!Age,0)))</f>
        <v>416926.11010307726</v>
      </c>
      <c r="K13" s="804">
        <f ca="1">IF(ISNA(INDEX('Stock Model'!$C$9:$R$54,MATCH('Installed UEC'!$B13,'Stock Model'!year,0),MATCH(('Installed UEC'!$B13-'Installed UEC'!K$3+1),'Stock Model'!Age,0))),0,INDEX('Stock Model'!$C$9:$R$54,MATCH('Installed UEC'!$B13,'Stock Model'!year,0),MATCH(('Installed UEC'!$B13-'Installed UEC'!K$3+1),'Stock Model'!Age,0)))</f>
        <v>416926.11010307726</v>
      </c>
      <c r="L13" s="804">
        <f ca="1">IF(ISNA(INDEX('Stock Model'!$C$9:$R$54,MATCH('Installed UEC'!$B13,'Stock Model'!year,0),MATCH(('Installed UEC'!$B13-'Installed UEC'!L$3+1),'Stock Model'!Age,0))),0,INDEX('Stock Model'!$C$9:$R$54,MATCH('Installed UEC'!$B13,'Stock Model'!year,0),MATCH(('Installed UEC'!$B13-'Installed UEC'!L$3+1),'Stock Model'!Age,0)))</f>
        <v>416926.11010307726</v>
      </c>
      <c r="M13" s="804">
        <f>IF(ISNA(INDEX('Stock Model'!$C$9:$R$54,MATCH('Installed UEC'!$B13,'Stock Model'!year,0),MATCH(('Installed UEC'!$B13-'Installed UEC'!M$3+1),'Stock Model'!Age,0))),0,INDEX('Stock Model'!$C$9:$R$54,MATCH('Installed UEC'!$B13,'Stock Model'!year,0),MATCH(('Installed UEC'!$B13-'Installed UEC'!M$3+1),'Stock Model'!Age,0)))</f>
        <v>0</v>
      </c>
      <c r="N13" s="804">
        <f>IF(ISNA(INDEX('Stock Model'!$C$9:$R$54,MATCH('Installed UEC'!$B13,'Stock Model'!year,0),MATCH(('Installed UEC'!$B13-'Installed UEC'!N$3+1),'Stock Model'!Age,0))),0,INDEX('Stock Model'!$C$9:$R$54,MATCH('Installed UEC'!$B13,'Stock Model'!year,0),MATCH(('Installed UEC'!$B13-'Installed UEC'!N$3+1),'Stock Model'!Age,0)))</f>
        <v>0</v>
      </c>
      <c r="O13" s="804">
        <f>IF(ISNA(INDEX('Stock Model'!$C$9:$R$54,MATCH('Installed UEC'!$B13,'Stock Model'!year,0),MATCH(('Installed UEC'!$B13-'Installed UEC'!O$3+1),'Stock Model'!Age,0))),0,INDEX('Stock Model'!$C$9:$R$54,MATCH('Installed UEC'!$B13,'Stock Model'!year,0),MATCH(('Installed UEC'!$B13-'Installed UEC'!O$3+1),'Stock Model'!Age,0)))</f>
        <v>0</v>
      </c>
      <c r="P13" s="804">
        <f>IF(ISNA(INDEX('Stock Model'!$C$9:$R$54,MATCH('Installed UEC'!$B13,'Stock Model'!year,0),MATCH(('Installed UEC'!$B13-'Installed UEC'!P$3+1),'Stock Model'!Age,0))),0,INDEX('Stock Model'!$C$9:$R$54,MATCH('Installed UEC'!$B13,'Stock Model'!year,0),MATCH(('Installed UEC'!$B13-'Installed UEC'!P$3+1),'Stock Model'!Age,0)))</f>
        <v>0</v>
      </c>
      <c r="Q13" s="804">
        <f>IF(ISNA(INDEX('Stock Model'!$C$9:$R$54,MATCH('Installed UEC'!$B13,'Stock Model'!year,0),MATCH(('Installed UEC'!$B13-'Installed UEC'!Q$3+1),'Stock Model'!Age,0))),0,INDEX('Stock Model'!$C$9:$R$54,MATCH('Installed UEC'!$B13,'Stock Model'!year,0),MATCH(('Installed UEC'!$B13-'Installed UEC'!Q$3+1),'Stock Model'!Age,0)))</f>
        <v>0</v>
      </c>
      <c r="R13" s="804">
        <f>IF(ISNA(INDEX('Stock Model'!$C$9:$R$54,MATCH('Installed UEC'!$B13,'Stock Model'!year,0),MATCH(('Installed UEC'!$B13-'Installed UEC'!R$3+1),'Stock Model'!Age,0))),0,INDEX('Stock Model'!$C$9:$R$54,MATCH('Installed UEC'!$B13,'Stock Model'!year,0),MATCH(('Installed UEC'!$B13-'Installed UEC'!R$3+1),'Stock Model'!Age,0)))</f>
        <v>0</v>
      </c>
      <c r="S13" s="804">
        <f>IF(ISNA(INDEX('Stock Model'!$C$9:$R$54,MATCH('Installed UEC'!$B13,'Stock Model'!year,0),MATCH(('Installed UEC'!$B13-'Installed UEC'!S$3+1),'Stock Model'!Age,0))),0,INDEX('Stock Model'!$C$9:$R$54,MATCH('Installed UEC'!$B13,'Stock Model'!year,0),MATCH(('Installed UEC'!$B13-'Installed UEC'!S$3+1),'Stock Model'!Age,0)))</f>
        <v>0</v>
      </c>
      <c r="T13" s="804">
        <f>IF(ISNA(INDEX('Stock Model'!$C$9:$R$54,MATCH('Installed UEC'!$B13,'Stock Model'!year,0),MATCH(('Installed UEC'!$B13-'Installed UEC'!T$3+1),'Stock Model'!Age,0))),0,INDEX('Stock Model'!$C$9:$R$54,MATCH('Installed UEC'!$B13,'Stock Model'!year,0),MATCH(('Installed UEC'!$B13-'Installed UEC'!T$3+1),'Stock Model'!Age,0)))</f>
        <v>0</v>
      </c>
      <c r="U13" s="804">
        <f>IF(ISNA(INDEX('Stock Model'!$C$9:$R$54,MATCH('Installed UEC'!$B13,'Stock Model'!year,0),MATCH(('Installed UEC'!$B13-'Installed UEC'!U$3+1),'Stock Model'!Age,0))),0,INDEX('Stock Model'!$C$9:$R$54,MATCH('Installed UEC'!$B13,'Stock Model'!year,0),MATCH(('Installed UEC'!$B13-'Installed UEC'!U$3+1),'Stock Model'!Age,0)))</f>
        <v>0</v>
      </c>
      <c r="V13" s="804">
        <f>IF(ISNA(INDEX('Stock Model'!$C$9:$R$54,MATCH('Installed UEC'!$B13,'Stock Model'!year,0),MATCH(('Installed UEC'!$B13-'Installed UEC'!V$3+1),'Stock Model'!Age,0))),0,INDEX('Stock Model'!$C$9:$R$54,MATCH('Installed UEC'!$B13,'Stock Model'!year,0),MATCH(('Installed UEC'!$B13-'Installed UEC'!V$3+1),'Stock Model'!Age,0)))</f>
        <v>0</v>
      </c>
      <c r="W13" s="804">
        <f>IF(ISNA(INDEX('Stock Model'!$C$9:$R$54,MATCH('Installed UEC'!$B13,'Stock Model'!year,0),MATCH(('Installed UEC'!$B13-'Installed UEC'!W$3+1),'Stock Model'!Age,0))),0,INDEX('Stock Model'!$C$9:$R$54,MATCH('Installed UEC'!$B13,'Stock Model'!year,0),MATCH(('Installed UEC'!$B13-'Installed UEC'!W$3+1),'Stock Model'!Age,0)))</f>
        <v>0</v>
      </c>
      <c r="X13" s="804">
        <f>IF(ISNA(INDEX('Stock Model'!$C$9:$R$54,MATCH('Installed UEC'!$B13,'Stock Model'!year,0),MATCH(('Installed UEC'!$B13-'Installed UEC'!X$3+1),'Stock Model'!Age,0))),0,INDEX('Stock Model'!$C$9:$R$54,MATCH('Installed UEC'!$B13,'Stock Model'!year,0),MATCH(('Installed UEC'!$B13-'Installed UEC'!X$3+1),'Stock Model'!Age,0)))</f>
        <v>0</v>
      </c>
      <c r="Y13" s="804">
        <f>IF(ISNA(INDEX('Stock Model'!$C$9:$R$54,MATCH('Installed UEC'!$B13,'Stock Model'!year,0),MATCH(('Installed UEC'!$B13-'Installed UEC'!Y$3+1),'Stock Model'!Age,0))),0,INDEX('Stock Model'!$C$9:$R$54,MATCH('Installed UEC'!$B13,'Stock Model'!year,0),MATCH(('Installed UEC'!$B13-'Installed UEC'!Y$3+1),'Stock Model'!Age,0)))</f>
        <v>0</v>
      </c>
      <c r="Z13" s="804">
        <f>IF(ISNA(INDEX('Stock Model'!$C$9:$R$54,MATCH('Installed UEC'!$B13,'Stock Model'!year,0),MATCH(('Installed UEC'!$B13-'Installed UEC'!Z$3+1),'Stock Model'!Age,0))),0,INDEX('Stock Model'!$C$9:$R$54,MATCH('Installed UEC'!$B13,'Stock Model'!year,0),MATCH(('Installed UEC'!$B13-'Installed UEC'!Z$3+1),'Stock Model'!Age,0)))</f>
        <v>0</v>
      </c>
      <c r="AA13" s="804">
        <f>IF(ISNA(INDEX('Stock Model'!$C$9:$R$54,MATCH('Installed UEC'!$B13,'Stock Model'!year,0),MATCH(('Installed UEC'!$B13-'Installed UEC'!AA$3+1),'Stock Model'!Age,0))),0,INDEX('Stock Model'!$C$9:$R$54,MATCH('Installed UEC'!$B13,'Stock Model'!year,0),MATCH(('Installed UEC'!$B13-'Installed UEC'!AA$3+1),'Stock Model'!Age,0)))</f>
        <v>0</v>
      </c>
      <c r="AB13" s="804">
        <f>IF(ISNA(INDEX('Stock Model'!$C$9:$R$54,MATCH('Installed UEC'!$B13,'Stock Model'!year,0),MATCH(('Installed UEC'!$B13-'Installed UEC'!AB$3+1),'Stock Model'!Age,0))),0,INDEX('Stock Model'!$C$9:$R$54,MATCH('Installed UEC'!$B13,'Stock Model'!year,0),MATCH(('Installed UEC'!$B13-'Installed UEC'!AB$3+1),'Stock Model'!Age,0)))</f>
        <v>0</v>
      </c>
      <c r="AC13" s="804">
        <f>IF(ISNA(INDEX('Stock Model'!$C$9:$R$54,MATCH('Installed UEC'!$B13,'Stock Model'!year,0),MATCH(('Installed UEC'!$B13-'Installed UEC'!AC$3+1),'Stock Model'!Age,0))),0,INDEX('Stock Model'!$C$9:$R$54,MATCH('Installed UEC'!$B13,'Stock Model'!year,0),MATCH(('Installed UEC'!$B13-'Installed UEC'!AC$3+1),'Stock Model'!Age,0)))</f>
        <v>0</v>
      </c>
      <c r="AD13" s="804">
        <f>IF(ISNA(INDEX('Stock Model'!$C$9:$R$54,MATCH('Installed UEC'!$B13,'Stock Model'!year,0),MATCH(('Installed UEC'!$B13-'Installed UEC'!AD$3+1),'Stock Model'!Age,0))),0,INDEX('Stock Model'!$C$9:$R$54,MATCH('Installed UEC'!$B13,'Stock Model'!year,0),MATCH(('Installed UEC'!$B13-'Installed UEC'!AD$3+1),'Stock Model'!Age,0)))</f>
        <v>0</v>
      </c>
      <c r="AE13" s="804">
        <f>IF(ISNA(INDEX('Stock Model'!$C$9:$R$54,MATCH('Installed UEC'!$B13,'Stock Model'!year,0),MATCH(('Installed UEC'!$B13-'Installed UEC'!AE$3+1),'Stock Model'!Age,0))),0,INDEX('Stock Model'!$C$9:$R$54,MATCH('Installed UEC'!$B13,'Stock Model'!year,0),MATCH(('Installed UEC'!$B13-'Installed UEC'!AE$3+1),'Stock Model'!Age,0)))</f>
        <v>0</v>
      </c>
      <c r="AF13" s="804">
        <f>IF(ISNA(INDEX('Stock Model'!$C$9:$R$54,MATCH('Installed UEC'!$B13,'Stock Model'!year,0),MATCH(('Installed UEC'!$B13-'Installed UEC'!AF$3+1),'Stock Model'!Age,0))),0,INDEX('Stock Model'!$C$9:$R$54,MATCH('Installed UEC'!$B13,'Stock Model'!year,0),MATCH(('Installed UEC'!$B13-'Installed UEC'!AF$3+1),'Stock Model'!Age,0)))</f>
        <v>0</v>
      </c>
      <c r="AG13" s="804">
        <f>IF(ISNA(INDEX('Stock Model'!$C$9:$R$54,MATCH('Installed UEC'!$B13,'Stock Model'!year,0),MATCH(('Installed UEC'!$B13-'Installed UEC'!AG$3+1),'Stock Model'!Age,0))),0,INDEX('Stock Model'!$C$9:$R$54,MATCH('Installed UEC'!$B13,'Stock Model'!year,0),MATCH(('Installed UEC'!$B13-'Installed UEC'!AG$3+1),'Stock Model'!Age,0)))</f>
        <v>0</v>
      </c>
      <c r="AH13" s="804">
        <f>IF(ISNA(INDEX('Stock Model'!$C$9:$R$54,MATCH('Installed UEC'!$B13,'Stock Model'!year,0),MATCH(('Installed UEC'!$B13-'Installed UEC'!AH$3+1),'Stock Model'!Age,0))),0,INDEX('Stock Model'!$C$9:$R$54,MATCH('Installed UEC'!$B13,'Stock Model'!year,0),MATCH(('Installed UEC'!$B13-'Installed UEC'!AH$3+1),'Stock Model'!Age,0)))</f>
        <v>0</v>
      </c>
      <c r="AI13" s="804">
        <f>IF(ISNA(INDEX('Stock Model'!$C$9:$R$54,MATCH('Installed UEC'!$B13,'Stock Model'!year,0),MATCH(('Installed UEC'!$B13-'Installed UEC'!AI$3+1),'Stock Model'!Age,0))),0,INDEX('Stock Model'!$C$9:$R$54,MATCH('Installed UEC'!$B13,'Stock Model'!year,0),MATCH(('Installed UEC'!$B13-'Installed UEC'!AI$3+1),'Stock Model'!Age,0)))</f>
        <v>0</v>
      </c>
      <c r="AJ13" s="804">
        <f>IF(ISNA(INDEX('Stock Model'!$C$9:$R$54,MATCH('Installed UEC'!$B13,'Stock Model'!year,0),MATCH(('Installed UEC'!$B13-'Installed UEC'!AJ$3+1),'Stock Model'!Age,0))),0,INDEX('Stock Model'!$C$9:$R$54,MATCH('Installed UEC'!$B13,'Stock Model'!year,0),MATCH(('Installed UEC'!$B13-'Installed UEC'!AJ$3+1),'Stock Model'!Age,0)))</f>
        <v>0</v>
      </c>
      <c r="AK13" s="804">
        <f>IF(ISNA(INDEX('Stock Model'!$C$9:$R$54,MATCH('Installed UEC'!$B13,'Stock Model'!year,0),MATCH(('Installed UEC'!$B13-'Installed UEC'!AK$3+1),'Stock Model'!Age,0))),0,INDEX('Stock Model'!$C$9:$R$54,MATCH('Installed UEC'!$B13,'Stock Model'!year,0),MATCH(('Installed UEC'!$B13-'Installed UEC'!AK$3+1),'Stock Model'!Age,0)))</f>
        <v>0</v>
      </c>
      <c r="AL13" s="804">
        <f>IF(ISNA(INDEX('Stock Model'!$C$9:$R$54,MATCH('Installed UEC'!$B13,'Stock Model'!year,0),MATCH(('Installed UEC'!$B13-'Installed UEC'!AL$3+1),'Stock Model'!Age,0))),0,INDEX('Stock Model'!$C$9:$R$54,MATCH('Installed UEC'!$B13,'Stock Model'!year,0),MATCH(('Installed UEC'!$B13-'Installed UEC'!AL$3+1),'Stock Model'!Age,0)))</f>
        <v>0</v>
      </c>
      <c r="AM13" s="804">
        <f>IF(ISNA(INDEX('Stock Model'!$C$9:$R$54,MATCH('Installed UEC'!$B13,'Stock Model'!year,0),MATCH(('Installed UEC'!$B13-'Installed UEC'!AM$3+1),'Stock Model'!Age,0))),0,INDEX('Stock Model'!$C$9:$R$54,MATCH('Installed UEC'!$B13,'Stock Model'!year,0),MATCH(('Installed UEC'!$B13-'Installed UEC'!AM$3+1),'Stock Model'!Age,0)))</f>
        <v>0</v>
      </c>
      <c r="AN13" s="804">
        <f>IF(ISNA(INDEX('Stock Model'!$C$9:$R$54,MATCH('Installed UEC'!$B13,'Stock Model'!year,0),MATCH(('Installed UEC'!$B13-'Installed UEC'!AN$3+1),'Stock Model'!Age,0))),0,INDEX('Stock Model'!$C$9:$R$54,MATCH('Installed UEC'!$B13,'Stock Model'!year,0),MATCH(('Installed UEC'!$B13-'Installed UEC'!AN$3+1),'Stock Model'!Age,0)))</f>
        <v>0</v>
      </c>
      <c r="AO13" s="804">
        <f>IF(ISNA(INDEX('Stock Model'!$C$9:$R$54,MATCH('Installed UEC'!$B13,'Stock Model'!year,0),MATCH(('Installed UEC'!$B13-'Installed UEC'!AO$3+1),'Stock Model'!Age,0))),0,INDEX('Stock Model'!$C$9:$R$54,MATCH('Installed UEC'!$B13,'Stock Model'!year,0),MATCH(('Installed UEC'!$B13-'Installed UEC'!AO$3+1),'Stock Model'!Age,0)))</f>
        <v>0</v>
      </c>
      <c r="AP13" s="804">
        <f>IF(ISNA(INDEX('Stock Model'!$C$9:$R$54,MATCH('Installed UEC'!$B13,'Stock Model'!year,0),MATCH(('Installed UEC'!$B13-'Installed UEC'!AP$3+1),'Stock Model'!Age,0))),0,INDEX('Stock Model'!$C$9:$R$54,MATCH('Installed UEC'!$B13,'Stock Model'!year,0),MATCH(('Installed UEC'!$B13-'Installed UEC'!AP$3+1),'Stock Model'!Age,0)))</f>
        <v>0</v>
      </c>
      <c r="AQ13" s="804">
        <f>IF(ISNA(INDEX('Stock Model'!$C$9:$R$54,MATCH('Installed UEC'!$B13,'Stock Model'!year,0),MATCH(('Installed UEC'!$B13-'Installed UEC'!AQ$3+1),'Stock Model'!Age,0))),0,INDEX('Stock Model'!$C$9:$R$54,MATCH('Installed UEC'!$B13,'Stock Model'!year,0),MATCH(('Installed UEC'!$B13-'Installed UEC'!AQ$3+1),'Stock Model'!Age,0)))</f>
        <v>0</v>
      </c>
      <c r="AR13" s="804">
        <f>IF(ISNA(INDEX('Stock Model'!$C$9:$R$54,MATCH('Installed UEC'!$B13,'Stock Model'!year,0),MATCH(('Installed UEC'!$B13-'Installed UEC'!AR$3+1),'Stock Model'!Age,0))),0,INDEX('Stock Model'!$C$9:$R$54,MATCH('Installed UEC'!$B13,'Stock Model'!year,0),MATCH(('Installed UEC'!$B13-'Installed UEC'!AR$3+1),'Stock Model'!Age,0)))</f>
        <v>0</v>
      </c>
      <c r="AS13" s="804">
        <f>IF(ISNA(INDEX('Stock Model'!$C$9:$R$54,MATCH('Installed UEC'!$B13,'Stock Model'!year,0),MATCH(('Installed UEC'!$B13-'Installed UEC'!AS$3+1),'Stock Model'!Age,0))),0,INDEX('Stock Model'!$C$9:$R$54,MATCH('Installed UEC'!$B13,'Stock Model'!year,0),MATCH(('Installed UEC'!$B13-'Installed UEC'!AS$3+1),'Stock Model'!Age,0)))</f>
        <v>0</v>
      </c>
      <c r="AT13" s="804">
        <f>IF(ISNA(INDEX('Stock Model'!$C$9:$R$54,MATCH('Installed UEC'!$B13,'Stock Model'!year,0),MATCH(('Installed UEC'!$B13-'Installed UEC'!AT$3+1),'Stock Model'!Age,0))),0,INDEX('Stock Model'!$C$9:$R$54,MATCH('Installed UEC'!$B13,'Stock Model'!year,0),MATCH(('Installed UEC'!$B13-'Installed UEC'!AT$3+1),'Stock Model'!Age,0)))</f>
        <v>0</v>
      </c>
      <c r="AU13" s="804">
        <f>IF(ISNA(INDEX('Stock Model'!$C$9:$R$54,MATCH('Installed UEC'!$B13,'Stock Model'!year,0),MATCH(('Installed UEC'!$B13-'Installed UEC'!AU$3+1),'Stock Model'!Age,0))),0,INDEX('Stock Model'!$C$9:$R$54,MATCH('Installed UEC'!$B13,'Stock Model'!year,0),MATCH(('Installed UEC'!$B13-'Installed UEC'!AU$3+1),'Stock Model'!Age,0)))</f>
        <v>0</v>
      </c>
      <c r="AV13" s="804">
        <f>IF(ISNA(INDEX('Stock Model'!$C$9:$R$54,MATCH('Installed UEC'!$B13,'Stock Model'!year,0),MATCH(('Installed UEC'!$B13-'Installed UEC'!AV$3+1),'Stock Model'!Age,0))),0,INDEX('Stock Model'!$C$9:$R$54,MATCH('Installed UEC'!$B13,'Stock Model'!year,0),MATCH(('Installed UEC'!$B13-'Installed UEC'!AV$3+1),'Stock Model'!Age,0)))</f>
        <v>0</v>
      </c>
      <c r="AW13" s="804">
        <f t="shared" ca="1" si="2"/>
        <v>3752334.9909276953</v>
      </c>
      <c r="AX13" s="804" t="str">
        <f ca="1">IF(AW13=SUM('Stock Model'!C18:R18), "OK", "Error")</f>
        <v>OK</v>
      </c>
    </row>
    <row r="14" spans="2:50">
      <c r="B14" s="804">
        <f t="shared" si="3"/>
        <v>1999</v>
      </c>
      <c r="C14" s="804">
        <f ca="1">IF(ISNA(INDEX('Stock Model'!$C$9:$R$54,MATCH('Installed UEC'!$B14,'Stock Model'!year,0),MATCH(('Installed UEC'!$B14-'Installed UEC'!C$3+1),'Stock Model'!Age,0))),0,INDEX('Stock Model'!$C$9:$R$54,MATCH('Installed UEC'!$B14,'Stock Model'!year,0),MATCH(('Installed UEC'!$B14-'Installed UEC'!C$3+1),'Stock Model'!Age,0)))</f>
        <v>0</v>
      </c>
      <c r="D14" s="804">
        <f ca="1">IF(ISNA(INDEX('Stock Model'!$C$9:$R$54,MATCH('Installed UEC'!$B14,'Stock Model'!year,0),MATCH(('Installed UEC'!$B14-'Installed UEC'!D$3+1),'Stock Model'!Age,0))),0,INDEX('Stock Model'!$C$9:$R$54,MATCH('Installed UEC'!$B14,'Stock Model'!year,0),MATCH(('Installed UEC'!$B14-'Installed UEC'!D$3+1),'Stock Model'!Age,0)))</f>
        <v>416926.11010307726</v>
      </c>
      <c r="E14" s="804">
        <f ca="1">IF(ISNA(INDEX('Stock Model'!$C$9:$R$54,MATCH('Installed UEC'!$B14,'Stock Model'!year,0),MATCH(('Installed UEC'!$B14-'Installed UEC'!E$3+1),'Stock Model'!Age,0))),0,INDEX('Stock Model'!$C$9:$R$54,MATCH('Installed UEC'!$B14,'Stock Model'!year,0),MATCH(('Installed UEC'!$B14-'Installed UEC'!E$3+1),'Stock Model'!Age,0)))</f>
        <v>416926.11010307726</v>
      </c>
      <c r="F14" s="804">
        <f ca="1">IF(ISNA(INDEX('Stock Model'!$C$9:$R$54,MATCH('Installed UEC'!$B14,'Stock Model'!year,0),MATCH(('Installed UEC'!$B14-'Installed UEC'!F$3+1),'Stock Model'!Age,0))),0,INDEX('Stock Model'!$C$9:$R$54,MATCH('Installed UEC'!$B14,'Stock Model'!year,0),MATCH(('Installed UEC'!$B14-'Installed UEC'!F$3+1),'Stock Model'!Age,0)))</f>
        <v>416926.11010307726</v>
      </c>
      <c r="G14" s="804">
        <f ca="1">IF(ISNA(INDEX('Stock Model'!$C$9:$R$54,MATCH('Installed UEC'!$B14,'Stock Model'!year,0),MATCH(('Installed UEC'!$B14-'Installed UEC'!G$3+1),'Stock Model'!Age,0))),0,INDEX('Stock Model'!$C$9:$R$54,MATCH('Installed UEC'!$B14,'Stock Model'!year,0),MATCH(('Installed UEC'!$B14-'Installed UEC'!G$3+1),'Stock Model'!Age,0)))</f>
        <v>416926.11010307726</v>
      </c>
      <c r="H14" s="804">
        <f ca="1">IF(ISNA(INDEX('Stock Model'!$C$9:$R$54,MATCH('Installed UEC'!$B14,'Stock Model'!year,0),MATCH(('Installed UEC'!$B14-'Installed UEC'!H$3+1),'Stock Model'!Age,0))),0,INDEX('Stock Model'!$C$9:$R$54,MATCH('Installed UEC'!$B14,'Stock Model'!year,0),MATCH(('Installed UEC'!$B14-'Installed UEC'!H$3+1),'Stock Model'!Age,0)))</f>
        <v>416926.11010307726</v>
      </c>
      <c r="I14" s="804">
        <f ca="1">IF(ISNA(INDEX('Stock Model'!$C$9:$R$54,MATCH('Installed UEC'!$B14,'Stock Model'!year,0),MATCH(('Installed UEC'!$B14-'Installed UEC'!I$3+1),'Stock Model'!Age,0))),0,INDEX('Stock Model'!$C$9:$R$54,MATCH('Installed UEC'!$B14,'Stock Model'!year,0),MATCH(('Installed UEC'!$B14-'Installed UEC'!I$3+1),'Stock Model'!Age,0)))</f>
        <v>416926.11010307726</v>
      </c>
      <c r="J14" s="804">
        <f ca="1">IF(ISNA(INDEX('Stock Model'!$C$9:$R$54,MATCH('Installed UEC'!$B14,'Stock Model'!year,0),MATCH(('Installed UEC'!$B14-'Installed UEC'!J$3+1),'Stock Model'!Age,0))),0,INDEX('Stock Model'!$C$9:$R$54,MATCH('Installed UEC'!$B14,'Stock Model'!year,0),MATCH(('Installed UEC'!$B14-'Installed UEC'!J$3+1),'Stock Model'!Age,0)))</f>
        <v>416926.11010307726</v>
      </c>
      <c r="K14" s="804">
        <f ca="1">IF(ISNA(INDEX('Stock Model'!$C$9:$R$54,MATCH('Installed UEC'!$B14,'Stock Model'!year,0),MATCH(('Installed UEC'!$B14-'Installed UEC'!K$3+1),'Stock Model'!Age,0))),0,INDEX('Stock Model'!$C$9:$R$54,MATCH('Installed UEC'!$B14,'Stock Model'!year,0),MATCH(('Installed UEC'!$B14-'Installed UEC'!K$3+1),'Stock Model'!Age,0)))</f>
        <v>416926.11010307726</v>
      </c>
      <c r="L14" s="804">
        <f ca="1">IF(ISNA(INDEX('Stock Model'!$C$9:$R$54,MATCH('Installed UEC'!$B14,'Stock Model'!year,0),MATCH(('Installed UEC'!$B14-'Installed UEC'!L$3+1),'Stock Model'!Age,0))),0,INDEX('Stock Model'!$C$9:$R$54,MATCH('Installed UEC'!$B14,'Stock Model'!year,0),MATCH(('Installed UEC'!$B14-'Installed UEC'!L$3+1),'Stock Model'!Age,0)))</f>
        <v>416926.11010307726</v>
      </c>
      <c r="M14" s="804">
        <f ca="1">IF(ISNA(INDEX('Stock Model'!$C$9:$R$54,MATCH('Installed UEC'!$B14,'Stock Model'!year,0),MATCH(('Installed UEC'!$B14-'Installed UEC'!M$3+1),'Stock Model'!Age,0))),0,INDEX('Stock Model'!$C$9:$R$54,MATCH('Installed UEC'!$B14,'Stock Model'!year,0),MATCH(('Installed UEC'!$B14-'Installed UEC'!M$3+1),'Stock Model'!Age,0)))</f>
        <v>416926.11010307726</v>
      </c>
      <c r="N14" s="804">
        <f>IF(ISNA(INDEX('Stock Model'!$C$9:$R$54,MATCH('Installed UEC'!$B14,'Stock Model'!year,0),MATCH(('Installed UEC'!$B14-'Installed UEC'!N$3+1),'Stock Model'!Age,0))),0,INDEX('Stock Model'!$C$9:$R$54,MATCH('Installed UEC'!$B14,'Stock Model'!year,0),MATCH(('Installed UEC'!$B14-'Installed UEC'!N$3+1),'Stock Model'!Age,0)))</f>
        <v>0</v>
      </c>
      <c r="O14" s="804">
        <f>IF(ISNA(INDEX('Stock Model'!$C$9:$R$54,MATCH('Installed UEC'!$B14,'Stock Model'!year,0),MATCH(('Installed UEC'!$B14-'Installed UEC'!O$3+1),'Stock Model'!Age,0))),0,INDEX('Stock Model'!$C$9:$R$54,MATCH('Installed UEC'!$B14,'Stock Model'!year,0),MATCH(('Installed UEC'!$B14-'Installed UEC'!O$3+1),'Stock Model'!Age,0)))</f>
        <v>0</v>
      </c>
      <c r="P14" s="804">
        <f>IF(ISNA(INDEX('Stock Model'!$C$9:$R$54,MATCH('Installed UEC'!$B14,'Stock Model'!year,0),MATCH(('Installed UEC'!$B14-'Installed UEC'!P$3+1),'Stock Model'!Age,0))),0,INDEX('Stock Model'!$C$9:$R$54,MATCH('Installed UEC'!$B14,'Stock Model'!year,0),MATCH(('Installed UEC'!$B14-'Installed UEC'!P$3+1),'Stock Model'!Age,0)))</f>
        <v>0</v>
      </c>
      <c r="Q14" s="804">
        <f>IF(ISNA(INDEX('Stock Model'!$C$9:$R$54,MATCH('Installed UEC'!$B14,'Stock Model'!year,0),MATCH(('Installed UEC'!$B14-'Installed UEC'!Q$3+1),'Stock Model'!Age,0))),0,INDEX('Stock Model'!$C$9:$R$54,MATCH('Installed UEC'!$B14,'Stock Model'!year,0),MATCH(('Installed UEC'!$B14-'Installed UEC'!Q$3+1),'Stock Model'!Age,0)))</f>
        <v>0</v>
      </c>
      <c r="R14" s="804">
        <f>IF(ISNA(INDEX('Stock Model'!$C$9:$R$54,MATCH('Installed UEC'!$B14,'Stock Model'!year,0),MATCH(('Installed UEC'!$B14-'Installed UEC'!R$3+1),'Stock Model'!Age,0))),0,INDEX('Stock Model'!$C$9:$R$54,MATCH('Installed UEC'!$B14,'Stock Model'!year,0),MATCH(('Installed UEC'!$B14-'Installed UEC'!R$3+1),'Stock Model'!Age,0)))</f>
        <v>0</v>
      </c>
      <c r="S14" s="804">
        <f>IF(ISNA(INDEX('Stock Model'!$C$9:$R$54,MATCH('Installed UEC'!$B14,'Stock Model'!year,0),MATCH(('Installed UEC'!$B14-'Installed UEC'!S$3+1),'Stock Model'!Age,0))),0,INDEX('Stock Model'!$C$9:$R$54,MATCH('Installed UEC'!$B14,'Stock Model'!year,0),MATCH(('Installed UEC'!$B14-'Installed UEC'!S$3+1),'Stock Model'!Age,0)))</f>
        <v>0</v>
      </c>
      <c r="T14" s="804">
        <f>IF(ISNA(INDEX('Stock Model'!$C$9:$R$54,MATCH('Installed UEC'!$B14,'Stock Model'!year,0),MATCH(('Installed UEC'!$B14-'Installed UEC'!T$3+1),'Stock Model'!Age,0))),0,INDEX('Stock Model'!$C$9:$R$54,MATCH('Installed UEC'!$B14,'Stock Model'!year,0),MATCH(('Installed UEC'!$B14-'Installed UEC'!T$3+1),'Stock Model'!Age,0)))</f>
        <v>0</v>
      </c>
      <c r="U14" s="804">
        <f>IF(ISNA(INDEX('Stock Model'!$C$9:$R$54,MATCH('Installed UEC'!$B14,'Stock Model'!year,0),MATCH(('Installed UEC'!$B14-'Installed UEC'!U$3+1),'Stock Model'!Age,0))),0,INDEX('Stock Model'!$C$9:$R$54,MATCH('Installed UEC'!$B14,'Stock Model'!year,0),MATCH(('Installed UEC'!$B14-'Installed UEC'!U$3+1),'Stock Model'!Age,0)))</f>
        <v>0</v>
      </c>
      <c r="V14" s="804">
        <f>IF(ISNA(INDEX('Stock Model'!$C$9:$R$54,MATCH('Installed UEC'!$B14,'Stock Model'!year,0),MATCH(('Installed UEC'!$B14-'Installed UEC'!V$3+1),'Stock Model'!Age,0))),0,INDEX('Stock Model'!$C$9:$R$54,MATCH('Installed UEC'!$B14,'Stock Model'!year,0),MATCH(('Installed UEC'!$B14-'Installed UEC'!V$3+1),'Stock Model'!Age,0)))</f>
        <v>0</v>
      </c>
      <c r="W14" s="804">
        <f>IF(ISNA(INDEX('Stock Model'!$C$9:$R$54,MATCH('Installed UEC'!$B14,'Stock Model'!year,0),MATCH(('Installed UEC'!$B14-'Installed UEC'!W$3+1),'Stock Model'!Age,0))),0,INDEX('Stock Model'!$C$9:$R$54,MATCH('Installed UEC'!$B14,'Stock Model'!year,0),MATCH(('Installed UEC'!$B14-'Installed UEC'!W$3+1),'Stock Model'!Age,0)))</f>
        <v>0</v>
      </c>
      <c r="X14" s="804">
        <f>IF(ISNA(INDEX('Stock Model'!$C$9:$R$54,MATCH('Installed UEC'!$B14,'Stock Model'!year,0),MATCH(('Installed UEC'!$B14-'Installed UEC'!X$3+1),'Stock Model'!Age,0))),0,INDEX('Stock Model'!$C$9:$R$54,MATCH('Installed UEC'!$B14,'Stock Model'!year,0),MATCH(('Installed UEC'!$B14-'Installed UEC'!X$3+1),'Stock Model'!Age,0)))</f>
        <v>0</v>
      </c>
      <c r="Y14" s="804">
        <f>IF(ISNA(INDEX('Stock Model'!$C$9:$R$54,MATCH('Installed UEC'!$B14,'Stock Model'!year,0),MATCH(('Installed UEC'!$B14-'Installed UEC'!Y$3+1),'Stock Model'!Age,0))),0,INDEX('Stock Model'!$C$9:$R$54,MATCH('Installed UEC'!$B14,'Stock Model'!year,0),MATCH(('Installed UEC'!$B14-'Installed UEC'!Y$3+1),'Stock Model'!Age,0)))</f>
        <v>0</v>
      </c>
      <c r="Z14" s="804">
        <f>IF(ISNA(INDEX('Stock Model'!$C$9:$R$54,MATCH('Installed UEC'!$B14,'Stock Model'!year,0),MATCH(('Installed UEC'!$B14-'Installed UEC'!Z$3+1),'Stock Model'!Age,0))),0,INDEX('Stock Model'!$C$9:$R$54,MATCH('Installed UEC'!$B14,'Stock Model'!year,0),MATCH(('Installed UEC'!$B14-'Installed UEC'!Z$3+1),'Stock Model'!Age,0)))</f>
        <v>0</v>
      </c>
      <c r="AA14" s="804">
        <f>IF(ISNA(INDEX('Stock Model'!$C$9:$R$54,MATCH('Installed UEC'!$B14,'Stock Model'!year,0),MATCH(('Installed UEC'!$B14-'Installed UEC'!AA$3+1),'Stock Model'!Age,0))),0,INDEX('Stock Model'!$C$9:$R$54,MATCH('Installed UEC'!$B14,'Stock Model'!year,0),MATCH(('Installed UEC'!$B14-'Installed UEC'!AA$3+1),'Stock Model'!Age,0)))</f>
        <v>0</v>
      </c>
      <c r="AB14" s="804">
        <f>IF(ISNA(INDEX('Stock Model'!$C$9:$R$54,MATCH('Installed UEC'!$B14,'Stock Model'!year,0),MATCH(('Installed UEC'!$B14-'Installed UEC'!AB$3+1),'Stock Model'!Age,0))),0,INDEX('Stock Model'!$C$9:$R$54,MATCH('Installed UEC'!$B14,'Stock Model'!year,0),MATCH(('Installed UEC'!$B14-'Installed UEC'!AB$3+1),'Stock Model'!Age,0)))</f>
        <v>0</v>
      </c>
      <c r="AC14" s="804">
        <f>IF(ISNA(INDEX('Stock Model'!$C$9:$R$54,MATCH('Installed UEC'!$B14,'Stock Model'!year,0),MATCH(('Installed UEC'!$B14-'Installed UEC'!AC$3+1),'Stock Model'!Age,0))),0,INDEX('Stock Model'!$C$9:$R$54,MATCH('Installed UEC'!$B14,'Stock Model'!year,0),MATCH(('Installed UEC'!$B14-'Installed UEC'!AC$3+1),'Stock Model'!Age,0)))</f>
        <v>0</v>
      </c>
      <c r="AD14" s="804">
        <f>IF(ISNA(INDEX('Stock Model'!$C$9:$R$54,MATCH('Installed UEC'!$B14,'Stock Model'!year,0),MATCH(('Installed UEC'!$B14-'Installed UEC'!AD$3+1),'Stock Model'!Age,0))),0,INDEX('Stock Model'!$C$9:$R$54,MATCH('Installed UEC'!$B14,'Stock Model'!year,0),MATCH(('Installed UEC'!$B14-'Installed UEC'!AD$3+1),'Stock Model'!Age,0)))</f>
        <v>0</v>
      </c>
      <c r="AE14" s="804">
        <f>IF(ISNA(INDEX('Stock Model'!$C$9:$R$54,MATCH('Installed UEC'!$B14,'Stock Model'!year,0),MATCH(('Installed UEC'!$B14-'Installed UEC'!AE$3+1),'Stock Model'!Age,0))),0,INDEX('Stock Model'!$C$9:$R$54,MATCH('Installed UEC'!$B14,'Stock Model'!year,0),MATCH(('Installed UEC'!$B14-'Installed UEC'!AE$3+1),'Stock Model'!Age,0)))</f>
        <v>0</v>
      </c>
      <c r="AF14" s="804">
        <f>IF(ISNA(INDEX('Stock Model'!$C$9:$R$54,MATCH('Installed UEC'!$B14,'Stock Model'!year,0),MATCH(('Installed UEC'!$B14-'Installed UEC'!AF$3+1),'Stock Model'!Age,0))),0,INDEX('Stock Model'!$C$9:$R$54,MATCH('Installed UEC'!$B14,'Stock Model'!year,0),MATCH(('Installed UEC'!$B14-'Installed UEC'!AF$3+1),'Stock Model'!Age,0)))</f>
        <v>0</v>
      </c>
      <c r="AG14" s="804">
        <f>IF(ISNA(INDEX('Stock Model'!$C$9:$R$54,MATCH('Installed UEC'!$B14,'Stock Model'!year,0),MATCH(('Installed UEC'!$B14-'Installed UEC'!AG$3+1),'Stock Model'!Age,0))),0,INDEX('Stock Model'!$C$9:$R$54,MATCH('Installed UEC'!$B14,'Stock Model'!year,0),MATCH(('Installed UEC'!$B14-'Installed UEC'!AG$3+1),'Stock Model'!Age,0)))</f>
        <v>0</v>
      </c>
      <c r="AH14" s="804">
        <f>IF(ISNA(INDEX('Stock Model'!$C$9:$R$54,MATCH('Installed UEC'!$B14,'Stock Model'!year,0),MATCH(('Installed UEC'!$B14-'Installed UEC'!AH$3+1),'Stock Model'!Age,0))),0,INDEX('Stock Model'!$C$9:$R$54,MATCH('Installed UEC'!$B14,'Stock Model'!year,0),MATCH(('Installed UEC'!$B14-'Installed UEC'!AH$3+1),'Stock Model'!Age,0)))</f>
        <v>0</v>
      </c>
      <c r="AI14" s="804">
        <f>IF(ISNA(INDEX('Stock Model'!$C$9:$R$54,MATCH('Installed UEC'!$B14,'Stock Model'!year,0),MATCH(('Installed UEC'!$B14-'Installed UEC'!AI$3+1),'Stock Model'!Age,0))),0,INDEX('Stock Model'!$C$9:$R$54,MATCH('Installed UEC'!$B14,'Stock Model'!year,0),MATCH(('Installed UEC'!$B14-'Installed UEC'!AI$3+1),'Stock Model'!Age,0)))</f>
        <v>0</v>
      </c>
      <c r="AJ14" s="804">
        <f>IF(ISNA(INDEX('Stock Model'!$C$9:$R$54,MATCH('Installed UEC'!$B14,'Stock Model'!year,0),MATCH(('Installed UEC'!$B14-'Installed UEC'!AJ$3+1),'Stock Model'!Age,0))),0,INDEX('Stock Model'!$C$9:$R$54,MATCH('Installed UEC'!$B14,'Stock Model'!year,0),MATCH(('Installed UEC'!$B14-'Installed UEC'!AJ$3+1),'Stock Model'!Age,0)))</f>
        <v>0</v>
      </c>
      <c r="AK14" s="804">
        <f>IF(ISNA(INDEX('Stock Model'!$C$9:$R$54,MATCH('Installed UEC'!$B14,'Stock Model'!year,0),MATCH(('Installed UEC'!$B14-'Installed UEC'!AK$3+1),'Stock Model'!Age,0))),0,INDEX('Stock Model'!$C$9:$R$54,MATCH('Installed UEC'!$B14,'Stock Model'!year,0),MATCH(('Installed UEC'!$B14-'Installed UEC'!AK$3+1),'Stock Model'!Age,0)))</f>
        <v>0</v>
      </c>
      <c r="AL14" s="804">
        <f>IF(ISNA(INDEX('Stock Model'!$C$9:$R$54,MATCH('Installed UEC'!$B14,'Stock Model'!year,0),MATCH(('Installed UEC'!$B14-'Installed UEC'!AL$3+1),'Stock Model'!Age,0))),0,INDEX('Stock Model'!$C$9:$R$54,MATCH('Installed UEC'!$B14,'Stock Model'!year,0),MATCH(('Installed UEC'!$B14-'Installed UEC'!AL$3+1),'Stock Model'!Age,0)))</f>
        <v>0</v>
      </c>
      <c r="AM14" s="804">
        <f>IF(ISNA(INDEX('Stock Model'!$C$9:$R$54,MATCH('Installed UEC'!$B14,'Stock Model'!year,0),MATCH(('Installed UEC'!$B14-'Installed UEC'!AM$3+1),'Stock Model'!Age,0))),0,INDEX('Stock Model'!$C$9:$R$54,MATCH('Installed UEC'!$B14,'Stock Model'!year,0),MATCH(('Installed UEC'!$B14-'Installed UEC'!AM$3+1),'Stock Model'!Age,0)))</f>
        <v>0</v>
      </c>
      <c r="AN14" s="804">
        <f>IF(ISNA(INDEX('Stock Model'!$C$9:$R$54,MATCH('Installed UEC'!$B14,'Stock Model'!year,0),MATCH(('Installed UEC'!$B14-'Installed UEC'!AN$3+1),'Stock Model'!Age,0))),0,INDEX('Stock Model'!$C$9:$R$54,MATCH('Installed UEC'!$B14,'Stock Model'!year,0),MATCH(('Installed UEC'!$B14-'Installed UEC'!AN$3+1),'Stock Model'!Age,0)))</f>
        <v>0</v>
      </c>
      <c r="AO14" s="804">
        <f>IF(ISNA(INDEX('Stock Model'!$C$9:$R$54,MATCH('Installed UEC'!$B14,'Stock Model'!year,0),MATCH(('Installed UEC'!$B14-'Installed UEC'!AO$3+1),'Stock Model'!Age,0))),0,INDEX('Stock Model'!$C$9:$R$54,MATCH('Installed UEC'!$B14,'Stock Model'!year,0),MATCH(('Installed UEC'!$B14-'Installed UEC'!AO$3+1),'Stock Model'!Age,0)))</f>
        <v>0</v>
      </c>
      <c r="AP14" s="804">
        <f>IF(ISNA(INDEX('Stock Model'!$C$9:$R$54,MATCH('Installed UEC'!$B14,'Stock Model'!year,0),MATCH(('Installed UEC'!$B14-'Installed UEC'!AP$3+1),'Stock Model'!Age,0))),0,INDEX('Stock Model'!$C$9:$R$54,MATCH('Installed UEC'!$B14,'Stock Model'!year,0),MATCH(('Installed UEC'!$B14-'Installed UEC'!AP$3+1),'Stock Model'!Age,0)))</f>
        <v>0</v>
      </c>
      <c r="AQ14" s="804">
        <f>IF(ISNA(INDEX('Stock Model'!$C$9:$R$54,MATCH('Installed UEC'!$B14,'Stock Model'!year,0),MATCH(('Installed UEC'!$B14-'Installed UEC'!AQ$3+1),'Stock Model'!Age,0))),0,INDEX('Stock Model'!$C$9:$R$54,MATCH('Installed UEC'!$B14,'Stock Model'!year,0),MATCH(('Installed UEC'!$B14-'Installed UEC'!AQ$3+1),'Stock Model'!Age,0)))</f>
        <v>0</v>
      </c>
      <c r="AR14" s="804">
        <f>IF(ISNA(INDEX('Stock Model'!$C$9:$R$54,MATCH('Installed UEC'!$B14,'Stock Model'!year,0),MATCH(('Installed UEC'!$B14-'Installed UEC'!AR$3+1),'Stock Model'!Age,0))),0,INDEX('Stock Model'!$C$9:$R$54,MATCH('Installed UEC'!$B14,'Stock Model'!year,0),MATCH(('Installed UEC'!$B14-'Installed UEC'!AR$3+1),'Stock Model'!Age,0)))</f>
        <v>0</v>
      </c>
      <c r="AS14" s="804">
        <f>IF(ISNA(INDEX('Stock Model'!$C$9:$R$54,MATCH('Installed UEC'!$B14,'Stock Model'!year,0),MATCH(('Installed UEC'!$B14-'Installed UEC'!AS$3+1),'Stock Model'!Age,0))),0,INDEX('Stock Model'!$C$9:$R$54,MATCH('Installed UEC'!$B14,'Stock Model'!year,0),MATCH(('Installed UEC'!$B14-'Installed UEC'!AS$3+1),'Stock Model'!Age,0)))</f>
        <v>0</v>
      </c>
      <c r="AT14" s="804">
        <f>IF(ISNA(INDEX('Stock Model'!$C$9:$R$54,MATCH('Installed UEC'!$B14,'Stock Model'!year,0),MATCH(('Installed UEC'!$B14-'Installed UEC'!AT$3+1),'Stock Model'!Age,0))),0,INDEX('Stock Model'!$C$9:$R$54,MATCH('Installed UEC'!$B14,'Stock Model'!year,0),MATCH(('Installed UEC'!$B14-'Installed UEC'!AT$3+1),'Stock Model'!Age,0)))</f>
        <v>0</v>
      </c>
      <c r="AU14" s="804">
        <f>IF(ISNA(INDEX('Stock Model'!$C$9:$R$54,MATCH('Installed UEC'!$B14,'Stock Model'!year,0),MATCH(('Installed UEC'!$B14-'Installed UEC'!AU$3+1),'Stock Model'!Age,0))),0,INDEX('Stock Model'!$C$9:$R$54,MATCH('Installed UEC'!$B14,'Stock Model'!year,0),MATCH(('Installed UEC'!$B14-'Installed UEC'!AU$3+1),'Stock Model'!Age,0)))</f>
        <v>0</v>
      </c>
      <c r="AV14" s="804">
        <f>IF(ISNA(INDEX('Stock Model'!$C$9:$R$54,MATCH('Installed UEC'!$B14,'Stock Model'!year,0),MATCH(('Installed UEC'!$B14-'Installed UEC'!AV$3+1),'Stock Model'!Age,0))),0,INDEX('Stock Model'!$C$9:$R$54,MATCH('Installed UEC'!$B14,'Stock Model'!year,0),MATCH(('Installed UEC'!$B14-'Installed UEC'!AV$3+1),'Stock Model'!Age,0)))</f>
        <v>0</v>
      </c>
      <c r="AW14" s="804">
        <f t="shared" ca="1" si="2"/>
        <v>4169261.1010307726</v>
      </c>
      <c r="AX14" s="804" t="str">
        <f ca="1">IF(AW14=SUM('Stock Model'!C19:R19), "OK", "Error")</f>
        <v>OK</v>
      </c>
    </row>
    <row r="15" spans="2:50">
      <c r="B15" s="804">
        <f t="shared" si="3"/>
        <v>2000</v>
      </c>
      <c r="C15" s="804">
        <f ca="1">IF(ISNA(INDEX('Stock Model'!$C$9:$R$54,MATCH('Installed UEC'!$B15,'Stock Model'!year,0),MATCH(('Installed UEC'!$B15-'Installed UEC'!C$3+1),'Stock Model'!Age,0))),0,INDEX('Stock Model'!$C$9:$R$54,MATCH('Installed UEC'!$B15,'Stock Model'!year,0),MATCH(('Installed UEC'!$B15-'Installed UEC'!C$3+1),'Stock Model'!Age,0)))</f>
        <v>0</v>
      </c>
      <c r="D15" s="804">
        <f ca="1">IF(ISNA(INDEX('Stock Model'!$C$9:$R$54,MATCH('Installed UEC'!$B15,'Stock Model'!year,0),MATCH(('Installed UEC'!$B15-'Installed UEC'!D$3+1),'Stock Model'!Age,0))),0,INDEX('Stock Model'!$C$9:$R$54,MATCH('Installed UEC'!$B15,'Stock Model'!year,0),MATCH(('Installed UEC'!$B15-'Installed UEC'!D$3+1),'Stock Model'!Age,0)))</f>
        <v>0</v>
      </c>
      <c r="E15" s="804">
        <f ca="1">IF(ISNA(INDEX('Stock Model'!$C$9:$R$54,MATCH('Installed UEC'!$B15,'Stock Model'!year,0),MATCH(('Installed UEC'!$B15-'Installed UEC'!E$3+1),'Stock Model'!Age,0))),0,INDEX('Stock Model'!$C$9:$R$54,MATCH('Installed UEC'!$B15,'Stock Model'!year,0),MATCH(('Installed UEC'!$B15-'Installed UEC'!E$3+1),'Stock Model'!Age,0)))</f>
        <v>416926.11010307726</v>
      </c>
      <c r="F15" s="804">
        <f ca="1">IF(ISNA(INDEX('Stock Model'!$C$9:$R$54,MATCH('Installed UEC'!$B15,'Stock Model'!year,0),MATCH(('Installed UEC'!$B15-'Installed UEC'!F$3+1),'Stock Model'!Age,0))),0,INDEX('Stock Model'!$C$9:$R$54,MATCH('Installed UEC'!$B15,'Stock Model'!year,0),MATCH(('Installed UEC'!$B15-'Installed UEC'!F$3+1),'Stock Model'!Age,0)))</f>
        <v>416926.11010307726</v>
      </c>
      <c r="G15" s="804">
        <f ca="1">IF(ISNA(INDEX('Stock Model'!$C$9:$R$54,MATCH('Installed UEC'!$B15,'Stock Model'!year,0),MATCH(('Installed UEC'!$B15-'Installed UEC'!G$3+1),'Stock Model'!Age,0))),0,INDEX('Stock Model'!$C$9:$R$54,MATCH('Installed UEC'!$B15,'Stock Model'!year,0),MATCH(('Installed UEC'!$B15-'Installed UEC'!G$3+1),'Stock Model'!Age,0)))</f>
        <v>416926.11010307726</v>
      </c>
      <c r="H15" s="804">
        <f ca="1">IF(ISNA(INDEX('Stock Model'!$C$9:$R$54,MATCH('Installed UEC'!$B15,'Stock Model'!year,0),MATCH(('Installed UEC'!$B15-'Installed UEC'!H$3+1),'Stock Model'!Age,0))),0,INDEX('Stock Model'!$C$9:$R$54,MATCH('Installed UEC'!$B15,'Stock Model'!year,0),MATCH(('Installed UEC'!$B15-'Installed UEC'!H$3+1),'Stock Model'!Age,0)))</f>
        <v>416926.11010307726</v>
      </c>
      <c r="I15" s="804">
        <f ca="1">IF(ISNA(INDEX('Stock Model'!$C$9:$R$54,MATCH('Installed UEC'!$B15,'Stock Model'!year,0),MATCH(('Installed UEC'!$B15-'Installed UEC'!I$3+1),'Stock Model'!Age,0))),0,INDEX('Stock Model'!$C$9:$R$54,MATCH('Installed UEC'!$B15,'Stock Model'!year,0),MATCH(('Installed UEC'!$B15-'Installed UEC'!I$3+1),'Stock Model'!Age,0)))</f>
        <v>416926.11010307726</v>
      </c>
      <c r="J15" s="804">
        <f ca="1">IF(ISNA(INDEX('Stock Model'!$C$9:$R$54,MATCH('Installed UEC'!$B15,'Stock Model'!year,0),MATCH(('Installed UEC'!$B15-'Installed UEC'!J$3+1),'Stock Model'!Age,0))),0,INDEX('Stock Model'!$C$9:$R$54,MATCH('Installed UEC'!$B15,'Stock Model'!year,0),MATCH(('Installed UEC'!$B15-'Installed UEC'!J$3+1),'Stock Model'!Age,0)))</f>
        <v>416926.11010307726</v>
      </c>
      <c r="K15" s="804">
        <f ca="1">IF(ISNA(INDEX('Stock Model'!$C$9:$R$54,MATCH('Installed UEC'!$B15,'Stock Model'!year,0),MATCH(('Installed UEC'!$B15-'Installed UEC'!K$3+1),'Stock Model'!Age,0))),0,INDEX('Stock Model'!$C$9:$R$54,MATCH('Installed UEC'!$B15,'Stock Model'!year,0),MATCH(('Installed UEC'!$B15-'Installed UEC'!K$3+1),'Stock Model'!Age,0)))</f>
        <v>416926.11010307726</v>
      </c>
      <c r="L15" s="804">
        <f ca="1">IF(ISNA(INDEX('Stock Model'!$C$9:$R$54,MATCH('Installed UEC'!$B15,'Stock Model'!year,0),MATCH(('Installed UEC'!$B15-'Installed UEC'!L$3+1),'Stock Model'!Age,0))),0,INDEX('Stock Model'!$C$9:$R$54,MATCH('Installed UEC'!$B15,'Stock Model'!year,0),MATCH(('Installed UEC'!$B15-'Installed UEC'!L$3+1),'Stock Model'!Age,0)))</f>
        <v>416926.11010307726</v>
      </c>
      <c r="M15" s="804">
        <f ca="1">IF(ISNA(INDEX('Stock Model'!$C$9:$R$54,MATCH('Installed UEC'!$B15,'Stock Model'!year,0),MATCH(('Installed UEC'!$B15-'Installed UEC'!M$3+1),'Stock Model'!Age,0))),0,INDEX('Stock Model'!$C$9:$R$54,MATCH('Installed UEC'!$B15,'Stock Model'!year,0),MATCH(('Installed UEC'!$B15-'Installed UEC'!M$3+1),'Stock Model'!Age,0)))</f>
        <v>416926.11010307726</v>
      </c>
      <c r="N15" s="804">
        <f ca="1">IF(ISNA(INDEX('Stock Model'!$C$9:$R$54,MATCH('Installed UEC'!$B15,'Stock Model'!year,0),MATCH(('Installed UEC'!$B15-'Installed UEC'!N$3+1),'Stock Model'!Age,0))),0,INDEX('Stock Model'!$C$9:$R$54,MATCH('Installed UEC'!$B15,'Stock Model'!year,0),MATCH(('Installed UEC'!$B15-'Installed UEC'!N$3+1),'Stock Model'!Age,0)))</f>
        <v>416926.11010307726</v>
      </c>
      <c r="O15" s="804">
        <f>IF(ISNA(INDEX('Stock Model'!$C$9:$R$54,MATCH('Installed UEC'!$B15,'Stock Model'!year,0),MATCH(('Installed UEC'!$B15-'Installed UEC'!O$3+1),'Stock Model'!Age,0))),0,INDEX('Stock Model'!$C$9:$R$54,MATCH('Installed UEC'!$B15,'Stock Model'!year,0),MATCH(('Installed UEC'!$B15-'Installed UEC'!O$3+1),'Stock Model'!Age,0)))</f>
        <v>0</v>
      </c>
      <c r="P15" s="804">
        <f>IF(ISNA(INDEX('Stock Model'!$C$9:$R$54,MATCH('Installed UEC'!$B15,'Stock Model'!year,0),MATCH(('Installed UEC'!$B15-'Installed UEC'!P$3+1),'Stock Model'!Age,0))),0,INDEX('Stock Model'!$C$9:$R$54,MATCH('Installed UEC'!$B15,'Stock Model'!year,0),MATCH(('Installed UEC'!$B15-'Installed UEC'!P$3+1),'Stock Model'!Age,0)))</f>
        <v>0</v>
      </c>
      <c r="Q15" s="804">
        <f>IF(ISNA(INDEX('Stock Model'!$C$9:$R$54,MATCH('Installed UEC'!$B15,'Stock Model'!year,0),MATCH(('Installed UEC'!$B15-'Installed UEC'!Q$3+1),'Stock Model'!Age,0))),0,INDEX('Stock Model'!$C$9:$R$54,MATCH('Installed UEC'!$B15,'Stock Model'!year,0),MATCH(('Installed UEC'!$B15-'Installed UEC'!Q$3+1),'Stock Model'!Age,0)))</f>
        <v>0</v>
      </c>
      <c r="R15" s="804">
        <f>IF(ISNA(INDEX('Stock Model'!$C$9:$R$54,MATCH('Installed UEC'!$B15,'Stock Model'!year,0),MATCH(('Installed UEC'!$B15-'Installed UEC'!R$3+1),'Stock Model'!Age,0))),0,INDEX('Stock Model'!$C$9:$R$54,MATCH('Installed UEC'!$B15,'Stock Model'!year,0),MATCH(('Installed UEC'!$B15-'Installed UEC'!R$3+1),'Stock Model'!Age,0)))</f>
        <v>0</v>
      </c>
      <c r="S15" s="804">
        <f>IF(ISNA(INDEX('Stock Model'!$C$9:$R$54,MATCH('Installed UEC'!$B15,'Stock Model'!year,0),MATCH(('Installed UEC'!$B15-'Installed UEC'!S$3+1),'Stock Model'!Age,0))),0,INDEX('Stock Model'!$C$9:$R$54,MATCH('Installed UEC'!$B15,'Stock Model'!year,0),MATCH(('Installed UEC'!$B15-'Installed UEC'!S$3+1),'Stock Model'!Age,0)))</f>
        <v>0</v>
      </c>
      <c r="T15" s="804">
        <f>IF(ISNA(INDEX('Stock Model'!$C$9:$R$54,MATCH('Installed UEC'!$B15,'Stock Model'!year,0),MATCH(('Installed UEC'!$B15-'Installed UEC'!T$3+1),'Stock Model'!Age,0))),0,INDEX('Stock Model'!$C$9:$R$54,MATCH('Installed UEC'!$B15,'Stock Model'!year,0),MATCH(('Installed UEC'!$B15-'Installed UEC'!T$3+1),'Stock Model'!Age,0)))</f>
        <v>0</v>
      </c>
      <c r="U15" s="804">
        <f>IF(ISNA(INDEX('Stock Model'!$C$9:$R$54,MATCH('Installed UEC'!$B15,'Stock Model'!year,0),MATCH(('Installed UEC'!$B15-'Installed UEC'!U$3+1),'Stock Model'!Age,0))),0,INDEX('Stock Model'!$C$9:$R$54,MATCH('Installed UEC'!$B15,'Stock Model'!year,0),MATCH(('Installed UEC'!$B15-'Installed UEC'!U$3+1),'Stock Model'!Age,0)))</f>
        <v>0</v>
      </c>
      <c r="V15" s="804">
        <f>IF(ISNA(INDEX('Stock Model'!$C$9:$R$54,MATCH('Installed UEC'!$B15,'Stock Model'!year,0),MATCH(('Installed UEC'!$B15-'Installed UEC'!V$3+1),'Stock Model'!Age,0))),0,INDEX('Stock Model'!$C$9:$R$54,MATCH('Installed UEC'!$B15,'Stock Model'!year,0),MATCH(('Installed UEC'!$B15-'Installed UEC'!V$3+1),'Stock Model'!Age,0)))</f>
        <v>0</v>
      </c>
      <c r="W15" s="804">
        <f>IF(ISNA(INDEX('Stock Model'!$C$9:$R$54,MATCH('Installed UEC'!$B15,'Stock Model'!year,0),MATCH(('Installed UEC'!$B15-'Installed UEC'!W$3+1),'Stock Model'!Age,0))),0,INDEX('Stock Model'!$C$9:$R$54,MATCH('Installed UEC'!$B15,'Stock Model'!year,0),MATCH(('Installed UEC'!$B15-'Installed UEC'!W$3+1),'Stock Model'!Age,0)))</f>
        <v>0</v>
      </c>
      <c r="X15" s="804">
        <f>IF(ISNA(INDEX('Stock Model'!$C$9:$R$54,MATCH('Installed UEC'!$B15,'Stock Model'!year,0),MATCH(('Installed UEC'!$B15-'Installed UEC'!X$3+1),'Stock Model'!Age,0))),0,INDEX('Stock Model'!$C$9:$R$54,MATCH('Installed UEC'!$B15,'Stock Model'!year,0),MATCH(('Installed UEC'!$B15-'Installed UEC'!X$3+1),'Stock Model'!Age,0)))</f>
        <v>0</v>
      </c>
      <c r="Y15" s="804">
        <f>IF(ISNA(INDEX('Stock Model'!$C$9:$R$54,MATCH('Installed UEC'!$B15,'Stock Model'!year,0),MATCH(('Installed UEC'!$B15-'Installed UEC'!Y$3+1),'Stock Model'!Age,0))),0,INDEX('Stock Model'!$C$9:$R$54,MATCH('Installed UEC'!$B15,'Stock Model'!year,0),MATCH(('Installed UEC'!$B15-'Installed UEC'!Y$3+1),'Stock Model'!Age,0)))</f>
        <v>0</v>
      </c>
      <c r="Z15" s="804">
        <f>IF(ISNA(INDEX('Stock Model'!$C$9:$R$54,MATCH('Installed UEC'!$B15,'Stock Model'!year,0),MATCH(('Installed UEC'!$B15-'Installed UEC'!Z$3+1),'Stock Model'!Age,0))),0,INDEX('Stock Model'!$C$9:$R$54,MATCH('Installed UEC'!$B15,'Stock Model'!year,0),MATCH(('Installed UEC'!$B15-'Installed UEC'!Z$3+1),'Stock Model'!Age,0)))</f>
        <v>0</v>
      </c>
      <c r="AA15" s="804">
        <f>IF(ISNA(INDEX('Stock Model'!$C$9:$R$54,MATCH('Installed UEC'!$B15,'Stock Model'!year,0),MATCH(('Installed UEC'!$B15-'Installed UEC'!AA$3+1),'Stock Model'!Age,0))),0,INDEX('Stock Model'!$C$9:$R$54,MATCH('Installed UEC'!$B15,'Stock Model'!year,0),MATCH(('Installed UEC'!$B15-'Installed UEC'!AA$3+1),'Stock Model'!Age,0)))</f>
        <v>0</v>
      </c>
      <c r="AB15" s="804">
        <f>IF(ISNA(INDEX('Stock Model'!$C$9:$R$54,MATCH('Installed UEC'!$B15,'Stock Model'!year,0),MATCH(('Installed UEC'!$B15-'Installed UEC'!AB$3+1),'Stock Model'!Age,0))),0,INDEX('Stock Model'!$C$9:$R$54,MATCH('Installed UEC'!$B15,'Stock Model'!year,0),MATCH(('Installed UEC'!$B15-'Installed UEC'!AB$3+1),'Stock Model'!Age,0)))</f>
        <v>0</v>
      </c>
      <c r="AC15" s="804">
        <f>IF(ISNA(INDEX('Stock Model'!$C$9:$R$54,MATCH('Installed UEC'!$B15,'Stock Model'!year,0),MATCH(('Installed UEC'!$B15-'Installed UEC'!AC$3+1),'Stock Model'!Age,0))),0,INDEX('Stock Model'!$C$9:$R$54,MATCH('Installed UEC'!$B15,'Stock Model'!year,0),MATCH(('Installed UEC'!$B15-'Installed UEC'!AC$3+1),'Stock Model'!Age,0)))</f>
        <v>0</v>
      </c>
      <c r="AD15" s="804">
        <f>IF(ISNA(INDEX('Stock Model'!$C$9:$R$54,MATCH('Installed UEC'!$B15,'Stock Model'!year,0),MATCH(('Installed UEC'!$B15-'Installed UEC'!AD$3+1),'Stock Model'!Age,0))),0,INDEX('Stock Model'!$C$9:$R$54,MATCH('Installed UEC'!$B15,'Stock Model'!year,0),MATCH(('Installed UEC'!$B15-'Installed UEC'!AD$3+1),'Stock Model'!Age,0)))</f>
        <v>0</v>
      </c>
      <c r="AE15" s="804">
        <f>IF(ISNA(INDEX('Stock Model'!$C$9:$R$54,MATCH('Installed UEC'!$B15,'Stock Model'!year,0),MATCH(('Installed UEC'!$B15-'Installed UEC'!AE$3+1),'Stock Model'!Age,0))),0,INDEX('Stock Model'!$C$9:$R$54,MATCH('Installed UEC'!$B15,'Stock Model'!year,0),MATCH(('Installed UEC'!$B15-'Installed UEC'!AE$3+1),'Stock Model'!Age,0)))</f>
        <v>0</v>
      </c>
      <c r="AF15" s="804">
        <f>IF(ISNA(INDEX('Stock Model'!$C$9:$R$54,MATCH('Installed UEC'!$B15,'Stock Model'!year,0),MATCH(('Installed UEC'!$B15-'Installed UEC'!AF$3+1),'Stock Model'!Age,0))),0,INDEX('Stock Model'!$C$9:$R$54,MATCH('Installed UEC'!$B15,'Stock Model'!year,0),MATCH(('Installed UEC'!$B15-'Installed UEC'!AF$3+1),'Stock Model'!Age,0)))</f>
        <v>0</v>
      </c>
      <c r="AG15" s="804">
        <f>IF(ISNA(INDEX('Stock Model'!$C$9:$R$54,MATCH('Installed UEC'!$B15,'Stock Model'!year,0),MATCH(('Installed UEC'!$B15-'Installed UEC'!AG$3+1),'Stock Model'!Age,0))),0,INDEX('Stock Model'!$C$9:$R$54,MATCH('Installed UEC'!$B15,'Stock Model'!year,0),MATCH(('Installed UEC'!$B15-'Installed UEC'!AG$3+1),'Stock Model'!Age,0)))</f>
        <v>0</v>
      </c>
      <c r="AH15" s="804">
        <f>IF(ISNA(INDEX('Stock Model'!$C$9:$R$54,MATCH('Installed UEC'!$B15,'Stock Model'!year,0),MATCH(('Installed UEC'!$B15-'Installed UEC'!AH$3+1),'Stock Model'!Age,0))),0,INDEX('Stock Model'!$C$9:$R$54,MATCH('Installed UEC'!$B15,'Stock Model'!year,0),MATCH(('Installed UEC'!$B15-'Installed UEC'!AH$3+1),'Stock Model'!Age,0)))</f>
        <v>0</v>
      </c>
      <c r="AI15" s="804">
        <f>IF(ISNA(INDEX('Stock Model'!$C$9:$R$54,MATCH('Installed UEC'!$B15,'Stock Model'!year,0),MATCH(('Installed UEC'!$B15-'Installed UEC'!AI$3+1),'Stock Model'!Age,0))),0,INDEX('Stock Model'!$C$9:$R$54,MATCH('Installed UEC'!$B15,'Stock Model'!year,0),MATCH(('Installed UEC'!$B15-'Installed UEC'!AI$3+1),'Stock Model'!Age,0)))</f>
        <v>0</v>
      </c>
      <c r="AJ15" s="804">
        <f>IF(ISNA(INDEX('Stock Model'!$C$9:$R$54,MATCH('Installed UEC'!$B15,'Stock Model'!year,0),MATCH(('Installed UEC'!$B15-'Installed UEC'!AJ$3+1),'Stock Model'!Age,0))),0,INDEX('Stock Model'!$C$9:$R$54,MATCH('Installed UEC'!$B15,'Stock Model'!year,0),MATCH(('Installed UEC'!$B15-'Installed UEC'!AJ$3+1),'Stock Model'!Age,0)))</f>
        <v>0</v>
      </c>
      <c r="AK15" s="804">
        <f>IF(ISNA(INDEX('Stock Model'!$C$9:$R$54,MATCH('Installed UEC'!$B15,'Stock Model'!year,0),MATCH(('Installed UEC'!$B15-'Installed UEC'!AK$3+1),'Stock Model'!Age,0))),0,INDEX('Stock Model'!$C$9:$R$54,MATCH('Installed UEC'!$B15,'Stock Model'!year,0),MATCH(('Installed UEC'!$B15-'Installed UEC'!AK$3+1),'Stock Model'!Age,0)))</f>
        <v>0</v>
      </c>
      <c r="AL15" s="804">
        <f>IF(ISNA(INDEX('Stock Model'!$C$9:$R$54,MATCH('Installed UEC'!$B15,'Stock Model'!year,0),MATCH(('Installed UEC'!$B15-'Installed UEC'!AL$3+1),'Stock Model'!Age,0))),0,INDEX('Stock Model'!$C$9:$R$54,MATCH('Installed UEC'!$B15,'Stock Model'!year,0),MATCH(('Installed UEC'!$B15-'Installed UEC'!AL$3+1),'Stock Model'!Age,0)))</f>
        <v>0</v>
      </c>
      <c r="AM15" s="804">
        <f>IF(ISNA(INDEX('Stock Model'!$C$9:$R$54,MATCH('Installed UEC'!$B15,'Stock Model'!year,0),MATCH(('Installed UEC'!$B15-'Installed UEC'!AM$3+1),'Stock Model'!Age,0))),0,INDEX('Stock Model'!$C$9:$R$54,MATCH('Installed UEC'!$B15,'Stock Model'!year,0),MATCH(('Installed UEC'!$B15-'Installed UEC'!AM$3+1),'Stock Model'!Age,0)))</f>
        <v>0</v>
      </c>
      <c r="AN15" s="804">
        <f>IF(ISNA(INDEX('Stock Model'!$C$9:$R$54,MATCH('Installed UEC'!$B15,'Stock Model'!year,0),MATCH(('Installed UEC'!$B15-'Installed UEC'!AN$3+1),'Stock Model'!Age,0))),0,INDEX('Stock Model'!$C$9:$R$54,MATCH('Installed UEC'!$B15,'Stock Model'!year,0),MATCH(('Installed UEC'!$B15-'Installed UEC'!AN$3+1),'Stock Model'!Age,0)))</f>
        <v>0</v>
      </c>
      <c r="AO15" s="804">
        <f>IF(ISNA(INDEX('Stock Model'!$C$9:$R$54,MATCH('Installed UEC'!$B15,'Stock Model'!year,0),MATCH(('Installed UEC'!$B15-'Installed UEC'!AO$3+1),'Stock Model'!Age,0))),0,INDEX('Stock Model'!$C$9:$R$54,MATCH('Installed UEC'!$B15,'Stock Model'!year,0),MATCH(('Installed UEC'!$B15-'Installed UEC'!AO$3+1),'Stock Model'!Age,0)))</f>
        <v>0</v>
      </c>
      <c r="AP15" s="804">
        <f>IF(ISNA(INDEX('Stock Model'!$C$9:$R$54,MATCH('Installed UEC'!$B15,'Stock Model'!year,0),MATCH(('Installed UEC'!$B15-'Installed UEC'!AP$3+1),'Stock Model'!Age,0))),0,INDEX('Stock Model'!$C$9:$R$54,MATCH('Installed UEC'!$B15,'Stock Model'!year,0),MATCH(('Installed UEC'!$B15-'Installed UEC'!AP$3+1),'Stock Model'!Age,0)))</f>
        <v>0</v>
      </c>
      <c r="AQ15" s="804">
        <f>IF(ISNA(INDEX('Stock Model'!$C$9:$R$54,MATCH('Installed UEC'!$B15,'Stock Model'!year,0),MATCH(('Installed UEC'!$B15-'Installed UEC'!AQ$3+1),'Stock Model'!Age,0))),0,INDEX('Stock Model'!$C$9:$R$54,MATCH('Installed UEC'!$B15,'Stock Model'!year,0),MATCH(('Installed UEC'!$B15-'Installed UEC'!AQ$3+1),'Stock Model'!Age,0)))</f>
        <v>0</v>
      </c>
      <c r="AR15" s="804">
        <f>IF(ISNA(INDEX('Stock Model'!$C$9:$R$54,MATCH('Installed UEC'!$B15,'Stock Model'!year,0),MATCH(('Installed UEC'!$B15-'Installed UEC'!AR$3+1),'Stock Model'!Age,0))),0,INDEX('Stock Model'!$C$9:$R$54,MATCH('Installed UEC'!$B15,'Stock Model'!year,0),MATCH(('Installed UEC'!$B15-'Installed UEC'!AR$3+1),'Stock Model'!Age,0)))</f>
        <v>0</v>
      </c>
      <c r="AS15" s="804">
        <f>IF(ISNA(INDEX('Stock Model'!$C$9:$R$54,MATCH('Installed UEC'!$B15,'Stock Model'!year,0),MATCH(('Installed UEC'!$B15-'Installed UEC'!AS$3+1),'Stock Model'!Age,0))),0,INDEX('Stock Model'!$C$9:$R$54,MATCH('Installed UEC'!$B15,'Stock Model'!year,0),MATCH(('Installed UEC'!$B15-'Installed UEC'!AS$3+1),'Stock Model'!Age,0)))</f>
        <v>0</v>
      </c>
      <c r="AT15" s="804">
        <f>IF(ISNA(INDEX('Stock Model'!$C$9:$R$54,MATCH('Installed UEC'!$B15,'Stock Model'!year,0),MATCH(('Installed UEC'!$B15-'Installed UEC'!AT$3+1),'Stock Model'!Age,0))),0,INDEX('Stock Model'!$C$9:$R$54,MATCH('Installed UEC'!$B15,'Stock Model'!year,0),MATCH(('Installed UEC'!$B15-'Installed UEC'!AT$3+1),'Stock Model'!Age,0)))</f>
        <v>0</v>
      </c>
      <c r="AU15" s="804">
        <f>IF(ISNA(INDEX('Stock Model'!$C$9:$R$54,MATCH('Installed UEC'!$B15,'Stock Model'!year,0),MATCH(('Installed UEC'!$B15-'Installed UEC'!AU$3+1),'Stock Model'!Age,0))),0,INDEX('Stock Model'!$C$9:$R$54,MATCH('Installed UEC'!$B15,'Stock Model'!year,0),MATCH(('Installed UEC'!$B15-'Installed UEC'!AU$3+1),'Stock Model'!Age,0)))</f>
        <v>0</v>
      </c>
      <c r="AV15" s="804">
        <f>IF(ISNA(INDEX('Stock Model'!$C$9:$R$54,MATCH('Installed UEC'!$B15,'Stock Model'!year,0),MATCH(('Installed UEC'!$B15-'Installed UEC'!AV$3+1),'Stock Model'!Age,0))),0,INDEX('Stock Model'!$C$9:$R$54,MATCH('Installed UEC'!$B15,'Stock Model'!year,0),MATCH(('Installed UEC'!$B15-'Installed UEC'!AV$3+1),'Stock Model'!Age,0)))</f>
        <v>0</v>
      </c>
      <c r="AW15" s="804">
        <f t="shared" ca="1" si="2"/>
        <v>4169261.1010307726</v>
      </c>
      <c r="AX15" s="804" t="str">
        <f ca="1">IF(AW15=SUM('Stock Model'!C20:R20), "OK", "Error")</f>
        <v>OK</v>
      </c>
    </row>
    <row r="16" spans="2:50">
      <c r="B16" s="804">
        <f t="shared" si="3"/>
        <v>2001</v>
      </c>
      <c r="C16" s="804">
        <f ca="1">IF(ISNA(INDEX('Stock Model'!$C$9:$R$54,MATCH('Installed UEC'!$B16,'Stock Model'!year,0),MATCH(('Installed UEC'!$B16-'Installed UEC'!C$3+1),'Stock Model'!Age,0))),0,INDEX('Stock Model'!$C$9:$R$54,MATCH('Installed UEC'!$B16,'Stock Model'!year,0),MATCH(('Installed UEC'!$B16-'Installed UEC'!C$3+1),'Stock Model'!Age,0)))</f>
        <v>0</v>
      </c>
      <c r="D16" s="804">
        <f ca="1">IF(ISNA(INDEX('Stock Model'!$C$9:$R$54,MATCH('Installed UEC'!$B16,'Stock Model'!year,0),MATCH(('Installed UEC'!$B16-'Installed UEC'!D$3+1),'Stock Model'!Age,0))),0,INDEX('Stock Model'!$C$9:$R$54,MATCH('Installed UEC'!$B16,'Stock Model'!year,0),MATCH(('Installed UEC'!$B16-'Installed UEC'!D$3+1),'Stock Model'!Age,0)))</f>
        <v>0</v>
      </c>
      <c r="E16" s="804">
        <f ca="1">IF(ISNA(INDEX('Stock Model'!$C$9:$R$54,MATCH('Installed UEC'!$B16,'Stock Model'!year,0),MATCH(('Installed UEC'!$B16-'Installed UEC'!E$3+1),'Stock Model'!Age,0))),0,INDEX('Stock Model'!$C$9:$R$54,MATCH('Installed UEC'!$B16,'Stock Model'!year,0),MATCH(('Installed UEC'!$B16-'Installed UEC'!E$3+1),'Stock Model'!Age,0)))</f>
        <v>0</v>
      </c>
      <c r="F16" s="804">
        <f ca="1">IF(ISNA(INDEX('Stock Model'!$C$9:$R$54,MATCH('Installed UEC'!$B16,'Stock Model'!year,0),MATCH(('Installed UEC'!$B16-'Installed UEC'!F$3+1),'Stock Model'!Age,0))),0,INDEX('Stock Model'!$C$9:$R$54,MATCH('Installed UEC'!$B16,'Stock Model'!year,0),MATCH(('Installed UEC'!$B16-'Installed UEC'!F$3+1),'Stock Model'!Age,0)))</f>
        <v>416926.11010307726</v>
      </c>
      <c r="G16" s="804">
        <f ca="1">IF(ISNA(INDEX('Stock Model'!$C$9:$R$54,MATCH('Installed UEC'!$B16,'Stock Model'!year,0),MATCH(('Installed UEC'!$B16-'Installed UEC'!G$3+1),'Stock Model'!Age,0))),0,INDEX('Stock Model'!$C$9:$R$54,MATCH('Installed UEC'!$B16,'Stock Model'!year,0),MATCH(('Installed UEC'!$B16-'Installed UEC'!G$3+1),'Stock Model'!Age,0)))</f>
        <v>416926.11010307726</v>
      </c>
      <c r="H16" s="804">
        <f ca="1">IF(ISNA(INDEX('Stock Model'!$C$9:$R$54,MATCH('Installed UEC'!$B16,'Stock Model'!year,0),MATCH(('Installed UEC'!$B16-'Installed UEC'!H$3+1),'Stock Model'!Age,0))),0,INDEX('Stock Model'!$C$9:$R$54,MATCH('Installed UEC'!$B16,'Stock Model'!year,0),MATCH(('Installed UEC'!$B16-'Installed UEC'!H$3+1),'Stock Model'!Age,0)))</f>
        <v>416926.11010307726</v>
      </c>
      <c r="I16" s="804">
        <f ca="1">IF(ISNA(INDEX('Stock Model'!$C$9:$R$54,MATCH('Installed UEC'!$B16,'Stock Model'!year,0),MATCH(('Installed UEC'!$B16-'Installed UEC'!I$3+1),'Stock Model'!Age,0))),0,INDEX('Stock Model'!$C$9:$R$54,MATCH('Installed UEC'!$B16,'Stock Model'!year,0),MATCH(('Installed UEC'!$B16-'Installed UEC'!I$3+1),'Stock Model'!Age,0)))</f>
        <v>416926.11010307726</v>
      </c>
      <c r="J16" s="804">
        <f ca="1">IF(ISNA(INDEX('Stock Model'!$C$9:$R$54,MATCH('Installed UEC'!$B16,'Stock Model'!year,0),MATCH(('Installed UEC'!$B16-'Installed UEC'!J$3+1),'Stock Model'!Age,0))),0,INDEX('Stock Model'!$C$9:$R$54,MATCH('Installed UEC'!$B16,'Stock Model'!year,0),MATCH(('Installed UEC'!$B16-'Installed UEC'!J$3+1),'Stock Model'!Age,0)))</f>
        <v>416926.11010307726</v>
      </c>
      <c r="K16" s="804">
        <f ca="1">IF(ISNA(INDEX('Stock Model'!$C$9:$R$54,MATCH('Installed UEC'!$B16,'Stock Model'!year,0),MATCH(('Installed UEC'!$B16-'Installed UEC'!K$3+1),'Stock Model'!Age,0))),0,INDEX('Stock Model'!$C$9:$R$54,MATCH('Installed UEC'!$B16,'Stock Model'!year,0),MATCH(('Installed UEC'!$B16-'Installed UEC'!K$3+1),'Stock Model'!Age,0)))</f>
        <v>416926.11010307726</v>
      </c>
      <c r="L16" s="804">
        <f ca="1">IF(ISNA(INDEX('Stock Model'!$C$9:$R$54,MATCH('Installed UEC'!$B16,'Stock Model'!year,0),MATCH(('Installed UEC'!$B16-'Installed UEC'!L$3+1),'Stock Model'!Age,0))),0,INDEX('Stock Model'!$C$9:$R$54,MATCH('Installed UEC'!$B16,'Stock Model'!year,0),MATCH(('Installed UEC'!$B16-'Installed UEC'!L$3+1),'Stock Model'!Age,0)))</f>
        <v>416926.11010307726</v>
      </c>
      <c r="M16" s="804">
        <f ca="1">IF(ISNA(INDEX('Stock Model'!$C$9:$R$54,MATCH('Installed UEC'!$B16,'Stock Model'!year,0),MATCH(('Installed UEC'!$B16-'Installed UEC'!M$3+1),'Stock Model'!Age,0))),0,INDEX('Stock Model'!$C$9:$R$54,MATCH('Installed UEC'!$B16,'Stock Model'!year,0),MATCH(('Installed UEC'!$B16-'Installed UEC'!M$3+1),'Stock Model'!Age,0)))</f>
        <v>416926.11010307726</v>
      </c>
      <c r="N16" s="804">
        <f ca="1">IF(ISNA(INDEX('Stock Model'!$C$9:$R$54,MATCH('Installed UEC'!$B16,'Stock Model'!year,0),MATCH(('Installed UEC'!$B16-'Installed UEC'!N$3+1),'Stock Model'!Age,0))),0,INDEX('Stock Model'!$C$9:$R$54,MATCH('Installed UEC'!$B16,'Stock Model'!year,0),MATCH(('Installed UEC'!$B16-'Installed UEC'!N$3+1),'Stock Model'!Age,0)))</f>
        <v>416926.11010307726</v>
      </c>
      <c r="O16" s="804">
        <f ca="1">IF(ISNA(INDEX('Stock Model'!$C$9:$R$54,MATCH('Installed UEC'!$B16,'Stock Model'!year,0),MATCH(('Installed UEC'!$B16-'Installed UEC'!O$3+1),'Stock Model'!Age,0))),0,INDEX('Stock Model'!$C$9:$R$54,MATCH('Installed UEC'!$B16,'Stock Model'!year,0),MATCH(('Installed UEC'!$B16-'Installed UEC'!O$3+1),'Stock Model'!Age,0)))</f>
        <v>416926.11010307726</v>
      </c>
      <c r="P16" s="804">
        <f>IF(ISNA(INDEX('Stock Model'!$C$9:$R$54,MATCH('Installed UEC'!$B16,'Stock Model'!year,0),MATCH(('Installed UEC'!$B16-'Installed UEC'!P$3+1),'Stock Model'!Age,0))),0,INDEX('Stock Model'!$C$9:$R$54,MATCH('Installed UEC'!$B16,'Stock Model'!year,0),MATCH(('Installed UEC'!$B16-'Installed UEC'!P$3+1),'Stock Model'!Age,0)))</f>
        <v>0</v>
      </c>
      <c r="Q16" s="804">
        <f>IF(ISNA(INDEX('Stock Model'!$C$9:$R$54,MATCH('Installed UEC'!$B16,'Stock Model'!year,0),MATCH(('Installed UEC'!$B16-'Installed UEC'!Q$3+1),'Stock Model'!Age,0))),0,INDEX('Stock Model'!$C$9:$R$54,MATCH('Installed UEC'!$B16,'Stock Model'!year,0),MATCH(('Installed UEC'!$B16-'Installed UEC'!Q$3+1),'Stock Model'!Age,0)))</f>
        <v>0</v>
      </c>
      <c r="R16" s="804">
        <f>IF(ISNA(INDEX('Stock Model'!$C$9:$R$54,MATCH('Installed UEC'!$B16,'Stock Model'!year,0),MATCH(('Installed UEC'!$B16-'Installed UEC'!R$3+1),'Stock Model'!Age,0))),0,INDEX('Stock Model'!$C$9:$R$54,MATCH('Installed UEC'!$B16,'Stock Model'!year,0),MATCH(('Installed UEC'!$B16-'Installed UEC'!R$3+1),'Stock Model'!Age,0)))</f>
        <v>0</v>
      </c>
      <c r="S16" s="804">
        <f>IF(ISNA(INDEX('Stock Model'!$C$9:$R$54,MATCH('Installed UEC'!$B16,'Stock Model'!year,0),MATCH(('Installed UEC'!$B16-'Installed UEC'!S$3+1),'Stock Model'!Age,0))),0,INDEX('Stock Model'!$C$9:$R$54,MATCH('Installed UEC'!$B16,'Stock Model'!year,0),MATCH(('Installed UEC'!$B16-'Installed UEC'!S$3+1),'Stock Model'!Age,0)))</f>
        <v>0</v>
      </c>
      <c r="T16" s="804">
        <f>IF(ISNA(INDEX('Stock Model'!$C$9:$R$54,MATCH('Installed UEC'!$B16,'Stock Model'!year,0),MATCH(('Installed UEC'!$B16-'Installed UEC'!T$3+1),'Stock Model'!Age,0))),0,INDEX('Stock Model'!$C$9:$R$54,MATCH('Installed UEC'!$B16,'Stock Model'!year,0),MATCH(('Installed UEC'!$B16-'Installed UEC'!T$3+1),'Stock Model'!Age,0)))</f>
        <v>0</v>
      </c>
      <c r="U16" s="804">
        <f>IF(ISNA(INDEX('Stock Model'!$C$9:$R$54,MATCH('Installed UEC'!$B16,'Stock Model'!year,0),MATCH(('Installed UEC'!$B16-'Installed UEC'!U$3+1),'Stock Model'!Age,0))),0,INDEX('Stock Model'!$C$9:$R$54,MATCH('Installed UEC'!$B16,'Stock Model'!year,0),MATCH(('Installed UEC'!$B16-'Installed UEC'!U$3+1),'Stock Model'!Age,0)))</f>
        <v>0</v>
      </c>
      <c r="V16" s="804">
        <f>IF(ISNA(INDEX('Stock Model'!$C$9:$R$54,MATCH('Installed UEC'!$B16,'Stock Model'!year,0),MATCH(('Installed UEC'!$B16-'Installed UEC'!V$3+1),'Stock Model'!Age,0))),0,INDEX('Stock Model'!$C$9:$R$54,MATCH('Installed UEC'!$B16,'Stock Model'!year,0),MATCH(('Installed UEC'!$B16-'Installed UEC'!V$3+1),'Stock Model'!Age,0)))</f>
        <v>0</v>
      </c>
      <c r="W16" s="804">
        <f>IF(ISNA(INDEX('Stock Model'!$C$9:$R$54,MATCH('Installed UEC'!$B16,'Stock Model'!year,0),MATCH(('Installed UEC'!$B16-'Installed UEC'!W$3+1),'Stock Model'!Age,0))),0,INDEX('Stock Model'!$C$9:$R$54,MATCH('Installed UEC'!$B16,'Stock Model'!year,0),MATCH(('Installed UEC'!$B16-'Installed UEC'!W$3+1),'Stock Model'!Age,0)))</f>
        <v>0</v>
      </c>
      <c r="X16" s="804">
        <f>IF(ISNA(INDEX('Stock Model'!$C$9:$R$54,MATCH('Installed UEC'!$B16,'Stock Model'!year,0),MATCH(('Installed UEC'!$B16-'Installed UEC'!X$3+1),'Stock Model'!Age,0))),0,INDEX('Stock Model'!$C$9:$R$54,MATCH('Installed UEC'!$B16,'Stock Model'!year,0),MATCH(('Installed UEC'!$B16-'Installed UEC'!X$3+1),'Stock Model'!Age,0)))</f>
        <v>0</v>
      </c>
      <c r="Y16" s="804">
        <f>IF(ISNA(INDEX('Stock Model'!$C$9:$R$54,MATCH('Installed UEC'!$B16,'Stock Model'!year,0),MATCH(('Installed UEC'!$B16-'Installed UEC'!Y$3+1),'Stock Model'!Age,0))),0,INDEX('Stock Model'!$C$9:$R$54,MATCH('Installed UEC'!$B16,'Stock Model'!year,0),MATCH(('Installed UEC'!$B16-'Installed UEC'!Y$3+1),'Stock Model'!Age,0)))</f>
        <v>0</v>
      </c>
      <c r="Z16" s="804">
        <f>IF(ISNA(INDEX('Stock Model'!$C$9:$R$54,MATCH('Installed UEC'!$B16,'Stock Model'!year,0),MATCH(('Installed UEC'!$B16-'Installed UEC'!Z$3+1),'Stock Model'!Age,0))),0,INDEX('Stock Model'!$C$9:$R$54,MATCH('Installed UEC'!$B16,'Stock Model'!year,0),MATCH(('Installed UEC'!$B16-'Installed UEC'!Z$3+1),'Stock Model'!Age,0)))</f>
        <v>0</v>
      </c>
      <c r="AA16" s="804">
        <f>IF(ISNA(INDEX('Stock Model'!$C$9:$R$54,MATCH('Installed UEC'!$B16,'Stock Model'!year,0),MATCH(('Installed UEC'!$B16-'Installed UEC'!AA$3+1),'Stock Model'!Age,0))),0,INDEX('Stock Model'!$C$9:$R$54,MATCH('Installed UEC'!$B16,'Stock Model'!year,0),MATCH(('Installed UEC'!$B16-'Installed UEC'!AA$3+1),'Stock Model'!Age,0)))</f>
        <v>0</v>
      </c>
      <c r="AB16" s="804">
        <f>IF(ISNA(INDEX('Stock Model'!$C$9:$R$54,MATCH('Installed UEC'!$B16,'Stock Model'!year,0),MATCH(('Installed UEC'!$B16-'Installed UEC'!AB$3+1),'Stock Model'!Age,0))),0,INDEX('Stock Model'!$C$9:$R$54,MATCH('Installed UEC'!$B16,'Stock Model'!year,0),MATCH(('Installed UEC'!$B16-'Installed UEC'!AB$3+1),'Stock Model'!Age,0)))</f>
        <v>0</v>
      </c>
      <c r="AC16" s="804">
        <f>IF(ISNA(INDEX('Stock Model'!$C$9:$R$54,MATCH('Installed UEC'!$B16,'Stock Model'!year,0),MATCH(('Installed UEC'!$B16-'Installed UEC'!AC$3+1),'Stock Model'!Age,0))),0,INDEX('Stock Model'!$C$9:$R$54,MATCH('Installed UEC'!$B16,'Stock Model'!year,0),MATCH(('Installed UEC'!$B16-'Installed UEC'!AC$3+1),'Stock Model'!Age,0)))</f>
        <v>0</v>
      </c>
      <c r="AD16" s="804">
        <f>IF(ISNA(INDEX('Stock Model'!$C$9:$R$54,MATCH('Installed UEC'!$B16,'Stock Model'!year,0),MATCH(('Installed UEC'!$B16-'Installed UEC'!AD$3+1),'Stock Model'!Age,0))),0,INDEX('Stock Model'!$C$9:$R$54,MATCH('Installed UEC'!$B16,'Stock Model'!year,0),MATCH(('Installed UEC'!$B16-'Installed UEC'!AD$3+1),'Stock Model'!Age,0)))</f>
        <v>0</v>
      </c>
      <c r="AE16" s="804">
        <f>IF(ISNA(INDEX('Stock Model'!$C$9:$R$54,MATCH('Installed UEC'!$B16,'Stock Model'!year,0),MATCH(('Installed UEC'!$B16-'Installed UEC'!AE$3+1),'Stock Model'!Age,0))),0,INDEX('Stock Model'!$C$9:$R$54,MATCH('Installed UEC'!$B16,'Stock Model'!year,0),MATCH(('Installed UEC'!$B16-'Installed UEC'!AE$3+1),'Stock Model'!Age,0)))</f>
        <v>0</v>
      </c>
      <c r="AF16" s="804">
        <f>IF(ISNA(INDEX('Stock Model'!$C$9:$R$54,MATCH('Installed UEC'!$B16,'Stock Model'!year,0),MATCH(('Installed UEC'!$B16-'Installed UEC'!AF$3+1),'Stock Model'!Age,0))),0,INDEX('Stock Model'!$C$9:$R$54,MATCH('Installed UEC'!$B16,'Stock Model'!year,0),MATCH(('Installed UEC'!$B16-'Installed UEC'!AF$3+1),'Stock Model'!Age,0)))</f>
        <v>0</v>
      </c>
      <c r="AG16" s="804">
        <f>IF(ISNA(INDEX('Stock Model'!$C$9:$R$54,MATCH('Installed UEC'!$B16,'Stock Model'!year,0),MATCH(('Installed UEC'!$B16-'Installed UEC'!AG$3+1),'Stock Model'!Age,0))),0,INDEX('Stock Model'!$C$9:$R$54,MATCH('Installed UEC'!$B16,'Stock Model'!year,0),MATCH(('Installed UEC'!$B16-'Installed UEC'!AG$3+1),'Stock Model'!Age,0)))</f>
        <v>0</v>
      </c>
      <c r="AH16" s="804">
        <f>IF(ISNA(INDEX('Stock Model'!$C$9:$R$54,MATCH('Installed UEC'!$B16,'Stock Model'!year,0),MATCH(('Installed UEC'!$B16-'Installed UEC'!AH$3+1),'Stock Model'!Age,0))),0,INDEX('Stock Model'!$C$9:$R$54,MATCH('Installed UEC'!$B16,'Stock Model'!year,0),MATCH(('Installed UEC'!$B16-'Installed UEC'!AH$3+1),'Stock Model'!Age,0)))</f>
        <v>0</v>
      </c>
      <c r="AI16" s="804">
        <f>IF(ISNA(INDEX('Stock Model'!$C$9:$R$54,MATCH('Installed UEC'!$B16,'Stock Model'!year,0),MATCH(('Installed UEC'!$B16-'Installed UEC'!AI$3+1),'Stock Model'!Age,0))),0,INDEX('Stock Model'!$C$9:$R$54,MATCH('Installed UEC'!$B16,'Stock Model'!year,0),MATCH(('Installed UEC'!$B16-'Installed UEC'!AI$3+1),'Stock Model'!Age,0)))</f>
        <v>0</v>
      </c>
      <c r="AJ16" s="804">
        <f>IF(ISNA(INDEX('Stock Model'!$C$9:$R$54,MATCH('Installed UEC'!$B16,'Stock Model'!year,0),MATCH(('Installed UEC'!$B16-'Installed UEC'!AJ$3+1),'Stock Model'!Age,0))),0,INDEX('Stock Model'!$C$9:$R$54,MATCH('Installed UEC'!$B16,'Stock Model'!year,0),MATCH(('Installed UEC'!$B16-'Installed UEC'!AJ$3+1),'Stock Model'!Age,0)))</f>
        <v>0</v>
      </c>
      <c r="AK16" s="804">
        <f>IF(ISNA(INDEX('Stock Model'!$C$9:$R$54,MATCH('Installed UEC'!$B16,'Stock Model'!year,0),MATCH(('Installed UEC'!$B16-'Installed UEC'!AK$3+1),'Stock Model'!Age,0))),0,INDEX('Stock Model'!$C$9:$R$54,MATCH('Installed UEC'!$B16,'Stock Model'!year,0),MATCH(('Installed UEC'!$B16-'Installed UEC'!AK$3+1),'Stock Model'!Age,0)))</f>
        <v>0</v>
      </c>
      <c r="AL16" s="804">
        <f>IF(ISNA(INDEX('Stock Model'!$C$9:$R$54,MATCH('Installed UEC'!$B16,'Stock Model'!year,0),MATCH(('Installed UEC'!$B16-'Installed UEC'!AL$3+1),'Stock Model'!Age,0))),0,INDEX('Stock Model'!$C$9:$R$54,MATCH('Installed UEC'!$B16,'Stock Model'!year,0),MATCH(('Installed UEC'!$B16-'Installed UEC'!AL$3+1),'Stock Model'!Age,0)))</f>
        <v>0</v>
      </c>
      <c r="AM16" s="804">
        <f>IF(ISNA(INDEX('Stock Model'!$C$9:$R$54,MATCH('Installed UEC'!$B16,'Stock Model'!year,0),MATCH(('Installed UEC'!$B16-'Installed UEC'!AM$3+1),'Stock Model'!Age,0))),0,INDEX('Stock Model'!$C$9:$R$54,MATCH('Installed UEC'!$B16,'Stock Model'!year,0),MATCH(('Installed UEC'!$B16-'Installed UEC'!AM$3+1),'Stock Model'!Age,0)))</f>
        <v>0</v>
      </c>
      <c r="AN16" s="804">
        <f>IF(ISNA(INDEX('Stock Model'!$C$9:$R$54,MATCH('Installed UEC'!$B16,'Stock Model'!year,0),MATCH(('Installed UEC'!$B16-'Installed UEC'!AN$3+1),'Stock Model'!Age,0))),0,INDEX('Stock Model'!$C$9:$R$54,MATCH('Installed UEC'!$B16,'Stock Model'!year,0),MATCH(('Installed UEC'!$B16-'Installed UEC'!AN$3+1),'Stock Model'!Age,0)))</f>
        <v>0</v>
      </c>
      <c r="AO16" s="804">
        <f>IF(ISNA(INDEX('Stock Model'!$C$9:$R$54,MATCH('Installed UEC'!$B16,'Stock Model'!year,0),MATCH(('Installed UEC'!$B16-'Installed UEC'!AO$3+1),'Stock Model'!Age,0))),0,INDEX('Stock Model'!$C$9:$R$54,MATCH('Installed UEC'!$B16,'Stock Model'!year,0),MATCH(('Installed UEC'!$B16-'Installed UEC'!AO$3+1),'Stock Model'!Age,0)))</f>
        <v>0</v>
      </c>
      <c r="AP16" s="804">
        <f>IF(ISNA(INDEX('Stock Model'!$C$9:$R$54,MATCH('Installed UEC'!$B16,'Stock Model'!year,0),MATCH(('Installed UEC'!$B16-'Installed UEC'!AP$3+1),'Stock Model'!Age,0))),0,INDEX('Stock Model'!$C$9:$R$54,MATCH('Installed UEC'!$B16,'Stock Model'!year,0),MATCH(('Installed UEC'!$B16-'Installed UEC'!AP$3+1),'Stock Model'!Age,0)))</f>
        <v>0</v>
      </c>
      <c r="AQ16" s="804">
        <f>IF(ISNA(INDEX('Stock Model'!$C$9:$R$54,MATCH('Installed UEC'!$B16,'Stock Model'!year,0),MATCH(('Installed UEC'!$B16-'Installed UEC'!AQ$3+1),'Stock Model'!Age,0))),0,INDEX('Stock Model'!$C$9:$R$54,MATCH('Installed UEC'!$B16,'Stock Model'!year,0),MATCH(('Installed UEC'!$B16-'Installed UEC'!AQ$3+1),'Stock Model'!Age,0)))</f>
        <v>0</v>
      </c>
      <c r="AR16" s="804">
        <f>IF(ISNA(INDEX('Stock Model'!$C$9:$R$54,MATCH('Installed UEC'!$B16,'Stock Model'!year,0),MATCH(('Installed UEC'!$B16-'Installed UEC'!AR$3+1),'Stock Model'!Age,0))),0,INDEX('Stock Model'!$C$9:$R$54,MATCH('Installed UEC'!$B16,'Stock Model'!year,0),MATCH(('Installed UEC'!$B16-'Installed UEC'!AR$3+1),'Stock Model'!Age,0)))</f>
        <v>0</v>
      </c>
      <c r="AS16" s="804">
        <f>IF(ISNA(INDEX('Stock Model'!$C$9:$R$54,MATCH('Installed UEC'!$B16,'Stock Model'!year,0),MATCH(('Installed UEC'!$B16-'Installed UEC'!AS$3+1),'Stock Model'!Age,0))),0,INDEX('Stock Model'!$C$9:$R$54,MATCH('Installed UEC'!$B16,'Stock Model'!year,0),MATCH(('Installed UEC'!$B16-'Installed UEC'!AS$3+1),'Stock Model'!Age,0)))</f>
        <v>0</v>
      </c>
      <c r="AT16" s="804">
        <f>IF(ISNA(INDEX('Stock Model'!$C$9:$R$54,MATCH('Installed UEC'!$B16,'Stock Model'!year,0),MATCH(('Installed UEC'!$B16-'Installed UEC'!AT$3+1),'Stock Model'!Age,0))),0,INDEX('Stock Model'!$C$9:$R$54,MATCH('Installed UEC'!$B16,'Stock Model'!year,0),MATCH(('Installed UEC'!$B16-'Installed UEC'!AT$3+1),'Stock Model'!Age,0)))</f>
        <v>0</v>
      </c>
      <c r="AU16" s="804">
        <f>IF(ISNA(INDEX('Stock Model'!$C$9:$R$54,MATCH('Installed UEC'!$B16,'Stock Model'!year,0),MATCH(('Installed UEC'!$B16-'Installed UEC'!AU$3+1),'Stock Model'!Age,0))),0,INDEX('Stock Model'!$C$9:$R$54,MATCH('Installed UEC'!$B16,'Stock Model'!year,0),MATCH(('Installed UEC'!$B16-'Installed UEC'!AU$3+1),'Stock Model'!Age,0)))</f>
        <v>0</v>
      </c>
      <c r="AV16" s="804">
        <f>IF(ISNA(INDEX('Stock Model'!$C$9:$R$54,MATCH('Installed UEC'!$B16,'Stock Model'!year,0),MATCH(('Installed UEC'!$B16-'Installed UEC'!AV$3+1),'Stock Model'!Age,0))),0,INDEX('Stock Model'!$C$9:$R$54,MATCH('Installed UEC'!$B16,'Stock Model'!year,0),MATCH(('Installed UEC'!$B16-'Installed UEC'!AV$3+1),'Stock Model'!Age,0)))</f>
        <v>0</v>
      </c>
      <c r="AW16" s="804">
        <f t="shared" ca="1" si="2"/>
        <v>4169261.1010307726</v>
      </c>
      <c r="AX16" s="804" t="str">
        <f ca="1">IF(AW16=SUM('Stock Model'!C21:R21), "OK", "Error")</f>
        <v>OK</v>
      </c>
    </row>
    <row r="17" spans="2:50">
      <c r="B17" s="804">
        <f t="shared" si="3"/>
        <v>2002</v>
      </c>
      <c r="C17" s="804">
        <f ca="1">IF(ISNA(INDEX('Stock Model'!$C$9:$R$54,MATCH('Installed UEC'!$B17,'Stock Model'!year,0),MATCH(('Installed UEC'!$B17-'Installed UEC'!C$3+1),'Stock Model'!Age,0))),0,INDEX('Stock Model'!$C$9:$R$54,MATCH('Installed UEC'!$B17,'Stock Model'!year,0),MATCH(('Installed UEC'!$B17-'Installed UEC'!C$3+1),'Stock Model'!Age,0)))</f>
        <v>0</v>
      </c>
      <c r="D17" s="804">
        <f ca="1">IF(ISNA(INDEX('Stock Model'!$C$9:$R$54,MATCH('Installed UEC'!$B17,'Stock Model'!year,0),MATCH(('Installed UEC'!$B17-'Installed UEC'!D$3+1),'Stock Model'!Age,0))),0,INDEX('Stock Model'!$C$9:$R$54,MATCH('Installed UEC'!$B17,'Stock Model'!year,0),MATCH(('Installed UEC'!$B17-'Installed UEC'!D$3+1),'Stock Model'!Age,0)))</f>
        <v>0</v>
      </c>
      <c r="E17" s="804">
        <f ca="1">IF(ISNA(INDEX('Stock Model'!$C$9:$R$54,MATCH('Installed UEC'!$B17,'Stock Model'!year,0),MATCH(('Installed UEC'!$B17-'Installed UEC'!E$3+1),'Stock Model'!Age,0))),0,INDEX('Stock Model'!$C$9:$R$54,MATCH('Installed UEC'!$B17,'Stock Model'!year,0),MATCH(('Installed UEC'!$B17-'Installed UEC'!E$3+1),'Stock Model'!Age,0)))</f>
        <v>0</v>
      </c>
      <c r="F17" s="804">
        <f ca="1">IF(ISNA(INDEX('Stock Model'!$C$9:$R$54,MATCH('Installed UEC'!$B17,'Stock Model'!year,0),MATCH(('Installed UEC'!$B17-'Installed UEC'!F$3+1),'Stock Model'!Age,0))),0,INDEX('Stock Model'!$C$9:$R$54,MATCH('Installed UEC'!$B17,'Stock Model'!year,0),MATCH(('Installed UEC'!$B17-'Installed UEC'!F$3+1),'Stock Model'!Age,0)))</f>
        <v>0</v>
      </c>
      <c r="G17" s="804">
        <f ca="1">IF(ISNA(INDEX('Stock Model'!$C$9:$R$54,MATCH('Installed UEC'!$B17,'Stock Model'!year,0),MATCH(('Installed UEC'!$B17-'Installed UEC'!G$3+1),'Stock Model'!Age,0))),0,INDEX('Stock Model'!$C$9:$R$54,MATCH('Installed UEC'!$B17,'Stock Model'!year,0),MATCH(('Installed UEC'!$B17-'Installed UEC'!G$3+1),'Stock Model'!Age,0)))</f>
        <v>416926.11010307726</v>
      </c>
      <c r="H17" s="804">
        <f ca="1">IF(ISNA(INDEX('Stock Model'!$C$9:$R$54,MATCH('Installed UEC'!$B17,'Stock Model'!year,0),MATCH(('Installed UEC'!$B17-'Installed UEC'!H$3+1),'Stock Model'!Age,0))),0,INDEX('Stock Model'!$C$9:$R$54,MATCH('Installed UEC'!$B17,'Stock Model'!year,0),MATCH(('Installed UEC'!$B17-'Installed UEC'!H$3+1),'Stock Model'!Age,0)))</f>
        <v>416926.11010307726</v>
      </c>
      <c r="I17" s="804">
        <f ca="1">IF(ISNA(INDEX('Stock Model'!$C$9:$R$54,MATCH('Installed UEC'!$B17,'Stock Model'!year,0),MATCH(('Installed UEC'!$B17-'Installed UEC'!I$3+1),'Stock Model'!Age,0))),0,INDEX('Stock Model'!$C$9:$R$54,MATCH('Installed UEC'!$B17,'Stock Model'!year,0),MATCH(('Installed UEC'!$B17-'Installed UEC'!I$3+1),'Stock Model'!Age,0)))</f>
        <v>416926.11010307726</v>
      </c>
      <c r="J17" s="804">
        <f ca="1">IF(ISNA(INDEX('Stock Model'!$C$9:$R$54,MATCH('Installed UEC'!$B17,'Stock Model'!year,0),MATCH(('Installed UEC'!$B17-'Installed UEC'!J$3+1),'Stock Model'!Age,0))),0,INDEX('Stock Model'!$C$9:$R$54,MATCH('Installed UEC'!$B17,'Stock Model'!year,0),MATCH(('Installed UEC'!$B17-'Installed UEC'!J$3+1),'Stock Model'!Age,0)))</f>
        <v>416926.11010307726</v>
      </c>
      <c r="K17" s="804">
        <f ca="1">IF(ISNA(INDEX('Stock Model'!$C$9:$R$54,MATCH('Installed UEC'!$B17,'Stock Model'!year,0),MATCH(('Installed UEC'!$B17-'Installed UEC'!K$3+1),'Stock Model'!Age,0))),0,INDEX('Stock Model'!$C$9:$R$54,MATCH('Installed UEC'!$B17,'Stock Model'!year,0),MATCH(('Installed UEC'!$B17-'Installed UEC'!K$3+1),'Stock Model'!Age,0)))</f>
        <v>416926.11010307726</v>
      </c>
      <c r="L17" s="804">
        <f ca="1">IF(ISNA(INDEX('Stock Model'!$C$9:$R$54,MATCH('Installed UEC'!$B17,'Stock Model'!year,0),MATCH(('Installed UEC'!$B17-'Installed UEC'!L$3+1),'Stock Model'!Age,0))),0,INDEX('Stock Model'!$C$9:$R$54,MATCH('Installed UEC'!$B17,'Stock Model'!year,0),MATCH(('Installed UEC'!$B17-'Installed UEC'!L$3+1),'Stock Model'!Age,0)))</f>
        <v>416926.11010307726</v>
      </c>
      <c r="M17" s="804">
        <f ca="1">IF(ISNA(INDEX('Stock Model'!$C$9:$R$54,MATCH('Installed UEC'!$B17,'Stock Model'!year,0),MATCH(('Installed UEC'!$B17-'Installed UEC'!M$3+1),'Stock Model'!Age,0))),0,INDEX('Stock Model'!$C$9:$R$54,MATCH('Installed UEC'!$B17,'Stock Model'!year,0),MATCH(('Installed UEC'!$B17-'Installed UEC'!M$3+1),'Stock Model'!Age,0)))</f>
        <v>416926.11010307726</v>
      </c>
      <c r="N17" s="804">
        <f ca="1">IF(ISNA(INDEX('Stock Model'!$C$9:$R$54,MATCH('Installed UEC'!$B17,'Stock Model'!year,0),MATCH(('Installed UEC'!$B17-'Installed UEC'!N$3+1),'Stock Model'!Age,0))),0,INDEX('Stock Model'!$C$9:$R$54,MATCH('Installed UEC'!$B17,'Stock Model'!year,0),MATCH(('Installed UEC'!$B17-'Installed UEC'!N$3+1),'Stock Model'!Age,0)))</f>
        <v>416926.11010307726</v>
      </c>
      <c r="O17" s="804">
        <f ca="1">IF(ISNA(INDEX('Stock Model'!$C$9:$R$54,MATCH('Installed UEC'!$B17,'Stock Model'!year,0),MATCH(('Installed UEC'!$B17-'Installed UEC'!O$3+1),'Stock Model'!Age,0))),0,INDEX('Stock Model'!$C$9:$R$54,MATCH('Installed UEC'!$B17,'Stock Model'!year,0),MATCH(('Installed UEC'!$B17-'Installed UEC'!O$3+1),'Stock Model'!Age,0)))</f>
        <v>416926.11010307726</v>
      </c>
      <c r="P17" s="804">
        <f ca="1">IF(ISNA(INDEX('Stock Model'!$C$9:$R$54,MATCH('Installed UEC'!$B17,'Stock Model'!year,0),MATCH(('Installed UEC'!$B17-'Installed UEC'!P$3+1),'Stock Model'!Age,0))),0,INDEX('Stock Model'!$C$9:$R$54,MATCH('Installed UEC'!$B17,'Stock Model'!year,0),MATCH(('Installed UEC'!$B17-'Installed UEC'!P$3+1),'Stock Model'!Age,0)))</f>
        <v>416926.11010307726</v>
      </c>
      <c r="Q17" s="804">
        <f>IF(ISNA(INDEX('Stock Model'!$C$9:$R$54,MATCH('Installed UEC'!$B17,'Stock Model'!year,0),MATCH(('Installed UEC'!$B17-'Installed UEC'!Q$3+1),'Stock Model'!Age,0))),0,INDEX('Stock Model'!$C$9:$R$54,MATCH('Installed UEC'!$B17,'Stock Model'!year,0),MATCH(('Installed UEC'!$B17-'Installed UEC'!Q$3+1),'Stock Model'!Age,0)))</f>
        <v>0</v>
      </c>
      <c r="R17" s="804">
        <f>IF(ISNA(INDEX('Stock Model'!$C$9:$R$54,MATCH('Installed UEC'!$B17,'Stock Model'!year,0),MATCH(('Installed UEC'!$B17-'Installed UEC'!R$3+1),'Stock Model'!Age,0))),0,INDEX('Stock Model'!$C$9:$R$54,MATCH('Installed UEC'!$B17,'Stock Model'!year,0),MATCH(('Installed UEC'!$B17-'Installed UEC'!R$3+1),'Stock Model'!Age,0)))</f>
        <v>0</v>
      </c>
      <c r="S17" s="804">
        <f>IF(ISNA(INDEX('Stock Model'!$C$9:$R$54,MATCH('Installed UEC'!$B17,'Stock Model'!year,0),MATCH(('Installed UEC'!$B17-'Installed UEC'!S$3+1),'Stock Model'!Age,0))),0,INDEX('Stock Model'!$C$9:$R$54,MATCH('Installed UEC'!$B17,'Stock Model'!year,0),MATCH(('Installed UEC'!$B17-'Installed UEC'!S$3+1),'Stock Model'!Age,0)))</f>
        <v>0</v>
      </c>
      <c r="T17" s="804">
        <f>IF(ISNA(INDEX('Stock Model'!$C$9:$R$54,MATCH('Installed UEC'!$B17,'Stock Model'!year,0),MATCH(('Installed UEC'!$B17-'Installed UEC'!T$3+1),'Stock Model'!Age,0))),0,INDEX('Stock Model'!$C$9:$R$54,MATCH('Installed UEC'!$B17,'Stock Model'!year,0),MATCH(('Installed UEC'!$B17-'Installed UEC'!T$3+1),'Stock Model'!Age,0)))</f>
        <v>0</v>
      </c>
      <c r="U17" s="804">
        <f>IF(ISNA(INDEX('Stock Model'!$C$9:$R$54,MATCH('Installed UEC'!$B17,'Stock Model'!year,0),MATCH(('Installed UEC'!$B17-'Installed UEC'!U$3+1),'Stock Model'!Age,0))),0,INDEX('Stock Model'!$C$9:$R$54,MATCH('Installed UEC'!$B17,'Stock Model'!year,0),MATCH(('Installed UEC'!$B17-'Installed UEC'!U$3+1),'Stock Model'!Age,0)))</f>
        <v>0</v>
      </c>
      <c r="V17" s="804">
        <f>IF(ISNA(INDEX('Stock Model'!$C$9:$R$54,MATCH('Installed UEC'!$B17,'Stock Model'!year,0),MATCH(('Installed UEC'!$B17-'Installed UEC'!V$3+1),'Stock Model'!Age,0))),0,INDEX('Stock Model'!$C$9:$R$54,MATCH('Installed UEC'!$B17,'Stock Model'!year,0),MATCH(('Installed UEC'!$B17-'Installed UEC'!V$3+1),'Stock Model'!Age,0)))</f>
        <v>0</v>
      </c>
      <c r="W17" s="804">
        <f>IF(ISNA(INDEX('Stock Model'!$C$9:$R$54,MATCH('Installed UEC'!$B17,'Stock Model'!year,0),MATCH(('Installed UEC'!$B17-'Installed UEC'!W$3+1),'Stock Model'!Age,0))),0,INDEX('Stock Model'!$C$9:$R$54,MATCH('Installed UEC'!$B17,'Stock Model'!year,0),MATCH(('Installed UEC'!$B17-'Installed UEC'!W$3+1),'Stock Model'!Age,0)))</f>
        <v>0</v>
      </c>
      <c r="X17" s="804">
        <f>IF(ISNA(INDEX('Stock Model'!$C$9:$R$54,MATCH('Installed UEC'!$B17,'Stock Model'!year,0),MATCH(('Installed UEC'!$B17-'Installed UEC'!X$3+1),'Stock Model'!Age,0))),0,INDEX('Stock Model'!$C$9:$R$54,MATCH('Installed UEC'!$B17,'Stock Model'!year,0),MATCH(('Installed UEC'!$B17-'Installed UEC'!X$3+1),'Stock Model'!Age,0)))</f>
        <v>0</v>
      </c>
      <c r="Y17" s="804">
        <f>IF(ISNA(INDEX('Stock Model'!$C$9:$R$54,MATCH('Installed UEC'!$B17,'Stock Model'!year,0),MATCH(('Installed UEC'!$B17-'Installed UEC'!Y$3+1),'Stock Model'!Age,0))),0,INDEX('Stock Model'!$C$9:$R$54,MATCH('Installed UEC'!$B17,'Stock Model'!year,0),MATCH(('Installed UEC'!$B17-'Installed UEC'!Y$3+1),'Stock Model'!Age,0)))</f>
        <v>0</v>
      </c>
      <c r="Z17" s="804">
        <f>IF(ISNA(INDEX('Stock Model'!$C$9:$R$54,MATCH('Installed UEC'!$B17,'Stock Model'!year,0),MATCH(('Installed UEC'!$B17-'Installed UEC'!Z$3+1),'Stock Model'!Age,0))),0,INDEX('Stock Model'!$C$9:$R$54,MATCH('Installed UEC'!$B17,'Stock Model'!year,0),MATCH(('Installed UEC'!$B17-'Installed UEC'!Z$3+1),'Stock Model'!Age,0)))</f>
        <v>0</v>
      </c>
      <c r="AA17" s="804">
        <f>IF(ISNA(INDEX('Stock Model'!$C$9:$R$54,MATCH('Installed UEC'!$B17,'Stock Model'!year,0),MATCH(('Installed UEC'!$B17-'Installed UEC'!AA$3+1),'Stock Model'!Age,0))),0,INDEX('Stock Model'!$C$9:$R$54,MATCH('Installed UEC'!$B17,'Stock Model'!year,0),MATCH(('Installed UEC'!$B17-'Installed UEC'!AA$3+1),'Stock Model'!Age,0)))</f>
        <v>0</v>
      </c>
      <c r="AB17" s="804">
        <f>IF(ISNA(INDEX('Stock Model'!$C$9:$R$54,MATCH('Installed UEC'!$B17,'Stock Model'!year,0),MATCH(('Installed UEC'!$B17-'Installed UEC'!AB$3+1),'Stock Model'!Age,0))),0,INDEX('Stock Model'!$C$9:$R$54,MATCH('Installed UEC'!$B17,'Stock Model'!year,0),MATCH(('Installed UEC'!$B17-'Installed UEC'!AB$3+1),'Stock Model'!Age,0)))</f>
        <v>0</v>
      </c>
      <c r="AC17" s="804">
        <f>IF(ISNA(INDEX('Stock Model'!$C$9:$R$54,MATCH('Installed UEC'!$B17,'Stock Model'!year,0),MATCH(('Installed UEC'!$B17-'Installed UEC'!AC$3+1),'Stock Model'!Age,0))),0,INDEX('Stock Model'!$C$9:$R$54,MATCH('Installed UEC'!$B17,'Stock Model'!year,0),MATCH(('Installed UEC'!$B17-'Installed UEC'!AC$3+1),'Stock Model'!Age,0)))</f>
        <v>0</v>
      </c>
      <c r="AD17" s="804">
        <f>IF(ISNA(INDEX('Stock Model'!$C$9:$R$54,MATCH('Installed UEC'!$B17,'Stock Model'!year,0),MATCH(('Installed UEC'!$B17-'Installed UEC'!AD$3+1),'Stock Model'!Age,0))),0,INDEX('Stock Model'!$C$9:$R$54,MATCH('Installed UEC'!$B17,'Stock Model'!year,0),MATCH(('Installed UEC'!$B17-'Installed UEC'!AD$3+1),'Stock Model'!Age,0)))</f>
        <v>0</v>
      </c>
      <c r="AE17" s="804">
        <f>IF(ISNA(INDEX('Stock Model'!$C$9:$R$54,MATCH('Installed UEC'!$B17,'Stock Model'!year,0),MATCH(('Installed UEC'!$B17-'Installed UEC'!AE$3+1),'Stock Model'!Age,0))),0,INDEX('Stock Model'!$C$9:$R$54,MATCH('Installed UEC'!$B17,'Stock Model'!year,0),MATCH(('Installed UEC'!$B17-'Installed UEC'!AE$3+1),'Stock Model'!Age,0)))</f>
        <v>0</v>
      </c>
      <c r="AF17" s="804">
        <f>IF(ISNA(INDEX('Stock Model'!$C$9:$R$54,MATCH('Installed UEC'!$B17,'Stock Model'!year,0),MATCH(('Installed UEC'!$B17-'Installed UEC'!AF$3+1),'Stock Model'!Age,0))),0,INDEX('Stock Model'!$C$9:$R$54,MATCH('Installed UEC'!$B17,'Stock Model'!year,0),MATCH(('Installed UEC'!$B17-'Installed UEC'!AF$3+1),'Stock Model'!Age,0)))</f>
        <v>0</v>
      </c>
      <c r="AG17" s="804">
        <f>IF(ISNA(INDEX('Stock Model'!$C$9:$R$54,MATCH('Installed UEC'!$B17,'Stock Model'!year,0),MATCH(('Installed UEC'!$B17-'Installed UEC'!AG$3+1),'Stock Model'!Age,0))),0,INDEX('Stock Model'!$C$9:$R$54,MATCH('Installed UEC'!$B17,'Stock Model'!year,0),MATCH(('Installed UEC'!$B17-'Installed UEC'!AG$3+1),'Stock Model'!Age,0)))</f>
        <v>0</v>
      </c>
      <c r="AH17" s="804">
        <f>IF(ISNA(INDEX('Stock Model'!$C$9:$R$54,MATCH('Installed UEC'!$B17,'Stock Model'!year,0),MATCH(('Installed UEC'!$B17-'Installed UEC'!AH$3+1),'Stock Model'!Age,0))),0,INDEX('Stock Model'!$C$9:$R$54,MATCH('Installed UEC'!$B17,'Stock Model'!year,0),MATCH(('Installed UEC'!$B17-'Installed UEC'!AH$3+1),'Stock Model'!Age,0)))</f>
        <v>0</v>
      </c>
      <c r="AI17" s="804">
        <f>IF(ISNA(INDEX('Stock Model'!$C$9:$R$54,MATCH('Installed UEC'!$B17,'Stock Model'!year,0),MATCH(('Installed UEC'!$B17-'Installed UEC'!AI$3+1),'Stock Model'!Age,0))),0,INDEX('Stock Model'!$C$9:$R$54,MATCH('Installed UEC'!$B17,'Stock Model'!year,0),MATCH(('Installed UEC'!$B17-'Installed UEC'!AI$3+1),'Stock Model'!Age,0)))</f>
        <v>0</v>
      </c>
      <c r="AJ17" s="804">
        <f>IF(ISNA(INDEX('Stock Model'!$C$9:$R$54,MATCH('Installed UEC'!$B17,'Stock Model'!year,0),MATCH(('Installed UEC'!$B17-'Installed UEC'!AJ$3+1),'Stock Model'!Age,0))),0,INDEX('Stock Model'!$C$9:$R$54,MATCH('Installed UEC'!$B17,'Stock Model'!year,0),MATCH(('Installed UEC'!$B17-'Installed UEC'!AJ$3+1),'Stock Model'!Age,0)))</f>
        <v>0</v>
      </c>
      <c r="AK17" s="804">
        <f>IF(ISNA(INDEX('Stock Model'!$C$9:$R$54,MATCH('Installed UEC'!$B17,'Stock Model'!year,0),MATCH(('Installed UEC'!$B17-'Installed UEC'!AK$3+1),'Stock Model'!Age,0))),0,INDEX('Stock Model'!$C$9:$R$54,MATCH('Installed UEC'!$B17,'Stock Model'!year,0),MATCH(('Installed UEC'!$B17-'Installed UEC'!AK$3+1),'Stock Model'!Age,0)))</f>
        <v>0</v>
      </c>
      <c r="AL17" s="804">
        <f>IF(ISNA(INDEX('Stock Model'!$C$9:$R$54,MATCH('Installed UEC'!$B17,'Stock Model'!year,0),MATCH(('Installed UEC'!$B17-'Installed UEC'!AL$3+1),'Stock Model'!Age,0))),0,INDEX('Stock Model'!$C$9:$R$54,MATCH('Installed UEC'!$B17,'Stock Model'!year,0),MATCH(('Installed UEC'!$B17-'Installed UEC'!AL$3+1),'Stock Model'!Age,0)))</f>
        <v>0</v>
      </c>
      <c r="AM17" s="804">
        <f>IF(ISNA(INDEX('Stock Model'!$C$9:$R$54,MATCH('Installed UEC'!$B17,'Stock Model'!year,0),MATCH(('Installed UEC'!$B17-'Installed UEC'!AM$3+1),'Stock Model'!Age,0))),0,INDEX('Stock Model'!$C$9:$R$54,MATCH('Installed UEC'!$B17,'Stock Model'!year,0),MATCH(('Installed UEC'!$B17-'Installed UEC'!AM$3+1),'Stock Model'!Age,0)))</f>
        <v>0</v>
      </c>
      <c r="AN17" s="804">
        <f>IF(ISNA(INDEX('Stock Model'!$C$9:$R$54,MATCH('Installed UEC'!$B17,'Stock Model'!year,0),MATCH(('Installed UEC'!$B17-'Installed UEC'!AN$3+1),'Stock Model'!Age,0))),0,INDEX('Stock Model'!$C$9:$R$54,MATCH('Installed UEC'!$B17,'Stock Model'!year,0),MATCH(('Installed UEC'!$B17-'Installed UEC'!AN$3+1),'Stock Model'!Age,0)))</f>
        <v>0</v>
      </c>
      <c r="AO17" s="804">
        <f>IF(ISNA(INDEX('Stock Model'!$C$9:$R$54,MATCH('Installed UEC'!$B17,'Stock Model'!year,0),MATCH(('Installed UEC'!$B17-'Installed UEC'!AO$3+1),'Stock Model'!Age,0))),0,INDEX('Stock Model'!$C$9:$R$54,MATCH('Installed UEC'!$B17,'Stock Model'!year,0),MATCH(('Installed UEC'!$B17-'Installed UEC'!AO$3+1),'Stock Model'!Age,0)))</f>
        <v>0</v>
      </c>
      <c r="AP17" s="804">
        <f>IF(ISNA(INDEX('Stock Model'!$C$9:$R$54,MATCH('Installed UEC'!$B17,'Stock Model'!year,0),MATCH(('Installed UEC'!$B17-'Installed UEC'!AP$3+1),'Stock Model'!Age,0))),0,INDEX('Stock Model'!$C$9:$R$54,MATCH('Installed UEC'!$B17,'Stock Model'!year,0),MATCH(('Installed UEC'!$B17-'Installed UEC'!AP$3+1),'Stock Model'!Age,0)))</f>
        <v>0</v>
      </c>
      <c r="AQ17" s="804">
        <f>IF(ISNA(INDEX('Stock Model'!$C$9:$R$54,MATCH('Installed UEC'!$B17,'Stock Model'!year,0),MATCH(('Installed UEC'!$B17-'Installed UEC'!AQ$3+1),'Stock Model'!Age,0))),0,INDEX('Stock Model'!$C$9:$R$54,MATCH('Installed UEC'!$B17,'Stock Model'!year,0),MATCH(('Installed UEC'!$B17-'Installed UEC'!AQ$3+1),'Stock Model'!Age,0)))</f>
        <v>0</v>
      </c>
      <c r="AR17" s="804">
        <f>IF(ISNA(INDEX('Stock Model'!$C$9:$R$54,MATCH('Installed UEC'!$B17,'Stock Model'!year,0),MATCH(('Installed UEC'!$B17-'Installed UEC'!AR$3+1),'Stock Model'!Age,0))),0,INDEX('Stock Model'!$C$9:$R$54,MATCH('Installed UEC'!$B17,'Stock Model'!year,0),MATCH(('Installed UEC'!$B17-'Installed UEC'!AR$3+1),'Stock Model'!Age,0)))</f>
        <v>0</v>
      </c>
      <c r="AS17" s="804">
        <f>IF(ISNA(INDEX('Stock Model'!$C$9:$R$54,MATCH('Installed UEC'!$B17,'Stock Model'!year,0),MATCH(('Installed UEC'!$B17-'Installed UEC'!AS$3+1),'Stock Model'!Age,0))),0,INDEX('Stock Model'!$C$9:$R$54,MATCH('Installed UEC'!$B17,'Stock Model'!year,0),MATCH(('Installed UEC'!$B17-'Installed UEC'!AS$3+1),'Stock Model'!Age,0)))</f>
        <v>0</v>
      </c>
      <c r="AT17" s="804">
        <f>IF(ISNA(INDEX('Stock Model'!$C$9:$R$54,MATCH('Installed UEC'!$B17,'Stock Model'!year,0),MATCH(('Installed UEC'!$B17-'Installed UEC'!AT$3+1),'Stock Model'!Age,0))),0,INDEX('Stock Model'!$C$9:$R$54,MATCH('Installed UEC'!$B17,'Stock Model'!year,0),MATCH(('Installed UEC'!$B17-'Installed UEC'!AT$3+1),'Stock Model'!Age,0)))</f>
        <v>0</v>
      </c>
      <c r="AU17" s="804">
        <f>IF(ISNA(INDEX('Stock Model'!$C$9:$R$54,MATCH('Installed UEC'!$B17,'Stock Model'!year,0),MATCH(('Installed UEC'!$B17-'Installed UEC'!AU$3+1),'Stock Model'!Age,0))),0,INDEX('Stock Model'!$C$9:$R$54,MATCH('Installed UEC'!$B17,'Stock Model'!year,0),MATCH(('Installed UEC'!$B17-'Installed UEC'!AU$3+1),'Stock Model'!Age,0)))</f>
        <v>0</v>
      </c>
      <c r="AV17" s="804">
        <f>IF(ISNA(INDEX('Stock Model'!$C$9:$R$54,MATCH('Installed UEC'!$B17,'Stock Model'!year,0),MATCH(('Installed UEC'!$B17-'Installed UEC'!AV$3+1),'Stock Model'!Age,0))),0,INDEX('Stock Model'!$C$9:$R$54,MATCH('Installed UEC'!$B17,'Stock Model'!year,0),MATCH(('Installed UEC'!$B17-'Installed UEC'!AV$3+1),'Stock Model'!Age,0)))</f>
        <v>0</v>
      </c>
      <c r="AW17" s="804">
        <f t="shared" ca="1" si="2"/>
        <v>4169261.1010307726</v>
      </c>
      <c r="AX17" s="804" t="str">
        <f ca="1">IF(AW17=SUM('Stock Model'!C22:R22), "OK", "Error")</f>
        <v>OK</v>
      </c>
    </row>
    <row r="18" spans="2:50">
      <c r="B18" s="804">
        <f t="shared" si="3"/>
        <v>2003</v>
      </c>
      <c r="C18" s="804">
        <f ca="1">IF(ISNA(INDEX('Stock Model'!$C$9:$R$54,MATCH('Installed UEC'!$B18,'Stock Model'!year,0),MATCH(('Installed UEC'!$B18-'Installed UEC'!C$3+1),'Stock Model'!Age,0))),0,INDEX('Stock Model'!$C$9:$R$54,MATCH('Installed UEC'!$B18,'Stock Model'!year,0),MATCH(('Installed UEC'!$B18-'Installed UEC'!C$3+1),'Stock Model'!Age,0)))</f>
        <v>0</v>
      </c>
      <c r="D18" s="804">
        <f ca="1">IF(ISNA(INDEX('Stock Model'!$C$9:$R$54,MATCH('Installed UEC'!$B18,'Stock Model'!year,0),MATCH(('Installed UEC'!$B18-'Installed UEC'!D$3+1),'Stock Model'!Age,0))),0,INDEX('Stock Model'!$C$9:$R$54,MATCH('Installed UEC'!$B18,'Stock Model'!year,0),MATCH(('Installed UEC'!$B18-'Installed UEC'!D$3+1),'Stock Model'!Age,0)))</f>
        <v>0</v>
      </c>
      <c r="E18" s="804">
        <f ca="1">IF(ISNA(INDEX('Stock Model'!$C$9:$R$54,MATCH('Installed UEC'!$B18,'Stock Model'!year,0),MATCH(('Installed UEC'!$B18-'Installed UEC'!E$3+1),'Stock Model'!Age,0))),0,INDEX('Stock Model'!$C$9:$R$54,MATCH('Installed UEC'!$B18,'Stock Model'!year,0),MATCH(('Installed UEC'!$B18-'Installed UEC'!E$3+1),'Stock Model'!Age,0)))</f>
        <v>0</v>
      </c>
      <c r="F18" s="804">
        <f ca="1">IF(ISNA(INDEX('Stock Model'!$C$9:$R$54,MATCH('Installed UEC'!$B18,'Stock Model'!year,0),MATCH(('Installed UEC'!$B18-'Installed UEC'!F$3+1),'Stock Model'!Age,0))),0,INDEX('Stock Model'!$C$9:$R$54,MATCH('Installed UEC'!$B18,'Stock Model'!year,0),MATCH(('Installed UEC'!$B18-'Installed UEC'!F$3+1),'Stock Model'!Age,0)))</f>
        <v>0</v>
      </c>
      <c r="G18" s="804">
        <f ca="1">IF(ISNA(INDEX('Stock Model'!$C$9:$R$54,MATCH('Installed UEC'!$B18,'Stock Model'!year,0),MATCH(('Installed UEC'!$B18-'Installed UEC'!G$3+1),'Stock Model'!Age,0))),0,INDEX('Stock Model'!$C$9:$R$54,MATCH('Installed UEC'!$B18,'Stock Model'!year,0),MATCH(('Installed UEC'!$B18-'Installed UEC'!G$3+1),'Stock Model'!Age,0)))</f>
        <v>0</v>
      </c>
      <c r="H18" s="804">
        <f ca="1">IF(ISNA(INDEX('Stock Model'!$C$9:$R$54,MATCH('Installed UEC'!$B18,'Stock Model'!year,0),MATCH(('Installed UEC'!$B18-'Installed UEC'!H$3+1),'Stock Model'!Age,0))),0,INDEX('Stock Model'!$C$9:$R$54,MATCH('Installed UEC'!$B18,'Stock Model'!year,0),MATCH(('Installed UEC'!$B18-'Installed UEC'!H$3+1),'Stock Model'!Age,0)))</f>
        <v>416926.11010307726</v>
      </c>
      <c r="I18" s="804">
        <f ca="1">IF(ISNA(INDEX('Stock Model'!$C$9:$R$54,MATCH('Installed UEC'!$B18,'Stock Model'!year,0),MATCH(('Installed UEC'!$B18-'Installed UEC'!I$3+1),'Stock Model'!Age,0))),0,INDEX('Stock Model'!$C$9:$R$54,MATCH('Installed UEC'!$B18,'Stock Model'!year,0),MATCH(('Installed UEC'!$B18-'Installed UEC'!I$3+1),'Stock Model'!Age,0)))</f>
        <v>416926.11010307726</v>
      </c>
      <c r="J18" s="804">
        <f ca="1">IF(ISNA(INDEX('Stock Model'!$C$9:$R$54,MATCH('Installed UEC'!$B18,'Stock Model'!year,0),MATCH(('Installed UEC'!$B18-'Installed UEC'!J$3+1),'Stock Model'!Age,0))),0,INDEX('Stock Model'!$C$9:$R$54,MATCH('Installed UEC'!$B18,'Stock Model'!year,0),MATCH(('Installed UEC'!$B18-'Installed UEC'!J$3+1),'Stock Model'!Age,0)))</f>
        <v>416926.11010307726</v>
      </c>
      <c r="K18" s="804">
        <f ca="1">IF(ISNA(INDEX('Stock Model'!$C$9:$R$54,MATCH('Installed UEC'!$B18,'Stock Model'!year,0),MATCH(('Installed UEC'!$B18-'Installed UEC'!K$3+1),'Stock Model'!Age,0))),0,INDEX('Stock Model'!$C$9:$R$54,MATCH('Installed UEC'!$B18,'Stock Model'!year,0),MATCH(('Installed UEC'!$B18-'Installed UEC'!K$3+1),'Stock Model'!Age,0)))</f>
        <v>416926.11010307726</v>
      </c>
      <c r="L18" s="804">
        <f ca="1">IF(ISNA(INDEX('Stock Model'!$C$9:$R$54,MATCH('Installed UEC'!$B18,'Stock Model'!year,0),MATCH(('Installed UEC'!$B18-'Installed UEC'!L$3+1),'Stock Model'!Age,0))),0,INDEX('Stock Model'!$C$9:$R$54,MATCH('Installed UEC'!$B18,'Stock Model'!year,0),MATCH(('Installed UEC'!$B18-'Installed UEC'!L$3+1),'Stock Model'!Age,0)))</f>
        <v>416926.11010307726</v>
      </c>
      <c r="M18" s="804">
        <f ca="1">IF(ISNA(INDEX('Stock Model'!$C$9:$R$54,MATCH('Installed UEC'!$B18,'Stock Model'!year,0),MATCH(('Installed UEC'!$B18-'Installed UEC'!M$3+1),'Stock Model'!Age,0))),0,INDEX('Stock Model'!$C$9:$R$54,MATCH('Installed UEC'!$B18,'Stock Model'!year,0),MATCH(('Installed UEC'!$B18-'Installed UEC'!M$3+1),'Stock Model'!Age,0)))</f>
        <v>416926.11010307726</v>
      </c>
      <c r="N18" s="804">
        <f ca="1">IF(ISNA(INDEX('Stock Model'!$C$9:$R$54,MATCH('Installed UEC'!$B18,'Stock Model'!year,0),MATCH(('Installed UEC'!$B18-'Installed UEC'!N$3+1),'Stock Model'!Age,0))),0,INDEX('Stock Model'!$C$9:$R$54,MATCH('Installed UEC'!$B18,'Stock Model'!year,0),MATCH(('Installed UEC'!$B18-'Installed UEC'!N$3+1),'Stock Model'!Age,0)))</f>
        <v>416926.11010307726</v>
      </c>
      <c r="O18" s="804">
        <f ca="1">IF(ISNA(INDEX('Stock Model'!$C$9:$R$54,MATCH('Installed UEC'!$B18,'Stock Model'!year,0),MATCH(('Installed UEC'!$B18-'Installed UEC'!O$3+1),'Stock Model'!Age,0))),0,INDEX('Stock Model'!$C$9:$R$54,MATCH('Installed UEC'!$B18,'Stock Model'!year,0),MATCH(('Installed UEC'!$B18-'Installed UEC'!O$3+1),'Stock Model'!Age,0)))</f>
        <v>416926.11010307726</v>
      </c>
      <c r="P18" s="804">
        <f ca="1">IF(ISNA(INDEX('Stock Model'!$C$9:$R$54,MATCH('Installed UEC'!$B18,'Stock Model'!year,0),MATCH(('Installed UEC'!$B18-'Installed UEC'!P$3+1),'Stock Model'!Age,0))),0,INDEX('Stock Model'!$C$9:$R$54,MATCH('Installed UEC'!$B18,'Stock Model'!year,0),MATCH(('Installed UEC'!$B18-'Installed UEC'!P$3+1),'Stock Model'!Age,0)))</f>
        <v>416926.11010307726</v>
      </c>
      <c r="Q18" s="804">
        <f ca="1">IF(ISNA(INDEX('Stock Model'!$C$9:$R$54,MATCH('Installed UEC'!$B18,'Stock Model'!year,0),MATCH(('Installed UEC'!$B18-'Installed UEC'!Q$3+1),'Stock Model'!Age,0))),0,INDEX('Stock Model'!$C$9:$R$54,MATCH('Installed UEC'!$B18,'Stock Model'!year,0),MATCH(('Installed UEC'!$B18-'Installed UEC'!Q$3+1),'Stock Model'!Age,0)))</f>
        <v>416926.11010307726</v>
      </c>
      <c r="R18" s="804">
        <f>IF(ISNA(INDEX('Stock Model'!$C$9:$R$54,MATCH('Installed UEC'!$B18,'Stock Model'!year,0),MATCH(('Installed UEC'!$B18-'Installed UEC'!R$3+1),'Stock Model'!Age,0))),0,INDEX('Stock Model'!$C$9:$R$54,MATCH('Installed UEC'!$B18,'Stock Model'!year,0),MATCH(('Installed UEC'!$B18-'Installed UEC'!R$3+1),'Stock Model'!Age,0)))</f>
        <v>0</v>
      </c>
      <c r="S18" s="804">
        <f>IF(ISNA(INDEX('Stock Model'!$C$9:$R$54,MATCH('Installed UEC'!$B18,'Stock Model'!year,0),MATCH(('Installed UEC'!$B18-'Installed UEC'!S$3+1),'Stock Model'!Age,0))),0,INDEX('Stock Model'!$C$9:$R$54,MATCH('Installed UEC'!$B18,'Stock Model'!year,0),MATCH(('Installed UEC'!$B18-'Installed UEC'!S$3+1),'Stock Model'!Age,0)))</f>
        <v>0</v>
      </c>
      <c r="T18" s="804">
        <f>IF(ISNA(INDEX('Stock Model'!$C$9:$R$54,MATCH('Installed UEC'!$B18,'Stock Model'!year,0),MATCH(('Installed UEC'!$B18-'Installed UEC'!T$3+1),'Stock Model'!Age,0))),0,INDEX('Stock Model'!$C$9:$R$54,MATCH('Installed UEC'!$B18,'Stock Model'!year,0),MATCH(('Installed UEC'!$B18-'Installed UEC'!T$3+1),'Stock Model'!Age,0)))</f>
        <v>0</v>
      </c>
      <c r="U18" s="804">
        <f>IF(ISNA(INDEX('Stock Model'!$C$9:$R$54,MATCH('Installed UEC'!$B18,'Stock Model'!year,0),MATCH(('Installed UEC'!$B18-'Installed UEC'!U$3+1),'Stock Model'!Age,0))),0,INDEX('Stock Model'!$C$9:$R$54,MATCH('Installed UEC'!$B18,'Stock Model'!year,0),MATCH(('Installed UEC'!$B18-'Installed UEC'!U$3+1),'Stock Model'!Age,0)))</f>
        <v>0</v>
      </c>
      <c r="V18" s="804">
        <f>IF(ISNA(INDEX('Stock Model'!$C$9:$R$54,MATCH('Installed UEC'!$B18,'Stock Model'!year,0),MATCH(('Installed UEC'!$B18-'Installed UEC'!V$3+1),'Stock Model'!Age,0))),0,INDEX('Stock Model'!$C$9:$R$54,MATCH('Installed UEC'!$B18,'Stock Model'!year,0),MATCH(('Installed UEC'!$B18-'Installed UEC'!V$3+1),'Stock Model'!Age,0)))</f>
        <v>0</v>
      </c>
      <c r="W18" s="804">
        <f>IF(ISNA(INDEX('Stock Model'!$C$9:$R$54,MATCH('Installed UEC'!$B18,'Stock Model'!year,0),MATCH(('Installed UEC'!$B18-'Installed UEC'!W$3+1),'Stock Model'!Age,0))),0,INDEX('Stock Model'!$C$9:$R$54,MATCH('Installed UEC'!$B18,'Stock Model'!year,0),MATCH(('Installed UEC'!$B18-'Installed UEC'!W$3+1),'Stock Model'!Age,0)))</f>
        <v>0</v>
      </c>
      <c r="X18" s="804">
        <f>IF(ISNA(INDEX('Stock Model'!$C$9:$R$54,MATCH('Installed UEC'!$B18,'Stock Model'!year,0),MATCH(('Installed UEC'!$B18-'Installed UEC'!X$3+1),'Stock Model'!Age,0))),0,INDEX('Stock Model'!$C$9:$R$54,MATCH('Installed UEC'!$B18,'Stock Model'!year,0),MATCH(('Installed UEC'!$B18-'Installed UEC'!X$3+1),'Stock Model'!Age,0)))</f>
        <v>0</v>
      </c>
      <c r="Y18" s="804">
        <f>IF(ISNA(INDEX('Stock Model'!$C$9:$R$54,MATCH('Installed UEC'!$B18,'Stock Model'!year,0),MATCH(('Installed UEC'!$B18-'Installed UEC'!Y$3+1),'Stock Model'!Age,0))),0,INDEX('Stock Model'!$C$9:$R$54,MATCH('Installed UEC'!$B18,'Stock Model'!year,0),MATCH(('Installed UEC'!$B18-'Installed UEC'!Y$3+1),'Stock Model'!Age,0)))</f>
        <v>0</v>
      </c>
      <c r="Z18" s="804">
        <f>IF(ISNA(INDEX('Stock Model'!$C$9:$R$54,MATCH('Installed UEC'!$B18,'Stock Model'!year,0),MATCH(('Installed UEC'!$B18-'Installed UEC'!Z$3+1),'Stock Model'!Age,0))),0,INDEX('Stock Model'!$C$9:$R$54,MATCH('Installed UEC'!$B18,'Stock Model'!year,0),MATCH(('Installed UEC'!$B18-'Installed UEC'!Z$3+1),'Stock Model'!Age,0)))</f>
        <v>0</v>
      </c>
      <c r="AA18" s="804">
        <f>IF(ISNA(INDEX('Stock Model'!$C$9:$R$54,MATCH('Installed UEC'!$B18,'Stock Model'!year,0),MATCH(('Installed UEC'!$B18-'Installed UEC'!AA$3+1),'Stock Model'!Age,0))),0,INDEX('Stock Model'!$C$9:$R$54,MATCH('Installed UEC'!$B18,'Stock Model'!year,0),MATCH(('Installed UEC'!$B18-'Installed UEC'!AA$3+1),'Stock Model'!Age,0)))</f>
        <v>0</v>
      </c>
      <c r="AB18" s="804">
        <f>IF(ISNA(INDEX('Stock Model'!$C$9:$R$54,MATCH('Installed UEC'!$B18,'Stock Model'!year,0),MATCH(('Installed UEC'!$B18-'Installed UEC'!AB$3+1),'Stock Model'!Age,0))),0,INDEX('Stock Model'!$C$9:$R$54,MATCH('Installed UEC'!$B18,'Stock Model'!year,0),MATCH(('Installed UEC'!$B18-'Installed UEC'!AB$3+1),'Stock Model'!Age,0)))</f>
        <v>0</v>
      </c>
      <c r="AC18" s="804">
        <f>IF(ISNA(INDEX('Stock Model'!$C$9:$R$54,MATCH('Installed UEC'!$B18,'Stock Model'!year,0),MATCH(('Installed UEC'!$B18-'Installed UEC'!AC$3+1),'Stock Model'!Age,0))),0,INDEX('Stock Model'!$C$9:$R$54,MATCH('Installed UEC'!$B18,'Stock Model'!year,0),MATCH(('Installed UEC'!$B18-'Installed UEC'!AC$3+1),'Stock Model'!Age,0)))</f>
        <v>0</v>
      </c>
      <c r="AD18" s="804">
        <f>IF(ISNA(INDEX('Stock Model'!$C$9:$R$54,MATCH('Installed UEC'!$B18,'Stock Model'!year,0),MATCH(('Installed UEC'!$B18-'Installed UEC'!AD$3+1),'Stock Model'!Age,0))),0,INDEX('Stock Model'!$C$9:$R$54,MATCH('Installed UEC'!$B18,'Stock Model'!year,0),MATCH(('Installed UEC'!$B18-'Installed UEC'!AD$3+1),'Stock Model'!Age,0)))</f>
        <v>0</v>
      </c>
      <c r="AE18" s="804">
        <f>IF(ISNA(INDEX('Stock Model'!$C$9:$R$54,MATCH('Installed UEC'!$B18,'Stock Model'!year,0),MATCH(('Installed UEC'!$B18-'Installed UEC'!AE$3+1),'Stock Model'!Age,0))),0,INDEX('Stock Model'!$C$9:$R$54,MATCH('Installed UEC'!$B18,'Stock Model'!year,0),MATCH(('Installed UEC'!$B18-'Installed UEC'!AE$3+1),'Stock Model'!Age,0)))</f>
        <v>0</v>
      </c>
      <c r="AF18" s="804">
        <f>IF(ISNA(INDEX('Stock Model'!$C$9:$R$54,MATCH('Installed UEC'!$B18,'Stock Model'!year,0),MATCH(('Installed UEC'!$B18-'Installed UEC'!AF$3+1),'Stock Model'!Age,0))),0,INDEX('Stock Model'!$C$9:$R$54,MATCH('Installed UEC'!$B18,'Stock Model'!year,0),MATCH(('Installed UEC'!$B18-'Installed UEC'!AF$3+1),'Stock Model'!Age,0)))</f>
        <v>0</v>
      </c>
      <c r="AG18" s="804">
        <f>IF(ISNA(INDEX('Stock Model'!$C$9:$R$54,MATCH('Installed UEC'!$B18,'Stock Model'!year,0),MATCH(('Installed UEC'!$B18-'Installed UEC'!AG$3+1),'Stock Model'!Age,0))),0,INDEX('Stock Model'!$C$9:$R$54,MATCH('Installed UEC'!$B18,'Stock Model'!year,0),MATCH(('Installed UEC'!$B18-'Installed UEC'!AG$3+1),'Stock Model'!Age,0)))</f>
        <v>0</v>
      </c>
      <c r="AH18" s="804">
        <f>IF(ISNA(INDEX('Stock Model'!$C$9:$R$54,MATCH('Installed UEC'!$B18,'Stock Model'!year,0),MATCH(('Installed UEC'!$B18-'Installed UEC'!AH$3+1),'Stock Model'!Age,0))),0,INDEX('Stock Model'!$C$9:$R$54,MATCH('Installed UEC'!$B18,'Stock Model'!year,0),MATCH(('Installed UEC'!$B18-'Installed UEC'!AH$3+1),'Stock Model'!Age,0)))</f>
        <v>0</v>
      </c>
      <c r="AI18" s="804">
        <f>IF(ISNA(INDEX('Stock Model'!$C$9:$R$54,MATCH('Installed UEC'!$B18,'Stock Model'!year,0),MATCH(('Installed UEC'!$B18-'Installed UEC'!AI$3+1),'Stock Model'!Age,0))),0,INDEX('Stock Model'!$C$9:$R$54,MATCH('Installed UEC'!$B18,'Stock Model'!year,0),MATCH(('Installed UEC'!$B18-'Installed UEC'!AI$3+1),'Stock Model'!Age,0)))</f>
        <v>0</v>
      </c>
      <c r="AJ18" s="804">
        <f>IF(ISNA(INDEX('Stock Model'!$C$9:$R$54,MATCH('Installed UEC'!$B18,'Stock Model'!year,0),MATCH(('Installed UEC'!$B18-'Installed UEC'!AJ$3+1),'Stock Model'!Age,0))),0,INDEX('Stock Model'!$C$9:$R$54,MATCH('Installed UEC'!$B18,'Stock Model'!year,0),MATCH(('Installed UEC'!$B18-'Installed UEC'!AJ$3+1),'Stock Model'!Age,0)))</f>
        <v>0</v>
      </c>
      <c r="AK18" s="804">
        <f>IF(ISNA(INDEX('Stock Model'!$C$9:$R$54,MATCH('Installed UEC'!$B18,'Stock Model'!year,0),MATCH(('Installed UEC'!$B18-'Installed UEC'!AK$3+1),'Stock Model'!Age,0))),0,INDEX('Stock Model'!$C$9:$R$54,MATCH('Installed UEC'!$B18,'Stock Model'!year,0),MATCH(('Installed UEC'!$B18-'Installed UEC'!AK$3+1),'Stock Model'!Age,0)))</f>
        <v>0</v>
      </c>
      <c r="AL18" s="804">
        <f>IF(ISNA(INDEX('Stock Model'!$C$9:$R$54,MATCH('Installed UEC'!$B18,'Stock Model'!year,0),MATCH(('Installed UEC'!$B18-'Installed UEC'!AL$3+1),'Stock Model'!Age,0))),0,INDEX('Stock Model'!$C$9:$R$54,MATCH('Installed UEC'!$B18,'Stock Model'!year,0),MATCH(('Installed UEC'!$B18-'Installed UEC'!AL$3+1),'Stock Model'!Age,0)))</f>
        <v>0</v>
      </c>
      <c r="AM18" s="804">
        <f>IF(ISNA(INDEX('Stock Model'!$C$9:$R$54,MATCH('Installed UEC'!$B18,'Stock Model'!year,0),MATCH(('Installed UEC'!$B18-'Installed UEC'!AM$3+1),'Stock Model'!Age,0))),0,INDEX('Stock Model'!$C$9:$R$54,MATCH('Installed UEC'!$B18,'Stock Model'!year,0),MATCH(('Installed UEC'!$B18-'Installed UEC'!AM$3+1),'Stock Model'!Age,0)))</f>
        <v>0</v>
      </c>
      <c r="AN18" s="804">
        <f>IF(ISNA(INDEX('Stock Model'!$C$9:$R$54,MATCH('Installed UEC'!$B18,'Stock Model'!year,0),MATCH(('Installed UEC'!$B18-'Installed UEC'!AN$3+1),'Stock Model'!Age,0))),0,INDEX('Stock Model'!$C$9:$R$54,MATCH('Installed UEC'!$B18,'Stock Model'!year,0),MATCH(('Installed UEC'!$B18-'Installed UEC'!AN$3+1),'Stock Model'!Age,0)))</f>
        <v>0</v>
      </c>
      <c r="AO18" s="804">
        <f>IF(ISNA(INDEX('Stock Model'!$C$9:$R$54,MATCH('Installed UEC'!$B18,'Stock Model'!year,0),MATCH(('Installed UEC'!$B18-'Installed UEC'!AO$3+1),'Stock Model'!Age,0))),0,INDEX('Stock Model'!$C$9:$R$54,MATCH('Installed UEC'!$B18,'Stock Model'!year,0),MATCH(('Installed UEC'!$B18-'Installed UEC'!AO$3+1),'Stock Model'!Age,0)))</f>
        <v>0</v>
      </c>
      <c r="AP18" s="804">
        <f>IF(ISNA(INDEX('Stock Model'!$C$9:$R$54,MATCH('Installed UEC'!$B18,'Stock Model'!year,0),MATCH(('Installed UEC'!$B18-'Installed UEC'!AP$3+1),'Stock Model'!Age,0))),0,INDEX('Stock Model'!$C$9:$R$54,MATCH('Installed UEC'!$B18,'Stock Model'!year,0),MATCH(('Installed UEC'!$B18-'Installed UEC'!AP$3+1),'Stock Model'!Age,0)))</f>
        <v>0</v>
      </c>
      <c r="AQ18" s="804">
        <f>IF(ISNA(INDEX('Stock Model'!$C$9:$R$54,MATCH('Installed UEC'!$B18,'Stock Model'!year,0),MATCH(('Installed UEC'!$B18-'Installed UEC'!AQ$3+1),'Stock Model'!Age,0))),0,INDEX('Stock Model'!$C$9:$R$54,MATCH('Installed UEC'!$B18,'Stock Model'!year,0),MATCH(('Installed UEC'!$B18-'Installed UEC'!AQ$3+1),'Stock Model'!Age,0)))</f>
        <v>0</v>
      </c>
      <c r="AR18" s="804">
        <f>IF(ISNA(INDEX('Stock Model'!$C$9:$R$54,MATCH('Installed UEC'!$B18,'Stock Model'!year,0),MATCH(('Installed UEC'!$B18-'Installed UEC'!AR$3+1),'Stock Model'!Age,0))),0,INDEX('Stock Model'!$C$9:$R$54,MATCH('Installed UEC'!$B18,'Stock Model'!year,0),MATCH(('Installed UEC'!$B18-'Installed UEC'!AR$3+1),'Stock Model'!Age,0)))</f>
        <v>0</v>
      </c>
      <c r="AS18" s="804">
        <f>IF(ISNA(INDEX('Stock Model'!$C$9:$R$54,MATCH('Installed UEC'!$B18,'Stock Model'!year,0),MATCH(('Installed UEC'!$B18-'Installed UEC'!AS$3+1),'Stock Model'!Age,0))),0,INDEX('Stock Model'!$C$9:$R$54,MATCH('Installed UEC'!$B18,'Stock Model'!year,0),MATCH(('Installed UEC'!$B18-'Installed UEC'!AS$3+1),'Stock Model'!Age,0)))</f>
        <v>0</v>
      </c>
      <c r="AT18" s="804">
        <f>IF(ISNA(INDEX('Stock Model'!$C$9:$R$54,MATCH('Installed UEC'!$B18,'Stock Model'!year,0),MATCH(('Installed UEC'!$B18-'Installed UEC'!AT$3+1),'Stock Model'!Age,0))),0,INDEX('Stock Model'!$C$9:$R$54,MATCH('Installed UEC'!$B18,'Stock Model'!year,0),MATCH(('Installed UEC'!$B18-'Installed UEC'!AT$3+1),'Stock Model'!Age,0)))</f>
        <v>0</v>
      </c>
      <c r="AU18" s="804">
        <f>IF(ISNA(INDEX('Stock Model'!$C$9:$R$54,MATCH('Installed UEC'!$B18,'Stock Model'!year,0),MATCH(('Installed UEC'!$B18-'Installed UEC'!AU$3+1),'Stock Model'!Age,0))),0,INDEX('Stock Model'!$C$9:$R$54,MATCH('Installed UEC'!$B18,'Stock Model'!year,0),MATCH(('Installed UEC'!$B18-'Installed UEC'!AU$3+1),'Stock Model'!Age,0)))</f>
        <v>0</v>
      </c>
      <c r="AV18" s="804">
        <f>IF(ISNA(INDEX('Stock Model'!$C$9:$R$54,MATCH('Installed UEC'!$B18,'Stock Model'!year,0),MATCH(('Installed UEC'!$B18-'Installed UEC'!AV$3+1),'Stock Model'!Age,0))),0,INDEX('Stock Model'!$C$9:$R$54,MATCH('Installed UEC'!$B18,'Stock Model'!year,0),MATCH(('Installed UEC'!$B18-'Installed UEC'!AV$3+1),'Stock Model'!Age,0)))</f>
        <v>0</v>
      </c>
      <c r="AW18" s="804">
        <f t="shared" ca="1" si="2"/>
        <v>4169261.1010307726</v>
      </c>
      <c r="AX18" s="804" t="str">
        <f ca="1">IF(AW18=SUM('Stock Model'!C23:R23), "OK", "Error")</f>
        <v>OK</v>
      </c>
    </row>
    <row r="19" spans="2:50">
      <c r="B19" s="804">
        <f t="shared" si="3"/>
        <v>2004</v>
      </c>
      <c r="C19" s="804">
        <f ca="1">IF(ISNA(INDEX('Stock Model'!$C$9:$R$54,MATCH('Installed UEC'!$B19,'Stock Model'!year,0),MATCH(('Installed UEC'!$B19-'Installed UEC'!C$3+1),'Stock Model'!Age,0))),0,INDEX('Stock Model'!$C$9:$R$54,MATCH('Installed UEC'!$B19,'Stock Model'!year,0),MATCH(('Installed UEC'!$B19-'Installed UEC'!C$3+1),'Stock Model'!Age,0)))</f>
        <v>0</v>
      </c>
      <c r="D19" s="804">
        <f ca="1">IF(ISNA(INDEX('Stock Model'!$C$9:$R$54,MATCH('Installed UEC'!$B19,'Stock Model'!year,0),MATCH(('Installed UEC'!$B19-'Installed UEC'!D$3+1),'Stock Model'!Age,0))),0,INDEX('Stock Model'!$C$9:$R$54,MATCH('Installed UEC'!$B19,'Stock Model'!year,0),MATCH(('Installed UEC'!$B19-'Installed UEC'!D$3+1),'Stock Model'!Age,0)))</f>
        <v>0</v>
      </c>
      <c r="E19" s="804">
        <f ca="1">IF(ISNA(INDEX('Stock Model'!$C$9:$R$54,MATCH('Installed UEC'!$B19,'Stock Model'!year,0),MATCH(('Installed UEC'!$B19-'Installed UEC'!E$3+1),'Stock Model'!Age,0))),0,INDEX('Stock Model'!$C$9:$R$54,MATCH('Installed UEC'!$B19,'Stock Model'!year,0),MATCH(('Installed UEC'!$B19-'Installed UEC'!E$3+1),'Stock Model'!Age,0)))</f>
        <v>0</v>
      </c>
      <c r="F19" s="804">
        <f ca="1">IF(ISNA(INDEX('Stock Model'!$C$9:$R$54,MATCH('Installed UEC'!$B19,'Stock Model'!year,0),MATCH(('Installed UEC'!$B19-'Installed UEC'!F$3+1),'Stock Model'!Age,0))),0,INDEX('Stock Model'!$C$9:$R$54,MATCH('Installed UEC'!$B19,'Stock Model'!year,0),MATCH(('Installed UEC'!$B19-'Installed UEC'!F$3+1),'Stock Model'!Age,0)))</f>
        <v>0</v>
      </c>
      <c r="G19" s="804">
        <f ca="1">IF(ISNA(INDEX('Stock Model'!$C$9:$R$54,MATCH('Installed UEC'!$B19,'Stock Model'!year,0),MATCH(('Installed UEC'!$B19-'Installed UEC'!G$3+1),'Stock Model'!Age,0))),0,INDEX('Stock Model'!$C$9:$R$54,MATCH('Installed UEC'!$B19,'Stock Model'!year,0),MATCH(('Installed UEC'!$B19-'Installed UEC'!G$3+1),'Stock Model'!Age,0)))</f>
        <v>0</v>
      </c>
      <c r="H19" s="804">
        <f ca="1">IF(ISNA(INDEX('Stock Model'!$C$9:$R$54,MATCH('Installed UEC'!$B19,'Stock Model'!year,0),MATCH(('Installed UEC'!$B19-'Installed UEC'!H$3+1),'Stock Model'!Age,0))),0,INDEX('Stock Model'!$C$9:$R$54,MATCH('Installed UEC'!$B19,'Stock Model'!year,0),MATCH(('Installed UEC'!$B19-'Installed UEC'!H$3+1),'Stock Model'!Age,0)))</f>
        <v>0</v>
      </c>
      <c r="I19" s="804">
        <f ca="1">IF(ISNA(INDEX('Stock Model'!$C$9:$R$54,MATCH('Installed UEC'!$B19,'Stock Model'!year,0),MATCH(('Installed UEC'!$B19-'Installed UEC'!I$3+1),'Stock Model'!Age,0))),0,INDEX('Stock Model'!$C$9:$R$54,MATCH('Installed UEC'!$B19,'Stock Model'!year,0),MATCH(('Installed UEC'!$B19-'Installed UEC'!I$3+1),'Stock Model'!Age,0)))</f>
        <v>416926.11010307726</v>
      </c>
      <c r="J19" s="804">
        <f ca="1">IF(ISNA(INDEX('Stock Model'!$C$9:$R$54,MATCH('Installed UEC'!$B19,'Stock Model'!year,0),MATCH(('Installed UEC'!$B19-'Installed UEC'!J$3+1),'Stock Model'!Age,0))),0,INDEX('Stock Model'!$C$9:$R$54,MATCH('Installed UEC'!$B19,'Stock Model'!year,0),MATCH(('Installed UEC'!$B19-'Installed UEC'!J$3+1),'Stock Model'!Age,0)))</f>
        <v>416926.11010307726</v>
      </c>
      <c r="K19" s="804">
        <f ca="1">IF(ISNA(INDEX('Stock Model'!$C$9:$R$54,MATCH('Installed UEC'!$B19,'Stock Model'!year,0),MATCH(('Installed UEC'!$B19-'Installed UEC'!K$3+1),'Stock Model'!Age,0))),0,INDEX('Stock Model'!$C$9:$R$54,MATCH('Installed UEC'!$B19,'Stock Model'!year,0),MATCH(('Installed UEC'!$B19-'Installed UEC'!K$3+1),'Stock Model'!Age,0)))</f>
        <v>416926.11010307726</v>
      </c>
      <c r="L19" s="804">
        <f ca="1">IF(ISNA(INDEX('Stock Model'!$C$9:$R$54,MATCH('Installed UEC'!$B19,'Stock Model'!year,0),MATCH(('Installed UEC'!$B19-'Installed UEC'!L$3+1),'Stock Model'!Age,0))),0,INDEX('Stock Model'!$C$9:$R$54,MATCH('Installed UEC'!$B19,'Stock Model'!year,0),MATCH(('Installed UEC'!$B19-'Installed UEC'!L$3+1),'Stock Model'!Age,0)))</f>
        <v>416926.11010307726</v>
      </c>
      <c r="M19" s="804">
        <f ca="1">IF(ISNA(INDEX('Stock Model'!$C$9:$R$54,MATCH('Installed UEC'!$B19,'Stock Model'!year,0),MATCH(('Installed UEC'!$B19-'Installed UEC'!M$3+1),'Stock Model'!Age,0))),0,INDEX('Stock Model'!$C$9:$R$54,MATCH('Installed UEC'!$B19,'Stock Model'!year,0),MATCH(('Installed UEC'!$B19-'Installed UEC'!M$3+1),'Stock Model'!Age,0)))</f>
        <v>416926.11010307726</v>
      </c>
      <c r="N19" s="804">
        <f ca="1">IF(ISNA(INDEX('Stock Model'!$C$9:$R$54,MATCH('Installed UEC'!$B19,'Stock Model'!year,0),MATCH(('Installed UEC'!$B19-'Installed UEC'!N$3+1),'Stock Model'!Age,0))),0,INDEX('Stock Model'!$C$9:$R$54,MATCH('Installed UEC'!$B19,'Stock Model'!year,0),MATCH(('Installed UEC'!$B19-'Installed UEC'!N$3+1),'Stock Model'!Age,0)))</f>
        <v>416926.11010307726</v>
      </c>
      <c r="O19" s="804">
        <f ca="1">IF(ISNA(INDEX('Stock Model'!$C$9:$R$54,MATCH('Installed UEC'!$B19,'Stock Model'!year,0),MATCH(('Installed UEC'!$B19-'Installed UEC'!O$3+1),'Stock Model'!Age,0))),0,INDEX('Stock Model'!$C$9:$R$54,MATCH('Installed UEC'!$B19,'Stock Model'!year,0),MATCH(('Installed UEC'!$B19-'Installed UEC'!O$3+1),'Stock Model'!Age,0)))</f>
        <v>416926.11010307726</v>
      </c>
      <c r="P19" s="804">
        <f ca="1">IF(ISNA(INDEX('Stock Model'!$C$9:$R$54,MATCH('Installed UEC'!$B19,'Stock Model'!year,0),MATCH(('Installed UEC'!$B19-'Installed UEC'!P$3+1),'Stock Model'!Age,0))),0,INDEX('Stock Model'!$C$9:$R$54,MATCH('Installed UEC'!$B19,'Stock Model'!year,0),MATCH(('Installed UEC'!$B19-'Installed UEC'!P$3+1),'Stock Model'!Age,0)))</f>
        <v>416926.11010307726</v>
      </c>
      <c r="Q19" s="804">
        <f ca="1">IF(ISNA(INDEX('Stock Model'!$C$9:$R$54,MATCH('Installed UEC'!$B19,'Stock Model'!year,0),MATCH(('Installed UEC'!$B19-'Installed UEC'!Q$3+1),'Stock Model'!Age,0))),0,INDEX('Stock Model'!$C$9:$R$54,MATCH('Installed UEC'!$B19,'Stock Model'!year,0),MATCH(('Installed UEC'!$B19-'Installed UEC'!Q$3+1),'Stock Model'!Age,0)))</f>
        <v>416926.11010307726</v>
      </c>
      <c r="R19" s="804">
        <f ca="1">IF(ISNA(INDEX('Stock Model'!$C$9:$R$54,MATCH('Installed UEC'!$B19,'Stock Model'!year,0),MATCH(('Installed UEC'!$B19-'Installed UEC'!R$3+1),'Stock Model'!Age,0))),0,INDEX('Stock Model'!$C$9:$R$54,MATCH('Installed UEC'!$B19,'Stock Model'!year,0),MATCH(('Installed UEC'!$B19-'Installed UEC'!R$3+1),'Stock Model'!Age,0)))</f>
        <v>416926.11010307726</v>
      </c>
      <c r="S19" s="804">
        <f>IF(ISNA(INDEX('Stock Model'!$C$9:$R$54,MATCH('Installed UEC'!$B19,'Stock Model'!year,0),MATCH(('Installed UEC'!$B19-'Installed UEC'!S$3+1),'Stock Model'!Age,0))),0,INDEX('Stock Model'!$C$9:$R$54,MATCH('Installed UEC'!$B19,'Stock Model'!year,0),MATCH(('Installed UEC'!$B19-'Installed UEC'!S$3+1),'Stock Model'!Age,0)))</f>
        <v>0</v>
      </c>
      <c r="T19" s="804">
        <f>IF(ISNA(INDEX('Stock Model'!$C$9:$R$54,MATCH('Installed UEC'!$B19,'Stock Model'!year,0),MATCH(('Installed UEC'!$B19-'Installed UEC'!T$3+1),'Stock Model'!Age,0))),0,INDEX('Stock Model'!$C$9:$R$54,MATCH('Installed UEC'!$B19,'Stock Model'!year,0),MATCH(('Installed UEC'!$B19-'Installed UEC'!T$3+1),'Stock Model'!Age,0)))</f>
        <v>0</v>
      </c>
      <c r="U19" s="804">
        <f>IF(ISNA(INDEX('Stock Model'!$C$9:$R$54,MATCH('Installed UEC'!$B19,'Stock Model'!year,0),MATCH(('Installed UEC'!$B19-'Installed UEC'!U$3+1),'Stock Model'!Age,0))),0,INDEX('Stock Model'!$C$9:$R$54,MATCH('Installed UEC'!$B19,'Stock Model'!year,0),MATCH(('Installed UEC'!$B19-'Installed UEC'!U$3+1),'Stock Model'!Age,0)))</f>
        <v>0</v>
      </c>
      <c r="V19" s="804">
        <f>IF(ISNA(INDEX('Stock Model'!$C$9:$R$54,MATCH('Installed UEC'!$B19,'Stock Model'!year,0),MATCH(('Installed UEC'!$B19-'Installed UEC'!V$3+1),'Stock Model'!Age,0))),0,INDEX('Stock Model'!$C$9:$R$54,MATCH('Installed UEC'!$B19,'Stock Model'!year,0),MATCH(('Installed UEC'!$B19-'Installed UEC'!V$3+1),'Stock Model'!Age,0)))</f>
        <v>0</v>
      </c>
      <c r="W19" s="804">
        <f>IF(ISNA(INDEX('Stock Model'!$C$9:$R$54,MATCH('Installed UEC'!$B19,'Stock Model'!year,0),MATCH(('Installed UEC'!$B19-'Installed UEC'!W$3+1),'Stock Model'!Age,0))),0,INDEX('Stock Model'!$C$9:$R$54,MATCH('Installed UEC'!$B19,'Stock Model'!year,0),MATCH(('Installed UEC'!$B19-'Installed UEC'!W$3+1),'Stock Model'!Age,0)))</f>
        <v>0</v>
      </c>
      <c r="X19" s="804">
        <f>IF(ISNA(INDEX('Stock Model'!$C$9:$R$54,MATCH('Installed UEC'!$B19,'Stock Model'!year,0),MATCH(('Installed UEC'!$B19-'Installed UEC'!X$3+1),'Stock Model'!Age,0))),0,INDEX('Stock Model'!$C$9:$R$54,MATCH('Installed UEC'!$B19,'Stock Model'!year,0),MATCH(('Installed UEC'!$B19-'Installed UEC'!X$3+1),'Stock Model'!Age,0)))</f>
        <v>0</v>
      </c>
      <c r="Y19" s="804">
        <f>IF(ISNA(INDEX('Stock Model'!$C$9:$R$54,MATCH('Installed UEC'!$B19,'Stock Model'!year,0),MATCH(('Installed UEC'!$B19-'Installed UEC'!Y$3+1),'Stock Model'!Age,0))),0,INDEX('Stock Model'!$C$9:$R$54,MATCH('Installed UEC'!$B19,'Stock Model'!year,0),MATCH(('Installed UEC'!$B19-'Installed UEC'!Y$3+1),'Stock Model'!Age,0)))</f>
        <v>0</v>
      </c>
      <c r="Z19" s="804">
        <f>IF(ISNA(INDEX('Stock Model'!$C$9:$R$54,MATCH('Installed UEC'!$B19,'Stock Model'!year,0),MATCH(('Installed UEC'!$B19-'Installed UEC'!Z$3+1),'Stock Model'!Age,0))),0,INDEX('Stock Model'!$C$9:$R$54,MATCH('Installed UEC'!$B19,'Stock Model'!year,0),MATCH(('Installed UEC'!$B19-'Installed UEC'!Z$3+1),'Stock Model'!Age,0)))</f>
        <v>0</v>
      </c>
      <c r="AA19" s="804">
        <f>IF(ISNA(INDEX('Stock Model'!$C$9:$R$54,MATCH('Installed UEC'!$B19,'Stock Model'!year,0),MATCH(('Installed UEC'!$B19-'Installed UEC'!AA$3+1),'Stock Model'!Age,0))),0,INDEX('Stock Model'!$C$9:$R$54,MATCH('Installed UEC'!$B19,'Stock Model'!year,0),MATCH(('Installed UEC'!$B19-'Installed UEC'!AA$3+1),'Stock Model'!Age,0)))</f>
        <v>0</v>
      </c>
      <c r="AB19" s="804">
        <f>IF(ISNA(INDEX('Stock Model'!$C$9:$R$54,MATCH('Installed UEC'!$B19,'Stock Model'!year,0),MATCH(('Installed UEC'!$B19-'Installed UEC'!AB$3+1),'Stock Model'!Age,0))),0,INDEX('Stock Model'!$C$9:$R$54,MATCH('Installed UEC'!$B19,'Stock Model'!year,0),MATCH(('Installed UEC'!$B19-'Installed UEC'!AB$3+1),'Stock Model'!Age,0)))</f>
        <v>0</v>
      </c>
      <c r="AC19" s="804">
        <f>IF(ISNA(INDEX('Stock Model'!$C$9:$R$54,MATCH('Installed UEC'!$B19,'Stock Model'!year,0),MATCH(('Installed UEC'!$B19-'Installed UEC'!AC$3+1),'Stock Model'!Age,0))),0,INDEX('Stock Model'!$C$9:$R$54,MATCH('Installed UEC'!$B19,'Stock Model'!year,0),MATCH(('Installed UEC'!$B19-'Installed UEC'!AC$3+1),'Stock Model'!Age,0)))</f>
        <v>0</v>
      </c>
      <c r="AD19" s="804">
        <f>IF(ISNA(INDEX('Stock Model'!$C$9:$R$54,MATCH('Installed UEC'!$B19,'Stock Model'!year,0),MATCH(('Installed UEC'!$B19-'Installed UEC'!AD$3+1),'Stock Model'!Age,0))),0,INDEX('Stock Model'!$C$9:$R$54,MATCH('Installed UEC'!$B19,'Stock Model'!year,0),MATCH(('Installed UEC'!$B19-'Installed UEC'!AD$3+1),'Stock Model'!Age,0)))</f>
        <v>0</v>
      </c>
      <c r="AE19" s="804">
        <f>IF(ISNA(INDEX('Stock Model'!$C$9:$R$54,MATCH('Installed UEC'!$B19,'Stock Model'!year,0),MATCH(('Installed UEC'!$B19-'Installed UEC'!AE$3+1),'Stock Model'!Age,0))),0,INDEX('Stock Model'!$C$9:$R$54,MATCH('Installed UEC'!$B19,'Stock Model'!year,0),MATCH(('Installed UEC'!$B19-'Installed UEC'!AE$3+1),'Stock Model'!Age,0)))</f>
        <v>0</v>
      </c>
      <c r="AF19" s="804">
        <f>IF(ISNA(INDEX('Stock Model'!$C$9:$R$54,MATCH('Installed UEC'!$B19,'Stock Model'!year,0),MATCH(('Installed UEC'!$B19-'Installed UEC'!AF$3+1),'Stock Model'!Age,0))),0,INDEX('Stock Model'!$C$9:$R$54,MATCH('Installed UEC'!$B19,'Stock Model'!year,0),MATCH(('Installed UEC'!$B19-'Installed UEC'!AF$3+1),'Stock Model'!Age,0)))</f>
        <v>0</v>
      </c>
      <c r="AG19" s="804">
        <f>IF(ISNA(INDEX('Stock Model'!$C$9:$R$54,MATCH('Installed UEC'!$B19,'Stock Model'!year,0),MATCH(('Installed UEC'!$B19-'Installed UEC'!AG$3+1),'Stock Model'!Age,0))),0,INDEX('Stock Model'!$C$9:$R$54,MATCH('Installed UEC'!$B19,'Stock Model'!year,0),MATCH(('Installed UEC'!$B19-'Installed UEC'!AG$3+1),'Stock Model'!Age,0)))</f>
        <v>0</v>
      </c>
      <c r="AH19" s="804">
        <f>IF(ISNA(INDEX('Stock Model'!$C$9:$R$54,MATCH('Installed UEC'!$B19,'Stock Model'!year,0),MATCH(('Installed UEC'!$B19-'Installed UEC'!AH$3+1),'Stock Model'!Age,0))),0,INDEX('Stock Model'!$C$9:$R$54,MATCH('Installed UEC'!$B19,'Stock Model'!year,0),MATCH(('Installed UEC'!$B19-'Installed UEC'!AH$3+1),'Stock Model'!Age,0)))</f>
        <v>0</v>
      </c>
      <c r="AI19" s="804">
        <f>IF(ISNA(INDEX('Stock Model'!$C$9:$R$54,MATCH('Installed UEC'!$B19,'Stock Model'!year,0),MATCH(('Installed UEC'!$B19-'Installed UEC'!AI$3+1),'Stock Model'!Age,0))),0,INDEX('Stock Model'!$C$9:$R$54,MATCH('Installed UEC'!$B19,'Stock Model'!year,0),MATCH(('Installed UEC'!$B19-'Installed UEC'!AI$3+1),'Stock Model'!Age,0)))</f>
        <v>0</v>
      </c>
      <c r="AJ19" s="804">
        <f>IF(ISNA(INDEX('Stock Model'!$C$9:$R$54,MATCH('Installed UEC'!$B19,'Stock Model'!year,0),MATCH(('Installed UEC'!$B19-'Installed UEC'!AJ$3+1),'Stock Model'!Age,0))),0,INDEX('Stock Model'!$C$9:$R$54,MATCH('Installed UEC'!$B19,'Stock Model'!year,0),MATCH(('Installed UEC'!$B19-'Installed UEC'!AJ$3+1),'Stock Model'!Age,0)))</f>
        <v>0</v>
      </c>
      <c r="AK19" s="804">
        <f>IF(ISNA(INDEX('Stock Model'!$C$9:$R$54,MATCH('Installed UEC'!$B19,'Stock Model'!year,0),MATCH(('Installed UEC'!$B19-'Installed UEC'!AK$3+1),'Stock Model'!Age,0))),0,INDEX('Stock Model'!$C$9:$R$54,MATCH('Installed UEC'!$B19,'Stock Model'!year,0),MATCH(('Installed UEC'!$B19-'Installed UEC'!AK$3+1),'Stock Model'!Age,0)))</f>
        <v>0</v>
      </c>
      <c r="AL19" s="804">
        <f>IF(ISNA(INDEX('Stock Model'!$C$9:$R$54,MATCH('Installed UEC'!$B19,'Stock Model'!year,0),MATCH(('Installed UEC'!$B19-'Installed UEC'!AL$3+1),'Stock Model'!Age,0))),0,INDEX('Stock Model'!$C$9:$R$54,MATCH('Installed UEC'!$B19,'Stock Model'!year,0),MATCH(('Installed UEC'!$B19-'Installed UEC'!AL$3+1),'Stock Model'!Age,0)))</f>
        <v>0</v>
      </c>
      <c r="AM19" s="804">
        <f>IF(ISNA(INDEX('Stock Model'!$C$9:$R$54,MATCH('Installed UEC'!$B19,'Stock Model'!year,0),MATCH(('Installed UEC'!$B19-'Installed UEC'!AM$3+1),'Stock Model'!Age,0))),0,INDEX('Stock Model'!$C$9:$R$54,MATCH('Installed UEC'!$B19,'Stock Model'!year,0),MATCH(('Installed UEC'!$B19-'Installed UEC'!AM$3+1),'Stock Model'!Age,0)))</f>
        <v>0</v>
      </c>
      <c r="AN19" s="804">
        <f>IF(ISNA(INDEX('Stock Model'!$C$9:$R$54,MATCH('Installed UEC'!$B19,'Stock Model'!year,0),MATCH(('Installed UEC'!$B19-'Installed UEC'!AN$3+1),'Stock Model'!Age,0))),0,INDEX('Stock Model'!$C$9:$R$54,MATCH('Installed UEC'!$B19,'Stock Model'!year,0),MATCH(('Installed UEC'!$B19-'Installed UEC'!AN$3+1),'Stock Model'!Age,0)))</f>
        <v>0</v>
      </c>
      <c r="AO19" s="804">
        <f>IF(ISNA(INDEX('Stock Model'!$C$9:$R$54,MATCH('Installed UEC'!$B19,'Stock Model'!year,0),MATCH(('Installed UEC'!$B19-'Installed UEC'!AO$3+1),'Stock Model'!Age,0))),0,INDEX('Stock Model'!$C$9:$R$54,MATCH('Installed UEC'!$B19,'Stock Model'!year,0),MATCH(('Installed UEC'!$B19-'Installed UEC'!AO$3+1),'Stock Model'!Age,0)))</f>
        <v>0</v>
      </c>
      <c r="AP19" s="804">
        <f>IF(ISNA(INDEX('Stock Model'!$C$9:$R$54,MATCH('Installed UEC'!$B19,'Stock Model'!year,0),MATCH(('Installed UEC'!$B19-'Installed UEC'!AP$3+1),'Stock Model'!Age,0))),0,INDEX('Stock Model'!$C$9:$R$54,MATCH('Installed UEC'!$B19,'Stock Model'!year,0),MATCH(('Installed UEC'!$B19-'Installed UEC'!AP$3+1),'Stock Model'!Age,0)))</f>
        <v>0</v>
      </c>
      <c r="AQ19" s="804">
        <f>IF(ISNA(INDEX('Stock Model'!$C$9:$R$54,MATCH('Installed UEC'!$B19,'Stock Model'!year,0),MATCH(('Installed UEC'!$B19-'Installed UEC'!AQ$3+1),'Stock Model'!Age,0))),0,INDEX('Stock Model'!$C$9:$R$54,MATCH('Installed UEC'!$B19,'Stock Model'!year,0),MATCH(('Installed UEC'!$B19-'Installed UEC'!AQ$3+1),'Stock Model'!Age,0)))</f>
        <v>0</v>
      </c>
      <c r="AR19" s="804">
        <f>IF(ISNA(INDEX('Stock Model'!$C$9:$R$54,MATCH('Installed UEC'!$B19,'Stock Model'!year,0),MATCH(('Installed UEC'!$B19-'Installed UEC'!AR$3+1),'Stock Model'!Age,0))),0,INDEX('Stock Model'!$C$9:$R$54,MATCH('Installed UEC'!$B19,'Stock Model'!year,0),MATCH(('Installed UEC'!$B19-'Installed UEC'!AR$3+1),'Stock Model'!Age,0)))</f>
        <v>0</v>
      </c>
      <c r="AS19" s="804">
        <f>IF(ISNA(INDEX('Stock Model'!$C$9:$R$54,MATCH('Installed UEC'!$B19,'Stock Model'!year,0),MATCH(('Installed UEC'!$B19-'Installed UEC'!AS$3+1),'Stock Model'!Age,0))),0,INDEX('Stock Model'!$C$9:$R$54,MATCH('Installed UEC'!$B19,'Stock Model'!year,0),MATCH(('Installed UEC'!$B19-'Installed UEC'!AS$3+1),'Stock Model'!Age,0)))</f>
        <v>0</v>
      </c>
      <c r="AT19" s="804">
        <f>IF(ISNA(INDEX('Stock Model'!$C$9:$R$54,MATCH('Installed UEC'!$B19,'Stock Model'!year,0),MATCH(('Installed UEC'!$B19-'Installed UEC'!AT$3+1),'Stock Model'!Age,0))),0,INDEX('Stock Model'!$C$9:$R$54,MATCH('Installed UEC'!$B19,'Stock Model'!year,0),MATCH(('Installed UEC'!$B19-'Installed UEC'!AT$3+1),'Stock Model'!Age,0)))</f>
        <v>0</v>
      </c>
      <c r="AU19" s="804">
        <f>IF(ISNA(INDEX('Stock Model'!$C$9:$R$54,MATCH('Installed UEC'!$B19,'Stock Model'!year,0),MATCH(('Installed UEC'!$B19-'Installed UEC'!AU$3+1),'Stock Model'!Age,0))),0,INDEX('Stock Model'!$C$9:$R$54,MATCH('Installed UEC'!$B19,'Stock Model'!year,0),MATCH(('Installed UEC'!$B19-'Installed UEC'!AU$3+1),'Stock Model'!Age,0)))</f>
        <v>0</v>
      </c>
      <c r="AV19" s="804">
        <f>IF(ISNA(INDEX('Stock Model'!$C$9:$R$54,MATCH('Installed UEC'!$B19,'Stock Model'!year,0),MATCH(('Installed UEC'!$B19-'Installed UEC'!AV$3+1),'Stock Model'!Age,0))),0,INDEX('Stock Model'!$C$9:$R$54,MATCH('Installed UEC'!$B19,'Stock Model'!year,0),MATCH(('Installed UEC'!$B19-'Installed UEC'!AV$3+1),'Stock Model'!Age,0)))</f>
        <v>0</v>
      </c>
      <c r="AW19" s="804">
        <f t="shared" ca="1" si="2"/>
        <v>4169261.1010307726</v>
      </c>
      <c r="AX19" s="804" t="str">
        <f ca="1">IF(AW19=SUM('Stock Model'!C24:R24), "OK", "Error")</f>
        <v>OK</v>
      </c>
    </row>
    <row r="20" spans="2:50">
      <c r="B20" s="804">
        <f t="shared" si="3"/>
        <v>2005</v>
      </c>
      <c r="C20" s="804">
        <f>IF(ISNA(INDEX('Stock Model'!$C$9:$R$54,MATCH('Installed UEC'!$B20,'Stock Model'!year,0),MATCH(('Installed UEC'!$B20-'Installed UEC'!C$3+1),'Stock Model'!Age,0))),0,INDEX('Stock Model'!$C$9:$R$54,MATCH('Installed UEC'!$B20,'Stock Model'!year,0),MATCH(('Installed UEC'!$B20-'Installed UEC'!C$3+1),'Stock Model'!Age,0)))</f>
        <v>0</v>
      </c>
      <c r="D20" s="804">
        <f ca="1">IF(ISNA(INDEX('Stock Model'!$C$9:$R$54,MATCH('Installed UEC'!$B20,'Stock Model'!year,0),MATCH(('Installed UEC'!$B20-'Installed UEC'!D$3+1),'Stock Model'!Age,0))),0,INDEX('Stock Model'!$C$9:$R$54,MATCH('Installed UEC'!$B20,'Stock Model'!year,0),MATCH(('Installed UEC'!$B20-'Installed UEC'!D$3+1),'Stock Model'!Age,0)))</f>
        <v>0</v>
      </c>
      <c r="E20" s="804">
        <f ca="1">IF(ISNA(INDEX('Stock Model'!$C$9:$R$54,MATCH('Installed UEC'!$B20,'Stock Model'!year,0),MATCH(('Installed UEC'!$B20-'Installed UEC'!E$3+1),'Stock Model'!Age,0))),0,INDEX('Stock Model'!$C$9:$R$54,MATCH('Installed UEC'!$B20,'Stock Model'!year,0),MATCH(('Installed UEC'!$B20-'Installed UEC'!E$3+1),'Stock Model'!Age,0)))</f>
        <v>0</v>
      </c>
      <c r="F20" s="804">
        <f ca="1">IF(ISNA(INDEX('Stock Model'!$C$9:$R$54,MATCH('Installed UEC'!$B20,'Stock Model'!year,0),MATCH(('Installed UEC'!$B20-'Installed UEC'!F$3+1),'Stock Model'!Age,0))),0,INDEX('Stock Model'!$C$9:$R$54,MATCH('Installed UEC'!$B20,'Stock Model'!year,0),MATCH(('Installed UEC'!$B20-'Installed UEC'!F$3+1),'Stock Model'!Age,0)))</f>
        <v>0</v>
      </c>
      <c r="G20" s="804">
        <f ca="1">IF(ISNA(INDEX('Stock Model'!$C$9:$R$54,MATCH('Installed UEC'!$B20,'Stock Model'!year,0),MATCH(('Installed UEC'!$B20-'Installed UEC'!G$3+1),'Stock Model'!Age,0))),0,INDEX('Stock Model'!$C$9:$R$54,MATCH('Installed UEC'!$B20,'Stock Model'!year,0),MATCH(('Installed UEC'!$B20-'Installed UEC'!G$3+1),'Stock Model'!Age,0)))</f>
        <v>0</v>
      </c>
      <c r="H20" s="804">
        <f ca="1">IF(ISNA(INDEX('Stock Model'!$C$9:$R$54,MATCH('Installed UEC'!$B20,'Stock Model'!year,0),MATCH(('Installed UEC'!$B20-'Installed UEC'!H$3+1),'Stock Model'!Age,0))),0,INDEX('Stock Model'!$C$9:$R$54,MATCH('Installed UEC'!$B20,'Stock Model'!year,0),MATCH(('Installed UEC'!$B20-'Installed UEC'!H$3+1),'Stock Model'!Age,0)))</f>
        <v>0</v>
      </c>
      <c r="I20" s="804">
        <f ca="1">IF(ISNA(INDEX('Stock Model'!$C$9:$R$54,MATCH('Installed UEC'!$B20,'Stock Model'!year,0),MATCH(('Installed UEC'!$B20-'Installed UEC'!I$3+1),'Stock Model'!Age,0))),0,INDEX('Stock Model'!$C$9:$R$54,MATCH('Installed UEC'!$B20,'Stock Model'!year,0),MATCH(('Installed UEC'!$B20-'Installed UEC'!I$3+1),'Stock Model'!Age,0)))</f>
        <v>0</v>
      </c>
      <c r="J20" s="804">
        <f ca="1">IF(ISNA(INDEX('Stock Model'!$C$9:$R$54,MATCH('Installed UEC'!$B20,'Stock Model'!year,0),MATCH(('Installed UEC'!$B20-'Installed UEC'!J$3+1),'Stock Model'!Age,0))),0,INDEX('Stock Model'!$C$9:$R$54,MATCH('Installed UEC'!$B20,'Stock Model'!year,0),MATCH(('Installed UEC'!$B20-'Installed UEC'!J$3+1),'Stock Model'!Age,0)))</f>
        <v>416926.11010307726</v>
      </c>
      <c r="K20" s="804">
        <f ca="1">IF(ISNA(INDEX('Stock Model'!$C$9:$R$54,MATCH('Installed UEC'!$B20,'Stock Model'!year,0),MATCH(('Installed UEC'!$B20-'Installed UEC'!K$3+1),'Stock Model'!Age,0))),0,INDEX('Stock Model'!$C$9:$R$54,MATCH('Installed UEC'!$B20,'Stock Model'!year,0),MATCH(('Installed UEC'!$B20-'Installed UEC'!K$3+1),'Stock Model'!Age,0)))</f>
        <v>416926.11010307726</v>
      </c>
      <c r="L20" s="804">
        <f ca="1">IF(ISNA(INDEX('Stock Model'!$C$9:$R$54,MATCH('Installed UEC'!$B20,'Stock Model'!year,0),MATCH(('Installed UEC'!$B20-'Installed UEC'!L$3+1),'Stock Model'!Age,0))),0,INDEX('Stock Model'!$C$9:$R$54,MATCH('Installed UEC'!$B20,'Stock Model'!year,0),MATCH(('Installed UEC'!$B20-'Installed UEC'!L$3+1),'Stock Model'!Age,0)))</f>
        <v>416926.11010307726</v>
      </c>
      <c r="M20" s="804">
        <f ca="1">IF(ISNA(INDEX('Stock Model'!$C$9:$R$54,MATCH('Installed UEC'!$B20,'Stock Model'!year,0),MATCH(('Installed UEC'!$B20-'Installed UEC'!M$3+1),'Stock Model'!Age,0))),0,INDEX('Stock Model'!$C$9:$R$54,MATCH('Installed UEC'!$B20,'Stock Model'!year,0),MATCH(('Installed UEC'!$B20-'Installed UEC'!M$3+1),'Stock Model'!Age,0)))</f>
        <v>416926.11010307726</v>
      </c>
      <c r="N20" s="804">
        <f ca="1">IF(ISNA(INDEX('Stock Model'!$C$9:$R$54,MATCH('Installed UEC'!$B20,'Stock Model'!year,0),MATCH(('Installed UEC'!$B20-'Installed UEC'!N$3+1),'Stock Model'!Age,0))),0,INDEX('Stock Model'!$C$9:$R$54,MATCH('Installed UEC'!$B20,'Stock Model'!year,0),MATCH(('Installed UEC'!$B20-'Installed UEC'!N$3+1),'Stock Model'!Age,0)))</f>
        <v>416926.11010307726</v>
      </c>
      <c r="O20" s="804">
        <f ca="1">IF(ISNA(INDEX('Stock Model'!$C$9:$R$54,MATCH('Installed UEC'!$B20,'Stock Model'!year,0),MATCH(('Installed UEC'!$B20-'Installed UEC'!O$3+1),'Stock Model'!Age,0))),0,INDEX('Stock Model'!$C$9:$R$54,MATCH('Installed UEC'!$B20,'Stock Model'!year,0),MATCH(('Installed UEC'!$B20-'Installed UEC'!O$3+1),'Stock Model'!Age,0)))</f>
        <v>416926.11010307726</v>
      </c>
      <c r="P20" s="804">
        <f ca="1">IF(ISNA(INDEX('Stock Model'!$C$9:$R$54,MATCH('Installed UEC'!$B20,'Stock Model'!year,0),MATCH(('Installed UEC'!$B20-'Installed UEC'!P$3+1),'Stock Model'!Age,0))),0,INDEX('Stock Model'!$C$9:$R$54,MATCH('Installed UEC'!$B20,'Stock Model'!year,0),MATCH(('Installed UEC'!$B20-'Installed UEC'!P$3+1),'Stock Model'!Age,0)))</f>
        <v>416926.11010307726</v>
      </c>
      <c r="Q20" s="804">
        <f ca="1">IF(ISNA(INDEX('Stock Model'!$C$9:$R$54,MATCH('Installed UEC'!$B20,'Stock Model'!year,0),MATCH(('Installed UEC'!$B20-'Installed UEC'!Q$3+1),'Stock Model'!Age,0))),0,INDEX('Stock Model'!$C$9:$R$54,MATCH('Installed UEC'!$B20,'Stock Model'!year,0),MATCH(('Installed UEC'!$B20-'Installed UEC'!Q$3+1),'Stock Model'!Age,0)))</f>
        <v>416926.11010307726</v>
      </c>
      <c r="R20" s="804">
        <f ca="1">IF(ISNA(INDEX('Stock Model'!$C$9:$R$54,MATCH('Installed UEC'!$B20,'Stock Model'!year,0),MATCH(('Installed UEC'!$B20-'Installed UEC'!R$3+1),'Stock Model'!Age,0))),0,INDEX('Stock Model'!$C$9:$R$54,MATCH('Installed UEC'!$B20,'Stock Model'!year,0),MATCH(('Installed UEC'!$B20-'Installed UEC'!R$3+1),'Stock Model'!Age,0)))</f>
        <v>416926.11010307726</v>
      </c>
      <c r="S20" s="804">
        <f ca="1">IF(ISNA(INDEX('Stock Model'!$C$9:$R$54,MATCH('Installed UEC'!$B20,'Stock Model'!year,0),MATCH(('Installed UEC'!$B20-'Installed UEC'!S$3+1),'Stock Model'!Age,0))),0,INDEX('Stock Model'!$C$9:$R$54,MATCH('Installed UEC'!$B20,'Stock Model'!year,0),MATCH(('Installed UEC'!$B20-'Installed UEC'!S$3+1),'Stock Model'!Age,0)))</f>
        <v>416926.11010307726</v>
      </c>
      <c r="T20" s="804">
        <f>IF(ISNA(INDEX('Stock Model'!$C$9:$R$54,MATCH('Installed UEC'!$B20,'Stock Model'!year,0),MATCH(('Installed UEC'!$B20-'Installed UEC'!T$3+1),'Stock Model'!Age,0))),0,INDEX('Stock Model'!$C$9:$R$54,MATCH('Installed UEC'!$B20,'Stock Model'!year,0),MATCH(('Installed UEC'!$B20-'Installed UEC'!T$3+1),'Stock Model'!Age,0)))</f>
        <v>0</v>
      </c>
      <c r="U20" s="804">
        <f>IF(ISNA(INDEX('Stock Model'!$C$9:$R$54,MATCH('Installed UEC'!$B20,'Stock Model'!year,0),MATCH(('Installed UEC'!$B20-'Installed UEC'!U$3+1),'Stock Model'!Age,0))),0,INDEX('Stock Model'!$C$9:$R$54,MATCH('Installed UEC'!$B20,'Stock Model'!year,0),MATCH(('Installed UEC'!$B20-'Installed UEC'!U$3+1),'Stock Model'!Age,0)))</f>
        <v>0</v>
      </c>
      <c r="V20" s="804">
        <f>IF(ISNA(INDEX('Stock Model'!$C$9:$R$54,MATCH('Installed UEC'!$B20,'Stock Model'!year,0),MATCH(('Installed UEC'!$B20-'Installed UEC'!V$3+1),'Stock Model'!Age,0))),0,INDEX('Stock Model'!$C$9:$R$54,MATCH('Installed UEC'!$B20,'Stock Model'!year,0),MATCH(('Installed UEC'!$B20-'Installed UEC'!V$3+1),'Stock Model'!Age,0)))</f>
        <v>0</v>
      </c>
      <c r="W20" s="804">
        <f>IF(ISNA(INDEX('Stock Model'!$C$9:$R$54,MATCH('Installed UEC'!$B20,'Stock Model'!year,0),MATCH(('Installed UEC'!$B20-'Installed UEC'!W$3+1),'Stock Model'!Age,0))),0,INDEX('Stock Model'!$C$9:$R$54,MATCH('Installed UEC'!$B20,'Stock Model'!year,0),MATCH(('Installed UEC'!$B20-'Installed UEC'!W$3+1),'Stock Model'!Age,0)))</f>
        <v>0</v>
      </c>
      <c r="X20" s="804">
        <f>IF(ISNA(INDEX('Stock Model'!$C$9:$R$54,MATCH('Installed UEC'!$B20,'Stock Model'!year,0),MATCH(('Installed UEC'!$B20-'Installed UEC'!X$3+1),'Stock Model'!Age,0))),0,INDEX('Stock Model'!$C$9:$R$54,MATCH('Installed UEC'!$B20,'Stock Model'!year,0),MATCH(('Installed UEC'!$B20-'Installed UEC'!X$3+1),'Stock Model'!Age,0)))</f>
        <v>0</v>
      </c>
      <c r="Y20" s="804">
        <f>IF(ISNA(INDEX('Stock Model'!$C$9:$R$54,MATCH('Installed UEC'!$B20,'Stock Model'!year,0),MATCH(('Installed UEC'!$B20-'Installed UEC'!Y$3+1),'Stock Model'!Age,0))),0,INDEX('Stock Model'!$C$9:$R$54,MATCH('Installed UEC'!$B20,'Stock Model'!year,0),MATCH(('Installed UEC'!$B20-'Installed UEC'!Y$3+1),'Stock Model'!Age,0)))</f>
        <v>0</v>
      </c>
      <c r="Z20" s="804">
        <f>IF(ISNA(INDEX('Stock Model'!$C$9:$R$54,MATCH('Installed UEC'!$B20,'Stock Model'!year,0),MATCH(('Installed UEC'!$B20-'Installed UEC'!Z$3+1),'Stock Model'!Age,0))),0,INDEX('Stock Model'!$C$9:$R$54,MATCH('Installed UEC'!$B20,'Stock Model'!year,0),MATCH(('Installed UEC'!$B20-'Installed UEC'!Z$3+1),'Stock Model'!Age,0)))</f>
        <v>0</v>
      </c>
      <c r="AA20" s="804">
        <f>IF(ISNA(INDEX('Stock Model'!$C$9:$R$54,MATCH('Installed UEC'!$B20,'Stock Model'!year,0),MATCH(('Installed UEC'!$B20-'Installed UEC'!AA$3+1),'Stock Model'!Age,0))),0,INDEX('Stock Model'!$C$9:$R$54,MATCH('Installed UEC'!$B20,'Stock Model'!year,0),MATCH(('Installed UEC'!$B20-'Installed UEC'!AA$3+1),'Stock Model'!Age,0)))</f>
        <v>0</v>
      </c>
      <c r="AB20" s="804">
        <f>IF(ISNA(INDEX('Stock Model'!$C$9:$R$54,MATCH('Installed UEC'!$B20,'Stock Model'!year,0),MATCH(('Installed UEC'!$B20-'Installed UEC'!AB$3+1),'Stock Model'!Age,0))),0,INDEX('Stock Model'!$C$9:$R$54,MATCH('Installed UEC'!$B20,'Stock Model'!year,0),MATCH(('Installed UEC'!$B20-'Installed UEC'!AB$3+1),'Stock Model'!Age,0)))</f>
        <v>0</v>
      </c>
      <c r="AC20" s="804">
        <f>IF(ISNA(INDEX('Stock Model'!$C$9:$R$54,MATCH('Installed UEC'!$B20,'Stock Model'!year,0),MATCH(('Installed UEC'!$B20-'Installed UEC'!AC$3+1),'Stock Model'!Age,0))),0,INDEX('Stock Model'!$C$9:$R$54,MATCH('Installed UEC'!$B20,'Stock Model'!year,0),MATCH(('Installed UEC'!$B20-'Installed UEC'!AC$3+1),'Stock Model'!Age,0)))</f>
        <v>0</v>
      </c>
      <c r="AD20" s="804">
        <f>IF(ISNA(INDEX('Stock Model'!$C$9:$R$54,MATCH('Installed UEC'!$B20,'Stock Model'!year,0),MATCH(('Installed UEC'!$B20-'Installed UEC'!AD$3+1),'Stock Model'!Age,0))),0,INDEX('Stock Model'!$C$9:$R$54,MATCH('Installed UEC'!$B20,'Stock Model'!year,0),MATCH(('Installed UEC'!$B20-'Installed UEC'!AD$3+1),'Stock Model'!Age,0)))</f>
        <v>0</v>
      </c>
      <c r="AE20" s="804">
        <f>IF(ISNA(INDEX('Stock Model'!$C$9:$R$54,MATCH('Installed UEC'!$B20,'Stock Model'!year,0),MATCH(('Installed UEC'!$B20-'Installed UEC'!AE$3+1),'Stock Model'!Age,0))),0,INDEX('Stock Model'!$C$9:$R$54,MATCH('Installed UEC'!$B20,'Stock Model'!year,0),MATCH(('Installed UEC'!$B20-'Installed UEC'!AE$3+1),'Stock Model'!Age,0)))</f>
        <v>0</v>
      </c>
      <c r="AF20" s="804">
        <f>IF(ISNA(INDEX('Stock Model'!$C$9:$R$54,MATCH('Installed UEC'!$B20,'Stock Model'!year,0),MATCH(('Installed UEC'!$B20-'Installed UEC'!AF$3+1),'Stock Model'!Age,0))),0,INDEX('Stock Model'!$C$9:$R$54,MATCH('Installed UEC'!$B20,'Stock Model'!year,0),MATCH(('Installed UEC'!$B20-'Installed UEC'!AF$3+1),'Stock Model'!Age,0)))</f>
        <v>0</v>
      </c>
      <c r="AG20" s="804">
        <f>IF(ISNA(INDEX('Stock Model'!$C$9:$R$54,MATCH('Installed UEC'!$B20,'Stock Model'!year,0),MATCH(('Installed UEC'!$B20-'Installed UEC'!AG$3+1),'Stock Model'!Age,0))),0,INDEX('Stock Model'!$C$9:$R$54,MATCH('Installed UEC'!$B20,'Stock Model'!year,0),MATCH(('Installed UEC'!$B20-'Installed UEC'!AG$3+1),'Stock Model'!Age,0)))</f>
        <v>0</v>
      </c>
      <c r="AH20" s="804">
        <f>IF(ISNA(INDEX('Stock Model'!$C$9:$R$54,MATCH('Installed UEC'!$B20,'Stock Model'!year,0),MATCH(('Installed UEC'!$B20-'Installed UEC'!AH$3+1),'Stock Model'!Age,0))),0,INDEX('Stock Model'!$C$9:$R$54,MATCH('Installed UEC'!$B20,'Stock Model'!year,0),MATCH(('Installed UEC'!$B20-'Installed UEC'!AH$3+1),'Stock Model'!Age,0)))</f>
        <v>0</v>
      </c>
      <c r="AI20" s="804">
        <f>IF(ISNA(INDEX('Stock Model'!$C$9:$R$54,MATCH('Installed UEC'!$B20,'Stock Model'!year,0),MATCH(('Installed UEC'!$B20-'Installed UEC'!AI$3+1),'Stock Model'!Age,0))),0,INDEX('Stock Model'!$C$9:$R$54,MATCH('Installed UEC'!$B20,'Stock Model'!year,0),MATCH(('Installed UEC'!$B20-'Installed UEC'!AI$3+1),'Stock Model'!Age,0)))</f>
        <v>0</v>
      </c>
      <c r="AJ20" s="804">
        <f>IF(ISNA(INDEX('Stock Model'!$C$9:$R$54,MATCH('Installed UEC'!$B20,'Stock Model'!year,0),MATCH(('Installed UEC'!$B20-'Installed UEC'!AJ$3+1),'Stock Model'!Age,0))),0,INDEX('Stock Model'!$C$9:$R$54,MATCH('Installed UEC'!$B20,'Stock Model'!year,0),MATCH(('Installed UEC'!$B20-'Installed UEC'!AJ$3+1),'Stock Model'!Age,0)))</f>
        <v>0</v>
      </c>
      <c r="AK20" s="804">
        <f>IF(ISNA(INDEX('Stock Model'!$C$9:$R$54,MATCH('Installed UEC'!$B20,'Stock Model'!year,0),MATCH(('Installed UEC'!$B20-'Installed UEC'!AK$3+1),'Stock Model'!Age,0))),0,INDEX('Stock Model'!$C$9:$R$54,MATCH('Installed UEC'!$B20,'Stock Model'!year,0),MATCH(('Installed UEC'!$B20-'Installed UEC'!AK$3+1),'Stock Model'!Age,0)))</f>
        <v>0</v>
      </c>
      <c r="AL20" s="804">
        <f>IF(ISNA(INDEX('Stock Model'!$C$9:$R$54,MATCH('Installed UEC'!$B20,'Stock Model'!year,0),MATCH(('Installed UEC'!$B20-'Installed UEC'!AL$3+1),'Stock Model'!Age,0))),0,INDEX('Stock Model'!$C$9:$R$54,MATCH('Installed UEC'!$B20,'Stock Model'!year,0),MATCH(('Installed UEC'!$B20-'Installed UEC'!AL$3+1),'Stock Model'!Age,0)))</f>
        <v>0</v>
      </c>
      <c r="AM20" s="804">
        <f>IF(ISNA(INDEX('Stock Model'!$C$9:$R$54,MATCH('Installed UEC'!$B20,'Stock Model'!year,0),MATCH(('Installed UEC'!$B20-'Installed UEC'!AM$3+1),'Stock Model'!Age,0))),0,INDEX('Stock Model'!$C$9:$R$54,MATCH('Installed UEC'!$B20,'Stock Model'!year,0),MATCH(('Installed UEC'!$B20-'Installed UEC'!AM$3+1),'Stock Model'!Age,0)))</f>
        <v>0</v>
      </c>
      <c r="AN20" s="804">
        <f>IF(ISNA(INDEX('Stock Model'!$C$9:$R$54,MATCH('Installed UEC'!$B20,'Stock Model'!year,0),MATCH(('Installed UEC'!$B20-'Installed UEC'!AN$3+1),'Stock Model'!Age,0))),0,INDEX('Stock Model'!$C$9:$R$54,MATCH('Installed UEC'!$B20,'Stock Model'!year,0),MATCH(('Installed UEC'!$B20-'Installed UEC'!AN$3+1),'Stock Model'!Age,0)))</f>
        <v>0</v>
      </c>
      <c r="AO20" s="804">
        <f>IF(ISNA(INDEX('Stock Model'!$C$9:$R$54,MATCH('Installed UEC'!$B20,'Stock Model'!year,0),MATCH(('Installed UEC'!$B20-'Installed UEC'!AO$3+1),'Stock Model'!Age,0))),0,INDEX('Stock Model'!$C$9:$R$54,MATCH('Installed UEC'!$B20,'Stock Model'!year,0),MATCH(('Installed UEC'!$B20-'Installed UEC'!AO$3+1),'Stock Model'!Age,0)))</f>
        <v>0</v>
      </c>
      <c r="AP20" s="804">
        <f>IF(ISNA(INDEX('Stock Model'!$C$9:$R$54,MATCH('Installed UEC'!$B20,'Stock Model'!year,0),MATCH(('Installed UEC'!$B20-'Installed UEC'!AP$3+1),'Stock Model'!Age,0))),0,INDEX('Stock Model'!$C$9:$R$54,MATCH('Installed UEC'!$B20,'Stock Model'!year,0),MATCH(('Installed UEC'!$B20-'Installed UEC'!AP$3+1),'Stock Model'!Age,0)))</f>
        <v>0</v>
      </c>
      <c r="AQ20" s="804">
        <f>IF(ISNA(INDEX('Stock Model'!$C$9:$R$54,MATCH('Installed UEC'!$B20,'Stock Model'!year,0),MATCH(('Installed UEC'!$B20-'Installed UEC'!AQ$3+1),'Stock Model'!Age,0))),0,INDEX('Stock Model'!$C$9:$R$54,MATCH('Installed UEC'!$B20,'Stock Model'!year,0),MATCH(('Installed UEC'!$B20-'Installed UEC'!AQ$3+1),'Stock Model'!Age,0)))</f>
        <v>0</v>
      </c>
      <c r="AR20" s="804">
        <f>IF(ISNA(INDEX('Stock Model'!$C$9:$R$54,MATCH('Installed UEC'!$B20,'Stock Model'!year,0),MATCH(('Installed UEC'!$B20-'Installed UEC'!AR$3+1),'Stock Model'!Age,0))),0,INDEX('Stock Model'!$C$9:$R$54,MATCH('Installed UEC'!$B20,'Stock Model'!year,0),MATCH(('Installed UEC'!$B20-'Installed UEC'!AR$3+1),'Stock Model'!Age,0)))</f>
        <v>0</v>
      </c>
      <c r="AS20" s="804">
        <f>IF(ISNA(INDEX('Stock Model'!$C$9:$R$54,MATCH('Installed UEC'!$B20,'Stock Model'!year,0),MATCH(('Installed UEC'!$B20-'Installed UEC'!AS$3+1),'Stock Model'!Age,0))),0,INDEX('Stock Model'!$C$9:$R$54,MATCH('Installed UEC'!$B20,'Stock Model'!year,0),MATCH(('Installed UEC'!$B20-'Installed UEC'!AS$3+1),'Stock Model'!Age,0)))</f>
        <v>0</v>
      </c>
      <c r="AT20" s="804">
        <f>IF(ISNA(INDEX('Stock Model'!$C$9:$R$54,MATCH('Installed UEC'!$B20,'Stock Model'!year,0),MATCH(('Installed UEC'!$B20-'Installed UEC'!AT$3+1),'Stock Model'!Age,0))),0,INDEX('Stock Model'!$C$9:$R$54,MATCH('Installed UEC'!$B20,'Stock Model'!year,0),MATCH(('Installed UEC'!$B20-'Installed UEC'!AT$3+1),'Stock Model'!Age,0)))</f>
        <v>0</v>
      </c>
      <c r="AU20" s="804">
        <f>IF(ISNA(INDEX('Stock Model'!$C$9:$R$54,MATCH('Installed UEC'!$B20,'Stock Model'!year,0),MATCH(('Installed UEC'!$B20-'Installed UEC'!AU$3+1),'Stock Model'!Age,0))),0,INDEX('Stock Model'!$C$9:$R$54,MATCH('Installed UEC'!$B20,'Stock Model'!year,0),MATCH(('Installed UEC'!$B20-'Installed UEC'!AU$3+1),'Stock Model'!Age,0)))</f>
        <v>0</v>
      </c>
      <c r="AV20" s="804">
        <f>IF(ISNA(INDEX('Stock Model'!$C$9:$R$54,MATCH('Installed UEC'!$B20,'Stock Model'!year,0),MATCH(('Installed UEC'!$B20-'Installed UEC'!AV$3+1),'Stock Model'!Age,0))),0,INDEX('Stock Model'!$C$9:$R$54,MATCH('Installed UEC'!$B20,'Stock Model'!year,0),MATCH(('Installed UEC'!$B20-'Installed UEC'!AV$3+1),'Stock Model'!Age,0)))</f>
        <v>0</v>
      </c>
      <c r="AW20" s="804">
        <f t="shared" ca="1" si="2"/>
        <v>4169261.1010307726</v>
      </c>
      <c r="AX20" s="804" t="str">
        <f ca="1">IF(AW20=SUM('Stock Model'!C25:R25), "OK", "Error")</f>
        <v>OK</v>
      </c>
    </row>
    <row r="21" spans="2:50">
      <c r="B21" s="804">
        <f t="shared" si="3"/>
        <v>2006</v>
      </c>
      <c r="C21" s="804">
        <f>IF(ISNA(INDEX('Stock Model'!$C$9:$R$54,MATCH('Installed UEC'!$B21,'Stock Model'!year,0),MATCH(('Installed UEC'!$B21-'Installed UEC'!C$3+1),'Stock Model'!Age,0))),0,INDEX('Stock Model'!$C$9:$R$54,MATCH('Installed UEC'!$B21,'Stock Model'!year,0),MATCH(('Installed UEC'!$B21-'Installed UEC'!C$3+1),'Stock Model'!Age,0)))</f>
        <v>0</v>
      </c>
      <c r="D21" s="804">
        <f>IF(ISNA(INDEX('Stock Model'!$C$9:$R$54,MATCH('Installed UEC'!$B21,'Stock Model'!year,0),MATCH(('Installed UEC'!$B21-'Installed UEC'!D$3+1),'Stock Model'!Age,0))),0,INDEX('Stock Model'!$C$9:$R$54,MATCH('Installed UEC'!$B21,'Stock Model'!year,0),MATCH(('Installed UEC'!$B21-'Installed UEC'!D$3+1),'Stock Model'!Age,0)))</f>
        <v>0</v>
      </c>
      <c r="E21" s="804">
        <f ca="1">IF(ISNA(INDEX('Stock Model'!$C$9:$R$54,MATCH('Installed UEC'!$B21,'Stock Model'!year,0),MATCH(('Installed UEC'!$B21-'Installed UEC'!E$3+1),'Stock Model'!Age,0))),0,INDEX('Stock Model'!$C$9:$R$54,MATCH('Installed UEC'!$B21,'Stock Model'!year,0),MATCH(('Installed UEC'!$B21-'Installed UEC'!E$3+1),'Stock Model'!Age,0)))</f>
        <v>0</v>
      </c>
      <c r="F21" s="804">
        <f ca="1">IF(ISNA(INDEX('Stock Model'!$C$9:$R$54,MATCH('Installed UEC'!$B21,'Stock Model'!year,0),MATCH(('Installed UEC'!$B21-'Installed UEC'!F$3+1),'Stock Model'!Age,0))),0,INDEX('Stock Model'!$C$9:$R$54,MATCH('Installed UEC'!$B21,'Stock Model'!year,0),MATCH(('Installed UEC'!$B21-'Installed UEC'!F$3+1),'Stock Model'!Age,0)))</f>
        <v>0</v>
      </c>
      <c r="G21" s="804">
        <f ca="1">IF(ISNA(INDEX('Stock Model'!$C$9:$R$54,MATCH('Installed UEC'!$B21,'Stock Model'!year,0),MATCH(('Installed UEC'!$B21-'Installed UEC'!G$3+1),'Stock Model'!Age,0))),0,INDEX('Stock Model'!$C$9:$R$54,MATCH('Installed UEC'!$B21,'Stock Model'!year,0),MATCH(('Installed UEC'!$B21-'Installed UEC'!G$3+1),'Stock Model'!Age,0)))</f>
        <v>0</v>
      </c>
      <c r="H21" s="804">
        <f ca="1">IF(ISNA(INDEX('Stock Model'!$C$9:$R$54,MATCH('Installed UEC'!$B21,'Stock Model'!year,0),MATCH(('Installed UEC'!$B21-'Installed UEC'!H$3+1),'Stock Model'!Age,0))),0,INDEX('Stock Model'!$C$9:$R$54,MATCH('Installed UEC'!$B21,'Stock Model'!year,0),MATCH(('Installed UEC'!$B21-'Installed UEC'!H$3+1),'Stock Model'!Age,0)))</f>
        <v>0</v>
      </c>
      <c r="I21" s="804">
        <f ca="1">IF(ISNA(INDEX('Stock Model'!$C$9:$R$54,MATCH('Installed UEC'!$B21,'Stock Model'!year,0),MATCH(('Installed UEC'!$B21-'Installed UEC'!I$3+1),'Stock Model'!Age,0))),0,INDEX('Stock Model'!$C$9:$R$54,MATCH('Installed UEC'!$B21,'Stock Model'!year,0),MATCH(('Installed UEC'!$B21-'Installed UEC'!I$3+1),'Stock Model'!Age,0)))</f>
        <v>0</v>
      </c>
      <c r="J21" s="804">
        <f ca="1">IF(ISNA(INDEX('Stock Model'!$C$9:$R$54,MATCH('Installed UEC'!$B21,'Stock Model'!year,0),MATCH(('Installed UEC'!$B21-'Installed UEC'!J$3+1),'Stock Model'!Age,0))),0,INDEX('Stock Model'!$C$9:$R$54,MATCH('Installed UEC'!$B21,'Stock Model'!year,0),MATCH(('Installed UEC'!$B21-'Installed UEC'!J$3+1),'Stock Model'!Age,0)))</f>
        <v>0</v>
      </c>
      <c r="K21" s="804">
        <f ca="1">IF(ISNA(INDEX('Stock Model'!$C$9:$R$54,MATCH('Installed UEC'!$B21,'Stock Model'!year,0),MATCH(('Installed UEC'!$B21-'Installed UEC'!K$3+1),'Stock Model'!Age,0))),0,INDEX('Stock Model'!$C$9:$R$54,MATCH('Installed UEC'!$B21,'Stock Model'!year,0),MATCH(('Installed UEC'!$B21-'Installed UEC'!K$3+1),'Stock Model'!Age,0)))</f>
        <v>416926.11010307726</v>
      </c>
      <c r="L21" s="804">
        <f ca="1">IF(ISNA(INDEX('Stock Model'!$C$9:$R$54,MATCH('Installed UEC'!$B21,'Stock Model'!year,0),MATCH(('Installed UEC'!$B21-'Installed UEC'!L$3+1),'Stock Model'!Age,0))),0,INDEX('Stock Model'!$C$9:$R$54,MATCH('Installed UEC'!$B21,'Stock Model'!year,0),MATCH(('Installed UEC'!$B21-'Installed UEC'!L$3+1),'Stock Model'!Age,0)))</f>
        <v>416926.11010307726</v>
      </c>
      <c r="M21" s="804">
        <f ca="1">IF(ISNA(INDEX('Stock Model'!$C$9:$R$54,MATCH('Installed UEC'!$B21,'Stock Model'!year,0),MATCH(('Installed UEC'!$B21-'Installed UEC'!M$3+1),'Stock Model'!Age,0))),0,INDEX('Stock Model'!$C$9:$R$54,MATCH('Installed UEC'!$B21,'Stock Model'!year,0),MATCH(('Installed UEC'!$B21-'Installed UEC'!M$3+1),'Stock Model'!Age,0)))</f>
        <v>416926.11010307726</v>
      </c>
      <c r="N21" s="804">
        <f ca="1">IF(ISNA(INDEX('Stock Model'!$C$9:$R$54,MATCH('Installed UEC'!$B21,'Stock Model'!year,0),MATCH(('Installed UEC'!$B21-'Installed UEC'!N$3+1),'Stock Model'!Age,0))),0,INDEX('Stock Model'!$C$9:$R$54,MATCH('Installed UEC'!$B21,'Stock Model'!year,0),MATCH(('Installed UEC'!$B21-'Installed UEC'!N$3+1),'Stock Model'!Age,0)))</f>
        <v>416926.11010307726</v>
      </c>
      <c r="O21" s="804">
        <f ca="1">IF(ISNA(INDEX('Stock Model'!$C$9:$R$54,MATCH('Installed UEC'!$B21,'Stock Model'!year,0),MATCH(('Installed UEC'!$B21-'Installed UEC'!O$3+1),'Stock Model'!Age,0))),0,INDEX('Stock Model'!$C$9:$R$54,MATCH('Installed UEC'!$B21,'Stock Model'!year,0),MATCH(('Installed UEC'!$B21-'Installed UEC'!O$3+1),'Stock Model'!Age,0)))</f>
        <v>416926.11010307726</v>
      </c>
      <c r="P21" s="804">
        <f ca="1">IF(ISNA(INDEX('Stock Model'!$C$9:$R$54,MATCH('Installed UEC'!$B21,'Stock Model'!year,0),MATCH(('Installed UEC'!$B21-'Installed UEC'!P$3+1),'Stock Model'!Age,0))),0,INDEX('Stock Model'!$C$9:$R$54,MATCH('Installed UEC'!$B21,'Stock Model'!year,0),MATCH(('Installed UEC'!$B21-'Installed UEC'!P$3+1),'Stock Model'!Age,0)))</f>
        <v>416926.11010307726</v>
      </c>
      <c r="Q21" s="804">
        <f ca="1">IF(ISNA(INDEX('Stock Model'!$C$9:$R$54,MATCH('Installed UEC'!$B21,'Stock Model'!year,0),MATCH(('Installed UEC'!$B21-'Installed UEC'!Q$3+1),'Stock Model'!Age,0))),0,INDEX('Stock Model'!$C$9:$R$54,MATCH('Installed UEC'!$B21,'Stock Model'!year,0),MATCH(('Installed UEC'!$B21-'Installed UEC'!Q$3+1),'Stock Model'!Age,0)))</f>
        <v>416926.11010307726</v>
      </c>
      <c r="R21" s="804">
        <f ca="1">IF(ISNA(INDEX('Stock Model'!$C$9:$R$54,MATCH('Installed UEC'!$B21,'Stock Model'!year,0),MATCH(('Installed UEC'!$B21-'Installed UEC'!R$3+1),'Stock Model'!Age,0))),0,INDEX('Stock Model'!$C$9:$R$54,MATCH('Installed UEC'!$B21,'Stock Model'!year,0),MATCH(('Installed UEC'!$B21-'Installed UEC'!R$3+1),'Stock Model'!Age,0)))</f>
        <v>416926.11010307726</v>
      </c>
      <c r="S21" s="804">
        <f ca="1">IF(ISNA(INDEX('Stock Model'!$C$9:$R$54,MATCH('Installed UEC'!$B21,'Stock Model'!year,0),MATCH(('Installed UEC'!$B21-'Installed UEC'!S$3+1),'Stock Model'!Age,0))),0,INDEX('Stock Model'!$C$9:$R$54,MATCH('Installed UEC'!$B21,'Stock Model'!year,0),MATCH(('Installed UEC'!$B21-'Installed UEC'!S$3+1),'Stock Model'!Age,0)))</f>
        <v>416926.11010307726</v>
      </c>
      <c r="T21" s="804">
        <f ca="1">IF(ISNA(INDEX('Stock Model'!$C$9:$R$54,MATCH('Installed UEC'!$B21,'Stock Model'!year,0),MATCH(('Installed UEC'!$B21-'Installed UEC'!T$3+1),'Stock Model'!Age,0))),0,INDEX('Stock Model'!$C$9:$R$54,MATCH('Installed UEC'!$B21,'Stock Model'!year,0),MATCH(('Installed UEC'!$B21-'Installed UEC'!T$3+1),'Stock Model'!Age,0)))</f>
        <v>416926.11010307726</v>
      </c>
      <c r="U21" s="804">
        <f>IF(ISNA(INDEX('Stock Model'!$C$9:$R$54,MATCH('Installed UEC'!$B21,'Stock Model'!year,0),MATCH(('Installed UEC'!$B21-'Installed UEC'!U$3+1),'Stock Model'!Age,0))),0,INDEX('Stock Model'!$C$9:$R$54,MATCH('Installed UEC'!$B21,'Stock Model'!year,0),MATCH(('Installed UEC'!$B21-'Installed UEC'!U$3+1),'Stock Model'!Age,0)))</f>
        <v>0</v>
      </c>
      <c r="V21" s="804">
        <f>IF(ISNA(INDEX('Stock Model'!$C$9:$R$54,MATCH('Installed UEC'!$B21,'Stock Model'!year,0),MATCH(('Installed UEC'!$B21-'Installed UEC'!V$3+1),'Stock Model'!Age,0))),0,INDEX('Stock Model'!$C$9:$R$54,MATCH('Installed UEC'!$B21,'Stock Model'!year,0),MATCH(('Installed UEC'!$B21-'Installed UEC'!V$3+1),'Stock Model'!Age,0)))</f>
        <v>0</v>
      </c>
      <c r="W21" s="804">
        <f>IF(ISNA(INDEX('Stock Model'!$C$9:$R$54,MATCH('Installed UEC'!$B21,'Stock Model'!year,0),MATCH(('Installed UEC'!$B21-'Installed UEC'!W$3+1),'Stock Model'!Age,0))),0,INDEX('Stock Model'!$C$9:$R$54,MATCH('Installed UEC'!$B21,'Stock Model'!year,0),MATCH(('Installed UEC'!$B21-'Installed UEC'!W$3+1),'Stock Model'!Age,0)))</f>
        <v>0</v>
      </c>
      <c r="X21" s="804">
        <f>IF(ISNA(INDEX('Stock Model'!$C$9:$R$54,MATCH('Installed UEC'!$B21,'Stock Model'!year,0),MATCH(('Installed UEC'!$B21-'Installed UEC'!X$3+1),'Stock Model'!Age,0))),0,INDEX('Stock Model'!$C$9:$R$54,MATCH('Installed UEC'!$B21,'Stock Model'!year,0),MATCH(('Installed UEC'!$B21-'Installed UEC'!X$3+1),'Stock Model'!Age,0)))</f>
        <v>0</v>
      </c>
      <c r="Y21" s="804">
        <f>IF(ISNA(INDEX('Stock Model'!$C$9:$R$54,MATCH('Installed UEC'!$B21,'Stock Model'!year,0),MATCH(('Installed UEC'!$B21-'Installed UEC'!Y$3+1),'Stock Model'!Age,0))),0,INDEX('Stock Model'!$C$9:$R$54,MATCH('Installed UEC'!$B21,'Stock Model'!year,0),MATCH(('Installed UEC'!$B21-'Installed UEC'!Y$3+1),'Stock Model'!Age,0)))</f>
        <v>0</v>
      </c>
      <c r="Z21" s="804">
        <f>IF(ISNA(INDEX('Stock Model'!$C$9:$R$54,MATCH('Installed UEC'!$B21,'Stock Model'!year,0),MATCH(('Installed UEC'!$B21-'Installed UEC'!Z$3+1),'Stock Model'!Age,0))),0,INDEX('Stock Model'!$C$9:$R$54,MATCH('Installed UEC'!$B21,'Stock Model'!year,0),MATCH(('Installed UEC'!$B21-'Installed UEC'!Z$3+1),'Stock Model'!Age,0)))</f>
        <v>0</v>
      </c>
      <c r="AA21" s="804">
        <f>IF(ISNA(INDEX('Stock Model'!$C$9:$R$54,MATCH('Installed UEC'!$B21,'Stock Model'!year,0),MATCH(('Installed UEC'!$B21-'Installed UEC'!AA$3+1),'Stock Model'!Age,0))),0,INDEX('Stock Model'!$C$9:$R$54,MATCH('Installed UEC'!$B21,'Stock Model'!year,0),MATCH(('Installed UEC'!$B21-'Installed UEC'!AA$3+1),'Stock Model'!Age,0)))</f>
        <v>0</v>
      </c>
      <c r="AB21" s="804">
        <f>IF(ISNA(INDEX('Stock Model'!$C$9:$R$54,MATCH('Installed UEC'!$B21,'Stock Model'!year,0),MATCH(('Installed UEC'!$B21-'Installed UEC'!AB$3+1),'Stock Model'!Age,0))),0,INDEX('Stock Model'!$C$9:$R$54,MATCH('Installed UEC'!$B21,'Stock Model'!year,0),MATCH(('Installed UEC'!$B21-'Installed UEC'!AB$3+1),'Stock Model'!Age,0)))</f>
        <v>0</v>
      </c>
      <c r="AC21" s="804">
        <f>IF(ISNA(INDEX('Stock Model'!$C$9:$R$54,MATCH('Installed UEC'!$B21,'Stock Model'!year,0),MATCH(('Installed UEC'!$B21-'Installed UEC'!AC$3+1),'Stock Model'!Age,0))),0,INDEX('Stock Model'!$C$9:$R$54,MATCH('Installed UEC'!$B21,'Stock Model'!year,0),MATCH(('Installed UEC'!$B21-'Installed UEC'!AC$3+1),'Stock Model'!Age,0)))</f>
        <v>0</v>
      </c>
      <c r="AD21" s="804">
        <f>IF(ISNA(INDEX('Stock Model'!$C$9:$R$54,MATCH('Installed UEC'!$B21,'Stock Model'!year,0),MATCH(('Installed UEC'!$B21-'Installed UEC'!AD$3+1),'Stock Model'!Age,0))),0,INDEX('Stock Model'!$C$9:$R$54,MATCH('Installed UEC'!$B21,'Stock Model'!year,0),MATCH(('Installed UEC'!$B21-'Installed UEC'!AD$3+1),'Stock Model'!Age,0)))</f>
        <v>0</v>
      </c>
      <c r="AE21" s="804">
        <f>IF(ISNA(INDEX('Stock Model'!$C$9:$R$54,MATCH('Installed UEC'!$B21,'Stock Model'!year,0),MATCH(('Installed UEC'!$B21-'Installed UEC'!AE$3+1),'Stock Model'!Age,0))),0,INDEX('Stock Model'!$C$9:$R$54,MATCH('Installed UEC'!$B21,'Stock Model'!year,0),MATCH(('Installed UEC'!$B21-'Installed UEC'!AE$3+1),'Stock Model'!Age,0)))</f>
        <v>0</v>
      </c>
      <c r="AF21" s="804">
        <f>IF(ISNA(INDEX('Stock Model'!$C$9:$R$54,MATCH('Installed UEC'!$B21,'Stock Model'!year,0),MATCH(('Installed UEC'!$B21-'Installed UEC'!AF$3+1),'Stock Model'!Age,0))),0,INDEX('Stock Model'!$C$9:$R$54,MATCH('Installed UEC'!$B21,'Stock Model'!year,0),MATCH(('Installed UEC'!$B21-'Installed UEC'!AF$3+1),'Stock Model'!Age,0)))</f>
        <v>0</v>
      </c>
      <c r="AG21" s="804">
        <f>IF(ISNA(INDEX('Stock Model'!$C$9:$R$54,MATCH('Installed UEC'!$B21,'Stock Model'!year,0),MATCH(('Installed UEC'!$B21-'Installed UEC'!AG$3+1),'Stock Model'!Age,0))),0,INDEX('Stock Model'!$C$9:$R$54,MATCH('Installed UEC'!$B21,'Stock Model'!year,0),MATCH(('Installed UEC'!$B21-'Installed UEC'!AG$3+1),'Stock Model'!Age,0)))</f>
        <v>0</v>
      </c>
      <c r="AH21" s="804">
        <f>IF(ISNA(INDEX('Stock Model'!$C$9:$R$54,MATCH('Installed UEC'!$B21,'Stock Model'!year,0),MATCH(('Installed UEC'!$B21-'Installed UEC'!AH$3+1),'Stock Model'!Age,0))),0,INDEX('Stock Model'!$C$9:$R$54,MATCH('Installed UEC'!$B21,'Stock Model'!year,0),MATCH(('Installed UEC'!$B21-'Installed UEC'!AH$3+1),'Stock Model'!Age,0)))</f>
        <v>0</v>
      </c>
      <c r="AI21" s="804">
        <f>IF(ISNA(INDEX('Stock Model'!$C$9:$R$54,MATCH('Installed UEC'!$B21,'Stock Model'!year,0),MATCH(('Installed UEC'!$B21-'Installed UEC'!AI$3+1),'Stock Model'!Age,0))),0,INDEX('Stock Model'!$C$9:$R$54,MATCH('Installed UEC'!$B21,'Stock Model'!year,0),MATCH(('Installed UEC'!$B21-'Installed UEC'!AI$3+1),'Stock Model'!Age,0)))</f>
        <v>0</v>
      </c>
      <c r="AJ21" s="804">
        <f>IF(ISNA(INDEX('Stock Model'!$C$9:$R$54,MATCH('Installed UEC'!$B21,'Stock Model'!year,0),MATCH(('Installed UEC'!$B21-'Installed UEC'!AJ$3+1),'Stock Model'!Age,0))),0,INDEX('Stock Model'!$C$9:$R$54,MATCH('Installed UEC'!$B21,'Stock Model'!year,0),MATCH(('Installed UEC'!$B21-'Installed UEC'!AJ$3+1),'Stock Model'!Age,0)))</f>
        <v>0</v>
      </c>
      <c r="AK21" s="804">
        <f>IF(ISNA(INDEX('Stock Model'!$C$9:$R$54,MATCH('Installed UEC'!$B21,'Stock Model'!year,0),MATCH(('Installed UEC'!$B21-'Installed UEC'!AK$3+1),'Stock Model'!Age,0))),0,INDEX('Stock Model'!$C$9:$R$54,MATCH('Installed UEC'!$B21,'Stock Model'!year,0),MATCH(('Installed UEC'!$B21-'Installed UEC'!AK$3+1),'Stock Model'!Age,0)))</f>
        <v>0</v>
      </c>
      <c r="AL21" s="804">
        <f>IF(ISNA(INDEX('Stock Model'!$C$9:$R$54,MATCH('Installed UEC'!$B21,'Stock Model'!year,0),MATCH(('Installed UEC'!$B21-'Installed UEC'!AL$3+1),'Stock Model'!Age,0))),0,INDEX('Stock Model'!$C$9:$R$54,MATCH('Installed UEC'!$B21,'Stock Model'!year,0),MATCH(('Installed UEC'!$B21-'Installed UEC'!AL$3+1),'Stock Model'!Age,0)))</f>
        <v>0</v>
      </c>
      <c r="AM21" s="804">
        <f>IF(ISNA(INDEX('Stock Model'!$C$9:$R$54,MATCH('Installed UEC'!$B21,'Stock Model'!year,0),MATCH(('Installed UEC'!$B21-'Installed UEC'!AM$3+1),'Stock Model'!Age,0))),0,INDEX('Stock Model'!$C$9:$R$54,MATCH('Installed UEC'!$B21,'Stock Model'!year,0),MATCH(('Installed UEC'!$B21-'Installed UEC'!AM$3+1),'Stock Model'!Age,0)))</f>
        <v>0</v>
      </c>
      <c r="AN21" s="804">
        <f>IF(ISNA(INDEX('Stock Model'!$C$9:$R$54,MATCH('Installed UEC'!$B21,'Stock Model'!year,0),MATCH(('Installed UEC'!$B21-'Installed UEC'!AN$3+1),'Stock Model'!Age,0))),0,INDEX('Stock Model'!$C$9:$R$54,MATCH('Installed UEC'!$B21,'Stock Model'!year,0),MATCH(('Installed UEC'!$B21-'Installed UEC'!AN$3+1),'Stock Model'!Age,0)))</f>
        <v>0</v>
      </c>
      <c r="AO21" s="804">
        <f>IF(ISNA(INDEX('Stock Model'!$C$9:$R$54,MATCH('Installed UEC'!$B21,'Stock Model'!year,0),MATCH(('Installed UEC'!$B21-'Installed UEC'!AO$3+1),'Stock Model'!Age,0))),0,INDEX('Stock Model'!$C$9:$R$54,MATCH('Installed UEC'!$B21,'Stock Model'!year,0),MATCH(('Installed UEC'!$B21-'Installed UEC'!AO$3+1),'Stock Model'!Age,0)))</f>
        <v>0</v>
      </c>
      <c r="AP21" s="804">
        <f>IF(ISNA(INDEX('Stock Model'!$C$9:$R$54,MATCH('Installed UEC'!$B21,'Stock Model'!year,0),MATCH(('Installed UEC'!$B21-'Installed UEC'!AP$3+1),'Stock Model'!Age,0))),0,INDEX('Stock Model'!$C$9:$R$54,MATCH('Installed UEC'!$B21,'Stock Model'!year,0),MATCH(('Installed UEC'!$B21-'Installed UEC'!AP$3+1),'Stock Model'!Age,0)))</f>
        <v>0</v>
      </c>
      <c r="AQ21" s="804">
        <f>IF(ISNA(INDEX('Stock Model'!$C$9:$R$54,MATCH('Installed UEC'!$B21,'Stock Model'!year,0),MATCH(('Installed UEC'!$B21-'Installed UEC'!AQ$3+1),'Stock Model'!Age,0))),0,INDEX('Stock Model'!$C$9:$R$54,MATCH('Installed UEC'!$B21,'Stock Model'!year,0),MATCH(('Installed UEC'!$B21-'Installed UEC'!AQ$3+1),'Stock Model'!Age,0)))</f>
        <v>0</v>
      </c>
      <c r="AR21" s="804">
        <f>IF(ISNA(INDEX('Stock Model'!$C$9:$R$54,MATCH('Installed UEC'!$B21,'Stock Model'!year,0),MATCH(('Installed UEC'!$B21-'Installed UEC'!AR$3+1),'Stock Model'!Age,0))),0,INDEX('Stock Model'!$C$9:$R$54,MATCH('Installed UEC'!$B21,'Stock Model'!year,0),MATCH(('Installed UEC'!$B21-'Installed UEC'!AR$3+1),'Stock Model'!Age,0)))</f>
        <v>0</v>
      </c>
      <c r="AS21" s="804">
        <f>IF(ISNA(INDEX('Stock Model'!$C$9:$R$54,MATCH('Installed UEC'!$B21,'Stock Model'!year,0),MATCH(('Installed UEC'!$B21-'Installed UEC'!AS$3+1),'Stock Model'!Age,0))),0,INDEX('Stock Model'!$C$9:$R$54,MATCH('Installed UEC'!$B21,'Stock Model'!year,0),MATCH(('Installed UEC'!$B21-'Installed UEC'!AS$3+1),'Stock Model'!Age,0)))</f>
        <v>0</v>
      </c>
      <c r="AT21" s="804">
        <f>IF(ISNA(INDEX('Stock Model'!$C$9:$R$54,MATCH('Installed UEC'!$B21,'Stock Model'!year,0),MATCH(('Installed UEC'!$B21-'Installed UEC'!AT$3+1),'Stock Model'!Age,0))),0,INDEX('Stock Model'!$C$9:$R$54,MATCH('Installed UEC'!$B21,'Stock Model'!year,0),MATCH(('Installed UEC'!$B21-'Installed UEC'!AT$3+1),'Stock Model'!Age,0)))</f>
        <v>0</v>
      </c>
      <c r="AU21" s="804">
        <f>IF(ISNA(INDEX('Stock Model'!$C$9:$R$54,MATCH('Installed UEC'!$B21,'Stock Model'!year,0),MATCH(('Installed UEC'!$B21-'Installed UEC'!AU$3+1),'Stock Model'!Age,0))),0,INDEX('Stock Model'!$C$9:$R$54,MATCH('Installed UEC'!$B21,'Stock Model'!year,0),MATCH(('Installed UEC'!$B21-'Installed UEC'!AU$3+1),'Stock Model'!Age,0)))</f>
        <v>0</v>
      </c>
      <c r="AV21" s="804">
        <f>IF(ISNA(INDEX('Stock Model'!$C$9:$R$54,MATCH('Installed UEC'!$B21,'Stock Model'!year,0),MATCH(('Installed UEC'!$B21-'Installed UEC'!AV$3+1),'Stock Model'!Age,0))),0,INDEX('Stock Model'!$C$9:$R$54,MATCH('Installed UEC'!$B21,'Stock Model'!year,0),MATCH(('Installed UEC'!$B21-'Installed UEC'!AV$3+1),'Stock Model'!Age,0)))</f>
        <v>0</v>
      </c>
      <c r="AW21" s="804">
        <f t="shared" ca="1" si="2"/>
        <v>4169261.1010307726</v>
      </c>
      <c r="AX21" s="804" t="str">
        <f ca="1">IF(AW21=SUM('Stock Model'!C26:R26), "OK", "Error")</f>
        <v>OK</v>
      </c>
    </row>
    <row r="22" spans="2:50">
      <c r="B22" s="804">
        <f t="shared" si="3"/>
        <v>2007</v>
      </c>
      <c r="C22" s="804">
        <f>IF(ISNA(INDEX('Stock Model'!$C$9:$R$54,MATCH('Installed UEC'!$B22,'Stock Model'!year,0),MATCH(('Installed UEC'!$B22-'Installed UEC'!C$3+1),'Stock Model'!Age,0))),0,INDEX('Stock Model'!$C$9:$R$54,MATCH('Installed UEC'!$B22,'Stock Model'!year,0),MATCH(('Installed UEC'!$B22-'Installed UEC'!C$3+1),'Stock Model'!Age,0)))</f>
        <v>0</v>
      </c>
      <c r="D22" s="804">
        <f>IF(ISNA(INDEX('Stock Model'!$C$9:$R$54,MATCH('Installed UEC'!$B22,'Stock Model'!year,0),MATCH(('Installed UEC'!$B22-'Installed UEC'!D$3+1),'Stock Model'!Age,0))),0,INDEX('Stock Model'!$C$9:$R$54,MATCH('Installed UEC'!$B22,'Stock Model'!year,0),MATCH(('Installed UEC'!$B22-'Installed UEC'!D$3+1),'Stock Model'!Age,0)))</f>
        <v>0</v>
      </c>
      <c r="E22" s="804">
        <f>IF(ISNA(INDEX('Stock Model'!$C$9:$R$54,MATCH('Installed UEC'!$B22,'Stock Model'!year,0),MATCH(('Installed UEC'!$B22-'Installed UEC'!E$3+1),'Stock Model'!Age,0))),0,INDEX('Stock Model'!$C$9:$R$54,MATCH('Installed UEC'!$B22,'Stock Model'!year,0),MATCH(('Installed UEC'!$B22-'Installed UEC'!E$3+1),'Stock Model'!Age,0)))</f>
        <v>0</v>
      </c>
      <c r="F22" s="804">
        <f ca="1">IF(ISNA(INDEX('Stock Model'!$C$9:$R$54,MATCH('Installed UEC'!$B22,'Stock Model'!year,0),MATCH(('Installed UEC'!$B22-'Installed UEC'!F$3+1),'Stock Model'!Age,0))),0,INDEX('Stock Model'!$C$9:$R$54,MATCH('Installed UEC'!$B22,'Stock Model'!year,0),MATCH(('Installed UEC'!$B22-'Installed UEC'!F$3+1),'Stock Model'!Age,0)))</f>
        <v>0</v>
      </c>
      <c r="G22" s="804">
        <f ca="1">IF(ISNA(INDEX('Stock Model'!$C$9:$R$54,MATCH('Installed UEC'!$B22,'Stock Model'!year,0),MATCH(('Installed UEC'!$B22-'Installed UEC'!G$3+1),'Stock Model'!Age,0))),0,INDEX('Stock Model'!$C$9:$R$54,MATCH('Installed UEC'!$B22,'Stock Model'!year,0),MATCH(('Installed UEC'!$B22-'Installed UEC'!G$3+1),'Stock Model'!Age,0)))</f>
        <v>0</v>
      </c>
      <c r="H22" s="804">
        <f ca="1">IF(ISNA(INDEX('Stock Model'!$C$9:$R$54,MATCH('Installed UEC'!$B22,'Stock Model'!year,0),MATCH(('Installed UEC'!$B22-'Installed UEC'!H$3+1),'Stock Model'!Age,0))),0,INDEX('Stock Model'!$C$9:$R$54,MATCH('Installed UEC'!$B22,'Stock Model'!year,0),MATCH(('Installed UEC'!$B22-'Installed UEC'!H$3+1),'Stock Model'!Age,0)))</f>
        <v>0</v>
      </c>
      <c r="I22" s="804">
        <f ca="1">IF(ISNA(INDEX('Stock Model'!$C$9:$R$54,MATCH('Installed UEC'!$B22,'Stock Model'!year,0),MATCH(('Installed UEC'!$B22-'Installed UEC'!I$3+1),'Stock Model'!Age,0))),0,INDEX('Stock Model'!$C$9:$R$54,MATCH('Installed UEC'!$B22,'Stock Model'!year,0),MATCH(('Installed UEC'!$B22-'Installed UEC'!I$3+1),'Stock Model'!Age,0)))</f>
        <v>0</v>
      </c>
      <c r="J22" s="804">
        <f ca="1">IF(ISNA(INDEX('Stock Model'!$C$9:$R$54,MATCH('Installed UEC'!$B22,'Stock Model'!year,0),MATCH(('Installed UEC'!$B22-'Installed UEC'!J$3+1),'Stock Model'!Age,0))),0,INDEX('Stock Model'!$C$9:$R$54,MATCH('Installed UEC'!$B22,'Stock Model'!year,0),MATCH(('Installed UEC'!$B22-'Installed UEC'!J$3+1),'Stock Model'!Age,0)))</f>
        <v>0</v>
      </c>
      <c r="K22" s="804">
        <f ca="1">IF(ISNA(INDEX('Stock Model'!$C$9:$R$54,MATCH('Installed UEC'!$B22,'Stock Model'!year,0),MATCH(('Installed UEC'!$B22-'Installed UEC'!K$3+1),'Stock Model'!Age,0))),0,INDEX('Stock Model'!$C$9:$R$54,MATCH('Installed UEC'!$B22,'Stock Model'!year,0),MATCH(('Installed UEC'!$B22-'Installed UEC'!K$3+1),'Stock Model'!Age,0)))</f>
        <v>0</v>
      </c>
      <c r="L22" s="804">
        <f ca="1">IF(ISNA(INDEX('Stock Model'!$C$9:$R$54,MATCH('Installed UEC'!$B22,'Stock Model'!year,0),MATCH(('Installed UEC'!$B22-'Installed UEC'!L$3+1),'Stock Model'!Age,0))),0,INDEX('Stock Model'!$C$9:$R$54,MATCH('Installed UEC'!$B22,'Stock Model'!year,0),MATCH(('Installed UEC'!$B22-'Installed UEC'!L$3+1),'Stock Model'!Age,0)))</f>
        <v>416926.11010307726</v>
      </c>
      <c r="M22" s="804">
        <f ca="1">IF(ISNA(INDEX('Stock Model'!$C$9:$R$54,MATCH('Installed UEC'!$B22,'Stock Model'!year,0),MATCH(('Installed UEC'!$B22-'Installed UEC'!M$3+1),'Stock Model'!Age,0))),0,INDEX('Stock Model'!$C$9:$R$54,MATCH('Installed UEC'!$B22,'Stock Model'!year,0),MATCH(('Installed UEC'!$B22-'Installed UEC'!M$3+1),'Stock Model'!Age,0)))</f>
        <v>416926.11010307726</v>
      </c>
      <c r="N22" s="804">
        <f ca="1">IF(ISNA(INDEX('Stock Model'!$C$9:$R$54,MATCH('Installed UEC'!$B22,'Stock Model'!year,0),MATCH(('Installed UEC'!$B22-'Installed UEC'!N$3+1),'Stock Model'!Age,0))),0,INDEX('Stock Model'!$C$9:$R$54,MATCH('Installed UEC'!$B22,'Stock Model'!year,0),MATCH(('Installed UEC'!$B22-'Installed UEC'!N$3+1),'Stock Model'!Age,0)))</f>
        <v>416926.11010307726</v>
      </c>
      <c r="O22" s="804">
        <f ca="1">IF(ISNA(INDEX('Stock Model'!$C$9:$R$54,MATCH('Installed UEC'!$B22,'Stock Model'!year,0),MATCH(('Installed UEC'!$B22-'Installed UEC'!O$3+1),'Stock Model'!Age,0))),0,INDEX('Stock Model'!$C$9:$R$54,MATCH('Installed UEC'!$B22,'Stock Model'!year,0),MATCH(('Installed UEC'!$B22-'Installed UEC'!O$3+1),'Stock Model'!Age,0)))</f>
        <v>416926.11010307726</v>
      </c>
      <c r="P22" s="804">
        <f ca="1">IF(ISNA(INDEX('Stock Model'!$C$9:$R$54,MATCH('Installed UEC'!$B22,'Stock Model'!year,0),MATCH(('Installed UEC'!$B22-'Installed UEC'!P$3+1),'Stock Model'!Age,0))),0,INDEX('Stock Model'!$C$9:$R$54,MATCH('Installed UEC'!$B22,'Stock Model'!year,0),MATCH(('Installed UEC'!$B22-'Installed UEC'!P$3+1),'Stock Model'!Age,0)))</f>
        <v>416926.11010307726</v>
      </c>
      <c r="Q22" s="804">
        <f ca="1">IF(ISNA(INDEX('Stock Model'!$C$9:$R$54,MATCH('Installed UEC'!$B22,'Stock Model'!year,0),MATCH(('Installed UEC'!$B22-'Installed UEC'!Q$3+1),'Stock Model'!Age,0))),0,INDEX('Stock Model'!$C$9:$R$54,MATCH('Installed UEC'!$B22,'Stock Model'!year,0),MATCH(('Installed UEC'!$B22-'Installed UEC'!Q$3+1),'Stock Model'!Age,0)))</f>
        <v>416926.11010307726</v>
      </c>
      <c r="R22" s="804">
        <f ca="1">IF(ISNA(INDEX('Stock Model'!$C$9:$R$54,MATCH('Installed UEC'!$B22,'Stock Model'!year,0),MATCH(('Installed UEC'!$B22-'Installed UEC'!R$3+1),'Stock Model'!Age,0))),0,INDEX('Stock Model'!$C$9:$R$54,MATCH('Installed UEC'!$B22,'Stock Model'!year,0),MATCH(('Installed UEC'!$B22-'Installed UEC'!R$3+1),'Stock Model'!Age,0)))</f>
        <v>416926.11010307726</v>
      </c>
      <c r="S22" s="804">
        <f ca="1">IF(ISNA(INDEX('Stock Model'!$C$9:$R$54,MATCH('Installed UEC'!$B22,'Stock Model'!year,0),MATCH(('Installed UEC'!$B22-'Installed UEC'!S$3+1),'Stock Model'!Age,0))),0,INDEX('Stock Model'!$C$9:$R$54,MATCH('Installed UEC'!$B22,'Stock Model'!year,0),MATCH(('Installed UEC'!$B22-'Installed UEC'!S$3+1),'Stock Model'!Age,0)))</f>
        <v>416926.11010307726</v>
      </c>
      <c r="T22" s="804">
        <f ca="1">IF(ISNA(INDEX('Stock Model'!$C$9:$R$54,MATCH('Installed UEC'!$B22,'Stock Model'!year,0),MATCH(('Installed UEC'!$B22-'Installed UEC'!T$3+1),'Stock Model'!Age,0))),0,INDEX('Stock Model'!$C$9:$R$54,MATCH('Installed UEC'!$B22,'Stock Model'!year,0),MATCH(('Installed UEC'!$B22-'Installed UEC'!T$3+1),'Stock Model'!Age,0)))</f>
        <v>416926.11010307726</v>
      </c>
      <c r="U22" s="804">
        <f ca="1">IF(ISNA(INDEX('Stock Model'!$C$9:$R$54,MATCH('Installed UEC'!$B22,'Stock Model'!year,0),MATCH(('Installed UEC'!$B22-'Installed UEC'!U$3+1),'Stock Model'!Age,0))),0,INDEX('Stock Model'!$C$9:$R$54,MATCH('Installed UEC'!$B22,'Stock Model'!year,0),MATCH(('Installed UEC'!$B22-'Installed UEC'!U$3+1),'Stock Model'!Age,0)))</f>
        <v>429782.46780126268</v>
      </c>
      <c r="V22" s="804">
        <f>IF(ISNA(INDEX('Stock Model'!$C$9:$R$54,MATCH('Installed UEC'!$B22,'Stock Model'!year,0),MATCH(('Installed UEC'!$B22-'Installed UEC'!V$3+1),'Stock Model'!Age,0))),0,INDEX('Stock Model'!$C$9:$R$54,MATCH('Installed UEC'!$B22,'Stock Model'!year,0),MATCH(('Installed UEC'!$B22-'Installed UEC'!V$3+1),'Stock Model'!Age,0)))</f>
        <v>0</v>
      </c>
      <c r="W22" s="804">
        <f>IF(ISNA(INDEX('Stock Model'!$C$9:$R$54,MATCH('Installed UEC'!$B22,'Stock Model'!year,0),MATCH(('Installed UEC'!$B22-'Installed UEC'!W$3+1),'Stock Model'!Age,0))),0,INDEX('Stock Model'!$C$9:$R$54,MATCH('Installed UEC'!$B22,'Stock Model'!year,0),MATCH(('Installed UEC'!$B22-'Installed UEC'!W$3+1),'Stock Model'!Age,0)))</f>
        <v>0</v>
      </c>
      <c r="X22" s="804">
        <f>IF(ISNA(INDEX('Stock Model'!$C$9:$R$54,MATCH('Installed UEC'!$B22,'Stock Model'!year,0),MATCH(('Installed UEC'!$B22-'Installed UEC'!X$3+1),'Stock Model'!Age,0))),0,INDEX('Stock Model'!$C$9:$R$54,MATCH('Installed UEC'!$B22,'Stock Model'!year,0),MATCH(('Installed UEC'!$B22-'Installed UEC'!X$3+1),'Stock Model'!Age,0)))</f>
        <v>0</v>
      </c>
      <c r="Y22" s="804">
        <f>IF(ISNA(INDEX('Stock Model'!$C$9:$R$54,MATCH('Installed UEC'!$B22,'Stock Model'!year,0),MATCH(('Installed UEC'!$B22-'Installed UEC'!Y$3+1),'Stock Model'!Age,0))),0,INDEX('Stock Model'!$C$9:$R$54,MATCH('Installed UEC'!$B22,'Stock Model'!year,0),MATCH(('Installed UEC'!$B22-'Installed UEC'!Y$3+1),'Stock Model'!Age,0)))</f>
        <v>0</v>
      </c>
      <c r="Z22" s="804">
        <f>IF(ISNA(INDEX('Stock Model'!$C$9:$R$54,MATCH('Installed UEC'!$B22,'Stock Model'!year,0),MATCH(('Installed UEC'!$B22-'Installed UEC'!Z$3+1),'Stock Model'!Age,0))),0,INDEX('Stock Model'!$C$9:$R$54,MATCH('Installed UEC'!$B22,'Stock Model'!year,0),MATCH(('Installed UEC'!$B22-'Installed UEC'!Z$3+1),'Stock Model'!Age,0)))</f>
        <v>0</v>
      </c>
      <c r="AA22" s="804">
        <f>IF(ISNA(INDEX('Stock Model'!$C$9:$R$54,MATCH('Installed UEC'!$B22,'Stock Model'!year,0),MATCH(('Installed UEC'!$B22-'Installed UEC'!AA$3+1),'Stock Model'!Age,0))),0,INDEX('Stock Model'!$C$9:$R$54,MATCH('Installed UEC'!$B22,'Stock Model'!year,0),MATCH(('Installed UEC'!$B22-'Installed UEC'!AA$3+1),'Stock Model'!Age,0)))</f>
        <v>0</v>
      </c>
      <c r="AB22" s="804">
        <f>IF(ISNA(INDEX('Stock Model'!$C$9:$R$54,MATCH('Installed UEC'!$B22,'Stock Model'!year,0),MATCH(('Installed UEC'!$B22-'Installed UEC'!AB$3+1),'Stock Model'!Age,0))),0,INDEX('Stock Model'!$C$9:$R$54,MATCH('Installed UEC'!$B22,'Stock Model'!year,0),MATCH(('Installed UEC'!$B22-'Installed UEC'!AB$3+1),'Stock Model'!Age,0)))</f>
        <v>0</v>
      </c>
      <c r="AC22" s="804">
        <f>IF(ISNA(INDEX('Stock Model'!$C$9:$R$54,MATCH('Installed UEC'!$B22,'Stock Model'!year,0),MATCH(('Installed UEC'!$B22-'Installed UEC'!AC$3+1),'Stock Model'!Age,0))),0,INDEX('Stock Model'!$C$9:$R$54,MATCH('Installed UEC'!$B22,'Stock Model'!year,0),MATCH(('Installed UEC'!$B22-'Installed UEC'!AC$3+1),'Stock Model'!Age,0)))</f>
        <v>0</v>
      </c>
      <c r="AD22" s="804">
        <f>IF(ISNA(INDEX('Stock Model'!$C$9:$R$54,MATCH('Installed UEC'!$B22,'Stock Model'!year,0),MATCH(('Installed UEC'!$B22-'Installed UEC'!AD$3+1),'Stock Model'!Age,0))),0,INDEX('Stock Model'!$C$9:$R$54,MATCH('Installed UEC'!$B22,'Stock Model'!year,0),MATCH(('Installed UEC'!$B22-'Installed UEC'!AD$3+1),'Stock Model'!Age,0)))</f>
        <v>0</v>
      </c>
      <c r="AE22" s="804">
        <f>IF(ISNA(INDEX('Stock Model'!$C$9:$R$54,MATCH('Installed UEC'!$B22,'Stock Model'!year,0),MATCH(('Installed UEC'!$B22-'Installed UEC'!AE$3+1),'Stock Model'!Age,0))),0,INDEX('Stock Model'!$C$9:$R$54,MATCH('Installed UEC'!$B22,'Stock Model'!year,0),MATCH(('Installed UEC'!$B22-'Installed UEC'!AE$3+1),'Stock Model'!Age,0)))</f>
        <v>0</v>
      </c>
      <c r="AF22" s="804">
        <f>IF(ISNA(INDEX('Stock Model'!$C$9:$R$54,MATCH('Installed UEC'!$B22,'Stock Model'!year,0),MATCH(('Installed UEC'!$B22-'Installed UEC'!AF$3+1),'Stock Model'!Age,0))),0,INDEX('Stock Model'!$C$9:$R$54,MATCH('Installed UEC'!$B22,'Stock Model'!year,0),MATCH(('Installed UEC'!$B22-'Installed UEC'!AF$3+1),'Stock Model'!Age,0)))</f>
        <v>0</v>
      </c>
      <c r="AG22" s="804">
        <f>IF(ISNA(INDEX('Stock Model'!$C$9:$R$54,MATCH('Installed UEC'!$B22,'Stock Model'!year,0),MATCH(('Installed UEC'!$B22-'Installed UEC'!AG$3+1),'Stock Model'!Age,0))),0,INDEX('Stock Model'!$C$9:$R$54,MATCH('Installed UEC'!$B22,'Stock Model'!year,0),MATCH(('Installed UEC'!$B22-'Installed UEC'!AG$3+1),'Stock Model'!Age,0)))</f>
        <v>0</v>
      </c>
      <c r="AH22" s="804">
        <f>IF(ISNA(INDEX('Stock Model'!$C$9:$R$54,MATCH('Installed UEC'!$B22,'Stock Model'!year,0),MATCH(('Installed UEC'!$B22-'Installed UEC'!AH$3+1),'Stock Model'!Age,0))),0,INDEX('Stock Model'!$C$9:$R$54,MATCH('Installed UEC'!$B22,'Stock Model'!year,0),MATCH(('Installed UEC'!$B22-'Installed UEC'!AH$3+1),'Stock Model'!Age,0)))</f>
        <v>0</v>
      </c>
      <c r="AI22" s="804">
        <f>IF(ISNA(INDEX('Stock Model'!$C$9:$R$54,MATCH('Installed UEC'!$B22,'Stock Model'!year,0),MATCH(('Installed UEC'!$B22-'Installed UEC'!AI$3+1),'Stock Model'!Age,0))),0,INDEX('Stock Model'!$C$9:$R$54,MATCH('Installed UEC'!$B22,'Stock Model'!year,0),MATCH(('Installed UEC'!$B22-'Installed UEC'!AI$3+1),'Stock Model'!Age,0)))</f>
        <v>0</v>
      </c>
      <c r="AJ22" s="804">
        <f>IF(ISNA(INDEX('Stock Model'!$C$9:$R$54,MATCH('Installed UEC'!$B22,'Stock Model'!year,0),MATCH(('Installed UEC'!$B22-'Installed UEC'!AJ$3+1),'Stock Model'!Age,0))),0,INDEX('Stock Model'!$C$9:$R$54,MATCH('Installed UEC'!$B22,'Stock Model'!year,0),MATCH(('Installed UEC'!$B22-'Installed UEC'!AJ$3+1),'Stock Model'!Age,0)))</f>
        <v>0</v>
      </c>
      <c r="AK22" s="804">
        <f>IF(ISNA(INDEX('Stock Model'!$C$9:$R$54,MATCH('Installed UEC'!$B22,'Stock Model'!year,0),MATCH(('Installed UEC'!$B22-'Installed UEC'!AK$3+1),'Stock Model'!Age,0))),0,INDEX('Stock Model'!$C$9:$R$54,MATCH('Installed UEC'!$B22,'Stock Model'!year,0),MATCH(('Installed UEC'!$B22-'Installed UEC'!AK$3+1),'Stock Model'!Age,0)))</f>
        <v>0</v>
      </c>
      <c r="AL22" s="804">
        <f>IF(ISNA(INDEX('Stock Model'!$C$9:$R$54,MATCH('Installed UEC'!$B22,'Stock Model'!year,0),MATCH(('Installed UEC'!$B22-'Installed UEC'!AL$3+1),'Stock Model'!Age,0))),0,INDEX('Stock Model'!$C$9:$R$54,MATCH('Installed UEC'!$B22,'Stock Model'!year,0),MATCH(('Installed UEC'!$B22-'Installed UEC'!AL$3+1),'Stock Model'!Age,0)))</f>
        <v>0</v>
      </c>
      <c r="AM22" s="804">
        <f>IF(ISNA(INDEX('Stock Model'!$C$9:$R$54,MATCH('Installed UEC'!$B22,'Stock Model'!year,0),MATCH(('Installed UEC'!$B22-'Installed UEC'!AM$3+1),'Stock Model'!Age,0))),0,INDEX('Stock Model'!$C$9:$R$54,MATCH('Installed UEC'!$B22,'Stock Model'!year,0),MATCH(('Installed UEC'!$B22-'Installed UEC'!AM$3+1),'Stock Model'!Age,0)))</f>
        <v>0</v>
      </c>
      <c r="AN22" s="804">
        <f>IF(ISNA(INDEX('Stock Model'!$C$9:$R$54,MATCH('Installed UEC'!$B22,'Stock Model'!year,0),MATCH(('Installed UEC'!$B22-'Installed UEC'!AN$3+1),'Stock Model'!Age,0))),0,INDEX('Stock Model'!$C$9:$R$54,MATCH('Installed UEC'!$B22,'Stock Model'!year,0),MATCH(('Installed UEC'!$B22-'Installed UEC'!AN$3+1),'Stock Model'!Age,0)))</f>
        <v>0</v>
      </c>
      <c r="AO22" s="804">
        <f>IF(ISNA(INDEX('Stock Model'!$C$9:$R$54,MATCH('Installed UEC'!$B22,'Stock Model'!year,0),MATCH(('Installed UEC'!$B22-'Installed UEC'!AO$3+1),'Stock Model'!Age,0))),0,INDEX('Stock Model'!$C$9:$R$54,MATCH('Installed UEC'!$B22,'Stock Model'!year,0),MATCH(('Installed UEC'!$B22-'Installed UEC'!AO$3+1),'Stock Model'!Age,0)))</f>
        <v>0</v>
      </c>
      <c r="AP22" s="804">
        <f>IF(ISNA(INDEX('Stock Model'!$C$9:$R$54,MATCH('Installed UEC'!$B22,'Stock Model'!year,0),MATCH(('Installed UEC'!$B22-'Installed UEC'!AP$3+1),'Stock Model'!Age,0))),0,INDEX('Stock Model'!$C$9:$R$54,MATCH('Installed UEC'!$B22,'Stock Model'!year,0),MATCH(('Installed UEC'!$B22-'Installed UEC'!AP$3+1),'Stock Model'!Age,0)))</f>
        <v>0</v>
      </c>
      <c r="AQ22" s="804">
        <f>IF(ISNA(INDEX('Stock Model'!$C$9:$R$54,MATCH('Installed UEC'!$B22,'Stock Model'!year,0),MATCH(('Installed UEC'!$B22-'Installed UEC'!AQ$3+1),'Stock Model'!Age,0))),0,INDEX('Stock Model'!$C$9:$R$54,MATCH('Installed UEC'!$B22,'Stock Model'!year,0),MATCH(('Installed UEC'!$B22-'Installed UEC'!AQ$3+1),'Stock Model'!Age,0)))</f>
        <v>0</v>
      </c>
      <c r="AR22" s="804">
        <f>IF(ISNA(INDEX('Stock Model'!$C$9:$R$54,MATCH('Installed UEC'!$B22,'Stock Model'!year,0),MATCH(('Installed UEC'!$B22-'Installed UEC'!AR$3+1),'Stock Model'!Age,0))),0,INDEX('Stock Model'!$C$9:$R$54,MATCH('Installed UEC'!$B22,'Stock Model'!year,0),MATCH(('Installed UEC'!$B22-'Installed UEC'!AR$3+1),'Stock Model'!Age,0)))</f>
        <v>0</v>
      </c>
      <c r="AS22" s="804">
        <f>IF(ISNA(INDEX('Stock Model'!$C$9:$R$54,MATCH('Installed UEC'!$B22,'Stock Model'!year,0),MATCH(('Installed UEC'!$B22-'Installed UEC'!AS$3+1),'Stock Model'!Age,0))),0,INDEX('Stock Model'!$C$9:$R$54,MATCH('Installed UEC'!$B22,'Stock Model'!year,0),MATCH(('Installed UEC'!$B22-'Installed UEC'!AS$3+1),'Stock Model'!Age,0)))</f>
        <v>0</v>
      </c>
      <c r="AT22" s="804">
        <f>IF(ISNA(INDEX('Stock Model'!$C$9:$R$54,MATCH('Installed UEC'!$B22,'Stock Model'!year,0),MATCH(('Installed UEC'!$B22-'Installed UEC'!AT$3+1),'Stock Model'!Age,0))),0,INDEX('Stock Model'!$C$9:$R$54,MATCH('Installed UEC'!$B22,'Stock Model'!year,0),MATCH(('Installed UEC'!$B22-'Installed UEC'!AT$3+1),'Stock Model'!Age,0)))</f>
        <v>0</v>
      </c>
      <c r="AU22" s="804">
        <f>IF(ISNA(INDEX('Stock Model'!$C$9:$R$54,MATCH('Installed UEC'!$B22,'Stock Model'!year,0),MATCH(('Installed UEC'!$B22-'Installed UEC'!AU$3+1),'Stock Model'!Age,0))),0,INDEX('Stock Model'!$C$9:$R$54,MATCH('Installed UEC'!$B22,'Stock Model'!year,0),MATCH(('Installed UEC'!$B22-'Installed UEC'!AU$3+1),'Stock Model'!Age,0)))</f>
        <v>0</v>
      </c>
      <c r="AV22" s="804">
        <f>IF(ISNA(INDEX('Stock Model'!$C$9:$R$54,MATCH('Installed UEC'!$B22,'Stock Model'!year,0),MATCH(('Installed UEC'!$B22-'Installed UEC'!AV$3+1),'Stock Model'!Age,0))),0,INDEX('Stock Model'!$C$9:$R$54,MATCH('Installed UEC'!$B22,'Stock Model'!year,0),MATCH(('Installed UEC'!$B22-'Installed UEC'!AV$3+1),'Stock Model'!Age,0)))</f>
        <v>0</v>
      </c>
      <c r="AW22" s="804">
        <f t="shared" ca="1" si="2"/>
        <v>4182117.4587289579</v>
      </c>
      <c r="AX22" s="804" t="str">
        <f ca="1">IF(AW22=SUM('Stock Model'!C27:R27), "OK", "Error")</f>
        <v>OK</v>
      </c>
    </row>
    <row r="23" spans="2:50">
      <c r="B23" s="804">
        <f>B22+1</f>
        <v>2008</v>
      </c>
      <c r="C23" s="804">
        <f>IF(ISNA(INDEX('Stock Model'!$C$9:$R$54,MATCH('Installed UEC'!$B23,'Stock Model'!year,0),MATCH(('Installed UEC'!$B23-'Installed UEC'!C$3+1),'Stock Model'!Age,0))),0,INDEX('Stock Model'!$C$9:$R$54,MATCH('Installed UEC'!$B23,'Stock Model'!year,0),MATCH(('Installed UEC'!$B23-'Installed UEC'!C$3+1),'Stock Model'!Age,0)))</f>
        <v>0</v>
      </c>
      <c r="D23" s="804">
        <f>IF(ISNA(INDEX('Stock Model'!$C$9:$R$54,MATCH('Installed UEC'!$B23,'Stock Model'!year,0),MATCH(('Installed UEC'!$B23-'Installed UEC'!D$3+1),'Stock Model'!Age,0))),0,INDEX('Stock Model'!$C$9:$R$54,MATCH('Installed UEC'!$B23,'Stock Model'!year,0),MATCH(('Installed UEC'!$B23-'Installed UEC'!D$3+1),'Stock Model'!Age,0)))</f>
        <v>0</v>
      </c>
      <c r="E23" s="804">
        <f>IF(ISNA(INDEX('Stock Model'!$C$9:$R$54,MATCH('Installed UEC'!$B23,'Stock Model'!year,0),MATCH(('Installed UEC'!$B23-'Installed UEC'!E$3+1),'Stock Model'!Age,0))),0,INDEX('Stock Model'!$C$9:$R$54,MATCH('Installed UEC'!$B23,'Stock Model'!year,0),MATCH(('Installed UEC'!$B23-'Installed UEC'!E$3+1),'Stock Model'!Age,0)))</f>
        <v>0</v>
      </c>
      <c r="F23" s="804">
        <f>IF(ISNA(INDEX('Stock Model'!$C$9:$R$54,MATCH('Installed UEC'!$B23,'Stock Model'!year,0),MATCH(('Installed UEC'!$B23-'Installed UEC'!F$3+1),'Stock Model'!Age,0))),0,INDEX('Stock Model'!$C$9:$R$54,MATCH('Installed UEC'!$B23,'Stock Model'!year,0),MATCH(('Installed UEC'!$B23-'Installed UEC'!F$3+1),'Stock Model'!Age,0)))</f>
        <v>0</v>
      </c>
      <c r="G23" s="804">
        <f ca="1">IF(ISNA(INDEX('Stock Model'!$C$9:$R$54,MATCH('Installed UEC'!$B23,'Stock Model'!year,0),MATCH(('Installed UEC'!$B23-'Installed UEC'!G$3+1),'Stock Model'!Age,0))),0,INDEX('Stock Model'!$C$9:$R$54,MATCH('Installed UEC'!$B23,'Stock Model'!year,0),MATCH(('Installed UEC'!$B23-'Installed UEC'!G$3+1),'Stock Model'!Age,0)))</f>
        <v>0</v>
      </c>
      <c r="H23" s="804">
        <f ca="1">IF(ISNA(INDEX('Stock Model'!$C$9:$R$54,MATCH('Installed UEC'!$B23,'Stock Model'!year,0),MATCH(('Installed UEC'!$B23-'Installed UEC'!H$3+1),'Stock Model'!Age,0))),0,INDEX('Stock Model'!$C$9:$R$54,MATCH('Installed UEC'!$B23,'Stock Model'!year,0),MATCH(('Installed UEC'!$B23-'Installed UEC'!H$3+1),'Stock Model'!Age,0)))</f>
        <v>0</v>
      </c>
      <c r="I23" s="804">
        <f ca="1">IF(ISNA(INDEX('Stock Model'!$C$9:$R$54,MATCH('Installed UEC'!$B23,'Stock Model'!year,0),MATCH(('Installed UEC'!$B23-'Installed UEC'!I$3+1),'Stock Model'!Age,0))),0,INDEX('Stock Model'!$C$9:$R$54,MATCH('Installed UEC'!$B23,'Stock Model'!year,0),MATCH(('Installed UEC'!$B23-'Installed UEC'!I$3+1),'Stock Model'!Age,0)))</f>
        <v>0</v>
      </c>
      <c r="J23" s="804">
        <f ca="1">IF(ISNA(INDEX('Stock Model'!$C$9:$R$54,MATCH('Installed UEC'!$B23,'Stock Model'!year,0),MATCH(('Installed UEC'!$B23-'Installed UEC'!J$3+1),'Stock Model'!Age,0))),0,INDEX('Stock Model'!$C$9:$R$54,MATCH('Installed UEC'!$B23,'Stock Model'!year,0),MATCH(('Installed UEC'!$B23-'Installed UEC'!J$3+1),'Stock Model'!Age,0)))</f>
        <v>0</v>
      </c>
      <c r="K23" s="804">
        <f ca="1">IF(ISNA(INDEX('Stock Model'!$C$9:$R$54,MATCH('Installed UEC'!$B23,'Stock Model'!year,0),MATCH(('Installed UEC'!$B23-'Installed UEC'!K$3+1),'Stock Model'!Age,0))),0,INDEX('Stock Model'!$C$9:$R$54,MATCH('Installed UEC'!$B23,'Stock Model'!year,0),MATCH(('Installed UEC'!$B23-'Installed UEC'!K$3+1),'Stock Model'!Age,0)))</f>
        <v>0</v>
      </c>
      <c r="L23" s="804">
        <f ca="1">IF(ISNA(INDEX('Stock Model'!$C$9:$R$54,MATCH('Installed UEC'!$B23,'Stock Model'!year,0),MATCH(('Installed UEC'!$B23-'Installed UEC'!L$3+1),'Stock Model'!Age,0))),0,INDEX('Stock Model'!$C$9:$R$54,MATCH('Installed UEC'!$B23,'Stock Model'!year,0),MATCH(('Installed UEC'!$B23-'Installed UEC'!L$3+1),'Stock Model'!Age,0)))</f>
        <v>0</v>
      </c>
      <c r="M23" s="804">
        <f ca="1">IF(ISNA(INDEX('Stock Model'!$C$9:$R$54,MATCH('Installed UEC'!$B23,'Stock Model'!year,0),MATCH(('Installed UEC'!$B23-'Installed UEC'!M$3+1),'Stock Model'!Age,0))),0,INDEX('Stock Model'!$C$9:$R$54,MATCH('Installed UEC'!$B23,'Stock Model'!year,0),MATCH(('Installed UEC'!$B23-'Installed UEC'!M$3+1),'Stock Model'!Age,0)))</f>
        <v>416926.11010307726</v>
      </c>
      <c r="N23" s="804">
        <f ca="1">IF(ISNA(INDEX('Stock Model'!$C$9:$R$54,MATCH('Installed UEC'!$B23,'Stock Model'!year,0),MATCH(('Installed UEC'!$B23-'Installed UEC'!N$3+1),'Stock Model'!Age,0))),0,INDEX('Stock Model'!$C$9:$R$54,MATCH('Installed UEC'!$B23,'Stock Model'!year,0),MATCH(('Installed UEC'!$B23-'Installed UEC'!N$3+1),'Stock Model'!Age,0)))</f>
        <v>416926.11010307726</v>
      </c>
      <c r="O23" s="804">
        <f ca="1">IF(ISNA(INDEX('Stock Model'!$C$9:$R$54,MATCH('Installed UEC'!$B23,'Stock Model'!year,0),MATCH(('Installed UEC'!$B23-'Installed UEC'!O$3+1),'Stock Model'!Age,0))),0,INDEX('Stock Model'!$C$9:$R$54,MATCH('Installed UEC'!$B23,'Stock Model'!year,0),MATCH(('Installed UEC'!$B23-'Installed UEC'!O$3+1),'Stock Model'!Age,0)))</f>
        <v>416926.11010307726</v>
      </c>
      <c r="P23" s="804">
        <f ca="1">IF(ISNA(INDEX('Stock Model'!$C$9:$R$54,MATCH('Installed UEC'!$B23,'Stock Model'!year,0),MATCH(('Installed UEC'!$B23-'Installed UEC'!P$3+1),'Stock Model'!Age,0))),0,INDEX('Stock Model'!$C$9:$R$54,MATCH('Installed UEC'!$B23,'Stock Model'!year,0),MATCH(('Installed UEC'!$B23-'Installed UEC'!P$3+1),'Stock Model'!Age,0)))</f>
        <v>416926.11010307726</v>
      </c>
      <c r="Q23" s="804">
        <f ca="1">IF(ISNA(INDEX('Stock Model'!$C$9:$R$54,MATCH('Installed UEC'!$B23,'Stock Model'!year,0),MATCH(('Installed UEC'!$B23-'Installed UEC'!Q$3+1),'Stock Model'!Age,0))),0,INDEX('Stock Model'!$C$9:$R$54,MATCH('Installed UEC'!$B23,'Stock Model'!year,0),MATCH(('Installed UEC'!$B23-'Installed UEC'!Q$3+1),'Stock Model'!Age,0)))</f>
        <v>416926.11010307726</v>
      </c>
      <c r="R23" s="804">
        <f ca="1">IF(ISNA(INDEX('Stock Model'!$C$9:$R$54,MATCH('Installed UEC'!$B23,'Stock Model'!year,0),MATCH(('Installed UEC'!$B23-'Installed UEC'!R$3+1),'Stock Model'!Age,0))),0,INDEX('Stock Model'!$C$9:$R$54,MATCH('Installed UEC'!$B23,'Stock Model'!year,0),MATCH(('Installed UEC'!$B23-'Installed UEC'!R$3+1),'Stock Model'!Age,0)))</f>
        <v>416926.11010307726</v>
      </c>
      <c r="S23" s="804">
        <f ca="1">IF(ISNA(INDEX('Stock Model'!$C$9:$R$54,MATCH('Installed UEC'!$B23,'Stock Model'!year,0),MATCH(('Installed UEC'!$B23-'Installed UEC'!S$3+1),'Stock Model'!Age,0))),0,INDEX('Stock Model'!$C$9:$R$54,MATCH('Installed UEC'!$B23,'Stock Model'!year,0),MATCH(('Installed UEC'!$B23-'Installed UEC'!S$3+1),'Stock Model'!Age,0)))</f>
        <v>416926.11010307726</v>
      </c>
      <c r="T23" s="804">
        <f ca="1">IF(ISNA(INDEX('Stock Model'!$C$9:$R$54,MATCH('Installed UEC'!$B23,'Stock Model'!year,0),MATCH(('Installed UEC'!$B23-'Installed UEC'!T$3+1),'Stock Model'!Age,0))),0,INDEX('Stock Model'!$C$9:$R$54,MATCH('Installed UEC'!$B23,'Stock Model'!year,0),MATCH(('Installed UEC'!$B23-'Installed UEC'!T$3+1),'Stock Model'!Age,0)))</f>
        <v>416926.11010307726</v>
      </c>
      <c r="U23" s="804">
        <f ca="1">IF(ISNA(INDEX('Stock Model'!$C$9:$R$54,MATCH('Installed UEC'!$B23,'Stock Model'!year,0),MATCH(('Installed UEC'!$B23-'Installed UEC'!U$3+1),'Stock Model'!Age,0))),0,INDEX('Stock Model'!$C$9:$R$54,MATCH('Installed UEC'!$B23,'Stock Model'!year,0),MATCH(('Installed UEC'!$B23-'Installed UEC'!U$3+1),'Stock Model'!Age,0)))</f>
        <v>429782.46780126268</v>
      </c>
      <c r="V23" s="804">
        <f ca="1">IF(ISNA(INDEX('Stock Model'!$C$9:$R$54,MATCH('Installed UEC'!$B23,'Stock Model'!year,0),MATCH(('Installed UEC'!$B23-'Installed UEC'!V$3+1),'Stock Model'!Age,0))),0,INDEX('Stock Model'!$C$9:$R$54,MATCH('Installed UEC'!$B23,'Stock Model'!year,0),MATCH(('Installed UEC'!$B23-'Installed UEC'!V$3+1),'Stock Model'!Age,0)))</f>
        <v>444844.43166393216</v>
      </c>
      <c r="W23" s="804">
        <f>IF(ISNA(INDEX('Stock Model'!$C$9:$R$54,MATCH('Installed UEC'!$B23,'Stock Model'!year,0),MATCH(('Installed UEC'!$B23-'Installed UEC'!W$3+1),'Stock Model'!Age,0))),0,INDEX('Stock Model'!$C$9:$R$54,MATCH('Installed UEC'!$B23,'Stock Model'!year,0),MATCH(('Installed UEC'!$B23-'Installed UEC'!W$3+1),'Stock Model'!Age,0)))</f>
        <v>0</v>
      </c>
      <c r="X23" s="804">
        <f>IF(ISNA(INDEX('Stock Model'!$C$9:$R$54,MATCH('Installed UEC'!$B23,'Stock Model'!year,0),MATCH(('Installed UEC'!$B23-'Installed UEC'!X$3+1),'Stock Model'!Age,0))),0,INDEX('Stock Model'!$C$9:$R$54,MATCH('Installed UEC'!$B23,'Stock Model'!year,0),MATCH(('Installed UEC'!$B23-'Installed UEC'!X$3+1),'Stock Model'!Age,0)))</f>
        <v>0</v>
      </c>
      <c r="Y23" s="804">
        <f>IF(ISNA(INDEX('Stock Model'!$C$9:$R$54,MATCH('Installed UEC'!$B23,'Stock Model'!year,0),MATCH(('Installed UEC'!$B23-'Installed UEC'!Y$3+1),'Stock Model'!Age,0))),0,INDEX('Stock Model'!$C$9:$R$54,MATCH('Installed UEC'!$B23,'Stock Model'!year,0),MATCH(('Installed UEC'!$B23-'Installed UEC'!Y$3+1),'Stock Model'!Age,0)))</f>
        <v>0</v>
      </c>
      <c r="Z23" s="804">
        <f>IF(ISNA(INDEX('Stock Model'!$C$9:$R$54,MATCH('Installed UEC'!$B23,'Stock Model'!year,0),MATCH(('Installed UEC'!$B23-'Installed UEC'!Z$3+1),'Stock Model'!Age,0))),0,INDEX('Stock Model'!$C$9:$R$54,MATCH('Installed UEC'!$B23,'Stock Model'!year,0),MATCH(('Installed UEC'!$B23-'Installed UEC'!Z$3+1),'Stock Model'!Age,0)))</f>
        <v>0</v>
      </c>
      <c r="AA23" s="804">
        <f>IF(ISNA(INDEX('Stock Model'!$C$9:$R$54,MATCH('Installed UEC'!$B23,'Stock Model'!year,0),MATCH(('Installed UEC'!$B23-'Installed UEC'!AA$3+1),'Stock Model'!Age,0))),0,INDEX('Stock Model'!$C$9:$R$54,MATCH('Installed UEC'!$B23,'Stock Model'!year,0),MATCH(('Installed UEC'!$B23-'Installed UEC'!AA$3+1),'Stock Model'!Age,0)))</f>
        <v>0</v>
      </c>
      <c r="AB23" s="804">
        <f>IF(ISNA(INDEX('Stock Model'!$C$9:$R$54,MATCH('Installed UEC'!$B23,'Stock Model'!year,0),MATCH(('Installed UEC'!$B23-'Installed UEC'!AB$3+1),'Stock Model'!Age,0))),0,INDEX('Stock Model'!$C$9:$R$54,MATCH('Installed UEC'!$B23,'Stock Model'!year,0),MATCH(('Installed UEC'!$B23-'Installed UEC'!AB$3+1),'Stock Model'!Age,0)))</f>
        <v>0</v>
      </c>
      <c r="AC23" s="804">
        <f>IF(ISNA(INDEX('Stock Model'!$C$9:$R$54,MATCH('Installed UEC'!$B23,'Stock Model'!year,0),MATCH(('Installed UEC'!$B23-'Installed UEC'!AC$3+1),'Stock Model'!Age,0))),0,INDEX('Stock Model'!$C$9:$R$54,MATCH('Installed UEC'!$B23,'Stock Model'!year,0),MATCH(('Installed UEC'!$B23-'Installed UEC'!AC$3+1),'Stock Model'!Age,0)))</f>
        <v>0</v>
      </c>
      <c r="AD23" s="804">
        <f>IF(ISNA(INDEX('Stock Model'!$C$9:$R$54,MATCH('Installed UEC'!$B23,'Stock Model'!year,0),MATCH(('Installed UEC'!$B23-'Installed UEC'!AD$3+1),'Stock Model'!Age,0))),0,INDEX('Stock Model'!$C$9:$R$54,MATCH('Installed UEC'!$B23,'Stock Model'!year,0),MATCH(('Installed UEC'!$B23-'Installed UEC'!AD$3+1),'Stock Model'!Age,0)))</f>
        <v>0</v>
      </c>
      <c r="AE23" s="804">
        <f>IF(ISNA(INDEX('Stock Model'!$C$9:$R$54,MATCH('Installed UEC'!$B23,'Stock Model'!year,0),MATCH(('Installed UEC'!$B23-'Installed UEC'!AE$3+1),'Stock Model'!Age,0))),0,INDEX('Stock Model'!$C$9:$R$54,MATCH('Installed UEC'!$B23,'Stock Model'!year,0),MATCH(('Installed UEC'!$B23-'Installed UEC'!AE$3+1),'Stock Model'!Age,0)))</f>
        <v>0</v>
      </c>
      <c r="AF23" s="804">
        <f>IF(ISNA(INDEX('Stock Model'!$C$9:$R$54,MATCH('Installed UEC'!$B23,'Stock Model'!year,0),MATCH(('Installed UEC'!$B23-'Installed UEC'!AF$3+1),'Stock Model'!Age,0))),0,INDEX('Stock Model'!$C$9:$R$54,MATCH('Installed UEC'!$B23,'Stock Model'!year,0),MATCH(('Installed UEC'!$B23-'Installed UEC'!AF$3+1),'Stock Model'!Age,0)))</f>
        <v>0</v>
      </c>
      <c r="AG23" s="804">
        <f>IF(ISNA(INDEX('Stock Model'!$C$9:$R$54,MATCH('Installed UEC'!$B23,'Stock Model'!year,0),MATCH(('Installed UEC'!$B23-'Installed UEC'!AG$3+1),'Stock Model'!Age,0))),0,INDEX('Stock Model'!$C$9:$R$54,MATCH('Installed UEC'!$B23,'Stock Model'!year,0),MATCH(('Installed UEC'!$B23-'Installed UEC'!AG$3+1),'Stock Model'!Age,0)))</f>
        <v>0</v>
      </c>
      <c r="AH23" s="804">
        <f>IF(ISNA(INDEX('Stock Model'!$C$9:$R$54,MATCH('Installed UEC'!$B23,'Stock Model'!year,0),MATCH(('Installed UEC'!$B23-'Installed UEC'!AH$3+1),'Stock Model'!Age,0))),0,INDEX('Stock Model'!$C$9:$R$54,MATCH('Installed UEC'!$B23,'Stock Model'!year,0),MATCH(('Installed UEC'!$B23-'Installed UEC'!AH$3+1),'Stock Model'!Age,0)))</f>
        <v>0</v>
      </c>
      <c r="AI23" s="804">
        <f>IF(ISNA(INDEX('Stock Model'!$C$9:$R$54,MATCH('Installed UEC'!$B23,'Stock Model'!year,0),MATCH(('Installed UEC'!$B23-'Installed UEC'!AI$3+1),'Stock Model'!Age,0))),0,INDEX('Stock Model'!$C$9:$R$54,MATCH('Installed UEC'!$B23,'Stock Model'!year,0),MATCH(('Installed UEC'!$B23-'Installed UEC'!AI$3+1),'Stock Model'!Age,0)))</f>
        <v>0</v>
      </c>
      <c r="AJ23" s="804">
        <f>IF(ISNA(INDEX('Stock Model'!$C$9:$R$54,MATCH('Installed UEC'!$B23,'Stock Model'!year,0),MATCH(('Installed UEC'!$B23-'Installed UEC'!AJ$3+1),'Stock Model'!Age,0))),0,INDEX('Stock Model'!$C$9:$R$54,MATCH('Installed UEC'!$B23,'Stock Model'!year,0),MATCH(('Installed UEC'!$B23-'Installed UEC'!AJ$3+1),'Stock Model'!Age,0)))</f>
        <v>0</v>
      </c>
      <c r="AK23" s="804">
        <f>IF(ISNA(INDEX('Stock Model'!$C$9:$R$54,MATCH('Installed UEC'!$B23,'Stock Model'!year,0),MATCH(('Installed UEC'!$B23-'Installed UEC'!AK$3+1),'Stock Model'!Age,0))),0,INDEX('Stock Model'!$C$9:$R$54,MATCH('Installed UEC'!$B23,'Stock Model'!year,0),MATCH(('Installed UEC'!$B23-'Installed UEC'!AK$3+1),'Stock Model'!Age,0)))</f>
        <v>0</v>
      </c>
      <c r="AL23" s="804">
        <f>IF(ISNA(INDEX('Stock Model'!$C$9:$R$54,MATCH('Installed UEC'!$B23,'Stock Model'!year,0),MATCH(('Installed UEC'!$B23-'Installed UEC'!AL$3+1),'Stock Model'!Age,0))),0,INDEX('Stock Model'!$C$9:$R$54,MATCH('Installed UEC'!$B23,'Stock Model'!year,0),MATCH(('Installed UEC'!$B23-'Installed UEC'!AL$3+1),'Stock Model'!Age,0)))</f>
        <v>0</v>
      </c>
      <c r="AM23" s="804">
        <f>IF(ISNA(INDEX('Stock Model'!$C$9:$R$54,MATCH('Installed UEC'!$B23,'Stock Model'!year,0),MATCH(('Installed UEC'!$B23-'Installed UEC'!AM$3+1),'Stock Model'!Age,0))),0,INDEX('Stock Model'!$C$9:$R$54,MATCH('Installed UEC'!$B23,'Stock Model'!year,0),MATCH(('Installed UEC'!$B23-'Installed UEC'!AM$3+1),'Stock Model'!Age,0)))</f>
        <v>0</v>
      </c>
      <c r="AN23" s="804">
        <f>IF(ISNA(INDEX('Stock Model'!$C$9:$R$54,MATCH('Installed UEC'!$B23,'Stock Model'!year,0),MATCH(('Installed UEC'!$B23-'Installed UEC'!AN$3+1),'Stock Model'!Age,0))),0,INDEX('Stock Model'!$C$9:$R$54,MATCH('Installed UEC'!$B23,'Stock Model'!year,0),MATCH(('Installed UEC'!$B23-'Installed UEC'!AN$3+1),'Stock Model'!Age,0)))</f>
        <v>0</v>
      </c>
      <c r="AO23" s="804">
        <f>IF(ISNA(INDEX('Stock Model'!$C$9:$R$54,MATCH('Installed UEC'!$B23,'Stock Model'!year,0),MATCH(('Installed UEC'!$B23-'Installed UEC'!AO$3+1),'Stock Model'!Age,0))),0,INDEX('Stock Model'!$C$9:$R$54,MATCH('Installed UEC'!$B23,'Stock Model'!year,0),MATCH(('Installed UEC'!$B23-'Installed UEC'!AO$3+1),'Stock Model'!Age,0)))</f>
        <v>0</v>
      </c>
      <c r="AP23" s="804">
        <f>IF(ISNA(INDEX('Stock Model'!$C$9:$R$54,MATCH('Installed UEC'!$B23,'Stock Model'!year,0),MATCH(('Installed UEC'!$B23-'Installed UEC'!AP$3+1),'Stock Model'!Age,0))),0,INDEX('Stock Model'!$C$9:$R$54,MATCH('Installed UEC'!$B23,'Stock Model'!year,0),MATCH(('Installed UEC'!$B23-'Installed UEC'!AP$3+1),'Stock Model'!Age,0)))</f>
        <v>0</v>
      </c>
      <c r="AQ23" s="804">
        <f>IF(ISNA(INDEX('Stock Model'!$C$9:$R$54,MATCH('Installed UEC'!$B23,'Stock Model'!year,0),MATCH(('Installed UEC'!$B23-'Installed UEC'!AQ$3+1),'Stock Model'!Age,0))),0,INDEX('Stock Model'!$C$9:$R$54,MATCH('Installed UEC'!$B23,'Stock Model'!year,0),MATCH(('Installed UEC'!$B23-'Installed UEC'!AQ$3+1),'Stock Model'!Age,0)))</f>
        <v>0</v>
      </c>
      <c r="AR23" s="804">
        <f>IF(ISNA(INDEX('Stock Model'!$C$9:$R$54,MATCH('Installed UEC'!$B23,'Stock Model'!year,0),MATCH(('Installed UEC'!$B23-'Installed UEC'!AR$3+1),'Stock Model'!Age,0))),0,INDEX('Stock Model'!$C$9:$R$54,MATCH('Installed UEC'!$B23,'Stock Model'!year,0),MATCH(('Installed UEC'!$B23-'Installed UEC'!AR$3+1),'Stock Model'!Age,0)))</f>
        <v>0</v>
      </c>
      <c r="AS23" s="804">
        <f>IF(ISNA(INDEX('Stock Model'!$C$9:$R$54,MATCH('Installed UEC'!$B23,'Stock Model'!year,0),MATCH(('Installed UEC'!$B23-'Installed UEC'!AS$3+1),'Stock Model'!Age,0))),0,INDEX('Stock Model'!$C$9:$R$54,MATCH('Installed UEC'!$B23,'Stock Model'!year,0),MATCH(('Installed UEC'!$B23-'Installed UEC'!AS$3+1),'Stock Model'!Age,0)))</f>
        <v>0</v>
      </c>
      <c r="AT23" s="804">
        <f>IF(ISNA(INDEX('Stock Model'!$C$9:$R$54,MATCH('Installed UEC'!$B23,'Stock Model'!year,0),MATCH(('Installed UEC'!$B23-'Installed UEC'!AT$3+1),'Stock Model'!Age,0))),0,INDEX('Stock Model'!$C$9:$R$54,MATCH('Installed UEC'!$B23,'Stock Model'!year,0),MATCH(('Installed UEC'!$B23-'Installed UEC'!AT$3+1),'Stock Model'!Age,0)))</f>
        <v>0</v>
      </c>
      <c r="AU23" s="804">
        <f>IF(ISNA(INDEX('Stock Model'!$C$9:$R$54,MATCH('Installed UEC'!$B23,'Stock Model'!year,0),MATCH(('Installed UEC'!$B23-'Installed UEC'!AU$3+1),'Stock Model'!Age,0))),0,INDEX('Stock Model'!$C$9:$R$54,MATCH('Installed UEC'!$B23,'Stock Model'!year,0),MATCH(('Installed UEC'!$B23-'Installed UEC'!AU$3+1),'Stock Model'!Age,0)))</f>
        <v>0</v>
      </c>
      <c r="AV23" s="804">
        <f>IF(ISNA(INDEX('Stock Model'!$C$9:$R$54,MATCH('Installed UEC'!$B23,'Stock Model'!year,0),MATCH(('Installed UEC'!$B23-'Installed UEC'!AV$3+1),'Stock Model'!Age,0))),0,INDEX('Stock Model'!$C$9:$R$54,MATCH('Installed UEC'!$B23,'Stock Model'!year,0),MATCH(('Installed UEC'!$B23-'Installed UEC'!AV$3+1),'Stock Model'!Age,0)))</f>
        <v>0</v>
      </c>
      <c r="AW23" s="804">
        <f t="shared" ca="1" si="2"/>
        <v>4210035.7802898129</v>
      </c>
      <c r="AX23" s="804" t="str">
        <f ca="1">IF(AW23=SUM('Stock Model'!C28:R28), "OK", "Error")</f>
        <v>OK</v>
      </c>
    </row>
    <row r="24" spans="2:50">
      <c r="B24" s="804">
        <f t="shared" si="3"/>
        <v>2009</v>
      </c>
      <c r="C24" s="804">
        <f>IF(ISNA(INDEX('Stock Model'!$C$9:$R$54,MATCH('Installed UEC'!$B24,'Stock Model'!year,0),MATCH(('Installed UEC'!$B24-'Installed UEC'!C$3+1),'Stock Model'!Age,0))),0,INDEX('Stock Model'!$C$9:$R$54,MATCH('Installed UEC'!$B24,'Stock Model'!year,0),MATCH(('Installed UEC'!$B24-'Installed UEC'!C$3+1),'Stock Model'!Age,0)))</f>
        <v>0</v>
      </c>
      <c r="D24" s="804">
        <f>IF(ISNA(INDEX('Stock Model'!$C$9:$R$54,MATCH('Installed UEC'!$B24,'Stock Model'!year,0),MATCH(('Installed UEC'!$B24-'Installed UEC'!D$3+1),'Stock Model'!Age,0))),0,INDEX('Stock Model'!$C$9:$R$54,MATCH('Installed UEC'!$B24,'Stock Model'!year,0),MATCH(('Installed UEC'!$B24-'Installed UEC'!D$3+1),'Stock Model'!Age,0)))</f>
        <v>0</v>
      </c>
      <c r="E24" s="804">
        <f>IF(ISNA(INDEX('Stock Model'!$C$9:$R$54,MATCH('Installed UEC'!$B24,'Stock Model'!year,0),MATCH(('Installed UEC'!$B24-'Installed UEC'!E$3+1),'Stock Model'!Age,0))),0,INDEX('Stock Model'!$C$9:$R$54,MATCH('Installed UEC'!$B24,'Stock Model'!year,0),MATCH(('Installed UEC'!$B24-'Installed UEC'!E$3+1),'Stock Model'!Age,0)))</f>
        <v>0</v>
      </c>
      <c r="F24" s="804">
        <f>IF(ISNA(INDEX('Stock Model'!$C$9:$R$54,MATCH('Installed UEC'!$B24,'Stock Model'!year,0),MATCH(('Installed UEC'!$B24-'Installed UEC'!F$3+1),'Stock Model'!Age,0))),0,INDEX('Stock Model'!$C$9:$R$54,MATCH('Installed UEC'!$B24,'Stock Model'!year,0),MATCH(('Installed UEC'!$B24-'Installed UEC'!F$3+1),'Stock Model'!Age,0)))</f>
        <v>0</v>
      </c>
      <c r="G24" s="804">
        <f>IF(ISNA(INDEX('Stock Model'!$C$9:$R$54,MATCH('Installed UEC'!$B24,'Stock Model'!year,0),MATCH(('Installed UEC'!$B24-'Installed UEC'!G$3+1),'Stock Model'!Age,0))),0,INDEX('Stock Model'!$C$9:$R$54,MATCH('Installed UEC'!$B24,'Stock Model'!year,0),MATCH(('Installed UEC'!$B24-'Installed UEC'!G$3+1),'Stock Model'!Age,0)))</f>
        <v>0</v>
      </c>
      <c r="H24" s="804">
        <f ca="1">IF(ISNA(INDEX('Stock Model'!$C$9:$R$54,MATCH('Installed UEC'!$B24,'Stock Model'!year,0),MATCH(('Installed UEC'!$B24-'Installed UEC'!H$3+1),'Stock Model'!Age,0))),0,INDEX('Stock Model'!$C$9:$R$54,MATCH('Installed UEC'!$B24,'Stock Model'!year,0),MATCH(('Installed UEC'!$B24-'Installed UEC'!H$3+1),'Stock Model'!Age,0)))</f>
        <v>0</v>
      </c>
      <c r="I24" s="804">
        <f ca="1">IF(ISNA(INDEX('Stock Model'!$C$9:$R$54,MATCH('Installed UEC'!$B24,'Stock Model'!year,0),MATCH(('Installed UEC'!$B24-'Installed UEC'!I$3+1),'Stock Model'!Age,0))),0,INDEX('Stock Model'!$C$9:$R$54,MATCH('Installed UEC'!$B24,'Stock Model'!year,0),MATCH(('Installed UEC'!$B24-'Installed UEC'!I$3+1),'Stock Model'!Age,0)))</f>
        <v>0</v>
      </c>
      <c r="J24" s="804">
        <f ca="1">IF(ISNA(INDEX('Stock Model'!$C$9:$R$54,MATCH('Installed UEC'!$B24,'Stock Model'!year,0),MATCH(('Installed UEC'!$B24-'Installed UEC'!J$3+1),'Stock Model'!Age,0))),0,INDEX('Stock Model'!$C$9:$R$54,MATCH('Installed UEC'!$B24,'Stock Model'!year,0),MATCH(('Installed UEC'!$B24-'Installed UEC'!J$3+1),'Stock Model'!Age,0)))</f>
        <v>0</v>
      </c>
      <c r="K24" s="804">
        <f ca="1">IF(ISNA(INDEX('Stock Model'!$C$9:$R$54,MATCH('Installed UEC'!$B24,'Stock Model'!year,0),MATCH(('Installed UEC'!$B24-'Installed UEC'!K$3+1),'Stock Model'!Age,0))),0,INDEX('Stock Model'!$C$9:$R$54,MATCH('Installed UEC'!$B24,'Stock Model'!year,0),MATCH(('Installed UEC'!$B24-'Installed UEC'!K$3+1),'Stock Model'!Age,0)))</f>
        <v>0</v>
      </c>
      <c r="L24" s="804">
        <f ca="1">IF(ISNA(INDEX('Stock Model'!$C$9:$R$54,MATCH('Installed UEC'!$B24,'Stock Model'!year,0),MATCH(('Installed UEC'!$B24-'Installed UEC'!L$3+1),'Stock Model'!Age,0))),0,INDEX('Stock Model'!$C$9:$R$54,MATCH('Installed UEC'!$B24,'Stock Model'!year,0),MATCH(('Installed UEC'!$B24-'Installed UEC'!L$3+1),'Stock Model'!Age,0)))</f>
        <v>0</v>
      </c>
      <c r="M24" s="804">
        <f ca="1">IF(ISNA(INDEX('Stock Model'!$C$9:$R$54,MATCH('Installed UEC'!$B24,'Stock Model'!year,0),MATCH(('Installed UEC'!$B24-'Installed UEC'!M$3+1),'Stock Model'!Age,0))),0,INDEX('Stock Model'!$C$9:$R$54,MATCH('Installed UEC'!$B24,'Stock Model'!year,0),MATCH(('Installed UEC'!$B24-'Installed UEC'!M$3+1),'Stock Model'!Age,0)))</f>
        <v>0</v>
      </c>
      <c r="N24" s="804">
        <f ca="1">IF(ISNA(INDEX('Stock Model'!$C$9:$R$54,MATCH('Installed UEC'!$B24,'Stock Model'!year,0),MATCH(('Installed UEC'!$B24-'Installed UEC'!N$3+1),'Stock Model'!Age,0))),0,INDEX('Stock Model'!$C$9:$R$54,MATCH('Installed UEC'!$B24,'Stock Model'!year,0),MATCH(('Installed UEC'!$B24-'Installed UEC'!N$3+1),'Stock Model'!Age,0)))</f>
        <v>416926.11010307726</v>
      </c>
      <c r="O24" s="804">
        <f ca="1">IF(ISNA(INDEX('Stock Model'!$C$9:$R$54,MATCH('Installed UEC'!$B24,'Stock Model'!year,0),MATCH(('Installed UEC'!$B24-'Installed UEC'!O$3+1),'Stock Model'!Age,0))),0,INDEX('Stock Model'!$C$9:$R$54,MATCH('Installed UEC'!$B24,'Stock Model'!year,0),MATCH(('Installed UEC'!$B24-'Installed UEC'!O$3+1),'Stock Model'!Age,0)))</f>
        <v>416926.11010307726</v>
      </c>
      <c r="P24" s="804">
        <f ca="1">IF(ISNA(INDEX('Stock Model'!$C$9:$R$54,MATCH('Installed UEC'!$B24,'Stock Model'!year,0),MATCH(('Installed UEC'!$B24-'Installed UEC'!P$3+1),'Stock Model'!Age,0))),0,INDEX('Stock Model'!$C$9:$R$54,MATCH('Installed UEC'!$B24,'Stock Model'!year,0),MATCH(('Installed UEC'!$B24-'Installed UEC'!P$3+1),'Stock Model'!Age,0)))</f>
        <v>416926.11010307726</v>
      </c>
      <c r="Q24" s="804">
        <f ca="1">IF(ISNA(INDEX('Stock Model'!$C$9:$R$54,MATCH('Installed UEC'!$B24,'Stock Model'!year,0),MATCH(('Installed UEC'!$B24-'Installed UEC'!Q$3+1),'Stock Model'!Age,0))),0,INDEX('Stock Model'!$C$9:$R$54,MATCH('Installed UEC'!$B24,'Stock Model'!year,0),MATCH(('Installed UEC'!$B24-'Installed UEC'!Q$3+1),'Stock Model'!Age,0)))</f>
        <v>416926.11010307726</v>
      </c>
      <c r="R24" s="804">
        <f ca="1">IF(ISNA(INDEX('Stock Model'!$C$9:$R$54,MATCH('Installed UEC'!$B24,'Stock Model'!year,0),MATCH(('Installed UEC'!$B24-'Installed UEC'!R$3+1),'Stock Model'!Age,0))),0,INDEX('Stock Model'!$C$9:$R$54,MATCH('Installed UEC'!$B24,'Stock Model'!year,0),MATCH(('Installed UEC'!$B24-'Installed UEC'!R$3+1),'Stock Model'!Age,0)))</f>
        <v>416926.11010307726</v>
      </c>
      <c r="S24" s="804">
        <f ca="1">IF(ISNA(INDEX('Stock Model'!$C$9:$R$54,MATCH('Installed UEC'!$B24,'Stock Model'!year,0),MATCH(('Installed UEC'!$B24-'Installed UEC'!S$3+1),'Stock Model'!Age,0))),0,INDEX('Stock Model'!$C$9:$R$54,MATCH('Installed UEC'!$B24,'Stock Model'!year,0),MATCH(('Installed UEC'!$B24-'Installed UEC'!S$3+1),'Stock Model'!Age,0)))</f>
        <v>416926.11010307726</v>
      </c>
      <c r="T24" s="804">
        <f ca="1">IF(ISNA(INDEX('Stock Model'!$C$9:$R$54,MATCH('Installed UEC'!$B24,'Stock Model'!year,0),MATCH(('Installed UEC'!$B24-'Installed UEC'!T$3+1),'Stock Model'!Age,0))),0,INDEX('Stock Model'!$C$9:$R$54,MATCH('Installed UEC'!$B24,'Stock Model'!year,0),MATCH(('Installed UEC'!$B24-'Installed UEC'!T$3+1),'Stock Model'!Age,0)))</f>
        <v>416926.11010307726</v>
      </c>
      <c r="U24" s="804">
        <f ca="1">IF(ISNA(INDEX('Stock Model'!$C$9:$R$54,MATCH('Installed UEC'!$B24,'Stock Model'!year,0),MATCH(('Installed UEC'!$B24-'Installed UEC'!U$3+1),'Stock Model'!Age,0))),0,INDEX('Stock Model'!$C$9:$R$54,MATCH('Installed UEC'!$B24,'Stock Model'!year,0),MATCH(('Installed UEC'!$B24-'Installed UEC'!U$3+1),'Stock Model'!Age,0)))</f>
        <v>429782.46780126268</v>
      </c>
      <c r="V24" s="804">
        <f ca="1">IF(ISNA(INDEX('Stock Model'!$C$9:$R$54,MATCH('Installed UEC'!$B24,'Stock Model'!year,0),MATCH(('Installed UEC'!$B24-'Installed UEC'!V$3+1),'Stock Model'!Age,0))),0,INDEX('Stock Model'!$C$9:$R$54,MATCH('Installed UEC'!$B24,'Stock Model'!year,0),MATCH(('Installed UEC'!$B24-'Installed UEC'!V$3+1),'Stock Model'!Age,0)))</f>
        <v>444844.43166393216</v>
      </c>
      <c r="W24" s="804">
        <f ca="1">IF(ISNA(INDEX('Stock Model'!$C$9:$R$54,MATCH('Installed UEC'!$B24,'Stock Model'!year,0),MATCH(('Installed UEC'!$B24-'Installed UEC'!W$3+1),'Stock Model'!Age,0))),0,INDEX('Stock Model'!$C$9:$R$54,MATCH('Installed UEC'!$B24,'Stock Model'!year,0),MATCH(('Installed UEC'!$B24-'Installed UEC'!W$3+1),'Stock Model'!Age,0)))</f>
        <v>457893.37354219804</v>
      </c>
      <c r="X24" s="804">
        <f>IF(ISNA(INDEX('Stock Model'!$C$9:$R$54,MATCH('Installed UEC'!$B24,'Stock Model'!year,0),MATCH(('Installed UEC'!$B24-'Installed UEC'!X$3+1),'Stock Model'!Age,0))),0,INDEX('Stock Model'!$C$9:$R$54,MATCH('Installed UEC'!$B24,'Stock Model'!year,0),MATCH(('Installed UEC'!$B24-'Installed UEC'!X$3+1),'Stock Model'!Age,0)))</f>
        <v>0</v>
      </c>
      <c r="Y24" s="804">
        <f>IF(ISNA(INDEX('Stock Model'!$C$9:$R$54,MATCH('Installed UEC'!$B24,'Stock Model'!year,0),MATCH(('Installed UEC'!$B24-'Installed UEC'!Y$3+1),'Stock Model'!Age,0))),0,INDEX('Stock Model'!$C$9:$R$54,MATCH('Installed UEC'!$B24,'Stock Model'!year,0),MATCH(('Installed UEC'!$B24-'Installed UEC'!Y$3+1),'Stock Model'!Age,0)))</f>
        <v>0</v>
      </c>
      <c r="Z24" s="804">
        <f>IF(ISNA(INDEX('Stock Model'!$C$9:$R$54,MATCH('Installed UEC'!$B24,'Stock Model'!year,0),MATCH(('Installed UEC'!$B24-'Installed UEC'!Z$3+1),'Stock Model'!Age,0))),0,INDEX('Stock Model'!$C$9:$R$54,MATCH('Installed UEC'!$B24,'Stock Model'!year,0),MATCH(('Installed UEC'!$B24-'Installed UEC'!Z$3+1),'Stock Model'!Age,0)))</f>
        <v>0</v>
      </c>
      <c r="AA24" s="804">
        <f>IF(ISNA(INDEX('Stock Model'!$C$9:$R$54,MATCH('Installed UEC'!$B24,'Stock Model'!year,0),MATCH(('Installed UEC'!$B24-'Installed UEC'!AA$3+1),'Stock Model'!Age,0))),0,INDEX('Stock Model'!$C$9:$R$54,MATCH('Installed UEC'!$B24,'Stock Model'!year,0),MATCH(('Installed UEC'!$B24-'Installed UEC'!AA$3+1),'Stock Model'!Age,0)))</f>
        <v>0</v>
      </c>
      <c r="AB24" s="804">
        <f>IF(ISNA(INDEX('Stock Model'!$C$9:$R$54,MATCH('Installed UEC'!$B24,'Stock Model'!year,0),MATCH(('Installed UEC'!$B24-'Installed UEC'!AB$3+1),'Stock Model'!Age,0))),0,INDEX('Stock Model'!$C$9:$R$54,MATCH('Installed UEC'!$B24,'Stock Model'!year,0),MATCH(('Installed UEC'!$B24-'Installed UEC'!AB$3+1),'Stock Model'!Age,0)))</f>
        <v>0</v>
      </c>
      <c r="AC24" s="804">
        <f>IF(ISNA(INDEX('Stock Model'!$C$9:$R$54,MATCH('Installed UEC'!$B24,'Stock Model'!year,0),MATCH(('Installed UEC'!$B24-'Installed UEC'!AC$3+1),'Stock Model'!Age,0))),0,INDEX('Stock Model'!$C$9:$R$54,MATCH('Installed UEC'!$B24,'Stock Model'!year,0),MATCH(('Installed UEC'!$B24-'Installed UEC'!AC$3+1),'Stock Model'!Age,0)))</f>
        <v>0</v>
      </c>
      <c r="AD24" s="804">
        <f>IF(ISNA(INDEX('Stock Model'!$C$9:$R$54,MATCH('Installed UEC'!$B24,'Stock Model'!year,0),MATCH(('Installed UEC'!$B24-'Installed UEC'!AD$3+1),'Stock Model'!Age,0))),0,INDEX('Stock Model'!$C$9:$R$54,MATCH('Installed UEC'!$B24,'Stock Model'!year,0),MATCH(('Installed UEC'!$B24-'Installed UEC'!AD$3+1),'Stock Model'!Age,0)))</f>
        <v>0</v>
      </c>
      <c r="AE24" s="804">
        <f>IF(ISNA(INDEX('Stock Model'!$C$9:$R$54,MATCH('Installed UEC'!$B24,'Stock Model'!year,0),MATCH(('Installed UEC'!$B24-'Installed UEC'!AE$3+1),'Stock Model'!Age,0))),0,INDEX('Stock Model'!$C$9:$R$54,MATCH('Installed UEC'!$B24,'Stock Model'!year,0),MATCH(('Installed UEC'!$B24-'Installed UEC'!AE$3+1),'Stock Model'!Age,0)))</f>
        <v>0</v>
      </c>
      <c r="AF24" s="804">
        <f>IF(ISNA(INDEX('Stock Model'!$C$9:$R$54,MATCH('Installed UEC'!$B24,'Stock Model'!year,0),MATCH(('Installed UEC'!$B24-'Installed UEC'!AF$3+1),'Stock Model'!Age,0))),0,INDEX('Stock Model'!$C$9:$R$54,MATCH('Installed UEC'!$B24,'Stock Model'!year,0),MATCH(('Installed UEC'!$B24-'Installed UEC'!AF$3+1),'Stock Model'!Age,0)))</f>
        <v>0</v>
      </c>
      <c r="AG24" s="804">
        <f>IF(ISNA(INDEX('Stock Model'!$C$9:$R$54,MATCH('Installed UEC'!$B24,'Stock Model'!year,0),MATCH(('Installed UEC'!$B24-'Installed UEC'!AG$3+1),'Stock Model'!Age,0))),0,INDEX('Stock Model'!$C$9:$R$54,MATCH('Installed UEC'!$B24,'Stock Model'!year,0),MATCH(('Installed UEC'!$B24-'Installed UEC'!AG$3+1),'Stock Model'!Age,0)))</f>
        <v>0</v>
      </c>
      <c r="AH24" s="804">
        <f>IF(ISNA(INDEX('Stock Model'!$C$9:$R$54,MATCH('Installed UEC'!$B24,'Stock Model'!year,0),MATCH(('Installed UEC'!$B24-'Installed UEC'!AH$3+1),'Stock Model'!Age,0))),0,INDEX('Stock Model'!$C$9:$R$54,MATCH('Installed UEC'!$B24,'Stock Model'!year,0),MATCH(('Installed UEC'!$B24-'Installed UEC'!AH$3+1),'Stock Model'!Age,0)))</f>
        <v>0</v>
      </c>
      <c r="AI24" s="804">
        <f>IF(ISNA(INDEX('Stock Model'!$C$9:$R$54,MATCH('Installed UEC'!$B24,'Stock Model'!year,0),MATCH(('Installed UEC'!$B24-'Installed UEC'!AI$3+1),'Stock Model'!Age,0))),0,INDEX('Stock Model'!$C$9:$R$54,MATCH('Installed UEC'!$B24,'Stock Model'!year,0),MATCH(('Installed UEC'!$B24-'Installed UEC'!AI$3+1),'Stock Model'!Age,0)))</f>
        <v>0</v>
      </c>
      <c r="AJ24" s="804">
        <f>IF(ISNA(INDEX('Stock Model'!$C$9:$R$54,MATCH('Installed UEC'!$B24,'Stock Model'!year,0),MATCH(('Installed UEC'!$B24-'Installed UEC'!AJ$3+1),'Stock Model'!Age,0))),0,INDEX('Stock Model'!$C$9:$R$54,MATCH('Installed UEC'!$B24,'Stock Model'!year,0),MATCH(('Installed UEC'!$B24-'Installed UEC'!AJ$3+1),'Stock Model'!Age,0)))</f>
        <v>0</v>
      </c>
      <c r="AK24" s="804">
        <f>IF(ISNA(INDEX('Stock Model'!$C$9:$R$54,MATCH('Installed UEC'!$B24,'Stock Model'!year,0),MATCH(('Installed UEC'!$B24-'Installed UEC'!AK$3+1),'Stock Model'!Age,0))),0,INDEX('Stock Model'!$C$9:$R$54,MATCH('Installed UEC'!$B24,'Stock Model'!year,0),MATCH(('Installed UEC'!$B24-'Installed UEC'!AK$3+1),'Stock Model'!Age,0)))</f>
        <v>0</v>
      </c>
      <c r="AL24" s="804">
        <f>IF(ISNA(INDEX('Stock Model'!$C$9:$R$54,MATCH('Installed UEC'!$B24,'Stock Model'!year,0),MATCH(('Installed UEC'!$B24-'Installed UEC'!AL$3+1),'Stock Model'!Age,0))),0,INDEX('Stock Model'!$C$9:$R$54,MATCH('Installed UEC'!$B24,'Stock Model'!year,0),MATCH(('Installed UEC'!$B24-'Installed UEC'!AL$3+1),'Stock Model'!Age,0)))</f>
        <v>0</v>
      </c>
      <c r="AM24" s="804">
        <f>IF(ISNA(INDEX('Stock Model'!$C$9:$R$54,MATCH('Installed UEC'!$B24,'Stock Model'!year,0),MATCH(('Installed UEC'!$B24-'Installed UEC'!AM$3+1),'Stock Model'!Age,0))),0,INDEX('Stock Model'!$C$9:$R$54,MATCH('Installed UEC'!$B24,'Stock Model'!year,0),MATCH(('Installed UEC'!$B24-'Installed UEC'!AM$3+1),'Stock Model'!Age,0)))</f>
        <v>0</v>
      </c>
      <c r="AN24" s="804">
        <f>IF(ISNA(INDEX('Stock Model'!$C$9:$R$54,MATCH('Installed UEC'!$B24,'Stock Model'!year,0),MATCH(('Installed UEC'!$B24-'Installed UEC'!AN$3+1),'Stock Model'!Age,0))),0,INDEX('Stock Model'!$C$9:$R$54,MATCH('Installed UEC'!$B24,'Stock Model'!year,0),MATCH(('Installed UEC'!$B24-'Installed UEC'!AN$3+1),'Stock Model'!Age,0)))</f>
        <v>0</v>
      </c>
      <c r="AO24" s="804">
        <f>IF(ISNA(INDEX('Stock Model'!$C$9:$R$54,MATCH('Installed UEC'!$B24,'Stock Model'!year,0),MATCH(('Installed UEC'!$B24-'Installed UEC'!AO$3+1),'Stock Model'!Age,0))),0,INDEX('Stock Model'!$C$9:$R$54,MATCH('Installed UEC'!$B24,'Stock Model'!year,0),MATCH(('Installed UEC'!$B24-'Installed UEC'!AO$3+1),'Stock Model'!Age,0)))</f>
        <v>0</v>
      </c>
      <c r="AP24" s="804">
        <f>IF(ISNA(INDEX('Stock Model'!$C$9:$R$54,MATCH('Installed UEC'!$B24,'Stock Model'!year,0),MATCH(('Installed UEC'!$B24-'Installed UEC'!AP$3+1),'Stock Model'!Age,0))),0,INDEX('Stock Model'!$C$9:$R$54,MATCH('Installed UEC'!$B24,'Stock Model'!year,0),MATCH(('Installed UEC'!$B24-'Installed UEC'!AP$3+1),'Stock Model'!Age,0)))</f>
        <v>0</v>
      </c>
      <c r="AQ24" s="804">
        <f>IF(ISNA(INDEX('Stock Model'!$C$9:$R$54,MATCH('Installed UEC'!$B24,'Stock Model'!year,0),MATCH(('Installed UEC'!$B24-'Installed UEC'!AQ$3+1),'Stock Model'!Age,0))),0,INDEX('Stock Model'!$C$9:$R$54,MATCH('Installed UEC'!$B24,'Stock Model'!year,0),MATCH(('Installed UEC'!$B24-'Installed UEC'!AQ$3+1),'Stock Model'!Age,0)))</f>
        <v>0</v>
      </c>
      <c r="AR24" s="804">
        <f>IF(ISNA(INDEX('Stock Model'!$C$9:$R$54,MATCH('Installed UEC'!$B24,'Stock Model'!year,0),MATCH(('Installed UEC'!$B24-'Installed UEC'!AR$3+1),'Stock Model'!Age,0))),0,INDEX('Stock Model'!$C$9:$R$54,MATCH('Installed UEC'!$B24,'Stock Model'!year,0),MATCH(('Installed UEC'!$B24-'Installed UEC'!AR$3+1),'Stock Model'!Age,0)))</f>
        <v>0</v>
      </c>
      <c r="AS24" s="804">
        <f>IF(ISNA(INDEX('Stock Model'!$C$9:$R$54,MATCH('Installed UEC'!$B24,'Stock Model'!year,0),MATCH(('Installed UEC'!$B24-'Installed UEC'!AS$3+1),'Stock Model'!Age,0))),0,INDEX('Stock Model'!$C$9:$R$54,MATCH('Installed UEC'!$B24,'Stock Model'!year,0),MATCH(('Installed UEC'!$B24-'Installed UEC'!AS$3+1),'Stock Model'!Age,0)))</f>
        <v>0</v>
      </c>
      <c r="AT24" s="804">
        <f>IF(ISNA(INDEX('Stock Model'!$C$9:$R$54,MATCH('Installed UEC'!$B24,'Stock Model'!year,0),MATCH(('Installed UEC'!$B24-'Installed UEC'!AT$3+1),'Stock Model'!Age,0))),0,INDEX('Stock Model'!$C$9:$R$54,MATCH('Installed UEC'!$B24,'Stock Model'!year,0),MATCH(('Installed UEC'!$B24-'Installed UEC'!AT$3+1),'Stock Model'!Age,0)))</f>
        <v>0</v>
      </c>
      <c r="AU24" s="804">
        <f>IF(ISNA(INDEX('Stock Model'!$C$9:$R$54,MATCH('Installed UEC'!$B24,'Stock Model'!year,0),MATCH(('Installed UEC'!$B24-'Installed UEC'!AU$3+1),'Stock Model'!Age,0))),0,INDEX('Stock Model'!$C$9:$R$54,MATCH('Installed UEC'!$B24,'Stock Model'!year,0),MATCH(('Installed UEC'!$B24-'Installed UEC'!AU$3+1),'Stock Model'!Age,0)))</f>
        <v>0</v>
      </c>
      <c r="AV24" s="804">
        <f>IF(ISNA(INDEX('Stock Model'!$C$9:$R$54,MATCH('Installed UEC'!$B24,'Stock Model'!year,0),MATCH(('Installed UEC'!$B24-'Installed UEC'!AV$3+1),'Stock Model'!Age,0))),0,INDEX('Stock Model'!$C$9:$R$54,MATCH('Installed UEC'!$B24,'Stock Model'!year,0),MATCH(('Installed UEC'!$B24-'Installed UEC'!AV$3+1),'Stock Model'!Age,0)))</f>
        <v>0</v>
      </c>
      <c r="AW24" s="804">
        <f t="shared" ca="1" si="2"/>
        <v>4251003.0437289337</v>
      </c>
      <c r="AX24" s="804" t="str">
        <f ca="1">IF(AW24=SUM('Stock Model'!C29:R29), "OK", "Error")</f>
        <v>OK</v>
      </c>
    </row>
    <row r="25" spans="2:50">
      <c r="B25" s="804">
        <f t="shared" si="3"/>
        <v>2010</v>
      </c>
      <c r="C25" s="804">
        <f>IF(ISNA(INDEX('Stock Model'!$C$9:$R$54,MATCH('Installed UEC'!$B25,'Stock Model'!year,0),MATCH(('Installed UEC'!$B25-'Installed UEC'!C$3+1),'Stock Model'!Age,0))),0,INDEX('Stock Model'!$C$9:$R$54,MATCH('Installed UEC'!$B25,'Stock Model'!year,0),MATCH(('Installed UEC'!$B25-'Installed UEC'!C$3+1),'Stock Model'!Age,0)))</f>
        <v>0</v>
      </c>
      <c r="D25" s="804">
        <f>IF(ISNA(INDEX('Stock Model'!$C$9:$R$54,MATCH('Installed UEC'!$B25,'Stock Model'!year,0),MATCH(('Installed UEC'!$B25-'Installed UEC'!D$3+1),'Stock Model'!Age,0))),0,INDEX('Stock Model'!$C$9:$R$54,MATCH('Installed UEC'!$B25,'Stock Model'!year,0),MATCH(('Installed UEC'!$B25-'Installed UEC'!D$3+1),'Stock Model'!Age,0)))</f>
        <v>0</v>
      </c>
      <c r="E25" s="804">
        <f>IF(ISNA(INDEX('Stock Model'!$C$9:$R$54,MATCH('Installed UEC'!$B25,'Stock Model'!year,0),MATCH(('Installed UEC'!$B25-'Installed UEC'!E$3+1),'Stock Model'!Age,0))),0,INDEX('Stock Model'!$C$9:$R$54,MATCH('Installed UEC'!$B25,'Stock Model'!year,0),MATCH(('Installed UEC'!$B25-'Installed UEC'!E$3+1),'Stock Model'!Age,0)))</f>
        <v>0</v>
      </c>
      <c r="F25" s="804">
        <f>IF(ISNA(INDEX('Stock Model'!$C$9:$R$54,MATCH('Installed UEC'!$B25,'Stock Model'!year,0),MATCH(('Installed UEC'!$B25-'Installed UEC'!F$3+1),'Stock Model'!Age,0))),0,INDEX('Stock Model'!$C$9:$R$54,MATCH('Installed UEC'!$B25,'Stock Model'!year,0),MATCH(('Installed UEC'!$B25-'Installed UEC'!F$3+1),'Stock Model'!Age,0)))</f>
        <v>0</v>
      </c>
      <c r="G25" s="804">
        <f>IF(ISNA(INDEX('Stock Model'!$C$9:$R$54,MATCH('Installed UEC'!$B25,'Stock Model'!year,0),MATCH(('Installed UEC'!$B25-'Installed UEC'!G$3+1),'Stock Model'!Age,0))),0,INDEX('Stock Model'!$C$9:$R$54,MATCH('Installed UEC'!$B25,'Stock Model'!year,0),MATCH(('Installed UEC'!$B25-'Installed UEC'!G$3+1),'Stock Model'!Age,0)))</f>
        <v>0</v>
      </c>
      <c r="H25" s="804">
        <f>IF(ISNA(INDEX('Stock Model'!$C$9:$R$54,MATCH('Installed UEC'!$B25,'Stock Model'!year,0),MATCH(('Installed UEC'!$B25-'Installed UEC'!H$3+1),'Stock Model'!Age,0))),0,INDEX('Stock Model'!$C$9:$R$54,MATCH('Installed UEC'!$B25,'Stock Model'!year,0),MATCH(('Installed UEC'!$B25-'Installed UEC'!H$3+1),'Stock Model'!Age,0)))</f>
        <v>0</v>
      </c>
      <c r="I25" s="804">
        <f ca="1">IF(ISNA(INDEX('Stock Model'!$C$9:$R$54,MATCH('Installed UEC'!$B25,'Stock Model'!year,0),MATCH(('Installed UEC'!$B25-'Installed UEC'!I$3+1),'Stock Model'!Age,0))),0,INDEX('Stock Model'!$C$9:$R$54,MATCH('Installed UEC'!$B25,'Stock Model'!year,0),MATCH(('Installed UEC'!$B25-'Installed UEC'!I$3+1),'Stock Model'!Age,0)))</f>
        <v>0</v>
      </c>
      <c r="J25" s="804">
        <f ca="1">IF(ISNA(INDEX('Stock Model'!$C$9:$R$54,MATCH('Installed UEC'!$B25,'Stock Model'!year,0),MATCH(('Installed UEC'!$B25-'Installed UEC'!J$3+1),'Stock Model'!Age,0))),0,INDEX('Stock Model'!$C$9:$R$54,MATCH('Installed UEC'!$B25,'Stock Model'!year,0),MATCH(('Installed UEC'!$B25-'Installed UEC'!J$3+1),'Stock Model'!Age,0)))</f>
        <v>0</v>
      </c>
      <c r="K25" s="804">
        <f ca="1">IF(ISNA(INDEX('Stock Model'!$C$9:$R$54,MATCH('Installed UEC'!$B25,'Stock Model'!year,0),MATCH(('Installed UEC'!$B25-'Installed UEC'!K$3+1),'Stock Model'!Age,0))),0,INDEX('Stock Model'!$C$9:$R$54,MATCH('Installed UEC'!$B25,'Stock Model'!year,0),MATCH(('Installed UEC'!$B25-'Installed UEC'!K$3+1),'Stock Model'!Age,0)))</f>
        <v>0</v>
      </c>
      <c r="L25" s="804">
        <f ca="1">IF(ISNA(INDEX('Stock Model'!$C$9:$R$54,MATCH('Installed UEC'!$B25,'Stock Model'!year,0),MATCH(('Installed UEC'!$B25-'Installed UEC'!L$3+1),'Stock Model'!Age,0))),0,INDEX('Stock Model'!$C$9:$R$54,MATCH('Installed UEC'!$B25,'Stock Model'!year,0),MATCH(('Installed UEC'!$B25-'Installed UEC'!L$3+1),'Stock Model'!Age,0)))</f>
        <v>0</v>
      </c>
      <c r="M25" s="804">
        <f ca="1">IF(ISNA(INDEX('Stock Model'!$C$9:$R$54,MATCH('Installed UEC'!$B25,'Stock Model'!year,0),MATCH(('Installed UEC'!$B25-'Installed UEC'!M$3+1),'Stock Model'!Age,0))),0,INDEX('Stock Model'!$C$9:$R$54,MATCH('Installed UEC'!$B25,'Stock Model'!year,0),MATCH(('Installed UEC'!$B25-'Installed UEC'!M$3+1),'Stock Model'!Age,0)))</f>
        <v>0</v>
      </c>
      <c r="N25" s="804">
        <f ca="1">IF(ISNA(INDEX('Stock Model'!$C$9:$R$54,MATCH('Installed UEC'!$B25,'Stock Model'!year,0),MATCH(('Installed UEC'!$B25-'Installed UEC'!N$3+1),'Stock Model'!Age,0))),0,INDEX('Stock Model'!$C$9:$R$54,MATCH('Installed UEC'!$B25,'Stock Model'!year,0),MATCH(('Installed UEC'!$B25-'Installed UEC'!N$3+1),'Stock Model'!Age,0)))</f>
        <v>0</v>
      </c>
      <c r="O25" s="804">
        <f ca="1">IF(ISNA(INDEX('Stock Model'!$C$9:$R$54,MATCH('Installed UEC'!$B25,'Stock Model'!year,0),MATCH(('Installed UEC'!$B25-'Installed UEC'!O$3+1),'Stock Model'!Age,0))),0,INDEX('Stock Model'!$C$9:$R$54,MATCH('Installed UEC'!$B25,'Stock Model'!year,0),MATCH(('Installed UEC'!$B25-'Installed UEC'!O$3+1),'Stock Model'!Age,0)))</f>
        <v>416926.11010307726</v>
      </c>
      <c r="P25" s="804">
        <f ca="1">IF(ISNA(INDEX('Stock Model'!$C$9:$R$54,MATCH('Installed UEC'!$B25,'Stock Model'!year,0),MATCH(('Installed UEC'!$B25-'Installed UEC'!P$3+1),'Stock Model'!Age,0))),0,INDEX('Stock Model'!$C$9:$R$54,MATCH('Installed UEC'!$B25,'Stock Model'!year,0),MATCH(('Installed UEC'!$B25-'Installed UEC'!P$3+1),'Stock Model'!Age,0)))</f>
        <v>416926.11010307726</v>
      </c>
      <c r="Q25" s="804">
        <f ca="1">IF(ISNA(INDEX('Stock Model'!$C$9:$R$54,MATCH('Installed UEC'!$B25,'Stock Model'!year,0),MATCH(('Installed UEC'!$B25-'Installed UEC'!Q$3+1),'Stock Model'!Age,0))),0,INDEX('Stock Model'!$C$9:$R$54,MATCH('Installed UEC'!$B25,'Stock Model'!year,0),MATCH(('Installed UEC'!$B25-'Installed UEC'!Q$3+1),'Stock Model'!Age,0)))</f>
        <v>416926.11010307726</v>
      </c>
      <c r="R25" s="804">
        <f ca="1">IF(ISNA(INDEX('Stock Model'!$C$9:$R$54,MATCH('Installed UEC'!$B25,'Stock Model'!year,0),MATCH(('Installed UEC'!$B25-'Installed UEC'!R$3+1),'Stock Model'!Age,0))),0,INDEX('Stock Model'!$C$9:$R$54,MATCH('Installed UEC'!$B25,'Stock Model'!year,0),MATCH(('Installed UEC'!$B25-'Installed UEC'!R$3+1),'Stock Model'!Age,0)))</f>
        <v>416926.11010307726</v>
      </c>
      <c r="S25" s="804">
        <f ca="1">IF(ISNA(INDEX('Stock Model'!$C$9:$R$54,MATCH('Installed UEC'!$B25,'Stock Model'!year,0),MATCH(('Installed UEC'!$B25-'Installed UEC'!S$3+1),'Stock Model'!Age,0))),0,INDEX('Stock Model'!$C$9:$R$54,MATCH('Installed UEC'!$B25,'Stock Model'!year,0),MATCH(('Installed UEC'!$B25-'Installed UEC'!S$3+1),'Stock Model'!Age,0)))</f>
        <v>416926.11010307726</v>
      </c>
      <c r="T25" s="804">
        <f ca="1">IF(ISNA(INDEX('Stock Model'!$C$9:$R$54,MATCH('Installed UEC'!$B25,'Stock Model'!year,0),MATCH(('Installed UEC'!$B25-'Installed UEC'!T$3+1),'Stock Model'!Age,0))),0,INDEX('Stock Model'!$C$9:$R$54,MATCH('Installed UEC'!$B25,'Stock Model'!year,0),MATCH(('Installed UEC'!$B25-'Installed UEC'!T$3+1),'Stock Model'!Age,0)))</f>
        <v>416926.11010307726</v>
      </c>
      <c r="U25" s="804">
        <f ca="1">IF(ISNA(INDEX('Stock Model'!$C$9:$R$54,MATCH('Installed UEC'!$B25,'Stock Model'!year,0),MATCH(('Installed UEC'!$B25-'Installed UEC'!U$3+1),'Stock Model'!Age,0))),0,INDEX('Stock Model'!$C$9:$R$54,MATCH('Installed UEC'!$B25,'Stock Model'!year,0),MATCH(('Installed UEC'!$B25-'Installed UEC'!U$3+1),'Stock Model'!Age,0)))</f>
        <v>429782.46780126268</v>
      </c>
      <c r="V25" s="804">
        <f ca="1">IF(ISNA(INDEX('Stock Model'!$C$9:$R$54,MATCH('Installed UEC'!$B25,'Stock Model'!year,0),MATCH(('Installed UEC'!$B25-'Installed UEC'!V$3+1),'Stock Model'!Age,0))),0,INDEX('Stock Model'!$C$9:$R$54,MATCH('Installed UEC'!$B25,'Stock Model'!year,0),MATCH(('Installed UEC'!$B25-'Installed UEC'!V$3+1),'Stock Model'!Age,0)))</f>
        <v>444844.43166393216</v>
      </c>
      <c r="W25" s="804">
        <f ca="1">IF(ISNA(INDEX('Stock Model'!$C$9:$R$54,MATCH('Installed UEC'!$B25,'Stock Model'!year,0),MATCH(('Installed UEC'!$B25-'Installed UEC'!W$3+1),'Stock Model'!Age,0))),0,INDEX('Stock Model'!$C$9:$R$54,MATCH('Installed UEC'!$B25,'Stock Model'!year,0),MATCH(('Installed UEC'!$B25-'Installed UEC'!W$3+1),'Stock Model'!Age,0)))</f>
        <v>457893.37354219804</v>
      </c>
      <c r="X25" s="804">
        <f ca="1">IF(ISNA(INDEX('Stock Model'!$C$9:$R$54,MATCH('Installed UEC'!$B25,'Stock Model'!year,0),MATCH(('Installed UEC'!$B25-'Installed UEC'!X$3+1),'Stock Model'!Age,0))),0,INDEX('Stock Model'!$C$9:$R$54,MATCH('Installed UEC'!$B25,'Stock Model'!year,0),MATCH(('Installed UEC'!$B25-'Installed UEC'!X$3+1),'Stock Model'!Age,0)))</f>
        <v>472128.58358406834</v>
      </c>
      <c r="Y25" s="804">
        <f>IF(ISNA(INDEX('Stock Model'!$C$9:$R$54,MATCH('Installed UEC'!$B25,'Stock Model'!year,0),MATCH(('Installed UEC'!$B25-'Installed UEC'!Y$3+1),'Stock Model'!Age,0))),0,INDEX('Stock Model'!$C$9:$R$54,MATCH('Installed UEC'!$B25,'Stock Model'!year,0),MATCH(('Installed UEC'!$B25-'Installed UEC'!Y$3+1),'Stock Model'!Age,0)))</f>
        <v>0</v>
      </c>
      <c r="Z25" s="804">
        <f>IF(ISNA(INDEX('Stock Model'!$C$9:$R$54,MATCH('Installed UEC'!$B25,'Stock Model'!year,0),MATCH(('Installed UEC'!$B25-'Installed UEC'!Z$3+1),'Stock Model'!Age,0))),0,INDEX('Stock Model'!$C$9:$R$54,MATCH('Installed UEC'!$B25,'Stock Model'!year,0),MATCH(('Installed UEC'!$B25-'Installed UEC'!Z$3+1),'Stock Model'!Age,0)))</f>
        <v>0</v>
      </c>
      <c r="AA25" s="804">
        <f>IF(ISNA(INDEX('Stock Model'!$C$9:$R$54,MATCH('Installed UEC'!$B25,'Stock Model'!year,0),MATCH(('Installed UEC'!$B25-'Installed UEC'!AA$3+1),'Stock Model'!Age,0))),0,INDEX('Stock Model'!$C$9:$R$54,MATCH('Installed UEC'!$B25,'Stock Model'!year,0),MATCH(('Installed UEC'!$B25-'Installed UEC'!AA$3+1),'Stock Model'!Age,0)))</f>
        <v>0</v>
      </c>
      <c r="AB25" s="804">
        <f>IF(ISNA(INDEX('Stock Model'!$C$9:$R$54,MATCH('Installed UEC'!$B25,'Stock Model'!year,0),MATCH(('Installed UEC'!$B25-'Installed UEC'!AB$3+1),'Stock Model'!Age,0))),0,INDEX('Stock Model'!$C$9:$R$54,MATCH('Installed UEC'!$B25,'Stock Model'!year,0),MATCH(('Installed UEC'!$B25-'Installed UEC'!AB$3+1),'Stock Model'!Age,0)))</f>
        <v>0</v>
      </c>
      <c r="AC25" s="804">
        <f>IF(ISNA(INDEX('Stock Model'!$C$9:$R$54,MATCH('Installed UEC'!$B25,'Stock Model'!year,0),MATCH(('Installed UEC'!$B25-'Installed UEC'!AC$3+1),'Stock Model'!Age,0))),0,INDEX('Stock Model'!$C$9:$R$54,MATCH('Installed UEC'!$B25,'Stock Model'!year,0),MATCH(('Installed UEC'!$B25-'Installed UEC'!AC$3+1),'Stock Model'!Age,0)))</f>
        <v>0</v>
      </c>
      <c r="AD25" s="804">
        <f>IF(ISNA(INDEX('Stock Model'!$C$9:$R$54,MATCH('Installed UEC'!$B25,'Stock Model'!year,0),MATCH(('Installed UEC'!$B25-'Installed UEC'!AD$3+1),'Stock Model'!Age,0))),0,INDEX('Stock Model'!$C$9:$R$54,MATCH('Installed UEC'!$B25,'Stock Model'!year,0),MATCH(('Installed UEC'!$B25-'Installed UEC'!AD$3+1),'Stock Model'!Age,0)))</f>
        <v>0</v>
      </c>
      <c r="AE25" s="804">
        <f>IF(ISNA(INDEX('Stock Model'!$C$9:$R$54,MATCH('Installed UEC'!$B25,'Stock Model'!year,0),MATCH(('Installed UEC'!$B25-'Installed UEC'!AE$3+1),'Stock Model'!Age,0))),0,INDEX('Stock Model'!$C$9:$R$54,MATCH('Installed UEC'!$B25,'Stock Model'!year,0),MATCH(('Installed UEC'!$B25-'Installed UEC'!AE$3+1),'Stock Model'!Age,0)))</f>
        <v>0</v>
      </c>
      <c r="AF25" s="804">
        <f>IF(ISNA(INDEX('Stock Model'!$C$9:$R$54,MATCH('Installed UEC'!$B25,'Stock Model'!year,0),MATCH(('Installed UEC'!$B25-'Installed UEC'!AF$3+1),'Stock Model'!Age,0))),0,INDEX('Stock Model'!$C$9:$R$54,MATCH('Installed UEC'!$B25,'Stock Model'!year,0),MATCH(('Installed UEC'!$B25-'Installed UEC'!AF$3+1),'Stock Model'!Age,0)))</f>
        <v>0</v>
      </c>
      <c r="AG25" s="804">
        <f>IF(ISNA(INDEX('Stock Model'!$C$9:$R$54,MATCH('Installed UEC'!$B25,'Stock Model'!year,0),MATCH(('Installed UEC'!$B25-'Installed UEC'!AG$3+1),'Stock Model'!Age,0))),0,INDEX('Stock Model'!$C$9:$R$54,MATCH('Installed UEC'!$B25,'Stock Model'!year,0),MATCH(('Installed UEC'!$B25-'Installed UEC'!AG$3+1),'Stock Model'!Age,0)))</f>
        <v>0</v>
      </c>
      <c r="AH25" s="804">
        <f>IF(ISNA(INDEX('Stock Model'!$C$9:$R$54,MATCH('Installed UEC'!$B25,'Stock Model'!year,0),MATCH(('Installed UEC'!$B25-'Installed UEC'!AH$3+1),'Stock Model'!Age,0))),0,INDEX('Stock Model'!$C$9:$R$54,MATCH('Installed UEC'!$B25,'Stock Model'!year,0),MATCH(('Installed UEC'!$B25-'Installed UEC'!AH$3+1),'Stock Model'!Age,0)))</f>
        <v>0</v>
      </c>
      <c r="AI25" s="804">
        <f>IF(ISNA(INDEX('Stock Model'!$C$9:$R$54,MATCH('Installed UEC'!$B25,'Stock Model'!year,0),MATCH(('Installed UEC'!$B25-'Installed UEC'!AI$3+1),'Stock Model'!Age,0))),0,INDEX('Stock Model'!$C$9:$R$54,MATCH('Installed UEC'!$B25,'Stock Model'!year,0),MATCH(('Installed UEC'!$B25-'Installed UEC'!AI$3+1),'Stock Model'!Age,0)))</f>
        <v>0</v>
      </c>
      <c r="AJ25" s="804">
        <f>IF(ISNA(INDEX('Stock Model'!$C$9:$R$54,MATCH('Installed UEC'!$B25,'Stock Model'!year,0),MATCH(('Installed UEC'!$B25-'Installed UEC'!AJ$3+1),'Stock Model'!Age,0))),0,INDEX('Stock Model'!$C$9:$R$54,MATCH('Installed UEC'!$B25,'Stock Model'!year,0),MATCH(('Installed UEC'!$B25-'Installed UEC'!AJ$3+1),'Stock Model'!Age,0)))</f>
        <v>0</v>
      </c>
      <c r="AK25" s="804">
        <f>IF(ISNA(INDEX('Stock Model'!$C$9:$R$54,MATCH('Installed UEC'!$B25,'Stock Model'!year,0),MATCH(('Installed UEC'!$B25-'Installed UEC'!AK$3+1),'Stock Model'!Age,0))),0,INDEX('Stock Model'!$C$9:$R$54,MATCH('Installed UEC'!$B25,'Stock Model'!year,0),MATCH(('Installed UEC'!$B25-'Installed UEC'!AK$3+1),'Stock Model'!Age,0)))</f>
        <v>0</v>
      </c>
      <c r="AL25" s="804">
        <f>IF(ISNA(INDEX('Stock Model'!$C$9:$R$54,MATCH('Installed UEC'!$B25,'Stock Model'!year,0),MATCH(('Installed UEC'!$B25-'Installed UEC'!AL$3+1),'Stock Model'!Age,0))),0,INDEX('Stock Model'!$C$9:$R$54,MATCH('Installed UEC'!$B25,'Stock Model'!year,0),MATCH(('Installed UEC'!$B25-'Installed UEC'!AL$3+1),'Stock Model'!Age,0)))</f>
        <v>0</v>
      </c>
      <c r="AM25" s="804">
        <f>IF(ISNA(INDEX('Stock Model'!$C$9:$R$54,MATCH('Installed UEC'!$B25,'Stock Model'!year,0),MATCH(('Installed UEC'!$B25-'Installed UEC'!AM$3+1),'Stock Model'!Age,0))),0,INDEX('Stock Model'!$C$9:$R$54,MATCH('Installed UEC'!$B25,'Stock Model'!year,0),MATCH(('Installed UEC'!$B25-'Installed UEC'!AM$3+1),'Stock Model'!Age,0)))</f>
        <v>0</v>
      </c>
      <c r="AN25" s="804">
        <f>IF(ISNA(INDEX('Stock Model'!$C$9:$R$54,MATCH('Installed UEC'!$B25,'Stock Model'!year,0),MATCH(('Installed UEC'!$B25-'Installed UEC'!AN$3+1),'Stock Model'!Age,0))),0,INDEX('Stock Model'!$C$9:$R$54,MATCH('Installed UEC'!$B25,'Stock Model'!year,0),MATCH(('Installed UEC'!$B25-'Installed UEC'!AN$3+1),'Stock Model'!Age,0)))</f>
        <v>0</v>
      </c>
      <c r="AO25" s="804">
        <f>IF(ISNA(INDEX('Stock Model'!$C$9:$R$54,MATCH('Installed UEC'!$B25,'Stock Model'!year,0),MATCH(('Installed UEC'!$B25-'Installed UEC'!AO$3+1),'Stock Model'!Age,0))),0,INDEX('Stock Model'!$C$9:$R$54,MATCH('Installed UEC'!$B25,'Stock Model'!year,0),MATCH(('Installed UEC'!$B25-'Installed UEC'!AO$3+1),'Stock Model'!Age,0)))</f>
        <v>0</v>
      </c>
      <c r="AP25" s="804">
        <f>IF(ISNA(INDEX('Stock Model'!$C$9:$R$54,MATCH('Installed UEC'!$B25,'Stock Model'!year,0),MATCH(('Installed UEC'!$B25-'Installed UEC'!AP$3+1),'Stock Model'!Age,0))),0,INDEX('Stock Model'!$C$9:$R$54,MATCH('Installed UEC'!$B25,'Stock Model'!year,0),MATCH(('Installed UEC'!$B25-'Installed UEC'!AP$3+1),'Stock Model'!Age,0)))</f>
        <v>0</v>
      </c>
      <c r="AQ25" s="804">
        <f>IF(ISNA(INDEX('Stock Model'!$C$9:$R$54,MATCH('Installed UEC'!$B25,'Stock Model'!year,0),MATCH(('Installed UEC'!$B25-'Installed UEC'!AQ$3+1),'Stock Model'!Age,0))),0,INDEX('Stock Model'!$C$9:$R$54,MATCH('Installed UEC'!$B25,'Stock Model'!year,0),MATCH(('Installed UEC'!$B25-'Installed UEC'!AQ$3+1),'Stock Model'!Age,0)))</f>
        <v>0</v>
      </c>
      <c r="AR25" s="804">
        <f>IF(ISNA(INDEX('Stock Model'!$C$9:$R$54,MATCH('Installed UEC'!$B25,'Stock Model'!year,0),MATCH(('Installed UEC'!$B25-'Installed UEC'!AR$3+1),'Stock Model'!Age,0))),0,INDEX('Stock Model'!$C$9:$R$54,MATCH('Installed UEC'!$B25,'Stock Model'!year,0),MATCH(('Installed UEC'!$B25-'Installed UEC'!AR$3+1),'Stock Model'!Age,0)))</f>
        <v>0</v>
      </c>
      <c r="AS25" s="804">
        <f>IF(ISNA(INDEX('Stock Model'!$C$9:$R$54,MATCH('Installed UEC'!$B25,'Stock Model'!year,0),MATCH(('Installed UEC'!$B25-'Installed UEC'!AS$3+1),'Stock Model'!Age,0))),0,INDEX('Stock Model'!$C$9:$R$54,MATCH('Installed UEC'!$B25,'Stock Model'!year,0),MATCH(('Installed UEC'!$B25-'Installed UEC'!AS$3+1),'Stock Model'!Age,0)))</f>
        <v>0</v>
      </c>
      <c r="AT25" s="804">
        <f>IF(ISNA(INDEX('Stock Model'!$C$9:$R$54,MATCH('Installed UEC'!$B25,'Stock Model'!year,0),MATCH(('Installed UEC'!$B25-'Installed UEC'!AT$3+1),'Stock Model'!Age,0))),0,INDEX('Stock Model'!$C$9:$R$54,MATCH('Installed UEC'!$B25,'Stock Model'!year,0),MATCH(('Installed UEC'!$B25-'Installed UEC'!AT$3+1),'Stock Model'!Age,0)))</f>
        <v>0</v>
      </c>
      <c r="AU25" s="804">
        <f>IF(ISNA(INDEX('Stock Model'!$C$9:$R$54,MATCH('Installed UEC'!$B25,'Stock Model'!year,0),MATCH(('Installed UEC'!$B25-'Installed UEC'!AU$3+1),'Stock Model'!Age,0))),0,INDEX('Stock Model'!$C$9:$R$54,MATCH('Installed UEC'!$B25,'Stock Model'!year,0),MATCH(('Installed UEC'!$B25-'Installed UEC'!AU$3+1),'Stock Model'!Age,0)))</f>
        <v>0</v>
      </c>
      <c r="AV25" s="804">
        <f>IF(ISNA(INDEX('Stock Model'!$C$9:$R$54,MATCH('Installed UEC'!$B25,'Stock Model'!year,0),MATCH(('Installed UEC'!$B25-'Installed UEC'!AV$3+1),'Stock Model'!Age,0))),0,INDEX('Stock Model'!$C$9:$R$54,MATCH('Installed UEC'!$B25,'Stock Model'!year,0),MATCH(('Installed UEC'!$B25-'Installed UEC'!AV$3+1),'Stock Model'!Age,0)))</f>
        <v>0</v>
      </c>
      <c r="AW25" s="804">
        <f t="shared" ca="1" si="2"/>
        <v>4306205.5172099248</v>
      </c>
      <c r="AX25" s="804" t="str">
        <f ca="1">IF(AW25=SUM('Stock Model'!C30:R30), "OK", "Error")</f>
        <v>OK</v>
      </c>
    </row>
    <row r="26" spans="2:50">
      <c r="B26" s="804">
        <f t="shared" si="3"/>
        <v>2011</v>
      </c>
      <c r="C26" s="804">
        <f>IF(ISNA(INDEX('Stock Model'!$C$9:$R$54,MATCH('Installed UEC'!$B26,'Stock Model'!year,0),MATCH(('Installed UEC'!$B26-'Installed UEC'!C$3+1),'Stock Model'!Age,0))),0,INDEX('Stock Model'!$C$9:$R$54,MATCH('Installed UEC'!$B26,'Stock Model'!year,0),MATCH(('Installed UEC'!$B26-'Installed UEC'!C$3+1),'Stock Model'!Age,0)))</f>
        <v>0</v>
      </c>
      <c r="D26" s="804">
        <f>IF(ISNA(INDEX('Stock Model'!$C$9:$R$54,MATCH('Installed UEC'!$B26,'Stock Model'!year,0),MATCH(('Installed UEC'!$B26-'Installed UEC'!D$3+1),'Stock Model'!Age,0))),0,INDEX('Stock Model'!$C$9:$R$54,MATCH('Installed UEC'!$B26,'Stock Model'!year,0),MATCH(('Installed UEC'!$B26-'Installed UEC'!D$3+1),'Stock Model'!Age,0)))</f>
        <v>0</v>
      </c>
      <c r="E26" s="804">
        <f>IF(ISNA(INDEX('Stock Model'!$C$9:$R$54,MATCH('Installed UEC'!$B26,'Stock Model'!year,0),MATCH(('Installed UEC'!$B26-'Installed UEC'!E$3+1),'Stock Model'!Age,0))),0,INDEX('Stock Model'!$C$9:$R$54,MATCH('Installed UEC'!$B26,'Stock Model'!year,0),MATCH(('Installed UEC'!$B26-'Installed UEC'!E$3+1),'Stock Model'!Age,0)))</f>
        <v>0</v>
      </c>
      <c r="F26" s="804">
        <f>IF(ISNA(INDEX('Stock Model'!$C$9:$R$54,MATCH('Installed UEC'!$B26,'Stock Model'!year,0),MATCH(('Installed UEC'!$B26-'Installed UEC'!F$3+1),'Stock Model'!Age,0))),0,INDEX('Stock Model'!$C$9:$R$54,MATCH('Installed UEC'!$B26,'Stock Model'!year,0),MATCH(('Installed UEC'!$B26-'Installed UEC'!F$3+1),'Stock Model'!Age,0)))</f>
        <v>0</v>
      </c>
      <c r="G26" s="804">
        <f>IF(ISNA(INDEX('Stock Model'!$C$9:$R$54,MATCH('Installed UEC'!$B26,'Stock Model'!year,0),MATCH(('Installed UEC'!$B26-'Installed UEC'!G$3+1),'Stock Model'!Age,0))),0,INDEX('Stock Model'!$C$9:$R$54,MATCH('Installed UEC'!$B26,'Stock Model'!year,0),MATCH(('Installed UEC'!$B26-'Installed UEC'!G$3+1),'Stock Model'!Age,0)))</f>
        <v>0</v>
      </c>
      <c r="H26" s="804">
        <f>IF(ISNA(INDEX('Stock Model'!$C$9:$R$54,MATCH('Installed UEC'!$B26,'Stock Model'!year,0),MATCH(('Installed UEC'!$B26-'Installed UEC'!H$3+1),'Stock Model'!Age,0))),0,INDEX('Stock Model'!$C$9:$R$54,MATCH('Installed UEC'!$B26,'Stock Model'!year,0),MATCH(('Installed UEC'!$B26-'Installed UEC'!H$3+1),'Stock Model'!Age,0)))</f>
        <v>0</v>
      </c>
      <c r="I26" s="804">
        <f>IF(ISNA(INDEX('Stock Model'!$C$9:$R$54,MATCH('Installed UEC'!$B26,'Stock Model'!year,0),MATCH(('Installed UEC'!$B26-'Installed UEC'!I$3+1),'Stock Model'!Age,0))),0,INDEX('Stock Model'!$C$9:$R$54,MATCH('Installed UEC'!$B26,'Stock Model'!year,0),MATCH(('Installed UEC'!$B26-'Installed UEC'!I$3+1),'Stock Model'!Age,0)))</f>
        <v>0</v>
      </c>
      <c r="J26" s="804">
        <f ca="1">IF(ISNA(INDEX('Stock Model'!$C$9:$R$54,MATCH('Installed UEC'!$B26,'Stock Model'!year,0),MATCH(('Installed UEC'!$B26-'Installed UEC'!J$3+1),'Stock Model'!Age,0))),0,INDEX('Stock Model'!$C$9:$R$54,MATCH('Installed UEC'!$B26,'Stock Model'!year,0),MATCH(('Installed UEC'!$B26-'Installed UEC'!J$3+1),'Stock Model'!Age,0)))</f>
        <v>0</v>
      </c>
      <c r="K26" s="804">
        <f ca="1">IF(ISNA(INDEX('Stock Model'!$C$9:$R$54,MATCH('Installed UEC'!$B26,'Stock Model'!year,0),MATCH(('Installed UEC'!$B26-'Installed UEC'!K$3+1),'Stock Model'!Age,0))),0,INDEX('Stock Model'!$C$9:$R$54,MATCH('Installed UEC'!$B26,'Stock Model'!year,0),MATCH(('Installed UEC'!$B26-'Installed UEC'!K$3+1),'Stock Model'!Age,0)))</f>
        <v>0</v>
      </c>
      <c r="L26" s="804">
        <f ca="1">IF(ISNA(INDEX('Stock Model'!$C$9:$R$54,MATCH('Installed UEC'!$B26,'Stock Model'!year,0),MATCH(('Installed UEC'!$B26-'Installed UEC'!L$3+1),'Stock Model'!Age,0))),0,INDEX('Stock Model'!$C$9:$R$54,MATCH('Installed UEC'!$B26,'Stock Model'!year,0),MATCH(('Installed UEC'!$B26-'Installed UEC'!L$3+1),'Stock Model'!Age,0)))</f>
        <v>0</v>
      </c>
      <c r="M26" s="804">
        <f ca="1">IF(ISNA(INDEX('Stock Model'!$C$9:$R$54,MATCH('Installed UEC'!$B26,'Stock Model'!year,0),MATCH(('Installed UEC'!$B26-'Installed UEC'!M$3+1),'Stock Model'!Age,0))),0,INDEX('Stock Model'!$C$9:$R$54,MATCH('Installed UEC'!$B26,'Stock Model'!year,0),MATCH(('Installed UEC'!$B26-'Installed UEC'!M$3+1),'Stock Model'!Age,0)))</f>
        <v>0</v>
      </c>
      <c r="N26" s="804">
        <f ca="1">IF(ISNA(INDEX('Stock Model'!$C$9:$R$54,MATCH('Installed UEC'!$B26,'Stock Model'!year,0),MATCH(('Installed UEC'!$B26-'Installed UEC'!N$3+1),'Stock Model'!Age,0))),0,INDEX('Stock Model'!$C$9:$R$54,MATCH('Installed UEC'!$B26,'Stock Model'!year,0),MATCH(('Installed UEC'!$B26-'Installed UEC'!N$3+1),'Stock Model'!Age,0)))</f>
        <v>0</v>
      </c>
      <c r="O26" s="804">
        <f ca="1">IF(ISNA(INDEX('Stock Model'!$C$9:$R$54,MATCH('Installed UEC'!$B26,'Stock Model'!year,0),MATCH(('Installed UEC'!$B26-'Installed UEC'!O$3+1),'Stock Model'!Age,0))),0,INDEX('Stock Model'!$C$9:$R$54,MATCH('Installed UEC'!$B26,'Stock Model'!year,0),MATCH(('Installed UEC'!$B26-'Installed UEC'!O$3+1),'Stock Model'!Age,0)))</f>
        <v>0</v>
      </c>
      <c r="P26" s="804">
        <f ca="1">IF(ISNA(INDEX('Stock Model'!$C$9:$R$54,MATCH('Installed UEC'!$B26,'Stock Model'!year,0),MATCH(('Installed UEC'!$B26-'Installed UEC'!P$3+1),'Stock Model'!Age,0))),0,INDEX('Stock Model'!$C$9:$R$54,MATCH('Installed UEC'!$B26,'Stock Model'!year,0),MATCH(('Installed UEC'!$B26-'Installed UEC'!P$3+1),'Stock Model'!Age,0)))</f>
        <v>416926.11010307726</v>
      </c>
      <c r="Q26" s="804">
        <f ca="1">IF(ISNA(INDEX('Stock Model'!$C$9:$R$54,MATCH('Installed UEC'!$B26,'Stock Model'!year,0),MATCH(('Installed UEC'!$B26-'Installed UEC'!Q$3+1),'Stock Model'!Age,0))),0,INDEX('Stock Model'!$C$9:$R$54,MATCH('Installed UEC'!$B26,'Stock Model'!year,0),MATCH(('Installed UEC'!$B26-'Installed UEC'!Q$3+1),'Stock Model'!Age,0)))</f>
        <v>416926.11010307726</v>
      </c>
      <c r="R26" s="804">
        <f ca="1">IF(ISNA(INDEX('Stock Model'!$C$9:$R$54,MATCH('Installed UEC'!$B26,'Stock Model'!year,0),MATCH(('Installed UEC'!$B26-'Installed UEC'!R$3+1),'Stock Model'!Age,0))),0,INDEX('Stock Model'!$C$9:$R$54,MATCH('Installed UEC'!$B26,'Stock Model'!year,0),MATCH(('Installed UEC'!$B26-'Installed UEC'!R$3+1),'Stock Model'!Age,0)))</f>
        <v>416926.11010307726</v>
      </c>
      <c r="S26" s="804">
        <f ca="1">IF(ISNA(INDEX('Stock Model'!$C$9:$R$54,MATCH('Installed UEC'!$B26,'Stock Model'!year,0),MATCH(('Installed UEC'!$B26-'Installed UEC'!S$3+1),'Stock Model'!Age,0))),0,INDEX('Stock Model'!$C$9:$R$54,MATCH('Installed UEC'!$B26,'Stock Model'!year,0),MATCH(('Installed UEC'!$B26-'Installed UEC'!S$3+1),'Stock Model'!Age,0)))</f>
        <v>416926.11010307726</v>
      </c>
      <c r="T26" s="804">
        <f ca="1">IF(ISNA(INDEX('Stock Model'!$C$9:$R$54,MATCH('Installed UEC'!$B26,'Stock Model'!year,0),MATCH(('Installed UEC'!$B26-'Installed UEC'!T$3+1),'Stock Model'!Age,0))),0,INDEX('Stock Model'!$C$9:$R$54,MATCH('Installed UEC'!$B26,'Stock Model'!year,0),MATCH(('Installed UEC'!$B26-'Installed UEC'!T$3+1),'Stock Model'!Age,0)))</f>
        <v>416926.11010307726</v>
      </c>
      <c r="U26" s="804">
        <f ca="1">IF(ISNA(INDEX('Stock Model'!$C$9:$R$54,MATCH('Installed UEC'!$B26,'Stock Model'!year,0),MATCH(('Installed UEC'!$B26-'Installed UEC'!U$3+1),'Stock Model'!Age,0))),0,INDEX('Stock Model'!$C$9:$R$54,MATCH('Installed UEC'!$B26,'Stock Model'!year,0),MATCH(('Installed UEC'!$B26-'Installed UEC'!U$3+1),'Stock Model'!Age,0)))</f>
        <v>429782.46780126268</v>
      </c>
      <c r="V26" s="804">
        <f ca="1">IF(ISNA(INDEX('Stock Model'!$C$9:$R$54,MATCH('Installed UEC'!$B26,'Stock Model'!year,0),MATCH(('Installed UEC'!$B26-'Installed UEC'!V$3+1),'Stock Model'!Age,0))),0,INDEX('Stock Model'!$C$9:$R$54,MATCH('Installed UEC'!$B26,'Stock Model'!year,0),MATCH(('Installed UEC'!$B26-'Installed UEC'!V$3+1),'Stock Model'!Age,0)))</f>
        <v>444844.43166393216</v>
      </c>
      <c r="W26" s="804">
        <f ca="1">IF(ISNA(INDEX('Stock Model'!$C$9:$R$54,MATCH('Installed UEC'!$B26,'Stock Model'!year,0),MATCH(('Installed UEC'!$B26-'Installed UEC'!W$3+1),'Stock Model'!Age,0))),0,INDEX('Stock Model'!$C$9:$R$54,MATCH('Installed UEC'!$B26,'Stock Model'!year,0),MATCH(('Installed UEC'!$B26-'Installed UEC'!W$3+1),'Stock Model'!Age,0)))</f>
        <v>457893.37354219804</v>
      </c>
      <c r="X26" s="804">
        <f ca="1">IF(ISNA(INDEX('Stock Model'!$C$9:$R$54,MATCH('Installed UEC'!$B26,'Stock Model'!year,0),MATCH(('Installed UEC'!$B26-'Installed UEC'!X$3+1),'Stock Model'!Age,0))),0,INDEX('Stock Model'!$C$9:$R$54,MATCH('Installed UEC'!$B26,'Stock Model'!year,0),MATCH(('Installed UEC'!$B26-'Installed UEC'!X$3+1),'Stock Model'!Age,0)))</f>
        <v>472128.58358406834</v>
      </c>
      <c r="Y26" s="804">
        <f ca="1">IF(ISNA(INDEX('Stock Model'!$C$9:$R$54,MATCH('Installed UEC'!$B26,'Stock Model'!year,0),MATCH(('Installed UEC'!$B26-'Installed UEC'!Y$3+1),'Stock Model'!Age,0))),0,INDEX('Stock Model'!$C$9:$R$54,MATCH('Installed UEC'!$B26,'Stock Model'!year,0),MATCH(('Installed UEC'!$B26-'Installed UEC'!Y$3+1),'Stock Model'!Age,0)))</f>
        <v>484219.74079982383</v>
      </c>
      <c r="Z26" s="804">
        <f>IF(ISNA(INDEX('Stock Model'!$C$9:$R$54,MATCH('Installed UEC'!$B26,'Stock Model'!year,0),MATCH(('Installed UEC'!$B26-'Installed UEC'!Z$3+1),'Stock Model'!Age,0))),0,INDEX('Stock Model'!$C$9:$R$54,MATCH('Installed UEC'!$B26,'Stock Model'!year,0),MATCH(('Installed UEC'!$B26-'Installed UEC'!Z$3+1),'Stock Model'!Age,0)))</f>
        <v>0</v>
      </c>
      <c r="AA26" s="804">
        <f>IF(ISNA(INDEX('Stock Model'!$C$9:$R$54,MATCH('Installed UEC'!$B26,'Stock Model'!year,0),MATCH(('Installed UEC'!$B26-'Installed UEC'!AA$3+1),'Stock Model'!Age,0))),0,INDEX('Stock Model'!$C$9:$R$54,MATCH('Installed UEC'!$B26,'Stock Model'!year,0),MATCH(('Installed UEC'!$B26-'Installed UEC'!AA$3+1),'Stock Model'!Age,0)))</f>
        <v>0</v>
      </c>
      <c r="AB26" s="804">
        <f>IF(ISNA(INDEX('Stock Model'!$C$9:$R$54,MATCH('Installed UEC'!$B26,'Stock Model'!year,0),MATCH(('Installed UEC'!$B26-'Installed UEC'!AB$3+1),'Stock Model'!Age,0))),0,INDEX('Stock Model'!$C$9:$R$54,MATCH('Installed UEC'!$B26,'Stock Model'!year,0),MATCH(('Installed UEC'!$B26-'Installed UEC'!AB$3+1),'Stock Model'!Age,0)))</f>
        <v>0</v>
      </c>
      <c r="AC26" s="804">
        <f>IF(ISNA(INDEX('Stock Model'!$C$9:$R$54,MATCH('Installed UEC'!$B26,'Stock Model'!year,0),MATCH(('Installed UEC'!$B26-'Installed UEC'!AC$3+1),'Stock Model'!Age,0))),0,INDEX('Stock Model'!$C$9:$R$54,MATCH('Installed UEC'!$B26,'Stock Model'!year,0),MATCH(('Installed UEC'!$B26-'Installed UEC'!AC$3+1),'Stock Model'!Age,0)))</f>
        <v>0</v>
      </c>
      <c r="AD26" s="804">
        <f>IF(ISNA(INDEX('Stock Model'!$C$9:$R$54,MATCH('Installed UEC'!$B26,'Stock Model'!year,0),MATCH(('Installed UEC'!$B26-'Installed UEC'!AD$3+1),'Stock Model'!Age,0))),0,INDEX('Stock Model'!$C$9:$R$54,MATCH('Installed UEC'!$B26,'Stock Model'!year,0),MATCH(('Installed UEC'!$B26-'Installed UEC'!AD$3+1),'Stock Model'!Age,0)))</f>
        <v>0</v>
      </c>
      <c r="AE26" s="804">
        <f>IF(ISNA(INDEX('Stock Model'!$C$9:$R$54,MATCH('Installed UEC'!$B26,'Stock Model'!year,0),MATCH(('Installed UEC'!$B26-'Installed UEC'!AE$3+1),'Stock Model'!Age,0))),0,INDEX('Stock Model'!$C$9:$R$54,MATCH('Installed UEC'!$B26,'Stock Model'!year,0),MATCH(('Installed UEC'!$B26-'Installed UEC'!AE$3+1),'Stock Model'!Age,0)))</f>
        <v>0</v>
      </c>
      <c r="AF26" s="804">
        <f>IF(ISNA(INDEX('Stock Model'!$C$9:$R$54,MATCH('Installed UEC'!$B26,'Stock Model'!year,0),MATCH(('Installed UEC'!$B26-'Installed UEC'!AF$3+1),'Stock Model'!Age,0))),0,INDEX('Stock Model'!$C$9:$R$54,MATCH('Installed UEC'!$B26,'Stock Model'!year,0),MATCH(('Installed UEC'!$B26-'Installed UEC'!AF$3+1),'Stock Model'!Age,0)))</f>
        <v>0</v>
      </c>
      <c r="AG26" s="804">
        <f>IF(ISNA(INDEX('Stock Model'!$C$9:$R$54,MATCH('Installed UEC'!$B26,'Stock Model'!year,0),MATCH(('Installed UEC'!$B26-'Installed UEC'!AG$3+1),'Stock Model'!Age,0))),0,INDEX('Stock Model'!$C$9:$R$54,MATCH('Installed UEC'!$B26,'Stock Model'!year,0),MATCH(('Installed UEC'!$B26-'Installed UEC'!AG$3+1),'Stock Model'!Age,0)))</f>
        <v>0</v>
      </c>
      <c r="AH26" s="804">
        <f>IF(ISNA(INDEX('Stock Model'!$C$9:$R$54,MATCH('Installed UEC'!$B26,'Stock Model'!year,0),MATCH(('Installed UEC'!$B26-'Installed UEC'!AH$3+1),'Stock Model'!Age,0))),0,INDEX('Stock Model'!$C$9:$R$54,MATCH('Installed UEC'!$B26,'Stock Model'!year,0),MATCH(('Installed UEC'!$B26-'Installed UEC'!AH$3+1),'Stock Model'!Age,0)))</f>
        <v>0</v>
      </c>
      <c r="AI26" s="804">
        <f>IF(ISNA(INDEX('Stock Model'!$C$9:$R$54,MATCH('Installed UEC'!$B26,'Stock Model'!year,0),MATCH(('Installed UEC'!$B26-'Installed UEC'!AI$3+1),'Stock Model'!Age,0))),0,INDEX('Stock Model'!$C$9:$R$54,MATCH('Installed UEC'!$B26,'Stock Model'!year,0),MATCH(('Installed UEC'!$B26-'Installed UEC'!AI$3+1),'Stock Model'!Age,0)))</f>
        <v>0</v>
      </c>
      <c r="AJ26" s="804">
        <f>IF(ISNA(INDEX('Stock Model'!$C$9:$R$54,MATCH('Installed UEC'!$B26,'Stock Model'!year,0),MATCH(('Installed UEC'!$B26-'Installed UEC'!AJ$3+1),'Stock Model'!Age,0))),0,INDEX('Stock Model'!$C$9:$R$54,MATCH('Installed UEC'!$B26,'Stock Model'!year,0),MATCH(('Installed UEC'!$B26-'Installed UEC'!AJ$3+1),'Stock Model'!Age,0)))</f>
        <v>0</v>
      </c>
      <c r="AK26" s="804">
        <f>IF(ISNA(INDEX('Stock Model'!$C$9:$R$54,MATCH('Installed UEC'!$B26,'Stock Model'!year,0),MATCH(('Installed UEC'!$B26-'Installed UEC'!AK$3+1),'Stock Model'!Age,0))),0,INDEX('Stock Model'!$C$9:$R$54,MATCH('Installed UEC'!$B26,'Stock Model'!year,0),MATCH(('Installed UEC'!$B26-'Installed UEC'!AK$3+1),'Stock Model'!Age,0)))</f>
        <v>0</v>
      </c>
      <c r="AL26" s="804">
        <f>IF(ISNA(INDEX('Stock Model'!$C$9:$R$54,MATCH('Installed UEC'!$B26,'Stock Model'!year,0),MATCH(('Installed UEC'!$B26-'Installed UEC'!AL$3+1),'Stock Model'!Age,0))),0,INDEX('Stock Model'!$C$9:$R$54,MATCH('Installed UEC'!$B26,'Stock Model'!year,0),MATCH(('Installed UEC'!$B26-'Installed UEC'!AL$3+1),'Stock Model'!Age,0)))</f>
        <v>0</v>
      </c>
      <c r="AM26" s="804">
        <f>IF(ISNA(INDEX('Stock Model'!$C$9:$R$54,MATCH('Installed UEC'!$B26,'Stock Model'!year,0),MATCH(('Installed UEC'!$B26-'Installed UEC'!AM$3+1),'Stock Model'!Age,0))),0,INDEX('Stock Model'!$C$9:$R$54,MATCH('Installed UEC'!$B26,'Stock Model'!year,0),MATCH(('Installed UEC'!$B26-'Installed UEC'!AM$3+1),'Stock Model'!Age,0)))</f>
        <v>0</v>
      </c>
      <c r="AN26" s="804">
        <f>IF(ISNA(INDEX('Stock Model'!$C$9:$R$54,MATCH('Installed UEC'!$B26,'Stock Model'!year,0),MATCH(('Installed UEC'!$B26-'Installed UEC'!AN$3+1),'Stock Model'!Age,0))),0,INDEX('Stock Model'!$C$9:$R$54,MATCH('Installed UEC'!$B26,'Stock Model'!year,0),MATCH(('Installed UEC'!$B26-'Installed UEC'!AN$3+1),'Stock Model'!Age,0)))</f>
        <v>0</v>
      </c>
      <c r="AO26" s="804">
        <f>IF(ISNA(INDEX('Stock Model'!$C$9:$R$54,MATCH('Installed UEC'!$B26,'Stock Model'!year,0),MATCH(('Installed UEC'!$B26-'Installed UEC'!AO$3+1),'Stock Model'!Age,0))),0,INDEX('Stock Model'!$C$9:$R$54,MATCH('Installed UEC'!$B26,'Stock Model'!year,0),MATCH(('Installed UEC'!$B26-'Installed UEC'!AO$3+1),'Stock Model'!Age,0)))</f>
        <v>0</v>
      </c>
      <c r="AP26" s="804">
        <f>IF(ISNA(INDEX('Stock Model'!$C$9:$R$54,MATCH('Installed UEC'!$B26,'Stock Model'!year,0),MATCH(('Installed UEC'!$B26-'Installed UEC'!AP$3+1),'Stock Model'!Age,0))),0,INDEX('Stock Model'!$C$9:$R$54,MATCH('Installed UEC'!$B26,'Stock Model'!year,0),MATCH(('Installed UEC'!$B26-'Installed UEC'!AP$3+1),'Stock Model'!Age,0)))</f>
        <v>0</v>
      </c>
      <c r="AQ26" s="804">
        <f>IF(ISNA(INDEX('Stock Model'!$C$9:$R$54,MATCH('Installed UEC'!$B26,'Stock Model'!year,0),MATCH(('Installed UEC'!$B26-'Installed UEC'!AQ$3+1),'Stock Model'!Age,0))),0,INDEX('Stock Model'!$C$9:$R$54,MATCH('Installed UEC'!$B26,'Stock Model'!year,0),MATCH(('Installed UEC'!$B26-'Installed UEC'!AQ$3+1),'Stock Model'!Age,0)))</f>
        <v>0</v>
      </c>
      <c r="AR26" s="804">
        <f>IF(ISNA(INDEX('Stock Model'!$C$9:$R$54,MATCH('Installed UEC'!$B26,'Stock Model'!year,0),MATCH(('Installed UEC'!$B26-'Installed UEC'!AR$3+1),'Stock Model'!Age,0))),0,INDEX('Stock Model'!$C$9:$R$54,MATCH('Installed UEC'!$B26,'Stock Model'!year,0),MATCH(('Installed UEC'!$B26-'Installed UEC'!AR$3+1),'Stock Model'!Age,0)))</f>
        <v>0</v>
      </c>
      <c r="AS26" s="804">
        <f>IF(ISNA(INDEX('Stock Model'!$C$9:$R$54,MATCH('Installed UEC'!$B26,'Stock Model'!year,0),MATCH(('Installed UEC'!$B26-'Installed UEC'!AS$3+1),'Stock Model'!Age,0))),0,INDEX('Stock Model'!$C$9:$R$54,MATCH('Installed UEC'!$B26,'Stock Model'!year,0),MATCH(('Installed UEC'!$B26-'Installed UEC'!AS$3+1),'Stock Model'!Age,0)))</f>
        <v>0</v>
      </c>
      <c r="AT26" s="804">
        <f>IF(ISNA(INDEX('Stock Model'!$C$9:$R$54,MATCH('Installed UEC'!$B26,'Stock Model'!year,0),MATCH(('Installed UEC'!$B26-'Installed UEC'!AT$3+1),'Stock Model'!Age,0))),0,INDEX('Stock Model'!$C$9:$R$54,MATCH('Installed UEC'!$B26,'Stock Model'!year,0),MATCH(('Installed UEC'!$B26-'Installed UEC'!AT$3+1),'Stock Model'!Age,0)))</f>
        <v>0</v>
      </c>
      <c r="AU26" s="804">
        <f>IF(ISNA(INDEX('Stock Model'!$C$9:$R$54,MATCH('Installed UEC'!$B26,'Stock Model'!year,0),MATCH(('Installed UEC'!$B26-'Installed UEC'!AU$3+1),'Stock Model'!Age,0))),0,INDEX('Stock Model'!$C$9:$R$54,MATCH('Installed UEC'!$B26,'Stock Model'!year,0),MATCH(('Installed UEC'!$B26-'Installed UEC'!AU$3+1),'Stock Model'!Age,0)))</f>
        <v>0</v>
      </c>
      <c r="AV26" s="804">
        <f>IF(ISNA(INDEX('Stock Model'!$C$9:$R$54,MATCH('Installed UEC'!$B26,'Stock Model'!year,0),MATCH(('Installed UEC'!$B26-'Installed UEC'!AV$3+1),'Stock Model'!Age,0))),0,INDEX('Stock Model'!$C$9:$R$54,MATCH('Installed UEC'!$B26,'Stock Model'!year,0),MATCH(('Installed UEC'!$B26-'Installed UEC'!AV$3+1),'Stock Model'!Age,0)))</f>
        <v>0</v>
      </c>
      <c r="AW26" s="804">
        <f t="shared" ca="1" si="2"/>
        <v>4373499.1479066713</v>
      </c>
      <c r="AX26" s="804" t="str">
        <f ca="1">IF(AW26=SUM('Stock Model'!C31:R31), "OK", "Error")</f>
        <v>OK</v>
      </c>
    </row>
    <row r="27" spans="2:50">
      <c r="B27" s="804">
        <f t="shared" si="3"/>
        <v>2012</v>
      </c>
      <c r="C27" s="804">
        <f>IF(ISNA(INDEX('Stock Model'!$C$9:$R$54,MATCH('Installed UEC'!$B27,'Stock Model'!year,0),MATCH(('Installed UEC'!$B27-'Installed UEC'!C$3+1),'Stock Model'!Age,0))),0,INDEX('Stock Model'!$C$9:$R$54,MATCH('Installed UEC'!$B27,'Stock Model'!year,0),MATCH(('Installed UEC'!$B27-'Installed UEC'!C$3+1),'Stock Model'!Age,0)))</f>
        <v>0</v>
      </c>
      <c r="D27" s="804">
        <f>IF(ISNA(INDEX('Stock Model'!$C$9:$R$54,MATCH('Installed UEC'!$B27,'Stock Model'!year,0),MATCH(('Installed UEC'!$B27-'Installed UEC'!D$3+1),'Stock Model'!Age,0))),0,INDEX('Stock Model'!$C$9:$R$54,MATCH('Installed UEC'!$B27,'Stock Model'!year,0),MATCH(('Installed UEC'!$B27-'Installed UEC'!D$3+1),'Stock Model'!Age,0)))</f>
        <v>0</v>
      </c>
      <c r="E27" s="804">
        <f>IF(ISNA(INDEX('Stock Model'!$C$9:$R$54,MATCH('Installed UEC'!$B27,'Stock Model'!year,0),MATCH(('Installed UEC'!$B27-'Installed UEC'!E$3+1),'Stock Model'!Age,0))),0,INDEX('Stock Model'!$C$9:$R$54,MATCH('Installed UEC'!$B27,'Stock Model'!year,0),MATCH(('Installed UEC'!$B27-'Installed UEC'!E$3+1),'Stock Model'!Age,0)))</f>
        <v>0</v>
      </c>
      <c r="F27" s="804">
        <f>IF(ISNA(INDEX('Stock Model'!$C$9:$R$54,MATCH('Installed UEC'!$B27,'Stock Model'!year,0),MATCH(('Installed UEC'!$B27-'Installed UEC'!F$3+1),'Stock Model'!Age,0))),0,INDEX('Stock Model'!$C$9:$R$54,MATCH('Installed UEC'!$B27,'Stock Model'!year,0),MATCH(('Installed UEC'!$B27-'Installed UEC'!F$3+1),'Stock Model'!Age,0)))</f>
        <v>0</v>
      </c>
      <c r="G27" s="804">
        <f>IF(ISNA(INDEX('Stock Model'!$C$9:$R$54,MATCH('Installed UEC'!$B27,'Stock Model'!year,0),MATCH(('Installed UEC'!$B27-'Installed UEC'!G$3+1),'Stock Model'!Age,0))),0,INDEX('Stock Model'!$C$9:$R$54,MATCH('Installed UEC'!$B27,'Stock Model'!year,0),MATCH(('Installed UEC'!$B27-'Installed UEC'!G$3+1),'Stock Model'!Age,0)))</f>
        <v>0</v>
      </c>
      <c r="H27" s="804">
        <f>IF(ISNA(INDEX('Stock Model'!$C$9:$R$54,MATCH('Installed UEC'!$B27,'Stock Model'!year,0),MATCH(('Installed UEC'!$B27-'Installed UEC'!H$3+1),'Stock Model'!Age,0))),0,INDEX('Stock Model'!$C$9:$R$54,MATCH('Installed UEC'!$B27,'Stock Model'!year,0),MATCH(('Installed UEC'!$B27-'Installed UEC'!H$3+1),'Stock Model'!Age,0)))</f>
        <v>0</v>
      </c>
      <c r="I27" s="804">
        <f>IF(ISNA(INDEX('Stock Model'!$C$9:$R$54,MATCH('Installed UEC'!$B27,'Stock Model'!year,0),MATCH(('Installed UEC'!$B27-'Installed UEC'!I$3+1),'Stock Model'!Age,0))),0,INDEX('Stock Model'!$C$9:$R$54,MATCH('Installed UEC'!$B27,'Stock Model'!year,0),MATCH(('Installed UEC'!$B27-'Installed UEC'!I$3+1),'Stock Model'!Age,0)))</f>
        <v>0</v>
      </c>
      <c r="J27" s="804">
        <f>IF(ISNA(INDEX('Stock Model'!$C$9:$R$54,MATCH('Installed UEC'!$B27,'Stock Model'!year,0),MATCH(('Installed UEC'!$B27-'Installed UEC'!J$3+1),'Stock Model'!Age,0))),0,INDEX('Stock Model'!$C$9:$R$54,MATCH('Installed UEC'!$B27,'Stock Model'!year,0),MATCH(('Installed UEC'!$B27-'Installed UEC'!J$3+1),'Stock Model'!Age,0)))</f>
        <v>0</v>
      </c>
      <c r="K27" s="804">
        <f ca="1">IF(ISNA(INDEX('Stock Model'!$C$9:$R$54,MATCH('Installed UEC'!$B27,'Stock Model'!year,0),MATCH(('Installed UEC'!$B27-'Installed UEC'!K$3+1),'Stock Model'!Age,0))),0,INDEX('Stock Model'!$C$9:$R$54,MATCH('Installed UEC'!$B27,'Stock Model'!year,0),MATCH(('Installed UEC'!$B27-'Installed UEC'!K$3+1),'Stock Model'!Age,0)))</f>
        <v>0</v>
      </c>
      <c r="L27" s="804">
        <f ca="1">IF(ISNA(INDEX('Stock Model'!$C$9:$R$54,MATCH('Installed UEC'!$B27,'Stock Model'!year,0),MATCH(('Installed UEC'!$B27-'Installed UEC'!L$3+1),'Stock Model'!Age,0))),0,INDEX('Stock Model'!$C$9:$R$54,MATCH('Installed UEC'!$B27,'Stock Model'!year,0),MATCH(('Installed UEC'!$B27-'Installed UEC'!L$3+1),'Stock Model'!Age,0)))</f>
        <v>0</v>
      </c>
      <c r="M27" s="804">
        <f ca="1">IF(ISNA(INDEX('Stock Model'!$C$9:$R$54,MATCH('Installed UEC'!$B27,'Stock Model'!year,0),MATCH(('Installed UEC'!$B27-'Installed UEC'!M$3+1),'Stock Model'!Age,0))),0,INDEX('Stock Model'!$C$9:$R$54,MATCH('Installed UEC'!$B27,'Stock Model'!year,0),MATCH(('Installed UEC'!$B27-'Installed UEC'!M$3+1),'Stock Model'!Age,0)))</f>
        <v>0</v>
      </c>
      <c r="N27" s="804">
        <f ca="1">IF(ISNA(INDEX('Stock Model'!$C$9:$R$54,MATCH('Installed UEC'!$B27,'Stock Model'!year,0),MATCH(('Installed UEC'!$B27-'Installed UEC'!N$3+1),'Stock Model'!Age,0))),0,INDEX('Stock Model'!$C$9:$R$54,MATCH('Installed UEC'!$B27,'Stock Model'!year,0),MATCH(('Installed UEC'!$B27-'Installed UEC'!N$3+1),'Stock Model'!Age,0)))</f>
        <v>0</v>
      </c>
      <c r="O27" s="804">
        <f ca="1">IF(ISNA(INDEX('Stock Model'!$C$9:$R$54,MATCH('Installed UEC'!$B27,'Stock Model'!year,0),MATCH(('Installed UEC'!$B27-'Installed UEC'!O$3+1),'Stock Model'!Age,0))),0,INDEX('Stock Model'!$C$9:$R$54,MATCH('Installed UEC'!$B27,'Stock Model'!year,0),MATCH(('Installed UEC'!$B27-'Installed UEC'!O$3+1),'Stock Model'!Age,0)))</f>
        <v>0</v>
      </c>
      <c r="P27" s="804">
        <f ca="1">IF(ISNA(INDEX('Stock Model'!$C$9:$R$54,MATCH('Installed UEC'!$B27,'Stock Model'!year,0),MATCH(('Installed UEC'!$B27-'Installed UEC'!P$3+1),'Stock Model'!Age,0))),0,INDEX('Stock Model'!$C$9:$R$54,MATCH('Installed UEC'!$B27,'Stock Model'!year,0),MATCH(('Installed UEC'!$B27-'Installed UEC'!P$3+1),'Stock Model'!Age,0)))</f>
        <v>0</v>
      </c>
      <c r="Q27" s="804">
        <f ca="1">IF(ISNA(INDEX('Stock Model'!$C$9:$R$54,MATCH('Installed UEC'!$B27,'Stock Model'!year,0),MATCH(('Installed UEC'!$B27-'Installed UEC'!Q$3+1),'Stock Model'!Age,0))),0,INDEX('Stock Model'!$C$9:$R$54,MATCH('Installed UEC'!$B27,'Stock Model'!year,0),MATCH(('Installed UEC'!$B27-'Installed UEC'!Q$3+1),'Stock Model'!Age,0)))</f>
        <v>416926.11010307726</v>
      </c>
      <c r="R27" s="804">
        <f ca="1">IF(ISNA(INDEX('Stock Model'!$C$9:$R$54,MATCH('Installed UEC'!$B27,'Stock Model'!year,0),MATCH(('Installed UEC'!$B27-'Installed UEC'!R$3+1),'Stock Model'!Age,0))),0,INDEX('Stock Model'!$C$9:$R$54,MATCH('Installed UEC'!$B27,'Stock Model'!year,0),MATCH(('Installed UEC'!$B27-'Installed UEC'!R$3+1),'Stock Model'!Age,0)))</f>
        <v>416926.11010307726</v>
      </c>
      <c r="S27" s="804">
        <f ca="1">IF(ISNA(INDEX('Stock Model'!$C$9:$R$54,MATCH('Installed UEC'!$B27,'Stock Model'!year,0),MATCH(('Installed UEC'!$B27-'Installed UEC'!S$3+1),'Stock Model'!Age,0))),0,INDEX('Stock Model'!$C$9:$R$54,MATCH('Installed UEC'!$B27,'Stock Model'!year,0),MATCH(('Installed UEC'!$B27-'Installed UEC'!S$3+1),'Stock Model'!Age,0)))</f>
        <v>416926.11010307726</v>
      </c>
      <c r="T27" s="804">
        <f ca="1">IF(ISNA(INDEX('Stock Model'!$C$9:$R$54,MATCH('Installed UEC'!$B27,'Stock Model'!year,0),MATCH(('Installed UEC'!$B27-'Installed UEC'!T$3+1),'Stock Model'!Age,0))),0,INDEX('Stock Model'!$C$9:$R$54,MATCH('Installed UEC'!$B27,'Stock Model'!year,0),MATCH(('Installed UEC'!$B27-'Installed UEC'!T$3+1),'Stock Model'!Age,0)))</f>
        <v>416926.11010307726</v>
      </c>
      <c r="U27" s="804">
        <f ca="1">IF(ISNA(INDEX('Stock Model'!$C$9:$R$54,MATCH('Installed UEC'!$B27,'Stock Model'!year,0),MATCH(('Installed UEC'!$B27-'Installed UEC'!U$3+1),'Stock Model'!Age,0))),0,INDEX('Stock Model'!$C$9:$R$54,MATCH('Installed UEC'!$B27,'Stock Model'!year,0),MATCH(('Installed UEC'!$B27-'Installed UEC'!U$3+1),'Stock Model'!Age,0)))</f>
        <v>429782.46780126268</v>
      </c>
      <c r="V27" s="804">
        <f ca="1">IF(ISNA(INDEX('Stock Model'!$C$9:$R$54,MATCH('Installed UEC'!$B27,'Stock Model'!year,0),MATCH(('Installed UEC'!$B27-'Installed UEC'!V$3+1),'Stock Model'!Age,0))),0,INDEX('Stock Model'!$C$9:$R$54,MATCH('Installed UEC'!$B27,'Stock Model'!year,0),MATCH(('Installed UEC'!$B27-'Installed UEC'!V$3+1),'Stock Model'!Age,0)))</f>
        <v>444844.43166393216</v>
      </c>
      <c r="W27" s="804">
        <f ca="1">IF(ISNA(INDEX('Stock Model'!$C$9:$R$54,MATCH('Installed UEC'!$B27,'Stock Model'!year,0),MATCH(('Installed UEC'!$B27-'Installed UEC'!W$3+1),'Stock Model'!Age,0))),0,INDEX('Stock Model'!$C$9:$R$54,MATCH('Installed UEC'!$B27,'Stock Model'!year,0),MATCH(('Installed UEC'!$B27-'Installed UEC'!W$3+1),'Stock Model'!Age,0)))</f>
        <v>457893.37354219804</v>
      </c>
      <c r="X27" s="804">
        <f ca="1">IF(ISNA(INDEX('Stock Model'!$C$9:$R$54,MATCH('Installed UEC'!$B27,'Stock Model'!year,0),MATCH(('Installed UEC'!$B27-'Installed UEC'!X$3+1),'Stock Model'!Age,0))),0,INDEX('Stock Model'!$C$9:$R$54,MATCH('Installed UEC'!$B27,'Stock Model'!year,0),MATCH(('Installed UEC'!$B27-'Installed UEC'!X$3+1),'Stock Model'!Age,0)))</f>
        <v>472128.58358406834</v>
      </c>
      <c r="Y27" s="804">
        <f ca="1">IF(ISNA(INDEX('Stock Model'!$C$9:$R$54,MATCH('Installed UEC'!$B27,'Stock Model'!year,0),MATCH(('Installed UEC'!$B27-'Installed UEC'!Y$3+1),'Stock Model'!Age,0))),0,INDEX('Stock Model'!$C$9:$R$54,MATCH('Installed UEC'!$B27,'Stock Model'!year,0),MATCH(('Installed UEC'!$B27-'Installed UEC'!Y$3+1),'Stock Model'!Age,0)))</f>
        <v>484219.74079982383</v>
      </c>
      <c r="Z27" s="804">
        <f ca="1">IF(ISNA(INDEX('Stock Model'!$C$9:$R$54,MATCH('Installed UEC'!$B27,'Stock Model'!year,0),MATCH(('Installed UEC'!$B27-'Installed UEC'!Z$3+1),'Stock Model'!Age,0))),0,INDEX('Stock Model'!$C$9:$R$54,MATCH('Installed UEC'!$B27,'Stock Model'!year,0),MATCH(('Installed UEC'!$B27-'Installed UEC'!Z$3+1),'Stock Model'!Age,0)))</f>
        <v>494863.03308806132</v>
      </c>
      <c r="AA27" s="804">
        <f>IF(ISNA(INDEX('Stock Model'!$C$9:$R$54,MATCH('Installed UEC'!$B27,'Stock Model'!year,0),MATCH(('Installed UEC'!$B27-'Installed UEC'!AA$3+1),'Stock Model'!Age,0))),0,INDEX('Stock Model'!$C$9:$R$54,MATCH('Installed UEC'!$B27,'Stock Model'!year,0),MATCH(('Installed UEC'!$B27-'Installed UEC'!AA$3+1),'Stock Model'!Age,0)))</f>
        <v>0</v>
      </c>
      <c r="AB27" s="804">
        <f>IF(ISNA(INDEX('Stock Model'!$C$9:$R$54,MATCH('Installed UEC'!$B27,'Stock Model'!year,0),MATCH(('Installed UEC'!$B27-'Installed UEC'!AB$3+1),'Stock Model'!Age,0))),0,INDEX('Stock Model'!$C$9:$R$54,MATCH('Installed UEC'!$B27,'Stock Model'!year,0),MATCH(('Installed UEC'!$B27-'Installed UEC'!AB$3+1),'Stock Model'!Age,0)))</f>
        <v>0</v>
      </c>
      <c r="AC27" s="804">
        <f>IF(ISNA(INDEX('Stock Model'!$C$9:$R$54,MATCH('Installed UEC'!$B27,'Stock Model'!year,0),MATCH(('Installed UEC'!$B27-'Installed UEC'!AC$3+1),'Stock Model'!Age,0))),0,INDEX('Stock Model'!$C$9:$R$54,MATCH('Installed UEC'!$B27,'Stock Model'!year,0),MATCH(('Installed UEC'!$B27-'Installed UEC'!AC$3+1),'Stock Model'!Age,0)))</f>
        <v>0</v>
      </c>
      <c r="AD27" s="804">
        <f>IF(ISNA(INDEX('Stock Model'!$C$9:$R$54,MATCH('Installed UEC'!$B27,'Stock Model'!year,0),MATCH(('Installed UEC'!$B27-'Installed UEC'!AD$3+1),'Stock Model'!Age,0))),0,INDEX('Stock Model'!$C$9:$R$54,MATCH('Installed UEC'!$B27,'Stock Model'!year,0),MATCH(('Installed UEC'!$B27-'Installed UEC'!AD$3+1),'Stock Model'!Age,0)))</f>
        <v>0</v>
      </c>
      <c r="AE27" s="804">
        <f>IF(ISNA(INDEX('Stock Model'!$C$9:$R$54,MATCH('Installed UEC'!$B27,'Stock Model'!year,0),MATCH(('Installed UEC'!$B27-'Installed UEC'!AE$3+1),'Stock Model'!Age,0))),0,INDEX('Stock Model'!$C$9:$R$54,MATCH('Installed UEC'!$B27,'Stock Model'!year,0),MATCH(('Installed UEC'!$B27-'Installed UEC'!AE$3+1),'Stock Model'!Age,0)))</f>
        <v>0</v>
      </c>
      <c r="AF27" s="804">
        <f>IF(ISNA(INDEX('Stock Model'!$C$9:$R$54,MATCH('Installed UEC'!$B27,'Stock Model'!year,0),MATCH(('Installed UEC'!$B27-'Installed UEC'!AF$3+1),'Stock Model'!Age,0))),0,INDEX('Stock Model'!$C$9:$R$54,MATCH('Installed UEC'!$B27,'Stock Model'!year,0),MATCH(('Installed UEC'!$B27-'Installed UEC'!AF$3+1),'Stock Model'!Age,0)))</f>
        <v>0</v>
      </c>
      <c r="AG27" s="804">
        <f>IF(ISNA(INDEX('Stock Model'!$C$9:$R$54,MATCH('Installed UEC'!$B27,'Stock Model'!year,0),MATCH(('Installed UEC'!$B27-'Installed UEC'!AG$3+1),'Stock Model'!Age,0))),0,INDEX('Stock Model'!$C$9:$R$54,MATCH('Installed UEC'!$B27,'Stock Model'!year,0),MATCH(('Installed UEC'!$B27-'Installed UEC'!AG$3+1),'Stock Model'!Age,0)))</f>
        <v>0</v>
      </c>
      <c r="AH27" s="804">
        <f>IF(ISNA(INDEX('Stock Model'!$C$9:$R$54,MATCH('Installed UEC'!$B27,'Stock Model'!year,0),MATCH(('Installed UEC'!$B27-'Installed UEC'!AH$3+1),'Stock Model'!Age,0))),0,INDEX('Stock Model'!$C$9:$R$54,MATCH('Installed UEC'!$B27,'Stock Model'!year,0),MATCH(('Installed UEC'!$B27-'Installed UEC'!AH$3+1),'Stock Model'!Age,0)))</f>
        <v>0</v>
      </c>
      <c r="AI27" s="804">
        <f>IF(ISNA(INDEX('Stock Model'!$C$9:$R$54,MATCH('Installed UEC'!$B27,'Stock Model'!year,0),MATCH(('Installed UEC'!$B27-'Installed UEC'!AI$3+1),'Stock Model'!Age,0))),0,INDEX('Stock Model'!$C$9:$R$54,MATCH('Installed UEC'!$B27,'Stock Model'!year,0),MATCH(('Installed UEC'!$B27-'Installed UEC'!AI$3+1),'Stock Model'!Age,0)))</f>
        <v>0</v>
      </c>
      <c r="AJ27" s="804">
        <f>IF(ISNA(INDEX('Stock Model'!$C$9:$R$54,MATCH('Installed UEC'!$B27,'Stock Model'!year,0),MATCH(('Installed UEC'!$B27-'Installed UEC'!AJ$3+1),'Stock Model'!Age,0))),0,INDEX('Stock Model'!$C$9:$R$54,MATCH('Installed UEC'!$B27,'Stock Model'!year,0),MATCH(('Installed UEC'!$B27-'Installed UEC'!AJ$3+1),'Stock Model'!Age,0)))</f>
        <v>0</v>
      </c>
      <c r="AK27" s="804">
        <f>IF(ISNA(INDEX('Stock Model'!$C$9:$R$54,MATCH('Installed UEC'!$B27,'Stock Model'!year,0),MATCH(('Installed UEC'!$B27-'Installed UEC'!AK$3+1),'Stock Model'!Age,0))),0,INDEX('Stock Model'!$C$9:$R$54,MATCH('Installed UEC'!$B27,'Stock Model'!year,0),MATCH(('Installed UEC'!$B27-'Installed UEC'!AK$3+1),'Stock Model'!Age,0)))</f>
        <v>0</v>
      </c>
      <c r="AL27" s="804">
        <f>IF(ISNA(INDEX('Stock Model'!$C$9:$R$54,MATCH('Installed UEC'!$B27,'Stock Model'!year,0),MATCH(('Installed UEC'!$B27-'Installed UEC'!AL$3+1),'Stock Model'!Age,0))),0,INDEX('Stock Model'!$C$9:$R$54,MATCH('Installed UEC'!$B27,'Stock Model'!year,0),MATCH(('Installed UEC'!$B27-'Installed UEC'!AL$3+1),'Stock Model'!Age,0)))</f>
        <v>0</v>
      </c>
      <c r="AM27" s="804">
        <f>IF(ISNA(INDEX('Stock Model'!$C$9:$R$54,MATCH('Installed UEC'!$B27,'Stock Model'!year,0),MATCH(('Installed UEC'!$B27-'Installed UEC'!AM$3+1),'Stock Model'!Age,0))),0,INDEX('Stock Model'!$C$9:$R$54,MATCH('Installed UEC'!$B27,'Stock Model'!year,0),MATCH(('Installed UEC'!$B27-'Installed UEC'!AM$3+1),'Stock Model'!Age,0)))</f>
        <v>0</v>
      </c>
      <c r="AN27" s="804">
        <f>IF(ISNA(INDEX('Stock Model'!$C$9:$R$54,MATCH('Installed UEC'!$B27,'Stock Model'!year,0),MATCH(('Installed UEC'!$B27-'Installed UEC'!AN$3+1),'Stock Model'!Age,0))),0,INDEX('Stock Model'!$C$9:$R$54,MATCH('Installed UEC'!$B27,'Stock Model'!year,0),MATCH(('Installed UEC'!$B27-'Installed UEC'!AN$3+1),'Stock Model'!Age,0)))</f>
        <v>0</v>
      </c>
      <c r="AO27" s="804">
        <f>IF(ISNA(INDEX('Stock Model'!$C$9:$R$54,MATCH('Installed UEC'!$B27,'Stock Model'!year,0),MATCH(('Installed UEC'!$B27-'Installed UEC'!AO$3+1),'Stock Model'!Age,0))),0,INDEX('Stock Model'!$C$9:$R$54,MATCH('Installed UEC'!$B27,'Stock Model'!year,0),MATCH(('Installed UEC'!$B27-'Installed UEC'!AO$3+1),'Stock Model'!Age,0)))</f>
        <v>0</v>
      </c>
      <c r="AP27" s="804">
        <f>IF(ISNA(INDEX('Stock Model'!$C$9:$R$54,MATCH('Installed UEC'!$B27,'Stock Model'!year,0),MATCH(('Installed UEC'!$B27-'Installed UEC'!AP$3+1),'Stock Model'!Age,0))),0,INDEX('Stock Model'!$C$9:$R$54,MATCH('Installed UEC'!$B27,'Stock Model'!year,0),MATCH(('Installed UEC'!$B27-'Installed UEC'!AP$3+1),'Stock Model'!Age,0)))</f>
        <v>0</v>
      </c>
      <c r="AQ27" s="804">
        <f>IF(ISNA(INDEX('Stock Model'!$C$9:$R$54,MATCH('Installed UEC'!$B27,'Stock Model'!year,0),MATCH(('Installed UEC'!$B27-'Installed UEC'!AQ$3+1),'Stock Model'!Age,0))),0,INDEX('Stock Model'!$C$9:$R$54,MATCH('Installed UEC'!$B27,'Stock Model'!year,0),MATCH(('Installed UEC'!$B27-'Installed UEC'!AQ$3+1),'Stock Model'!Age,0)))</f>
        <v>0</v>
      </c>
      <c r="AR27" s="804">
        <f>IF(ISNA(INDEX('Stock Model'!$C$9:$R$54,MATCH('Installed UEC'!$B27,'Stock Model'!year,0),MATCH(('Installed UEC'!$B27-'Installed UEC'!AR$3+1),'Stock Model'!Age,0))),0,INDEX('Stock Model'!$C$9:$R$54,MATCH('Installed UEC'!$B27,'Stock Model'!year,0),MATCH(('Installed UEC'!$B27-'Installed UEC'!AR$3+1),'Stock Model'!Age,0)))</f>
        <v>0</v>
      </c>
      <c r="AS27" s="804">
        <f>IF(ISNA(INDEX('Stock Model'!$C$9:$R$54,MATCH('Installed UEC'!$B27,'Stock Model'!year,0),MATCH(('Installed UEC'!$B27-'Installed UEC'!AS$3+1),'Stock Model'!Age,0))),0,INDEX('Stock Model'!$C$9:$R$54,MATCH('Installed UEC'!$B27,'Stock Model'!year,0),MATCH(('Installed UEC'!$B27-'Installed UEC'!AS$3+1),'Stock Model'!Age,0)))</f>
        <v>0</v>
      </c>
      <c r="AT27" s="804">
        <f>IF(ISNA(INDEX('Stock Model'!$C$9:$R$54,MATCH('Installed UEC'!$B27,'Stock Model'!year,0),MATCH(('Installed UEC'!$B27-'Installed UEC'!AT$3+1),'Stock Model'!Age,0))),0,INDEX('Stock Model'!$C$9:$R$54,MATCH('Installed UEC'!$B27,'Stock Model'!year,0),MATCH(('Installed UEC'!$B27-'Installed UEC'!AT$3+1),'Stock Model'!Age,0)))</f>
        <v>0</v>
      </c>
      <c r="AU27" s="804">
        <f>IF(ISNA(INDEX('Stock Model'!$C$9:$R$54,MATCH('Installed UEC'!$B27,'Stock Model'!year,0),MATCH(('Installed UEC'!$B27-'Installed UEC'!AU$3+1),'Stock Model'!Age,0))),0,INDEX('Stock Model'!$C$9:$R$54,MATCH('Installed UEC'!$B27,'Stock Model'!year,0),MATCH(('Installed UEC'!$B27-'Installed UEC'!AU$3+1),'Stock Model'!Age,0)))</f>
        <v>0</v>
      </c>
      <c r="AV27" s="804">
        <f>IF(ISNA(INDEX('Stock Model'!$C$9:$R$54,MATCH('Installed UEC'!$B27,'Stock Model'!year,0),MATCH(('Installed UEC'!$B27-'Installed UEC'!AV$3+1),'Stock Model'!Age,0))),0,INDEX('Stock Model'!$C$9:$R$54,MATCH('Installed UEC'!$B27,'Stock Model'!year,0),MATCH(('Installed UEC'!$B27-'Installed UEC'!AV$3+1),'Stock Model'!Age,0)))</f>
        <v>0</v>
      </c>
      <c r="AW27" s="804">
        <f t="shared" ca="1" si="2"/>
        <v>4451436.0708916551</v>
      </c>
      <c r="AX27" s="804" t="str">
        <f ca="1">IF(AW27=SUM('Stock Model'!C32:R32), "OK", "Error")</f>
        <v>OK</v>
      </c>
    </row>
    <row r="28" spans="2:50">
      <c r="B28" s="804">
        <f t="shared" si="3"/>
        <v>2013</v>
      </c>
      <c r="C28" s="804">
        <f>IF(ISNA(INDEX('Stock Model'!$C$9:$R$54,MATCH('Installed UEC'!$B28,'Stock Model'!year,0),MATCH(('Installed UEC'!$B28-'Installed UEC'!C$3+1),'Stock Model'!Age,0))),0,INDEX('Stock Model'!$C$9:$R$54,MATCH('Installed UEC'!$B28,'Stock Model'!year,0),MATCH(('Installed UEC'!$B28-'Installed UEC'!C$3+1),'Stock Model'!Age,0)))</f>
        <v>0</v>
      </c>
      <c r="D28" s="804">
        <f>IF(ISNA(INDEX('Stock Model'!$C$9:$R$54,MATCH('Installed UEC'!$B28,'Stock Model'!year,0),MATCH(('Installed UEC'!$B28-'Installed UEC'!D$3+1),'Stock Model'!Age,0))),0,INDEX('Stock Model'!$C$9:$R$54,MATCH('Installed UEC'!$B28,'Stock Model'!year,0),MATCH(('Installed UEC'!$B28-'Installed UEC'!D$3+1),'Stock Model'!Age,0)))</f>
        <v>0</v>
      </c>
      <c r="E28" s="804">
        <f>IF(ISNA(INDEX('Stock Model'!$C$9:$R$54,MATCH('Installed UEC'!$B28,'Stock Model'!year,0),MATCH(('Installed UEC'!$B28-'Installed UEC'!E$3+1),'Stock Model'!Age,0))),0,INDEX('Stock Model'!$C$9:$R$54,MATCH('Installed UEC'!$B28,'Stock Model'!year,0),MATCH(('Installed UEC'!$B28-'Installed UEC'!E$3+1),'Stock Model'!Age,0)))</f>
        <v>0</v>
      </c>
      <c r="F28" s="804">
        <f>IF(ISNA(INDEX('Stock Model'!$C$9:$R$54,MATCH('Installed UEC'!$B28,'Stock Model'!year,0),MATCH(('Installed UEC'!$B28-'Installed UEC'!F$3+1),'Stock Model'!Age,0))),0,INDEX('Stock Model'!$C$9:$R$54,MATCH('Installed UEC'!$B28,'Stock Model'!year,0),MATCH(('Installed UEC'!$B28-'Installed UEC'!F$3+1),'Stock Model'!Age,0)))</f>
        <v>0</v>
      </c>
      <c r="G28" s="804">
        <f>IF(ISNA(INDEX('Stock Model'!$C$9:$R$54,MATCH('Installed UEC'!$B28,'Stock Model'!year,0),MATCH(('Installed UEC'!$B28-'Installed UEC'!G$3+1),'Stock Model'!Age,0))),0,INDEX('Stock Model'!$C$9:$R$54,MATCH('Installed UEC'!$B28,'Stock Model'!year,0),MATCH(('Installed UEC'!$B28-'Installed UEC'!G$3+1),'Stock Model'!Age,0)))</f>
        <v>0</v>
      </c>
      <c r="H28" s="804">
        <f>IF(ISNA(INDEX('Stock Model'!$C$9:$R$54,MATCH('Installed UEC'!$B28,'Stock Model'!year,0),MATCH(('Installed UEC'!$B28-'Installed UEC'!H$3+1),'Stock Model'!Age,0))),0,INDEX('Stock Model'!$C$9:$R$54,MATCH('Installed UEC'!$B28,'Stock Model'!year,0),MATCH(('Installed UEC'!$B28-'Installed UEC'!H$3+1),'Stock Model'!Age,0)))</f>
        <v>0</v>
      </c>
      <c r="I28" s="804">
        <f>IF(ISNA(INDEX('Stock Model'!$C$9:$R$54,MATCH('Installed UEC'!$B28,'Stock Model'!year,0),MATCH(('Installed UEC'!$B28-'Installed UEC'!I$3+1),'Stock Model'!Age,0))),0,INDEX('Stock Model'!$C$9:$R$54,MATCH('Installed UEC'!$B28,'Stock Model'!year,0),MATCH(('Installed UEC'!$B28-'Installed UEC'!I$3+1),'Stock Model'!Age,0)))</f>
        <v>0</v>
      </c>
      <c r="J28" s="804">
        <f>IF(ISNA(INDEX('Stock Model'!$C$9:$R$54,MATCH('Installed UEC'!$B28,'Stock Model'!year,0),MATCH(('Installed UEC'!$B28-'Installed UEC'!J$3+1),'Stock Model'!Age,0))),0,INDEX('Stock Model'!$C$9:$R$54,MATCH('Installed UEC'!$B28,'Stock Model'!year,0),MATCH(('Installed UEC'!$B28-'Installed UEC'!J$3+1),'Stock Model'!Age,0)))</f>
        <v>0</v>
      </c>
      <c r="K28" s="804">
        <f>IF(ISNA(INDEX('Stock Model'!$C$9:$R$54,MATCH('Installed UEC'!$B28,'Stock Model'!year,0),MATCH(('Installed UEC'!$B28-'Installed UEC'!K$3+1),'Stock Model'!Age,0))),0,INDEX('Stock Model'!$C$9:$R$54,MATCH('Installed UEC'!$B28,'Stock Model'!year,0),MATCH(('Installed UEC'!$B28-'Installed UEC'!K$3+1),'Stock Model'!Age,0)))</f>
        <v>0</v>
      </c>
      <c r="L28" s="804">
        <f ca="1">IF(ISNA(INDEX('Stock Model'!$C$9:$R$54,MATCH('Installed UEC'!$B28,'Stock Model'!year,0),MATCH(('Installed UEC'!$B28-'Installed UEC'!L$3+1),'Stock Model'!Age,0))),0,INDEX('Stock Model'!$C$9:$R$54,MATCH('Installed UEC'!$B28,'Stock Model'!year,0),MATCH(('Installed UEC'!$B28-'Installed UEC'!L$3+1),'Stock Model'!Age,0)))</f>
        <v>0</v>
      </c>
      <c r="M28" s="804">
        <f ca="1">IF(ISNA(INDEX('Stock Model'!$C$9:$R$54,MATCH('Installed UEC'!$B28,'Stock Model'!year,0),MATCH(('Installed UEC'!$B28-'Installed UEC'!M$3+1),'Stock Model'!Age,0))),0,INDEX('Stock Model'!$C$9:$R$54,MATCH('Installed UEC'!$B28,'Stock Model'!year,0),MATCH(('Installed UEC'!$B28-'Installed UEC'!M$3+1),'Stock Model'!Age,0)))</f>
        <v>0</v>
      </c>
      <c r="N28" s="804">
        <f ca="1">IF(ISNA(INDEX('Stock Model'!$C$9:$R$54,MATCH('Installed UEC'!$B28,'Stock Model'!year,0),MATCH(('Installed UEC'!$B28-'Installed UEC'!N$3+1),'Stock Model'!Age,0))),0,INDEX('Stock Model'!$C$9:$R$54,MATCH('Installed UEC'!$B28,'Stock Model'!year,0),MATCH(('Installed UEC'!$B28-'Installed UEC'!N$3+1),'Stock Model'!Age,0)))</f>
        <v>0</v>
      </c>
      <c r="O28" s="804">
        <f ca="1">IF(ISNA(INDEX('Stock Model'!$C$9:$R$54,MATCH('Installed UEC'!$B28,'Stock Model'!year,0),MATCH(('Installed UEC'!$B28-'Installed UEC'!O$3+1),'Stock Model'!Age,0))),0,INDEX('Stock Model'!$C$9:$R$54,MATCH('Installed UEC'!$B28,'Stock Model'!year,0),MATCH(('Installed UEC'!$B28-'Installed UEC'!O$3+1),'Stock Model'!Age,0)))</f>
        <v>0</v>
      </c>
      <c r="P28" s="804">
        <f ca="1">IF(ISNA(INDEX('Stock Model'!$C$9:$R$54,MATCH('Installed UEC'!$B28,'Stock Model'!year,0),MATCH(('Installed UEC'!$B28-'Installed UEC'!P$3+1),'Stock Model'!Age,0))),0,INDEX('Stock Model'!$C$9:$R$54,MATCH('Installed UEC'!$B28,'Stock Model'!year,0),MATCH(('Installed UEC'!$B28-'Installed UEC'!P$3+1),'Stock Model'!Age,0)))</f>
        <v>0</v>
      </c>
      <c r="Q28" s="804">
        <f ca="1">IF(ISNA(INDEX('Stock Model'!$C$9:$R$54,MATCH('Installed UEC'!$B28,'Stock Model'!year,0),MATCH(('Installed UEC'!$B28-'Installed UEC'!Q$3+1),'Stock Model'!Age,0))),0,INDEX('Stock Model'!$C$9:$R$54,MATCH('Installed UEC'!$B28,'Stock Model'!year,0),MATCH(('Installed UEC'!$B28-'Installed UEC'!Q$3+1),'Stock Model'!Age,0)))</f>
        <v>0</v>
      </c>
      <c r="R28" s="804">
        <f ca="1">IF(ISNA(INDEX('Stock Model'!$C$9:$R$54,MATCH('Installed UEC'!$B28,'Stock Model'!year,0),MATCH(('Installed UEC'!$B28-'Installed UEC'!R$3+1),'Stock Model'!Age,0))),0,INDEX('Stock Model'!$C$9:$R$54,MATCH('Installed UEC'!$B28,'Stock Model'!year,0),MATCH(('Installed UEC'!$B28-'Installed UEC'!R$3+1),'Stock Model'!Age,0)))</f>
        <v>416926.11010307726</v>
      </c>
      <c r="S28" s="804">
        <f ca="1">IF(ISNA(INDEX('Stock Model'!$C$9:$R$54,MATCH('Installed UEC'!$B28,'Stock Model'!year,0),MATCH(('Installed UEC'!$B28-'Installed UEC'!S$3+1),'Stock Model'!Age,0))),0,INDEX('Stock Model'!$C$9:$R$54,MATCH('Installed UEC'!$B28,'Stock Model'!year,0),MATCH(('Installed UEC'!$B28-'Installed UEC'!S$3+1),'Stock Model'!Age,0)))</f>
        <v>416926.11010307726</v>
      </c>
      <c r="T28" s="804">
        <f ca="1">IF(ISNA(INDEX('Stock Model'!$C$9:$R$54,MATCH('Installed UEC'!$B28,'Stock Model'!year,0),MATCH(('Installed UEC'!$B28-'Installed UEC'!T$3+1),'Stock Model'!Age,0))),0,INDEX('Stock Model'!$C$9:$R$54,MATCH('Installed UEC'!$B28,'Stock Model'!year,0),MATCH(('Installed UEC'!$B28-'Installed UEC'!T$3+1),'Stock Model'!Age,0)))</f>
        <v>416926.11010307726</v>
      </c>
      <c r="U28" s="804">
        <f ca="1">IF(ISNA(INDEX('Stock Model'!$C$9:$R$54,MATCH('Installed UEC'!$B28,'Stock Model'!year,0),MATCH(('Installed UEC'!$B28-'Installed UEC'!U$3+1),'Stock Model'!Age,0))),0,INDEX('Stock Model'!$C$9:$R$54,MATCH('Installed UEC'!$B28,'Stock Model'!year,0),MATCH(('Installed UEC'!$B28-'Installed UEC'!U$3+1),'Stock Model'!Age,0)))</f>
        <v>429782.46780126268</v>
      </c>
      <c r="V28" s="804">
        <f ca="1">IF(ISNA(INDEX('Stock Model'!$C$9:$R$54,MATCH('Installed UEC'!$B28,'Stock Model'!year,0),MATCH(('Installed UEC'!$B28-'Installed UEC'!V$3+1),'Stock Model'!Age,0))),0,INDEX('Stock Model'!$C$9:$R$54,MATCH('Installed UEC'!$B28,'Stock Model'!year,0),MATCH(('Installed UEC'!$B28-'Installed UEC'!V$3+1),'Stock Model'!Age,0)))</f>
        <v>444844.43166393216</v>
      </c>
      <c r="W28" s="804">
        <f ca="1">IF(ISNA(INDEX('Stock Model'!$C$9:$R$54,MATCH('Installed UEC'!$B28,'Stock Model'!year,0),MATCH(('Installed UEC'!$B28-'Installed UEC'!W$3+1),'Stock Model'!Age,0))),0,INDEX('Stock Model'!$C$9:$R$54,MATCH('Installed UEC'!$B28,'Stock Model'!year,0),MATCH(('Installed UEC'!$B28-'Installed UEC'!W$3+1),'Stock Model'!Age,0)))</f>
        <v>457893.37354219804</v>
      </c>
      <c r="X28" s="804">
        <f ca="1">IF(ISNA(INDEX('Stock Model'!$C$9:$R$54,MATCH('Installed UEC'!$B28,'Stock Model'!year,0),MATCH(('Installed UEC'!$B28-'Installed UEC'!X$3+1),'Stock Model'!Age,0))),0,INDEX('Stock Model'!$C$9:$R$54,MATCH('Installed UEC'!$B28,'Stock Model'!year,0),MATCH(('Installed UEC'!$B28-'Installed UEC'!X$3+1),'Stock Model'!Age,0)))</f>
        <v>472128.58358406834</v>
      </c>
      <c r="Y28" s="804">
        <f ca="1">IF(ISNA(INDEX('Stock Model'!$C$9:$R$54,MATCH('Installed UEC'!$B28,'Stock Model'!year,0),MATCH(('Installed UEC'!$B28-'Installed UEC'!Y$3+1),'Stock Model'!Age,0))),0,INDEX('Stock Model'!$C$9:$R$54,MATCH('Installed UEC'!$B28,'Stock Model'!year,0),MATCH(('Installed UEC'!$B28-'Installed UEC'!Y$3+1),'Stock Model'!Age,0)))</f>
        <v>484219.74079982383</v>
      </c>
      <c r="Z28" s="804">
        <f ca="1">IF(ISNA(INDEX('Stock Model'!$C$9:$R$54,MATCH('Installed UEC'!$B28,'Stock Model'!year,0),MATCH(('Installed UEC'!$B28-'Installed UEC'!Z$3+1),'Stock Model'!Age,0))),0,INDEX('Stock Model'!$C$9:$R$54,MATCH('Installed UEC'!$B28,'Stock Model'!year,0),MATCH(('Installed UEC'!$B28-'Installed UEC'!Z$3+1),'Stock Model'!Age,0)))</f>
        <v>494863.03308806132</v>
      </c>
      <c r="AA28" s="804">
        <f ca="1">IF(ISNA(INDEX('Stock Model'!$C$9:$R$54,MATCH('Installed UEC'!$B28,'Stock Model'!year,0),MATCH(('Installed UEC'!$B28-'Installed UEC'!AA$3+1),'Stock Model'!Age,0))),0,INDEX('Stock Model'!$C$9:$R$54,MATCH('Installed UEC'!$B28,'Stock Model'!year,0),MATCH(('Installed UEC'!$B28-'Installed UEC'!AA$3+1),'Stock Model'!Age,0)))</f>
        <v>503358.95156203641</v>
      </c>
      <c r="AB28" s="804">
        <f>IF(ISNA(INDEX('Stock Model'!$C$9:$R$54,MATCH('Installed UEC'!$B28,'Stock Model'!year,0),MATCH(('Installed UEC'!$B28-'Installed UEC'!AB$3+1),'Stock Model'!Age,0))),0,INDEX('Stock Model'!$C$9:$R$54,MATCH('Installed UEC'!$B28,'Stock Model'!year,0),MATCH(('Installed UEC'!$B28-'Installed UEC'!AB$3+1),'Stock Model'!Age,0)))</f>
        <v>0</v>
      </c>
      <c r="AC28" s="804">
        <f>IF(ISNA(INDEX('Stock Model'!$C$9:$R$54,MATCH('Installed UEC'!$B28,'Stock Model'!year,0),MATCH(('Installed UEC'!$B28-'Installed UEC'!AC$3+1),'Stock Model'!Age,0))),0,INDEX('Stock Model'!$C$9:$R$54,MATCH('Installed UEC'!$B28,'Stock Model'!year,0),MATCH(('Installed UEC'!$B28-'Installed UEC'!AC$3+1),'Stock Model'!Age,0)))</f>
        <v>0</v>
      </c>
      <c r="AD28" s="804">
        <f>IF(ISNA(INDEX('Stock Model'!$C$9:$R$54,MATCH('Installed UEC'!$B28,'Stock Model'!year,0),MATCH(('Installed UEC'!$B28-'Installed UEC'!AD$3+1),'Stock Model'!Age,0))),0,INDEX('Stock Model'!$C$9:$R$54,MATCH('Installed UEC'!$B28,'Stock Model'!year,0),MATCH(('Installed UEC'!$B28-'Installed UEC'!AD$3+1),'Stock Model'!Age,0)))</f>
        <v>0</v>
      </c>
      <c r="AE28" s="804">
        <f>IF(ISNA(INDEX('Stock Model'!$C$9:$R$54,MATCH('Installed UEC'!$B28,'Stock Model'!year,0),MATCH(('Installed UEC'!$B28-'Installed UEC'!AE$3+1),'Stock Model'!Age,0))),0,INDEX('Stock Model'!$C$9:$R$54,MATCH('Installed UEC'!$B28,'Stock Model'!year,0),MATCH(('Installed UEC'!$B28-'Installed UEC'!AE$3+1),'Stock Model'!Age,0)))</f>
        <v>0</v>
      </c>
      <c r="AF28" s="804">
        <f>IF(ISNA(INDEX('Stock Model'!$C$9:$R$54,MATCH('Installed UEC'!$B28,'Stock Model'!year,0),MATCH(('Installed UEC'!$B28-'Installed UEC'!AF$3+1),'Stock Model'!Age,0))),0,INDEX('Stock Model'!$C$9:$R$54,MATCH('Installed UEC'!$B28,'Stock Model'!year,0),MATCH(('Installed UEC'!$B28-'Installed UEC'!AF$3+1),'Stock Model'!Age,0)))</f>
        <v>0</v>
      </c>
      <c r="AG28" s="804">
        <f>IF(ISNA(INDEX('Stock Model'!$C$9:$R$54,MATCH('Installed UEC'!$B28,'Stock Model'!year,0),MATCH(('Installed UEC'!$B28-'Installed UEC'!AG$3+1),'Stock Model'!Age,0))),0,INDEX('Stock Model'!$C$9:$R$54,MATCH('Installed UEC'!$B28,'Stock Model'!year,0),MATCH(('Installed UEC'!$B28-'Installed UEC'!AG$3+1),'Stock Model'!Age,0)))</f>
        <v>0</v>
      </c>
      <c r="AH28" s="804">
        <f>IF(ISNA(INDEX('Stock Model'!$C$9:$R$54,MATCH('Installed UEC'!$B28,'Stock Model'!year,0),MATCH(('Installed UEC'!$B28-'Installed UEC'!AH$3+1),'Stock Model'!Age,0))),0,INDEX('Stock Model'!$C$9:$R$54,MATCH('Installed UEC'!$B28,'Stock Model'!year,0),MATCH(('Installed UEC'!$B28-'Installed UEC'!AH$3+1),'Stock Model'!Age,0)))</f>
        <v>0</v>
      </c>
      <c r="AI28" s="804">
        <f>IF(ISNA(INDEX('Stock Model'!$C$9:$R$54,MATCH('Installed UEC'!$B28,'Stock Model'!year,0),MATCH(('Installed UEC'!$B28-'Installed UEC'!AI$3+1),'Stock Model'!Age,0))),0,INDEX('Stock Model'!$C$9:$R$54,MATCH('Installed UEC'!$B28,'Stock Model'!year,0),MATCH(('Installed UEC'!$B28-'Installed UEC'!AI$3+1),'Stock Model'!Age,0)))</f>
        <v>0</v>
      </c>
      <c r="AJ28" s="804">
        <f>IF(ISNA(INDEX('Stock Model'!$C$9:$R$54,MATCH('Installed UEC'!$B28,'Stock Model'!year,0),MATCH(('Installed UEC'!$B28-'Installed UEC'!AJ$3+1),'Stock Model'!Age,0))),0,INDEX('Stock Model'!$C$9:$R$54,MATCH('Installed UEC'!$B28,'Stock Model'!year,0),MATCH(('Installed UEC'!$B28-'Installed UEC'!AJ$3+1),'Stock Model'!Age,0)))</f>
        <v>0</v>
      </c>
      <c r="AK28" s="804">
        <f>IF(ISNA(INDEX('Stock Model'!$C$9:$R$54,MATCH('Installed UEC'!$B28,'Stock Model'!year,0),MATCH(('Installed UEC'!$B28-'Installed UEC'!AK$3+1),'Stock Model'!Age,0))),0,INDEX('Stock Model'!$C$9:$R$54,MATCH('Installed UEC'!$B28,'Stock Model'!year,0),MATCH(('Installed UEC'!$B28-'Installed UEC'!AK$3+1),'Stock Model'!Age,0)))</f>
        <v>0</v>
      </c>
      <c r="AL28" s="804">
        <f>IF(ISNA(INDEX('Stock Model'!$C$9:$R$54,MATCH('Installed UEC'!$B28,'Stock Model'!year,0),MATCH(('Installed UEC'!$B28-'Installed UEC'!AL$3+1),'Stock Model'!Age,0))),0,INDEX('Stock Model'!$C$9:$R$54,MATCH('Installed UEC'!$B28,'Stock Model'!year,0),MATCH(('Installed UEC'!$B28-'Installed UEC'!AL$3+1),'Stock Model'!Age,0)))</f>
        <v>0</v>
      </c>
      <c r="AM28" s="804">
        <f>IF(ISNA(INDEX('Stock Model'!$C$9:$R$54,MATCH('Installed UEC'!$B28,'Stock Model'!year,0),MATCH(('Installed UEC'!$B28-'Installed UEC'!AM$3+1),'Stock Model'!Age,0))),0,INDEX('Stock Model'!$C$9:$R$54,MATCH('Installed UEC'!$B28,'Stock Model'!year,0),MATCH(('Installed UEC'!$B28-'Installed UEC'!AM$3+1),'Stock Model'!Age,0)))</f>
        <v>0</v>
      </c>
      <c r="AN28" s="804">
        <f>IF(ISNA(INDEX('Stock Model'!$C$9:$R$54,MATCH('Installed UEC'!$B28,'Stock Model'!year,0),MATCH(('Installed UEC'!$B28-'Installed UEC'!AN$3+1),'Stock Model'!Age,0))),0,INDEX('Stock Model'!$C$9:$R$54,MATCH('Installed UEC'!$B28,'Stock Model'!year,0),MATCH(('Installed UEC'!$B28-'Installed UEC'!AN$3+1),'Stock Model'!Age,0)))</f>
        <v>0</v>
      </c>
      <c r="AO28" s="804">
        <f>IF(ISNA(INDEX('Stock Model'!$C$9:$R$54,MATCH('Installed UEC'!$B28,'Stock Model'!year,0),MATCH(('Installed UEC'!$B28-'Installed UEC'!AO$3+1),'Stock Model'!Age,0))),0,INDEX('Stock Model'!$C$9:$R$54,MATCH('Installed UEC'!$B28,'Stock Model'!year,0),MATCH(('Installed UEC'!$B28-'Installed UEC'!AO$3+1),'Stock Model'!Age,0)))</f>
        <v>0</v>
      </c>
      <c r="AP28" s="804">
        <f>IF(ISNA(INDEX('Stock Model'!$C$9:$R$54,MATCH('Installed UEC'!$B28,'Stock Model'!year,0),MATCH(('Installed UEC'!$B28-'Installed UEC'!AP$3+1),'Stock Model'!Age,0))),0,INDEX('Stock Model'!$C$9:$R$54,MATCH('Installed UEC'!$B28,'Stock Model'!year,0),MATCH(('Installed UEC'!$B28-'Installed UEC'!AP$3+1),'Stock Model'!Age,0)))</f>
        <v>0</v>
      </c>
      <c r="AQ28" s="804">
        <f>IF(ISNA(INDEX('Stock Model'!$C$9:$R$54,MATCH('Installed UEC'!$B28,'Stock Model'!year,0),MATCH(('Installed UEC'!$B28-'Installed UEC'!AQ$3+1),'Stock Model'!Age,0))),0,INDEX('Stock Model'!$C$9:$R$54,MATCH('Installed UEC'!$B28,'Stock Model'!year,0),MATCH(('Installed UEC'!$B28-'Installed UEC'!AQ$3+1),'Stock Model'!Age,0)))</f>
        <v>0</v>
      </c>
      <c r="AR28" s="804">
        <f>IF(ISNA(INDEX('Stock Model'!$C$9:$R$54,MATCH('Installed UEC'!$B28,'Stock Model'!year,0),MATCH(('Installed UEC'!$B28-'Installed UEC'!AR$3+1),'Stock Model'!Age,0))),0,INDEX('Stock Model'!$C$9:$R$54,MATCH('Installed UEC'!$B28,'Stock Model'!year,0),MATCH(('Installed UEC'!$B28-'Installed UEC'!AR$3+1),'Stock Model'!Age,0)))</f>
        <v>0</v>
      </c>
      <c r="AS28" s="804">
        <f>IF(ISNA(INDEX('Stock Model'!$C$9:$R$54,MATCH('Installed UEC'!$B28,'Stock Model'!year,0),MATCH(('Installed UEC'!$B28-'Installed UEC'!AS$3+1),'Stock Model'!Age,0))),0,INDEX('Stock Model'!$C$9:$R$54,MATCH('Installed UEC'!$B28,'Stock Model'!year,0),MATCH(('Installed UEC'!$B28-'Installed UEC'!AS$3+1),'Stock Model'!Age,0)))</f>
        <v>0</v>
      </c>
      <c r="AT28" s="804">
        <f>IF(ISNA(INDEX('Stock Model'!$C$9:$R$54,MATCH('Installed UEC'!$B28,'Stock Model'!year,0),MATCH(('Installed UEC'!$B28-'Installed UEC'!AT$3+1),'Stock Model'!Age,0))),0,INDEX('Stock Model'!$C$9:$R$54,MATCH('Installed UEC'!$B28,'Stock Model'!year,0),MATCH(('Installed UEC'!$B28-'Installed UEC'!AT$3+1),'Stock Model'!Age,0)))</f>
        <v>0</v>
      </c>
      <c r="AU28" s="804">
        <f>IF(ISNA(INDEX('Stock Model'!$C$9:$R$54,MATCH('Installed UEC'!$B28,'Stock Model'!year,0),MATCH(('Installed UEC'!$B28-'Installed UEC'!AU$3+1),'Stock Model'!Age,0))),0,INDEX('Stock Model'!$C$9:$R$54,MATCH('Installed UEC'!$B28,'Stock Model'!year,0),MATCH(('Installed UEC'!$B28-'Installed UEC'!AU$3+1),'Stock Model'!Age,0)))</f>
        <v>0</v>
      </c>
      <c r="AV28" s="804">
        <f>IF(ISNA(INDEX('Stock Model'!$C$9:$R$54,MATCH('Installed UEC'!$B28,'Stock Model'!year,0),MATCH(('Installed UEC'!$B28-'Installed UEC'!AV$3+1),'Stock Model'!Age,0))),0,INDEX('Stock Model'!$C$9:$R$54,MATCH('Installed UEC'!$B28,'Stock Model'!year,0),MATCH(('Installed UEC'!$B28-'Installed UEC'!AV$3+1),'Stock Model'!Age,0)))</f>
        <v>0</v>
      </c>
      <c r="AW28" s="804">
        <f t="shared" ca="1" si="2"/>
        <v>4537868.9123506146</v>
      </c>
      <c r="AX28" s="804" t="str">
        <f ca="1">IF(AW28=SUM('Stock Model'!C33:R33), "OK", "Error")</f>
        <v>OK</v>
      </c>
    </row>
    <row r="29" spans="2:50">
      <c r="B29" s="804">
        <f t="shared" si="3"/>
        <v>2014</v>
      </c>
      <c r="C29" s="804">
        <f>IF(ISNA(INDEX('Stock Model'!$C$9:$R$54,MATCH('Installed UEC'!$B29,'Stock Model'!year,0),MATCH(('Installed UEC'!$B29-'Installed UEC'!C$3+1),'Stock Model'!Age,0))),0,INDEX('Stock Model'!$C$9:$R$54,MATCH('Installed UEC'!$B29,'Stock Model'!year,0),MATCH(('Installed UEC'!$B29-'Installed UEC'!C$3+1),'Stock Model'!Age,0)))</f>
        <v>0</v>
      </c>
      <c r="D29" s="804">
        <f>IF(ISNA(INDEX('Stock Model'!$C$9:$R$54,MATCH('Installed UEC'!$B29,'Stock Model'!year,0),MATCH(('Installed UEC'!$B29-'Installed UEC'!D$3+1),'Stock Model'!Age,0))),0,INDEX('Stock Model'!$C$9:$R$54,MATCH('Installed UEC'!$B29,'Stock Model'!year,0),MATCH(('Installed UEC'!$B29-'Installed UEC'!D$3+1),'Stock Model'!Age,0)))</f>
        <v>0</v>
      </c>
      <c r="E29" s="804">
        <f>IF(ISNA(INDEX('Stock Model'!$C$9:$R$54,MATCH('Installed UEC'!$B29,'Stock Model'!year,0),MATCH(('Installed UEC'!$B29-'Installed UEC'!E$3+1),'Stock Model'!Age,0))),0,INDEX('Stock Model'!$C$9:$R$54,MATCH('Installed UEC'!$B29,'Stock Model'!year,0),MATCH(('Installed UEC'!$B29-'Installed UEC'!E$3+1),'Stock Model'!Age,0)))</f>
        <v>0</v>
      </c>
      <c r="F29" s="804">
        <f>IF(ISNA(INDEX('Stock Model'!$C$9:$R$54,MATCH('Installed UEC'!$B29,'Stock Model'!year,0),MATCH(('Installed UEC'!$B29-'Installed UEC'!F$3+1),'Stock Model'!Age,0))),0,INDEX('Stock Model'!$C$9:$R$54,MATCH('Installed UEC'!$B29,'Stock Model'!year,0),MATCH(('Installed UEC'!$B29-'Installed UEC'!F$3+1),'Stock Model'!Age,0)))</f>
        <v>0</v>
      </c>
      <c r="G29" s="804">
        <f>IF(ISNA(INDEX('Stock Model'!$C$9:$R$54,MATCH('Installed UEC'!$B29,'Stock Model'!year,0),MATCH(('Installed UEC'!$B29-'Installed UEC'!G$3+1),'Stock Model'!Age,0))),0,INDEX('Stock Model'!$C$9:$R$54,MATCH('Installed UEC'!$B29,'Stock Model'!year,0),MATCH(('Installed UEC'!$B29-'Installed UEC'!G$3+1),'Stock Model'!Age,0)))</f>
        <v>0</v>
      </c>
      <c r="H29" s="804">
        <f>IF(ISNA(INDEX('Stock Model'!$C$9:$R$54,MATCH('Installed UEC'!$B29,'Stock Model'!year,0),MATCH(('Installed UEC'!$B29-'Installed UEC'!H$3+1),'Stock Model'!Age,0))),0,INDEX('Stock Model'!$C$9:$R$54,MATCH('Installed UEC'!$B29,'Stock Model'!year,0),MATCH(('Installed UEC'!$B29-'Installed UEC'!H$3+1),'Stock Model'!Age,0)))</f>
        <v>0</v>
      </c>
      <c r="I29" s="804">
        <f>IF(ISNA(INDEX('Stock Model'!$C$9:$R$54,MATCH('Installed UEC'!$B29,'Stock Model'!year,0),MATCH(('Installed UEC'!$B29-'Installed UEC'!I$3+1),'Stock Model'!Age,0))),0,INDEX('Stock Model'!$C$9:$R$54,MATCH('Installed UEC'!$B29,'Stock Model'!year,0),MATCH(('Installed UEC'!$B29-'Installed UEC'!I$3+1),'Stock Model'!Age,0)))</f>
        <v>0</v>
      </c>
      <c r="J29" s="804">
        <f>IF(ISNA(INDEX('Stock Model'!$C$9:$R$54,MATCH('Installed UEC'!$B29,'Stock Model'!year,0),MATCH(('Installed UEC'!$B29-'Installed UEC'!J$3+1),'Stock Model'!Age,0))),0,INDEX('Stock Model'!$C$9:$R$54,MATCH('Installed UEC'!$B29,'Stock Model'!year,0),MATCH(('Installed UEC'!$B29-'Installed UEC'!J$3+1),'Stock Model'!Age,0)))</f>
        <v>0</v>
      </c>
      <c r="K29" s="804">
        <f>IF(ISNA(INDEX('Stock Model'!$C$9:$R$54,MATCH('Installed UEC'!$B29,'Stock Model'!year,0),MATCH(('Installed UEC'!$B29-'Installed UEC'!K$3+1),'Stock Model'!Age,0))),0,INDEX('Stock Model'!$C$9:$R$54,MATCH('Installed UEC'!$B29,'Stock Model'!year,0),MATCH(('Installed UEC'!$B29-'Installed UEC'!K$3+1),'Stock Model'!Age,0)))</f>
        <v>0</v>
      </c>
      <c r="L29" s="804">
        <f>IF(ISNA(INDEX('Stock Model'!$C$9:$R$54,MATCH('Installed UEC'!$B29,'Stock Model'!year,0),MATCH(('Installed UEC'!$B29-'Installed UEC'!L$3+1),'Stock Model'!Age,0))),0,INDEX('Stock Model'!$C$9:$R$54,MATCH('Installed UEC'!$B29,'Stock Model'!year,0),MATCH(('Installed UEC'!$B29-'Installed UEC'!L$3+1),'Stock Model'!Age,0)))</f>
        <v>0</v>
      </c>
      <c r="M29" s="804">
        <f ca="1">IF(ISNA(INDEX('Stock Model'!$C$9:$R$54,MATCH('Installed UEC'!$B29,'Stock Model'!year,0),MATCH(('Installed UEC'!$B29-'Installed UEC'!M$3+1),'Stock Model'!Age,0))),0,INDEX('Stock Model'!$C$9:$R$54,MATCH('Installed UEC'!$B29,'Stock Model'!year,0),MATCH(('Installed UEC'!$B29-'Installed UEC'!M$3+1),'Stock Model'!Age,0)))</f>
        <v>0</v>
      </c>
      <c r="N29" s="804">
        <f ca="1">IF(ISNA(INDEX('Stock Model'!$C$9:$R$54,MATCH('Installed UEC'!$B29,'Stock Model'!year,0),MATCH(('Installed UEC'!$B29-'Installed UEC'!N$3+1),'Stock Model'!Age,0))),0,INDEX('Stock Model'!$C$9:$R$54,MATCH('Installed UEC'!$B29,'Stock Model'!year,0),MATCH(('Installed UEC'!$B29-'Installed UEC'!N$3+1),'Stock Model'!Age,0)))</f>
        <v>0</v>
      </c>
      <c r="O29" s="804">
        <f ca="1">IF(ISNA(INDEX('Stock Model'!$C$9:$R$54,MATCH('Installed UEC'!$B29,'Stock Model'!year,0),MATCH(('Installed UEC'!$B29-'Installed UEC'!O$3+1),'Stock Model'!Age,0))),0,INDEX('Stock Model'!$C$9:$R$54,MATCH('Installed UEC'!$B29,'Stock Model'!year,0),MATCH(('Installed UEC'!$B29-'Installed UEC'!O$3+1),'Stock Model'!Age,0)))</f>
        <v>0</v>
      </c>
      <c r="P29" s="804">
        <f ca="1">IF(ISNA(INDEX('Stock Model'!$C$9:$R$54,MATCH('Installed UEC'!$B29,'Stock Model'!year,0),MATCH(('Installed UEC'!$B29-'Installed UEC'!P$3+1),'Stock Model'!Age,0))),0,INDEX('Stock Model'!$C$9:$R$54,MATCH('Installed UEC'!$B29,'Stock Model'!year,0),MATCH(('Installed UEC'!$B29-'Installed UEC'!P$3+1),'Stock Model'!Age,0)))</f>
        <v>0</v>
      </c>
      <c r="Q29" s="804">
        <f ca="1">IF(ISNA(INDEX('Stock Model'!$C$9:$R$54,MATCH('Installed UEC'!$B29,'Stock Model'!year,0),MATCH(('Installed UEC'!$B29-'Installed UEC'!Q$3+1),'Stock Model'!Age,0))),0,INDEX('Stock Model'!$C$9:$R$54,MATCH('Installed UEC'!$B29,'Stock Model'!year,0),MATCH(('Installed UEC'!$B29-'Installed UEC'!Q$3+1),'Stock Model'!Age,0)))</f>
        <v>0</v>
      </c>
      <c r="R29" s="804">
        <f ca="1">IF(ISNA(INDEX('Stock Model'!$C$9:$R$54,MATCH('Installed UEC'!$B29,'Stock Model'!year,0),MATCH(('Installed UEC'!$B29-'Installed UEC'!R$3+1),'Stock Model'!Age,0))),0,INDEX('Stock Model'!$C$9:$R$54,MATCH('Installed UEC'!$B29,'Stock Model'!year,0),MATCH(('Installed UEC'!$B29-'Installed UEC'!R$3+1),'Stock Model'!Age,0)))</f>
        <v>0</v>
      </c>
      <c r="S29" s="804">
        <f ca="1">IF(ISNA(INDEX('Stock Model'!$C$9:$R$54,MATCH('Installed UEC'!$B29,'Stock Model'!year,0),MATCH(('Installed UEC'!$B29-'Installed UEC'!S$3+1),'Stock Model'!Age,0))),0,INDEX('Stock Model'!$C$9:$R$54,MATCH('Installed UEC'!$B29,'Stock Model'!year,0),MATCH(('Installed UEC'!$B29-'Installed UEC'!S$3+1),'Stock Model'!Age,0)))</f>
        <v>416926.11010307726</v>
      </c>
      <c r="T29" s="804">
        <f ca="1">IF(ISNA(INDEX('Stock Model'!$C$9:$R$54,MATCH('Installed UEC'!$B29,'Stock Model'!year,0),MATCH(('Installed UEC'!$B29-'Installed UEC'!T$3+1),'Stock Model'!Age,0))),0,INDEX('Stock Model'!$C$9:$R$54,MATCH('Installed UEC'!$B29,'Stock Model'!year,0),MATCH(('Installed UEC'!$B29-'Installed UEC'!T$3+1),'Stock Model'!Age,0)))</f>
        <v>416926.11010307726</v>
      </c>
      <c r="U29" s="804">
        <f ca="1">IF(ISNA(INDEX('Stock Model'!$C$9:$R$54,MATCH('Installed UEC'!$B29,'Stock Model'!year,0),MATCH(('Installed UEC'!$B29-'Installed UEC'!U$3+1),'Stock Model'!Age,0))),0,INDEX('Stock Model'!$C$9:$R$54,MATCH('Installed UEC'!$B29,'Stock Model'!year,0),MATCH(('Installed UEC'!$B29-'Installed UEC'!U$3+1),'Stock Model'!Age,0)))</f>
        <v>429782.46780126268</v>
      </c>
      <c r="V29" s="804">
        <f ca="1">IF(ISNA(INDEX('Stock Model'!$C$9:$R$54,MATCH('Installed UEC'!$B29,'Stock Model'!year,0),MATCH(('Installed UEC'!$B29-'Installed UEC'!V$3+1),'Stock Model'!Age,0))),0,INDEX('Stock Model'!$C$9:$R$54,MATCH('Installed UEC'!$B29,'Stock Model'!year,0),MATCH(('Installed UEC'!$B29-'Installed UEC'!V$3+1),'Stock Model'!Age,0)))</f>
        <v>444844.43166393216</v>
      </c>
      <c r="W29" s="804">
        <f ca="1">IF(ISNA(INDEX('Stock Model'!$C$9:$R$54,MATCH('Installed UEC'!$B29,'Stock Model'!year,0),MATCH(('Installed UEC'!$B29-'Installed UEC'!W$3+1),'Stock Model'!Age,0))),0,INDEX('Stock Model'!$C$9:$R$54,MATCH('Installed UEC'!$B29,'Stock Model'!year,0),MATCH(('Installed UEC'!$B29-'Installed UEC'!W$3+1),'Stock Model'!Age,0)))</f>
        <v>457893.37354219804</v>
      </c>
      <c r="X29" s="804">
        <f ca="1">IF(ISNA(INDEX('Stock Model'!$C$9:$R$54,MATCH('Installed UEC'!$B29,'Stock Model'!year,0),MATCH(('Installed UEC'!$B29-'Installed UEC'!X$3+1),'Stock Model'!Age,0))),0,INDEX('Stock Model'!$C$9:$R$54,MATCH('Installed UEC'!$B29,'Stock Model'!year,0),MATCH(('Installed UEC'!$B29-'Installed UEC'!X$3+1),'Stock Model'!Age,0)))</f>
        <v>472128.58358406834</v>
      </c>
      <c r="Y29" s="804">
        <f ca="1">IF(ISNA(INDEX('Stock Model'!$C$9:$R$54,MATCH('Installed UEC'!$B29,'Stock Model'!year,0),MATCH(('Installed UEC'!$B29-'Installed UEC'!Y$3+1),'Stock Model'!Age,0))),0,INDEX('Stock Model'!$C$9:$R$54,MATCH('Installed UEC'!$B29,'Stock Model'!year,0),MATCH(('Installed UEC'!$B29-'Installed UEC'!Y$3+1),'Stock Model'!Age,0)))</f>
        <v>484219.74079982383</v>
      </c>
      <c r="Z29" s="804">
        <f ca="1">IF(ISNA(INDEX('Stock Model'!$C$9:$R$54,MATCH('Installed UEC'!$B29,'Stock Model'!year,0),MATCH(('Installed UEC'!$B29-'Installed UEC'!Z$3+1),'Stock Model'!Age,0))),0,INDEX('Stock Model'!$C$9:$R$54,MATCH('Installed UEC'!$B29,'Stock Model'!year,0),MATCH(('Installed UEC'!$B29-'Installed UEC'!Z$3+1),'Stock Model'!Age,0)))</f>
        <v>494863.03308806132</v>
      </c>
      <c r="AA29" s="804">
        <f ca="1">IF(ISNA(INDEX('Stock Model'!$C$9:$R$54,MATCH('Installed UEC'!$B29,'Stock Model'!year,0),MATCH(('Installed UEC'!$B29-'Installed UEC'!AA$3+1),'Stock Model'!Age,0))),0,INDEX('Stock Model'!$C$9:$R$54,MATCH('Installed UEC'!$B29,'Stock Model'!year,0),MATCH(('Installed UEC'!$B29-'Installed UEC'!AA$3+1),'Stock Model'!Age,0)))</f>
        <v>503358.95156203641</v>
      </c>
      <c r="AB29" s="804">
        <f ca="1">IF(ISNA(INDEX('Stock Model'!$C$9:$R$54,MATCH('Installed UEC'!$B29,'Stock Model'!year,0),MATCH(('Installed UEC'!$B29-'Installed UEC'!AB$3+1),'Stock Model'!Age,0))),0,INDEX('Stock Model'!$C$9:$R$54,MATCH('Installed UEC'!$B29,'Stock Model'!year,0),MATCH(('Installed UEC'!$B29-'Installed UEC'!AB$3+1),'Stock Model'!Age,0)))</f>
        <v>511570.62999910791</v>
      </c>
      <c r="AC29" s="804">
        <f>IF(ISNA(INDEX('Stock Model'!$C$9:$R$54,MATCH('Installed UEC'!$B29,'Stock Model'!year,0),MATCH(('Installed UEC'!$B29-'Installed UEC'!AC$3+1),'Stock Model'!Age,0))),0,INDEX('Stock Model'!$C$9:$R$54,MATCH('Installed UEC'!$B29,'Stock Model'!year,0),MATCH(('Installed UEC'!$B29-'Installed UEC'!AC$3+1),'Stock Model'!Age,0)))</f>
        <v>0</v>
      </c>
      <c r="AD29" s="804">
        <f>IF(ISNA(INDEX('Stock Model'!$C$9:$R$54,MATCH('Installed UEC'!$B29,'Stock Model'!year,0),MATCH(('Installed UEC'!$B29-'Installed UEC'!AD$3+1),'Stock Model'!Age,0))),0,INDEX('Stock Model'!$C$9:$R$54,MATCH('Installed UEC'!$B29,'Stock Model'!year,0),MATCH(('Installed UEC'!$B29-'Installed UEC'!AD$3+1),'Stock Model'!Age,0)))</f>
        <v>0</v>
      </c>
      <c r="AE29" s="804">
        <f>IF(ISNA(INDEX('Stock Model'!$C$9:$R$54,MATCH('Installed UEC'!$B29,'Stock Model'!year,0),MATCH(('Installed UEC'!$B29-'Installed UEC'!AE$3+1),'Stock Model'!Age,0))),0,INDEX('Stock Model'!$C$9:$R$54,MATCH('Installed UEC'!$B29,'Stock Model'!year,0),MATCH(('Installed UEC'!$B29-'Installed UEC'!AE$3+1),'Stock Model'!Age,0)))</f>
        <v>0</v>
      </c>
      <c r="AF29" s="804">
        <f>IF(ISNA(INDEX('Stock Model'!$C$9:$R$54,MATCH('Installed UEC'!$B29,'Stock Model'!year,0),MATCH(('Installed UEC'!$B29-'Installed UEC'!AF$3+1),'Stock Model'!Age,0))),0,INDEX('Stock Model'!$C$9:$R$54,MATCH('Installed UEC'!$B29,'Stock Model'!year,0),MATCH(('Installed UEC'!$B29-'Installed UEC'!AF$3+1),'Stock Model'!Age,0)))</f>
        <v>0</v>
      </c>
      <c r="AG29" s="804">
        <f>IF(ISNA(INDEX('Stock Model'!$C$9:$R$54,MATCH('Installed UEC'!$B29,'Stock Model'!year,0),MATCH(('Installed UEC'!$B29-'Installed UEC'!AG$3+1),'Stock Model'!Age,0))),0,INDEX('Stock Model'!$C$9:$R$54,MATCH('Installed UEC'!$B29,'Stock Model'!year,0),MATCH(('Installed UEC'!$B29-'Installed UEC'!AG$3+1),'Stock Model'!Age,0)))</f>
        <v>0</v>
      </c>
      <c r="AH29" s="804">
        <f>IF(ISNA(INDEX('Stock Model'!$C$9:$R$54,MATCH('Installed UEC'!$B29,'Stock Model'!year,0),MATCH(('Installed UEC'!$B29-'Installed UEC'!AH$3+1),'Stock Model'!Age,0))),0,INDEX('Stock Model'!$C$9:$R$54,MATCH('Installed UEC'!$B29,'Stock Model'!year,0),MATCH(('Installed UEC'!$B29-'Installed UEC'!AH$3+1),'Stock Model'!Age,0)))</f>
        <v>0</v>
      </c>
      <c r="AI29" s="804">
        <f>IF(ISNA(INDEX('Stock Model'!$C$9:$R$54,MATCH('Installed UEC'!$B29,'Stock Model'!year,0),MATCH(('Installed UEC'!$B29-'Installed UEC'!AI$3+1),'Stock Model'!Age,0))),0,INDEX('Stock Model'!$C$9:$R$54,MATCH('Installed UEC'!$B29,'Stock Model'!year,0),MATCH(('Installed UEC'!$B29-'Installed UEC'!AI$3+1),'Stock Model'!Age,0)))</f>
        <v>0</v>
      </c>
      <c r="AJ29" s="804">
        <f>IF(ISNA(INDEX('Stock Model'!$C$9:$R$54,MATCH('Installed UEC'!$B29,'Stock Model'!year,0),MATCH(('Installed UEC'!$B29-'Installed UEC'!AJ$3+1),'Stock Model'!Age,0))),0,INDEX('Stock Model'!$C$9:$R$54,MATCH('Installed UEC'!$B29,'Stock Model'!year,0),MATCH(('Installed UEC'!$B29-'Installed UEC'!AJ$3+1),'Stock Model'!Age,0)))</f>
        <v>0</v>
      </c>
      <c r="AK29" s="804">
        <f>IF(ISNA(INDEX('Stock Model'!$C$9:$R$54,MATCH('Installed UEC'!$B29,'Stock Model'!year,0),MATCH(('Installed UEC'!$B29-'Installed UEC'!AK$3+1),'Stock Model'!Age,0))),0,INDEX('Stock Model'!$C$9:$R$54,MATCH('Installed UEC'!$B29,'Stock Model'!year,0),MATCH(('Installed UEC'!$B29-'Installed UEC'!AK$3+1),'Stock Model'!Age,0)))</f>
        <v>0</v>
      </c>
      <c r="AL29" s="804">
        <f>IF(ISNA(INDEX('Stock Model'!$C$9:$R$54,MATCH('Installed UEC'!$B29,'Stock Model'!year,0),MATCH(('Installed UEC'!$B29-'Installed UEC'!AL$3+1),'Stock Model'!Age,0))),0,INDEX('Stock Model'!$C$9:$R$54,MATCH('Installed UEC'!$B29,'Stock Model'!year,0),MATCH(('Installed UEC'!$B29-'Installed UEC'!AL$3+1),'Stock Model'!Age,0)))</f>
        <v>0</v>
      </c>
      <c r="AM29" s="804">
        <f>IF(ISNA(INDEX('Stock Model'!$C$9:$R$54,MATCH('Installed UEC'!$B29,'Stock Model'!year,0),MATCH(('Installed UEC'!$B29-'Installed UEC'!AM$3+1),'Stock Model'!Age,0))),0,INDEX('Stock Model'!$C$9:$R$54,MATCH('Installed UEC'!$B29,'Stock Model'!year,0),MATCH(('Installed UEC'!$B29-'Installed UEC'!AM$3+1),'Stock Model'!Age,0)))</f>
        <v>0</v>
      </c>
      <c r="AN29" s="804">
        <f>IF(ISNA(INDEX('Stock Model'!$C$9:$R$54,MATCH('Installed UEC'!$B29,'Stock Model'!year,0),MATCH(('Installed UEC'!$B29-'Installed UEC'!AN$3+1),'Stock Model'!Age,0))),0,INDEX('Stock Model'!$C$9:$R$54,MATCH('Installed UEC'!$B29,'Stock Model'!year,0),MATCH(('Installed UEC'!$B29-'Installed UEC'!AN$3+1),'Stock Model'!Age,0)))</f>
        <v>0</v>
      </c>
      <c r="AO29" s="804">
        <f>IF(ISNA(INDEX('Stock Model'!$C$9:$R$54,MATCH('Installed UEC'!$B29,'Stock Model'!year,0),MATCH(('Installed UEC'!$B29-'Installed UEC'!AO$3+1),'Stock Model'!Age,0))),0,INDEX('Stock Model'!$C$9:$R$54,MATCH('Installed UEC'!$B29,'Stock Model'!year,0),MATCH(('Installed UEC'!$B29-'Installed UEC'!AO$3+1),'Stock Model'!Age,0)))</f>
        <v>0</v>
      </c>
      <c r="AP29" s="804">
        <f>IF(ISNA(INDEX('Stock Model'!$C$9:$R$54,MATCH('Installed UEC'!$B29,'Stock Model'!year,0),MATCH(('Installed UEC'!$B29-'Installed UEC'!AP$3+1),'Stock Model'!Age,0))),0,INDEX('Stock Model'!$C$9:$R$54,MATCH('Installed UEC'!$B29,'Stock Model'!year,0),MATCH(('Installed UEC'!$B29-'Installed UEC'!AP$3+1),'Stock Model'!Age,0)))</f>
        <v>0</v>
      </c>
      <c r="AQ29" s="804">
        <f>IF(ISNA(INDEX('Stock Model'!$C$9:$R$54,MATCH('Installed UEC'!$B29,'Stock Model'!year,0),MATCH(('Installed UEC'!$B29-'Installed UEC'!AQ$3+1),'Stock Model'!Age,0))),0,INDEX('Stock Model'!$C$9:$R$54,MATCH('Installed UEC'!$B29,'Stock Model'!year,0),MATCH(('Installed UEC'!$B29-'Installed UEC'!AQ$3+1),'Stock Model'!Age,0)))</f>
        <v>0</v>
      </c>
      <c r="AR29" s="804">
        <f>IF(ISNA(INDEX('Stock Model'!$C$9:$R$54,MATCH('Installed UEC'!$B29,'Stock Model'!year,0),MATCH(('Installed UEC'!$B29-'Installed UEC'!AR$3+1),'Stock Model'!Age,0))),0,INDEX('Stock Model'!$C$9:$R$54,MATCH('Installed UEC'!$B29,'Stock Model'!year,0),MATCH(('Installed UEC'!$B29-'Installed UEC'!AR$3+1),'Stock Model'!Age,0)))</f>
        <v>0</v>
      </c>
      <c r="AS29" s="804">
        <f>IF(ISNA(INDEX('Stock Model'!$C$9:$R$54,MATCH('Installed UEC'!$B29,'Stock Model'!year,0),MATCH(('Installed UEC'!$B29-'Installed UEC'!AS$3+1),'Stock Model'!Age,0))),0,INDEX('Stock Model'!$C$9:$R$54,MATCH('Installed UEC'!$B29,'Stock Model'!year,0),MATCH(('Installed UEC'!$B29-'Installed UEC'!AS$3+1),'Stock Model'!Age,0)))</f>
        <v>0</v>
      </c>
      <c r="AT29" s="804">
        <f>IF(ISNA(INDEX('Stock Model'!$C$9:$R$54,MATCH('Installed UEC'!$B29,'Stock Model'!year,0),MATCH(('Installed UEC'!$B29-'Installed UEC'!AT$3+1),'Stock Model'!Age,0))),0,INDEX('Stock Model'!$C$9:$R$54,MATCH('Installed UEC'!$B29,'Stock Model'!year,0),MATCH(('Installed UEC'!$B29-'Installed UEC'!AT$3+1),'Stock Model'!Age,0)))</f>
        <v>0</v>
      </c>
      <c r="AU29" s="804">
        <f>IF(ISNA(INDEX('Stock Model'!$C$9:$R$54,MATCH('Installed UEC'!$B29,'Stock Model'!year,0),MATCH(('Installed UEC'!$B29-'Installed UEC'!AU$3+1),'Stock Model'!Age,0))),0,INDEX('Stock Model'!$C$9:$R$54,MATCH('Installed UEC'!$B29,'Stock Model'!year,0),MATCH(('Installed UEC'!$B29-'Installed UEC'!AU$3+1),'Stock Model'!Age,0)))</f>
        <v>0</v>
      </c>
      <c r="AV29" s="804">
        <f>IF(ISNA(INDEX('Stock Model'!$C$9:$R$54,MATCH('Installed UEC'!$B29,'Stock Model'!year,0),MATCH(('Installed UEC'!$B29-'Installed UEC'!AV$3+1),'Stock Model'!Age,0))),0,INDEX('Stock Model'!$C$9:$R$54,MATCH('Installed UEC'!$B29,'Stock Model'!year,0),MATCH(('Installed UEC'!$B29-'Installed UEC'!AV$3+1),'Stock Model'!Age,0)))</f>
        <v>0</v>
      </c>
      <c r="AW29" s="804">
        <f t="shared" ca="1" si="2"/>
        <v>4632513.432246645</v>
      </c>
      <c r="AX29" s="804" t="str">
        <f ca="1">IF(AW29=SUM('Stock Model'!C34:R34), "OK", "Error")</f>
        <v>OK</v>
      </c>
    </row>
    <row r="30" spans="2:50">
      <c r="B30" s="804">
        <f t="shared" si="3"/>
        <v>2015</v>
      </c>
      <c r="C30" s="804">
        <f>IF(ISNA(INDEX('Stock Model'!$C$9:$R$54,MATCH('Installed UEC'!$B30,'Stock Model'!year,0),MATCH(('Installed UEC'!$B30-'Installed UEC'!C$3+1),'Stock Model'!Age,0))),0,INDEX('Stock Model'!$C$9:$R$54,MATCH('Installed UEC'!$B30,'Stock Model'!year,0),MATCH(('Installed UEC'!$B30-'Installed UEC'!C$3+1),'Stock Model'!Age,0)))</f>
        <v>0</v>
      </c>
      <c r="D30" s="804">
        <f>IF(ISNA(INDEX('Stock Model'!$C$9:$R$54,MATCH('Installed UEC'!$B30,'Stock Model'!year,0),MATCH(('Installed UEC'!$B30-'Installed UEC'!D$3+1),'Stock Model'!Age,0))),0,INDEX('Stock Model'!$C$9:$R$54,MATCH('Installed UEC'!$B30,'Stock Model'!year,0),MATCH(('Installed UEC'!$B30-'Installed UEC'!D$3+1),'Stock Model'!Age,0)))</f>
        <v>0</v>
      </c>
      <c r="E30" s="804">
        <f>IF(ISNA(INDEX('Stock Model'!$C$9:$R$54,MATCH('Installed UEC'!$B30,'Stock Model'!year,0),MATCH(('Installed UEC'!$B30-'Installed UEC'!E$3+1),'Stock Model'!Age,0))),0,INDEX('Stock Model'!$C$9:$R$54,MATCH('Installed UEC'!$B30,'Stock Model'!year,0),MATCH(('Installed UEC'!$B30-'Installed UEC'!E$3+1),'Stock Model'!Age,0)))</f>
        <v>0</v>
      </c>
      <c r="F30" s="804">
        <f>IF(ISNA(INDEX('Stock Model'!$C$9:$R$54,MATCH('Installed UEC'!$B30,'Stock Model'!year,0),MATCH(('Installed UEC'!$B30-'Installed UEC'!F$3+1),'Stock Model'!Age,0))),0,INDEX('Stock Model'!$C$9:$R$54,MATCH('Installed UEC'!$B30,'Stock Model'!year,0),MATCH(('Installed UEC'!$B30-'Installed UEC'!F$3+1),'Stock Model'!Age,0)))</f>
        <v>0</v>
      </c>
      <c r="G30" s="804">
        <f>IF(ISNA(INDEX('Stock Model'!$C$9:$R$54,MATCH('Installed UEC'!$B30,'Stock Model'!year,0),MATCH(('Installed UEC'!$B30-'Installed UEC'!G$3+1),'Stock Model'!Age,0))),0,INDEX('Stock Model'!$C$9:$R$54,MATCH('Installed UEC'!$B30,'Stock Model'!year,0),MATCH(('Installed UEC'!$B30-'Installed UEC'!G$3+1),'Stock Model'!Age,0)))</f>
        <v>0</v>
      </c>
      <c r="H30" s="804">
        <f>IF(ISNA(INDEX('Stock Model'!$C$9:$R$54,MATCH('Installed UEC'!$B30,'Stock Model'!year,0),MATCH(('Installed UEC'!$B30-'Installed UEC'!H$3+1),'Stock Model'!Age,0))),0,INDEX('Stock Model'!$C$9:$R$54,MATCH('Installed UEC'!$B30,'Stock Model'!year,0),MATCH(('Installed UEC'!$B30-'Installed UEC'!H$3+1),'Stock Model'!Age,0)))</f>
        <v>0</v>
      </c>
      <c r="I30" s="804">
        <f>IF(ISNA(INDEX('Stock Model'!$C$9:$R$54,MATCH('Installed UEC'!$B30,'Stock Model'!year,0),MATCH(('Installed UEC'!$B30-'Installed UEC'!I$3+1),'Stock Model'!Age,0))),0,INDEX('Stock Model'!$C$9:$R$54,MATCH('Installed UEC'!$B30,'Stock Model'!year,0),MATCH(('Installed UEC'!$B30-'Installed UEC'!I$3+1),'Stock Model'!Age,0)))</f>
        <v>0</v>
      </c>
      <c r="J30" s="804">
        <f>IF(ISNA(INDEX('Stock Model'!$C$9:$R$54,MATCH('Installed UEC'!$B30,'Stock Model'!year,0),MATCH(('Installed UEC'!$B30-'Installed UEC'!J$3+1),'Stock Model'!Age,0))),0,INDEX('Stock Model'!$C$9:$R$54,MATCH('Installed UEC'!$B30,'Stock Model'!year,0),MATCH(('Installed UEC'!$B30-'Installed UEC'!J$3+1),'Stock Model'!Age,0)))</f>
        <v>0</v>
      </c>
      <c r="K30" s="804">
        <f>IF(ISNA(INDEX('Stock Model'!$C$9:$R$54,MATCH('Installed UEC'!$B30,'Stock Model'!year,0),MATCH(('Installed UEC'!$B30-'Installed UEC'!K$3+1),'Stock Model'!Age,0))),0,INDEX('Stock Model'!$C$9:$R$54,MATCH('Installed UEC'!$B30,'Stock Model'!year,0),MATCH(('Installed UEC'!$B30-'Installed UEC'!K$3+1),'Stock Model'!Age,0)))</f>
        <v>0</v>
      </c>
      <c r="L30" s="804">
        <f>IF(ISNA(INDEX('Stock Model'!$C$9:$R$54,MATCH('Installed UEC'!$B30,'Stock Model'!year,0),MATCH(('Installed UEC'!$B30-'Installed UEC'!L$3+1),'Stock Model'!Age,0))),0,INDEX('Stock Model'!$C$9:$R$54,MATCH('Installed UEC'!$B30,'Stock Model'!year,0),MATCH(('Installed UEC'!$B30-'Installed UEC'!L$3+1),'Stock Model'!Age,0)))</f>
        <v>0</v>
      </c>
      <c r="M30" s="804">
        <f>IF(ISNA(INDEX('Stock Model'!$C$9:$R$54,MATCH('Installed UEC'!$B30,'Stock Model'!year,0),MATCH(('Installed UEC'!$B30-'Installed UEC'!M$3+1),'Stock Model'!Age,0))),0,INDEX('Stock Model'!$C$9:$R$54,MATCH('Installed UEC'!$B30,'Stock Model'!year,0),MATCH(('Installed UEC'!$B30-'Installed UEC'!M$3+1),'Stock Model'!Age,0)))</f>
        <v>0</v>
      </c>
      <c r="N30" s="804">
        <f ca="1">IF(ISNA(INDEX('Stock Model'!$C$9:$R$54,MATCH('Installed UEC'!$B30,'Stock Model'!year,0),MATCH(('Installed UEC'!$B30-'Installed UEC'!N$3+1),'Stock Model'!Age,0))),0,INDEX('Stock Model'!$C$9:$R$54,MATCH('Installed UEC'!$B30,'Stock Model'!year,0),MATCH(('Installed UEC'!$B30-'Installed UEC'!N$3+1),'Stock Model'!Age,0)))</f>
        <v>0</v>
      </c>
      <c r="O30" s="804">
        <f ca="1">IF(ISNA(INDEX('Stock Model'!$C$9:$R$54,MATCH('Installed UEC'!$B30,'Stock Model'!year,0),MATCH(('Installed UEC'!$B30-'Installed UEC'!O$3+1),'Stock Model'!Age,0))),0,INDEX('Stock Model'!$C$9:$R$54,MATCH('Installed UEC'!$B30,'Stock Model'!year,0),MATCH(('Installed UEC'!$B30-'Installed UEC'!O$3+1),'Stock Model'!Age,0)))</f>
        <v>0</v>
      </c>
      <c r="P30" s="804">
        <f ca="1">IF(ISNA(INDEX('Stock Model'!$C$9:$R$54,MATCH('Installed UEC'!$B30,'Stock Model'!year,0),MATCH(('Installed UEC'!$B30-'Installed UEC'!P$3+1),'Stock Model'!Age,0))),0,INDEX('Stock Model'!$C$9:$R$54,MATCH('Installed UEC'!$B30,'Stock Model'!year,0),MATCH(('Installed UEC'!$B30-'Installed UEC'!P$3+1),'Stock Model'!Age,0)))</f>
        <v>0</v>
      </c>
      <c r="Q30" s="804">
        <f ca="1">IF(ISNA(INDEX('Stock Model'!$C$9:$R$54,MATCH('Installed UEC'!$B30,'Stock Model'!year,0),MATCH(('Installed UEC'!$B30-'Installed UEC'!Q$3+1),'Stock Model'!Age,0))),0,INDEX('Stock Model'!$C$9:$R$54,MATCH('Installed UEC'!$B30,'Stock Model'!year,0),MATCH(('Installed UEC'!$B30-'Installed UEC'!Q$3+1),'Stock Model'!Age,0)))</f>
        <v>0</v>
      </c>
      <c r="R30" s="804">
        <f ca="1">IF(ISNA(INDEX('Stock Model'!$C$9:$R$54,MATCH('Installed UEC'!$B30,'Stock Model'!year,0),MATCH(('Installed UEC'!$B30-'Installed UEC'!R$3+1),'Stock Model'!Age,0))),0,INDEX('Stock Model'!$C$9:$R$54,MATCH('Installed UEC'!$B30,'Stock Model'!year,0),MATCH(('Installed UEC'!$B30-'Installed UEC'!R$3+1),'Stock Model'!Age,0)))</f>
        <v>0</v>
      </c>
      <c r="S30" s="804">
        <f ca="1">IF(ISNA(INDEX('Stock Model'!$C$9:$R$54,MATCH('Installed UEC'!$B30,'Stock Model'!year,0),MATCH(('Installed UEC'!$B30-'Installed UEC'!S$3+1),'Stock Model'!Age,0))),0,INDEX('Stock Model'!$C$9:$R$54,MATCH('Installed UEC'!$B30,'Stock Model'!year,0),MATCH(('Installed UEC'!$B30-'Installed UEC'!S$3+1),'Stock Model'!Age,0)))</f>
        <v>0</v>
      </c>
      <c r="T30" s="804">
        <f ca="1">IF(ISNA(INDEX('Stock Model'!$C$9:$R$54,MATCH('Installed UEC'!$B30,'Stock Model'!year,0),MATCH(('Installed UEC'!$B30-'Installed UEC'!T$3+1),'Stock Model'!Age,0))),0,INDEX('Stock Model'!$C$9:$R$54,MATCH('Installed UEC'!$B30,'Stock Model'!year,0),MATCH(('Installed UEC'!$B30-'Installed UEC'!T$3+1),'Stock Model'!Age,0)))</f>
        <v>416926.11010307726</v>
      </c>
      <c r="U30" s="804">
        <f ca="1">IF(ISNA(INDEX('Stock Model'!$C$9:$R$54,MATCH('Installed UEC'!$B30,'Stock Model'!year,0),MATCH(('Installed UEC'!$B30-'Installed UEC'!U$3+1),'Stock Model'!Age,0))),0,INDEX('Stock Model'!$C$9:$R$54,MATCH('Installed UEC'!$B30,'Stock Model'!year,0),MATCH(('Installed UEC'!$B30-'Installed UEC'!U$3+1),'Stock Model'!Age,0)))</f>
        <v>429782.46780126268</v>
      </c>
      <c r="V30" s="804">
        <f ca="1">IF(ISNA(INDEX('Stock Model'!$C$9:$R$54,MATCH('Installed UEC'!$B30,'Stock Model'!year,0),MATCH(('Installed UEC'!$B30-'Installed UEC'!V$3+1),'Stock Model'!Age,0))),0,INDEX('Stock Model'!$C$9:$R$54,MATCH('Installed UEC'!$B30,'Stock Model'!year,0),MATCH(('Installed UEC'!$B30-'Installed UEC'!V$3+1),'Stock Model'!Age,0)))</f>
        <v>444844.43166393216</v>
      </c>
      <c r="W30" s="804">
        <f ca="1">IF(ISNA(INDEX('Stock Model'!$C$9:$R$54,MATCH('Installed UEC'!$B30,'Stock Model'!year,0),MATCH(('Installed UEC'!$B30-'Installed UEC'!W$3+1),'Stock Model'!Age,0))),0,INDEX('Stock Model'!$C$9:$R$54,MATCH('Installed UEC'!$B30,'Stock Model'!year,0),MATCH(('Installed UEC'!$B30-'Installed UEC'!W$3+1),'Stock Model'!Age,0)))</f>
        <v>457893.37354219804</v>
      </c>
      <c r="X30" s="804">
        <f ca="1">IF(ISNA(INDEX('Stock Model'!$C$9:$R$54,MATCH('Installed UEC'!$B30,'Stock Model'!year,0),MATCH(('Installed UEC'!$B30-'Installed UEC'!X$3+1),'Stock Model'!Age,0))),0,INDEX('Stock Model'!$C$9:$R$54,MATCH('Installed UEC'!$B30,'Stock Model'!year,0),MATCH(('Installed UEC'!$B30-'Installed UEC'!X$3+1),'Stock Model'!Age,0)))</f>
        <v>472128.58358406834</v>
      </c>
      <c r="Y30" s="804">
        <f ca="1">IF(ISNA(INDEX('Stock Model'!$C$9:$R$54,MATCH('Installed UEC'!$B30,'Stock Model'!year,0),MATCH(('Installed UEC'!$B30-'Installed UEC'!Y$3+1),'Stock Model'!Age,0))),0,INDEX('Stock Model'!$C$9:$R$54,MATCH('Installed UEC'!$B30,'Stock Model'!year,0),MATCH(('Installed UEC'!$B30-'Installed UEC'!Y$3+1),'Stock Model'!Age,0)))</f>
        <v>484219.74079982383</v>
      </c>
      <c r="Z30" s="804">
        <f ca="1">IF(ISNA(INDEX('Stock Model'!$C$9:$R$54,MATCH('Installed UEC'!$B30,'Stock Model'!year,0),MATCH(('Installed UEC'!$B30-'Installed UEC'!Z$3+1),'Stock Model'!Age,0))),0,INDEX('Stock Model'!$C$9:$R$54,MATCH('Installed UEC'!$B30,'Stock Model'!year,0),MATCH(('Installed UEC'!$B30-'Installed UEC'!Z$3+1),'Stock Model'!Age,0)))</f>
        <v>494863.03308806132</v>
      </c>
      <c r="AA30" s="804">
        <f ca="1">IF(ISNA(INDEX('Stock Model'!$C$9:$R$54,MATCH('Installed UEC'!$B30,'Stock Model'!year,0),MATCH(('Installed UEC'!$B30-'Installed UEC'!AA$3+1),'Stock Model'!Age,0))),0,INDEX('Stock Model'!$C$9:$R$54,MATCH('Installed UEC'!$B30,'Stock Model'!year,0),MATCH(('Installed UEC'!$B30-'Installed UEC'!AA$3+1),'Stock Model'!Age,0)))</f>
        <v>503358.95156203641</v>
      </c>
      <c r="AB30" s="804">
        <f ca="1">IF(ISNA(INDEX('Stock Model'!$C$9:$R$54,MATCH('Installed UEC'!$B30,'Stock Model'!year,0),MATCH(('Installed UEC'!$B30-'Installed UEC'!AB$3+1),'Stock Model'!Age,0))),0,INDEX('Stock Model'!$C$9:$R$54,MATCH('Installed UEC'!$B30,'Stock Model'!year,0),MATCH(('Installed UEC'!$B30-'Installed UEC'!AB$3+1),'Stock Model'!Age,0)))</f>
        <v>511570.62999910791</v>
      </c>
      <c r="AC30" s="804">
        <f ca="1">IF(ISNA(INDEX('Stock Model'!$C$9:$R$54,MATCH('Installed UEC'!$B30,'Stock Model'!year,0),MATCH(('Installed UEC'!$B30-'Installed UEC'!AC$3+1),'Stock Model'!Age,0))),0,INDEX('Stock Model'!$C$9:$R$54,MATCH('Installed UEC'!$B30,'Stock Model'!year,0),MATCH(('Installed UEC'!$B30-'Installed UEC'!AC$3+1),'Stock Model'!Age,0)))</f>
        <v>517672.72819243214</v>
      </c>
      <c r="AD30" s="804">
        <f>IF(ISNA(INDEX('Stock Model'!$C$9:$R$54,MATCH('Installed UEC'!$B30,'Stock Model'!year,0),MATCH(('Installed UEC'!$B30-'Installed UEC'!AD$3+1),'Stock Model'!Age,0))),0,INDEX('Stock Model'!$C$9:$R$54,MATCH('Installed UEC'!$B30,'Stock Model'!year,0),MATCH(('Installed UEC'!$B30-'Installed UEC'!AD$3+1),'Stock Model'!Age,0)))</f>
        <v>0</v>
      </c>
      <c r="AE30" s="804">
        <f>IF(ISNA(INDEX('Stock Model'!$C$9:$R$54,MATCH('Installed UEC'!$B30,'Stock Model'!year,0),MATCH(('Installed UEC'!$B30-'Installed UEC'!AE$3+1),'Stock Model'!Age,0))),0,INDEX('Stock Model'!$C$9:$R$54,MATCH('Installed UEC'!$B30,'Stock Model'!year,0),MATCH(('Installed UEC'!$B30-'Installed UEC'!AE$3+1),'Stock Model'!Age,0)))</f>
        <v>0</v>
      </c>
      <c r="AF30" s="804">
        <f>IF(ISNA(INDEX('Stock Model'!$C$9:$R$54,MATCH('Installed UEC'!$B30,'Stock Model'!year,0),MATCH(('Installed UEC'!$B30-'Installed UEC'!AF$3+1),'Stock Model'!Age,0))),0,INDEX('Stock Model'!$C$9:$R$54,MATCH('Installed UEC'!$B30,'Stock Model'!year,0),MATCH(('Installed UEC'!$B30-'Installed UEC'!AF$3+1),'Stock Model'!Age,0)))</f>
        <v>0</v>
      </c>
      <c r="AG30" s="804">
        <f>IF(ISNA(INDEX('Stock Model'!$C$9:$R$54,MATCH('Installed UEC'!$B30,'Stock Model'!year,0),MATCH(('Installed UEC'!$B30-'Installed UEC'!AG$3+1),'Stock Model'!Age,0))),0,INDEX('Stock Model'!$C$9:$R$54,MATCH('Installed UEC'!$B30,'Stock Model'!year,0),MATCH(('Installed UEC'!$B30-'Installed UEC'!AG$3+1),'Stock Model'!Age,0)))</f>
        <v>0</v>
      </c>
      <c r="AH30" s="804">
        <f>IF(ISNA(INDEX('Stock Model'!$C$9:$R$54,MATCH('Installed UEC'!$B30,'Stock Model'!year,0),MATCH(('Installed UEC'!$B30-'Installed UEC'!AH$3+1),'Stock Model'!Age,0))),0,INDEX('Stock Model'!$C$9:$R$54,MATCH('Installed UEC'!$B30,'Stock Model'!year,0),MATCH(('Installed UEC'!$B30-'Installed UEC'!AH$3+1),'Stock Model'!Age,0)))</f>
        <v>0</v>
      </c>
      <c r="AI30" s="804">
        <f>IF(ISNA(INDEX('Stock Model'!$C$9:$R$54,MATCH('Installed UEC'!$B30,'Stock Model'!year,0),MATCH(('Installed UEC'!$B30-'Installed UEC'!AI$3+1),'Stock Model'!Age,0))),0,INDEX('Stock Model'!$C$9:$R$54,MATCH('Installed UEC'!$B30,'Stock Model'!year,0),MATCH(('Installed UEC'!$B30-'Installed UEC'!AI$3+1),'Stock Model'!Age,0)))</f>
        <v>0</v>
      </c>
      <c r="AJ30" s="804">
        <f>IF(ISNA(INDEX('Stock Model'!$C$9:$R$54,MATCH('Installed UEC'!$B30,'Stock Model'!year,0),MATCH(('Installed UEC'!$B30-'Installed UEC'!AJ$3+1),'Stock Model'!Age,0))),0,INDEX('Stock Model'!$C$9:$R$54,MATCH('Installed UEC'!$B30,'Stock Model'!year,0),MATCH(('Installed UEC'!$B30-'Installed UEC'!AJ$3+1),'Stock Model'!Age,0)))</f>
        <v>0</v>
      </c>
      <c r="AK30" s="804">
        <f>IF(ISNA(INDEX('Stock Model'!$C$9:$R$54,MATCH('Installed UEC'!$B30,'Stock Model'!year,0),MATCH(('Installed UEC'!$B30-'Installed UEC'!AK$3+1),'Stock Model'!Age,0))),0,INDEX('Stock Model'!$C$9:$R$54,MATCH('Installed UEC'!$B30,'Stock Model'!year,0),MATCH(('Installed UEC'!$B30-'Installed UEC'!AK$3+1),'Stock Model'!Age,0)))</f>
        <v>0</v>
      </c>
      <c r="AL30" s="804">
        <f>IF(ISNA(INDEX('Stock Model'!$C$9:$R$54,MATCH('Installed UEC'!$B30,'Stock Model'!year,0),MATCH(('Installed UEC'!$B30-'Installed UEC'!AL$3+1),'Stock Model'!Age,0))),0,INDEX('Stock Model'!$C$9:$R$54,MATCH('Installed UEC'!$B30,'Stock Model'!year,0),MATCH(('Installed UEC'!$B30-'Installed UEC'!AL$3+1),'Stock Model'!Age,0)))</f>
        <v>0</v>
      </c>
      <c r="AM30" s="804">
        <f>IF(ISNA(INDEX('Stock Model'!$C$9:$R$54,MATCH('Installed UEC'!$B30,'Stock Model'!year,0),MATCH(('Installed UEC'!$B30-'Installed UEC'!AM$3+1),'Stock Model'!Age,0))),0,INDEX('Stock Model'!$C$9:$R$54,MATCH('Installed UEC'!$B30,'Stock Model'!year,0),MATCH(('Installed UEC'!$B30-'Installed UEC'!AM$3+1),'Stock Model'!Age,0)))</f>
        <v>0</v>
      </c>
      <c r="AN30" s="804">
        <f>IF(ISNA(INDEX('Stock Model'!$C$9:$R$54,MATCH('Installed UEC'!$B30,'Stock Model'!year,0),MATCH(('Installed UEC'!$B30-'Installed UEC'!AN$3+1),'Stock Model'!Age,0))),0,INDEX('Stock Model'!$C$9:$R$54,MATCH('Installed UEC'!$B30,'Stock Model'!year,0),MATCH(('Installed UEC'!$B30-'Installed UEC'!AN$3+1),'Stock Model'!Age,0)))</f>
        <v>0</v>
      </c>
      <c r="AO30" s="804">
        <f>IF(ISNA(INDEX('Stock Model'!$C$9:$R$54,MATCH('Installed UEC'!$B30,'Stock Model'!year,0),MATCH(('Installed UEC'!$B30-'Installed UEC'!AO$3+1),'Stock Model'!Age,0))),0,INDEX('Stock Model'!$C$9:$R$54,MATCH('Installed UEC'!$B30,'Stock Model'!year,0),MATCH(('Installed UEC'!$B30-'Installed UEC'!AO$3+1),'Stock Model'!Age,0)))</f>
        <v>0</v>
      </c>
      <c r="AP30" s="804">
        <f>IF(ISNA(INDEX('Stock Model'!$C$9:$R$54,MATCH('Installed UEC'!$B30,'Stock Model'!year,0),MATCH(('Installed UEC'!$B30-'Installed UEC'!AP$3+1),'Stock Model'!Age,0))),0,INDEX('Stock Model'!$C$9:$R$54,MATCH('Installed UEC'!$B30,'Stock Model'!year,0),MATCH(('Installed UEC'!$B30-'Installed UEC'!AP$3+1),'Stock Model'!Age,0)))</f>
        <v>0</v>
      </c>
      <c r="AQ30" s="804">
        <f>IF(ISNA(INDEX('Stock Model'!$C$9:$R$54,MATCH('Installed UEC'!$B30,'Stock Model'!year,0),MATCH(('Installed UEC'!$B30-'Installed UEC'!AQ$3+1),'Stock Model'!Age,0))),0,INDEX('Stock Model'!$C$9:$R$54,MATCH('Installed UEC'!$B30,'Stock Model'!year,0),MATCH(('Installed UEC'!$B30-'Installed UEC'!AQ$3+1),'Stock Model'!Age,0)))</f>
        <v>0</v>
      </c>
      <c r="AR30" s="804">
        <f>IF(ISNA(INDEX('Stock Model'!$C$9:$R$54,MATCH('Installed UEC'!$B30,'Stock Model'!year,0),MATCH(('Installed UEC'!$B30-'Installed UEC'!AR$3+1),'Stock Model'!Age,0))),0,INDEX('Stock Model'!$C$9:$R$54,MATCH('Installed UEC'!$B30,'Stock Model'!year,0),MATCH(('Installed UEC'!$B30-'Installed UEC'!AR$3+1),'Stock Model'!Age,0)))</f>
        <v>0</v>
      </c>
      <c r="AS30" s="804">
        <f>IF(ISNA(INDEX('Stock Model'!$C$9:$R$54,MATCH('Installed UEC'!$B30,'Stock Model'!year,0),MATCH(('Installed UEC'!$B30-'Installed UEC'!AS$3+1),'Stock Model'!Age,0))),0,INDEX('Stock Model'!$C$9:$R$54,MATCH('Installed UEC'!$B30,'Stock Model'!year,0),MATCH(('Installed UEC'!$B30-'Installed UEC'!AS$3+1),'Stock Model'!Age,0)))</f>
        <v>0</v>
      </c>
      <c r="AT30" s="804">
        <f>IF(ISNA(INDEX('Stock Model'!$C$9:$R$54,MATCH('Installed UEC'!$B30,'Stock Model'!year,0),MATCH(('Installed UEC'!$B30-'Installed UEC'!AT$3+1),'Stock Model'!Age,0))),0,INDEX('Stock Model'!$C$9:$R$54,MATCH('Installed UEC'!$B30,'Stock Model'!year,0),MATCH(('Installed UEC'!$B30-'Installed UEC'!AT$3+1),'Stock Model'!Age,0)))</f>
        <v>0</v>
      </c>
      <c r="AU30" s="804">
        <f>IF(ISNA(INDEX('Stock Model'!$C$9:$R$54,MATCH('Installed UEC'!$B30,'Stock Model'!year,0),MATCH(('Installed UEC'!$B30-'Installed UEC'!AU$3+1),'Stock Model'!Age,0))),0,INDEX('Stock Model'!$C$9:$R$54,MATCH('Installed UEC'!$B30,'Stock Model'!year,0),MATCH(('Installed UEC'!$B30-'Installed UEC'!AU$3+1),'Stock Model'!Age,0)))</f>
        <v>0</v>
      </c>
      <c r="AV30" s="804">
        <f>IF(ISNA(INDEX('Stock Model'!$C$9:$R$54,MATCH('Installed UEC'!$B30,'Stock Model'!year,0),MATCH(('Installed UEC'!$B30-'Installed UEC'!AV$3+1),'Stock Model'!Age,0))),0,INDEX('Stock Model'!$C$9:$R$54,MATCH('Installed UEC'!$B30,'Stock Model'!year,0),MATCH(('Installed UEC'!$B30-'Installed UEC'!AV$3+1),'Stock Model'!Age,0)))</f>
        <v>0</v>
      </c>
      <c r="AW30" s="804">
        <f t="shared" ca="1" si="2"/>
        <v>4733260.0503359996</v>
      </c>
      <c r="AX30" s="804" t="str">
        <f ca="1">IF(AW30=SUM('Stock Model'!C35:R35), "OK", "Error")</f>
        <v>OK</v>
      </c>
    </row>
    <row r="31" spans="2:50">
      <c r="B31" s="804">
        <f t="shared" si="3"/>
        <v>2016</v>
      </c>
      <c r="C31" s="804">
        <f>IF(ISNA(INDEX('Stock Model'!$C$9:$R$54,MATCH('Installed UEC'!$B31,'Stock Model'!year,0),MATCH(('Installed UEC'!$B31-'Installed UEC'!C$3+1),'Stock Model'!Age,0))),0,INDEX('Stock Model'!$C$9:$R$54,MATCH('Installed UEC'!$B31,'Stock Model'!year,0),MATCH(('Installed UEC'!$B31-'Installed UEC'!C$3+1),'Stock Model'!Age,0)))</f>
        <v>0</v>
      </c>
      <c r="D31" s="804">
        <f>IF(ISNA(INDEX('Stock Model'!$C$9:$R$54,MATCH('Installed UEC'!$B31,'Stock Model'!year,0),MATCH(('Installed UEC'!$B31-'Installed UEC'!D$3+1),'Stock Model'!Age,0))),0,INDEX('Stock Model'!$C$9:$R$54,MATCH('Installed UEC'!$B31,'Stock Model'!year,0),MATCH(('Installed UEC'!$B31-'Installed UEC'!D$3+1),'Stock Model'!Age,0)))</f>
        <v>0</v>
      </c>
      <c r="E31" s="804">
        <f>IF(ISNA(INDEX('Stock Model'!$C$9:$R$54,MATCH('Installed UEC'!$B31,'Stock Model'!year,0),MATCH(('Installed UEC'!$B31-'Installed UEC'!E$3+1),'Stock Model'!Age,0))),0,INDEX('Stock Model'!$C$9:$R$54,MATCH('Installed UEC'!$B31,'Stock Model'!year,0),MATCH(('Installed UEC'!$B31-'Installed UEC'!E$3+1),'Stock Model'!Age,0)))</f>
        <v>0</v>
      </c>
      <c r="F31" s="804">
        <f>IF(ISNA(INDEX('Stock Model'!$C$9:$R$54,MATCH('Installed UEC'!$B31,'Stock Model'!year,0),MATCH(('Installed UEC'!$B31-'Installed UEC'!F$3+1),'Stock Model'!Age,0))),0,INDEX('Stock Model'!$C$9:$R$54,MATCH('Installed UEC'!$B31,'Stock Model'!year,0),MATCH(('Installed UEC'!$B31-'Installed UEC'!F$3+1),'Stock Model'!Age,0)))</f>
        <v>0</v>
      </c>
      <c r="G31" s="804">
        <f>IF(ISNA(INDEX('Stock Model'!$C$9:$R$54,MATCH('Installed UEC'!$B31,'Stock Model'!year,0),MATCH(('Installed UEC'!$B31-'Installed UEC'!G$3+1),'Stock Model'!Age,0))),0,INDEX('Stock Model'!$C$9:$R$54,MATCH('Installed UEC'!$B31,'Stock Model'!year,0),MATCH(('Installed UEC'!$B31-'Installed UEC'!G$3+1),'Stock Model'!Age,0)))</f>
        <v>0</v>
      </c>
      <c r="H31" s="804">
        <f>IF(ISNA(INDEX('Stock Model'!$C$9:$R$54,MATCH('Installed UEC'!$B31,'Stock Model'!year,0),MATCH(('Installed UEC'!$B31-'Installed UEC'!H$3+1),'Stock Model'!Age,0))),0,INDEX('Stock Model'!$C$9:$R$54,MATCH('Installed UEC'!$B31,'Stock Model'!year,0),MATCH(('Installed UEC'!$B31-'Installed UEC'!H$3+1),'Stock Model'!Age,0)))</f>
        <v>0</v>
      </c>
      <c r="I31" s="804">
        <f>IF(ISNA(INDEX('Stock Model'!$C$9:$R$54,MATCH('Installed UEC'!$B31,'Stock Model'!year,0),MATCH(('Installed UEC'!$B31-'Installed UEC'!I$3+1),'Stock Model'!Age,0))),0,INDEX('Stock Model'!$C$9:$R$54,MATCH('Installed UEC'!$B31,'Stock Model'!year,0),MATCH(('Installed UEC'!$B31-'Installed UEC'!I$3+1),'Stock Model'!Age,0)))</f>
        <v>0</v>
      </c>
      <c r="J31" s="804">
        <f>IF(ISNA(INDEX('Stock Model'!$C$9:$R$54,MATCH('Installed UEC'!$B31,'Stock Model'!year,0),MATCH(('Installed UEC'!$B31-'Installed UEC'!J$3+1),'Stock Model'!Age,0))),0,INDEX('Stock Model'!$C$9:$R$54,MATCH('Installed UEC'!$B31,'Stock Model'!year,0),MATCH(('Installed UEC'!$B31-'Installed UEC'!J$3+1),'Stock Model'!Age,0)))</f>
        <v>0</v>
      </c>
      <c r="K31" s="804">
        <f>IF(ISNA(INDEX('Stock Model'!$C$9:$R$54,MATCH('Installed UEC'!$B31,'Stock Model'!year,0),MATCH(('Installed UEC'!$B31-'Installed UEC'!K$3+1),'Stock Model'!Age,0))),0,INDEX('Stock Model'!$C$9:$R$54,MATCH('Installed UEC'!$B31,'Stock Model'!year,0),MATCH(('Installed UEC'!$B31-'Installed UEC'!K$3+1),'Stock Model'!Age,0)))</f>
        <v>0</v>
      </c>
      <c r="L31" s="804">
        <f>IF(ISNA(INDEX('Stock Model'!$C$9:$R$54,MATCH('Installed UEC'!$B31,'Stock Model'!year,0),MATCH(('Installed UEC'!$B31-'Installed UEC'!L$3+1),'Stock Model'!Age,0))),0,INDEX('Stock Model'!$C$9:$R$54,MATCH('Installed UEC'!$B31,'Stock Model'!year,0),MATCH(('Installed UEC'!$B31-'Installed UEC'!L$3+1),'Stock Model'!Age,0)))</f>
        <v>0</v>
      </c>
      <c r="M31" s="804">
        <f>IF(ISNA(INDEX('Stock Model'!$C$9:$R$54,MATCH('Installed UEC'!$B31,'Stock Model'!year,0),MATCH(('Installed UEC'!$B31-'Installed UEC'!M$3+1),'Stock Model'!Age,0))),0,INDEX('Stock Model'!$C$9:$R$54,MATCH('Installed UEC'!$B31,'Stock Model'!year,0),MATCH(('Installed UEC'!$B31-'Installed UEC'!M$3+1),'Stock Model'!Age,0)))</f>
        <v>0</v>
      </c>
      <c r="N31" s="804">
        <f>IF(ISNA(INDEX('Stock Model'!$C$9:$R$54,MATCH('Installed UEC'!$B31,'Stock Model'!year,0),MATCH(('Installed UEC'!$B31-'Installed UEC'!N$3+1),'Stock Model'!Age,0))),0,INDEX('Stock Model'!$C$9:$R$54,MATCH('Installed UEC'!$B31,'Stock Model'!year,0),MATCH(('Installed UEC'!$B31-'Installed UEC'!N$3+1),'Stock Model'!Age,0)))</f>
        <v>0</v>
      </c>
      <c r="O31" s="804">
        <f ca="1">IF(ISNA(INDEX('Stock Model'!$C$9:$R$54,MATCH('Installed UEC'!$B31,'Stock Model'!year,0),MATCH(('Installed UEC'!$B31-'Installed UEC'!O$3+1),'Stock Model'!Age,0))),0,INDEX('Stock Model'!$C$9:$R$54,MATCH('Installed UEC'!$B31,'Stock Model'!year,0),MATCH(('Installed UEC'!$B31-'Installed UEC'!O$3+1),'Stock Model'!Age,0)))</f>
        <v>0</v>
      </c>
      <c r="P31" s="804">
        <f ca="1">IF(ISNA(INDEX('Stock Model'!$C$9:$R$54,MATCH('Installed UEC'!$B31,'Stock Model'!year,0),MATCH(('Installed UEC'!$B31-'Installed UEC'!P$3+1),'Stock Model'!Age,0))),0,INDEX('Stock Model'!$C$9:$R$54,MATCH('Installed UEC'!$B31,'Stock Model'!year,0),MATCH(('Installed UEC'!$B31-'Installed UEC'!P$3+1),'Stock Model'!Age,0)))</f>
        <v>0</v>
      </c>
      <c r="Q31" s="804">
        <f ca="1">IF(ISNA(INDEX('Stock Model'!$C$9:$R$54,MATCH('Installed UEC'!$B31,'Stock Model'!year,0),MATCH(('Installed UEC'!$B31-'Installed UEC'!Q$3+1),'Stock Model'!Age,0))),0,INDEX('Stock Model'!$C$9:$R$54,MATCH('Installed UEC'!$B31,'Stock Model'!year,0),MATCH(('Installed UEC'!$B31-'Installed UEC'!Q$3+1),'Stock Model'!Age,0)))</f>
        <v>0</v>
      </c>
      <c r="R31" s="804">
        <f ca="1">IF(ISNA(INDEX('Stock Model'!$C$9:$R$54,MATCH('Installed UEC'!$B31,'Stock Model'!year,0),MATCH(('Installed UEC'!$B31-'Installed UEC'!R$3+1),'Stock Model'!Age,0))),0,INDEX('Stock Model'!$C$9:$R$54,MATCH('Installed UEC'!$B31,'Stock Model'!year,0),MATCH(('Installed UEC'!$B31-'Installed UEC'!R$3+1),'Stock Model'!Age,0)))</f>
        <v>0</v>
      </c>
      <c r="S31" s="804">
        <f ca="1">IF(ISNA(INDEX('Stock Model'!$C$9:$R$54,MATCH('Installed UEC'!$B31,'Stock Model'!year,0),MATCH(('Installed UEC'!$B31-'Installed UEC'!S$3+1),'Stock Model'!Age,0))),0,INDEX('Stock Model'!$C$9:$R$54,MATCH('Installed UEC'!$B31,'Stock Model'!year,0),MATCH(('Installed UEC'!$B31-'Installed UEC'!S$3+1),'Stock Model'!Age,0)))</f>
        <v>0</v>
      </c>
      <c r="T31" s="804">
        <f ca="1">IF(ISNA(INDEX('Stock Model'!$C$9:$R$54,MATCH('Installed UEC'!$B31,'Stock Model'!year,0),MATCH(('Installed UEC'!$B31-'Installed UEC'!T$3+1),'Stock Model'!Age,0))),0,INDEX('Stock Model'!$C$9:$R$54,MATCH('Installed UEC'!$B31,'Stock Model'!year,0),MATCH(('Installed UEC'!$B31-'Installed UEC'!T$3+1),'Stock Model'!Age,0)))</f>
        <v>0</v>
      </c>
      <c r="U31" s="804">
        <f ca="1">IF(ISNA(INDEX('Stock Model'!$C$9:$R$54,MATCH('Installed UEC'!$B31,'Stock Model'!year,0),MATCH(('Installed UEC'!$B31-'Installed UEC'!U$3+1),'Stock Model'!Age,0))),0,INDEX('Stock Model'!$C$9:$R$54,MATCH('Installed UEC'!$B31,'Stock Model'!year,0),MATCH(('Installed UEC'!$B31-'Installed UEC'!U$3+1),'Stock Model'!Age,0)))</f>
        <v>429782.46780126268</v>
      </c>
      <c r="V31" s="804">
        <f ca="1">IF(ISNA(INDEX('Stock Model'!$C$9:$R$54,MATCH('Installed UEC'!$B31,'Stock Model'!year,0),MATCH(('Installed UEC'!$B31-'Installed UEC'!V$3+1),'Stock Model'!Age,0))),0,INDEX('Stock Model'!$C$9:$R$54,MATCH('Installed UEC'!$B31,'Stock Model'!year,0),MATCH(('Installed UEC'!$B31-'Installed UEC'!V$3+1),'Stock Model'!Age,0)))</f>
        <v>444844.43166393216</v>
      </c>
      <c r="W31" s="804">
        <f ca="1">IF(ISNA(INDEX('Stock Model'!$C$9:$R$54,MATCH('Installed UEC'!$B31,'Stock Model'!year,0),MATCH(('Installed UEC'!$B31-'Installed UEC'!W$3+1),'Stock Model'!Age,0))),0,INDEX('Stock Model'!$C$9:$R$54,MATCH('Installed UEC'!$B31,'Stock Model'!year,0),MATCH(('Installed UEC'!$B31-'Installed UEC'!W$3+1),'Stock Model'!Age,0)))</f>
        <v>457893.37354219804</v>
      </c>
      <c r="X31" s="804">
        <f ca="1">IF(ISNA(INDEX('Stock Model'!$C$9:$R$54,MATCH('Installed UEC'!$B31,'Stock Model'!year,0),MATCH(('Installed UEC'!$B31-'Installed UEC'!X$3+1),'Stock Model'!Age,0))),0,INDEX('Stock Model'!$C$9:$R$54,MATCH('Installed UEC'!$B31,'Stock Model'!year,0),MATCH(('Installed UEC'!$B31-'Installed UEC'!X$3+1),'Stock Model'!Age,0)))</f>
        <v>472128.58358406834</v>
      </c>
      <c r="Y31" s="804">
        <f ca="1">IF(ISNA(INDEX('Stock Model'!$C$9:$R$54,MATCH('Installed UEC'!$B31,'Stock Model'!year,0),MATCH(('Installed UEC'!$B31-'Installed UEC'!Y$3+1),'Stock Model'!Age,0))),0,INDEX('Stock Model'!$C$9:$R$54,MATCH('Installed UEC'!$B31,'Stock Model'!year,0),MATCH(('Installed UEC'!$B31-'Installed UEC'!Y$3+1),'Stock Model'!Age,0)))</f>
        <v>484219.74079982383</v>
      </c>
      <c r="Z31" s="804">
        <f ca="1">IF(ISNA(INDEX('Stock Model'!$C$9:$R$54,MATCH('Installed UEC'!$B31,'Stock Model'!year,0),MATCH(('Installed UEC'!$B31-'Installed UEC'!Z$3+1),'Stock Model'!Age,0))),0,INDEX('Stock Model'!$C$9:$R$54,MATCH('Installed UEC'!$B31,'Stock Model'!year,0),MATCH(('Installed UEC'!$B31-'Installed UEC'!Z$3+1),'Stock Model'!Age,0)))</f>
        <v>494863.03308806132</v>
      </c>
      <c r="AA31" s="804">
        <f ca="1">IF(ISNA(INDEX('Stock Model'!$C$9:$R$54,MATCH('Installed UEC'!$B31,'Stock Model'!year,0),MATCH(('Installed UEC'!$B31-'Installed UEC'!AA$3+1),'Stock Model'!Age,0))),0,INDEX('Stock Model'!$C$9:$R$54,MATCH('Installed UEC'!$B31,'Stock Model'!year,0),MATCH(('Installed UEC'!$B31-'Installed UEC'!AA$3+1),'Stock Model'!Age,0)))</f>
        <v>503358.95156203641</v>
      </c>
      <c r="AB31" s="804">
        <f ca="1">IF(ISNA(INDEX('Stock Model'!$C$9:$R$54,MATCH('Installed UEC'!$B31,'Stock Model'!year,0),MATCH(('Installed UEC'!$B31-'Installed UEC'!AB$3+1),'Stock Model'!Age,0))),0,INDEX('Stock Model'!$C$9:$R$54,MATCH('Installed UEC'!$B31,'Stock Model'!year,0),MATCH(('Installed UEC'!$B31-'Installed UEC'!AB$3+1),'Stock Model'!Age,0)))</f>
        <v>511570.62999910791</v>
      </c>
      <c r="AC31" s="804">
        <f ca="1">IF(ISNA(INDEX('Stock Model'!$C$9:$R$54,MATCH('Installed UEC'!$B31,'Stock Model'!year,0),MATCH(('Installed UEC'!$B31-'Installed UEC'!AC$3+1),'Stock Model'!Age,0))),0,INDEX('Stock Model'!$C$9:$R$54,MATCH('Installed UEC'!$B31,'Stock Model'!year,0),MATCH(('Installed UEC'!$B31-'Installed UEC'!AC$3+1),'Stock Model'!Age,0)))</f>
        <v>517672.72819243214</v>
      </c>
      <c r="AD31" s="804">
        <f ca="1">IF(ISNA(INDEX('Stock Model'!$C$9:$R$54,MATCH('Installed UEC'!$B31,'Stock Model'!year,0),MATCH(('Installed UEC'!$B31-'Installed UEC'!AD$3+1),'Stock Model'!Age,0))),0,INDEX('Stock Model'!$C$9:$R$54,MATCH('Installed UEC'!$B31,'Stock Model'!year,0),MATCH(('Installed UEC'!$B31-'Installed UEC'!AD$3+1),'Stock Model'!Age,0)))</f>
        <v>524756.03394145856</v>
      </c>
      <c r="AE31" s="804">
        <f>IF(ISNA(INDEX('Stock Model'!$C$9:$R$54,MATCH('Installed UEC'!$B31,'Stock Model'!year,0),MATCH(('Installed UEC'!$B31-'Installed UEC'!AE$3+1),'Stock Model'!Age,0))),0,INDEX('Stock Model'!$C$9:$R$54,MATCH('Installed UEC'!$B31,'Stock Model'!year,0),MATCH(('Installed UEC'!$B31-'Installed UEC'!AE$3+1),'Stock Model'!Age,0)))</f>
        <v>0</v>
      </c>
      <c r="AF31" s="804">
        <f>IF(ISNA(INDEX('Stock Model'!$C$9:$R$54,MATCH('Installed UEC'!$B31,'Stock Model'!year,0),MATCH(('Installed UEC'!$B31-'Installed UEC'!AF$3+1),'Stock Model'!Age,0))),0,INDEX('Stock Model'!$C$9:$R$54,MATCH('Installed UEC'!$B31,'Stock Model'!year,0),MATCH(('Installed UEC'!$B31-'Installed UEC'!AF$3+1),'Stock Model'!Age,0)))</f>
        <v>0</v>
      </c>
      <c r="AG31" s="804">
        <f>IF(ISNA(INDEX('Stock Model'!$C$9:$R$54,MATCH('Installed UEC'!$B31,'Stock Model'!year,0),MATCH(('Installed UEC'!$B31-'Installed UEC'!AG$3+1),'Stock Model'!Age,0))),0,INDEX('Stock Model'!$C$9:$R$54,MATCH('Installed UEC'!$B31,'Stock Model'!year,0),MATCH(('Installed UEC'!$B31-'Installed UEC'!AG$3+1),'Stock Model'!Age,0)))</f>
        <v>0</v>
      </c>
      <c r="AH31" s="804">
        <f>IF(ISNA(INDEX('Stock Model'!$C$9:$R$54,MATCH('Installed UEC'!$B31,'Stock Model'!year,0),MATCH(('Installed UEC'!$B31-'Installed UEC'!AH$3+1),'Stock Model'!Age,0))),0,INDEX('Stock Model'!$C$9:$R$54,MATCH('Installed UEC'!$B31,'Stock Model'!year,0),MATCH(('Installed UEC'!$B31-'Installed UEC'!AH$3+1),'Stock Model'!Age,0)))</f>
        <v>0</v>
      </c>
      <c r="AI31" s="804">
        <f>IF(ISNA(INDEX('Stock Model'!$C$9:$R$54,MATCH('Installed UEC'!$B31,'Stock Model'!year,0),MATCH(('Installed UEC'!$B31-'Installed UEC'!AI$3+1),'Stock Model'!Age,0))),0,INDEX('Stock Model'!$C$9:$R$54,MATCH('Installed UEC'!$B31,'Stock Model'!year,0),MATCH(('Installed UEC'!$B31-'Installed UEC'!AI$3+1),'Stock Model'!Age,0)))</f>
        <v>0</v>
      </c>
      <c r="AJ31" s="804">
        <f>IF(ISNA(INDEX('Stock Model'!$C$9:$R$54,MATCH('Installed UEC'!$B31,'Stock Model'!year,0),MATCH(('Installed UEC'!$B31-'Installed UEC'!AJ$3+1),'Stock Model'!Age,0))),0,INDEX('Stock Model'!$C$9:$R$54,MATCH('Installed UEC'!$B31,'Stock Model'!year,0),MATCH(('Installed UEC'!$B31-'Installed UEC'!AJ$3+1),'Stock Model'!Age,0)))</f>
        <v>0</v>
      </c>
      <c r="AK31" s="804">
        <f>IF(ISNA(INDEX('Stock Model'!$C$9:$R$54,MATCH('Installed UEC'!$B31,'Stock Model'!year,0),MATCH(('Installed UEC'!$B31-'Installed UEC'!AK$3+1),'Stock Model'!Age,0))),0,INDEX('Stock Model'!$C$9:$R$54,MATCH('Installed UEC'!$B31,'Stock Model'!year,0),MATCH(('Installed UEC'!$B31-'Installed UEC'!AK$3+1),'Stock Model'!Age,0)))</f>
        <v>0</v>
      </c>
      <c r="AL31" s="804">
        <f>IF(ISNA(INDEX('Stock Model'!$C$9:$R$54,MATCH('Installed UEC'!$B31,'Stock Model'!year,0),MATCH(('Installed UEC'!$B31-'Installed UEC'!AL$3+1),'Stock Model'!Age,0))),0,INDEX('Stock Model'!$C$9:$R$54,MATCH('Installed UEC'!$B31,'Stock Model'!year,0),MATCH(('Installed UEC'!$B31-'Installed UEC'!AL$3+1),'Stock Model'!Age,0)))</f>
        <v>0</v>
      </c>
      <c r="AM31" s="804">
        <f>IF(ISNA(INDEX('Stock Model'!$C$9:$R$54,MATCH('Installed UEC'!$B31,'Stock Model'!year,0),MATCH(('Installed UEC'!$B31-'Installed UEC'!AM$3+1),'Stock Model'!Age,0))),0,INDEX('Stock Model'!$C$9:$R$54,MATCH('Installed UEC'!$B31,'Stock Model'!year,0),MATCH(('Installed UEC'!$B31-'Installed UEC'!AM$3+1),'Stock Model'!Age,0)))</f>
        <v>0</v>
      </c>
      <c r="AN31" s="804">
        <f>IF(ISNA(INDEX('Stock Model'!$C$9:$R$54,MATCH('Installed UEC'!$B31,'Stock Model'!year,0),MATCH(('Installed UEC'!$B31-'Installed UEC'!AN$3+1),'Stock Model'!Age,0))),0,INDEX('Stock Model'!$C$9:$R$54,MATCH('Installed UEC'!$B31,'Stock Model'!year,0),MATCH(('Installed UEC'!$B31-'Installed UEC'!AN$3+1),'Stock Model'!Age,0)))</f>
        <v>0</v>
      </c>
      <c r="AO31" s="804">
        <f>IF(ISNA(INDEX('Stock Model'!$C$9:$R$54,MATCH('Installed UEC'!$B31,'Stock Model'!year,0),MATCH(('Installed UEC'!$B31-'Installed UEC'!AO$3+1),'Stock Model'!Age,0))),0,INDEX('Stock Model'!$C$9:$R$54,MATCH('Installed UEC'!$B31,'Stock Model'!year,0),MATCH(('Installed UEC'!$B31-'Installed UEC'!AO$3+1),'Stock Model'!Age,0)))</f>
        <v>0</v>
      </c>
      <c r="AP31" s="804">
        <f>IF(ISNA(INDEX('Stock Model'!$C$9:$R$54,MATCH('Installed UEC'!$B31,'Stock Model'!year,0),MATCH(('Installed UEC'!$B31-'Installed UEC'!AP$3+1),'Stock Model'!Age,0))),0,INDEX('Stock Model'!$C$9:$R$54,MATCH('Installed UEC'!$B31,'Stock Model'!year,0),MATCH(('Installed UEC'!$B31-'Installed UEC'!AP$3+1),'Stock Model'!Age,0)))</f>
        <v>0</v>
      </c>
      <c r="AQ31" s="804">
        <f>IF(ISNA(INDEX('Stock Model'!$C$9:$R$54,MATCH('Installed UEC'!$B31,'Stock Model'!year,0),MATCH(('Installed UEC'!$B31-'Installed UEC'!AQ$3+1),'Stock Model'!Age,0))),0,INDEX('Stock Model'!$C$9:$R$54,MATCH('Installed UEC'!$B31,'Stock Model'!year,0),MATCH(('Installed UEC'!$B31-'Installed UEC'!AQ$3+1),'Stock Model'!Age,0)))</f>
        <v>0</v>
      </c>
      <c r="AR31" s="804">
        <f>IF(ISNA(INDEX('Stock Model'!$C$9:$R$54,MATCH('Installed UEC'!$B31,'Stock Model'!year,0),MATCH(('Installed UEC'!$B31-'Installed UEC'!AR$3+1),'Stock Model'!Age,0))),0,INDEX('Stock Model'!$C$9:$R$54,MATCH('Installed UEC'!$B31,'Stock Model'!year,0),MATCH(('Installed UEC'!$B31-'Installed UEC'!AR$3+1),'Stock Model'!Age,0)))</f>
        <v>0</v>
      </c>
      <c r="AS31" s="804">
        <f>IF(ISNA(INDEX('Stock Model'!$C$9:$R$54,MATCH('Installed UEC'!$B31,'Stock Model'!year,0),MATCH(('Installed UEC'!$B31-'Installed UEC'!AS$3+1),'Stock Model'!Age,0))),0,INDEX('Stock Model'!$C$9:$R$54,MATCH('Installed UEC'!$B31,'Stock Model'!year,0),MATCH(('Installed UEC'!$B31-'Installed UEC'!AS$3+1),'Stock Model'!Age,0)))</f>
        <v>0</v>
      </c>
      <c r="AT31" s="804">
        <f>IF(ISNA(INDEX('Stock Model'!$C$9:$R$54,MATCH('Installed UEC'!$B31,'Stock Model'!year,0),MATCH(('Installed UEC'!$B31-'Installed UEC'!AT$3+1),'Stock Model'!Age,0))),0,INDEX('Stock Model'!$C$9:$R$54,MATCH('Installed UEC'!$B31,'Stock Model'!year,0),MATCH(('Installed UEC'!$B31-'Installed UEC'!AT$3+1),'Stock Model'!Age,0)))</f>
        <v>0</v>
      </c>
      <c r="AU31" s="804">
        <f>IF(ISNA(INDEX('Stock Model'!$C$9:$R$54,MATCH('Installed UEC'!$B31,'Stock Model'!year,0),MATCH(('Installed UEC'!$B31-'Installed UEC'!AU$3+1),'Stock Model'!Age,0))),0,INDEX('Stock Model'!$C$9:$R$54,MATCH('Installed UEC'!$B31,'Stock Model'!year,0),MATCH(('Installed UEC'!$B31-'Installed UEC'!AU$3+1),'Stock Model'!Age,0)))</f>
        <v>0</v>
      </c>
      <c r="AV31" s="804">
        <f>IF(ISNA(INDEX('Stock Model'!$C$9:$R$54,MATCH('Installed UEC'!$B31,'Stock Model'!year,0),MATCH(('Installed UEC'!$B31-'Installed UEC'!AV$3+1),'Stock Model'!Age,0))),0,INDEX('Stock Model'!$C$9:$R$54,MATCH('Installed UEC'!$B31,'Stock Model'!year,0),MATCH(('Installed UEC'!$B31-'Installed UEC'!AV$3+1),'Stock Model'!Age,0)))</f>
        <v>0</v>
      </c>
      <c r="AW31" s="804">
        <f t="shared" ca="1" si="2"/>
        <v>4841089.9741743812</v>
      </c>
      <c r="AX31" s="804" t="str">
        <f ca="1">IF(AW31=SUM('Stock Model'!C36:R36), "OK", "Error")</f>
        <v>OK</v>
      </c>
    </row>
    <row r="32" spans="2:50">
      <c r="B32" s="804">
        <f t="shared" si="3"/>
        <v>2017</v>
      </c>
      <c r="C32" s="804">
        <f>IF(ISNA(INDEX('Stock Model'!$C$9:$R$54,MATCH('Installed UEC'!$B32,'Stock Model'!year,0),MATCH(('Installed UEC'!$B32-'Installed UEC'!C$3+1),'Stock Model'!Age,0))),0,INDEX('Stock Model'!$C$9:$R$54,MATCH('Installed UEC'!$B32,'Stock Model'!year,0),MATCH(('Installed UEC'!$B32-'Installed UEC'!C$3+1),'Stock Model'!Age,0)))</f>
        <v>0</v>
      </c>
      <c r="D32" s="804">
        <f>IF(ISNA(INDEX('Stock Model'!$C$9:$R$54,MATCH('Installed UEC'!$B32,'Stock Model'!year,0),MATCH(('Installed UEC'!$B32-'Installed UEC'!D$3+1),'Stock Model'!Age,0))),0,INDEX('Stock Model'!$C$9:$R$54,MATCH('Installed UEC'!$B32,'Stock Model'!year,0),MATCH(('Installed UEC'!$B32-'Installed UEC'!D$3+1),'Stock Model'!Age,0)))</f>
        <v>0</v>
      </c>
      <c r="E32" s="804">
        <f>IF(ISNA(INDEX('Stock Model'!$C$9:$R$54,MATCH('Installed UEC'!$B32,'Stock Model'!year,0),MATCH(('Installed UEC'!$B32-'Installed UEC'!E$3+1),'Stock Model'!Age,0))),0,INDEX('Stock Model'!$C$9:$R$54,MATCH('Installed UEC'!$B32,'Stock Model'!year,0),MATCH(('Installed UEC'!$B32-'Installed UEC'!E$3+1),'Stock Model'!Age,0)))</f>
        <v>0</v>
      </c>
      <c r="F32" s="804">
        <f>IF(ISNA(INDEX('Stock Model'!$C$9:$R$54,MATCH('Installed UEC'!$B32,'Stock Model'!year,0),MATCH(('Installed UEC'!$B32-'Installed UEC'!F$3+1),'Stock Model'!Age,0))),0,INDEX('Stock Model'!$C$9:$R$54,MATCH('Installed UEC'!$B32,'Stock Model'!year,0),MATCH(('Installed UEC'!$B32-'Installed UEC'!F$3+1),'Stock Model'!Age,0)))</f>
        <v>0</v>
      </c>
      <c r="G32" s="804">
        <f>IF(ISNA(INDEX('Stock Model'!$C$9:$R$54,MATCH('Installed UEC'!$B32,'Stock Model'!year,0),MATCH(('Installed UEC'!$B32-'Installed UEC'!G$3+1),'Stock Model'!Age,0))),0,INDEX('Stock Model'!$C$9:$R$54,MATCH('Installed UEC'!$B32,'Stock Model'!year,0),MATCH(('Installed UEC'!$B32-'Installed UEC'!G$3+1),'Stock Model'!Age,0)))</f>
        <v>0</v>
      </c>
      <c r="H32" s="804">
        <f>IF(ISNA(INDEX('Stock Model'!$C$9:$R$54,MATCH('Installed UEC'!$B32,'Stock Model'!year,0),MATCH(('Installed UEC'!$B32-'Installed UEC'!H$3+1),'Stock Model'!Age,0))),0,INDEX('Stock Model'!$C$9:$R$54,MATCH('Installed UEC'!$B32,'Stock Model'!year,0),MATCH(('Installed UEC'!$B32-'Installed UEC'!H$3+1),'Stock Model'!Age,0)))</f>
        <v>0</v>
      </c>
      <c r="I32" s="804">
        <f>IF(ISNA(INDEX('Stock Model'!$C$9:$R$54,MATCH('Installed UEC'!$B32,'Stock Model'!year,0),MATCH(('Installed UEC'!$B32-'Installed UEC'!I$3+1),'Stock Model'!Age,0))),0,INDEX('Stock Model'!$C$9:$R$54,MATCH('Installed UEC'!$B32,'Stock Model'!year,0),MATCH(('Installed UEC'!$B32-'Installed UEC'!I$3+1),'Stock Model'!Age,0)))</f>
        <v>0</v>
      </c>
      <c r="J32" s="804">
        <f>IF(ISNA(INDEX('Stock Model'!$C$9:$R$54,MATCH('Installed UEC'!$B32,'Stock Model'!year,0),MATCH(('Installed UEC'!$B32-'Installed UEC'!J$3+1),'Stock Model'!Age,0))),0,INDEX('Stock Model'!$C$9:$R$54,MATCH('Installed UEC'!$B32,'Stock Model'!year,0),MATCH(('Installed UEC'!$B32-'Installed UEC'!J$3+1),'Stock Model'!Age,0)))</f>
        <v>0</v>
      </c>
      <c r="K32" s="804">
        <f>IF(ISNA(INDEX('Stock Model'!$C$9:$R$54,MATCH('Installed UEC'!$B32,'Stock Model'!year,0),MATCH(('Installed UEC'!$B32-'Installed UEC'!K$3+1),'Stock Model'!Age,0))),0,INDEX('Stock Model'!$C$9:$R$54,MATCH('Installed UEC'!$B32,'Stock Model'!year,0),MATCH(('Installed UEC'!$B32-'Installed UEC'!K$3+1),'Stock Model'!Age,0)))</f>
        <v>0</v>
      </c>
      <c r="L32" s="804">
        <f>IF(ISNA(INDEX('Stock Model'!$C$9:$R$54,MATCH('Installed UEC'!$B32,'Stock Model'!year,0),MATCH(('Installed UEC'!$B32-'Installed UEC'!L$3+1),'Stock Model'!Age,0))),0,INDEX('Stock Model'!$C$9:$R$54,MATCH('Installed UEC'!$B32,'Stock Model'!year,0),MATCH(('Installed UEC'!$B32-'Installed UEC'!L$3+1),'Stock Model'!Age,0)))</f>
        <v>0</v>
      </c>
      <c r="M32" s="804">
        <f>IF(ISNA(INDEX('Stock Model'!$C$9:$R$54,MATCH('Installed UEC'!$B32,'Stock Model'!year,0),MATCH(('Installed UEC'!$B32-'Installed UEC'!M$3+1),'Stock Model'!Age,0))),0,INDEX('Stock Model'!$C$9:$R$54,MATCH('Installed UEC'!$B32,'Stock Model'!year,0),MATCH(('Installed UEC'!$B32-'Installed UEC'!M$3+1),'Stock Model'!Age,0)))</f>
        <v>0</v>
      </c>
      <c r="N32" s="804">
        <f>IF(ISNA(INDEX('Stock Model'!$C$9:$R$54,MATCH('Installed UEC'!$B32,'Stock Model'!year,0),MATCH(('Installed UEC'!$B32-'Installed UEC'!N$3+1),'Stock Model'!Age,0))),0,INDEX('Stock Model'!$C$9:$R$54,MATCH('Installed UEC'!$B32,'Stock Model'!year,0),MATCH(('Installed UEC'!$B32-'Installed UEC'!N$3+1),'Stock Model'!Age,0)))</f>
        <v>0</v>
      </c>
      <c r="O32" s="804">
        <f>IF(ISNA(INDEX('Stock Model'!$C$9:$R$54,MATCH('Installed UEC'!$B32,'Stock Model'!year,0),MATCH(('Installed UEC'!$B32-'Installed UEC'!O$3+1),'Stock Model'!Age,0))),0,INDEX('Stock Model'!$C$9:$R$54,MATCH('Installed UEC'!$B32,'Stock Model'!year,0),MATCH(('Installed UEC'!$B32-'Installed UEC'!O$3+1),'Stock Model'!Age,0)))</f>
        <v>0</v>
      </c>
      <c r="P32" s="804">
        <f ca="1">IF(ISNA(INDEX('Stock Model'!$C$9:$R$54,MATCH('Installed UEC'!$B32,'Stock Model'!year,0),MATCH(('Installed UEC'!$B32-'Installed UEC'!P$3+1),'Stock Model'!Age,0))),0,INDEX('Stock Model'!$C$9:$R$54,MATCH('Installed UEC'!$B32,'Stock Model'!year,0),MATCH(('Installed UEC'!$B32-'Installed UEC'!P$3+1),'Stock Model'!Age,0)))</f>
        <v>0</v>
      </c>
      <c r="Q32" s="804">
        <f ca="1">IF(ISNA(INDEX('Stock Model'!$C$9:$R$54,MATCH('Installed UEC'!$B32,'Stock Model'!year,0),MATCH(('Installed UEC'!$B32-'Installed UEC'!Q$3+1),'Stock Model'!Age,0))),0,INDEX('Stock Model'!$C$9:$R$54,MATCH('Installed UEC'!$B32,'Stock Model'!year,0),MATCH(('Installed UEC'!$B32-'Installed UEC'!Q$3+1),'Stock Model'!Age,0)))</f>
        <v>0</v>
      </c>
      <c r="R32" s="804">
        <f ca="1">IF(ISNA(INDEX('Stock Model'!$C$9:$R$54,MATCH('Installed UEC'!$B32,'Stock Model'!year,0),MATCH(('Installed UEC'!$B32-'Installed UEC'!R$3+1),'Stock Model'!Age,0))),0,INDEX('Stock Model'!$C$9:$R$54,MATCH('Installed UEC'!$B32,'Stock Model'!year,0),MATCH(('Installed UEC'!$B32-'Installed UEC'!R$3+1),'Stock Model'!Age,0)))</f>
        <v>0</v>
      </c>
      <c r="S32" s="804">
        <f ca="1">IF(ISNA(INDEX('Stock Model'!$C$9:$R$54,MATCH('Installed UEC'!$B32,'Stock Model'!year,0),MATCH(('Installed UEC'!$B32-'Installed UEC'!S$3+1),'Stock Model'!Age,0))),0,INDEX('Stock Model'!$C$9:$R$54,MATCH('Installed UEC'!$B32,'Stock Model'!year,0),MATCH(('Installed UEC'!$B32-'Installed UEC'!S$3+1),'Stock Model'!Age,0)))</f>
        <v>0</v>
      </c>
      <c r="T32" s="804">
        <f ca="1">IF(ISNA(INDEX('Stock Model'!$C$9:$R$54,MATCH('Installed UEC'!$B32,'Stock Model'!year,0),MATCH(('Installed UEC'!$B32-'Installed UEC'!T$3+1),'Stock Model'!Age,0))),0,INDEX('Stock Model'!$C$9:$R$54,MATCH('Installed UEC'!$B32,'Stock Model'!year,0),MATCH(('Installed UEC'!$B32-'Installed UEC'!T$3+1),'Stock Model'!Age,0)))</f>
        <v>0</v>
      </c>
      <c r="U32" s="804">
        <f ca="1">IF(ISNA(INDEX('Stock Model'!$C$9:$R$54,MATCH('Installed UEC'!$B32,'Stock Model'!year,0),MATCH(('Installed UEC'!$B32-'Installed UEC'!U$3+1),'Stock Model'!Age,0))),0,INDEX('Stock Model'!$C$9:$R$54,MATCH('Installed UEC'!$B32,'Stock Model'!year,0),MATCH(('Installed UEC'!$B32-'Installed UEC'!U$3+1),'Stock Model'!Age,0)))</f>
        <v>0</v>
      </c>
      <c r="V32" s="804">
        <f ca="1">IF(ISNA(INDEX('Stock Model'!$C$9:$R$54,MATCH('Installed UEC'!$B32,'Stock Model'!year,0),MATCH(('Installed UEC'!$B32-'Installed UEC'!V$3+1),'Stock Model'!Age,0))),0,INDEX('Stock Model'!$C$9:$R$54,MATCH('Installed UEC'!$B32,'Stock Model'!year,0),MATCH(('Installed UEC'!$B32-'Installed UEC'!V$3+1),'Stock Model'!Age,0)))</f>
        <v>444844.43166393216</v>
      </c>
      <c r="W32" s="804">
        <f ca="1">IF(ISNA(INDEX('Stock Model'!$C$9:$R$54,MATCH('Installed UEC'!$B32,'Stock Model'!year,0),MATCH(('Installed UEC'!$B32-'Installed UEC'!W$3+1),'Stock Model'!Age,0))),0,INDEX('Stock Model'!$C$9:$R$54,MATCH('Installed UEC'!$B32,'Stock Model'!year,0),MATCH(('Installed UEC'!$B32-'Installed UEC'!W$3+1),'Stock Model'!Age,0)))</f>
        <v>457893.37354219804</v>
      </c>
      <c r="X32" s="804">
        <f ca="1">IF(ISNA(INDEX('Stock Model'!$C$9:$R$54,MATCH('Installed UEC'!$B32,'Stock Model'!year,0),MATCH(('Installed UEC'!$B32-'Installed UEC'!X$3+1),'Stock Model'!Age,0))),0,INDEX('Stock Model'!$C$9:$R$54,MATCH('Installed UEC'!$B32,'Stock Model'!year,0),MATCH(('Installed UEC'!$B32-'Installed UEC'!X$3+1),'Stock Model'!Age,0)))</f>
        <v>472128.58358406834</v>
      </c>
      <c r="Y32" s="804">
        <f ca="1">IF(ISNA(INDEX('Stock Model'!$C$9:$R$54,MATCH('Installed UEC'!$B32,'Stock Model'!year,0),MATCH(('Installed UEC'!$B32-'Installed UEC'!Y$3+1),'Stock Model'!Age,0))),0,INDEX('Stock Model'!$C$9:$R$54,MATCH('Installed UEC'!$B32,'Stock Model'!year,0),MATCH(('Installed UEC'!$B32-'Installed UEC'!Y$3+1),'Stock Model'!Age,0)))</f>
        <v>484219.74079982383</v>
      </c>
      <c r="Z32" s="804">
        <f ca="1">IF(ISNA(INDEX('Stock Model'!$C$9:$R$54,MATCH('Installed UEC'!$B32,'Stock Model'!year,0),MATCH(('Installed UEC'!$B32-'Installed UEC'!Z$3+1),'Stock Model'!Age,0))),0,INDEX('Stock Model'!$C$9:$R$54,MATCH('Installed UEC'!$B32,'Stock Model'!year,0),MATCH(('Installed UEC'!$B32-'Installed UEC'!Z$3+1),'Stock Model'!Age,0)))</f>
        <v>494863.03308806132</v>
      </c>
      <c r="AA32" s="804">
        <f ca="1">IF(ISNA(INDEX('Stock Model'!$C$9:$R$54,MATCH('Installed UEC'!$B32,'Stock Model'!year,0),MATCH(('Installed UEC'!$B32-'Installed UEC'!AA$3+1),'Stock Model'!Age,0))),0,INDEX('Stock Model'!$C$9:$R$54,MATCH('Installed UEC'!$B32,'Stock Model'!year,0),MATCH(('Installed UEC'!$B32-'Installed UEC'!AA$3+1),'Stock Model'!Age,0)))</f>
        <v>503358.95156203641</v>
      </c>
      <c r="AB32" s="804">
        <f ca="1">IF(ISNA(INDEX('Stock Model'!$C$9:$R$54,MATCH('Installed UEC'!$B32,'Stock Model'!year,0),MATCH(('Installed UEC'!$B32-'Installed UEC'!AB$3+1),'Stock Model'!Age,0))),0,INDEX('Stock Model'!$C$9:$R$54,MATCH('Installed UEC'!$B32,'Stock Model'!year,0),MATCH(('Installed UEC'!$B32-'Installed UEC'!AB$3+1),'Stock Model'!Age,0)))</f>
        <v>511570.62999910791</v>
      </c>
      <c r="AC32" s="804">
        <f ca="1">IF(ISNA(INDEX('Stock Model'!$C$9:$R$54,MATCH('Installed UEC'!$B32,'Stock Model'!year,0),MATCH(('Installed UEC'!$B32-'Installed UEC'!AC$3+1),'Stock Model'!Age,0))),0,INDEX('Stock Model'!$C$9:$R$54,MATCH('Installed UEC'!$B32,'Stock Model'!year,0),MATCH(('Installed UEC'!$B32-'Installed UEC'!AC$3+1),'Stock Model'!Age,0)))</f>
        <v>517672.72819243214</v>
      </c>
      <c r="AD32" s="804">
        <f ca="1">IF(ISNA(INDEX('Stock Model'!$C$9:$R$54,MATCH('Installed UEC'!$B32,'Stock Model'!year,0),MATCH(('Installed UEC'!$B32-'Installed UEC'!AD$3+1),'Stock Model'!Age,0))),0,INDEX('Stock Model'!$C$9:$R$54,MATCH('Installed UEC'!$B32,'Stock Model'!year,0),MATCH(('Installed UEC'!$B32-'Installed UEC'!AD$3+1),'Stock Model'!Age,0)))</f>
        <v>524756.03394145856</v>
      </c>
      <c r="AE32" s="804">
        <f ca="1">IF(ISNA(INDEX('Stock Model'!$C$9:$R$54,MATCH('Installed UEC'!$B32,'Stock Model'!year,0),MATCH(('Installed UEC'!$B32-'Installed UEC'!AE$3+1),'Stock Model'!Age,0))),0,INDEX('Stock Model'!$C$9:$R$54,MATCH('Installed UEC'!$B32,'Stock Model'!year,0),MATCH(('Installed UEC'!$B32-'Installed UEC'!AE$3+1),'Stock Model'!Age,0)))</f>
        <v>533094.84182737314</v>
      </c>
      <c r="AF32" s="804">
        <f>IF(ISNA(INDEX('Stock Model'!$C$9:$R$54,MATCH('Installed UEC'!$B32,'Stock Model'!year,0),MATCH(('Installed UEC'!$B32-'Installed UEC'!AF$3+1),'Stock Model'!Age,0))),0,INDEX('Stock Model'!$C$9:$R$54,MATCH('Installed UEC'!$B32,'Stock Model'!year,0),MATCH(('Installed UEC'!$B32-'Installed UEC'!AF$3+1),'Stock Model'!Age,0)))</f>
        <v>0</v>
      </c>
      <c r="AG32" s="804">
        <f>IF(ISNA(INDEX('Stock Model'!$C$9:$R$54,MATCH('Installed UEC'!$B32,'Stock Model'!year,0),MATCH(('Installed UEC'!$B32-'Installed UEC'!AG$3+1),'Stock Model'!Age,0))),0,INDEX('Stock Model'!$C$9:$R$54,MATCH('Installed UEC'!$B32,'Stock Model'!year,0),MATCH(('Installed UEC'!$B32-'Installed UEC'!AG$3+1),'Stock Model'!Age,0)))</f>
        <v>0</v>
      </c>
      <c r="AH32" s="804">
        <f>IF(ISNA(INDEX('Stock Model'!$C$9:$R$54,MATCH('Installed UEC'!$B32,'Stock Model'!year,0),MATCH(('Installed UEC'!$B32-'Installed UEC'!AH$3+1),'Stock Model'!Age,0))),0,INDEX('Stock Model'!$C$9:$R$54,MATCH('Installed UEC'!$B32,'Stock Model'!year,0),MATCH(('Installed UEC'!$B32-'Installed UEC'!AH$3+1),'Stock Model'!Age,0)))</f>
        <v>0</v>
      </c>
      <c r="AI32" s="804">
        <f>IF(ISNA(INDEX('Stock Model'!$C$9:$R$54,MATCH('Installed UEC'!$B32,'Stock Model'!year,0),MATCH(('Installed UEC'!$B32-'Installed UEC'!AI$3+1),'Stock Model'!Age,0))),0,INDEX('Stock Model'!$C$9:$R$54,MATCH('Installed UEC'!$B32,'Stock Model'!year,0),MATCH(('Installed UEC'!$B32-'Installed UEC'!AI$3+1),'Stock Model'!Age,0)))</f>
        <v>0</v>
      </c>
      <c r="AJ32" s="804">
        <f>IF(ISNA(INDEX('Stock Model'!$C$9:$R$54,MATCH('Installed UEC'!$B32,'Stock Model'!year,0),MATCH(('Installed UEC'!$B32-'Installed UEC'!AJ$3+1),'Stock Model'!Age,0))),0,INDEX('Stock Model'!$C$9:$R$54,MATCH('Installed UEC'!$B32,'Stock Model'!year,0),MATCH(('Installed UEC'!$B32-'Installed UEC'!AJ$3+1),'Stock Model'!Age,0)))</f>
        <v>0</v>
      </c>
      <c r="AK32" s="804">
        <f>IF(ISNA(INDEX('Stock Model'!$C$9:$R$54,MATCH('Installed UEC'!$B32,'Stock Model'!year,0),MATCH(('Installed UEC'!$B32-'Installed UEC'!AK$3+1),'Stock Model'!Age,0))),0,INDEX('Stock Model'!$C$9:$R$54,MATCH('Installed UEC'!$B32,'Stock Model'!year,0),MATCH(('Installed UEC'!$B32-'Installed UEC'!AK$3+1),'Stock Model'!Age,0)))</f>
        <v>0</v>
      </c>
      <c r="AL32" s="804">
        <f>IF(ISNA(INDEX('Stock Model'!$C$9:$R$54,MATCH('Installed UEC'!$B32,'Stock Model'!year,0),MATCH(('Installed UEC'!$B32-'Installed UEC'!AL$3+1),'Stock Model'!Age,0))),0,INDEX('Stock Model'!$C$9:$R$54,MATCH('Installed UEC'!$B32,'Stock Model'!year,0),MATCH(('Installed UEC'!$B32-'Installed UEC'!AL$3+1),'Stock Model'!Age,0)))</f>
        <v>0</v>
      </c>
      <c r="AM32" s="804">
        <f>IF(ISNA(INDEX('Stock Model'!$C$9:$R$54,MATCH('Installed UEC'!$B32,'Stock Model'!year,0),MATCH(('Installed UEC'!$B32-'Installed UEC'!AM$3+1),'Stock Model'!Age,0))),0,INDEX('Stock Model'!$C$9:$R$54,MATCH('Installed UEC'!$B32,'Stock Model'!year,0),MATCH(('Installed UEC'!$B32-'Installed UEC'!AM$3+1),'Stock Model'!Age,0)))</f>
        <v>0</v>
      </c>
      <c r="AN32" s="804">
        <f>IF(ISNA(INDEX('Stock Model'!$C$9:$R$54,MATCH('Installed UEC'!$B32,'Stock Model'!year,0),MATCH(('Installed UEC'!$B32-'Installed UEC'!AN$3+1),'Stock Model'!Age,0))),0,INDEX('Stock Model'!$C$9:$R$54,MATCH('Installed UEC'!$B32,'Stock Model'!year,0),MATCH(('Installed UEC'!$B32-'Installed UEC'!AN$3+1),'Stock Model'!Age,0)))</f>
        <v>0</v>
      </c>
      <c r="AO32" s="804">
        <f>IF(ISNA(INDEX('Stock Model'!$C$9:$R$54,MATCH('Installed UEC'!$B32,'Stock Model'!year,0),MATCH(('Installed UEC'!$B32-'Installed UEC'!AO$3+1),'Stock Model'!Age,0))),0,INDEX('Stock Model'!$C$9:$R$54,MATCH('Installed UEC'!$B32,'Stock Model'!year,0),MATCH(('Installed UEC'!$B32-'Installed UEC'!AO$3+1),'Stock Model'!Age,0)))</f>
        <v>0</v>
      </c>
      <c r="AP32" s="804">
        <f>IF(ISNA(INDEX('Stock Model'!$C$9:$R$54,MATCH('Installed UEC'!$B32,'Stock Model'!year,0),MATCH(('Installed UEC'!$B32-'Installed UEC'!AP$3+1),'Stock Model'!Age,0))),0,INDEX('Stock Model'!$C$9:$R$54,MATCH('Installed UEC'!$B32,'Stock Model'!year,0),MATCH(('Installed UEC'!$B32-'Installed UEC'!AP$3+1),'Stock Model'!Age,0)))</f>
        <v>0</v>
      </c>
      <c r="AQ32" s="804">
        <f>IF(ISNA(INDEX('Stock Model'!$C$9:$R$54,MATCH('Installed UEC'!$B32,'Stock Model'!year,0),MATCH(('Installed UEC'!$B32-'Installed UEC'!AQ$3+1),'Stock Model'!Age,0))),0,INDEX('Stock Model'!$C$9:$R$54,MATCH('Installed UEC'!$B32,'Stock Model'!year,0),MATCH(('Installed UEC'!$B32-'Installed UEC'!AQ$3+1),'Stock Model'!Age,0)))</f>
        <v>0</v>
      </c>
      <c r="AR32" s="804">
        <f>IF(ISNA(INDEX('Stock Model'!$C$9:$R$54,MATCH('Installed UEC'!$B32,'Stock Model'!year,0),MATCH(('Installed UEC'!$B32-'Installed UEC'!AR$3+1),'Stock Model'!Age,0))),0,INDEX('Stock Model'!$C$9:$R$54,MATCH('Installed UEC'!$B32,'Stock Model'!year,0),MATCH(('Installed UEC'!$B32-'Installed UEC'!AR$3+1),'Stock Model'!Age,0)))</f>
        <v>0</v>
      </c>
      <c r="AS32" s="804">
        <f>IF(ISNA(INDEX('Stock Model'!$C$9:$R$54,MATCH('Installed UEC'!$B32,'Stock Model'!year,0),MATCH(('Installed UEC'!$B32-'Installed UEC'!AS$3+1),'Stock Model'!Age,0))),0,INDEX('Stock Model'!$C$9:$R$54,MATCH('Installed UEC'!$B32,'Stock Model'!year,0),MATCH(('Installed UEC'!$B32-'Installed UEC'!AS$3+1),'Stock Model'!Age,0)))</f>
        <v>0</v>
      </c>
      <c r="AT32" s="804">
        <f>IF(ISNA(INDEX('Stock Model'!$C$9:$R$54,MATCH('Installed UEC'!$B32,'Stock Model'!year,0),MATCH(('Installed UEC'!$B32-'Installed UEC'!AT$3+1),'Stock Model'!Age,0))),0,INDEX('Stock Model'!$C$9:$R$54,MATCH('Installed UEC'!$B32,'Stock Model'!year,0),MATCH(('Installed UEC'!$B32-'Installed UEC'!AT$3+1),'Stock Model'!Age,0)))</f>
        <v>0</v>
      </c>
      <c r="AU32" s="804">
        <f>IF(ISNA(INDEX('Stock Model'!$C$9:$R$54,MATCH('Installed UEC'!$B32,'Stock Model'!year,0),MATCH(('Installed UEC'!$B32-'Installed UEC'!AU$3+1),'Stock Model'!Age,0))),0,INDEX('Stock Model'!$C$9:$R$54,MATCH('Installed UEC'!$B32,'Stock Model'!year,0),MATCH(('Installed UEC'!$B32-'Installed UEC'!AU$3+1),'Stock Model'!Age,0)))</f>
        <v>0</v>
      </c>
      <c r="AV32" s="804">
        <f>IF(ISNA(INDEX('Stock Model'!$C$9:$R$54,MATCH('Installed UEC'!$B32,'Stock Model'!year,0),MATCH(('Installed UEC'!$B32-'Installed UEC'!AV$3+1),'Stock Model'!Age,0))),0,INDEX('Stock Model'!$C$9:$R$54,MATCH('Installed UEC'!$B32,'Stock Model'!year,0),MATCH(('Installed UEC'!$B32-'Installed UEC'!AV$3+1),'Stock Model'!Age,0)))</f>
        <v>0</v>
      </c>
      <c r="AW32" s="804">
        <f t="shared" ca="1" si="2"/>
        <v>4944402.3482004916</v>
      </c>
      <c r="AX32" s="804" t="str">
        <f ca="1">IF(AW32=SUM('Stock Model'!C37:R37), "OK", "Error")</f>
        <v>OK</v>
      </c>
    </row>
    <row r="33" spans="2:50">
      <c r="B33" s="804">
        <f>B32+1</f>
        <v>2018</v>
      </c>
      <c r="C33" s="804">
        <f>IF(ISNA(INDEX('Stock Model'!$C$9:$R$54,MATCH('Installed UEC'!$B33,'Stock Model'!year,0),MATCH(('Installed UEC'!$B33-'Installed UEC'!C$3+1),'Stock Model'!Age,0))),0,INDEX('Stock Model'!$C$9:$R$54,MATCH('Installed UEC'!$B33,'Stock Model'!year,0),MATCH(('Installed UEC'!$B33-'Installed UEC'!C$3+1),'Stock Model'!Age,0)))</f>
        <v>0</v>
      </c>
      <c r="D33" s="804">
        <f>IF(ISNA(INDEX('Stock Model'!$C$9:$R$54,MATCH('Installed UEC'!$B33,'Stock Model'!year,0),MATCH(('Installed UEC'!$B33-'Installed UEC'!D$3+1),'Stock Model'!Age,0))),0,INDEX('Stock Model'!$C$9:$R$54,MATCH('Installed UEC'!$B33,'Stock Model'!year,0),MATCH(('Installed UEC'!$B33-'Installed UEC'!D$3+1),'Stock Model'!Age,0)))</f>
        <v>0</v>
      </c>
      <c r="E33" s="804">
        <f>IF(ISNA(INDEX('Stock Model'!$C$9:$R$54,MATCH('Installed UEC'!$B33,'Stock Model'!year,0),MATCH(('Installed UEC'!$B33-'Installed UEC'!E$3+1),'Stock Model'!Age,0))),0,INDEX('Stock Model'!$C$9:$R$54,MATCH('Installed UEC'!$B33,'Stock Model'!year,0),MATCH(('Installed UEC'!$B33-'Installed UEC'!E$3+1),'Stock Model'!Age,0)))</f>
        <v>0</v>
      </c>
      <c r="F33" s="804">
        <f>IF(ISNA(INDEX('Stock Model'!$C$9:$R$54,MATCH('Installed UEC'!$B33,'Stock Model'!year,0),MATCH(('Installed UEC'!$B33-'Installed UEC'!F$3+1),'Stock Model'!Age,0))),0,INDEX('Stock Model'!$C$9:$R$54,MATCH('Installed UEC'!$B33,'Stock Model'!year,0),MATCH(('Installed UEC'!$B33-'Installed UEC'!F$3+1),'Stock Model'!Age,0)))</f>
        <v>0</v>
      </c>
      <c r="G33" s="804">
        <f>IF(ISNA(INDEX('Stock Model'!$C$9:$R$54,MATCH('Installed UEC'!$B33,'Stock Model'!year,0),MATCH(('Installed UEC'!$B33-'Installed UEC'!G$3+1),'Stock Model'!Age,0))),0,INDEX('Stock Model'!$C$9:$R$54,MATCH('Installed UEC'!$B33,'Stock Model'!year,0),MATCH(('Installed UEC'!$B33-'Installed UEC'!G$3+1),'Stock Model'!Age,0)))</f>
        <v>0</v>
      </c>
      <c r="H33" s="804">
        <f>IF(ISNA(INDEX('Stock Model'!$C$9:$R$54,MATCH('Installed UEC'!$B33,'Stock Model'!year,0),MATCH(('Installed UEC'!$B33-'Installed UEC'!H$3+1),'Stock Model'!Age,0))),0,INDEX('Stock Model'!$C$9:$R$54,MATCH('Installed UEC'!$B33,'Stock Model'!year,0),MATCH(('Installed UEC'!$B33-'Installed UEC'!H$3+1),'Stock Model'!Age,0)))</f>
        <v>0</v>
      </c>
      <c r="I33" s="804">
        <f>IF(ISNA(INDEX('Stock Model'!$C$9:$R$54,MATCH('Installed UEC'!$B33,'Stock Model'!year,0),MATCH(('Installed UEC'!$B33-'Installed UEC'!I$3+1),'Stock Model'!Age,0))),0,INDEX('Stock Model'!$C$9:$R$54,MATCH('Installed UEC'!$B33,'Stock Model'!year,0),MATCH(('Installed UEC'!$B33-'Installed UEC'!I$3+1),'Stock Model'!Age,0)))</f>
        <v>0</v>
      </c>
      <c r="J33" s="804">
        <f>IF(ISNA(INDEX('Stock Model'!$C$9:$R$54,MATCH('Installed UEC'!$B33,'Stock Model'!year,0),MATCH(('Installed UEC'!$B33-'Installed UEC'!J$3+1),'Stock Model'!Age,0))),0,INDEX('Stock Model'!$C$9:$R$54,MATCH('Installed UEC'!$B33,'Stock Model'!year,0),MATCH(('Installed UEC'!$B33-'Installed UEC'!J$3+1),'Stock Model'!Age,0)))</f>
        <v>0</v>
      </c>
      <c r="K33" s="804">
        <f>IF(ISNA(INDEX('Stock Model'!$C$9:$R$54,MATCH('Installed UEC'!$B33,'Stock Model'!year,0),MATCH(('Installed UEC'!$B33-'Installed UEC'!K$3+1),'Stock Model'!Age,0))),0,INDEX('Stock Model'!$C$9:$R$54,MATCH('Installed UEC'!$B33,'Stock Model'!year,0),MATCH(('Installed UEC'!$B33-'Installed UEC'!K$3+1),'Stock Model'!Age,0)))</f>
        <v>0</v>
      </c>
      <c r="L33" s="804">
        <f>IF(ISNA(INDEX('Stock Model'!$C$9:$R$54,MATCH('Installed UEC'!$B33,'Stock Model'!year,0),MATCH(('Installed UEC'!$B33-'Installed UEC'!L$3+1),'Stock Model'!Age,0))),0,INDEX('Stock Model'!$C$9:$R$54,MATCH('Installed UEC'!$B33,'Stock Model'!year,0),MATCH(('Installed UEC'!$B33-'Installed UEC'!L$3+1),'Stock Model'!Age,0)))</f>
        <v>0</v>
      </c>
      <c r="M33" s="804">
        <f>IF(ISNA(INDEX('Stock Model'!$C$9:$R$54,MATCH('Installed UEC'!$B33,'Stock Model'!year,0),MATCH(('Installed UEC'!$B33-'Installed UEC'!M$3+1),'Stock Model'!Age,0))),0,INDEX('Stock Model'!$C$9:$R$54,MATCH('Installed UEC'!$B33,'Stock Model'!year,0),MATCH(('Installed UEC'!$B33-'Installed UEC'!M$3+1),'Stock Model'!Age,0)))</f>
        <v>0</v>
      </c>
      <c r="N33" s="804">
        <f>IF(ISNA(INDEX('Stock Model'!$C$9:$R$54,MATCH('Installed UEC'!$B33,'Stock Model'!year,0),MATCH(('Installed UEC'!$B33-'Installed UEC'!N$3+1),'Stock Model'!Age,0))),0,INDEX('Stock Model'!$C$9:$R$54,MATCH('Installed UEC'!$B33,'Stock Model'!year,0),MATCH(('Installed UEC'!$B33-'Installed UEC'!N$3+1),'Stock Model'!Age,0)))</f>
        <v>0</v>
      </c>
      <c r="O33" s="804">
        <f>IF(ISNA(INDEX('Stock Model'!$C$9:$R$54,MATCH('Installed UEC'!$B33,'Stock Model'!year,0),MATCH(('Installed UEC'!$B33-'Installed UEC'!O$3+1),'Stock Model'!Age,0))),0,INDEX('Stock Model'!$C$9:$R$54,MATCH('Installed UEC'!$B33,'Stock Model'!year,0),MATCH(('Installed UEC'!$B33-'Installed UEC'!O$3+1),'Stock Model'!Age,0)))</f>
        <v>0</v>
      </c>
      <c r="P33" s="804">
        <f>IF(ISNA(INDEX('Stock Model'!$C$9:$R$54,MATCH('Installed UEC'!$B33,'Stock Model'!year,0),MATCH(('Installed UEC'!$B33-'Installed UEC'!P$3+1),'Stock Model'!Age,0))),0,INDEX('Stock Model'!$C$9:$R$54,MATCH('Installed UEC'!$B33,'Stock Model'!year,0),MATCH(('Installed UEC'!$B33-'Installed UEC'!P$3+1),'Stock Model'!Age,0)))</f>
        <v>0</v>
      </c>
      <c r="Q33" s="804">
        <f ca="1">IF(ISNA(INDEX('Stock Model'!$C$9:$R$54,MATCH('Installed UEC'!$B33,'Stock Model'!year,0),MATCH(('Installed UEC'!$B33-'Installed UEC'!Q$3+1),'Stock Model'!Age,0))),0,INDEX('Stock Model'!$C$9:$R$54,MATCH('Installed UEC'!$B33,'Stock Model'!year,0),MATCH(('Installed UEC'!$B33-'Installed UEC'!Q$3+1),'Stock Model'!Age,0)))</f>
        <v>0</v>
      </c>
      <c r="R33" s="804">
        <f ca="1">IF(ISNA(INDEX('Stock Model'!$C$9:$R$54,MATCH('Installed UEC'!$B33,'Stock Model'!year,0),MATCH(('Installed UEC'!$B33-'Installed UEC'!R$3+1),'Stock Model'!Age,0))),0,INDEX('Stock Model'!$C$9:$R$54,MATCH('Installed UEC'!$B33,'Stock Model'!year,0),MATCH(('Installed UEC'!$B33-'Installed UEC'!R$3+1),'Stock Model'!Age,0)))</f>
        <v>0</v>
      </c>
      <c r="S33" s="804">
        <f ca="1">IF(ISNA(INDEX('Stock Model'!$C$9:$R$54,MATCH('Installed UEC'!$B33,'Stock Model'!year,0),MATCH(('Installed UEC'!$B33-'Installed UEC'!S$3+1),'Stock Model'!Age,0))),0,INDEX('Stock Model'!$C$9:$R$54,MATCH('Installed UEC'!$B33,'Stock Model'!year,0),MATCH(('Installed UEC'!$B33-'Installed UEC'!S$3+1),'Stock Model'!Age,0)))</f>
        <v>0</v>
      </c>
      <c r="T33" s="804">
        <f ca="1">IF(ISNA(INDEX('Stock Model'!$C$9:$R$54,MATCH('Installed UEC'!$B33,'Stock Model'!year,0),MATCH(('Installed UEC'!$B33-'Installed UEC'!T$3+1),'Stock Model'!Age,0))),0,INDEX('Stock Model'!$C$9:$R$54,MATCH('Installed UEC'!$B33,'Stock Model'!year,0),MATCH(('Installed UEC'!$B33-'Installed UEC'!T$3+1),'Stock Model'!Age,0)))</f>
        <v>0</v>
      </c>
      <c r="U33" s="804">
        <f ca="1">IF(ISNA(INDEX('Stock Model'!$C$9:$R$54,MATCH('Installed UEC'!$B33,'Stock Model'!year,0),MATCH(('Installed UEC'!$B33-'Installed UEC'!U$3+1),'Stock Model'!Age,0))),0,INDEX('Stock Model'!$C$9:$R$54,MATCH('Installed UEC'!$B33,'Stock Model'!year,0),MATCH(('Installed UEC'!$B33-'Installed UEC'!U$3+1),'Stock Model'!Age,0)))</f>
        <v>0</v>
      </c>
      <c r="V33" s="804">
        <f ca="1">IF(ISNA(INDEX('Stock Model'!$C$9:$R$54,MATCH('Installed UEC'!$B33,'Stock Model'!year,0),MATCH(('Installed UEC'!$B33-'Installed UEC'!V$3+1),'Stock Model'!Age,0))),0,INDEX('Stock Model'!$C$9:$R$54,MATCH('Installed UEC'!$B33,'Stock Model'!year,0),MATCH(('Installed UEC'!$B33-'Installed UEC'!V$3+1),'Stock Model'!Age,0)))</f>
        <v>0</v>
      </c>
      <c r="W33" s="804">
        <f ca="1">IF(ISNA(INDEX('Stock Model'!$C$9:$R$54,MATCH('Installed UEC'!$B33,'Stock Model'!year,0),MATCH(('Installed UEC'!$B33-'Installed UEC'!W$3+1),'Stock Model'!Age,0))),0,INDEX('Stock Model'!$C$9:$R$54,MATCH('Installed UEC'!$B33,'Stock Model'!year,0),MATCH(('Installed UEC'!$B33-'Installed UEC'!W$3+1),'Stock Model'!Age,0)))</f>
        <v>457893.37354219804</v>
      </c>
      <c r="X33" s="804">
        <f ca="1">IF(ISNA(INDEX('Stock Model'!$C$9:$R$54,MATCH('Installed UEC'!$B33,'Stock Model'!year,0),MATCH(('Installed UEC'!$B33-'Installed UEC'!X$3+1),'Stock Model'!Age,0))),0,INDEX('Stock Model'!$C$9:$R$54,MATCH('Installed UEC'!$B33,'Stock Model'!year,0),MATCH(('Installed UEC'!$B33-'Installed UEC'!X$3+1),'Stock Model'!Age,0)))</f>
        <v>472128.58358406834</v>
      </c>
      <c r="Y33" s="804">
        <f ca="1">IF(ISNA(INDEX('Stock Model'!$C$9:$R$54,MATCH('Installed UEC'!$B33,'Stock Model'!year,0),MATCH(('Installed UEC'!$B33-'Installed UEC'!Y$3+1),'Stock Model'!Age,0))),0,INDEX('Stock Model'!$C$9:$R$54,MATCH('Installed UEC'!$B33,'Stock Model'!year,0),MATCH(('Installed UEC'!$B33-'Installed UEC'!Y$3+1),'Stock Model'!Age,0)))</f>
        <v>484219.74079982383</v>
      </c>
      <c r="Z33" s="804">
        <f ca="1">IF(ISNA(INDEX('Stock Model'!$C$9:$R$54,MATCH('Installed UEC'!$B33,'Stock Model'!year,0),MATCH(('Installed UEC'!$B33-'Installed UEC'!Z$3+1),'Stock Model'!Age,0))),0,INDEX('Stock Model'!$C$9:$R$54,MATCH('Installed UEC'!$B33,'Stock Model'!year,0),MATCH(('Installed UEC'!$B33-'Installed UEC'!Z$3+1),'Stock Model'!Age,0)))</f>
        <v>494863.03308806132</v>
      </c>
      <c r="AA33" s="804">
        <f ca="1">IF(ISNA(INDEX('Stock Model'!$C$9:$R$54,MATCH('Installed UEC'!$B33,'Stock Model'!year,0),MATCH(('Installed UEC'!$B33-'Installed UEC'!AA$3+1),'Stock Model'!Age,0))),0,INDEX('Stock Model'!$C$9:$R$54,MATCH('Installed UEC'!$B33,'Stock Model'!year,0),MATCH(('Installed UEC'!$B33-'Installed UEC'!AA$3+1),'Stock Model'!Age,0)))</f>
        <v>503358.95156203641</v>
      </c>
      <c r="AB33" s="804">
        <f ca="1">IF(ISNA(INDEX('Stock Model'!$C$9:$R$54,MATCH('Installed UEC'!$B33,'Stock Model'!year,0),MATCH(('Installed UEC'!$B33-'Installed UEC'!AB$3+1),'Stock Model'!Age,0))),0,INDEX('Stock Model'!$C$9:$R$54,MATCH('Installed UEC'!$B33,'Stock Model'!year,0),MATCH(('Installed UEC'!$B33-'Installed UEC'!AB$3+1),'Stock Model'!Age,0)))</f>
        <v>511570.62999910791</v>
      </c>
      <c r="AC33" s="804">
        <f ca="1">IF(ISNA(INDEX('Stock Model'!$C$9:$R$54,MATCH('Installed UEC'!$B33,'Stock Model'!year,0),MATCH(('Installed UEC'!$B33-'Installed UEC'!AC$3+1),'Stock Model'!Age,0))),0,INDEX('Stock Model'!$C$9:$R$54,MATCH('Installed UEC'!$B33,'Stock Model'!year,0),MATCH(('Installed UEC'!$B33-'Installed UEC'!AC$3+1),'Stock Model'!Age,0)))</f>
        <v>517672.72819243214</v>
      </c>
      <c r="AD33" s="804">
        <f ca="1">IF(ISNA(INDEX('Stock Model'!$C$9:$R$54,MATCH('Installed UEC'!$B33,'Stock Model'!year,0),MATCH(('Installed UEC'!$B33-'Installed UEC'!AD$3+1),'Stock Model'!Age,0))),0,INDEX('Stock Model'!$C$9:$R$54,MATCH('Installed UEC'!$B33,'Stock Model'!year,0),MATCH(('Installed UEC'!$B33-'Installed UEC'!AD$3+1),'Stock Model'!Age,0)))</f>
        <v>524756.03394145856</v>
      </c>
      <c r="AE33" s="804">
        <f ca="1">IF(ISNA(INDEX('Stock Model'!$C$9:$R$54,MATCH('Installed UEC'!$B33,'Stock Model'!year,0),MATCH(('Installed UEC'!$B33-'Installed UEC'!AE$3+1),'Stock Model'!Age,0))),0,INDEX('Stock Model'!$C$9:$R$54,MATCH('Installed UEC'!$B33,'Stock Model'!year,0),MATCH(('Installed UEC'!$B33-'Installed UEC'!AE$3+1),'Stock Model'!Age,0)))</f>
        <v>533094.84182737314</v>
      </c>
      <c r="AF33" s="804">
        <f ca="1">IF(ISNA(INDEX('Stock Model'!$C$9:$R$54,MATCH('Installed UEC'!$B33,'Stock Model'!year,0),MATCH(('Installed UEC'!$B33-'Installed UEC'!AF$3+1),'Stock Model'!Age,0))),0,INDEX('Stock Model'!$C$9:$R$54,MATCH('Installed UEC'!$B33,'Stock Model'!year,0),MATCH(('Installed UEC'!$B33-'Installed UEC'!AF$3+1),'Stock Model'!Age,0)))</f>
        <v>543087.03299822123</v>
      </c>
      <c r="AG33" s="804">
        <f>IF(ISNA(INDEX('Stock Model'!$C$9:$R$54,MATCH('Installed UEC'!$B33,'Stock Model'!year,0),MATCH(('Installed UEC'!$B33-'Installed UEC'!AG$3+1),'Stock Model'!Age,0))),0,INDEX('Stock Model'!$C$9:$R$54,MATCH('Installed UEC'!$B33,'Stock Model'!year,0),MATCH(('Installed UEC'!$B33-'Installed UEC'!AG$3+1),'Stock Model'!Age,0)))</f>
        <v>0</v>
      </c>
      <c r="AH33" s="804">
        <f>IF(ISNA(INDEX('Stock Model'!$C$9:$R$54,MATCH('Installed UEC'!$B33,'Stock Model'!year,0),MATCH(('Installed UEC'!$B33-'Installed UEC'!AH$3+1),'Stock Model'!Age,0))),0,INDEX('Stock Model'!$C$9:$R$54,MATCH('Installed UEC'!$B33,'Stock Model'!year,0),MATCH(('Installed UEC'!$B33-'Installed UEC'!AH$3+1),'Stock Model'!Age,0)))</f>
        <v>0</v>
      </c>
      <c r="AI33" s="804">
        <f>IF(ISNA(INDEX('Stock Model'!$C$9:$R$54,MATCH('Installed UEC'!$B33,'Stock Model'!year,0),MATCH(('Installed UEC'!$B33-'Installed UEC'!AI$3+1),'Stock Model'!Age,0))),0,INDEX('Stock Model'!$C$9:$R$54,MATCH('Installed UEC'!$B33,'Stock Model'!year,0),MATCH(('Installed UEC'!$B33-'Installed UEC'!AI$3+1),'Stock Model'!Age,0)))</f>
        <v>0</v>
      </c>
      <c r="AJ33" s="804">
        <f>IF(ISNA(INDEX('Stock Model'!$C$9:$R$54,MATCH('Installed UEC'!$B33,'Stock Model'!year,0),MATCH(('Installed UEC'!$B33-'Installed UEC'!AJ$3+1),'Stock Model'!Age,0))),0,INDEX('Stock Model'!$C$9:$R$54,MATCH('Installed UEC'!$B33,'Stock Model'!year,0),MATCH(('Installed UEC'!$B33-'Installed UEC'!AJ$3+1),'Stock Model'!Age,0)))</f>
        <v>0</v>
      </c>
      <c r="AK33" s="804">
        <f>IF(ISNA(INDEX('Stock Model'!$C$9:$R$54,MATCH('Installed UEC'!$B33,'Stock Model'!year,0),MATCH(('Installed UEC'!$B33-'Installed UEC'!AK$3+1),'Stock Model'!Age,0))),0,INDEX('Stock Model'!$C$9:$R$54,MATCH('Installed UEC'!$B33,'Stock Model'!year,0),MATCH(('Installed UEC'!$B33-'Installed UEC'!AK$3+1),'Stock Model'!Age,0)))</f>
        <v>0</v>
      </c>
      <c r="AL33" s="804">
        <f>IF(ISNA(INDEX('Stock Model'!$C$9:$R$54,MATCH('Installed UEC'!$B33,'Stock Model'!year,0),MATCH(('Installed UEC'!$B33-'Installed UEC'!AL$3+1),'Stock Model'!Age,0))),0,INDEX('Stock Model'!$C$9:$R$54,MATCH('Installed UEC'!$B33,'Stock Model'!year,0),MATCH(('Installed UEC'!$B33-'Installed UEC'!AL$3+1),'Stock Model'!Age,0)))</f>
        <v>0</v>
      </c>
      <c r="AM33" s="804">
        <f>IF(ISNA(INDEX('Stock Model'!$C$9:$R$54,MATCH('Installed UEC'!$B33,'Stock Model'!year,0),MATCH(('Installed UEC'!$B33-'Installed UEC'!AM$3+1),'Stock Model'!Age,0))),0,INDEX('Stock Model'!$C$9:$R$54,MATCH('Installed UEC'!$B33,'Stock Model'!year,0),MATCH(('Installed UEC'!$B33-'Installed UEC'!AM$3+1),'Stock Model'!Age,0)))</f>
        <v>0</v>
      </c>
      <c r="AN33" s="804">
        <f>IF(ISNA(INDEX('Stock Model'!$C$9:$R$54,MATCH('Installed UEC'!$B33,'Stock Model'!year,0),MATCH(('Installed UEC'!$B33-'Installed UEC'!AN$3+1),'Stock Model'!Age,0))),0,INDEX('Stock Model'!$C$9:$R$54,MATCH('Installed UEC'!$B33,'Stock Model'!year,0),MATCH(('Installed UEC'!$B33-'Installed UEC'!AN$3+1),'Stock Model'!Age,0)))</f>
        <v>0</v>
      </c>
      <c r="AO33" s="804">
        <f>IF(ISNA(INDEX('Stock Model'!$C$9:$R$54,MATCH('Installed UEC'!$B33,'Stock Model'!year,0),MATCH(('Installed UEC'!$B33-'Installed UEC'!AO$3+1),'Stock Model'!Age,0))),0,INDEX('Stock Model'!$C$9:$R$54,MATCH('Installed UEC'!$B33,'Stock Model'!year,0),MATCH(('Installed UEC'!$B33-'Installed UEC'!AO$3+1),'Stock Model'!Age,0)))</f>
        <v>0</v>
      </c>
      <c r="AP33" s="804">
        <f>IF(ISNA(INDEX('Stock Model'!$C$9:$R$54,MATCH('Installed UEC'!$B33,'Stock Model'!year,0),MATCH(('Installed UEC'!$B33-'Installed UEC'!AP$3+1),'Stock Model'!Age,0))),0,INDEX('Stock Model'!$C$9:$R$54,MATCH('Installed UEC'!$B33,'Stock Model'!year,0),MATCH(('Installed UEC'!$B33-'Installed UEC'!AP$3+1),'Stock Model'!Age,0)))</f>
        <v>0</v>
      </c>
      <c r="AQ33" s="804">
        <f>IF(ISNA(INDEX('Stock Model'!$C$9:$R$54,MATCH('Installed UEC'!$B33,'Stock Model'!year,0),MATCH(('Installed UEC'!$B33-'Installed UEC'!AQ$3+1),'Stock Model'!Age,0))),0,INDEX('Stock Model'!$C$9:$R$54,MATCH('Installed UEC'!$B33,'Stock Model'!year,0),MATCH(('Installed UEC'!$B33-'Installed UEC'!AQ$3+1),'Stock Model'!Age,0)))</f>
        <v>0</v>
      </c>
      <c r="AR33" s="804">
        <f>IF(ISNA(INDEX('Stock Model'!$C$9:$R$54,MATCH('Installed UEC'!$B33,'Stock Model'!year,0),MATCH(('Installed UEC'!$B33-'Installed UEC'!AR$3+1),'Stock Model'!Age,0))),0,INDEX('Stock Model'!$C$9:$R$54,MATCH('Installed UEC'!$B33,'Stock Model'!year,0),MATCH(('Installed UEC'!$B33-'Installed UEC'!AR$3+1),'Stock Model'!Age,0)))</f>
        <v>0</v>
      </c>
      <c r="AS33" s="804">
        <f>IF(ISNA(INDEX('Stock Model'!$C$9:$R$54,MATCH('Installed UEC'!$B33,'Stock Model'!year,0),MATCH(('Installed UEC'!$B33-'Installed UEC'!AS$3+1),'Stock Model'!Age,0))),0,INDEX('Stock Model'!$C$9:$R$54,MATCH('Installed UEC'!$B33,'Stock Model'!year,0),MATCH(('Installed UEC'!$B33-'Installed UEC'!AS$3+1),'Stock Model'!Age,0)))</f>
        <v>0</v>
      </c>
      <c r="AT33" s="804">
        <f>IF(ISNA(INDEX('Stock Model'!$C$9:$R$54,MATCH('Installed UEC'!$B33,'Stock Model'!year,0),MATCH(('Installed UEC'!$B33-'Installed UEC'!AT$3+1),'Stock Model'!Age,0))),0,INDEX('Stock Model'!$C$9:$R$54,MATCH('Installed UEC'!$B33,'Stock Model'!year,0),MATCH(('Installed UEC'!$B33-'Installed UEC'!AT$3+1),'Stock Model'!Age,0)))</f>
        <v>0</v>
      </c>
      <c r="AU33" s="804">
        <f>IF(ISNA(INDEX('Stock Model'!$C$9:$R$54,MATCH('Installed UEC'!$B33,'Stock Model'!year,0),MATCH(('Installed UEC'!$B33-'Installed UEC'!AU$3+1),'Stock Model'!Age,0))),0,INDEX('Stock Model'!$C$9:$R$54,MATCH('Installed UEC'!$B33,'Stock Model'!year,0),MATCH(('Installed UEC'!$B33-'Installed UEC'!AU$3+1),'Stock Model'!Age,0)))</f>
        <v>0</v>
      </c>
      <c r="AV33" s="804">
        <f>IF(ISNA(INDEX('Stock Model'!$C$9:$R$54,MATCH('Installed UEC'!$B33,'Stock Model'!year,0),MATCH(('Installed UEC'!$B33-'Installed UEC'!AV$3+1),'Stock Model'!Age,0))),0,INDEX('Stock Model'!$C$9:$R$54,MATCH('Installed UEC'!$B33,'Stock Model'!year,0),MATCH(('Installed UEC'!$B33-'Installed UEC'!AV$3+1),'Stock Model'!Age,0)))</f>
        <v>0</v>
      </c>
      <c r="AW33" s="804">
        <f t="shared" ca="1" si="2"/>
        <v>5042644.9495347803</v>
      </c>
      <c r="AX33" s="804" t="str">
        <f ca="1">IF(AW33=SUM('Stock Model'!C38:R38), "OK", "Error")</f>
        <v>OK</v>
      </c>
    </row>
    <row r="34" spans="2:50">
      <c r="B34" s="804">
        <f t="shared" si="3"/>
        <v>2019</v>
      </c>
      <c r="C34" s="804">
        <f>IF(ISNA(INDEX('Stock Model'!$C$9:$R$54,MATCH('Installed UEC'!$B34,'Stock Model'!year,0),MATCH(('Installed UEC'!$B34-'Installed UEC'!C$3+1),'Stock Model'!Age,0))),0,INDEX('Stock Model'!$C$9:$R$54,MATCH('Installed UEC'!$B34,'Stock Model'!year,0),MATCH(('Installed UEC'!$B34-'Installed UEC'!C$3+1),'Stock Model'!Age,0)))</f>
        <v>0</v>
      </c>
      <c r="D34" s="804">
        <f>IF(ISNA(INDEX('Stock Model'!$C$9:$R$54,MATCH('Installed UEC'!$B34,'Stock Model'!year,0),MATCH(('Installed UEC'!$B34-'Installed UEC'!D$3+1),'Stock Model'!Age,0))),0,INDEX('Stock Model'!$C$9:$R$54,MATCH('Installed UEC'!$B34,'Stock Model'!year,0),MATCH(('Installed UEC'!$B34-'Installed UEC'!D$3+1),'Stock Model'!Age,0)))</f>
        <v>0</v>
      </c>
      <c r="E34" s="804">
        <f>IF(ISNA(INDEX('Stock Model'!$C$9:$R$54,MATCH('Installed UEC'!$B34,'Stock Model'!year,0),MATCH(('Installed UEC'!$B34-'Installed UEC'!E$3+1),'Stock Model'!Age,0))),0,INDEX('Stock Model'!$C$9:$R$54,MATCH('Installed UEC'!$B34,'Stock Model'!year,0),MATCH(('Installed UEC'!$B34-'Installed UEC'!E$3+1),'Stock Model'!Age,0)))</f>
        <v>0</v>
      </c>
      <c r="F34" s="804">
        <f>IF(ISNA(INDEX('Stock Model'!$C$9:$R$54,MATCH('Installed UEC'!$B34,'Stock Model'!year,0),MATCH(('Installed UEC'!$B34-'Installed UEC'!F$3+1),'Stock Model'!Age,0))),0,INDEX('Stock Model'!$C$9:$R$54,MATCH('Installed UEC'!$B34,'Stock Model'!year,0),MATCH(('Installed UEC'!$B34-'Installed UEC'!F$3+1),'Stock Model'!Age,0)))</f>
        <v>0</v>
      </c>
      <c r="G34" s="804">
        <f>IF(ISNA(INDEX('Stock Model'!$C$9:$R$54,MATCH('Installed UEC'!$B34,'Stock Model'!year,0),MATCH(('Installed UEC'!$B34-'Installed UEC'!G$3+1),'Stock Model'!Age,0))),0,INDEX('Stock Model'!$C$9:$R$54,MATCH('Installed UEC'!$B34,'Stock Model'!year,0),MATCH(('Installed UEC'!$B34-'Installed UEC'!G$3+1),'Stock Model'!Age,0)))</f>
        <v>0</v>
      </c>
      <c r="H34" s="804">
        <f>IF(ISNA(INDEX('Stock Model'!$C$9:$R$54,MATCH('Installed UEC'!$B34,'Stock Model'!year,0),MATCH(('Installed UEC'!$B34-'Installed UEC'!H$3+1),'Stock Model'!Age,0))),0,INDEX('Stock Model'!$C$9:$R$54,MATCH('Installed UEC'!$B34,'Stock Model'!year,0),MATCH(('Installed UEC'!$B34-'Installed UEC'!H$3+1),'Stock Model'!Age,0)))</f>
        <v>0</v>
      </c>
      <c r="I34" s="804">
        <f>IF(ISNA(INDEX('Stock Model'!$C$9:$R$54,MATCH('Installed UEC'!$B34,'Stock Model'!year,0),MATCH(('Installed UEC'!$B34-'Installed UEC'!I$3+1),'Stock Model'!Age,0))),0,INDEX('Stock Model'!$C$9:$R$54,MATCH('Installed UEC'!$B34,'Stock Model'!year,0),MATCH(('Installed UEC'!$B34-'Installed UEC'!I$3+1),'Stock Model'!Age,0)))</f>
        <v>0</v>
      </c>
      <c r="J34" s="804">
        <f>IF(ISNA(INDEX('Stock Model'!$C$9:$R$54,MATCH('Installed UEC'!$B34,'Stock Model'!year,0),MATCH(('Installed UEC'!$B34-'Installed UEC'!J$3+1),'Stock Model'!Age,0))),0,INDEX('Stock Model'!$C$9:$R$54,MATCH('Installed UEC'!$B34,'Stock Model'!year,0),MATCH(('Installed UEC'!$B34-'Installed UEC'!J$3+1),'Stock Model'!Age,0)))</f>
        <v>0</v>
      </c>
      <c r="K34" s="804">
        <f>IF(ISNA(INDEX('Stock Model'!$C$9:$R$54,MATCH('Installed UEC'!$B34,'Stock Model'!year,0),MATCH(('Installed UEC'!$B34-'Installed UEC'!K$3+1),'Stock Model'!Age,0))),0,INDEX('Stock Model'!$C$9:$R$54,MATCH('Installed UEC'!$B34,'Stock Model'!year,0),MATCH(('Installed UEC'!$B34-'Installed UEC'!K$3+1),'Stock Model'!Age,0)))</f>
        <v>0</v>
      </c>
      <c r="L34" s="804">
        <f>IF(ISNA(INDEX('Stock Model'!$C$9:$R$54,MATCH('Installed UEC'!$B34,'Stock Model'!year,0),MATCH(('Installed UEC'!$B34-'Installed UEC'!L$3+1),'Stock Model'!Age,0))),0,INDEX('Stock Model'!$C$9:$R$54,MATCH('Installed UEC'!$B34,'Stock Model'!year,0),MATCH(('Installed UEC'!$B34-'Installed UEC'!L$3+1),'Stock Model'!Age,0)))</f>
        <v>0</v>
      </c>
      <c r="M34" s="804">
        <f>IF(ISNA(INDEX('Stock Model'!$C$9:$R$54,MATCH('Installed UEC'!$B34,'Stock Model'!year,0),MATCH(('Installed UEC'!$B34-'Installed UEC'!M$3+1),'Stock Model'!Age,0))),0,INDEX('Stock Model'!$C$9:$R$54,MATCH('Installed UEC'!$B34,'Stock Model'!year,0),MATCH(('Installed UEC'!$B34-'Installed UEC'!M$3+1),'Stock Model'!Age,0)))</f>
        <v>0</v>
      </c>
      <c r="N34" s="804">
        <f>IF(ISNA(INDEX('Stock Model'!$C$9:$R$54,MATCH('Installed UEC'!$B34,'Stock Model'!year,0),MATCH(('Installed UEC'!$B34-'Installed UEC'!N$3+1),'Stock Model'!Age,0))),0,INDEX('Stock Model'!$C$9:$R$54,MATCH('Installed UEC'!$B34,'Stock Model'!year,0),MATCH(('Installed UEC'!$B34-'Installed UEC'!N$3+1),'Stock Model'!Age,0)))</f>
        <v>0</v>
      </c>
      <c r="O34" s="804">
        <f>IF(ISNA(INDEX('Stock Model'!$C$9:$R$54,MATCH('Installed UEC'!$B34,'Stock Model'!year,0),MATCH(('Installed UEC'!$B34-'Installed UEC'!O$3+1),'Stock Model'!Age,0))),0,INDEX('Stock Model'!$C$9:$R$54,MATCH('Installed UEC'!$B34,'Stock Model'!year,0),MATCH(('Installed UEC'!$B34-'Installed UEC'!O$3+1),'Stock Model'!Age,0)))</f>
        <v>0</v>
      </c>
      <c r="P34" s="804">
        <f>IF(ISNA(INDEX('Stock Model'!$C$9:$R$54,MATCH('Installed UEC'!$B34,'Stock Model'!year,0),MATCH(('Installed UEC'!$B34-'Installed UEC'!P$3+1),'Stock Model'!Age,0))),0,INDEX('Stock Model'!$C$9:$R$54,MATCH('Installed UEC'!$B34,'Stock Model'!year,0),MATCH(('Installed UEC'!$B34-'Installed UEC'!P$3+1),'Stock Model'!Age,0)))</f>
        <v>0</v>
      </c>
      <c r="Q34" s="804">
        <f>IF(ISNA(INDEX('Stock Model'!$C$9:$R$54,MATCH('Installed UEC'!$B34,'Stock Model'!year,0),MATCH(('Installed UEC'!$B34-'Installed UEC'!Q$3+1),'Stock Model'!Age,0))),0,INDEX('Stock Model'!$C$9:$R$54,MATCH('Installed UEC'!$B34,'Stock Model'!year,0),MATCH(('Installed UEC'!$B34-'Installed UEC'!Q$3+1),'Stock Model'!Age,0)))</f>
        <v>0</v>
      </c>
      <c r="R34" s="804">
        <f ca="1">IF(ISNA(INDEX('Stock Model'!$C$9:$R$54,MATCH('Installed UEC'!$B34,'Stock Model'!year,0),MATCH(('Installed UEC'!$B34-'Installed UEC'!R$3+1),'Stock Model'!Age,0))),0,INDEX('Stock Model'!$C$9:$R$54,MATCH('Installed UEC'!$B34,'Stock Model'!year,0),MATCH(('Installed UEC'!$B34-'Installed UEC'!R$3+1),'Stock Model'!Age,0)))</f>
        <v>0</v>
      </c>
      <c r="S34" s="804">
        <f ca="1">IF(ISNA(INDEX('Stock Model'!$C$9:$R$54,MATCH('Installed UEC'!$B34,'Stock Model'!year,0),MATCH(('Installed UEC'!$B34-'Installed UEC'!S$3+1),'Stock Model'!Age,0))),0,INDEX('Stock Model'!$C$9:$R$54,MATCH('Installed UEC'!$B34,'Stock Model'!year,0),MATCH(('Installed UEC'!$B34-'Installed UEC'!S$3+1),'Stock Model'!Age,0)))</f>
        <v>0</v>
      </c>
      <c r="T34" s="804">
        <f ca="1">IF(ISNA(INDEX('Stock Model'!$C$9:$R$54,MATCH('Installed UEC'!$B34,'Stock Model'!year,0),MATCH(('Installed UEC'!$B34-'Installed UEC'!T$3+1),'Stock Model'!Age,0))),0,INDEX('Stock Model'!$C$9:$R$54,MATCH('Installed UEC'!$B34,'Stock Model'!year,0),MATCH(('Installed UEC'!$B34-'Installed UEC'!T$3+1),'Stock Model'!Age,0)))</f>
        <v>0</v>
      </c>
      <c r="U34" s="804">
        <f ca="1">IF(ISNA(INDEX('Stock Model'!$C$9:$R$54,MATCH('Installed UEC'!$B34,'Stock Model'!year,0),MATCH(('Installed UEC'!$B34-'Installed UEC'!U$3+1),'Stock Model'!Age,0))),0,INDEX('Stock Model'!$C$9:$R$54,MATCH('Installed UEC'!$B34,'Stock Model'!year,0),MATCH(('Installed UEC'!$B34-'Installed UEC'!U$3+1),'Stock Model'!Age,0)))</f>
        <v>0</v>
      </c>
      <c r="V34" s="804">
        <f ca="1">IF(ISNA(INDEX('Stock Model'!$C$9:$R$54,MATCH('Installed UEC'!$B34,'Stock Model'!year,0),MATCH(('Installed UEC'!$B34-'Installed UEC'!V$3+1),'Stock Model'!Age,0))),0,INDEX('Stock Model'!$C$9:$R$54,MATCH('Installed UEC'!$B34,'Stock Model'!year,0),MATCH(('Installed UEC'!$B34-'Installed UEC'!V$3+1),'Stock Model'!Age,0)))</f>
        <v>0</v>
      </c>
      <c r="W34" s="804">
        <f ca="1">IF(ISNA(INDEX('Stock Model'!$C$9:$R$54,MATCH('Installed UEC'!$B34,'Stock Model'!year,0),MATCH(('Installed UEC'!$B34-'Installed UEC'!W$3+1),'Stock Model'!Age,0))),0,INDEX('Stock Model'!$C$9:$R$54,MATCH('Installed UEC'!$B34,'Stock Model'!year,0),MATCH(('Installed UEC'!$B34-'Installed UEC'!W$3+1),'Stock Model'!Age,0)))</f>
        <v>0</v>
      </c>
      <c r="X34" s="804">
        <f ca="1">IF(ISNA(INDEX('Stock Model'!$C$9:$R$54,MATCH('Installed UEC'!$B34,'Stock Model'!year,0),MATCH(('Installed UEC'!$B34-'Installed UEC'!X$3+1),'Stock Model'!Age,0))),0,INDEX('Stock Model'!$C$9:$R$54,MATCH('Installed UEC'!$B34,'Stock Model'!year,0),MATCH(('Installed UEC'!$B34-'Installed UEC'!X$3+1),'Stock Model'!Age,0)))</f>
        <v>472128.58358406834</v>
      </c>
      <c r="Y34" s="804">
        <f ca="1">IF(ISNA(INDEX('Stock Model'!$C$9:$R$54,MATCH('Installed UEC'!$B34,'Stock Model'!year,0),MATCH(('Installed UEC'!$B34-'Installed UEC'!Y$3+1),'Stock Model'!Age,0))),0,INDEX('Stock Model'!$C$9:$R$54,MATCH('Installed UEC'!$B34,'Stock Model'!year,0),MATCH(('Installed UEC'!$B34-'Installed UEC'!Y$3+1),'Stock Model'!Age,0)))</f>
        <v>484219.74079982383</v>
      </c>
      <c r="Z34" s="804">
        <f ca="1">IF(ISNA(INDEX('Stock Model'!$C$9:$R$54,MATCH('Installed UEC'!$B34,'Stock Model'!year,0),MATCH(('Installed UEC'!$B34-'Installed UEC'!Z$3+1),'Stock Model'!Age,0))),0,INDEX('Stock Model'!$C$9:$R$54,MATCH('Installed UEC'!$B34,'Stock Model'!year,0),MATCH(('Installed UEC'!$B34-'Installed UEC'!Z$3+1),'Stock Model'!Age,0)))</f>
        <v>494863.03308806132</v>
      </c>
      <c r="AA34" s="804">
        <f ca="1">IF(ISNA(INDEX('Stock Model'!$C$9:$R$54,MATCH('Installed UEC'!$B34,'Stock Model'!year,0),MATCH(('Installed UEC'!$B34-'Installed UEC'!AA$3+1),'Stock Model'!Age,0))),0,INDEX('Stock Model'!$C$9:$R$54,MATCH('Installed UEC'!$B34,'Stock Model'!year,0),MATCH(('Installed UEC'!$B34-'Installed UEC'!AA$3+1),'Stock Model'!Age,0)))</f>
        <v>503358.95156203641</v>
      </c>
      <c r="AB34" s="804">
        <f ca="1">IF(ISNA(INDEX('Stock Model'!$C$9:$R$54,MATCH('Installed UEC'!$B34,'Stock Model'!year,0),MATCH(('Installed UEC'!$B34-'Installed UEC'!AB$3+1),'Stock Model'!Age,0))),0,INDEX('Stock Model'!$C$9:$R$54,MATCH('Installed UEC'!$B34,'Stock Model'!year,0),MATCH(('Installed UEC'!$B34-'Installed UEC'!AB$3+1),'Stock Model'!Age,0)))</f>
        <v>511570.62999910791</v>
      </c>
      <c r="AC34" s="804">
        <f ca="1">IF(ISNA(INDEX('Stock Model'!$C$9:$R$54,MATCH('Installed UEC'!$B34,'Stock Model'!year,0),MATCH(('Installed UEC'!$B34-'Installed UEC'!AC$3+1),'Stock Model'!Age,0))),0,INDEX('Stock Model'!$C$9:$R$54,MATCH('Installed UEC'!$B34,'Stock Model'!year,0),MATCH(('Installed UEC'!$B34-'Installed UEC'!AC$3+1),'Stock Model'!Age,0)))</f>
        <v>517672.72819243214</v>
      </c>
      <c r="AD34" s="804">
        <f ca="1">IF(ISNA(INDEX('Stock Model'!$C$9:$R$54,MATCH('Installed UEC'!$B34,'Stock Model'!year,0),MATCH(('Installed UEC'!$B34-'Installed UEC'!AD$3+1),'Stock Model'!Age,0))),0,INDEX('Stock Model'!$C$9:$R$54,MATCH('Installed UEC'!$B34,'Stock Model'!year,0),MATCH(('Installed UEC'!$B34-'Installed UEC'!AD$3+1),'Stock Model'!Age,0)))</f>
        <v>524756.03394145856</v>
      </c>
      <c r="AE34" s="804">
        <f ca="1">IF(ISNA(INDEX('Stock Model'!$C$9:$R$54,MATCH('Installed UEC'!$B34,'Stock Model'!year,0),MATCH(('Installed UEC'!$B34-'Installed UEC'!AE$3+1),'Stock Model'!Age,0))),0,INDEX('Stock Model'!$C$9:$R$54,MATCH('Installed UEC'!$B34,'Stock Model'!year,0),MATCH(('Installed UEC'!$B34-'Installed UEC'!AE$3+1),'Stock Model'!Age,0)))</f>
        <v>533094.84182737314</v>
      </c>
      <c r="AF34" s="804">
        <f ca="1">IF(ISNA(INDEX('Stock Model'!$C$9:$R$54,MATCH('Installed UEC'!$B34,'Stock Model'!year,0),MATCH(('Installed UEC'!$B34-'Installed UEC'!AF$3+1),'Stock Model'!Age,0))),0,INDEX('Stock Model'!$C$9:$R$54,MATCH('Installed UEC'!$B34,'Stock Model'!year,0),MATCH(('Installed UEC'!$B34-'Installed UEC'!AF$3+1),'Stock Model'!Age,0)))</f>
        <v>543087.03299822123</v>
      </c>
      <c r="AG34" s="804">
        <f ca="1">IF(ISNA(INDEX('Stock Model'!$C$9:$R$54,MATCH('Installed UEC'!$B34,'Stock Model'!year,0),MATCH(('Installed UEC'!$B34-'Installed UEC'!AG$3+1),'Stock Model'!Age,0))),0,INDEX('Stock Model'!$C$9:$R$54,MATCH('Installed UEC'!$B34,'Stock Model'!year,0),MATCH(('Installed UEC'!$B34-'Installed UEC'!AG$3+1),'Stock Model'!Age,0)))</f>
        <v>554397.47885120742</v>
      </c>
      <c r="AH34" s="804">
        <f>IF(ISNA(INDEX('Stock Model'!$C$9:$R$54,MATCH('Installed UEC'!$B34,'Stock Model'!year,0),MATCH(('Installed UEC'!$B34-'Installed UEC'!AH$3+1),'Stock Model'!Age,0))),0,INDEX('Stock Model'!$C$9:$R$54,MATCH('Installed UEC'!$B34,'Stock Model'!year,0),MATCH(('Installed UEC'!$B34-'Installed UEC'!AH$3+1),'Stock Model'!Age,0)))</f>
        <v>0</v>
      </c>
      <c r="AI34" s="804">
        <f>IF(ISNA(INDEX('Stock Model'!$C$9:$R$54,MATCH('Installed UEC'!$B34,'Stock Model'!year,0),MATCH(('Installed UEC'!$B34-'Installed UEC'!AI$3+1),'Stock Model'!Age,0))),0,INDEX('Stock Model'!$C$9:$R$54,MATCH('Installed UEC'!$B34,'Stock Model'!year,0),MATCH(('Installed UEC'!$B34-'Installed UEC'!AI$3+1),'Stock Model'!Age,0)))</f>
        <v>0</v>
      </c>
      <c r="AJ34" s="804">
        <f>IF(ISNA(INDEX('Stock Model'!$C$9:$R$54,MATCH('Installed UEC'!$B34,'Stock Model'!year,0),MATCH(('Installed UEC'!$B34-'Installed UEC'!AJ$3+1),'Stock Model'!Age,0))),0,INDEX('Stock Model'!$C$9:$R$54,MATCH('Installed UEC'!$B34,'Stock Model'!year,0),MATCH(('Installed UEC'!$B34-'Installed UEC'!AJ$3+1),'Stock Model'!Age,0)))</f>
        <v>0</v>
      </c>
      <c r="AK34" s="804">
        <f>IF(ISNA(INDEX('Stock Model'!$C$9:$R$54,MATCH('Installed UEC'!$B34,'Stock Model'!year,0),MATCH(('Installed UEC'!$B34-'Installed UEC'!AK$3+1),'Stock Model'!Age,0))),0,INDEX('Stock Model'!$C$9:$R$54,MATCH('Installed UEC'!$B34,'Stock Model'!year,0),MATCH(('Installed UEC'!$B34-'Installed UEC'!AK$3+1),'Stock Model'!Age,0)))</f>
        <v>0</v>
      </c>
      <c r="AL34" s="804">
        <f>IF(ISNA(INDEX('Stock Model'!$C$9:$R$54,MATCH('Installed UEC'!$B34,'Stock Model'!year,0),MATCH(('Installed UEC'!$B34-'Installed UEC'!AL$3+1),'Stock Model'!Age,0))),0,INDEX('Stock Model'!$C$9:$R$54,MATCH('Installed UEC'!$B34,'Stock Model'!year,0),MATCH(('Installed UEC'!$B34-'Installed UEC'!AL$3+1),'Stock Model'!Age,0)))</f>
        <v>0</v>
      </c>
      <c r="AM34" s="804">
        <f>IF(ISNA(INDEX('Stock Model'!$C$9:$R$54,MATCH('Installed UEC'!$B34,'Stock Model'!year,0),MATCH(('Installed UEC'!$B34-'Installed UEC'!AM$3+1),'Stock Model'!Age,0))),0,INDEX('Stock Model'!$C$9:$R$54,MATCH('Installed UEC'!$B34,'Stock Model'!year,0),MATCH(('Installed UEC'!$B34-'Installed UEC'!AM$3+1),'Stock Model'!Age,0)))</f>
        <v>0</v>
      </c>
      <c r="AN34" s="804">
        <f>IF(ISNA(INDEX('Stock Model'!$C$9:$R$54,MATCH('Installed UEC'!$B34,'Stock Model'!year,0),MATCH(('Installed UEC'!$B34-'Installed UEC'!AN$3+1),'Stock Model'!Age,0))),0,INDEX('Stock Model'!$C$9:$R$54,MATCH('Installed UEC'!$B34,'Stock Model'!year,0),MATCH(('Installed UEC'!$B34-'Installed UEC'!AN$3+1),'Stock Model'!Age,0)))</f>
        <v>0</v>
      </c>
      <c r="AO34" s="804">
        <f>IF(ISNA(INDEX('Stock Model'!$C$9:$R$54,MATCH('Installed UEC'!$B34,'Stock Model'!year,0),MATCH(('Installed UEC'!$B34-'Installed UEC'!AO$3+1),'Stock Model'!Age,0))),0,INDEX('Stock Model'!$C$9:$R$54,MATCH('Installed UEC'!$B34,'Stock Model'!year,0),MATCH(('Installed UEC'!$B34-'Installed UEC'!AO$3+1),'Stock Model'!Age,0)))</f>
        <v>0</v>
      </c>
      <c r="AP34" s="804">
        <f>IF(ISNA(INDEX('Stock Model'!$C$9:$R$54,MATCH('Installed UEC'!$B34,'Stock Model'!year,0),MATCH(('Installed UEC'!$B34-'Installed UEC'!AP$3+1),'Stock Model'!Age,0))),0,INDEX('Stock Model'!$C$9:$R$54,MATCH('Installed UEC'!$B34,'Stock Model'!year,0),MATCH(('Installed UEC'!$B34-'Installed UEC'!AP$3+1),'Stock Model'!Age,0)))</f>
        <v>0</v>
      </c>
      <c r="AQ34" s="804">
        <f>IF(ISNA(INDEX('Stock Model'!$C$9:$R$54,MATCH('Installed UEC'!$B34,'Stock Model'!year,0),MATCH(('Installed UEC'!$B34-'Installed UEC'!AQ$3+1),'Stock Model'!Age,0))),0,INDEX('Stock Model'!$C$9:$R$54,MATCH('Installed UEC'!$B34,'Stock Model'!year,0),MATCH(('Installed UEC'!$B34-'Installed UEC'!AQ$3+1),'Stock Model'!Age,0)))</f>
        <v>0</v>
      </c>
      <c r="AR34" s="804">
        <f>IF(ISNA(INDEX('Stock Model'!$C$9:$R$54,MATCH('Installed UEC'!$B34,'Stock Model'!year,0),MATCH(('Installed UEC'!$B34-'Installed UEC'!AR$3+1),'Stock Model'!Age,0))),0,INDEX('Stock Model'!$C$9:$R$54,MATCH('Installed UEC'!$B34,'Stock Model'!year,0),MATCH(('Installed UEC'!$B34-'Installed UEC'!AR$3+1),'Stock Model'!Age,0)))</f>
        <v>0</v>
      </c>
      <c r="AS34" s="804">
        <f>IF(ISNA(INDEX('Stock Model'!$C$9:$R$54,MATCH('Installed UEC'!$B34,'Stock Model'!year,0),MATCH(('Installed UEC'!$B34-'Installed UEC'!AS$3+1),'Stock Model'!Age,0))),0,INDEX('Stock Model'!$C$9:$R$54,MATCH('Installed UEC'!$B34,'Stock Model'!year,0),MATCH(('Installed UEC'!$B34-'Installed UEC'!AS$3+1),'Stock Model'!Age,0)))</f>
        <v>0</v>
      </c>
      <c r="AT34" s="804">
        <f>IF(ISNA(INDEX('Stock Model'!$C$9:$R$54,MATCH('Installed UEC'!$B34,'Stock Model'!year,0),MATCH(('Installed UEC'!$B34-'Installed UEC'!AT$3+1),'Stock Model'!Age,0))),0,INDEX('Stock Model'!$C$9:$R$54,MATCH('Installed UEC'!$B34,'Stock Model'!year,0),MATCH(('Installed UEC'!$B34-'Installed UEC'!AT$3+1),'Stock Model'!Age,0)))</f>
        <v>0</v>
      </c>
      <c r="AU34" s="804">
        <f>IF(ISNA(INDEX('Stock Model'!$C$9:$R$54,MATCH('Installed UEC'!$B34,'Stock Model'!year,0),MATCH(('Installed UEC'!$B34-'Installed UEC'!AU$3+1),'Stock Model'!Age,0))),0,INDEX('Stock Model'!$C$9:$R$54,MATCH('Installed UEC'!$B34,'Stock Model'!year,0),MATCH(('Installed UEC'!$B34-'Installed UEC'!AU$3+1),'Stock Model'!Age,0)))</f>
        <v>0</v>
      </c>
      <c r="AV34" s="804">
        <f>IF(ISNA(INDEX('Stock Model'!$C$9:$R$54,MATCH('Installed UEC'!$B34,'Stock Model'!year,0),MATCH(('Installed UEC'!$B34-'Installed UEC'!AV$3+1),'Stock Model'!Age,0))),0,INDEX('Stock Model'!$C$9:$R$54,MATCH('Installed UEC'!$B34,'Stock Model'!year,0),MATCH(('Installed UEC'!$B34-'Installed UEC'!AV$3+1),'Stock Model'!Age,0)))</f>
        <v>0</v>
      </c>
      <c r="AW34" s="804">
        <f t="shared" ca="1" si="2"/>
        <v>5139149.0548437899</v>
      </c>
      <c r="AX34" s="804" t="str">
        <f ca="1">IF(AW34=SUM('Stock Model'!C39:R39), "OK", "Error")</f>
        <v>OK</v>
      </c>
    </row>
    <row r="35" spans="2:50">
      <c r="B35" s="804">
        <f t="shared" si="3"/>
        <v>2020</v>
      </c>
      <c r="C35" s="804">
        <f>IF(ISNA(INDEX('Stock Model'!$C$9:$R$54,MATCH('Installed UEC'!$B35,'Stock Model'!year,0),MATCH(('Installed UEC'!$B35-'Installed UEC'!C$3+1),'Stock Model'!Age,0))),0,INDEX('Stock Model'!$C$9:$R$54,MATCH('Installed UEC'!$B35,'Stock Model'!year,0),MATCH(('Installed UEC'!$B35-'Installed UEC'!C$3+1),'Stock Model'!Age,0)))</f>
        <v>0</v>
      </c>
      <c r="D35" s="804">
        <f>IF(ISNA(INDEX('Stock Model'!$C$9:$R$54,MATCH('Installed UEC'!$B35,'Stock Model'!year,0),MATCH(('Installed UEC'!$B35-'Installed UEC'!D$3+1),'Stock Model'!Age,0))),0,INDEX('Stock Model'!$C$9:$R$54,MATCH('Installed UEC'!$B35,'Stock Model'!year,0),MATCH(('Installed UEC'!$B35-'Installed UEC'!D$3+1),'Stock Model'!Age,0)))</f>
        <v>0</v>
      </c>
      <c r="E35" s="804">
        <f>IF(ISNA(INDEX('Stock Model'!$C$9:$R$54,MATCH('Installed UEC'!$B35,'Stock Model'!year,0),MATCH(('Installed UEC'!$B35-'Installed UEC'!E$3+1),'Stock Model'!Age,0))),0,INDEX('Stock Model'!$C$9:$R$54,MATCH('Installed UEC'!$B35,'Stock Model'!year,0),MATCH(('Installed UEC'!$B35-'Installed UEC'!E$3+1),'Stock Model'!Age,0)))</f>
        <v>0</v>
      </c>
      <c r="F35" s="804">
        <f>IF(ISNA(INDEX('Stock Model'!$C$9:$R$54,MATCH('Installed UEC'!$B35,'Stock Model'!year,0),MATCH(('Installed UEC'!$B35-'Installed UEC'!F$3+1),'Stock Model'!Age,0))),0,INDEX('Stock Model'!$C$9:$R$54,MATCH('Installed UEC'!$B35,'Stock Model'!year,0),MATCH(('Installed UEC'!$B35-'Installed UEC'!F$3+1),'Stock Model'!Age,0)))</f>
        <v>0</v>
      </c>
      <c r="G35" s="804">
        <f>IF(ISNA(INDEX('Stock Model'!$C$9:$R$54,MATCH('Installed UEC'!$B35,'Stock Model'!year,0),MATCH(('Installed UEC'!$B35-'Installed UEC'!G$3+1),'Stock Model'!Age,0))),0,INDEX('Stock Model'!$C$9:$R$54,MATCH('Installed UEC'!$B35,'Stock Model'!year,0),MATCH(('Installed UEC'!$B35-'Installed UEC'!G$3+1),'Stock Model'!Age,0)))</f>
        <v>0</v>
      </c>
      <c r="H35" s="804">
        <f>IF(ISNA(INDEX('Stock Model'!$C$9:$R$54,MATCH('Installed UEC'!$B35,'Stock Model'!year,0),MATCH(('Installed UEC'!$B35-'Installed UEC'!H$3+1),'Stock Model'!Age,0))),0,INDEX('Stock Model'!$C$9:$R$54,MATCH('Installed UEC'!$B35,'Stock Model'!year,0),MATCH(('Installed UEC'!$B35-'Installed UEC'!H$3+1),'Stock Model'!Age,0)))</f>
        <v>0</v>
      </c>
      <c r="I35" s="804">
        <f>IF(ISNA(INDEX('Stock Model'!$C$9:$R$54,MATCH('Installed UEC'!$B35,'Stock Model'!year,0),MATCH(('Installed UEC'!$B35-'Installed UEC'!I$3+1),'Stock Model'!Age,0))),0,INDEX('Stock Model'!$C$9:$R$54,MATCH('Installed UEC'!$B35,'Stock Model'!year,0),MATCH(('Installed UEC'!$B35-'Installed UEC'!I$3+1),'Stock Model'!Age,0)))</f>
        <v>0</v>
      </c>
      <c r="J35" s="804">
        <f>IF(ISNA(INDEX('Stock Model'!$C$9:$R$54,MATCH('Installed UEC'!$B35,'Stock Model'!year,0),MATCH(('Installed UEC'!$B35-'Installed UEC'!J$3+1),'Stock Model'!Age,0))),0,INDEX('Stock Model'!$C$9:$R$54,MATCH('Installed UEC'!$B35,'Stock Model'!year,0),MATCH(('Installed UEC'!$B35-'Installed UEC'!J$3+1),'Stock Model'!Age,0)))</f>
        <v>0</v>
      </c>
      <c r="K35" s="804">
        <f>IF(ISNA(INDEX('Stock Model'!$C$9:$R$54,MATCH('Installed UEC'!$B35,'Stock Model'!year,0),MATCH(('Installed UEC'!$B35-'Installed UEC'!K$3+1),'Stock Model'!Age,0))),0,INDEX('Stock Model'!$C$9:$R$54,MATCH('Installed UEC'!$B35,'Stock Model'!year,0),MATCH(('Installed UEC'!$B35-'Installed UEC'!K$3+1),'Stock Model'!Age,0)))</f>
        <v>0</v>
      </c>
      <c r="L35" s="804">
        <f>IF(ISNA(INDEX('Stock Model'!$C$9:$R$54,MATCH('Installed UEC'!$B35,'Stock Model'!year,0),MATCH(('Installed UEC'!$B35-'Installed UEC'!L$3+1),'Stock Model'!Age,0))),0,INDEX('Stock Model'!$C$9:$R$54,MATCH('Installed UEC'!$B35,'Stock Model'!year,0),MATCH(('Installed UEC'!$B35-'Installed UEC'!L$3+1),'Stock Model'!Age,0)))</f>
        <v>0</v>
      </c>
      <c r="M35" s="804">
        <f>IF(ISNA(INDEX('Stock Model'!$C$9:$R$54,MATCH('Installed UEC'!$B35,'Stock Model'!year,0),MATCH(('Installed UEC'!$B35-'Installed UEC'!M$3+1),'Stock Model'!Age,0))),0,INDEX('Stock Model'!$C$9:$R$54,MATCH('Installed UEC'!$B35,'Stock Model'!year,0),MATCH(('Installed UEC'!$B35-'Installed UEC'!M$3+1),'Stock Model'!Age,0)))</f>
        <v>0</v>
      </c>
      <c r="N35" s="804">
        <f>IF(ISNA(INDEX('Stock Model'!$C$9:$R$54,MATCH('Installed UEC'!$B35,'Stock Model'!year,0),MATCH(('Installed UEC'!$B35-'Installed UEC'!N$3+1),'Stock Model'!Age,0))),0,INDEX('Stock Model'!$C$9:$R$54,MATCH('Installed UEC'!$B35,'Stock Model'!year,0),MATCH(('Installed UEC'!$B35-'Installed UEC'!N$3+1),'Stock Model'!Age,0)))</f>
        <v>0</v>
      </c>
      <c r="O35" s="804">
        <f>IF(ISNA(INDEX('Stock Model'!$C$9:$R$54,MATCH('Installed UEC'!$B35,'Stock Model'!year,0),MATCH(('Installed UEC'!$B35-'Installed UEC'!O$3+1),'Stock Model'!Age,0))),0,INDEX('Stock Model'!$C$9:$R$54,MATCH('Installed UEC'!$B35,'Stock Model'!year,0),MATCH(('Installed UEC'!$B35-'Installed UEC'!O$3+1),'Stock Model'!Age,0)))</f>
        <v>0</v>
      </c>
      <c r="P35" s="804">
        <f>IF(ISNA(INDEX('Stock Model'!$C$9:$R$54,MATCH('Installed UEC'!$B35,'Stock Model'!year,0),MATCH(('Installed UEC'!$B35-'Installed UEC'!P$3+1),'Stock Model'!Age,0))),0,INDEX('Stock Model'!$C$9:$R$54,MATCH('Installed UEC'!$B35,'Stock Model'!year,0),MATCH(('Installed UEC'!$B35-'Installed UEC'!P$3+1),'Stock Model'!Age,0)))</f>
        <v>0</v>
      </c>
      <c r="Q35" s="804">
        <f>IF(ISNA(INDEX('Stock Model'!$C$9:$R$54,MATCH('Installed UEC'!$B35,'Stock Model'!year,0),MATCH(('Installed UEC'!$B35-'Installed UEC'!Q$3+1),'Stock Model'!Age,0))),0,INDEX('Stock Model'!$C$9:$R$54,MATCH('Installed UEC'!$B35,'Stock Model'!year,0),MATCH(('Installed UEC'!$B35-'Installed UEC'!Q$3+1),'Stock Model'!Age,0)))</f>
        <v>0</v>
      </c>
      <c r="R35" s="804">
        <f>IF(ISNA(INDEX('Stock Model'!$C$9:$R$54,MATCH('Installed UEC'!$B35,'Stock Model'!year,0),MATCH(('Installed UEC'!$B35-'Installed UEC'!R$3+1),'Stock Model'!Age,0))),0,INDEX('Stock Model'!$C$9:$R$54,MATCH('Installed UEC'!$B35,'Stock Model'!year,0),MATCH(('Installed UEC'!$B35-'Installed UEC'!R$3+1),'Stock Model'!Age,0)))</f>
        <v>0</v>
      </c>
      <c r="S35" s="804">
        <f ca="1">IF(ISNA(INDEX('Stock Model'!$C$9:$R$54,MATCH('Installed UEC'!$B35,'Stock Model'!year,0),MATCH(('Installed UEC'!$B35-'Installed UEC'!S$3+1),'Stock Model'!Age,0))),0,INDEX('Stock Model'!$C$9:$R$54,MATCH('Installed UEC'!$B35,'Stock Model'!year,0),MATCH(('Installed UEC'!$B35-'Installed UEC'!S$3+1),'Stock Model'!Age,0)))</f>
        <v>0</v>
      </c>
      <c r="T35" s="804">
        <f ca="1">IF(ISNA(INDEX('Stock Model'!$C$9:$R$54,MATCH('Installed UEC'!$B35,'Stock Model'!year,0),MATCH(('Installed UEC'!$B35-'Installed UEC'!T$3+1),'Stock Model'!Age,0))),0,INDEX('Stock Model'!$C$9:$R$54,MATCH('Installed UEC'!$B35,'Stock Model'!year,0),MATCH(('Installed UEC'!$B35-'Installed UEC'!T$3+1),'Stock Model'!Age,0)))</f>
        <v>0</v>
      </c>
      <c r="U35" s="804">
        <f ca="1">IF(ISNA(INDEX('Stock Model'!$C$9:$R$54,MATCH('Installed UEC'!$B35,'Stock Model'!year,0),MATCH(('Installed UEC'!$B35-'Installed UEC'!U$3+1),'Stock Model'!Age,0))),0,INDEX('Stock Model'!$C$9:$R$54,MATCH('Installed UEC'!$B35,'Stock Model'!year,0),MATCH(('Installed UEC'!$B35-'Installed UEC'!U$3+1),'Stock Model'!Age,0)))</f>
        <v>0</v>
      </c>
      <c r="V35" s="804">
        <f ca="1">IF(ISNA(INDEX('Stock Model'!$C$9:$R$54,MATCH('Installed UEC'!$B35,'Stock Model'!year,0),MATCH(('Installed UEC'!$B35-'Installed UEC'!V$3+1),'Stock Model'!Age,0))),0,INDEX('Stock Model'!$C$9:$R$54,MATCH('Installed UEC'!$B35,'Stock Model'!year,0),MATCH(('Installed UEC'!$B35-'Installed UEC'!V$3+1),'Stock Model'!Age,0)))</f>
        <v>0</v>
      </c>
      <c r="W35" s="804">
        <f ca="1">IF(ISNA(INDEX('Stock Model'!$C$9:$R$54,MATCH('Installed UEC'!$B35,'Stock Model'!year,0),MATCH(('Installed UEC'!$B35-'Installed UEC'!W$3+1),'Stock Model'!Age,0))),0,INDEX('Stock Model'!$C$9:$R$54,MATCH('Installed UEC'!$B35,'Stock Model'!year,0),MATCH(('Installed UEC'!$B35-'Installed UEC'!W$3+1),'Stock Model'!Age,0)))</f>
        <v>0</v>
      </c>
      <c r="X35" s="804">
        <f ca="1">IF(ISNA(INDEX('Stock Model'!$C$9:$R$54,MATCH('Installed UEC'!$B35,'Stock Model'!year,0),MATCH(('Installed UEC'!$B35-'Installed UEC'!X$3+1),'Stock Model'!Age,0))),0,INDEX('Stock Model'!$C$9:$R$54,MATCH('Installed UEC'!$B35,'Stock Model'!year,0),MATCH(('Installed UEC'!$B35-'Installed UEC'!X$3+1),'Stock Model'!Age,0)))</f>
        <v>0</v>
      </c>
      <c r="Y35" s="804">
        <f ca="1">IF(ISNA(INDEX('Stock Model'!$C$9:$R$54,MATCH('Installed UEC'!$B35,'Stock Model'!year,0),MATCH(('Installed UEC'!$B35-'Installed UEC'!Y$3+1),'Stock Model'!Age,0))),0,INDEX('Stock Model'!$C$9:$R$54,MATCH('Installed UEC'!$B35,'Stock Model'!year,0),MATCH(('Installed UEC'!$B35-'Installed UEC'!Y$3+1),'Stock Model'!Age,0)))</f>
        <v>484219.74079982383</v>
      </c>
      <c r="Z35" s="804">
        <f ca="1">IF(ISNA(INDEX('Stock Model'!$C$9:$R$54,MATCH('Installed UEC'!$B35,'Stock Model'!year,0),MATCH(('Installed UEC'!$B35-'Installed UEC'!Z$3+1),'Stock Model'!Age,0))),0,INDEX('Stock Model'!$C$9:$R$54,MATCH('Installed UEC'!$B35,'Stock Model'!year,0),MATCH(('Installed UEC'!$B35-'Installed UEC'!Z$3+1),'Stock Model'!Age,0)))</f>
        <v>494863.03308806132</v>
      </c>
      <c r="AA35" s="804">
        <f ca="1">IF(ISNA(INDEX('Stock Model'!$C$9:$R$54,MATCH('Installed UEC'!$B35,'Stock Model'!year,0),MATCH(('Installed UEC'!$B35-'Installed UEC'!AA$3+1),'Stock Model'!Age,0))),0,INDEX('Stock Model'!$C$9:$R$54,MATCH('Installed UEC'!$B35,'Stock Model'!year,0),MATCH(('Installed UEC'!$B35-'Installed UEC'!AA$3+1),'Stock Model'!Age,0)))</f>
        <v>503358.95156203641</v>
      </c>
      <c r="AB35" s="804">
        <f ca="1">IF(ISNA(INDEX('Stock Model'!$C$9:$R$54,MATCH('Installed UEC'!$B35,'Stock Model'!year,0),MATCH(('Installed UEC'!$B35-'Installed UEC'!AB$3+1),'Stock Model'!Age,0))),0,INDEX('Stock Model'!$C$9:$R$54,MATCH('Installed UEC'!$B35,'Stock Model'!year,0),MATCH(('Installed UEC'!$B35-'Installed UEC'!AB$3+1),'Stock Model'!Age,0)))</f>
        <v>511570.62999910791</v>
      </c>
      <c r="AC35" s="804">
        <f ca="1">IF(ISNA(INDEX('Stock Model'!$C$9:$R$54,MATCH('Installed UEC'!$B35,'Stock Model'!year,0),MATCH(('Installed UEC'!$B35-'Installed UEC'!AC$3+1),'Stock Model'!Age,0))),0,INDEX('Stock Model'!$C$9:$R$54,MATCH('Installed UEC'!$B35,'Stock Model'!year,0),MATCH(('Installed UEC'!$B35-'Installed UEC'!AC$3+1),'Stock Model'!Age,0)))</f>
        <v>517672.72819243214</v>
      </c>
      <c r="AD35" s="804">
        <f ca="1">IF(ISNA(INDEX('Stock Model'!$C$9:$R$54,MATCH('Installed UEC'!$B35,'Stock Model'!year,0),MATCH(('Installed UEC'!$B35-'Installed UEC'!AD$3+1),'Stock Model'!Age,0))),0,INDEX('Stock Model'!$C$9:$R$54,MATCH('Installed UEC'!$B35,'Stock Model'!year,0),MATCH(('Installed UEC'!$B35-'Installed UEC'!AD$3+1),'Stock Model'!Age,0)))</f>
        <v>524756.03394145856</v>
      </c>
      <c r="AE35" s="804">
        <f ca="1">IF(ISNA(INDEX('Stock Model'!$C$9:$R$54,MATCH('Installed UEC'!$B35,'Stock Model'!year,0),MATCH(('Installed UEC'!$B35-'Installed UEC'!AE$3+1),'Stock Model'!Age,0))),0,INDEX('Stock Model'!$C$9:$R$54,MATCH('Installed UEC'!$B35,'Stock Model'!year,0),MATCH(('Installed UEC'!$B35-'Installed UEC'!AE$3+1),'Stock Model'!Age,0)))</f>
        <v>533094.84182737314</v>
      </c>
      <c r="AF35" s="804">
        <f ca="1">IF(ISNA(INDEX('Stock Model'!$C$9:$R$54,MATCH('Installed UEC'!$B35,'Stock Model'!year,0),MATCH(('Installed UEC'!$B35-'Installed UEC'!AF$3+1),'Stock Model'!Age,0))),0,INDEX('Stock Model'!$C$9:$R$54,MATCH('Installed UEC'!$B35,'Stock Model'!year,0),MATCH(('Installed UEC'!$B35-'Installed UEC'!AF$3+1),'Stock Model'!Age,0)))</f>
        <v>543087.03299822123</v>
      </c>
      <c r="AG35" s="804">
        <f ca="1">IF(ISNA(INDEX('Stock Model'!$C$9:$R$54,MATCH('Installed UEC'!$B35,'Stock Model'!year,0),MATCH(('Installed UEC'!$B35-'Installed UEC'!AG$3+1),'Stock Model'!Age,0))),0,INDEX('Stock Model'!$C$9:$R$54,MATCH('Installed UEC'!$B35,'Stock Model'!year,0),MATCH(('Installed UEC'!$B35-'Installed UEC'!AG$3+1),'Stock Model'!Age,0)))</f>
        <v>554397.47885120742</v>
      </c>
      <c r="AH35" s="804">
        <f ca="1">IF(ISNA(INDEX('Stock Model'!$C$9:$R$54,MATCH('Installed UEC'!$B35,'Stock Model'!year,0),MATCH(('Installed UEC'!$B35-'Installed UEC'!AH$3+1),'Stock Model'!Age,0))),0,INDEX('Stock Model'!$C$9:$R$54,MATCH('Installed UEC'!$B35,'Stock Model'!year,0),MATCH(('Installed UEC'!$B35-'Installed UEC'!AH$3+1),'Stock Model'!Age,0)))</f>
        <v>566172.29030627327</v>
      </c>
      <c r="AI35" s="804">
        <f>IF(ISNA(INDEX('Stock Model'!$C$9:$R$54,MATCH('Installed UEC'!$B35,'Stock Model'!year,0),MATCH(('Installed UEC'!$B35-'Installed UEC'!AI$3+1),'Stock Model'!Age,0))),0,INDEX('Stock Model'!$C$9:$R$54,MATCH('Installed UEC'!$B35,'Stock Model'!year,0),MATCH(('Installed UEC'!$B35-'Installed UEC'!AI$3+1),'Stock Model'!Age,0)))</f>
        <v>0</v>
      </c>
      <c r="AJ35" s="804">
        <f>IF(ISNA(INDEX('Stock Model'!$C$9:$R$54,MATCH('Installed UEC'!$B35,'Stock Model'!year,0),MATCH(('Installed UEC'!$B35-'Installed UEC'!AJ$3+1),'Stock Model'!Age,0))),0,INDEX('Stock Model'!$C$9:$R$54,MATCH('Installed UEC'!$B35,'Stock Model'!year,0),MATCH(('Installed UEC'!$B35-'Installed UEC'!AJ$3+1),'Stock Model'!Age,0)))</f>
        <v>0</v>
      </c>
      <c r="AK35" s="804">
        <f>IF(ISNA(INDEX('Stock Model'!$C$9:$R$54,MATCH('Installed UEC'!$B35,'Stock Model'!year,0),MATCH(('Installed UEC'!$B35-'Installed UEC'!AK$3+1),'Stock Model'!Age,0))),0,INDEX('Stock Model'!$C$9:$R$54,MATCH('Installed UEC'!$B35,'Stock Model'!year,0),MATCH(('Installed UEC'!$B35-'Installed UEC'!AK$3+1),'Stock Model'!Age,0)))</f>
        <v>0</v>
      </c>
      <c r="AL35" s="804">
        <f>IF(ISNA(INDEX('Stock Model'!$C$9:$R$54,MATCH('Installed UEC'!$B35,'Stock Model'!year,0),MATCH(('Installed UEC'!$B35-'Installed UEC'!AL$3+1),'Stock Model'!Age,0))),0,INDEX('Stock Model'!$C$9:$R$54,MATCH('Installed UEC'!$B35,'Stock Model'!year,0),MATCH(('Installed UEC'!$B35-'Installed UEC'!AL$3+1),'Stock Model'!Age,0)))</f>
        <v>0</v>
      </c>
      <c r="AM35" s="804">
        <f>IF(ISNA(INDEX('Stock Model'!$C$9:$R$54,MATCH('Installed UEC'!$B35,'Stock Model'!year,0),MATCH(('Installed UEC'!$B35-'Installed UEC'!AM$3+1),'Stock Model'!Age,0))),0,INDEX('Stock Model'!$C$9:$R$54,MATCH('Installed UEC'!$B35,'Stock Model'!year,0),MATCH(('Installed UEC'!$B35-'Installed UEC'!AM$3+1),'Stock Model'!Age,0)))</f>
        <v>0</v>
      </c>
      <c r="AN35" s="804">
        <f>IF(ISNA(INDEX('Stock Model'!$C$9:$R$54,MATCH('Installed UEC'!$B35,'Stock Model'!year,0),MATCH(('Installed UEC'!$B35-'Installed UEC'!AN$3+1),'Stock Model'!Age,0))),0,INDEX('Stock Model'!$C$9:$R$54,MATCH('Installed UEC'!$B35,'Stock Model'!year,0),MATCH(('Installed UEC'!$B35-'Installed UEC'!AN$3+1),'Stock Model'!Age,0)))</f>
        <v>0</v>
      </c>
      <c r="AO35" s="804">
        <f>IF(ISNA(INDEX('Stock Model'!$C$9:$R$54,MATCH('Installed UEC'!$B35,'Stock Model'!year,0),MATCH(('Installed UEC'!$B35-'Installed UEC'!AO$3+1),'Stock Model'!Age,0))),0,INDEX('Stock Model'!$C$9:$R$54,MATCH('Installed UEC'!$B35,'Stock Model'!year,0),MATCH(('Installed UEC'!$B35-'Installed UEC'!AO$3+1),'Stock Model'!Age,0)))</f>
        <v>0</v>
      </c>
      <c r="AP35" s="804">
        <f>IF(ISNA(INDEX('Stock Model'!$C$9:$R$54,MATCH('Installed UEC'!$B35,'Stock Model'!year,0),MATCH(('Installed UEC'!$B35-'Installed UEC'!AP$3+1),'Stock Model'!Age,0))),0,INDEX('Stock Model'!$C$9:$R$54,MATCH('Installed UEC'!$B35,'Stock Model'!year,0),MATCH(('Installed UEC'!$B35-'Installed UEC'!AP$3+1),'Stock Model'!Age,0)))</f>
        <v>0</v>
      </c>
      <c r="AQ35" s="804">
        <f>IF(ISNA(INDEX('Stock Model'!$C$9:$R$54,MATCH('Installed UEC'!$B35,'Stock Model'!year,0),MATCH(('Installed UEC'!$B35-'Installed UEC'!AQ$3+1),'Stock Model'!Age,0))),0,INDEX('Stock Model'!$C$9:$R$54,MATCH('Installed UEC'!$B35,'Stock Model'!year,0),MATCH(('Installed UEC'!$B35-'Installed UEC'!AQ$3+1),'Stock Model'!Age,0)))</f>
        <v>0</v>
      </c>
      <c r="AR35" s="804">
        <f>IF(ISNA(INDEX('Stock Model'!$C$9:$R$54,MATCH('Installed UEC'!$B35,'Stock Model'!year,0),MATCH(('Installed UEC'!$B35-'Installed UEC'!AR$3+1),'Stock Model'!Age,0))),0,INDEX('Stock Model'!$C$9:$R$54,MATCH('Installed UEC'!$B35,'Stock Model'!year,0),MATCH(('Installed UEC'!$B35-'Installed UEC'!AR$3+1),'Stock Model'!Age,0)))</f>
        <v>0</v>
      </c>
      <c r="AS35" s="804">
        <f>IF(ISNA(INDEX('Stock Model'!$C$9:$R$54,MATCH('Installed UEC'!$B35,'Stock Model'!year,0),MATCH(('Installed UEC'!$B35-'Installed UEC'!AS$3+1),'Stock Model'!Age,0))),0,INDEX('Stock Model'!$C$9:$R$54,MATCH('Installed UEC'!$B35,'Stock Model'!year,0),MATCH(('Installed UEC'!$B35-'Installed UEC'!AS$3+1),'Stock Model'!Age,0)))</f>
        <v>0</v>
      </c>
      <c r="AT35" s="804">
        <f>IF(ISNA(INDEX('Stock Model'!$C$9:$R$54,MATCH('Installed UEC'!$B35,'Stock Model'!year,0),MATCH(('Installed UEC'!$B35-'Installed UEC'!AT$3+1),'Stock Model'!Age,0))),0,INDEX('Stock Model'!$C$9:$R$54,MATCH('Installed UEC'!$B35,'Stock Model'!year,0),MATCH(('Installed UEC'!$B35-'Installed UEC'!AT$3+1),'Stock Model'!Age,0)))</f>
        <v>0</v>
      </c>
      <c r="AU35" s="804">
        <f>IF(ISNA(INDEX('Stock Model'!$C$9:$R$54,MATCH('Installed UEC'!$B35,'Stock Model'!year,0),MATCH(('Installed UEC'!$B35-'Installed UEC'!AU$3+1),'Stock Model'!Age,0))),0,INDEX('Stock Model'!$C$9:$R$54,MATCH('Installed UEC'!$B35,'Stock Model'!year,0),MATCH(('Installed UEC'!$B35-'Installed UEC'!AU$3+1),'Stock Model'!Age,0)))</f>
        <v>0</v>
      </c>
      <c r="AV35" s="804">
        <f>IF(ISNA(INDEX('Stock Model'!$C$9:$R$54,MATCH('Installed UEC'!$B35,'Stock Model'!year,0),MATCH(('Installed UEC'!$B35-'Installed UEC'!AV$3+1),'Stock Model'!Age,0))),0,INDEX('Stock Model'!$C$9:$R$54,MATCH('Installed UEC'!$B35,'Stock Model'!year,0),MATCH(('Installed UEC'!$B35-'Installed UEC'!AV$3+1),'Stock Model'!Age,0)))</f>
        <v>0</v>
      </c>
      <c r="AW35" s="804">
        <f t="shared" ca="1" si="2"/>
        <v>5233192.7615659945</v>
      </c>
      <c r="AX35" s="804" t="str">
        <f ca="1">IF(AW35=SUM('Stock Model'!C40:R40), "OK", "Error")</f>
        <v>OK</v>
      </c>
    </row>
    <row r="36" spans="2:50">
      <c r="B36" s="804">
        <f t="shared" si="3"/>
        <v>2021</v>
      </c>
      <c r="C36" s="804">
        <f>IF(ISNA(INDEX('Stock Model'!$C$9:$R$54,MATCH('Installed UEC'!$B36,'Stock Model'!year,0),MATCH(('Installed UEC'!$B36-'Installed UEC'!C$3+1),'Stock Model'!Age,0))),0,INDEX('Stock Model'!$C$9:$R$54,MATCH('Installed UEC'!$B36,'Stock Model'!year,0),MATCH(('Installed UEC'!$B36-'Installed UEC'!C$3+1),'Stock Model'!Age,0)))</f>
        <v>0</v>
      </c>
      <c r="D36" s="804">
        <f>IF(ISNA(INDEX('Stock Model'!$C$9:$R$54,MATCH('Installed UEC'!$B36,'Stock Model'!year,0),MATCH(('Installed UEC'!$B36-'Installed UEC'!D$3+1),'Stock Model'!Age,0))),0,INDEX('Stock Model'!$C$9:$R$54,MATCH('Installed UEC'!$B36,'Stock Model'!year,0),MATCH(('Installed UEC'!$B36-'Installed UEC'!D$3+1),'Stock Model'!Age,0)))</f>
        <v>0</v>
      </c>
      <c r="E36" s="804">
        <f>IF(ISNA(INDEX('Stock Model'!$C$9:$R$54,MATCH('Installed UEC'!$B36,'Stock Model'!year,0),MATCH(('Installed UEC'!$B36-'Installed UEC'!E$3+1),'Stock Model'!Age,0))),0,INDEX('Stock Model'!$C$9:$R$54,MATCH('Installed UEC'!$B36,'Stock Model'!year,0),MATCH(('Installed UEC'!$B36-'Installed UEC'!E$3+1),'Stock Model'!Age,0)))</f>
        <v>0</v>
      </c>
      <c r="F36" s="804">
        <f>IF(ISNA(INDEX('Stock Model'!$C$9:$R$54,MATCH('Installed UEC'!$B36,'Stock Model'!year,0),MATCH(('Installed UEC'!$B36-'Installed UEC'!F$3+1),'Stock Model'!Age,0))),0,INDEX('Stock Model'!$C$9:$R$54,MATCH('Installed UEC'!$B36,'Stock Model'!year,0),MATCH(('Installed UEC'!$B36-'Installed UEC'!F$3+1),'Stock Model'!Age,0)))</f>
        <v>0</v>
      </c>
      <c r="G36" s="804">
        <f>IF(ISNA(INDEX('Stock Model'!$C$9:$R$54,MATCH('Installed UEC'!$B36,'Stock Model'!year,0),MATCH(('Installed UEC'!$B36-'Installed UEC'!G$3+1),'Stock Model'!Age,0))),0,INDEX('Stock Model'!$C$9:$R$54,MATCH('Installed UEC'!$B36,'Stock Model'!year,0),MATCH(('Installed UEC'!$B36-'Installed UEC'!G$3+1),'Stock Model'!Age,0)))</f>
        <v>0</v>
      </c>
      <c r="H36" s="804">
        <f>IF(ISNA(INDEX('Stock Model'!$C$9:$R$54,MATCH('Installed UEC'!$B36,'Stock Model'!year,0),MATCH(('Installed UEC'!$B36-'Installed UEC'!H$3+1),'Stock Model'!Age,0))),0,INDEX('Stock Model'!$C$9:$R$54,MATCH('Installed UEC'!$B36,'Stock Model'!year,0),MATCH(('Installed UEC'!$B36-'Installed UEC'!H$3+1),'Stock Model'!Age,0)))</f>
        <v>0</v>
      </c>
      <c r="I36" s="804">
        <f>IF(ISNA(INDEX('Stock Model'!$C$9:$R$54,MATCH('Installed UEC'!$B36,'Stock Model'!year,0),MATCH(('Installed UEC'!$B36-'Installed UEC'!I$3+1),'Stock Model'!Age,0))),0,INDEX('Stock Model'!$C$9:$R$54,MATCH('Installed UEC'!$B36,'Stock Model'!year,0),MATCH(('Installed UEC'!$B36-'Installed UEC'!I$3+1),'Stock Model'!Age,0)))</f>
        <v>0</v>
      </c>
      <c r="J36" s="804">
        <f>IF(ISNA(INDEX('Stock Model'!$C$9:$R$54,MATCH('Installed UEC'!$B36,'Stock Model'!year,0),MATCH(('Installed UEC'!$B36-'Installed UEC'!J$3+1),'Stock Model'!Age,0))),0,INDEX('Stock Model'!$C$9:$R$54,MATCH('Installed UEC'!$B36,'Stock Model'!year,0),MATCH(('Installed UEC'!$B36-'Installed UEC'!J$3+1),'Stock Model'!Age,0)))</f>
        <v>0</v>
      </c>
      <c r="K36" s="804">
        <f>IF(ISNA(INDEX('Stock Model'!$C$9:$R$54,MATCH('Installed UEC'!$B36,'Stock Model'!year,0),MATCH(('Installed UEC'!$B36-'Installed UEC'!K$3+1),'Stock Model'!Age,0))),0,INDEX('Stock Model'!$C$9:$R$54,MATCH('Installed UEC'!$B36,'Stock Model'!year,0),MATCH(('Installed UEC'!$B36-'Installed UEC'!K$3+1),'Stock Model'!Age,0)))</f>
        <v>0</v>
      </c>
      <c r="L36" s="804">
        <f>IF(ISNA(INDEX('Stock Model'!$C$9:$R$54,MATCH('Installed UEC'!$B36,'Stock Model'!year,0),MATCH(('Installed UEC'!$B36-'Installed UEC'!L$3+1),'Stock Model'!Age,0))),0,INDEX('Stock Model'!$C$9:$R$54,MATCH('Installed UEC'!$B36,'Stock Model'!year,0),MATCH(('Installed UEC'!$B36-'Installed UEC'!L$3+1),'Stock Model'!Age,0)))</f>
        <v>0</v>
      </c>
      <c r="M36" s="804">
        <f>IF(ISNA(INDEX('Stock Model'!$C$9:$R$54,MATCH('Installed UEC'!$B36,'Stock Model'!year,0),MATCH(('Installed UEC'!$B36-'Installed UEC'!M$3+1),'Stock Model'!Age,0))),0,INDEX('Stock Model'!$C$9:$R$54,MATCH('Installed UEC'!$B36,'Stock Model'!year,0),MATCH(('Installed UEC'!$B36-'Installed UEC'!M$3+1),'Stock Model'!Age,0)))</f>
        <v>0</v>
      </c>
      <c r="N36" s="804">
        <f>IF(ISNA(INDEX('Stock Model'!$C$9:$R$54,MATCH('Installed UEC'!$B36,'Stock Model'!year,0),MATCH(('Installed UEC'!$B36-'Installed UEC'!N$3+1),'Stock Model'!Age,0))),0,INDEX('Stock Model'!$C$9:$R$54,MATCH('Installed UEC'!$B36,'Stock Model'!year,0),MATCH(('Installed UEC'!$B36-'Installed UEC'!N$3+1),'Stock Model'!Age,0)))</f>
        <v>0</v>
      </c>
      <c r="O36" s="804">
        <f>IF(ISNA(INDEX('Stock Model'!$C$9:$R$54,MATCH('Installed UEC'!$B36,'Stock Model'!year,0),MATCH(('Installed UEC'!$B36-'Installed UEC'!O$3+1),'Stock Model'!Age,0))),0,INDEX('Stock Model'!$C$9:$R$54,MATCH('Installed UEC'!$B36,'Stock Model'!year,0),MATCH(('Installed UEC'!$B36-'Installed UEC'!O$3+1),'Stock Model'!Age,0)))</f>
        <v>0</v>
      </c>
      <c r="P36" s="804">
        <f>IF(ISNA(INDEX('Stock Model'!$C$9:$R$54,MATCH('Installed UEC'!$B36,'Stock Model'!year,0),MATCH(('Installed UEC'!$B36-'Installed UEC'!P$3+1),'Stock Model'!Age,0))),0,INDEX('Stock Model'!$C$9:$R$54,MATCH('Installed UEC'!$B36,'Stock Model'!year,0),MATCH(('Installed UEC'!$B36-'Installed UEC'!P$3+1),'Stock Model'!Age,0)))</f>
        <v>0</v>
      </c>
      <c r="Q36" s="804">
        <f>IF(ISNA(INDEX('Stock Model'!$C$9:$R$54,MATCH('Installed UEC'!$B36,'Stock Model'!year,0),MATCH(('Installed UEC'!$B36-'Installed UEC'!Q$3+1),'Stock Model'!Age,0))),0,INDEX('Stock Model'!$C$9:$R$54,MATCH('Installed UEC'!$B36,'Stock Model'!year,0),MATCH(('Installed UEC'!$B36-'Installed UEC'!Q$3+1),'Stock Model'!Age,0)))</f>
        <v>0</v>
      </c>
      <c r="R36" s="804">
        <f>IF(ISNA(INDEX('Stock Model'!$C$9:$R$54,MATCH('Installed UEC'!$B36,'Stock Model'!year,0),MATCH(('Installed UEC'!$B36-'Installed UEC'!R$3+1),'Stock Model'!Age,0))),0,INDEX('Stock Model'!$C$9:$R$54,MATCH('Installed UEC'!$B36,'Stock Model'!year,0),MATCH(('Installed UEC'!$B36-'Installed UEC'!R$3+1),'Stock Model'!Age,0)))</f>
        <v>0</v>
      </c>
      <c r="S36" s="804">
        <f>IF(ISNA(INDEX('Stock Model'!$C$9:$R$54,MATCH('Installed UEC'!$B36,'Stock Model'!year,0),MATCH(('Installed UEC'!$B36-'Installed UEC'!S$3+1),'Stock Model'!Age,0))),0,INDEX('Stock Model'!$C$9:$R$54,MATCH('Installed UEC'!$B36,'Stock Model'!year,0),MATCH(('Installed UEC'!$B36-'Installed UEC'!S$3+1),'Stock Model'!Age,0)))</f>
        <v>0</v>
      </c>
      <c r="T36" s="804">
        <f ca="1">IF(ISNA(INDEX('Stock Model'!$C$9:$R$54,MATCH('Installed UEC'!$B36,'Stock Model'!year,0),MATCH(('Installed UEC'!$B36-'Installed UEC'!T$3+1),'Stock Model'!Age,0))),0,INDEX('Stock Model'!$C$9:$R$54,MATCH('Installed UEC'!$B36,'Stock Model'!year,0),MATCH(('Installed UEC'!$B36-'Installed UEC'!T$3+1),'Stock Model'!Age,0)))</f>
        <v>0</v>
      </c>
      <c r="U36" s="804">
        <f ca="1">IF(ISNA(INDEX('Stock Model'!$C$9:$R$54,MATCH('Installed UEC'!$B36,'Stock Model'!year,0),MATCH(('Installed UEC'!$B36-'Installed UEC'!U$3+1),'Stock Model'!Age,0))),0,INDEX('Stock Model'!$C$9:$R$54,MATCH('Installed UEC'!$B36,'Stock Model'!year,0),MATCH(('Installed UEC'!$B36-'Installed UEC'!U$3+1),'Stock Model'!Age,0)))</f>
        <v>0</v>
      </c>
      <c r="V36" s="804">
        <f ca="1">IF(ISNA(INDEX('Stock Model'!$C$9:$R$54,MATCH('Installed UEC'!$B36,'Stock Model'!year,0),MATCH(('Installed UEC'!$B36-'Installed UEC'!V$3+1),'Stock Model'!Age,0))),0,INDEX('Stock Model'!$C$9:$R$54,MATCH('Installed UEC'!$B36,'Stock Model'!year,0),MATCH(('Installed UEC'!$B36-'Installed UEC'!V$3+1),'Stock Model'!Age,0)))</f>
        <v>0</v>
      </c>
      <c r="W36" s="804">
        <f ca="1">IF(ISNA(INDEX('Stock Model'!$C$9:$R$54,MATCH('Installed UEC'!$B36,'Stock Model'!year,0),MATCH(('Installed UEC'!$B36-'Installed UEC'!W$3+1),'Stock Model'!Age,0))),0,INDEX('Stock Model'!$C$9:$R$54,MATCH('Installed UEC'!$B36,'Stock Model'!year,0),MATCH(('Installed UEC'!$B36-'Installed UEC'!W$3+1),'Stock Model'!Age,0)))</f>
        <v>0</v>
      </c>
      <c r="X36" s="804">
        <f ca="1">IF(ISNA(INDEX('Stock Model'!$C$9:$R$54,MATCH('Installed UEC'!$B36,'Stock Model'!year,0),MATCH(('Installed UEC'!$B36-'Installed UEC'!X$3+1),'Stock Model'!Age,0))),0,INDEX('Stock Model'!$C$9:$R$54,MATCH('Installed UEC'!$B36,'Stock Model'!year,0),MATCH(('Installed UEC'!$B36-'Installed UEC'!X$3+1),'Stock Model'!Age,0)))</f>
        <v>0</v>
      </c>
      <c r="Y36" s="804">
        <f ca="1">IF(ISNA(INDEX('Stock Model'!$C$9:$R$54,MATCH('Installed UEC'!$B36,'Stock Model'!year,0),MATCH(('Installed UEC'!$B36-'Installed UEC'!Y$3+1),'Stock Model'!Age,0))),0,INDEX('Stock Model'!$C$9:$R$54,MATCH('Installed UEC'!$B36,'Stock Model'!year,0),MATCH(('Installed UEC'!$B36-'Installed UEC'!Y$3+1),'Stock Model'!Age,0)))</f>
        <v>0</v>
      </c>
      <c r="Z36" s="804">
        <f ca="1">IF(ISNA(INDEX('Stock Model'!$C$9:$R$54,MATCH('Installed UEC'!$B36,'Stock Model'!year,0),MATCH(('Installed UEC'!$B36-'Installed UEC'!Z$3+1),'Stock Model'!Age,0))),0,INDEX('Stock Model'!$C$9:$R$54,MATCH('Installed UEC'!$B36,'Stock Model'!year,0),MATCH(('Installed UEC'!$B36-'Installed UEC'!Z$3+1),'Stock Model'!Age,0)))</f>
        <v>494863.03308806132</v>
      </c>
      <c r="AA36" s="804">
        <f ca="1">IF(ISNA(INDEX('Stock Model'!$C$9:$R$54,MATCH('Installed UEC'!$B36,'Stock Model'!year,0),MATCH(('Installed UEC'!$B36-'Installed UEC'!AA$3+1),'Stock Model'!Age,0))),0,INDEX('Stock Model'!$C$9:$R$54,MATCH('Installed UEC'!$B36,'Stock Model'!year,0),MATCH(('Installed UEC'!$B36-'Installed UEC'!AA$3+1),'Stock Model'!Age,0)))</f>
        <v>503358.95156203641</v>
      </c>
      <c r="AB36" s="804">
        <f ca="1">IF(ISNA(INDEX('Stock Model'!$C$9:$R$54,MATCH('Installed UEC'!$B36,'Stock Model'!year,0),MATCH(('Installed UEC'!$B36-'Installed UEC'!AB$3+1),'Stock Model'!Age,0))),0,INDEX('Stock Model'!$C$9:$R$54,MATCH('Installed UEC'!$B36,'Stock Model'!year,0),MATCH(('Installed UEC'!$B36-'Installed UEC'!AB$3+1),'Stock Model'!Age,0)))</f>
        <v>511570.62999910791</v>
      </c>
      <c r="AC36" s="804">
        <f ca="1">IF(ISNA(INDEX('Stock Model'!$C$9:$R$54,MATCH('Installed UEC'!$B36,'Stock Model'!year,0),MATCH(('Installed UEC'!$B36-'Installed UEC'!AC$3+1),'Stock Model'!Age,0))),0,INDEX('Stock Model'!$C$9:$R$54,MATCH('Installed UEC'!$B36,'Stock Model'!year,0),MATCH(('Installed UEC'!$B36-'Installed UEC'!AC$3+1),'Stock Model'!Age,0)))</f>
        <v>517672.72819243214</v>
      </c>
      <c r="AD36" s="804">
        <f ca="1">IF(ISNA(INDEX('Stock Model'!$C$9:$R$54,MATCH('Installed UEC'!$B36,'Stock Model'!year,0),MATCH(('Installed UEC'!$B36-'Installed UEC'!AD$3+1),'Stock Model'!Age,0))),0,INDEX('Stock Model'!$C$9:$R$54,MATCH('Installed UEC'!$B36,'Stock Model'!year,0),MATCH(('Installed UEC'!$B36-'Installed UEC'!AD$3+1),'Stock Model'!Age,0)))</f>
        <v>524756.03394145856</v>
      </c>
      <c r="AE36" s="804">
        <f ca="1">IF(ISNA(INDEX('Stock Model'!$C$9:$R$54,MATCH('Installed UEC'!$B36,'Stock Model'!year,0),MATCH(('Installed UEC'!$B36-'Installed UEC'!AE$3+1),'Stock Model'!Age,0))),0,INDEX('Stock Model'!$C$9:$R$54,MATCH('Installed UEC'!$B36,'Stock Model'!year,0),MATCH(('Installed UEC'!$B36-'Installed UEC'!AE$3+1),'Stock Model'!Age,0)))</f>
        <v>533094.84182737314</v>
      </c>
      <c r="AF36" s="804">
        <f ca="1">IF(ISNA(INDEX('Stock Model'!$C$9:$R$54,MATCH('Installed UEC'!$B36,'Stock Model'!year,0),MATCH(('Installed UEC'!$B36-'Installed UEC'!AF$3+1),'Stock Model'!Age,0))),0,INDEX('Stock Model'!$C$9:$R$54,MATCH('Installed UEC'!$B36,'Stock Model'!year,0),MATCH(('Installed UEC'!$B36-'Installed UEC'!AF$3+1),'Stock Model'!Age,0)))</f>
        <v>543087.03299822123</v>
      </c>
      <c r="AG36" s="804">
        <f ca="1">IF(ISNA(INDEX('Stock Model'!$C$9:$R$54,MATCH('Installed UEC'!$B36,'Stock Model'!year,0),MATCH(('Installed UEC'!$B36-'Installed UEC'!AG$3+1),'Stock Model'!Age,0))),0,INDEX('Stock Model'!$C$9:$R$54,MATCH('Installed UEC'!$B36,'Stock Model'!year,0),MATCH(('Installed UEC'!$B36-'Installed UEC'!AG$3+1),'Stock Model'!Age,0)))</f>
        <v>554397.47885120742</v>
      </c>
      <c r="AH36" s="804">
        <f ca="1">IF(ISNA(INDEX('Stock Model'!$C$9:$R$54,MATCH('Installed UEC'!$B36,'Stock Model'!year,0),MATCH(('Installed UEC'!$B36-'Installed UEC'!AH$3+1),'Stock Model'!Age,0))),0,INDEX('Stock Model'!$C$9:$R$54,MATCH('Installed UEC'!$B36,'Stock Model'!year,0),MATCH(('Installed UEC'!$B36-'Installed UEC'!AH$3+1),'Stock Model'!Age,0)))</f>
        <v>566172.29030627327</v>
      </c>
      <c r="AI36" s="804">
        <f ca="1">IF(ISNA(INDEX('Stock Model'!$C$9:$R$54,MATCH('Installed UEC'!$B36,'Stock Model'!year,0),MATCH(('Installed UEC'!$B36-'Installed UEC'!AI$3+1),'Stock Model'!Age,0))),0,INDEX('Stock Model'!$C$9:$R$54,MATCH('Installed UEC'!$B36,'Stock Model'!year,0),MATCH(('Installed UEC'!$B36-'Installed UEC'!AI$3+1),'Stock Model'!Age,0)))</f>
        <v>578734.82253768807</v>
      </c>
      <c r="AJ36" s="804">
        <f>IF(ISNA(INDEX('Stock Model'!$C$9:$R$54,MATCH('Installed UEC'!$B36,'Stock Model'!year,0),MATCH(('Installed UEC'!$B36-'Installed UEC'!AJ$3+1),'Stock Model'!Age,0))),0,INDEX('Stock Model'!$C$9:$R$54,MATCH('Installed UEC'!$B36,'Stock Model'!year,0),MATCH(('Installed UEC'!$B36-'Installed UEC'!AJ$3+1),'Stock Model'!Age,0)))</f>
        <v>0</v>
      </c>
      <c r="AK36" s="804">
        <f>IF(ISNA(INDEX('Stock Model'!$C$9:$R$54,MATCH('Installed UEC'!$B36,'Stock Model'!year,0),MATCH(('Installed UEC'!$B36-'Installed UEC'!AK$3+1),'Stock Model'!Age,0))),0,INDEX('Stock Model'!$C$9:$R$54,MATCH('Installed UEC'!$B36,'Stock Model'!year,0),MATCH(('Installed UEC'!$B36-'Installed UEC'!AK$3+1),'Stock Model'!Age,0)))</f>
        <v>0</v>
      </c>
      <c r="AL36" s="804">
        <f>IF(ISNA(INDEX('Stock Model'!$C$9:$R$54,MATCH('Installed UEC'!$B36,'Stock Model'!year,0),MATCH(('Installed UEC'!$B36-'Installed UEC'!AL$3+1),'Stock Model'!Age,0))),0,INDEX('Stock Model'!$C$9:$R$54,MATCH('Installed UEC'!$B36,'Stock Model'!year,0),MATCH(('Installed UEC'!$B36-'Installed UEC'!AL$3+1),'Stock Model'!Age,0)))</f>
        <v>0</v>
      </c>
      <c r="AM36" s="804">
        <f>IF(ISNA(INDEX('Stock Model'!$C$9:$R$54,MATCH('Installed UEC'!$B36,'Stock Model'!year,0),MATCH(('Installed UEC'!$B36-'Installed UEC'!AM$3+1),'Stock Model'!Age,0))),0,INDEX('Stock Model'!$C$9:$R$54,MATCH('Installed UEC'!$B36,'Stock Model'!year,0),MATCH(('Installed UEC'!$B36-'Installed UEC'!AM$3+1),'Stock Model'!Age,0)))</f>
        <v>0</v>
      </c>
      <c r="AN36" s="804">
        <f>IF(ISNA(INDEX('Stock Model'!$C$9:$R$54,MATCH('Installed UEC'!$B36,'Stock Model'!year,0),MATCH(('Installed UEC'!$B36-'Installed UEC'!AN$3+1),'Stock Model'!Age,0))),0,INDEX('Stock Model'!$C$9:$R$54,MATCH('Installed UEC'!$B36,'Stock Model'!year,0),MATCH(('Installed UEC'!$B36-'Installed UEC'!AN$3+1),'Stock Model'!Age,0)))</f>
        <v>0</v>
      </c>
      <c r="AO36" s="804">
        <f>IF(ISNA(INDEX('Stock Model'!$C$9:$R$54,MATCH('Installed UEC'!$B36,'Stock Model'!year,0),MATCH(('Installed UEC'!$B36-'Installed UEC'!AO$3+1),'Stock Model'!Age,0))),0,INDEX('Stock Model'!$C$9:$R$54,MATCH('Installed UEC'!$B36,'Stock Model'!year,0),MATCH(('Installed UEC'!$B36-'Installed UEC'!AO$3+1),'Stock Model'!Age,0)))</f>
        <v>0</v>
      </c>
      <c r="AP36" s="804">
        <f>IF(ISNA(INDEX('Stock Model'!$C$9:$R$54,MATCH('Installed UEC'!$B36,'Stock Model'!year,0),MATCH(('Installed UEC'!$B36-'Installed UEC'!AP$3+1),'Stock Model'!Age,0))),0,INDEX('Stock Model'!$C$9:$R$54,MATCH('Installed UEC'!$B36,'Stock Model'!year,0),MATCH(('Installed UEC'!$B36-'Installed UEC'!AP$3+1),'Stock Model'!Age,0)))</f>
        <v>0</v>
      </c>
      <c r="AQ36" s="804">
        <f>IF(ISNA(INDEX('Stock Model'!$C$9:$R$54,MATCH('Installed UEC'!$B36,'Stock Model'!year,0),MATCH(('Installed UEC'!$B36-'Installed UEC'!AQ$3+1),'Stock Model'!Age,0))),0,INDEX('Stock Model'!$C$9:$R$54,MATCH('Installed UEC'!$B36,'Stock Model'!year,0),MATCH(('Installed UEC'!$B36-'Installed UEC'!AQ$3+1),'Stock Model'!Age,0)))</f>
        <v>0</v>
      </c>
      <c r="AR36" s="804">
        <f>IF(ISNA(INDEX('Stock Model'!$C$9:$R$54,MATCH('Installed UEC'!$B36,'Stock Model'!year,0),MATCH(('Installed UEC'!$B36-'Installed UEC'!AR$3+1),'Stock Model'!Age,0))),0,INDEX('Stock Model'!$C$9:$R$54,MATCH('Installed UEC'!$B36,'Stock Model'!year,0),MATCH(('Installed UEC'!$B36-'Installed UEC'!AR$3+1),'Stock Model'!Age,0)))</f>
        <v>0</v>
      </c>
      <c r="AS36" s="804">
        <f>IF(ISNA(INDEX('Stock Model'!$C$9:$R$54,MATCH('Installed UEC'!$B36,'Stock Model'!year,0),MATCH(('Installed UEC'!$B36-'Installed UEC'!AS$3+1),'Stock Model'!Age,0))),0,INDEX('Stock Model'!$C$9:$R$54,MATCH('Installed UEC'!$B36,'Stock Model'!year,0),MATCH(('Installed UEC'!$B36-'Installed UEC'!AS$3+1),'Stock Model'!Age,0)))</f>
        <v>0</v>
      </c>
      <c r="AT36" s="804">
        <f>IF(ISNA(INDEX('Stock Model'!$C$9:$R$54,MATCH('Installed UEC'!$B36,'Stock Model'!year,0),MATCH(('Installed UEC'!$B36-'Installed UEC'!AT$3+1),'Stock Model'!Age,0))),0,INDEX('Stock Model'!$C$9:$R$54,MATCH('Installed UEC'!$B36,'Stock Model'!year,0),MATCH(('Installed UEC'!$B36-'Installed UEC'!AT$3+1),'Stock Model'!Age,0)))</f>
        <v>0</v>
      </c>
      <c r="AU36" s="804">
        <f>IF(ISNA(INDEX('Stock Model'!$C$9:$R$54,MATCH('Installed UEC'!$B36,'Stock Model'!year,0),MATCH(('Installed UEC'!$B36-'Installed UEC'!AU$3+1),'Stock Model'!Age,0))),0,INDEX('Stock Model'!$C$9:$R$54,MATCH('Installed UEC'!$B36,'Stock Model'!year,0),MATCH(('Installed UEC'!$B36-'Installed UEC'!AU$3+1),'Stock Model'!Age,0)))</f>
        <v>0</v>
      </c>
      <c r="AV36" s="804">
        <f>IF(ISNA(INDEX('Stock Model'!$C$9:$R$54,MATCH('Installed UEC'!$B36,'Stock Model'!year,0),MATCH(('Installed UEC'!$B36-'Installed UEC'!AV$3+1),'Stock Model'!Age,0))),0,INDEX('Stock Model'!$C$9:$R$54,MATCH('Installed UEC'!$B36,'Stock Model'!year,0),MATCH(('Installed UEC'!$B36-'Installed UEC'!AV$3+1),'Stock Model'!Age,0)))</f>
        <v>0</v>
      </c>
      <c r="AW36" s="804">
        <f t="shared" ca="1" si="2"/>
        <v>5327707.8433038592</v>
      </c>
      <c r="AX36" s="804" t="str">
        <f ca="1">IF(AW36=SUM('Stock Model'!C41:R41), "OK", "Error")</f>
        <v>OK</v>
      </c>
    </row>
    <row r="37" spans="2:50">
      <c r="B37" s="804">
        <f t="shared" si="3"/>
        <v>2022</v>
      </c>
      <c r="C37" s="804">
        <f>IF(ISNA(INDEX('Stock Model'!$C$9:$R$54,MATCH('Installed UEC'!$B37,'Stock Model'!year,0),MATCH(('Installed UEC'!$B37-'Installed UEC'!C$3+1),'Stock Model'!Age,0))),0,INDEX('Stock Model'!$C$9:$R$54,MATCH('Installed UEC'!$B37,'Stock Model'!year,0),MATCH(('Installed UEC'!$B37-'Installed UEC'!C$3+1),'Stock Model'!Age,0)))</f>
        <v>0</v>
      </c>
      <c r="D37" s="804">
        <f>IF(ISNA(INDEX('Stock Model'!$C$9:$R$54,MATCH('Installed UEC'!$B37,'Stock Model'!year,0),MATCH(('Installed UEC'!$B37-'Installed UEC'!D$3+1),'Stock Model'!Age,0))),0,INDEX('Stock Model'!$C$9:$R$54,MATCH('Installed UEC'!$B37,'Stock Model'!year,0),MATCH(('Installed UEC'!$B37-'Installed UEC'!D$3+1),'Stock Model'!Age,0)))</f>
        <v>0</v>
      </c>
      <c r="E37" s="804">
        <f>IF(ISNA(INDEX('Stock Model'!$C$9:$R$54,MATCH('Installed UEC'!$B37,'Stock Model'!year,0),MATCH(('Installed UEC'!$B37-'Installed UEC'!E$3+1),'Stock Model'!Age,0))),0,INDEX('Stock Model'!$C$9:$R$54,MATCH('Installed UEC'!$B37,'Stock Model'!year,0),MATCH(('Installed UEC'!$B37-'Installed UEC'!E$3+1),'Stock Model'!Age,0)))</f>
        <v>0</v>
      </c>
      <c r="F37" s="804">
        <f>IF(ISNA(INDEX('Stock Model'!$C$9:$R$54,MATCH('Installed UEC'!$B37,'Stock Model'!year,0),MATCH(('Installed UEC'!$B37-'Installed UEC'!F$3+1),'Stock Model'!Age,0))),0,INDEX('Stock Model'!$C$9:$R$54,MATCH('Installed UEC'!$B37,'Stock Model'!year,0),MATCH(('Installed UEC'!$B37-'Installed UEC'!F$3+1),'Stock Model'!Age,0)))</f>
        <v>0</v>
      </c>
      <c r="G37" s="804">
        <f>IF(ISNA(INDEX('Stock Model'!$C$9:$R$54,MATCH('Installed UEC'!$B37,'Stock Model'!year,0),MATCH(('Installed UEC'!$B37-'Installed UEC'!G$3+1),'Stock Model'!Age,0))),0,INDEX('Stock Model'!$C$9:$R$54,MATCH('Installed UEC'!$B37,'Stock Model'!year,0),MATCH(('Installed UEC'!$B37-'Installed UEC'!G$3+1),'Stock Model'!Age,0)))</f>
        <v>0</v>
      </c>
      <c r="H37" s="804">
        <f>IF(ISNA(INDEX('Stock Model'!$C$9:$R$54,MATCH('Installed UEC'!$B37,'Stock Model'!year,0),MATCH(('Installed UEC'!$B37-'Installed UEC'!H$3+1),'Stock Model'!Age,0))),0,INDEX('Stock Model'!$C$9:$R$54,MATCH('Installed UEC'!$B37,'Stock Model'!year,0),MATCH(('Installed UEC'!$B37-'Installed UEC'!H$3+1),'Stock Model'!Age,0)))</f>
        <v>0</v>
      </c>
      <c r="I37" s="804">
        <f>IF(ISNA(INDEX('Stock Model'!$C$9:$R$54,MATCH('Installed UEC'!$B37,'Stock Model'!year,0),MATCH(('Installed UEC'!$B37-'Installed UEC'!I$3+1),'Stock Model'!Age,0))),0,INDEX('Stock Model'!$C$9:$R$54,MATCH('Installed UEC'!$B37,'Stock Model'!year,0),MATCH(('Installed UEC'!$B37-'Installed UEC'!I$3+1),'Stock Model'!Age,0)))</f>
        <v>0</v>
      </c>
      <c r="J37" s="804">
        <f>IF(ISNA(INDEX('Stock Model'!$C$9:$R$54,MATCH('Installed UEC'!$B37,'Stock Model'!year,0),MATCH(('Installed UEC'!$B37-'Installed UEC'!J$3+1),'Stock Model'!Age,0))),0,INDEX('Stock Model'!$C$9:$R$54,MATCH('Installed UEC'!$B37,'Stock Model'!year,0),MATCH(('Installed UEC'!$B37-'Installed UEC'!J$3+1),'Stock Model'!Age,0)))</f>
        <v>0</v>
      </c>
      <c r="K37" s="804">
        <f>IF(ISNA(INDEX('Stock Model'!$C$9:$R$54,MATCH('Installed UEC'!$B37,'Stock Model'!year,0),MATCH(('Installed UEC'!$B37-'Installed UEC'!K$3+1),'Stock Model'!Age,0))),0,INDEX('Stock Model'!$C$9:$R$54,MATCH('Installed UEC'!$B37,'Stock Model'!year,0),MATCH(('Installed UEC'!$B37-'Installed UEC'!K$3+1),'Stock Model'!Age,0)))</f>
        <v>0</v>
      </c>
      <c r="L37" s="804">
        <f>IF(ISNA(INDEX('Stock Model'!$C$9:$R$54,MATCH('Installed UEC'!$B37,'Stock Model'!year,0),MATCH(('Installed UEC'!$B37-'Installed UEC'!L$3+1),'Stock Model'!Age,0))),0,INDEX('Stock Model'!$C$9:$R$54,MATCH('Installed UEC'!$B37,'Stock Model'!year,0),MATCH(('Installed UEC'!$B37-'Installed UEC'!L$3+1),'Stock Model'!Age,0)))</f>
        <v>0</v>
      </c>
      <c r="M37" s="804">
        <f>IF(ISNA(INDEX('Stock Model'!$C$9:$R$54,MATCH('Installed UEC'!$B37,'Stock Model'!year,0),MATCH(('Installed UEC'!$B37-'Installed UEC'!M$3+1),'Stock Model'!Age,0))),0,INDEX('Stock Model'!$C$9:$R$54,MATCH('Installed UEC'!$B37,'Stock Model'!year,0),MATCH(('Installed UEC'!$B37-'Installed UEC'!M$3+1),'Stock Model'!Age,0)))</f>
        <v>0</v>
      </c>
      <c r="N37" s="804">
        <f>IF(ISNA(INDEX('Stock Model'!$C$9:$R$54,MATCH('Installed UEC'!$B37,'Stock Model'!year,0),MATCH(('Installed UEC'!$B37-'Installed UEC'!N$3+1),'Stock Model'!Age,0))),0,INDEX('Stock Model'!$C$9:$R$54,MATCH('Installed UEC'!$B37,'Stock Model'!year,0),MATCH(('Installed UEC'!$B37-'Installed UEC'!N$3+1),'Stock Model'!Age,0)))</f>
        <v>0</v>
      </c>
      <c r="O37" s="804">
        <f>IF(ISNA(INDEX('Stock Model'!$C$9:$R$54,MATCH('Installed UEC'!$B37,'Stock Model'!year,0),MATCH(('Installed UEC'!$B37-'Installed UEC'!O$3+1),'Stock Model'!Age,0))),0,INDEX('Stock Model'!$C$9:$R$54,MATCH('Installed UEC'!$B37,'Stock Model'!year,0),MATCH(('Installed UEC'!$B37-'Installed UEC'!O$3+1),'Stock Model'!Age,0)))</f>
        <v>0</v>
      </c>
      <c r="P37" s="804">
        <f>IF(ISNA(INDEX('Stock Model'!$C$9:$R$54,MATCH('Installed UEC'!$B37,'Stock Model'!year,0),MATCH(('Installed UEC'!$B37-'Installed UEC'!P$3+1),'Stock Model'!Age,0))),0,INDEX('Stock Model'!$C$9:$R$54,MATCH('Installed UEC'!$B37,'Stock Model'!year,0),MATCH(('Installed UEC'!$B37-'Installed UEC'!P$3+1),'Stock Model'!Age,0)))</f>
        <v>0</v>
      </c>
      <c r="Q37" s="804">
        <f>IF(ISNA(INDEX('Stock Model'!$C$9:$R$54,MATCH('Installed UEC'!$B37,'Stock Model'!year,0),MATCH(('Installed UEC'!$B37-'Installed UEC'!Q$3+1),'Stock Model'!Age,0))),0,INDEX('Stock Model'!$C$9:$R$54,MATCH('Installed UEC'!$B37,'Stock Model'!year,0),MATCH(('Installed UEC'!$B37-'Installed UEC'!Q$3+1),'Stock Model'!Age,0)))</f>
        <v>0</v>
      </c>
      <c r="R37" s="804">
        <f>IF(ISNA(INDEX('Stock Model'!$C$9:$R$54,MATCH('Installed UEC'!$B37,'Stock Model'!year,0),MATCH(('Installed UEC'!$B37-'Installed UEC'!R$3+1),'Stock Model'!Age,0))),0,INDEX('Stock Model'!$C$9:$R$54,MATCH('Installed UEC'!$B37,'Stock Model'!year,0),MATCH(('Installed UEC'!$B37-'Installed UEC'!R$3+1),'Stock Model'!Age,0)))</f>
        <v>0</v>
      </c>
      <c r="S37" s="804">
        <f>IF(ISNA(INDEX('Stock Model'!$C$9:$R$54,MATCH('Installed UEC'!$B37,'Stock Model'!year,0),MATCH(('Installed UEC'!$B37-'Installed UEC'!S$3+1),'Stock Model'!Age,0))),0,INDEX('Stock Model'!$C$9:$R$54,MATCH('Installed UEC'!$B37,'Stock Model'!year,0),MATCH(('Installed UEC'!$B37-'Installed UEC'!S$3+1),'Stock Model'!Age,0)))</f>
        <v>0</v>
      </c>
      <c r="T37" s="804">
        <f>IF(ISNA(INDEX('Stock Model'!$C$9:$R$54,MATCH('Installed UEC'!$B37,'Stock Model'!year,0),MATCH(('Installed UEC'!$B37-'Installed UEC'!T$3+1),'Stock Model'!Age,0))),0,INDEX('Stock Model'!$C$9:$R$54,MATCH('Installed UEC'!$B37,'Stock Model'!year,0),MATCH(('Installed UEC'!$B37-'Installed UEC'!T$3+1),'Stock Model'!Age,0)))</f>
        <v>0</v>
      </c>
      <c r="U37" s="804">
        <f ca="1">IF(ISNA(INDEX('Stock Model'!$C$9:$R$54,MATCH('Installed UEC'!$B37,'Stock Model'!year,0),MATCH(('Installed UEC'!$B37-'Installed UEC'!U$3+1),'Stock Model'!Age,0))),0,INDEX('Stock Model'!$C$9:$R$54,MATCH('Installed UEC'!$B37,'Stock Model'!year,0),MATCH(('Installed UEC'!$B37-'Installed UEC'!U$3+1),'Stock Model'!Age,0)))</f>
        <v>0</v>
      </c>
      <c r="V37" s="804">
        <f ca="1">IF(ISNA(INDEX('Stock Model'!$C$9:$R$54,MATCH('Installed UEC'!$B37,'Stock Model'!year,0),MATCH(('Installed UEC'!$B37-'Installed UEC'!V$3+1),'Stock Model'!Age,0))),0,INDEX('Stock Model'!$C$9:$R$54,MATCH('Installed UEC'!$B37,'Stock Model'!year,0),MATCH(('Installed UEC'!$B37-'Installed UEC'!V$3+1),'Stock Model'!Age,0)))</f>
        <v>0</v>
      </c>
      <c r="W37" s="804">
        <f ca="1">IF(ISNA(INDEX('Stock Model'!$C$9:$R$54,MATCH('Installed UEC'!$B37,'Stock Model'!year,0),MATCH(('Installed UEC'!$B37-'Installed UEC'!W$3+1),'Stock Model'!Age,0))),0,INDEX('Stock Model'!$C$9:$R$54,MATCH('Installed UEC'!$B37,'Stock Model'!year,0),MATCH(('Installed UEC'!$B37-'Installed UEC'!W$3+1),'Stock Model'!Age,0)))</f>
        <v>0</v>
      </c>
      <c r="X37" s="804">
        <f ca="1">IF(ISNA(INDEX('Stock Model'!$C$9:$R$54,MATCH('Installed UEC'!$B37,'Stock Model'!year,0),MATCH(('Installed UEC'!$B37-'Installed UEC'!X$3+1),'Stock Model'!Age,0))),0,INDEX('Stock Model'!$C$9:$R$54,MATCH('Installed UEC'!$B37,'Stock Model'!year,0),MATCH(('Installed UEC'!$B37-'Installed UEC'!X$3+1),'Stock Model'!Age,0)))</f>
        <v>0</v>
      </c>
      <c r="Y37" s="804">
        <f ca="1">IF(ISNA(INDEX('Stock Model'!$C$9:$R$54,MATCH('Installed UEC'!$B37,'Stock Model'!year,0),MATCH(('Installed UEC'!$B37-'Installed UEC'!Y$3+1),'Stock Model'!Age,0))),0,INDEX('Stock Model'!$C$9:$R$54,MATCH('Installed UEC'!$B37,'Stock Model'!year,0),MATCH(('Installed UEC'!$B37-'Installed UEC'!Y$3+1),'Stock Model'!Age,0)))</f>
        <v>0</v>
      </c>
      <c r="Z37" s="804">
        <f ca="1">IF(ISNA(INDEX('Stock Model'!$C$9:$R$54,MATCH('Installed UEC'!$B37,'Stock Model'!year,0),MATCH(('Installed UEC'!$B37-'Installed UEC'!Z$3+1),'Stock Model'!Age,0))),0,INDEX('Stock Model'!$C$9:$R$54,MATCH('Installed UEC'!$B37,'Stock Model'!year,0),MATCH(('Installed UEC'!$B37-'Installed UEC'!Z$3+1),'Stock Model'!Age,0)))</f>
        <v>0</v>
      </c>
      <c r="AA37" s="804">
        <f ca="1">IF(ISNA(INDEX('Stock Model'!$C$9:$R$54,MATCH('Installed UEC'!$B37,'Stock Model'!year,0),MATCH(('Installed UEC'!$B37-'Installed UEC'!AA$3+1),'Stock Model'!Age,0))),0,INDEX('Stock Model'!$C$9:$R$54,MATCH('Installed UEC'!$B37,'Stock Model'!year,0),MATCH(('Installed UEC'!$B37-'Installed UEC'!AA$3+1),'Stock Model'!Age,0)))</f>
        <v>503358.95156203641</v>
      </c>
      <c r="AB37" s="804">
        <f ca="1">IF(ISNA(INDEX('Stock Model'!$C$9:$R$54,MATCH('Installed UEC'!$B37,'Stock Model'!year,0),MATCH(('Installed UEC'!$B37-'Installed UEC'!AB$3+1),'Stock Model'!Age,0))),0,INDEX('Stock Model'!$C$9:$R$54,MATCH('Installed UEC'!$B37,'Stock Model'!year,0),MATCH(('Installed UEC'!$B37-'Installed UEC'!AB$3+1),'Stock Model'!Age,0)))</f>
        <v>511570.62999910791</v>
      </c>
      <c r="AC37" s="804">
        <f ca="1">IF(ISNA(INDEX('Stock Model'!$C$9:$R$54,MATCH('Installed UEC'!$B37,'Stock Model'!year,0),MATCH(('Installed UEC'!$B37-'Installed UEC'!AC$3+1),'Stock Model'!Age,0))),0,INDEX('Stock Model'!$C$9:$R$54,MATCH('Installed UEC'!$B37,'Stock Model'!year,0),MATCH(('Installed UEC'!$B37-'Installed UEC'!AC$3+1),'Stock Model'!Age,0)))</f>
        <v>517672.72819243214</v>
      </c>
      <c r="AD37" s="804">
        <f ca="1">IF(ISNA(INDEX('Stock Model'!$C$9:$R$54,MATCH('Installed UEC'!$B37,'Stock Model'!year,0),MATCH(('Installed UEC'!$B37-'Installed UEC'!AD$3+1),'Stock Model'!Age,0))),0,INDEX('Stock Model'!$C$9:$R$54,MATCH('Installed UEC'!$B37,'Stock Model'!year,0),MATCH(('Installed UEC'!$B37-'Installed UEC'!AD$3+1),'Stock Model'!Age,0)))</f>
        <v>524756.03394145856</v>
      </c>
      <c r="AE37" s="804">
        <f ca="1">IF(ISNA(INDEX('Stock Model'!$C$9:$R$54,MATCH('Installed UEC'!$B37,'Stock Model'!year,0),MATCH(('Installed UEC'!$B37-'Installed UEC'!AE$3+1),'Stock Model'!Age,0))),0,INDEX('Stock Model'!$C$9:$R$54,MATCH('Installed UEC'!$B37,'Stock Model'!year,0),MATCH(('Installed UEC'!$B37-'Installed UEC'!AE$3+1),'Stock Model'!Age,0)))</f>
        <v>533094.84182737314</v>
      </c>
      <c r="AF37" s="804">
        <f ca="1">IF(ISNA(INDEX('Stock Model'!$C$9:$R$54,MATCH('Installed UEC'!$B37,'Stock Model'!year,0),MATCH(('Installed UEC'!$B37-'Installed UEC'!AF$3+1),'Stock Model'!Age,0))),0,INDEX('Stock Model'!$C$9:$R$54,MATCH('Installed UEC'!$B37,'Stock Model'!year,0),MATCH(('Installed UEC'!$B37-'Installed UEC'!AF$3+1),'Stock Model'!Age,0)))</f>
        <v>543087.03299822123</v>
      </c>
      <c r="AG37" s="804">
        <f ca="1">IF(ISNA(INDEX('Stock Model'!$C$9:$R$54,MATCH('Installed UEC'!$B37,'Stock Model'!year,0),MATCH(('Installed UEC'!$B37-'Installed UEC'!AG$3+1),'Stock Model'!Age,0))),0,INDEX('Stock Model'!$C$9:$R$54,MATCH('Installed UEC'!$B37,'Stock Model'!year,0),MATCH(('Installed UEC'!$B37-'Installed UEC'!AG$3+1),'Stock Model'!Age,0)))</f>
        <v>554397.47885120742</v>
      </c>
      <c r="AH37" s="804">
        <f ca="1">IF(ISNA(INDEX('Stock Model'!$C$9:$R$54,MATCH('Installed UEC'!$B37,'Stock Model'!year,0),MATCH(('Installed UEC'!$B37-'Installed UEC'!AH$3+1),'Stock Model'!Age,0))),0,INDEX('Stock Model'!$C$9:$R$54,MATCH('Installed UEC'!$B37,'Stock Model'!year,0),MATCH(('Installed UEC'!$B37-'Installed UEC'!AH$3+1),'Stock Model'!Age,0)))</f>
        <v>566172.29030627327</v>
      </c>
      <c r="AI37" s="804">
        <f ca="1">IF(ISNA(INDEX('Stock Model'!$C$9:$R$54,MATCH('Installed UEC'!$B37,'Stock Model'!year,0),MATCH(('Installed UEC'!$B37-'Installed UEC'!AI$3+1),'Stock Model'!Age,0))),0,INDEX('Stock Model'!$C$9:$R$54,MATCH('Installed UEC'!$B37,'Stock Model'!year,0),MATCH(('Installed UEC'!$B37-'Installed UEC'!AI$3+1),'Stock Model'!Age,0)))</f>
        <v>578734.82253768807</v>
      </c>
      <c r="AJ37" s="804">
        <f ca="1">IF(ISNA(INDEX('Stock Model'!$C$9:$R$54,MATCH('Installed UEC'!$B37,'Stock Model'!year,0),MATCH(('Installed UEC'!$B37-'Installed UEC'!AJ$3+1),'Stock Model'!Age,0))),0,INDEX('Stock Model'!$C$9:$R$54,MATCH('Installed UEC'!$B37,'Stock Model'!year,0),MATCH(('Installed UEC'!$B37-'Installed UEC'!AJ$3+1),'Stock Model'!Age,0)))</f>
        <v>592728.99483085133</v>
      </c>
      <c r="AK37" s="804">
        <f>IF(ISNA(INDEX('Stock Model'!$C$9:$R$54,MATCH('Installed UEC'!$B37,'Stock Model'!year,0),MATCH(('Installed UEC'!$B37-'Installed UEC'!AK$3+1),'Stock Model'!Age,0))),0,INDEX('Stock Model'!$C$9:$R$54,MATCH('Installed UEC'!$B37,'Stock Model'!year,0),MATCH(('Installed UEC'!$B37-'Installed UEC'!AK$3+1),'Stock Model'!Age,0)))</f>
        <v>0</v>
      </c>
      <c r="AL37" s="804">
        <f>IF(ISNA(INDEX('Stock Model'!$C$9:$R$54,MATCH('Installed UEC'!$B37,'Stock Model'!year,0),MATCH(('Installed UEC'!$B37-'Installed UEC'!AL$3+1),'Stock Model'!Age,0))),0,INDEX('Stock Model'!$C$9:$R$54,MATCH('Installed UEC'!$B37,'Stock Model'!year,0),MATCH(('Installed UEC'!$B37-'Installed UEC'!AL$3+1),'Stock Model'!Age,0)))</f>
        <v>0</v>
      </c>
      <c r="AM37" s="804">
        <f>IF(ISNA(INDEX('Stock Model'!$C$9:$R$54,MATCH('Installed UEC'!$B37,'Stock Model'!year,0),MATCH(('Installed UEC'!$B37-'Installed UEC'!AM$3+1),'Stock Model'!Age,0))),0,INDEX('Stock Model'!$C$9:$R$54,MATCH('Installed UEC'!$B37,'Stock Model'!year,0),MATCH(('Installed UEC'!$B37-'Installed UEC'!AM$3+1),'Stock Model'!Age,0)))</f>
        <v>0</v>
      </c>
      <c r="AN37" s="804">
        <f>IF(ISNA(INDEX('Stock Model'!$C$9:$R$54,MATCH('Installed UEC'!$B37,'Stock Model'!year,0),MATCH(('Installed UEC'!$B37-'Installed UEC'!AN$3+1),'Stock Model'!Age,0))),0,INDEX('Stock Model'!$C$9:$R$54,MATCH('Installed UEC'!$B37,'Stock Model'!year,0),MATCH(('Installed UEC'!$B37-'Installed UEC'!AN$3+1),'Stock Model'!Age,0)))</f>
        <v>0</v>
      </c>
      <c r="AO37" s="804">
        <f>IF(ISNA(INDEX('Stock Model'!$C$9:$R$54,MATCH('Installed UEC'!$B37,'Stock Model'!year,0),MATCH(('Installed UEC'!$B37-'Installed UEC'!AO$3+1),'Stock Model'!Age,0))),0,INDEX('Stock Model'!$C$9:$R$54,MATCH('Installed UEC'!$B37,'Stock Model'!year,0),MATCH(('Installed UEC'!$B37-'Installed UEC'!AO$3+1),'Stock Model'!Age,0)))</f>
        <v>0</v>
      </c>
      <c r="AP37" s="804">
        <f>IF(ISNA(INDEX('Stock Model'!$C$9:$R$54,MATCH('Installed UEC'!$B37,'Stock Model'!year,0),MATCH(('Installed UEC'!$B37-'Installed UEC'!AP$3+1),'Stock Model'!Age,0))),0,INDEX('Stock Model'!$C$9:$R$54,MATCH('Installed UEC'!$B37,'Stock Model'!year,0),MATCH(('Installed UEC'!$B37-'Installed UEC'!AP$3+1),'Stock Model'!Age,0)))</f>
        <v>0</v>
      </c>
      <c r="AQ37" s="804">
        <f>IF(ISNA(INDEX('Stock Model'!$C$9:$R$54,MATCH('Installed UEC'!$B37,'Stock Model'!year,0),MATCH(('Installed UEC'!$B37-'Installed UEC'!AQ$3+1),'Stock Model'!Age,0))),0,INDEX('Stock Model'!$C$9:$R$54,MATCH('Installed UEC'!$B37,'Stock Model'!year,0),MATCH(('Installed UEC'!$B37-'Installed UEC'!AQ$3+1),'Stock Model'!Age,0)))</f>
        <v>0</v>
      </c>
      <c r="AR37" s="804">
        <f>IF(ISNA(INDEX('Stock Model'!$C$9:$R$54,MATCH('Installed UEC'!$B37,'Stock Model'!year,0),MATCH(('Installed UEC'!$B37-'Installed UEC'!AR$3+1),'Stock Model'!Age,0))),0,INDEX('Stock Model'!$C$9:$R$54,MATCH('Installed UEC'!$B37,'Stock Model'!year,0),MATCH(('Installed UEC'!$B37-'Installed UEC'!AR$3+1),'Stock Model'!Age,0)))</f>
        <v>0</v>
      </c>
      <c r="AS37" s="804">
        <f>IF(ISNA(INDEX('Stock Model'!$C$9:$R$54,MATCH('Installed UEC'!$B37,'Stock Model'!year,0),MATCH(('Installed UEC'!$B37-'Installed UEC'!AS$3+1),'Stock Model'!Age,0))),0,INDEX('Stock Model'!$C$9:$R$54,MATCH('Installed UEC'!$B37,'Stock Model'!year,0),MATCH(('Installed UEC'!$B37-'Installed UEC'!AS$3+1),'Stock Model'!Age,0)))</f>
        <v>0</v>
      </c>
      <c r="AT37" s="804">
        <f>IF(ISNA(INDEX('Stock Model'!$C$9:$R$54,MATCH('Installed UEC'!$B37,'Stock Model'!year,0),MATCH(('Installed UEC'!$B37-'Installed UEC'!AT$3+1),'Stock Model'!Age,0))),0,INDEX('Stock Model'!$C$9:$R$54,MATCH('Installed UEC'!$B37,'Stock Model'!year,0),MATCH(('Installed UEC'!$B37-'Installed UEC'!AT$3+1),'Stock Model'!Age,0)))</f>
        <v>0</v>
      </c>
      <c r="AU37" s="804">
        <f>IF(ISNA(INDEX('Stock Model'!$C$9:$R$54,MATCH('Installed UEC'!$B37,'Stock Model'!year,0),MATCH(('Installed UEC'!$B37-'Installed UEC'!AU$3+1),'Stock Model'!Age,0))),0,INDEX('Stock Model'!$C$9:$R$54,MATCH('Installed UEC'!$B37,'Stock Model'!year,0),MATCH(('Installed UEC'!$B37-'Installed UEC'!AU$3+1),'Stock Model'!Age,0)))</f>
        <v>0</v>
      </c>
      <c r="AV37" s="804">
        <f>IF(ISNA(INDEX('Stock Model'!$C$9:$R$54,MATCH('Installed UEC'!$B37,'Stock Model'!year,0),MATCH(('Installed UEC'!$B37-'Installed UEC'!AV$3+1),'Stock Model'!Age,0))),0,INDEX('Stock Model'!$C$9:$R$54,MATCH('Installed UEC'!$B37,'Stock Model'!year,0),MATCH(('Installed UEC'!$B37-'Installed UEC'!AV$3+1),'Stock Model'!Age,0)))</f>
        <v>0</v>
      </c>
      <c r="AW37" s="804">
        <f t="shared" ca="1" si="2"/>
        <v>5425573.8050466487</v>
      </c>
      <c r="AX37" s="804" t="str">
        <f ca="1">IF(AW37=SUM('Stock Model'!C42:R42), "OK", "Error")</f>
        <v>OK</v>
      </c>
    </row>
    <row r="38" spans="2:50">
      <c r="B38" s="804">
        <f>B37+1</f>
        <v>2023</v>
      </c>
      <c r="C38" s="804">
        <f>IF(ISNA(INDEX('Stock Model'!$C$9:$R$54,MATCH('Installed UEC'!$B38,'Stock Model'!year,0),MATCH(('Installed UEC'!$B38-'Installed UEC'!C$3+1),'Stock Model'!Age,0))),0,INDEX('Stock Model'!$C$9:$R$54,MATCH('Installed UEC'!$B38,'Stock Model'!year,0),MATCH(('Installed UEC'!$B38-'Installed UEC'!C$3+1),'Stock Model'!Age,0)))</f>
        <v>0</v>
      </c>
      <c r="D38" s="804">
        <f>IF(ISNA(INDEX('Stock Model'!$C$9:$R$54,MATCH('Installed UEC'!$B38,'Stock Model'!year,0),MATCH(('Installed UEC'!$B38-'Installed UEC'!D$3+1),'Stock Model'!Age,0))),0,INDEX('Stock Model'!$C$9:$R$54,MATCH('Installed UEC'!$B38,'Stock Model'!year,0),MATCH(('Installed UEC'!$B38-'Installed UEC'!D$3+1),'Stock Model'!Age,0)))</f>
        <v>0</v>
      </c>
      <c r="E38" s="804">
        <f>IF(ISNA(INDEX('Stock Model'!$C$9:$R$54,MATCH('Installed UEC'!$B38,'Stock Model'!year,0),MATCH(('Installed UEC'!$B38-'Installed UEC'!E$3+1),'Stock Model'!Age,0))),0,INDEX('Stock Model'!$C$9:$R$54,MATCH('Installed UEC'!$B38,'Stock Model'!year,0),MATCH(('Installed UEC'!$B38-'Installed UEC'!E$3+1),'Stock Model'!Age,0)))</f>
        <v>0</v>
      </c>
      <c r="F38" s="804">
        <f>IF(ISNA(INDEX('Stock Model'!$C$9:$R$54,MATCH('Installed UEC'!$B38,'Stock Model'!year,0),MATCH(('Installed UEC'!$B38-'Installed UEC'!F$3+1),'Stock Model'!Age,0))),0,INDEX('Stock Model'!$C$9:$R$54,MATCH('Installed UEC'!$B38,'Stock Model'!year,0),MATCH(('Installed UEC'!$B38-'Installed UEC'!F$3+1),'Stock Model'!Age,0)))</f>
        <v>0</v>
      </c>
      <c r="G38" s="804">
        <f>IF(ISNA(INDEX('Stock Model'!$C$9:$R$54,MATCH('Installed UEC'!$B38,'Stock Model'!year,0),MATCH(('Installed UEC'!$B38-'Installed UEC'!G$3+1),'Stock Model'!Age,0))),0,INDEX('Stock Model'!$C$9:$R$54,MATCH('Installed UEC'!$B38,'Stock Model'!year,0),MATCH(('Installed UEC'!$B38-'Installed UEC'!G$3+1),'Stock Model'!Age,0)))</f>
        <v>0</v>
      </c>
      <c r="H38" s="804">
        <f>IF(ISNA(INDEX('Stock Model'!$C$9:$R$54,MATCH('Installed UEC'!$B38,'Stock Model'!year,0),MATCH(('Installed UEC'!$B38-'Installed UEC'!H$3+1),'Stock Model'!Age,0))),0,INDEX('Stock Model'!$C$9:$R$54,MATCH('Installed UEC'!$B38,'Stock Model'!year,0),MATCH(('Installed UEC'!$B38-'Installed UEC'!H$3+1),'Stock Model'!Age,0)))</f>
        <v>0</v>
      </c>
      <c r="I38" s="804">
        <f>IF(ISNA(INDEX('Stock Model'!$C$9:$R$54,MATCH('Installed UEC'!$B38,'Stock Model'!year,0),MATCH(('Installed UEC'!$B38-'Installed UEC'!I$3+1),'Stock Model'!Age,0))),0,INDEX('Stock Model'!$C$9:$R$54,MATCH('Installed UEC'!$B38,'Stock Model'!year,0),MATCH(('Installed UEC'!$B38-'Installed UEC'!I$3+1),'Stock Model'!Age,0)))</f>
        <v>0</v>
      </c>
      <c r="J38" s="804">
        <f>IF(ISNA(INDEX('Stock Model'!$C$9:$R$54,MATCH('Installed UEC'!$B38,'Stock Model'!year,0),MATCH(('Installed UEC'!$B38-'Installed UEC'!J$3+1),'Stock Model'!Age,0))),0,INDEX('Stock Model'!$C$9:$R$54,MATCH('Installed UEC'!$B38,'Stock Model'!year,0),MATCH(('Installed UEC'!$B38-'Installed UEC'!J$3+1),'Stock Model'!Age,0)))</f>
        <v>0</v>
      </c>
      <c r="K38" s="804">
        <f>IF(ISNA(INDEX('Stock Model'!$C$9:$R$54,MATCH('Installed UEC'!$B38,'Stock Model'!year,0),MATCH(('Installed UEC'!$B38-'Installed UEC'!K$3+1),'Stock Model'!Age,0))),0,INDEX('Stock Model'!$C$9:$R$54,MATCH('Installed UEC'!$B38,'Stock Model'!year,0),MATCH(('Installed UEC'!$B38-'Installed UEC'!K$3+1),'Stock Model'!Age,0)))</f>
        <v>0</v>
      </c>
      <c r="L38" s="804">
        <f>IF(ISNA(INDEX('Stock Model'!$C$9:$R$54,MATCH('Installed UEC'!$B38,'Stock Model'!year,0),MATCH(('Installed UEC'!$B38-'Installed UEC'!L$3+1),'Stock Model'!Age,0))),0,INDEX('Stock Model'!$C$9:$R$54,MATCH('Installed UEC'!$B38,'Stock Model'!year,0),MATCH(('Installed UEC'!$B38-'Installed UEC'!L$3+1),'Stock Model'!Age,0)))</f>
        <v>0</v>
      </c>
      <c r="M38" s="804">
        <f>IF(ISNA(INDEX('Stock Model'!$C$9:$R$54,MATCH('Installed UEC'!$B38,'Stock Model'!year,0),MATCH(('Installed UEC'!$B38-'Installed UEC'!M$3+1),'Stock Model'!Age,0))),0,INDEX('Stock Model'!$C$9:$R$54,MATCH('Installed UEC'!$B38,'Stock Model'!year,0),MATCH(('Installed UEC'!$B38-'Installed UEC'!M$3+1),'Stock Model'!Age,0)))</f>
        <v>0</v>
      </c>
      <c r="N38" s="804">
        <f>IF(ISNA(INDEX('Stock Model'!$C$9:$R$54,MATCH('Installed UEC'!$B38,'Stock Model'!year,0),MATCH(('Installed UEC'!$B38-'Installed UEC'!N$3+1),'Stock Model'!Age,0))),0,INDEX('Stock Model'!$C$9:$R$54,MATCH('Installed UEC'!$B38,'Stock Model'!year,0),MATCH(('Installed UEC'!$B38-'Installed UEC'!N$3+1),'Stock Model'!Age,0)))</f>
        <v>0</v>
      </c>
      <c r="O38" s="804">
        <f>IF(ISNA(INDEX('Stock Model'!$C$9:$R$54,MATCH('Installed UEC'!$B38,'Stock Model'!year,0),MATCH(('Installed UEC'!$B38-'Installed UEC'!O$3+1),'Stock Model'!Age,0))),0,INDEX('Stock Model'!$C$9:$R$54,MATCH('Installed UEC'!$B38,'Stock Model'!year,0),MATCH(('Installed UEC'!$B38-'Installed UEC'!O$3+1),'Stock Model'!Age,0)))</f>
        <v>0</v>
      </c>
      <c r="P38" s="804">
        <f>IF(ISNA(INDEX('Stock Model'!$C$9:$R$54,MATCH('Installed UEC'!$B38,'Stock Model'!year,0),MATCH(('Installed UEC'!$B38-'Installed UEC'!P$3+1),'Stock Model'!Age,0))),0,INDEX('Stock Model'!$C$9:$R$54,MATCH('Installed UEC'!$B38,'Stock Model'!year,0),MATCH(('Installed UEC'!$B38-'Installed UEC'!P$3+1),'Stock Model'!Age,0)))</f>
        <v>0</v>
      </c>
      <c r="Q38" s="804">
        <f>IF(ISNA(INDEX('Stock Model'!$C$9:$R$54,MATCH('Installed UEC'!$B38,'Stock Model'!year,0),MATCH(('Installed UEC'!$B38-'Installed UEC'!Q$3+1),'Stock Model'!Age,0))),0,INDEX('Stock Model'!$C$9:$R$54,MATCH('Installed UEC'!$B38,'Stock Model'!year,0),MATCH(('Installed UEC'!$B38-'Installed UEC'!Q$3+1),'Stock Model'!Age,0)))</f>
        <v>0</v>
      </c>
      <c r="R38" s="804">
        <f>IF(ISNA(INDEX('Stock Model'!$C$9:$R$54,MATCH('Installed UEC'!$B38,'Stock Model'!year,0),MATCH(('Installed UEC'!$B38-'Installed UEC'!R$3+1),'Stock Model'!Age,0))),0,INDEX('Stock Model'!$C$9:$R$54,MATCH('Installed UEC'!$B38,'Stock Model'!year,0),MATCH(('Installed UEC'!$B38-'Installed UEC'!R$3+1),'Stock Model'!Age,0)))</f>
        <v>0</v>
      </c>
      <c r="S38" s="804">
        <f>IF(ISNA(INDEX('Stock Model'!$C$9:$R$54,MATCH('Installed UEC'!$B38,'Stock Model'!year,0),MATCH(('Installed UEC'!$B38-'Installed UEC'!S$3+1),'Stock Model'!Age,0))),0,INDEX('Stock Model'!$C$9:$R$54,MATCH('Installed UEC'!$B38,'Stock Model'!year,0),MATCH(('Installed UEC'!$B38-'Installed UEC'!S$3+1),'Stock Model'!Age,0)))</f>
        <v>0</v>
      </c>
      <c r="T38" s="804">
        <f>IF(ISNA(INDEX('Stock Model'!$C$9:$R$54,MATCH('Installed UEC'!$B38,'Stock Model'!year,0),MATCH(('Installed UEC'!$B38-'Installed UEC'!T$3+1),'Stock Model'!Age,0))),0,INDEX('Stock Model'!$C$9:$R$54,MATCH('Installed UEC'!$B38,'Stock Model'!year,0),MATCH(('Installed UEC'!$B38-'Installed UEC'!T$3+1),'Stock Model'!Age,0)))</f>
        <v>0</v>
      </c>
      <c r="U38" s="804">
        <f>IF(ISNA(INDEX('Stock Model'!$C$9:$R$54,MATCH('Installed UEC'!$B38,'Stock Model'!year,0),MATCH(('Installed UEC'!$B38-'Installed UEC'!U$3+1),'Stock Model'!Age,0))),0,INDEX('Stock Model'!$C$9:$R$54,MATCH('Installed UEC'!$B38,'Stock Model'!year,0),MATCH(('Installed UEC'!$B38-'Installed UEC'!U$3+1),'Stock Model'!Age,0)))</f>
        <v>0</v>
      </c>
      <c r="V38" s="804">
        <f ca="1">IF(ISNA(INDEX('Stock Model'!$C$9:$R$54,MATCH('Installed UEC'!$B38,'Stock Model'!year,0),MATCH(('Installed UEC'!$B38-'Installed UEC'!V$3+1),'Stock Model'!Age,0))),0,INDEX('Stock Model'!$C$9:$R$54,MATCH('Installed UEC'!$B38,'Stock Model'!year,0),MATCH(('Installed UEC'!$B38-'Installed UEC'!V$3+1),'Stock Model'!Age,0)))</f>
        <v>0</v>
      </c>
      <c r="W38" s="804">
        <f ca="1">IF(ISNA(INDEX('Stock Model'!$C$9:$R$54,MATCH('Installed UEC'!$B38,'Stock Model'!year,0),MATCH(('Installed UEC'!$B38-'Installed UEC'!W$3+1),'Stock Model'!Age,0))),0,INDEX('Stock Model'!$C$9:$R$54,MATCH('Installed UEC'!$B38,'Stock Model'!year,0),MATCH(('Installed UEC'!$B38-'Installed UEC'!W$3+1),'Stock Model'!Age,0)))</f>
        <v>0</v>
      </c>
      <c r="X38" s="804">
        <f ca="1">IF(ISNA(INDEX('Stock Model'!$C$9:$R$54,MATCH('Installed UEC'!$B38,'Stock Model'!year,0),MATCH(('Installed UEC'!$B38-'Installed UEC'!X$3+1),'Stock Model'!Age,0))),0,INDEX('Stock Model'!$C$9:$R$54,MATCH('Installed UEC'!$B38,'Stock Model'!year,0),MATCH(('Installed UEC'!$B38-'Installed UEC'!X$3+1),'Stock Model'!Age,0)))</f>
        <v>0</v>
      </c>
      <c r="Y38" s="804">
        <f ca="1">IF(ISNA(INDEX('Stock Model'!$C$9:$R$54,MATCH('Installed UEC'!$B38,'Stock Model'!year,0),MATCH(('Installed UEC'!$B38-'Installed UEC'!Y$3+1),'Stock Model'!Age,0))),0,INDEX('Stock Model'!$C$9:$R$54,MATCH('Installed UEC'!$B38,'Stock Model'!year,0),MATCH(('Installed UEC'!$B38-'Installed UEC'!Y$3+1),'Stock Model'!Age,0)))</f>
        <v>0</v>
      </c>
      <c r="Z38" s="804">
        <f ca="1">IF(ISNA(INDEX('Stock Model'!$C$9:$R$54,MATCH('Installed UEC'!$B38,'Stock Model'!year,0),MATCH(('Installed UEC'!$B38-'Installed UEC'!Z$3+1),'Stock Model'!Age,0))),0,INDEX('Stock Model'!$C$9:$R$54,MATCH('Installed UEC'!$B38,'Stock Model'!year,0),MATCH(('Installed UEC'!$B38-'Installed UEC'!Z$3+1),'Stock Model'!Age,0)))</f>
        <v>0</v>
      </c>
      <c r="AA38" s="804">
        <f ca="1">IF(ISNA(INDEX('Stock Model'!$C$9:$R$54,MATCH('Installed UEC'!$B38,'Stock Model'!year,0),MATCH(('Installed UEC'!$B38-'Installed UEC'!AA$3+1),'Stock Model'!Age,0))),0,INDEX('Stock Model'!$C$9:$R$54,MATCH('Installed UEC'!$B38,'Stock Model'!year,0),MATCH(('Installed UEC'!$B38-'Installed UEC'!AA$3+1),'Stock Model'!Age,0)))</f>
        <v>0</v>
      </c>
      <c r="AB38" s="804">
        <f ca="1">IF(ISNA(INDEX('Stock Model'!$C$9:$R$54,MATCH('Installed UEC'!$B38,'Stock Model'!year,0),MATCH(('Installed UEC'!$B38-'Installed UEC'!AB$3+1),'Stock Model'!Age,0))),0,INDEX('Stock Model'!$C$9:$R$54,MATCH('Installed UEC'!$B38,'Stock Model'!year,0),MATCH(('Installed UEC'!$B38-'Installed UEC'!AB$3+1),'Stock Model'!Age,0)))</f>
        <v>511570.62999910791</v>
      </c>
      <c r="AC38" s="804">
        <f ca="1">IF(ISNA(INDEX('Stock Model'!$C$9:$R$54,MATCH('Installed UEC'!$B38,'Stock Model'!year,0),MATCH(('Installed UEC'!$B38-'Installed UEC'!AC$3+1),'Stock Model'!Age,0))),0,INDEX('Stock Model'!$C$9:$R$54,MATCH('Installed UEC'!$B38,'Stock Model'!year,0),MATCH(('Installed UEC'!$B38-'Installed UEC'!AC$3+1),'Stock Model'!Age,0)))</f>
        <v>517672.72819243214</v>
      </c>
      <c r="AD38" s="804">
        <f ca="1">IF(ISNA(INDEX('Stock Model'!$C$9:$R$54,MATCH('Installed UEC'!$B38,'Stock Model'!year,0),MATCH(('Installed UEC'!$B38-'Installed UEC'!AD$3+1),'Stock Model'!Age,0))),0,INDEX('Stock Model'!$C$9:$R$54,MATCH('Installed UEC'!$B38,'Stock Model'!year,0),MATCH(('Installed UEC'!$B38-'Installed UEC'!AD$3+1),'Stock Model'!Age,0)))</f>
        <v>524756.03394145856</v>
      </c>
      <c r="AE38" s="804">
        <f ca="1">IF(ISNA(INDEX('Stock Model'!$C$9:$R$54,MATCH('Installed UEC'!$B38,'Stock Model'!year,0),MATCH(('Installed UEC'!$B38-'Installed UEC'!AE$3+1),'Stock Model'!Age,0))),0,INDEX('Stock Model'!$C$9:$R$54,MATCH('Installed UEC'!$B38,'Stock Model'!year,0),MATCH(('Installed UEC'!$B38-'Installed UEC'!AE$3+1),'Stock Model'!Age,0)))</f>
        <v>533094.84182737314</v>
      </c>
      <c r="AF38" s="804">
        <f ca="1">IF(ISNA(INDEX('Stock Model'!$C$9:$R$54,MATCH('Installed UEC'!$B38,'Stock Model'!year,0),MATCH(('Installed UEC'!$B38-'Installed UEC'!AF$3+1),'Stock Model'!Age,0))),0,INDEX('Stock Model'!$C$9:$R$54,MATCH('Installed UEC'!$B38,'Stock Model'!year,0),MATCH(('Installed UEC'!$B38-'Installed UEC'!AF$3+1),'Stock Model'!Age,0)))</f>
        <v>543087.03299822123</v>
      </c>
      <c r="AG38" s="804">
        <f ca="1">IF(ISNA(INDEX('Stock Model'!$C$9:$R$54,MATCH('Installed UEC'!$B38,'Stock Model'!year,0),MATCH(('Installed UEC'!$B38-'Installed UEC'!AG$3+1),'Stock Model'!Age,0))),0,INDEX('Stock Model'!$C$9:$R$54,MATCH('Installed UEC'!$B38,'Stock Model'!year,0),MATCH(('Installed UEC'!$B38-'Installed UEC'!AG$3+1),'Stock Model'!Age,0)))</f>
        <v>554397.47885120742</v>
      </c>
      <c r="AH38" s="804">
        <f ca="1">IF(ISNA(INDEX('Stock Model'!$C$9:$R$54,MATCH('Installed UEC'!$B38,'Stock Model'!year,0),MATCH(('Installed UEC'!$B38-'Installed UEC'!AH$3+1),'Stock Model'!Age,0))),0,INDEX('Stock Model'!$C$9:$R$54,MATCH('Installed UEC'!$B38,'Stock Model'!year,0),MATCH(('Installed UEC'!$B38-'Installed UEC'!AH$3+1),'Stock Model'!Age,0)))</f>
        <v>566172.29030627327</v>
      </c>
      <c r="AI38" s="804">
        <f ca="1">IF(ISNA(INDEX('Stock Model'!$C$9:$R$54,MATCH('Installed UEC'!$B38,'Stock Model'!year,0),MATCH(('Installed UEC'!$B38-'Installed UEC'!AI$3+1),'Stock Model'!Age,0))),0,INDEX('Stock Model'!$C$9:$R$54,MATCH('Installed UEC'!$B38,'Stock Model'!year,0),MATCH(('Installed UEC'!$B38-'Installed UEC'!AI$3+1),'Stock Model'!Age,0)))</f>
        <v>578734.82253768807</v>
      </c>
      <c r="AJ38" s="804">
        <f ca="1">IF(ISNA(INDEX('Stock Model'!$C$9:$R$54,MATCH('Installed UEC'!$B38,'Stock Model'!year,0),MATCH(('Installed UEC'!$B38-'Installed UEC'!AJ$3+1),'Stock Model'!Age,0))),0,INDEX('Stock Model'!$C$9:$R$54,MATCH('Installed UEC'!$B38,'Stock Model'!year,0),MATCH(('Installed UEC'!$B38-'Installed UEC'!AJ$3+1),'Stock Model'!Age,0)))</f>
        <v>592728.99483085133</v>
      </c>
      <c r="AK38" s="804">
        <f ca="1">IF(ISNA(INDEX('Stock Model'!$C$9:$R$54,MATCH('Installed UEC'!$B38,'Stock Model'!year,0),MATCH(('Installed UEC'!$B38-'Installed UEC'!AK$3+1),'Stock Model'!Age,0))),0,INDEX('Stock Model'!$C$9:$R$54,MATCH('Installed UEC'!$B38,'Stock Model'!year,0),MATCH(('Installed UEC'!$B38-'Installed UEC'!AK$3+1),'Stock Model'!Age,0)))</f>
        <v>607122.63594524306</v>
      </c>
      <c r="AL38" s="804">
        <f>IF(ISNA(INDEX('Stock Model'!$C$9:$R$54,MATCH('Installed UEC'!$B38,'Stock Model'!year,0),MATCH(('Installed UEC'!$B38-'Installed UEC'!AL$3+1),'Stock Model'!Age,0))),0,INDEX('Stock Model'!$C$9:$R$54,MATCH('Installed UEC'!$B38,'Stock Model'!year,0),MATCH(('Installed UEC'!$B38-'Installed UEC'!AL$3+1),'Stock Model'!Age,0)))</f>
        <v>0</v>
      </c>
      <c r="AM38" s="804">
        <f>IF(ISNA(INDEX('Stock Model'!$C$9:$R$54,MATCH('Installed UEC'!$B38,'Stock Model'!year,0),MATCH(('Installed UEC'!$B38-'Installed UEC'!AM$3+1),'Stock Model'!Age,0))),0,INDEX('Stock Model'!$C$9:$R$54,MATCH('Installed UEC'!$B38,'Stock Model'!year,0),MATCH(('Installed UEC'!$B38-'Installed UEC'!AM$3+1),'Stock Model'!Age,0)))</f>
        <v>0</v>
      </c>
      <c r="AN38" s="804">
        <f>IF(ISNA(INDEX('Stock Model'!$C$9:$R$54,MATCH('Installed UEC'!$B38,'Stock Model'!year,0),MATCH(('Installed UEC'!$B38-'Installed UEC'!AN$3+1),'Stock Model'!Age,0))),0,INDEX('Stock Model'!$C$9:$R$54,MATCH('Installed UEC'!$B38,'Stock Model'!year,0),MATCH(('Installed UEC'!$B38-'Installed UEC'!AN$3+1),'Stock Model'!Age,0)))</f>
        <v>0</v>
      </c>
      <c r="AO38" s="804">
        <f>IF(ISNA(INDEX('Stock Model'!$C$9:$R$54,MATCH('Installed UEC'!$B38,'Stock Model'!year,0),MATCH(('Installed UEC'!$B38-'Installed UEC'!AO$3+1),'Stock Model'!Age,0))),0,INDEX('Stock Model'!$C$9:$R$54,MATCH('Installed UEC'!$B38,'Stock Model'!year,0),MATCH(('Installed UEC'!$B38-'Installed UEC'!AO$3+1),'Stock Model'!Age,0)))</f>
        <v>0</v>
      </c>
      <c r="AP38" s="804">
        <f>IF(ISNA(INDEX('Stock Model'!$C$9:$R$54,MATCH('Installed UEC'!$B38,'Stock Model'!year,0),MATCH(('Installed UEC'!$B38-'Installed UEC'!AP$3+1),'Stock Model'!Age,0))),0,INDEX('Stock Model'!$C$9:$R$54,MATCH('Installed UEC'!$B38,'Stock Model'!year,0),MATCH(('Installed UEC'!$B38-'Installed UEC'!AP$3+1),'Stock Model'!Age,0)))</f>
        <v>0</v>
      </c>
      <c r="AQ38" s="804">
        <f>IF(ISNA(INDEX('Stock Model'!$C$9:$R$54,MATCH('Installed UEC'!$B38,'Stock Model'!year,0),MATCH(('Installed UEC'!$B38-'Installed UEC'!AQ$3+1),'Stock Model'!Age,0))),0,INDEX('Stock Model'!$C$9:$R$54,MATCH('Installed UEC'!$B38,'Stock Model'!year,0),MATCH(('Installed UEC'!$B38-'Installed UEC'!AQ$3+1),'Stock Model'!Age,0)))</f>
        <v>0</v>
      </c>
      <c r="AR38" s="804">
        <f>IF(ISNA(INDEX('Stock Model'!$C$9:$R$54,MATCH('Installed UEC'!$B38,'Stock Model'!year,0),MATCH(('Installed UEC'!$B38-'Installed UEC'!AR$3+1),'Stock Model'!Age,0))),0,INDEX('Stock Model'!$C$9:$R$54,MATCH('Installed UEC'!$B38,'Stock Model'!year,0),MATCH(('Installed UEC'!$B38-'Installed UEC'!AR$3+1),'Stock Model'!Age,0)))</f>
        <v>0</v>
      </c>
      <c r="AS38" s="804">
        <f>IF(ISNA(INDEX('Stock Model'!$C$9:$R$54,MATCH('Installed UEC'!$B38,'Stock Model'!year,0),MATCH(('Installed UEC'!$B38-'Installed UEC'!AS$3+1),'Stock Model'!Age,0))),0,INDEX('Stock Model'!$C$9:$R$54,MATCH('Installed UEC'!$B38,'Stock Model'!year,0),MATCH(('Installed UEC'!$B38-'Installed UEC'!AS$3+1),'Stock Model'!Age,0)))</f>
        <v>0</v>
      </c>
      <c r="AT38" s="804">
        <f>IF(ISNA(INDEX('Stock Model'!$C$9:$R$54,MATCH('Installed UEC'!$B38,'Stock Model'!year,0),MATCH(('Installed UEC'!$B38-'Installed UEC'!AT$3+1),'Stock Model'!Age,0))),0,INDEX('Stock Model'!$C$9:$R$54,MATCH('Installed UEC'!$B38,'Stock Model'!year,0),MATCH(('Installed UEC'!$B38-'Installed UEC'!AT$3+1),'Stock Model'!Age,0)))</f>
        <v>0</v>
      </c>
      <c r="AU38" s="804">
        <f>IF(ISNA(INDEX('Stock Model'!$C$9:$R$54,MATCH('Installed UEC'!$B38,'Stock Model'!year,0),MATCH(('Installed UEC'!$B38-'Installed UEC'!AU$3+1),'Stock Model'!Age,0))),0,INDEX('Stock Model'!$C$9:$R$54,MATCH('Installed UEC'!$B38,'Stock Model'!year,0),MATCH(('Installed UEC'!$B38-'Installed UEC'!AU$3+1),'Stock Model'!Age,0)))</f>
        <v>0</v>
      </c>
      <c r="AV38" s="804">
        <f>IF(ISNA(INDEX('Stock Model'!$C$9:$R$54,MATCH('Installed UEC'!$B38,'Stock Model'!year,0),MATCH(('Installed UEC'!$B38-'Installed UEC'!AV$3+1),'Stock Model'!Age,0))),0,INDEX('Stock Model'!$C$9:$R$54,MATCH('Installed UEC'!$B38,'Stock Model'!year,0),MATCH(('Installed UEC'!$B38-'Installed UEC'!AV$3+1),'Stock Model'!Age,0)))</f>
        <v>0</v>
      </c>
      <c r="AW38" s="804">
        <f t="shared" ca="1" si="2"/>
        <v>5529337.4894298557</v>
      </c>
      <c r="AX38" s="804" t="str">
        <f ca="1">IF(AW38=SUM('Stock Model'!C43:R43), "OK", "Error")</f>
        <v>OK</v>
      </c>
    </row>
    <row r="39" spans="2:50">
      <c r="B39" s="804">
        <f t="shared" si="3"/>
        <v>2024</v>
      </c>
      <c r="C39" s="804">
        <f>IF(ISNA(INDEX('Stock Model'!$C$9:$R$54,MATCH('Installed UEC'!$B39,'Stock Model'!year,0),MATCH(('Installed UEC'!$B39-'Installed UEC'!C$3+1),'Stock Model'!Age,0))),0,INDEX('Stock Model'!$C$9:$R$54,MATCH('Installed UEC'!$B39,'Stock Model'!year,0),MATCH(('Installed UEC'!$B39-'Installed UEC'!C$3+1),'Stock Model'!Age,0)))</f>
        <v>0</v>
      </c>
      <c r="D39" s="804">
        <f>IF(ISNA(INDEX('Stock Model'!$C$9:$R$54,MATCH('Installed UEC'!$B39,'Stock Model'!year,0),MATCH(('Installed UEC'!$B39-'Installed UEC'!D$3+1),'Stock Model'!Age,0))),0,INDEX('Stock Model'!$C$9:$R$54,MATCH('Installed UEC'!$B39,'Stock Model'!year,0),MATCH(('Installed UEC'!$B39-'Installed UEC'!D$3+1),'Stock Model'!Age,0)))</f>
        <v>0</v>
      </c>
      <c r="E39" s="804">
        <f>IF(ISNA(INDEX('Stock Model'!$C$9:$R$54,MATCH('Installed UEC'!$B39,'Stock Model'!year,0),MATCH(('Installed UEC'!$B39-'Installed UEC'!E$3+1),'Stock Model'!Age,0))),0,INDEX('Stock Model'!$C$9:$R$54,MATCH('Installed UEC'!$B39,'Stock Model'!year,0),MATCH(('Installed UEC'!$B39-'Installed UEC'!E$3+1),'Stock Model'!Age,0)))</f>
        <v>0</v>
      </c>
      <c r="F39" s="804">
        <f>IF(ISNA(INDEX('Stock Model'!$C$9:$R$54,MATCH('Installed UEC'!$B39,'Stock Model'!year,0),MATCH(('Installed UEC'!$B39-'Installed UEC'!F$3+1),'Stock Model'!Age,0))),0,INDEX('Stock Model'!$C$9:$R$54,MATCH('Installed UEC'!$B39,'Stock Model'!year,0),MATCH(('Installed UEC'!$B39-'Installed UEC'!F$3+1),'Stock Model'!Age,0)))</f>
        <v>0</v>
      </c>
      <c r="G39" s="804">
        <f>IF(ISNA(INDEX('Stock Model'!$C$9:$R$54,MATCH('Installed UEC'!$B39,'Stock Model'!year,0),MATCH(('Installed UEC'!$B39-'Installed UEC'!G$3+1),'Stock Model'!Age,0))),0,INDEX('Stock Model'!$C$9:$R$54,MATCH('Installed UEC'!$B39,'Stock Model'!year,0),MATCH(('Installed UEC'!$B39-'Installed UEC'!G$3+1),'Stock Model'!Age,0)))</f>
        <v>0</v>
      </c>
      <c r="H39" s="804">
        <f>IF(ISNA(INDEX('Stock Model'!$C$9:$R$54,MATCH('Installed UEC'!$B39,'Stock Model'!year,0),MATCH(('Installed UEC'!$B39-'Installed UEC'!H$3+1),'Stock Model'!Age,0))),0,INDEX('Stock Model'!$C$9:$R$54,MATCH('Installed UEC'!$B39,'Stock Model'!year,0),MATCH(('Installed UEC'!$B39-'Installed UEC'!H$3+1),'Stock Model'!Age,0)))</f>
        <v>0</v>
      </c>
      <c r="I39" s="804">
        <f>IF(ISNA(INDEX('Stock Model'!$C$9:$R$54,MATCH('Installed UEC'!$B39,'Stock Model'!year,0),MATCH(('Installed UEC'!$B39-'Installed UEC'!I$3+1),'Stock Model'!Age,0))),0,INDEX('Stock Model'!$C$9:$R$54,MATCH('Installed UEC'!$B39,'Stock Model'!year,0),MATCH(('Installed UEC'!$B39-'Installed UEC'!I$3+1),'Stock Model'!Age,0)))</f>
        <v>0</v>
      </c>
      <c r="J39" s="804">
        <f>IF(ISNA(INDEX('Stock Model'!$C$9:$R$54,MATCH('Installed UEC'!$B39,'Stock Model'!year,0),MATCH(('Installed UEC'!$B39-'Installed UEC'!J$3+1),'Stock Model'!Age,0))),0,INDEX('Stock Model'!$C$9:$R$54,MATCH('Installed UEC'!$B39,'Stock Model'!year,0),MATCH(('Installed UEC'!$B39-'Installed UEC'!J$3+1),'Stock Model'!Age,0)))</f>
        <v>0</v>
      </c>
      <c r="K39" s="804">
        <f>IF(ISNA(INDEX('Stock Model'!$C$9:$R$54,MATCH('Installed UEC'!$B39,'Stock Model'!year,0),MATCH(('Installed UEC'!$B39-'Installed UEC'!K$3+1),'Stock Model'!Age,0))),0,INDEX('Stock Model'!$C$9:$R$54,MATCH('Installed UEC'!$B39,'Stock Model'!year,0),MATCH(('Installed UEC'!$B39-'Installed UEC'!K$3+1),'Stock Model'!Age,0)))</f>
        <v>0</v>
      </c>
      <c r="L39" s="804">
        <f>IF(ISNA(INDEX('Stock Model'!$C$9:$R$54,MATCH('Installed UEC'!$B39,'Stock Model'!year,0),MATCH(('Installed UEC'!$B39-'Installed UEC'!L$3+1),'Stock Model'!Age,0))),0,INDEX('Stock Model'!$C$9:$R$54,MATCH('Installed UEC'!$B39,'Stock Model'!year,0),MATCH(('Installed UEC'!$B39-'Installed UEC'!L$3+1),'Stock Model'!Age,0)))</f>
        <v>0</v>
      </c>
      <c r="M39" s="804">
        <f>IF(ISNA(INDEX('Stock Model'!$C$9:$R$54,MATCH('Installed UEC'!$B39,'Stock Model'!year,0),MATCH(('Installed UEC'!$B39-'Installed UEC'!M$3+1),'Stock Model'!Age,0))),0,INDEX('Stock Model'!$C$9:$R$54,MATCH('Installed UEC'!$B39,'Stock Model'!year,0),MATCH(('Installed UEC'!$B39-'Installed UEC'!M$3+1),'Stock Model'!Age,0)))</f>
        <v>0</v>
      </c>
      <c r="N39" s="804">
        <f>IF(ISNA(INDEX('Stock Model'!$C$9:$R$54,MATCH('Installed UEC'!$B39,'Stock Model'!year,0),MATCH(('Installed UEC'!$B39-'Installed UEC'!N$3+1),'Stock Model'!Age,0))),0,INDEX('Stock Model'!$C$9:$R$54,MATCH('Installed UEC'!$B39,'Stock Model'!year,0),MATCH(('Installed UEC'!$B39-'Installed UEC'!N$3+1),'Stock Model'!Age,0)))</f>
        <v>0</v>
      </c>
      <c r="O39" s="804">
        <f>IF(ISNA(INDEX('Stock Model'!$C$9:$R$54,MATCH('Installed UEC'!$B39,'Stock Model'!year,0),MATCH(('Installed UEC'!$B39-'Installed UEC'!O$3+1),'Stock Model'!Age,0))),0,INDEX('Stock Model'!$C$9:$R$54,MATCH('Installed UEC'!$B39,'Stock Model'!year,0),MATCH(('Installed UEC'!$B39-'Installed UEC'!O$3+1),'Stock Model'!Age,0)))</f>
        <v>0</v>
      </c>
      <c r="P39" s="804">
        <f>IF(ISNA(INDEX('Stock Model'!$C$9:$R$54,MATCH('Installed UEC'!$B39,'Stock Model'!year,0),MATCH(('Installed UEC'!$B39-'Installed UEC'!P$3+1),'Stock Model'!Age,0))),0,INDEX('Stock Model'!$C$9:$R$54,MATCH('Installed UEC'!$B39,'Stock Model'!year,0),MATCH(('Installed UEC'!$B39-'Installed UEC'!P$3+1),'Stock Model'!Age,0)))</f>
        <v>0</v>
      </c>
      <c r="Q39" s="804">
        <f>IF(ISNA(INDEX('Stock Model'!$C$9:$R$54,MATCH('Installed UEC'!$B39,'Stock Model'!year,0),MATCH(('Installed UEC'!$B39-'Installed UEC'!Q$3+1),'Stock Model'!Age,0))),0,INDEX('Stock Model'!$C$9:$R$54,MATCH('Installed UEC'!$B39,'Stock Model'!year,0),MATCH(('Installed UEC'!$B39-'Installed UEC'!Q$3+1),'Stock Model'!Age,0)))</f>
        <v>0</v>
      </c>
      <c r="R39" s="804">
        <f>IF(ISNA(INDEX('Stock Model'!$C$9:$R$54,MATCH('Installed UEC'!$B39,'Stock Model'!year,0),MATCH(('Installed UEC'!$B39-'Installed UEC'!R$3+1),'Stock Model'!Age,0))),0,INDEX('Stock Model'!$C$9:$R$54,MATCH('Installed UEC'!$B39,'Stock Model'!year,0),MATCH(('Installed UEC'!$B39-'Installed UEC'!R$3+1),'Stock Model'!Age,0)))</f>
        <v>0</v>
      </c>
      <c r="S39" s="804">
        <f>IF(ISNA(INDEX('Stock Model'!$C$9:$R$54,MATCH('Installed UEC'!$B39,'Stock Model'!year,0),MATCH(('Installed UEC'!$B39-'Installed UEC'!S$3+1),'Stock Model'!Age,0))),0,INDEX('Stock Model'!$C$9:$R$54,MATCH('Installed UEC'!$B39,'Stock Model'!year,0),MATCH(('Installed UEC'!$B39-'Installed UEC'!S$3+1),'Stock Model'!Age,0)))</f>
        <v>0</v>
      </c>
      <c r="T39" s="804">
        <f>IF(ISNA(INDEX('Stock Model'!$C$9:$R$54,MATCH('Installed UEC'!$B39,'Stock Model'!year,0),MATCH(('Installed UEC'!$B39-'Installed UEC'!T$3+1),'Stock Model'!Age,0))),0,INDEX('Stock Model'!$C$9:$R$54,MATCH('Installed UEC'!$B39,'Stock Model'!year,0),MATCH(('Installed UEC'!$B39-'Installed UEC'!T$3+1),'Stock Model'!Age,0)))</f>
        <v>0</v>
      </c>
      <c r="U39" s="804">
        <f>IF(ISNA(INDEX('Stock Model'!$C$9:$R$54,MATCH('Installed UEC'!$B39,'Stock Model'!year,0),MATCH(('Installed UEC'!$B39-'Installed UEC'!U$3+1),'Stock Model'!Age,0))),0,INDEX('Stock Model'!$C$9:$R$54,MATCH('Installed UEC'!$B39,'Stock Model'!year,0),MATCH(('Installed UEC'!$B39-'Installed UEC'!U$3+1),'Stock Model'!Age,0)))</f>
        <v>0</v>
      </c>
      <c r="V39" s="804">
        <f>IF(ISNA(INDEX('Stock Model'!$C$9:$R$54,MATCH('Installed UEC'!$B39,'Stock Model'!year,0),MATCH(('Installed UEC'!$B39-'Installed UEC'!V$3+1),'Stock Model'!Age,0))),0,INDEX('Stock Model'!$C$9:$R$54,MATCH('Installed UEC'!$B39,'Stock Model'!year,0),MATCH(('Installed UEC'!$B39-'Installed UEC'!V$3+1),'Stock Model'!Age,0)))</f>
        <v>0</v>
      </c>
      <c r="W39" s="804">
        <f ca="1">IF(ISNA(INDEX('Stock Model'!$C$9:$R$54,MATCH('Installed UEC'!$B39,'Stock Model'!year,0),MATCH(('Installed UEC'!$B39-'Installed UEC'!W$3+1),'Stock Model'!Age,0))),0,INDEX('Stock Model'!$C$9:$R$54,MATCH('Installed UEC'!$B39,'Stock Model'!year,0),MATCH(('Installed UEC'!$B39-'Installed UEC'!W$3+1),'Stock Model'!Age,0)))</f>
        <v>0</v>
      </c>
      <c r="X39" s="804">
        <f ca="1">IF(ISNA(INDEX('Stock Model'!$C$9:$R$54,MATCH('Installed UEC'!$B39,'Stock Model'!year,0),MATCH(('Installed UEC'!$B39-'Installed UEC'!X$3+1),'Stock Model'!Age,0))),0,INDEX('Stock Model'!$C$9:$R$54,MATCH('Installed UEC'!$B39,'Stock Model'!year,0),MATCH(('Installed UEC'!$B39-'Installed UEC'!X$3+1),'Stock Model'!Age,0)))</f>
        <v>0</v>
      </c>
      <c r="Y39" s="804">
        <f ca="1">IF(ISNA(INDEX('Stock Model'!$C$9:$R$54,MATCH('Installed UEC'!$B39,'Stock Model'!year,0),MATCH(('Installed UEC'!$B39-'Installed UEC'!Y$3+1),'Stock Model'!Age,0))),0,INDEX('Stock Model'!$C$9:$R$54,MATCH('Installed UEC'!$B39,'Stock Model'!year,0),MATCH(('Installed UEC'!$B39-'Installed UEC'!Y$3+1),'Stock Model'!Age,0)))</f>
        <v>0</v>
      </c>
      <c r="Z39" s="804">
        <f ca="1">IF(ISNA(INDEX('Stock Model'!$C$9:$R$54,MATCH('Installed UEC'!$B39,'Stock Model'!year,0),MATCH(('Installed UEC'!$B39-'Installed UEC'!Z$3+1),'Stock Model'!Age,0))),0,INDEX('Stock Model'!$C$9:$R$54,MATCH('Installed UEC'!$B39,'Stock Model'!year,0),MATCH(('Installed UEC'!$B39-'Installed UEC'!Z$3+1),'Stock Model'!Age,0)))</f>
        <v>0</v>
      </c>
      <c r="AA39" s="804">
        <f ca="1">IF(ISNA(INDEX('Stock Model'!$C$9:$R$54,MATCH('Installed UEC'!$B39,'Stock Model'!year,0),MATCH(('Installed UEC'!$B39-'Installed UEC'!AA$3+1),'Stock Model'!Age,0))),0,INDEX('Stock Model'!$C$9:$R$54,MATCH('Installed UEC'!$B39,'Stock Model'!year,0),MATCH(('Installed UEC'!$B39-'Installed UEC'!AA$3+1),'Stock Model'!Age,0)))</f>
        <v>0</v>
      </c>
      <c r="AB39" s="804">
        <f ca="1">IF(ISNA(INDEX('Stock Model'!$C$9:$R$54,MATCH('Installed UEC'!$B39,'Stock Model'!year,0),MATCH(('Installed UEC'!$B39-'Installed UEC'!AB$3+1),'Stock Model'!Age,0))),0,INDEX('Stock Model'!$C$9:$R$54,MATCH('Installed UEC'!$B39,'Stock Model'!year,0),MATCH(('Installed UEC'!$B39-'Installed UEC'!AB$3+1),'Stock Model'!Age,0)))</f>
        <v>0</v>
      </c>
      <c r="AC39" s="804">
        <f ca="1">IF(ISNA(INDEX('Stock Model'!$C$9:$R$54,MATCH('Installed UEC'!$B39,'Stock Model'!year,0),MATCH(('Installed UEC'!$B39-'Installed UEC'!AC$3+1),'Stock Model'!Age,0))),0,INDEX('Stock Model'!$C$9:$R$54,MATCH('Installed UEC'!$B39,'Stock Model'!year,0),MATCH(('Installed UEC'!$B39-'Installed UEC'!AC$3+1),'Stock Model'!Age,0)))</f>
        <v>517672.72819243214</v>
      </c>
      <c r="AD39" s="804">
        <f ca="1">IF(ISNA(INDEX('Stock Model'!$C$9:$R$54,MATCH('Installed UEC'!$B39,'Stock Model'!year,0),MATCH(('Installed UEC'!$B39-'Installed UEC'!AD$3+1),'Stock Model'!Age,0))),0,INDEX('Stock Model'!$C$9:$R$54,MATCH('Installed UEC'!$B39,'Stock Model'!year,0),MATCH(('Installed UEC'!$B39-'Installed UEC'!AD$3+1),'Stock Model'!Age,0)))</f>
        <v>524756.03394145856</v>
      </c>
      <c r="AE39" s="804">
        <f ca="1">IF(ISNA(INDEX('Stock Model'!$C$9:$R$54,MATCH('Installed UEC'!$B39,'Stock Model'!year,0),MATCH(('Installed UEC'!$B39-'Installed UEC'!AE$3+1),'Stock Model'!Age,0))),0,INDEX('Stock Model'!$C$9:$R$54,MATCH('Installed UEC'!$B39,'Stock Model'!year,0),MATCH(('Installed UEC'!$B39-'Installed UEC'!AE$3+1),'Stock Model'!Age,0)))</f>
        <v>533094.84182737314</v>
      </c>
      <c r="AF39" s="804">
        <f ca="1">IF(ISNA(INDEX('Stock Model'!$C$9:$R$54,MATCH('Installed UEC'!$B39,'Stock Model'!year,0),MATCH(('Installed UEC'!$B39-'Installed UEC'!AF$3+1),'Stock Model'!Age,0))),0,INDEX('Stock Model'!$C$9:$R$54,MATCH('Installed UEC'!$B39,'Stock Model'!year,0),MATCH(('Installed UEC'!$B39-'Installed UEC'!AF$3+1),'Stock Model'!Age,0)))</f>
        <v>543087.03299822123</v>
      </c>
      <c r="AG39" s="804">
        <f ca="1">IF(ISNA(INDEX('Stock Model'!$C$9:$R$54,MATCH('Installed UEC'!$B39,'Stock Model'!year,0),MATCH(('Installed UEC'!$B39-'Installed UEC'!AG$3+1),'Stock Model'!Age,0))),0,INDEX('Stock Model'!$C$9:$R$54,MATCH('Installed UEC'!$B39,'Stock Model'!year,0),MATCH(('Installed UEC'!$B39-'Installed UEC'!AG$3+1),'Stock Model'!Age,0)))</f>
        <v>554397.47885120742</v>
      </c>
      <c r="AH39" s="804">
        <f ca="1">IF(ISNA(INDEX('Stock Model'!$C$9:$R$54,MATCH('Installed UEC'!$B39,'Stock Model'!year,0),MATCH(('Installed UEC'!$B39-'Installed UEC'!AH$3+1),'Stock Model'!Age,0))),0,INDEX('Stock Model'!$C$9:$R$54,MATCH('Installed UEC'!$B39,'Stock Model'!year,0),MATCH(('Installed UEC'!$B39-'Installed UEC'!AH$3+1),'Stock Model'!Age,0)))</f>
        <v>566172.29030627327</v>
      </c>
      <c r="AI39" s="804">
        <f ca="1">IF(ISNA(INDEX('Stock Model'!$C$9:$R$54,MATCH('Installed UEC'!$B39,'Stock Model'!year,0),MATCH(('Installed UEC'!$B39-'Installed UEC'!AI$3+1),'Stock Model'!Age,0))),0,INDEX('Stock Model'!$C$9:$R$54,MATCH('Installed UEC'!$B39,'Stock Model'!year,0),MATCH(('Installed UEC'!$B39-'Installed UEC'!AI$3+1),'Stock Model'!Age,0)))</f>
        <v>578734.82253768807</v>
      </c>
      <c r="AJ39" s="804">
        <f ca="1">IF(ISNA(INDEX('Stock Model'!$C$9:$R$54,MATCH('Installed UEC'!$B39,'Stock Model'!year,0),MATCH(('Installed UEC'!$B39-'Installed UEC'!AJ$3+1),'Stock Model'!Age,0))),0,INDEX('Stock Model'!$C$9:$R$54,MATCH('Installed UEC'!$B39,'Stock Model'!year,0),MATCH(('Installed UEC'!$B39-'Installed UEC'!AJ$3+1),'Stock Model'!Age,0)))</f>
        <v>592728.99483085133</v>
      </c>
      <c r="AK39" s="804">
        <f ca="1">IF(ISNA(INDEX('Stock Model'!$C$9:$R$54,MATCH('Installed UEC'!$B39,'Stock Model'!year,0),MATCH(('Installed UEC'!$B39-'Installed UEC'!AK$3+1),'Stock Model'!Age,0))),0,INDEX('Stock Model'!$C$9:$R$54,MATCH('Installed UEC'!$B39,'Stock Model'!year,0),MATCH(('Installed UEC'!$B39-'Installed UEC'!AK$3+1),'Stock Model'!Age,0)))</f>
        <v>607122.63594524306</v>
      </c>
      <c r="AL39" s="804">
        <f ca="1">IF(ISNA(INDEX('Stock Model'!$C$9:$R$54,MATCH('Installed UEC'!$B39,'Stock Model'!year,0),MATCH(('Installed UEC'!$B39-'Installed UEC'!AL$3+1),'Stock Model'!Age,0))),0,INDEX('Stock Model'!$C$9:$R$54,MATCH('Installed UEC'!$B39,'Stock Model'!year,0),MATCH(('Installed UEC'!$B39-'Installed UEC'!AL$3+1),'Stock Model'!Age,0)))</f>
        <v>621342.86490842863</v>
      </c>
      <c r="AM39" s="804">
        <f>IF(ISNA(INDEX('Stock Model'!$C$9:$R$54,MATCH('Installed UEC'!$B39,'Stock Model'!year,0),MATCH(('Installed UEC'!$B39-'Installed UEC'!AM$3+1),'Stock Model'!Age,0))),0,INDEX('Stock Model'!$C$9:$R$54,MATCH('Installed UEC'!$B39,'Stock Model'!year,0),MATCH(('Installed UEC'!$B39-'Installed UEC'!AM$3+1),'Stock Model'!Age,0)))</f>
        <v>0</v>
      </c>
      <c r="AN39" s="804">
        <f>IF(ISNA(INDEX('Stock Model'!$C$9:$R$54,MATCH('Installed UEC'!$B39,'Stock Model'!year,0),MATCH(('Installed UEC'!$B39-'Installed UEC'!AN$3+1),'Stock Model'!Age,0))),0,INDEX('Stock Model'!$C$9:$R$54,MATCH('Installed UEC'!$B39,'Stock Model'!year,0),MATCH(('Installed UEC'!$B39-'Installed UEC'!AN$3+1),'Stock Model'!Age,0)))</f>
        <v>0</v>
      </c>
      <c r="AO39" s="804">
        <f>IF(ISNA(INDEX('Stock Model'!$C$9:$R$54,MATCH('Installed UEC'!$B39,'Stock Model'!year,0),MATCH(('Installed UEC'!$B39-'Installed UEC'!AO$3+1),'Stock Model'!Age,0))),0,INDEX('Stock Model'!$C$9:$R$54,MATCH('Installed UEC'!$B39,'Stock Model'!year,0),MATCH(('Installed UEC'!$B39-'Installed UEC'!AO$3+1),'Stock Model'!Age,0)))</f>
        <v>0</v>
      </c>
      <c r="AP39" s="804">
        <f>IF(ISNA(INDEX('Stock Model'!$C$9:$R$54,MATCH('Installed UEC'!$B39,'Stock Model'!year,0),MATCH(('Installed UEC'!$B39-'Installed UEC'!AP$3+1),'Stock Model'!Age,0))),0,INDEX('Stock Model'!$C$9:$R$54,MATCH('Installed UEC'!$B39,'Stock Model'!year,0),MATCH(('Installed UEC'!$B39-'Installed UEC'!AP$3+1),'Stock Model'!Age,0)))</f>
        <v>0</v>
      </c>
      <c r="AQ39" s="804">
        <f>IF(ISNA(INDEX('Stock Model'!$C$9:$R$54,MATCH('Installed UEC'!$B39,'Stock Model'!year,0),MATCH(('Installed UEC'!$B39-'Installed UEC'!AQ$3+1),'Stock Model'!Age,0))),0,INDEX('Stock Model'!$C$9:$R$54,MATCH('Installed UEC'!$B39,'Stock Model'!year,0),MATCH(('Installed UEC'!$B39-'Installed UEC'!AQ$3+1),'Stock Model'!Age,0)))</f>
        <v>0</v>
      </c>
      <c r="AR39" s="804">
        <f>IF(ISNA(INDEX('Stock Model'!$C$9:$R$54,MATCH('Installed UEC'!$B39,'Stock Model'!year,0),MATCH(('Installed UEC'!$B39-'Installed UEC'!AR$3+1),'Stock Model'!Age,0))),0,INDEX('Stock Model'!$C$9:$R$54,MATCH('Installed UEC'!$B39,'Stock Model'!year,0),MATCH(('Installed UEC'!$B39-'Installed UEC'!AR$3+1),'Stock Model'!Age,0)))</f>
        <v>0</v>
      </c>
      <c r="AS39" s="804">
        <f>IF(ISNA(INDEX('Stock Model'!$C$9:$R$54,MATCH('Installed UEC'!$B39,'Stock Model'!year,0),MATCH(('Installed UEC'!$B39-'Installed UEC'!AS$3+1),'Stock Model'!Age,0))),0,INDEX('Stock Model'!$C$9:$R$54,MATCH('Installed UEC'!$B39,'Stock Model'!year,0),MATCH(('Installed UEC'!$B39-'Installed UEC'!AS$3+1),'Stock Model'!Age,0)))</f>
        <v>0</v>
      </c>
      <c r="AT39" s="804">
        <f>IF(ISNA(INDEX('Stock Model'!$C$9:$R$54,MATCH('Installed UEC'!$B39,'Stock Model'!year,0),MATCH(('Installed UEC'!$B39-'Installed UEC'!AT$3+1),'Stock Model'!Age,0))),0,INDEX('Stock Model'!$C$9:$R$54,MATCH('Installed UEC'!$B39,'Stock Model'!year,0),MATCH(('Installed UEC'!$B39-'Installed UEC'!AT$3+1),'Stock Model'!Age,0)))</f>
        <v>0</v>
      </c>
      <c r="AU39" s="804">
        <f>IF(ISNA(INDEX('Stock Model'!$C$9:$R$54,MATCH('Installed UEC'!$B39,'Stock Model'!year,0),MATCH(('Installed UEC'!$B39-'Installed UEC'!AU$3+1),'Stock Model'!Age,0))),0,INDEX('Stock Model'!$C$9:$R$54,MATCH('Installed UEC'!$B39,'Stock Model'!year,0),MATCH(('Installed UEC'!$B39-'Installed UEC'!AU$3+1),'Stock Model'!Age,0)))</f>
        <v>0</v>
      </c>
      <c r="AV39" s="804">
        <f>IF(ISNA(INDEX('Stock Model'!$C$9:$R$54,MATCH('Installed UEC'!$B39,'Stock Model'!year,0),MATCH(('Installed UEC'!$B39-'Installed UEC'!AV$3+1),'Stock Model'!Age,0))),0,INDEX('Stock Model'!$C$9:$R$54,MATCH('Installed UEC'!$B39,'Stock Model'!year,0),MATCH(('Installed UEC'!$B39-'Installed UEC'!AV$3+1),'Stock Model'!Age,0)))</f>
        <v>0</v>
      </c>
      <c r="AW39" s="804">
        <f t="shared" ca="1" si="2"/>
        <v>5639109.7243391769</v>
      </c>
      <c r="AX39" s="804" t="str">
        <f ca="1">IF(AW39=SUM('Stock Model'!C44:R44), "OK", "Error")</f>
        <v>OK</v>
      </c>
    </row>
    <row r="40" spans="2:50">
      <c r="B40" s="804">
        <f t="shared" si="3"/>
        <v>2025</v>
      </c>
      <c r="C40" s="804">
        <f>IF(ISNA(INDEX('Stock Model'!$C$9:$R$54,MATCH('Installed UEC'!$B40,'Stock Model'!year,0),MATCH(('Installed UEC'!$B40-'Installed UEC'!C$3+1),'Stock Model'!Age,0))),0,INDEX('Stock Model'!$C$9:$R$54,MATCH('Installed UEC'!$B40,'Stock Model'!year,0),MATCH(('Installed UEC'!$B40-'Installed UEC'!C$3+1),'Stock Model'!Age,0)))</f>
        <v>0</v>
      </c>
      <c r="D40" s="804">
        <f>IF(ISNA(INDEX('Stock Model'!$C$9:$R$54,MATCH('Installed UEC'!$B40,'Stock Model'!year,0),MATCH(('Installed UEC'!$B40-'Installed UEC'!D$3+1),'Stock Model'!Age,0))),0,INDEX('Stock Model'!$C$9:$R$54,MATCH('Installed UEC'!$B40,'Stock Model'!year,0),MATCH(('Installed UEC'!$B40-'Installed UEC'!D$3+1),'Stock Model'!Age,0)))</f>
        <v>0</v>
      </c>
      <c r="E40" s="804">
        <f>IF(ISNA(INDEX('Stock Model'!$C$9:$R$54,MATCH('Installed UEC'!$B40,'Stock Model'!year,0),MATCH(('Installed UEC'!$B40-'Installed UEC'!E$3+1),'Stock Model'!Age,0))),0,INDEX('Stock Model'!$C$9:$R$54,MATCH('Installed UEC'!$B40,'Stock Model'!year,0),MATCH(('Installed UEC'!$B40-'Installed UEC'!E$3+1),'Stock Model'!Age,0)))</f>
        <v>0</v>
      </c>
      <c r="F40" s="804">
        <f>IF(ISNA(INDEX('Stock Model'!$C$9:$R$54,MATCH('Installed UEC'!$B40,'Stock Model'!year,0),MATCH(('Installed UEC'!$B40-'Installed UEC'!F$3+1),'Stock Model'!Age,0))),0,INDEX('Stock Model'!$C$9:$R$54,MATCH('Installed UEC'!$B40,'Stock Model'!year,0),MATCH(('Installed UEC'!$B40-'Installed UEC'!F$3+1),'Stock Model'!Age,0)))</f>
        <v>0</v>
      </c>
      <c r="G40" s="804">
        <f>IF(ISNA(INDEX('Stock Model'!$C$9:$R$54,MATCH('Installed UEC'!$B40,'Stock Model'!year,0),MATCH(('Installed UEC'!$B40-'Installed UEC'!G$3+1),'Stock Model'!Age,0))),0,INDEX('Stock Model'!$C$9:$R$54,MATCH('Installed UEC'!$B40,'Stock Model'!year,0),MATCH(('Installed UEC'!$B40-'Installed UEC'!G$3+1),'Stock Model'!Age,0)))</f>
        <v>0</v>
      </c>
      <c r="H40" s="804">
        <f>IF(ISNA(INDEX('Stock Model'!$C$9:$R$54,MATCH('Installed UEC'!$B40,'Stock Model'!year,0),MATCH(('Installed UEC'!$B40-'Installed UEC'!H$3+1),'Stock Model'!Age,0))),0,INDEX('Stock Model'!$C$9:$R$54,MATCH('Installed UEC'!$B40,'Stock Model'!year,0),MATCH(('Installed UEC'!$B40-'Installed UEC'!H$3+1),'Stock Model'!Age,0)))</f>
        <v>0</v>
      </c>
      <c r="I40" s="804">
        <f>IF(ISNA(INDEX('Stock Model'!$C$9:$R$54,MATCH('Installed UEC'!$B40,'Stock Model'!year,0),MATCH(('Installed UEC'!$B40-'Installed UEC'!I$3+1),'Stock Model'!Age,0))),0,INDEX('Stock Model'!$C$9:$R$54,MATCH('Installed UEC'!$B40,'Stock Model'!year,0),MATCH(('Installed UEC'!$B40-'Installed UEC'!I$3+1),'Stock Model'!Age,0)))</f>
        <v>0</v>
      </c>
      <c r="J40" s="804">
        <f>IF(ISNA(INDEX('Stock Model'!$C$9:$R$54,MATCH('Installed UEC'!$B40,'Stock Model'!year,0),MATCH(('Installed UEC'!$B40-'Installed UEC'!J$3+1),'Stock Model'!Age,0))),0,INDEX('Stock Model'!$C$9:$R$54,MATCH('Installed UEC'!$B40,'Stock Model'!year,0),MATCH(('Installed UEC'!$B40-'Installed UEC'!J$3+1),'Stock Model'!Age,0)))</f>
        <v>0</v>
      </c>
      <c r="K40" s="804">
        <f>IF(ISNA(INDEX('Stock Model'!$C$9:$R$54,MATCH('Installed UEC'!$B40,'Stock Model'!year,0),MATCH(('Installed UEC'!$B40-'Installed UEC'!K$3+1),'Stock Model'!Age,0))),0,INDEX('Stock Model'!$C$9:$R$54,MATCH('Installed UEC'!$B40,'Stock Model'!year,0),MATCH(('Installed UEC'!$B40-'Installed UEC'!K$3+1),'Stock Model'!Age,0)))</f>
        <v>0</v>
      </c>
      <c r="L40" s="804">
        <f>IF(ISNA(INDEX('Stock Model'!$C$9:$R$54,MATCH('Installed UEC'!$B40,'Stock Model'!year,0),MATCH(('Installed UEC'!$B40-'Installed UEC'!L$3+1),'Stock Model'!Age,0))),0,INDEX('Stock Model'!$C$9:$R$54,MATCH('Installed UEC'!$B40,'Stock Model'!year,0),MATCH(('Installed UEC'!$B40-'Installed UEC'!L$3+1),'Stock Model'!Age,0)))</f>
        <v>0</v>
      </c>
      <c r="M40" s="804">
        <f>IF(ISNA(INDEX('Stock Model'!$C$9:$R$54,MATCH('Installed UEC'!$B40,'Stock Model'!year,0),MATCH(('Installed UEC'!$B40-'Installed UEC'!M$3+1),'Stock Model'!Age,0))),0,INDEX('Stock Model'!$C$9:$R$54,MATCH('Installed UEC'!$B40,'Stock Model'!year,0),MATCH(('Installed UEC'!$B40-'Installed UEC'!M$3+1),'Stock Model'!Age,0)))</f>
        <v>0</v>
      </c>
      <c r="N40" s="804">
        <f>IF(ISNA(INDEX('Stock Model'!$C$9:$R$54,MATCH('Installed UEC'!$B40,'Stock Model'!year,0),MATCH(('Installed UEC'!$B40-'Installed UEC'!N$3+1),'Stock Model'!Age,0))),0,INDEX('Stock Model'!$C$9:$R$54,MATCH('Installed UEC'!$B40,'Stock Model'!year,0),MATCH(('Installed UEC'!$B40-'Installed UEC'!N$3+1),'Stock Model'!Age,0)))</f>
        <v>0</v>
      </c>
      <c r="O40" s="804">
        <f>IF(ISNA(INDEX('Stock Model'!$C$9:$R$54,MATCH('Installed UEC'!$B40,'Stock Model'!year,0),MATCH(('Installed UEC'!$B40-'Installed UEC'!O$3+1),'Stock Model'!Age,0))),0,INDEX('Stock Model'!$C$9:$R$54,MATCH('Installed UEC'!$B40,'Stock Model'!year,0),MATCH(('Installed UEC'!$B40-'Installed UEC'!O$3+1),'Stock Model'!Age,0)))</f>
        <v>0</v>
      </c>
      <c r="P40" s="804">
        <f>IF(ISNA(INDEX('Stock Model'!$C$9:$R$54,MATCH('Installed UEC'!$B40,'Stock Model'!year,0),MATCH(('Installed UEC'!$B40-'Installed UEC'!P$3+1),'Stock Model'!Age,0))),0,INDEX('Stock Model'!$C$9:$R$54,MATCH('Installed UEC'!$B40,'Stock Model'!year,0),MATCH(('Installed UEC'!$B40-'Installed UEC'!P$3+1),'Stock Model'!Age,0)))</f>
        <v>0</v>
      </c>
      <c r="Q40" s="804">
        <f>IF(ISNA(INDEX('Stock Model'!$C$9:$R$54,MATCH('Installed UEC'!$B40,'Stock Model'!year,0),MATCH(('Installed UEC'!$B40-'Installed UEC'!Q$3+1),'Stock Model'!Age,0))),0,INDEX('Stock Model'!$C$9:$R$54,MATCH('Installed UEC'!$B40,'Stock Model'!year,0),MATCH(('Installed UEC'!$B40-'Installed UEC'!Q$3+1),'Stock Model'!Age,0)))</f>
        <v>0</v>
      </c>
      <c r="R40" s="804">
        <f>IF(ISNA(INDEX('Stock Model'!$C$9:$R$54,MATCH('Installed UEC'!$B40,'Stock Model'!year,0),MATCH(('Installed UEC'!$B40-'Installed UEC'!R$3+1),'Stock Model'!Age,0))),0,INDEX('Stock Model'!$C$9:$R$54,MATCH('Installed UEC'!$B40,'Stock Model'!year,0),MATCH(('Installed UEC'!$B40-'Installed UEC'!R$3+1),'Stock Model'!Age,0)))</f>
        <v>0</v>
      </c>
      <c r="S40" s="804">
        <f>IF(ISNA(INDEX('Stock Model'!$C$9:$R$54,MATCH('Installed UEC'!$B40,'Stock Model'!year,0),MATCH(('Installed UEC'!$B40-'Installed UEC'!S$3+1),'Stock Model'!Age,0))),0,INDEX('Stock Model'!$C$9:$R$54,MATCH('Installed UEC'!$B40,'Stock Model'!year,0),MATCH(('Installed UEC'!$B40-'Installed UEC'!S$3+1),'Stock Model'!Age,0)))</f>
        <v>0</v>
      </c>
      <c r="T40" s="804">
        <f>IF(ISNA(INDEX('Stock Model'!$C$9:$R$54,MATCH('Installed UEC'!$B40,'Stock Model'!year,0),MATCH(('Installed UEC'!$B40-'Installed UEC'!T$3+1),'Stock Model'!Age,0))),0,INDEX('Stock Model'!$C$9:$R$54,MATCH('Installed UEC'!$B40,'Stock Model'!year,0),MATCH(('Installed UEC'!$B40-'Installed UEC'!T$3+1),'Stock Model'!Age,0)))</f>
        <v>0</v>
      </c>
      <c r="U40" s="804">
        <f>IF(ISNA(INDEX('Stock Model'!$C$9:$R$54,MATCH('Installed UEC'!$B40,'Stock Model'!year,0),MATCH(('Installed UEC'!$B40-'Installed UEC'!U$3+1),'Stock Model'!Age,0))),0,INDEX('Stock Model'!$C$9:$R$54,MATCH('Installed UEC'!$B40,'Stock Model'!year,0),MATCH(('Installed UEC'!$B40-'Installed UEC'!U$3+1),'Stock Model'!Age,0)))</f>
        <v>0</v>
      </c>
      <c r="V40" s="804">
        <f>IF(ISNA(INDEX('Stock Model'!$C$9:$R$54,MATCH('Installed UEC'!$B40,'Stock Model'!year,0),MATCH(('Installed UEC'!$B40-'Installed UEC'!V$3+1),'Stock Model'!Age,0))),0,INDEX('Stock Model'!$C$9:$R$54,MATCH('Installed UEC'!$B40,'Stock Model'!year,0),MATCH(('Installed UEC'!$B40-'Installed UEC'!V$3+1),'Stock Model'!Age,0)))</f>
        <v>0</v>
      </c>
      <c r="W40" s="804">
        <f>IF(ISNA(INDEX('Stock Model'!$C$9:$R$54,MATCH('Installed UEC'!$B40,'Stock Model'!year,0),MATCH(('Installed UEC'!$B40-'Installed UEC'!W$3+1),'Stock Model'!Age,0))),0,INDEX('Stock Model'!$C$9:$R$54,MATCH('Installed UEC'!$B40,'Stock Model'!year,0),MATCH(('Installed UEC'!$B40-'Installed UEC'!W$3+1),'Stock Model'!Age,0)))</f>
        <v>0</v>
      </c>
      <c r="X40" s="804">
        <f ca="1">IF(ISNA(INDEX('Stock Model'!$C$9:$R$54,MATCH('Installed UEC'!$B40,'Stock Model'!year,0),MATCH(('Installed UEC'!$B40-'Installed UEC'!X$3+1),'Stock Model'!Age,0))),0,INDEX('Stock Model'!$C$9:$R$54,MATCH('Installed UEC'!$B40,'Stock Model'!year,0),MATCH(('Installed UEC'!$B40-'Installed UEC'!X$3+1),'Stock Model'!Age,0)))</f>
        <v>0</v>
      </c>
      <c r="Y40" s="804">
        <f ca="1">IF(ISNA(INDEX('Stock Model'!$C$9:$R$54,MATCH('Installed UEC'!$B40,'Stock Model'!year,0),MATCH(('Installed UEC'!$B40-'Installed UEC'!Y$3+1),'Stock Model'!Age,0))),0,INDEX('Stock Model'!$C$9:$R$54,MATCH('Installed UEC'!$B40,'Stock Model'!year,0),MATCH(('Installed UEC'!$B40-'Installed UEC'!Y$3+1),'Stock Model'!Age,0)))</f>
        <v>0</v>
      </c>
      <c r="Z40" s="804">
        <f ca="1">IF(ISNA(INDEX('Stock Model'!$C$9:$R$54,MATCH('Installed UEC'!$B40,'Stock Model'!year,0),MATCH(('Installed UEC'!$B40-'Installed UEC'!Z$3+1),'Stock Model'!Age,0))),0,INDEX('Stock Model'!$C$9:$R$54,MATCH('Installed UEC'!$B40,'Stock Model'!year,0),MATCH(('Installed UEC'!$B40-'Installed UEC'!Z$3+1),'Stock Model'!Age,0)))</f>
        <v>0</v>
      </c>
      <c r="AA40" s="804">
        <f ca="1">IF(ISNA(INDEX('Stock Model'!$C$9:$R$54,MATCH('Installed UEC'!$B40,'Stock Model'!year,0),MATCH(('Installed UEC'!$B40-'Installed UEC'!AA$3+1),'Stock Model'!Age,0))),0,INDEX('Stock Model'!$C$9:$R$54,MATCH('Installed UEC'!$B40,'Stock Model'!year,0),MATCH(('Installed UEC'!$B40-'Installed UEC'!AA$3+1),'Stock Model'!Age,0)))</f>
        <v>0</v>
      </c>
      <c r="AB40" s="804">
        <f ca="1">IF(ISNA(INDEX('Stock Model'!$C$9:$R$54,MATCH('Installed UEC'!$B40,'Stock Model'!year,0),MATCH(('Installed UEC'!$B40-'Installed UEC'!AB$3+1),'Stock Model'!Age,0))),0,INDEX('Stock Model'!$C$9:$R$54,MATCH('Installed UEC'!$B40,'Stock Model'!year,0),MATCH(('Installed UEC'!$B40-'Installed UEC'!AB$3+1),'Stock Model'!Age,0)))</f>
        <v>0</v>
      </c>
      <c r="AC40" s="804">
        <f ca="1">IF(ISNA(INDEX('Stock Model'!$C$9:$R$54,MATCH('Installed UEC'!$B40,'Stock Model'!year,0),MATCH(('Installed UEC'!$B40-'Installed UEC'!AC$3+1),'Stock Model'!Age,0))),0,INDEX('Stock Model'!$C$9:$R$54,MATCH('Installed UEC'!$B40,'Stock Model'!year,0),MATCH(('Installed UEC'!$B40-'Installed UEC'!AC$3+1),'Stock Model'!Age,0)))</f>
        <v>0</v>
      </c>
      <c r="AD40" s="804">
        <f ca="1">IF(ISNA(INDEX('Stock Model'!$C$9:$R$54,MATCH('Installed UEC'!$B40,'Stock Model'!year,0),MATCH(('Installed UEC'!$B40-'Installed UEC'!AD$3+1),'Stock Model'!Age,0))),0,INDEX('Stock Model'!$C$9:$R$54,MATCH('Installed UEC'!$B40,'Stock Model'!year,0),MATCH(('Installed UEC'!$B40-'Installed UEC'!AD$3+1),'Stock Model'!Age,0)))</f>
        <v>524756.03394145856</v>
      </c>
      <c r="AE40" s="804">
        <f ca="1">IF(ISNA(INDEX('Stock Model'!$C$9:$R$54,MATCH('Installed UEC'!$B40,'Stock Model'!year,0),MATCH(('Installed UEC'!$B40-'Installed UEC'!AE$3+1),'Stock Model'!Age,0))),0,INDEX('Stock Model'!$C$9:$R$54,MATCH('Installed UEC'!$B40,'Stock Model'!year,0),MATCH(('Installed UEC'!$B40-'Installed UEC'!AE$3+1),'Stock Model'!Age,0)))</f>
        <v>533094.84182737314</v>
      </c>
      <c r="AF40" s="804">
        <f ca="1">IF(ISNA(INDEX('Stock Model'!$C$9:$R$54,MATCH('Installed UEC'!$B40,'Stock Model'!year,0),MATCH(('Installed UEC'!$B40-'Installed UEC'!AF$3+1),'Stock Model'!Age,0))),0,INDEX('Stock Model'!$C$9:$R$54,MATCH('Installed UEC'!$B40,'Stock Model'!year,0),MATCH(('Installed UEC'!$B40-'Installed UEC'!AF$3+1),'Stock Model'!Age,0)))</f>
        <v>543087.03299822123</v>
      </c>
      <c r="AG40" s="804">
        <f ca="1">IF(ISNA(INDEX('Stock Model'!$C$9:$R$54,MATCH('Installed UEC'!$B40,'Stock Model'!year,0),MATCH(('Installed UEC'!$B40-'Installed UEC'!AG$3+1),'Stock Model'!Age,0))),0,INDEX('Stock Model'!$C$9:$R$54,MATCH('Installed UEC'!$B40,'Stock Model'!year,0),MATCH(('Installed UEC'!$B40-'Installed UEC'!AG$3+1),'Stock Model'!Age,0)))</f>
        <v>554397.47885120742</v>
      </c>
      <c r="AH40" s="804">
        <f ca="1">IF(ISNA(INDEX('Stock Model'!$C$9:$R$54,MATCH('Installed UEC'!$B40,'Stock Model'!year,0),MATCH(('Installed UEC'!$B40-'Installed UEC'!AH$3+1),'Stock Model'!Age,0))),0,INDEX('Stock Model'!$C$9:$R$54,MATCH('Installed UEC'!$B40,'Stock Model'!year,0),MATCH(('Installed UEC'!$B40-'Installed UEC'!AH$3+1),'Stock Model'!Age,0)))</f>
        <v>566172.29030627327</v>
      </c>
      <c r="AI40" s="804">
        <f ca="1">IF(ISNA(INDEX('Stock Model'!$C$9:$R$54,MATCH('Installed UEC'!$B40,'Stock Model'!year,0),MATCH(('Installed UEC'!$B40-'Installed UEC'!AI$3+1),'Stock Model'!Age,0))),0,INDEX('Stock Model'!$C$9:$R$54,MATCH('Installed UEC'!$B40,'Stock Model'!year,0),MATCH(('Installed UEC'!$B40-'Installed UEC'!AI$3+1),'Stock Model'!Age,0)))</f>
        <v>578734.82253768807</v>
      </c>
      <c r="AJ40" s="804">
        <f ca="1">IF(ISNA(INDEX('Stock Model'!$C$9:$R$54,MATCH('Installed UEC'!$B40,'Stock Model'!year,0),MATCH(('Installed UEC'!$B40-'Installed UEC'!AJ$3+1),'Stock Model'!Age,0))),0,INDEX('Stock Model'!$C$9:$R$54,MATCH('Installed UEC'!$B40,'Stock Model'!year,0),MATCH(('Installed UEC'!$B40-'Installed UEC'!AJ$3+1),'Stock Model'!Age,0)))</f>
        <v>592728.99483085133</v>
      </c>
      <c r="AK40" s="804">
        <f ca="1">IF(ISNA(INDEX('Stock Model'!$C$9:$R$54,MATCH('Installed UEC'!$B40,'Stock Model'!year,0),MATCH(('Installed UEC'!$B40-'Installed UEC'!AK$3+1),'Stock Model'!Age,0))),0,INDEX('Stock Model'!$C$9:$R$54,MATCH('Installed UEC'!$B40,'Stock Model'!year,0),MATCH(('Installed UEC'!$B40-'Installed UEC'!AK$3+1),'Stock Model'!Age,0)))</f>
        <v>607122.63594524306</v>
      </c>
      <c r="AL40" s="804">
        <f ca="1">IF(ISNA(INDEX('Stock Model'!$C$9:$R$54,MATCH('Installed UEC'!$B40,'Stock Model'!year,0),MATCH(('Installed UEC'!$B40-'Installed UEC'!AL$3+1),'Stock Model'!Age,0))),0,INDEX('Stock Model'!$C$9:$R$54,MATCH('Installed UEC'!$B40,'Stock Model'!year,0),MATCH(('Installed UEC'!$B40-'Installed UEC'!AL$3+1),'Stock Model'!Age,0)))</f>
        <v>621342.86490842863</v>
      </c>
      <c r="AM40" s="804">
        <f ca="1">IF(ISNA(INDEX('Stock Model'!$C$9:$R$54,MATCH('Installed UEC'!$B40,'Stock Model'!year,0),MATCH(('Installed UEC'!$B40-'Installed UEC'!AM$3+1),'Stock Model'!Age,0))),0,INDEX('Stock Model'!$C$9:$R$54,MATCH('Installed UEC'!$B40,'Stock Model'!year,0),MATCH(('Installed UEC'!$B40-'Installed UEC'!AM$3+1),'Stock Model'!Age,0)))</f>
        <v>635891.00957262493</v>
      </c>
      <c r="AN40" s="804">
        <f>IF(ISNA(INDEX('Stock Model'!$C$9:$R$54,MATCH('Installed UEC'!$B40,'Stock Model'!year,0),MATCH(('Installed UEC'!$B40-'Installed UEC'!AN$3+1),'Stock Model'!Age,0))),0,INDEX('Stock Model'!$C$9:$R$54,MATCH('Installed UEC'!$B40,'Stock Model'!year,0),MATCH(('Installed UEC'!$B40-'Installed UEC'!AN$3+1),'Stock Model'!Age,0)))</f>
        <v>0</v>
      </c>
      <c r="AO40" s="804">
        <f>IF(ISNA(INDEX('Stock Model'!$C$9:$R$54,MATCH('Installed UEC'!$B40,'Stock Model'!year,0),MATCH(('Installed UEC'!$B40-'Installed UEC'!AO$3+1),'Stock Model'!Age,0))),0,INDEX('Stock Model'!$C$9:$R$54,MATCH('Installed UEC'!$B40,'Stock Model'!year,0),MATCH(('Installed UEC'!$B40-'Installed UEC'!AO$3+1),'Stock Model'!Age,0)))</f>
        <v>0</v>
      </c>
      <c r="AP40" s="804">
        <f>IF(ISNA(INDEX('Stock Model'!$C$9:$R$54,MATCH('Installed UEC'!$B40,'Stock Model'!year,0),MATCH(('Installed UEC'!$B40-'Installed UEC'!AP$3+1),'Stock Model'!Age,0))),0,INDEX('Stock Model'!$C$9:$R$54,MATCH('Installed UEC'!$B40,'Stock Model'!year,0),MATCH(('Installed UEC'!$B40-'Installed UEC'!AP$3+1),'Stock Model'!Age,0)))</f>
        <v>0</v>
      </c>
      <c r="AQ40" s="804">
        <f>IF(ISNA(INDEX('Stock Model'!$C$9:$R$54,MATCH('Installed UEC'!$B40,'Stock Model'!year,0),MATCH(('Installed UEC'!$B40-'Installed UEC'!AQ$3+1),'Stock Model'!Age,0))),0,INDEX('Stock Model'!$C$9:$R$54,MATCH('Installed UEC'!$B40,'Stock Model'!year,0),MATCH(('Installed UEC'!$B40-'Installed UEC'!AQ$3+1),'Stock Model'!Age,0)))</f>
        <v>0</v>
      </c>
      <c r="AR40" s="804">
        <f>IF(ISNA(INDEX('Stock Model'!$C$9:$R$54,MATCH('Installed UEC'!$B40,'Stock Model'!year,0),MATCH(('Installed UEC'!$B40-'Installed UEC'!AR$3+1),'Stock Model'!Age,0))),0,INDEX('Stock Model'!$C$9:$R$54,MATCH('Installed UEC'!$B40,'Stock Model'!year,0),MATCH(('Installed UEC'!$B40-'Installed UEC'!AR$3+1),'Stock Model'!Age,0)))</f>
        <v>0</v>
      </c>
      <c r="AS40" s="804">
        <f>IF(ISNA(INDEX('Stock Model'!$C$9:$R$54,MATCH('Installed UEC'!$B40,'Stock Model'!year,0),MATCH(('Installed UEC'!$B40-'Installed UEC'!AS$3+1),'Stock Model'!Age,0))),0,INDEX('Stock Model'!$C$9:$R$54,MATCH('Installed UEC'!$B40,'Stock Model'!year,0),MATCH(('Installed UEC'!$B40-'Installed UEC'!AS$3+1),'Stock Model'!Age,0)))</f>
        <v>0</v>
      </c>
      <c r="AT40" s="804">
        <f>IF(ISNA(INDEX('Stock Model'!$C$9:$R$54,MATCH('Installed UEC'!$B40,'Stock Model'!year,0),MATCH(('Installed UEC'!$B40-'Installed UEC'!AT$3+1),'Stock Model'!Age,0))),0,INDEX('Stock Model'!$C$9:$R$54,MATCH('Installed UEC'!$B40,'Stock Model'!year,0),MATCH(('Installed UEC'!$B40-'Installed UEC'!AT$3+1),'Stock Model'!Age,0)))</f>
        <v>0</v>
      </c>
      <c r="AU40" s="804">
        <f>IF(ISNA(INDEX('Stock Model'!$C$9:$R$54,MATCH('Installed UEC'!$B40,'Stock Model'!year,0),MATCH(('Installed UEC'!$B40-'Installed UEC'!AU$3+1),'Stock Model'!Age,0))),0,INDEX('Stock Model'!$C$9:$R$54,MATCH('Installed UEC'!$B40,'Stock Model'!year,0),MATCH(('Installed UEC'!$B40-'Installed UEC'!AU$3+1),'Stock Model'!Age,0)))</f>
        <v>0</v>
      </c>
      <c r="AV40" s="804">
        <f>IF(ISNA(INDEX('Stock Model'!$C$9:$R$54,MATCH('Installed UEC'!$B40,'Stock Model'!year,0),MATCH(('Installed UEC'!$B40-'Installed UEC'!AV$3+1),'Stock Model'!Age,0))),0,INDEX('Stock Model'!$C$9:$R$54,MATCH('Installed UEC'!$B40,'Stock Model'!year,0),MATCH(('Installed UEC'!$B40-'Installed UEC'!AV$3+1),'Stock Model'!Age,0)))</f>
        <v>0</v>
      </c>
      <c r="AW40" s="804">
        <f t="shared" ca="1" si="2"/>
        <v>5757328.0057193702</v>
      </c>
      <c r="AX40" s="804" t="str">
        <f ca="1">IF(AW40=SUM('Stock Model'!C45:R45), "OK", "Error")</f>
        <v>OK</v>
      </c>
    </row>
    <row r="41" spans="2:50">
      <c r="B41" s="804">
        <f t="shared" si="3"/>
        <v>2026</v>
      </c>
      <c r="C41" s="804">
        <f>IF(ISNA(INDEX('Stock Model'!$C$9:$R$54,MATCH('Installed UEC'!$B41,'Stock Model'!year,0),MATCH(('Installed UEC'!$B41-'Installed UEC'!C$3+1),'Stock Model'!Age,0))),0,INDEX('Stock Model'!$C$9:$R$54,MATCH('Installed UEC'!$B41,'Stock Model'!year,0),MATCH(('Installed UEC'!$B41-'Installed UEC'!C$3+1),'Stock Model'!Age,0)))</f>
        <v>0</v>
      </c>
      <c r="D41" s="804">
        <f>IF(ISNA(INDEX('Stock Model'!$C$9:$R$54,MATCH('Installed UEC'!$B41,'Stock Model'!year,0),MATCH(('Installed UEC'!$B41-'Installed UEC'!D$3+1),'Stock Model'!Age,0))),0,INDEX('Stock Model'!$C$9:$R$54,MATCH('Installed UEC'!$B41,'Stock Model'!year,0),MATCH(('Installed UEC'!$B41-'Installed UEC'!D$3+1),'Stock Model'!Age,0)))</f>
        <v>0</v>
      </c>
      <c r="E41" s="804">
        <f>IF(ISNA(INDEX('Stock Model'!$C$9:$R$54,MATCH('Installed UEC'!$B41,'Stock Model'!year,0),MATCH(('Installed UEC'!$B41-'Installed UEC'!E$3+1),'Stock Model'!Age,0))),0,INDEX('Stock Model'!$C$9:$R$54,MATCH('Installed UEC'!$B41,'Stock Model'!year,0),MATCH(('Installed UEC'!$B41-'Installed UEC'!E$3+1),'Stock Model'!Age,0)))</f>
        <v>0</v>
      </c>
      <c r="F41" s="804">
        <f>IF(ISNA(INDEX('Stock Model'!$C$9:$R$54,MATCH('Installed UEC'!$B41,'Stock Model'!year,0),MATCH(('Installed UEC'!$B41-'Installed UEC'!F$3+1),'Stock Model'!Age,0))),0,INDEX('Stock Model'!$C$9:$R$54,MATCH('Installed UEC'!$B41,'Stock Model'!year,0),MATCH(('Installed UEC'!$B41-'Installed UEC'!F$3+1),'Stock Model'!Age,0)))</f>
        <v>0</v>
      </c>
      <c r="G41" s="804">
        <f>IF(ISNA(INDEX('Stock Model'!$C$9:$R$54,MATCH('Installed UEC'!$B41,'Stock Model'!year,0),MATCH(('Installed UEC'!$B41-'Installed UEC'!G$3+1),'Stock Model'!Age,0))),0,INDEX('Stock Model'!$C$9:$R$54,MATCH('Installed UEC'!$B41,'Stock Model'!year,0),MATCH(('Installed UEC'!$B41-'Installed UEC'!G$3+1),'Stock Model'!Age,0)))</f>
        <v>0</v>
      </c>
      <c r="H41" s="804">
        <f>IF(ISNA(INDEX('Stock Model'!$C$9:$R$54,MATCH('Installed UEC'!$B41,'Stock Model'!year,0),MATCH(('Installed UEC'!$B41-'Installed UEC'!H$3+1),'Stock Model'!Age,0))),0,INDEX('Stock Model'!$C$9:$R$54,MATCH('Installed UEC'!$B41,'Stock Model'!year,0),MATCH(('Installed UEC'!$B41-'Installed UEC'!H$3+1),'Stock Model'!Age,0)))</f>
        <v>0</v>
      </c>
      <c r="I41" s="804">
        <f>IF(ISNA(INDEX('Stock Model'!$C$9:$R$54,MATCH('Installed UEC'!$B41,'Stock Model'!year,0),MATCH(('Installed UEC'!$B41-'Installed UEC'!I$3+1),'Stock Model'!Age,0))),0,INDEX('Stock Model'!$C$9:$R$54,MATCH('Installed UEC'!$B41,'Stock Model'!year,0),MATCH(('Installed UEC'!$B41-'Installed UEC'!I$3+1),'Stock Model'!Age,0)))</f>
        <v>0</v>
      </c>
      <c r="J41" s="804">
        <f>IF(ISNA(INDEX('Stock Model'!$C$9:$R$54,MATCH('Installed UEC'!$B41,'Stock Model'!year,0),MATCH(('Installed UEC'!$B41-'Installed UEC'!J$3+1),'Stock Model'!Age,0))),0,INDEX('Stock Model'!$C$9:$R$54,MATCH('Installed UEC'!$B41,'Stock Model'!year,0),MATCH(('Installed UEC'!$B41-'Installed UEC'!J$3+1),'Stock Model'!Age,0)))</f>
        <v>0</v>
      </c>
      <c r="K41" s="804">
        <f>IF(ISNA(INDEX('Stock Model'!$C$9:$R$54,MATCH('Installed UEC'!$B41,'Stock Model'!year,0),MATCH(('Installed UEC'!$B41-'Installed UEC'!K$3+1),'Stock Model'!Age,0))),0,INDEX('Stock Model'!$C$9:$R$54,MATCH('Installed UEC'!$B41,'Stock Model'!year,0),MATCH(('Installed UEC'!$B41-'Installed UEC'!K$3+1),'Stock Model'!Age,0)))</f>
        <v>0</v>
      </c>
      <c r="L41" s="804">
        <f>IF(ISNA(INDEX('Stock Model'!$C$9:$R$54,MATCH('Installed UEC'!$B41,'Stock Model'!year,0),MATCH(('Installed UEC'!$B41-'Installed UEC'!L$3+1),'Stock Model'!Age,0))),0,INDEX('Stock Model'!$C$9:$R$54,MATCH('Installed UEC'!$B41,'Stock Model'!year,0),MATCH(('Installed UEC'!$B41-'Installed UEC'!L$3+1),'Stock Model'!Age,0)))</f>
        <v>0</v>
      </c>
      <c r="M41" s="804">
        <f>IF(ISNA(INDEX('Stock Model'!$C$9:$R$54,MATCH('Installed UEC'!$B41,'Stock Model'!year,0),MATCH(('Installed UEC'!$B41-'Installed UEC'!M$3+1),'Stock Model'!Age,0))),0,INDEX('Stock Model'!$C$9:$R$54,MATCH('Installed UEC'!$B41,'Stock Model'!year,0),MATCH(('Installed UEC'!$B41-'Installed UEC'!M$3+1),'Stock Model'!Age,0)))</f>
        <v>0</v>
      </c>
      <c r="N41" s="804">
        <f>IF(ISNA(INDEX('Stock Model'!$C$9:$R$54,MATCH('Installed UEC'!$B41,'Stock Model'!year,0),MATCH(('Installed UEC'!$B41-'Installed UEC'!N$3+1),'Stock Model'!Age,0))),0,INDEX('Stock Model'!$C$9:$R$54,MATCH('Installed UEC'!$B41,'Stock Model'!year,0),MATCH(('Installed UEC'!$B41-'Installed UEC'!N$3+1),'Stock Model'!Age,0)))</f>
        <v>0</v>
      </c>
      <c r="O41" s="804">
        <f>IF(ISNA(INDEX('Stock Model'!$C$9:$R$54,MATCH('Installed UEC'!$B41,'Stock Model'!year,0),MATCH(('Installed UEC'!$B41-'Installed UEC'!O$3+1),'Stock Model'!Age,0))),0,INDEX('Stock Model'!$C$9:$R$54,MATCH('Installed UEC'!$B41,'Stock Model'!year,0),MATCH(('Installed UEC'!$B41-'Installed UEC'!O$3+1),'Stock Model'!Age,0)))</f>
        <v>0</v>
      </c>
      <c r="P41" s="804">
        <f>IF(ISNA(INDEX('Stock Model'!$C$9:$R$54,MATCH('Installed UEC'!$B41,'Stock Model'!year,0),MATCH(('Installed UEC'!$B41-'Installed UEC'!P$3+1),'Stock Model'!Age,0))),0,INDEX('Stock Model'!$C$9:$R$54,MATCH('Installed UEC'!$B41,'Stock Model'!year,0),MATCH(('Installed UEC'!$B41-'Installed UEC'!P$3+1),'Stock Model'!Age,0)))</f>
        <v>0</v>
      </c>
      <c r="Q41" s="804">
        <f>IF(ISNA(INDEX('Stock Model'!$C$9:$R$54,MATCH('Installed UEC'!$B41,'Stock Model'!year,0),MATCH(('Installed UEC'!$B41-'Installed UEC'!Q$3+1),'Stock Model'!Age,0))),0,INDEX('Stock Model'!$C$9:$R$54,MATCH('Installed UEC'!$B41,'Stock Model'!year,0),MATCH(('Installed UEC'!$B41-'Installed UEC'!Q$3+1),'Stock Model'!Age,0)))</f>
        <v>0</v>
      </c>
      <c r="R41" s="804">
        <f>IF(ISNA(INDEX('Stock Model'!$C$9:$R$54,MATCH('Installed UEC'!$B41,'Stock Model'!year,0),MATCH(('Installed UEC'!$B41-'Installed UEC'!R$3+1),'Stock Model'!Age,0))),0,INDEX('Stock Model'!$C$9:$R$54,MATCH('Installed UEC'!$B41,'Stock Model'!year,0),MATCH(('Installed UEC'!$B41-'Installed UEC'!R$3+1),'Stock Model'!Age,0)))</f>
        <v>0</v>
      </c>
      <c r="S41" s="804">
        <f>IF(ISNA(INDEX('Stock Model'!$C$9:$R$54,MATCH('Installed UEC'!$B41,'Stock Model'!year,0),MATCH(('Installed UEC'!$B41-'Installed UEC'!S$3+1),'Stock Model'!Age,0))),0,INDEX('Stock Model'!$C$9:$R$54,MATCH('Installed UEC'!$B41,'Stock Model'!year,0),MATCH(('Installed UEC'!$B41-'Installed UEC'!S$3+1),'Stock Model'!Age,0)))</f>
        <v>0</v>
      </c>
      <c r="T41" s="804">
        <f>IF(ISNA(INDEX('Stock Model'!$C$9:$R$54,MATCH('Installed UEC'!$B41,'Stock Model'!year,0),MATCH(('Installed UEC'!$B41-'Installed UEC'!T$3+1),'Stock Model'!Age,0))),0,INDEX('Stock Model'!$C$9:$R$54,MATCH('Installed UEC'!$B41,'Stock Model'!year,0),MATCH(('Installed UEC'!$B41-'Installed UEC'!T$3+1),'Stock Model'!Age,0)))</f>
        <v>0</v>
      </c>
      <c r="U41" s="804">
        <f>IF(ISNA(INDEX('Stock Model'!$C$9:$R$54,MATCH('Installed UEC'!$B41,'Stock Model'!year,0),MATCH(('Installed UEC'!$B41-'Installed UEC'!U$3+1),'Stock Model'!Age,0))),0,INDEX('Stock Model'!$C$9:$R$54,MATCH('Installed UEC'!$B41,'Stock Model'!year,0),MATCH(('Installed UEC'!$B41-'Installed UEC'!U$3+1),'Stock Model'!Age,0)))</f>
        <v>0</v>
      </c>
      <c r="V41" s="804">
        <f>IF(ISNA(INDEX('Stock Model'!$C$9:$R$54,MATCH('Installed UEC'!$B41,'Stock Model'!year,0),MATCH(('Installed UEC'!$B41-'Installed UEC'!V$3+1),'Stock Model'!Age,0))),0,INDEX('Stock Model'!$C$9:$R$54,MATCH('Installed UEC'!$B41,'Stock Model'!year,0),MATCH(('Installed UEC'!$B41-'Installed UEC'!V$3+1),'Stock Model'!Age,0)))</f>
        <v>0</v>
      </c>
      <c r="W41" s="804">
        <f>IF(ISNA(INDEX('Stock Model'!$C$9:$R$54,MATCH('Installed UEC'!$B41,'Stock Model'!year,0),MATCH(('Installed UEC'!$B41-'Installed UEC'!W$3+1),'Stock Model'!Age,0))),0,INDEX('Stock Model'!$C$9:$R$54,MATCH('Installed UEC'!$B41,'Stock Model'!year,0),MATCH(('Installed UEC'!$B41-'Installed UEC'!W$3+1),'Stock Model'!Age,0)))</f>
        <v>0</v>
      </c>
      <c r="X41" s="804">
        <f>IF(ISNA(INDEX('Stock Model'!$C$9:$R$54,MATCH('Installed UEC'!$B41,'Stock Model'!year,0),MATCH(('Installed UEC'!$B41-'Installed UEC'!X$3+1),'Stock Model'!Age,0))),0,INDEX('Stock Model'!$C$9:$R$54,MATCH('Installed UEC'!$B41,'Stock Model'!year,0),MATCH(('Installed UEC'!$B41-'Installed UEC'!X$3+1),'Stock Model'!Age,0)))</f>
        <v>0</v>
      </c>
      <c r="Y41" s="804">
        <f ca="1">IF(ISNA(INDEX('Stock Model'!$C$9:$R$54,MATCH('Installed UEC'!$B41,'Stock Model'!year,0),MATCH(('Installed UEC'!$B41-'Installed UEC'!Y$3+1),'Stock Model'!Age,0))),0,INDEX('Stock Model'!$C$9:$R$54,MATCH('Installed UEC'!$B41,'Stock Model'!year,0),MATCH(('Installed UEC'!$B41-'Installed UEC'!Y$3+1),'Stock Model'!Age,0)))</f>
        <v>0</v>
      </c>
      <c r="Z41" s="804">
        <f ca="1">IF(ISNA(INDEX('Stock Model'!$C$9:$R$54,MATCH('Installed UEC'!$B41,'Stock Model'!year,0),MATCH(('Installed UEC'!$B41-'Installed UEC'!Z$3+1),'Stock Model'!Age,0))),0,INDEX('Stock Model'!$C$9:$R$54,MATCH('Installed UEC'!$B41,'Stock Model'!year,0),MATCH(('Installed UEC'!$B41-'Installed UEC'!Z$3+1),'Stock Model'!Age,0)))</f>
        <v>0</v>
      </c>
      <c r="AA41" s="804">
        <f ca="1">IF(ISNA(INDEX('Stock Model'!$C$9:$R$54,MATCH('Installed UEC'!$B41,'Stock Model'!year,0),MATCH(('Installed UEC'!$B41-'Installed UEC'!AA$3+1),'Stock Model'!Age,0))),0,INDEX('Stock Model'!$C$9:$R$54,MATCH('Installed UEC'!$B41,'Stock Model'!year,0),MATCH(('Installed UEC'!$B41-'Installed UEC'!AA$3+1),'Stock Model'!Age,0)))</f>
        <v>0</v>
      </c>
      <c r="AB41" s="804">
        <f ca="1">IF(ISNA(INDEX('Stock Model'!$C$9:$R$54,MATCH('Installed UEC'!$B41,'Stock Model'!year,0),MATCH(('Installed UEC'!$B41-'Installed UEC'!AB$3+1),'Stock Model'!Age,0))),0,INDEX('Stock Model'!$C$9:$R$54,MATCH('Installed UEC'!$B41,'Stock Model'!year,0),MATCH(('Installed UEC'!$B41-'Installed UEC'!AB$3+1),'Stock Model'!Age,0)))</f>
        <v>0</v>
      </c>
      <c r="AC41" s="804">
        <f ca="1">IF(ISNA(INDEX('Stock Model'!$C$9:$R$54,MATCH('Installed UEC'!$B41,'Stock Model'!year,0),MATCH(('Installed UEC'!$B41-'Installed UEC'!AC$3+1),'Stock Model'!Age,0))),0,INDEX('Stock Model'!$C$9:$R$54,MATCH('Installed UEC'!$B41,'Stock Model'!year,0),MATCH(('Installed UEC'!$B41-'Installed UEC'!AC$3+1),'Stock Model'!Age,0)))</f>
        <v>0</v>
      </c>
      <c r="AD41" s="804">
        <f ca="1">IF(ISNA(INDEX('Stock Model'!$C$9:$R$54,MATCH('Installed UEC'!$B41,'Stock Model'!year,0),MATCH(('Installed UEC'!$B41-'Installed UEC'!AD$3+1),'Stock Model'!Age,0))),0,INDEX('Stock Model'!$C$9:$R$54,MATCH('Installed UEC'!$B41,'Stock Model'!year,0),MATCH(('Installed UEC'!$B41-'Installed UEC'!AD$3+1),'Stock Model'!Age,0)))</f>
        <v>0</v>
      </c>
      <c r="AE41" s="804">
        <f ca="1">IF(ISNA(INDEX('Stock Model'!$C$9:$R$54,MATCH('Installed UEC'!$B41,'Stock Model'!year,0),MATCH(('Installed UEC'!$B41-'Installed UEC'!AE$3+1),'Stock Model'!Age,0))),0,INDEX('Stock Model'!$C$9:$R$54,MATCH('Installed UEC'!$B41,'Stock Model'!year,0),MATCH(('Installed UEC'!$B41-'Installed UEC'!AE$3+1),'Stock Model'!Age,0)))</f>
        <v>533094.84182737314</v>
      </c>
      <c r="AF41" s="804">
        <f ca="1">IF(ISNA(INDEX('Stock Model'!$C$9:$R$54,MATCH('Installed UEC'!$B41,'Stock Model'!year,0),MATCH(('Installed UEC'!$B41-'Installed UEC'!AF$3+1),'Stock Model'!Age,0))),0,INDEX('Stock Model'!$C$9:$R$54,MATCH('Installed UEC'!$B41,'Stock Model'!year,0),MATCH(('Installed UEC'!$B41-'Installed UEC'!AF$3+1),'Stock Model'!Age,0)))</f>
        <v>543087.03299822123</v>
      </c>
      <c r="AG41" s="804">
        <f ca="1">IF(ISNA(INDEX('Stock Model'!$C$9:$R$54,MATCH('Installed UEC'!$B41,'Stock Model'!year,0),MATCH(('Installed UEC'!$B41-'Installed UEC'!AG$3+1),'Stock Model'!Age,0))),0,INDEX('Stock Model'!$C$9:$R$54,MATCH('Installed UEC'!$B41,'Stock Model'!year,0),MATCH(('Installed UEC'!$B41-'Installed UEC'!AG$3+1),'Stock Model'!Age,0)))</f>
        <v>554397.47885120742</v>
      </c>
      <c r="AH41" s="804">
        <f ca="1">IF(ISNA(INDEX('Stock Model'!$C$9:$R$54,MATCH('Installed UEC'!$B41,'Stock Model'!year,0),MATCH(('Installed UEC'!$B41-'Installed UEC'!AH$3+1),'Stock Model'!Age,0))),0,INDEX('Stock Model'!$C$9:$R$54,MATCH('Installed UEC'!$B41,'Stock Model'!year,0),MATCH(('Installed UEC'!$B41-'Installed UEC'!AH$3+1),'Stock Model'!Age,0)))</f>
        <v>566172.29030627327</v>
      </c>
      <c r="AI41" s="804">
        <f ca="1">IF(ISNA(INDEX('Stock Model'!$C$9:$R$54,MATCH('Installed UEC'!$B41,'Stock Model'!year,0),MATCH(('Installed UEC'!$B41-'Installed UEC'!AI$3+1),'Stock Model'!Age,0))),0,INDEX('Stock Model'!$C$9:$R$54,MATCH('Installed UEC'!$B41,'Stock Model'!year,0),MATCH(('Installed UEC'!$B41-'Installed UEC'!AI$3+1),'Stock Model'!Age,0)))</f>
        <v>578734.82253768807</v>
      </c>
      <c r="AJ41" s="804">
        <f ca="1">IF(ISNA(INDEX('Stock Model'!$C$9:$R$54,MATCH('Installed UEC'!$B41,'Stock Model'!year,0),MATCH(('Installed UEC'!$B41-'Installed UEC'!AJ$3+1),'Stock Model'!Age,0))),0,INDEX('Stock Model'!$C$9:$R$54,MATCH('Installed UEC'!$B41,'Stock Model'!year,0),MATCH(('Installed UEC'!$B41-'Installed UEC'!AJ$3+1),'Stock Model'!Age,0)))</f>
        <v>592728.99483085133</v>
      </c>
      <c r="AK41" s="804">
        <f ca="1">IF(ISNA(INDEX('Stock Model'!$C$9:$R$54,MATCH('Installed UEC'!$B41,'Stock Model'!year,0),MATCH(('Installed UEC'!$B41-'Installed UEC'!AK$3+1),'Stock Model'!Age,0))),0,INDEX('Stock Model'!$C$9:$R$54,MATCH('Installed UEC'!$B41,'Stock Model'!year,0),MATCH(('Installed UEC'!$B41-'Installed UEC'!AK$3+1),'Stock Model'!Age,0)))</f>
        <v>607122.63594524306</v>
      </c>
      <c r="AL41" s="804">
        <f ca="1">IF(ISNA(INDEX('Stock Model'!$C$9:$R$54,MATCH('Installed UEC'!$B41,'Stock Model'!year,0),MATCH(('Installed UEC'!$B41-'Installed UEC'!AL$3+1),'Stock Model'!Age,0))),0,INDEX('Stock Model'!$C$9:$R$54,MATCH('Installed UEC'!$B41,'Stock Model'!year,0),MATCH(('Installed UEC'!$B41-'Installed UEC'!AL$3+1),'Stock Model'!Age,0)))</f>
        <v>621342.86490842863</v>
      </c>
      <c r="AM41" s="804">
        <f ca="1">IF(ISNA(INDEX('Stock Model'!$C$9:$R$54,MATCH('Installed UEC'!$B41,'Stock Model'!year,0),MATCH(('Installed UEC'!$B41-'Installed UEC'!AM$3+1),'Stock Model'!Age,0))),0,INDEX('Stock Model'!$C$9:$R$54,MATCH('Installed UEC'!$B41,'Stock Model'!year,0),MATCH(('Installed UEC'!$B41-'Installed UEC'!AM$3+1),'Stock Model'!Age,0)))</f>
        <v>635891.00957262493</v>
      </c>
      <c r="AN41" s="804">
        <f ca="1">IF(ISNA(INDEX('Stock Model'!$C$9:$R$54,MATCH('Installed UEC'!$B41,'Stock Model'!year,0),MATCH(('Installed UEC'!$B41-'Installed UEC'!AN$3+1),'Stock Model'!Age,0))),0,INDEX('Stock Model'!$C$9:$R$54,MATCH('Installed UEC'!$B41,'Stock Model'!year,0),MATCH(('Installed UEC'!$B41-'Installed UEC'!AN$3+1),'Stock Model'!Age,0)))</f>
        <v>650184.33571887168</v>
      </c>
      <c r="AO41" s="804">
        <f>IF(ISNA(INDEX('Stock Model'!$C$9:$R$54,MATCH('Installed UEC'!$B41,'Stock Model'!year,0),MATCH(('Installed UEC'!$B41-'Installed UEC'!AO$3+1),'Stock Model'!Age,0))),0,INDEX('Stock Model'!$C$9:$R$54,MATCH('Installed UEC'!$B41,'Stock Model'!year,0),MATCH(('Installed UEC'!$B41-'Installed UEC'!AO$3+1),'Stock Model'!Age,0)))</f>
        <v>0</v>
      </c>
      <c r="AP41" s="804">
        <f>IF(ISNA(INDEX('Stock Model'!$C$9:$R$54,MATCH('Installed UEC'!$B41,'Stock Model'!year,0),MATCH(('Installed UEC'!$B41-'Installed UEC'!AP$3+1),'Stock Model'!Age,0))),0,INDEX('Stock Model'!$C$9:$R$54,MATCH('Installed UEC'!$B41,'Stock Model'!year,0),MATCH(('Installed UEC'!$B41-'Installed UEC'!AP$3+1),'Stock Model'!Age,0)))</f>
        <v>0</v>
      </c>
      <c r="AQ41" s="804">
        <f>IF(ISNA(INDEX('Stock Model'!$C$9:$R$54,MATCH('Installed UEC'!$B41,'Stock Model'!year,0),MATCH(('Installed UEC'!$B41-'Installed UEC'!AQ$3+1),'Stock Model'!Age,0))),0,INDEX('Stock Model'!$C$9:$R$54,MATCH('Installed UEC'!$B41,'Stock Model'!year,0),MATCH(('Installed UEC'!$B41-'Installed UEC'!AQ$3+1),'Stock Model'!Age,0)))</f>
        <v>0</v>
      </c>
      <c r="AR41" s="804">
        <f>IF(ISNA(INDEX('Stock Model'!$C$9:$R$54,MATCH('Installed UEC'!$B41,'Stock Model'!year,0),MATCH(('Installed UEC'!$B41-'Installed UEC'!AR$3+1),'Stock Model'!Age,0))),0,INDEX('Stock Model'!$C$9:$R$54,MATCH('Installed UEC'!$B41,'Stock Model'!year,0),MATCH(('Installed UEC'!$B41-'Installed UEC'!AR$3+1),'Stock Model'!Age,0)))</f>
        <v>0</v>
      </c>
      <c r="AS41" s="804">
        <f>IF(ISNA(INDEX('Stock Model'!$C$9:$R$54,MATCH('Installed UEC'!$B41,'Stock Model'!year,0),MATCH(('Installed UEC'!$B41-'Installed UEC'!AS$3+1),'Stock Model'!Age,0))),0,INDEX('Stock Model'!$C$9:$R$54,MATCH('Installed UEC'!$B41,'Stock Model'!year,0),MATCH(('Installed UEC'!$B41-'Installed UEC'!AS$3+1),'Stock Model'!Age,0)))</f>
        <v>0</v>
      </c>
      <c r="AT41" s="804">
        <f>IF(ISNA(INDEX('Stock Model'!$C$9:$R$54,MATCH('Installed UEC'!$B41,'Stock Model'!year,0),MATCH(('Installed UEC'!$B41-'Installed UEC'!AT$3+1),'Stock Model'!Age,0))),0,INDEX('Stock Model'!$C$9:$R$54,MATCH('Installed UEC'!$B41,'Stock Model'!year,0),MATCH(('Installed UEC'!$B41-'Installed UEC'!AT$3+1),'Stock Model'!Age,0)))</f>
        <v>0</v>
      </c>
      <c r="AU41" s="804">
        <f>IF(ISNA(INDEX('Stock Model'!$C$9:$R$54,MATCH('Installed UEC'!$B41,'Stock Model'!year,0),MATCH(('Installed UEC'!$B41-'Installed UEC'!AU$3+1),'Stock Model'!Age,0))),0,INDEX('Stock Model'!$C$9:$R$54,MATCH('Installed UEC'!$B41,'Stock Model'!year,0),MATCH(('Installed UEC'!$B41-'Installed UEC'!AU$3+1),'Stock Model'!Age,0)))</f>
        <v>0</v>
      </c>
      <c r="AV41" s="804">
        <f>IF(ISNA(INDEX('Stock Model'!$C$9:$R$54,MATCH('Installed UEC'!$B41,'Stock Model'!year,0),MATCH(('Installed UEC'!$B41-'Installed UEC'!AV$3+1),'Stock Model'!Age,0))),0,INDEX('Stock Model'!$C$9:$R$54,MATCH('Installed UEC'!$B41,'Stock Model'!year,0),MATCH(('Installed UEC'!$B41-'Installed UEC'!AV$3+1),'Stock Model'!Age,0)))</f>
        <v>0</v>
      </c>
      <c r="AW41" s="804">
        <f t="shared" ca="1" si="2"/>
        <v>5882756.3074967843</v>
      </c>
      <c r="AX41" s="804" t="str">
        <f ca="1">IF(AW41=SUM('Stock Model'!C46:R46), "OK", "Error")</f>
        <v>OK</v>
      </c>
    </row>
    <row r="42" spans="2:50">
      <c r="B42" s="804">
        <f t="shared" si="3"/>
        <v>2027</v>
      </c>
      <c r="C42" s="804">
        <f>IF(ISNA(INDEX('Stock Model'!$C$9:$R$54,MATCH('Installed UEC'!$B42,'Stock Model'!year,0),MATCH(('Installed UEC'!$B42-'Installed UEC'!C$3+1),'Stock Model'!Age,0))),0,INDEX('Stock Model'!$C$9:$R$54,MATCH('Installed UEC'!$B42,'Stock Model'!year,0),MATCH(('Installed UEC'!$B42-'Installed UEC'!C$3+1),'Stock Model'!Age,0)))</f>
        <v>0</v>
      </c>
      <c r="D42" s="804">
        <f>IF(ISNA(INDEX('Stock Model'!$C$9:$R$54,MATCH('Installed UEC'!$B42,'Stock Model'!year,0),MATCH(('Installed UEC'!$B42-'Installed UEC'!D$3+1),'Stock Model'!Age,0))),0,INDEX('Stock Model'!$C$9:$R$54,MATCH('Installed UEC'!$B42,'Stock Model'!year,0),MATCH(('Installed UEC'!$B42-'Installed UEC'!D$3+1),'Stock Model'!Age,0)))</f>
        <v>0</v>
      </c>
      <c r="E42" s="804">
        <f>IF(ISNA(INDEX('Stock Model'!$C$9:$R$54,MATCH('Installed UEC'!$B42,'Stock Model'!year,0),MATCH(('Installed UEC'!$B42-'Installed UEC'!E$3+1),'Stock Model'!Age,0))),0,INDEX('Stock Model'!$C$9:$R$54,MATCH('Installed UEC'!$B42,'Stock Model'!year,0),MATCH(('Installed UEC'!$B42-'Installed UEC'!E$3+1),'Stock Model'!Age,0)))</f>
        <v>0</v>
      </c>
      <c r="F42" s="804">
        <f>IF(ISNA(INDEX('Stock Model'!$C$9:$R$54,MATCH('Installed UEC'!$B42,'Stock Model'!year,0),MATCH(('Installed UEC'!$B42-'Installed UEC'!F$3+1),'Stock Model'!Age,0))),0,INDEX('Stock Model'!$C$9:$R$54,MATCH('Installed UEC'!$B42,'Stock Model'!year,0),MATCH(('Installed UEC'!$B42-'Installed UEC'!F$3+1),'Stock Model'!Age,0)))</f>
        <v>0</v>
      </c>
      <c r="G42" s="804">
        <f>IF(ISNA(INDEX('Stock Model'!$C$9:$R$54,MATCH('Installed UEC'!$B42,'Stock Model'!year,0),MATCH(('Installed UEC'!$B42-'Installed UEC'!G$3+1),'Stock Model'!Age,0))),0,INDEX('Stock Model'!$C$9:$R$54,MATCH('Installed UEC'!$B42,'Stock Model'!year,0),MATCH(('Installed UEC'!$B42-'Installed UEC'!G$3+1),'Stock Model'!Age,0)))</f>
        <v>0</v>
      </c>
      <c r="H42" s="804">
        <f>IF(ISNA(INDEX('Stock Model'!$C$9:$R$54,MATCH('Installed UEC'!$B42,'Stock Model'!year,0),MATCH(('Installed UEC'!$B42-'Installed UEC'!H$3+1),'Stock Model'!Age,0))),0,INDEX('Stock Model'!$C$9:$R$54,MATCH('Installed UEC'!$B42,'Stock Model'!year,0),MATCH(('Installed UEC'!$B42-'Installed UEC'!H$3+1),'Stock Model'!Age,0)))</f>
        <v>0</v>
      </c>
      <c r="I42" s="804">
        <f>IF(ISNA(INDEX('Stock Model'!$C$9:$R$54,MATCH('Installed UEC'!$B42,'Stock Model'!year,0),MATCH(('Installed UEC'!$B42-'Installed UEC'!I$3+1),'Stock Model'!Age,0))),0,INDEX('Stock Model'!$C$9:$R$54,MATCH('Installed UEC'!$B42,'Stock Model'!year,0),MATCH(('Installed UEC'!$B42-'Installed UEC'!I$3+1),'Stock Model'!Age,0)))</f>
        <v>0</v>
      </c>
      <c r="J42" s="804">
        <f>IF(ISNA(INDEX('Stock Model'!$C$9:$R$54,MATCH('Installed UEC'!$B42,'Stock Model'!year,0),MATCH(('Installed UEC'!$B42-'Installed UEC'!J$3+1),'Stock Model'!Age,0))),0,INDEX('Stock Model'!$C$9:$R$54,MATCH('Installed UEC'!$B42,'Stock Model'!year,0),MATCH(('Installed UEC'!$B42-'Installed UEC'!J$3+1),'Stock Model'!Age,0)))</f>
        <v>0</v>
      </c>
      <c r="K42" s="804">
        <f>IF(ISNA(INDEX('Stock Model'!$C$9:$R$54,MATCH('Installed UEC'!$B42,'Stock Model'!year,0),MATCH(('Installed UEC'!$B42-'Installed UEC'!K$3+1),'Stock Model'!Age,0))),0,INDEX('Stock Model'!$C$9:$R$54,MATCH('Installed UEC'!$B42,'Stock Model'!year,0),MATCH(('Installed UEC'!$B42-'Installed UEC'!K$3+1),'Stock Model'!Age,0)))</f>
        <v>0</v>
      </c>
      <c r="L42" s="804">
        <f>IF(ISNA(INDEX('Stock Model'!$C$9:$R$54,MATCH('Installed UEC'!$B42,'Stock Model'!year,0),MATCH(('Installed UEC'!$B42-'Installed UEC'!L$3+1),'Stock Model'!Age,0))),0,INDEX('Stock Model'!$C$9:$R$54,MATCH('Installed UEC'!$B42,'Stock Model'!year,0),MATCH(('Installed UEC'!$B42-'Installed UEC'!L$3+1),'Stock Model'!Age,0)))</f>
        <v>0</v>
      </c>
      <c r="M42" s="804">
        <f>IF(ISNA(INDEX('Stock Model'!$C$9:$R$54,MATCH('Installed UEC'!$B42,'Stock Model'!year,0),MATCH(('Installed UEC'!$B42-'Installed UEC'!M$3+1),'Stock Model'!Age,0))),0,INDEX('Stock Model'!$C$9:$R$54,MATCH('Installed UEC'!$B42,'Stock Model'!year,0),MATCH(('Installed UEC'!$B42-'Installed UEC'!M$3+1),'Stock Model'!Age,0)))</f>
        <v>0</v>
      </c>
      <c r="N42" s="804">
        <f>IF(ISNA(INDEX('Stock Model'!$C$9:$R$54,MATCH('Installed UEC'!$B42,'Stock Model'!year,0),MATCH(('Installed UEC'!$B42-'Installed UEC'!N$3+1),'Stock Model'!Age,0))),0,INDEX('Stock Model'!$C$9:$R$54,MATCH('Installed UEC'!$B42,'Stock Model'!year,0),MATCH(('Installed UEC'!$B42-'Installed UEC'!N$3+1),'Stock Model'!Age,0)))</f>
        <v>0</v>
      </c>
      <c r="O42" s="804">
        <f>IF(ISNA(INDEX('Stock Model'!$C$9:$R$54,MATCH('Installed UEC'!$B42,'Stock Model'!year,0),MATCH(('Installed UEC'!$B42-'Installed UEC'!O$3+1),'Stock Model'!Age,0))),0,INDEX('Stock Model'!$C$9:$R$54,MATCH('Installed UEC'!$B42,'Stock Model'!year,0),MATCH(('Installed UEC'!$B42-'Installed UEC'!O$3+1),'Stock Model'!Age,0)))</f>
        <v>0</v>
      </c>
      <c r="P42" s="804">
        <f>IF(ISNA(INDEX('Stock Model'!$C$9:$R$54,MATCH('Installed UEC'!$B42,'Stock Model'!year,0),MATCH(('Installed UEC'!$B42-'Installed UEC'!P$3+1),'Stock Model'!Age,0))),0,INDEX('Stock Model'!$C$9:$R$54,MATCH('Installed UEC'!$B42,'Stock Model'!year,0),MATCH(('Installed UEC'!$B42-'Installed UEC'!P$3+1),'Stock Model'!Age,0)))</f>
        <v>0</v>
      </c>
      <c r="Q42" s="804">
        <f>IF(ISNA(INDEX('Stock Model'!$C$9:$R$54,MATCH('Installed UEC'!$B42,'Stock Model'!year,0),MATCH(('Installed UEC'!$B42-'Installed UEC'!Q$3+1),'Stock Model'!Age,0))),0,INDEX('Stock Model'!$C$9:$R$54,MATCH('Installed UEC'!$B42,'Stock Model'!year,0),MATCH(('Installed UEC'!$B42-'Installed UEC'!Q$3+1),'Stock Model'!Age,0)))</f>
        <v>0</v>
      </c>
      <c r="R42" s="804">
        <f>IF(ISNA(INDEX('Stock Model'!$C$9:$R$54,MATCH('Installed UEC'!$B42,'Stock Model'!year,0),MATCH(('Installed UEC'!$B42-'Installed UEC'!R$3+1),'Stock Model'!Age,0))),0,INDEX('Stock Model'!$C$9:$R$54,MATCH('Installed UEC'!$B42,'Stock Model'!year,0),MATCH(('Installed UEC'!$B42-'Installed UEC'!R$3+1),'Stock Model'!Age,0)))</f>
        <v>0</v>
      </c>
      <c r="S42" s="804">
        <f>IF(ISNA(INDEX('Stock Model'!$C$9:$R$54,MATCH('Installed UEC'!$B42,'Stock Model'!year,0),MATCH(('Installed UEC'!$B42-'Installed UEC'!S$3+1),'Stock Model'!Age,0))),0,INDEX('Stock Model'!$C$9:$R$54,MATCH('Installed UEC'!$B42,'Stock Model'!year,0),MATCH(('Installed UEC'!$B42-'Installed UEC'!S$3+1),'Stock Model'!Age,0)))</f>
        <v>0</v>
      </c>
      <c r="T42" s="804">
        <f>IF(ISNA(INDEX('Stock Model'!$C$9:$R$54,MATCH('Installed UEC'!$B42,'Stock Model'!year,0),MATCH(('Installed UEC'!$B42-'Installed UEC'!T$3+1),'Stock Model'!Age,0))),0,INDEX('Stock Model'!$C$9:$R$54,MATCH('Installed UEC'!$B42,'Stock Model'!year,0),MATCH(('Installed UEC'!$B42-'Installed UEC'!T$3+1),'Stock Model'!Age,0)))</f>
        <v>0</v>
      </c>
      <c r="U42" s="804">
        <f>IF(ISNA(INDEX('Stock Model'!$C$9:$R$54,MATCH('Installed UEC'!$B42,'Stock Model'!year,0),MATCH(('Installed UEC'!$B42-'Installed UEC'!U$3+1),'Stock Model'!Age,0))),0,INDEX('Stock Model'!$C$9:$R$54,MATCH('Installed UEC'!$B42,'Stock Model'!year,0),MATCH(('Installed UEC'!$B42-'Installed UEC'!U$3+1),'Stock Model'!Age,0)))</f>
        <v>0</v>
      </c>
      <c r="V42" s="804">
        <f>IF(ISNA(INDEX('Stock Model'!$C$9:$R$54,MATCH('Installed UEC'!$B42,'Stock Model'!year,0),MATCH(('Installed UEC'!$B42-'Installed UEC'!V$3+1),'Stock Model'!Age,0))),0,INDEX('Stock Model'!$C$9:$R$54,MATCH('Installed UEC'!$B42,'Stock Model'!year,0),MATCH(('Installed UEC'!$B42-'Installed UEC'!V$3+1),'Stock Model'!Age,0)))</f>
        <v>0</v>
      </c>
      <c r="W42" s="804">
        <f>IF(ISNA(INDEX('Stock Model'!$C$9:$R$54,MATCH('Installed UEC'!$B42,'Stock Model'!year,0),MATCH(('Installed UEC'!$B42-'Installed UEC'!W$3+1),'Stock Model'!Age,0))),0,INDEX('Stock Model'!$C$9:$R$54,MATCH('Installed UEC'!$B42,'Stock Model'!year,0),MATCH(('Installed UEC'!$B42-'Installed UEC'!W$3+1),'Stock Model'!Age,0)))</f>
        <v>0</v>
      </c>
      <c r="X42" s="804">
        <f>IF(ISNA(INDEX('Stock Model'!$C$9:$R$54,MATCH('Installed UEC'!$B42,'Stock Model'!year,0),MATCH(('Installed UEC'!$B42-'Installed UEC'!X$3+1),'Stock Model'!Age,0))),0,INDEX('Stock Model'!$C$9:$R$54,MATCH('Installed UEC'!$B42,'Stock Model'!year,0),MATCH(('Installed UEC'!$B42-'Installed UEC'!X$3+1),'Stock Model'!Age,0)))</f>
        <v>0</v>
      </c>
      <c r="Y42" s="804">
        <f>IF(ISNA(INDEX('Stock Model'!$C$9:$R$54,MATCH('Installed UEC'!$B42,'Stock Model'!year,0),MATCH(('Installed UEC'!$B42-'Installed UEC'!Y$3+1),'Stock Model'!Age,0))),0,INDEX('Stock Model'!$C$9:$R$54,MATCH('Installed UEC'!$B42,'Stock Model'!year,0),MATCH(('Installed UEC'!$B42-'Installed UEC'!Y$3+1),'Stock Model'!Age,0)))</f>
        <v>0</v>
      </c>
      <c r="Z42" s="804">
        <f ca="1">IF(ISNA(INDEX('Stock Model'!$C$9:$R$54,MATCH('Installed UEC'!$B42,'Stock Model'!year,0),MATCH(('Installed UEC'!$B42-'Installed UEC'!Z$3+1),'Stock Model'!Age,0))),0,INDEX('Stock Model'!$C$9:$R$54,MATCH('Installed UEC'!$B42,'Stock Model'!year,0),MATCH(('Installed UEC'!$B42-'Installed UEC'!Z$3+1),'Stock Model'!Age,0)))</f>
        <v>0</v>
      </c>
      <c r="AA42" s="804">
        <f ca="1">IF(ISNA(INDEX('Stock Model'!$C$9:$R$54,MATCH('Installed UEC'!$B42,'Stock Model'!year,0),MATCH(('Installed UEC'!$B42-'Installed UEC'!AA$3+1),'Stock Model'!Age,0))),0,INDEX('Stock Model'!$C$9:$R$54,MATCH('Installed UEC'!$B42,'Stock Model'!year,0),MATCH(('Installed UEC'!$B42-'Installed UEC'!AA$3+1),'Stock Model'!Age,0)))</f>
        <v>0</v>
      </c>
      <c r="AB42" s="804">
        <f ca="1">IF(ISNA(INDEX('Stock Model'!$C$9:$R$54,MATCH('Installed UEC'!$B42,'Stock Model'!year,0),MATCH(('Installed UEC'!$B42-'Installed UEC'!AB$3+1),'Stock Model'!Age,0))),0,INDEX('Stock Model'!$C$9:$R$54,MATCH('Installed UEC'!$B42,'Stock Model'!year,0),MATCH(('Installed UEC'!$B42-'Installed UEC'!AB$3+1),'Stock Model'!Age,0)))</f>
        <v>0</v>
      </c>
      <c r="AC42" s="804">
        <f ca="1">IF(ISNA(INDEX('Stock Model'!$C$9:$R$54,MATCH('Installed UEC'!$B42,'Stock Model'!year,0),MATCH(('Installed UEC'!$B42-'Installed UEC'!AC$3+1),'Stock Model'!Age,0))),0,INDEX('Stock Model'!$C$9:$R$54,MATCH('Installed UEC'!$B42,'Stock Model'!year,0),MATCH(('Installed UEC'!$B42-'Installed UEC'!AC$3+1),'Stock Model'!Age,0)))</f>
        <v>0</v>
      </c>
      <c r="AD42" s="804">
        <f ca="1">IF(ISNA(INDEX('Stock Model'!$C$9:$R$54,MATCH('Installed UEC'!$B42,'Stock Model'!year,0),MATCH(('Installed UEC'!$B42-'Installed UEC'!AD$3+1),'Stock Model'!Age,0))),0,INDEX('Stock Model'!$C$9:$R$54,MATCH('Installed UEC'!$B42,'Stock Model'!year,0),MATCH(('Installed UEC'!$B42-'Installed UEC'!AD$3+1),'Stock Model'!Age,0)))</f>
        <v>0</v>
      </c>
      <c r="AE42" s="804">
        <f ca="1">IF(ISNA(INDEX('Stock Model'!$C$9:$R$54,MATCH('Installed UEC'!$B42,'Stock Model'!year,0),MATCH(('Installed UEC'!$B42-'Installed UEC'!AE$3+1),'Stock Model'!Age,0))),0,INDEX('Stock Model'!$C$9:$R$54,MATCH('Installed UEC'!$B42,'Stock Model'!year,0),MATCH(('Installed UEC'!$B42-'Installed UEC'!AE$3+1),'Stock Model'!Age,0)))</f>
        <v>0</v>
      </c>
      <c r="AF42" s="804">
        <f ca="1">IF(ISNA(INDEX('Stock Model'!$C$9:$R$54,MATCH('Installed UEC'!$B42,'Stock Model'!year,0),MATCH(('Installed UEC'!$B42-'Installed UEC'!AF$3+1),'Stock Model'!Age,0))),0,INDEX('Stock Model'!$C$9:$R$54,MATCH('Installed UEC'!$B42,'Stock Model'!year,0),MATCH(('Installed UEC'!$B42-'Installed UEC'!AF$3+1),'Stock Model'!Age,0)))</f>
        <v>543087.03299822123</v>
      </c>
      <c r="AG42" s="804">
        <f ca="1">IF(ISNA(INDEX('Stock Model'!$C$9:$R$54,MATCH('Installed UEC'!$B42,'Stock Model'!year,0),MATCH(('Installed UEC'!$B42-'Installed UEC'!AG$3+1),'Stock Model'!Age,0))),0,INDEX('Stock Model'!$C$9:$R$54,MATCH('Installed UEC'!$B42,'Stock Model'!year,0),MATCH(('Installed UEC'!$B42-'Installed UEC'!AG$3+1),'Stock Model'!Age,0)))</f>
        <v>554397.47885120742</v>
      </c>
      <c r="AH42" s="804">
        <f ca="1">IF(ISNA(INDEX('Stock Model'!$C$9:$R$54,MATCH('Installed UEC'!$B42,'Stock Model'!year,0),MATCH(('Installed UEC'!$B42-'Installed UEC'!AH$3+1),'Stock Model'!Age,0))),0,INDEX('Stock Model'!$C$9:$R$54,MATCH('Installed UEC'!$B42,'Stock Model'!year,0),MATCH(('Installed UEC'!$B42-'Installed UEC'!AH$3+1),'Stock Model'!Age,0)))</f>
        <v>566172.29030627327</v>
      </c>
      <c r="AI42" s="804">
        <f ca="1">IF(ISNA(INDEX('Stock Model'!$C$9:$R$54,MATCH('Installed UEC'!$B42,'Stock Model'!year,0),MATCH(('Installed UEC'!$B42-'Installed UEC'!AI$3+1),'Stock Model'!Age,0))),0,INDEX('Stock Model'!$C$9:$R$54,MATCH('Installed UEC'!$B42,'Stock Model'!year,0),MATCH(('Installed UEC'!$B42-'Installed UEC'!AI$3+1),'Stock Model'!Age,0)))</f>
        <v>578734.82253768807</v>
      </c>
      <c r="AJ42" s="804">
        <f ca="1">IF(ISNA(INDEX('Stock Model'!$C$9:$R$54,MATCH('Installed UEC'!$B42,'Stock Model'!year,0),MATCH(('Installed UEC'!$B42-'Installed UEC'!AJ$3+1),'Stock Model'!Age,0))),0,INDEX('Stock Model'!$C$9:$R$54,MATCH('Installed UEC'!$B42,'Stock Model'!year,0),MATCH(('Installed UEC'!$B42-'Installed UEC'!AJ$3+1),'Stock Model'!Age,0)))</f>
        <v>592728.99483085133</v>
      </c>
      <c r="AK42" s="804">
        <f ca="1">IF(ISNA(INDEX('Stock Model'!$C$9:$R$54,MATCH('Installed UEC'!$B42,'Stock Model'!year,0),MATCH(('Installed UEC'!$B42-'Installed UEC'!AK$3+1),'Stock Model'!Age,0))),0,INDEX('Stock Model'!$C$9:$R$54,MATCH('Installed UEC'!$B42,'Stock Model'!year,0),MATCH(('Installed UEC'!$B42-'Installed UEC'!AK$3+1),'Stock Model'!Age,0)))</f>
        <v>607122.63594524306</v>
      </c>
      <c r="AL42" s="804">
        <f ca="1">IF(ISNA(INDEX('Stock Model'!$C$9:$R$54,MATCH('Installed UEC'!$B42,'Stock Model'!year,0),MATCH(('Installed UEC'!$B42-'Installed UEC'!AL$3+1),'Stock Model'!Age,0))),0,INDEX('Stock Model'!$C$9:$R$54,MATCH('Installed UEC'!$B42,'Stock Model'!year,0),MATCH(('Installed UEC'!$B42-'Installed UEC'!AL$3+1),'Stock Model'!Age,0)))</f>
        <v>621342.86490842863</v>
      </c>
      <c r="AM42" s="804">
        <f ca="1">IF(ISNA(INDEX('Stock Model'!$C$9:$R$54,MATCH('Installed UEC'!$B42,'Stock Model'!year,0),MATCH(('Installed UEC'!$B42-'Installed UEC'!AM$3+1),'Stock Model'!Age,0))),0,INDEX('Stock Model'!$C$9:$R$54,MATCH('Installed UEC'!$B42,'Stock Model'!year,0),MATCH(('Installed UEC'!$B42-'Installed UEC'!AM$3+1),'Stock Model'!Age,0)))</f>
        <v>635891.00957262493</v>
      </c>
      <c r="AN42" s="804">
        <f ca="1">IF(ISNA(INDEX('Stock Model'!$C$9:$R$54,MATCH('Installed UEC'!$B42,'Stock Model'!year,0),MATCH(('Installed UEC'!$B42-'Installed UEC'!AN$3+1),'Stock Model'!Age,0))),0,INDEX('Stock Model'!$C$9:$R$54,MATCH('Installed UEC'!$B42,'Stock Model'!year,0),MATCH(('Installed UEC'!$B42-'Installed UEC'!AN$3+1),'Stock Model'!Age,0)))</f>
        <v>650184.33571887168</v>
      </c>
      <c r="AO42" s="804">
        <f ca="1">IF(ISNA(INDEX('Stock Model'!$C$9:$R$54,MATCH('Installed UEC'!$B42,'Stock Model'!year,0),MATCH(('Installed UEC'!$B42-'Installed UEC'!AO$3+1),'Stock Model'!Age,0))),0,INDEX('Stock Model'!$C$9:$R$54,MATCH('Installed UEC'!$B42,'Stock Model'!year,0),MATCH(('Installed UEC'!$B42-'Installed UEC'!AO$3+1),'Stock Model'!Age,0)))</f>
        <v>663862.82547473873</v>
      </c>
      <c r="AP42" s="804">
        <f>IF(ISNA(INDEX('Stock Model'!$C$9:$R$54,MATCH('Installed UEC'!$B42,'Stock Model'!year,0),MATCH(('Installed UEC'!$B42-'Installed UEC'!AP$3+1),'Stock Model'!Age,0))),0,INDEX('Stock Model'!$C$9:$R$54,MATCH('Installed UEC'!$B42,'Stock Model'!year,0),MATCH(('Installed UEC'!$B42-'Installed UEC'!AP$3+1),'Stock Model'!Age,0)))</f>
        <v>0</v>
      </c>
      <c r="AQ42" s="804">
        <f>IF(ISNA(INDEX('Stock Model'!$C$9:$R$54,MATCH('Installed UEC'!$B42,'Stock Model'!year,0),MATCH(('Installed UEC'!$B42-'Installed UEC'!AQ$3+1),'Stock Model'!Age,0))),0,INDEX('Stock Model'!$C$9:$R$54,MATCH('Installed UEC'!$B42,'Stock Model'!year,0),MATCH(('Installed UEC'!$B42-'Installed UEC'!AQ$3+1),'Stock Model'!Age,0)))</f>
        <v>0</v>
      </c>
      <c r="AR42" s="804">
        <f>IF(ISNA(INDEX('Stock Model'!$C$9:$R$54,MATCH('Installed UEC'!$B42,'Stock Model'!year,0),MATCH(('Installed UEC'!$B42-'Installed UEC'!AR$3+1),'Stock Model'!Age,0))),0,INDEX('Stock Model'!$C$9:$R$54,MATCH('Installed UEC'!$B42,'Stock Model'!year,0),MATCH(('Installed UEC'!$B42-'Installed UEC'!AR$3+1),'Stock Model'!Age,0)))</f>
        <v>0</v>
      </c>
      <c r="AS42" s="804">
        <f>IF(ISNA(INDEX('Stock Model'!$C$9:$R$54,MATCH('Installed UEC'!$B42,'Stock Model'!year,0),MATCH(('Installed UEC'!$B42-'Installed UEC'!AS$3+1),'Stock Model'!Age,0))),0,INDEX('Stock Model'!$C$9:$R$54,MATCH('Installed UEC'!$B42,'Stock Model'!year,0),MATCH(('Installed UEC'!$B42-'Installed UEC'!AS$3+1),'Stock Model'!Age,0)))</f>
        <v>0</v>
      </c>
      <c r="AT42" s="804">
        <f>IF(ISNA(INDEX('Stock Model'!$C$9:$R$54,MATCH('Installed UEC'!$B42,'Stock Model'!year,0),MATCH(('Installed UEC'!$B42-'Installed UEC'!AT$3+1),'Stock Model'!Age,0))),0,INDEX('Stock Model'!$C$9:$R$54,MATCH('Installed UEC'!$B42,'Stock Model'!year,0),MATCH(('Installed UEC'!$B42-'Installed UEC'!AT$3+1),'Stock Model'!Age,0)))</f>
        <v>0</v>
      </c>
      <c r="AU42" s="804">
        <f>IF(ISNA(INDEX('Stock Model'!$C$9:$R$54,MATCH('Installed UEC'!$B42,'Stock Model'!year,0),MATCH(('Installed UEC'!$B42-'Installed UEC'!AU$3+1),'Stock Model'!Age,0))),0,INDEX('Stock Model'!$C$9:$R$54,MATCH('Installed UEC'!$B42,'Stock Model'!year,0),MATCH(('Installed UEC'!$B42-'Installed UEC'!AU$3+1),'Stock Model'!Age,0)))</f>
        <v>0</v>
      </c>
      <c r="AV42" s="804">
        <f>IF(ISNA(INDEX('Stock Model'!$C$9:$R$54,MATCH('Installed UEC'!$B42,'Stock Model'!year,0),MATCH(('Installed UEC'!$B42-'Installed UEC'!AV$3+1),'Stock Model'!Age,0))),0,INDEX('Stock Model'!$C$9:$R$54,MATCH('Installed UEC'!$B42,'Stock Model'!year,0),MATCH(('Installed UEC'!$B42-'Installed UEC'!AV$3+1),'Stock Model'!Age,0)))</f>
        <v>0</v>
      </c>
      <c r="AW42" s="804">
        <f t="shared" ca="1" si="2"/>
        <v>6013524.2911441494</v>
      </c>
      <c r="AX42" s="804" t="str">
        <f ca="1">IF(AW42=SUM('Stock Model'!C47:R47), "OK", "Error")</f>
        <v>OK</v>
      </c>
    </row>
    <row r="43" spans="2:50">
      <c r="B43" s="804">
        <f t="shared" si="3"/>
        <v>2028</v>
      </c>
      <c r="C43" s="804">
        <f>IF(ISNA(INDEX('Stock Model'!$C$9:$R$54,MATCH('Installed UEC'!$B43,'Stock Model'!year,0),MATCH(('Installed UEC'!$B43-'Installed UEC'!C$3+1),'Stock Model'!Age,0))),0,INDEX('Stock Model'!$C$9:$R$54,MATCH('Installed UEC'!$B43,'Stock Model'!year,0),MATCH(('Installed UEC'!$B43-'Installed UEC'!C$3+1),'Stock Model'!Age,0)))</f>
        <v>0</v>
      </c>
      <c r="D43" s="804">
        <f>IF(ISNA(INDEX('Stock Model'!$C$9:$R$54,MATCH('Installed UEC'!$B43,'Stock Model'!year,0),MATCH(('Installed UEC'!$B43-'Installed UEC'!D$3+1),'Stock Model'!Age,0))),0,INDEX('Stock Model'!$C$9:$R$54,MATCH('Installed UEC'!$B43,'Stock Model'!year,0),MATCH(('Installed UEC'!$B43-'Installed UEC'!D$3+1),'Stock Model'!Age,0)))</f>
        <v>0</v>
      </c>
      <c r="E43" s="804">
        <f>IF(ISNA(INDEX('Stock Model'!$C$9:$R$54,MATCH('Installed UEC'!$B43,'Stock Model'!year,0),MATCH(('Installed UEC'!$B43-'Installed UEC'!E$3+1),'Stock Model'!Age,0))),0,INDEX('Stock Model'!$C$9:$R$54,MATCH('Installed UEC'!$B43,'Stock Model'!year,0),MATCH(('Installed UEC'!$B43-'Installed UEC'!E$3+1),'Stock Model'!Age,0)))</f>
        <v>0</v>
      </c>
      <c r="F43" s="804">
        <f>IF(ISNA(INDEX('Stock Model'!$C$9:$R$54,MATCH('Installed UEC'!$B43,'Stock Model'!year,0),MATCH(('Installed UEC'!$B43-'Installed UEC'!F$3+1),'Stock Model'!Age,0))),0,INDEX('Stock Model'!$C$9:$R$54,MATCH('Installed UEC'!$B43,'Stock Model'!year,0),MATCH(('Installed UEC'!$B43-'Installed UEC'!F$3+1),'Stock Model'!Age,0)))</f>
        <v>0</v>
      </c>
      <c r="G43" s="804">
        <f>IF(ISNA(INDEX('Stock Model'!$C$9:$R$54,MATCH('Installed UEC'!$B43,'Stock Model'!year,0),MATCH(('Installed UEC'!$B43-'Installed UEC'!G$3+1),'Stock Model'!Age,0))),0,INDEX('Stock Model'!$C$9:$R$54,MATCH('Installed UEC'!$B43,'Stock Model'!year,0),MATCH(('Installed UEC'!$B43-'Installed UEC'!G$3+1),'Stock Model'!Age,0)))</f>
        <v>0</v>
      </c>
      <c r="H43" s="804">
        <f>IF(ISNA(INDEX('Stock Model'!$C$9:$R$54,MATCH('Installed UEC'!$B43,'Stock Model'!year,0),MATCH(('Installed UEC'!$B43-'Installed UEC'!H$3+1),'Stock Model'!Age,0))),0,INDEX('Stock Model'!$C$9:$R$54,MATCH('Installed UEC'!$B43,'Stock Model'!year,0),MATCH(('Installed UEC'!$B43-'Installed UEC'!H$3+1),'Stock Model'!Age,0)))</f>
        <v>0</v>
      </c>
      <c r="I43" s="804">
        <f>IF(ISNA(INDEX('Stock Model'!$C$9:$R$54,MATCH('Installed UEC'!$B43,'Stock Model'!year,0),MATCH(('Installed UEC'!$B43-'Installed UEC'!I$3+1),'Stock Model'!Age,0))),0,INDEX('Stock Model'!$C$9:$R$54,MATCH('Installed UEC'!$B43,'Stock Model'!year,0),MATCH(('Installed UEC'!$B43-'Installed UEC'!I$3+1),'Stock Model'!Age,0)))</f>
        <v>0</v>
      </c>
      <c r="J43" s="804">
        <f>IF(ISNA(INDEX('Stock Model'!$C$9:$R$54,MATCH('Installed UEC'!$B43,'Stock Model'!year,0),MATCH(('Installed UEC'!$B43-'Installed UEC'!J$3+1),'Stock Model'!Age,0))),0,INDEX('Stock Model'!$C$9:$R$54,MATCH('Installed UEC'!$B43,'Stock Model'!year,0),MATCH(('Installed UEC'!$B43-'Installed UEC'!J$3+1),'Stock Model'!Age,0)))</f>
        <v>0</v>
      </c>
      <c r="K43" s="804">
        <f>IF(ISNA(INDEX('Stock Model'!$C$9:$R$54,MATCH('Installed UEC'!$B43,'Stock Model'!year,0),MATCH(('Installed UEC'!$B43-'Installed UEC'!K$3+1),'Stock Model'!Age,0))),0,INDEX('Stock Model'!$C$9:$R$54,MATCH('Installed UEC'!$B43,'Stock Model'!year,0),MATCH(('Installed UEC'!$B43-'Installed UEC'!K$3+1),'Stock Model'!Age,0)))</f>
        <v>0</v>
      </c>
      <c r="L43" s="804">
        <f>IF(ISNA(INDEX('Stock Model'!$C$9:$R$54,MATCH('Installed UEC'!$B43,'Stock Model'!year,0),MATCH(('Installed UEC'!$B43-'Installed UEC'!L$3+1),'Stock Model'!Age,0))),0,INDEX('Stock Model'!$C$9:$R$54,MATCH('Installed UEC'!$B43,'Stock Model'!year,0),MATCH(('Installed UEC'!$B43-'Installed UEC'!L$3+1),'Stock Model'!Age,0)))</f>
        <v>0</v>
      </c>
      <c r="M43" s="804">
        <f>IF(ISNA(INDEX('Stock Model'!$C$9:$R$54,MATCH('Installed UEC'!$B43,'Stock Model'!year,0),MATCH(('Installed UEC'!$B43-'Installed UEC'!M$3+1),'Stock Model'!Age,0))),0,INDEX('Stock Model'!$C$9:$R$54,MATCH('Installed UEC'!$B43,'Stock Model'!year,0),MATCH(('Installed UEC'!$B43-'Installed UEC'!M$3+1),'Stock Model'!Age,0)))</f>
        <v>0</v>
      </c>
      <c r="N43" s="804">
        <f>IF(ISNA(INDEX('Stock Model'!$C$9:$R$54,MATCH('Installed UEC'!$B43,'Stock Model'!year,0),MATCH(('Installed UEC'!$B43-'Installed UEC'!N$3+1),'Stock Model'!Age,0))),0,INDEX('Stock Model'!$C$9:$R$54,MATCH('Installed UEC'!$B43,'Stock Model'!year,0),MATCH(('Installed UEC'!$B43-'Installed UEC'!N$3+1),'Stock Model'!Age,0)))</f>
        <v>0</v>
      </c>
      <c r="O43" s="804">
        <f>IF(ISNA(INDEX('Stock Model'!$C$9:$R$54,MATCH('Installed UEC'!$B43,'Stock Model'!year,0),MATCH(('Installed UEC'!$B43-'Installed UEC'!O$3+1),'Stock Model'!Age,0))),0,INDEX('Stock Model'!$C$9:$R$54,MATCH('Installed UEC'!$B43,'Stock Model'!year,0),MATCH(('Installed UEC'!$B43-'Installed UEC'!O$3+1),'Stock Model'!Age,0)))</f>
        <v>0</v>
      </c>
      <c r="P43" s="804">
        <f>IF(ISNA(INDEX('Stock Model'!$C$9:$R$54,MATCH('Installed UEC'!$B43,'Stock Model'!year,0),MATCH(('Installed UEC'!$B43-'Installed UEC'!P$3+1),'Stock Model'!Age,0))),0,INDEX('Stock Model'!$C$9:$R$54,MATCH('Installed UEC'!$B43,'Stock Model'!year,0),MATCH(('Installed UEC'!$B43-'Installed UEC'!P$3+1),'Stock Model'!Age,0)))</f>
        <v>0</v>
      </c>
      <c r="Q43" s="804">
        <f>IF(ISNA(INDEX('Stock Model'!$C$9:$R$54,MATCH('Installed UEC'!$B43,'Stock Model'!year,0),MATCH(('Installed UEC'!$B43-'Installed UEC'!Q$3+1),'Stock Model'!Age,0))),0,INDEX('Stock Model'!$C$9:$R$54,MATCH('Installed UEC'!$B43,'Stock Model'!year,0),MATCH(('Installed UEC'!$B43-'Installed UEC'!Q$3+1),'Stock Model'!Age,0)))</f>
        <v>0</v>
      </c>
      <c r="R43" s="804">
        <f>IF(ISNA(INDEX('Stock Model'!$C$9:$R$54,MATCH('Installed UEC'!$B43,'Stock Model'!year,0),MATCH(('Installed UEC'!$B43-'Installed UEC'!R$3+1),'Stock Model'!Age,0))),0,INDEX('Stock Model'!$C$9:$R$54,MATCH('Installed UEC'!$B43,'Stock Model'!year,0),MATCH(('Installed UEC'!$B43-'Installed UEC'!R$3+1),'Stock Model'!Age,0)))</f>
        <v>0</v>
      </c>
      <c r="S43" s="804">
        <f>IF(ISNA(INDEX('Stock Model'!$C$9:$R$54,MATCH('Installed UEC'!$B43,'Stock Model'!year,0),MATCH(('Installed UEC'!$B43-'Installed UEC'!S$3+1),'Stock Model'!Age,0))),0,INDEX('Stock Model'!$C$9:$R$54,MATCH('Installed UEC'!$B43,'Stock Model'!year,0),MATCH(('Installed UEC'!$B43-'Installed UEC'!S$3+1),'Stock Model'!Age,0)))</f>
        <v>0</v>
      </c>
      <c r="T43" s="804">
        <f>IF(ISNA(INDEX('Stock Model'!$C$9:$R$54,MATCH('Installed UEC'!$B43,'Stock Model'!year,0),MATCH(('Installed UEC'!$B43-'Installed UEC'!T$3+1),'Stock Model'!Age,0))),0,INDEX('Stock Model'!$C$9:$R$54,MATCH('Installed UEC'!$B43,'Stock Model'!year,0),MATCH(('Installed UEC'!$B43-'Installed UEC'!T$3+1),'Stock Model'!Age,0)))</f>
        <v>0</v>
      </c>
      <c r="U43" s="804">
        <f>IF(ISNA(INDEX('Stock Model'!$C$9:$R$54,MATCH('Installed UEC'!$B43,'Stock Model'!year,0),MATCH(('Installed UEC'!$B43-'Installed UEC'!U$3+1),'Stock Model'!Age,0))),0,INDEX('Stock Model'!$C$9:$R$54,MATCH('Installed UEC'!$B43,'Stock Model'!year,0),MATCH(('Installed UEC'!$B43-'Installed UEC'!U$3+1),'Stock Model'!Age,0)))</f>
        <v>0</v>
      </c>
      <c r="V43" s="804">
        <f>IF(ISNA(INDEX('Stock Model'!$C$9:$R$54,MATCH('Installed UEC'!$B43,'Stock Model'!year,0),MATCH(('Installed UEC'!$B43-'Installed UEC'!V$3+1),'Stock Model'!Age,0))),0,INDEX('Stock Model'!$C$9:$R$54,MATCH('Installed UEC'!$B43,'Stock Model'!year,0),MATCH(('Installed UEC'!$B43-'Installed UEC'!V$3+1),'Stock Model'!Age,0)))</f>
        <v>0</v>
      </c>
      <c r="W43" s="804">
        <f>IF(ISNA(INDEX('Stock Model'!$C$9:$R$54,MATCH('Installed UEC'!$B43,'Stock Model'!year,0),MATCH(('Installed UEC'!$B43-'Installed UEC'!W$3+1),'Stock Model'!Age,0))),0,INDEX('Stock Model'!$C$9:$R$54,MATCH('Installed UEC'!$B43,'Stock Model'!year,0),MATCH(('Installed UEC'!$B43-'Installed UEC'!W$3+1),'Stock Model'!Age,0)))</f>
        <v>0</v>
      </c>
      <c r="X43" s="804">
        <f>IF(ISNA(INDEX('Stock Model'!$C$9:$R$54,MATCH('Installed UEC'!$B43,'Stock Model'!year,0),MATCH(('Installed UEC'!$B43-'Installed UEC'!X$3+1),'Stock Model'!Age,0))),0,INDEX('Stock Model'!$C$9:$R$54,MATCH('Installed UEC'!$B43,'Stock Model'!year,0),MATCH(('Installed UEC'!$B43-'Installed UEC'!X$3+1),'Stock Model'!Age,0)))</f>
        <v>0</v>
      </c>
      <c r="Y43" s="804">
        <f>IF(ISNA(INDEX('Stock Model'!$C$9:$R$54,MATCH('Installed UEC'!$B43,'Stock Model'!year,0),MATCH(('Installed UEC'!$B43-'Installed UEC'!Y$3+1),'Stock Model'!Age,0))),0,INDEX('Stock Model'!$C$9:$R$54,MATCH('Installed UEC'!$B43,'Stock Model'!year,0),MATCH(('Installed UEC'!$B43-'Installed UEC'!Y$3+1),'Stock Model'!Age,0)))</f>
        <v>0</v>
      </c>
      <c r="Z43" s="804">
        <f>IF(ISNA(INDEX('Stock Model'!$C$9:$R$54,MATCH('Installed UEC'!$B43,'Stock Model'!year,0),MATCH(('Installed UEC'!$B43-'Installed UEC'!Z$3+1),'Stock Model'!Age,0))),0,INDEX('Stock Model'!$C$9:$R$54,MATCH('Installed UEC'!$B43,'Stock Model'!year,0),MATCH(('Installed UEC'!$B43-'Installed UEC'!Z$3+1),'Stock Model'!Age,0)))</f>
        <v>0</v>
      </c>
      <c r="AA43" s="804">
        <f ca="1">IF(ISNA(INDEX('Stock Model'!$C$9:$R$54,MATCH('Installed UEC'!$B43,'Stock Model'!year,0),MATCH(('Installed UEC'!$B43-'Installed UEC'!AA$3+1),'Stock Model'!Age,0))),0,INDEX('Stock Model'!$C$9:$R$54,MATCH('Installed UEC'!$B43,'Stock Model'!year,0),MATCH(('Installed UEC'!$B43-'Installed UEC'!AA$3+1),'Stock Model'!Age,0)))</f>
        <v>0</v>
      </c>
      <c r="AB43" s="804">
        <f ca="1">IF(ISNA(INDEX('Stock Model'!$C$9:$R$54,MATCH('Installed UEC'!$B43,'Stock Model'!year,0),MATCH(('Installed UEC'!$B43-'Installed UEC'!AB$3+1),'Stock Model'!Age,0))),0,INDEX('Stock Model'!$C$9:$R$54,MATCH('Installed UEC'!$B43,'Stock Model'!year,0),MATCH(('Installed UEC'!$B43-'Installed UEC'!AB$3+1),'Stock Model'!Age,0)))</f>
        <v>0</v>
      </c>
      <c r="AC43" s="804">
        <f ca="1">IF(ISNA(INDEX('Stock Model'!$C$9:$R$54,MATCH('Installed UEC'!$B43,'Stock Model'!year,0),MATCH(('Installed UEC'!$B43-'Installed UEC'!AC$3+1),'Stock Model'!Age,0))),0,INDEX('Stock Model'!$C$9:$R$54,MATCH('Installed UEC'!$B43,'Stock Model'!year,0),MATCH(('Installed UEC'!$B43-'Installed UEC'!AC$3+1),'Stock Model'!Age,0)))</f>
        <v>0</v>
      </c>
      <c r="AD43" s="804">
        <f ca="1">IF(ISNA(INDEX('Stock Model'!$C$9:$R$54,MATCH('Installed UEC'!$B43,'Stock Model'!year,0),MATCH(('Installed UEC'!$B43-'Installed UEC'!AD$3+1),'Stock Model'!Age,0))),0,INDEX('Stock Model'!$C$9:$R$54,MATCH('Installed UEC'!$B43,'Stock Model'!year,0),MATCH(('Installed UEC'!$B43-'Installed UEC'!AD$3+1),'Stock Model'!Age,0)))</f>
        <v>0</v>
      </c>
      <c r="AE43" s="804">
        <f ca="1">IF(ISNA(INDEX('Stock Model'!$C$9:$R$54,MATCH('Installed UEC'!$B43,'Stock Model'!year,0),MATCH(('Installed UEC'!$B43-'Installed UEC'!AE$3+1),'Stock Model'!Age,0))),0,INDEX('Stock Model'!$C$9:$R$54,MATCH('Installed UEC'!$B43,'Stock Model'!year,0),MATCH(('Installed UEC'!$B43-'Installed UEC'!AE$3+1),'Stock Model'!Age,0)))</f>
        <v>0</v>
      </c>
      <c r="AF43" s="804">
        <f ca="1">IF(ISNA(INDEX('Stock Model'!$C$9:$R$54,MATCH('Installed UEC'!$B43,'Stock Model'!year,0),MATCH(('Installed UEC'!$B43-'Installed UEC'!AF$3+1),'Stock Model'!Age,0))),0,INDEX('Stock Model'!$C$9:$R$54,MATCH('Installed UEC'!$B43,'Stock Model'!year,0),MATCH(('Installed UEC'!$B43-'Installed UEC'!AF$3+1),'Stock Model'!Age,0)))</f>
        <v>0</v>
      </c>
      <c r="AG43" s="804">
        <f ca="1">IF(ISNA(INDEX('Stock Model'!$C$9:$R$54,MATCH('Installed UEC'!$B43,'Stock Model'!year,0),MATCH(('Installed UEC'!$B43-'Installed UEC'!AG$3+1),'Stock Model'!Age,0))),0,INDEX('Stock Model'!$C$9:$R$54,MATCH('Installed UEC'!$B43,'Stock Model'!year,0),MATCH(('Installed UEC'!$B43-'Installed UEC'!AG$3+1),'Stock Model'!Age,0)))</f>
        <v>554397.47885120742</v>
      </c>
      <c r="AH43" s="804">
        <f ca="1">IF(ISNA(INDEX('Stock Model'!$C$9:$R$54,MATCH('Installed UEC'!$B43,'Stock Model'!year,0),MATCH(('Installed UEC'!$B43-'Installed UEC'!AH$3+1),'Stock Model'!Age,0))),0,INDEX('Stock Model'!$C$9:$R$54,MATCH('Installed UEC'!$B43,'Stock Model'!year,0),MATCH(('Installed UEC'!$B43-'Installed UEC'!AH$3+1),'Stock Model'!Age,0)))</f>
        <v>566172.29030627327</v>
      </c>
      <c r="AI43" s="804">
        <f ca="1">IF(ISNA(INDEX('Stock Model'!$C$9:$R$54,MATCH('Installed UEC'!$B43,'Stock Model'!year,0),MATCH(('Installed UEC'!$B43-'Installed UEC'!AI$3+1),'Stock Model'!Age,0))),0,INDEX('Stock Model'!$C$9:$R$54,MATCH('Installed UEC'!$B43,'Stock Model'!year,0),MATCH(('Installed UEC'!$B43-'Installed UEC'!AI$3+1),'Stock Model'!Age,0)))</f>
        <v>578734.82253768807</v>
      </c>
      <c r="AJ43" s="804">
        <f ca="1">IF(ISNA(INDEX('Stock Model'!$C$9:$R$54,MATCH('Installed UEC'!$B43,'Stock Model'!year,0),MATCH(('Installed UEC'!$B43-'Installed UEC'!AJ$3+1),'Stock Model'!Age,0))),0,INDEX('Stock Model'!$C$9:$R$54,MATCH('Installed UEC'!$B43,'Stock Model'!year,0),MATCH(('Installed UEC'!$B43-'Installed UEC'!AJ$3+1),'Stock Model'!Age,0)))</f>
        <v>592728.99483085133</v>
      </c>
      <c r="AK43" s="804">
        <f ca="1">IF(ISNA(INDEX('Stock Model'!$C$9:$R$54,MATCH('Installed UEC'!$B43,'Stock Model'!year,0),MATCH(('Installed UEC'!$B43-'Installed UEC'!AK$3+1),'Stock Model'!Age,0))),0,INDEX('Stock Model'!$C$9:$R$54,MATCH('Installed UEC'!$B43,'Stock Model'!year,0),MATCH(('Installed UEC'!$B43-'Installed UEC'!AK$3+1),'Stock Model'!Age,0)))</f>
        <v>607122.63594524306</v>
      </c>
      <c r="AL43" s="804">
        <f ca="1">IF(ISNA(INDEX('Stock Model'!$C$9:$R$54,MATCH('Installed UEC'!$B43,'Stock Model'!year,0),MATCH(('Installed UEC'!$B43-'Installed UEC'!AL$3+1),'Stock Model'!Age,0))),0,INDEX('Stock Model'!$C$9:$R$54,MATCH('Installed UEC'!$B43,'Stock Model'!year,0),MATCH(('Installed UEC'!$B43-'Installed UEC'!AL$3+1),'Stock Model'!Age,0)))</f>
        <v>621342.86490842863</v>
      </c>
      <c r="AM43" s="804">
        <f ca="1">IF(ISNA(INDEX('Stock Model'!$C$9:$R$54,MATCH('Installed UEC'!$B43,'Stock Model'!year,0),MATCH(('Installed UEC'!$B43-'Installed UEC'!AM$3+1),'Stock Model'!Age,0))),0,INDEX('Stock Model'!$C$9:$R$54,MATCH('Installed UEC'!$B43,'Stock Model'!year,0),MATCH(('Installed UEC'!$B43-'Installed UEC'!AM$3+1),'Stock Model'!Age,0)))</f>
        <v>635891.00957262493</v>
      </c>
      <c r="AN43" s="804">
        <f ca="1">IF(ISNA(INDEX('Stock Model'!$C$9:$R$54,MATCH('Installed UEC'!$B43,'Stock Model'!year,0),MATCH(('Installed UEC'!$B43-'Installed UEC'!AN$3+1),'Stock Model'!Age,0))),0,INDEX('Stock Model'!$C$9:$R$54,MATCH('Installed UEC'!$B43,'Stock Model'!year,0),MATCH(('Installed UEC'!$B43-'Installed UEC'!AN$3+1),'Stock Model'!Age,0)))</f>
        <v>650184.33571887168</v>
      </c>
      <c r="AO43" s="804">
        <f ca="1">IF(ISNA(INDEX('Stock Model'!$C$9:$R$54,MATCH('Installed UEC'!$B43,'Stock Model'!year,0),MATCH(('Installed UEC'!$B43-'Installed UEC'!AO$3+1),'Stock Model'!Age,0))),0,INDEX('Stock Model'!$C$9:$R$54,MATCH('Installed UEC'!$B43,'Stock Model'!year,0),MATCH(('Installed UEC'!$B43-'Installed UEC'!AO$3+1),'Stock Model'!Age,0)))</f>
        <v>663862.82547473873</v>
      </c>
      <c r="AP43" s="804">
        <f ca="1">IF(ISNA(INDEX('Stock Model'!$C$9:$R$54,MATCH('Installed UEC'!$B43,'Stock Model'!year,0),MATCH(('Installed UEC'!$B43-'Installed UEC'!AP$3+1),'Stock Model'!Age,0))),0,INDEX('Stock Model'!$C$9:$R$54,MATCH('Installed UEC'!$B43,'Stock Model'!year,0),MATCH(('Installed UEC'!$B43-'Installed UEC'!AP$3+1),'Stock Model'!Age,0)))</f>
        <v>676408.40420227824</v>
      </c>
      <c r="AQ43" s="804">
        <f>IF(ISNA(INDEX('Stock Model'!$C$9:$R$54,MATCH('Installed UEC'!$B43,'Stock Model'!year,0),MATCH(('Installed UEC'!$B43-'Installed UEC'!AQ$3+1),'Stock Model'!Age,0))),0,INDEX('Stock Model'!$C$9:$R$54,MATCH('Installed UEC'!$B43,'Stock Model'!year,0),MATCH(('Installed UEC'!$B43-'Installed UEC'!AQ$3+1),'Stock Model'!Age,0)))</f>
        <v>0</v>
      </c>
      <c r="AR43" s="804">
        <f>IF(ISNA(INDEX('Stock Model'!$C$9:$R$54,MATCH('Installed UEC'!$B43,'Stock Model'!year,0),MATCH(('Installed UEC'!$B43-'Installed UEC'!AR$3+1),'Stock Model'!Age,0))),0,INDEX('Stock Model'!$C$9:$R$54,MATCH('Installed UEC'!$B43,'Stock Model'!year,0),MATCH(('Installed UEC'!$B43-'Installed UEC'!AR$3+1),'Stock Model'!Age,0)))</f>
        <v>0</v>
      </c>
      <c r="AS43" s="804">
        <f>IF(ISNA(INDEX('Stock Model'!$C$9:$R$54,MATCH('Installed UEC'!$B43,'Stock Model'!year,0),MATCH(('Installed UEC'!$B43-'Installed UEC'!AS$3+1),'Stock Model'!Age,0))),0,INDEX('Stock Model'!$C$9:$R$54,MATCH('Installed UEC'!$B43,'Stock Model'!year,0),MATCH(('Installed UEC'!$B43-'Installed UEC'!AS$3+1),'Stock Model'!Age,0)))</f>
        <v>0</v>
      </c>
      <c r="AT43" s="804">
        <f>IF(ISNA(INDEX('Stock Model'!$C$9:$R$54,MATCH('Installed UEC'!$B43,'Stock Model'!year,0),MATCH(('Installed UEC'!$B43-'Installed UEC'!AT$3+1),'Stock Model'!Age,0))),0,INDEX('Stock Model'!$C$9:$R$54,MATCH('Installed UEC'!$B43,'Stock Model'!year,0),MATCH(('Installed UEC'!$B43-'Installed UEC'!AT$3+1),'Stock Model'!Age,0)))</f>
        <v>0</v>
      </c>
      <c r="AU43" s="804">
        <f>IF(ISNA(INDEX('Stock Model'!$C$9:$R$54,MATCH('Installed UEC'!$B43,'Stock Model'!year,0),MATCH(('Installed UEC'!$B43-'Installed UEC'!AU$3+1),'Stock Model'!Age,0))),0,INDEX('Stock Model'!$C$9:$R$54,MATCH('Installed UEC'!$B43,'Stock Model'!year,0),MATCH(('Installed UEC'!$B43-'Installed UEC'!AU$3+1),'Stock Model'!Age,0)))</f>
        <v>0</v>
      </c>
      <c r="AV43" s="804">
        <f>IF(ISNA(INDEX('Stock Model'!$C$9:$R$54,MATCH('Installed UEC'!$B43,'Stock Model'!year,0),MATCH(('Installed UEC'!$B43-'Installed UEC'!AV$3+1),'Stock Model'!Age,0))),0,INDEX('Stock Model'!$C$9:$R$54,MATCH('Installed UEC'!$B43,'Stock Model'!year,0),MATCH(('Installed UEC'!$B43-'Installed UEC'!AV$3+1),'Stock Model'!Age,0)))</f>
        <v>0</v>
      </c>
      <c r="AW43" s="804">
        <f t="shared" ca="1" si="2"/>
        <v>6146845.6623482071</v>
      </c>
      <c r="AX43" s="804" t="str">
        <f ca="1">IF(AW43=SUM('Stock Model'!C48:R48), "OK", "Error")</f>
        <v>OK</v>
      </c>
    </row>
    <row r="44" spans="2:50">
      <c r="B44" s="804">
        <f t="shared" si="3"/>
        <v>2029</v>
      </c>
      <c r="C44" s="804">
        <f>IF(ISNA(INDEX('Stock Model'!$C$9:$R$54,MATCH('Installed UEC'!$B44,'Stock Model'!year,0),MATCH(('Installed UEC'!$B44-'Installed UEC'!C$3+1),'Stock Model'!Age,0))),0,INDEX('Stock Model'!$C$9:$R$54,MATCH('Installed UEC'!$B44,'Stock Model'!year,0),MATCH(('Installed UEC'!$B44-'Installed UEC'!C$3+1),'Stock Model'!Age,0)))</f>
        <v>0</v>
      </c>
      <c r="D44" s="804">
        <f>IF(ISNA(INDEX('Stock Model'!$C$9:$R$54,MATCH('Installed UEC'!$B44,'Stock Model'!year,0),MATCH(('Installed UEC'!$B44-'Installed UEC'!D$3+1),'Stock Model'!Age,0))),0,INDEX('Stock Model'!$C$9:$R$54,MATCH('Installed UEC'!$B44,'Stock Model'!year,0),MATCH(('Installed UEC'!$B44-'Installed UEC'!D$3+1),'Stock Model'!Age,0)))</f>
        <v>0</v>
      </c>
      <c r="E44" s="804">
        <f>IF(ISNA(INDEX('Stock Model'!$C$9:$R$54,MATCH('Installed UEC'!$B44,'Stock Model'!year,0),MATCH(('Installed UEC'!$B44-'Installed UEC'!E$3+1),'Stock Model'!Age,0))),0,INDEX('Stock Model'!$C$9:$R$54,MATCH('Installed UEC'!$B44,'Stock Model'!year,0),MATCH(('Installed UEC'!$B44-'Installed UEC'!E$3+1),'Stock Model'!Age,0)))</f>
        <v>0</v>
      </c>
      <c r="F44" s="804">
        <f>IF(ISNA(INDEX('Stock Model'!$C$9:$R$54,MATCH('Installed UEC'!$B44,'Stock Model'!year,0),MATCH(('Installed UEC'!$B44-'Installed UEC'!F$3+1),'Stock Model'!Age,0))),0,INDEX('Stock Model'!$C$9:$R$54,MATCH('Installed UEC'!$B44,'Stock Model'!year,0),MATCH(('Installed UEC'!$B44-'Installed UEC'!F$3+1),'Stock Model'!Age,0)))</f>
        <v>0</v>
      </c>
      <c r="G44" s="804">
        <f>IF(ISNA(INDEX('Stock Model'!$C$9:$R$54,MATCH('Installed UEC'!$B44,'Stock Model'!year,0),MATCH(('Installed UEC'!$B44-'Installed UEC'!G$3+1),'Stock Model'!Age,0))),0,INDEX('Stock Model'!$C$9:$R$54,MATCH('Installed UEC'!$B44,'Stock Model'!year,0),MATCH(('Installed UEC'!$B44-'Installed UEC'!G$3+1),'Stock Model'!Age,0)))</f>
        <v>0</v>
      </c>
      <c r="H44" s="804">
        <f>IF(ISNA(INDEX('Stock Model'!$C$9:$R$54,MATCH('Installed UEC'!$B44,'Stock Model'!year,0),MATCH(('Installed UEC'!$B44-'Installed UEC'!H$3+1),'Stock Model'!Age,0))),0,INDEX('Stock Model'!$C$9:$R$54,MATCH('Installed UEC'!$B44,'Stock Model'!year,0),MATCH(('Installed UEC'!$B44-'Installed UEC'!H$3+1),'Stock Model'!Age,0)))</f>
        <v>0</v>
      </c>
      <c r="I44" s="804">
        <f>IF(ISNA(INDEX('Stock Model'!$C$9:$R$54,MATCH('Installed UEC'!$B44,'Stock Model'!year,0),MATCH(('Installed UEC'!$B44-'Installed UEC'!I$3+1),'Stock Model'!Age,0))),0,INDEX('Stock Model'!$C$9:$R$54,MATCH('Installed UEC'!$B44,'Stock Model'!year,0),MATCH(('Installed UEC'!$B44-'Installed UEC'!I$3+1),'Stock Model'!Age,0)))</f>
        <v>0</v>
      </c>
      <c r="J44" s="804">
        <f>IF(ISNA(INDEX('Stock Model'!$C$9:$R$54,MATCH('Installed UEC'!$B44,'Stock Model'!year,0),MATCH(('Installed UEC'!$B44-'Installed UEC'!J$3+1),'Stock Model'!Age,0))),0,INDEX('Stock Model'!$C$9:$R$54,MATCH('Installed UEC'!$B44,'Stock Model'!year,0),MATCH(('Installed UEC'!$B44-'Installed UEC'!J$3+1),'Stock Model'!Age,0)))</f>
        <v>0</v>
      </c>
      <c r="K44" s="804">
        <f>IF(ISNA(INDEX('Stock Model'!$C$9:$R$54,MATCH('Installed UEC'!$B44,'Stock Model'!year,0),MATCH(('Installed UEC'!$B44-'Installed UEC'!K$3+1),'Stock Model'!Age,0))),0,INDEX('Stock Model'!$C$9:$R$54,MATCH('Installed UEC'!$B44,'Stock Model'!year,0),MATCH(('Installed UEC'!$B44-'Installed UEC'!K$3+1),'Stock Model'!Age,0)))</f>
        <v>0</v>
      </c>
      <c r="L44" s="804">
        <f>IF(ISNA(INDEX('Stock Model'!$C$9:$R$54,MATCH('Installed UEC'!$B44,'Stock Model'!year,0),MATCH(('Installed UEC'!$B44-'Installed UEC'!L$3+1),'Stock Model'!Age,0))),0,INDEX('Stock Model'!$C$9:$R$54,MATCH('Installed UEC'!$B44,'Stock Model'!year,0),MATCH(('Installed UEC'!$B44-'Installed UEC'!L$3+1),'Stock Model'!Age,0)))</f>
        <v>0</v>
      </c>
      <c r="M44" s="804">
        <f>IF(ISNA(INDEX('Stock Model'!$C$9:$R$54,MATCH('Installed UEC'!$B44,'Stock Model'!year,0),MATCH(('Installed UEC'!$B44-'Installed UEC'!M$3+1),'Stock Model'!Age,0))),0,INDEX('Stock Model'!$C$9:$R$54,MATCH('Installed UEC'!$B44,'Stock Model'!year,0),MATCH(('Installed UEC'!$B44-'Installed UEC'!M$3+1),'Stock Model'!Age,0)))</f>
        <v>0</v>
      </c>
      <c r="N44" s="804">
        <f>IF(ISNA(INDEX('Stock Model'!$C$9:$R$54,MATCH('Installed UEC'!$B44,'Stock Model'!year,0),MATCH(('Installed UEC'!$B44-'Installed UEC'!N$3+1),'Stock Model'!Age,0))),0,INDEX('Stock Model'!$C$9:$R$54,MATCH('Installed UEC'!$B44,'Stock Model'!year,0),MATCH(('Installed UEC'!$B44-'Installed UEC'!N$3+1),'Stock Model'!Age,0)))</f>
        <v>0</v>
      </c>
      <c r="O44" s="804">
        <f>IF(ISNA(INDEX('Stock Model'!$C$9:$R$54,MATCH('Installed UEC'!$B44,'Stock Model'!year,0),MATCH(('Installed UEC'!$B44-'Installed UEC'!O$3+1),'Stock Model'!Age,0))),0,INDEX('Stock Model'!$C$9:$R$54,MATCH('Installed UEC'!$B44,'Stock Model'!year,0),MATCH(('Installed UEC'!$B44-'Installed UEC'!O$3+1),'Stock Model'!Age,0)))</f>
        <v>0</v>
      </c>
      <c r="P44" s="804">
        <f>IF(ISNA(INDEX('Stock Model'!$C$9:$R$54,MATCH('Installed UEC'!$B44,'Stock Model'!year,0),MATCH(('Installed UEC'!$B44-'Installed UEC'!P$3+1),'Stock Model'!Age,0))),0,INDEX('Stock Model'!$C$9:$R$54,MATCH('Installed UEC'!$B44,'Stock Model'!year,0),MATCH(('Installed UEC'!$B44-'Installed UEC'!P$3+1),'Stock Model'!Age,0)))</f>
        <v>0</v>
      </c>
      <c r="Q44" s="804">
        <f>IF(ISNA(INDEX('Stock Model'!$C$9:$R$54,MATCH('Installed UEC'!$B44,'Stock Model'!year,0),MATCH(('Installed UEC'!$B44-'Installed UEC'!Q$3+1),'Stock Model'!Age,0))),0,INDEX('Stock Model'!$C$9:$R$54,MATCH('Installed UEC'!$B44,'Stock Model'!year,0),MATCH(('Installed UEC'!$B44-'Installed UEC'!Q$3+1),'Stock Model'!Age,0)))</f>
        <v>0</v>
      </c>
      <c r="R44" s="804">
        <f>IF(ISNA(INDEX('Stock Model'!$C$9:$R$54,MATCH('Installed UEC'!$B44,'Stock Model'!year,0),MATCH(('Installed UEC'!$B44-'Installed UEC'!R$3+1),'Stock Model'!Age,0))),0,INDEX('Stock Model'!$C$9:$R$54,MATCH('Installed UEC'!$B44,'Stock Model'!year,0),MATCH(('Installed UEC'!$B44-'Installed UEC'!R$3+1),'Stock Model'!Age,0)))</f>
        <v>0</v>
      </c>
      <c r="S44" s="804">
        <f>IF(ISNA(INDEX('Stock Model'!$C$9:$R$54,MATCH('Installed UEC'!$B44,'Stock Model'!year,0),MATCH(('Installed UEC'!$B44-'Installed UEC'!S$3+1),'Stock Model'!Age,0))),0,INDEX('Stock Model'!$C$9:$R$54,MATCH('Installed UEC'!$B44,'Stock Model'!year,0),MATCH(('Installed UEC'!$B44-'Installed UEC'!S$3+1),'Stock Model'!Age,0)))</f>
        <v>0</v>
      </c>
      <c r="T44" s="804">
        <f>IF(ISNA(INDEX('Stock Model'!$C$9:$R$54,MATCH('Installed UEC'!$B44,'Stock Model'!year,0),MATCH(('Installed UEC'!$B44-'Installed UEC'!T$3+1),'Stock Model'!Age,0))),0,INDEX('Stock Model'!$C$9:$R$54,MATCH('Installed UEC'!$B44,'Stock Model'!year,0),MATCH(('Installed UEC'!$B44-'Installed UEC'!T$3+1),'Stock Model'!Age,0)))</f>
        <v>0</v>
      </c>
      <c r="U44" s="804">
        <f>IF(ISNA(INDEX('Stock Model'!$C$9:$R$54,MATCH('Installed UEC'!$B44,'Stock Model'!year,0),MATCH(('Installed UEC'!$B44-'Installed UEC'!U$3+1),'Stock Model'!Age,0))),0,INDEX('Stock Model'!$C$9:$R$54,MATCH('Installed UEC'!$B44,'Stock Model'!year,0),MATCH(('Installed UEC'!$B44-'Installed UEC'!U$3+1),'Stock Model'!Age,0)))</f>
        <v>0</v>
      </c>
      <c r="V44" s="804">
        <f>IF(ISNA(INDEX('Stock Model'!$C$9:$R$54,MATCH('Installed UEC'!$B44,'Stock Model'!year,0),MATCH(('Installed UEC'!$B44-'Installed UEC'!V$3+1),'Stock Model'!Age,0))),0,INDEX('Stock Model'!$C$9:$R$54,MATCH('Installed UEC'!$B44,'Stock Model'!year,0),MATCH(('Installed UEC'!$B44-'Installed UEC'!V$3+1),'Stock Model'!Age,0)))</f>
        <v>0</v>
      </c>
      <c r="W44" s="804">
        <f>IF(ISNA(INDEX('Stock Model'!$C$9:$R$54,MATCH('Installed UEC'!$B44,'Stock Model'!year,0),MATCH(('Installed UEC'!$B44-'Installed UEC'!W$3+1),'Stock Model'!Age,0))),0,INDEX('Stock Model'!$C$9:$R$54,MATCH('Installed UEC'!$B44,'Stock Model'!year,0),MATCH(('Installed UEC'!$B44-'Installed UEC'!W$3+1),'Stock Model'!Age,0)))</f>
        <v>0</v>
      </c>
      <c r="X44" s="804">
        <f>IF(ISNA(INDEX('Stock Model'!$C$9:$R$54,MATCH('Installed UEC'!$B44,'Stock Model'!year,0),MATCH(('Installed UEC'!$B44-'Installed UEC'!X$3+1),'Stock Model'!Age,0))),0,INDEX('Stock Model'!$C$9:$R$54,MATCH('Installed UEC'!$B44,'Stock Model'!year,0),MATCH(('Installed UEC'!$B44-'Installed UEC'!X$3+1),'Stock Model'!Age,0)))</f>
        <v>0</v>
      </c>
      <c r="Y44" s="804">
        <f>IF(ISNA(INDEX('Stock Model'!$C$9:$R$54,MATCH('Installed UEC'!$B44,'Stock Model'!year,0),MATCH(('Installed UEC'!$B44-'Installed UEC'!Y$3+1),'Stock Model'!Age,0))),0,INDEX('Stock Model'!$C$9:$R$54,MATCH('Installed UEC'!$B44,'Stock Model'!year,0),MATCH(('Installed UEC'!$B44-'Installed UEC'!Y$3+1),'Stock Model'!Age,0)))</f>
        <v>0</v>
      </c>
      <c r="Z44" s="804">
        <f>IF(ISNA(INDEX('Stock Model'!$C$9:$R$54,MATCH('Installed UEC'!$B44,'Stock Model'!year,0),MATCH(('Installed UEC'!$B44-'Installed UEC'!Z$3+1),'Stock Model'!Age,0))),0,INDEX('Stock Model'!$C$9:$R$54,MATCH('Installed UEC'!$B44,'Stock Model'!year,0),MATCH(('Installed UEC'!$B44-'Installed UEC'!Z$3+1),'Stock Model'!Age,0)))</f>
        <v>0</v>
      </c>
      <c r="AA44" s="804">
        <f>IF(ISNA(INDEX('Stock Model'!$C$9:$R$54,MATCH('Installed UEC'!$B44,'Stock Model'!year,0),MATCH(('Installed UEC'!$B44-'Installed UEC'!AA$3+1),'Stock Model'!Age,0))),0,INDEX('Stock Model'!$C$9:$R$54,MATCH('Installed UEC'!$B44,'Stock Model'!year,0),MATCH(('Installed UEC'!$B44-'Installed UEC'!AA$3+1),'Stock Model'!Age,0)))</f>
        <v>0</v>
      </c>
      <c r="AB44" s="804">
        <f ca="1">IF(ISNA(INDEX('Stock Model'!$C$9:$R$54,MATCH('Installed UEC'!$B44,'Stock Model'!year,0),MATCH(('Installed UEC'!$B44-'Installed UEC'!AB$3+1),'Stock Model'!Age,0))),0,INDEX('Stock Model'!$C$9:$R$54,MATCH('Installed UEC'!$B44,'Stock Model'!year,0),MATCH(('Installed UEC'!$B44-'Installed UEC'!AB$3+1),'Stock Model'!Age,0)))</f>
        <v>0</v>
      </c>
      <c r="AC44" s="804">
        <f ca="1">IF(ISNA(INDEX('Stock Model'!$C$9:$R$54,MATCH('Installed UEC'!$B44,'Stock Model'!year,0),MATCH(('Installed UEC'!$B44-'Installed UEC'!AC$3+1),'Stock Model'!Age,0))),0,INDEX('Stock Model'!$C$9:$R$54,MATCH('Installed UEC'!$B44,'Stock Model'!year,0),MATCH(('Installed UEC'!$B44-'Installed UEC'!AC$3+1),'Stock Model'!Age,0)))</f>
        <v>0</v>
      </c>
      <c r="AD44" s="804">
        <f ca="1">IF(ISNA(INDEX('Stock Model'!$C$9:$R$54,MATCH('Installed UEC'!$B44,'Stock Model'!year,0),MATCH(('Installed UEC'!$B44-'Installed UEC'!AD$3+1),'Stock Model'!Age,0))),0,INDEX('Stock Model'!$C$9:$R$54,MATCH('Installed UEC'!$B44,'Stock Model'!year,0),MATCH(('Installed UEC'!$B44-'Installed UEC'!AD$3+1),'Stock Model'!Age,0)))</f>
        <v>0</v>
      </c>
      <c r="AE44" s="804">
        <f ca="1">IF(ISNA(INDEX('Stock Model'!$C$9:$R$54,MATCH('Installed UEC'!$B44,'Stock Model'!year,0),MATCH(('Installed UEC'!$B44-'Installed UEC'!AE$3+1),'Stock Model'!Age,0))),0,INDEX('Stock Model'!$C$9:$R$54,MATCH('Installed UEC'!$B44,'Stock Model'!year,0),MATCH(('Installed UEC'!$B44-'Installed UEC'!AE$3+1),'Stock Model'!Age,0)))</f>
        <v>0</v>
      </c>
      <c r="AF44" s="804">
        <f ca="1">IF(ISNA(INDEX('Stock Model'!$C$9:$R$54,MATCH('Installed UEC'!$B44,'Stock Model'!year,0),MATCH(('Installed UEC'!$B44-'Installed UEC'!AF$3+1),'Stock Model'!Age,0))),0,INDEX('Stock Model'!$C$9:$R$54,MATCH('Installed UEC'!$B44,'Stock Model'!year,0),MATCH(('Installed UEC'!$B44-'Installed UEC'!AF$3+1),'Stock Model'!Age,0)))</f>
        <v>0</v>
      </c>
      <c r="AG44" s="804">
        <f ca="1">IF(ISNA(INDEX('Stock Model'!$C$9:$R$54,MATCH('Installed UEC'!$B44,'Stock Model'!year,0),MATCH(('Installed UEC'!$B44-'Installed UEC'!AG$3+1),'Stock Model'!Age,0))),0,INDEX('Stock Model'!$C$9:$R$54,MATCH('Installed UEC'!$B44,'Stock Model'!year,0),MATCH(('Installed UEC'!$B44-'Installed UEC'!AG$3+1),'Stock Model'!Age,0)))</f>
        <v>0</v>
      </c>
      <c r="AH44" s="804">
        <f ca="1">IF(ISNA(INDEX('Stock Model'!$C$9:$R$54,MATCH('Installed UEC'!$B44,'Stock Model'!year,0),MATCH(('Installed UEC'!$B44-'Installed UEC'!AH$3+1),'Stock Model'!Age,0))),0,INDEX('Stock Model'!$C$9:$R$54,MATCH('Installed UEC'!$B44,'Stock Model'!year,0),MATCH(('Installed UEC'!$B44-'Installed UEC'!AH$3+1),'Stock Model'!Age,0)))</f>
        <v>566172.29030627327</v>
      </c>
      <c r="AI44" s="804">
        <f ca="1">IF(ISNA(INDEX('Stock Model'!$C$9:$R$54,MATCH('Installed UEC'!$B44,'Stock Model'!year,0),MATCH(('Installed UEC'!$B44-'Installed UEC'!AI$3+1),'Stock Model'!Age,0))),0,INDEX('Stock Model'!$C$9:$R$54,MATCH('Installed UEC'!$B44,'Stock Model'!year,0),MATCH(('Installed UEC'!$B44-'Installed UEC'!AI$3+1),'Stock Model'!Age,0)))</f>
        <v>578734.82253768807</v>
      </c>
      <c r="AJ44" s="804">
        <f ca="1">IF(ISNA(INDEX('Stock Model'!$C$9:$R$54,MATCH('Installed UEC'!$B44,'Stock Model'!year,0),MATCH(('Installed UEC'!$B44-'Installed UEC'!AJ$3+1),'Stock Model'!Age,0))),0,INDEX('Stock Model'!$C$9:$R$54,MATCH('Installed UEC'!$B44,'Stock Model'!year,0),MATCH(('Installed UEC'!$B44-'Installed UEC'!AJ$3+1),'Stock Model'!Age,0)))</f>
        <v>592728.99483085133</v>
      </c>
      <c r="AK44" s="804">
        <f ca="1">IF(ISNA(INDEX('Stock Model'!$C$9:$R$54,MATCH('Installed UEC'!$B44,'Stock Model'!year,0),MATCH(('Installed UEC'!$B44-'Installed UEC'!AK$3+1),'Stock Model'!Age,0))),0,INDEX('Stock Model'!$C$9:$R$54,MATCH('Installed UEC'!$B44,'Stock Model'!year,0),MATCH(('Installed UEC'!$B44-'Installed UEC'!AK$3+1),'Stock Model'!Age,0)))</f>
        <v>607122.63594524306</v>
      </c>
      <c r="AL44" s="804">
        <f ca="1">IF(ISNA(INDEX('Stock Model'!$C$9:$R$54,MATCH('Installed UEC'!$B44,'Stock Model'!year,0),MATCH(('Installed UEC'!$B44-'Installed UEC'!AL$3+1),'Stock Model'!Age,0))),0,INDEX('Stock Model'!$C$9:$R$54,MATCH('Installed UEC'!$B44,'Stock Model'!year,0),MATCH(('Installed UEC'!$B44-'Installed UEC'!AL$3+1),'Stock Model'!Age,0)))</f>
        <v>621342.86490842863</v>
      </c>
      <c r="AM44" s="804">
        <f ca="1">IF(ISNA(INDEX('Stock Model'!$C$9:$R$54,MATCH('Installed UEC'!$B44,'Stock Model'!year,0),MATCH(('Installed UEC'!$B44-'Installed UEC'!AM$3+1),'Stock Model'!Age,0))),0,INDEX('Stock Model'!$C$9:$R$54,MATCH('Installed UEC'!$B44,'Stock Model'!year,0),MATCH(('Installed UEC'!$B44-'Installed UEC'!AM$3+1),'Stock Model'!Age,0)))</f>
        <v>635891.00957262493</v>
      </c>
      <c r="AN44" s="804">
        <f ca="1">IF(ISNA(INDEX('Stock Model'!$C$9:$R$54,MATCH('Installed UEC'!$B44,'Stock Model'!year,0),MATCH(('Installed UEC'!$B44-'Installed UEC'!AN$3+1),'Stock Model'!Age,0))),0,INDEX('Stock Model'!$C$9:$R$54,MATCH('Installed UEC'!$B44,'Stock Model'!year,0),MATCH(('Installed UEC'!$B44-'Installed UEC'!AN$3+1),'Stock Model'!Age,0)))</f>
        <v>650184.33571887168</v>
      </c>
      <c r="AO44" s="804">
        <f ca="1">IF(ISNA(INDEX('Stock Model'!$C$9:$R$54,MATCH('Installed UEC'!$B44,'Stock Model'!year,0),MATCH(('Installed UEC'!$B44-'Installed UEC'!AO$3+1),'Stock Model'!Age,0))),0,INDEX('Stock Model'!$C$9:$R$54,MATCH('Installed UEC'!$B44,'Stock Model'!year,0),MATCH(('Installed UEC'!$B44-'Installed UEC'!AO$3+1),'Stock Model'!Age,0)))</f>
        <v>663862.82547473873</v>
      </c>
      <c r="AP44" s="804">
        <f ca="1">IF(ISNA(INDEX('Stock Model'!$C$9:$R$54,MATCH('Installed UEC'!$B44,'Stock Model'!year,0),MATCH(('Installed UEC'!$B44-'Installed UEC'!AP$3+1),'Stock Model'!Age,0))),0,INDEX('Stock Model'!$C$9:$R$54,MATCH('Installed UEC'!$B44,'Stock Model'!year,0),MATCH(('Installed UEC'!$B44-'Installed UEC'!AP$3+1),'Stock Model'!Age,0)))</f>
        <v>676408.40420227824</v>
      </c>
      <c r="AQ44" s="804">
        <f ca="1">IF(ISNA(INDEX('Stock Model'!$C$9:$R$54,MATCH('Installed UEC'!$B44,'Stock Model'!year,0),MATCH(('Installed UEC'!$B44-'Installed UEC'!AQ$3+1),'Stock Model'!Age,0))),0,INDEX('Stock Model'!$C$9:$R$54,MATCH('Installed UEC'!$B44,'Stock Model'!year,0),MATCH(('Installed UEC'!$B44-'Installed UEC'!AQ$3+1),'Stock Model'!Age,0)))</f>
        <v>687909.06056522438</v>
      </c>
      <c r="AR44" s="804">
        <f>IF(ISNA(INDEX('Stock Model'!$C$9:$R$54,MATCH('Installed UEC'!$B44,'Stock Model'!year,0),MATCH(('Installed UEC'!$B44-'Installed UEC'!AR$3+1),'Stock Model'!Age,0))),0,INDEX('Stock Model'!$C$9:$R$54,MATCH('Installed UEC'!$B44,'Stock Model'!year,0),MATCH(('Installed UEC'!$B44-'Installed UEC'!AR$3+1),'Stock Model'!Age,0)))</f>
        <v>0</v>
      </c>
      <c r="AS44" s="804">
        <f>IF(ISNA(INDEX('Stock Model'!$C$9:$R$54,MATCH('Installed UEC'!$B44,'Stock Model'!year,0),MATCH(('Installed UEC'!$B44-'Installed UEC'!AS$3+1),'Stock Model'!Age,0))),0,INDEX('Stock Model'!$C$9:$R$54,MATCH('Installed UEC'!$B44,'Stock Model'!year,0),MATCH(('Installed UEC'!$B44-'Installed UEC'!AS$3+1),'Stock Model'!Age,0)))</f>
        <v>0</v>
      </c>
      <c r="AT44" s="804">
        <f>IF(ISNA(INDEX('Stock Model'!$C$9:$R$54,MATCH('Installed UEC'!$B44,'Stock Model'!year,0),MATCH(('Installed UEC'!$B44-'Installed UEC'!AT$3+1),'Stock Model'!Age,0))),0,INDEX('Stock Model'!$C$9:$R$54,MATCH('Installed UEC'!$B44,'Stock Model'!year,0),MATCH(('Installed UEC'!$B44-'Installed UEC'!AT$3+1),'Stock Model'!Age,0)))</f>
        <v>0</v>
      </c>
      <c r="AU44" s="804">
        <f>IF(ISNA(INDEX('Stock Model'!$C$9:$R$54,MATCH('Installed UEC'!$B44,'Stock Model'!year,0),MATCH(('Installed UEC'!$B44-'Installed UEC'!AU$3+1),'Stock Model'!Age,0))),0,INDEX('Stock Model'!$C$9:$R$54,MATCH('Installed UEC'!$B44,'Stock Model'!year,0),MATCH(('Installed UEC'!$B44-'Installed UEC'!AU$3+1),'Stock Model'!Age,0)))</f>
        <v>0</v>
      </c>
      <c r="AV44" s="804">
        <f>IF(ISNA(INDEX('Stock Model'!$C$9:$R$54,MATCH('Installed UEC'!$B44,'Stock Model'!year,0),MATCH(('Installed UEC'!$B44-'Installed UEC'!AV$3+1),'Stock Model'!Age,0))),0,INDEX('Stock Model'!$C$9:$R$54,MATCH('Installed UEC'!$B44,'Stock Model'!year,0),MATCH(('Installed UEC'!$B44-'Installed UEC'!AV$3+1),'Stock Model'!Age,0)))</f>
        <v>0</v>
      </c>
      <c r="AW44" s="804">
        <f t="shared" ca="1" si="2"/>
        <v>6280357.2440622225</v>
      </c>
      <c r="AX44" s="804" t="str">
        <f ca="1">IF(AW44=SUM('Stock Model'!C49:R49), "OK", "Error")</f>
        <v>OK</v>
      </c>
    </row>
    <row r="45" spans="2:50">
      <c r="B45" s="804">
        <f t="shared" si="3"/>
        <v>2030</v>
      </c>
      <c r="C45" s="804">
        <f>IF(ISNA(INDEX('Stock Model'!$C$9:$R$54,MATCH('Installed UEC'!$B45,'Stock Model'!year,0),MATCH(('Installed UEC'!$B45-'Installed UEC'!C$3+1),'Stock Model'!Age,0))),0,INDEX('Stock Model'!$C$9:$R$54,MATCH('Installed UEC'!$B45,'Stock Model'!year,0),MATCH(('Installed UEC'!$B45-'Installed UEC'!C$3+1),'Stock Model'!Age,0)))</f>
        <v>0</v>
      </c>
      <c r="D45" s="804">
        <f>IF(ISNA(INDEX('Stock Model'!$C$9:$R$54,MATCH('Installed UEC'!$B45,'Stock Model'!year,0),MATCH(('Installed UEC'!$B45-'Installed UEC'!D$3+1),'Stock Model'!Age,0))),0,INDEX('Stock Model'!$C$9:$R$54,MATCH('Installed UEC'!$B45,'Stock Model'!year,0),MATCH(('Installed UEC'!$B45-'Installed UEC'!D$3+1),'Stock Model'!Age,0)))</f>
        <v>0</v>
      </c>
      <c r="E45" s="804">
        <f>IF(ISNA(INDEX('Stock Model'!$C$9:$R$54,MATCH('Installed UEC'!$B45,'Stock Model'!year,0),MATCH(('Installed UEC'!$B45-'Installed UEC'!E$3+1),'Stock Model'!Age,0))),0,INDEX('Stock Model'!$C$9:$R$54,MATCH('Installed UEC'!$B45,'Stock Model'!year,0),MATCH(('Installed UEC'!$B45-'Installed UEC'!E$3+1),'Stock Model'!Age,0)))</f>
        <v>0</v>
      </c>
      <c r="F45" s="804">
        <f>IF(ISNA(INDEX('Stock Model'!$C$9:$R$54,MATCH('Installed UEC'!$B45,'Stock Model'!year,0),MATCH(('Installed UEC'!$B45-'Installed UEC'!F$3+1),'Stock Model'!Age,0))),0,INDEX('Stock Model'!$C$9:$R$54,MATCH('Installed UEC'!$B45,'Stock Model'!year,0),MATCH(('Installed UEC'!$B45-'Installed UEC'!F$3+1),'Stock Model'!Age,0)))</f>
        <v>0</v>
      </c>
      <c r="G45" s="804">
        <f>IF(ISNA(INDEX('Stock Model'!$C$9:$R$54,MATCH('Installed UEC'!$B45,'Stock Model'!year,0),MATCH(('Installed UEC'!$B45-'Installed UEC'!G$3+1),'Stock Model'!Age,0))),0,INDEX('Stock Model'!$C$9:$R$54,MATCH('Installed UEC'!$B45,'Stock Model'!year,0),MATCH(('Installed UEC'!$B45-'Installed UEC'!G$3+1),'Stock Model'!Age,0)))</f>
        <v>0</v>
      </c>
      <c r="H45" s="804">
        <f>IF(ISNA(INDEX('Stock Model'!$C$9:$R$54,MATCH('Installed UEC'!$B45,'Stock Model'!year,0),MATCH(('Installed UEC'!$B45-'Installed UEC'!H$3+1),'Stock Model'!Age,0))),0,INDEX('Stock Model'!$C$9:$R$54,MATCH('Installed UEC'!$B45,'Stock Model'!year,0),MATCH(('Installed UEC'!$B45-'Installed UEC'!H$3+1),'Stock Model'!Age,0)))</f>
        <v>0</v>
      </c>
      <c r="I45" s="804">
        <f>IF(ISNA(INDEX('Stock Model'!$C$9:$R$54,MATCH('Installed UEC'!$B45,'Stock Model'!year,0),MATCH(('Installed UEC'!$B45-'Installed UEC'!I$3+1),'Stock Model'!Age,0))),0,INDEX('Stock Model'!$C$9:$R$54,MATCH('Installed UEC'!$B45,'Stock Model'!year,0),MATCH(('Installed UEC'!$B45-'Installed UEC'!I$3+1),'Stock Model'!Age,0)))</f>
        <v>0</v>
      </c>
      <c r="J45" s="804">
        <f>IF(ISNA(INDEX('Stock Model'!$C$9:$R$54,MATCH('Installed UEC'!$B45,'Stock Model'!year,0),MATCH(('Installed UEC'!$B45-'Installed UEC'!J$3+1),'Stock Model'!Age,0))),0,INDEX('Stock Model'!$C$9:$R$54,MATCH('Installed UEC'!$B45,'Stock Model'!year,0),MATCH(('Installed UEC'!$B45-'Installed UEC'!J$3+1),'Stock Model'!Age,0)))</f>
        <v>0</v>
      </c>
      <c r="K45" s="804">
        <f>IF(ISNA(INDEX('Stock Model'!$C$9:$R$54,MATCH('Installed UEC'!$B45,'Stock Model'!year,0),MATCH(('Installed UEC'!$B45-'Installed UEC'!K$3+1),'Stock Model'!Age,0))),0,INDEX('Stock Model'!$C$9:$R$54,MATCH('Installed UEC'!$B45,'Stock Model'!year,0),MATCH(('Installed UEC'!$B45-'Installed UEC'!K$3+1),'Stock Model'!Age,0)))</f>
        <v>0</v>
      </c>
      <c r="L45" s="804">
        <f>IF(ISNA(INDEX('Stock Model'!$C$9:$R$54,MATCH('Installed UEC'!$B45,'Stock Model'!year,0),MATCH(('Installed UEC'!$B45-'Installed UEC'!L$3+1),'Stock Model'!Age,0))),0,INDEX('Stock Model'!$C$9:$R$54,MATCH('Installed UEC'!$B45,'Stock Model'!year,0),MATCH(('Installed UEC'!$B45-'Installed UEC'!L$3+1),'Stock Model'!Age,0)))</f>
        <v>0</v>
      </c>
      <c r="M45" s="804">
        <f>IF(ISNA(INDEX('Stock Model'!$C$9:$R$54,MATCH('Installed UEC'!$B45,'Stock Model'!year,0),MATCH(('Installed UEC'!$B45-'Installed UEC'!M$3+1),'Stock Model'!Age,0))),0,INDEX('Stock Model'!$C$9:$R$54,MATCH('Installed UEC'!$B45,'Stock Model'!year,0),MATCH(('Installed UEC'!$B45-'Installed UEC'!M$3+1),'Stock Model'!Age,0)))</f>
        <v>0</v>
      </c>
      <c r="N45" s="804">
        <f>IF(ISNA(INDEX('Stock Model'!$C$9:$R$54,MATCH('Installed UEC'!$B45,'Stock Model'!year,0),MATCH(('Installed UEC'!$B45-'Installed UEC'!N$3+1),'Stock Model'!Age,0))),0,INDEX('Stock Model'!$C$9:$R$54,MATCH('Installed UEC'!$B45,'Stock Model'!year,0),MATCH(('Installed UEC'!$B45-'Installed UEC'!N$3+1),'Stock Model'!Age,0)))</f>
        <v>0</v>
      </c>
      <c r="O45" s="804">
        <f>IF(ISNA(INDEX('Stock Model'!$C$9:$R$54,MATCH('Installed UEC'!$B45,'Stock Model'!year,0),MATCH(('Installed UEC'!$B45-'Installed UEC'!O$3+1),'Stock Model'!Age,0))),0,INDEX('Stock Model'!$C$9:$R$54,MATCH('Installed UEC'!$B45,'Stock Model'!year,0),MATCH(('Installed UEC'!$B45-'Installed UEC'!O$3+1),'Stock Model'!Age,0)))</f>
        <v>0</v>
      </c>
      <c r="P45" s="804">
        <f>IF(ISNA(INDEX('Stock Model'!$C$9:$R$54,MATCH('Installed UEC'!$B45,'Stock Model'!year,0),MATCH(('Installed UEC'!$B45-'Installed UEC'!P$3+1),'Stock Model'!Age,0))),0,INDEX('Stock Model'!$C$9:$R$54,MATCH('Installed UEC'!$B45,'Stock Model'!year,0),MATCH(('Installed UEC'!$B45-'Installed UEC'!P$3+1),'Stock Model'!Age,0)))</f>
        <v>0</v>
      </c>
      <c r="Q45" s="804">
        <f>IF(ISNA(INDEX('Stock Model'!$C$9:$R$54,MATCH('Installed UEC'!$B45,'Stock Model'!year,0),MATCH(('Installed UEC'!$B45-'Installed UEC'!Q$3+1),'Stock Model'!Age,0))),0,INDEX('Stock Model'!$C$9:$R$54,MATCH('Installed UEC'!$B45,'Stock Model'!year,0),MATCH(('Installed UEC'!$B45-'Installed UEC'!Q$3+1),'Stock Model'!Age,0)))</f>
        <v>0</v>
      </c>
      <c r="R45" s="804">
        <f>IF(ISNA(INDEX('Stock Model'!$C$9:$R$54,MATCH('Installed UEC'!$B45,'Stock Model'!year,0),MATCH(('Installed UEC'!$B45-'Installed UEC'!R$3+1),'Stock Model'!Age,0))),0,INDEX('Stock Model'!$C$9:$R$54,MATCH('Installed UEC'!$B45,'Stock Model'!year,0),MATCH(('Installed UEC'!$B45-'Installed UEC'!R$3+1),'Stock Model'!Age,0)))</f>
        <v>0</v>
      </c>
      <c r="S45" s="804">
        <f>IF(ISNA(INDEX('Stock Model'!$C$9:$R$54,MATCH('Installed UEC'!$B45,'Stock Model'!year,0),MATCH(('Installed UEC'!$B45-'Installed UEC'!S$3+1),'Stock Model'!Age,0))),0,INDEX('Stock Model'!$C$9:$R$54,MATCH('Installed UEC'!$B45,'Stock Model'!year,0),MATCH(('Installed UEC'!$B45-'Installed UEC'!S$3+1),'Stock Model'!Age,0)))</f>
        <v>0</v>
      </c>
      <c r="T45" s="804">
        <f>IF(ISNA(INDEX('Stock Model'!$C$9:$R$54,MATCH('Installed UEC'!$B45,'Stock Model'!year,0),MATCH(('Installed UEC'!$B45-'Installed UEC'!T$3+1),'Stock Model'!Age,0))),0,INDEX('Stock Model'!$C$9:$R$54,MATCH('Installed UEC'!$B45,'Stock Model'!year,0),MATCH(('Installed UEC'!$B45-'Installed UEC'!T$3+1),'Stock Model'!Age,0)))</f>
        <v>0</v>
      </c>
      <c r="U45" s="804">
        <f>IF(ISNA(INDEX('Stock Model'!$C$9:$R$54,MATCH('Installed UEC'!$B45,'Stock Model'!year,0),MATCH(('Installed UEC'!$B45-'Installed UEC'!U$3+1),'Stock Model'!Age,0))),0,INDEX('Stock Model'!$C$9:$R$54,MATCH('Installed UEC'!$B45,'Stock Model'!year,0),MATCH(('Installed UEC'!$B45-'Installed UEC'!U$3+1),'Stock Model'!Age,0)))</f>
        <v>0</v>
      </c>
      <c r="V45" s="804">
        <f>IF(ISNA(INDEX('Stock Model'!$C$9:$R$54,MATCH('Installed UEC'!$B45,'Stock Model'!year,0),MATCH(('Installed UEC'!$B45-'Installed UEC'!V$3+1),'Stock Model'!Age,0))),0,INDEX('Stock Model'!$C$9:$R$54,MATCH('Installed UEC'!$B45,'Stock Model'!year,0),MATCH(('Installed UEC'!$B45-'Installed UEC'!V$3+1),'Stock Model'!Age,0)))</f>
        <v>0</v>
      </c>
      <c r="W45" s="804">
        <f>IF(ISNA(INDEX('Stock Model'!$C$9:$R$54,MATCH('Installed UEC'!$B45,'Stock Model'!year,0),MATCH(('Installed UEC'!$B45-'Installed UEC'!W$3+1),'Stock Model'!Age,0))),0,INDEX('Stock Model'!$C$9:$R$54,MATCH('Installed UEC'!$B45,'Stock Model'!year,0),MATCH(('Installed UEC'!$B45-'Installed UEC'!W$3+1),'Stock Model'!Age,0)))</f>
        <v>0</v>
      </c>
      <c r="X45" s="804">
        <f>IF(ISNA(INDEX('Stock Model'!$C$9:$R$54,MATCH('Installed UEC'!$B45,'Stock Model'!year,0),MATCH(('Installed UEC'!$B45-'Installed UEC'!X$3+1),'Stock Model'!Age,0))),0,INDEX('Stock Model'!$C$9:$R$54,MATCH('Installed UEC'!$B45,'Stock Model'!year,0),MATCH(('Installed UEC'!$B45-'Installed UEC'!X$3+1),'Stock Model'!Age,0)))</f>
        <v>0</v>
      </c>
      <c r="Y45" s="804">
        <f>IF(ISNA(INDEX('Stock Model'!$C$9:$R$54,MATCH('Installed UEC'!$B45,'Stock Model'!year,0),MATCH(('Installed UEC'!$B45-'Installed UEC'!Y$3+1),'Stock Model'!Age,0))),0,INDEX('Stock Model'!$C$9:$R$54,MATCH('Installed UEC'!$B45,'Stock Model'!year,0),MATCH(('Installed UEC'!$B45-'Installed UEC'!Y$3+1),'Stock Model'!Age,0)))</f>
        <v>0</v>
      </c>
      <c r="Z45" s="804">
        <f>IF(ISNA(INDEX('Stock Model'!$C$9:$R$54,MATCH('Installed UEC'!$B45,'Stock Model'!year,0),MATCH(('Installed UEC'!$B45-'Installed UEC'!Z$3+1),'Stock Model'!Age,0))),0,INDEX('Stock Model'!$C$9:$R$54,MATCH('Installed UEC'!$B45,'Stock Model'!year,0),MATCH(('Installed UEC'!$B45-'Installed UEC'!Z$3+1),'Stock Model'!Age,0)))</f>
        <v>0</v>
      </c>
      <c r="AA45" s="804">
        <f>IF(ISNA(INDEX('Stock Model'!$C$9:$R$54,MATCH('Installed UEC'!$B45,'Stock Model'!year,0),MATCH(('Installed UEC'!$B45-'Installed UEC'!AA$3+1),'Stock Model'!Age,0))),0,INDEX('Stock Model'!$C$9:$R$54,MATCH('Installed UEC'!$B45,'Stock Model'!year,0),MATCH(('Installed UEC'!$B45-'Installed UEC'!AA$3+1),'Stock Model'!Age,0)))</f>
        <v>0</v>
      </c>
      <c r="AB45" s="804">
        <f>IF(ISNA(INDEX('Stock Model'!$C$9:$R$54,MATCH('Installed UEC'!$B45,'Stock Model'!year,0),MATCH(('Installed UEC'!$B45-'Installed UEC'!AB$3+1),'Stock Model'!Age,0))),0,INDEX('Stock Model'!$C$9:$R$54,MATCH('Installed UEC'!$B45,'Stock Model'!year,0),MATCH(('Installed UEC'!$B45-'Installed UEC'!AB$3+1),'Stock Model'!Age,0)))</f>
        <v>0</v>
      </c>
      <c r="AC45" s="804">
        <f ca="1">IF(ISNA(INDEX('Stock Model'!$C$9:$R$54,MATCH('Installed UEC'!$B45,'Stock Model'!year,0),MATCH(('Installed UEC'!$B45-'Installed UEC'!AC$3+1),'Stock Model'!Age,0))),0,INDEX('Stock Model'!$C$9:$R$54,MATCH('Installed UEC'!$B45,'Stock Model'!year,0),MATCH(('Installed UEC'!$B45-'Installed UEC'!AC$3+1),'Stock Model'!Age,0)))</f>
        <v>0</v>
      </c>
      <c r="AD45" s="804">
        <f ca="1">IF(ISNA(INDEX('Stock Model'!$C$9:$R$54,MATCH('Installed UEC'!$B45,'Stock Model'!year,0),MATCH(('Installed UEC'!$B45-'Installed UEC'!AD$3+1),'Stock Model'!Age,0))),0,INDEX('Stock Model'!$C$9:$R$54,MATCH('Installed UEC'!$B45,'Stock Model'!year,0),MATCH(('Installed UEC'!$B45-'Installed UEC'!AD$3+1),'Stock Model'!Age,0)))</f>
        <v>0</v>
      </c>
      <c r="AE45" s="804">
        <f ca="1">IF(ISNA(INDEX('Stock Model'!$C$9:$R$54,MATCH('Installed UEC'!$B45,'Stock Model'!year,0),MATCH(('Installed UEC'!$B45-'Installed UEC'!AE$3+1),'Stock Model'!Age,0))),0,INDEX('Stock Model'!$C$9:$R$54,MATCH('Installed UEC'!$B45,'Stock Model'!year,0),MATCH(('Installed UEC'!$B45-'Installed UEC'!AE$3+1),'Stock Model'!Age,0)))</f>
        <v>0</v>
      </c>
      <c r="AF45" s="804">
        <f ca="1">IF(ISNA(INDEX('Stock Model'!$C$9:$R$54,MATCH('Installed UEC'!$B45,'Stock Model'!year,0),MATCH(('Installed UEC'!$B45-'Installed UEC'!AF$3+1),'Stock Model'!Age,0))),0,INDEX('Stock Model'!$C$9:$R$54,MATCH('Installed UEC'!$B45,'Stock Model'!year,0),MATCH(('Installed UEC'!$B45-'Installed UEC'!AF$3+1),'Stock Model'!Age,0)))</f>
        <v>0</v>
      </c>
      <c r="AG45" s="804">
        <f ca="1">IF(ISNA(INDEX('Stock Model'!$C$9:$R$54,MATCH('Installed UEC'!$B45,'Stock Model'!year,0),MATCH(('Installed UEC'!$B45-'Installed UEC'!AG$3+1),'Stock Model'!Age,0))),0,INDEX('Stock Model'!$C$9:$R$54,MATCH('Installed UEC'!$B45,'Stock Model'!year,0),MATCH(('Installed UEC'!$B45-'Installed UEC'!AG$3+1),'Stock Model'!Age,0)))</f>
        <v>0</v>
      </c>
      <c r="AH45" s="804">
        <f ca="1">IF(ISNA(INDEX('Stock Model'!$C$9:$R$54,MATCH('Installed UEC'!$B45,'Stock Model'!year,0),MATCH(('Installed UEC'!$B45-'Installed UEC'!AH$3+1),'Stock Model'!Age,0))),0,INDEX('Stock Model'!$C$9:$R$54,MATCH('Installed UEC'!$B45,'Stock Model'!year,0),MATCH(('Installed UEC'!$B45-'Installed UEC'!AH$3+1),'Stock Model'!Age,0)))</f>
        <v>0</v>
      </c>
      <c r="AI45" s="804">
        <f ca="1">IF(ISNA(INDEX('Stock Model'!$C$9:$R$54,MATCH('Installed UEC'!$B45,'Stock Model'!year,0),MATCH(('Installed UEC'!$B45-'Installed UEC'!AI$3+1),'Stock Model'!Age,0))),0,INDEX('Stock Model'!$C$9:$R$54,MATCH('Installed UEC'!$B45,'Stock Model'!year,0),MATCH(('Installed UEC'!$B45-'Installed UEC'!AI$3+1),'Stock Model'!Age,0)))</f>
        <v>578734.82253768807</v>
      </c>
      <c r="AJ45" s="804">
        <f ca="1">IF(ISNA(INDEX('Stock Model'!$C$9:$R$54,MATCH('Installed UEC'!$B45,'Stock Model'!year,0),MATCH(('Installed UEC'!$B45-'Installed UEC'!AJ$3+1),'Stock Model'!Age,0))),0,INDEX('Stock Model'!$C$9:$R$54,MATCH('Installed UEC'!$B45,'Stock Model'!year,0),MATCH(('Installed UEC'!$B45-'Installed UEC'!AJ$3+1),'Stock Model'!Age,0)))</f>
        <v>592728.99483085133</v>
      </c>
      <c r="AK45" s="804">
        <f ca="1">IF(ISNA(INDEX('Stock Model'!$C$9:$R$54,MATCH('Installed UEC'!$B45,'Stock Model'!year,0),MATCH(('Installed UEC'!$B45-'Installed UEC'!AK$3+1),'Stock Model'!Age,0))),0,INDEX('Stock Model'!$C$9:$R$54,MATCH('Installed UEC'!$B45,'Stock Model'!year,0),MATCH(('Installed UEC'!$B45-'Installed UEC'!AK$3+1),'Stock Model'!Age,0)))</f>
        <v>607122.63594524306</v>
      </c>
      <c r="AL45" s="804">
        <f ca="1">IF(ISNA(INDEX('Stock Model'!$C$9:$R$54,MATCH('Installed UEC'!$B45,'Stock Model'!year,0),MATCH(('Installed UEC'!$B45-'Installed UEC'!AL$3+1),'Stock Model'!Age,0))),0,INDEX('Stock Model'!$C$9:$R$54,MATCH('Installed UEC'!$B45,'Stock Model'!year,0),MATCH(('Installed UEC'!$B45-'Installed UEC'!AL$3+1),'Stock Model'!Age,0)))</f>
        <v>621342.86490842863</v>
      </c>
      <c r="AM45" s="804">
        <f ca="1">IF(ISNA(INDEX('Stock Model'!$C$9:$R$54,MATCH('Installed UEC'!$B45,'Stock Model'!year,0),MATCH(('Installed UEC'!$B45-'Installed UEC'!AM$3+1),'Stock Model'!Age,0))),0,INDEX('Stock Model'!$C$9:$R$54,MATCH('Installed UEC'!$B45,'Stock Model'!year,0),MATCH(('Installed UEC'!$B45-'Installed UEC'!AM$3+1),'Stock Model'!Age,0)))</f>
        <v>635891.00957262493</v>
      </c>
      <c r="AN45" s="804">
        <f ca="1">IF(ISNA(INDEX('Stock Model'!$C$9:$R$54,MATCH('Installed UEC'!$B45,'Stock Model'!year,0),MATCH(('Installed UEC'!$B45-'Installed UEC'!AN$3+1),'Stock Model'!Age,0))),0,INDEX('Stock Model'!$C$9:$R$54,MATCH('Installed UEC'!$B45,'Stock Model'!year,0),MATCH(('Installed UEC'!$B45-'Installed UEC'!AN$3+1),'Stock Model'!Age,0)))</f>
        <v>650184.33571887168</v>
      </c>
      <c r="AO45" s="804">
        <f ca="1">IF(ISNA(INDEX('Stock Model'!$C$9:$R$54,MATCH('Installed UEC'!$B45,'Stock Model'!year,0),MATCH(('Installed UEC'!$B45-'Installed UEC'!AO$3+1),'Stock Model'!Age,0))),0,INDEX('Stock Model'!$C$9:$R$54,MATCH('Installed UEC'!$B45,'Stock Model'!year,0),MATCH(('Installed UEC'!$B45-'Installed UEC'!AO$3+1),'Stock Model'!Age,0)))</f>
        <v>663862.82547473873</v>
      </c>
      <c r="AP45" s="804">
        <f ca="1">IF(ISNA(INDEX('Stock Model'!$C$9:$R$54,MATCH('Installed UEC'!$B45,'Stock Model'!year,0),MATCH(('Installed UEC'!$B45-'Installed UEC'!AP$3+1),'Stock Model'!Age,0))),0,INDEX('Stock Model'!$C$9:$R$54,MATCH('Installed UEC'!$B45,'Stock Model'!year,0),MATCH(('Installed UEC'!$B45-'Installed UEC'!AP$3+1),'Stock Model'!Age,0)))</f>
        <v>676408.40420227824</v>
      </c>
      <c r="AQ45" s="804">
        <f ca="1">IF(ISNA(INDEX('Stock Model'!$C$9:$R$54,MATCH('Installed UEC'!$B45,'Stock Model'!year,0),MATCH(('Installed UEC'!$B45-'Installed UEC'!AQ$3+1),'Stock Model'!Age,0))),0,INDEX('Stock Model'!$C$9:$R$54,MATCH('Installed UEC'!$B45,'Stock Model'!year,0),MATCH(('Installed UEC'!$B45-'Installed UEC'!AQ$3+1),'Stock Model'!Age,0)))</f>
        <v>687909.06056522438</v>
      </c>
      <c r="AR45" s="804">
        <f ca="1">IF(ISNA(INDEX('Stock Model'!$C$9:$R$54,MATCH('Installed UEC'!$B45,'Stock Model'!year,0),MATCH(('Installed UEC'!$B45-'Installed UEC'!AR$3+1),'Stock Model'!Age,0))),0,INDEX('Stock Model'!$C$9:$R$54,MATCH('Installed UEC'!$B45,'Stock Model'!year,0),MATCH(('Installed UEC'!$B45-'Installed UEC'!AR$3+1),'Stock Model'!Age,0)))</f>
        <v>698497.62113282876</v>
      </c>
      <c r="AS45" s="804">
        <f>IF(ISNA(INDEX('Stock Model'!$C$9:$R$54,MATCH('Installed UEC'!$B45,'Stock Model'!year,0),MATCH(('Installed UEC'!$B45-'Installed UEC'!AS$3+1),'Stock Model'!Age,0))),0,INDEX('Stock Model'!$C$9:$R$54,MATCH('Installed UEC'!$B45,'Stock Model'!year,0),MATCH(('Installed UEC'!$B45-'Installed UEC'!AS$3+1),'Stock Model'!Age,0)))</f>
        <v>0</v>
      </c>
      <c r="AT45" s="804">
        <f>IF(ISNA(INDEX('Stock Model'!$C$9:$R$54,MATCH('Installed UEC'!$B45,'Stock Model'!year,0),MATCH(('Installed UEC'!$B45-'Installed UEC'!AT$3+1),'Stock Model'!Age,0))),0,INDEX('Stock Model'!$C$9:$R$54,MATCH('Installed UEC'!$B45,'Stock Model'!year,0),MATCH(('Installed UEC'!$B45-'Installed UEC'!AT$3+1),'Stock Model'!Age,0)))</f>
        <v>0</v>
      </c>
      <c r="AU45" s="804">
        <f>IF(ISNA(INDEX('Stock Model'!$C$9:$R$54,MATCH('Installed UEC'!$B45,'Stock Model'!year,0),MATCH(('Installed UEC'!$B45-'Installed UEC'!AU$3+1),'Stock Model'!Age,0))),0,INDEX('Stock Model'!$C$9:$R$54,MATCH('Installed UEC'!$B45,'Stock Model'!year,0),MATCH(('Installed UEC'!$B45-'Installed UEC'!AU$3+1),'Stock Model'!Age,0)))</f>
        <v>0</v>
      </c>
      <c r="AV45" s="804">
        <f>IF(ISNA(INDEX('Stock Model'!$C$9:$R$54,MATCH('Installed UEC'!$B45,'Stock Model'!year,0),MATCH(('Installed UEC'!$B45-'Installed UEC'!AV$3+1),'Stock Model'!Age,0))),0,INDEX('Stock Model'!$C$9:$R$54,MATCH('Installed UEC'!$B45,'Stock Model'!year,0),MATCH(('Installed UEC'!$B45-'Installed UEC'!AV$3+1),'Stock Model'!Age,0)))</f>
        <v>0</v>
      </c>
      <c r="AW45" s="804">
        <f t="shared" ca="1" si="2"/>
        <v>6412682.574888777</v>
      </c>
      <c r="AX45" s="804" t="str">
        <f ca="1">IF(AW45=SUM('Stock Model'!C50:R50), "OK", "Error")</f>
        <v>OK</v>
      </c>
    </row>
    <row r="46" spans="2:50">
      <c r="B46" s="804">
        <f t="shared" si="3"/>
        <v>2031</v>
      </c>
      <c r="C46" s="804">
        <f>IF(ISNA(INDEX('Stock Model'!$C$9:$R$54,MATCH('Installed UEC'!$B46,'Stock Model'!year,0),MATCH(('Installed UEC'!$B46-'Installed UEC'!C$3+1),'Stock Model'!Age,0))),0,INDEX('Stock Model'!$C$9:$R$54,MATCH('Installed UEC'!$B46,'Stock Model'!year,0),MATCH(('Installed UEC'!$B46-'Installed UEC'!C$3+1),'Stock Model'!Age,0)))</f>
        <v>0</v>
      </c>
      <c r="D46" s="804">
        <f>IF(ISNA(INDEX('Stock Model'!$C$9:$R$54,MATCH('Installed UEC'!$B46,'Stock Model'!year,0),MATCH(('Installed UEC'!$B46-'Installed UEC'!D$3+1),'Stock Model'!Age,0))),0,INDEX('Stock Model'!$C$9:$R$54,MATCH('Installed UEC'!$B46,'Stock Model'!year,0),MATCH(('Installed UEC'!$B46-'Installed UEC'!D$3+1),'Stock Model'!Age,0)))</f>
        <v>0</v>
      </c>
      <c r="E46" s="804">
        <f>IF(ISNA(INDEX('Stock Model'!$C$9:$R$54,MATCH('Installed UEC'!$B46,'Stock Model'!year,0),MATCH(('Installed UEC'!$B46-'Installed UEC'!E$3+1),'Stock Model'!Age,0))),0,INDEX('Stock Model'!$C$9:$R$54,MATCH('Installed UEC'!$B46,'Stock Model'!year,0),MATCH(('Installed UEC'!$B46-'Installed UEC'!E$3+1),'Stock Model'!Age,0)))</f>
        <v>0</v>
      </c>
      <c r="F46" s="804">
        <f>IF(ISNA(INDEX('Stock Model'!$C$9:$R$54,MATCH('Installed UEC'!$B46,'Stock Model'!year,0),MATCH(('Installed UEC'!$B46-'Installed UEC'!F$3+1),'Stock Model'!Age,0))),0,INDEX('Stock Model'!$C$9:$R$54,MATCH('Installed UEC'!$B46,'Stock Model'!year,0),MATCH(('Installed UEC'!$B46-'Installed UEC'!F$3+1),'Stock Model'!Age,0)))</f>
        <v>0</v>
      </c>
      <c r="G46" s="804">
        <f>IF(ISNA(INDEX('Stock Model'!$C$9:$R$54,MATCH('Installed UEC'!$B46,'Stock Model'!year,0),MATCH(('Installed UEC'!$B46-'Installed UEC'!G$3+1),'Stock Model'!Age,0))),0,INDEX('Stock Model'!$C$9:$R$54,MATCH('Installed UEC'!$B46,'Stock Model'!year,0),MATCH(('Installed UEC'!$B46-'Installed UEC'!G$3+1),'Stock Model'!Age,0)))</f>
        <v>0</v>
      </c>
      <c r="H46" s="804">
        <f>IF(ISNA(INDEX('Stock Model'!$C$9:$R$54,MATCH('Installed UEC'!$B46,'Stock Model'!year,0),MATCH(('Installed UEC'!$B46-'Installed UEC'!H$3+1),'Stock Model'!Age,0))),0,INDEX('Stock Model'!$C$9:$R$54,MATCH('Installed UEC'!$B46,'Stock Model'!year,0),MATCH(('Installed UEC'!$B46-'Installed UEC'!H$3+1),'Stock Model'!Age,0)))</f>
        <v>0</v>
      </c>
      <c r="I46" s="804">
        <f>IF(ISNA(INDEX('Stock Model'!$C$9:$R$54,MATCH('Installed UEC'!$B46,'Stock Model'!year,0),MATCH(('Installed UEC'!$B46-'Installed UEC'!I$3+1),'Stock Model'!Age,0))),0,INDEX('Stock Model'!$C$9:$R$54,MATCH('Installed UEC'!$B46,'Stock Model'!year,0),MATCH(('Installed UEC'!$B46-'Installed UEC'!I$3+1),'Stock Model'!Age,0)))</f>
        <v>0</v>
      </c>
      <c r="J46" s="804">
        <f>IF(ISNA(INDEX('Stock Model'!$C$9:$R$54,MATCH('Installed UEC'!$B46,'Stock Model'!year,0),MATCH(('Installed UEC'!$B46-'Installed UEC'!J$3+1),'Stock Model'!Age,0))),0,INDEX('Stock Model'!$C$9:$R$54,MATCH('Installed UEC'!$B46,'Stock Model'!year,0),MATCH(('Installed UEC'!$B46-'Installed UEC'!J$3+1),'Stock Model'!Age,0)))</f>
        <v>0</v>
      </c>
      <c r="K46" s="804">
        <f>IF(ISNA(INDEX('Stock Model'!$C$9:$R$54,MATCH('Installed UEC'!$B46,'Stock Model'!year,0),MATCH(('Installed UEC'!$B46-'Installed UEC'!K$3+1),'Stock Model'!Age,0))),0,INDEX('Stock Model'!$C$9:$R$54,MATCH('Installed UEC'!$B46,'Stock Model'!year,0),MATCH(('Installed UEC'!$B46-'Installed UEC'!K$3+1),'Stock Model'!Age,0)))</f>
        <v>0</v>
      </c>
      <c r="L46" s="804">
        <f>IF(ISNA(INDEX('Stock Model'!$C$9:$R$54,MATCH('Installed UEC'!$B46,'Stock Model'!year,0),MATCH(('Installed UEC'!$B46-'Installed UEC'!L$3+1),'Stock Model'!Age,0))),0,INDEX('Stock Model'!$C$9:$R$54,MATCH('Installed UEC'!$B46,'Stock Model'!year,0),MATCH(('Installed UEC'!$B46-'Installed UEC'!L$3+1),'Stock Model'!Age,0)))</f>
        <v>0</v>
      </c>
      <c r="M46" s="804">
        <f>IF(ISNA(INDEX('Stock Model'!$C$9:$R$54,MATCH('Installed UEC'!$B46,'Stock Model'!year,0),MATCH(('Installed UEC'!$B46-'Installed UEC'!M$3+1),'Stock Model'!Age,0))),0,INDEX('Stock Model'!$C$9:$R$54,MATCH('Installed UEC'!$B46,'Stock Model'!year,0),MATCH(('Installed UEC'!$B46-'Installed UEC'!M$3+1),'Stock Model'!Age,0)))</f>
        <v>0</v>
      </c>
      <c r="N46" s="804">
        <f>IF(ISNA(INDEX('Stock Model'!$C$9:$R$54,MATCH('Installed UEC'!$B46,'Stock Model'!year,0),MATCH(('Installed UEC'!$B46-'Installed UEC'!N$3+1),'Stock Model'!Age,0))),0,INDEX('Stock Model'!$C$9:$R$54,MATCH('Installed UEC'!$B46,'Stock Model'!year,0),MATCH(('Installed UEC'!$B46-'Installed UEC'!N$3+1),'Stock Model'!Age,0)))</f>
        <v>0</v>
      </c>
      <c r="O46" s="804">
        <f>IF(ISNA(INDEX('Stock Model'!$C$9:$R$54,MATCH('Installed UEC'!$B46,'Stock Model'!year,0),MATCH(('Installed UEC'!$B46-'Installed UEC'!O$3+1),'Stock Model'!Age,0))),0,INDEX('Stock Model'!$C$9:$R$54,MATCH('Installed UEC'!$B46,'Stock Model'!year,0),MATCH(('Installed UEC'!$B46-'Installed UEC'!O$3+1),'Stock Model'!Age,0)))</f>
        <v>0</v>
      </c>
      <c r="P46" s="804">
        <f>IF(ISNA(INDEX('Stock Model'!$C$9:$R$54,MATCH('Installed UEC'!$B46,'Stock Model'!year,0),MATCH(('Installed UEC'!$B46-'Installed UEC'!P$3+1),'Stock Model'!Age,0))),0,INDEX('Stock Model'!$C$9:$R$54,MATCH('Installed UEC'!$B46,'Stock Model'!year,0),MATCH(('Installed UEC'!$B46-'Installed UEC'!P$3+1),'Stock Model'!Age,0)))</f>
        <v>0</v>
      </c>
      <c r="Q46" s="804">
        <f>IF(ISNA(INDEX('Stock Model'!$C$9:$R$54,MATCH('Installed UEC'!$B46,'Stock Model'!year,0),MATCH(('Installed UEC'!$B46-'Installed UEC'!Q$3+1),'Stock Model'!Age,0))),0,INDEX('Stock Model'!$C$9:$R$54,MATCH('Installed UEC'!$B46,'Stock Model'!year,0),MATCH(('Installed UEC'!$B46-'Installed UEC'!Q$3+1),'Stock Model'!Age,0)))</f>
        <v>0</v>
      </c>
      <c r="R46" s="804">
        <f>IF(ISNA(INDEX('Stock Model'!$C$9:$R$54,MATCH('Installed UEC'!$B46,'Stock Model'!year,0),MATCH(('Installed UEC'!$B46-'Installed UEC'!R$3+1),'Stock Model'!Age,0))),0,INDEX('Stock Model'!$C$9:$R$54,MATCH('Installed UEC'!$B46,'Stock Model'!year,0),MATCH(('Installed UEC'!$B46-'Installed UEC'!R$3+1),'Stock Model'!Age,0)))</f>
        <v>0</v>
      </c>
      <c r="S46" s="804">
        <f>IF(ISNA(INDEX('Stock Model'!$C$9:$R$54,MATCH('Installed UEC'!$B46,'Stock Model'!year,0),MATCH(('Installed UEC'!$B46-'Installed UEC'!S$3+1),'Stock Model'!Age,0))),0,INDEX('Stock Model'!$C$9:$R$54,MATCH('Installed UEC'!$B46,'Stock Model'!year,0),MATCH(('Installed UEC'!$B46-'Installed UEC'!S$3+1),'Stock Model'!Age,0)))</f>
        <v>0</v>
      </c>
      <c r="T46" s="804">
        <f>IF(ISNA(INDEX('Stock Model'!$C$9:$R$54,MATCH('Installed UEC'!$B46,'Stock Model'!year,0),MATCH(('Installed UEC'!$B46-'Installed UEC'!T$3+1),'Stock Model'!Age,0))),0,INDEX('Stock Model'!$C$9:$R$54,MATCH('Installed UEC'!$B46,'Stock Model'!year,0),MATCH(('Installed UEC'!$B46-'Installed UEC'!T$3+1),'Stock Model'!Age,0)))</f>
        <v>0</v>
      </c>
      <c r="U46" s="804">
        <f>IF(ISNA(INDEX('Stock Model'!$C$9:$R$54,MATCH('Installed UEC'!$B46,'Stock Model'!year,0),MATCH(('Installed UEC'!$B46-'Installed UEC'!U$3+1),'Stock Model'!Age,0))),0,INDEX('Stock Model'!$C$9:$R$54,MATCH('Installed UEC'!$B46,'Stock Model'!year,0),MATCH(('Installed UEC'!$B46-'Installed UEC'!U$3+1),'Stock Model'!Age,0)))</f>
        <v>0</v>
      </c>
      <c r="V46" s="804">
        <f>IF(ISNA(INDEX('Stock Model'!$C$9:$R$54,MATCH('Installed UEC'!$B46,'Stock Model'!year,0),MATCH(('Installed UEC'!$B46-'Installed UEC'!V$3+1),'Stock Model'!Age,0))),0,INDEX('Stock Model'!$C$9:$R$54,MATCH('Installed UEC'!$B46,'Stock Model'!year,0),MATCH(('Installed UEC'!$B46-'Installed UEC'!V$3+1),'Stock Model'!Age,0)))</f>
        <v>0</v>
      </c>
      <c r="W46" s="804">
        <f>IF(ISNA(INDEX('Stock Model'!$C$9:$R$54,MATCH('Installed UEC'!$B46,'Stock Model'!year,0),MATCH(('Installed UEC'!$B46-'Installed UEC'!W$3+1),'Stock Model'!Age,0))),0,INDEX('Stock Model'!$C$9:$R$54,MATCH('Installed UEC'!$B46,'Stock Model'!year,0),MATCH(('Installed UEC'!$B46-'Installed UEC'!W$3+1),'Stock Model'!Age,0)))</f>
        <v>0</v>
      </c>
      <c r="X46" s="804">
        <f>IF(ISNA(INDEX('Stock Model'!$C$9:$R$54,MATCH('Installed UEC'!$B46,'Stock Model'!year,0),MATCH(('Installed UEC'!$B46-'Installed UEC'!X$3+1),'Stock Model'!Age,0))),0,INDEX('Stock Model'!$C$9:$R$54,MATCH('Installed UEC'!$B46,'Stock Model'!year,0),MATCH(('Installed UEC'!$B46-'Installed UEC'!X$3+1),'Stock Model'!Age,0)))</f>
        <v>0</v>
      </c>
      <c r="Y46" s="804">
        <f>IF(ISNA(INDEX('Stock Model'!$C$9:$R$54,MATCH('Installed UEC'!$B46,'Stock Model'!year,0),MATCH(('Installed UEC'!$B46-'Installed UEC'!Y$3+1),'Stock Model'!Age,0))),0,INDEX('Stock Model'!$C$9:$R$54,MATCH('Installed UEC'!$B46,'Stock Model'!year,0),MATCH(('Installed UEC'!$B46-'Installed UEC'!Y$3+1),'Stock Model'!Age,0)))</f>
        <v>0</v>
      </c>
      <c r="Z46" s="804">
        <f>IF(ISNA(INDEX('Stock Model'!$C$9:$R$54,MATCH('Installed UEC'!$B46,'Stock Model'!year,0),MATCH(('Installed UEC'!$B46-'Installed UEC'!Z$3+1),'Stock Model'!Age,0))),0,INDEX('Stock Model'!$C$9:$R$54,MATCH('Installed UEC'!$B46,'Stock Model'!year,0),MATCH(('Installed UEC'!$B46-'Installed UEC'!Z$3+1),'Stock Model'!Age,0)))</f>
        <v>0</v>
      </c>
      <c r="AA46" s="804">
        <f>IF(ISNA(INDEX('Stock Model'!$C$9:$R$54,MATCH('Installed UEC'!$B46,'Stock Model'!year,0),MATCH(('Installed UEC'!$B46-'Installed UEC'!AA$3+1),'Stock Model'!Age,0))),0,INDEX('Stock Model'!$C$9:$R$54,MATCH('Installed UEC'!$B46,'Stock Model'!year,0),MATCH(('Installed UEC'!$B46-'Installed UEC'!AA$3+1),'Stock Model'!Age,0)))</f>
        <v>0</v>
      </c>
      <c r="AB46" s="804">
        <f>IF(ISNA(INDEX('Stock Model'!$C$9:$R$54,MATCH('Installed UEC'!$B46,'Stock Model'!year,0),MATCH(('Installed UEC'!$B46-'Installed UEC'!AB$3+1),'Stock Model'!Age,0))),0,INDEX('Stock Model'!$C$9:$R$54,MATCH('Installed UEC'!$B46,'Stock Model'!year,0),MATCH(('Installed UEC'!$B46-'Installed UEC'!AB$3+1),'Stock Model'!Age,0)))</f>
        <v>0</v>
      </c>
      <c r="AC46" s="804">
        <f>IF(ISNA(INDEX('Stock Model'!$C$9:$R$54,MATCH('Installed UEC'!$B46,'Stock Model'!year,0),MATCH(('Installed UEC'!$B46-'Installed UEC'!AC$3+1),'Stock Model'!Age,0))),0,INDEX('Stock Model'!$C$9:$R$54,MATCH('Installed UEC'!$B46,'Stock Model'!year,0),MATCH(('Installed UEC'!$B46-'Installed UEC'!AC$3+1),'Stock Model'!Age,0)))</f>
        <v>0</v>
      </c>
      <c r="AD46" s="804">
        <f ca="1">IF(ISNA(INDEX('Stock Model'!$C$9:$R$54,MATCH('Installed UEC'!$B46,'Stock Model'!year,0),MATCH(('Installed UEC'!$B46-'Installed UEC'!AD$3+1),'Stock Model'!Age,0))),0,INDEX('Stock Model'!$C$9:$R$54,MATCH('Installed UEC'!$B46,'Stock Model'!year,0),MATCH(('Installed UEC'!$B46-'Installed UEC'!AD$3+1),'Stock Model'!Age,0)))</f>
        <v>0</v>
      </c>
      <c r="AE46" s="804">
        <f ca="1">IF(ISNA(INDEX('Stock Model'!$C$9:$R$54,MATCH('Installed UEC'!$B46,'Stock Model'!year,0),MATCH(('Installed UEC'!$B46-'Installed UEC'!AE$3+1),'Stock Model'!Age,0))),0,INDEX('Stock Model'!$C$9:$R$54,MATCH('Installed UEC'!$B46,'Stock Model'!year,0),MATCH(('Installed UEC'!$B46-'Installed UEC'!AE$3+1),'Stock Model'!Age,0)))</f>
        <v>0</v>
      </c>
      <c r="AF46" s="804">
        <f ca="1">IF(ISNA(INDEX('Stock Model'!$C$9:$R$54,MATCH('Installed UEC'!$B46,'Stock Model'!year,0),MATCH(('Installed UEC'!$B46-'Installed UEC'!AF$3+1),'Stock Model'!Age,0))),0,INDEX('Stock Model'!$C$9:$R$54,MATCH('Installed UEC'!$B46,'Stock Model'!year,0),MATCH(('Installed UEC'!$B46-'Installed UEC'!AF$3+1),'Stock Model'!Age,0)))</f>
        <v>0</v>
      </c>
      <c r="AG46" s="804">
        <f ca="1">IF(ISNA(INDEX('Stock Model'!$C$9:$R$54,MATCH('Installed UEC'!$B46,'Stock Model'!year,0),MATCH(('Installed UEC'!$B46-'Installed UEC'!AG$3+1),'Stock Model'!Age,0))),0,INDEX('Stock Model'!$C$9:$R$54,MATCH('Installed UEC'!$B46,'Stock Model'!year,0),MATCH(('Installed UEC'!$B46-'Installed UEC'!AG$3+1),'Stock Model'!Age,0)))</f>
        <v>0</v>
      </c>
      <c r="AH46" s="804">
        <f ca="1">IF(ISNA(INDEX('Stock Model'!$C$9:$R$54,MATCH('Installed UEC'!$B46,'Stock Model'!year,0),MATCH(('Installed UEC'!$B46-'Installed UEC'!AH$3+1),'Stock Model'!Age,0))),0,INDEX('Stock Model'!$C$9:$R$54,MATCH('Installed UEC'!$B46,'Stock Model'!year,0),MATCH(('Installed UEC'!$B46-'Installed UEC'!AH$3+1),'Stock Model'!Age,0)))</f>
        <v>0</v>
      </c>
      <c r="AI46" s="804">
        <f ca="1">IF(ISNA(INDEX('Stock Model'!$C$9:$R$54,MATCH('Installed UEC'!$B46,'Stock Model'!year,0),MATCH(('Installed UEC'!$B46-'Installed UEC'!AI$3+1),'Stock Model'!Age,0))),0,INDEX('Stock Model'!$C$9:$R$54,MATCH('Installed UEC'!$B46,'Stock Model'!year,0),MATCH(('Installed UEC'!$B46-'Installed UEC'!AI$3+1),'Stock Model'!Age,0)))</f>
        <v>0</v>
      </c>
      <c r="AJ46" s="804">
        <f ca="1">IF(ISNA(INDEX('Stock Model'!$C$9:$R$54,MATCH('Installed UEC'!$B46,'Stock Model'!year,0),MATCH(('Installed UEC'!$B46-'Installed UEC'!AJ$3+1),'Stock Model'!Age,0))),0,INDEX('Stock Model'!$C$9:$R$54,MATCH('Installed UEC'!$B46,'Stock Model'!year,0),MATCH(('Installed UEC'!$B46-'Installed UEC'!AJ$3+1),'Stock Model'!Age,0)))</f>
        <v>592728.99483085133</v>
      </c>
      <c r="AK46" s="804">
        <f ca="1">IF(ISNA(INDEX('Stock Model'!$C$9:$R$54,MATCH('Installed UEC'!$B46,'Stock Model'!year,0),MATCH(('Installed UEC'!$B46-'Installed UEC'!AK$3+1),'Stock Model'!Age,0))),0,INDEX('Stock Model'!$C$9:$R$54,MATCH('Installed UEC'!$B46,'Stock Model'!year,0),MATCH(('Installed UEC'!$B46-'Installed UEC'!AK$3+1),'Stock Model'!Age,0)))</f>
        <v>607122.63594524306</v>
      </c>
      <c r="AL46" s="804">
        <f ca="1">IF(ISNA(INDEX('Stock Model'!$C$9:$R$54,MATCH('Installed UEC'!$B46,'Stock Model'!year,0),MATCH(('Installed UEC'!$B46-'Installed UEC'!AL$3+1),'Stock Model'!Age,0))),0,INDEX('Stock Model'!$C$9:$R$54,MATCH('Installed UEC'!$B46,'Stock Model'!year,0),MATCH(('Installed UEC'!$B46-'Installed UEC'!AL$3+1),'Stock Model'!Age,0)))</f>
        <v>621342.86490842863</v>
      </c>
      <c r="AM46" s="804">
        <f ca="1">IF(ISNA(INDEX('Stock Model'!$C$9:$R$54,MATCH('Installed UEC'!$B46,'Stock Model'!year,0),MATCH(('Installed UEC'!$B46-'Installed UEC'!AM$3+1),'Stock Model'!Age,0))),0,INDEX('Stock Model'!$C$9:$R$54,MATCH('Installed UEC'!$B46,'Stock Model'!year,0),MATCH(('Installed UEC'!$B46-'Installed UEC'!AM$3+1),'Stock Model'!Age,0)))</f>
        <v>635891.00957262493</v>
      </c>
      <c r="AN46" s="804">
        <f ca="1">IF(ISNA(INDEX('Stock Model'!$C$9:$R$54,MATCH('Installed UEC'!$B46,'Stock Model'!year,0),MATCH(('Installed UEC'!$B46-'Installed UEC'!AN$3+1),'Stock Model'!Age,0))),0,INDEX('Stock Model'!$C$9:$R$54,MATCH('Installed UEC'!$B46,'Stock Model'!year,0),MATCH(('Installed UEC'!$B46-'Installed UEC'!AN$3+1),'Stock Model'!Age,0)))</f>
        <v>650184.33571887168</v>
      </c>
      <c r="AO46" s="804">
        <f ca="1">IF(ISNA(INDEX('Stock Model'!$C$9:$R$54,MATCH('Installed UEC'!$B46,'Stock Model'!year,0),MATCH(('Installed UEC'!$B46-'Installed UEC'!AO$3+1),'Stock Model'!Age,0))),0,INDEX('Stock Model'!$C$9:$R$54,MATCH('Installed UEC'!$B46,'Stock Model'!year,0),MATCH(('Installed UEC'!$B46-'Installed UEC'!AO$3+1),'Stock Model'!Age,0)))</f>
        <v>663862.82547473873</v>
      </c>
      <c r="AP46" s="804">
        <f ca="1">IF(ISNA(INDEX('Stock Model'!$C$9:$R$54,MATCH('Installed UEC'!$B46,'Stock Model'!year,0),MATCH(('Installed UEC'!$B46-'Installed UEC'!AP$3+1),'Stock Model'!Age,0))),0,INDEX('Stock Model'!$C$9:$R$54,MATCH('Installed UEC'!$B46,'Stock Model'!year,0),MATCH(('Installed UEC'!$B46-'Installed UEC'!AP$3+1),'Stock Model'!Age,0)))</f>
        <v>676408.40420227824</v>
      </c>
      <c r="AQ46" s="804">
        <f ca="1">IF(ISNA(INDEX('Stock Model'!$C$9:$R$54,MATCH('Installed UEC'!$B46,'Stock Model'!year,0),MATCH(('Installed UEC'!$B46-'Installed UEC'!AQ$3+1),'Stock Model'!Age,0))),0,INDEX('Stock Model'!$C$9:$R$54,MATCH('Installed UEC'!$B46,'Stock Model'!year,0),MATCH(('Installed UEC'!$B46-'Installed UEC'!AQ$3+1),'Stock Model'!Age,0)))</f>
        <v>687909.06056522438</v>
      </c>
      <c r="AR46" s="804">
        <f ca="1">IF(ISNA(INDEX('Stock Model'!$C$9:$R$54,MATCH('Installed UEC'!$B46,'Stock Model'!year,0),MATCH(('Installed UEC'!$B46-'Installed UEC'!AR$3+1),'Stock Model'!Age,0))),0,INDEX('Stock Model'!$C$9:$R$54,MATCH('Installed UEC'!$B46,'Stock Model'!year,0),MATCH(('Installed UEC'!$B46-'Installed UEC'!AR$3+1),'Stock Model'!Age,0)))</f>
        <v>698497.62113282876</v>
      </c>
      <c r="AS46" s="804">
        <f ca="1">IF(ISNA(INDEX('Stock Model'!$C$9:$R$54,MATCH('Installed UEC'!$B46,'Stock Model'!year,0),MATCH(('Installed UEC'!$B46-'Installed UEC'!AS$3+1),'Stock Model'!Age,0))),0,INDEX('Stock Model'!$C$9:$R$54,MATCH('Installed UEC'!$B46,'Stock Model'!year,0),MATCH(('Installed UEC'!$B46-'Installed UEC'!AS$3+1),'Stock Model'!Age,0)))</f>
        <v>708929.76759237912</v>
      </c>
      <c r="AT46" s="804">
        <f>IF(ISNA(INDEX('Stock Model'!$C$9:$R$54,MATCH('Installed UEC'!$B46,'Stock Model'!year,0),MATCH(('Installed UEC'!$B46-'Installed UEC'!AT$3+1),'Stock Model'!Age,0))),0,INDEX('Stock Model'!$C$9:$R$54,MATCH('Installed UEC'!$B46,'Stock Model'!year,0),MATCH(('Installed UEC'!$B46-'Installed UEC'!AT$3+1),'Stock Model'!Age,0)))</f>
        <v>0</v>
      </c>
      <c r="AU46" s="804">
        <f>IF(ISNA(INDEX('Stock Model'!$C$9:$R$54,MATCH('Installed UEC'!$B46,'Stock Model'!year,0),MATCH(('Installed UEC'!$B46-'Installed UEC'!AU$3+1),'Stock Model'!Age,0))),0,INDEX('Stock Model'!$C$9:$R$54,MATCH('Installed UEC'!$B46,'Stock Model'!year,0),MATCH(('Installed UEC'!$B46-'Installed UEC'!AU$3+1),'Stock Model'!Age,0)))</f>
        <v>0</v>
      </c>
      <c r="AV46" s="804">
        <f>IF(ISNA(INDEX('Stock Model'!$C$9:$R$54,MATCH('Installed UEC'!$B46,'Stock Model'!year,0),MATCH(('Installed UEC'!$B46-'Installed UEC'!AV$3+1),'Stock Model'!Age,0))),0,INDEX('Stock Model'!$C$9:$R$54,MATCH('Installed UEC'!$B46,'Stock Model'!year,0),MATCH(('Installed UEC'!$B46-'Installed UEC'!AV$3+1),'Stock Model'!Age,0)))</f>
        <v>0</v>
      </c>
      <c r="AW46" s="804">
        <f t="shared" ca="1" si="2"/>
        <v>6542877.5199434673</v>
      </c>
      <c r="AX46" s="804" t="str">
        <f ca="1">IF(AW46=SUM('Stock Model'!C51:R51), "OK", "Error")</f>
        <v>OK</v>
      </c>
    </row>
    <row r="47" spans="2:50">
      <c r="B47" s="804">
        <f>B46+1</f>
        <v>2032</v>
      </c>
      <c r="C47" s="804">
        <f>IF(ISNA(INDEX('Stock Model'!$C$9:$R$54,MATCH('Installed UEC'!$B47,'Stock Model'!year,0),MATCH(('Installed UEC'!$B47-'Installed UEC'!C$3+1),'Stock Model'!Age,0))),0,INDEX('Stock Model'!$C$9:$R$54,MATCH('Installed UEC'!$B47,'Stock Model'!year,0),MATCH(('Installed UEC'!$B47-'Installed UEC'!C$3+1),'Stock Model'!Age,0)))</f>
        <v>0</v>
      </c>
      <c r="D47" s="804">
        <f>IF(ISNA(INDEX('Stock Model'!$C$9:$R$54,MATCH('Installed UEC'!$B47,'Stock Model'!year,0),MATCH(('Installed UEC'!$B47-'Installed UEC'!D$3+1),'Stock Model'!Age,0))),0,INDEX('Stock Model'!$C$9:$R$54,MATCH('Installed UEC'!$B47,'Stock Model'!year,0),MATCH(('Installed UEC'!$B47-'Installed UEC'!D$3+1),'Stock Model'!Age,0)))</f>
        <v>0</v>
      </c>
      <c r="E47" s="804">
        <f>IF(ISNA(INDEX('Stock Model'!$C$9:$R$54,MATCH('Installed UEC'!$B47,'Stock Model'!year,0),MATCH(('Installed UEC'!$B47-'Installed UEC'!E$3+1),'Stock Model'!Age,0))),0,INDEX('Stock Model'!$C$9:$R$54,MATCH('Installed UEC'!$B47,'Stock Model'!year,0),MATCH(('Installed UEC'!$B47-'Installed UEC'!E$3+1),'Stock Model'!Age,0)))</f>
        <v>0</v>
      </c>
      <c r="F47" s="804">
        <f>IF(ISNA(INDEX('Stock Model'!$C$9:$R$54,MATCH('Installed UEC'!$B47,'Stock Model'!year,0),MATCH(('Installed UEC'!$B47-'Installed UEC'!F$3+1),'Stock Model'!Age,0))),0,INDEX('Stock Model'!$C$9:$R$54,MATCH('Installed UEC'!$B47,'Stock Model'!year,0),MATCH(('Installed UEC'!$B47-'Installed UEC'!F$3+1),'Stock Model'!Age,0)))</f>
        <v>0</v>
      </c>
      <c r="G47" s="804">
        <f>IF(ISNA(INDEX('Stock Model'!$C$9:$R$54,MATCH('Installed UEC'!$B47,'Stock Model'!year,0),MATCH(('Installed UEC'!$B47-'Installed UEC'!G$3+1),'Stock Model'!Age,0))),0,INDEX('Stock Model'!$C$9:$R$54,MATCH('Installed UEC'!$B47,'Stock Model'!year,0),MATCH(('Installed UEC'!$B47-'Installed UEC'!G$3+1),'Stock Model'!Age,0)))</f>
        <v>0</v>
      </c>
      <c r="H47" s="804">
        <f>IF(ISNA(INDEX('Stock Model'!$C$9:$R$54,MATCH('Installed UEC'!$B47,'Stock Model'!year,0),MATCH(('Installed UEC'!$B47-'Installed UEC'!H$3+1),'Stock Model'!Age,0))),0,INDEX('Stock Model'!$C$9:$R$54,MATCH('Installed UEC'!$B47,'Stock Model'!year,0),MATCH(('Installed UEC'!$B47-'Installed UEC'!H$3+1),'Stock Model'!Age,0)))</f>
        <v>0</v>
      </c>
      <c r="I47" s="804">
        <f>IF(ISNA(INDEX('Stock Model'!$C$9:$R$54,MATCH('Installed UEC'!$B47,'Stock Model'!year,0),MATCH(('Installed UEC'!$B47-'Installed UEC'!I$3+1),'Stock Model'!Age,0))),0,INDEX('Stock Model'!$C$9:$R$54,MATCH('Installed UEC'!$B47,'Stock Model'!year,0),MATCH(('Installed UEC'!$B47-'Installed UEC'!I$3+1),'Stock Model'!Age,0)))</f>
        <v>0</v>
      </c>
      <c r="J47" s="804">
        <f>IF(ISNA(INDEX('Stock Model'!$C$9:$R$54,MATCH('Installed UEC'!$B47,'Stock Model'!year,0),MATCH(('Installed UEC'!$B47-'Installed UEC'!J$3+1),'Stock Model'!Age,0))),0,INDEX('Stock Model'!$C$9:$R$54,MATCH('Installed UEC'!$B47,'Stock Model'!year,0),MATCH(('Installed UEC'!$B47-'Installed UEC'!J$3+1),'Stock Model'!Age,0)))</f>
        <v>0</v>
      </c>
      <c r="K47" s="804">
        <f>IF(ISNA(INDEX('Stock Model'!$C$9:$R$54,MATCH('Installed UEC'!$B47,'Stock Model'!year,0),MATCH(('Installed UEC'!$B47-'Installed UEC'!K$3+1),'Stock Model'!Age,0))),0,INDEX('Stock Model'!$C$9:$R$54,MATCH('Installed UEC'!$B47,'Stock Model'!year,0),MATCH(('Installed UEC'!$B47-'Installed UEC'!K$3+1),'Stock Model'!Age,0)))</f>
        <v>0</v>
      </c>
      <c r="L47" s="804">
        <f>IF(ISNA(INDEX('Stock Model'!$C$9:$R$54,MATCH('Installed UEC'!$B47,'Stock Model'!year,0),MATCH(('Installed UEC'!$B47-'Installed UEC'!L$3+1),'Stock Model'!Age,0))),0,INDEX('Stock Model'!$C$9:$R$54,MATCH('Installed UEC'!$B47,'Stock Model'!year,0),MATCH(('Installed UEC'!$B47-'Installed UEC'!L$3+1),'Stock Model'!Age,0)))</f>
        <v>0</v>
      </c>
      <c r="M47" s="804">
        <f>IF(ISNA(INDEX('Stock Model'!$C$9:$R$54,MATCH('Installed UEC'!$B47,'Stock Model'!year,0),MATCH(('Installed UEC'!$B47-'Installed UEC'!M$3+1),'Stock Model'!Age,0))),0,INDEX('Stock Model'!$C$9:$R$54,MATCH('Installed UEC'!$B47,'Stock Model'!year,0),MATCH(('Installed UEC'!$B47-'Installed UEC'!M$3+1),'Stock Model'!Age,0)))</f>
        <v>0</v>
      </c>
      <c r="N47" s="804">
        <f>IF(ISNA(INDEX('Stock Model'!$C$9:$R$54,MATCH('Installed UEC'!$B47,'Stock Model'!year,0),MATCH(('Installed UEC'!$B47-'Installed UEC'!N$3+1),'Stock Model'!Age,0))),0,INDEX('Stock Model'!$C$9:$R$54,MATCH('Installed UEC'!$B47,'Stock Model'!year,0),MATCH(('Installed UEC'!$B47-'Installed UEC'!N$3+1),'Stock Model'!Age,0)))</f>
        <v>0</v>
      </c>
      <c r="O47" s="804">
        <f>IF(ISNA(INDEX('Stock Model'!$C$9:$R$54,MATCH('Installed UEC'!$B47,'Stock Model'!year,0),MATCH(('Installed UEC'!$B47-'Installed UEC'!O$3+1),'Stock Model'!Age,0))),0,INDEX('Stock Model'!$C$9:$R$54,MATCH('Installed UEC'!$B47,'Stock Model'!year,0),MATCH(('Installed UEC'!$B47-'Installed UEC'!O$3+1),'Stock Model'!Age,0)))</f>
        <v>0</v>
      </c>
      <c r="P47" s="804">
        <f>IF(ISNA(INDEX('Stock Model'!$C$9:$R$54,MATCH('Installed UEC'!$B47,'Stock Model'!year,0),MATCH(('Installed UEC'!$B47-'Installed UEC'!P$3+1),'Stock Model'!Age,0))),0,INDEX('Stock Model'!$C$9:$R$54,MATCH('Installed UEC'!$B47,'Stock Model'!year,0),MATCH(('Installed UEC'!$B47-'Installed UEC'!P$3+1),'Stock Model'!Age,0)))</f>
        <v>0</v>
      </c>
      <c r="Q47" s="804">
        <f>IF(ISNA(INDEX('Stock Model'!$C$9:$R$54,MATCH('Installed UEC'!$B47,'Stock Model'!year,0),MATCH(('Installed UEC'!$B47-'Installed UEC'!Q$3+1),'Stock Model'!Age,0))),0,INDEX('Stock Model'!$C$9:$R$54,MATCH('Installed UEC'!$B47,'Stock Model'!year,0),MATCH(('Installed UEC'!$B47-'Installed UEC'!Q$3+1),'Stock Model'!Age,0)))</f>
        <v>0</v>
      </c>
      <c r="R47" s="804">
        <f>IF(ISNA(INDEX('Stock Model'!$C$9:$R$54,MATCH('Installed UEC'!$B47,'Stock Model'!year,0),MATCH(('Installed UEC'!$B47-'Installed UEC'!R$3+1),'Stock Model'!Age,0))),0,INDEX('Stock Model'!$C$9:$R$54,MATCH('Installed UEC'!$B47,'Stock Model'!year,0),MATCH(('Installed UEC'!$B47-'Installed UEC'!R$3+1),'Stock Model'!Age,0)))</f>
        <v>0</v>
      </c>
      <c r="S47" s="804">
        <f>IF(ISNA(INDEX('Stock Model'!$C$9:$R$54,MATCH('Installed UEC'!$B47,'Stock Model'!year,0),MATCH(('Installed UEC'!$B47-'Installed UEC'!S$3+1),'Stock Model'!Age,0))),0,INDEX('Stock Model'!$C$9:$R$54,MATCH('Installed UEC'!$B47,'Stock Model'!year,0),MATCH(('Installed UEC'!$B47-'Installed UEC'!S$3+1),'Stock Model'!Age,0)))</f>
        <v>0</v>
      </c>
      <c r="T47" s="804">
        <f>IF(ISNA(INDEX('Stock Model'!$C$9:$R$54,MATCH('Installed UEC'!$B47,'Stock Model'!year,0),MATCH(('Installed UEC'!$B47-'Installed UEC'!T$3+1),'Stock Model'!Age,0))),0,INDEX('Stock Model'!$C$9:$R$54,MATCH('Installed UEC'!$B47,'Stock Model'!year,0),MATCH(('Installed UEC'!$B47-'Installed UEC'!T$3+1),'Stock Model'!Age,0)))</f>
        <v>0</v>
      </c>
      <c r="U47" s="804">
        <f>IF(ISNA(INDEX('Stock Model'!$C$9:$R$54,MATCH('Installed UEC'!$B47,'Stock Model'!year,0),MATCH(('Installed UEC'!$B47-'Installed UEC'!U$3+1),'Stock Model'!Age,0))),0,INDEX('Stock Model'!$C$9:$R$54,MATCH('Installed UEC'!$B47,'Stock Model'!year,0),MATCH(('Installed UEC'!$B47-'Installed UEC'!U$3+1),'Stock Model'!Age,0)))</f>
        <v>0</v>
      </c>
      <c r="V47" s="804">
        <f>IF(ISNA(INDEX('Stock Model'!$C$9:$R$54,MATCH('Installed UEC'!$B47,'Stock Model'!year,0),MATCH(('Installed UEC'!$B47-'Installed UEC'!V$3+1),'Stock Model'!Age,0))),0,INDEX('Stock Model'!$C$9:$R$54,MATCH('Installed UEC'!$B47,'Stock Model'!year,0),MATCH(('Installed UEC'!$B47-'Installed UEC'!V$3+1),'Stock Model'!Age,0)))</f>
        <v>0</v>
      </c>
      <c r="W47" s="804">
        <f>IF(ISNA(INDEX('Stock Model'!$C$9:$R$54,MATCH('Installed UEC'!$B47,'Stock Model'!year,0),MATCH(('Installed UEC'!$B47-'Installed UEC'!W$3+1),'Stock Model'!Age,0))),0,INDEX('Stock Model'!$C$9:$R$54,MATCH('Installed UEC'!$B47,'Stock Model'!year,0),MATCH(('Installed UEC'!$B47-'Installed UEC'!W$3+1),'Stock Model'!Age,0)))</f>
        <v>0</v>
      </c>
      <c r="X47" s="804">
        <f>IF(ISNA(INDEX('Stock Model'!$C$9:$R$54,MATCH('Installed UEC'!$B47,'Stock Model'!year,0),MATCH(('Installed UEC'!$B47-'Installed UEC'!X$3+1),'Stock Model'!Age,0))),0,INDEX('Stock Model'!$C$9:$R$54,MATCH('Installed UEC'!$B47,'Stock Model'!year,0),MATCH(('Installed UEC'!$B47-'Installed UEC'!X$3+1),'Stock Model'!Age,0)))</f>
        <v>0</v>
      </c>
      <c r="Y47" s="804">
        <f>IF(ISNA(INDEX('Stock Model'!$C$9:$R$54,MATCH('Installed UEC'!$B47,'Stock Model'!year,0),MATCH(('Installed UEC'!$B47-'Installed UEC'!Y$3+1),'Stock Model'!Age,0))),0,INDEX('Stock Model'!$C$9:$R$54,MATCH('Installed UEC'!$B47,'Stock Model'!year,0),MATCH(('Installed UEC'!$B47-'Installed UEC'!Y$3+1),'Stock Model'!Age,0)))</f>
        <v>0</v>
      </c>
      <c r="Z47" s="804">
        <f>IF(ISNA(INDEX('Stock Model'!$C$9:$R$54,MATCH('Installed UEC'!$B47,'Stock Model'!year,0),MATCH(('Installed UEC'!$B47-'Installed UEC'!Z$3+1),'Stock Model'!Age,0))),0,INDEX('Stock Model'!$C$9:$R$54,MATCH('Installed UEC'!$B47,'Stock Model'!year,0),MATCH(('Installed UEC'!$B47-'Installed UEC'!Z$3+1),'Stock Model'!Age,0)))</f>
        <v>0</v>
      </c>
      <c r="AA47" s="804">
        <f>IF(ISNA(INDEX('Stock Model'!$C$9:$R$54,MATCH('Installed UEC'!$B47,'Stock Model'!year,0),MATCH(('Installed UEC'!$B47-'Installed UEC'!AA$3+1),'Stock Model'!Age,0))),0,INDEX('Stock Model'!$C$9:$R$54,MATCH('Installed UEC'!$B47,'Stock Model'!year,0),MATCH(('Installed UEC'!$B47-'Installed UEC'!AA$3+1),'Stock Model'!Age,0)))</f>
        <v>0</v>
      </c>
      <c r="AB47" s="804">
        <f>IF(ISNA(INDEX('Stock Model'!$C$9:$R$54,MATCH('Installed UEC'!$B47,'Stock Model'!year,0),MATCH(('Installed UEC'!$B47-'Installed UEC'!AB$3+1),'Stock Model'!Age,0))),0,INDEX('Stock Model'!$C$9:$R$54,MATCH('Installed UEC'!$B47,'Stock Model'!year,0),MATCH(('Installed UEC'!$B47-'Installed UEC'!AB$3+1),'Stock Model'!Age,0)))</f>
        <v>0</v>
      </c>
      <c r="AC47" s="804">
        <f>IF(ISNA(INDEX('Stock Model'!$C$9:$R$54,MATCH('Installed UEC'!$B47,'Stock Model'!year,0),MATCH(('Installed UEC'!$B47-'Installed UEC'!AC$3+1),'Stock Model'!Age,0))),0,INDEX('Stock Model'!$C$9:$R$54,MATCH('Installed UEC'!$B47,'Stock Model'!year,0),MATCH(('Installed UEC'!$B47-'Installed UEC'!AC$3+1),'Stock Model'!Age,0)))</f>
        <v>0</v>
      </c>
      <c r="AD47" s="804">
        <f>IF(ISNA(INDEX('Stock Model'!$C$9:$R$54,MATCH('Installed UEC'!$B47,'Stock Model'!year,0),MATCH(('Installed UEC'!$B47-'Installed UEC'!AD$3+1),'Stock Model'!Age,0))),0,INDEX('Stock Model'!$C$9:$R$54,MATCH('Installed UEC'!$B47,'Stock Model'!year,0),MATCH(('Installed UEC'!$B47-'Installed UEC'!AD$3+1),'Stock Model'!Age,0)))</f>
        <v>0</v>
      </c>
      <c r="AE47" s="804">
        <f ca="1">IF(ISNA(INDEX('Stock Model'!$C$9:$R$54,MATCH('Installed UEC'!$B47,'Stock Model'!year,0),MATCH(('Installed UEC'!$B47-'Installed UEC'!AE$3+1),'Stock Model'!Age,0))),0,INDEX('Stock Model'!$C$9:$R$54,MATCH('Installed UEC'!$B47,'Stock Model'!year,0),MATCH(('Installed UEC'!$B47-'Installed UEC'!AE$3+1),'Stock Model'!Age,0)))</f>
        <v>0</v>
      </c>
      <c r="AF47" s="804">
        <f ca="1">IF(ISNA(INDEX('Stock Model'!$C$9:$R$54,MATCH('Installed UEC'!$B47,'Stock Model'!year,0),MATCH(('Installed UEC'!$B47-'Installed UEC'!AF$3+1),'Stock Model'!Age,0))),0,INDEX('Stock Model'!$C$9:$R$54,MATCH('Installed UEC'!$B47,'Stock Model'!year,0),MATCH(('Installed UEC'!$B47-'Installed UEC'!AF$3+1),'Stock Model'!Age,0)))</f>
        <v>0</v>
      </c>
      <c r="AG47" s="804">
        <f ca="1">IF(ISNA(INDEX('Stock Model'!$C$9:$R$54,MATCH('Installed UEC'!$B47,'Stock Model'!year,0),MATCH(('Installed UEC'!$B47-'Installed UEC'!AG$3+1),'Stock Model'!Age,0))),0,INDEX('Stock Model'!$C$9:$R$54,MATCH('Installed UEC'!$B47,'Stock Model'!year,0),MATCH(('Installed UEC'!$B47-'Installed UEC'!AG$3+1),'Stock Model'!Age,0)))</f>
        <v>0</v>
      </c>
      <c r="AH47" s="804">
        <f ca="1">IF(ISNA(INDEX('Stock Model'!$C$9:$R$54,MATCH('Installed UEC'!$B47,'Stock Model'!year,0),MATCH(('Installed UEC'!$B47-'Installed UEC'!AH$3+1),'Stock Model'!Age,0))),0,INDEX('Stock Model'!$C$9:$R$54,MATCH('Installed UEC'!$B47,'Stock Model'!year,0),MATCH(('Installed UEC'!$B47-'Installed UEC'!AH$3+1),'Stock Model'!Age,0)))</f>
        <v>0</v>
      </c>
      <c r="AI47" s="804">
        <f ca="1">IF(ISNA(INDEX('Stock Model'!$C$9:$R$54,MATCH('Installed UEC'!$B47,'Stock Model'!year,0),MATCH(('Installed UEC'!$B47-'Installed UEC'!AI$3+1),'Stock Model'!Age,0))),0,INDEX('Stock Model'!$C$9:$R$54,MATCH('Installed UEC'!$B47,'Stock Model'!year,0),MATCH(('Installed UEC'!$B47-'Installed UEC'!AI$3+1),'Stock Model'!Age,0)))</f>
        <v>0</v>
      </c>
      <c r="AJ47" s="804">
        <f ca="1">IF(ISNA(INDEX('Stock Model'!$C$9:$R$54,MATCH('Installed UEC'!$B47,'Stock Model'!year,0),MATCH(('Installed UEC'!$B47-'Installed UEC'!AJ$3+1),'Stock Model'!Age,0))),0,INDEX('Stock Model'!$C$9:$R$54,MATCH('Installed UEC'!$B47,'Stock Model'!year,0),MATCH(('Installed UEC'!$B47-'Installed UEC'!AJ$3+1),'Stock Model'!Age,0)))</f>
        <v>0</v>
      </c>
      <c r="AK47" s="804">
        <f ca="1">IF(ISNA(INDEX('Stock Model'!$C$9:$R$54,MATCH('Installed UEC'!$B47,'Stock Model'!year,0),MATCH(('Installed UEC'!$B47-'Installed UEC'!AK$3+1),'Stock Model'!Age,0))),0,INDEX('Stock Model'!$C$9:$R$54,MATCH('Installed UEC'!$B47,'Stock Model'!year,0),MATCH(('Installed UEC'!$B47-'Installed UEC'!AK$3+1),'Stock Model'!Age,0)))</f>
        <v>607122.63594524306</v>
      </c>
      <c r="AL47" s="804">
        <f ca="1">IF(ISNA(INDEX('Stock Model'!$C$9:$R$54,MATCH('Installed UEC'!$B47,'Stock Model'!year,0),MATCH(('Installed UEC'!$B47-'Installed UEC'!AL$3+1),'Stock Model'!Age,0))),0,INDEX('Stock Model'!$C$9:$R$54,MATCH('Installed UEC'!$B47,'Stock Model'!year,0),MATCH(('Installed UEC'!$B47-'Installed UEC'!AL$3+1),'Stock Model'!Age,0)))</f>
        <v>621342.86490842863</v>
      </c>
      <c r="AM47" s="804">
        <f ca="1">IF(ISNA(INDEX('Stock Model'!$C$9:$R$54,MATCH('Installed UEC'!$B47,'Stock Model'!year,0),MATCH(('Installed UEC'!$B47-'Installed UEC'!AM$3+1),'Stock Model'!Age,0))),0,INDEX('Stock Model'!$C$9:$R$54,MATCH('Installed UEC'!$B47,'Stock Model'!year,0),MATCH(('Installed UEC'!$B47-'Installed UEC'!AM$3+1),'Stock Model'!Age,0)))</f>
        <v>635891.00957262493</v>
      </c>
      <c r="AN47" s="804">
        <f ca="1">IF(ISNA(INDEX('Stock Model'!$C$9:$R$54,MATCH('Installed UEC'!$B47,'Stock Model'!year,0),MATCH(('Installed UEC'!$B47-'Installed UEC'!AN$3+1),'Stock Model'!Age,0))),0,INDEX('Stock Model'!$C$9:$R$54,MATCH('Installed UEC'!$B47,'Stock Model'!year,0),MATCH(('Installed UEC'!$B47-'Installed UEC'!AN$3+1),'Stock Model'!Age,0)))</f>
        <v>650184.33571887168</v>
      </c>
      <c r="AO47" s="804">
        <f ca="1">IF(ISNA(INDEX('Stock Model'!$C$9:$R$54,MATCH('Installed UEC'!$B47,'Stock Model'!year,0),MATCH(('Installed UEC'!$B47-'Installed UEC'!AO$3+1),'Stock Model'!Age,0))),0,INDEX('Stock Model'!$C$9:$R$54,MATCH('Installed UEC'!$B47,'Stock Model'!year,0),MATCH(('Installed UEC'!$B47-'Installed UEC'!AO$3+1),'Stock Model'!Age,0)))</f>
        <v>663862.82547473873</v>
      </c>
      <c r="AP47" s="804">
        <f ca="1">IF(ISNA(INDEX('Stock Model'!$C$9:$R$54,MATCH('Installed UEC'!$B47,'Stock Model'!year,0),MATCH(('Installed UEC'!$B47-'Installed UEC'!AP$3+1),'Stock Model'!Age,0))),0,INDEX('Stock Model'!$C$9:$R$54,MATCH('Installed UEC'!$B47,'Stock Model'!year,0),MATCH(('Installed UEC'!$B47-'Installed UEC'!AP$3+1),'Stock Model'!Age,0)))</f>
        <v>676408.40420227824</v>
      </c>
      <c r="AQ47" s="804">
        <f ca="1">IF(ISNA(INDEX('Stock Model'!$C$9:$R$54,MATCH('Installed UEC'!$B47,'Stock Model'!year,0),MATCH(('Installed UEC'!$B47-'Installed UEC'!AQ$3+1),'Stock Model'!Age,0))),0,INDEX('Stock Model'!$C$9:$R$54,MATCH('Installed UEC'!$B47,'Stock Model'!year,0),MATCH(('Installed UEC'!$B47-'Installed UEC'!AQ$3+1),'Stock Model'!Age,0)))</f>
        <v>687909.06056522438</v>
      </c>
      <c r="AR47" s="804">
        <f ca="1">IF(ISNA(INDEX('Stock Model'!$C$9:$R$54,MATCH('Installed UEC'!$B47,'Stock Model'!year,0),MATCH(('Installed UEC'!$B47-'Installed UEC'!AR$3+1),'Stock Model'!Age,0))),0,INDEX('Stock Model'!$C$9:$R$54,MATCH('Installed UEC'!$B47,'Stock Model'!year,0),MATCH(('Installed UEC'!$B47-'Installed UEC'!AR$3+1),'Stock Model'!Age,0)))</f>
        <v>698497.62113282876</v>
      </c>
      <c r="AS47" s="804">
        <f ca="1">IF(ISNA(INDEX('Stock Model'!$C$9:$R$54,MATCH('Installed UEC'!$B47,'Stock Model'!year,0),MATCH(('Installed UEC'!$B47-'Installed UEC'!AS$3+1),'Stock Model'!Age,0))),0,INDEX('Stock Model'!$C$9:$R$54,MATCH('Installed UEC'!$B47,'Stock Model'!year,0),MATCH(('Installed UEC'!$B47-'Installed UEC'!AS$3+1),'Stock Model'!Age,0)))</f>
        <v>708929.76759237912</v>
      </c>
      <c r="AT47" s="804">
        <f ca="1">IF(ISNA(INDEX('Stock Model'!$C$9:$R$54,MATCH('Installed UEC'!$B47,'Stock Model'!year,0),MATCH(('Installed UEC'!$B47-'Installed UEC'!AT$3+1),'Stock Model'!Age,0))),0,INDEX('Stock Model'!$C$9:$R$54,MATCH('Installed UEC'!$B47,'Stock Model'!year,0),MATCH(('Installed UEC'!$B47-'Installed UEC'!AT$3+1),'Stock Model'!Age,0)))</f>
        <v>723980.13565734052</v>
      </c>
      <c r="AU47" s="804">
        <f>IF(ISNA(INDEX('Stock Model'!$C$9:$R$54,MATCH('Installed UEC'!$B47,'Stock Model'!year,0),MATCH(('Installed UEC'!$B47-'Installed UEC'!AU$3+1),'Stock Model'!Age,0))),0,INDEX('Stock Model'!$C$9:$R$54,MATCH('Installed UEC'!$B47,'Stock Model'!year,0),MATCH(('Installed UEC'!$B47-'Installed UEC'!AU$3+1),'Stock Model'!Age,0)))</f>
        <v>0</v>
      </c>
      <c r="AV47" s="804">
        <f>IF(ISNA(INDEX('Stock Model'!$C$9:$R$54,MATCH('Installed UEC'!$B47,'Stock Model'!year,0),MATCH(('Installed UEC'!$B47-'Installed UEC'!AV$3+1),'Stock Model'!Age,0))),0,INDEX('Stock Model'!$C$9:$R$54,MATCH('Installed UEC'!$B47,'Stock Model'!year,0),MATCH(('Installed UEC'!$B47-'Installed UEC'!AV$3+1),'Stock Model'!Age,0)))</f>
        <v>0</v>
      </c>
      <c r="AW47" s="804">
        <f t="shared" ca="1" si="2"/>
        <v>6674128.6607699571</v>
      </c>
      <c r="AX47" s="804" t="str">
        <f ca="1">IF(AW47=SUM('Stock Model'!C52:R52), "OK", "Error")</f>
        <v>OK</v>
      </c>
    </row>
    <row r="48" spans="2:50">
      <c r="B48" s="804">
        <f t="shared" si="3"/>
        <v>2033</v>
      </c>
      <c r="C48" s="804">
        <f>IF(ISNA(INDEX('Stock Model'!$C$9:$R$54,MATCH('Installed UEC'!$B48,'Stock Model'!year,0),MATCH(('Installed UEC'!$B48-'Installed UEC'!C$3+1),'Stock Model'!Age,0))),0,INDEX('Stock Model'!$C$9:$R$54,MATCH('Installed UEC'!$B48,'Stock Model'!year,0),MATCH(('Installed UEC'!$B48-'Installed UEC'!C$3+1),'Stock Model'!Age,0)))</f>
        <v>0</v>
      </c>
      <c r="D48" s="804">
        <f>IF(ISNA(INDEX('Stock Model'!$C$9:$R$54,MATCH('Installed UEC'!$B48,'Stock Model'!year,0),MATCH(('Installed UEC'!$B48-'Installed UEC'!D$3+1),'Stock Model'!Age,0))),0,INDEX('Stock Model'!$C$9:$R$54,MATCH('Installed UEC'!$B48,'Stock Model'!year,0),MATCH(('Installed UEC'!$B48-'Installed UEC'!D$3+1),'Stock Model'!Age,0)))</f>
        <v>0</v>
      </c>
      <c r="E48" s="804">
        <f>IF(ISNA(INDEX('Stock Model'!$C$9:$R$54,MATCH('Installed UEC'!$B48,'Stock Model'!year,0),MATCH(('Installed UEC'!$B48-'Installed UEC'!E$3+1),'Stock Model'!Age,0))),0,INDEX('Stock Model'!$C$9:$R$54,MATCH('Installed UEC'!$B48,'Stock Model'!year,0),MATCH(('Installed UEC'!$B48-'Installed UEC'!E$3+1),'Stock Model'!Age,0)))</f>
        <v>0</v>
      </c>
      <c r="F48" s="804">
        <f>IF(ISNA(INDEX('Stock Model'!$C$9:$R$54,MATCH('Installed UEC'!$B48,'Stock Model'!year,0),MATCH(('Installed UEC'!$B48-'Installed UEC'!F$3+1),'Stock Model'!Age,0))),0,INDEX('Stock Model'!$C$9:$R$54,MATCH('Installed UEC'!$B48,'Stock Model'!year,0),MATCH(('Installed UEC'!$B48-'Installed UEC'!F$3+1),'Stock Model'!Age,0)))</f>
        <v>0</v>
      </c>
      <c r="G48" s="804">
        <f>IF(ISNA(INDEX('Stock Model'!$C$9:$R$54,MATCH('Installed UEC'!$B48,'Stock Model'!year,0),MATCH(('Installed UEC'!$B48-'Installed UEC'!G$3+1),'Stock Model'!Age,0))),0,INDEX('Stock Model'!$C$9:$R$54,MATCH('Installed UEC'!$B48,'Stock Model'!year,0),MATCH(('Installed UEC'!$B48-'Installed UEC'!G$3+1),'Stock Model'!Age,0)))</f>
        <v>0</v>
      </c>
      <c r="H48" s="804">
        <f>IF(ISNA(INDEX('Stock Model'!$C$9:$R$54,MATCH('Installed UEC'!$B48,'Stock Model'!year,0),MATCH(('Installed UEC'!$B48-'Installed UEC'!H$3+1),'Stock Model'!Age,0))),0,INDEX('Stock Model'!$C$9:$R$54,MATCH('Installed UEC'!$B48,'Stock Model'!year,0),MATCH(('Installed UEC'!$B48-'Installed UEC'!H$3+1),'Stock Model'!Age,0)))</f>
        <v>0</v>
      </c>
      <c r="I48" s="804">
        <f>IF(ISNA(INDEX('Stock Model'!$C$9:$R$54,MATCH('Installed UEC'!$B48,'Stock Model'!year,0),MATCH(('Installed UEC'!$B48-'Installed UEC'!I$3+1),'Stock Model'!Age,0))),0,INDEX('Stock Model'!$C$9:$R$54,MATCH('Installed UEC'!$B48,'Stock Model'!year,0),MATCH(('Installed UEC'!$B48-'Installed UEC'!I$3+1),'Stock Model'!Age,0)))</f>
        <v>0</v>
      </c>
      <c r="J48" s="804">
        <f>IF(ISNA(INDEX('Stock Model'!$C$9:$R$54,MATCH('Installed UEC'!$B48,'Stock Model'!year,0),MATCH(('Installed UEC'!$B48-'Installed UEC'!J$3+1),'Stock Model'!Age,0))),0,INDEX('Stock Model'!$C$9:$R$54,MATCH('Installed UEC'!$B48,'Stock Model'!year,0),MATCH(('Installed UEC'!$B48-'Installed UEC'!J$3+1),'Stock Model'!Age,0)))</f>
        <v>0</v>
      </c>
      <c r="K48" s="804">
        <f>IF(ISNA(INDEX('Stock Model'!$C$9:$R$54,MATCH('Installed UEC'!$B48,'Stock Model'!year,0),MATCH(('Installed UEC'!$B48-'Installed UEC'!K$3+1),'Stock Model'!Age,0))),0,INDEX('Stock Model'!$C$9:$R$54,MATCH('Installed UEC'!$B48,'Stock Model'!year,0),MATCH(('Installed UEC'!$B48-'Installed UEC'!K$3+1),'Stock Model'!Age,0)))</f>
        <v>0</v>
      </c>
      <c r="L48" s="804">
        <f>IF(ISNA(INDEX('Stock Model'!$C$9:$R$54,MATCH('Installed UEC'!$B48,'Stock Model'!year,0),MATCH(('Installed UEC'!$B48-'Installed UEC'!L$3+1),'Stock Model'!Age,0))),0,INDEX('Stock Model'!$C$9:$R$54,MATCH('Installed UEC'!$B48,'Stock Model'!year,0),MATCH(('Installed UEC'!$B48-'Installed UEC'!L$3+1),'Stock Model'!Age,0)))</f>
        <v>0</v>
      </c>
      <c r="M48" s="804">
        <f>IF(ISNA(INDEX('Stock Model'!$C$9:$R$54,MATCH('Installed UEC'!$B48,'Stock Model'!year,0),MATCH(('Installed UEC'!$B48-'Installed UEC'!M$3+1),'Stock Model'!Age,0))),0,INDEX('Stock Model'!$C$9:$R$54,MATCH('Installed UEC'!$B48,'Stock Model'!year,0),MATCH(('Installed UEC'!$B48-'Installed UEC'!M$3+1),'Stock Model'!Age,0)))</f>
        <v>0</v>
      </c>
      <c r="N48" s="804">
        <f>IF(ISNA(INDEX('Stock Model'!$C$9:$R$54,MATCH('Installed UEC'!$B48,'Stock Model'!year,0),MATCH(('Installed UEC'!$B48-'Installed UEC'!N$3+1),'Stock Model'!Age,0))),0,INDEX('Stock Model'!$C$9:$R$54,MATCH('Installed UEC'!$B48,'Stock Model'!year,0),MATCH(('Installed UEC'!$B48-'Installed UEC'!N$3+1),'Stock Model'!Age,0)))</f>
        <v>0</v>
      </c>
      <c r="O48" s="804">
        <f>IF(ISNA(INDEX('Stock Model'!$C$9:$R$54,MATCH('Installed UEC'!$B48,'Stock Model'!year,0),MATCH(('Installed UEC'!$B48-'Installed UEC'!O$3+1),'Stock Model'!Age,0))),0,INDEX('Stock Model'!$C$9:$R$54,MATCH('Installed UEC'!$B48,'Stock Model'!year,0),MATCH(('Installed UEC'!$B48-'Installed UEC'!O$3+1),'Stock Model'!Age,0)))</f>
        <v>0</v>
      </c>
      <c r="P48" s="804">
        <f>IF(ISNA(INDEX('Stock Model'!$C$9:$R$54,MATCH('Installed UEC'!$B48,'Stock Model'!year,0),MATCH(('Installed UEC'!$B48-'Installed UEC'!P$3+1),'Stock Model'!Age,0))),0,INDEX('Stock Model'!$C$9:$R$54,MATCH('Installed UEC'!$B48,'Stock Model'!year,0),MATCH(('Installed UEC'!$B48-'Installed UEC'!P$3+1),'Stock Model'!Age,0)))</f>
        <v>0</v>
      </c>
      <c r="Q48" s="804">
        <f>IF(ISNA(INDEX('Stock Model'!$C$9:$R$54,MATCH('Installed UEC'!$B48,'Stock Model'!year,0),MATCH(('Installed UEC'!$B48-'Installed UEC'!Q$3+1),'Stock Model'!Age,0))),0,INDEX('Stock Model'!$C$9:$R$54,MATCH('Installed UEC'!$B48,'Stock Model'!year,0),MATCH(('Installed UEC'!$B48-'Installed UEC'!Q$3+1),'Stock Model'!Age,0)))</f>
        <v>0</v>
      </c>
      <c r="R48" s="804">
        <f>IF(ISNA(INDEX('Stock Model'!$C$9:$R$54,MATCH('Installed UEC'!$B48,'Stock Model'!year,0),MATCH(('Installed UEC'!$B48-'Installed UEC'!R$3+1),'Stock Model'!Age,0))),0,INDEX('Stock Model'!$C$9:$R$54,MATCH('Installed UEC'!$B48,'Stock Model'!year,0),MATCH(('Installed UEC'!$B48-'Installed UEC'!R$3+1),'Stock Model'!Age,0)))</f>
        <v>0</v>
      </c>
      <c r="S48" s="804">
        <f>IF(ISNA(INDEX('Stock Model'!$C$9:$R$54,MATCH('Installed UEC'!$B48,'Stock Model'!year,0),MATCH(('Installed UEC'!$B48-'Installed UEC'!S$3+1),'Stock Model'!Age,0))),0,INDEX('Stock Model'!$C$9:$R$54,MATCH('Installed UEC'!$B48,'Stock Model'!year,0),MATCH(('Installed UEC'!$B48-'Installed UEC'!S$3+1),'Stock Model'!Age,0)))</f>
        <v>0</v>
      </c>
      <c r="T48" s="804">
        <f>IF(ISNA(INDEX('Stock Model'!$C$9:$R$54,MATCH('Installed UEC'!$B48,'Stock Model'!year,0),MATCH(('Installed UEC'!$B48-'Installed UEC'!T$3+1),'Stock Model'!Age,0))),0,INDEX('Stock Model'!$C$9:$R$54,MATCH('Installed UEC'!$B48,'Stock Model'!year,0),MATCH(('Installed UEC'!$B48-'Installed UEC'!T$3+1),'Stock Model'!Age,0)))</f>
        <v>0</v>
      </c>
      <c r="U48" s="804">
        <f>IF(ISNA(INDEX('Stock Model'!$C$9:$R$54,MATCH('Installed UEC'!$B48,'Stock Model'!year,0),MATCH(('Installed UEC'!$B48-'Installed UEC'!U$3+1),'Stock Model'!Age,0))),0,INDEX('Stock Model'!$C$9:$R$54,MATCH('Installed UEC'!$B48,'Stock Model'!year,0),MATCH(('Installed UEC'!$B48-'Installed UEC'!U$3+1),'Stock Model'!Age,0)))</f>
        <v>0</v>
      </c>
      <c r="V48" s="804">
        <f>IF(ISNA(INDEX('Stock Model'!$C$9:$R$54,MATCH('Installed UEC'!$B48,'Stock Model'!year,0),MATCH(('Installed UEC'!$B48-'Installed UEC'!V$3+1),'Stock Model'!Age,0))),0,INDEX('Stock Model'!$C$9:$R$54,MATCH('Installed UEC'!$B48,'Stock Model'!year,0),MATCH(('Installed UEC'!$B48-'Installed UEC'!V$3+1),'Stock Model'!Age,0)))</f>
        <v>0</v>
      </c>
      <c r="W48" s="804">
        <f>IF(ISNA(INDEX('Stock Model'!$C$9:$R$54,MATCH('Installed UEC'!$B48,'Stock Model'!year,0),MATCH(('Installed UEC'!$B48-'Installed UEC'!W$3+1),'Stock Model'!Age,0))),0,INDEX('Stock Model'!$C$9:$R$54,MATCH('Installed UEC'!$B48,'Stock Model'!year,0),MATCH(('Installed UEC'!$B48-'Installed UEC'!W$3+1),'Stock Model'!Age,0)))</f>
        <v>0</v>
      </c>
      <c r="X48" s="804">
        <f>IF(ISNA(INDEX('Stock Model'!$C$9:$R$54,MATCH('Installed UEC'!$B48,'Stock Model'!year,0),MATCH(('Installed UEC'!$B48-'Installed UEC'!X$3+1),'Stock Model'!Age,0))),0,INDEX('Stock Model'!$C$9:$R$54,MATCH('Installed UEC'!$B48,'Stock Model'!year,0),MATCH(('Installed UEC'!$B48-'Installed UEC'!X$3+1),'Stock Model'!Age,0)))</f>
        <v>0</v>
      </c>
      <c r="Y48" s="804">
        <f>IF(ISNA(INDEX('Stock Model'!$C$9:$R$54,MATCH('Installed UEC'!$B48,'Stock Model'!year,0),MATCH(('Installed UEC'!$B48-'Installed UEC'!Y$3+1),'Stock Model'!Age,0))),0,INDEX('Stock Model'!$C$9:$R$54,MATCH('Installed UEC'!$B48,'Stock Model'!year,0),MATCH(('Installed UEC'!$B48-'Installed UEC'!Y$3+1),'Stock Model'!Age,0)))</f>
        <v>0</v>
      </c>
      <c r="Z48" s="804">
        <f>IF(ISNA(INDEX('Stock Model'!$C$9:$R$54,MATCH('Installed UEC'!$B48,'Stock Model'!year,0),MATCH(('Installed UEC'!$B48-'Installed UEC'!Z$3+1),'Stock Model'!Age,0))),0,INDEX('Stock Model'!$C$9:$R$54,MATCH('Installed UEC'!$B48,'Stock Model'!year,0),MATCH(('Installed UEC'!$B48-'Installed UEC'!Z$3+1),'Stock Model'!Age,0)))</f>
        <v>0</v>
      </c>
      <c r="AA48" s="804">
        <f>IF(ISNA(INDEX('Stock Model'!$C$9:$R$54,MATCH('Installed UEC'!$B48,'Stock Model'!year,0),MATCH(('Installed UEC'!$B48-'Installed UEC'!AA$3+1),'Stock Model'!Age,0))),0,INDEX('Stock Model'!$C$9:$R$54,MATCH('Installed UEC'!$B48,'Stock Model'!year,0),MATCH(('Installed UEC'!$B48-'Installed UEC'!AA$3+1),'Stock Model'!Age,0)))</f>
        <v>0</v>
      </c>
      <c r="AB48" s="804">
        <f>IF(ISNA(INDEX('Stock Model'!$C$9:$R$54,MATCH('Installed UEC'!$B48,'Stock Model'!year,0),MATCH(('Installed UEC'!$B48-'Installed UEC'!AB$3+1),'Stock Model'!Age,0))),0,INDEX('Stock Model'!$C$9:$R$54,MATCH('Installed UEC'!$B48,'Stock Model'!year,0),MATCH(('Installed UEC'!$B48-'Installed UEC'!AB$3+1),'Stock Model'!Age,0)))</f>
        <v>0</v>
      </c>
      <c r="AC48" s="804">
        <f>IF(ISNA(INDEX('Stock Model'!$C$9:$R$54,MATCH('Installed UEC'!$B48,'Stock Model'!year,0),MATCH(('Installed UEC'!$B48-'Installed UEC'!AC$3+1),'Stock Model'!Age,0))),0,INDEX('Stock Model'!$C$9:$R$54,MATCH('Installed UEC'!$B48,'Stock Model'!year,0),MATCH(('Installed UEC'!$B48-'Installed UEC'!AC$3+1),'Stock Model'!Age,0)))</f>
        <v>0</v>
      </c>
      <c r="AD48" s="804">
        <f>IF(ISNA(INDEX('Stock Model'!$C$9:$R$54,MATCH('Installed UEC'!$B48,'Stock Model'!year,0),MATCH(('Installed UEC'!$B48-'Installed UEC'!AD$3+1),'Stock Model'!Age,0))),0,INDEX('Stock Model'!$C$9:$R$54,MATCH('Installed UEC'!$B48,'Stock Model'!year,0),MATCH(('Installed UEC'!$B48-'Installed UEC'!AD$3+1),'Stock Model'!Age,0)))</f>
        <v>0</v>
      </c>
      <c r="AE48" s="804">
        <f>IF(ISNA(INDEX('Stock Model'!$C$9:$R$54,MATCH('Installed UEC'!$B48,'Stock Model'!year,0),MATCH(('Installed UEC'!$B48-'Installed UEC'!AE$3+1),'Stock Model'!Age,0))),0,INDEX('Stock Model'!$C$9:$R$54,MATCH('Installed UEC'!$B48,'Stock Model'!year,0),MATCH(('Installed UEC'!$B48-'Installed UEC'!AE$3+1),'Stock Model'!Age,0)))</f>
        <v>0</v>
      </c>
      <c r="AF48" s="804">
        <f ca="1">IF(ISNA(INDEX('Stock Model'!$C$9:$R$54,MATCH('Installed UEC'!$B48,'Stock Model'!year,0),MATCH(('Installed UEC'!$B48-'Installed UEC'!AF$3+1),'Stock Model'!Age,0))),0,INDEX('Stock Model'!$C$9:$R$54,MATCH('Installed UEC'!$B48,'Stock Model'!year,0),MATCH(('Installed UEC'!$B48-'Installed UEC'!AF$3+1),'Stock Model'!Age,0)))</f>
        <v>0</v>
      </c>
      <c r="AG48" s="804">
        <f ca="1">IF(ISNA(INDEX('Stock Model'!$C$9:$R$54,MATCH('Installed UEC'!$B48,'Stock Model'!year,0),MATCH(('Installed UEC'!$B48-'Installed UEC'!AG$3+1),'Stock Model'!Age,0))),0,INDEX('Stock Model'!$C$9:$R$54,MATCH('Installed UEC'!$B48,'Stock Model'!year,0),MATCH(('Installed UEC'!$B48-'Installed UEC'!AG$3+1),'Stock Model'!Age,0)))</f>
        <v>0</v>
      </c>
      <c r="AH48" s="804">
        <f ca="1">IF(ISNA(INDEX('Stock Model'!$C$9:$R$54,MATCH('Installed UEC'!$B48,'Stock Model'!year,0),MATCH(('Installed UEC'!$B48-'Installed UEC'!AH$3+1),'Stock Model'!Age,0))),0,INDEX('Stock Model'!$C$9:$R$54,MATCH('Installed UEC'!$B48,'Stock Model'!year,0),MATCH(('Installed UEC'!$B48-'Installed UEC'!AH$3+1),'Stock Model'!Age,0)))</f>
        <v>0</v>
      </c>
      <c r="AI48" s="804">
        <f ca="1">IF(ISNA(INDEX('Stock Model'!$C$9:$R$54,MATCH('Installed UEC'!$B48,'Stock Model'!year,0),MATCH(('Installed UEC'!$B48-'Installed UEC'!AI$3+1),'Stock Model'!Age,0))),0,INDEX('Stock Model'!$C$9:$R$54,MATCH('Installed UEC'!$B48,'Stock Model'!year,0),MATCH(('Installed UEC'!$B48-'Installed UEC'!AI$3+1),'Stock Model'!Age,0)))</f>
        <v>0</v>
      </c>
      <c r="AJ48" s="804">
        <f ca="1">IF(ISNA(INDEX('Stock Model'!$C$9:$R$54,MATCH('Installed UEC'!$B48,'Stock Model'!year,0),MATCH(('Installed UEC'!$B48-'Installed UEC'!AJ$3+1),'Stock Model'!Age,0))),0,INDEX('Stock Model'!$C$9:$R$54,MATCH('Installed UEC'!$B48,'Stock Model'!year,0),MATCH(('Installed UEC'!$B48-'Installed UEC'!AJ$3+1),'Stock Model'!Age,0)))</f>
        <v>0</v>
      </c>
      <c r="AK48" s="804">
        <f ca="1">IF(ISNA(INDEX('Stock Model'!$C$9:$R$54,MATCH('Installed UEC'!$B48,'Stock Model'!year,0),MATCH(('Installed UEC'!$B48-'Installed UEC'!AK$3+1),'Stock Model'!Age,0))),0,INDEX('Stock Model'!$C$9:$R$54,MATCH('Installed UEC'!$B48,'Stock Model'!year,0),MATCH(('Installed UEC'!$B48-'Installed UEC'!AK$3+1),'Stock Model'!Age,0)))</f>
        <v>0</v>
      </c>
      <c r="AL48" s="804">
        <f ca="1">IF(ISNA(INDEX('Stock Model'!$C$9:$R$54,MATCH('Installed UEC'!$B48,'Stock Model'!year,0),MATCH(('Installed UEC'!$B48-'Installed UEC'!AL$3+1),'Stock Model'!Age,0))),0,INDEX('Stock Model'!$C$9:$R$54,MATCH('Installed UEC'!$B48,'Stock Model'!year,0),MATCH(('Installed UEC'!$B48-'Installed UEC'!AL$3+1),'Stock Model'!Age,0)))</f>
        <v>621342.86490842863</v>
      </c>
      <c r="AM48" s="804">
        <f ca="1">IF(ISNA(INDEX('Stock Model'!$C$9:$R$54,MATCH('Installed UEC'!$B48,'Stock Model'!year,0),MATCH(('Installed UEC'!$B48-'Installed UEC'!AM$3+1),'Stock Model'!Age,0))),0,INDEX('Stock Model'!$C$9:$R$54,MATCH('Installed UEC'!$B48,'Stock Model'!year,0),MATCH(('Installed UEC'!$B48-'Installed UEC'!AM$3+1),'Stock Model'!Age,0)))</f>
        <v>635891.00957262493</v>
      </c>
      <c r="AN48" s="804">
        <f ca="1">IF(ISNA(INDEX('Stock Model'!$C$9:$R$54,MATCH('Installed UEC'!$B48,'Stock Model'!year,0),MATCH(('Installed UEC'!$B48-'Installed UEC'!AN$3+1),'Stock Model'!Age,0))),0,INDEX('Stock Model'!$C$9:$R$54,MATCH('Installed UEC'!$B48,'Stock Model'!year,0),MATCH(('Installed UEC'!$B48-'Installed UEC'!AN$3+1),'Stock Model'!Age,0)))</f>
        <v>650184.33571887168</v>
      </c>
      <c r="AO48" s="804">
        <f ca="1">IF(ISNA(INDEX('Stock Model'!$C$9:$R$54,MATCH('Installed UEC'!$B48,'Stock Model'!year,0),MATCH(('Installed UEC'!$B48-'Installed UEC'!AO$3+1),'Stock Model'!Age,0))),0,INDEX('Stock Model'!$C$9:$R$54,MATCH('Installed UEC'!$B48,'Stock Model'!year,0),MATCH(('Installed UEC'!$B48-'Installed UEC'!AO$3+1),'Stock Model'!Age,0)))</f>
        <v>663862.82547473873</v>
      </c>
      <c r="AP48" s="804">
        <f ca="1">IF(ISNA(INDEX('Stock Model'!$C$9:$R$54,MATCH('Installed UEC'!$B48,'Stock Model'!year,0),MATCH(('Installed UEC'!$B48-'Installed UEC'!AP$3+1),'Stock Model'!Age,0))),0,INDEX('Stock Model'!$C$9:$R$54,MATCH('Installed UEC'!$B48,'Stock Model'!year,0),MATCH(('Installed UEC'!$B48-'Installed UEC'!AP$3+1),'Stock Model'!Age,0)))</f>
        <v>676408.40420227824</v>
      </c>
      <c r="AQ48" s="804">
        <f ca="1">IF(ISNA(INDEX('Stock Model'!$C$9:$R$54,MATCH('Installed UEC'!$B48,'Stock Model'!year,0),MATCH(('Installed UEC'!$B48-'Installed UEC'!AQ$3+1),'Stock Model'!Age,0))),0,INDEX('Stock Model'!$C$9:$R$54,MATCH('Installed UEC'!$B48,'Stock Model'!year,0),MATCH(('Installed UEC'!$B48-'Installed UEC'!AQ$3+1),'Stock Model'!Age,0)))</f>
        <v>687909.06056522438</v>
      </c>
      <c r="AR48" s="804">
        <f ca="1">IF(ISNA(INDEX('Stock Model'!$C$9:$R$54,MATCH('Installed UEC'!$B48,'Stock Model'!year,0),MATCH(('Installed UEC'!$B48-'Installed UEC'!AR$3+1),'Stock Model'!Age,0))),0,INDEX('Stock Model'!$C$9:$R$54,MATCH('Installed UEC'!$B48,'Stock Model'!year,0),MATCH(('Installed UEC'!$B48-'Installed UEC'!AR$3+1),'Stock Model'!Age,0)))</f>
        <v>698497.62113282876</v>
      </c>
      <c r="AS48" s="804">
        <f ca="1">IF(ISNA(INDEX('Stock Model'!$C$9:$R$54,MATCH('Installed UEC'!$B48,'Stock Model'!year,0),MATCH(('Installed UEC'!$B48-'Installed UEC'!AS$3+1),'Stock Model'!Age,0))),0,INDEX('Stock Model'!$C$9:$R$54,MATCH('Installed UEC'!$B48,'Stock Model'!year,0),MATCH(('Installed UEC'!$B48-'Installed UEC'!AS$3+1),'Stock Model'!Age,0)))</f>
        <v>708929.76759237912</v>
      </c>
      <c r="AT48" s="804">
        <f ca="1">IF(ISNA(INDEX('Stock Model'!$C$9:$R$54,MATCH('Installed UEC'!$B48,'Stock Model'!year,0),MATCH(('Installed UEC'!$B48-'Installed UEC'!AT$3+1),'Stock Model'!Age,0))),0,INDEX('Stock Model'!$C$9:$R$54,MATCH('Installed UEC'!$B48,'Stock Model'!year,0),MATCH(('Installed UEC'!$B48-'Installed UEC'!AT$3+1),'Stock Model'!Age,0)))</f>
        <v>723980.13565734052</v>
      </c>
      <c r="AU48" s="804">
        <f ca="1">IF(ISNA(INDEX('Stock Model'!$C$9:$R$54,MATCH('Installed UEC'!$B48,'Stock Model'!year,0),MATCH(('Installed UEC'!$B48-'Installed UEC'!AU$3+1),'Stock Model'!Age,0))),0,INDEX('Stock Model'!$C$9:$R$54,MATCH('Installed UEC'!$B48,'Stock Model'!year,0),MATCH(('Installed UEC'!$B48-'Installed UEC'!AU$3+1),'Stock Model'!Age,0)))</f>
        <v>739300.71502194973</v>
      </c>
      <c r="AV48" s="804">
        <f>IF(ISNA(INDEX('Stock Model'!$C$9:$R$54,MATCH('Installed UEC'!$B48,'Stock Model'!year,0),MATCH(('Installed UEC'!$B48-'Installed UEC'!AV$3+1),'Stock Model'!Age,0))),0,INDEX('Stock Model'!$C$9:$R$54,MATCH('Installed UEC'!$B48,'Stock Model'!year,0),MATCH(('Installed UEC'!$B48-'Installed UEC'!AV$3+1),'Stock Model'!Age,0)))</f>
        <v>0</v>
      </c>
      <c r="AW48" s="804">
        <f t="shared" ca="1" si="2"/>
        <v>6806306.7398466635</v>
      </c>
      <c r="AX48" s="804" t="str">
        <f ca="1">IF(AW48=SUM('Stock Model'!C53:R53), "OK", "Error")</f>
        <v>OK</v>
      </c>
    </row>
    <row r="49" spans="2:50">
      <c r="B49" s="804">
        <f t="shared" si="3"/>
        <v>2034</v>
      </c>
      <c r="C49" s="804">
        <f>IF(ISNA(INDEX('Stock Model'!$C$9:$R$54,MATCH('Installed UEC'!$B49,'Stock Model'!year,0),MATCH(('Installed UEC'!$B49-'Installed UEC'!C$3+1),'Stock Model'!Age,0))),0,INDEX('Stock Model'!$C$9:$R$54,MATCH('Installed UEC'!$B49,'Stock Model'!year,0),MATCH(('Installed UEC'!$B49-'Installed UEC'!C$3+1),'Stock Model'!Age,0)))</f>
        <v>0</v>
      </c>
      <c r="D49" s="804">
        <f>IF(ISNA(INDEX('Stock Model'!$C$9:$R$54,MATCH('Installed UEC'!$B49,'Stock Model'!year,0),MATCH(('Installed UEC'!$B49-'Installed UEC'!D$3+1),'Stock Model'!Age,0))),0,INDEX('Stock Model'!$C$9:$R$54,MATCH('Installed UEC'!$B49,'Stock Model'!year,0),MATCH(('Installed UEC'!$B49-'Installed UEC'!D$3+1),'Stock Model'!Age,0)))</f>
        <v>0</v>
      </c>
      <c r="E49" s="804">
        <f>IF(ISNA(INDEX('Stock Model'!$C$9:$R$54,MATCH('Installed UEC'!$B49,'Stock Model'!year,0),MATCH(('Installed UEC'!$B49-'Installed UEC'!E$3+1),'Stock Model'!Age,0))),0,INDEX('Stock Model'!$C$9:$R$54,MATCH('Installed UEC'!$B49,'Stock Model'!year,0),MATCH(('Installed UEC'!$B49-'Installed UEC'!E$3+1),'Stock Model'!Age,0)))</f>
        <v>0</v>
      </c>
      <c r="F49" s="804">
        <f>IF(ISNA(INDEX('Stock Model'!$C$9:$R$54,MATCH('Installed UEC'!$B49,'Stock Model'!year,0),MATCH(('Installed UEC'!$B49-'Installed UEC'!F$3+1),'Stock Model'!Age,0))),0,INDEX('Stock Model'!$C$9:$R$54,MATCH('Installed UEC'!$B49,'Stock Model'!year,0),MATCH(('Installed UEC'!$B49-'Installed UEC'!F$3+1),'Stock Model'!Age,0)))</f>
        <v>0</v>
      </c>
      <c r="G49" s="804">
        <f>IF(ISNA(INDEX('Stock Model'!$C$9:$R$54,MATCH('Installed UEC'!$B49,'Stock Model'!year,0),MATCH(('Installed UEC'!$B49-'Installed UEC'!G$3+1),'Stock Model'!Age,0))),0,INDEX('Stock Model'!$C$9:$R$54,MATCH('Installed UEC'!$B49,'Stock Model'!year,0),MATCH(('Installed UEC'!$B49-'Installed UEC'!G$3+1),'Stock Model'!Age,0)))</f>
        <v>0</v>
      </c>
      <c r="H49" s="804">
        <f>IF(ISNA(INDEX('Stock Model'!$C$9:$R$54,MATCH('Installed UEC'!$B49,'Stock Model'!year,0),MATCH(('Installed UEC'!$B49-'Installed UEC'!H$3+1),'Stock Model'!Age,0))),0,INDEX('Stock Model'!$C$9:$R$54,MATCH('Installed UEC'!$B49,'Stock Model'!year,0),MATCH(('Installed UEC'!$B49-'Installed UEC'!H$3+1),'Stock Model'!Age,0)))</f>
        <v>0</v>
      </c>
      <c r="I49" s="804">
        <f>IF(ISNA(INDEX('Stock Model'!$C$9:$R$54,MATCH('Installed UEC'!$B49,'Stock Model'!year,0),MATCH(('Installed UEC'!$B49-'Installed UEC'!I$3+1),'Stock Model'!Age,0))),0,INDEX('Stock Model'!$C$9:$R$54,MATCH('Installed UEC'!$B49,'Stock Model'!year,0),MATCH(('Installed UEC'!$B49-'Installed UEC'!I$3+1),'Stock Model'!Age,0)))</f>
        <v>0</v>
      </c>
      <c r="J49" s="804">
        <f>IF(ISNA(INDEX('Stock Model'!$C$9:$R$54,MATCH('Installed UEC'!$B49,'Stock Model'!year,0),MATCH(('Installed UEC'!$B49-'Installed UEC'!J$3+1),'Stock Model'!Age,0))),0,INDEX('Stock Model'!$C$9:$R$54,MATCH('Installed UEC'!$B49,'Stock Model'!year,0),MATCH(('Installed UEC'!$B49-'Installed UEC'!J$3+1),'Stock Model'!Age,0)))</f>
        <v>0</v>
      </c>
      <c r="K49" s="804">
        <f>IF(ISNA(INDEX('Stock Model'!$C$9:$R$54,MATCH('Installed UEC'!$B49,'Stock Model'!year,0),MATCH(('Installed UEC'!$B49-'Installed UEC'!K$3+1),'Stock Model'!Age,0))),0,INDEX('Stock Model'!$C$9:$R$54,MATCH('Installed UEC'!$B49,'Stock Model'!year,0),MATCH(('Installed UEC'!$B49-'Installed UEC'!K$3+1),'Stock Model'!Age,0)))</f>
        <v>0</v>
      </c>
      <c r="L49" s="804">
        <f>IF(ISNA(INDEX('Stock Model'!$C$9:$R$54,MATCH('Installed UEC'!$B49,'Stock Model'!year,0),MATCH(('Installed UEC'!$B49-'Installed UEC'!L$3+1),'Stock Model'!Age,0))),0,INDEX('Stock Model'!$C$9:$R$54,MATCH('Installed UEC'!$B49,'Stock Model'!year,0),MATCH(('Installed UEC'!$B49-'Installed UEC'!L$3+1),'Stock Model'!Age,0)))</f>
        <v>0</v>
      </c>
      <c r="M49" s="804">
        <f>IF(ISNA(INDEX('Stock Model'!$C$9:$R$54,MATCH('Installed UEC'!$B49,'Stock Model'!year,0),MATCH(('Installed UEC'!$B49-'Installed UEC'!M$3+1),'Stock Model'!Age,0))),0,INDEX('Stock Model'!$C$9:$R$54,MATCH('Installed UEC'!$B49,'Stock Model'!year,0),MATCH(('Installed UEC'!$B49-'Installed UEC'!M$3+1),'Stock Model'!Age,0)))</f>
        <v>0</v>
      </c>
      <c r="N49" s="804">
        <f>IF(ISNA(INDEX('Stock Model'!$C$9:$R$54,MATCH('Installed UEC'!$B49,'Stock Model'!year,0),MATCH(('Installed UEC'!$B49-'Installed UEC'!N$3+1),'Stock Model'!Age,0))),0,INDEX('Stock Model'!$C$9:$R$54,MATCH('Installed UEC'!$B49,'Stock Model'!year,0),MATCH(('Installed UEC'!$B49-'Installed UEC'!N$3+1),'Stock Model'!Age,0)))</f>
        <v>0</v>
      </c>
      <c r="O49" s="804">
        <f>IF(ISNA(INDEX('Stock Model'!$C$9:$R$54,MATCH('Installed UEC'!$B49,'Stock Model'!year,0),MATCH(('Installed UEC'!$B49-'Installed UEC'!O$3+1),'Stock Model'!Age,0))),0,INDEX('Stock Model'!$C$9:$R$54,MATCH('Installed UEC'!$B49,'Stock Model'!year,0),MATCH(('Installed UEC'!$B49-'Installed UEC'!O$3+1),'Stock Model'!Age,0)))</f>
        <v>0</v>
      </c>
      <c r="P49" s="804">
        <f>IF(ISNA(INDEX('Stock Model'!$C$9:$R$54,MATCH('Installed UEC'!$B49,'Stock Model'!year,0),MATCH(('Installed UEC'!$B49-'Installed UEC'!P$3+1),'Stock Model'!Age,0))),0,INDEX('Stock Model'!$C$9:$R$54,MATCH('Installed UEC'!$B49,'Stock Model'!year,0),MATCH(('Installed UEC'!$B49-'Installed UEC'!P$3+1),'Stock Model'!Age,0)))</f>
        <v>0</v>
      </c>
      <c r="Q49" s="804">
        <f>IF(ISNA(INDEX('Stock Model'!$C$9:$R$54,MATCH('Installed UEC'!$B49,'Stock Model'!year,0),MATCH(('Installed UEC'!$B49-'Installed UEC'!Q$3+1),'Stock Model'!Age,0))),0,INDEX('Stock Model'!$C$9:$R$54,MATCH('Installed UEC'!$B49,'Stock Model'!year,0),MATCH(('Installed UEC'!$B49-'Installed UEC'!Q$3+1),'Stock Model'!Age,0)))</f>
        <v>0</v>
      </c>
      <c r="R49" s="804">
        <f>IF(ISNA(INDEX('Stock Model'!$C$9:$R$54,MATCH('Installed UEC'!$B49,'Stock Model'!year,0),MATCH(('Installed UEC'!$B49-'Installed UEC'!R$3+1),'Stock Model'!Age,0))),0,INDEX('Stock Model'!$C$9:$R$54,MATCH('Installed UEC'!$B49,'Stock Model'!year,0),MATCH(('Installed UEC'!$B49-'Installed UEC'!R$3+1),'Stock Model'!Age,0)))</f>
        <v>0</v>
      </c>
      <c r="S49" s="804">
        <f>IF(ISNA(INDEX('Stock Model'!$C$9:$R$54,MATCH('Installed UEC'!$B49,'Stock Model'!year,0),MATCH(('Installed UEC'!$B49-'Installed UEC'!S$3+1),'Stock Model'!Age,0))),0,INDEX('Stock Model'!$C$9:$R$54,MATCH('Installed UEC'!$B49,'Stock Model'!year,0),MATCH(('Installed UEC'!$B49-'Installed UEC'!S$3+1),'Stock Model'!Age,0)))</f>
        <v>0</v>
      </c>
      <c r="T49" s="804">
        <f>IF(ISNA(INDEX('Stock Model'!$C$9:$R$54,MATCH('Installed UEC'!$B49,'Stock Model'!year,0),MATCH(('Installed UEC'!$B49-'Installed UEC'!T$3+1),'Stock Model'!Age,0))),0,INDEX('Stock Model'!$C$9:$R$54,MATCH('Installed UEC'!$B49,'Stock Model'!year,0),MATCH(('Installed UEC'!$B49-'Installed UEC'!T$3+1),'Stock Model'!Age,0)))</f>
        <v>0</v>
      </c>
      <c r="U49" s="804">
        <f>IF(ISNA(INDEX('Stock Model'!$C$9:$R$54,MATCH('Installed UEC'!$B49,'Stock Model'!year,0),MATCH(('Installed UEC'!$B49-'Installed UEC'!U$3+1),'Stock Model'!Age,0))),0,INDEX('Stock Model'!$C$9:$R$54,MATCH('Installed UEC'!$B49,'Stock Model'!year,0),MATCH(('Installed UEC'!$B49-'Installed UEC'!U$3+1),'Stock Model'!Age,0)))</f>
        <v>0</v>
      </c>
      <c r="V49" s="804">
        <f>IF(ISNA(INDEX('Stock Model'!$C$9:$R$54,MATCH('Installed UEC'!$B49,'Stock Model'!year,0),MATCH(('Installed UEC'!$B49-'Installed UEC'!V$3+1),'Stock Model'!Age,0))),0,INDEX('Stock Model'!$C$9:$R$54,MATCH('Installed UEC'!$B49,'Stock Model'!year,0),MATCH(('Installed UEC'!$B49-'Installed UEC'!V$3+1),'Stock Model'!Age,0)))</f>
        <v>0</v>
      </c>
      <c r="W49" s="804">
        <f>IF(ISNA(INDEX('Stock Model'!$C$9:$R$54,MATCH('Installed UEC'!$B49,'Stock Model'!year,0),MATCH(('Installed UEC'!$B49-'Installed UEC'!W$3+1),'Stock Model'!Age,0))),0,INDEX('Stock Model'!$C$9:$R$54,MATCH('Installed UEC'!$B49,'Stock Model'!year,0),MATCH(('Installed UEC'!$B49-'Installed UEC'!W$3+1),'Stock Model'!Age,0)))</f>
        <v>0</v>
      </c>
      <c r="X49" s="804">
        <f>IF(ISNA(INDEX('Stock Model'!$C$9:$R$54,MATCH('Installed UEC'!$B49,'Stock Model'!year,0),MATCH(('Installed UEC'!$B49-'Installed UEC'!X$3+1),'Stock Model'!Age,0))),0,INDEX('Stock Model'!$C$9:$R$54,MATCH('Installed UEC'!$B49,'Stock Model'!year,0),MATCH(('Installed UEC'!$B49-'Installed UEC'!X$3+1),'Stock Model'!Age,0)))</f>
        <v>0</v>
      </c>
      <c r="Y49" s="804">
        <f>IF(ISNA(INDEX('Stock Model'!$C$9:$R$54,MATCH('Installed UEC'!$B49,'Stock Model'!year,0),MATCH(('Installed UEC'!$B49-'Installed UEC'!Y$3+1),'Stock Model'!Age,0))),0,INDEX('Stock Model'!$C$9:$R$54,MATCH('Installed UEC'!$B49,'Stock Model'!year,0),MATCH(('Installed UEC'!$B49-'Installed UEC'!Y$3+1),'Stock Model'!Age,0)))</f>
        <v>0</v>
      </c>
      <c r="Z49" s="804">
        <f>IF(ISNA(INDEX('Stock Model'!$C$9:$R$54,MATCH('Installed UEC'!$B49,'Stock Model'!year,0),MATCH(('Installed UEC'!$B49-'Installed UEC'!Z$3+1),'Stock Model'!Age,0))),0,INDEX('Stock Model'!$C$9:$R$54,MATCH('Installed UEC'!$B49,'Stock Model'!year,0),MATCH(('Installed UEC'!$B49-'Installed UEC'!Z$3+1),'Stock Model'!Age,0)))</f>
        <v>0</v>
      </c>
      <c r="AA49" s="804">
        <f>IF(ISNA(INDEX('Stock Model'!$C$9:$R$54,MATCH('Installed UEC'!$B49,'Stock Model'!year,0),MATCH(('Installed UEC'!$B49-'Installed UEC'!AA$3+1),'Stock Model'!Age,0))),0,INDEX('Stock Model'!$C$9:$R$54,MATCH('Installed UEC'!$B49,'Stock Model'!year,0),MATCH(('Installed UEC'!$B49-'Installed UEC'!AA$3+1),'Stock Model'!Age,0)))</f>
        <v>0</v>
      </c>
      <c r="AB49" s="804">
        <f>IF(ISNA(INDEX('Stock Model'!$C$9:$R$54,MATCH('Installed UEC'!$B49,'Stock Model'!year,0),MATCH(('Installed UEC'!$B49-'Installed UEC'!AB$3+1),'Stock Model'!Age,0))),0,INDEX('Stock Model'!$C$9:$R$54,MATCH('Installed UEC'!$B49,'Stock Model'!year,0),MATCH(('Installed UEC'!$B49-'Installed UEC'!AB$3+1),'Stock Model'!Age,0)))</f>
        <v>0</v>
      </c>
      <c r="AC49" s="804">
        <f>IF(ISNA(INDEX('Stock Model'!$C$9:$R$54,MATCH('Installed UEC'!$B49,'Stock Model'!year,0),MATCH(('Installed UEC'!$B49-'Installed UEC'!AC$3+1),'Stock Model'!Age,0))),0,INDEX('Stock Model'!$C$9:$R$54,MATCH('Installed UEC'!$B49,'Stock Model'!year,0),MATCH(('Installed UEC'!$B49-'Installed UEC'!AC$3+1),'Stock Model'!Age,0)))</f>
        <v>0</v>
      </c>
      <c r="AD49" s="804">
        <f>IF(ISNA(INDEX('Stock Model'!$C$9:$R$54,MATCH('Installed UEC'!$B49,'Stock Model'!year,0),MATCH(('Installed UEC'!$B49-'Installed UEC'!AD$3+1),'Stock Model'!Age,0))),0,INDEX('Stock Model'!$C$9:$R$54,MATCH('Installed UEC'!$B49,'Stock Model'!year,0),MATCH(('Installed UEC'!$B49-'Installed UEC'!AD$3+1),'Stock Model'!Age,0)))</f>
        <v>0</v>
      </c>
      <c r="AE49" s="804">
        <f>IF(ISNA(INDEX('Stock Model'!$C$9:$R$54,MATCH('Installed UEC'!$B49,'Stock Model'!year,0),MATCH(('Installed UEC'!$B49-'Installed UEC'!AE$3+1),'Stock Model'!Age,0))),0,INDEX('Stock Model'!$C$9:$R$54,MATCH('Installed UEC'!$B49,'Stock Model'!year,0),MATCH(('Installed UEC'!$B49-'Installed UEC'!AE$3+1),'Stock Model'!Age,0)))</f>
        <v>0</v>
      </c>
      <c r="AF49" s="804">
        <f>IF(ISNA(INDEX('Stock Model'!$C$9:$R$54,MATCH('Installed UEC'!$B49,'Stock Model'!year,0),MATCH(('Installed UEC'!$B49-'Installed UEC'!AF$3+1),'Stock Model'!Age,0))),0,INDEX('Stock Model'!$C$9:$R$54,MATCH('Installed UEC'!$B49,'Stock Model'!year,0),MATCH(('Installed UEC'!$B49-'Installed UEC'!AF$3+1),'Stock Model'!Age,0)))</f>
        <v>0</v>
      </c>
      <c r="AG49" s="804">
        <f ca="1">IF(ISNA(INDEX('Stock Model'!$C$9:$R$54,MATCH('Installed UEC'!$B49,'Stock Model'!year,0),MATCH(('Installed UEC'!$B49-'Installed UEC'!AG$3+1),'Stock Model'!Age,0))),0,INDEX('Stock Model'!$C$9:$R$54,MATCH('Installed UEC'!$B49,'Stock Model'!year,0),MATCH(('Installed UEC'!$B49-'Installed UEC'!AG$3+1),'Stock Model'!Age,0)))</f>
        <v>0</v>
      </c>
      <c r="AH49" s="804">
        <f ca="1">IF(ISNA(INDEX('Stock Model'!$C$9:$R$54,MATCH('Installed UEC'!$B49,'Stock Model'!year,0),MATCH(('Installed UEC'!$B49-'Installed UEC'!AH$3+1),'Stock Model'!Age,0))),0,INDEX('Stock Model'!$C$9:$R$54,MATCH('Installed UEC'!$B49,'Stock Model'!year,0),MATCH(('Installed UEC'!$B49-'Installed UEC'!AH$3+1),'Stock Model'!Age,0)))</f>
        <v>0</v>
      </c>
      <c r="AI49" s="804">
        <f ca="1">IF(ISNA(INDEX('Stock Model'!$C$9:$R$54,MATCH('Installed UEC'!$B49,'Stock Model'!year,0),MATCH(('Installed UEC'!$B49-'Installed UEC'!AI$3+1),'Stock Model'!Age,0))),0,INDEX('Stock Model'!$C$9:$R$54,MATCH('Installed UEC'!$B49,'Stock Model'!year,0),MATCH(('Installed UEC'!$B49-'Installed UEC'!AI$3+1),'Stock Model'!Age,0)))</f>
        <v>0</v>
      </c>
      <c r="AJ49" s="804">
        <f ca="1">IF(ISNA(INDEX('Stock Model'!$C$9:$R$54,MATCH('Installed UEC'!$B49,'Stock Model'!year,0),MATCH(('Installed UEC'!$B49-'Installed UEC'!AJ$3+1),'Stock Model'!Age,0))),0,INDEX('Stock Model'!$C$9:$R$54,MATCH('Installed UEC'!$B49,'Stock Model'!year,0),MATCH(('Installed UEC'!$B49-'Installed UEC'!AJ$3+1),'Stock Model'!Age,0)))</f>
        <v>0</v>
      </c>
      <c r="AK49" s="804">
        <f ca="1">IF(ISNA(INDEX('Stock Model'!$C$9:$R$54,MATCH('Installed UEC'!$B49,'Stock Model'!year,0),MATCH(('Installed UEC'!$B49-'Installed UEC'!AK$3+1),'Stock Model'!Age,0))),0,INDEX('Stock Model'!$C$9:$R$54,MATCH('Installed UEC'!$B49,'Stock Model'!year,0),MATCH(('Installed UEC'!$B49-'Installed UEC'!AK$3+1),'Stock Model'!Age,0)))</f>
        <v>0</v>
      </c>
      <c r="AL49" s="804">
        <f ca="1">IF(ISNA(INDEX('Stock Model'!$C$9:$R$54,MATCH('Installed UEC'!$B49,'Stock Model'!year,0),MATCH(('Installed UEC'!$B49-'Installed UEC'!AL$3+1),'Stock Model'!Age,0))),0,INDEX('Stock Model'!$C$9:$R$54,MATCH('Installed UEC'!$B49,'Stock Model'!year,0),MATCH(('Installed UEC'!$B49-'Installed UEC'!AL$3+1),'Stock Model'!Age,0)))</f>
        <v>0</v>
      </c>
      <c r="AM49" s="804">
        <f ca="1">IF(ISNA(INDEX('Stock Model'!$C$9:$R$54,MATCH('Installed UEC'!$B49,'Stock Model'!year,0),MATCH(('Installed UEC'!$B49-'Installed UEC'!AM$3+1),'Stock Model'!Age,0))),0,INDEX('Stock Model'!$C$9:$R$54,MATCH('Installed UEC'!$B49,'Stock Model'!year,0),MATCH(('Installed UEC'!$B49-'Installed UEC'!AM$3+1),'Stock Model'!Age,0)))</f>
        <v>635891.00957262493</v>
      </c>
      <c r="AN49" s="804">
        <f ca="1">IF(ISNA(INDEX('Stock Model'!$C$9:$R$54,MATCH('Installed UEC'!$B49,'Stock Model'!year,0),MATCH(('Installed UEC'!$B49-'Installed UEC'!AN$3+1),'Stock Model'!Age,0))),0,INDEX('Stock Model'!$C$9:$R$54,MATCH('Installed UEC'!$B49,'Stock Model'!year,0),MATCH(('Installed UEC'!$B49-'Installed UEC'!AN$3+1),'Stock Model'!Age,0)))</f>
        <v>650184.33571887168</v>
      </c>
      <c r="AO49" s="804">
        <f ca="1">IF(ISNA(INDEX('Stock Model'!$C$9:$R$54,MATCH('Installed UEC'!$B49,'Stock Model'!year,0),MATCH(('Installed UEC'!$B49-'Installed UEC'!AO$3+1),'Stock Model'!Age,0))),0,INDEX('Stock Model'!$C$9:$R$54,MATCH('Installed UEC'!$B49,'Stock Model'!year,0),MATCH(('Installed UEC'!$B49-'Installed UEC'!AO$3+1),'Stock Model'!Age,0)))</f>
        <v>663862.82547473873</v>
      </c>
      <c r="AP49" s="804">
        <f ca="1">IF(ISNA(INDEX('Stock Model'!$C$9:$R$54,MATCH('Installed UEC'!$B49,'Stock Model'!year,0),MATCH(('Installed UEC'!$B49-'Installed UEC'!AP$3+1),'Stock Model'!Age,0))),0,INDEX('Stock Model'!$C$9:$R$54,MATCH('Installed UEC'!$B49,'Stock Model'!year,0),MATCH(('Installed UEC'!$B49-'Installed UEC'!AP$3+1),'Stock Model'!Age,0)))</f>
        <v>676408.40420227824</v>
      </c>
      <c r="AQ49" s="804">
        <f ca="1">IF(ISNA(INDEX('Stock Model'!$C$9:$R$54,MATCH('Installed UEC'!$B49,'Stock Model'!year,0),MATCH(('Installed UEC'!$B49-'Installed UEC'!AQ$3+1),'Stock Model'!Age,0))),0,INDEX('Stock Model'!$C$9:$R$54,MATCH('Installed UEC'!$B49,'Stock Model'!year,0),MATCH(('Installed UEC'!$B49-'Installed UEC'!AQ$3+1),'Stock Model'!Age,0)))</f>
        <v>687909.06056522438</v>
      </c>
      <c r="AR49" s="804">
        <f ca="1">IF(ISNA(INDEX('Stock Model'!$C$9:$R$54,MATCH('Installed UEC'!$B49,'Stock Model'!year,0),MATCH(('Installed UEC'!$B49-'Installed UEC'!AR$3+1),'Stock Model'!Age,0))),0,INDEX('Stock Model'!$C$9:$R$54,MATCH('Installed UEC'!$B49,'Stock Model'!year,0),MATCH(('Installed UEC'!$B49-'Installed UEC'!AR$3+1),'Stock Model'!Age,0)))</f>
        <v>698497.62113282876</v>
      </c>
      <c r="AS49" s="804">
        <f ca="1">IF(ISNA(INDEX('Stock Model'!$C$9:$R$54,MATCH('Installed UEC'!$B49,'Stock Model'!year,0),MATCH(('Installed UEC'!$B49-'Installed UEC'!AS$3+1),'Stock Model'!Age,0))),0,INDEX('Stock Model'!$C$9:$R$54,MATCH('Installed UEC'!$B49,'Stock Model'!year,0),MATCH(('Installed UEC'!$B49-'Installed UEC'!AS$3+1),'Stock Model'!Age,0)))</f>
        <v>708929.76759237912</v>
      </c>
      <c r="AT49" s="804">
        <f ca="1">IF(ISNA(INDEX('Stock Model'!$C$9:$R$54,MATCH('Installed UEC'!$B49,'Stock Model'!year,0),MATCH(('Installed UEC'!$B49-'Installed UEC'!AT$3+1),'Stock Model'!Age,0))),0,INDEX('Stock Model'!$C$9:$R$54,MATCH('Installed UEC'!$B49,'Stock Model'!year,0),MATCH(('Installed UEC'!$B49-'Installed UEC'!AT$3+1),'Stock Model'!Age,0)))</f>
        <v>723980.13565734052</v>
      </c>
      <c r="AU49" s="804">
        <f ca="1">IF(ISNA(INDEX('Stock Model'!$C$9:$R$54,MATCH('Installed UEC'!$B49,'Stock Model'!year,0),MATCH(('Installed UEC'!$B49-'Installed UEC'!AU$3+1),'Stock Model'!Age,0))),0,INDEX('Stock Model'!$C$9:$R$54,MATCH('Installed UEC'!$B49,'Stock Model'!year,0),MATCH(('Installed UEC'!$B49-'Installed UEC'!AU$3+1),'Stock Model'!Age,0)))</f>
        <v>739300.71502194973</v>
      </c>
      <c r="AV49" s="804">
        <f ca="1">IF(ISNA(INDEX('Stock Model'!$C$9:$R$54,MATCH('Installed UEC'!$B49,'Stock Model'!year,0),MATCH(('Installed UEC'!$B49-'Installed UEC'!AV$3+1),'Stock Model'!Age,0))),0,INDEX('Stock Model'!$C$9:$R$54,MATCH('Installed UEC'!$B49,'Stock Model'!year,0),MATCH(('Installed UEC'!$B49-'Installed UEC'!AV$3+1),'Stock Model'!Age,0)))</f>
        <v>754879.45645710791</v>
      </c>
      <c r="AW49" s="804">
        <f t="shared" ca="1" si="2"/>
        <v>6939843.3313953448</v>
      </c>
      <c r="AX49" s="804" t="str">
        <f ca="1">IF(AW49=SUM('Stock Model'!C54:R54), "OK", "Error")</f>
        <v>OK</v>
      </c>
    </row>
    <row r="51" spans="2:50" s="803" customFormat="1">
      <c r="B51" s="803" t="s">
        <v>384</v>
      </c>
    </row>
    <row r="52" spans="2:50">
      <c r="B52" s="804"/>
      <c r="C52" s="804">
        <f t="shared" ref="C52:AV52" si="4">C3</f>
        <v>1989</v>
      </c>
      <c r="D52" s="804">
        <f t="shared" si="4"/>
        <v>1990</v>
      </c>
      <c r="E52" s="804">
        <f t="shared" si="4"/>
        <v>1991</v>
      </c>
      <c r="F52" s="804">
        <f t="shared" si="4"/>
        <v>1992</v>
      </c>
      <c r="G52" s="804">
        <f t="shared" si="4"/>
        <v>1993</v>
      </c>
      <c r="H52" s="804">
        <f t="shared" si="4"/>
        <v>1994</v>
      </c>
      <c r="I52" s="804">
        <f t="shared" si="4"/>
        <v>1995</v>
      </c>
      <c r="J52" s="804">
        <f t="shared" si="4"/>
        <v>1996</v>
      </c>
      <c r="K52" s="804">
        <f t="shared" si="4"/>
        <v>1997</v>
      </c>
      <c r="L52" s="804">
        <f t="shared" si="4"/>
        <v>1998</v>
      </c>
      <c r="M52" s="804">
        <f t="shared" si="4"/>
        <v>1999</v>
      </c>
      <c r="N52" s="804">
        <f t="shared" si="4"/>
        <v>2000</v>
      </c>
      <c r="O52" s="804">
        <f t="shared" si="4"/>
        <v>2001</v>
      </c>
      <c r="P52" s="804">
        <f t="shared" si="4"/>
        <v>2002</v>
      </c>
      <c r="Q52" s="804">
        <f t="shared" si="4"/>
        <v>2003</v>
      </c>
      <c r="R52" s="804">
        <f t="shared" si="4"/>
        <v>2004</v>
      </c>
      <c r="S52" s="804">
        <f t="shared" si="4"/>
        <v>2005</v>
      </c>
      <c r="T52" s="804">
        <f t="shared" si="4"/>
        <v>2006</v>
      </c>
      <c r="U52" s="804">
        <f t="shared" si="4"/>
        <v>2007</v>
      </c>
      <c r="V52" s="804">
        <f t="shared" si="4"/>
        <v>2008</v>
      </c>
      <c r="W52" s="804">
        <f t="shared" si="4"/>
        <v>2009</v>
      </c>
      <c r="X52" s="804">
        <f t="shared" si="4"/>
        <v>2010</v>
      </c>
      <c r="Y52" s="804">
        <f t="shared" si="4"/>
        <v>2011</v>
      </c>
      <c r="Z52" s="804">
        <f t="shared" si="4"/>
        <v>2012</v>
      </c>
      <c r="AA52" s="804">
        <f t="shared" si="4"/>
        <v>2013</v>
      </c>
      <c r="AB52" s="804">
        <f t="shared" si="4"/>
        <v>2014</v>
      </c>
      <c r="AC52" s="804">
        <f t="shared" si="4"/>
        <v>2015</v>
      </c>
      <c r="AD52" s="804">
        <f t="shared" si="4"/>
        <v>2016</v>
      </c>
      <c r="AE52" s="804">
        <f t="shared" si="4"/>
        <v>2017</v>
      </c>
      <c r="AF52" s="804">
        <f t="shared" si="4"/>
        <v>2018</v>
      </c>
      <c r="AG52" s="804">
        <f t="shared" si="4"/>
        <v>2019</v>
      </c>
      <c r="AH52" s="804">
        <f t="shared" si="4"/>
        <v>2020</v>
      </c>
      <c r="AI52" s="804">
        <f t="shared" si="4"/>
        <v>2021</v>
      </c>
      <c r="AJ52" s="804">
        <f t="shared" si="4"/>
        <v>2022</v>
      </c>
      <c r="AK52" s="804">
        <f t="shared" si="4"/>
        <v>2023</v>
      </c>
      <c r="AL52" s="804">
        <f t="shared" si="4"/>
        <v>2024</v>
      </c>
      <c r="AM52" s="804">
        <f t="shared" si="4"/>
        <v>2025</v>
      </c>
      <c r="AN52" s="804">
        <f t="shared" si="4"/>
        <v>2026</v>
      </c>
      <c r="AO52" s="804">
        <f t="shared" si="4"/>
        <v>2027</v>
      </c>
      <c r="AP52" s="804">
        <f t="shared" si="4"/>
        <v>2028</v>
      </c>
      <c r="AQ52" s="804">
        <f t="shared" si="4"/>
        <v>2029</v>
      </c>
      <c r="AR52" s="804">
        <f t="shared" si="4"/>
        <v>2030</v>
      </c>
      <c r="AS52" s="804">
        <f t="shared" si="4"/>
        <v>2031</v>
      </c>
      <c r="AT52" s="804">
        <f t="shared" si="4"/>
        <v>2032</v>
      </c>
      <c r="AU52" s="804">
        <f t="shared" si="4"/>
        <v>2033</v>
      </c>
      <c r="AV52" s="804">
        <f t="shared" si="4"/>
        <v>2034</v>
      </c>
      <c r="AW52" s="804" t="s">
        <v>383</v>
      </c>
      <c r="AX52" s="803"/>
    </row>
    <row r="53" spans="2:50">
      <c r="B53" s="804">
        <f>B4</f>
        <v>1989</v>
      </c>
      <c r="C53" s="802">
        <f ca="1">IF(C4=0,0, C4/$AW4)</f>
        <v>0</v>
      </c>
      <c r="D53" s="802">
        <f t="shared" ref="D53:AV53" si="5">IF(D4=0,0, D4/$AW4)</f>
        <v>0</v>
      </c>
      <c r="E53" s="802">
        <f t="shared" si="5"/>
        <v>0</v>
      </c>
      <c r="F53" s="802">
        <f t="shared" si="5"/>
        <v>0</v>
      </c>
      <c r="G53" s="802">
        <f t="shared" si="5"/>
        <v>0</v>
      </c>
      <c r="H53" s="802">
        <f t="shared" si="5"/>
        <v>0</v>
      </c>
      <c r="I53" s="802">
        <f t="shared" si="5"/>
        <v>0</v>
      </c>
      <c r="J53" s="802">
        <f t="shared" si="5"/>
        <v>0</v>
      </c>
      <c r="K53" s="802">
        <f t="shared" si="5"/>
        <v>0</v>
      </c>
      <c r="L53" s="802">
        <f t="shared" si="5"/>
        <v>0</v>
      </c>
      <c r="M53" s="802">
        <f t="shared" si="5"/>
        <v>0</v>
      </c>
      <c r="N53" s="802">
        <f t="shared" si="5"/>
        <v>0</v>
      </c>
      <c r="O53" s="802">
        <f t="shared" si="5"/>
        <v>0</v>
      </c>
      <c r="P53" s="802">
        <f t="shared" si="5"/>
        <v>0</v>
      </c>
      <c r="Q53" s="802">
        <f t="shared" si="5"/>
        <v>0</v>
      </c>
      <c r="R53" s="802">
        <f t="shared" si="5"/>
        <v>0</v>
      </c>
      <c r="S53" s="802">
        <f t="shared" si="5"/>
        <v>0</v>
      </c>
      <c r="T53" s="802">
        <f t="shared" si="5"/>
        <v>0</v>
      </c>
      <c r="U53" s="802">
        <f t="shared" si="5"/>
        <v>0</v>
      </c>
      <c r="V53" s="802">
        <f t="shared" si="5"/>
        <v>0</v>
      </c>
      <c r="W53" s="802">
        <f t="shared" si="5"/>
        <v>0</v>
      </c>
      <c r="X53" s="802">
        <f t="shared" si="5"/>
        <v>0</v>
      </c>
      <c r="Y53" s="802">
        <f t="shared" si="5"/>
        <v>0</v>
      </c>
      <c r="Z53" s="802">
        <f t="shared" si="5"/>
        <v>0</v>
      </c>
      <c r="AA53" s="802">
        <f t="shared" si="5"/>
        <v>0</v>
      </c>
      <c r="AB53" s="802">
        <f t="shared" si="5"/>
        <v>0</v>
      </c>
      <c r="AC53" s="802">
        <f t="shared" si="5"/>
        <v>0</v>
      </c>
      <c r="AD53" s="802">
        <f t="shared" si="5"/>
        <v>0</v>
      </c>
      <c r="AE53" s="802">
        <f t="shared" si="5"/>
        <v>0</v>
      </c>
      <c r="AF53" s="802">
        <f t="shared" si="5"/>
        <v>0</v>
      </c>
      <c r="AG53" s="802">
        <f t="shared" si="5"/>
        <v>0</v>
      </c>
      <c r="AH53" s="802">
        <f t="shared" si="5"/>
        <v>0</v>
      </c>
      <c r="AI53" s="802">
        <f t="shared" si="5"/>
        <v>0</v>
      </c>
      <c r="AJ53" s="802">
        <f t="shared" si="5"/>
        <v>0</v>
      </c>
      <c r="AK53" s="802">
        <f t="shared" si="5"/>
        <v>0</v>
      </c>
      <c r="AL53" s="802">
        <f t="shared" si="5"/>
        <v>0</v>
      </c>
      <c r="AM53" s="802">
        <f t="shared" si="5"/>
        <v>0</v>
      </c>
      <c r="AN53" s="802">
        <f t="shared" si="5"/>
        <v>0</v>
      </c>
      <c r="AO53" s="802">
        <f t="shared" si="5"/>
        <v>0</v>
      </c>
      <c r="AP53" s="802">
        <f t="shared" si="5"/>
        <v>0</v>
      </c>
      <c r="AQ53" s="802">
        <f t="shared" si="5"/>
        <v>0</v>
      </c>
      <c r="AR53" s="802">
        <f t="shared" si="5"/>
        <v>0</v>
      </c>
      <c r="AS53" s="802">
        <f t="shared" si="5"/>
        <v>0</v>
      </c>
      <c r="AT53" s="802">
        <f t="shared" si="5"/>
        <v>0</v>
      </c>
      <c r="AU53" s="802">
        <f t="shared" si="5"/>
        <v>0</v>
      </c>
      <c r="AV53" s="802">
        <f t="shared" si="5"/>
        <v>0</v>
      </c>
      <c r="AW53" s="805">
        <f ca="1">SUM(C53:AV53)</f>
        <v>0</v>
      </c>
    </row>
    <row r="54" spans="2:50">
      <c r="B54" s="804">
        <f t="shared" ref="B54:B97" si="6">B5</f>
        <v>1990</v>
      </c>
      <c r="C54" s="802">
        <f t="shared" ref="C54:AV54" ca="1" si="7">IF(C5=0,0, C5/$AW5)</f>
        <v>0</v>
      </c>
      <c r="D54" s="802">
        <f t="shared" ca="1" si="7"/>
        <v>1</v>
      </c>
      <c r="E54" s="802">
        <f t="shared" si="7"/>
        <v>0</v>
      </c>
      <c r="F54" s="802">
        <f t="shared" si="7"/>
        <v>0</v>
      </c>
      <c r="G54" s="802">
        <f t="shared" si="7"/>
        <v>0</v>
      </c>
      <c r="H54" s="802">
        <f t="shared" si="7"/>
        <v>0</v>
      </c>
      <c r="I54" s="802">
        <f t="shared" si="7"/>
        <v>0</v>
      </c>
      <c r="J54" s="802">
        <f t="shared" si="7"/>
        <v>0</v>
      </c>
      <c r="K54" s="802">
        <f t="shared" si="7"/>
        <v>0</v>
      </c>
      <c r="L54" s="802">
        <f t="shared" si="7"/>
        <v>0</v>
      </c>
      <c r="M54" s="802">
        <f t="shared" si="7"/>
        <v>0</v>
      </c>
      <c r="N54" s="802">
        <f t="shared" si="7"/>
        <v>0</v>
      </c>
      <c r="O54" s="802">
        <f t="shared" si="7"/>
        <v>0</v>
      </c>
      <c r="P54" s="802">
        <f t="shared" si="7"/>
        <v>0</v>
      </c>
      <c r="Q54" s="802">
        <f t="shared" si="7"/>
        <v>0</v>
      </c>
      <c r="R54" s="802">
        <f t="shared" si="7"/>
        <v>0</v>
      </c>
      <c r="S54" s="802">
        <f t="shared" si="7"/>
        <v>0</v>
      </c>
      <c r="T54" s="802">
        <f t="shared" si="7"/>
        <v>0</v>
      </c>
      <c r="U54" s="802">
        <f t="shared" si="7"/>
        <v>0</v>
      </c>
      <c r="V54" s="802">
        <f t="shared" si="7"/>
        <v>0</v>
      </c>
      <c r="W54" s="802">
        <f t="shared" si="7"/>
        <v>0</v>
      </c>
      <c r="X54" s="802">
        <f t="shared" si="7"/>
        <v>0</v>
      </c>
      <c r="Y54" s="802">
        <f t="shared" si="7"/>
        <v>0</v>
      </c>
      <c r="Z54" s="802">
        <f t="shared" si="7"/>
        <v>0</v>
      </c>
      <c r="AA54" s="802">
        <f t="shared" si="7"/>
        <v>0</v>
      </c>
      <c r="AB54" s="802">
        <f t="shared" si="7"/>
        <v>0</v>
      </c>
      <c r="AC54" s="802">
        <f t="shared" si="7"/>
        <v>0</v>
      </c>
      <c r="AD54" s="802">
        <f t="shared" si="7"/>
        <v>0</v>
      </c>
      <c r="AE54" s="802">
        <f t="shared" si="7"/>
        <v>0</v>
      </c>
      <c r="AF54" s="802">
        <f t="shared" si="7"/>
        <v>0</v>
      </c>
      <c r="AG54" s="802">
        <f t="shared" si="7"/>
        <v>0</v>
      </c>
      <c r="AH54" s="802">
        <f t="shared" si="7"/>
        <v>0</v>
      </c>
      <c r="AI54" s="802">
        <f t="shared" si="7"/>
        <v>0</v>
      </c>
      <c r="AJ54" s="802">
        <f t="shared" si="7"/>
        <v>0</v>
      </c>
      <c r="AK54" s="802">
        <f t="shared" si="7"/>
        <v>0</v>
      </c>
      <c r="AL54" s="802">
        <f t="shared" si="7"/>
        <v>0</v>
      </c>
      <c r="AM54" s="802">
        <f t="shared" si="7"/>
        <v>0</v>
      </c>
      <c r="AN54" s="802">
        <f t="shared" si="7"/>
        <v>0</v>
      </c>
      <c r="AO54" s="802">
        <f t="shared" si="7"/>
        <v>0</v>
      </c>
      <c r="AP54" s="802">
        <f t="shared" si="7"/>
        <v>0</v>
      </c>
      <c r="AQ54" s="802">
        <f t="shared" si="7"/>
        <v>0</v>
      </c>
      <c r="AR54" s="802">
        <f t="shared" si="7"/>
        <v>0</v>
      </c>
      <c r="AS54" s="802">
        <f t="shared" si="7"/>
        <v>0</v>
      </c>
      <c r="AT54" s="802">
        <f t="shared" si="7"/>
        <v>0</v>
      </c>
      <c r="AU54" s="802">
        <f t="shared" si="7"/>
        <v>0</v>
      </c>
      <c r="AV54" s="802">
        <f t="shared" si="7"/>
        <v>0</v>
      </c>
      <c r="AW54" s="805">
        <f t="shared" ref="AW54:AW98" ca="1" si="8">SUM(C54:AV54)</f>
        <v>1</v>
      </c>
    </row>
    <row r="55" spans="2:50">
      <c r="B55" s="804">
        <f t="shared" si="6"/>
        <v>1991</v>
      </c>
      <c r="C55" s="802">
        <f t="shared" ref="C55:AV55" ca="1" si="9">IF(C6=0,0, C6/$AW6)</f>
        <v>0</v>
      </c>
      <c r="D55" s="802">
        <f t="shared" ca="1" si="9"/>
        <v>0.5</v>
      </c>
      <c r="E55" s="802">
        <f t="shared" ca="1" si="9"/>
        <v>0.5</v>
      </c>
      <c r="F55" s="802">
        <f t="shared" si="9"/>
        <v>0</v>
      </c>
      <c r="G55" s="802">
        <f t="shared" si="9"/>
        <v>0</v>
      </c>
      <c r="H55" s="802">
        <f t="shared" si="9"/>
        <v>0</v>
      </c>
      <c r="I55" s="802">
        <f t="shared" si="9"/>
        <v>0</v>
      </c>
      <c r="J55" s="802">
        <f t="shared" si="9"/>
        <v>0</v>
      </c>
      <c r="K55" s="802">
        <f t="shared" si="9"/>
        <v>0</v>
      </c>
      <c r="L55" s="802">
        <f t="shared" si="9"/>
        <v>0</v>
      </c>
      <c r="M55" s="802">
        <f t="shared" si="9"/>
        <v>0</v>
      </c>
      <c r="N55" s="802">
        <f t="shared" si="9"/>
        <v>0</v>
      </c>
      <c r="O55" s="802">
        <f t="shared" si="9"/>
        <v>0</v>
      </c>
      <c r="P55" s="802">
        <f t="shared" si="9"/>
        <v>0</v>
      </c>
      <c r="Q55" s="802">
        <f t="shared" si="9"/>
        <v>0</v>
      </c>
      <c r="R55" s="802">
        <f t="shared" si="9"/>
        <v>0</v>
      </c>
      <c r="S55" s="802">
        <f t="shared" si="9"/>
        <v>0</v>
      </c>
      <c r="T55" s="802">
        <f t="shared" si="9"/>
        <v>0</v>
      </c>
      <c r="U55" s="802">
        <f t="shared" si="9"/>
        <v>0</v>
      </c>
      <c r="V55" s="802">
        <f t="shared" si="9"/>
        <v>0</v>
      </c>
      <c r="W55" s="802">
        <f t="shared" si="9"/>
        <v>0</v>
      </c>
      <c r="X55" s="802">
        <f t="shared" si="9"/>
        <v>0</v>
      </c>
      <c r="Y55" s="802">
        <f t="shared" si="9"/>
        <v>0</v>
      </c>
      <c r="Z55" s="802">
        <f t="shared" si="9"/>
        <v>0</v>
      </c>
      <c r="AA55" s="802">
        <f t="shared" si="9"/>
        <v>0</v>
      </c>
      <c r="AB55" s="802">
        <f t="shared" si="9"/>
        <v>0</v>
      </c>
      <c r="AC55" s="802">
        <f t="shared" si="9"/>
        <v>0</v>
      </c>
      <c r="AD55" s="802">
        <f t="shared" si="9"/>
        <v>0</v>
      </c>
      <c r="AE55" s="802">
        <f t="shared" si="9"/>
        <v>0</v>
      </c>
      <c r="AF55" s="802">
        <f t="shared" si="9"/>
        <v>0</v>
      </c>
      <c r="AG55" s="802">
        <f t="shared" si="9"/>
        <v>0</v>
      </c>
      <c r="AH55" s="802">
        <f t="shared" si="9"/>
        <v>0</v>
      </c>
      <c r="AI55" s="802">
        <f t="shared" si="9"/>
        <v>0</v>
      </c>
      <c r="AJ55" s="802">
        <f t="shared" si="9"/>
        <v>0</v>
      </c>
      <c r="AK55" s="802">
        <f t="shared" si="9"/>
        <v>0</v>
      </c>
      <c r="AL55" s="802">
        <f t="shared" si="9"/>
        <v>0</v>
      </c>
      <c r="AM55" s="802">
        <f t="shared" si="9"/>
        <v>0</v>
      </c>
      <c r="AN55" s="802">
        <f t="shared" si="9"/>
        <v>0</v>
      </c>
      <c r="AO55" s="802">
        <f t="shared" si="9"/>
        <v>0</v>
      </c>
      <c r="AP55" s="802">
        <f t="shared" si="9"/>
        <v>0</v>
      </c>
      <c r="AQ55" s="802">
        <f t="shared" si="9"/>
        <v>0</v>
      </c>
      <c r="AR55" s="802">
        <f t="shared" si="9"/>
        <v>0</v>
      </c>
      <c r="AS55" s="802">
        <f t="shared" si="9"/>
        <v>0</v>
      </c>
      <c r="AT55" s="802">
        <f t="shared" si="9"/>
        <v>0</v>
      </c>
      <c r="AU55" s="802">
        <f t="shared" si="9"/>
        <v>0</v>
      </c>
      <c r="AV55" s="802">
        <f t="shared" si="9"/>
        <v>0</v>
      </c>
      <c r="AW55" s="805">
        <f t="shared" ca="1" si="8"/>
        <v>1</v>
      </c>
    </row>
    <row r="56" spans="2:50">
      <c r="B56" s="804">
        <f t="shared" si="6"/>
        <v>1992</v>
      </c>
      <c r="C56" s="802">
        <f t="shared" ref="C56:AV56" ca="1" si="10">IF(C7=0,0, C7/$AW7)</f>
        <v>0</v>
      </c>
      <c r="D56" s="802">
        <f t="shared" ca="1" si="10"/>
        <v>0.33333333333333331</v>
      </c>
      <c r="E56" s="802">
        <f t="shared" ca="1" si="10"/>
        <v>0.33333333333333331</v>
      </c>
      <c r="F56" s="802">
        <f t="shared" ca="1" si="10"/>
        <v>0.33333333333333331</v>
      </c>
      <c r="G56" s="802">
        <f t="shared" si="10"/>
        <v>0</v>
      </c>
      <c r="H56" s="802">
        <f t="shared" si="10"/>
        <v>0</v>
      </c>
      <c r="I56" s="802">
        <f t="shared" si="10"/>
        <v>0</v>
      </c>
      <c r="J56" s="802">
        <f t="shared" si="10"/>
        <v>0</v>
      </c>
      <c r="K56" s="802">
        <f t="shared" si="10"/>
        <v>0</v>
      </c>
      <c r="L56" s="802">
        <f t="shared" si="10"/>
        <v>0</v>
      </c>
      <c r="M56" s="802">
        <f t="shared" si="10"/>
        <v>0</v>
      </c>
      <c r="N56" s="802">
        <f t="shared" si="10"/>
        <v>0</v>
      </c>
      <c r="O56" s="802">
        <f t="shared" si="10"/>
        <v>0</v>
      </c>
      <c r="P56" s="802">
        <f t="shared" si="10"/>
        <v>0</v>
      </c>
      <c r="Q56" s="802">
        <f t="shared" si="10"/>
        <v>0</v>
      </c>
      <c r="R56" s="802">
        <f t="shared" si="10"/>
        <v>0</v>
      </c>
      <c r="S56" s="802">
        <f t="shared" si="10"/>
        <v>0</v>
      </c>
      <c r="T56" s="802">
        <f t="shared" si="10"/>
        <v>0</v>
      </c>
      <c r="U56" s="802">
        <f t="shared" si="10"/>
        <v>0</v>
      </c>
      <c r="V56" s="802">
        <f t="shared" si="10"/>
        <v>0</v>
      </c>
      <c r="W56" s="802">
        <f t="shared" si="10"/>
        <v>0</v>
      </c>
      <c r="X56" s="802">
        <f t="shared" si="10"/>
        <v>0</v>
      </c>
      <c r="Y56" s="802">
        <f t="shared" si="10"/>
        <v>0</v>
      </c>
      <c r="Z56" s="802">
        <f t="shared" si="10"/>
        <v>0</v>
      </c>
      <c r="AA56" s="802">
        <f t="shared" si="10"/>
        <v>0</v>
      </c>
      <c r="AB56" s="802">
        <f t="shared" si="10"/>
        <v>0</v>
      </c>
      <c r="AC56" s="802">
        <f t="shared" si="10"/>
        <v>0</v>
      </c>
      <c r="AD56" s="802">
        <f t="shared" si="10"/>
        <v>0</v>
      </c>
      <c r="AE56" s="802">
        <f t="shared" si="10"/>
        <v>0</v>
      </c>
      <c r="AF56" s="802">
        <f t="shared" si="10"/>
        <v>0</v>
      </c>
      <c r="AG56" s="802">
        <f t="shared" si="10"/>
        <v>0</v>
      </c>
      <c r="AH56" s="802">
        <f t="shared" si="10"/>
        <v>0</v>
      </c>
      <c r="AI56" s="802">
        <f t="shared" si="10"/>
        <v>0</v>
      </c>
      <c r="AJ56" s="802">
        <f t="shared" si="10"/>
        <v>0</v>
      </c>
      <c r="AK56" s="802">
        <f t="shared" si="10"/>
        <v>0</v>
      </c>
      <c r="AL56" s="802">
        <f t="shared" si="10"/>
        <v>0</v>
      </c>
      <c r="AM56" s="802">
        <f t="shared" si="10"/>
        <v>0</v>
      </c>
      <c r="AN56" s="802">
        <f t="shared" si="10"/>
        <v>0</v>
      </c>
      <c r="AO56" s="802">
        <f t="shared" si="10"/>
        <v>0</v>
      </c>
      <c r="AP56" s="802">
        <f t="shared" si="10"/>
        <v>0</v>
      </c>
      <c r="AQ56" s="802">
        <f t="shared" si="10"/>
        <v>0</v>
      </c>
      <c r="AR56" s="802">
        <f t="shared" si="10"/>
        <v>0</v>
      </c>
      <c r="AS56" s="802">
        <f t="shared" si="10"/>
        <v>0</v>
      </c>
      <c r="AT56" s="802">
        <f t="shared" si="10"/>
        <v>0</v>
      </c>
      <c r="AU56" s="802">
        <f t="shared" si="10"/>
        <v>0</v>
      </c>
      <c r="AV56" s="802">
        <f t="shared" si="10"/>
        <v>0</v>
      </c>
      <c r="AW56" s="805">
        <f t="shared" ca="1" si="8"/>
        <v>1</v>
      </c>
    </row>
    <row r="57" spans="2:50">
      <c r="B57" s="804">
        <f t="shared" si="6"/>
        <v>1993</v>
      </c>
      <c r="C57" s="802">
        <f t="shared" ref="C57:AV57" ca="1" si="11">IF(C8=0,0, C8/$AW8)</f>
        <v>0</v>
      </c>
      <c r="D57" s="802">
        <f t="shared" ca="1" si="11"/>
        <v>0.25</v>
      </c>
      <c r="E57" s="802">
        <f t="shared" ca="1" si="11"/>
        <v>0.25</v>
      </c>
      <c r="F57" s="802">
        <f t="shared" ca="1" si="11"/>
        <v>0.25</v>
      </c>
      <c r="G57" s="802">
        <f t="shared" ca="1" si="11"/>
        <v>0.25</v>
      </c>
      <c r="H57" s="802">
        <f t="shared" si="11"/>
        <v>0</v>
      </c>
      <c r="I57" s="802">
        <f t="shared" si="11"/>
        <v>0</v>
      </c>
      <c r="J57" s="802">
        <f t="shared" si="11"/>
        <v>0</v>
      </c>
      <c r="K57" s="802">
        <f t="shared" si="11"/>
        <v>0</v>
      </c>
      <c r="L57" s="802">
        <f t="shared" si="11"/>
        <v>0</v>
      </c>
      <c r="M57" s="802">
        <f t="shared" si="11"/>
        <v>0</v>
      </c>
      <c r="N57" s="802">
        <f t="shared" si="11"/>
        <v>0</v>
      </c>
      <c r="O57" s="802">
        <f t="shared" si="11"/>
        <v>0</v>
      </c>
      <c r="P57" s="802">
        <f t="shared" si="11"/>
        <v>0</v>
      </c>
      <c r="Q57" s="802">
        <f t="shared" si="11"/>
        <v>0</v>
      </c>
      <c r="R57" s="802">
        <f t="shared" si="11"/>
        <v>0</v>
      </c>
      <c r="S57" s="802">
        <f t="shared" si="11"/>
        <v>0</v>
      </c>
      <c r="T57" s="802">
        <f t="shared" si="11"/>
        <v>0</v>
      </c>
      <c r="U57" s="802">
        <f t="shared" si="11"/>
        <v>0</v>
      </c>
      <c r="V57" s="802">
        <f t="shared" si="11"/>
        <v>0</v>
      </c>
      <c r="W57" s="802">
        <f t="shared" si="11"/>
        <v>0</v>
      </c>
      <c r="X57" s="802">
        <f t="shared" si="11"/>
        <v>0</v>
      </c>
      <c r="Y57" s="802">
        <f t="shared" si="11"/>
        <v>0</v>
      </c>
      <c r="Z57" s="802">
        <f t="shared" si="11"/>
        <v>0</v>
      </c>
      <c r="AA57" s="802">
        <f t="shared" si="11"/>
        <v>0</v>
      </c>
      <c r="AB57" s="802">
        <f t="shared" si="11"/>
        <v>0</v>
      </c>
      <c r="AC57" s="802">
        <f t="shared" si="11"/>
        <v>0</v>
      </c>
      <c r="AD57" s="802">
        <f t="shared" si="11"/>
        <v>0</v>
      </c>
      <c r="AE57" s="802">
        <f t="shared" si="11"/>
        <v>0</v>
      </c>
      <c r="AF57" s="802">
        <f t="shared" si="11"/>
        <v>0</v>
      </c>
      <c r="AG57" s="802">
        <f t="shared" si="11"/>
        <v>0</v>
      </c>
      <c r="AH57" s="802">
        <f t="shared" si="11"/>
        <v>0</v>
      </c>
      <c r="AI57" s="802">
        <f t="shared" si="11"/>
        <v>0</v>
      </c>
      <c r="AJ57" s="802">
        <f t="shared" si="11"/>
        <v>0</v>
      </c>
      <c r="AK57" s="802">
        <f t="shared" si="11"/>
        <v>0</v>
      </c>
      <c r="AL57" s="802">
        <f t="shared" si="11"/>
        <v>0</v>
      </c>
      <c r="AM57" s="802">
        <f t="shared" si="11"/>
        <v>0</v>
      </c>
      <c r="AN57" s="802">
        <f t="shared" si="11"/>
        <v>0</v>
      </c>
      <c r="AO57" s="802">
        <f t="shared" si="11"/>
        <v>0</v>
      </c>
      <c r="AP57" s="802">
        <f t="shared" si="11"/>
        <v>0</v>
      </c>
      <c r="AQ57" s="802">
        <f t="shared" si="11"/>
        <v>0</v>
      </c>
      <c r="AR57" s="802">
        <f t="shared" si="11"/>
        <v>0</v>
      </c>
      <c r="AS57" s="802">
        <f t="shared" si="11"/>
        <v>0</v>
      </c>
      <c r="AT57" s="802">
        <f t="shared" si="11"/>
        <v>0</v>
      </c>
      <c r="AU57" s="802">
        <f t="shared" si="11"/>
        <v>0</v>
      </c>
      <c r="AV57" s="802">
        <f t="shared" si="11"/>
        <v>0</v>
      </c>
      <c r="AW57" s="805">
        <f t="shared" ca="1" si="8"/>
        <v>1</v>
      </c>
    </row>
    <row r="58" spans="2:50">
      <c r="B58" s="804">
        <f t="shared" si="6"/>
        <v>1994</v>
      </c>
      <c r="C58" s="802">
        <f t="shared" ref="C58:AV58" ca="1" si="12">IF(C9=0,0, C9/$AW9)</f>
        <v>0</v>
      </c>
      <c r="D58" s="802">
        <f t="shared" ca="1" si="12"/>
        <v>0.2</v>
      </c>
      <c r="E58" s="802">
        <f t="shared" ca="1" si="12"/>
        <v>0.2</v>
      </c>
      <c r="F58" s="802">
        <f t="shared" ca="1" si="12"/>
        <v>0.2</v>
      </c>
      <c r="G58" s="802">
        <f t="shared" ca="1" si="12"/>
        <v>0.2</v>
      </c>
      <c r="H58" s="802">
        <f t="shared" ca="1" si="12"/>
        <v>0.2</v>
      </c>
      <c r="I58" s="802">
        <f t="shared" si="12"/>
        <v>0</v>
      </c>
      <c r="J58" s="802">
        <f t="shared" si="12"/>
        <v>0</v>
      </c>
      <c r="K58" s="802">
        <f t="shared" si="12"/>
        <v>0</v>
      </c>
      <c r="L58" s="802">
        <f t="shared" si="12"/>
        <v>0</v>
      </c>
      <c r="M58" s="802">
        <f t="shared" si="12"/>
        <v>0</v>
      </c>
      <c r="N58" s="802">
        <f t="shared" si="12"/>
        <v>0</v>
      </c>
      <c r="O58" s="802">
        <f t="shared" si="12"/>
        <v>0</v>
      </c>
      <c r="P58" s="802">
        <f t="shared" si="12"/>
        <v>0</v>
      </c>
      <c r="Q58" s="802">
        <f t="shared" si="12"/>
        <v>0</v>
      </c>
      <c r="R58" s="802">
        <f t="shared" si="12"/>
        <v>0</v>
      </c>
      <c r="S58" s="802">
        <f t="shared" si="12"/>
        <v>0</v>
      </c>
      <c r="T58" s="802">
        <f t="shared" si="12"/>
        <v>0</v>
      </c>
      <c r="U58" s="802">
        <f t="shared" si="12"/>
        <v>0</v>
      </c>
      <c r="V58" s="802">
        <f t="shared" si="12"/>
        <v>0</v>
      </c>
      <c r="W58" s="802">
        <f t="shared" si="12"/>
        <v>0</v>
      </c>
      <c r="X58" s="802">
        <f t="shared" si="12"/>
        <v>0</v>
      </c>
      <c r="Y58" s="802">
        <f t="shared" si="12"/>
        <v>0</v>
      </c>
      <c r="Z58" s="802">
        <f t="shared" si="12"/>
        <v>0</v>
      </c>
      <c r="AA58" s="802">
        <f t="shared" si="12"/>
        <v>0</v>
      </c>
      <c r="AB58" s="802">
        <f t="shared" si="12"/>
        <v>0</v>
      </c>
      <c r="AC58" s="802">
        <f t="shared" si="12"/>
        <v>0</v>
      </c>
      <c r="AD58" s="802">
        <f t="shared" si="12"/>
        <v>0</v>
      </c>
      <c r="AE58" s="802">
        <f t="shared" si="12"/>
        <v>0</v>
      </c>
      <c r="AF58" s="802">
        <f t="shared" si="12"/>
        <v>0</v>
      </c>
      <c r="AG58" s="802">
        <f t="shared" si="12"/>
        <v>0</v>
      </c>
      <c r="AH58" s="802">
        <f t="shared" si="12"/>
        <v>0</v>
      </c>
      <c r="AI58" s="802">
        <f t="shared" si="12"/>
        <v>0</v>
      </c>
      <c r="AJ58" s="802">
        <f t="shared" si="12"/>
        <v>0</v>
      </c>
      <c r="AK58" s="802">
        <f t="shared" si="12"/>
        <v>0</v>
      </c>
      <c r="AL58" s="802">
        <f t="shared" si="12"/>
        <v>0</v>
      </c>
      <c r="AM58" s="802">
        <f t="shared" si="12"/>
        <v>0</v>
      </c>
      <c r="AN58" s="802">
        <f t="shared" si="12"/>
        <v>0</v>
      </c>
      <c r="AO58" s="802">
        <f t="shared" si="12"/>
        <v>0</v>
      </c>
      <c r="AP58" s="802">
        <f t="shared" si="12"/>
        <v>0</v>
      </c>
      <c r="AQ58" s="802">
        <f t="shared" si="12"/>
        <v>0</v>
      </c>
      <c r="AR58" s="802">
        <f t="shared" si="12"/>
        <v>0</v>
      </c>
      <c r="AS58" s="802">
        <f t="shared" si="12"/>
        <v>0</v>
      </c>
      <c r="AT58" s="802">
        <f t="shared" si="12"/>
        <v>0</v>
      </c>
      <c r="AU58" s="802">
        <f t="shared" si="12"/>
        <v>0</v>
      </c>
      <c r="AV58" s="802">
        <f t="shared" si="12"/>
        <v>0</v>
      </c>
      <c r="AW58" s="805">
        <f t="shared" ca="1" si="8"/>
        <v>1</v>
      </c>
    </row>
    <row r="59" spans="2:50">
      <c r="B59" s="804">
        <f t="shared" si="6"/>
        <v>1995</v>
      </c>
      <c r="C59" s="802">
        <f t="shared" ref="C59:AV59" ca="1" si="13">IF(C10=0,0, C10/$AW10)</f>
        <v>0</v>
      </c>
      <c r="D59" s="802">
        <f t="shared" ca="1" si="13"/>
        <v>0.16666666666666666</v>
      </c>
      <c r="E59" s="802">
        <f t="shared" ca="1" si="13"/>
        <v>0.16666666666666666</v>
      </c>
      <c r="F59" s="802">
        <f t="shared" ca="1" si="13"/>
        <v>0.16666666666666666</v>
      </c>
      <c r="G59" s="802">
        <f t="shared" ca="1" si="13"/>
        <v>0.16666666666666666</v>
      </c>
      <c r="H59" s="802">
        <f t="shared" ca="1" si="13"/>
        <v>0.16666666666666666</v>
      </c>
      <c r="I59" s="802">
        <f t="shared" ca="1" si="13"/>
        <v>0.16666666666666666</v>
      </c>
      <c r="J59" s="802">
        <f t="shared" si="13"/>
        <v>0</v>
      </c>
      <c r="K59" s="802">
        <f t="shared" si="13"/>
        <v>0</v>
      </c>
      <c r="L59" s="802">
        <f t="shared" si="13"/>
        <v>0</v>
      </c>
      <c r="M59" s="802">
        <f t="shared" si="13"/>
        <v>0</v>
      </c>
      <c r="N59" s="802">
        <f t="shared" si="13"/>
        <v>0</v>
      </c>
      <c r="O59" s="802">
        <f t="shared" si="13"/>
        <v>0</v>
      </c>
      <c r="P59" s="802">
        <f t="shared" si="13"/>
        <v>0</v>
      </c>
      <c r="Q59" s="802">
        <f t="shared" si="13"/>
        <v>0</v>
      </c>
      <c r="R59" s="802">
        <f t="shared" si="13"/>
        <v>0</v>
      </c>
      <c r="S59" s="802">
        <f t="shared" si="13"/>
        <v>0</v>
      </c>
      <c r="T59" s="802">
        <f t="shared" si="13"/>
        <v>0</v>
      </c>
      <c r="U59" s="802">
        <f t="shared" si="13"/>
        <v>0</v>
      </c>
      <c r="V59" s="802">
        <f t="shared" si="13"/>
        <v>0</v>
      </c>
      <c r="W59" s="802">
        <f t="shared" si="13"/>
        <v>0</v>
      </c>
      <c r="X59" s="802">
        <f t="shared" si="13"/>
        <v>0</v>
      </c>
      <c r="Y59" s="802">
        <f t="shared" si="13"/>
        <v>0</v>
      </c>
      <c r="Z59" s="802">
        <f t="shared" si="13"/>
        <v>0</v>
      </c>
      <c r="AA59" s="802">
        <f t="shared" si="13"/>
        <v>0</v>
      </c>
      <c r="AB59" s="802">
        <f t="shared" si="13"/>
        <v>0</v>
      </c>
      <c r="AC59" s="802">
        <f t="shared" si="13"/>
        <v>0</v>
      </c>
      <c r="AD59" s="802">
        <f t="shared" si="13"/>
        <v>0</v>
      </c>
      <c r="AE59" s="802">
        <f t="shared" si="13"/>
        <v>0</v>
      </c>
      <c r="AF59" s="802">
        <f t="shared" si="13"/>
        <v>0</v>
      </c>
      <c r="AG59" s="802">
        <f t="shared" si="13"/>
        <v>0</v>
      </c>
      <c r="AH59" s="802">
        <f t="shared" si="13"/>
        <v>0</v>
      </c>
      <c r="AI59" s="802">
        <f t="shared" si="13"/>
        <v>0</v>
      </c>
      <c r="AJ59" s="802">
        <f t="shared" si="13"/>
        <v>0</v>
      </c>
      <c r="AK59" s="802">
        <f t="shared" si="13"/>
        <v>0</v>
      </c>
      <c r="AL59" s="802">
        <f t="shared" si="13"/>
        <v>0</v>
      </c>
      <c r="AM59" s="802">
        <f t="shared" si="13"/>
        <v>0</v>
      </c>
      <c r="AN59" s="802">
        <f t="shared" si="13"/>
        <v>0</v>
      </c>
      <c r="AO59" s="802">
        <f t="shared" si="13"/>
        <v>0</v>
      </c>
      <c r="AP59" s="802">
        <f t="shared" si="13"/>
        <v>0</v>
      </c>
      <c r="AQ59" s="802">
        <f t="shared" si="13"/>
        <v>0</v>
      </c>
      <c r="AR59" s="802">
        <f t="shared" si="13"/>
        <v>0</v>
      </c>
      <c r="AS59" s="802">
        <f t="shared" si="13"/>
        <v>0</v>
      </c>
      <c r="AT59" s="802">
        <f t="shared" si="13"/>
        <v>0</v>
      </c>
      <c r="AU59" s="802">
        <f t="shared" si="13"/>
        <v>0</v>
      </c>
      <c r="AV59" s="802">
        <f t="shared" si="13"/>
        <v>0</v>
      </c>
      <c r="AW59" s="805">
        <f t="shared" ca="1" si="8"/>
        <v>0.99999999999999989</v>
      </c>
    </row>
    <row r="60" spans="2:50">
      <c r="B60" s="804">
        <f t="shared" si="6"/>
        <v>1996</v>
      </c>
      <c r="C60" s="802">
        <f t="shared" ref="C60:AV60" ca="1" si="14">IF(C11=0,0, C11/$AW11)</f>
        <v>0</v>
      </c>
      <c r="D60" s="802">
        <f t="shared" ca="1" si="14"/>
        <v>0.14285714285714285</v>
      </c>
      <c r="E60" s="802">
        <f t="shared" ca="1" si="14"/>
        <v>0.14285714285714285</v>
      </c>
      <c r="F60" s="802">
        <f t="shared" ca="1" si="14"/>
        <v>0.14285714285714285</v>
      </c>
      <c r="G60" s="802">
        <f t="shared" ca="1" si="14"/>
        <v>0.14285714285714285</v>
      </c>
      <c r="H60" s="802">
        <f t="shared" ca="1" si="14"/>
        <v>0.14285714285714285</v>
      </c>
      <c r="I60" s="802">
        <f t="shared" ca="1" si="14"/>
        <v>0.14285714285714285</v>
      </c>
      <c r="J60" s="802">
        <f t="shared" ca="1" si="14"/>
        <v>0.14285714285714285</v>
      </c>
      <c r="K60" s="802">
        <f t="shared" si="14"/>
        <v>0</v>
      </c>
      <c r="L60" s="802">
        <f t="shared" si="14"/>
        <v>0</v>
      </c>
      <c r="M60" s="802">
        <f t="shared" si="14"/>
        <v>0</v>
      </c>
      <c r="N60" s="802">
        <f t="shared" si="14"/>
        <v>0</v>
      </c>
      <c r="O60" s="802">
        <f t="shared" si="14"/>
        <v>0</v>
      </c>
      <c r="P60" s="802">
        <f t="shared" si="14"/>
        <v>0</v>
      </c>
      <c r="Q60" s="802">
        <f t="shared" si="14"/>
        <v>0</v>
      </c>
      <c r="R60" s="802">
        <f t="shared" si="14"/>
        <v>0</v>
      </c>
      <c r="S60" s="802">
        <f t="shared" si="14"/>
        <v>0</v>
      </c>
      <c r="T60" s="802">
        <f t="shared" si="14"/>
        <v>0</v>
      </c>
      <c r="U60" s="802">
        <f t="shared" si="14"/>
        <v>0</v>
      </c>
      <c r="V60" s="802">
        <f t="shared" si="14"/>
        <v>0</v>
      </c>
      <c r="W60" s="802">
        <f t="shared" si="14"/>
        <v>0</v>
      </c>
      <c r="X60" s="802">
        <f t="shared" si="14"/>
        <v>0</v>
      </c>
      <c r="Y60" s="802">
        <f t="shared" si="14"/>
        <v>0</v>
      </c>
      <c r="Z60" s="802">
        <f t="shared" si="14"/>
        <v>0</v>
      </c>
      <c r="AA60" s="802">
        <f t="shared" si="14"/>
        <v>0</v>
      </c>
      <c r="AB60" s="802">
        <f t="shared" si="14"/>
        <v>0</v>
      </c>
      <c r="AC60" s="802">
        <f t="shared" si="14"/>
        <v>0</v>
      </c>
      <c r="AD60" s="802">
        <f t="shared" si="14"/>
        <v>0</v>
      </c>
      <c r="AE60" s="802">
        <f t="shared" si="14"/>
        <v>0</v>
      </c>
      <c r="AF60" s="802">
        <f t="shared" si="14"/>
        <v>0</v>
      </c>
      <c r="AG60" s="802">
        <f t="shared" si="14"/>
        <v>0</v>
      </c>
      <c r="AH60" s="802">
        <f t="shared" si="14"/>
        <v>0</v>
      </c>
      <c r="AI60" s="802">
        <f t="shared" si="14"/>
        <v>0</v>
      </c>
      <c r="AJ60" s="802">
        <f t="shared" si="14"/>
        <v>0</v>
      </c>
      <c r="AK60" s="802">
        <f t="shared" si="14"/>
        <v>0</v>
      </c>
      <c r="AL60" s="802">
        <f t="shared" si="14"/>
        <v>0</v>
      </c>
      <c r="AM60" s="802">
        <f t="shared" si="14"/>
        <v>0</v>
      </c>
      <c r="AN60" s="802">
        <f t="shared" si="14"/>
        <v>0</v>
      </c>
      <c r="AO60" s="802">
        <f t="shared" si="14"/>
        <v>0</v>
      </c>
      <c r="AP60" s="802">
        <f t="shared" si="14"/>
        <v>0</v>
      </c>
      <c r="AQ60" s="802">
        <f t="shared" si="14"/>
        <v>0</v>
      </c>
      <c r="AR60" s="802">
        <f t="shared" si="14"/>
        <v>0</v>
      </c>
      <c r="AS60" s="802">
        <f t="shared" si="14"/>
        <v>0</v>
      </c>
      <c r="AT60" s="802">
        <f t="shared" si="14"/>
        <v>0</v>
      </c>
      <c r="AU60" s="802">
        <f t="shared" si="14"/>
        <v>0</v>
      </c>
      <c r="AV60" s="802">
        <f t="shared" si="14"/>
        <v>0</v>
      </c>
      <c r="AW60" s="805">
        <f t="shared" ca="1" si="8"/>
        <v>0.99999999999999978</v>
      </c>
    </row>
    <row r="61" spans="2:50">
      <c r="B61" s="804">
        <f t="shared" si="6"/>
        <v>1997</v>
      </c>
      <c r="C61" s="802">
        <f t="shared" ref="C61:AV61" ca="1" si="15">IF(C12=0,0, C12/$AW12)</f>
        <v>0</v>
      </c>
      <c r="D61" s="802">
        <f t="shared" ca="1" si="15"/>
        <v>0.125</v>
      </c>
      <c r="E61" s="802">
        <f t="shared" ca="1" si="15"/>
        <v>0.125</v>
      </c>
      <c r="F61" s="802">
        <f t="shared" ca="1" si="15"/>
        <v>0.125</v>
      </c>
      <c r="G61" s="802">
        <f t="shared" ca="1" si="15"/>
        <v>0.125</v>
      </c>
      <c r="H61" s="802">
        <f t="shared" ca="1" si="15"/>
        <v>0.125</v>
      </c>
      <c r="I61" s="802">
        <f t="shared" ca="1" si="15"/>
        <v>0.125</v>
      </c>
      <c r="J61" s="802">
        <f t="shared" ca="1" si="15"/>
        <v>0.125</v>
      </c>
      <c r="K61" s="802">
        <f t="shared" ca="1" si="15"/>
        <v>0.125</v>
      </c>
      <c r="L61" s="802">
        <f t="shared" si="15"/>
        <v>0</v>
      </c>
      <c r="M61" s="802">
        <f t="shared" si="15"/>
        <v>0</v>
      </c>
      <c r="N61" s="802">
        <f t="shared" si="15"/>
        <v>0</v>
      </c>
      <c r="O61" s="802">
        <f t="shared" si="15"/>
        <v>0</v>
      </c>
      <c r="P61" s="802">
        <f t="shared" si="15"/>
        <v>0</v>
      </c>
      <c r="Q61" s="802">
        <f t="shared" si="15"/>
        <v>0</v>
      </c>
      <c r="R61" s="802">
        <f t="shared" si="15"/>
        <v>0</v>
      </c>
      <c r="S61" s="802">
        <f t="shared" si="15"/>
        <v>0</v>
      </c>
      <c r="T61" s="802">
        <f t="shared" si="15"/>
        <v>0</v>
      </c>
      <c r="U61" s="802">
        <f t="shared" si="15"/>
        <v>0</v>
      </c>
      <c r="V61" s="802">
        <f t="shared" si="15"/>
        <v>0</v>
      </c>
      <c r="W61" s="802">
        <f t="shared" si="15"/>
        <v>0</v>
      </c>
      <c r="X61" s="802">
        <f t="shared" si="15"/>
        <v>0</v>
      </c>
      <c r="Y61" s="802">
        <f t="shared" si="15"/>
        <v>0</v>
      </c>
      <c r="Z61" s="802">
        <f t="shared" si="15"/>
        <v>0</v>
      </c>
      <c r="AA61" s="802">
        <f t="shared" si="15"/>
        <v>0</v>
      </c>
      <c r="AB61" s="802">
        <f t="shared" si="15"/>
        <v>0</v>
      </c>
      <c r="AC61" s="802">
        <f t="shared" si="15"/>
        <v>0</v>
      </c>
      <c r="AD61" s="802">
        <f t="shared" si="15"/>
        <v>0</v>
      </c>
      <c r="AE61" s="802">
        <f t="shared" si="15"/>
        <v>0</v>
      </c>
      <c r="AF61" s="802">
        <f t="shared" si="15"/>
        <v>0</v>
      </c>
      <c r="AG61" s="802">
        <f t="shared" si="15"/>
        <v>0</v>
      </c>
      <c r="AH61" s="802">
        <f t="shared" si="15"/>
        <v>0</v>
      </c>
      <c r="AI61" s="802">
        <f t="shared" si="15"/>
        <v>0</v>
      </c>
      <c r="AJ61" s="802">
        <f t="shared" si="15"/>
        <v>0</v>
      </c>
      <c r="AK61" s="802">
        <f t="shared" si="15"/>
        <v>0</v>
      </c>
      <c r="AL61" s="802">
        <f t="shared" si="15"/>
        <v>0</v>
      </c>
      <c r="AM61" s="802">
        <f t="shared" si="15"/>
        <v>0</v>
      </c>
      <c r="AN61" s="802">
        <f t="shared" si="15"/>
        <v>0</v>
      </c>
      <c r="AO61" s="802">
        <f t="shared" si="15"/>
        <v>0</v>
      </c>
      <c r="AP61" s="802">
        <f t="shared" si="15"/>
        <v>0</v>
      </c>
      <c r="AQ61" s="802">
        <f t="shared" si="15"/>
        <v>0</v>
      </c>
      <c r="AR61" s="802">
        <f t="shared" si="15"/>
        <v>0</v>
      </c>
      <c r="AS61" s="802">
        <f t="shared" si="15"/>
        <v>0</v>
      </c>
      <c r="AT61" s="802">
        <f t="shared" si="15"/>
        <v>0</v>
      </c>
      <c r="AU61" s="802">
        <f t="shared" si="15"/>
        <v>0</v>
      </c>
      <c r="AV61" s="802">
        <f t="shared" si="15"/>
        <v>0</v>
      </c>
      <c r="AW61" s="805">
        <f t="shared" ca="1" si="8"/>
        <v>1</v>
      </c>
    </row>
    <row r="62" spans="2:50">
      <c r="B62" s="804">
        <f t="shared" si="6"/>
        <v>1998</v>
      </c>
      <c r="C62" s="802">
        <f t="shared" ref="C62:AV62" ca="1" si="16">IF(C13=0,0, C13/$AW13)</f>
        <v>0</v>
      </c>
      <c r="D62" s="802">
        <f t="shared" ca="1" si="16"/>
        <v>0.1111111111111111</v>
      </c>
      <c r="E62" s="802">
        <f t="shared" ca="1" si="16"/>
        <v>0.1111111111111111</v>
      </c>
      <c r="F62" s="802">
        <f t="shared" ca="1" si="16"/>
        <v>0.1111111111111111</v>
      </c>
      <c r="G62" s="802">
        <f t="shared" ca="1" si="16"/>
        <v>0.1111111111111111</v>
      </c>
      <c r="H62" s="802">
        <f t="shared" ca="1" si="16"/>
        <v>0.1111111111111111</v>
      </c>
      <c r="I62" s="802">
        <f t="shared" ca="1" si="16"/>
        <v>0.1111111111111111</v>
      </c>
      <c r="J62" s="802">
        <f t="shared" ca="1" si="16"/>
        <v>0.1111111111111111</v>
      </c>
      <c r="K62" s="802">
        <f t="shared" ca="1" si="16"/>
        <v>0.1111111111111111</v>
      </c>
      <c r="L62" s="802">
        <f t="shared" ca="1" si="16"/>
        <v>0.1111111111111111</v>
      </c>
      <c r="M62" s="802">
        <f t="shared" si="16"/>
        <v>0</v>
      </c>
      <c r="N62" s="802">
        <f t="shared" si="16"/>
        <v>0</v>
      </c>
      <c r="O62" s="802">
        <f t="shared" si="16"/>
        <v>0</v>
      </c>
      <c r="P62" s="802">
        <f t="shared" si="16"/>
        <v>0</v>
      </c>
      <c r="Q62" s="802">
        <f t="shared" si="16"/>
        <v>0</v>
      </c>
      <c r="R62" s="802">
        <f t="shared" si="16"/>
        <v>0</v>
      </c>
      <c r="S62" s="802">
        <f t="shared" si="16"/>
        <v>0</v>
      </c>
      <c r="T62" s="802">
        <f t="shared" si="16"/>
        <v>0</v>
      </c>
      <c r="U62" s="802">
        <f t="shared" si="16"/>
        <v>0</v>
      </c>
      <c r="V62" s="802">
        <f t="shared" si="16"/>
        <v>0</v>
      </c>
      <c r="W62" s="802">
        <f t="shared" si="16"/>
        <v>0</v>
      </c>
      <c r="X62" s="802">
        <f t="shared" si="16"/>
        <v>0</v>
      </c>
      <c r="Y62" s="802">
        <f t="shared" si="16"/>
        <v>0</v>
      </c>
      <c r="Z62" s="802">
        <f t="shared" si="16"/>
        <v>0</v>
      </c>
      <c r="AA62" s="802">
        <f t="shared" si="16"/>
        <v>0</v>
      </c>
      <c r="AB62" s="802">
        <f t="shared" si="16"/>
        <v>0</v>
      </c>
      <c r="AC62" s="802">
        <f t="shared" si="16"/>
        <v>0</v>
      </c>
      <c r="AD62" s="802">
        <f t="shared" si="16"/>
        <v>0</v>
      </c>
      <c r="AE62" s="802">
        <f t="shared" si="16"/>
        <v>0</v>
      </c>
      <c r="AF62" s="802">
        <f t="shared" si="16"/>
        <v>0</v>
      </c>
      <c r="AG62" s="802">
        <f t="shared" si="16"/>
        <v>0</v>
      </c>
      <c r="AH62" s="802">
        <f t="shared" si="16"/>
        <v>0</v>
      </c>
      <c r="AI62" s="802">
        <f t="shared" si="16"/>
        <v>0</v>
      </c>
      <c r="AJ62" s="802">
        <f t="shared" si="16"/>
        <v>0</v>
      </c>
      <c r="AK62" s="802">
        <f t="shared" si="16"/>
        <v>0</v>
      </c>
      <c r="AL62" s="802">
        <f t="shared" si="16"/>
        <v>0</v>
      </c>
      <c r="AM62" s="802">
        <f t="shared" si="16"/>
        <v>0</v>
      </c>
      <c r="AN62" s="802">
        <f t="shared" si="16"/>
        <v>0</v>
      </c>
      <c r="AO62" s="802">
        <f t="shared" si="16"/>
        <v>0</v>
      </c>
      <c r="AP62" s="802">
        <f t="shared" si="16"/>
        <v>0</v>
      </c>
      <c r="AQ62" s="802">
        <f t="shared" si="16"/>
        <v>0</v>
      </c>
      <c r="AR62" s="802">
        <f t="shared" si="16"/>
        <v>0</v>
      </c>
      <c r="AS62" s="802">
        <f t="shared" si="16"/>
        <v>0</v>
      </c>
      <c r="AT62" s="802">
        <f t="shared" si="16"/>
        <v>0</v>
      </c>
      <c r="AU62" s="802">
        <f t="shared" si="16"/>
        <v>0</v>
      </c>
      <c r="AV62" s="802">
        <f t="shared" si="16"/>
        <v>0</v>
      </c>
      <c r="AW62" s="805">
        <f t="shared" ca="1" si="8"/>
        <v>1.0000000000000002</v>
      </c>
    </row>
    <row r="63" spans="2:50">
      <c r="B63" s="804">
        <f t="shared" si="6"/>
        <v>1999</v>
      </c>
      <c r="C63" s="802">
        <f t="shared" ref="C63:AV63" ca="1" si="17">IF(C14=0,0, C14/$AW14)</f>
        <v>0</v>
      </c>
      <c r="D63" s="802">
        <f t="shared" ca="1" si="17"/>
        <v>0.1</v>
      </c>
      <c r="E63" s="802">
        <f t="shared" ca="1" si="17"/>
        <v>0.1</v>
      </c>
      <c r="F63" s="802">
        <f t="shared" ca="1" si="17"/>
        <v>0.1</v>
      </c>
      <c r="G63" s="802">
        <f t="shared" ca="1" si="17"/>
        <v>0.1</v>
      </c>
      <c r="H63" s="802">
        <f t="shared" ca="1" si="17"/>
        <v>0.1</v>
      </c>
      <c r="I63" s="802">
        <f t="shared" ca="1" si="17"/>
        <v>0.1</v>
      </c>
      <c r="J63" s="802">
        <f t="shared" ca="1" si="17"/>
        <v>0.1</v>
      </c>
      <c r="K63" s="802">
        <f t="shared" ca="1" si="17"/>
        <v>0.1</v>
      </c>
      <c r="L63" s="802">
        <f t="shared" ca="1" si="17"/>
        <v>0.1</v>
      </c>
      <c r="M63" s="802">
        <f t="shared" ca="1" si="17"/>
        <v>0.1</v>
      </c>
      <c r="N63" s="802">
        <f t="shared" si="17"/>
        <v>0</v>
      </c>
      <c r="O63" s="802">
        <f t="shared" si="17"/>
        <v>0</v>
      </c>
      <c r="P63" s="802">
        <f t="shared" si="17"/>
        <v>0</v>
      </c>
      <c r="Q63" s="802">
        <f t="shared" si="17"/>
        <v>0</v>
      </c>
      <c r="R63" s="802">
        <f t="shared" si="17"/>
        <v>0</v>
      </c>
      <c r="S63" s="802">
        <f t="shared" si="17"/>
        <v>0</v>
      </c>
      <c r="T63" s="802">
        <f t="shared" si="17"/>
        <v>0</v>
      </c>
      <c r="U63" s="802">
        <f t="shared" si="17"/>
        <v>0</v>
      </c>
      <c r="V63" s="802">
        <f t="shared" si="17"/>
        <v>0</v>
      </c>
      <c r="W63" s="802">
        <f t="shared" si="17"/>
        <v>0</v>
      </c>
      <c r="X63" s="802">
        <f t="shared" si="17"/>
        <v>0</v>
      </c>
      <c r="Y63" s="802">
        <f t="shared" si="17"/>
        <v>0</v>
      </c>
      <c r="Z63" s="802">
        <f t="shared" si="17"/>
        <v>0</v>
      </c>
      <c r="AA63" s="802">
        <f t="shared" si="17"/>
        <v>0</v>
      </c>
      <c r="AB63" s="802">
        <f t="shared" si="17"/>
        <v>0</v>
      </c>
      <c r="AC63" s="802">
        <f t="shared" si="17"/>
        <v>0</v>
      </c>
      <c r="AD63" s="802">
        <f t="shared" si="17"/>
        <v>0</v>
      </c>
      <c r="AE63" s="802">
        <f t="shared" si="17"/>
        <v>0</v>
      </c>
      <c r="AF63" s="802">
        <f t="shared" si="17"/>
        <v>0</v>
      </c>
      <c r="AG63" s="802">
        <f t="shared" si="17"/>
        <v>0</v>
      </c>
      <c r="AH63" s="802">
        <f t="shared" si="17"/>
        <v>0</v>
      </c>
      <c r="AI63" s="802">
        <f t="shared" si="17"/>
        <v>0</v>
      </c>
      <c r="AJ63" s="802">
        <f t="shared" si="17"/>
        <v>0</v>
      </c>
      <c r="AK63" s="802">
        <f t="shared" si="17"/>
        <v>0</v>
      </c>
      <c r="AL63" s="802">
        <f t="shared" si="17"/>
        <v>0</v>
      </c>
      <c r="AM63" s="802">
        <f t="shared" si="17"/>
        <v>0</v>
      </c>
      <c r="AN63" s="802">
        <f t="shared" si="17"/>
        <v>0</v>
      </c>
      <c r="AO63" s="802">
        <f t="shared" si="17"/>
        <v>0</v>
      </c>
      <c r="AP63" s="802">
        <f t="shared" si="17"/>
        <v>0</v>
      </c>
      <c r="AQ63" s="802">
        <f t="shared" si="17"/>
        <v>0</v>
      </c>
      <c r="AR63" s="802">
        <f t="shared" si="17"/>
        <v>0</v>
      </c>
      <c r="AS63" s="802">
        <f t="shared" si="17"/>
        <v>0</v>
      </c>
      <c r="AT63" s="802">
        <f t="shared" si="17"/>
        <v>0</v>
      </c>
      <c r="AU63" s="802">
        <f t="shared" si="17"/>
        <v>0</v>
      </c>
      <c r="AV63" s="802">
        <f t="shared" si="17"/>
        <v>0</v>
      </c>
      <c r="AW63" s="805">
        <f t="shared" ca="1" si="8"/>
        <v>0.99999999999999989</v>
      </c>
    </row>
    <row r="64" spans="2:50">
      <c r="B64" s="804">
        <f>B15</f>
        <v>2000</v>
      </c>
      <c r="C64" s="802">
        <f t="shared" ref="C64:AV64" ca="1" si="18">IF(C15=0,0, C15/$AW15)</f>
        <v>0</v>
      </c>
      <c r="D64" s="802">
        <f t="shared" ca="1" si="18"/>
        <v>0</v>
      </c>
      <c r="E64" s="802">
        <f t="shared" ca="1" si="18"/>
        <v>0.1</v>
      </c>
      <c r="F64" s="802">
        <f t="shared" ca="1" si="18"/>
        <v>0.1</v>
      </c>
      <c r="G64" s="802">
        <f t="shared" ca="1" si="18"/>
        <v>0.1</v>
      </c>
      <c r="H64" s="802">
        <f t="shared" ca="1" si="18"/>
        <v>0.1</v>
      </c>
      <c r="I64" s="802">
        <f t="shared" ca="1" si="18"/>
        <v>0.1</v>
      </c>
      <c r="J64" s="802">
        <f t="shared" ca="1" si="18"/>
        <v>0.1</v>
      </c>
      <c r="K64" s="802">
        <f t="shared" ca="1" si="18"/>
        <v>0.1</v>
      </c>
      <c r="L64" s="802">
        <f t="shared" ca="1" si="18"/>
        <v>0.1</v>
      </c>
      <c r="M64" s="802">
        <f t="shared" ca="1" si="18"/>
        <v>0.1</v>
      </c>
      <c r="N64" s="802">
        <f t="shared" ca="1" si="18"/>
        <v>0.1</v>
      </c>
      <c r="O64" s="802">
        <f t="shared" si="18"/>
        <v>0</v>
      </c>
      <c r="P64" s="802">
        <f t="shared" si="18"/>
        <v>0</v>
      </c>
      <c r="Q64" s="802">
        <f t="shared" si="18"/>
        <v>0</v>
      </c>
      <c r="R64" s="802">
        <f t="shared" si="18"/>
        <v>0</v>
      </c>
      <c r="S64" s="802">
        <f t="shared" si="18"/>
        <v>0</v>
      </c>
      <c r="T64" s="802">
        <f t="shared" si="18"/>
        <v>0</v>
      </c>
      <c r="U64" s="802">
        <f t="shared" si="18"/>
        <v>0</v>
      </c>
      <c r="V64" s="802">
        <f t="shared" si="18"/>
        <v>0</v>
      </c>
      <c r="W64" s="802">
        <f t="shared" si="18"/>
        <v>0</v>
      </c>
      <c r="X64" s="802">
        <f t="shared" si="18"/>
        <v>0</v>
      </c>
      <c r="Y64" s="802">
        <f t="shared" si="18"/>
        <v>0</v>
      </c>
      <c r="Z64" s="802">
        <f t="shared" si="18"/>
        <v>0</v>
      </c>
      <c r="AA64" s="802">
        <f t="shared" si="18"/>
        <v>0</v>
      </c>
      <c r="AB64" s="802">
        <f t="shared" si="18"/>
        <v>0</v>
      </c>
      <c r="AC64" s="802">
        <f t="shared" si="18"/>
        <v>0</v>
      </c>
      <c r="AD64" s="802">
        <f t="shared" si="18"/>
        <v>0</v>
      </c>
      <c r="AE64" s="802">
        <f t="shared" si="18"/>
        <v>0</v>
      </c>
      <c r="AF64" s="802">
        <f t="shared" si="18"/>
        <v>0</v>
      </c>
      <c r="AG64" s="802">
        <f t="shared" si="18"/>
        <v>0</v>
      </c>
      <c r="AH64" s="802">
        <f t="shared" si="18"/>
        <v>0</v>
      </c>
      <c r="AI64" s="802">
        <f t="shared" si="18"/>
        <v>0</v>
      </c>
      <c r="AJ64" s="802">
        <f t="shared" si="18"/>
        <v>0</v>
      </c>
      <c r="AK64" s="802">
        <f t="shared" si="18"/>
        <v>0</v>
      </c>
      <c r="AL64" s="802">
        <f t="shared" si="18"/>
        <v>0</v>
      </c>
      <c r="AM64" s="802">
        <f t="shared" si="18"/>
        <v>0</v>
      </c>
      <c r="AN64" s="802">
        <f t="shared" si="18"/>
        <v>0</v>
      </c>
      <c r="AO64" s="802">
        <f t="shared" si="18"/>
        <v>0</v>
      </c>
      <c r="AP64" s="802">
        <f t="shared" si="18"/>
        <v>0</v>
      </c>
      <c r="AQ64" s="802">
        <f t="shared" si="18"/>
        <v>0</v>
      </c>
      <c r="AR64" s="802">
        <f t="shared" si="18"/>
        <v>0</v>
      </c>
      <c r="AS64" s="802">
        <f t="shared" si="18"/>
        <v>0</v>
      </c>
      <c r="AT64" s="802">
        <f t="shared" si="18"/>
        <v>0</v>
      </c>
      <c r="AU64" s="802">
        <f t="shared" si="18"/>
        <v>0</v>
      </c>
      <c r="AV64" s="802">
        <f t="shared" si="18"/>
        <v>0</v>
      </c>
      <c r="AW64" s="805">
        <f t="shared" ca="1" si="8"/>
        <v>0.99999999999999989</v>
      </c>
    </row>
    <row r="65" spans="2:49">
      <c r="B65" s="804">
        <f t="shared" si="6"/>
        <v>2001</v>
      </c>
      <c r="C65" s="802">
        <f t="shared" ref="C65:AV65" ca="1" si="19">IF(C16=0,0, C16/$AW16)</f>
        <v>0</v>
      </c>
      <c r="D65" s="802">
        <f t="shared" ca="1" si="19"/>
        <v>0</v>
      </c>
      <c r="E65" s="802">
        <f t="shared" ca="1" si="19"/>
        <v>0</v>
      </c>
      <c r="F65" s="802">
        <f t="shared" ca="1" si="19"/>
        <v>0.1</v>
      </c>
      <c r="G65" s="802">
        <f t="shared" ca="1" si="19"/>
        <v>0.1</v>
      </c>
      <c r="H65" s="802">
        <f t="shared" ca="1" si="19"/>
        <v>0.1</v>
      </c>
      <c r="I65" s="802">
        <f t="shared" ca="1" si="19"/>
        <v>0.1</v>
      </c>
      <c r="J65" s="802">
        <f t="shared" ca="1" si="19"/>
        <v>0.1</v>
      </c>
      <c r="K65" s="802">
        <f t="shared" ca="1" si="19"/>
        <v>0.1</v>
      </c>
      <c r="L65" s="802">
        <f t="shared" ca="1" si="19"/>
        <v>0.1</v>
      </c>
      <c r="M65" s="802">
        <f t="shared" ca="1" si="19"/>
        <v>0.1</v>
      </c>
      <c r="N65" s="802">
        <f t="shared" ca="1" si="19"/>
        <v>0.1</v>
      </c>
      <c r="O65" s="802">
        <f t="shared" ca="1" si="19"/>
        <v>0.1</v>
      </c>
      <c r="P65" s="802">
        <f t="shared" si="19"/>
        <v>0</v>
      </c>
      <c r="Q65" s="802">
        <f t="shared" si="19"/>
        <v>0</v>
      </c>
      <c r="R65" s="802">
        <f t="shared" si="19"/>
        <v>0</v>
      </c>
      <c r="S65" s="802">
        <f t="shared" si="19"/>
        <v>0</v>
      </c>
      <c r="T65" s="802">
        <f t="shared" si="19"/>
        <v>0</v>
      </c>
      <c r="U65" s="802">
        <f t="shared" si="19"/>
        <v>0</v>
      </c>
      <c r="V65" s="802">
        <f t="shared" si="19"/>
        <v>0</v>
      </c>
      <c r="W65" s="802">
        <f t="shared" si="19"/>
        <v>0</v>
      </c>
      <c r="X65" s="802">
        <f t="shared" si="19"/>
        <v>0</v>
      </c>
      <c r="Y65" s="802">
        <f t="shared" si="19"/>
        <v>0</v>
      </c>
      <c r="Z65" s="802">
        <f t="shared" si="19"/>
        <v>0</v>
      </c>
      <c r="AA65" s="802">
        <f t="shared" si="19"/>
        <v>0</v>
      </c>
      <c r="AB65" s="802">
        <f t="shared" si="19"/>
        <v>0</v>
      </c>
      <c r="AC65" s="802">
        <f t="shared" si="19"/>
        <v>0</v>
      </c>
      <c r="AD65" s="802">
        <f t="shared" si="19"/>
        <v>0</v>
      </c>
      <c r="AE65" s="802">
        <f t="shared" si="19"/>
        <v>0</v>
      </c>
      <c r="AF65" s="802">
        <f t="shared" si="19"/>
        <v>0</v>
      </c>
      <c r="AG65" s="802">
        <f t="shared" si="19"/>
        <v>0</v>
      </c>
      <c r="AH65" s="802">
        <f t="shared" si="19"/>
        <v>0</v>
      </c>
      <c r="AI65" s="802">
        <f t="shared" si="19"/>
        <v>0</v>
      </c>
      <c r="AJ65" s="802">
        <f t="shared" si="19"/>
        <v>0</v>
      </c>
      <c r="AK65" s="802">
        <f t="shared" si="19"/>
        <v>0</v>
      </c>
      <c r="AL65" s="802">
        <f t="shared" si="19"/>
        <v>0</v>
      </c>
      <c r="AM65" s="802">
        <f t="shared" si="19"/>
        <v>0</v>
      </c>
      <c r="AN65" s="802">
        <f t="shared" si="19"/>
        <v>0</v>
      </c>
      <c r="AO65" s="802">
        <f t="shared" si="19"/>
        <v>0</v>
      </c>
      <c r="AP65" s="802">
        <f t="shared" si="19"/>
        <v>0</v>
      </c>
      <c r="AQ65" s="802">
        <f t="shared" si="19"/>
        <v>0</v>
      </c>
      <c r="AR65" s="802">
        <f t="shared" si="19"/>
        <v>0</v>
      </c>
      <c r="AS65" s="802">
        <f t="shared" si="19"/>
        <v>0</v>
      </c>
      <c r="AT65" s="802">
        <f t="shared" si="19"/>
        <v>0</v>
      </c>
      <c r="AU65" s="802">
        <f t="shared" si="19"/>
        <v>0</v>
      </c>
      <c r="AV65" s="802">
        <f t="shared" si="19"/>
        <v>0</v>
      </c>
      <c r="AW65" s="805">
        <f t="shared" ca="1" si="8"/>
        <v>0.99999999999999989</v>
      </c>
    </row>
    <row r="66" spans="2:49">
      <c r="B66" s="804">
        <f t="shared" si="6"/>
        <v>2002</v>
      </c>
      <c r="C66" s="802">
        <f t="shared" ref="C66:AV66" ca="1" si="20">IF(C17=0,0, C17/$AW17)</f>
        <v>0</v>
      </c>
      <c r="D66" s="802">
        <f t="shared" ca="1" si="20"/>
        <v>0</v>
      </c>
      <c r="E66" s="802">
        <f t="shared" ca="1" si="20"/>
        <v>0</v>
      </c>
      <c r="F66" s="802">
        <f t="shared" ca="1" si="20"/>
        <v>0</v>
      </c>
      <c r="G66" s="802">
        <f t="shared" ca="1" si="20"/>
        <v>0.1</v>
      </c>
      <c r="H66" s="802">
        <f t="shared" ca="1" si="20"/>
        <v>0.1</v>
      </c>
      <c r="I66" s="802">
        <f t="shared" ca="1" si="20"/>
        <v>0.1</v>
      </c>
      <c r="J66" s="802">
        <f t="shared" ca="1" si="20"/>
        <v>0.1</v>
      </c>
      <c r="K66" s="802">
        <f t="shared" ca="1" si="20"/>
        <v>0.1</v>
      </c>
      <c r="L66" s="802">
        <f t="shared" ca="1" si="20"/>
        <v>0.1</v>
      </c>
      <c r="M66" s="802">
        <f t="shared" ca="1" si="20"/>
        <v>0.1</v>
      </c>
      <c r="N66" s="802">
        <f t="shared" ca="1" si="20"/>
        <v>0.1</v>
      </c>
      <c r="O66" s="802">
        <f t="shared" ca="1" si="20"/>
        <v>0.1</v>
      </c>
      <c r="P66" s="802">
        <f t="shared" ca="1" si="20"/>
        <v>0.1</v>
      </c>
      <c r="Q66" s="802">
        <f t="shared" si="20"/>
        <v>0</v>
      </c>
      <c r="R66" s="802">
        <f t="shared" si="20"/>
        <v>0</v>
      </c>
      <c r="S66" s="802">
        <f t="shared" si="20"/>
        <v>0</v>
      </c>
      <c r="T66" s="802">
        <f t="shared" si="20"/>
        <v>0</v>
      </c>
      <c r="U66" s="802">
        <f t="shared" si="20"/>
        <v>0</v>
      </c>
      <c r="V66" s="802">
        <f t="shared" si="20"/>
        <v>0</v>
      </c>
      <c r="W66" s="802">
        <f t="shared" si="20"/>
        <v>0</v>
      </c>
      <c r="X66" s="802">
        <f t="shared" si="20"/>
        <v>0</v>
      </c>
      <c r="Y66" s="802">
        <f t="shared" si="20"/>
        <v>0</v>
      </c>
      <c r="Z66" s="802">
        <f t="shared" si="20"/>
        <v>0</v>
      </c>
      <c r="AA66" s="802">
        <f t="shared" si="20"/>
        <v>0</v>
      </c>
      <c r="AB66" s="802">
        <f t="shared" si="20"/>
        <v>0</v>
      </c>
      <c r="AC66" s="802">
        <f t="shared" si="20"/>
        <v>0</v>
      </c>
      <c r="AD66" s="802">
        <f t="shared" si="20"/>
        <v>0</v>
      </c>
      <c r="AE66" s="802">
        <f t="shared" si="20"/>
        <v>0</v>
      </c>
      <c r="AF66" s="802">
        <f t="shared" si="20"/>
        <v>0</v>
      </c>
      <c r="AG66" s="802">
        <f t="shared" si="20"/>
        <v>0</v>
      </c>
      <c r="AH66" s="802">
        <f t="shared" si="20"/>
        <v>0</v>
      </c>
      <c r="AI66" s="802">
        <f t="shared" si="20"/>
        <v>0</v>
      </c>
      <c r="AJ66" s="802">
        <f t="shared" si="20"/>
        <v>0</v>
      </c>
      <c r="AK66" s="802">
        <f t="shared" si="20"/>
        <v>0</v>
      </c>
      <c r="AL66" s="802">
        <f t="shared" si="20"/>
        <v>0</v>
      </c>
      <c r="AM66" s="802">
        <f t="shared" si="20"/>
        <v>0</v>
      </c>
      <c r="AN66" s="802">
        <f t="shared" si="20"/>
        <v>0</v>
      </c>
      <c r="AO66" s="802">
        <f t="shared" si="20"/>
        <v>0</v>
      </c>
      <c r="AP66" s="802">
        <f t="shared" si="20"/>
        <v>0</v>
      </c>
      <c r="AQ66" s="802">
        <f t="shared" si="20"/>
        <v>0</v>
      </c>
      <c r="AR66" s="802">
        <f t="shared" si="20"/>
        <v>0</v>
      </c>
      <c r="AS66" s="802">
        <f t="shared" si="20"/>
        <v>0</v>
      </c>
      <c r="AT66" s="802">
        <f t="shared" si="20"/>
        <v>0</v>
      </c>
      <c r="AU66" s="802">
        <f t="shared" si="20"/>
        <v>0</v>
      </c>
      <c r="AV66" s="802">
        <f t="shared" si="20"/>
        <v>0</v>
      </c>
      <c r="AW66" s="805">
        <f t="shared" ca="1" si="8"/>
        <v>0.99999999999999989</v>
      </c>
    </row>
    <row r="67" spans="2:49">
      <c r="B67" s="804">
        <f t="shared" si="6"/>
        <v>2003</v>
      </c>
      <c r="C67" s="802">
        <f t="shared" ref="C67:AV67" ca="1" si="21">IF(C18=0,0, C18/$AW18)</f>
        <v>0</v>
      </c>
      <c r="D67" s="802">
        <f t="shared" ca="1" si="21"/>
        <v>0</v>
      </c>
      <c r="E67" s="802">
        <f t="shared" ca="1" si="21"/>
        <v>0</v>
      </c>
      <c r="F67" s="802">
        <f t="shared" ca="1" si="21"/>
        <v>0</v>
      </c>
      <c r="G67" s="802">
        <f t="shared" ca="1" si="21"/>
        <v>0</v>
      </c>
      <c r="H67" s="802">
        <f t="shared" ca="1" si="21"/>
        <v>0.1</v>
      </c>
      <c r="I67" s="802">
        <f t="shared" ca="1" si="21"/>
        <v>0.1</v>
      </c>
      <c r="J67" s="802">
        <f t="shared" ca="1" si="21"/>
        <v>0.1</v>
      </c>
      <c r="K67" s="802">
        <f t="shared" ca="1" si="21"/>
        <v>0.1</v>
      </c>
      <c r="L67" s="802">
        <f t="shared" ca="1" si="21"/>
        <v>0.1</v>
      </c>
      <c r="M67" s="802">
        <f t="shared" ca="1" si="21"/>
        <v>0.1</v>
      </c>
      <c r="N67" s="802">
        <f t="shared" ca="1" si="21"/>
        <v>0.1</v>
      </c>
      <c r="O67" s="802">
        <f t="shared" ca="1" si="21"/>
        <v>0.1</v>
      </c>
      <c r="P67" s="802">
        <f t="shared" ca="1" si="21"/>
        <v>0.1</v>
      </c>
      <c r="Q67" s="802">
        <f t="shared" ca="1" si="21"/>
        <v>0.1</v>
      </c>
      <c r="R67" s="802">
        <f t="shared" si="21"/>
        <v>0</v>
      </c>
      <c r="S67" s="802">
        <f t="shared" si="21"/>
        <v>0</v>
      </c>
      <c r="T67" s="802">
        <f t="shared" si="21"/>
        <v>0</v>
      </c>
      <c r="U67" s="802">
        <f t="shared" si="21"/>
        <v>0</v>
      </c>
      <c r="V67" s="802">
        <f t="shared" si="21"/>
        <v>0</v>
      </c>
      <c r="W67" s="802">
        <f t="shared" si="21"/>
        <v>0</v>
      </c>
      <c r="X67" s="802">
        <f t="shared" si="21"/>
        <v>0</v>
      </c>
      <c r="Y67" s="802">
        <f t="shared" si="21"/>
        <v>0</v>
      </c>
      <c r="Z67" s="802">
        <f t="shared" si="21"/>
        <v>0</v>
      </c>
      <c r="AA67" s="802">
        <f t="shared" si="21"/>
        <v>0</v>
      </c>
      <c r="AB67" s="802">
        <f t="shared" si="21"/>
        <v>0</v>
      </c>
      <c r="AC67" s="802">
        <f t="shared" si="21"/>
        <v>0</v>
      </c>
      <c r="AD67" s="802">
        <f t="shared" si="21"/>
        <v>0</v>
      </c>
      <c r="AE67" s="802">
        <f t="shared" si="21"/>
        <v>0</v>
      </c>
      <c r="AF67" s="802">
        <f t="shared" si="21"/>
        <v>0</v>
      </c>
      <c r="AG67" s="802">
        <f t="shared" si="21"/>
        <v>0</v>
      </c>
      <c r="AH67" s="802">
        <f t="shared" si="21"/>
        <v>0</v>
      </c>
      <c r="AI67" s="802">
        <f t="shared" si="21"/>
        <v>0</v>
      </c>
      <c r="AJ67" s="802">
        <f t="shared" si="21"/>
        <v>0</v>
      </c>
      <c r="AK67" s="802">
        <f t="shared" si="21"/>
        <v>0</v>
      </c>
      <c r="AL67" s="802">
        <f t="shared" si="21"/>
        <v>0</v>
      </c>
      <c r="AM67" s="802">
        <f t="shared" si="21"/>
        <v>0</v>
      </c>
      <c r="AN67" s="802">
        <f t="shared" si="21"/>
        <v>0</v>
      </c>
      <c r="AO67" s="802">
        <f t="shared" si="21"/>
        <v>0</v>
      </c>
      <c r="AP67" s="802">
        <f t="shared" si="21"/>
        <v>0</v>
      </c>
      <c r="AQ67" s="802">
        <f t="shared" si="21"/>
        <v>0</v>
      </c>
      <c r="AR67" s="802">
        <f t="shared" si="21"/>
        <v>0</v>
      </c>
      <c r="AS67" s="802">
        <f t="shared" si="21"/>
        <v>0</v>
      </c>
      <c r="AT67" s="802">
        <f t="shared" si="21"/>
        <v>0</v>
      </c>
      <c r="AU67" s="802">
        <f t="shared" si="21"/>
        <v>0</v>
      </c>
      <c r="AV67" s="802">
        <f t="shared" si="21"/>
        <v>0</v>
      </c>
      <c r="AW67" s="805">
        <f t="shared" ca="1" si="8"/>
        <v>0.99999999999999989</v>
      </c>
    </row>
    <row r="68" spans="2:49">
      <c r="B68" s="804">
        <f t="shared" si="6"/>
        <v>2004</v>
      </c>
      <c r="C68" s="802">
        <f t="shared" ref="C68:AV68" ca="1" si="22">IF(C19=0,0, C19/$AW19)</f>
        <v>0</v>
      </c>
      <c r="D68" s="802">
        <f t="shared" ca="1" si="22"/>
        <v>0</v>
      </c>
      <c r="E68" s="802">
        <f t="shared" ca="1" si="22"/>
        <v>0</v>
      </c>
      <c r="F68" s="802">
        <f t="shared" ca="1" si="22"/>
        <v>0</v>
      </c>
      <c r="G68" s="802">
        <f t="shared" ca="1" si="22"/>
        <v>0</v>
      </c>
      <c r="H68" s="802">
        <f t="shared" ca="1" si="22"/>
        <v>0</v>
      </c>
      <c r="I68" s="802">
        <f t="shared" ca="1" si="22"/>
        <v>0.1</v>
      </c>
      <c r="J68" s="802">
        <f t="shared" ca="1" si="22"/>
        <v>0.1</v>
      </c>
      <c r="K68" s="802">
        <f t="shared" ca="1" si="22"/>
        <v>0.1</v>
      </c>
      <c r="L68" s="802">
        <f t="shared" ca="1" si="22"/>
        <v>0.1</v>
      </c>
      <c r="M68" s="802">
        <f t="shared" ca="1" si="22"/>
        <v>0.1</v>
      </c>
      <c r="N68" s="802">
        <f t="shared" ca="1" si="22"/>
        <v>0.1</v>
      </c>
      <c r="O68" s="802">
        <f t="shared" ca="1" si="22"/>
        <v>0.1</v>
      </c>
      <c r="P68" s="802">
        <f t="shared" ca="1" si="22"/>
        <v>0.1</v>
      </c>
      <c r="Q68" s="802">
        <f t="shared" ca="1" si="22"/>
        <v>0.1</v>
      </c>
      <c r="R68" s="802">
        <f t="shared" ca="1" si="22"/>
        <v>0.1</v>
      </c>
      <c r="S68" s="802">
        <f t="shared" si="22"/>
        <v>0</v>
      </c>
      <c r="T68" s="802">
        <f t="shared" si="22"/>
        <v>0</v>
      </c>
      <c r="U68" s="802">
        <f t="shared" si="22"/>
        <v>0</v>
      </c>
      <c r="V68" s="802">
        <f t="shared" si="22"/>
        <v>0</v>
      </c>
      <c r="W68" s="802">
        <f t="shared" si="22"/>
        <v>0</v>
      </c>
      <c r="X68" s="802">
        <f t="shared" si="22"/>
        <v>0</v>
      </c>
      <c r="Y68" s="802">
        <f t="shared" si="22"/>
        <v>0</v>
      </c>
      <c r="Z68" s="802">
        <f t="shared" si="22"/>
        <v>0</v>
      </c>
      <c r="AA68" s="802">
        <f t="shared" si="22"/>
        <v>0</v>
      </c>
      <c r="AB68" s="802">
        <f t="shared" si="22"/>
        <v>0</v>
      </c>
      <c r="AC68" s="802">
        <f t="shared" si="22"/>
        <v>0</v>
      </c>
      <c r="AD68" s="802">
        <f t="shared" si="22"/>
        <v>0</v>
      </c>
      <c r="AE68" s="802">
        <f t="shared" si="22"/>
        <v>0</v>
      </c>
      <c r="AF68" s="802">
        <f t="shared" si="22"/>
        <v>0</v>
      </c>
      <c r="AG68" s="802">
        <f t="shared" si="22"/>
        <v>0</v>
      </c>
      <c r="AH68" s="802">
        <f t="shared" si="22"/>
        <v>0</v>
      </c>
      <c r="AI68" s="802">
        <f t="shared" si="22"/>
        <v>0</v>
      </c>
      <c r="AJ68" s="802">
        <f t="shared" si="22"/>
        <v>0</v>
      </c>
      <c r="AK68" s="802">
        <f t="shared" si="22"/>
        <v>0</v>
      </c>
      <c r="AL68" s="802">
        <f t="shared" si="22"/>
        <v>0</v>
      </c>
      <c r="AM68" s="802">
        <f t="shared" si="22"/>
        <v>0</v>
      </c>
      <c r="AN68" s="802">
        <f t="shared" si="22"/>
        <v>0</v>
      </c>
      <c r="AO68" s="802">
        <f t="shared" si="22"/>
        <v>0</v>
      </c>
      <c r="AP68" s="802">
        <f t="shared" si="22"/>
        <v>0</v>
      </c>
      <c r="AQ68" s="802">
        <f t="shared" si="22"/>
        <v>0</v>
      </c>
      <c r="AR68" s="802">
        <f t="shared" si="22"/>
        <v>0</v>
      </c>
      <c r="AS68" s="802">
        <f t="shared" si="22"/>
        <v>0</v>
      </c>
      <c r="AT68" s="802">
        <f t="shared" si="22"/>
        <v>0</v>
      </c>
      <c r="AU68" s="802">
        <f t="shared" si="22"/>
        <v>0</v>
      </c>
      <c r="AV68" s="802">
        <f t="shared" si="22"/>
        <v>0</v>
      </c>
      <c r="AW68" s="805">
        <f t="shared" ca="1" si="8"/>
        <v>0.99999999999999989</v>
      </c>
    </row>
    <row r="69" spans="2:49">
      <c r="B69" s="804">
        <f t="shared" si="6"/>
        <v>2005</v>
      </c>
      <c r="C69" s="802">
        <f t="shared" ref="C69:AV69" si="23">IF(C20=0,0, C20/$AW20)</f>
        <v>0</v>
      </c>
      <c r="D69" s="802">
        <f t="shared" ca="1" si="23"/>
        <v>0</v>
      </c>
      <c r="E69" s="802">
        <f t="shared" ca="1" si="23"/>
        <v>0</v>
      </c>
      <c r="F69" s="802">
        <f t="shared" ca="1" si="23"/>
        <v>0</v>
      </c>
      <c r="G69" s="802">
        <f t="shared" ca="1" si="23"/>
        <v>0</v>
      </c>
      <c r="H69" s="802">
        <f t="shared" ca="1" si="23"/>
        <v>0</v>
      </c>
      <c r="I69" s="802">
        <f t="shared" ca="1" si="23"/>
        <v>0</v>
      </c>
      <c r="J69" s="802">
        <f t="shared" ca="1" si="23"/>
        <v>0.1</v>
      </c>
      <c r="K69" s="802">
        <f t="shared" ca="1" si="23"/>
        <v>0.1</v>
      </c>
      <c r="L69" s="802">
        <f t="shared" ca="1" si="23"/>
        <v>0.1</v>
      </c>
      <c r="M69" s="802">
        <f t="shared" ca="1" si="23"/>
        <v>0.1</v>
      </c>
      <c r="N69" s="802">
        <f t="shared" ca="1" si="23"/>
        <v>0.1</v>
      </c>
      <c r="O69" s="802">
        <f t="shared" ca="1" si="23"/>
        <v>0.1</v>
      </c>
      <c r="P69" s="802">
        <f t="shared" ca="1" si="23"/>
        <v>0.1</v>
      </c>
      <c r="Q69" s="802">
        <f t="shared" ca="1" si="23"/>
        <v>0.1</v>
      </c>
      <c r="R69" s="802">
        <f t="shared" ca="1" si="23"/>
        <v>0.1</v>
      </c>
      <c r="S69" s="802">
        <f t="shared" ca="1" si="23"/>
        <v>0.1</v>
      </c>
      <c r="T69" s="802">
        <f t="shared" si="23"/>
        <v>0</v>
      </c>
      <c r="U69" s="802">
        <f t="shared" si="23"/>
        <v>0</v>
      </c>
      <c r="V69" s="802">
        <f t="shared" si="23"/>
        <v>0</v>
      </c>
      <c r="W69" s="802">
        <f t="shared" si="23"/>
        <v>0</v>
      </c>
      <c r="X69" s="802">
        <f t="shared" si="23"/>
        <v>0</v>
      </c>
      <c r="Y69" s="802">
        <f t="shared" si="23"/>
        <v>0</v>
      </c>
      <c r="Z69" s="802">
        <f t="shared" si="23"/>
        <v>0</v>
      </c>
      <c r="AA69" s="802">
        <f t="shared" si="23"/>
        <v>0</v>
      </c>
      <c r="AB69" s="802">
        <f t="shared" si="23"/>
        <v>0</v>
      </c>
      <c r="AC69" s="802">
        <f t="shared" si="23"/>
        <v>0</v>
      </c>
      <c r="AD69" s="802">
        <f t="shared" si="23"/>
        <v>0</v>
      </c>
      <c r="AE69" s="802">
        <f t="shared" si="23"/>
        <v>0</v>
      </c>
      <c r="AF69" s="802">
        <f t="shared" si="23"/>
        <v>0</v>
      </c>
      <c r="AG69" s="802">
        <f t="shared" si="23"/>
        <v>0</v>
      </c>
      <c r="AH69" s="802">
        <f t="shared" si="23"/>
        <v>0</v>
      </c>
      <c r="AI69" s="802">
        <f t="shared" si="23"/>
        <v>0</v>
      </c>
      <c r="AJ69" s="802">
        <f t="shared" si="23"/>
        <v>0</v>
      </c>
      <c r="AK69" s="802">
        <f t="shared" si="23"/>
        <v>0</v>
      </c>
      <c r="AL69" s="802">
        <f t="shared" si="23"/>
        <v>0</v>
      </c>
      <c r="AM69" s="802">
        <f t="shared" si="23"/>
        <v>0</v>
      </c>
      <c r="AN69" s="802">
        <f t="shared" si="23"/>
        <v>0</v>
      </c>
      <c r="AO69" s="802">
        <f t="shared" si="23"/>
        <v>0</v>
      </c>
      <c r="AP69" s="802">
        <f t="shared" si="23"/>
        <v>0</v>
      </c>
      <c r="AQ69" s="802">
        <f t="shared" si="23"/>
        <v>0</v>
      </c>
      <c r="AR69" s="802">
        <f t="shared" si="23"/>
        <v>0</v>
      </c>
      <c r="AS69" s="802">
        <f t="shared" si="23"/>
        <v>0</v>
      </c>
      <c r="AT69" s="802">
        <f t="shared" si="23"/>
        <v>0</v>
      </c>
      <c r="AU69" s="802">
        <f t="shared" si="23"/>
        <v>0</v>
      </c>
      <c r="AV69" s="802">
        <f t="shared" si="23"/>
        <v>0</v>
      </c>
      <c r="AW69" s="805">
        <f t="shared" ca="1" si="8"/>
        <v>0.99999999999999989</v>
      </c>
    </row>
    <row r="70" spans="2:49">
      <c r="B70" s="804">
        <f t="shared" si="6"/>
        <v>2006</v>
      </c>
      <c r="C70" s="802">
        <f t="shared" ref="C70:AV70" si="24">IF(C21=0,0, C21/$AW21)</f>
        <v>0</v>
      </c>
      <c r="D70" s="802">
        <f t="shared" si="24"/>
        <v>0</v>
      </c>
      <c r="E70" s="802">
        <f t="shared" ca="1" si="24"/>
        <v>0</v>
      </c>
      <c r="F70" s="802">
        <f t="shared" ca="1" si="24"/>
        <v>0</v>
      </c>
      <c r="G70" s="802">
        <f t="shared" ca="1" si="24"/>
        <v>0</v>
      </c>
      <c r="H70" s="802">
        <f t="shared" ca="1" si="24"/>
        <v>0</v>
      </c>
      <c r="I70" s="802">
        <f t="shared" ca="1" si="24"/>
        <v>0</v>
      </c>
      <c r="J70" s="802">
        <f t="shared" ca="1" si="24"/>
        <v>0</v>
      </c>
      <c r="K70" s="802">
        <f t="shared" ca="1" si="24"/>
        <v>0.1</v>
      </c>
      <c r="L70" s="802">
        <f t="shared" ca="1" si="24"/>
        <v>0.1</v>
      </c>
      <c r="M70" s="802">
        <f t="shared" ca="1" si="24"/>
        <v>0.1</v>
      </c>
      <c r="N70" s="802">
        <f t="shared" ca="1" si="24"/>
        <v>0.1</v>
      </c>
      <c r="O70" s="802">
        <f t="shared" ca="1" si="24"/>
        <v>0.1</v>
      </c>
      <c r="P70" s="802">
        <f t="shared" ca="1" si="24"/>
        <v>0.1</v>
      </c>
      <c r="Q70" s="802">
        <f t="shared" ca="1" si="24"/>
        <v>0.1</v>
      </c>
      <c r="R70" s="802">
        <f t="shared" ca="1" si="24"/>
        <v>0.1</v>
      </c>
      <c r="S70" s="802">
        <f t="shared" ca="1" si="24"/>
        <v>0.1</v>
      </c>
      <c r="T70" s="802">
        <f t="shared" ca="1" si="24"/>
        <v>0.1</v>
      </c>
      <c r="U70" s="802">
        <f t="shared" si="24"/>
        <v>0</v>
      </c>
      <c r="V70" s="802">
        <f t="shared" si="24"/>
        <v>0</v>
      </c>
      <c r="W70" s="802">
        <f t="shared" si="24"/>
        <v>0</v>
      </c>
      <c r="X70" s="802">
        <f t="shared" si="24"/>
        <v>0</v>
      </c>
      <c r="Y70" s="802">
        <f t="shared" si="24"/>
        <v>0</v>
      </c>
      <c r="Z70" s="802">
        <f t="shared" si="24"/>
        <v>0</v>
      </c>
      <c r="AA70" s="802">
        <f t="shared" si="24"/>
        <v>0</v>
      </c>
      <c r="AB70" s="802">
        <f t="shared" si="24"/>
        <v>0</v>
      </c>
      <c r="AC70" s="802">
        <f t="shared" si="24"/>
        <v>0</v>
      </c>
      <c r="AD70" s="802">
        <f t="shared" si="24"/>
        <v>0</v>
      </c>
      <c r="AE70" s="802">
        <f t="shared" si="24"/>
        <v>0</v>
      </c>
      <c r="AF70" s="802">
        <f t="shared" si="24"/>
        <v>0</v>
      </c>
      <c r="AG70" s="802">
        <f t="shared" si="24"/>
        <v>0</v>
      </c>
      <c r="AH70" s="802">
        <f t="shared" si="24"/>
        <v>0</v>
      </c>
      <c r="AI70" s="802">
        <f t="shared" si="24"/>
        <v>0</v>
      </c>
      <c r="AJ70" s="802">
        <f t="shared" si="24"/>
        <v>0</v>
      </c>
      <c r="AK70" s="802">
        <f t="shared" si="24"/>
        <v>0</v>
      </c>
      <c r="AL70" s="802">
        <f t="shared" si="24"/>
        <v>0</v>
      </c>
      <c r="AM70" s="802">
        <f t="shared" si="24"/>
        <v>0</v>
      </c>
      <c r="AN70" s="802">
        <f t="shared" si="24"/>
        <v>0</v>
      </c>
      <c r="AO70" s="802">
        <f t="shared" si="24"/>
        <v>0</v>
      </c>
      <c r="AP70" s="802">
        <f t="shared" si="24"/>
        <v>0</v>
      </c>
      <c r="AQ70" s="802">
        <f t="shared" si="24"/>
        <v>0</v>
      </c>
      <c r="AR70" s="802">
        <f t="shared" si="24"/>
        <v>0</v>
      </c>
      <c r="AS70" s="802">
        <f t="shared" si="24"/>
        <v>0</v>
      </c>
      <c r="AT70" s="802">
        <f t="shared" si="24"/>
        <v>0</v>
      </c>
      <c r="AU70" s="802">
        <f t="shared" si="24"/>
        <v>0</v>
      </c>
      <c r="AV70" s="802">
        <f t="shared" si="24"/>
        <v>0</v>
      </c>
      <c r="AW70" s="805">
        <f t="shared" ca="1" si="8"/>
        <v>0.99999999999999989</v>
      </c>
    </row>
    <row r="71" spans="2:49">
      <c r="B71" s="804">
        <f t="shared" si="6"/>
        <v>2007</v>
      </c>
      <c r="C71" s="802">
        <f t="shared" ref="C71:AV71" si="25">IF(C22=0,0, C22/$AW22)</f>
        <v>0</v>
      </c>
      <c r="D71" s="802">
        <f t="shared" si="25"/>
        <v>0</v>
      </c>
      <c r="E71" s="802">
        <f t="shared" si="25"/>
        <v>0</v>
      </c>
      <c r="F71" s="802">
        <f t="shared" ca="1" si="25"/>
        <v>0</v>
      </c>
      <c r="G71" s="802">
        <f t="shared" ca="1" si="25"/>
        <v>0</v>
      </c>
      <c r="H71" s="802">
        <f t="shared" ca="1" si="25"/>
        <v>0</v>
      </c>
      <c r="I71" s="802">
        <f t="shared" ca="1" si="25"/>
        <v>0</v>
      </c>
      <c r="J71" s="802">
        <f t="shared" ca="1" si="25"/>
        <v>0</v>
      </c>
      <c r="K71" s="802">
        <f t="shared" ca="1" si="25"/>
        <v>0</v>
      </c>
      <c r="L71" s="802">
        <f t="shared" ca="1" si="25"/>
        <v>9.9692587359751186E-2</v>
      </c>
      <c r="M71" s="802">
        <f t="shared" ca="1" si="25"/>
        <v>9.9692587359751186E-2</v>
      </c>
      <c r="N71" s="802">
        <f t="shared" ca="1" si="25"/>
        <v>9.9692587359751186E-2</v>
      </c>
      <c r="O71" s="802">
        <f t="shared" ca="1" si="25"/>
        <v>9.9692587359751186E-2</v>
      </c>
      <c r="P71" s="802">
        <f t="shared" ca="1" si="25"/>
        <v>9.9692587359751186E-2</v>
      </c>
      <c r="Q71" s="802">
        <f t="shared" ca="1" si="25"/>
        <v>9.9692587359751186E-2</v>
      </c>
      <c r="R71" s="802">
        <f t="shared" ca="1" si="25"/>
        <v>9.9692587359751186E-2</v>
      </c>
      <c r="S71" s="802">
        <f t="shared" ca="1" si="25"/>
        <v>9.9692587359751186E-2</v>
      </c>
      <c r="T71" s="802">
        <f t="shared" ca="1" si="25"/>
        <v>9.9692587359751186E-2</v>
      </c>
      <c r="U71" s="802">
        <f t="shared" ca="1" si="25"/>
        <v>0.10276671376223935</v>
      </c>
      <c r="V71" s="802">
        <f t="shared" si="25"/>
        <v>0</v>
      </c>
      <c r="W71" s="802">
        <f t="shared" si="25"/>
        <v>0</v>
      </c>
      <c r="X71" s="802">
        <f t="shared" si="25"/>
        <v>0</v>
      </c>
      <c r="Y71" s="802">
        <f t="shared" si="25"/>
        <v>0</v>
      </c>
      <c r="Z71" s="802">
        <f t="shared" si="25"/>
        <v>0</v>
      </c>
      <c r="AA71" s="802">
        <f t="shared" si="25"/>
        <v>0</v>
      </c>
      <c r="AB71" s="802">
        <f t="shared" si="25"/>
        <v>0</v>
      </c>
      <c r="AC71" s="802">
        <f t="shared" si="25"/>
        <v>0</v>
      </c>
      <c r="AD71" s="802">
        <f t="shared" si="25"/>
        <v>0</v>
      </c>
      <c r="AE71" s="802">
        <f t="shared" si="25"/>
        <v>0</v>
      </c>
      <c r="AF71" s="802">
        <f t="shared" si="25"/>
        <v>0</v>
      </c>
      <c r="AG71" s="802">
        <f t="shared" si="25"/>
        <v>0</v>
      </c>
      <c r="AH71" s="802">
        <f t="shared" si="25"/>
        <v>0</v>
      </c>
      <c r="AI71" s="802">
        <f t="shared" si="25"/>
        <v>0</v>
      </c>
      <c r="AJ71" s="802">
        <f t="shared" si="25"/>
        <v>0</v>
      </c>
      <c r="AK71" s="802">
        <f t="shared" si="25"/>
        <v>0</v>
      </c>
      <c r="AL71" s="802">
        <f t="shared" si="25"/>
        <v>0</v>
      </c>
      <c r="AM71" s="802">
        <f t="shared" si="25"/>
        <v>0</v>
      </c>
      <c r="AN71" s="802">
        <f t="shared" si="25"/>
        <v>0</v>
      </c>
      <c r="AO71" s="802">
        <f t="shared" si="25"/>
        <v>0</v>
      </c>
      <c r="AP71" s="802">
        <f t="shared" si="25"/>
        <v>0</v>
      </c>
      <c r="AQ71" s="802">
        <f t="shared" si="25"/>
        <v>0</v>
      </c>
      <c r="AR71" s="802">
        <f t="shared" si="25"/>
        <v>0</v>
      </c>
      <c r="AS71" s="802">
        <f t="shared" si="25"/>
        <v>0</v>
      </c>
      <c r="AT71" s="802">
        <f t="shared" si="25"/>
        <v>0</v>
      </c>
      <c r="AU71" s="802">
        <f t="shared" si="25"/>
        <v>0</v>
      </c>
      <c r="AV71" s="802">
        <f t="shared" si="25"/>
        <v>0</v>
      </c>
      <c r="AW71" s="805">
        <f t="shared" ca="1" si="8"/>
        <v>1</v>
      </c>
    </row>
    <row r="72" spans="2:49">
      <c r="B72" s="804">
        <f t="shared" si="6"/>
        <v>2008</v>
      </c>
      <c r="C72" s="802">
        <f t="shared" ref="C72:AV72" si="26">IF(C23=0,0, C23/$AW23)</f>
        <v>0</v>
      </c>
      <c r="D72" s="802">
        <f t="shared" si="26"/>
        <v>0</v>
      </c>
      <c r="E72" s="802">
        <f t="shared" si="26"/>
        <v>0</v>
      </c>
      <c r="F72" s="802">
        <f t="shared" si="26"/>
        <v>0</v>
      </c>
      <c r="G72" s="802">
        <f t="shared" ca="1" si="26"/>
        <v>0</v>
      </c>
      <c r="H72" s="802">
        <f t="shared" ca="1" si="26"/>
        <v>0</v>
      </c>
      <c r="I72" s="802">
        <f t="shared" ca="1" si="26"/>
        <v>0</v>
      </c>
      <c r="J72" s="802">
        <f t="shared" ca="1" si="26"/>
        <v>0</v>
      </c>
      <c r="K72" s="802">
        <f t="shared" ca="1" si="26"/>
        <v>0</v>
      </c>
      <c r="L72" s="802">
        <f t="shared" ca="1" si="26"/>
        <v>0</v>
      </c>
      <c r="M72" s="802">
        <f t="shared" ca="1" si="26"/>
        <v>9.9031488533899509E-2</v>
      </c>
      <c r="N72" s="802">
        <f t="shared" ca="1" si="26"/>
        <v>9.9031488533899509E-2</v>
      </c>
      <c r="O72" s="802">
        <f t="shared" ca="1" si="26"/>
        <v>9.9031488533899509E-2</v>
      </c>
      <c r="P72" s="802">
        <f t="shared" ca="1" si="26"/>
        <v>9.9031488533899509E-2</v>
      </c>
      <c r="Q72" s="802">
        <f t="shared" ca="1" si="26"/>
        <v>9.9031488533899509E-2</v>
      </c>
      <c r="R72" s="802">
        <f t="shared" ca="1" si="26"/>
        <v>9.9031488533899509E-2</v>
      </c>
      <c r="S72" s="802">
        <f t="shared" ca="1" si="26"/>
        <v>9.9031488533899509E-2</v>
      </c>
      <c r="T72" s="802">
        <f t="shared" ca="1" si="26"/>
        <v>9.9031488533899509E-2</v>
      </c>
      <c r="U72" s="802">
        <f t="shared" ca="1" si="26"/>
        <v>0.10208522925467324</v>
      </c>
      <c r="V72" s="802">
        <f t="shared" ca="1" si="26"/>
        <v>0.10566286247413073</v>
      </c>
      <c r="W72" s="802">
        <f t="shared" si="26"/>
        <v>0</v>
      </c>
      <c r="X72" s="802">
        <f t="shared" si="26"/>
        <v>0</v>
      </c>
      <c r="Y72" s="802">
        <f t="shared" si="26"/>
        <v>0</v>
      </c>
      <c r="Z72" s="802">
        <f t="shared" si="26"/>
        <v>0</v>
      </c>
      <c r="AA72" s="802">
        <f t="shared" si="26"/>
        <v>0</v>
      </c>
      <c r="AB72" s="802">
        <f t="shared" si="26"/>
        <v>0</v>
      </c>
      <c r="AC72" s="802">
        <f t="shared" si="26"/>
        <v>0</v>
      </c>
      <c r="AD72" s="802">
        <f t="shared" si="26"/>
        <v>0</v>
      </c>
      <c r="AE72" s="802">
        <f t="shared" si="26"/>
        <v>0</v>
      </c>
      <c r="AF72" s="802">
        <f t="shared" si="26"/>
        <v>0</v>
      </c>
      <c r="AG72" s="802">
        <f t="shared" si="26"/>
        <v>0</v>
      </c>
      <c r="AH72" s="802">
        <f t="shared" si="26"/>
        <v>0</v>
      </c>
      <c r="AI72" s="802">
        <f t="shared" si="26"/>
        <v>0</v>
      </c>
      <c r="AJ72" s="802">
        <f t="shared" si="26"/>
        <v>0</v>
      </c>
      <c r="AK72" s="802">
        <f t="shared" si="26"/>
        <v>0</v>
      </c>
      <c r="AL72" s="802">
        <f t="shared" si="26"/>
        <v>0</v>
      </c>
      <c r="AM72" s="802">
        <f t="shared" si="26"/>
        <v>0</v>
      </c>
      <c r="AN72" s="802">
        <f t="shared" si="26"/>
        <v>0</v>
      </c>
      <c r="AO72" s="802">
        <f t="shared" si="26"/>
        <v>0</v>
      </c>
      <c r="AP72" s="802">
        <f t="shared" si="26"/>
        <v>0</v>
      </c>
      <c r="AQ72" s="802">
        <f t="shared" si="26"/>
        <v>0</v>
      </c>
      <c r="AR72" s="802">
        <f t="shared" si="26"/>
        <v>0</v>
      </c>
      <c r="AS72" s="802">
        <f t="shared" si="26"/>
        <v>0</v>
      </c>
      <c r="AT72" s="802">
        <f t="shared" si="26"/>
        <v>0</v>
      </c>
      <c r="AU72" s="802">
        <f t="shared" si="26"/>
        <v>0</v>
      </c>
      <c r="AV72" s="802">
        <f t="shared" si="26"/>
        <v>0</v>
      </c>
      <c r="AW72" s="805">
        <f t="shared" ca="1" si="8"/>
        <v>1.0000000000000002</v>
      </c>
    </row>
    <row r="73" spans="2:49">
      <c r="B73" s="804">
        <f>B24</f>
        <v>2009</v>
      </c>
      <c r="C73" s="802">
        <f t="shared" ref="C73:AV73" si="27">IF(C24=0,0, C24/$AW24)</f>
        <v>0</v>
      </c>
      <c r="D73" s="802">
        <f t="shared" si="27"/>
        <v>0</v>
      </c>
      <c r="E73" s="802">
        <f t="shared" si="27"/>
        <v>0</v>
      </c>
      <c r="F73" s="802">
        <f t="shared" si="27"/>
        <v>0</v>
      </c>
      <c r="G73" s="802">
        <f t="shared" si="27"/>
        <v>0</v>
      </c>
      <c r="H73" s="802">
        <f t="shared" ca="1" si="27"/>
        <v>0</v>
      </c>
      <c r="I73" s="802">
        <f t="shared" ca="1" si="27"/>
        <v>0</v>
      </c>
      <c r="J73" s="802">
        <f t="shared" ca="1" si="27"/>
        <v>0</v>
      </c>
      <c r="K73" s="802">
        <f t="shared" ca="1" si="27"/>
        <v>0</v>
      </c>
      <c r="L73" s="802">
        <f t="shared" ca="1" si="27"/>
        <v>0</v>
      </c>
      <c r="M73" s="802">
        <f t="shared" ca="1" si="27"/>
        <v>0</v>
      </c>
      <c r="N73" s="802">
        <f t="shared" ca="1" si="27"/>
        <v>9.8077113992690576E-2</v>
      </c>
      <c r="O73" s="802">
        <f t="shared" ca="1" si="27"/>
        <v>9.8077113992690576E-2</v>
      </c>
      <c r="P73" s="802">
        <f t="shared" ca="1" si="27"/>
        <v>9.8077113992690576E-2</v>
      </c>
      <c r="Q73" s="802">
        <f t="shared" ca="1" si="27"/>
        <v>9.8077113992690576E-2</v>
      </c>
      <c r="R73" s="802">
        <f t="shared" ca="1" si="27"/>
        <v>9.8077113992690576E-2</v>
      </c>
      <c r="S73" s="802">
        <f t="shared" ca="1" si="27"/>
        <v>9.8077113992690576E-2</v>
      </c>
      <c r="T73" s="802">
        <f t="shared" ca="1" si="27"/>
        <v>9.8077113992690576E-2</v>
      </c>
      <c r="U73" s="802">
        <f t="shared" ca="1" si="27"/>
        <v>0.10110142556479144</v>
      </c>
      <c r="V73" s="802">
        <f t="shared" ca="1" si="27"/>
        <v>0.10464458084078893</v>
      </c>
      <c r="W73" s="802">
        <f t="shared" ca="1" si="27"/>
        <v>0.10771419564558556</v>
      </c>
      <c r="X73" s="802">
        <f t="shared" si="27"/>
        <v>0</v>
      </c>
      <c r="Y73" s="802">
        <f t="shared" si="27"/>
        <v>0</v>
      </c>
      <c r="Z73" s="802">
        <f t="shared" si="27"/>
        <v>0</v>
      </c>
      <c r="AA73" s="802">
        <f t="shared" si="27"/>
        <v>0</v>
      </c>
      <c r="AB73" s="802">
        <f t="shared" si="27"/>
        <v>0</v>
      </c>
      <c r="AC73" s="802">
        <f t="shared" si="27"/>
        <v>0</v>
      </c>
      <c r="AD73" s="802">
        <f t="shared" si="27"/>
        <v>0</v>
      </c>
      <c r="AE73" s="802">
        <f t="shared" si="27"/>
        <v>0</v>
      </c>
      <c r="AF73" s="802">
        <f t="shared" si="27"/>
        <v>0</v>
      </c>
      <c r="AG73" s="802">
        <f t="shared" si="27"/>
        <v>0</v>
      </c>
      <c r="AH73" s="802">
        <f t="shared" si="27"/>
        <v>0</v>
      </c>
      <c r="AI73" s="802">
        <f t="shared" si="27"/>
        <v>0</v>
      </c>
      <c r="AJ73" s="802">
        <f t="shared" si="27"/>
        <v>0</v>
      </c>
      <c r="AK73" s="802">
        <f t="shared" si="27"/>
        <v>0</v>
      </c>
      <c r="AL73" s="802">
        <f t="shared" si="27"/>
        <v>0</v>
      </c>
      <c r="AM73" s="802">
        <f t="shared" si="27"/>
        <v>0</v>
      </c>
      <c r="AN73" s="802">
        <f t="shared" si="27"/>
        <v>0</v>
      </c>
      <c r="AO73" s="802">
        <f t="shared" si="27"/>
        <v>0</v>
      </c>
      <c r="AP73" s="802">
        <f t="shared" si="27"/>
        <v>0</v>
      </c>
      <c r="AQ73" s="802">
        <f t="shared" si="27"/>
        <v>0</v>
      </c>
      <c r="AR73" s="802">
        <f t="shared" si="27"/>
        <v>0</v>
      </c>
      <c r="AS73" s="802">
        <f t="shared" si="27"/>
        <v>0</v>
      </c>
      <c r="AT73" s="802">
        <f t="shared" si="27"/>
        <v>0</v>
      </c>
      <c r="AU73" s="802">
        <f t="shared" si="27"/>
        <v>0</v>
      </c>
      <c r="AV73" s="802">
        <f t="shared" si="27"/>
        <v>0</v>
      </c>
      <c r="AW73" s="805">
        <f t="shared" ca="1" si="8"/>
        <v>1</v>
      </c>
    </row>
    <row r="74" spans="2:49">
      <c r="B74" s="804">
        <f t="shared" si="6"/>
        <v>2010</v>
      </c>
      <c r="C74" s="802">
        <f t="shared" ref="C74:AV74" si="28">IF(C25=0,0, C25/$AW25)</f>
        <v>0</v>
      </c>
      <c r="D74" s="802">
        <f t="shared" si="28"/>
        <v>0</v>
      </c>
      <c r="E74" s="802">
        <f t="shared" si="28"/>
        <v>0</v>
      </c>
      <c r="F74" s="802">
        <f t="shared" si="28"/>
        <v>0</v>
      </c>
      <c r="G74" s="802">
        <f t="shared" si="28"/>
        <v>0</v>
      </c>
      <c r="H74" s="802">
        <f t="shared" si="28"/>
        <v>0</v>
      </c>
      <c r="I74" s="802">
        <f t="shared" ca="1" si="28"/>
        <v>0</v>
      </c>
      <c r="J74" s="802">
        <f t="shared" ca="1" si="28"/>
        <v>0</v>
      </c>
      <c r="K74" s="802">
        <f t="shared" ca="1" si="28"/>
        <v>0</v>
      </c>
      <c r="L74" s="802">
        <f t="shared" ca="1" si="28"/>
        <v>0</v>
      </c>
      <c r="M74" s="802">
        <f t="shared" ca="1" si="28"/>
        <v>0</v>
      </c>
      <c r="N74" s="802">
        <f t="shared" ca="1" si="28"/>
        <v>0</v>
      </c>
      <c r="O74" s="802">
        <f t="shared" ca="1" si="28"/>
        <v>9.6819835569114193E-2</v>
      </c>
      <c r="P74" s="802">
        <f t="shared" ca="1" si="28"/>
        <v>9.6819835569114193E-2</v>
      </c>
      <c r="Q74" s="802">
        <f t="shared" ca="1" si="28"/>
        <v>9.6819835569114193E-2</v>
      </c>
      <c r="R74" s="802">
        <f t="shared" ca="1" si="28"/>
        <v>9.6819835569114193E-2</v>
      </c>
      <c r="S74" s="802">
        <f t="shared" ca="1" si="28"/>
        <v>9.6819835569114193E-2</v>
      </c>
      <c r="T74" s="802">
        <f t="shared" ca="1" si="28"/>
        <v>9.6819835569114193E-2</v>
      </c>
      <c r="U74" s="802">
        <f t="shared" ca="1" si="28"/>
        <v>9.9805377630867748E-2</v>
      </c>
      <c r="V74" s="802">
        <f t="shared" ca="1" si="28"/>
        <v>0.10330311219148584</v>
      </c>
      <c r="W74" s="802">
        <f t="shared" ca="1" si="28"/>
        <v>0.10633337673090813</v>
      </c>
      <c r="X74" s="802">
        <f t="shared" ca="1" si="28"/>
        <v>0.10963912003205312</v>
      </c>
      <c r="Y74" s="802">
        <f t="shared" si="28"/>
        <v>0</v>
      </c>
      <c r="Z74" s="802">
        <f t="shared" si="28"/>
        <v>0</v>
      </c>
      <c r="AA74" s="802">
        <f t="shared" si="28"/>
        <v>0</v>
      </c>
      <c r="AB74" s="802">
        <f t="shared" si="28"/>
        <v>0</v>
      </c>
      <c r="AC74" s="802">
        <f t="shared" si="28"/>
        <v>0</v>
      </c>
      <c r="AD74" s="802">
        <f t="shared" si="28"/>
        <v>0</v>
      </c>
      <c r="AE74" s="802">
        <f t="shared" si="28"/>
        <v>0</v>
      </c>
      <c r="AF74" s="802">
        <f t="shared" si="28"/>
        <v>0</v>
      </c>
      <c r="AG74" s="802">
        <f t="shared" si="28"/>
        <v>0</v>
      </c>
      <c r="AH74" s="802">
        <f t="shared" si="28"/>
        <v>0</v>
      </c>
      <c r="AI74" s="802">
        <f t="shared" si="28"/>
        <v>0</v>
      </c>
      <c r="AJ74" s="802">
        <f t="shared" si="28"/>
        <v>0</v>
      </c>
      <c r="AK74" s="802">
        <f t="shared" si="28"/>
        <v>0</v>
      </c>
      <c r="AL74" s="802">
        <f t="shared" si="28"/>
        <v>0</v>
      </c>
      <c r="AM74" s="802">
        <f t="shared" si="28"/>
        <v>0</v>
      </c>
      <c r="AN74" s="802">
        <f t="shared" si="28"/>
        <v>0</v>
      </c>
      <c r="AO74" s="802">
        <f t="shared" si="28"/>
        <v>0</v>
      </c>
      <c r="AP74" s="802">
        <f t="shared" si="28"/>
        <v>0</v>
      </c>
      <c r="AQ74" s="802">
        <f t="shared" si="28"/>
        <v>0</v>
      </c>
      <c r="AR74" s="802">
        <f t="shared" si="28"/>
        <v>0</v>
      </c>
      <c r="AS74" s="802">
        <f t="shared" si="28"/>
        <v>0</v>
      </c>
      <c r="AT74" s="802">
        <f t="shared" si="28"/>
        <v>0</v>
      </c>
      <c r="AU74" s="802">
        <f t="shared" si="28"/>
        <v>0</v>
      </c>
      <c r="AV74" s="802">
        <f t="shared" si="28"/>
        <v>0</v>
      </c>
      <c r="AW74" s="805">
        <f t="shared" ca="1" si="8"/>
        <v>1</v>
      </c>
    </row>
    <row r="75" spans="2:49">
      <c r="B75" s="804">
        <f t="shared" si="6"/>
        <v>2011</v>
      </c>
      <c r="C75" s="802">
        <f t="shared" ref="C75:AV75" si="29">IF(C26=0,0, C26/$AW26)</f>
        <v>0</v>
      </c>
      <c r="D75" s="802">
        <f t="shared" si="29"/>
        <v>0</v>
      </c>
      <c r="E75" s="802">
        <f t="shared" si="29"/>
        <v>0</v>
      </c>
      <c r="F75" s="802">
        <f t="shared" si="29"/>
        <v>0</v>
      </c>
      <c r="G75" s="802">
        <f t="shared" si="29"/>
        <v>0</v>
      </c>
      <c r="H75" s="802">
        <f t="shared" si="29"/>
        <v>0</v>
      </c>
      <c r="I75" s="802">
        <f t="shared" si="29"/>
        <v>0</v>
      </c>
      <c r="J75" s="802">
        <f t="shared" ca="1" si="29"/>
        <v>0</v>
      </c>
      <c r="K75" s="802">
        <f t="shared" ca="1" si="29"/>
        <v>0</v>
      </c>
      <c r="L75" s="802">
        <f t="shared" ca="1" si="29"/>
        <v>0</v>
      </c>
      <c r="M75" s="802">
        <f t="shared" ca="1" si="29"/>
        <v>0</v>
      </c>
      <c r="N75" s="802">
        <f t="shared" ca="1" si="29"/>
        <v>0</v>
      </c>
      <c r="O75" s="802">
        <f t="shared" ca="1" si="29"/>
        <v>0</v>
      </c>
      <c r="P75" s="802">
        <f t="shared" ca="1" si="29"/>
        <v>9.5330099767513277E-2</v>
      </c>
      <c r="Q75" s="802">
        <f t="shared" ca="1" si="29"/>
        <v>9.5330099767513277E-2</v>
      </c>
      <c r="R75" s="802">
        <f t="shared" ca="1" si="29"/>
        <v>9.5330099767513277E-2</v>
      </c>
      <c r="S75" s="802">
        <f t="shared" ca="1" si="29"/>
        <v>9.5330099767513277E-2</v>
      </c>
      <c r="T75" s="802">
        <f t="shared" ca="1" si="29"/>
        <v>9.5330099767513277E-2</v>
      </c>
      <c r="U75" s="802">
        <f t="shared" ca="1" si="29"/>
        <v>9.8269704249736384E-2</v>
      </c>
      <c r="V75" s="802">
        <f t="shared" ca="1" si="29"/>
        <v>0.10171362028888292</v>
      </c>
      <c r="W75" s="802">
        <f t="shared" ca="1" si="29"/>
        <v>0.10469725911833408</v>
      </c>
      <c r="X75" s="802">
        <f t="shared" ca="1" si="29"/>
        <v>0.10795213800602835</v>
      </c>
      <c r="Y75" s="802">
        <f t="shared" ca="1" si="29"/>
        <v>0.11071677949945193</v>
      </c>
      <c r="Z75" s="802">
        <f t="shared" si="29"/>
        <v>0</v>
      </c>
      <c r="AA75" s="802">
        <f t="shared" si="29"/>
        <v>0</v>
      </c>
      <c r="AB75" s="802">
        <f t="shared" si="29"/>
        <v>0</v>
      </c>
      <c r="AC75" s="802">
        <f t="shared" si="29"/>
        <v>0</v>
      </c>
      <c r="AD75" s="802">
        <f t="shared" si="29"/>
        <v>0</v>
      </c>
      <c r="AE75" s="802">
        <f t="shared" si="29"/>
        <v>0</v>
      </c>
      <c r="AF75" s="802">
        <f t="shared" si="29"/>
        <v>0</v>
      </c>
      <c r="AG75" s="802">
        <f t="shared" si="29"/>
        <v>0</v>
      </c>
      <c r="AH75" s="802">
        <f t="shared" si="29"/>
        <v>0</v>
      </c>
      <c r="AI75" s="802">
        <f t="shared" si="29"/>
        <v>0</v>
      </c>
      <c r="AJ75" s="802">
        <f t="shared" si="29"/>
        <v>0</v>
      </c>
      <c r="AK75" s="802">
        <f t="shared" si="29"/>
        <v>0</v>
      </c>
      <c r="AL75" s="802">
        <f t="shared" si="29"/>
        <v>0</v>
      </c>
      <c r="AM75" s="802">
        <f t="shared" si="29"/>
        <v>0</v>
      </c>
      <c r="AN75" s="802">
        <f t="shared" si="29"/>
        <v>0</v>
      </c>
      <c r="AO75" s="802">
        <f t="shared" si="29"/>
        <v>0</v>
      </c>
      <c r="AP75" s="802">
        <f t="shared" si="29"/>
        <v>0</v>
      </c>
      <c r="AQ75" s="802">
        <f t="shared" si="29"/>
        <v>0</v>
      </c>
      <c r="AR75" s="802">
        <f t="shared" si="29"/>
        <v>0</v>
      </c>
      <c r="AS75" s="802">
        <f t="shared" si="29"/>
        <v>0</v>
      </c>
      <c r="AT75" s="802">
        <f t="shared" si="29"/>
        <v>0</v>
      </c>
      <c r="AU75" s="802">
        <f t="shared" si="29"/>
        <v>0</v>
      </c>
      <c r="AV75" s="802">
        <f t="shared" si="29"/>
        <v>0</v>
      </c>
      <c r="AW75" s="805">
        <f t="shared" ca="1" si="8"/>
        <v>1</v>
      </c>
    </row>
    <row r="76" spans="2:49">
      <c r="B76" s="804">
        <f t="shared" si="6"/>
        <v>2012</v>
      </c>
      <c r="C76" s="802">
        <f t="shared" ref="C76:AV76" si="30">IF(C27=0,0, C27/$AW27)</f>
        <v>0</v>
      </c>
      <c r="D76" s="802">
        <f t="shared" si="30"/>
        <v>0</v>
      </c>
      <c r="E76" s="802">
        <f t="shared" si="30"/>
        <v>0</v>
      </c>
      <c r="F76" s="802">
        <f t="shared" si="30"/>
        <v>0</v>
      </c>
      <c r="G76" s="802">
        <f t="shared" si="30"/>
        <v>0</v>
      </c>
      <c r="H76" s="802">
        <f t="shared" si="30"/>
        <v>0</v>
      </c>
      <c r="I76" s="802">
        <f t="shared" si="30"/>
        <v>0</v>
      </c>
      <c r="J76" s="802">
        <f t="shared" si="30"/>
        <v>0</v>
      </c>
      <c r="K76" s="802">
        <f t="shared" ca="1" si="30"/>
        <v>0</v>
      </c>
      <c r="L76" s="802">
        <f t="shared" ca="1" si="30"/>
        <v>0</v>
      </c>
      <c r="M76" s="802">
        <f t="shared" ca="1" si="30"/>
        <v>0</v>
      </c>
      <c r="N76" s="802">
        <f t="shared" ca="1" si="30"/>
        <v>0</v>
      </c>
      <c r="O76" s="802">
        <f t="shared" ca="1" si="30"/>
        <v>0</v>
      </c>
      <c r="P76" s="802">
        <f t="shared" ca="1" si="30"/>
        <v>0</v>
      </c>
      <c r="Q76" s="802">
        <f t="shared" ca="1" si="30"/>
        <v>9.3661035104917037E-2</v>
      </c>
      <c r="R76" s="802">
        <f t="shared" ca="1" si="30"/>
        <v>9.3661035104917037E-2</v>
      </c>
      <c r="S76" s="802">
        <f t="shared" ca="1" si="30"/>
        <v>9.3661035104917037E-2</v>
      </c>
      <c r="T76" s="802">
        <f t="shared" ca="1" si="30"/>
        <v>9.3661035104917037E-2</v>
      </c>
      <c r="U76" s="802">
        <f t="shared" ca="1" si="30"/>
        <v>9.6549172212457304E-2</v>
      </c>
      <c r="V76" s="802">
        <f t="shared" ca="1" si="30"/>
        <v>9.9932791256468964E-2</v>
      </c>
      <c r="W76" s="802">
        <f t="shared" ca="1" si="30"/>
        <v>0.10286419174621071</v>
      </c>
      <c r="X76" s="802">
        <f t="shared" ca="1" si="30"/>
        <v>0.10606208335133914</v>
      </c>
      <c r="Y76" s="802">
        <f t="shared" ca="1" si="30"/>
        <v>0.10877832076847756</v>
      </c>
      <c r="Z76" s="802">
        <f t="shared" ca="1" si="30"/>
        <v>0.11116930024537826</v>
      </c>
      <c r="AA76" s="802">
        <f t="shared" si="30"/>
        <v>0</v>
      </c>
      <c r="AB76" s="802">
        <f t="shared" si="30"/>
        <v>0</v>
      </c>
      <c r="AC76" s="802">
        <f t="shared" si="30"/>
        <v>0</v>
      </c>
      <c r="AD76" s="802">
        <f t="shared" si="30"/>
        <v>0</v>
      </c>
      <c r="AE76" s="802">
        <f t="shared" si="30"/>
        <v>0</v>
      </c>
      <c r="AF76" s="802">
        <f t="shared" si="30"/>
        <v>0</v>
      </c>
      <c r="AG76" s="802">
        <f t="shared" si="30"/>
        <v>0</v>
      </c>
      <c r="AH76" s="802">
        <f t="shared" si="30"/>
        <v>0</v>
      </c>
      <c r="AI76" s="802">
        <f t="shared" si="30"/>
        <v>0</v>
      </c>
      <c r="AJ76" s="802">
        <f t="shared" si="30"/>
        <v>0</v>
      </c>
      <c r="AK76" s="802">
        <f t="shared" si="30"/>
        <v>0</v>
      </c>
      <c r="AL76" s="802">
        <f t="shared" si="30"/>
        <v>0</v>
      </c>
      <c r="AM76" s="802">
        <f t="shared" si="30"/>
        <v>0</v>
      </c>
      <c r="AN76" s="802">
        <f t="shared" si="30"/>
        <v>0</v>
      </c>
      <c r="AO76" s="802">
        <f t="shared" si="30"/>
        <v>0</v>
      </c>
      <c r="AP76" s="802">
        <f t="shared" si="30"/>
        <v>0</v>
      </c>
      <c r="AQ76" s="802">
        <f t="shared" si="30"/>
        <v>0</v>
      </c>
      <c r="AR76" s="802">
        <f t="shared" si="30"/>
        <v>0</v>
      </c>
      <c r="AS76" s="802">
        <f t="shared" si="30"/>
        <v>0</v>
      </c>
      <c r="AT76" s="802">
        <f t="shared" si="30"/>
        <v>0</v>
      </c>
      <c r="AU76" s="802">
        <f t="shared" si="30"/>
        <v>0</v>
      </c>
      <c r="AV76" s="802">
        <f t="shared" si="30"/>
        <v>0</v>
      </c>
      <c r="AW76" s="805">
        <f t="shared" ca="1" si="8"/>
        <v>1.0000000000000002</v>
      </c>
    </row>
    <row r="77" spans="2:49">
      <c r="B77" s="804">
        <f t="shared" si="6"/>
        <v>2013</v>
      </c>
      <c r="C77" s="802">
        <f t="shared" ref="C77:AV77" si="31">IF(C28=0,0, C28/$AW28)</f>
        <v>0</v>
      </c>
      <c r="D77" s="802">
        <f t="shared" si="31"/>
        <v>0</v>
      </c>
      <c r="E77" s="802">
        <f t="shared" si="31"/>
        <v>0</v>
      </c>
      <c r="F77" s="802">
        <f t="shared" si="31"/>
        <v>0</v>
      </c>
      <c r="G77" s="802">
        <f t="shared" si="31"/>
        <v>0</v>
      </c>
      <c r="H77" s="802">
        <f t="shared" si="31"/>
        <v>0</v>
      </c>
      <c r="I77" s="802">
        <f t="shared" si="31"/>
        <v>0</v>
      </c>
      <c r="J77" s="802">
        <f t="shared" si="31"/>
        <v>0</v>
      </c>
      <c r="K77" s="802">
        <f t="shared" si="31"/>
        <v>0</v>
      </c>
      <c r="L77" s="802">
        <f t="shared" ca="1" si="31"/>
        <v>0</v>
      </c>
      <c r="M77" s="802">
        <f t="shared" ca="1" si="31"/>
        <v>0</v>
      </c>
      <c r="N77" s="802">
        <f t="shared" ca="1" si="31"/>
        <v>0</v>
      </c>
      <c r="O77" s="802">
        <f t="shared" ca="1" si="31"/>
        <v>0</v>
      </c>
      <c r="P77" s="802">
        <f t="shared" ca="1" si="31"/>
        <v>0</v>
      </c>
      <c r="Q77" s="802">
        <f t="shared" ca="1" si="31"/>
        <v>0</v>
      </c>
      <c r="R77" s="802">
        <f t="shared" ca="1" si="31"/>
        <v>9.1877072290109343E-2</v>
      </c>
      <c r="S77" s="802">
        <f t="shared" ca="1" si="31"/>
        <v>9.1877072290109343E-2</v>
      </c>
      <c r="T77" s="802">
        <f t="shared" ca="1" si="31"/>
        <v>9.1877072290109343E-2</v>
      </c>
      <c r="U77" s="802">
        <f t="shared" ca="1" si="31"/>
        <v>9.4710199016885113E-2</v>
      </c>
      <c r="V77" s="802">
        <f t="shared" ca="1" si="31"/>
        <v>9.802937022997936E-2</v>
      </c>
      <c r="W77" s="802">
        <f t="shared" ca="1" si="31"/>
        <v>0.10090493630081734</v>
      </c>
      <c r="X77" s="802">
        <f t="shared" ca="1" si="31"/>
        <v>0.10404191762769673</v>
      </c>
      <c r="Y77" s="802">
        <f t="shared" ca="1" si="31"/>
        <v>0.10670641883945435</v>
      </c>
      <c r="Z77" s="802">
        <f t="shared" ca="1" si="31"/>
        <v>0.10905185730270962</v>
      </c>
      <c r="AA77" s="802">
        <f t="shared" ca="1" si="31"/>
        <v>0.11092408381212948</v>
      </c>
      <c r="AB77" s="802">
        <f t="shared" si="31"/>
        <v>0</v>
      </c>
      <c r="AC77" s="802">
        <f t="shared" si="31"/>
        <v>0</v>
      </c>
      <c r="AD77" s="802">
        <f t="shared" si="31"/>
        <v>0</v>
      </c>
      <c r="AE77" s="802">
        <f t="shared" si="31"/>
        <v>0</v>
      </c>
      <c r="AF77" s="802">
        <f t="shared" si="31"/>
        <v>0</v>
      </c>
      <c r="AG77" s="802">
        <f t="shared" si="31"/>
        <v>0</v>
      </c>
      <c r="AH77" s="802">
        <f t="shared" si="31"/>
        <v>0</v>
      </c>
      <c r="AI77" s="802">
        <f t="shared" si="31"/>
        <v>0</v>
      </c>
      <c r="AJ77" s="802">
        <f t="shared" si="31"/>
        <v>0</v>
      </c>
      <c r="AK77" s="802">
        <f t="shared" si="31"/>
        <v>0</v>
      </c>
      <c r="AL77" s="802">
        <f t="shared" si="31"/>
        <v>0</v>
      </c>
      <c r="AM77" s="802">
        <f t="shared" si="31"/>
        <v>0</v>
      </c>
      <c r="AN77" s="802">
        <f t="shared" si="31"/>
        <v>0</v>
      </c>
      <c r="AO77" s="802">
        <f t="shared" si="31"/>
        <v>0</v>
      </c>
      <c r="AP77" s="802">
        <f t="shared" si="31"/>
        <v>0</v>
      </c>
      <c r="AQ77" s="802">
        <f t="shared" si="31"/>
        <v>0</v>
      </c>
      <c r="AR77" s="802">
        <f t="shared" si="31"/>
        <v>0</v>
      </c>
      <c r="AS77" s="802">
        <f t="shared" si="31"/>
        <v>0</v>
      </c>
      <c r="AT77" s="802">
        <f t="shared" si="31"/>
        <v>0</v>
      </c>
      <c r="AU77" s="802">
        <f t="shared" si="31"/>
        <v>0</v>
      </c>
      <c r="AV77" s="802">
        <f t="shared" si="31"/>
        <v>0</v>
      </c>
      <c r="AW77" s="805">
        <f t="shared" ca="1" si="8"/>
        <v>1</v>
      </c>
    </row>
    <row r="78" spans="2:49">
      <c r="B78" s="804">
        <f t="shared" si="6"/>
        <v>2014</v>
      </c>
      <c r="C78" s="802">
        <f t="shared" ref="C78:AV78" si="32">IF(C29=0,0, C29/$AW29)</f>
        <v>0</v>
      </c>
      <c r="D78" s="802">
        <f t="shared" si="32"/>
        <v>0</v>
      </c>
      <c r="E78" s="802">
        <f t="shared" si="32"/>
        <v>0</v>
      </c>
      <c r="F78" s="802">
        <f t="shared" si="32"/>
        <v>0</v>
      </c>
      <c r="G78" s="802">
        <f t="shared" si="32"/>
        <v>0</v>
      </c>
      <c r="H78" s="802">
        <f t="shared" si="32"/>
        <v>0</v>
      </c>
      <c r="I78" s="802">
        <f t="shared" si="32"/>
        <v>0</v>
      </c>
      <c r="J78" s="802">
        <f t="shared" si="32"/>
        <v>0</v>
      </c>
      <c r="K78" s="802">
        <f t="shared" si="32"/>
        <v>0</v>
      </c>
      <c r="L78" s="802">
        <f t="shared" si="32"/>
        <v>0</v>
      </c>
      <c r="M78" s="802">
        <f t="shared" ca="1" si="32"/>
        <v>0</v>
      </c>
      <c r="N78" s="802">
        <f t="shared" ca="1" si="32"/>
        <v>0</v>
      </c>
      <c r="O78" s="802">
        <f t="shared" ca="1" si="32"/>
        <v>0</v>
      </c>
      <c r="P78" s="802">
        <f t="shared" ca="1" si="32"/>
        <v>0</v>
      </c>
      <c r="Q78" s="802">
        <f t="shared" ca="1" si="32"/>
        <v>0</v>
      </c>
      <c r="R78" s="802">
        <f t="shared" ca="1" si="32"/>
        <v>0</v>
      </c>
      <c r="S78" s="802">
        <f t="shared" ca="1" si="32"/>
        <v>8.999997867267473E-2</v>
      </c>
      <c r="T78" s="802">
        <f t="shared" ca="1" si="32"/>
        <v>8.999997867267473E-2</v>
      </c>
      <c r="U78" s="802">
        <f t="shared" ca="1" si="32"/>
        <v>9.2775223231857898E-2</v>
      </c>
      <c r="V78" s="802">
        <f t="shared" ca="1" si="32"/>
        <v>9.6026582150285214E-2</v>
      </c>
      <c r="W78" s="802">
        <f t="shared" ca="1" si="32"/>
        <v>9.8843398996931134E-2</v>
      </c>
      <c r="X78" s="802">
        <f t="shared" ca="1" si="32"/>
        <v>0.10191629025781337</v>
      </c>
      <c r="Y78" s="802">
        <f t="shared" ca="1" si="32"/>
        <v>0.10452635440389652</v>
      </c>
      <c r="Z78" s="802">
        <f t="shared" ca="1" si="32"/>
        <v>0.10682387440980738</v>
      </c>
      <c r="AA78" s="802">
        <f t="shared" ca="1" si="32"/>
        <v>0.10865785041402909</v>
      </c>
      <c r="AB78" s="802">
        <f t="shared" ca="1" si="32"/>
        <v>0.11043046879003</v>
      </c>
      <c r="AC78" s="802">
        <f t="shared" si="32"/>
        <v>0</v>
      </c>
      <c r="AD78" s="802">
        <f t="shared" si="32"/>
        <v>0</v>
      </c>
      <c r="AE78" s="802">
        <f t="shared" si="32"/>
        <v>0</v>
      </c>
      <c r="AF78" s="802">
        <f t="shared" si="32"/>
        <v>0</v>
      </c>
      <c r="AG78" s="802">
        <f t="shared" si="32"/>
        <v>0</v>
      </c>
      <c r="AH78" s="802">
        <f t="shared" si="32"/>
        <v>0</v>
      </c>
      <c r="AI78" s="802">
        <f t="shared" si="32"/>
        <v>0</v>
      </c>
      <c r="AJ78" s="802">
        <f t="shared" si="32"/>
        <v>0</v>
      </c>
      <c r="AK78" s="802">
        <f t="shared" si="32"/>
        <v>0</v>
      </c>
      <c r="AL78" s="802">
        <f t="shared" si="32"/>
        <v>0</v>
      </c>
      <c r="AM78" s="802">
        <f t="shared" si="32"/>
        <v>0</v>
      </c>
      <c r="AN78" s="802">
        <f t="shared" si="32"/>
        <v>0</v>
      </c>
      <c r="AO78" s="802">
        <f t="shared" si="32"/>
        <v>0</v>
      </c>
      <c r="AP78" s="802">
        <f t="shared" si="32"/>
        <v>0</v>
      </c>
      <c r="AQ78" s="802">
        <f t="shared" si="32"/>
        <v>0</v>
      </c>
      <c r="AR78" s="802">
        <f t="shared" si="32"/>
        <v>0</v>
      </c>
      <c r="AS78" s="802">
        <f t="shared" si="32"/>
        <v>0</v>
      </c>
      <c r="AT78" s="802">
        <f t="shared" si="32"/>
        <v>0</v>
      </c>
      <c r="AU78" s="802">
        <f t="shared" si="32"/>
        <v>0</v>
      </c>
      <c r="AV78" s="802">
        <f t="shared" si="32"/>
        <v>0</v>
      </c>
      <c r="AW78" s="805">
        <f t="shared" ca="1" si="8"/>
        <v>1</v>
      </c>
    </row>
    <row r="79" spans="2:49">
      <c r="B79" s="804">
        <f t="shared" si="6"/>
        <v>2015</v>
      </c>
      <c r="C79" s="802">
        <f t="shared" ref="C79:AV79" si="33">IF(C30=0,0, C30/$AW30)</f>
        <v>0</v>
      </c>
      <c r="D79" s="802">
        <f t="shared" si="33"/>
        <v>0</v>
      </c>
      <c r="E79" s="802">
        <f t="shared" si="33"/>
        <v>0</v>
      </c>
      <c r="F79" s="802">
        <f t="shared" si="33"/>
        <v>0</v>
      </c>
      <c r="G79" s="802">
        <f t="shared" si="33"/>
        <v>0</v>
      </c>
      <c r="H79" s="802">
        <f t="shared" si="33"/>
        <v>0</v>
      </c>
      <c r="I79" s="802">
        <f t="shared" si="33"/>
        <v>0</v>
      </c>
      <c r="J79" s="802">
        <f t="shared" si="33"/>
        <v>0</v>
      </c>
      <c r="K79" s="802">
        <f t="shared" si="33"/>
        <v>0</v>
      </c>
      <c r="L79" s="802">
        <f t="shared" si="33"/>
        <v>0</v>
      </c>
      <c r="M79" s="802">
        <f t="shared" si="33"/>
        <v>0</v>
      </c>
      <c r="N79" s="802">
        <f t="shared" ca="1" si="33"/>
        <v>0</v>
      </c>
      <c r="O79" s="802">
        <f t="shared" ca="1" si="33"/>
        <v>0</v>
      </c>
      <c r="P79" s="802">
        <f t="shared" ca="1" si="33"/>
        <v>0</v>
      </c>
      <c r="Q79" s="802">
        <f t="shared" ca="1" si="33"/>
        <v>0</v>
      </c>
      <c r="R79" s="802">
        <f t="shared" ca="1" si="33"/>
        <v>0</v>
      </c>
      <c r="S79" s="802">
        <f t="shared" ca="1" si="33"/>
        <v>0</v>
      </c>
      <c r="T79" s="802">
        <f t="shared" ca="1" si="33"/>
        <v>8.8084344758002669E-2</v>
      </c>
      <c r="U79" s="802">
        <f t="shared" ca="1" si="33"/>
        <v>9.0800518718753637E-2</v>
      </c>
      <c r="V79" s="802">
        <f t="shared" ca="1" si="33"/>
        <v>9.3982673027304731E-2</v>
      </c>
      <c r="W79" s="802">
        <f t="shared" ca="1" si="33"/>
        <v>9.6739534416600159E-2</v>
      </c>
      <c r="X79" s="802">
        <f t="shared" ca="1" si="33"/>
        <v>9.9747019720700408E-2</v>
      </c>
      <c r="Y79" s="802">
        <f t="shared" ca="1" si="33"/>
        <v>0.1023015291047553</v>
      </c>
      <c r="Z79" s="802">
        <f t="shared" ca="1" si="33"/>
        <v>0.10455014679637822</v>
      </c>
      <c r="AA79" s="802">
        <f t="shared" ca="1" si="33"/>
        <v>0.10634508693987868</v>
      </c>
      <c r="AB79" s="802">
        <f t="shared" ca="1" si="33"/>
        <v>0.10807997544161832</v>
      </c>
      <c r="AC79" s="802">
        <f t="shared" ca="1" si="33"/>
        <v>0.10936917107600799</v>
      </c>
      <c r="AD79" s="802">
        <f t="shared" si="33"/>
        <v>0</v>
      </c>
      <c r="AE79" s="802">
        <f t="shared" si="33"/>
        <v>0</v>
      </c>
      <c r="AF79" s="802">
        <f t="shared" si="33"/>
        <v>0</v>
      </c>
      <c r="AG79" s="802">
        <f t="shared" si="33"/>
        <v>0</v>
      </c>
      <c r="AH79" s="802">
        <f t="shared" si="33"/>
        <v>0</v>
      </c>
      <c r="AI79" s="802">
        <f t="shared" si="33"/>
        <v>0</v>
      </c>
      <c r="AJ79" s="802">
        <f t="shared" si="33"/>
        <v>0</v>
      </c>
      <c r="AK79" s="802">
        <f t="shared" si="33"/>
        <v>0</v>
      </c>
      <c r="AL79" s="802">
        <f t="shared" si="33"/>
        <v>0</v>
      </c>
      <c r="AM79" s="802">
        <f t="shared" si="33"/>
        <v>0</v>
      </c>
      <c r="AN79" s="802">
        <f t="shared" si="33"/>
        <v>0</v>
      </c>
      <c r="AO79" s="802">
        <f t="shared" si="33"/>
        <v>0</v>
      </c>
      <c r="AP79" s="802">
        <f t="shared" si="33"/>
        <v>0</v>
      </c>
      <c r="AQ79" s="802">
        <f t="shared" si="33"/>
        <v>0</v>
      </c>
      <c r="AR79" s="802">
        <f t="shared" si="33"/>
        <v>0</v>
      </c>
      <c r="AS79" s="802">
        <f t="shared" si="33"/>
        <v>0</v>
      </c>
      <c r="AT79" s="802">
        <f t="shared" si="33"/>
        <v>0</v>
      </c>
      <c r="AU79" s="802">
        <f t="shared" si="33"/>
        <v>0</v>
      </c>
      <c r="AV79" s="802">
        <f t="shared" si="33"/>
        <v>0</v>
      </c>
      <c r="AW79" s="805">
        <f t="shared" ca="1" si="8"/>
        <v>1</v>
      </c>
    </row>
    <row r="80" spans="2:49">
      <c r="B80" s="804">
        <f t="shared" si="6"/>
        <v>2016</v>
      </c>
      <c r="C80" s="802">
        <f t="shared" ref="C80:AV80" si="34">IF(C31=0,0, C31/$AW31)</f>
        <v>0</v>
      </c>
      <c r="D80" s="802">
        <f t="shared" si="34"/>
        <v>0</v>
      </c>
      <c r="E80" s="802">
        <f t="shared" si="34"/>
        <v>0</v>
      </c>
      <c r="F80" s="802">
        <f t="shared" si="34"/>
        <v>0</v>
      </c>
      <c r="G80" s="802">
        <f t="shared" si="34"/>
        <v>0</v>
      </c>
      <c r="H80" s="802">
        <f t="shared" si="34"/>
        <v>0</v>
      </c>
      <c r="I80" s="802">
        <f t="shared" si="34"/>
        <v>0</v>
      </c>
      <c r="J80" s="802">
        <f t="shared" si="34"/>
        <v>0</v>
      </c>
      <c r="K80" s="802">
        <f t="shared" si="34"/>
        <v>0</v>
      </c>
      <c r="L80" s="802">
        <f t="shared" si="34"/>
        <v>0</v>
      </c>
      <c r="M80" s="802">
        <f t="shared" si="34"/>
        <v>0</v>
      </c>
      <c r="N80" s="802">
        <f t="shared" si="34"/>
        <v>0</v>
      </c>
      <c r="O80" s="802">
        <f t="shared" ca="1" si="34"/>
        <v>0</v>
      </c>
      <c r="P80" s="802">
        <f t="shared" ca="1" si="34"/>
        <v>0</v>
      </c>
      <c r="Q80" s="802">
        <f t="shared" ca="1" si="34"/>
        <v>0</v>
      </c>
      <c r="R80" s="802">
        <f t="shared" ca="1" si="34"/>
        <v>0</v>
      </c>
      <c r="S80" s="802">
        <f t="shared" ca="1" si="34"/>
        <v>0</v>
      </c>
      <c r="T80" s="802">
        <f t="shared" ca="1" si="34"/>
        <v>0</v>
      </c>
      <c r="U80" s="802">
        <f t="shared" ca="1" si="34"/>
        <v>8.8778037610127147E-2</v>
      </c>
      <c r="V80" s="802">
        <f t="shared" ca="1" si="34"/>
        <v>9.1889312951634966E-2</v>
      </c>
      <c r="W80" s="802">
        <f t="shared" ca="1" si="34"/>
        <v>9.4584768303193748E-2</v>
      </c>
      <c r="X80" s="802">
        <f t="shared" ca="1" si="34"/>
        <v>9.7525265199101582E-2</v>
      </c>
      <c r="Y80" s="802">
        <f t="shared" ca="1" si="34"/>
        <v>0.10002287571248965</v>
      </c>
      <c r="Z80" s="802">
        <f t="shared" ca="1" si="34"/>
        <v>0.1022214079325095</v>
      </c>
      <c r="AA80" s="802">
        <f t="shared" ca="1" si="34"/>
        <v>0.10397636776992174</v>
      </c>
      <c r="AB80" s="802">
        <f t="shared" ca="1" si="34"/>
        <v>0.10567261354946274</v>
      </c>
      <c r="AC80" s="802">
        <f t="shared" ca="1" si="34"/>
        <v>0.10693309377723724</v>
      </c>
      <c r="AD80" s="802">
        <f t="shared" ca="1" si="34"/>
        <v>0.10839625719432174</v>
      </c>
      <c r="AE80" s="802">
        <f t="shared" si="34"/>
        <v>0</v>
      </c>
      <c r="AF80" s="802">
        <f t="shared" si="34"/>
        <v>0</v>
      </c>
      <c r="AG80" s="802">
        <f t="shared" si="34"/>
        <v>0</v>
      </c>
      <c r="AH80" s="802">
        <f t="shared" si="34"/>
        <v>0</v>
      </c>
      <c r="AI80" s="802">
        <f t="shared" si="34"/>
        <v>0</v>
      </c>
      <c r="AJ80" s="802">
        <f t="shared" si="34"/>
        <v>0</v>
      </c>
      <c r="AK80" s="802">
        <f t="shared" si="34"/>
        <v>0</v>
      </c>
      <c r="AL80" s="802">
        <f t="shared" si="34"/>
        <v>0</v>
      </c>
      <c r="AM80" s="802">
        <f t="shared" si="34"/>
        <v>0</v>
      </c>
      <c r="AN80" s="802">
        <f t="shared" si="34"/>
        <v>0</v>
      </c>
      <c r="AO80" s="802">
        <f t="shared" si="34"/>
        <v>0</v>
      </c>
      <c r="AP80" s="802">
        <f t="shared" si="34"/>
        <v>0</v>
      </c>
      <c r="AQ80" s="802">
        <f t="shared" si="34"/>
        <v>0</v>
      </c>
      <c r="AR80" s="802">
        <f t="shared" si="34"/>
        <v>0</v>
      </c>
      <c r="AS80" s="802">
        <f t="shared" si="34"/>
        <v>0</v>
      </c>
      <c r="AT80" s="802">
        <f t="shared" si="34"/>
        <v>0</v>
      </c>
      <c r="AU80" s="802">
        <f t="shared" si="34"/>
        <v>0</v>
      </c>
      <c r="AV80" s="802">
        <f t="shared" si="34"/>
        <v>0</v>
      </c>
      <c r="AW80" s="805">
        <f t="shared" ca="1" si="8"/>
        <v>1</v>
      </c>
    </row>
    <row r="81" spans="2:49">
      <c r="B81" s="804">
        <f t="shared" si="6"/>
        <v>2017</v>
      </c>
      <c r="C81" s="802">
        <f t="shared" ref="C81:AV81" si="35">IF(C32=0,0, C32/$AW32)</f>
        <v>0</v>
      </c>
      <c r="D81" s="802">
        <f t="shared" si="35"/>
        <v>0</v>
      </c>
      <c r="E81" s="802">
        <f t="shared" si="35"/>
        <v>0</v>
      </c>
      <c r="F81" s="802">
        <f t="shared" si="35"/>
        <v>0</v>
      </c>
      <c r="G81" s="802">
        <f t="shared" si="35"/>
        <v>0</v>
      </c>
      <c r="H81" s="802">
        <f t="shared" si="35"/>
        <v>0</v>
      </c>
      <c r="I81" s="802">
        <f t="shared" si="35"/>
        <v>0</v>
      </c>
      <c r="J81" s="802">
        <f t="shared" si="35"/>
        <v>0</v>
      </c>
      <c r="K81" s="802">
        <f t="shared" si="35"/>
        <v>0</v>
      </c>
      <c r="L81" s="802">
        <f t="shared" si="35"/>
        <v>0</v>
      </c>
      <c r="M81" s="802">
        <f t="shared" si="35"/>
        <v>0</v>
      </c>
      <c r="N81" s="802">
        <f t="shared" si="35"/>
        <v>0</v>
      </c>
      <c r="O81" s="802">
        <f t="shared" si="35"/>
        <v>0</v>
      </c>
      <c r="P81" s="802">
        <f t="shared" ca="1" si="35"/>
        <v>0</v>
      </c>
      <c r="Q81" s="802">
        <f t="shared" ca="1" si="35"/>
        <v>0</v>
      </c>
      <c r="R81" s="802">
        <f t="shared" ca="1" si="35"/>
        <v>0</v>
      </c>
      <c r="S81" s="802">
        <f t="shared" ca="1" si="35"/>
        <v>0</v>
      </c>
      <c r="T81" s="802">
        <f t="shared" ca="1" si="35"/>
        <v>0</v>
      </c>
      <c r="U81" s="802">
        <f t="shared" ca="1" si="35"/>
        <v>0</v>
      </c>
      <c r="V81" s="802">
        <f t="shared" ca="1" si="35"/>
        <v>8.9969302725906336E-2</v>
      </c>
      <c r="W81" s="802">
        <f t="shared" ca="1" si="35"/>
        <v>9.2608437035640451E-2</v>
      </c>
      <c r="X81" s="802">
        <f t="shared" ca="1" si="35"/>
        <v>9.5487492791904133E-2</v>
      </c>
      <c r="Y81" s="802">
        <f t="shared" ca="1" si="35"/>
        <v>9.7932916194826844E-2</v>
      </c>
      <c r="Z81" s="802">
        <f t="shared" ca="1" si="35"/>
        <v>0.10008551049009311</v>
      </c>
      <c r="AA81" s="802">
        <f t="shared" ca="1" si="35"/>
        <v>0.10180380076577571</v>
      </c>
      <c r="AB81" s="802">
        <f t="shared" ca="1" si="35"/>
        <v>0.10346460380298406</v>
      </c>
      <c r="AC81" s="802">
        <f t="shared" ca="1" si="35"/>
        <v>0.10469874652916109</v>
      </c>
      <c r="AD81" s="802">
        <f t="shared" ca="1" si="35"/>
        <v>0.10613133741683518</v>
      </c>
      <c r="AE81" s="802">
        <f t="shared" ca="1" si="35"/>
        <v>0.10781785224687312</v>
      </c>
      <c r="AF81" s="802">
        <f t="shared" si="35"/>
        <v>0</v>
      </c>
      <c r="AG81" s="802">
        <f t="shared" si="35"/>
        <v>0</v>
      </c>
      <c r="AH81" s="802">
        <f t="shared" si="35"/>
        <v>0</v>
      </c>
      <c r="AI81" s="802">
        <f t="shared" si="35"/>
        <v>0</v>
      </c>
      <c r="AJ81" s="802">
        <f t="shared" si="35"/>
        <v>0</v>
      </c>
      <c r="AK81" s="802">
        <f t="shared" si="35"/>
        <v>0</v>
      </c>
      <c r="AL81" s="802">
        <f t="shared" si="35"/>
        <v>0</v>
      </c>
      <c r="AM81" s="802">
        <f t="shared" si="35"/>
        <v>0</v>
      </c>
      <c r="AN81" s="802">
        <f t="shared" si="35"/>
        <v>0</v>
      </c>
      <c r="AO81" s="802">
        <f t="shared" si="35"/>
        <v>0</v>
      </c>
      <c r="AP81" s="802">
        <f t="shared" si="35"/>
        <v>0</v>
      </c>
      <c r="AQ81" s="802">
        <f t="shared" si="35"/>
        <v>0</v>
      </c>
      <c r="AR81" s="802">
        <f t="shared" si="35"/>
        <v>0</v>
      </c>
      <c r="AS81" s="802">
        <f t="shared" si="35"/>
        <v>0</v>
      </c>
      <c r="AT81" s="802">
        <f t="shared" si="35"/>
        <v>0</v>
      </c>
      <c r="AU81" s="802">
        <f t="shared" si="35"/>
        <v>0</v>
      </c>
      <c r="AV81" s="802">
        <f t="shared" si="35"/>
        <v>0</v>
      </c>
      <c r="AW81" s="805">
        <f t="shared" ca="1" si="8"/>
        <v>1</v>
      </c>
    </row>
    <row r="82" spans="2:49">
      <c r="B82" s="804">
        <f t="shared" si="6"/>
        <v>2018</v>
      </c>
      <c r="C82" s="802">
        <f t="shared" ref="C82:AV82" si="36">IF(C33=0,0, C33/$AW33)</f>
        <v>0</v>
      </c>
      <c r="D82" s="802">
        <f t="shared" si="36"/>
        <v>0</v>
      </c>
      <c r="E82" s="802">
        <f t="shared" si="36"/>
        <v>0</v>
      </c>
      <c r="F82" s="802">
        <f t="shared" si="36"/>
        <v>0</v>
      </c>
      <c r="G82" s="802">
        <f t="shared" si="36"/>
        <v>0</v>
      </c>
      <c r="H82" s="802">
        <f t="shared" si="36"/>
        <v>0</v>
      </c>
      <c r="I82" s="802">
        <f t="shared" si="36"/>
        <v>0</v>
      </c>
      <c r="J82" s="802">
        <f t="shared" si="36"/>
        <v>0</v>
      </c>
      <c r="K82" s="802">
        <f t="shared" si="36"/>
        <v>0</v>
      </c>
      <c r="L82" s="802">
        <f t="shared" si="36"/>
        <v>0</v>
      </c>
      <c r="M82" s="802">
        <f t="shared" si="36"/>
        <v>0</v>
      </c>
      <c r="N82" s="802">
        <f t="shared" si="36"/>
        <v>0</v>
      </c>
      <c r="O82" s="802">
        <f t="shared" si="36"/>
        <v>0</v>
      </c>
      <c r="P82" s="802">
        <f t="shared" si="36"/>
        <v>0</v>
      </c>
      <c r="Q82" s="802">
        <f t="shared" ca="1" si="36"/>
        <v>0</v>
      </c>
      <c r="R82" s="802">
        <f t="shared" ca="1" si="36"/>
        <v>0</v>
      </c>
      <c r="S82" s="802">
        <f t="shared" ca="1" si="36"/>
        <v>0</v>
      </c>
      <c r="T82" s="802">
        <f t="shared" ca="1" si="36"/>
        <v>0</v>
      </c>
      <c r="U82" s="802">
        <f t="shared" ca="1" si="36"/>
        <v>0</v>
      </c>
      <c r="V82" s="802">
        <f t="shared" ca="1" si="36"/>
        <v>0</v>
      </c>
      <c r="W82" s="802">
        <f t="shared" ca="1" si="36"/>
        <v>9.080420654728863E-2</v>
      </c>
      <c r="X82" s="802">
        <f t="shared" ca="1" si="36"/>
        <v>9.3627171515937399E-2</v>
      </c>
      <c r="Y82" s="802">
        <f t="shared" ca="1" si="36"/>
        <v>9.6024952310889256E-2</v>
      </c>
      <c r="Z82" s="802">
        <f t="shared" ca="1" si="36"/>
        <v>9.8135608998947257E-2</v>
      </c>
      <c r="AA82" s="802">
        <f t="shared" ca="1" si="36"/>
        <v>9.982042293270614E-2</v>
      </c>
      <c r="AB82" s="802">
        <f t="shared" ca="1" si="36"/>
        <v>0.10144886961480482</v>
      </c>
      <c r="AC82" s="802">
        <f t="shared" ca="1" si="36"/>
        <v>0.1026589683337097</v>
      </c>
      <c r="AD82" s="802">
        <f t="shared" ca="1" si="36"/>
        <v>0.1040636489764902</v>
      </c>
      <c r="AE82" s="802">
        <f t="shared" ca="1" si="36"/>
        <v>0.1057173065251312</v>
      </c>
      <c r="AF82" s="802">
        <f t="shared" ca="1" si="36"/>
        <v>0.10769884424409552</v>
      </c>
      <c r="AG82" s="802">
        <f t="shared" si="36"/>
        <v>0</v>
      </c>
      <c r="AH82" s="802">
        <f t="shared" si="36"/>
        <v>0</v>
      </c>
      <c r="AI82" s="802">
        <f t="shared" si="36"/>
        <v>0</v>
      </c>
      <c r="AJ82" s="802">
        <f t="shared" si="36"/>
        <v>0</v>
      </c>
      <c r="AK82" s="802">
        <f t="shared" si="36"/>
        <v>0</v>
      </c>
      <c r="AL82" s="802">
        <f t="shared" si="36"/>
        <v>0</v>
      </c>
      <c r="AM82" s="802">
        <f t="shared" si="36"/>
        <v>0</v>
      </c>
      <c r="AN82" s="802">
        <f t="shared" si="36"/>
        <v>0</v>
      </c>
      <c r="AO82" s="802">
        <f t="shared" si="36"/>
        <v>0</v>
      </c>
      <c r="AP82" s="802">
        <f t="shared" si="36"/>
        <v>0</v>
      </c>
      <c r="AQ82" s="802">
        <f t="shared" si="36"/>
        <v>0</v>
      </c>
      <c r="AR82" s="802">
        <f t="shared" si="36"/>
        <v>0</v>
      </c>
      <c r="AS82" s="802">
        <f t="shared" si="36"/>
        <v>0</v>
      </c>
      <c r="AT82" s="802">
        <f t="shared" si="36"/>
        <v>0</v>
      </c>
      <c r="AU82" s="802">
        <f t="shared" si="36"/>
        <v>0</v>
      </c>
      <c r="AV82" s="802">
        <f t="shared" si="36"/>
        <v>0</v>
      </c>
      <c r="AW82" s="805">
        <f t="shared" ca="1" si="8"/>
        <v>1.0000000000000002</v>
      </c>
    </row>
    <row r="83" spans="2:49">
      <c r="B83" s="804">
        <f>B34</f>
        <v>2019</v>
      </c>
      <c r="C83" s="802">
        <f t="shared" ref="C83:AV83" si="37">IF(C34=0,0, C34/$AW34)</f>
        <v>0</v>
      </c>
      <c r="D83" s="802">
        <f t="shared" si="37"/>
        <v>0</v>
      </c>
      <c r="E83" s="802">
        <f t="shared" si="37"/>
        <v>0</v>
      </c>
      <c r="F83" s="802">
        <f t="shared" si="37"/>
        <v>0</v>
      </c>
      <c r="G83" s="802">
        <f t="shared" si="37"/>
        <v>0</v>
      </c>
      <c r="H83" s="802">
        <f t="shared" si="37"/>
        <v>0</v>
      </c>
      <c r="I83" s="802">
        <f t="shared" si="37"/>
        <v>0</v>
      </c>
      <c r="J83" s="802">
        <f t="shared" si="37"/>
        <v>0</v>
      </c>
      <c r="K83" s="802">
        <f t="shared" si="37"/>
        <v>0</v>
      </c>
      <c r="L83" s="802">
        <f t="shared" si="37"/>
        <v>0</v>
      </c>
      <c r="M83" s="802">
        <f t="shared" si="37"/>
        <v>0</v>
      </c>
      <c r="N83" s="802">
        <f t="shared" si="37"/>
        <v>0</v>
      </c>
      <c r="O83" s="802">
        <f t="shared" si="37"/>
        <v>0</v>
      </c>
      <c r="P83" s="802">
        <f t="shared" si="37"/>
        <v>0</v>
      </c>
      <c r="Q83" s="802">
        <f t="shared" si="37"/>
        <v>0</v>
      </c>
      <c r="R83" s="802">
        <f t="shared" ca="1" si="37"/>
        <v>0</v>
      </c>
      <c r="S83" s="802">
        <f t="shared" ca="1" si="37"/>
        <v>0</v>
      </c>
      <c r="T83" s="802">
        <f t="shared" ca="1" si="37"/>
        <v>0</v>
      </c>
      <c r="U83" s="802">
        <f t="shared" ca="1" si="37"/>
        <v>0</v>
      </c>
      <c r="V83" s="802">
        <f t="shared" ca="1" si="37"/>
        <v>0</v>
      </c>
      <c r="W83" s="802">
        <f t="shared" ca="1" si="37"/>
        <v>0</v>
      </c>
      <c r="X83" s="802">
        <f t="shared" ca="1" si="37"/>
        <v>9.1869019276464473E-2</v>
      </c>
      <c r="Y83" s="802">
        <f t="shared" ca="1" si="37"/>
        <v>9.4221774000392805E-2</v>
      </c>
      <c r="Z83" s="802">
        <f t="shared" ca="1" si="37"/>
        <v>9.6292796298959107E-2</v>
      </c>
      <c r="AA83" s="802">
        <f t="shared" ca="1" si="37"/>
        <v>9.7945972414948096E-2</v>
      </c>
      <c r="AB83" s="802">
        <f t="shared" ca="1" si="37"/>
        <v>9.9543839756299435E-2</v>
      </c>
      <c r="AC83" s="802">
        <f t="shared" ca="1" si="37"/>
        <v>0.10073121496729333</v>
      </c>
      <c r="AD83" s="802">
        <f t="shared" ca="1" si="37"/>
        <v>0.10210951819871064</v>
      </c>
      <c r="AE83" s="802">
        <f t="shared" ca="1" si="37"/>
        <v>0.10373212299124045</v>
      </c>
      <c r="AF83" s="802">
        <f t="shared" ca="1" si="37"/>
        <v>0.10567645094596871</v>
      </c>
      <c r="AG83" s="802">
        <f t="shared" ca="1" si="37"/>
        <v>0.10787729114972303</v>
      </c>
      <c r="AH83" s="802">
        <f t="shared" si="37"/>
        <v>0</v>
      </c>
      <c r="AI83" s="802">
        <f t="shared" si="37"/>
        <v>0</v>
      </c>
      <c r="AJ83" s="802">
        <f t="shared" si="37"/>
        <v>0</v>
      </c>
      <c r="AK83" s="802">
        <f t="shared" si="37"/>
        <v>0</v>
      </c>
      <c r="AL83" s="802">
        <f t="shared" si="37"/>
        <v>0</v>
      </c>
      <c r="AM83" s="802">
        <f t="shared" si="37"/>
        <v>0</v>
      </c>
      <c r="AN83" s="802">
        <f t="shared" si="37"/>
        <v>0</v>
      </c>
      <c r="AO83" s="802">
        <f t="shared" si="37"/>
        <v>0</v>
      </c>
      <c r="AP83" s="802">
        <f t="shared" si="37"/>
        <v>0</v>
      </c>
      <c r="AQ83" s="802">
        <f t="shared" si="37"/>
        <v>0</v>
      </c>
      <c r="AR83" s="802">
        <f t="shared" si="37"/>
        <v>0</v>
      </c>
      <c r="AS83" s="802">
        <f t="shared" si="37"/>
        <v>0</v>
      </c>
      <c r="AT83" s="802">
        <f t="shared" si="37"/>
        <v>0</v>
      </c>
      <c r="AU83" s="802">
        <f t="shared" si="37"/>
        <v>0</v>
      </c>
      <c r="AV83" s="802">
        <f t="shared" si="37"/>
        <v>0</v>
      </c>
      <c r="AW83" s="805">
        <f t="shared" ca="1" si="8"/>
        <v>1</v>
      </c>
    </row>
    <row r="84" spans="2:49">
      <c r="B84" s="804">
        <f t="shared" si="6"/>
        <v>2020</v>
      </c>
      <c r="C84" s="802">
        <f t="shared" ref="C84:AV84" si="38">IF(C35=0,0, C35/$AW35)</f>
        <v>0</v>
      </c>
      <c r="D84" s="802">
        <f t="shared" si="38"/>
        <v>0</v>
      </c>
      <c r="E84" s="802">
        <f t="shared" si="38"/>
        <v>0</v>
      </c>
      <c r="F84" s="802">
        <f t="shared" si="38"/>
        <v>0</v>
      </c>
      <c r="G84" s="802">
        <f t="shared" si="38"/>
        <v>0</v>
      </c>
      <c r="H84" s="802">
        <f t="shared" si="38"/>
        <v>0</v>
      </c>
      <c r="I84" s="802">
        <f t="shared" si="38"/>
        <v>0</v>
      </c>
      <c r="J84" s="802">
        <f t="shared" si="38"/>
        <v>0</v>
      </c>
      <c r="K84" s="802">
        <f t="shared" si="38"/>
        <v>0</v>
      </c>
      <c r="L84" s="802">
        <f t="shared" si="38"/>
        <v>0</v>
      </c>
      <c r="M84" s="802">
        <f t="shared" si="38"/>
        <v>0</v>
      </c>
      <c r="N84" s="802">
        <f t="shared" si="38"/>
        <v>0</v>
      </c>
      <c r="O84" s="802">
        <f t="shared" si="38"/>
        <v>0</v>
      </c>
      <c r="P84" s="802">
        <f t="shared" si="38"/>
        <v>0</v>
      </c>
      <c r="Q84" s="802">
        <f t="shared" si="38"/>
        <v>0</v>
      </c>
      <c r="R84" s="802">
        <f t="shared" si="38"/>
        <v>0</v>
      </c>
      <c r="S84" s="802">
        <f t="shared" ca="1" si="38"/>
        <v>0</v>
      </c>
      <c r="T84" s="802">
        <f t="shared" ca="1" si="38"/>
        <v>0</v>
      </c>
      <c r="U84" s="802">
        <f t="shared" ca="1" si="38"/>
        <v>0</v>
      </c>
      <c r="V84" s="802">
        <f t="shared" ca="1" si="38"/>
        <v>0</v>
      </c>
      <c r="W84" s="802">
        <f t="shared" ca="1" si="38"/>
        <v>0</v>
      </c>
      <c r="X84" s="802">
        <f t="shared" ca="1" si="38"/>
        <v>0</v>
      </c>
      <c r="Y84" s="802">
        <f t="shared" ca="1" si="38"/>
        <v>9.2528550516248254E-2</v>
      </c>
      <c r="Z84" s="802">
        <f t="shared" ca="1" si="38"/>
        <v>9.4562355264738454E-2</v>
      </c>
      <c r="AA84" s="802">
        <f t="shared" ca="1" si="38"/>
        <v>9.6185822784676092E-2</v>
      </c>
      <c r="AB84" s="802">
        <f t="shared" ca="1" si="38"/>
        <v>9.7754975462823232E-2</v>
      </c>
      <c r="AC84" s="802">
        <f t="shared" ca="1" si="38"/>
        <v>9.8921012807776335E-2</v>
      </c>
      <c r="AD84" s="802">
        <f t="shared" ca="1" si="38"/>
        <v>0.10027454707868036</v>
      </c>
      <c r="AE84" s="802">
        <f t="shared" ca="1" si="38"/>
        <v>0.10186799266072676</v>
      </c>
      <c r="AF84" s="802">
        <f t="shared" ca="1" si="38"/>
        <v>0.10377737984100292</v>
      </c>
      <c r="AG84" s="802">
        <f t="shared" ca="1" si="38"/>
        <v>0.10593866958673008</v>
      </c>
      <c r="AH84" s="802">
        <f t="shared" ca="1" si="38"/>
        <v>0.10818869399659767</v>
      </c>
      <c r="AI84" s="802">
        <f t="shared" si="38"/>
        <v>0</v>
      </c>
      <c r="AJ84" s="802">
        <f t="shared" si="38"/>
        <v>0</v>
      </c>
      <c r="AK84" s="802">
        <f t="shared" si="38"/>
        <v>0</v>
      </c>
      <c r="AL84" s="802">
        <f t="shared" si="38"/>
        <v>0</v>
      </c>
      <c r="AM84" s="802">
        <f t="shared" si="38"/>
        <v>0</v>
      </c>
      <c r="AN84" s="802">
        <f t="shared" si="38"/>
        <v>0</v>
      </c>
      <c r="AO84" s="802">
        <f t="shared" si="38"/>
        <v>0</v>
      </c>
      <c r="AP84" s="802">
        <f t="shared" si="38"/>
        <v>0</v>
      </c>
      <c r="AQ84" s="802">
        <f t="shared" si="38"/>
        <v>0</v>
      </c>
      <c r="AR84" s="802">
        <f t="shared" si="38"/>
        <v>0</v>
      </c>
      <c r="AS84" s="802">
        <f t="shared" si="38"/>
        <v>0</v>
      </c>
      <c r="AT84" s="802">
        <f t="shared" si="38"/>
        <v>0</v>
      </c>
      <c r="AU84" s="802">
        <f t="shared" si="38"/>
        <v>0</v>
      </c>
      <c r="AV84" s="802">
        <f t="shared" si="38"/>
        <v>0</v>
      </c>
      <c r="AW84" s="805">
        <f t="shared" ca="1" si="8"/>
        <v>1</v>
      </c>
    </row>
    <row r="85" spans="2:49">
      <c r="B85" s="804">
        <f t="shared" si="6"/>
        <v>2021</v>
      </c>
      <c r="C85" s="802">
        <f t="shared" ref="C85:AV85" si="39">IF(C36=0,0, C36/$AW36)</f>
        <v>0</v>
      </c>
      <c r="D85" s="802">
        <f t="shared" si="39"/>
        <v>0</v>
      </c>
      <c r="E85" s="802">
        <f t="shared" si="39"/>
        <v>0</v>
      </c>
      <c r="F85" s="802">
        <f t="shared" si="39"/>
        <v>0</v>
      </c>
      <c r="G85" s="802">
        <f t="shared" si="39"/>
        <v>0</v>
      </c>
      <c r="H85" s="802">
        <f t="shared" si="39"/>
        <v>0</v>
      </c>
      <c r="I85" s="802">
        <f t="shared" si="39"/>
        <v>0</v>
      </c>
      <c r="J85" s="802">
        <f t="shared" si="39"/>
        <v>0</v>
      </c>
      <c r="K85" s="802">
        <f t="shared" si="39"/>
        <v>0</v>
      </c>
      <c r="L85" s="802">
        <f t="shared" si="39"/>
        <v>0</v>
      </c>
      <c r="M85" s="802">
        <f t="shared" si="39"/>
        <v>0</v>
      </c>
      <c r="N85" s="802">
        <f t="shared" si="39"/>
        <v>0</v>
      </c>
      <c r="O85" s="802">
        <f t="shared" si="39"/>
        <v>0</v>
      </c>
      <c r="P85" s="802">
        <f t="shared" si="39"/>
        <v>0</v>
      </c>
      <c r="Q85" s="802">
        <f t="shared" si="39"/>
        <v>0</v>
      </c>
      <c r="R85" s="802">
        <f t="shared" si="39"/>
        <v>0</v>
      </c>
      <c r="S85" s="802">
        <f t="shared" si="39"/>
        <v>0</v>
      </c>
      <c r="T85" s="802">
        <f t="shared" ca="1" si="39"/>
        <v>0</v>
      </c>
      <c r="U85" s="802">
        <f t="shared" ca="1" si="39"/>
        <v>0</v>
      </c>
      <c r="V85" s="802">
        <f t="shared" ca="1" si="39"/>
        <v>0</v>
      </c>
      <c r="W85" s="802">
        <f t="shared" ca="1" si="39"/>
        <v>0</v>
      </c>
      <c r="X85" s="802">
        <f t="shared" ca="1" si="39"/>
        <v>0</v>
      </c>
      <c r="Y85" s="802">
        <f t="shared" ca="1" si="39"/>
        <v>0</v>
      </c>
      <c r="Z85" s="802">
        <f t="shared" ca="1" si="39"/>
        <v>9.2884791667026373E-2</v>
      </c>
      <c r="AA85" s="802">
        <f t="shared" ca="1" si="39"/>
        <v>9.4479458402488073E-2</v>
      </c>
      <c r="AB85" s="802">
        <f t="shared" ca="1" si="39"/>
        <v>9.6020773857199496E-2</v>
      </c>
      <c r="AC85" s="802">
        <f t="shared" ca="1" si="39"/>
        <v>9.7166125361598077E-2</v>
      </c>
      <c r="AD85" s="802">
        <f t="shared" ca="1" si="39"/>
        <v>9.8495647542122505E-2</v>
      </c>
      <c r="AE85" s="802">
        <f t="shared" ca="1" si="39"/>
        <v>0.10006082493757508</v>
      </c>
      <c r="AF85" s="802">
        <f t="shared" ca="1" si="39"/>
        <v>0.10193633903570769</v>
      </c>
      <c r="AG85" s="802">
        <f t="shared" ca="1" si="39"/>
        <v>0.10405928687474916</v>
      </c>
      <c r="AH85" s="802">
        <f t="shared" ca="1" si="39"/>
        <v>0.10626939519926343</v>
      </c>
      <c r="AI85" s="802">
        <f t="shared" ca="1" si="39"/>
        <v>0.10862735712227016</v>
      </c>
      <c r="AJ85" s="802">
        <f t="shared" si="39"/>
        <v>0</v>
      </c>
      <c r="AK85" s="802">
        <f t="shared" si="39"/>
        <v>0</v>
      </c>
      <c r="AL85" s="802">
        <f t="shared" si="39"/>
        <v>0</v>
      </c>
      <c r="AM85" s="802">
        <f t="shared" si="39"/>
        <v>0</v>
      </c>
      <c r="AN85" s="802">
        <f t="shared" si="39"/>
        <v>0</v>
      </c>
      <c r="AO85" s="802">
        <f t="shared" si="39"/>
        <v>0</v>
      </c>
      <c r="AP85" s="802">
        <f t="shared" si="39"/>
        <v>0</v>
      </c>
      <c r="AQ85" s="802">
        <f t="shared" si="39"/>
        <v>0</v>
      </c>
      <c r="AR85" s="802">
        <f t="shared" si="39"/>
        <v>0</v>
      </c>
      <c r="AS85" s="802">
        <f t="shared" si="39"/>
        <v>0</v>
      </c>
      <c r="AT85" s="802">
        <f t="shared" si="39"/>
        <v>0</v>
      </c>
      <c r="AU85" s="802">
        <f t="shared" si="39"/>
        <v>0</v>
      </c>
      <c r="AV85" s="802">
        <f t="shared" si="39"/>
        <v>0</v>
      </c>
      <c r="AW85" s="805">
        <f t="shared" ca="1" si="8"/>
        <v>0.99999999999999989</v>
      </c>
    </row>
    <row r="86" spans="2:49">
      <c r="B86" s="804">
        <f t="shared" si="6"/>
        <v>2022</v>
      </c>
      <c r="C86" s="802">
        <f t="shared" ref="C86:AV86" si="40">IF(C37=0,0, C37/$AW37)</f>
        <v>0</v>
      </c>
      <c r="D86" s="802">
        <f t="shared" si="40"/>
        <v>0</v>
      </c>
      <c r="E86" s="802">
        <f t="shared" si="40"/>
        <v>0</v>
      </c>
      <c r="F86" s="802">
        <f t="shared" si="40"/>
        <v>0</v>
      </c>
      <c r="G86" s="802">
        <f t="shared" si="40"/>
        <v>0</v>
      </c>
      <c r="H86" s="802">
        <f t="shared" si="40"/>
        <v>0</v>
      </c>
      <c r="I86" s="802">
        <f t="shared" si="40"/>
        <v>0</v>
      </c>
      <c r="J86" s="802">
        <f t="shared" si="40"/>
        <v>0</v>
      </c>
      <c r="K86" s="802">
        <f t="shared" si="40"/>
        <v>0</v>
      </c>
      <c r="L86" s="802">
        <f t="shared" si="40"/>
        <v>0</v>
      </c>
      <c r="M86" s="802">
        <f t="shared" si="40"/>
        <v>0</v>
      </c>
      <c r="N86" s="802">
        <f t="shared" si="40"/>
        <v>0</v>
      </c>
      <c r="O86" s="802">
        <f t="shared" si="40"/>
        <v>0</v>
      </c>
      <c r="P86" s="802">
        <f t="shared" si="40"/>
        <v>0</v>
      </c>
      <c r="Q86" s="802">
        <f t="shared" si="40"/>
        <v>0</v>
      </c>
      <c r="R86" s="802">
        <f t="shared" si="40"/>
        <v>0</v>
      </c>
      <c r="S86" s="802">
        <f t="shared" si="40"/>
        <v>0</v>
      </c>
      <c r="T86" s="802">
        <f t="shared" si="40"/>
        <v>0</v>
      </c>
      <c r="U86" s="802">
        <f t="shared" ca="1" si="40"/>
        <v>0</v>
      </c>
      <c r="V86" s="802">
        <f t="shared" ca="1" si="40"/>
        <v>0</v>
      </c>
      <c r="W86" s="802">
        <f t="shared" ca="1" si="40"/>
        <v>0</v>
      </c>
      <c r="X86" s="802">
        <f t="shared" ca="1" si="40"/>
        <v>0</v>
      </c>
      <c r="Y86" s="802">
        <f t="shared" ca="1" si="40"/>
        <v>0</v>
      </c>
      <c r="Z86" s="802">
        <f t="shared" ca="1" si="40"/>
        <v>0</v>
      </c>
      <c r="AA86" s="802">
        <f t="shared" ca="1" si="40"/>
        <v>9.2775247310032408E-2</v>
      </c>
      <c r="AB86" s="802">
        <f t="shared" ca="1" si="40"/>
        <v>9.4288760669565611E-2</v>
      </c>
      <c r="AC86" s="802">
        <f t="shared" ca="1" si="40"/>
        <v>9.5413452437217605E-2</v>
      </c>
      <c r="AD86" s="802">
        <f t="shared" ca="1" si="40"/>
        <v>9.6718992828620592E-2</v>
      </c>
      <c r="AE86" s="802">
        <f t="shared" ca="1" si="40"/>
        <v>9.8255937709576441E-2</v>
      </c>
      <c r="AF86" s="802">
        <f t="shared" ca="1" si="40"/>
        <v>0.10009762147057398</v>
      </c>
      <c r="AG86" s="802">
        <f t="shared" ca="1" si="40"/>
        <v>0.10218227578722261</v>
      </c>
      <c r="AH86" s="802">
        <f t="shared" ca="1" si="40"/>
        <v>0.1043525183971588</v>
      </c>
      <c r="AI86" s="802">
        <f t="shared" ca="1" si="40"/>
        <v>0.10666794763705406</v>
      </c>
      <c r="AJ86" s="802">
        <f t="shared" ca="1" si="40"/>
        <v>0.10924724575297802</v>
      </c>
      <c r="AK86" s="802">
        <f t="shared" si="40"/>
        <v>0</v>
      </c>
      <c r="AL86" s="802">
        <f t="shared" si="40"/>
        <v>0</v>
      </c>
      <c r="AM86" s="802">
        <f t="shared" si="40"/>
        <v>0</v>
      </c>
      <c r="AN86" s="802">
        <f t="shared" si="40"/>
        <v>0</v>
      </c>
      <c r="AO86" s="802">
        <f t="shared" si="40"/>
        <v>0</v>
      </c>
      <c r="AP86" s="802">
        <f t="shared" si="40"/>
        <v>0</v>
      </c>
      <c r="AQ86" s="802">
        <f t="shared" si="40"/>
        <v>0</v>
      </c>
      <c r="AR86" s="802">
        <f t="shared" si="40"/>
        <v>0</v>
      </c>
      <c r="AS86" s="802">
        <f t="shared" si="40"/>
        <v>0</v>
      </c>
      <c r="AT86" s="802">
        <f t="shared" si="40"/>
        <v>0</v>
      </c>
      <c r="AU86" s="802">
        <f t="shared" si="40"/>
        <v>0</v>
      </c>
      <c r="AV86" s="802">
        <f t="shared" si="40"/>
        <v>0</v>
      </c>
      <c r="AW86" s="805">
        <f t="shared" ca="1" si="8"/>
        <v>1.0000000000000002</v>
      </c>
    </row>
    <row r="87" spans="2:49">
      <c r="B87" s="804">
        <f t="shared" si="6"/>
        <v>2023</v>
      </c>
      <c r="C87" s="802">
        <f t="shared" ref="C87:AV87" si="41">IF(C38=0,0, C38/$AW38)</f>
        <v>0</v>
      </c>
      <c r="D87" s="802">
        <f t="shared" si="41"/>
        <v>0</v>
      </c>
      <c r="E87" s="802">
        <f t="shared" si="41"/>
        <v>0</v>
      </c>
      <c r="F87" s="802">
        <f t="shared" si="41"/>
        <v>0</v>
      </c>
      <c r="G87" s="802">
        <f t="shared" si="41"/>
        <v>0</v>
      </c>
      <c r="H87" s="802">
        <f t="shared" si="41"/>
        <v>0</v>
      </c>
      <c r="I87" s="802">
        <f t="shared" si="41"/>
        <v>0</v>
      </c>
      <c r="J87" s="802">
        <f t="shared" si="41"/>
        <v>0</v>
      </c>
      <c r="K87" s="802">
        <f t="shared" si="41"/>
        <v>0</v>
      </c>
      <c r="L87" s="802">
        <f t="shared" si="41"/>
        <v>0</v>
      </c>
      <c r="M87" s="802">
        <f t="shared" si="41"/>
        <v>0</v>
      </c>
      <c r="N87" s="802">
        <f t="shared" si="41"/>
        <v>0</v>
      </c>
      <c r="O87" s="802">
        <f t="shared" si="41"/>
        <v>0</v>
      </c>
      <c r="P87" s="802">
        <f t="shared" si="41"/>
        <v>0</v>
      </c>
      <c r="Q87" s="802">
        <f t="shared" si="41"/>
        <v>0</v>
      </c>
      <c r="R87" s="802">
        <f t="shared" si="41"/>
        <v>0</v>
      </c>
      <c r="S87" s="802">
        <f t="shared" si="41"/>
        <v>0</v>
      </c>
      <c r="T87" s="802">
        <f t="shared" si="41"/>
        <v>0</v>
      </c>
      <c r="U87" s="802">
        <f t="shared" si="41"/>
        <v>0</v>
      </c>
      <c r="V87" s="802">
        <f t="shared" ca="1" si="41"/>
        <v>0</v>
      </c>
      <c r="W87" s="802">
        <f t="shared" ca="1" si="41"/>
        <v>0</v>
      </c>
      <c r="X87" s="802">
        <f t="shared" ca="1" si="41"/>
        <v>0</v>
      </c>
      <c r="Y87" s="802">
        <f t="shared" ca="1" si="41"/>
        <v>0</v>
      </c>
      <c r="Z87" s="802">
        <f t="shared" ca="1" si="41"/>
        <v>0</v>
      </c>
      <c r="AA87" s="802">
        <f t="shared" ca="1" si="41"/>
        <v>0</v>
      </c>
      <c r="AB87" s="802">
        <f t="shared" ca="1" si="41"/>
        <v>9.2519335449690071E-2</v>
      </c>
      <c r="AC87" s="802">
        <f t="shared" ca="1" si="41"/>
        <v>9.3622921223752376E-2</v>
      </c>
      <c r="AD87" s="802">
        <f t="shared" ca="1" si="41"/>
        <v>9.490396181180967E-2</v>
      </c>
      <c r="AE87" s="802">
        <f t="shared" ca="1" si="41"/>
        <v>9.6412064347032991E-2</v>
      </c>
      <c r="AF87" s="802">
        <f t="shared" ca="1" si="41"/>
        <v>9.8219187024921564E-2</v>
      </c>
      <c r="AG87" s="802">
        <f t="shared" ca="1" si="41"/>
        <v>0.1002647206669913</v>
      </c>
      <c r="AH87" s="802">
        <f t="shared" ca="1" si="41"/>
        <v>0.10239423645031527</v>
      </c>
      <c r="AI87" s="802">
        <f t="shared" ca="1" si="41"/>
        <v>0.10466621428770174</v>
      </c>
      <c r="AJ87" s="802">
        <f t="shared" ca="1" si="41"/>
        <v>0.10719710923124881</v>
      </c>
      <c r="AK87" s="802">
        <f t="shared" ca="1" si="41"/>
        <v>0.10980024950653627</v>
      </c>
      <c r="AL87" s="802">
        <f t="shared" si="41"/>
        <v>0</v>
      </c>
      <c r="AM87" s="802">
        <f t="shared" si="41"/>
        <v>0</v>
      </c>
      <c r="AN87" s="802">
        <f t="shared" si="41"/>
        <v>0</v>
      </c>
      <c r="AO87" s="802">
        <f t="shared" si="41"/>
        <v>0</v>
      </c>
      <c r="AP87" s="802">
        <f t="shared" si="41"/>
        <v>0</v>
      </c>
      <c r="AQ87" s="802">
        <f t="shared" si="41"/>
        <v>0</v>
      </c>
      <c r="AR87" s="802">
        <f t="shared" si="41"/>
        <v>0</v>
      </c>
      <c r="AS87" s="802">
        <f t="shared" si="41"/>
        <v>0</v>
      </c>
      <c r="AT87" s="802">
        <f t="shared" si="41"/>
        <v>0</v>
      </c>
      <c r="AU87" s="802">
        <f t="shared" si="41"/>
        <v>0</v>
      </c>
      <c r="AV87" s="802">
        <f t="shared" si="41"/>
        <v>0</v>
      </c>
      <c r="AW87" s="805">
        <f t="shared" ca="1" si="8"/>
        <v>1</v>
      </c>
    </row>
    <row r="88" spans="2:49">
      <c r="B88" s="804">
        <f t="shared" si="6"/>
        <v>2024</v>
      </c>
      <c r="C88" s="802">
        <f t="shared" ref="C88:AV88" si="42">IF(C39=0,0, C39/$AW39)</f>
        <v>0</v>
      </c>
      <c r="D88" s="802">
        <f t="shared" si="42"/>
        <v>0</v>
      </c>
      <c r="E88" s="802">
        <f t="shared" si="42"/>
        <v>0</v>
      </c>
      <c r="F88" s="802">
        <f t="shared" si="42"/>
        <v>0</v>
      </c>
      <c r="G88" s="802">
        <f t="shared" si="42"/>
        <v>0</v>
      </c>
      <c r="H88" s="802">
        <f t="shared" si="42"/>
        <v>0</v>
      </c>
      <c r="I88" s="802">
        <f t="shared" si="42"/>
        <v>0</v>
      </c>
      <c r="J88" s="802">
        <f t="shared" si="42"/>
        <v>0</v>
      </c>
      <c r="K88" s="802">
        <f t="shared" si="42"/>
        <v>0</v>
      </c>
      <c r="L88" s="802">
        <f t="shared" si="42"/>
        <v>0</v>
      </c>
      <c r="M88" s="802">
        <f t="shared" si="42"/>
        <v>0</v>
      </c>
      <c r="N88" s="802">
        <f t="shared" si="42"/>
        <v>0</v>
      </c>
      <c r="O88" s="802">
        <f t="shared" si="42"/>
        <v>0</v>
      </c>
      <c r="P88" s="802">
        <f t="shared" si="42"/>
        <v>0</v>
      </c>
      <c r="Q88" s="802">
        <f t="shared" si="42"/>
        <v>0</v>
      </c>
      <c r="R88" s="802">
        <f t="shared" si="42"/>
        <v>0</v>
      </c>
      <c r="S88" s="802">
        <f t="shared" si="42"/>
        <v>0</v>
      </c>
      <c r="T88" s="802">
        <f t="shared" si="42"/>
        <v>0</v>
      </c>
      <c r="U88" s="802">
        <f t="shared" si="42"/>
        <v>0</v>
      </c>
      <c r="V88" s="802">
        <f t="shared" si="42"/>
        <v>0</v>
      </c>
      <c r="W88" s="802">
        <f t="shared" ca="1" si="42"/>
        <v>0</v>
      </c>
      <c r="X88" s="802">
        <f t="shared" ca="1" si="42"/>
        <v>0</v>
      </c>
      <c r="Y88" s="802">
        <f t="shared" ca="1" si="42"/>
        <v>0</v>
      </c>
      <c r="Z88" s="802">
        <f t="shared" ca="1" si="42"/>
        <v>0</v>
      </c>
      <c r="AA88" s="802">
        <f t="shared" ca="1" si="42"/>
        <v>0</v>
      </c>
      <c r="AB88" s="802">
        <f t="shared" ca="1" si="42"/>
        <v>0</v>
      </c>
      <c r="AC88" s="802">
        <f t="shared" ca="1" si="42"/>
        <v>9.1800435440737238E-2</v>
      </c>
      <c r="AD88" s="802">
        <f t="shared" ca="1" si="42"/>
        <v>9.3056538991702714E-2</v>
      </c>
      <c r="AE88" s="802">
        <f t="shared" ca="1" si="42"/>
        <v>9.4535284448618209E-2</v>
      </c>
      <c r="AF88" s="802">
        <f t="shared" ca="1" si="42"/>
        <v>9.6307229251841389E-2</v>
      </c>
      <c r="AG88" s="802">
        <f t="shared" ca="1" si="42"/>
        <v>9.8312944055397838E-2</v>
      </c>
      <c r="AH88" s="802">
        <f t="shared" ca="1" si="42"/>
        <v>0.10040100618411367</v>
      </c>
      <c r="AI88" s="802">
        <f t="shared" ca="1" si="42"/>
        <v>0.10262875716707348</v>
      </c>
      <c r="AJ88" s="802">
        <f t="shared" ca="1" si="42"/>
        <v>0.1051103851149679</v>
      </c>
      <c r="AK88" s="802">
        <f t="shared" ca="1" si="42"/>
        <v>0.10766285204999965</v>
      </c>
      <c r="AL88" s="802">
        <f t="shared" ca="1" si="42"/>
        <v>0.1101845672955479</v>
      </c>
      <c r="AM88" s="802">
        <f t="shared" si="42"/>
        <v>0</v>
      </c>
      <c r="AN88" s="802">
        <f t="shared" si="42"/>
        <v>0</v>
      </c>
      <c r="AO88" s="802">
        <f t="shared" si="42"/>
        <v>0</v>
      </c>
      <c r="AP88" s="802">
        <f t="shared" si="42"/>
        <v>0</v>
      </c>
      <c r="AQ88" s="802">
        <f t="shared" si="42"/>
        <v>0</v>
      </c>
      <c r="AR88" s="802">
        <f t="shared" si="42"/>
        <v>0</v>
      </c>
      <c r="AS88" s="802">
        <f t="shared" si="42"/>
        <v>0</v>
      </c>
      <c r="AT88" s="802">
        <f t="shared" si="42"/>
        <v>0</v>
      </c>
      <c r="AU88" s="802">
        <f t="shared" si="42"/>
        <v>0</v>
      </c>
      <c r="AV88" s="802">
        <f t="shared" si="42"/>
        <v>0</v>
      </c>
      <c r="AW88" s="805">
        <f t="shared" ca="1" si="8"/>
        <v>1</v>
      </c>
    </row>
    <row r="89" spans="2:49">
      <c r="B89" s="804">
        <f>B40</f>
        <v>2025</v>
      </c>
      <c r="C89" s="802">
        <f t="shared" ref="C89:AV89" si="43">IF(C40=0,0, C40/$AW40)</f>
        <v>0</v>
      </c>
      <c r="D89" s="802">
        <f t="shared" si="43"/>
        <v>0</v>
      </c>
      <c r="E89" s="802">
        <f t="shared" si="43"/>
        <v>0</v>
      </c>
      <c r="F89" s="802">
        <f t="shared" si="43"/>
        <v>0</v>
      </c>
      <c r="G89" s="802">
        <f t="shared" si="43"/>
        <v>0</v>
      </c>
      <c r="H89" s="802">
        <f t="shared" si="43"/>
        <v>0</v>
      </c>
      <c r="I89" s="802">
        <f t="shared" si="43"/>
        <v>0</v>
      </c>
      <c r="J89" s="802">
        <f t="shared" si="43"/>
        <v>0</v>
      </c>
      <c r="K89" s="802">
        <f t="shared" si="43"/>
        <v>0</v>
      </c>
      <c r="L89" s="802">
        <f t="shared" si="43"/>
        <v>0</v>
      </c>
      <c r="M89" s="802">
        <f t="shared" si="43"/>
        <v>0</v>
      </c>
      <c r="N89" s="802">
        <f t="shared" si="43"/>
        <v>0</v>
      </c>
      <c r="O89" s="802">
        <f t="shared" si="43"/>
        <v>0</v>
      </c>
      <c r="P89" s="802">
        <f t="shared" si="43"/>
        <v>0</v>
      </c>
      <c r="Q89" s="802">
        <f t="shared" si="43"/>
        <v>0</v>
      </c>
      <c r="R89" s="802">
        <f t="shared" si="43"/>
        <v>0</v>
      </c>
      <c r="S89" s="802">
        <f t="shared" si="43"/>
        <v>0</v>
      </c>
      <c r="T89" s="802">
        <f t="shared" si="43"/>
        <v>0</v>
      </c>
      <c r="U89" s="802">
        <f t="shared" si="43"/>
        <v>0</v>
      </c>
      <c r="V89" s="802">
        <f t="shared" si="43"/>
        <v>0</v>
      </c>
      <c r="W89" s="802">
        <f t="shared" si="43"/>
        <v>0</v>
      </c>
      <c r="X89" s="802">
        <f t="shared" ca="1" si="43"/>
        <v>0</v>
      </c>
      <c r="Y89" s="802">
        <f t="shared" ca="1" si="43"/>
        <v>0</v>
      </c>
      <c r="Z89" s="802">
        <f t="shared" ca="1" si="43"/>
        <v>0</v>
      </c>
      <c r="AA89" s="802">
        <f t="shared" ca="1" si="43"/>
        <v>0</v>
      </c>
      <c r="AB89" s="802">
        <f t="shared" ca="1" si="43"/>
        <v>0</v>
      </c>
      <c r="AC89" s="802">
        <f t="shared" ca="1" si="43"/>
        <v>0</v>
      </c>
      <c r="AD89" s="802">
        <f t="shared" ca="1" si="43"/>
        <v>9.1145759529448769E-2</v>
      </c>
      <c r="AE89" s="802">
        <f t="shared" ca="1" si="43"/>
        <v>9.2594141118552381E-2</v>
      </c>
      <c r="AF89" s="802">
        <f t="shared" ca="1" si="43"/>
        <v>9.4329701635674529E-2</v>
      </c>
      <c r="AG89" s="802">
        <f t="shared" ca="1" si="43"/>
        <v>9.6294232029244309E-2</v>
      </c>
      <c r="AH89" s="802">
        <f t="shared" ca="1" si="43"/>
        <v>9.8339418866500869E-2</v>
      </c>
      <c r="AI89" s="802">
        <f t="shared" ca="1" si="43"/>
        <v>0.10052142625238111</v>
      </c>
      <c r="AJ89" s="802">
        <f t="shared" ca="1" si="43"/>
        <v>0.10295209761230038</v>
      </c>
      <c r="AK89" s="802">
        <f t="shared" ca="1" si="43"/>
        <v>0.10545215338471652</v>
      </c>
      <c r="AL89" s="802">
        <f t="shared" ca="1" si="43"/>
        <v>0.10792208890846279</v>
      </c>
      <c r="AM89" s="802">
        <f t="shared" ca="1" si="43"/>
        <v>0.11044898066271824</v>
      </c>
      <c r="AN89" s="802">
        <f t="shared" si="43"/>
        <v>0</v>
      </c>
      <c r="AO89" s="802">
        <f t="shared" si="43"/>
        <v>0</v>
      </c>
      <c r="AP89" s="802">
        <f t="shared" si="43"/>
        <v>0</v>
      </c>
      <c r="AQ89" s="802">
        <f t="shared" si="43"/>
        <v>0</v>
      </c>
      <c r="AR89" s="802">
        <f t="shared" si="43"/>
        <v>0</v>
      </c>
      <c r="AS89" s="802">
        <f t="shared" si="43"/>
        <v>0</v>
      </c>
      <c r="AT89" s="802">
        <f t="shared" si="43"/>
        <v>0</v>
      </c>
      <c r="AU89" s="802">
        <f t="shared" si="43"/>
        <v>0</v>
      </c>
      <c r="AV89" s="802">
        <f t="shared" si="43"/>
        <v>0</v>
      </c>
      <c r="AW89" s="805">
        <f t="shared" ca="1" si="8"/>
        <v>0.99999999999999989</v>
      </c>
    </row>
    <row r="90" spans="2:49">
      <c r="B90" s="804">
        <f t="shared" si="6"/>
        <v>2026</v>
      </c>
      <c r="C90" s="802">
        <f t="shared" ref="C90:AV90" si="44">IF(C41=0,0, C41/$AW41)</f>
        <v>0</v>
      </c>
      <c r="D90" s="802">
        <f t="shared" si="44"/>
        <v>0</v>
      </c>
      <c r="E90" s="802">
        <f t="shared" si="44"/>
        <v>0</v>
      </c>
      <c r="F90" s="802">
        <f t="shared" si="44"/>
        <v>0</v>
      </c>
      <c r="G90" s="802">
        <f t="shared" si="44"/>
        <v>0</v>
      </c>
      <c r="H90" s="802">
        <f t="shared" si="44"/>
        <v>0</v>
      </c>
      <c r="I90" s="802">
        <f t="shared" si="44"/>
        <v>0</v>
      </c>
      <c r="J90" s="802">
        <f t="shared" si="44"/>
        <v>0</v>
      </c>
      <c r="K90" s="802">
        <f t="shared" si="44"/>
        <v>0</v>
      </c>
      <c r="L90" s="802">
        <f t="shared" si="44"/>
        <v>0</v>
      </c>
      <c r="M90" s="802">
        <f t="shared" si="44"/>
        <v>0</v>
      </c>
      <c r="N90" s="802">
        <f t="shared" si="44"/>
        <v>0</v>
      </c>
      <c r="O90" s="802">
        <f t="shared" si="44"/>
        <v>0</v>
      </c>
      <c r="P90" s="802">
        <f t="shared" si="44"/>
        <v>0</v>
      </c>
      <c r="Q90" s="802">
        <f t="shared" si="44"/>
        <v>0</v>
      </c>
      <c r="R90" s="802">
        <f t="shared" si="44"/>
        <v>0</v>
      </c>
      <c r="S90" s="802">
        <f t="shared" si="44"/>
        <v>0</v>
      </c>
      <c r="T90" s="802">
        <f t="shared" si="44"/>
        <v>0</v>
      </c>
      <c r="U90" s="802">
        <f t="shared" si="44"/>
        <v>0</v>
      </c>
      <c r="V90" s="802">
        <f t="shared" si="44"/>
        <v>0</v>
      </c>
      <c r="W90" s="802">
        <f t="shared" si="44"/>
        <v>0</v>
      </c>
      <c r="X90" s="802">
        <f t="shared" si="44"/>
        <v>0</v>
      </c>
      <c r="Y90" s="802">
        <f t="shared" ca="1" si="44"/>
        <v>0</v>
      </c>
      <c r="Z90" s="802">
        <f t="shared" ca="1" si="44"/>
        <v>0</v>
      </c>
      <c r="AA90" s="802">
        <f t="shared" ca="1" si="44"/>
        <v>0</v>
      </c>
      <c r="AB90" s="802">
        <f t="shared" ca="1" si="44"/>
        <v>0</v>
      </c>
      <c r="AC90" s="802">
        <f t="shared" ca="1" si="44"/>
        <v>0</v>
      </c>
      <c r="AD90" s="802">
        <f t="shared" ca="1" si="44"/>
        <v>0</v>
      </c>
      <c r="AE90" s="802">
        <f t="shared" ca="1" si="44"/>
        <v>9.061990909737587E-2</v>
      </c>
      <c r="AF90" s="802">
        <f t="shared" ca="1" si="44"/>
        <v>9.2318465122570109E-2</v>
      </c>
      <c r="AG90" s="802">
        <f t="shared" ca="1" si="44"/>
        <v>9.4241109077508808E-2</v>
      </c>
      <c r="AH90" s="802">
        <f t="shared" ca="1" si="44"/>
        <v>9.6242689771929291E-2</v>
      </c>
      <c r="AI90" s="802">
        <f t="shared" ca="1" si="44"/>
        <v>9.8378173816271827E-2</v>
      </c>
      <c r="AJ90" s="802">
        <f t="shared" ca="1" si="44"/>
        <v>0.10075701998321734</v>
      </c>
      <c r="AK90" s="802">
        <f t="shared" ca="1" si="44"/>
        <v>0.10320377119336843</v>
      </c>
      <c r="AL90" s="802">
        <f t="shared" ca="1" si="44"/>
        <v>0.10562104435919102</v>
      </c>
      <c r="AM90" s="802">
        <f t="shared" ca="1" si="44"/>
        <v>0.10809405937184022</v>
      </c>
      <c r="AN90" s="802">
        <f t="shared" ca="1" si="44"/>
        <v>0.11052375820672682</v>
      </c>
      <c r="AO90" s="802">
        <f t="shared" si="44"/>
        <v>0</v>
      </c>
      <c r="AP90" s="802">
        <f t="shared" si="44"/>
        <v>0</v>
      </c>
      <c r="AQ90" s="802">
        <f t="shared" si="44"/>
        <v>0</v>
      </c>
      <c r="AR90" s="802">
        <f t="shared" si="44"/>
        <v>0</v>
      </c>
      <c r="AS90" s="802">
        <f t="shared" si="44"/>
        <v>0</v>
      </c>
      <c r="AT90" s="802">
        <f t="shared" si="44"/>
        <v>0</v>
      </c>
      <c r="AU90" s="802">
        <f t="shared" si="44"/>
        <v>0</v>
      </c>
      <c r="AV90" s="802">
        <f t="shared" si="44"/>
        <v>0</v>
      </c>
      <c r="AW90" s="805">
        <f t="shared" ca="1" si="8"/>
        <v>0.99999999999999978</v>
      </c>
    </row>
    <row r="91" spans="2:49">
      <c r="B91" s="804">
        <f t="shared" si="6"/>
        <v>2027</v>
      </c>
      <c r="C91" s="802">
        <f t="shared" ref="C91:AV91" si="45">IF(C42=0,0, C42/$AW42)</f>
        <v>0</v>
      </c>
      <c r="D91" s="802">
        <f t="shared" si="45"/>
        <v>0</v>
      </c>
      <c r="E91" s="802">
        <f t="shared" si="45"/>
        <v>0</v>
      </c>
      <c r="F91" s="802">
        <f t="shared" si="45"/>
        <v>0</v>
      </c>
      <c r="G91" s="802">
        <f t="shared" si="45"/>
        <v>0</v>
      </c>
      <c r="H91" s="802">
        <f t="shared" si="45"/>
        <v>0</v>
      </c>
      <c r="I91" s="802">
        <f t="shared" si="45"/>
        <v>0</v>
      </c>
      <c r="J91" s="802">
        <f t="shared" si="45"/>
        <v>0</v>
      </c>
      <c r="K91" s="802">
        <f t="shared" si="45"/>
        <v>0</v>
      </c>
      <c r="L91" s="802">
        <f t="shared" si="45"/>
        <v>0</v>
      </c>
      <c r="M91" s="802">
        <f t="shared" si="45"/>
        <v>0</v>
      </c>
      <c r="N91" s="802">
        <f t="shared" si="45"/>
        <v>0</v>
      </c>
      <c r="O91" s="802">
        <f t="shared" si="45"/>
        <v>0</v>
      </c>
      <c r="P91" s="802">
        <f t="shared" si="45"/>
        <v>0</v>
      </c>
      <c r="Q91" s="802">
        <f t="shared" si="45"/>
        <v>0</v>
      </c>
      <c r="R91" s="802">
        <f t="shared" si="45"/>
        <v>0</v>
      </c>
      <c r="S91" s="802">
        <f t="shared" si="45"/>
        <v>0</v>
      </c>
      <c r="T91" s="802">
        <f t="shared" si="45"/>
        <v>0</v>
      </c>
      <c r="U91" s="802">
        <f t="shared" si="45"/>
        <v>0</v>
      </c>
      <c r="V91" s="802">
        <f t="shared" si="45"/>
        <v>0</v>
      </c>
      <c r="W91" s="802">
        <f t="shared" si="45"/>
        <v>0</v>
      </c>
      <c r="X91" s="802">
        <f t="shared" si="45"/>
        <v>0</v>
      </c>
      <c r="Y91" s="802">
        <f t="shared" si="45"/>
        <v>0</v>
      </c>
      <c r="Z91" s="802">
        <f t="shared" ca="1" si="45"/>
        <v>0</v>
      </c>
      <c r="AA91" s="802">
        <f t="shared" ca="1" si="45"/>
        <v>0</v>
      </c>
      <c r="AB91" s="802">
        <f t="shared" ca="1" si="45"/>
        <v>0</v>
      </c>
      <c r="AC91" s="802">
        <f t="shared" ca="1" si="45"/>
        <v>0</v>
      </c>
      <c r="AD91" s="802">
        <f t="shared" ca="1" si="45"/>
        <v>0</v>
      </c>
      <c r="AE91" s="802">
        <f t="shared" ca="1" si="45"/>
        <v>0</v>
      </c>
      <c r="AF91" s="802">
        <f t="shared" ca="1" si="45"/>
        <v>9.0310940258111441E-2</v>
      </c>
      <c r="AG91" s="802">
        <f t="shared" ca="1" si="45"/>
        <v>9.2191775074001781E-2</v>
      </c>
      <c r="AH91" s="802">
        <f t="shared" ca="1" si="45"/>
        <v>9.4149830098807466E-2</v>
      </c>
      <c r="AI91" s="802">
        <f t="shared" ca="1" si="45"/>
        <v>9.6238876658395672E-2</v>
      </c>
      <c r="AJ91" s="802">
        <f t="shared" ca="1" si="45"/>
        <v>9.8565993273484739E-2</v>
      </c>
      <c r="AK91" s="802">
        <f t="shared" ca="1" si="45"/>
        <v>0.10095953829259918</v>
      </c>
      <c r="AL91" s="802">
        <f t="shared" ca="1" si="45"/>
        <v>0.10332424628656656</v>
      </c>
      <c r="AM91" s="802">
        <f t="shared" ca="1" si="45"/>
        <v>0.1057434839847697</v>
      </c>
      <c r="AN91" s="802">
        <f t="shared" ca="1" si="45"/>
        <v>0.10812034744357303</v>
      </c>
      <c r="AO91" s="802">
        <f t="shared" ca="1" si="45"/>
        <v>0.11039496862969025</v>
      </c>
      <c r="AP91" s="802">
        <f t="shared" si="45"/>
        <v>0</v>
      </c>
      <c r="AQ91" s="802">
        <f t="shared" si="45"/>
        <v>0</v>
      </c>
      <c r="AR91" s="802">
        <f t="shared" si="45"/>
        <v>0</v>
      </c>
      <c r="AS91" s="802">
        <f t="shared" si="45"/>
        <v>0</v>
      </c>
      <c r="AT91" s="802">
        <f t="shared" si="45"/>
        <v>0</v>
      </c>
      <c r="AU91" s="802">
        <f t="shared" si="45"/>
        <v>0</v>
      </c>
      <c r="AV91" s="802">
        <f t="shared" si="45"/>
        <v>0</v>
      </c>
      <c r="AW91" s="805">
        <f t="shared" ca="1" si="8"/>
        <v>0.99999999999999978</v>
      </c>
    </row>
    <row r="92" spans="2:49">
      <c r="B92" s="804">
        <f t="shared" si="6"/>
        <v>2028</v>
      </c>
      <c r="C92" s="802">
        <f t="shared" ref="C92:AV92" si="46">IF(C43=0,0, C43/$AW43)</f>
        <v>0</v>
      </c>
      <c r="D92" s="802">
        <f t="shared" si="46"/>
        <v>0</v>
      </c>
      <c r="E92" s="802">
        <f t="shared" si="46"/>
        <v>0</v>
      </c>
      <c r="F92" s="802">
        <f t="shared" si="46"/>
        <v>0</v>
      </c>
      <c r="G92" s="802">
        <f t="shared" si="46"/>
        <v>0</v>
      </c>
      <c r="H92" s="802">
        <f t="shared" si="46"/>
        <v>0</v>
      </c>
      <c r="I92" s="802">
        <f t="shared" si="46"/>
        <v>0</v>
      </c>
      <c r="J92" s="802">
        <f t="shared" si="46"/>
        <v>0</v>
      </c>
      <c r="K92" s="802">
        <f t="shared" si="46"/>
        <v>0</v>
      </c>
      <c r="L92" s="802">
        <f t="shared" si="46"/>
        <v>0</v>
      </c>
      <c r="M92" s="802">
        <f t="shared" si="46"/>
        <v>0</v>
      </c>
      <c r="N92" s="802">
        <f t="shared" si="46"/>
        <v>0</v>
      </c>
      <c r="O92" s="802">
        <f t="shared" si="46"/>
        <v>0</v>
      </c>
      <c r="P92" s="802">
        <f t="shared" si="46"/>
        <v>0</v>
      </c>
      <c r="Q92" s="802">
        <f t="shared" si="46"/>
        <v>0</v>
      </c>
      <c r="R92" s="802">
        <f t="shared" si="46"/>
        <v>0</v>
      </c>
      <c r="S92" s="802">
        <f t="shared" si="46"/>
        <v>0</v>
      </c>
      <c r="T92" s="802">
        <f t="shared" si="46"/>
        <v>0</v>
      </c>
      <c r="U92" s="802">
        <f t="shared" si="46"/>
        <v>0</v>
      </c>
      <c r="V92" s="802">
        <f t="shared" si="46"/>
        <v>0</v>
      </c>
      <c r="W92" s="802">
        <f t="shared" si="46"/>
        <v>0</v>
      </c>
      <c r="X92" s="802">
        <f t="shared" si="46"/>
        <v>0</v>
      </c>
      <c r="Y92" s="802">
        <f t="shared" si="46"/>
        <v>0</v>
      </c>
      <c r="Z92" s="802">
        <f t="shared" si="46"/>
        <v>0</v>
      </c>
      <c r="AA92" s="802">
        <f t="shared" ca="1" si="46"/>
        <v>0</v>
      </c>
      <c r="AB92" s="802">
        <f t="shared" ca="1" si="46"/>
        <v>0</v>
      </c>
      <c r="AC92" s="802">
        <f t="shared" ca="1" si="46"/>
        <v>0</v>
      </c>
      <c r="AD92" s="802">
        <f t="shared" ca="1" si="46"/>
        <v>0</v>
      </c>
      <c r="AE92" s="802">
        <f t="shared" ca="1" si="46"/>
        <v>0</v>
      </c>
      <c r="AF92" s="802">
        <f t="shared" ca="1" si="46"/>
        <v>0</v>
      </c>
      <c r="AG92" s="802">
        <f t="shared" ca="1" si="46"/>
        <v>9.0192191134243885E-2</v>
      </c>
      <c r="AH92" s="802">
        <f t="shared" ca="1" si="46"/>
        <v>9.2107777127754517E-2</v>
      </c>
      <c r="AI92" s="802">
        <f t="shared" ca="1" si="46"/>
        <v>9.415151352874554E-2</v>
      </c>
      <c r="AJ92" s="802">
        <f t="shared" ca="1" si="46"/>
        <v>9.6428156389470512E-2</v>
      </c>
      <c r="AK92" s="802">
        <f t="shared" ca="1" si="46"/>
        <v>9.876978686224426E-2</v>
      </c>
      <c r="AL92" s="802">
        <f t="shared" ca="1" si="46"/>
        <v>0.10108320576753579</v>
      </c>
      <c r="AM92" s="802">
        <f t="shared" ca="1" si="46"/>
        <v>0.10344997166070101</v>
      </c>
      <c r="AN92" s="802">
        <f t="shared" ca="1" si="46"/>
        <v>0.10577528238613516</v>
      </c>
      <c r="AO92" s="802">
        <f t="shared" ca="1" si="46"/>
        <v>0.10800056841204811</v>
      </c>
      <c r="AP92" s="802">
        <f t="shared" ca="1" si="46"/>
        <v>0.11004154673112093</v>
      </c>
      <c r="AQ92" s="802">
        <f t="shared" si="46"/>
        <v>0</v>
      </c>
      <c r="AR92" s="802">
        <f t="shared" si="46"/>
        <v>0</v>
      </c>
      <c r="AS92" s="802">
        <f t="shared" si="46"/>
        <v>0</v>
      </c>
      <c r="AT92" s="802">
        <f t="shared" si="46"/>
        <v>0</v>
      </c>
      <c r="AU92" s="802">
        <f t="shared" si="46"/>
        <v>0</v>
      </c>
      <c r="AV92" s="802">
        <f t="shared" si="46"/>
        <v>0</v>
      </c>
      <c r="AW92" s="805">
        <f t="shared" ca="1" si="8"/>
        <v>0.99999999999999978</v>
      </c>
    </row>
    <row r="93" spans="2:49">
      <c r="B93" s="804">
        <f t="shared" si="6"/>
        <v>2029</v>
      </c>
      <c r="C93" s="802">
        <f t="shared" ref="C93:AV93" si="47">IF(C44=0,0, C44/$AW44)</f>
        <v>0</v>
      </c>
      <c r="D93" s="802">
        <f t="shared" si="47"/>
        <v>0</v>
      </c>
      <c r="E93" s="802">
        <f t="shared" si="47"/>
        <v>0</v>
      </c>
      <c r="F93" s="802">
        <f t="shared" si="47"/>
        <v>0</v>
      </c>
      <c r="G93" s="802">
        <f t="shared" si="47"/>
        <v>0</v>
      </c>
      <c r="H93" s="802">
        <f t="shared" si="47"/>
        <v>0</v>
      </c>
      <c r="I93" s="802">
        <f t="shared" si="47"/>
        <v>0</v>
      </c>
      <c r="J93" s="802">
        <f t="shared" si="47"/>
        <v>0</v>
      </c>
      <c r="K93" s="802">
        <f t="shared" si="47"/>
        <v>0</v>
      </c>
      <c r="L93" s="802">
        <f t="shared" si="47"/>
        <v>0</v>
      </c>
      <c r="M93" s="802">
        <f t="shared" si="47"/>
        <v>0</v>
      </c>
      <c r="N93" s="802">
        <f t="shared" si="47"/>
        <v>0</v>
      </c>
      <c r="O93" s="802">
        <f t="shared" si="47"/>
        <v>0</v>
      </c>
      <c r="P93" s="802">
        <f t="shared" si="47"/>
        <v>0</v>
      </c>
      <c r="Q93" s="802">
        <f t="shared" si="47"/>
        <v>0</v>
      </c>
      <c r="R93" s="802">
        <f t="shared" si="47"/>
        <v>0</v>
      </c>
      <c r="S93" s="802">
        <f t="shared" si="47"/>
        <v>0</v>
      </c>
      <c r="T93" s="802">
        <f t="shared" si="47"/>
        <v>0</v>
      </c>
      <c r="U93" s="802">
        <f t="shared" si="47"/>
        <v>0</v>
      </c>
      <c r="V93" s="802">
        <f t="shared" si="47"/>
        <v>0</v>
      </c>
      <c r="W93" s="802">
        <f t="shared" si="47"/>
        <v>0</v>
      </c>
      <c r="X93" s="802">
        <f t="shared" si="47"/>
        <v>0</v>
      </c>
      <c r="Y93" s="802">
        <f t="shared" si="47"/>
        <v>0</v>
      </c>
      <c r="Z93" s="802">
        <f t="shared" si="47"/>
        <v>0</v>
      </c>
      <c r="AA93" s="802">
        <f t="shared" si="47"/>
        <v>0</v>
      </c>
      <c r="AB93" s="802">
        <f t="shared" ca="1" si="47"/>
        <v>0</v>
      </c>
      <c r="AC93" s="802">
        <f t="shared" ca="1" si="47"/>
        <v>0</v>
      </c>
      <c r="AD93" s="802">
        <f t="shared" ca="1" si="47"/>
        <v>0</v>
      </c>
      <c r="AE93" s="802">
        <f t="shared" ca="1" si="47"/>
        <v>0</v>
      </c>
      <c r="AF93" s="802">
        <f t="shared" ca="1" si="47"/>
        <v>0</v>
      </c>
      <c r="AG93" s="802">
        <f t="shared" ca="1" si="47"/>
        <v>0</v>
      </c>
      <c r="AH93" s="802">
        <f t="shared" ca="1" si="47"/>
        <v>9.0149695041880321E-2</v>
      </c>
      <c r="AI93" s="802">
        <f t="shared" ca="1" si="47"/>
        <v>9.2149984474984153E-2</v>
      </c>
      <c r="AJ93" s="802">
        <f t="shared" ca="1" si="47"/>
        <v>9.4378229103328201E-2</v>
      </c>
      <c r="AK93" s="802">
        <f t="shared" ca="1" si="47"/>
        <v>9.6670079798286707E-2</v>
      </c>
      <c r="AL93" s="802">
        <f t="shared" ca="1" si="47"/>
        <v>9.8934318664098062E-2</v>
      </c>
      <c r="AM93" s="802">
        <f t="shared" ca="1" si="47"/>
        <v>0.10125077043568333</v>
      </c>
      <c r="AN93" s="802">
        <f t="shared" ca="1" si="47"/>
        <v>0.10352664831822901</v>
      </c>
      <c r="AO93" s="802">
        <f t="shared" ca="1" si="47"/>
        <v>0.10570462788599952</v>
      </c>
      <c r="AP93" s="802">
        <f t="shared" ca="1" si="47"/>
        <v>0.1077022178701363</v>
      </c>
      <c r="AQ93" s="802">
        <f t="shared" ca="1" si="47"/>
        <v>0.10953342840737436</v>
      </c>
      <c r="AR93" s="802">
        <f t="shared" si="47"/>
        <v>0</v>
      </c>
      <c r="AS93" s="802">
        <f t="shared" si="47"/>
        <v>0</v>
      </c>
      <c r="AT93" s="802">
        <f t="shared" si="47"/>
        <v>0</v>
      </c>
      <c r="AU93" s="802">
        <f t="shared" si="47"/>
        <v>0</v>
      </c>
      <c r="AV93" s="802">
        <f t="shared" si="47"/>
        <v>0</v>
      </c>
      <c r="AW93" s="805">
        <f t="shared" ca="1" si="8"/>
        <v>1</v>
      </c>
    </row>
    <row r="94" spans="2:49">
      <c r="B94" s="804">
        <f t="shared" si="6"/>
        <v>2030</v>
      </c>
      <c r="C94" s="802">
        <f t="shared" ref="C94:AV94" si="48">IF(C45=0,0, C45/$AW45)</f>
        <v>0</v>
      </c>
      <c r="D94" s="802">
        <f t="shared" si="48"/>
        <v>0</v>
      </c>
      <c r="E94" s="802">
        <f t="shared" si="48"/>
        <v>0</v>
      </c>
      <c r="F94" s="802">
        <f t="shared" si="48"/>
        <v>0</v>
      </c>
      <c r="G94" s="802">
        <f t="shared" si="48"/>
        <v>0</v>
      </c>
      <c r="H94" s="802">
        <f t="shared" si="48"/>
        <v>0</v>
      </c>
      <c r="I94" s="802">
        <f t="shared" si="48"/>
        <v>0</v>
      </c>
      <c r="J94" s="802">
        <f t="shared" si="48"/>
        <v>0</v>
      </c>
      <c r="K94" s="802">
        <f t="shared" si="48"/>
        <v>0</v>
      </c>
      <c r="L94" s="802">
        <f t="shared" si="48"/>
        <v>0</v>
      </c>
      <c r="M94" s="802">
        <f t="shared" si="48"/>
        <v>0</v>
      </c>
      <c r="N94" s="802">
        <f t="shared" si="48"/>
        <v>0</v>
      </c>
      <c r="O94" s="802">
        <f t="shared" si="48"/>
        <v>0</v>
      </c>
      <c r="P94" s="802">
        <f t="shared" si="48"/>
        <v>0</v>
      </c>
      <c r="Q94" s="802">
        <f t="shared" si="48"/>
        <v>0</v>
      </c>
      <c r="R94" s="802">
        <f t="shared" si="48"/>
        <v>0</v>
      </c>
      <c r="S94" s="802">
        <f t="shared" si="48"/>
        <v>0</v>
      </c>
      <c r="T94" s="802">
        <f t="shared" si="48"/>
        <v>0</v>
      </c>
      <c r="U94" s="802">
        <f t="shared" si="48"/>
        <v>0</v>
      </c>
      <c r="V94" s="802">
        <f t="shared" si="48"/>
        <v>0</v>
      </c>
      <c r="W94" s="802">
        <f t="shared" si="48"/>
        <v>0</v>
      </c>
      <c r="X94" s="802">
        <f t="shared" si="48"/>
        <v>0</v>
      </c>
      <c r="Y94" s="802">
        <f t="shared" si="48"/>
        <v>0</v>
      </c>
      <c r="Z94" s="802">
        <f t="shared" si="48"/>
        <v>0</v>
      </c>
      <c r="AA94" s="802">
        <f t="shared" si="48"/>
        <v>0</v>
      </c>
      <c r="AB94" s="802">
        <f t="shared" si="48"/>
        <v>0</v>
      </c>
      <c r="AC94" s="802">
        <f t="shared" ca="1" si="48"/>
        <v>0</v>
      </c>
      <c r="AD94" s="802">
        <f t="shared" ca="1" si="48"/>
        <v>0</v>
      </c>
      <c r="AE94" s="802">
        <f t="shared" ca="1" si="48"/>
        <v>0</v>
      </c>
      <c r="AF94" s="802">
        <f t="shared" ca="1" si="48"/>
        <v>0</v>
      </c>
      <c r="AG94" s="802">
        <f t="shared" ca="1" si="48"/>
        <v>0</v>
      </c>
      <c r="AH94" s="802">
        <f t="shared" ca="1" si="48"/>
        <v>0</v>
      </c>
      <c r="AI94" s="802">
        <f t="shared" ca="1" si="48"/>
        <v>9.0248474921234625E-2</v>
      </c>
      <c r="AJ94" s="802">
        <f t="shared" ca="1" si="48"/>
        <v>9.2430739851665236E-2</v>
      </c>
      <c r="AK94" s="802">
        <f t="shared" ca="1" si="48"/>
        <v>9.4675298341236405E-2</v>
      </c>
      <c r="AL94" s="802">
        <f t="shared" ca="1" si="48"/>
        <v>9.689281477014404E-2</v>
      </c>
      <c r="AM94" s="802">
        <f t="shared" ca="1" si="48"/>
        <v>9.9161466694560968E-2</v>
      </c>
      <c r="AN94" s="802">
        <f t="shared" ca="1" si="48"/>
        <v>0.10139038196977161</v>
      </c>
      <c r="AO94" s="802">
        <f t="shared" ca="1" si="48"/>
        <v>0.10352341905622124</v>
      </c>
      <c r="AP94" s="802">
        <f t="shared" ca="1" si="48"/>
        <v>0.10547978888757176</v>
      </c>
      <c r="AQ94" s="802">
        <f t="shared" ca="1" si="48"/>
        <v>0.10727321250220398</v>
      </c>
      <c r="AR94" s="802">
        <f t="shared" ca="1" si="48"/>
        <v>0.10892440300539025</v>
      </c>
      <c r="AS94" s="802">
        <f t="shared" si="48"/>
        <v>0</v>
      </c>
      <c r="AT94" s="802">
        <f t="shared" si="48"/>
        <v>0</v>
      </c>
      <c r="AU94" s="802">
        <f t="shared" si="48"/>
        <v>0</v>
      </c>
      <c r="AV94" s="802">
        <f t="shared" si="48"/>
        <v>0</v>
      </c>
      <c r="AW94" s="805">
        <f t="shared" ca="1" si="8"/>
        <v>1</v>
      </c>
    </row>
    <row r="95" spans="2:49">
      <c r="B95" s="804">
        <f t="shared" si="6"/>
        <v>2031</v>
      </c>
      <c r="C95" s="802">
        <f t="shared" ref="C95:AV95" si="49">IF(C46=0,0, C46/$AW46)</f>
        <v>0</v>
      </c>
      <c r="D95" s="802">
        <f t="shared" si="49"/>
        <v>0</v>
      </c>
      <c r="E95" s="802">
        <f t="shared" si="49"/>
        <v>0</v>
      </c>
      <c r="F95" s="802">
        <f t="shared" si="49"/>
        <v>0</v>
      </c>
      <c r="G95" s="802">
        <f t="shared" si="49"/>
        <v>0</v>
      </c>
      <c r="H95" s="802">
        <f t="shared" si="49"/>
        <v>0</v>
      </c>
      <c r="I95" s="802">
        <f t="shared" si="49"/>
        <v>0</v>
      </c>
      <c r="J95" s="802">
        <f t="shared" si="49"/>
        <v>0</v>
      </c>
      <c r="K95" s="802">
        <f t="shared" si="49"/>
        <v>0</v>
      </c>
      <c r="L95" s="802">
        <f t="shared" si="49"/>
        <v>0</v>
      </c>
      <c r="M95" s="802">
        <f t="shared" si="49"/>
        <v>0</v>
      </c>
      <c r="N95" s="802">
        <f t="shared" si="49"/>
        <v>0</v>
      </c>
      <c r="O95" s="802">
        <f t="shared" si="49"/>
        <v>0</v>
      </c>
      <c r="P95" s="802">
        <f t="shared" si="49"/>
        <v>0</v>
      </c>
      <c r="Q95" s="802">
        <f t="shared" si="49"/>
        <v>0</v>
      </c>
      <c r="R95" s="802">
        <f t="shared" si="49"/>
        <v>0</v>
      </c>
      <c r="S95" s="802">
        <f t="shared" si="49"/>
        <v>0</v>
      </c>
      <c r="T95" s="802">
        <f t="shared" si="49"/>
        <v>0</v>
      </c>
      <c r="U95" s="802">
        <f t="shared" si="49"/>
        <v>0</v>
      </c>
      <c r="V95" s="802">
        <f t="shared" si="49"/>
        <v>0</v>
      </c>
      <c r="W95" s="802">
        <f t="shared" si="49"/>
        <v>0</v>
      </c>
      <c r="X95" s="802">
        <f t="shared" si="49"/>
        <v>0</v>
      </c>
      <c r="Y95" s="802">
        <f t="shared" si="49"/>
        <v>0</v>
      </c>
      <c r="Z95" s="802">
        <f t="shared" si="49"/>
        <v>0</v>
      </c>
      <c r="AA95" s="802">
        <f t="shared" si="49"/>
        <v>0</v>
      </c>
      <c r="AB95" s="802">
        <f t="shared" si="49"/>
        <v>0</v>
      </c>
      <c r="AC95" s="802">
        <f t="shared" si="49"/>
        <v>0</v>
      </c>
      <c r="AD95" s="802">
        <f t="shared" ca="1" si="49"/>
        <v>0</v>
      </c>
      <c r="AE95" s="802">
        <f t="shared" ca="1" si="49"/>
        <v>0</v>
      </c>
      <c r="AF95" s="802">
        <f t="shared" ca="1" si="49"/>
        <v>0</v>
      </c>
      <c r="AG95" s="802">
        <f t="shared" ca="1" si="49"/>
        <v>0</v>
      </c>
      <c r="AH95" s="802">
        <f t="shared" ca="1" si="49"/>
        <v>0</v>
      </c>
      <c r="AI95" s="802">
        <f t="shared" ca="1" si="49"/>
        <v>0</v>
      </c>
      <c r="AJ95" s="802">
        <f t="shared" ca="1" si="49"/>
        <v>9.0591485630617877E-2</v>
      </c>
      <c r="AK95" s="802">
        <f t="shared" ca="1" si="49"/>
        <v>9.2791380259627548E-2</v>
      </c>
      <c r="AL95" s="802">
        <f t="shared" ca="1" si="49"/>
        <v>9.496477093060382E-2</v>
      </c>
      <c r="AM95" s="802">
        <f t="shared" ca="1" si="49"/>
        <v>9.7188279565734448E-2</v>
      </c>
      <c r="AN95" s="802">
        <f t="shared" ca="1" si="49"/>
        <v>9.9372842260463015E-2</v>
      </c>
      <c r="AO95" s="802">
        <f t="shared" ca="1" si="49"/>
        <v>0.10146343462050238</v>
      </c>
      <c r="AP95" s="802">
        <f t="shared" ca="1" si="49"/>
        <v>0.10338087517923195</v>
      </c>
      <c r="AQ95" s="802">
        <f t="shared" ca="1" si="49"/>
        <v>0.10513861194381156</v>
      </c>
      <c r="AR95" s="802">
        <f t="shared" ca="1" si="49"/>
        <v>0.10675694585505002</v>
      </c>
      <c r="AS95" s="802">
        <f t="shared" ca="1" si="49"/>
        <v>0.10835137375435763</v>
      </c>
      <c r="AT95" s="802">
        <f t="shared" si="49"/>
        <v>0</v>
      </c>
      <c r="AU95" s="802">
        <f t="shared" si="49"/>
        <v>0</v>
      </c>
      <c r="AV95" s="802">
        <f t="shared" si="49"/>
        <v>0</v>
      </c>
      <c r="AW95" s="805">
        <f t="shared" ca="1" si="8"/>
        <v>1.0000000000000002</v>
      </c>
    </row>
    <row r="96" spans="2:49">
      <c r="B96" s="804">
        <f>B47</f>
        <v>2032</v>
      </c>
      <c r="C96" s="802">
        <f t="shared" ref="C96:AV96" si="50">IF(C47=0,0, C47/$AW47)</f>
        <v>0</v>
      </c>
      <c r="D96" s="802">
        <f t="shared" si="50"/>
        <v>0</v>
      </c>
      <c r="E96" s="802">
        <f t="shared" si="50"/>
        <v>0</v>
      </c>
      <c r="F96" s="802">
        <f t="shared" si="50"/>
        <v>0</v>
      </c>
      <c r="G96" s="802">
        <f t="shared" si="50"/>
        <v>0</v>
      </c>
      <c r="H96" s="802">
        <f t="shared" si="50"/>
        <v>0</v>
      </c>
      <c r="I96" s="802">
        <f t="shared" si="50"/>
        <v>0</v>
      </c>
      <c r="J96" s="802">
        <f t="shared" si="50"/>
        <v>0</v>
      </c>
      <c r="K96" s="802">
        <f t="shared" si="50"/>
        <v>0</v>
      </c>
      <c r="L96" s="802">
        <f t="shared" si="50"/>
        <v>0</v>
      </c>
      <c r="M96" s="802">
        <f t="shared" si="50"/>
        <v>0</v>
      </c>
      <c r="N96" s="802">
        <f t="shared" si="50"/>
        <v>0</v>
      </c>
      <c r="O96" s="802">
        <f t="shared" si="50"/>
        <v>0</v>
      </c>
      <c r="P96" s="802">
        <f t="shared" si="50"/>
        <v>0</v>
      </c>
      <c r="Q96" s="802">
        <f t="shared" si="50"/>
        <v>0</v>
      </c>
      <c r="R96" s="802">
        <f t="shared" si="50"/>
        <v>0</v>
      </c>
      <c r="S96" s="802">
        <f t="shared" si="50"/>
        <v>0</v>
      </c>
      <c r="T96" s="802">
        <f t="shared" si="50"/>
        <v>0</v>
      </c>
      <c r="U96" s="802">
        <f t="shared" si="50"/>
        <v>0</v>
      </c>
      <c r="V96" s="802">
        <f t="shared" si="50"/>
        <v>0</v>
      </c>
      <c r="W96" s="802">
        <f t="shared" si="50"/>
        <v>0</v>
      </c>
      <c r="X96" s="802">
        <f t="shared" si="50"/>
        <v>0</v>
      </c>
      <c r="Y96" s="802">
        <f t="shared" si="50"/>
        <v>0</v>
      </c>
      <c r="Z96" s="802">
        <f t="shared" si="50"/>
        <v>0</v>
      </c>
      <c r="AA96" s="802">
        <f t="shared" si="50"/>
        <v>0</v>
      </c>
      <c r="AB96" s="802">
        <f t="shared" si="50"/>
        <v>0</v>
      </c>
      <c r="AC96" s="802">
        <f t="shared" si="50"/>
        <v>0</v>
      </c>
      <c r="AD96" s="802">
        <f t="shared" si="50"/>
        <v>0</v>
      </c>
      <c r="AE96" s="802">
        <f t="shared" ca="1" si="50"/>
        <v>0</v>
      </c>
      <c r="AF96" s="802">
        <f t="shared" ca="1" si="50"/>
        <v>0</v>
      </c>
      <c r="AG96" s="802">
        <f t="shared" ca="1" si="50"/>
        <v>0</v>
      </c>
      <c r="AH96" s="802">
        <f t="shared" ca="1" si="50"/>
        <v>0</v>
      </c>
      <c r="AI96" s="802">
        <f t="shared" ca="1" si="50"/>
        <v>0</v>
      </c>
      <c r="AJ96" s="802">
        <f t="shared" ca="1" si="50"/>
        <v>0</v>
      </c>
      <c r="AK96" s="802">
        <f t="shared" ca="1" si="50"/>
        <v>9.0966576583077538E-2</v>
      </c>
      <c r="AL96" s="802">
        <f t="shared" ca="1" si="50"/>
        <v>9.3097226093442995E-2</v>
      </c>
      <c r="AM96" s="802">
        <f t="shared" ca="1" si="50"/>
        <v>9.527700796515147E-2</v>
      </c>
      <c r="AN96" s="802">
        <f t="shared" ca="1" si="50"/>
        <v>9.7418609794055658E-2</v>
      </c>
      <c r="AO96" s="802">
        <f t="shared" ca="1" si="50"/>
        <v>9.9468089276863375E-2</v>
      </c>
      <c r="AP96" s="802">
        <f t="shared" ca="1" si="50"/>
        <v>0.10134782210270497</v>
      </c>
      <c r="AQ96" s="802">
        <f t="shared" ca="1" si="50"/>
        <v>0.10307099181481229</v>
      </c>
      <c r="AR96" s="802">
        <f t="shared" ca="1" si="50"/>
        <v>0.10465750012260731</v>
      </c>
      <c r="AS96" s="802">
        <f t="shared" ca="1" si="50"/>
        <v>0.10622057254595896</v>
      </c>
      <c r="AT96" s="802">
        <f t="shared" ca="1" si="50"/>
        <v>0.10847560370132556</v>
      </c>
      <c r="AU96" s="802">
        <f t="shared" si="50"/>
        <v>0</v>
      </c>
      <c r="AV96" s="802">
        <f t="shared" si="50"/>
        <v>0</v>
      </c>
      <c r="AW96" s="805">
        <f t="shared" ca="1" si="8"/>
        <v>1</v>
      </c>
    </row>
    <row r="97" spans="2:49">
      <c r="B97" s="804">
        <f t="shared" si="6"/>
        <v>2033</v>
      </c>
      <c r="C97" s="802">
        <f t="shared" ref="C97:AV97" si="51">IF(C48=0,0, C48/$AW48)</f>
        <v>0</v>
      </c>
      <c r="D97" s="802">
        <f t="shared" si="51"/>
        <v>0</v>
      </c>
      <c r="E97" s="802">
        <f t="shared" si="51"/>
        <v>0</v>
      </c>
      <c r="F97" s="802">
        <f t="shared" si="51"/>
        <v>0</v>
      </c>
      <c r="G97" s="802">
        <f t="shared" si="51"/>
        <v>0</v>
      </c>
      <c r="H97" s="802">
        <f t="shared" si="51"/>
        <v>0</v>
      </c>
      <c r="I97" s="802">
        <f t="shared" si="51"/>
        <v>0</v>
      </c>
      <c r="J97" s="802">
        <f t="shared" si="51"/>
        <v>0</v>
      </c>
      <c r="K97" s="802">
        <f t="shared" si="51"/>
        <v>0</v>
      </c>
      <c r="L97" s="802">
        <f t="shared" si="51"/>
        <v>0</v>
      </c>
      <c r="M97" s="802">
        <f t="shared" si="51"/>
        <v>0</v>
      </c>
      <c r="N97" s="802">
        <f t="shared" si="51"/>
        <v>0</v>
      </c>
      <c r="O97" s="802">
        <f t="shared" si="51"/>
        <v>0</v>
      </c>
      <c r="P97" s="802">
        <f t="shared" si="51"/>
        <v>0</v>
      </c>
      <c r="Q97" s="802">
        <f t="shared" si="51"/>
        <v>0</v>
      </c>
      <c r="R97" s="802">
        <f t="shared" si="51"/>
        <v>0</v>
      </c>
      <c r="S97" s="802">
        <f t="shared" si="51"/>
        <v>0</v>
      </c>
      <c r="T97" s="802">
        <f t="shared" si="51"/>
        <v>0</v>
      </c>
      <c r="U97" s="802">
        <f t="shared" si="51"/>
        <v>0</v>
      </c>
      <c r="V97" s="802">
        <f t="shared" si="51"/>
        <v>0</v>
      </c>
      <c r="W97" s="802">
        <f t="shared" si="51"/>
        <v>0</v>
      </c>
      <c r="X97" s="802">
        <f t="shared" si="51"/>
        <v>0</v>
      </c>
      <c r="Y97" s="802">
        <f t="shared" si="51"/>
        <v>0</v>
      </c>
      <c r="Z97" s="802">
        <f t="shared" si="51"/>
        <v>0</v>
      </c>
      <c r="AA97" s="802">
        <f t="shared" si="51"/>
        <v>0</v>
      </c>
      <c r="AB97" s="802">
        <f t="shared" si="51"/>
        <v>0</v>
      </c>
      <c r="AC97" s="802">
        <f t="shared" si="51"/>
        <v>0</v>
      </c>
      <c r="AD97" s="802">
        <f t="shared" si="51"/>
        <v>0</v>
      </c>
      <c r="AE97" s="802">
        <f t="shared" si="51"/>
        <v>0</v>
      </c>
      <c r="AF97" s="802">
        <f t="shared" ca="1" si="51"/>
        <v>0</v>
      </c>
      <c r="AG97" s="802">
        <f t="shared" ca="1" si="51"/>
        <v>0</v>
      </c>
      <c r="AH97" s="802">
        <f t="shared" ca="1" si="51"/>
        <v>0</v>
      </c>
      <c r="AI97" s="802">
        <f t="shared" ca="1" si="51"/>
        <v>0</v>
      </c>
      <c r="AJ97" s="802">
        <f t="shared" ca="1" si="51"/>
        <v>0</v>
      </c>
      <c r="AK97" s="802">
        <f t="shared" ca="1" si="51"/>
        <v>0</v>
      </c>
      <c r="AL97" s="802">
        <f t="shared" ca="1" si="51"/>
        <v>9.128928340400165E-2</v>
      </c>
      <c r="AM97" s="802">
        <f t="shared" ca="1" si="51"/>
        <v>9.3426734039164183E-2</v>
      </c>
      <c r="AN97" s="802">
        <f t="shared" ca="1" si="51"/>
        <v>9.5526746085722161E-2</v>
      </c>
      <c r="AO97" s="802">
        <f t="shared" ca="1" si="51"/>
        <v>9.7536424796760571E-2</v>
      </c>
      <c r="AP97" s="802">
        <f t="shared" ca="1" si="51"/>
        <v>9.9379653320989872E-2</v>
      </c>
      <c r="AQ97" s="802">
        <f t="shared" ca="1" si="51"/>
        <v>0.1010693591780029</v>
      </c>
      <c r="AR97" s="802">
        <f t="shared" ca="1" si="51"/>
        <v>0.10262505758718787</v>
      </c>
      <c r="AS97" s="802">
        <f t="shared" ca="1" si="51"/>
        <v>0.10415777523543558</v>
      </c>
      <c r="AT97" s="802">
        <f t="shared" ca="1" si="51"/>
        <v>0.10636901381756574</v>
      </c>
      <c r="AU97" s="802">
        <f t="shared" ca="1" si="51"/>
        <v>0.10861995253516962</v>
      </c>
      <c r="AV97" s="802">
        <f t="shared" si="51"/>
        <v>0</v>
      </c>
      <c r="AW97" s="805">
        <f t="shared" ca="1" si="8"/>
        <v>1</v>
      </c>
    </row>
    <row r="98" spans="2:49">
      <c r="B98" s="804">
        <f>B49</f>
        <v>2034</v>
      </c>
      <c r="C98" s="802">
        <f t="shared" ref="C98:AV98" si="52">IF(C49=0,0, C49/$AW49)</f>
        <v>0</v>
      </c>
      <c r="D98" s="802">
        <f t="shared" si="52"/>
        <v>0</v>
      </c>
      <c r="E98" s="802">
        <f t="shared" si="52"/>
        <v>0</v>
      </c>
      <c r="F98" s="802">
        <f t="shared" si="52"/>
        <v>0</v>
      </c>
      <c r="G98" s="802">
        <f t="shared" si="52"/>
        <v>0</v>
      </c>
      <c r="H98" s="802">
        <f t="shared" si="52"/>
        <v>0</v>
      </c>
      <c r="I98" s="802">
        <f t="shared" si="52"/>
        <v>0</v>
      </c>
      <c r="J98" s="802">
        <f t="shared" si="52"/>
        <v>0</v>
      </c>
      <c r="K98" s="802">
        <f t="shared" si="52"/>
        <v>0</v>
      </c>
      <c r="L98" s="802">
        <f t="shared" si="52"/>
        <v>0</v>
      </c>
      <c r="M98" s="802">
        <f t="shared" si="52"/>
        <v>0</v>
      </c>
      <c r="N98" s="802">
        <f t="shared" si="52"/>
        <v>0</v>
      </c>
      <c r="O98" s="802">
        <f t="shared" si="52"/>
        <v>0</v>
      </c>
      <c r="P98" s="802">
        <f t="shared" si="52"/>
        <v>0</v>
      </c>
      <c r="Q98" s="802">
        <f t="shared" si="52"/>
        <v>0</v>
      </c>
      <c r="R98" s="802">
        <f t="shared" si="52"/>
        <v>0</v>
      </c>
      <c r="S98" s="802">
        <f t="shared" si="52"/>
        <v>0</v>
      </c>
      <c r="T98" s="802">
        <f t="shared" si="52"/>
        <v>0</v>
      </c>
      <c r="U98" s="802">
        <f t="shared" si="52"/>
        <v>0</v>
      </c>
      <c r="V98" s="802">
        <f t="shared" si="52"/>
        <v>0</v>
      </c>
      <c r="W98" s="802">
        <f t="shared" si="52"/>
        <v>0</v>
      </c>
      <c r="X98" s="802">
        <f t="shared" si="52"/>
        <v>0</v>
      </c>
      <c r="Y98" s="802">
        <f t="shared" si="52"/>
        <v>0</v>
      </c>
      <c r="Z98" s="802">
        <f t="shared" si="52"/>
        <v>0</v>
      </c>
      <c r="AA98" s="802">
        <f t="shared" si="52"/>
        <v>0</v>
      </c>
      <c r="AB98" s="802">
        <f t="shared" si="52"/>
        <v>0</v>
      </c>
      <c r="AC98" s="802">
        <f t="shared" si="52"/>
        <v>0</v>
      </c>
      <c r="AD98" s="802">
        <f t="shared" si="52"/>
        <v>0</v>
      </c>
      <c r="AE98" s="802">
        <f t="shared" si="52"/>
        <v>0</v>
      </c>
      <c r="AF98" s="802">
        <f t="shared" si="52"/>
        <v>0</v>
      </c>
      <c r="AG98" s="802">
        <f t="shared" ca="1" si="52"/>
        <v>0</v>
      </c>
      <c r="AH98" s="802">
        <f t="shared" ca="1" si="52"/>
        <v>0</v>
      </c>
      <c r="AI98" s="802">
        <f t="shared" ca="1" si="52"/>
        <v>0</v>
      </c>
      <c r="AJ98" s="802">
        <f t="shared" ca="1" si="52"/>
        <v>0</v>
      </c>
      <c r="AK98" s="802">
        <f t="shared" ca="1" si="52"/>
        <v>0</v>
      </c>
      <c r="AL98" s="802">
        <f t="shared" ca="1" si="52"/>
        <v>0</v>
      </c>
      <c r="AM98" s="802">
        <f t="shared" ca="1" si="52"/>
        <v>9.1629015124289684E-2</v>
      </c>
      <c r="AN98" s="802">
        <f t="shared" ca="1" si="52"/>
        <v>9.3688618700869683E-2</v>
      </c>
      <c r="AO98" s="802">
        <f t="shared" ca="1" si="52"/>
        <v>9.5659627137614445E-2</v>
      </c>
      <c r="AP98" s="802">
        <f t="shared" ca="1" si="52"/>
        <v>9.7467388225070728E-2</v>
      </c>
      <c r="AQ98" s="802">
        <f t="shared" ca="1" si="52"/>
        <v>9.9124580731264345E-2</v>
      </c>
      <c r="AR98" s="802">
        <f t="shared" ca="1" si="52"/>
        <v>0.10065034436337726</v>
      </c>
      <c r="AS98" s="802">
        <f t="shared" ca="1" si="52"/>
        <v>0.10215356943077268</v>
      </c>
      <c r="AT98" s="802">
        <f t="shared" ca="1" si="52"/>
        <v>0.10432225931990528</v>
      </c>
      <c r="AU98" s="802">
        <f t="shared" ca="1" si="52"/>
        <v>0.1065298854337831</v>
      </c>
      <c r="AV98" s="802">
        <f t="shared" ca="1" si="52"/>
        <v>0.10877471153305268</v>
      </c>
      <c r="AW98" s="805">
        <f t="shared" ca="1" si="8"/>
        <v>0.99999999999999978</v>
      </c>
    </row>
    <row r="100" spans="2:49">
      <c r="B100" s="735" t="s">
        <v>385</v>
      </c>
    </row>
    <row r="101" spans="2:49">
      <c r="B101" s="804"/>
      <c r="C101" s="804" t="s">
        <v>386</v>
      </c>
      <c r="D101" s="804" t="s">
        <v>387</v>
      </c>
    </row>
    <row r="102" spans="2:49">
      <c r="B102" s="804">
        <f t="shared" ref="B102:B147" si="53">B53</f>
        <v>1989</v>
      </c>
      <c r="C102" s="278">
        <f>HLOOKUP(B102,UEC!$D$44:$AX$51,5,FALSE)</f>
        <v>2690.3720578114771</v>
      </c>
      <c r="D102" s="278">
        <f>HLOOKUP(B102,UEC!$D$55:$AX$62,5)</f>
        <v>2653.193525467394</v>
      </c>
    </row>
    <row r="103" spans="2:49">
      <c r="B103" s="804">
        <f t="shared" si="53"/>
        <v>1990</v>
      </c>
      <c r="C103" s="278">
        <f>HLOOKUP(B103,UEC!$D$44:$AX$51,5,FALSE)</f>
        <v>2635.7170253649251</v>
      </c>
      <c r="D103" s="278">
        <f>HLOOKUP(B103,UEC!$D$55:$AX$62,5)</f>
        <v>2599.293776620254</v>
      </c>
    </row>
    <row r="104" spans="2:49">
      <c r="B104" s="804">
        <f t="shared" si="53"/>
        <v>1991</v>
      </c>
      <c r="C104" s="278">
        <f>HLOOKUP(B104,UEC!$D$44:$AX$51,5,FALSE)</f>
        <v>2588.8592535389739</v>
      </c>
      <c r="D104" s="278">
        <f>HLOOKUP(B104,UEC!$D$55:$AX$62,5)</f>
        <v>2553.083537235158</v>
      </c>
    </row>
    <row r="105" spans="2:49">
      <c r="B105" s="804">
        <f t="shared" si="53"/>
        <v>1992</v>
      </c>
      <c r="C105" s="278">
        <f>HLOOKUP(B105,UEC!$D$44:$AX$51,5,FALSE)</f>
        <v>2541.8364043996671</v>
      </c>
      <c r="D105" s="278">
        <f>HLOOKUP(B105,UEC!$D$55:$AX$62,5)</f>
        <v>2506.7105017573331</v>
      </c>
    </row>
    <row r="106" spans="2:49">
      <c r="B106" s="804">
        <f t="shared" si="53"/>
        <v>1993</v>
      </c>
      <c r="C106" s="278">
        <f>HLOOKUP(B106,UEC!$D$44:$AX$51,5,FALSE)</f>
        <v>2494.9618143100843</v>
      </c>
      <c r="D106" s="278">
        <f>HLOOKUP(B106,UEC!$D$55:$AX$62,5)</f>
        <v>2460.4836765219461</v>
      </c>
    </row>
    <row r="107" spans="2:49">
      <c r="B107" s="804">
        <f t="shared" si="53"/>
        <v>1994</v>
      </c>
      <c r="C107" s="278">
        <f>HLOOKUP(B107,UEC!$D$44:$AX$51,5,FALSE)</f>
        <v>2443.1278629919329</v>
      </c>
      <c r="D107" s="278">
        <f>HLOOKUP(B107,UEC!$D$55:$AX$62,5)</f>
        <v>2409.3660239885703</v>
      </c>
    </row>
    <row r="108" spans="2:49">
      <c r="B108" s="804">
        <f t="shared" si="53"/>
        <v>1995</v>
      </c>
      <c r="C108" s="278">
        <f>HLOOKUP(B108,UEC!$D$44:$AX$51,5,FALSE)</f>
        <v>2382.6286886581374</v>
      </c>
      <c r="D108" s="278">
        <f>HLOOKUP(B108,UEC!$D$55:$AX$62,5)</f>
        <v>2349.7028940610599</v>
      </c>
    </row>
    <row r="109" spans="2:49">
      <c r="B109" s="804">
        <f t="shared" si="53"/>
        <v>1996</v>
      </c>
      <c r="C109" s="278">
        <f>HLOOKUP(B109,UEC!$D$44:$AX$51,5,FALSE)</f>
        <v>2325.6780122229356</v>
      </c>
      <c r="D109" s="278">
        <f>HLOOKUP(B109,UEC!$D$55:$AX$62,5)</f>
        <v>2293.5392249692168</v>
      </c>
    </row>
    <row r="110" spans="2:49">
      <c r="B110" s="804">
        <f t="shared" si="53"/>
        <v>1997</v>
      </c>
      <c r="C110" s="278">
        <f>HLOOKUP(B110,UEC!$D$44:$AX$51,5,FALSE)</f>
        <v>2263.2663016835427</v>
      </c>
      <c r="D110" s="278">
        <f>HLOOKUP(B110,UEC!$D$55:$AX$62,5)</f>
        <v>2231.9899883736043</v>
      </c>
    </row>
    <row r="111" spans="2:49">
      <c r="B111" s="804">
        <f t="shared" si="53"/>
        <v>1998</v>
      </c>
      <c r="C111" s="278">
        <f>HLOOKUP(B111,UEC!$D$44:$AX$51,5,FALSE)</f>
        <v>2194.0018812630883</v>
      </c>
      <c r="D111" s="278">
        <f>HLOOKUP(B111,UEC!$D$55:$AX$62,5)</f>
        <v>2163.6827402102062</v>
      </c>
    </row>
    <row r="112" spans="2:49">
      <c r="B112" s="804">
        <f t="shared" si="53"/>
        <v>1999</v>
      </c>
      <c r="C112" s="278">
        <f>HLOOKUP(B112,UEC!$D$44:$AX$51,5,FALSE)</f>
        <v>2120.470287895926</v>
      </c>
      <c r="D112" s="278">
        <f>HLOOKUP(B112,UEC!$D$55:$AX$62,5)</f>
        <v>2091.1672876085472</v>
      </c>
    </row>
    <row r="113" spans="2:4">
      <c r="B113" s="804">
        <f t="shared" si="53"/>
        <v>2000</v>
      </c>
      <c r="C113" s="278">
        <f>HLOOKUP(B113,UEC!$D$44:$AX$51,5,FALSE)</f>
        <v>2054.8720562658687</v>
      </c>
      <c r="D113" s="278">
        <f>HLOOKUP(B113,UEC!$D$55:$AX$62,5)</f>
        <v>2026.475564789898</v>
      </c>
    </row>
    <row r="114" spans="2:4">
      <c r="B114" s="804">
        <f t="shared" si="53"/>
        <v>2001</v>
      </c>
      <c r="C114" s="278">
        <f>HLOOKUP(B114,UEC!$D$44:$AX$51,5,FALSE)</f>
        <v>2002.9563829246065</v>
      </c>
      <c r="D114" s="278">
        <f>HLOOKUP(B114,UEC!$D$55:$AX$62,5)</f>
        <v>1975.2773195585803</v>
      </c>
    </row>
    <row r="115" spans="2:4">
      <c r="B115" s="804">
        <f t="shared" si="53"/>
        <v>2002</v>
      </c>
      <c r="C115" s="278">
        <f>HLOOKUP(B115,UEC!$D$44:$AX$51,5,FALSE)</f>
        <v>1964.2439893786625</v>
      </c>
      <c r="D115" s="278">
        <f>HLOOKUP(B115,UEC!$D$55:$AX$62,5)</f>
        <v>1937.0998966206553</v>
      </c>
    </row>
    <row r="116" spans="2:4">
      <c r="B116" s="804">
        <f t="shared" si="53"/>
        <v>2003</v>
      </c>
      <c r="C116" s="278">
        <f>HLOOKUP(B116,UEC!$D$44:$AX$51,5,FALSE)</f>
        <v>1924.4368471104067</v>
      </c>
      <c r="D116" s="278">
        <f>HLOOKUP(B116,UEC!$D$55:$AX$62,5)</f>
        <v>1897.8428534073053</v>
      </c>
    </row>
    <row r="117" spans="2:4">
      <c r="B117" s="804">
        <f t="shared" si="53"/>
        <v>2004</v>
      </c>
      <c r="C117" s="278">
        <f>HLOOKUP(B117,UEC!$D$44:$AX$51,5,FALSE)</f>
        <v>1887.0126411535491</v>
      </c>
      <c r="D117" s="278">
        <f>HLOOKUP(B117,UEC!$D$55:$AX$62,5)</f>
        <v>1860.9358164596847</v>
      </c>
    </row>
    <row r="118" spans="2:4">
      <c r="B118" s="804">
        <f t="shared" si="53"/>
        <v>2005</v>
      </c>
      <c r="C118" s="278">
        <f>HLOOKUP(B118,UEC!$D$44:$AX$51,5,FALSE)</f>
        <v>1847.8759017116336</v>
      </c>
      <c r="D118" s="278">
        <f>HLOOKUP(B118,UEC!$D$55:$AX$62,5)</f>
        <v>1822.3399117060269</v>
      </c>
    </row>
    <row r="119" spans="2:4">
      <c r="B119" s="804">
        <f t="shared" si="53"/>
        <v>2006</v>
      </c>
      <c r="C119" s="278">
        <f>HLOOKUP(B119,UEC!$D$44:$AX$51,5,FALSE)</f>
        <v>1804.0838285515345</v>
      </c>
      <c r="D119" s="278">
        <f>HLOOKUP(B119,UEC!$D$55:$AX$62,5)</f>
        <v>1779.1530057768578</v>
      </c>
    </row>
    <row r="120" spans="2:4">
      <c r="B120" s="804">
        <f t="shared" si="53"/>
        <v>2007</v>
      </c>
      <c r="C120" s="278">
        <f>HLOOKUP(B120,UEC!$D$44:$AX$51,5,FALSE)</f>
        <v>1765.5886734156552</v>
      </c>
      <c r="D120" s="278">
        <f>HLOOKUP(B120,UEC!$D$55:$AX$62,5)</f>
        <v>1741.1898192087287</v>
      </c>
    </row>
    <row r="121" spans="2:4">
      <c r="B121" s="804">
        <f t="shared" si="53"/>
        <v>2008</v>
      </c>
      <c r="C121" s="278">
        <f>HLOOKUP(B121,UEC!$D$44:$AX$51,5,FALSE)</f>
        <v>1729.4461958809832</v>
      </c>
      <c r="D121" s="278">
        <f>HLOOKUP(B121,UEC!$D$55:$AX$62,5)</f>
        <v>1705.5467983444146</v>
      </c>
    </row>
    <row r="122" spans="2:4">
      <c r="B122" s="804">
        <f t="shared" si="53"/>
        <v>2009</v>
      </c>
      <c r="C122" s="278">
        <f>HLOOKUP(B122,UEC!$D$44:$AX$51,5,FALSE)</f>
        <v>1696.0079916473974</v>
      </c>
      <c r="D122" s="278">
        <f>HLOOKUP(B122,UEC!$D$55:$AX$62,5)</f>
        <v>1672.5706801461104</v>
      </c>
    </row>
    <row r="123" spans="2:4">
      <c r="B123" s="804">
        <f t="shared" si="53"/>
        <v>2010</v>
      </c>
      <c r="C123" s="278">
        <f>HLOOKUP(B123,UEC!$D$44:$AX$51,5,FALSE)</f>
        <v>1676.0242402293679</v>
      </c>
      <c r="D123" s="278">
        <f>HLOOKUP(B123,UEC!$D$55:$AX$62,5)</f>
        <v>1652.8630862752475</v>
      </c>
    </row>
    <row r="124" spans="2:4">
      <c r="B124" s="804">
        <f t="shared" si="53"/>
        <v>2011</v>
      </c>
      <c r="C124" s="278">
        <f>HLOOKUP(B124,UEC!$D$44:$AX$51,5,FALSE)</f>
        <v>1654.0731236041365</v>
      </c>
      <c r="D124" s="278">
        <f>HLOOKUP(B124,UEC!$D$55:$AX$62,5)</f>
        <v>1631.2153144223762</v>
      </c>
    </row>
    <row r="125" spans="2:4">
      <c r="B125" s="804">
        <f t="shared" si="53"/>
        <v>2012</v>
      </c>
      <c r="C125" s="278">
        <f>HLOOKUP(B125,UEC!$D$44:$AX$51,5,FALSE)</f>
        <v>1630.2633623186639</v>
      </c>
      <c r="D125" s="278">
        <f>HLOOKUP(B125,UEC!$D$55:$AX$62,5)</f>
        <v>1607.7345827138672</v>
      </c>
    </row>
    <row r="126" spans="2:4">
      <c r="B126" s="804">
        <f t="shared" si="53"/>
        <v>2013</v>
      </c>
      <c r="C126" s="278">
        <f>HLOOKUP(B126,UEC!$D$44:$AX$51,5,FALSE)</f>
        <v>1606.8015950209194</v>
      </c>
      <c r="D126" s="278">
        <f>HLOOKUP(B126,UEC!$D$55:$AX$62,5)</f>
        <v>1584.5970360278393</v>
      </c>
    </row>
    <row r="127" spans="2:4">
      <c r="B127" s="804">
        <f t="shared" si="53"/>
        <v>2014</v>
      </c>
      <c r="C127" s="278">
        <f>HLOOKUP(B127,UEC!$D$44:$AX$51,5,FALSE)</f>
        <v>1584.7076218349198</v>
      </c>
      <c r="D127" s="278">
        <f>HLOOKUP(B127,UEC!$D$55:$AX$62,5)</f>
        <v>1562.8083817639269</v>
      </c>
    </row>
    <row r="128" spans="2:4">
      <c r="B128" s="804">
        <f t="shared" si="53"/>
        <v>2015</v>
      </c>
      <c r="C128" s="278">
        <f>HLOOKUP(B128,UEC!$D$44:$AX$51,5,FALSE)</f>
        <v>1563.5084977682859</v>
      </c>
      <c r="D128" s="278">
        <f>HLOOKUP(B128,UEC!$D$55:$AX$62,5)</f>
        <v>1541.9022106059765</v>
      </c>
    </row>
    <row r="129" spans="2:4">
      <c r="B129" s="804">
        <f t="shared" si="53"/>
        <v>2016</v>
      </c>
      <c r="C129" s="278">
        <f>HLOOKUP(B129,UEC!$D$44:$AX$51,5,FALSE)</f>
        <v>1544.6895819843012</v>
      </c>
      <c r="D129" s="278">
        <f>HLOOKUP(B129,UEC!$D$55:$AX$62,5)</f>
        <v>1523.3433553839225</v>
      </c>
    </row>
    <row r="130" spans="2:4">
      <c r="B130" s="804">
        <f t="shared" si="53"/>
        <v>2017</v>
      </c>
      <c r="C130" s="278">
        <f>HLOOKUP(B130,UEC!$D$44:$AX$51,5,FALSE)</f>
        <v>1526.3571214605308</v>
      </c>
      <c r="D130" s="278">
        <f>HLOOKUP(B130,UEC!$D$55:$AX$62,5)</f>
        <v>1505.2642330460549</v>
      </c>
    </row>
    <row r="131" spans="2:4">
      <c r="B131" s="804">
        <f t="shared" si="53"/>
        <v>2018</v>
      </c>
      <c r="C131" s="278">
        <f>HLOOKUP(B131,UEC!$D$44:$AX$51,5,FALSE)</f>
        <v>1506.3434015615978</v>
      </c>
      <c r="D131" s="278">
        <f>HLOOKUP(B131,UEC!$D$55:$AX$62,5)</f>
        <v>1485.5270848318551</v>
      </c>
    </row>
    <row r="132" spans="2:4">
      <c r="B132" s="804">
        <f t="shared" si="53"/>
        <v>2019</v>
      </c>
      <c r="C132" s="278">
        <f>HLOOKUP(B132,UEC!$D$44:$AX$51,5,FALSE)</f>
        <v>1487.0279686958772</v>
      </c>
      <c r="D132" s="278">
        <f>HLOOKUP(B132,UEC!$D$55:$AX$62,5)</f>
        <v>1466.4785739494537</v>
      </c>
    </row>
    <row r="133" spans="2:4">
      <c r="B133" s="804">
        <f t="shared" si="53"/>
        <v>2020</v>
      </c>
      <c r="C133" s="278">
        <f>HLOOKUP(B133,UEC!$D$44:$AX$51,5,FALSE)</f>
        <v>1467.2743148740547</v>
      </c>
      <c r="D133" s="278">
        <f>HLOOKUP(B133,UEC!$D$55:$AX$62,5)</f>
        <v>1446.9978979320936</v>
      </c>
    </row>
    <row r="134" spans="2:4">
      <c r="B134" s="804">
        <f t="shared" si="53"/>
        <v>2021</v>
      </c>
      <c r="C134" s="278">
        <f>HLOOKUP(B134,UEC!$D$44:$AX$51,5,FALSE)</f>
        <v>1448.7825154651684</v>
      </c>
      <c r="D134" s="278">
        <f>HLOOKUP(B134,UEC!$D$55:$AX$62,5)</f>
        <v>1428.7616386297987</v>
      </c>
    </row>
    <row r="135" spans="2:4">
      <c r="B135" s="804">
        <f t="shared" si="53"/>
        <v>2022</v>
      </c>
      <c r="C135" s="278">
        <f>HLOOKUP(B135,UEC!$D$44:$AX$51,5,FALSE)</f>
        <v>1431.0607775994295</v>
      </c>
      <c r="D135" s="278">
        <f>HLOOKUP(B135,UEC!$D$55:$AX$62,5)</f>
        <v>1411.2847993097912</v>
      </c>
    </row>
    <row r="136" spans="2:4">
      <c r="B136" s="804">
        <f t="shared" si="53"/>
        <v>2023</v>
      </c>
      <c r="C136" s="278">
        <f>HLOOKUP(B136,UEC!$D$44:$AX$51,5,FALSE)</f>
        <v>1413.9956454497064</v>
      </c>
      <c r="D136" s="278">
        <f>HLOOKUP(B136,UEC!$D$55:$AX$62,5)</f>
        <v>1394.4554920028597</v>
      </c>
    </row>
    <row r="137" spans="2:4">
      <c r="B137" s="804">
        <f t="shared" si="53"/>
        <v>2024</v>
      </c>
      <c r="C137" s="278">
        <f>HLOOKUP(B137,UEC!$D$44:$AX$51,5,FALSE)</f>
        <v>1397.3895610672541</v>
      </c>
      <c r="D137" s="278">
        <f>HLOOKUP(B137,UEC!$D$55:$AX$62,5)</f>
        <v>1378.0788888341781</v>
      </c>
    </row>
    <row r="138" spans="2:4">
      <c r="B138" s="804">
        <f t="shared" si="53"/>
        <v>2025</v>
      </c>
      <c r="C138" s="278">
        <f>HLOOKUP(B138,UEC!$D$44:$AX$51,5,FALSE)</f>
        <v>1381.2607216454855</v>
      </c>
      <c r="D138" s="278">
        <f>HLOOKUP(B138,UEC!$D$55:$AX$62,5)</f>
        <v>1362.1729355282441</v>
      </c>
    </row>
    <row r="139" spans="2:4">
      <c r="B139" s="804">
        <f t="shared" si="53"/>
        <v>2026</v>
      </c>
      <c r="C139" s="278">
        <f>HLOOKUP(B139,UEC!$D$44:$AX$51,5,FALSE)</f>
        <v>1366.1614567148513</v>
      </c>
      <c r="D139" s="278">
        <f>HLOOKUP(B139,UEC!$D$55:$AX$62,5)</f>
        <v>1347.2823289160626</v>
      </c>
    </row>
    <row r="140" spans="2:4">
      <c r="B140" s="804">
        <f t="shared" si="53"/>
        <v>2027</v>
      </c>
      <c r="C140" s="278">
        <f>HLOOKUP(B140,UEC!$D$44:$AX$51,5,FALSE)</f>
        <v>1350.8782801508673</v>
      </c>
      <c r="D140" s="278">
        <f>HLOOKUP(B140,UEC!$D$55:$AX$62,5)</f>
        <v>1332.2103521645934</v>
      </c>
    </row>
    <row r="141" spans="2:4">
      <c r="B141" s="804">
        <f t="shared" si="53"/>
        <v>2028</v>
      </c>
      <c r="C141" s="278">
        <f>HLOOKUP(B141,UEC!$D$44:$AX$51,5,FALSE)</f>
        <v>1335.3294335910934</v>
      </c>
      <c r="D141" s="278">
        <f>HLOOKUP(B141,UEC!$D$55:$AX$62,5)</f>
        <v>1316.8763767387422</v>
      </c>
    </row>
    <row r="142" spans="2:4">
      <c r="B142" s="804">
        <f t="shared" si="53"/>
        <v>2029</v>
      </c>
      <c r="C142" s="278">
        <f>HLOOKUP(B142,UEC!$D$44:$AX$51,5,FALSE)</f>
        <v>1320.0480126084099</v>
      </c>
      <c r="D142" s="278">
        <f>HLOOKUP(B142,UEC!$D$55:$AX$62,5)</f>
        <v>1301.806131308012</v>
      </c>
    </row>
    <row r="143" spans="2:4">
      <c r="B143" s="804">
        <f t="shared" si="53"/>
        <v>2030</v>
      </c>
      <c r="C143" s="278">
        <f>HLOOKUP(B143,UEC!$D$44:$AX$51,5,FALSE)</f>
        <v>1305.4469092330082</v>
      </c>
      <c r="D143" s="278">
        <f>HLOOKUP(B143,UEC!$D$55:$AX$62,5)</f>
        <v>1287.406802104523</v>
      </c>
    </row>
    <row r="144" spans="2:4">
      <c r="B144" s="804">
        <f t="shared" si="53"/>
        <v>2031</v>
      </c>
      <c r="C144" s="278">
        <f>HLOOKUP(B144,UEC!$D$44:$AX$51,5,FALSE)</f>
        <v>1291.6994400923106</v>
      </c>
      <c r="D144" s="278">
        <f>HLOOKUP(B144,UEC!$D$55:$AX$62,5)</f>
        <v>1273.8493106751282</v>
      </c>
    </row>
    <row r="145" spans="2:4">
      <c r="B145" s="804">
        <f t="shared" si="53"/>
        <v>2032</v>
      </c>
      <c r="C145" s="278">
        <f>HLOOKUP(B145,UEC!$D$44:$AX$51,5,FALSE)</f>
        <v>1277.8925142217954</v>
      </c>
      <c r="D145" s="278">
        <f>HLOOKUP(B145,UEC!$D$55:$AX$62,5)</f>
        <v>1260.2331841546729</v>
      </c>
    </row>
    <row r="146" spans="2:4">
      <c r="B146" s="804">
        <f t="shared" si="53"/>
        <v>2033</v>
      </c>
      <c r="C146" s="278">
        <f>HLOOKUP(B146,UEC!$D$44:$AX$51,5,FALSE)</f>
        <v>1264.3309059456128</v>
      </c>
      <c r="D146" s="278">
        <f>HLOOKUP(B146,UEC!$D$55:$AX$62,5)</f>
        <v>1246.8589851591028</v>
      </c>
    </row>
    <row r="147" spans="2:4">
      <c r="B147" s="804">
        <f t="shared" si="53"/>
        <v>2034</v>
      </c>
      <c r="C147" s="278">
        <f>HLOOKUP(B147,UEC!$D$44:$AX$51,5,FALSE)</f>
        <v>1251.0186353328672</v>
      </c>
      <c r="D147" s="278">
        <f>HLOOKUP(B147,UEC!$D$55:$AX$62,5)</f>
        <v>1233.730678203767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BM729"/>
  <sheetViews>
    <sheetView zoomScale="70" zoomScaleNormal="70" workbookViewId="0">
      <selection activeCell="E28" sqref="E28"/>
    </sheetView>
  </sheetViews>
  <sheetFormatPr defaultRowHeight="15"/>
  <cols>
    <col min="1" max="1" width="10.85546875" style="695" customWidth="1"/>
    <col min="2" max="2" width="9.140625" style="695"/>
    <col min="3" max="3" width="21.7109375" style="695" customWidth="1"/>
    <col min="4" max="4" width="18.140625" style="695" bestFit="1" customWidth="1"/>
    <col min="5" max="5" width="18.42578125" style="695" customWidth="1"/>
    <col min="6" max="6" width="9" style="696" customWidth="1"/>
    <col min="7" max="7" width="16.85546875" style="695" customWidth="1"/>
    <col min="8" max="8" width="13.5703125" style="695" customWidth="1"/>
    <col min="9" max="9" width="17.140625" style="695" customWidth="1"/>
    <col min="10" max="10" width="13.5703125" style="695" customWidth="1"/>
    <col min="11" max="11" width="14.140625" style="695" customWidth="1"/>
    <col min="12" max="12" width="11.140625" style="695" customWidth="1"/>
    <col min="13" max="13" width="11.7109375" style="695" customWidth="1"/>
    <col min="14" max="14" width="48.5703125" style="695" customWidth="1"/>
    <col min="15" max="15" width="14.42578125" style="695" customWidth="1"/>
    <col min="16" max="16" width="14.7109375" style="695" customWidth="1"/>
    <col min="17" max="17" width="22.5703125" style="695" bestFit="1" customWidth="1"/>
    <col min="18" max="18" width="17.42578125" style="695" bestFit="1" customWidth="1"/>
    <col min="19" max="19" width="17.85546875" style="695" bestFit="1" customWidth="1"/>
    <col min="20" max="20" width="17.28515625" style="695" bestFit="1" customWidth="1"/>
    <col min="21" max="21" width="17.42578125" style="695" bestFit="1" customWidth="1"/>
    <col min="22" max="22" width="13" style="695" bestFit="1" customWidth="1"/>
    <col min="23" max="23" width="16.28515625" style="695" bestFit="1" customWidth="1"/>
    <col min="24" max="24" width="13" style="695" bestFit="1" customWidth="1"/>
    <col min="25" max="25" width="16.28515625" style="695" bestFit="1" customWidth="1"/>
    <col min="26" max="26" width="13" style="695" bestFit="1" customWidth="1"/>
    <col min="27" max="27" width="16.28515625" style="695" bestFit="1" customWidth="1"/>
    <col min="28" max="28" width="13" style="695" bestFit="1" customWidth="1"/>
    <col min="29" max="29" width="16.28515625" style="695" bestFit="1" customWidth="1"/>
    <col min="30" max="30" width="13" style="695" bestFit="1" customWidth="1"/>
    <col min="31" max="32" width="9.140625" style="695" customWidth="1"/>
    <col min="33" max="33" width="21.7109375" style="695" customWidth="1"/>
    <col min="34" max="34" width="18.140625" style="695" customWidth="1"/>
    <col min="35" max="35" width="18.42578125" style="695" customWidth="1"/>
    <col min="36" max="36" width="9" style="696" customWidth="1"/>
    <col min="37" max="37" width="20.42578125" style="695" customWidth="1"/>
    <col min="38" max="38" width="13.5703125" style="695" customWidth="1"/>
    <col min="39" max="39" width="17.140625" style="695" customWidth="1"/>
    <col min="40" max="40" width="13.5703125" style="695" customWidth="1"/>
    <col min="41" max="41" width="14.140625" style="695" customWidth="1"/>
    <col min="42" max="42" width="11.140625" style="695" customWidth="1"/>
    <col min="43" max="43" width="11.7109375" style="695" customWidth="1"/>
    <col min="44" max="44" width="48.5703125" style="695" customWidth="1"/>
    <col min="45" max="45" width="14.42578125" style="695" customWidth="1"/>
    <col min="46" max="46" width="14.7109375" style="695" customWidth="1"/>
    <col min="47" max="47" width="22.5703125" style="695" bestFit="1" customWidth="1"/>
    <col min="48" max="48" width="17.42578125" style="695" bestFit="1" customWidth="1"/>
    <col min="49" max="49" width="17.85546875" style="695" bestFit="1" customWidth="1"/>
    <col min="50" max="50" width="17.28515625" style="695" bestFit="1" customWidth="1"/>
    <col min="51" max="51" width="17.42578125" style="695" bestFit="1" customWidth="1"/>
    <col min="52" max="52" width="13" style="695" bestFit="1" customWidth="1"/>
    <col min="53" max="53" width="16.28515625" style="695" bestFit="1" customWidth="1"/>
    <col min="54" max="54" width="13" style="695" bestFit="1" customWidth="1"/>
    <col min="55" max="55" width="25.7109375" style="695" bestFit="1" customWidth="1"/>
    <col min="56" max="56" width="23.140625" style="695" bestFit="1" customWidth="1"/>
    <col min="57" max="57" width="16.28515625" style="695" bestFit="1" customWidth="1"/>
    <col min="58" max="58" width="13" style="695" bestFit="1" customWidth="1"/>
    <col min="59" max="59" width="16.28515625" style="695" bestFit="1" customWidth="1"/>
    <col min="60" max="60" width="13" style="695" bestFit="1" customWidth="1"/>
    <col min="61" max="61" width="9.140625" style="695"/>
    <col min="62" max="62" width="26.5703125" style="695" bestFit="1" customWidth="1"/>
    <col min="63" max="63" width="21" style="695" bestFit="1" customWidth="1"/>
    <col min="64" max="64" width="25.7109375" style="695" bestFit="1" customWidth="1"/>
    <col min="65" max="16384" width="9.140625" style="695"/>
  </cols>
  <sheetData>
    <row r="1" spans="1:65" s="339" customFormat="1">
      <c r="A1" s="249" t="s">
        <v>262</v>
      </c>
      <c r="B1" s="422"/>
      <c r="D1" s="338"/>
      <c r="F1" s="340"/>
      <c r="AF1" s="422"/>
      <c r="AH1" s="338"/>
      <c r="AJ1" s="340"/>
    </row>
    <row r="2" spans="1:65" s="248" customFormat="1">
      <c r="D2" s="341"/>
      <c r="E2" s="341"/>
      <c r="G2" s="172"/>
      <c r="H2" s="342"/>
      <c r="AH2" s="341"/>
      <c r="AI2" s="341"/>
      <c r="AK2" s="172"/>
      <c r="AL2" s="342"/>
    </row>
    <row r="3" spans="1:65" s="248" customFormat="1">
      <c r="B3" s="857" t="s">
        <v>287</v>
      </c>
      <c r="C3" s="857"/>
      <c r="D3" s="857"/>
      <c r="E3" s="857"/>
      <c r="F3" s="857"/>
      <c r="G3" s="857"/>
      <c r="H3" s="857"/>
      <c r="I3" s="857"/>
      <c r="J3" s="857"/>
      <c r="K3" s="857"/>
      <c r="L3" s="857"/>
      <c r="M3" s="857"/>
      <c r="N3" s="857"/>
      <c r="O3" s="857"/>
      <c r="P3" s="857"/>
      <c r="Q3" s="857"/>
      <c r="R3" s="857"/>
      <c r="S3" s="857"/>
      <c r="T3" s="857"/>
      <c r="U3" s="857"/>
      <c r="V3" s="857"/>
      <c r="W3" s="857"/>
      <c r="X3" s="857"/>
      <c r="Y3" s="857"/>
      <c r="Z3" s="857"/>
      <c r="AA3" s="857"/>
      <c r="AB3" s="857"/>
      <c r="AC3" s="857"/>
      <c r="AD3" s="857"/>
      <c r="AF3" s="857" t="s">
        <v>291</v>
      </c>
      <c r="AG3" s="857"/>
      <c r="AH3" s="857"/>
      <c r="AI3" s="857"/>
      <c r="AJ3" s="857"/>
      <c r="AK3" s="857"/>
      <c r="AL3" s="857"/>
      <c r="AM3" s="857"/>
      <c r="AN3" s="857"/>
      <c r="AO3" s="857"/>
      <c r="AP3" s="857"/>
      <c r="AQ3" s="857"/>
      <c r="AR3" s="857"/>
      <c r="AS3" s="857"/>
      <c r="AT3" s="857"/>
      <c r="AU3" s="857"/>
      <c r="AV3" s="857"/>
      <c r="AW3" s="857"/>
      <c r="AX3" s="857"/>
      <c r="AY3" s="857"/>
      <c r="AZ3" s="857"/>
      <c r="BA3" s="857"/>
      <c r="BB3" s="857"/>
      <c r="BC3" s="857"/>
      <c r="BD3" s="857"/>
      <c r="BE3" s="857"/>
      <c r="BF3" s="857"/>
      <c r="BG3" s="857"/>
      <c r="BH3" s="857"/>
      <c r="BJ3" s="701"/>
      <c r="BK3" s="701"/>
      <c r="BL3" s="701"/>
    </row>
    <row r="4" spans="1:65" s="248" customFormat="1" ht="15" customHeight="1">
      <c r="B4" s="855" t="s">
        <v>73</v>
      </c>
      <c r="C4" s="855" t="s">
        <v>256</v>
      </c>
      <c r="D4" s="855" t="s">
        <v>255</v>
      </c>
      <c r="E4" s="852" t="s">
        <v>1</v>
      </c>
      <c r="F4" s="852" t="s">
        <v>54</v>
      </c>
      <c r="G4" s="853" t="s">
        <v>170</v>
      </c>
      <c r="H4" s="849" t="s">
        <v>237</v>
      </c>
      <c r="I4" s="854" t="s">
        <v>261</v>
      </c>
      <c r="J4" s="854" t="s">
        <v>260</v>
      </c>
      <c r="K4" s="849" t="s">
        <v>280</v>
      </c>
      <c r="L4" s="849" t="s">
        <v>258</v>
      </c>
      <c r="M4" s="849" t="s">
        <v>265</v>
      </c>
      <c r="N4" s="849" t="s">
        <v>251</v>
      </c>
      <c r="O4" s="852" t="s">
        <v>346</v>
      </c>
      <c r="P4" s="861" t="s">
        <v>345</v>
      </c>
      <c r="Q4" s="373" t="s">
        <v>55</v>
      </c>
      <c r="R4" s="373" t="s">
        <v>55</v>
      </c>
      <c r="S4" s="373" t="s">
        <v>43</v>
      </c>
      <c r="T4" s="373" t="s">
        <v>43</v>
      </c>
      <c r="U4" s="373" t="s">
        <v>42</v>
      </c>
      <c r="V4" s="373" t="s">
        <v>42</v>
      </c>
      <c r="W4" s="373" t="s">
        <v>44</v>
      </c>
      <c r="X4" s="373" t="s">
        <v>44</v>
      </c>
      <c r="Y4" s="373" t="s">
        <v>45</v>
      </c>
      <c r="Z4" s="373" t="s">
        <v>45</v>
      </c>
      <c r="AA4" s="373" t="s">
        <v>46</v>
      </c>
      <c r="AB4" s="373" t="s">
        <v>46</v>
      </c>
      <c r="AC4" s="374" t="s">
        <v>47</v>
      </c>
      <c r="AD4" s="374" t="s">
        <v>47</v>
      </c>
      <c r="AF4" s="855" t="s">
        <v>73</v>
      </c>
      <c r="AG4" s="855" t="s">
        <v>256</v>
      </c>
      <c r="AH4" s="855" t="s">
        <v>255</v>
      </c>
      <c r="AI4" s="852" t="s">
        <v>1</v>
      </c>
      <c r="AJ4" s="852" t="s">
        <v>54</v>
      </c>
      <c r="AK4" s="853" t="s">
        <v>170</v>
      </c>
      <c r="AL4" s="849" t="s">
        <v>237</v>
      </c>
      <c r="AM4" s="854" t="s">
        <v>261</v>
      </c>
      <c r="AN4" s="854" t="s">
        <v>260</v>
      </c>
      <c r="AO4" s="849" t="s">
        <v>280</v>
      </c>
      <c r="AP4" s="849" t="s">
        <v>258</v>
      </c>
      <c r="AQ4" s="849" t="s">
        <v>265</v>
      </c>
      <c r="AR4" s="849" t="s">
        <v>251</v>
      </c>
      <c r="AS4" s="852" t="s">
        <v>346</v>
      </c>
      <c r="AT4" s="861" t="s">
        <v>345</v>
      </c>
      <c r="AU4" s="373" t="s">
        <v>55</v>
      </c>
      <c r="AV4" s="373" t="s">
        <v>55</v>
      </c>
      <c r="AW4" s="373" t="s">
        <v>43</v>
      </c>
      <c r="AX4" s="373" t="s">
        <v>43</v>
      </c>
      <c r="AY4" s="373" t="s">
        <v>42</v>
      </c>
      <c r="AZ4" s="373" t="s">
        <v>42</v>
      </c>
      <c r="BA4" s="373" t="s">
        <v>44</v>
      </c>
      <c r="BB4" s="373" t="s">
        <v>44</v>
      </c>
      <c r="BC4" s="373" t="s">
        <v>45</v>
      </c>
      <c r="BD4" s="373" t="s">
        <v>45</v>
      </c>
      <c r="BE4" s="373" t="s">
        <v>46</v>
      </c>
      <c r="BF4" s="373" t="s">
        <v>46</v>
      </c>
      <c r="BG4" s="374" t="s">
        <v>47</v>
      </c>
      <c r="BH4" s="374" t="s">
        <v>47</v>
      </c>
      <c r="BJ4" s="856" t="s">
        <v>54</v>
      </c>
      <c r="BK4" s="703" t="s">
        <v>341</v>
      </c>
      <c r="BL4" s="703" t="s">
        <v>342</v>
      </c>
      <c r="BM4" s="855" t="s">
        <v>279</v>
      </c>
    </row>
    <row r="5" spans="1:65" s="248" customFormat="1" ht="15" customHeight="1">
      <c r="B5" s="855"/>
      <c r="C5" s="855"/>
      <c r="D5" s="855"/>
      <c r="E5" s="852"/>
      <c r="F5" s="852"/>
      <c r="G5" s="853"/>
      <c r="H5" s="850"/>
      <c r="I5" s="854"/>
      <c r="J5" s="854"/>
      <c r="K5" s="850"/>
      <c r="L5" s="850"/>
      <c r="M5" s="850"/>
      <c r="N5" s="850"/>
      <c r="O5" s="852"/>
      <c r="P5" s="862"/>
      <c r="Q5" s="858" t="s">
        <v>169</v>
      </c>
      <c r="R5" s="859"/>
      <c r="S5" s="859"/>
      <c r="T5" s="859"/>
      <c r="U5" s="859"/>
      <c r="V5" s="859"/>
      <c r="W5" s="859"/>
      <c r="X5" s="859"/>
      <c r="Y5" s="859"/>
      <c r="Z5" s="859"/>
      <c r="AA5" s="859"/>
      <c r="AB5" s="859"/>
      <c r="AC5" s="859"/>
      <c r="AD5" s="860"/>
      <c r="AF5" s="855"/>
      <c r="AG5" s="855"/>
      <c r="AH5" s="855"/>
      <c r="AI5" s="852"/>
      <c r="AJ5" s="852"/>
      <c r="AK5" s="853"/>
      <c r="AL5" s="850"/>
      <c r="AM5" s="854"/>
      <c r="AN5" s="854"/>
      <c r="AO5" s="850"/>
      <c r="AP5" s="850"/>
      <c r="AQ5" s="850"/>
      <c r="AR5" s="850"/>
      <c r="AS5" s="852"/>
      <c r="AT5" s="862"/>
      <c r="AU5" s="858" t="s">
        <v>169</v>
      </c>
      <c r="AV5" s="859"/>
      <c r="AW5" s="859"/>
      <c r="AX5" s="859"/>
      <c r="AY5" s="859"/>
      <c r="AZ5" s="859"/>
      <c r="BA5" s="859"/>
      <c r="BB5" s="859"/>
      <c r="BC5" s="859"/>
      <c r="BD5" s="859"/>
      <c r="BE5" s="859"/>
      <c r="BF5" s="859"/>
      <c r="BG5" s="859"/>
      <c r="BH5" s="860"/>
      <c r="BJ5" s="856"/>
      <c r="BK5" s="516" t="s">
        <v>343</v>
      </c>
      <c r="BL5" s="516" t="s">
        <v>343</v>
      </c>
      <c r="BM5" s="855"/>
    </row>
    <row r="6" spans="1:65" s="248" customFormat="1" ht="90" customHeight="1">
      <c r="B6" s="855"/>
      <c r="C6" s="855"/>
      <c r="D6" s="855"/>
      <c r="E6" s="852"/>
      <c r="F6" s="852"/>
      <c r="G6" s="853"/>
      <c r="H6" s="851"/>
      <c r="I6" s="854"/>
      <c r="J6" s="854"/>
      <c r="K6" s="851"/>
      <c r="L6" s="851"/>
      <c r="M6" s="851"/>
      <c r="N6" s="851"/>
      <c r="O6" s="852"/>
      <c r="P6" s="863"/>
      <c r="Q6" s="330" t="s">
        <v>177</v>
      </c>
      <c r="R6" s="330" t="s">
        <v>171</v>
      </c>
      <c r="S6" s="330" t="s">
        <v>168</v>
      </c>
      <c r="T6" s="330" t="s">
        <v>171</v>
      </c>
      <c r="U6" s="330" t="s">
        <v>172</v>
      </c>
      <c r="V6" s="330" t="s">
        <v>171</v>
      </c>
      <c r="W6" s="330" t="s">
        <v>173</v>
      </c>
      <c r="X6" s="330" t="s">
        <v>171</v>
      </c>
      <c r="Y6" s="330" t="s">
        <v>174</v>
      </c>
      <c r="Z6" s="330" t="s">
        <v>171</v>
      </c>
      <c r="AA6" s="330" t="s">
        <v>175</v>
      </c>
      <c r="AB6" s="330" t="s">
        <v>171</v>
      </c>
      <c r="AC6" s="330" t="s">
        <v>176</v>
      </c>
      <c r="AD6" s="330" t="s">
        <v>171</v>
      </c>
      <c r="AF6" s="855"/>
      <c r="AG6" s="855"/>
      <c r="AH6" s="855"/>
      <c r="AI6" s="852"/>
      <c r="AJ6" s="852"/>
      <c r="AK6" s="853"/>
      <c r="AL6" s="851"/>
      <c r="AM6" s="854"/>
      <c r="AN6" s="854"/>
      <c r="AO6" s="851"/>
      <c r="AP6" s="851"/>
      <c r="AQ6" s="851"/>
      <c r="AR6" s="851"/>
      <c r="AS6" s="852"/>
      <c r="AT6" s="863"/>
      <c r="AU6" s="330" t="s">
        <v>177</v>
      </c>
      <c r="AV6" s="330" t="s">
        <v>171</v>
      </c>
      <c r="AW6" s="330" t="s">
        <v>168</v>
      </c>
      <c r="AX6" s="330" t="s">
        <v>171</v>
      </c>
      <c r="AY6" s="330" t="s">
        <v>172</v>
      </c>
      <c r="AZ6" s="330" t="s">
        <v>171</v>
      </c>
      <c r="BA6" s="330" t="s">
        <v>173</v>
      </c>
      <c r="BB6" s="330" t="s">
        <v>171</v>
      </c>
      <c r="BC6" s="330" t="s">
        <v>174</v>
      </c>
      <c r="BD6" s="330" t="s">
        <v>171</v>
      </c>
      <c r="BE6" s="330" t="s">
        <v>175</v>
      </c>
      <c r="BF6" s="330" t="s">
        <v>171</v>
      </c>
      <c r="BG6" s="330" t="s">
        <v>176</v>
      </c>
      <c r="BH6" s="330" t="s">
        <v>171</v>
      </c>
      <c r="BJ6" s="363">
        <v>2005</v>
      </c>
      <c r="BK6" s="702">
        <f>SUMIFS($O$7:$O$726, $F$7:$F$726, $BJ6)</f>
        <v>38906.392857101353</v>
      </c>
      <c r="BL6" s="702">
        <f xml:space="preserve"> SUMIFS($AS$7:$AS$726, $AJ$7:$AJ$726,$BJ6)</f>
        <v>38906.392857101353</v>
      </c>
      <c r="BM6" s="363" t="str">
        <f>IF(ROUND(BL6, 0)=ROUND(BK6, 0), "OK", "CHECK")</f>
        <v>OK</v>
      </c>
    </row>
    <row r="7" spans="1:65" ht="27" customHeight="1">
      <c r="B7" s="371">
        <v>1</v>
      </c>
      <c r="C7" s="371" t="str">
        <f>F7&amp;H7</f>
        <v>2005Any</v>
      </c>
      <c r="D7" s="371" t="str">
        <f>H7&amp;E7</f>
        <v>AnyIdaho</v>
      </c>
      <c r="E7" s="371" t="s">
        <v>5</v>
      </c>
      <c r="F7" s="371">
        <v>2005</v>
      </c>
      <c r="G7" s="367">
        <f t="shared" ref="G7:G70" si="0">SUM(P7:P7)</f>
        <v>739944.98931906978</v>
      </c>
      <c r="H7" s="371" t="s">
        <v>254</v>
      </c>
      <c r="I7" s="368" t="str">
        <f>IF(H7="Any", "NA", HLOOKUP($F7, TotalStockSF!$K$4:$BI$76, VLOOKUP($D7, TotalStockSF!$A$5:$B$76, 2, FALSE), FALSE))</f>
        <v>NA</v>
      </c>
      <c r="J7" s="368">
        <f>VLOOKUP($C7, 'AEO COMMERCIAL FLOORSPACE'!$A$47:$G$196, 6, FALSE)</f>
        <v>427.24240868361267</v>
      </c>
      <c r="K7" s="369" t="str">
        <f t="shared" ref="K7:K55" si="1">IF(H7="Any", "NA", I7/J7)</f>
        <v>NA</v>
      </c>
      <c r="L7" s="370">
        <f>VLOOKUP($C7, 'AEO COMMERCIAL FLOORSPACE'!$A$47:$G$196, 7, FALSE)</f>
        <v>3.4766527973081711E-2</v>
      </c>
      <c r="M7" s="370">
        <f t="shared" ref="M7:M55" si="2">IF(H7="Any", L7, L7*K7)</f>
        <v>3.4766527973081711E-2</v>
      </c>
      <c r="N7" s="367" t="s">
        <v>0</v>
      </c>
      <c r="O7" s="356">
        <f>SUM(Q7, S7, U7, W7, Y7, AA7, AC7)</f>
        <v>1125.8165970694729</v>
      </c>
      <c r="P7" s="367">
        <f>SUM(R7, T7, V7, X7, Z7, AB7, AD7)</f>
        <v>739944.98931906978</v>
      </c>
      <c r="Q7" s="356">
        <f>VLOOKUP($F7&amp;$N7, Shipments!$DL$22:$DV$369, VLOOKUP(Q$4, 'Index Tables'!$I$4:$K$10, 2, FALSE), FALSE)*VLOOKUP($C7, 'AEO COMMERCIAL FLOORSPACE'!$A$47:$G$196, 7, FALSE)*$M7</f>
        <v>0</v>
      </c>
      <c r="R7" s="356">
        <f>VLOOKUP($E7&amp;$N7, UES!$AA$6:$AJ$35, VLOOKUP(R$4, 'Index Tables'!$Q$4:$R$10, 2, FALSE), FALSE)*'Regional Rollup'!Q7</f>
        <v>0</v>
      </c>
      <c r="S7" s="402">
        <f>VLOOKUP($F7&amp;$N7, Shipments!$DL$22:$DV$369, VLOOKUP(S$4, 'Index Tables'!$I$4:$K$10, 2, FALSE), FALSE)*VLOOKUP($C7, 'AEO COMMERCIAL FLOORSPACE'!$A$47:$G$196, 7, FALSE)*$M7</f>
        <v>254.3719900893073</v>
      </c>
      <c r="T7" s="356">
        <f>VLOOKUP($E7&amp;$N7, UES!$AA$6:$AJ$35, VLOOKUP(T$4, 'Index Tables'!$Q$4:$R$10, 2, FALSE), FALSE)*'Regional Rollup'!S7</f>
        <v>168351.13347438193</v>
      </c>
      <c r="U7" s="402">
        <f>VLOOKUP($F7&amp;$N7, Shipments!$DL$22:$DV$369, VLOOKUP(U$4, 'Index Tables'!$I$4:$K$10, 2, FALSE), FALSE)*VLOOKUP($C7, 'AEO COMMERCIAL FLOORSPACE'!$A$47:$G$196, 7, FALSE)*$M7</f>
        <v>236.18465190332276</v>
      </c>
      <c r="V7" s="356">
        <f>VLOOKUP($E7&amp;$N7, UES!$AA$6:$AJ$35, VLOOKUP(V$4, 'Index Tables'!$Q$4:$R$10, 2, FALSE), FALSE)*'Regional Rollup'!U7</f>
        <v>155882.32546810459</v>
      </c>
      <c r="W7" s="402">
        <f>VLOOKUP($F7&amp;$N7, Shipments!$DL$22:$DV$369, VLOOKUP(W$4, 'Index Tables'!$I$4:$K$10, 2, FALSE), FALSE)*VLOOKUP($C7, 'AEO COMMERCIAL FLOORSPACE'!$A$47:$G$196, 7, FALSE)*$M7</f>
        <v>223.96785867538867</v>
      </c>
      <c r="X7" s="356">
        <f>VLOOKUP($E7&amp;$N7, UES!$AA$6:$AJ$35, VLOOKUP(X$4, 'Index Tables'!$Q$4:$R$10, 2, FALSE), FALSE)*'Regional Rollup'!W7</f>
        <v>147309.20904388989</v>
      </c>
      <c r="Y7" s="402">
        <f>VLOOKUP($F7&amp;$N7, Shipments!$DL$22:$DV$369, VLOOKUP(Y$4, 'Index Tables'!$I$4:$K$10, 2, FALSE), FALSE)*VLOOKUP($C7, 'AEO COMMERCIAL FLOORSPACE'!$A$47:$G$196, 7, FALSE)*$M7</f>
        <v>211.71934459902405</v>
      </c>
      <c r="Z7" s="356">
        <f>VLOOKUP($E7&amp;$N7, UES!$AA$6:$AJ$35, VLOOKUP(Z$4, 'Index Tables'!$Q$4:$R$10, 2, FALSE), FALSE)*'Regional Rollup'!Y7</f>
        <v>138583.34556222989</v>
      </c>
      <c r="AA7" s="402">
        <f>VLOOKUP($F7&amp;$N7, Shipments!$DL$22:$DV$369, VLOOKUP(AA$4, 'Index Tables'!$I$4:$K$10, 2, FALSE), FALSE)*VLOOKUP($C7, 'AEO COMMERCIAL FLOORSPACE'!$A$47:$G$196, 7, FALSE)*$M7</f>
        <v>199.57275180242999</v>
      </c>
      <c r="AB7" s="356">
        <f>VLOOKUP($E7&amp;$N7, UES!$AA$6:$AJ$35, VLOOKUP(AB$4, 'Index Tables'!$Q$4:$R$10, 2, FALSE), FALSE)*'Regional Rollup'!AA7</f>
        <v>129818.97577046347</v>
      </c>
      <c r="AC7" s="356">
        <f>VLOOKUP($F7&amp;$N7, Shipments!$DL$22:$DV$369, VLOOKUP(AC$4, 'Index Tables'!$I$4:$K$10, 2, FALSE), FALSE)*VLOOKUP($C7, 'AEO COMMERCIAL FLOORSPACE'!$A$47:$G$196, 7, FALSE)*$M7</f>
        <v>0</v>
      </c>
      <c r="AD7" s="356">
        <f>VLOOKUP($E7&amp;$N7, UES!$AA$6:$AJ$35, VLOOKUP(AD$4, 'Index Tables'!$Q$4:$R$10, 2, FALSE), FALSE)*'Regional Rollup'!AC7</f>
        <v>0</v>
      </c>
      <c r="AF7" s="371">
        <v>1</v>
      </c>
      <c r="AG7" s="371" t="str">
        <f>AJ7&amp;AL7</f>
        <v>2005Any</v>
      </c>
      <c r="AH7" s="371" t="str">
        <f>AL7&amp;AI7</f>
        <v>AnyIdaho</v>
      </c>
      <c r="AI7" s="371" t="s">
        <v>5</v>
      </c>
      <c r="AJ7" s="371">
        <v>2005</v>
      </c>
      <c r="AK7" s="367">
        <f t="shared" ref="AK7:AK70" si="3">SUM(AT7:AT7)</f>
        <v>739944.98931906978</v>
      </c>
      <c r="AL7" s="371" t="s">
        <v>254</v>
      </c>
      <c r="AM7" s="368" t="str">
        <f>IF(AL7="Any", "NA", HLOOKUP($F7, TotalStockSF!$K$4:$BI$76, VLOOKUP($D7, TotalStockSF!$A$5:$B$76, 2, FALSE), FALSE))</f>
        <v>NA</v>
      </c>
      <c r="AN7" s="368">
        <f>VLOOKUP($C7, 'AEO COMMERCIAL FLOORSPACE'!$A$47:$G$196, 6, FALSE)</f>
        <v>427.24240868361267</v>
      </c>
      <c r="AO7" s="369" t="str">
        <f t="shared" ref="AO7:AO55" si="4">IF(AL7="Any", "NA", AM7/AN7)</f>
        <v>NA</v>
      </c>
      <c r="AP7" s="370">
        <f>VLOOKUP($C7, 'AEO COMMERCIAL FLOORSPACE'!$A$47:$G$196, 7, FALSE)</f>
        <v>3.4766527973081711E-2</v>
      </c>
      <c r="AQ7" s="370">
        <f t="shared" ref="AQ7:AQ54" si="5">IF(AL7="Any", AP7, AP7*AO7)</f>
        <v>3.4766527973081711E-2</v>
      </c>
      <c r="AR7" s="367" t="s">
        <v>0</v>
      </c>
      <c r="AS7" s="356">
        <f>SUM(AU7, AW7, AY7, BA7, BC7, BE7, BG7)</f>
        <v>1125.8165970694729</v>
      </c>
      <c r="AT7" s="367">
        <f>SUM(AV7, AX7, AZ7, BB7, BD7, BF7, BH7)</f>
        <v>739944.98931906978</v>
      </c>
      <c r="AU7" s="356">
        <f>VLOOKUP($AJ7&amp;$AR7, Shipments!$EQ$22:$FA$369, VLOOKUP(AU$4, 'Index Tables'!$M$4:$O$10, 2, FALSE), FALSE)*VLOOKUP($C7, 'AEO COMMERCIAL FLOORSPACE'!$A$47:$G$196, 7, FALSE)*$M7</f>
        <v>0</v>
      </c>
      <c r="AV7" s="356">
        <f>VLOOKUP($E7&amp;$N7, UES!$AA$6:$AJ$35, VLOOKUP(AV$4, 'Index Tables'!$Q$4:$R$10, 2, FALSE), FALSE)*'Regional Rollup'!AU7</f>
        <v>0</v>
      </c>
      <c r="AW7" s="402">
        <f>VLOOKUP($AJ7&amp;$AR7, Shipments!$EQ$22:$FA$369, VLOOKUP(AW$4, 'Index Tables'!$M$4:$O$10, 2, FALSE), FALSE)*VLOOKUP($C7, 'AEO COMMERCIAL FLOORSPACE'!$A$47:$G$196, 7, FALSE)*$M7</f>
        <v>254.3719900893073</v>
      </c>
      <c r="AX7" s="356">
        <f>VLOOKUP($E7&amp;$N7, UES!$AA$6:$AJ$35, VLOOKUP(AX$4, 'Index Tables'!$Q$4:$R$10, 2, FALSE), FALSE)*'Regional Rollup'!AW7</f>
        <v>168351.13347438193</v>
      </c>
      <c r="AY7" s="402">
        <f>VLOOKUP($AJ7&amp;$AR7, Shipments!$EQ$22:$FA$369, VLOOKUP(AY$4, 'Index Tables'!$M$4:$O$10, 2, FALSE), FALSE)*VLOOKUP($C7, 'AEO COMMERCIAL FLOORSPACE'!$A$47:$G$196, 7, FALSE)*$M7</f>
        <v>236.18465190332276</v>
      </c>
      <c r="AZ7" s="356">
        <f>VLOOKUP($E7&amp;$N7, UES!$AA$6:$AJ$35, VLOOKUP(AZ$4, 'Index Tables'!$Q$4:$R$10, 2, FALSE), FALSE)*'Regional Rollup'!AY7</f>
        <v>155882.32546810459</v>
      </c>
      <c r="BA7" s="402">
        <f>VLOOKUP($AJ7&amp;$AR7, Shipments!$EQ$22:$FA$369, VLOOKUP(BA$4, 'Index Tables'!$M$4:$O$10, 2, FALSE), FALSE)*VLOOKUP($C7, 'AEO COMMERCIAL FLOORSPACE'!$A$47:$G$196, 7, FALSE)*$M7</f>
        <v>223.96785867538867</v>
      </c>
      <c r="BB7" s="356">
        <f>VLOOKUP($E7&amp;$N7, UES!$AA$6:$AJ$35, VLOOKUP(BB$4, 'Index Tables'!$Q$4:$R$10, 2, FALSE), FALSE)*'Regional Rollup'!BA7</f>
        <v>147309.20904388989</v>
      </c>
      <c r="BC7" s="402">
        <f>VLOOKUP($AJ7&amp;$AR7, Shipments!$EQ$22:$FA$369, VLOOKUP(BC$4, 'Index Tables'!$M$4:$O$10, 2, FALSE), FALSE)*VLOOKUP($C7, 'AEO COMMERCIAL FLOORSPACE'!$A$47:$G$196, 7, FALSE)*$M7</f>
        <v>211.71934459902405</v>
      </c>
      <c r="BD7" s="356">
        <f>VLOOKUP($E7&amp;$N7, UES!$AA$6:$AJ$35, VLOOKUP(BD$4, 'Index Tables'!$Q$4:$R$10, 2, FALSE), FALSE)*'Regional Rollup'!BC7</f>
        <v>138583.34556222989</v>
      </c>
      <c r="BE7" s="402">
        <f>VLOOKUP($AJ7&amp;$AR7, Shipments!$EQ$22:$FA$369, VLOOKUP(BE$4, 'Index Tables'!$M$4:$O$10, 2, FALSE), FALSE)*VLOOKUP($C7, 'AEO COMMERCIAL FLOORSPACE'!$A$47:$G$196, 7, FALSE)*$M7</f>
        <v>199.57275180242999</v>
      </c>
      <c r="BF7" s="356">
        <f>VLOOKUP($E7&amp;$N7, UES!$AA$6:$AJ$35, VLOOKUP(BF$4, 'Index Tables'!$Q$4:$R$10, 2, FALSE), FALSE)*'Regional Rollup'!BE7</f>
        <v>129818.97577046347</v>
      </c>
      <c r="BG7" s="356">
        <f>VLOOKUP($AJ7&amp;$AR7, Shipments!$EQ$22:$FA$369, VLOOKUP(BG$4, 'Index Tables'!$M$4:$O$10, 2, FALSE), FALSE)*VLOOKUP($C7, 'AEO COMMERCIAL FLOORSPACE'!$A$47:$G$196, 7, FALSE)*$M7</f>
        <v>0</v>
      </c>
      <c r="BH7" s="356">
        <f>VLOOKUP($E7&amp;$N7, UES!$AA$6:$AJ$35, VLOOKUP(BH$4, 'Index Tables'!$Q$4:$R$10, 2, FALSE), FALSE)*'Regional Rollup'!BG7</f>
        <v>0</v>
      </c>
      <c r="BJ7" s="363">
        <v>2006</v>
      </c>
      <c r="BK7" s="702">
        <f t="shared" ref="BK7:BK35" si="6">SUMIFS($O$7:$O$726, $F$7:$F$726, $BJ7)</f>
        <v>40111.82104179365</v>
      </c>
      <c r="BL7" s="702">
        <f t="shared" ref="BL7:BL35" si="7" xml:space="preserve"> SUMIFS($AS$7:$AS$726, $AJ$7:$AJ$726,$BJ7)</f>
        <v>40111.82104179365</v>
      </c>
      <c r="BM7" s="371" t="str">
        <f t="shared" ref="BM7:BM36" si="8">IF(ROUND(BL7, 0)=ROUND(BK7, 0), "OK", "CHECK")</f>
        <v>OK</v>
      </c>
    </row>
    <row r="8" spans="1:65">
      <c r="B8" s="371">
        <f t="shared" ref="B8:B71" si="9">B7+1</f>
        <v>2</v>
      </c>
      <c r="C8" s="371" t="str">
        <f t="shared" ref="C8:C36" si="10">F8&amp;H8</f>
        <v>2006Any</v>
      </c>
      <c r="D8" s="371" t="str">
        <f t="shared" ref="D8:D36" si="11">H8&amp;E8</f>
        <v>AnyIdaho</v>
      </c>
      <c r="E8" s="371" t="s">
        <v>5</v>
      </c>
      <c r="F8" s="371">
        <v>2006</v>
      </c>
      <c r="G8" s="367">
        <f t="shared" si="0"/>
        <v>762870.54164470092</v>
      </c>
      <c r="H8" s="371" t="s">
        <v>254</v>
      </c>
      <c r="I8" s="368" t="str">
        <f>IF(H8="Any", "NA", HLOOKUP($F8, TotalStockSF!$K$4:$BI$76, VLOOKUP($D8, TotalStockSF!$A$5:$B$76, 2, FALSE), FALSE))</f>
        <v>NA</v>
      </c>
      <c r="J8" s="368">
        <f>VLOOKUP($C8, 'AEO COMMERCIAL FLOORSPACE'!$A$47:$G$196, 6, FALSE)</f>
        <v>437.02584141947625</v>
      </c>
      <c r="K8" s="369" t="str">
        <f t="shared" si="1"/>
        <v>NA</v>
      </c>
      <c r="L8" s="370">
        <f>VLOOKUP($C8, 'AEO COMMERCIAL FLOORSPACE'!$A$47:$G$196, 7, FALSE)</f>
        <v>3.4892697998130856E-2</v>
      </c>
      <c r="M8" s="370">
        <f t="shared" si="2"/>
        <v>3.4892697998130856E-2</v>
      </c>
      <c r="N8" s="367" t="s">
        <v>0</v>
      </c>
      <c r="O8" s="356">
        <f t="shared" ref="O8:O71" si="12">SUM(Q8, S8, U8, W8, Y8, AA8, AC8)</f>
        <v>1160.6975242704686</v>
      </c>
      <c r="P8" s="367">
        <f t="shared" ref="P8:P71" si="13">SUM(R8, T8, V8, X8, Z8, AB8, AD8)</f>
        <v>762870.54164470092</v>
      </c>
      <c r="Q8" s="356">
        <f>VLOOKUP($F8&amp;$N8, Shipments!$DL$22:$DV$369, VLOOKUP(Q$4, 'Index Tables'!$I$4:$K$10, 2, FALSE), FALSE)*VLOOKUP($C8, 'AEO COMMERCIAL FLOORSPACE'!$A$47:$G$196, 7, FALSE)*$M8</f>
        <v>0</v>
      </c>
      <c r="R8" s="356">
        <f>VLOOKUP($E8&amp;$N8, UES!$AA$6:$AJ$35, VLOOKUP(R$4, 'Index Tables'!$Q$4:$R$10, 2, FALSE), FALSE)*'Regional Rollup'!Q8</f>
        <v>0</v>
      </c>
      <c r="S8" s="402">
        <f>VLOOKUP($F8&amp;$N8, Shipments!$DL$22:$DV$369, VLOOKUP(S$4, 'Index Tables'!$I$4:$K$10, 2, FALSE), FALSE)*VLOOKUP($C8, 'AEO COMMERCIAL FLOORSPACE'!$A$47:$G$196, 7, FALSE)*$M8</f>
        <v>262.25314132776924</v>
      </c>
      <c r="T8" s="356">
        <f>VLOOKUP($E8&amp;$N8, UES!$AA$6:$AJ$35, VLOOKUP(T$4, 'Index Tables'!$Q$4:$R$10, 2, FALSE), FALSE)*'Regional Rollup'!S8</f>
        <v>173567.11949396008</v>
      </c>
      <c r="U8" s="402">
        <f>VLOOKUP($F8&amp;$N8, Shipments!$DL$22:$DV$369, VLOOKUP(U$4, 'Index Tables'!$I$4:$K$10, 2, FALSE), FALSE)*VLOOKUP($C8, 'AEO COMMERCIAL FLOORSPACE'!$A$47:$G$196, 7, FALSE)*$M8</f>
        <v>243.50230885604253</v>
      </c>
      <c r="V8" s="356">
        <f>VLOOKUP($E8&amp;$N8, UES!$AA$6:$AJ$35, VLOOKUP(V$4, 'Index Tables'!$Q$4:$R$10, 2, FALSE), FALSE)*'Regional Rollup'!U8</f>
        <v>160711.99316062985</v>
      </c>
      <c r="W8" s="402">
        <f>VLOOKUP($F8&amp;$N8, Shipments!$DL$22:$DV$369, VLOOKUP(W$4, 'Index Tables'!$I$4:$K$10, 2, FALSE), FALSE)*VLOOKUP($C8, 'AEO COMMERCIAL FLOORSPACE'!$A$47:$G$196, 7, FALSE)*$M8</f>
        <v>230.9070054193206</v>
      </c>
      <c r="X8" s="356">
        <f>VLOOKUP($E8&amp;$N8, UES!$AA$6:$AJ$35, VLOOKUP(X$4, 'Index Tables'!$Q$4:$R$10, 2, FALSE), FALSE)*'Regional Rollup'!W8</f>
        <v>151873.2577620126</v>
      </c>
      <c r="Y8" s="402">
        <f>VLOOKUP($F8&amp;$N8, Shipments!$DL$22:$DV$369, VLOOKUP(Y$4, 'Index Tables'!$I$4:$K$10, 2, FALSE), FALSE)*VLOOKUP($C8, 'AEO COMMERCIAL FLOORSPACE'!$A$47:$G$196, 7, FALSE)*$M8</f>
        <v>218.27899833412224</v>
      </c>
      <c r="Z8" s="356">
        <f>VLOOKUP($E8&amp;$N8, UES!$AA$6:$AJ$35, VLOOKUP(Z$4, 'Index Tables'!$Q$4:$R$10, 2, FALSE), FALSE)*'Regional Rollup'!Y8</f>
        <v>142877.04277757579</v>
      </c>
      <c r="AA8" s="402">
        <f>VLOOKUP($F8&amp;$N8, Shipments!$DL$22:$DV$369, VLOOKUP(AA$4, 'Index Tables'!$I$4:$K$10, 2, FALSE), FALSE)*VLOOKUP($C8, 'AEO COMMERCIAL FLOORSPACE'!$A$47:$G$196, 7, FALSE)*$M8</f>
        <v>205.75607033321404</v>
      </c>
      <c r="AB8" s="356">
        <f>VLOOKUP($E8&amp;$N8, UES!$AA$6:$AJ$35, VLOOKUP(AB$4, 'Index Tables'!$Q$4:$R$10, 2, FALSE), FALSE)*'Regional Rollup'!AA8</f>
        <v>133841.12845052255</v>
      </c>
      <c r="AC8" s="356">
        <f>VLOOKUP($F8&amp;$N8, Shipments!$DL$22:$DV$369, VLOOKUP(AC$4, 'Index Tables'!$I$4:$K$10, 2, FALSE), FALSE)*VLOOKUP($C8, 'AEO COMMERCIAL FLOORSPACE'!$A$47:$G$196, 7, FALSE)*$M8</f>
        <v>0</v>
      </c>
      <c r="AD8" s="356">
        <f>VLOOKUP($E8&amp;$N8, UES!$AA$6:$AJ$35, VLOOKUP(AD$4, 'Index Tables'!$Q$4:$R$10, 2, FALSE), FALSE)*'Regional Rollup'!AC8</f>
        <v>0</v>
      </c>
      <c r="AF8" s="371">
        <f t="shared" ref="AF8:AF71" si="14">AF7+1</f>
        <v>2</v>
      </c>
      <c r="AG8" s="371" t="str">
        <f t="shared" ref="AG8:AG36" si="15">AJ8&amp;AL8</f>
        <v>2006Any</v>
      </c>
      <c r="AH8" s="371" t="str">
        <f t="shared" ref="AH8:AH36" si="16">AL8&amp;AI8</f>
        <v>AnyIdaho</v>
      </c>
      <c r="AI8" s="371" t="s">
        <v>5</v>
      </c>
      <c r="AJ8" s="371">
        <v>2006</v>
      </c>
      <c r="AK8" s="367">
        <f t="shared" si="3"/>
        <v>762870.54164470092</v>
      </c>
      <c r="AL8" s="371" t="s">
        <v>254</v>
      </c>
      <c r="AM8" s="368" t="str">
        <f>IF(AL8="Any", "NA", HLOOKUP($F8, TotalStockSF!$K$4:$BI$76, VLOOKUP($D8, TotalStockSF!$A$5:$B$76, 2, FALSE), FALSE))</f>
        <v>NA</v>
      </c>
      <c r="AN8" s="368">
        <f>VLOOKUP($C8, 'AEO COMMERCIAL FLOORSPACE'!$A$47:$G$196, 6, FALSE)</f>
        <v>437.02584141947625</v>
      </c>
      <c r="AO8" s="369" t="str">
        <f t="shared" si="4"/>
        <v>NA</v>
      </c>
      <c r="AP8" s="370">
        <f>VLOOKUP($C8, 'AEO COMMERCIAL FLOORSPACE'!$A$47:$G$196, 7, FALSE)</f>
        <v>3.4892697998130856E-2</v>
      </c>
      <c r="AQ8" s="370">
        <f t="shared" si="5"/>
        <v>3.4892697998130856E-2</v>
      </c>
      <c r="AR8" s="367" t="s">
        <v>0</v>
      </c>
      <c r="AS8" s="356">
        <f t="shared" ref="AS8:AS71" si="17">SUM(AU8, AW8, AY8, BA8, BC8, BE8, BG8)</f>
        <v>1160.6975242704686</v>
      </c>
      <c r="AT8" s="367">
        <f t="shared" ref="AT8:AT71" si="18">SUM(AV8, AX8, AZ8, BB8, BD8, BF8, BH8)</f>
        <v>762870.54164470092</v>
      </c>
      <c r="AU8" s="356">
        <f>VLOOKUP($F8&amp;$N8, Shipments!$EQ$22:$FA$369, VLOOKUP(AU$4, 'Index Tables'!$M$4:$O$10, 2, FALSE), FALSE)*VLOOKUP($C8, 'AEO COMMERCIAL FLOORSPACE'!$A$47:$G$196, 7, FALSE)*$M8</f>
        <v>0</v>
      </c>
      <c r="AV8" s="356">
        <f>VLOOKUP($E8&amp;$N8, UES!$AA$6:$AJ$35, VLOOKUP(AV$4, 'Index Tables'!$Q$4:$R$10, 2, FALSE), FALSE)*'Regional Rollup'!AU8</f>
        <v>0</v>
      </c>
      <c r="AW8" s="402">
        <f>VLOOKUP($F8&amp;$N8, Shipments!$EQ$22:$FA$369, VLOOKUP(AW$4, 'Index Tables'!$M$4:$O$10, 2, FALSE), FALSE)*VLOOKUP($C8, 'AEO COMMERCIAL FLOORSPACE'!$A$47:$G$196, 7, FALSE)*$M8</f>
        <v>262.25314132776924</v>
      </c>
      <c r="AX8" s="356">
        <f>VLOOKUP($E8&amp;$N8, UES!$AA$6:$AJ$35, VLOOKUP(AX$4, 'Index Tables'!$Q$4:$R$10, 2, FALSE), FALSE)*'Regional Rollup'!AW8</f>
        <v>173567.11949396008</v>
      </c>
      <c r="AY8" s="402">
        <f>VLOOKUP($F8&amp;$N8, Shipments!$EQ$22:$FA$369, VLOOKUP(AY$4, 'Index Tables'!$M$4:$O$10, 2, FALSE), FALSE)*VLOOKUP($C8, 'AEO COMMERCIAL FLOORSPACE'!$A$47:$G$196, 7, FALSE)*$M8</f>
        <v>243.50230885604253</v>
      </c>
      <c r="AZ8" s="356">
        <f>VLOOKUP($E8&amp;$N8, UES!$AA$6:$AJ$35, VLOOKUP(AZ$4, 'Index Tables'!$Q$4:$R$10, 2, FALSE), FALSE)*'Regional Rollup'!AY8</f>
        <v>160711.99316062985</v>
      </c>
      <c r="BA8" s="402">
        <f>VLOOKUP($F8&amp;$N8, Shipments!$EQ$22:$FA$369, VLOOKUP(BA$4, 'Index Tables'!$M$4:$O$10, 2, FALSE), FALSE)*VLOOKUP($C8, 'AEO COMMERCIAL FLOORSPACE'!$A$47:$G$196, 7, FALSE)*$M8</f>
        <v>230.9070054193206</v>
      </c>
      <c r="BB8" s="356">
        <f>VLOOKUP($E8&amp;$N8, UES!$AA$6:$AJ$35, VLOOKUP(BB$4, 'Index Tables'!$Q$4:$R$10, 2, FALSE), FALSE)*'Regional Rollup'!BA8</f>
        <v>151873.2577620126</v>
      </c>
      <c r="BC8" s="402">
        <f>VLOOKUP($F8&amp;$N8, Shipments!$EQ$22:$FA$369, VLOOKUP(BC$4, 'Index Tables'!$M$4:$O$10, 2, FALSE), FALSE)*VLOOKUP($C8, 'AEO COMMERCIAL FLOORSPACE'!$A$47:$G$196, 7, FALSE)*$M8</f>
        <v>218.27899833412224</v>
      </c>
      <c r="BD8" s="356">
        <f>VLOOKUP($E8&amp;$N8, UES!$AA$6:$AJ$35, VLOOKUP(BD$4, 'Index Tables'!$Q$4:$R$10, 2, FALSE), FALSE)*'Regional Rollup'!BC8</f>
        <v>142877.04277757579</v>
      </c>
      <c r="BE8" s="402">
        <f>VLOOKUP($F8&amp;$N8, Shipments!$EQ$22:$FA$369, VLOOKUP(BE$4, 'Index Tables'!$M$4:$O$10, 2, FALSE), FALSE)*VLOOKUP($C8, 'AEO COMMERCIAL FLOORSPACE'!$A$47:$G$196, 7, FALSE)*$M8</f>
        <v>205.75607033321404</v>
      </c>
      <c r="BF8" s="356">
        <f>VLOOKUP($E8&amp;$N8, UES!$AA$6:$AJ$35, VLOOKUP(BF$4, 'Index Tables'!$Q$4:$R$10, 2, FALSE), FALSE)*'Regional Rollup'!BE8</f>
        <v>133841.12845052255</v>
      </c>
      <c r="BG8" s="356">
        <f>VLOOKUP($F8&amp;$N8, Shipments!$EQ$22:$FA$369, VLOOKUP(BG$4, 'Index Tables'!$M$4:$O$10, 2, FALSE), FALSE)*VLOOKUP($C8, 'AEO COMMERCIAL FLOORSPACE'!$A$47:$G$196, 7, FALSE)*$M8</f>
        <v>0</v>
      </c>
      <c r="BH8" s="356">
        <f>VLOOKUP($E8&amp;$N8, UES!$AA$6:$AJ$35, VLOOKUP(BH$4, 'Index Tables'!$Q$4:$R$10, 2, FALSE), FALSE)*'Regional Rollup'!BG8</f>
        <v>0</v>
      </c>
      <c r="BJ8" s="363">
        <v>2007</v>
      </c>
      <c r="BK8" s="356">
        <f t="shared" si="6"/>
        <v>40730.2461309961</v>
      </c>
      <c r="BL8" s="356">
        <f t="shared" si="7"/>
        <v>40730.2461309961</v>
      </c>
      <c r="BM8" s="371" t="str">
        <f t="shared" si="8"/>
        <v>OK</v>
      </c>
    </row>
    <row r="9" spans="1:65">
      <c r="B9" s="371">
        <f t="shared" si="9"/>
        <v>3</v>
      </c>
      <c r="C9" s="371" t="str">
        <f t="shared" si="10"/>
        <v>2007Any</v>
      </c>
      <c r="D9" s="371" t="str">
        <f t="shared" si="11"/>
        <v>AnyIdaho</v>
      </c>
      <c r="E9" s="371" t="s">
        <v>5</v>
      </c>
      <c r="F9" s="371">
        <v>2007</v>
      </c>
      <c r="G9" s="367">
        <f t="shared" si="0"/>
        <v>774632.11891826789</v>
      </c>
      <c r="H9" s="371" t="s">
        <v>254</v>
      </c>
      <c r="I9" s="368" t="str">
        <f>IF(H9="Any", "NA", HLOOKUP($F9, TotalStockSF!$K$4:$BI$76, VLOOKUP($D9, TotalStockSF!$A$5:$B$76, 2, FALSE), FALSE))</f>
        <v>NA</v>
      </c>
      <c r="J9" s="368">
        <f>VLOOKUP($C9, 'AEO COMMERCIAL FLOORSPACE'!$A$47:$G$196, 6, FALSE)</f>
        <v>444.19872885685595</v>
      </c>
      <c r="K9" s="369" t="str">
        <f t="shared" si="1"/>
        <v>NA</v>
      </c>
      <c r="L9" s="370">
        <f>VLOOKUP($C9, 'AEO COMMERCIAL FLOORSPACE'!$A$47:$G$196, 7, FALSE)</f>
        <v>3.481004432927258E-2</v>
      </c>
      <c r="M9" s="370">
        <f t="shared" si="2"/>
        <v>3.481004432927258E-2</v>
      </c>
      <c r="N9" s="367" t="s">
        <v>0</v>
      </c>
      <c r="O9" s="356">
        <f t="shared" si="12"/>
        <v>1178.5926098422788</v>
      </c>
      <c r="P9" s="367">
        <f t="shared" si="13"/>
        <v>774632.11891826789</v>
      </c>
      <c r="Q9" s="356">
        <f>VLOOKUP($F9&amp;$N9, Shipments!$DL$22:$DV$369, VLOOKUP(Q$4, 'Index Tables'!$I$4:$K$10, 2, FALSE), FALSE)*VLOOKUP($C9, 'AEO COMMERCIAL FLOORSPACE'!$A$47:$G$196, 7, FALSE)*$M9</f>
        <v>0</v>
      </c>
      <c r="R9" s="356">
        <f>VLOOKUP($E9&amp;$N9, UES!$AA$6:$AJ$35, VLOOKUP(R$4, 'Index Tables'!$Q$4:$R$10, 2, FALSE), FALSE)*'Regional Rollup'!Q9</f>
        <v>0</v>
      </c>
      <c r="S9" s="402">
        <f>VLOOKUP($F9&amp;$N9, Shipments!$DL$22:$DV$369, VLOOKUP(S$4, 'Index Tables'!$I$4:$K$10, 2, FALSE), FALSE)*VLOOKUP($C9, 'AEO COMMERCIAL FLOORSPACE'!$A$47:$G$196, 7, FALSE)*$M9</f>
        <v>266.29643624948983</v>
      </c>
      <c r="T9" s="356">
        <f>VLOOKUP($E9&amp;$N9, UES!$AA$6:$AJ$35, VLOOKUP(T$4, 'Index Tables'!$Q$4:$R$10, 2, FALSE), FALSE)*'Regional Rollup'!S9</f>
        <v>176243.09526788036</v>
      </c>
      <c r="U9" s="402">
        <f>VLOOKUP($F9&amp;$N9, Shipments!$DL$22:$DV$369, VLOOKUP(U$4, 'Index Tables'!$I$4:$K$10, 2, FALSE), FALSE)*VLOOKUP($C9, 'AEO COMMERCIAL FLOORSPACE'!$A$47:$G$196, 7, FALSE)*$M9</f>
        <v>247.25651230939357</v>
      </c>
      <c r="V9" s="356">
        <f>VLOOKUP($E9&amp;$N9, UES!$AA$6:$AJ$35, VLOOKUP(V$4, 'Index Tables'!$Q$4:$R$10, 2, FALSE), FALSE)*'Regional Rollup'!U9</f>
        <v>163189.77467552817</v>
      </c>
      <c r="W9" s="402">
        <f>VLOOKUP($F9&amp;$N9, Shipments!$DL$22:$DV$369, VLOOKUP(W$4, 'Index Tables'!$I$4:$K$10, 2, FALSE), FALSE)*VLOOKUP($C9, 'AEO COMMERCIAL FLOORSPACE'!$A$47:$G$196, 7, FALSE)*$M9</f>
        <v>234.46702044020751</v>
      </c>
      <c r="X9" s="356">
        <f>VLOOKUP($E9&amp;$N9, UES!$AA$6:$AJ$35, VLOOKUP(X$4, 'Index Tables'!$Q$4:$R$10, 2, FALSE), FALSE)*'Regional Rollup'!W9</f>
        <v>154214.76783409531</v>
      </c>
      <c r="Y9" s="402">
        <f>VLOOKUP($F9&amp;$N9, Shipments!$DL$22:$DV$369, VLOOKUP(Y$4, 'Index Tables'!$I$4:$K$10, 2, FALSE), FALSE)*VLOOKUP($C9, 'AEO COMMERCIAL FLOORSPACE'!$A$47:$G$196, 7, FALSE)*$M9</f>
        <v>221.64432071315736</v>
      </c>
      <c r="Z9" s="356">
        <f>VLOOKUP($E9&amp;$N9, UES!$AA$6:$AJ$35, VLOOKUP(Z$4, 'Index Tables'!$Q$4:$R$10, 2, FALSE), FALSE)*'Regional Rollup'!Y9</f>
        <v>145079.85346105587</v>
      </c>
      <c r="AA9" s="402">
        <f>VLOOKUP($F9&amp;$N9, Shipments!$DL$22:$DV$369, VLOOKUP(AA$4, 'Index Tables'!$I$4:$K$10, 2, FALSE), FALSE)*VLOOKUP($C9, 'AEO COMMERCIAL FLOORSPACE'!$A$47:$G$196, 7, FALSE)*$M9</f>
        <v>208.92832013003039</v>
      </c>
      <c r="AB9" s="356">
        <f>VLOOKUP($E9&amp;$N9, UES!$AA$6:$AJ$35, VLOOKUP(AB$4, 'Index Tables'!$Q$4:$R$10, 2, FALSE), FALSE)*'Regional Rollup'!AA9</f>
        <v>135904.62767970815</v>
      </c>
      <c r="AC9" s="356">
        <f>VLOOKUP($F9&amp;$N9, Shipments!$DL$22:$DV$369, VLOOKUP(AC$4, 'Index Tables'!$I$4:$K$10, 2, FALSE), FALSE)*VLOOKUP($C9, 'AEO COMMERCIAL FLOORSPACE'!$A$47:$G$196, 7, FALSE)*$M9</f>
        <v>0</v>
      </c>
      <c r="AD9" s="356">
        <f>VLOOKUP($E9&amp;$N9, UES!$AA$6:$AJ$35, VLOOKUP(AD$4, 'Index Tables'!$Q$4:$R$10, 2, FALSE), FALSE)*'Regional Rollup'!AC9</f>
        <v>0</v>
      </c>
      <c r="AF9" s="371">
        <f t="shared" si="14"/>
        <v>3</v>
      </c>
      <c r="AG9" s="371" t="str">
        <f t="shared" si="15"/>
        <v>2007Any</v>
      </c>
      <c r="AH9" s="371" t="str">
        <f t="shared" si="16"/>
        <v>AnyIdaho</v>
      </c>
      <c r="AI9" s="371" t="s">
        <v>5</v>
      </c>
      <c r="AJ9" s="371">
        <v>2007</v>
      </c>
      <c r="AK9" s="367">
        <f t="shared" si="3"/>
        <v>774632.11891826789</v>
      </c>
      <c r="AL9" s="371" t="s">
        <v>254</v>
      </c>
      <c r="AM9" s="368" t="str">
        <f>IF(AL9="Any", "NA", HLOOKUP($F9, TotalStockSF!$K$4:$BI$76, VLOOKUP($D9, TotalStockSF!$A$5:$B$76, 2, FALSE), FALSE))</f>
        <v>NA</v>
      </c>
      <c r="AN9" s="368">
        <f>VLOOKUP($C9, 'AEO COMMERCIAL FLOORSPACE'!$A$47:$G$196, 6, FALSE)</f>
        <v>444.19872885685595</v>
      </c>
      <c r="AO9" s="369" t="str">
        <f t="shared" si="4"/>
        <v>NA</v>
      </c>
      <c r="AP9" s="370">
        <f>VLOOKUP($C9, 'AEO COMMERCIAL FLOORSPACE'!$A$47:$G$196, 7, FALSE)</f>
        <v>3.481004432927258E-2</v>
      </c>
      <c r="AQ9" s="370">
        <f t="shared" si="5"/>
        <v>3.481004432927258E-2</v>
      </c>
      <c r="AR9" s="367" t="s">
        <v>0</v>
      </c>
      <c r="AS9" s="356">
        <f t="shared" si="17"/>
        <v>1178.5926098422788</v>
      </c>
      <c r="AT9" s="367">
        <f t="shared" si="18"/>
        <v>774632.11891826789</v>
      </c>
      <c r="AU9" s="356">
        <f>VLOOKUP($F9&amp;$N9, Shipments!$EQ$22:$FA$369, VLOOKUP(AU$4, 'Index Tables'!$M$4:$O$10, 2, FALSE), FALSE)*VLOOKUP($C9, 'AEO COMMERCIAL FLOORSPACE'!$A$47:$G$196, 7, FALSE)*$M9</f>
        <v>0</v>
      </c>
      <c r="AV9" s="356">
        <f>VLOOKUP($E9&amp;$N9, UES!$AA$6:$AJ$35, VLOOKUP(AV$4, 'Index Tables'!$Q$4:$R$10, 2, FALSE), FALSE)*'Regional Rollup'!AU9</f>
        <v>0</v>
      </c>
      <c r="AW9" s="402">
        <f>VLOOKUP($F9&amp;$N9, Shipments!$EQ$22:$FA$369, VLOOKUP(AW$4, 'Index Tables'!$M$4:$O$10, 2, FALSE), FALSE)*VLOOKUP($C9, 'AEO COMMERCIAL FLOORSPACE'!$A$47:$G$196, 7, FALSE)*$M9</f>
        <v>266.29643624948983</v>
      </c>
      <c r="AX9" s="356">
        <f>VLOOKUP($E9&amp;$N9, UES!$AA$6:$AJ$35, VLOOKUP(AX$4, 'Index Tables'!$Q$4:$R$10, 2, FALSE), FALSE)*'Regional Rollup'!AW9</f>
        <v>176243.09526788036</v>
      </c>
      <c r="AY9" s="402">
        <f>VLOOKUP($F9&amp;$N9, Shipments!$EQ$22:$FA$369, VLOOKUP(AY$4, 'Index Tables'!$M$4:$O$10, 2, FALSE), FALSE)*VLOOKUP($C9, 'AEO COMMERCIAL FLOORSPACE'!$A$47:$G$196, 7, FALSE)*$M9</f>
        <v>247.25651230939357</v>
      </c>
      <c r="AZ9" s="356">
        <f>VLOOKUP($E9&amp;$N9, UES!$AA$6:$AJ$35, VLOOKUP(AZ$4, 'Index Tables'!$Q$4:$R$10, 2, FALSE), FALSE)*'Regional Rollup'!AY9</f>
        <v>163189.77467552817</v>
      </c>
      <c r="BA9" s="402">
        <f>VLOOKUP($F9&amp;$N9, Shipments!$EQ$22:$FA$369, VLOOKUP(BA$4, 'Index Tables'!$M$4:$O$10, 2, FALSE), FALSE)*VLOOKUP($C9, 'AEO COMMERCIAL FLOORSPACE'!$A$47:$G$196, 7, FALSE)*$M9</f>
        <v>234.46702044020751</v>
      </c>
      <c r="BB9" s="356">
        <f>VLOOKUP($E9&amp;$N9, UES!$AA$6:$AJ$35, VLOOKUP(BB$4, 'Index Tables'!$Q$4:$R$10, 2, FALSE), FALSE)*'Regional Rollup'!BA9</f>
        <v>154214.76783409531</v>
      </c>
      <c r="BC9" s="402">
        <f>VLOOKUP($F9&amp;$N9, Shipments!$EQ$22:$FA$369, VLOOKUP(BC$4, 'Index Tables'!$M$4:$O$10, 2, FALSE), FALSE)*VLOOKUP($C9, 'AEO COMMERCIAL FLOORSPACE'!$A$47:$G$196, 7, FALSE)*$M9</f>
        <v>221.64432071315736</v>
      </c>
      <c r="BD9" s="356">
        <f>VLOOKUP($E9&amp;$N9, UES!$AA$6:$AJ$35, VLOOKUP(BD$4, 'Index Tables'!$Q$4:$R$10, 2, FALSE), FALSE)*'Regional Rollup'!BC9</f>
        <v>145079.85346105587</v>
      </c>
      <c r="BE9" s="402">
        <f>VLOOKUP($F9&amp;$N9, Shipments!$EQ$22:$FA$369, VLOOKUP(BE$4, 'Index Tables'!$M$4:$O$10, 2, FALSE), FALSE)*VLOOKUP($C9, 'AEO COMMERCIAL FLOORSPACE'!$A$47:$G$196, 7, FALSE)*$M9</f>
        <v>208.92832013003039</v>
      </c>
      <c r="BF9" s="356">
        <f>VLOOKUP($E9&amp;$N9, UES!$AA$6:$AJ$35, VLOOKUP(BF$4, 'Index Tables'!$Q$4:$R$10, 2, FALSE), FALSE)*'Regional Rollup'!BE9</f>
        <v>135904.62767970815</v>
      </c>
      <c r="BG9" s="356">
        <f>VLOOKUP($F9&amp;$N9, Shipments!$EQ$22:$FA$369, VLOOKUP(BG$4, 'Index Tables'!$M$4:$O$10, 2, FALSE), FALSE)*VLOOKUP($C9, 'AEO COMMERCIAL FLOORSPACE'!$A$47:$G$196, 7, FALSE)*$M9</f>
        <v>0</v>
      </c>
      <c r="BH9" s="356">
        <f>VLOOKUP($E9&amp;$N9, UES!$AA$6:$AJ$35, VLOOKUP(BH$4, 'Index Tables'!$Q$4:$R$10, 2, FALSE), FALSE)*'Regional Rollup'!BG9</f>
        <v>0</v>
      </c>
      <c r="BJ9" s="363">
        <v>2008</v>
      </c>
      <c r="BK9" s="356">
        <f t="shared" si="6"/>
        <v>41514.897787827213</v>
      </c>
      <c r="BL9" s="356">
        <f t="shared" si="7"/>
        <v>41514.897787827213</v>
      </c>
      <c r="BM9" s="371" t="str">
        <f t="shared" si="8"/>
        <v>OK</v>
      </c>
    </row>
    <row r="10" spans="1:65">
      <c r="B10" s="371">
        <f t="shared" si="9"/>
        <v>4</v>
      </c>
      <c r="C10" s="371" t="str">
        <f t="shared" si="10"/>
        <v>2008Any</v>
      </c>
      <c r="D10" s="371" t="str">
        <f t="shared" si="11"/>
        <v>AnyIdaho</v>
      </c>
      <c r="E10" s="371" t="s">
        <v>5</v>
      </c>
      <c r="F10" s="371">
        <v>2008</v>
      </c>
      <c r="G10" s="367">
        <f t="shared" si="0"/>
        <v>789555.09221896844</v>
      </c>
      <c r="H10" s="371" t="s">
        <v>254</v>
      </c>
      <c r="I10" s="368" t="str">
        <f>IF(H10="Any", "NA", HLOOKUP($F10, TotalStockSF!$K$4:$BI$76, VLOOKUP($D10, TotalStockSF!$A$5:$B$76, 2, FALSE), FALSE))</f>
        <v>NA</v>
      </c>
      <c r="J10" s="368">
        <f>VLOOKUP($C10, 'AEO COMMERCIAL FLOORSPACE'!$A$47:$G$196, 6, FALSE)</f>
        <v>452.03694507879555</v>
      </c>
      <c r="K10" s="369" t="str">
        <f t="shared" si="1"/>
        <v>NA</v>
      </c>
      <c r="L10" s="370">
        <f>VLOOKUP($C10, 'AEO COMMERCIAL FLOORSPACE'!$A$47:$G$196, 7, FALSE)</f>
        <v>3.4781911068399528E-2</v>
      </c>
      <c r="M10" s="370">
        <f t="shared" si="2"/>
        <v>3.4781911068399528E-2</v>
      </c>
      <c r="N10" s="367" t="s">
        <v>0</v>
      </c>
      <c r="O10" s="356">
        <f t="shared" si="12"/>
        <v>1201.297718008514</v>
      </c>
      <c r="P10" s="367">
        <f t="shared" si="13"/>
        <v>789555.09221896844</v>
      </c>
      <c r="Q10" s="356">
        <f>VLOOKUP($F10&amp;$N10, Shipments!$DL$22:$DV$369, VLOOKUP(Q$4, 'Index Tables'!$I$4:$K$10, 2, FALSE), FALSE)*VLOOKUP($C10, 'AEO COMMERCIAL FLOORSPACE'!$A$47:$G$196, 7, FALSE)*$M10</f>
        <v>0</v>
      </c>
      <c r="R10" s="356">
        <f>VLOOKUP($E10&amp;$N10, UES!$AA$6:$AJ$35, VLOOKUP(R$4, 'Index Tables'!$Q$4:$R$10, 2, FALSE), FALSE)*'Regional Rollup'!Q10</f>
        <v>0</v>
      </c>
      <c r="S10" s="402">
        <f>VLOOKUP($F10&amp;$N10, Shipments!$DL$22:$DV$369, VLOOKUP(S$4, 'Index Tables'!$I$4:$K$10, 2, FALSE), FALSE)*VLOOKUP($C10, 'AEO COMMERCIAL FLOORSPACE'!$A$47:$G$196, 7, FALSE)*$M10</f>
        <v>271.4265289879271</v>
      </c>
      <c r="T10" s="356">
        <f>VLOOKUP($E10&amp;$N10, UES!$AA$6:$AJ$35, VLOOKUP(T$4, 'Index Tables'!$Q$4:$R$10, 2, FALSE), FALSE)*'Regional Rollup'!S10</f>
        <v>179638.34695043153</v>
      </c>
      <c r="U10" s="402">
        <f>VLOOKUP($F10&amp;$N10, Shipments!$DL$22:$DV$369, VLOOKUP(U$4, 'Index Tables'!$I$4:$K$10, 2, FALSE), FALSE)*VLOOKUP($C10, 'AEO COMMERCIAL FLOORSPACE'!$A$47:$G$196, 7, FALSE)*$M10</f>
        <v>252.01980864258726</v>
      </c>
      <c r="V10" s="356">
        <f>VLOOKUP($E10&amp;$N10, UES!$AA$6:$AJ$35, VLOOKUP(V$4, 'Index Tables'!$Q$4:$R$10, 2, FALSE), FALSE)*'Regional Rollup'!U10</f>
        <v>166333.55943600388</v>
      </c>
      <c r="W10" s="402">
        <f>VLOOKUP($F10&amp;$N10, Shipments!$DL$22:$DV$369, VLOOKUP(W$4, 'Index Tables'!$I$4:$K$10, 2, FALSE), FALSE)*VLOOKUP($C10, 'AEO COMMERCIAL FLOORSPACE'!$A$47:$G$196, 7, FALSE)*$M10</f>
        <v>238.98393240457344</v>
      </c>
      <c r="X10" s="356">
        <f>VLOOKUP($E10&amp;$N10, UES!$AA$6:$AJ$35, VLOOKUP(X$4, 'Index Tables'!$Q$4:$R$10, 2, FALSE), FALSE)*'Regional Rollup'!W10</f>
        <v>157185.65273127161</v>
      </c>
      <c r="Y10" s="402">
        <f>VLOOKUP($F10&amp;$N10, Shipments!$DL$22:$DV$369, VLOOKUP(Y$4, 'Index Tables'!$I$4:$K$10, 2, FALSE), FALSE)*VLOOKUP($C10, 'AEO COMMERCIAL FLOORSPACE'!$A$47:$G$196, 7, FALSE)*$M10</f>
        <v>225.91420857279485</v>
      </c>
      <c r="Z10" s="356">
        <f>VLOOKUP($E10&amp;$N10, UES!$AA$6:$AJ$35, VLOOKUP(Z$4, 'Index Tables'!$Q$4:$R$10, 2, FALSE), FALSE)*'Regional Rollup'!Y10</f>
        <v>147874.75794125252</v>
      </c>
      <c r="AA10" s="402">
        <f>VLOOKUP($F10&amp;$N10, Shipments!$DL$22:$DV$369, VLOOKUP(AA$4, 'Index Tables'!$I$4:$K$10, 2, FALSE), FALSE)*VLOOKUP($C10, 'AEO COMMERCIAL FLOORSPACE'!$A$47:$G$196, 7, FALSE)*$M10</f>
        <v>212.95323940063145</v>
      </c>
      <c r="AB10" s="356">
        <f>VLOOKUP($E10&amp;$N10, UES!$AA$6:$AJ$35, VLOOKUP(AB$4, 'Index Tables'!$Q$4:$R$10, 2, FALSE), FALSE)*'Regional Rollup'!AA10</f>
        <v>138522.77516000895</v>
      </c>
      <c r="AC10" s="356">
        <f>VLOOKUP($F10&amp;$N10, Shipments!$DL$22:$DV$369, VLOOKUP(AC$4, 'Index Tables'!$I$4:$K$10, 2, FALSE), FALSE)*VLOOKUP($C10, 'AEO COMMERCIAL FLOORSPACE'!$A$47:$G$196, 7, FALSE)*$M10</f>
        <v>0</v>
      </c>
      <c r="AD10" s="356">
        <f>VLOOKUP($E10&amp;$N10, UES!$AA$6:$AJ$35, VLOOKUP(AD$4, 'Index Tables'!$Q$4:$R$10, 2, FALSE), FALSE)*'Regional Rollup'!AC10</f>
        <v>0</v>
      </c>
      <c r="AF10" s="371">
        <f t="shared" si="14"/>
        <v>4</v>
      </c>
      <c r="AG10" s="371" t="str">
        <f t="shared" si="15"/>
        <v>2008Any</v>
      </c>
      <c r="AH10" s="371" t="str">
        <f t="shared" si="16"/>
        <v>AnyIdaho</v>
      </c>
      <c r="AI10" s="371" t="s">
        <v>5</v>
      </c>
      <c r="AJ10" s="371">
        <v>2008</v>
      </c>
      <c r="AK10" s="367">
        <f t="shared" si="3"/>
        <v>789555.09221896844</v>
      </c>
      <c r="AL10" s="371" t="s">
        <v>254</v>
      </c>
      <c r="AM10" s="368" t="str">
        <f>IF(AL10="Any", "NA", HLOOKUP($F10, TotalStockSF!$K$4:$BI$76, VLOOKUP($D10, TotalStockSF!$A$5:$B$76, 2, FALSE), FALSE))</f>
        <v>NA</v>
      </c>
      <c r="AN10" s="368">
        <f>VLOOKUP($C10, 'AEO COMMERCIAL FLOORSPACE'!$A$47:$G$196, 6, FALSE)</f>
        <v>452.03694507879555</v>
      </c>
      <c r="AO10" s="369" t="str">
        <f t="shared" si="4"/>
        <v>NA</v>
      </c>
      <c r="AP10" s="370">
        <f>VLOOKUP($C10, 'AEO COMMERCIAL FLOORSPACE'!$A$47:$G$196, 7, FALSE)</f>
        <v>3.4781911068399528E-2</v>
      </c>
      <c r="AQ10" s="370">
        <f t="shared" si="5"/>
        <v>3.4781911068399528E-2</v>
      </c>
      <c r="AR10" s="367" t="s">
        <v>0</v>
      </c>
      <c r="AS10" s="356">
        <f t="shared" si="17"/>
        <v>1201.297718008514</v>
      </c>
      <c r="AT10" s="367">
        <f t="shared" si="18"/>
        <v>789555.09221896844</v>
      </c>
      <c r="AU10" s="356">
        <f>VLOOKUP($F10&amp;$N10, Shipments!$EQ$22:$FA$369, VLOOKUP(AU$4, 'Index Tables'!$M$4:$O$10, 2, FALSE), FALSE)*VLOOKUP($C10, 'AEO COMMERCIAL FLOORSPACE'!$A$47:$G$196, 7, FALSE)*$M10</f>
        <v>0</v>
      </c>
      <c r="AV10" s="356">
        <f>VLOOKUP($E10&amp;$N10, UES!$AA$6:$AJ$35, VLOOKUP(AV$4, 'Index Tables'!$Q$4:$R$10, 2, FALSE), FALSE)*'Regional Rollup'!AU10</f>
        <v>0</v>
      </c>
      <c r="AW10" s="402">
        <f>VLOOKUP($F10&amp;$N10, Shipments!$EQ$22:$FA$369, VLOOKUP(AW$4, 'Index Tables'!$M$4:$O$10, 2, FALSE), FALSE)*VLOOKUP($C10, 'AEO COMMERCIAL FLOORSPACE'!$A$47:$G$196, 7, FALSE)*$M10</f>
        <v>271.4265289879271</v>
      </c>
      <c r="AX10" s="356">
        <f>VLOOKUP($E10&amp;$N10, UES!$AA$6:$AJ$35, VLOOKUP(AX$4, 'Index Tables'!$Q$4:$R$10, 2, FALSE), FALSE)*'Regional Rollup'!AW10</f>
        <v>179638.34695043153</v>
      </c>
      <c r="AY10" s="402">
        <f>VLOOKUP($F10&amp;$N10, Shipments!$EQ$22:$FA$369, VLOOKUP(AY$4, 'Index Tables'!$M$4:$O$10, 2, FALSE), FALSE)*VLOOKUP($C10, 'AEO COMMERCIAL FLOORSPACE'!$A$47:$G$196, 7, FALSE)*$M10</f>
        <v>252.01980864258726</v>
      </c>
      <c r="AZ10" s="356">
        <f>VLOOKUP($E10&amp;$N10, UES!$AA$6:$AJ$35, VLOOKUP(AZ$4, 'Index Tables'!$Q$4:$R$10, 2, FALSE), FALSE)*'Regional Rollup'!AY10</f>
        <v>166333.55943600388</v>
      </c>
      <c r="BA10" s="402">
        <f>VLOOKUP($F10&amp;$N10, Shipments!$EQ$22:$FA$369, VLOOKUP(BA$4, 'Index Tables'!$M$4:$O$10, 2, FALSE), FALSE)*VLOOKUP($C10, 'AEO COMMERCIAL FLOORSPACE'!$A$47:$G$196, 7, FALSE)*$M10</f>
        <v>238.98393240457344</v>
      </c>
      <c r="BB10" s="356">
        <f>VLOOKUP($E10&amp;$N10, UES!$AA$6:$AJ$35, VLOOKUP(BB$4, 'Index Tables'!$Q$4:$R$10, 2, FALSE), FALSE)*'Regional Rollup'!BA10</f>
        <v>157185.65273127161</v>
      </c>
      <c r="BC10" s="402">
        <f>VLOOKUP($F10&amp;$N10, Shipments!$EQ$22:$FA$369, VLOOKUP(BC$4, 'Index Tables'!$M$4:$O$10, 2, FALSE), FALSE)*VLOOKUP($C10, 'AEO COMMERCIAL FLOORSPACE'!$A$47:$G$196, 7, FALSE)*$M10</f>
        <v>225.91420857279485</v>
      </c>
      <c r="BD10" s="356">
        <f>VLOOKUP($E10&amp;$N10, UES!$AA$6:$AJ$35, VLOOKUP(BD$4, 'Index Tables'!$Q$4:$R$10, 2, FALSE), FALSE)*'Regional Rollup'!BC10</f>
        <v>147874.75794125252</v>
      </c>
      <c r="BE10" s="402">
        <f>VLOOKUP($F10&amp;$N10, Shipments!$EQ$22:$FA$369, VLOOKUP(BE$4, 'Index Tables'!$M$4:$O$10, 2, FALSE), FALSE)*VLOOKUP($C10, 'AEO COMMERCIAL FLOORSPACE'!$A$47:$G$196, 7, FALSE)*$M10</f>
        <v>212.95323940063145</v>
      </c>
      <c r="BF10" s="356">
        <f>VLOOKUP($E10&amp;$N10, UES!$AA$6:$AJ$35, VLOOKUP(BF$4, 'Index Tables'!$Q$4:$R$10, 2, FALSE), FALSE)*'Regional Rollup'!BE10</f>
        <v>138522.77516000895</v>
      </c>
      <c r="BG10" s="356">
        <f>VLOOKUP($F10&amp;$N10, Shipments!$EQ$22:$FA$369, VLOOKUP(BG$4, 'Index Tables'!$M$4:$O$10, 2, FALSE), FALSE)*VLOOKUP($C10, 'AEO COMMERCIAL FLOORSPACE'!$A$47:$G$196, 7, FALSE)*$M10</f>
        <v>0</v>
      </c>
      <c r="BH10" s="356">
        <f>VLOOKUP($E10&amp;$N10, UES!$AA$6:$AJ$35, VLOOKUP(BH$4, 'Index Tables'!$Q$4:$R$10, 2, FALSE), FALSE)*'Regional Rollup'!BG10</f>
        <v>0</v>
      </c>
      <c r="BJ10" s="363">
        <v>2009</v>
      </c>
      <c r="BK10" s="356">
        <f t="shared" si="6"/>
        <v>42488.486530160175</v>
      </c>
      <c r="BL10" s="356">
        <f t="shared" si="7"/>
        <v>42488.486530160175</v>
      </c>
      <c r="BM10" s="371" t="str">
        <f t="shared" si="8"/>
        <v>OK</v>
      </c>
    </row>
    <row r="11" spans="1:65">
      <c r="B11" s="371">
        <f t="shared" si="9"/>
        <v>5</v>
      </c>
      <c r="C11" s="371" t="str">
        <f t="shared" si="10"/>
        <v>2009Any</v>
      </c>
      <c r="D11" s="371" t="str">
        <f t="shared" si="11"/>
        <v>AnyIdaho</v>
      </c>
      <c r="E11" s="371" t="s">
        <v>5</v>
      </c>
      <c r="F11" s="371">
        <v>2009</v>
      </c>
      <c r="G11" s="367">
        <f t="shared" si="0"/>
        <v>808071.38372388075</v>
      </c>
      <c r="H11" s="371" t="s">
        <v>254</v>
      </c>
      <c r="I11" s="368" t="str">
        <f>IF(H11="Any", "NA", HLOOKUP($F11, TotalStockSF!$K$4:$BI$76, VLOOKUP($D11, TotalStockSF!$A$5:$B$76, 2, FALSE), FALSE))</f>
        <v>NA</v>
      </c>
      <c r="J11" s="368">
        <f>VLOOKUP($C11, 'AEO COMMERCIAL FLOORSPACE'!$A$47:$G$196, 6, FALSE)</f>
        <v>460.61842143223009</v>
      </c>
      <c r="K11" s="369" t="str">
        <f t="shared" si="1"/>
        <v>NA</v>
      </c>
      <c r="L11" s="370">
        <f>VLOOKUP($C11, 'AEO COMMERCIAL FLOORSPACE'!$A$47:$G$196, 7, FALSE)</f>
        <v>3.481138947793197E-2</v>
      </c>
      <c r="M11" s="370">
        <f t="shared" si="2"/>
        <v>3.481138947793197E-2</v>
      </c>
      <c r="N11" s="367" t="s">
        <v>0</v>
      </c>
      <c r="O11" s="356">
        <f t="shared" si="12"/>
        <v>1229.4700126970561</v>
      </c>
      <c r="P11" s="367">
        <f t="shared" si="13"/>
        <v>808071.38372388075</v>
      </c>
      <c r="Q11" s="356">
        <f>VLOOKUP($F11&amp;$N11, Shipments!$DL$22:$DV$369, VLOOKUP(Q$4, 'Index Tables'!$I$4:$K$10, 2, FALSE), FALSE)*VLOOKUP($C11, 'AEO COMMERCIAL FLOORSPACE'!$A$47:$G$196, 7, FALSE)*$M11</f>
        <v>0</v>
      </c>
      <c r="R11" s="356">
        <f>VLOOKUP($E11&amp;$N11, UES!$AA$6:$AJ$35, VLOOKUP(R$4, 'Index Tables'!$Q$4:$R$10, 2, FALSE), FALSE)*'Regional Rollup'!Q11</f>
        <v>0</v>
      </c>
      <c r="S11" s="402">
        <f>VLOOKUP($F11&amp;$N11, Shipments!$DL$22:$DV$369, VLOOKUP(S$4, 'Index Tables'!$I$4:$K$10, 2, FALSE), FALSE)*VLOOKUP($C11, 'AEO COMMERCIAL FLOORSPACE'!$A$47:$G$196, 7, FALSE)*$M11</f>
        <v>277.79190207263792</v>
      </c>
      <c r="T11" s="356">
        <f>VLOOKUP($E11&amp;$N11, UES!$AA$6:$AJ$35, VLOOKUP(T$4, 'Index Tables'!$Q$4:$R$10, 2, FALSE), FALSE)*'Regional Rollup'!S11</f>
        <v>183851.14480377283</v>
      </c>
      <c r="U11" s="402">
        <f>VLOOKUP($F11&amp;$N11, Shipments!$DL$22:$DV$369, VLOOKUP(U$4, 'Index Tables'!$I$4:$K$10, 2, FALSE), FALSE)*VLOOKUP($C11, 'AEO COMMERCIAL FLOORSPACE'!$A$47:$G$196, 7, FALSE)*$M11</f>
        <v>257.93006403556268</v>
      </c>
      <c r="V11" s="356">
        <f>VLOOKUP($E11&amp;$N11, UES!$AA$6:$AJ$35, VLOOKUP(V$4, 'Index Tables'!$Q$4:$R$10, 2, FALSE), FALSE)*'Regional Rollup'!U11</f>
        <v>170234.339386534</v>
      </c>
      <c r="W11" s="402">
        <f>VLOOKUP($F11&amp;$N11, Shipments!$DL$22:$DV$369, VLOOKUP(W$4, 'Index Tables'!$I$4:$K$10, 2, FALSE), FALSE)*VLOOKUP($C11, 'AEO COMMERCIAL FLOORSPACE'!$A$47:$G$196, 7, FALSE)*$M11</f>
        <v>244.5884762812484</v>
      </c>
      <c r="X11" s="356">
        <f>VLOOKUP($E11&amp;$N11, UES!$AA$6:$AJ$35, VLOOKUP(X$4, 'Index Tables'!$Q$4:$R$10, 2, FALSE), FALSE)*'Regional Rollup'!W11</f>
        <v>160871.90008126016</v>
      </c>
      <c r="Y11" s="402">
        <f>VLOOKUP($F11&amp;$N11, Shipments!$DL$22:$DV$369, VLOOKUP(Y$4, 'Index Tables'!$I$4:$K$10, 2, FALSE), FALSE)*VLOOKUP($C11, 'AEO COMMERCIAL FLOORSPACE'!$A$47:$G$196, 7, FALSE)*$M11</f>
        <v>231.21224715459826</v>
      </c>
      <c r="Z11" s="356">
        <f>VLOOKUP($E11&amp;$N11, UES!$AA$6:$AJ$35, VLOOKUP(Z$4, 'Index Tables'!$Q$4:$R$10, 2, FALSE), FALSE)*'Regional Rollup'!Y11</f>
        <v>151342.6503673066</v>
      </c>
      <c r="AA11" s="402">
        <f>VLOOKUP($F11&amp;$N11, Shipments!$DL$22:$DV$369, VLOOKUP(AA$4, 'Index Tables'!$I$4:$K$10, 2, FALSE), FALSE)*VLOOKUP($C11, 'AEO COMMERCIAL FLOORSPACE'!$A$47:$G$196, 7, FALSE)*$M11</f>
        <v>217.94732315300871</v>
      </c>
      <c r="AB11" s="356">
        <f>VLOOKUP($E11&amp;$N11, UES!$AA$6:$AJ$35, VLOOKUP(AB$4, 'Index Tables'!$Q$4:$R$10, 2, FALSE), FALSE)*'Regional Rollup'!AA11</f>
        <v>141771.34908500724</v>
      </c>
      <c r="AC11" s="356">
        <f>VLOOKUP($F11&amp;$N11, Shipments!$DL$22:$DV$369, VLOOKUP(AC$4, 'Index Tables'!$I$4:$K$10, 2, FALSE), FALSE)*VLOOKUP($C11, 'AEO COMMERCIAL FLOORSPACE'!$A$47:$G$196, 7, FALSE)*$M11</f>
        <v>0</v>
      </c>
      <c r="AD11" s="356">
        <f>VLOOKUP($E11&amp;$N11, UES!$AA$6:$AJ$35, VLOOKUP(AD$4, 'Index Tables'!$Q$4:$R$10, 2, FALSE), FALSE)*'Regional Rollup'!AC11</f>
        <v>0</v>
      </c>
      <c r="AF11" s="371">
        <f t="shared" si="14"/>
        <v>5</v>
      </c>
      <c r="AG11" s="371" t="str">
        <f t="shared" si="15"/>
        <v>2009Any</v>
      </c>
      <c r="AH11" s="371" t="str">
        <f t="shared" si="16"/>
        <v>AnyIdaho</v>
      </c>
      <c r="AI11" s="371" t="s">
        <v>5</v>
      </c>
      <c r="AJ11" s="371">
        <v>2009</v>
      </c>
      <c r="AK11" s="367">
        <f t="shared" si="3"/>
        <v>808071.38372388075</v>
      </c>
      <c r="AL11" s="371" t="s">
        <v>254</v>
      </c>
      <c r="AM11" s="368" t="str">
        <f>IF(AL11="Any", "NA", HLOOKUP($F11, TotalStockSF!$K$4:$BI$76, VLOOKUP($D11, TotalStockSF!$A$5:$B$76, 2, FALSE), FALSE))</f>
        <v>NA</v>
      </c>
      <c r="AN11" s="368">
        <f>VLOOKUP($C11, 'AEO COMMERCIAL FLOORSPACE'!$A$47:$G$196, 6, FALSE)</f>
        <v>460.61842143223009</v>
      </c>
      <c r="AO11" s="369" t="str">
        <f t="shared" si="4"/>
        <v>NA</v>
      </c>
      <c r="AP11" s="370">
        <f>VLOOKUP($C11, 'AEO COMMERCIAL FLOORSPACE'!$A$47:$G$196, 7, FALSE)</f>
        <v>3.481138947793197E-2</v>
      </c>
      <c r="AQ11" s="370">
        <f t="shared" si="5"/>
        <v>3.481138947793197E-2</v>
      </c>
      <c r="AR11" s="367" t="s">
        <v>0</v>
      </c>
      <c r="AS11" s="356">
        <f t="shared" si="17"/>
        <v>1229.4700126970561</v>
      </c>
      <c r="AT11" s="367">
        <f t="shared" si="18"/>
        <v>808071.38372388075</v>
      </c>
      <c r="AU11" s="356">
        <f>VLOOKUP($F11&amp;$N11, Shipments!$EQ$22:$FA$369, VLOOKUP(AU$4, 'Index Tables'!$M$4:$O$10, 2, FALSE), FALSE)*VLOOKUP($C11, 'AEO COMMERCIAL FLOORSPACE'!$A$47:$G$196, 7, FALSE)*$M11</f>
        <v>0</v>
      </c>
      <c r="AV11" s="356">
        <f>VLOOKUP($E11&amp;$N11, UES!$AA$6:$AJ$35, VLOOKUP(AV$4, 'Index Tables'!$Q$4:$R$10, 2, FALSE), FALSE)*'Regional Rollup'!AU11</f>
        <v>0</v>
      </c>
      <c r="AW11" s="402">
        <f>VLOOKUP($F11&amp;$N11, Shipments!$EQ$22:$FA$369, VLOOKUP(AW$4, 'Index Tables'!$M$4:$O$10, 2, FALSE), FALSE)*VLOOKUP($C11, 'AEO COMMERCIAL FLOORSPACE'!$A$47:$G$196, 7, FALSE)*$M11</f>
        <v>277.79190207263792</v>
      </c>
      <c r="AX11" s="356">
        <f>VLOOKUP($E11&amp;$N11, UES!$AA$6:$AJ$35, VLOOKUP(AX$4, 'Index Tables'!$Q$4:$R$10, 2, FALSE), FALSE)*'Regional Rollup'!AW11</f>
        <v>183851.14480377283</v>
      </c>
      <c r="AY11" s="402">
        <f>VLOOKUP($F11&amp;$N11, Shipments!$EQ$22:$FA$369, VLOOKUP(AY$4, 'Index Tables'!$M$4:$O$10, 2, FALSE), FALSE)*VLOOKUP($C11, 'AEO COMMERCIAL FLOORSPACE'!$A$47:$G$196, 7, FALSE)*$M11</f>
        <v>257.93006403556268</v>
      </c>
      <c r="AZ11" s="356">
        <f>VLOOKUP($E11&amp;$N11, UES!$AA$6:$AJ$35, VLOOKUP(AZ$4, 'Index Tables'!$Q$4:$R$10, 2, FALSE), FALSE)*'Regional Rollup'!AY11</f>
        <v>170234.339386534</v>
      </c>
      <c r="BA11" s="402">
        <f>VLOOKUP($F11&amp;$N11, Shipments!$EQ$22:$FA$369, VLOOKUP(BA$4, 'Index Tables'!$M$4:$O$10, 2, FALSE), FALSE)*VLOOKUP($C11, 'AEO COMMERCIAL FLOORSPACE'!$A$47:$G$196, 7, FALSE)*$M11</f>
        <v>244.5884762812484</v>
      </c>
      <c r="BB11" s="356">
        <f>VLOOKUP($E11&amp;$N11, UES!$AA$6:$AJ$35, VLOOKUP(BB$4, 'Index Tables'!$Q$4:$R$10, 2, FALSE), FALSE)*'Regional Rollup'!BA11</f>
        <v>160871.90008126016</v>
      </c>
      <c r="BC11" s="402">
        <f>VLOOKUP($F11&amp;$N11, Shipments!$EQ$22:$FA$369, VLOOKUP(BC$4, 'Index Tables'!$M$4:$O$10, 2, FALSE), FALSE)*VLOOKUP($C11, 'AEO COMMERCIAL FLOORSPACE'!$A$47:$G$196, 7, FALSE)*$M11</f>
        <v>231.21224715459826</v>
      </c>
      <c r="BD11" s="356">
        <f>VLOOKUP($E11&amp;$N11, UES!$AA$6:$AJ$35, VLOOKUP(BD$4, 'Index Tables'!$Q$4:$R$10, 2, FALSE), FALSE)*'Regional Rollup'!BC11</f>
        <v>151342.6503673066</v>
      </c>
      <c r="BE11" s="402">
        <f>VLOOKUP($F11&amp;$N11, Shipments!$EQ$22:$FA$369, VLOOKUP(BE$4, 'Index Tables'!$M$4:$O$10, 2, FALSE), FALSE)*VLOOKUP($C11, 'AEO COMMERCIAL FLOORSPACE'!$A$47:$G$196, 7, FALSE)*$M11</f>
        <v>217.94732315300871</v>
      </c>
      <c r="BF11" s="356">
        <f>VLOOKUP($E11&amp;$N11, UES!$AA$6:$AJ$35, VLOOKUP(BF$4, 'Index Tables'!$Q$4:$R$10, 2, FALSE), FALSE)*'Regional Rollup'!BE11</f>
        <v>141771.34908500724</v>
      </c>
      <c r="BG11" s="356">
        <f>VLOOKUP($F11&amp;$N11, Shipments!$EQ$22:$FA$369, VLOOKUP(BG$4, 'Index Tables'!$M$4:$O$10, 2, FALSE), FALSE)*VLOOKUP($C11, 'AEO COMMERCIAL FLOORSPACE'!$A$47:$G$196, 7, FALSE)*$M11</f>
        <v>0</v>
      </c>
      <c r="BH11" s="356">
        <f>VLOOKUP($E11&amp;$N11, UES!$AA$6:$AJ$35, VLOOKUP(BH$4, 'Index Tables'!$Q$4:$R$10, 2, FALSE), FALSE)*'Regional Rollup'!BG11</f>
        <v>0</v>
      </c>
      <c r="BJ11" s="363">
        <v>2010</v>
      </c>
      <c r="BK11" s="356">
        <f t="shared" si="6"/>
        <v>44079.751125736315</v>
      </c>
      <c r="BL11" s="356">
        <f t="shared" si="7"/>
        <v>44079.751125736315</v>
      </c>
      <c r="BM11" s="371" t="str">
        <f t="shared" si="8"/>
        <v>OK</v>
      </c>
    </row>
    <row r="12" spans="1:65">
      <c r="B12" s="371">
        <f t="shared" si="9"/>
        <v>6</v>
      </c>
      <c r="C12" s="371" t="str">
        <f t="shared" si="10"/>
        <v>2010Any</v>
      </c>
      <c r="D12" s="371" t="str">
        <f t="shared" si="11"/>
        <v>AnyIdaho</v>
      </c>
      <c r="E12" s="371" t="s">
        <v>5</v>
      </c>
      <c r="F12" s="371">
        <v>2010</v>
      </c>
      <c r="G12" s="367">
        <f t="shared" si="0"/>
        <v>838335.00308592315</v>
      </c>
      <c r="H12" s="371" t="s">
        <v>254</v>
      </c>
      <c r="I12" s="368" t="str">
        <f>IF(H12="Any", "NA", HLOOKUP($F12, TotalStockSF!$K$4:$BI$76, VLOOKUP($D12, TotalStockSF!$A$5:$B$76, 2, FALSE), FALSE))</f>
        <v>NA</v>
      </c>
      <c r="J12" s="368">
        <f>VLOOKUP($C12, 'AEO COMMERCIAL FLOORSPACE'!$A$47:$G$196, 6, FALSE)</f>
        <v>472.35411536815047</v>
      </c>
      <c r="K12" s="369" t="str">
        <f t="shared" si="1"/>
        <v>NA</v>
      </c>
      <c r="L12" s="370">
        <f>VLOOKUP($C12, 'AEO COMMERCIAL FLOORSPACE'!$A$47:$G$196, 7, FALSE)</f>
        <v>3.5074742632165513E-2</v>
      </c>
      <c r="M12" s="370">
        <f t="shared" si="2"/>
        <v>3.5074742632165513E-2</v>
      </c>
      <c r="N12" s="367" t="s">
        <v>0</v>
      </c>
      <c r="O12" s="356">
        <f t="shared" si="12"/>
        <v>1275.5157126571762</v>
      </c>
      <c r="P12" s="367">
        <f t="shared" si="13"/>
        <v>838335.00308592315</v>
      </c>
      <c r="Q12" s="356">
        <f>VLOOKUP($F12&amp;$N12, Shipments!$DL$22:$DV$369, VLOOKUP(Q$4, 'Index Tables'!$I$4:$K$10, 2, FALSE), FALSE)*VLOOKUP($C12, 'AEO COMMERCIAL FLOORSPACE'!$A$47:$G$196, 7, FALSE)*$M12</f>
        <v>0</v>
      </c>
      <c r="R12" s="356">
        <f>VLOOKUP($E12&amp;$N12, UES!$AA$6:$AJ$35, VLOOKUP(R$4, 'Index Tables'!$Q$4:$R$10, 2, FALSE), FALSE)*'Regional Rollup'!Q12</f>
        <v>0</v>
      </c>
      <c r="S12" s="402">
        <f>VLOOKUP($F12&amp;$N12, Shipments!$DL$22:$DV$369, VLOOKUP(S$4, 'Index Tables'!$I$4:$K$10, 2, FALSE), FALSE)*VLOOKUP($C12, 'AEO COMMERCIAL FLOORSPACE'!$A$47:$G$196, 7, FALSE)*$M12</f>
        <v>288.19567153597626</v>
      </c>
      <c r="T12" s="356">
        <f>VLOOKUP($E12&amp;$N12, UES!$AA$6:$AJ$35, VLOOKUP(T$4, 'Index Tables'!$Q$4:$R$10, 2, FALSE), FALSE)*'Regional Rollup'!S12</f>
        <v>190736.67642596221</v>
      </c>
      <c r="U12" s="402">
        <f>VLOOKUP($F12&amp;$N12, Shipments!$DL$22:$DV$369, VLOOKUP(U$4, 'Index Tables'!$I$4:$K$10, 2, FALSE), FALSE)*VLOOKUP($C12, 'AEO COMMERCIAL FLOORSPACE'!$A$47:$G$196, 7, FALSE)*$M12</f>
        <v>267.58997457963756</v>
      </c>
      <c r="V12" s="356">
        <f>VLOOKUP($E12&amp;$N12, UES!$AA$6:$AJ$35, VLOOKUP(V$4, 'Index Tables'!$Q$4:$R$10, 2, FALSE), FALSE)*'Regional Rollup'!U12</f>
        <v>176609.89896371021</v>
      </c>
      <c r="W12" s="402">
        <f>VLOOKUP($F12&amp;$N12, Shipments!$DL$22:$DV$369, VLOOKUP(W$4, 'Index Tables'!$I$4:$K$10, 2, FALSE), FALSE)*VLOOKUP($C12, 'AEO COMMERCIAL FLOORSPACE'!$A$47:$G$196, 7, FALSE)*$M12</f>
        <v>253.74872214022926</v>
      </c>
      <c r="X12" s="356">
        <f>VLOOKUP($E12&amp;$N12, UES!$AA$6:$AJ$35, VLOOKUP(X$4, 'Index Tables'!$Q$4:$R$10, 2, FALSE), FALSE)*'Regional Rollup'!W12</f>
        <v>166896.82071100909</v>
      </c>
      <c r="Y12" s="402">
        <f>VLOOKUP($F12&amp;$N12, Shipments!$DL$22:$DV$369, VLOOKUP(Y$4, 'Index Tables'!$I$4:$K$10, 2, FALSE), FALSE)*VLOOKUP($C12, 'AEO COMMERCIAL FLOORSPACE'!$A$47:$G$196, 7, FALSE)*$M12</f>
        <v>239.87153095138743</v>
      </c>
      <c r="Z12" s="356">
        <f>VLOOKUP($E12&amp;$N12, UES!$AA$6:$AJ$35, VLOOKUP(Z$4, 'Index Tables'!$Q$4:$R$10, 2, FALSE), FALSE)*'Regional Rollup'!Y12</f>
        <v>157010.68472195943</v>
      </c>
      <c r="AA12" s="402">
        <f>VLOOKUP($F12&amp;$N12, Shipments!$DL$22:$DV$369, VLOOKUP(AA$4, 'Index Tables'!$I$4:$K$10, 2, FALSE), FALSE)*VLOOKUP($C12, 'AEO COMMERCIAL FLOORSPACE'!$A$47:$G$196, 7, FALSE)*$M12</f>
        <v>226.10981344994582</v>
      </c>
      <c r="AB12" s="356">
        <f>VLOOKUP($E12&amp;$N12, UES!$AA$6:$AJ$35, VLOOKUP(AB$4, 'Index Tables'!$Q$4:$R$10, 2, FALSE), FALSE)*'Regional Rollup'!AA12</f>
        <v>147080.92226328226</v>
      </c>
      <c r="AC12" s="356">
        <f>VLOOKUP($F12&amp;$N12, Shipments!$DL$22:$DV$369, VLOOKUP(AC$4, 'Index Tables'!$I$4:$K$10, 2, FALSE), FALSE)*VLOOKUP($C12, 'AEO COMMERCIAL FLOORSPACE'!$A$47:$G$196, 7, FALSE)*$M12</f>
        <v>0</v>
      </c>
      <c r="AD12" s="356">
        <f>VLOOKUP($E12&amp;$N12, UES!$AA$6:$AJ$35, VLOOKUP(AD$4, 'Index Tables'!$Q$4:$R$10, 2, FALSE), FALSE)*'Regional Rollup'!AC12</f>
        <v>0</v>
      </c>
      <c r="AF12" s="371">
        <f t="shared" si="14"/>
        <v>6</v>
      </c>
      <c r="AG12" s="371" t="str">
        <f t="shared" si="15"/>
        <v>2010Any</v>
      </c>
      <c r="AH12" s="371" t="str">
        <f t="shared" si="16"/>
        <v>AnyIdaho</v>
      </c>
      <c r="AI12" s="371" t="s">
        <v>5</v>
      </c>
      <c r="AJ12" s="371">
        <v>2010</v>
      </c>
      <c r="AK12" s="367">
        <f t="shared" si="3"/>
        <v>838335.00308592315</v>
      </c>
      <c r="AL12" s="371" t="s">
        <v>254</v>
      </c>
      <c r="AM12" s="368" t="str">
        <f>IF(AL12="Any", "NA", HLOOKUP($F12, TotalStockSF!$K$4:$BI$76, VLOOKUP($D12, TotalStockSF!$A$5:$B$76, 2, FALSE), FALSE))</f>
        <v>NA</v>
      </c>
      <c r="AN12" s="368">
        <f>VLOOKUP($C12, 'AEO COMMERCIAL FLOORSPACE'!$A$47:$G$196, 6, FALSE)</f>
        <v>472.35411536815047</v>
      </c>
      <c r="AO12" s="369" t="str">
        <f t="shared" si="4"/>
        <v>NA</v>
      </c>
      <c r="AP12" s="370">
        <f>VLOOKUP($C12, 'AEO COMMERCIAL FLOORSPACE'!$A$47:$G$196, 7, FALSE)</f>
        <v>3.5074742632165513E-2</v>
      </c>
      <c r="AQ12" s="370">
        <f t="shared" si="5"/>
        <v>3.5074742632165513E-2</v>
      </c>
      <c r="AR12" s="367" t="s">
        <v>0</v>
      </c>
      <c r="AS12" s="356">
        <f t="shared" si="17"/>
        <v>1275.5157126571762</v>
      </c>
      <c r="AT12" s="367">
        <f t="shared" si="18"/>
        <v>838335.00308592315</v>
      </c>
      <c r="AU12" s="356">
        <f>VLOOKUP($F12&amp;$N12, Shipments!$EQ$22:$FA$369, VLOOKUP(AU$4, 'Index Tables'!$M$4:$O$10, 2, FALSE), FALSE)*VLOOKUP($C12, 'AEO COMMERCIAL FLOORSPACE'!$A$47:$G$196, 7, FALSE)*$M12</f>
        <v>0</v>
      </c>
      <c r="AV12" s="356">
        <f>VLOOKUP($E12&amp;$N12, UES!$AA$6:$AJ$35, VLOOKUP(AV$4, 'Index Tables'!$Q$4:$R$10, 2, FALSE), FALSE)*'Regional Rollup'!AU12</f>
        <v>0</v>
      </c>
      <c r="AW12" s="402">
        <f>VLOOKUP($F12&amp;$N12, Shipments!$EQ$22:$FA$369, VLOOKUP(AW$4, 'Index Tables'!$M$4:$O$10, 2, FALSE), FALSE)*VLOOKUP($C12, 'AEO COMMERCIAL FLOORSPACE'!$A$47:$G$196, 7, FALSE)*$M12</f>
        <v>288.19567153597626</v>
      </c>
      <c r="AX12" s="356">
        <f>VLOOKUP($E12&amp;$N12, UES!$AA$6:$AJ$35, VLOOKUP(AX$4, 'Index Tables'!$Q$4:$R$10, 2, FALSE), FALSE)*'Regional Rollup'!AW12</f>
        <v>190736.67642596221</v>
      </c>
      <c r="AY12" s="402">
        <f>VLOOKUP($F12&amp;$N12, Shipments!$EQ$22:$FA$369, VLOOKUP(AY$4, 'Index Tables'!$M$4:$O$10, 2, FALSE), FALSE)*VLOOKUP($C12, 'AEO COMMERCIAL FLOORSPACE'!$A$47:$G$196, 7, FALSE)*$M12</f>
        <v>267.58997457963756</v>
      </c>
      <c r="AZ12" s="356">
        <f>VLOOKUP($E12&amp;$N12, UES!$AA$6:$AJ$35, VLOOKUP(AZ$4, 'Index Tables'!$Q$4:$R$10, 2, FALSE), FALSE)*'Regional Rollup'!AY12</f>
        <v>176609.89896371021</v>
      </c>
      <c r="BA12" s="402">
        <f>VLOOKUP($F12&amp;$N12, Shipments!$EQ$22:$FA$369, VLOOKUP(BA$4, 'Index Tables'!$M$4:$O$10, 2, FALSE), FALSE)*VLOOKUP($C12, 'AEO COMMERCIAL FLOORSPACE'!$A$47:$G$196, 7, FALSE)*$M12</f>
        <v>253.74872214022926</v>
      </c>
      <c r="BB12" s="356">
        <f>VLOOKUP($E12&amp;$N12, UES!$AA$6:$AJ$35, VLOOKUP(BB$4, 'Index Tables'!$Q$4:$R$10, 2, FALSE), FALSE)*'Regional Rollup'!BA12</f>
        <v>166896.82071100909</v>
      </c>
      <c r="BC12" s="402">
        <f>VLOOKUP($F12&amp;$N12, Shipments!$EQ$22:$FA$369, VLOOKUP(BC$4, 'Index Tables'!$M$4:$O$10, 2, FALSE), FALSE)*VLOOKUP($C12, 'AEO COMMERCIAL FLOORSPACE'!$A$47:$G$196, 7, FALSE)*$M12</f>
        <v>239.87153095138743</v>
      </c>
      <c r="BD12" s="356">
        <f>VLOOKUP($E12&amp;$N12, UES!$AA$6:$AJ$35, VLOOKUP(BD$4, 'Index Tables'!$Q$4:$R$10, 2, FALSE), FALSE)*'Regional Rollup'!BC12</f>
        <v>157010.68472195943</v>
      </c>
      <c r="BE12" s="402">
        <f>VLOOKUP($F12&amp;$N12, Shipments!$EQ$22:$FA$369, VLOOKUP(BE$4, 'Index Tables'!$M$4:$O$10, 2, FALSE), FALSE)*VLOOKUP($C12, 'AEO COMMERCIAL FLOORSPACE'!$A$47:$G$196, 7, FALSE)*$M12</f>
        <v>226.10981344994582</v>
      </c>
      <c r="BF12" s="356">
        <f>VLOOKUP($E12&amp;$N12, UES!$AA$6:$AJ$35, VLOOKUP(BF$4, 'Index Tables'!$Q$4:$R$10, 2, FALSE), FALSE)*'Regional Rollup'!BE12</f>
        <v>147080.92226328226</v>
      </c>
      <c r="BG12" s="356">
        <f>VLOOKUP($F12&amp;$N12, Shipments!$EQ$22:$FA$369, VLOOKUP(BG$4, 'Index Tables'!$M$4:$O$10, 2, FALSE), FALSE)*VLOOKUP($C12, 'AEO COMMERCIAL FLOORSPACE'!$A$47:$G$196, 7, FALSE)*$M12</f>
        <v>0</v>
      </c>
      <c r="BH12" s="356">
        <f>VLOOKUP($E12&amp;$N12, UES!$AA$6:$AJ$35, VLOOKUP(BH$4, 'Index Tables'!$Q$4:$R$10, 2, FALSE), FALSE)*'Regional Rollup'!BG12</f>
        <v>0</v>
      </c>
      <c r="BJ12" s="363">
        <v>2011</v>
      </c>
      <c r="BK12" s="356">
        <f t="shared" si="6"/>
        <v>45529.345667819493</v>
      </c>
      <c r="BL12" s="356">
        <f t="shared" si="7"/>
        <v>45529.345667819493</v>
      </c>
      <c r="BM12" s="371" t="str">
        <f t="shared" si="8"/>
        <v>OK</v>
      </c>
    </row>
    <row r="13" spans="1:65">
      <c r="B13" s="371">
        <f t="shared" si="9"/>
        <v>7</v>
      </c>
      <c r="C13" s="371" t="str">
        <f t="shared" si="10"/>
        <v>2011Any</v>
      </c>
      <c r="D13" s="371" t="str">
        <f t="shared" si="11"/>
        <v>AnyIdaho</v>
      </c>
      <c r="E13" s="371" t="s">
        <v>5</v>
      </c>
      <c r="F13" s="371">
        <v>2011</v>
      </c>
      <c r="G13" s="367">
        <f t="shared" si="0"/>
        <v>865904.25685607654</v>
      </c>
      <c r="H13" s="371" t="s">
        <v>254</v>
      </c>
      <c r="I13" s="368" t="str">
        <f>IF(H13="Any", "NA", HLOOKUP($F13, TotalStockSF!$K$4:$BI$76, VLOOKUP($D13, TotalStockSF!$A$5:$B$76, 2, FALSE), FALSE))</f>
        <v>NA</v>
      </c>
      <c r="J13" s="368">
        <f>VLOOKUP($C13, 'AEO COMMERCIAL FLOORSPACE'!$A$47:$G$196, 6, FALSE)</f>
        <v>483.11140635363665</v>
      </c>
      <c r="K13" s="369" t="str">
        <f t="shared" si="1"/>
        <v>NA</v>
      </c>
      <c r="L13" s="370">
        <f>VLOOKUP($C13, 'AEO COMMERCIAL FLOORSPACE'!$A$47:$G$196, 7, FALSE)</f>
        <v>3.5258674275217929E-2</v>
      </c>
      <c r="M13" s="370">
        <f t="shared" si="2"/>
        <v>3.5258674275217929E-2</v>
      </c>
      <c r="N13" s="367" t="s">
        <v>0</v>
      </c>
      <c r="O13" s="356">
        <f t="shared" si="12"/>
        <v>1317.4619707051174</v>
      </c>
      <c r="P13" s="367">
        <f t="shared" si="13"/>
        <v>865904.25685607654</v>
      </c>
      <c r="Q13" s="356">
        <f>VLOOKUP($F13&amp;$N13, Shipments!$DL$22:$DV$369, VLOOKUP(Q$4, 'Index Tables'!$I$4:$K$10, 2, FALSE), FALSE)*VLOOKUP($C13, 'AEO COMMERCIAL FLOORSPACE'!$A$47:$G$196, 7, FALSE)*$M13</f>
        <v>0</v>
      </c>
      <c r="R13" s="356">
        <f>VLOOKUP($E13&amp;$N13, UES!$AA$6:$AJ$35, VLOOKUP(R$4, 'Index Tables'!$Q$4:$R$10, 2, FALSE), FALSE)*'Regional Rollup'!Q13</f>
        <v>0</v>
      </c>
      <c r="S13" s="402">
        <f>VLOOKUP($F13&amp;$N13, Shipments!$DL$22:$DV$369, VLOOKUP(S$4, 'Index Tables'!$I$4:$K$10, 2, FALSE), FALSE)*VLOOKUP($C13, 'AEO COMMERCIAL FLOORSPACE'!$A$47:$G$196, 7, FALSE)*$M13</f>
        <v>297.67319493030931</v>
      </c>
      <c r="T13" s="356">
        <f>VLOOKUP($E13&amp;$N13, UES!$AA$6:$AJ$35, VLOOKUP(T$4, 'Index Tables'!$Q$4:$R$10, 2, FALSE), FALSE)*'Regional Rollup'!S13</f>
        <v>197009.19017799033</v>
      </c>
      <c r="U13" s="402">
        <f>VLOOKUP($F13&amp;$N13, Shipments!$DL$22:$DV$369, VLOOKUP(U$4, 'Index Tables'!$I$4:$K$10, 2, FALSE), FALSE)*VLOOKUP($C13, 'AEO COMMERCIAL FLOORSPACE'!$A$47:$G$196, 7, FALSE)*$M13</f>
        <v>276.38986470515914</v>
      </c>
      <c r="V13" s="356">
        <f>VLOOKUP($E13&amp;$N13, UES!$AA$6:$AJ$35, VLOOKUP(V$4, 'Index Tables'!$Q$4:$R$10, 2, FALSE), FALSE)*'Regional Rollup'!U13</f>
        <v>182417.84340707568</v>
      </c>
      <c r="W13" s="402">
        <f>VLOOKUP($F13&amp;$N13, Shipments!$DL$22:$DV$369, VLOOKUP(W$4, 'Index Tables'!$I$4:$K$10, 2, FALSE), FALSE)*VLOOKUP($C13, 'AEO COMMERCIAL FLOORSPACE'!$A$47:$G$196, 7, FALSE)*$M13</f>
        <v>262.093432654266</v>
      </c>
      <c r="X13" s="356">
        <f>VLOOKUP($E13&amp;$N13, UES!$AA$6:$AJ$35, VLOOKUP(X$4, 'Index Tables'!$Q$4:$R$10, 2, FALSE), FALSE)*'Regional Rollup'!W13</f>
        <v>172385.34354099524</v>
      </c>
      <c r="Y13" s="402">
        <f>VLOOKUP($F13&amp;$N13, Shipments!$DL$22:$DV$369, VLOOKUP(Y$4, 'Index Tables'!$I$4:$K$10, 2, FALSE), FALSE)*VLOOKUP($C13, 'AEO COMMERCIAL FLOORSPACE'!$A$47:$G$196, 7, FALSE)*$M13</f>
        <v>247.75987998213427</v>
      </c>
      <c r="Z13" s="356">
        <f>VLOOKUP($E13&amp;$N13, UES!$AA$6:$AJ$35, VLOOKUP(Z$4, 'Index Tables'!$Q$4:$R$10, 2, FALSE), FALSE)*'Regional Rollup'!Y13</f>
        <v>162174.09480956325</v>
      </c>
      <c r="AA13" s="402">
        <f>VLOOKUP($F13&amp;$N13, Shipments!$DL$22:$DV$369, VLOOKUP(AA$4, 'Index Tables'!$I$4:$K$10, 2, FALSE), FALSE)*VLOOKUP($C13, 'AEO COMMERCIAL FLOORSPACE'!$A$47:$G$196, 7, FALSE)*$M13</f>
        <v>233.54559843324884</v>
      </c>
      <c r="AB13" s="356">
        <f>VLOOKUP($E13&amp;$N13, UES!$AA$6:$AJ$35, VLOOKUP(AB$4, 'Index Tables'!$Q$4:$R$10, 2, FALSE), FALSE)*'Regional Rollup'!AA13</f>
        <v>151917.78492045208</v>
      </c>
      <c r="AC13" s="356">
        <f>VLOOKUP($F13&amp;$N13, Shipments!$DL$22:$DV$369, VLOOKUP(AC$4, 'Index Tables'!$I$4:$K$10, 2, FALSE), FALSE)*VLOOKUP($C13, 'AEO COMMERCIAL FLOORSPACE'!$A$47:$G$196, 7, FALSE)*$M13</f>
        <v>0</v>
      </c>
      <c r="AD13" s="356">
        <f>VLOOKUP($E13&amp;$N13, UES!$AA$6:$AJ$35, VLOOKUP(AD$4, 'Index Tables'!$Q$4:$R$10, 2, FALSE), FALSE)*'Regional Rollup'!AC13</f>
        <v>0</v>
      </c>
      <c r="AF13" s="371">
        <f t="shared" si="14"/>
        <v>7</v>
      </c>
      <c r="AG13" s="371" t="str">
        <f t="shared" si="15"/>
        <v>2011Any</v>
      </c>
      <c r="AH13" s="371" t="str">
        <f t="shared" si="16"/>
        <v>AnyIdaho</v>
      </c>
      <c r="AI13" s="371" t="s">
        <v>5</v>
      </c>
      <c r="AJ13" s="371">
        <v>2011</v>
      </c>
      <c r="AK13" s="367">
        <f t="shared" si="3"/>
        <v>865904.25685607654</v>
      </c>
      <c r="AL13" s="371" t="s">
        <v>254</v>
      </c>
      <c r="AM13" s="368" t="str">
        <f>IF(AL13="Any", "NA", HLOOKUP($F13, TotalStockSF!$K$4:$BI$76, VLOOKUP($D13, TotalStockSF!$A$5:$B$76, 2, FALSE), FALSE))</f>
        <v>NA</v>
      </c>
      <c r="AN13" s="368">
        <f>VLOOKUP($C13, 'AEO COMMERCIAL FLOORSPACE'!$A$47:$G$196, 6, FALSE)</f>
        <v>483.11140635363665</v>
      </c>
      <c r="AO13" s="369" t="str">
        <f t="shared" si="4"/>
        <v>NA</v>
      </c>
      <c r="AP13" s="370">
        <f>VLOOKUP($C13, 'AEO COMMERCIAL FLOORSPACE'!$A$47:$G$196, 7, FALSE)</f>
        <v>3.5258674275217929E-2</v>
      </c>
      <c r="AQ13" s="370">
        <f t="shared" si="5"/>
        <v>3.5258674275217929E-2</v>
      </c>
      <c r="AR13" s="367" t="s">
        <v>0</v>
      </c>
      <c r="AS13" s="356">
        <f t="shared" si="17"/>
        <v>1317.4619707051174</v>
      </c>
      <c r="AT13" s="367">
        <f t="shared" si="18"/>
        <v>865904.25685607654</v>
      </c>
      <c r="AU13" s="356">
        <f>VLOOKUP($F13&amp;$N13, Shipments!$EQ$22:$FA$369, VLOOKUP(AU$4, 'Index Tables'!$M$4:$O$10, 2, FALSE), FALSE)*VLOOKUP($C13, 'AEO COMMERCIAL FLOORSPACE'!$A$47:$G$196, 7, FALSE)*$M13</f>
        <v>0</v>
      </c>
      <c r="AV13" s="356">
        <f>VLOOKUP($E13&amp;$N13, UES!$AA$6:$AJ$35, VLOOKUP(AV$4, 'Index Tables'!$Q$4:$R$10, 2, FALSE), FALSE)*'Regional Rollup'!AU13</f>
        <v>0</v>
      </c>
      <c r="AW13" s="402">
        <f>VLOOKUP($F13&amp;$N13, Shipments!$EQ$22:$FA$369, VLOOKUP(AW$4, 'Index Tables'!$M$4:$O$10, 2, FALSE), FALSE)*VLOOKUP($C13, 'AEO COMMERCIAL FLOORSPACE'!$A$47:$G$196, 7, FALSE)*$M13</f>
        <v>297.67319493030931</v>
      </c>
      <c r="AX13" s="356">
        <f>VLOOKUP($E13&amp;$N13, UES!$AA$6:$AJ$35, VLOOKUP(AX$4, 'Index Tables'!$Q$4:$R$10, 2, FALSE), FALSE)*'Regional Rollup'!AW13</f>
        <v>197009.19017799033</v>
      </c>
      <c r="AY13" s="402">
        <f>VLOOKUP($F13&amp;$N13, Shipments!$EQ$22:$FA$369, VLOOKUP(AY$4, 'Index Tables'!$M$4:$O$10, 2, FALSE), FALSE)*VLOOKUP($C13, 'AEO COMMERCIAL FLOORSPACE'!$A$47:$G$196, 7, FALSE)*$M13</f>
        <v>276.38986470515914</v>
      </c>
      <c r="AZ13" s="356">
        <f>VLOOKUP($E13&amp;$N13, UES!$AA$6:$AJ$35, VLOOKUP(AZ$4, 'Index Tables'!$Q$4:$R$10, 2, FALSE), FALSE)*'Regional Rollup'!AY13</f>
        <v>182417.84340707568</v>
      </c>
      <c r="BA13" s="402">
        <f>VLOOKUP($F13&amp;$N13, Shipments!$EQ$22:$FA$369, VLOOKUP(BA$4, 'Index Tables'!$M$4:$O$10, 2, FALSE), FALSE)*VLOOKUP($C13, 'AEO COMMERCIAL FLOORSPACE'!$A$47:$G$196, 7, FALSE)*$M13</f>
        <v>262.093432654266</v>
      </c>
      <c r="BB13" s="356">
        <f>VLOOKUP($E13&amp;$N13, UES!$AA$6:$AJ$35, VLOOKUP(BB$4, 'Index Tables'!$Q$4:$R$10, 2, FALSE), FALSE)*'Regional Rollup'!BA13</f>
        <v>172385.34354099524</v>
      </c>
      <c r="BC13" s="402">
        <f>VLOOKUP($F13&amp;$N13, Shipments!$EQ$22:$FA$369, VLOOKUP(BC$4, 'Index Tables'!$M$4:$O$10, 2, FALSE), FALSE)*VLOOKUP($C13, 'AEO COMMERCIAL FLOORSPACE'!$A$47:$G$196, 7, FALSE)*$M13</f>
        <v>247.75987998213427</v>
      </c>
      <c r="BD13" s="356">
        <f>VLOOKUP($E13&amp;$N13, UES!$AA$6:$AJ$35, VLOOKUP(BD$4, 'Index Tables'!$Q$4:$R$10, 2, FALSE), FALSE)*'Regional Rollup'!BC13</f>
        <v>162174.09480956325</v>
      </c>
      <c r="BE13" s="402">
        <f>VLOOKUP($F13&amp;$N13, Shipments!$EQ$22:$FA$369, VLOOKUP(BE$4, 'Index Tables'!$M$4:$O$10, 2, FALSE), FALSE)*VLOOKUP($C13, 'AEO COMMERCIAL FLOORSPACE'!$A$47:$G$196, 7, FALSE)*$M13</f>
        <v>233.54559843324884</v>
      </c>
      <c r="BF13" s="356">
        <f>VLOOKUP($E13&amp;$N13, UES!$AA$6:$AJ$35, VLOOKUP(BF$4, 'Index Tables'!$Q$4:$R$10, 2, FALSE), FALSE)*'Regional Rollup'!BE13</f>
        <v>151917.78492045208</v>
      </c>
      <c r="BG13" s="356">
        <f>VLOOKUP($F13&amp;$N13, Shipments!$EQ$22:$FA$369, VLOOKUP(BG$4, 'Index Tables'!$M$4:$O$10, 2, FALSE), FALSE)*VLOOKUP($C13, 'AEO COMMERCIAL FLOORSPACE'!$A$47:$G$196, 7, FALSE)*$M13</f>
        <v>0</v>
      </c>
      <c r="BH13" s="356">
        <f>VLOOKUP($E13&amp;$N13, UES!$AA$6:$AJ$35, VLOOKUP(BH$4, 'Index Tables'!$Q$4:$R$10, 2, FALSE), FALSE)*'Regional Rollup'!BG13</f>
        <v>0</v>
      </c>
      <c r="BJ13" s="363">
        <v>2012</v>
      </c>
      <c r="BK13" s="356">
        <f t="shared" si="6"/>
        <v>46811.199307242889</v>
      </c>
      <c r="BL13" s="356">
        <f t="shared" si="7"/>
        <v>46811.199307242889</v>
      </c>
      <c r="BM13" s="371" t="str">
        <f t="shared" si="8"/>
        <v>OK</v>
      </c>
    </row>
    <row r="14" spans="1:65">
      <c r="B14" s="371">
        <f t="shared" si="9"/>
        <v>8</v>
      </c>
      <c r="C14" s="371" t="str">
        <f t="shared" si="10"/>
        <v>2012Any</v>
      </c>
      <c r="D14" s="371" t="str">
        <f t="shared" si="11"/>
        <v>AnyIdaho</v>
      </c>
      <c r="E14" s="371" t="s">
        <v>5</v>
      </c>
      <c r="F14" s="371">
        <v>2012</v>
      </c>
      <c r="G14" s="367">
        <f t="shared" si="0"/>
        <v>890283.31407208461</v>
      </c>
      <c r="H14" s="371" t="s">
        <v>254</v>
      </c>
      <c r="I14" s="368" t="str">
        <f>IF(H14="Any", "NA", HLOOKUP($F14, TotalStockSF!$K$4:$BI$76, VLOOKUP($D14, TotalStockSF!$A$5:$B$76, 2, FALSE), FALSE))</f>
        <v>NA</v>
      </c>
      <c r="J14" s="368">
        <f>VLOOKUP($C14, 'AEO COMMERCIAL FLOORSPACE'!$A$47:$G$196, 6, FALSE)</f>
        <v>492.98096929227779</v>
      </c>
      <c r="K14" s="369" t="str">
        <f t="shared" si="1"/>
        <v>NA</v>
      </c>
      <c r="L14" s="370">
        <f>VLOOKUP($C14, 'AEO COMMERCIAL FLOORSPACE'!$A$47:$G$196, 7, FALSE)</f>
        <v>3.5374294814717246E-2</v>
      </c>
      <c r="M14" s="370">
        <f t="shared" si="2"/>
        <v>3.5374294814717246E-2</v>
      </c>
      <c r="N14" s="367" t="s">
        <v>0</v>
      </c>
      <c r="O14" s="356">
        <f t="shared" si="12"/>
        <v>1354.5543865344964</v>
      </c>
      <c r="P14" s="367">
        <f t="shared" si="13"/>
        <v>890283.31407208461</v>
      </c>
      <c r="Q14" s="356">
        <f>VLOOKUP($F14&amp;$N14, Shipments!$DL$22:$DV$369, VLOOKUP(Q$4, 'Index Tables'!$I$4:$K$10, 2, FALSE), FALSE)*VLOOKUP($C14, 'AEO COMMERCIAL FLOORSPACE'!$A$47:$G$196, 7, FALSE)*$M14</f>
        <v>0</v>
      </c>
      <c r="R14" s="356">
        <f>VLOOKUP($E14&amp;$N14, UES!$AA$6:$AJ$35, VLOOKUP(R$4, 'Index Tables'!$Q$4:$R$10, 2, FALSE), FALSE)*'Regional Rollup'!Q14</f>
        <v>0</v>
      </c>
      <c r="S14" s="402">
        <f>VLOOKUP($F14&amp;$N14, Shipments!$DL$22:$DV$369, VLOOKUP(S$4, 'Index Tables'!$I$4:$K$10, 2, FALSE), FALSE)*VLOOKUP($C14, 'AEO COMMERCIAL FLOORSPACE'!$A$47:$G$196, 7, FALSE)*$M14</f>
        <v>306.05401970789683</v>
      </c>
      <c r="T14" s="356">
        <f>VLOOKUP($E14&amp;$N14, UES!$AA$6:$AJ$35, VLOOKUP(T$4, 'Index Tables'!$Q$4:$R$10, 2, FALSE), FALSE)*'Regional Rollup'!S14</f>
        <v>202555.87537026202</v>
      </c>
      <c r="U14" s="402">
        <f>VLOOKUP($F14&amp;$N14, Shipments!$DL$22:$DV$369, VLOOKUP(U$4, 'Index Tables'!$I$4:$K$10, 2, FALSE), FALSE)*VLOOKUP($C14, 'AEO COMMERCIAL FLOORSPACE'!$A$47:$G$196, 7, FALSE)*$M14</f>
        <v>284.17146904792628</v>
      </c>
      <c r="V14" s="356">
        <f>VLOOKUP($E14&amp;$N14, UES!$AA$6:$AJ$35, VLOOKUP(V$4, 'Index Tables'!$Q$4:$R$10, 2, FALSE), FALSE)*'Regional Rollup'!U14</f>
        <v>187553.71727122398</v>
      </c>
      <c r="W14" s="402">
        <f>VLOOKUP($F14&amp;$N14, Shipments!$DL$22:$DV$369, VLOOKUP(W$4, 'Index Tables'!$I$4:$K$10, 2, FALSE), FALSE)*VLOOKUP($C14, 'AEO COMMERCIAL FLOORSPACE'!$A$47:$G$196, 7, FALSE)*$M14</f>
        <v>269.47252883034628</v>
      </c>
      <c r="X14" s="356">
        <f>VLOOKUP($E14&amp;$N14, UES!$AA$6:$AJ$35, VLOOKUP(X$4, 'Index Tables'!$Q$4:$R$10, 2, FALSE), FALSE)*'Regional Rollup'!W14</f>
        <v>177238.7578995825</v>
      </c>
      <c r="Y14" s="402">
        <f>VLOOKUP($F14&amp;$N14, Shipments!$DL$22:$DV$369, VLOOKUP(Y$4, 'Index Tables'!$I$4:$K$10, 2, FALSE), FALSE)*VLOOKUP($C14, 'AEO COMMERCIAL FLOORSPACE'!$A$47:$G$196, 7, FALSE)*$M14</f>
        <v>254.73542288089112</v>
      </c>
      <c r="Z14" s="356">
        <f>VLOOKUP($E14&amp;$N14, UES!$AA$6:$AJ$35, VLOOKUP(Z$4, 'Index Tables'!$Q$4:$R$10, 2, FALSE), FALSE)*'Regional Rollup'!Y14</f>
        <v>166740.0170867808</v>
      </c>
      <c r="AA14" s="402">
        <f>VLOOKUP($F14&amp;$N14, Shipments!$DL$22:$DV$369, VLOOKUP(AA$4, 'Index Tables'!$I$4:$K$10, 2, FALSE), FALSE)*VLOOKUP($C14, 'AEO COMMERCIAL FLOORSPACE'!$A$47:$G$196, 7, FALSE)*$M14</f>
        <v>240.1209460674358</v>
      </c>
      <c r="AB14" s="356">
        <f>VLOOKUP($E14&amp;$N14, UES!$AA$6:$AJ$35, VLOOKUP(AB$4, 'Index Tables'!$Q$4:$R$10, 2, FALSE), FALSE)*'Regional Rollup'!AA14</f>
        <v>156194.94644423528</v>
      </c>
      <c r="AC14" s="356">
        <f>VLOOKUP($F14&amp;$N14, Shipments!$DL$22:$DV$369, VLOOKUP(AC$4, 'Index Tables'!$I$4:$K$10, 2, FALSE), FALSE)*VLOOKUP($C14, 'AEO COMMERCIAL FLOORSPACE'!$A$47:$G$196, 7, FALSE)*$M14</f>
        <v>0</v>
      </c>
      <c r="AD14" s="356">
        <f>VLOOKUP($E14&amp;$N14, UES!$AA$6:$AJ$35, VLOOKUP(AD$4, 'Index Tables'!$Q$4:$R$10, 2, FALSE), FALSE)*'Regional Rollup'!AC14</f>
        <v>0</v>
      </c>
      <c r="AF14" s="371">
        <f t="shared" si="14"/>
        <v>8</v>
      </c>
      <c r="AG14" s="371" t="str">
        <f t="shared" si="15"/>
        <v>2012Any</v>
      </c>
      <c r="AH14" s="371" t="str">
        <f t="shared" si="16"/>
        <v>AnyIdaho</v>
      </c>
      <c r="AI14" s="371" t="s">
        <v>5</v>
      </c>
      <c r="AJ14" s="371">
        <v>2012</v>
      </c>
      <c r="AK14" s="367">
        <f t="shared" si="3"/>
        <v>890283.31407208461</v>
      </c>
      <c r="AL14" s="371" t="s">
        <v>254</v>
      </c>
      <c r="AM14" s="368" t="str">
        <f>IF(AL14="Any", "NA", HLOOKUP($F14, TotalStockSF!$K$4:$BI$76, VLOOKUP($D14, TotalStockSF!$A$5:$B$76, 2, FALSE), FALSE))</f>
        <v>NA</v>
      </c>
      <c r="AN14" s="368">
        <f>VLOOKUP($C14, 'AEO COMMERCIAL FLOORSPACE'!$A$47:$G$196, 6, FALSE)</f>
        <v>492.98096929227779</v>
      </c>
      <c r="AO14" s="369" t="str">
        <f t="shared" si="4"/>
        <v>NA</v>
      </c>
      <c r="AP14" s="370">
        <f>VLOOKUP($C14, 'AEO COMMERCIAL FLOORSPACE'!$A$47:$G$196, 7, FALSE)</f>
        <v>3.5374294814717246E-2</v>
      </c>
      <c r="AQ14" s="370">
        <f t="shared" si="5"/>
        <v>3.5374294814717246E-2</v>
      </c>
      <c r="AR14" s="367" t="s">
        <v>0</v>
      </c>
      <c r="AS14" s="356">
        <f t="shared" si="17"/>
        <v>1354.5543865344964</v>
      </c>
      <c r="AT14" s="367">
        <f t="shared" si="18"/>
        <v>890283.31407208461</v>
      </c>
      <c r="AU14" s="356">
        <f>VLOOKUP($F14&amp;$N14, Shipments!$EQ$22:$FA$369, VLOOKUP(AU$4, 'Index Tables'!$M$4:$O$10, 2, FALSE), FALSE)*VLOOKUP($C14, 'AEO COMMERCIAL FLOORSPACE'!$A$47:$G$196, 7, FALSE)*$M14</f>
        <v>0</v>
      </c>
      <c r="AV14" s="356">
        <f>VLOOKUP($E14&amp;$N14, UES!$AA$6:$AJ$35, VLOOKUP(AV$4, 'Index Tables'!$Q$4:$R$10, 2, FALSE), FALSE)*'Regional Rollup'!AU14</f>
        <v>0</v>
      </c>
      <c r="AW14" s="402">
        <f>VLOOKUP($F14&amp;$N14, Shipments!$EQ$22:$FA$369, VLOOKUP(AW$4, 'Index Tables'!$M$4:$O$10, 2, FALSE), FALSE)*VLOOKUP($C14, 'AEO COMMERCIAL FLOORSPACE'!$A$47:$G$196, 7, FALSE)*$M14</f>
        <v>306.05401970789683</v>
      </c>
      <c r="AX14" s="356">
        <f>VLOOKUP($E14&amp;$N14, UES!$AA$6:$AJ$35, VLOOKUP(AX$4, 'Index Tables'!$Q$4:$R$10, 2, FALSE), FALSE)*'Regional Rollup'!AW14</f>
        <v>202555.87537026202</v>
      </c>
      <c r="AY14" s="402">
        <f>VLOOKUP($F14&amp;$N14, Shipments!$EQ$22:$FA$369, VLOOKUP(AY$4, 'Index Tables'!$M$4:$O$10, 2, FALSE), FALSE)*VLOOKUP($C14, 'AEO COMMERCIAL FLOORSPACE'!$A$47:$G$196, 7, FALSE)*$M14</f>
        <v>284.17146904792628</v>
      </c>
      <c r="AZ14" s="356">
        <f>VLOOKUP($E14&amp;$N14, UES!$AA$6:$AJ$35, VLOOKUP(AZ$4, 'Index Tables'!$Q$4:$R$10, 2, FALSE), FALSE)*'Regional Rollup'!AY14</f>
        <v>187553.71727122398</v>
      </c>
      <c r="BA14" s="402">
        <f>VLOOKUP($F14&amp;$N14, Shipments!$EQ$22:$FA$369, VLOOKUP(BA$4, 'Index Tables'!$M$4:$O$10, 2, FALSE), FALSE)*VLOOKUP($C14, 'AEO COMMERCIAL FLOORSPACE'!$A$47:$G$196, 7, FALSE)*$M14</f>
        <v>269.47252883034628</v>
      </c>
      <c r="BB14" s="356">
        <f>VLOOKUP($E14&amp;$N14, UES!$AA$6:$AJ$35, VLOOKUP(BB$4, 'Index Tables'!$Q$4:$R$10, 2, FALSE), FALSE)*'Regional Rollup'!BA14</f>
        <v>177238.7578995825</v>
      </c>
      <c r="BC14" s="402">
        <f>VLOOKUP($F14&amp;$N14, Shipments!$EQ$22:$FA$369, VLOOKUP(BC$4, 'Index Tables'!$M$4:$O$10, 2, FALSE), FALSE)*VLOOKUP($C14, 'AEO COMMERCIAL FLOORSPACE'!$A$47:$G$196, 7, FALSE)*$M14</f>
        <v>254.73542288089112</v>
      </c>
      <c r="BD14" s="356">
        <f>VLOOKUP($E14&amp;$N14, UES!$AA$6:$AJ$35, VLOOKUP(BD$4, 'Index Tables'!$Q$4:$R$10, 2, FALSE), FALSE)*'Regional Rollup'!BC14</f>
        <v>166740.0170867808</v>
      </c>
      <c r="BE14" s="402">
        <f>VLOOKUP($F14&amp;$N14, Shipments!$EQ$22:$FA$369, VLOOKUP(BE$4, 'Index Tables'!$M$4:$O$10, 2, FALSE), FALSE)*VLOOKUP($C14, 'AEO COMMERCIAL FLOORSPACE'!$A$47:$G$196, 7, FALSE)*$M14</f>
        <v>240.1209460674358</v>
      </c>
      <c r="BF14" s="356">
        <f>VLOOKUP($E14&amp;$N14, UES!$AA$6:$AJ$35, VLOOKUP(BF$4, 'Index Tables'!$Q$4:$R$10, 2, FALSE), FALSE)*'Regional Rollup'!BE14</f>
        <v>156194.94644423528</v>
      </c>
      <c r="BG14" s="356">
        <f>VLOOKUP($F14&amp;$N14, Shipments!$EQ$22:$FA$369, VLOOKUP(BG$4, 'Index Tables'!$M$4:$O$10, 2, FALSE), FALSE)*VLOOKUP($C14, 'AEO COMMERCIAL FLOORSPACE'!$A$47:$G$196, 7, FALSE)*$M14</f>
        <v>0</v>
      </c>
      <c r="BH14" s="356">
        <f>VLOOKUP($E14&amp;$N14, UES!$AA$6:$AJ$35, VLOOKUP(BH$4, 'Index Tables'!$Q$4:$R$10, 2, FALSE), FALSE)*'Regional Rollup'!BG14</f>
        <v>0</v>
      </c>
      <c r="BJ14" s="683">
        <v>2013</v>
      </c>
      <c r="BK14" s="394">
        <f t="shared" si="6"/>
        <v>47975.708754756713</v>
      </c>
      <c r="BL14" s="394">
        <f t="shared" si="7"/>
        <v>47975.708754756706</v>
      </c>
      <c r="BM14" s="683" t="str">
        <f t="shared" si="8"/>
        <v>OK</v>
      </c>
    </row>
    <row r="15" spans="1:65">
      <c r="B15" s="371">
        <f t="shared" si="9"/>
        <v>9</v>
      </c>
      <c r="C15" s="371" t="str">
        <f t="shared" si="10"/>
        <v>2013Any</v>
      </c>
      <c r="D15" s="371" t="str">
        <f t="shared" si="11"/>
        <v>AnyIdaho</v>
      </c>
      <c r="E15" s="371" t="s">
        <v>5</v>
      </c>
      <c r="F15" s="371">
        <v>2013</v>
      </c>
      <c r="G15" s="367">
        <f t="shared" si="0"/>
        <v>912430.64944361057</v>
      </c>
      <c r="H15" s="371" t="s">
        <v>254</v>
      </c>
      <c r="I15" s="368" t="str">
        <f>IF(H15="Any", "NA", HLOOKUP($F15, TotalStockSF!$K$4:$BI$76, VLOOKUP($D15, TotalStockSF!$A$5:$B$76, 2, FALSE), FALSE))</f>
        <v>NA</v>
      </c>
      <c r="J15" s="368">
        <f>VLOOKUP($C15, 'AEO COMMERCIAL FLOORSPACE'!$A$47:$G$196, 6, FALSE)</f>
        <v>502.55899521705112</v>
      </c>
      <c r="K15" s="369" t="str">
        <f t="shared" si="1"/>
        <v>NA</v>
      </c>
      <c r="L15" s="370">
        <f>VLOOKUP($C15, 'AEO COMMERCIAL FLOORSPACE'!$A$47:$G$196, 7, FALSE)</f>
        <v>3.5443315633530162E-2</v>
      </c>
      <c r="M15" s="370">
        <f t="shared" si="2"/>
        <v>3.5443315633530162E-2</v>
      </c>
      <c r="N15" s="367" t="s">
        <v>0</v>
      </c>
      <c r="O15" s="356">
        <f t="shared" si="12"/>
        <v>1388.2512668459271</v>
      </c>
      <c r="P15" s="367">
        <f t="shared" si="13"/>
        <v>912430.64944361057</v>
      </c>
      <c r="Q15" s="356">
        <f>VLOOKUP($F15&amp;$N15, Shipments!$DL$22:$DV$369, VLOOKUP(Q$4, 'Index Tables'!$I$4:$K$10, 2, FALSE), FALSE)*VLOOKUP($C15, 'AEO COMMERCIAL FLOORSPACE'!$A$47:$G$196, 7, FALSE)*$M15</f>
        <v>0</v>
      </c>
      <c r="R15" s="356">
        <f>VLOOKUP($E15&amp;$N15, UES!$AA$6:$AJ$35, VLOOKUP(R$4, 'Index Tables'!$Q$4:$R$10, 2, FALSE), FALSE)*'Regional Rollup'!Q15</f>
        <v>0</v>
      </c>
      <c r="S15" s="402">
        <f>VLOOKUP($F15&amp;$N15, Shipments!$DL$22:$DV$369, VLOOKUP(S$4, 'Index Tables'!$I$4:$K$10, 2, FALSE), FALSE)*VLOOKUP($C15, 'AEO COMMERCIAL FLOORSPACE'!$A$47:$G$196, 7, FALSE)*$M15</f>
        <v>313.66764214598459</v>
      </c>
      <c r="T15" s="356">
        <f>VLOOKUP($E15&amp;$N15, UES!$AA$6:$AJ$35, VLOOKUP(T$4, 'Index Tables'!$Q$4:$R$10, 2, FALSE), FALSE)*'Regional Rollup'!S15</f>
        <v>207594.80267844579</v>
      </c>
      <c r="U15" s="402">
        <f>VLOOKUP($F15&amp;$N15, Shipments!$DL$22:$DV$369, VLOOKUP(U$4, 'Index Tables'!$I$4:$K$10, 2, FALSE), FALSE)*VLOOKUP($C15, 'AEO COMMERCIAL FLOORSPACE'!$A$47:$G$196, 7, FALSE)*$M15</f>
        <v>291.24072523698931</v>
      </c>
      <c r="V15" s="356">
        <f>VLOOKUP($E15&amp;$N15, UES!$AA$6:$AJ$35, VLOOKUP(V$4, 'Index Tables'!$Q$4:$R$10, 2, FALSE), FALSE)*'Regional Rollup'!U15</f>
        <v>192219.43998097911</v>
      </c>
      <c r="W15" s="402">
        <f>VLOOKUP($F15&amp;$N15, Shipments!$DL$22:$DV$369, VLOOKUP(W$4, 'Index Tables'!$I$4:$K$10, 2, FALSE), FALSE)*VLOOKUP($C15, 'AEO COMMERCIAL FLOORSPACE'!$A$47:$G$196, 7, FALSE)*$M15</f>
        <v>276.17612348958039</v>
      </c>
      <c r="X15" s="356">
        <f>VLOOKUP($E15&amp;$N15, UES!$AA$6:$AJ$35, VLOOKUP(X$4, 'Index Tables'!$Q$4:$R$10, 2, FALSE), FALSE)*'Regional Rollup'!W15</f>
        <v>181647.87817622843</v>
      </c>
      <c r="Y15" s="402">
        <f>VLOOKUP($F15&amp;$N15, Shipments!$DL$22:$DV$369, VLOOKUP(Y$4, 'Index Tables'!$I$4:$K$10, 2, FALSE), FALSE)*VLOOKUP($C15, 'AEO COMMERCIAL FLOORSPACE'!$A$47:$G$196, 7, FALSE)*$M15</f>
        <v>261.07240657178596</v>
      </c>
      <c r="Z15" s="356">
        <f>VLOOKUP($E15&amp;$N15, UES!$AA$6:$AJ$35, VLOOKUP(Z$4, 'Index Tables'!$Q$4:$R$10, 2, FALSE), FALSE)*'Regional Rollup'!Y15</f>
        <v>170887.96304949251</v>
      </c>
      <c r="AA15" s="402">
        <f>VLOOKUP($F15&amp;$N15, Shipments!$DL$22:$DV$369, VLOOKUP(AA$4, 'Index Tables'!$I$4:$K$10, 2, FALSE), FALSE)*VLOOKUP($C15, 'AEO COMMERCIAL FLOORSPACE'!$A$47:$G$196, 7, FALSE)*$M15</f>
        <v>246.09436940158693</v>
      </c>
      <c r="AB15" s="356">
        <f>VLOOKUP($E15&amp;$N15, UES!$AA$6:$AJ$35, VLOOKUP(AB$4, 'Index Tables'!$Q$4:$R$10, 2, FALSE), FALSE)*'Regional Rollup'!AA15</f>
        <v>160080.5655584647</v>
      </c>
      <c r="AC15" s="356">
        <f>VLOOKUP($F15&amp;$N15, Shipments!$DL$22:$DV$369, VLOOKUP(AC$4, 'Index Tables'!$I$4:$K$10, 2, FALSE), FALSE)*VLOOKUP($C15, 'AEO COMMERCIAL FLOORSPACE'!$A$47:$G$196, 7, FALSE)*$M15</f>
        <v>0</v>
      </c>
      <c r="AD15" s="356">
        <f>VLOOKUP($E15&amp;$N15, UES!$AA$6:$AJ$35, VLOOKUP(AD$4, 'Index Tables'!$Q$4:$R$10, 2, FALSE), FALSE)*'Regional Rollup'!AC15</f>
        <v>0</v>
      </c>
      <c r="AF15" s="371">
        <f t="shared" si="14"/>
        <v>9</v>
      </c>
      <c r="AG15" s="371" t="str">
        <f t="shared" si="15"/>
        <v>2013Any</v>
      </c>
      <c r="AH15" s="371" t="str">
        <f t="shared" si="16"/>
        <v>AnyIdaho</v>
      </c>
      <c r="AI15" s="371" t="s">
        <v>5</v>
      </c>
      <c r="AJ15" s="371">
        <v>2013</v>
      </c>
      <c r="AK15" s="367">
        <f t="shared" si="3"/>
        <v>912049.32867778023</v>
      </c>
      <c r="AL15" s="371" t="s">
        <v>254</v>
      </c>
      <c r="AM15" s="368" t="str">
        <f>IF(AL15="Any", "NA", HLOOKUP($F15, TotalStockSF!$K$4:$BI$76, VLOOKUP($D15, TotalStockSF!$A$5:$B$76, 2, FALSE), FALSE))</f>
        <v>NA</v>
      </c>
      <c r="AN15" s="368">
        <f>VLOOKUP($C15, 'AEO COMMERCIAL FLOORSPACE'!$A$47:$G$196, 6, FALSE)</f>
        <v>502.55899521705112</v>
      </c>
      <c r="AO15" s="369" t="str">
        <f t="shared" si="4"/>
        <v>NA</v>
      </c>
      <c r="AP15" s="370">
        <f>VLOOKUP($C15, 'AEO COMMERCIAL FLOORSPACE'!$A$47:$G$196, 7, FALSE)</f>
        <v>3.5443315633530162E-2</v>
      </c>
      <c r="AQ15" s="370">
        <f t="shared" si="5"/>
        <v>3.5443315633530162E-2</v>
      </c>
      <c r="AR15" s="367" t="s">
        <v>0</v>
      </c>
      <c r="AS15" s="356">
        <f t="shared" si="17"/>
        <v>1388.2512668459271</v>
      </c>
      <c r="AT15" s="367">
        <f t="shared" si="18"/>
        <v>912049.32867778023</v>
      </c>
      <c r="AU15" s="356">
        <f>VLOOKUP($F15&amp;$N15, Shipments!$EQ$22:$FA$369, VLOOKUP(AU$4, 'Index Tables'!$M$4:$O$10, 2, FALSE), FALSE)*VLOOKUP($C15, 'AEO COMMERCIAL FLOORSPACE'!$A$47:$G$196, 7, FALSE)*$M15</f>
        <v>0</v>
      </c>
      <c r="AV15" s="356">
        <f>VLOOKUP($E15&amp;$N15, UES!$AA$6:$AJ$35, VLOOKUP(AV$4, 'Index Tables'!$Q$4:$R$10, 2, FALSE), FALSE)*'Regional Rollup'!AU15</f>
        <v>0</v>
      </c>
      <c r="AW15" s="402">
        <f>VLOOKUP($F15&amp;$N15, Shipments!$EQ$22:$FA$369, VLOOKUP(AW$4, 'Index Tables'!$M$4:$O$10, 2, FALSE), FALSE)*VLOOKUP($C15, 'AEO COMMERCIAL FLOORSPACE'!$A$47:$G$196, 7, FALSE)*$M15</f>
        <v>288.42365123383672</v>
      </c>
      <c r="AX15" s="356">
        <f>VLOOKUP($E15&amp;$N15, UES!$AA$6:$AJ$35, VLOOKUP(AX$4, 'Index Tables'!$Q$4:$R$10, 2, FALSE), FALSE)*'Regional Rollup'!AW15</f>
        <v>190887.56033629557</v>
      </c>
      <c r="AY15" s="402">
        <f>VLOOKUP($F15&amp;$N15, Shipments!$EQ$22:$FA$369, VLOOKUP(AY$4, 'Index Tables'!$M$4:$O$10, 2, FALSE), FALSE)*VLOOKUP($C15, 'AEO COMMERCIAL FLOORSPACE'!$A$47:$G$196, 7, FALSE)*$M15</f>
        <v>267.80165396132304</v>
      </c>
      <c r="AZ15" s="356">
        <f>VLOOKUP($E15&amp;$N15, UES!$AA$6:$AJ$35, VLOOKUP(AZ$4, 'Index Tables'!$Q$4:$R$10, 2, FALSE), FALSE)*'Regional Rollup'!AY15</f>
        <v>176749.60776360414</v>
      </c>
      <c r="BA15" s="402">
        <f>VLOOKUP($F15&amp;$N15, Shipments!$EQ$22:$FA$369, VLOOKUP(BA$4, 'Index Tables'!$M$4:$O$10, 2, FALSE), FALSE)*VLOOKUP($C15, 'AEO COMMERCIAL FLOORSPACE'!$A$47:$G$196, 7, FALSE)*$M15</f>
        <v>253.94945227853322</v>
      </c>
      <c r="BB15" s="356">
        <f>VLOOKUP($E15&amp;$N15, UES!$AA$6:$AJ$35, VLOOKUP(BB$4, 'Index Tables'!$Q$4:$R$10, 2, FALSE), FALSE)*'Regional Rollup'!BA15</f>
        <v>167028.84589569276</v>
      </c>
      <c r="BC15" s="402">
        <f>VLOOKUP($F15&amp;$N15, Shipments!$EQ$22:$FA$369, VLOOKUP(BC$4, 'Index Tables'!$M$4:$O$10, 2, FALSE), FALSE)*VLOOKUP($C15, 'AEO COMMERCIAL FLOORSPACE'!$A$47:$G$196, 7, FALSE)*$M15</f>
        <v>331.98213997064721</v>
      </c>
      <c r="BD15" s="356">
        <f>VLOOKUP($E15&amp;$N15, UES!$AA$6:$AJ$35, VLOOKUP(BD$4, 'Index Tables'!$Q$4:$R$10, 2, FALSE), FALSE)*'Regional Rollup'!BC15</f>
        <v>217302.74912372298</v>
      </c>
      <c r="BE15" s="402">
        <f>VLOOKUP($F15&amp;$N15, Shipments!$EQ$22:$FA$369, VLOOKUP(BE$4, 'Index Tables'!$M$4:$O$10, 2, FALSE), FALSE)*VLOOKUP($C15, 'AEO COMMERCIAL FLOORSPACE'!$A$47:$G$196, 7, FALSE)*$M15</f>
        <v>246.09436940158693</v>
      </c>
      <c r="BF15" s="356">
        <f>VLOOKUP($E15&amp;$N15, UES!$AA$6:$AJ$35, VLOOKUP(BF$4, 'Index Tables'!$Q$4:$R$10, 2, FALSE), FALSE)*'Regional Rollup'!BE15</f>
        <v>160080.5655584647</v>
      </c>
      <c r="BG15" s="356">
        <f>VLOOKUP($F15&amp;$N15, Shipments!$EQ$22:$FA$369, VLOOKUP(BG$4, 'Index Tables'!$M$4:$O$10, 2, FALSE), FALSE)*VLOOKUP($C15, 'AEO COMMERCIAL FLOORSPACE'!$A$47:$G$196, 7, FALSE)*$M15</f>
        <v>0</v>
      </c>
      <c r="BH15" s="356">
        <f>VLOOKUP($E15&amp;$N15, UES!$AA$6:$AJ$35, VLOOKUP(BH$4, 'Index Tables'!$Q$4:$R$10, 2, FALSE), FALSE)*'Regional Rollup'!BG15</f>
        <v>0</v>
      </c>
      <c r="BJ15" s="683">
        <v>2014</v>
      </c>
      <c r="BK15" s="394">
        <f t="shared" si="6"/>
        <v>48794.423088269883</v>
      </c>
      <c r="BL15" s="394">
        <f t="shared" si="7"/>
        <v>48794.423088269876</v>
      </c>
      <c r="BM15" s="683" t="str">
        <f t="shared" si="8"/>
        <v>OK</v>
      </c>
    </row>
    <row r="16" spans="1:65">
      <c r="B16" s="371">
        <f t="shared" si="9"/>
        <v>10</v>
      </c>
      <c r="C16" s="371" t="str">
        <f t="shared" si="10"/>
        <v>2014Any</v>
      </c>
      <c r="D16" s="371" t="str">
        <f t="shared" si="11"/>
        <v>AnyIdaho</v>
      </c>
      <c r="E16" s="371" t="s">
        <v>5</v>
      </c>
      <c r="F16" s="371">
        <v>2014</v>
      </c>
      <c r="G16" s="367">
        <f t="shared" si="0"/>
        <v>928001.44704985037</v>
      </c>
      <c r="H16" s="371" t="s">
        <v>254</v>
      </c>
      <c r="I16" s="368" t="str">
        <f>IF(H16="Any", "NA", HLOOKUP($F16, TotalStockSF!$K$4:$BI$76, VLOOKUP($D16, TotalStockSF!$A$5:$B$76, 2, FALSE), FALSE))</f>
        <v>NA</v>
      </c>
      <c r="J16" s="368">
        <f>VLOOKUP($C16, 'AEO COMMERCIAL FLOORSPACE'!$A$47:$G$196, 6, FALSE)</f>
        <v>511.96215489586854</v>
      </c>
      <c r="K16" s="369" t="str">
        <f t="shared" si="1"/>
        <v>NA</v>
      </c>
      <c r="L16" s="370">
        <f>VLOOKUP($C16, 'AEO COMMERCIAL FLOORSPACE'!$A$47:$G$196, 7, FALSE)</f>
        <v>3.5526373925923879E-2</v>
      </c>
      <c r="M16" s="370">
        <f t="shared" si="2"/>
        <v>3.5526373925923879E-2</v>
      </c>
      <c r="N16" s="367" t="s">
        <v>0</v>
      </c>
      <c r="O16" s="356">
        <f t="shared" si="12"/>
        <v>1411.9420311969986</v>
      </c>
      <c r="P16" s="367">
        <f t="shared" si="13"/>
        <v>928001.44704985037</v>
      </c>
      <c r="Q16" s="356">
        <f>VLOOKUP($F16&amp;$N16, Shipments!$DL$22:$DV$369, VLOOKUP(Q$4, 'Index Tables'!$I$4:$K$10, 2, FALSE), FALSE)*VLOOKUP($C16, 'AEO COMMERCIAL FLOORSPACE'!$A$47:$G$196, 7, FALSE)*$M16</f>
        <v>0</v>
      </c>
      <c r="R16" s="356">
        <f>VLOOKUP($E16&amp;$N16, UES!$AA$6:$AJ$35, VLOOKUP(R$4, 'Index Tables'!$Q$4:$R$10, 2, FALSE), FALSE)*'Regional Rollup'!Q16</f>
        <v>0</v>
      </c>
      <c r="S16" s="402">
        <f>VLOOKUP($F16&amp;$N16, Shipments!$DL$22:$DV$369, VLOOKUP(S$4, 'Index Tables'!$I$4:$K$10, 2, FALSE), FALSE)*VLOOKUP($C16, 'AEO COMMERCIAL FLOORSPACE'!$A$47:$G$196, 7, FALSE)*$M16</f>
        <v>319.02043840996345</v>
      </c>
      <c r="T16" s="356">
        <f>VLOOKUP($E16&amp;$N16, UES!$AA$6:$AJ$35, VLOOKUP(T$4, 'Index Tables'!$Q$4:$R$10, 2, FALSE), FALSE)*'Regional Rollup'!S16</f>
        <v>211137.44633973058</v>
      </c>
      <c r="U16" s="402">
        <f>VLOOKUP($F16&amp;$N16, Shipments!$DL$22:$DV$369, VLOOKUP(U$4, 'Index Tables'!$I$4:$K$10, 2, FALSE), FALSE)*VLOOKUP($C16, 'AEO COMMERCIAL FLOORSPACE'!$A$47:$G$196, 7, FALSE)*$M16</f>
        <v>296.21080202049603</v>
      </c>
      <c r="V16" s="356">
        <f>VLOOKUP($E16&amp;$N16, UES!$AA$6:$AJ$35, VLOOKUP(V$4, 'Index Tables'!$Q$4:$R$10, 2, FALSE), FALSE)*'Regional Rollup'!U16</f>
        <v>195499.70023720097</v>
      </c>
      <c r="W16" s="402">
        <f>VLOOKUP($F16&amp;$N16, Shipments!$DL$22:$DV$369, VLOOKUP(W$4, 'Index Tables'!$I$4:$K$10, 2, FALSE), FALSE)*VLOOKUP($C16, 'AEO COMMERCIAL FLOORSPACE'!$A$47:$G$196, 7, FALSE)*$M16</f>
        <v>280.88912006105062</v>
      </c>
      <c r="X16" s="356">
        <f>VLOOKUP($E16&amp;$N16, UES!$AA$6:$AJ$35, VLOOKUP(X$4, 'Index Tables'!$Q$4:$R$10, 2, FALSE), FALSE)*'Regional Rollup'!W16</f>
        <v>184747.73277713388</v>
      </c>
      <c r="Y16" s="402">
        <f>VLOOKUP($F16&amp;$N16, Shipments!$DL$22:$DV$369, VLOOKUP(Y$4, 'Index Tables'!$I$4:$K$10, 2, FALSE), FALSE)*VLOOKUP($C16, 'AEO COMMERCIAL FLOORSPACE'!$A$47:$G$196, 7, FALSE)*$M16</f>
        <v>265.5276554236105</v>
      </c>
      <c r="Z16" s="356">
        <f>VLOOKUP($E16&amp;$N16, UES!$AA$6:$AJ$35, VLOOKUP(Z$4, 'Index Tables'!$Q$4:$R$10, 2, FALSE), FALSE)*'Regional Rollup'!Y16</f>
        <v>173804.19771084323</v>
      </c>
      <c r="AA16" s="402">
        <f>VLOOKUP($F16&amp;$N16, Shipments!$DL$22:$DV$369, VLOOKUP(AA$4, 'Index Tables'!$I$4:$K$10, 2, FALSE), FALSE)*VLOOKUP($C16, 'AEO COMMERCIAL FLOORSPACE'!$A$47:$G$196, 7, FALSE)*$M16</f>
        <v>250.29401528187813</v>
      </c>
      <c r="AB16" s="356">
        <f>VLOOKUP($E16&amp;$N16, UES!$AA$6:$AJ$35, VLOOKUP(AB$4, 'Index Tables'!$Q$4:$R$10, 2, FALSE), FALSE)*'Regional Rollup'!AA16</f>
        <v>162812.36998494159</v>
      </c>
      <c r="AC16" s="356">
        <f>VLOOKUP($F16&amp;$N16, Shipments!$DL$22:$DV$369, VLOOKUP(AC$4, 'Index Tables'!$I$4:$K$10, 2, FALSE), FALSE)*VLOOKUP($C16, 'AEO COMMERCIAL FLOORSPACE'!$A$47:$G$196, 7, FALSE)*$M16</f>
        <v>0</v>
      </c>
      <c r="AD16" s="356">
        <f>VLOOKUP($E16&amp;$N16, UES!$AA$6:$AJ$35, VLOOKUP(AD$4, 'Index Tables'!$Q$4:$R$10, 2, FALSE), FALSE)*'Regional Rollup'!AC16</f>
        <v>0</v>
      </c>
      <c r="AF16" s="371">
        <f t="shared" si="14"/>
        <v>10</v>
      </c>
      <c r="AG16" s="371" t="str">
        <f t="shared" si="15"/>
        <v>2014Any</v>
      </c>
      <c r="AH16" s="371" t="str">
        <f t="shared" si="16"/>
        <v>AnyIdaho</v>
      </c>
      <c r="AI16" s="371" t="s">
        <v>5</v>
      </c>
      <c r="AJ16" s="371">
        <v>2014</v>
      </c>
      <c r="AK16" s="367">
        <f t="shared" si="3"/>
        <v>927238.29353741696</v>
      </c>
      <c r="AL16" s="371" t="s">
        <v>254</v>
      </c>
      <c r="AM16" s="368" t="str">
        <f>IF(AL16="Any", "NA", HLOOKUP($F16, TotalStockSF!$K$4:$BI$76, VLOOKUP($D16, TotalStockSF!$A$5:$B$76, 2, FALSE), FALSE))</f>
        <v>NA</v>
      </c>
      <c r="AN16" s="368">
        <f>VLOOKUP($C16, 'AEO COMMERCIAL FLOORSPACE'!$A$47:$G$196, 6, FALSE)</f>
        <v>511.96215489586854</v>
      </c>
      <c r="AO16" s="369" t="str">
        <f t="shared" si="4"/>
        <v>NA</v>
      </c>
      <c r="AP16" s="370">
        <f>VLOOKUP($C16, 'AEO COMMERCIAL FLOORSPACE'!$A$47:$G$196, 7, FALSE)</f>
        <v>3.5526373925923879E-2</v>
      </c>
      <c r="AQ16" s="370">
        <f t="shared" si="5"/>
        <v>3.5526373925923879E-2</v>
      </c>
      <c r="AR16" s="367" t="s">
        <v>0</v>
      </c>
      <c r="AS16" s="356">
        <f t="shared" si="17"/>
        <v>1411.9420311969984</v>
      </c>
      <c r="AT16" s="367">
        <f t="shared" si="18"/>
        <v>927238.29353741696</v>
      </c>
      <c r="AU16" s="356">
        <f>VLOOKUP($F16&amp;$N16, Shipments!$EQ$22:$FA$369, VLOOKUP(AU$4, 'Index Tables'!$M$4:$O$10, 2, FALSE), FALSE)*VLOOKUP($C16, 'AEO COMMERCIAL FLOORSPACE'!$A$47:$G$196, 7, FALSE)*$M16</f>
        <v>0</v>
      </c>
      <c r="AV16" s="356">
        <f>VLOOKUP($E16&amp;$N16, UES!$AA$6:$AJ$35, VLOOKUP(AV$4, 'Index Tables'!$Q$4:$R$10, 2, FALSE), FALSE)*'Regional Rollup'!AU16</f>
        <v>0</v>
      </c>
      <c r="AW16" s="402">
        <f>VLOOKUP($F16&amp;$N16, Shipments!$EQ$22:$FA$369, VLOOKUP(AW$4, 'Index Tables'!$M$4:$O$10, 2, FALSE), FALSE)*VLOOKUP($C16, 'AEO COMMERCIAL FLOORSPACE'!$A$47:$G$196, 7, FALSE)*$M16</f>
        <v>268.4985627117307</v>
      </c>
      <c r="AX16" s="356">
        <f>VLOOKUP($E16&amp;$N16, UES!$AA$6:$AJ$35, VLOOKUP(AX$4, 'Index Tables'!$Q$4:$R$10, 2, FALSE), FALSE)*'Regional Rollup'!AW16</f>
        <v>177700.52965694977</v>
      </c>
      <c r="AY16" s="402">
        <f>VLOOKUP($F16&amp;$N16, Shipments!$EQ$22:$FA$369, VLOOKUP(AY$4, 'Index Tables'!$M$4:$O$10, 2, FALSE), FALSE)*VLOOKUP($C16, 'AEO COMMERCIAL FLOORSPACE'!$A$47:$G$196, 7, FALSE)*$M16</f>
        <v>249.30118897268841</v>
      </c>
      <c r="AZ16" s="356">
        <f>VLOOKUP($E16&amp;$N16, UES!$AA$6:$AJ$35, VLOOKUP(AZ$4, 'Index Tables'!$Q$4:$R$10, 2, FALSE), FALSE)*'Regional Rollup'!AY16</f>
        <v>164539.26521412266</v>
      </c>
      <c r="BA16" s="402">
        <f>VLOOKUP($F16&amp;$N16, Shipments!$EQ$22:$FA$369, VLOOKUP(BA$4, 'Index Tables'!$M$4:$O$10, 2, FALSE), FALSE)*VLOOKUP($C16, 'AEO COMMERCIAL FLOORSPACE'!$A$47:$G$196, 7, FALSE)*$M16</f>
        <v>236.40593497284669</v>
      </c>
      <c r="BB16" s="356">
        <f>VLOOKUP($E16&amp;$N16, UES!$AA$6:$AJ$35, VLOOKUP(BB$4, 'Index Tables'!$Q$4:$R$10, 2, FALSE), FALSE)*'Regional Rollup'!BA16</f>
        <v>155490.03995526492</v>
      </c>
      <c r="BC16" s="402">
        <f>VLOOKUP($F16&amp;$N16, Shipments!$EQ$22:$FA$369, VLOOKUP(BC$4, 'Index Tables'!$M$4:$O$10, 2, FALSE), FALSE)*VLOOKUP($C16, 'AEO COMMERCIAL FLOORSPACE'!$A$47:$G$196, 7, FALSE)*$M16</f>
        <v>407.44232925785462</v>
      </c>
      <c r="BD16" s="356">
        <f>VLOOKUP($E16&amp;$N16, UES!$AA$6:$AJ$35, VLOOKUP(BD$4, 'Index Tables'!$Q$4:$R$10, 2, FALSE), FALSE)*'Regional Rollup'!BC16</f>
        <v>266696.08872613811</v>
      </c>
      <c r="BE16" s="402">
        <f>VLOOKUP($F16&amp;$N16, Shipments!$EQ$22:$FA$369, VLOOKUP(BE$4, 'Index Tables'!$M$4:$O$10, 2, FALSE), FALSE)*VLOOKUP($C16, 'AEO COMMERCIAL FLOORSPACE'!$A$47:$G$196, 7, FALSE)*$M16</f>
        <v>250.29401528187813</v>
      </c>
      <c r="BF16" s="356">
        <f>VLOOKUP($E16&amp;$N16, UES!$AA$6:$AJ$35, VLOOKUP(BF$4, 'Index Tables'!$Q$4:$R$10, 2, FALSE), FALSE)*'Regional Rollup'!BE16</f>
        <v>162812.36998494159</v>
      </c>
      <c r="BG16" s="356">
        <f>VLOOKUP($F16&amp;$N16, Shipments!$EQ$22:$FA$369, VLOOKUP(BG$4, 'Index Tables'!$M$4:$O$10, 2, FALSE), FALSE)*VLOOKUP($C16, 'AEO COMMERCIAL FLOORSPACE'!$A$47:$G$196, 7, FALSE)*$M16</f>
        <v>0</v>
      </c>
      <c r="BH16" s="356">
        <f>VLOOKUP($E16&amp;$N16, UES!$AA$6:$AJ$35, VLOOKUP(BH$4, 'Index Tables'!$Q$4:$R$10, 2, FALSE), FALSE)*'Regional Rollup'!BG16</f>
        <v>0</v>
      </c>
      <c r="BJ16" s="683">
        <v>2015</v>
      </c>
      <c r="BK16" s="394">
        <f t="shared" si="6"/>
        <v>48897.449895691083</v>
      </c>
      <c r="BL16" s="394">
        <f t="shared" si="7"/>
        <v>48897.449895691076</v>
      </c>
      <c r="BM16" s="683" t="str">
        <f t="shared" si="8"/>
        <v>OK</v>
      </c>
    </row>
    <row r="17" spans="2:65">
      <c r="B17" s="371">
        <f t="shared" si="9"/>
        <v>11</v>
      </c>
      <c r="C17" s="371" t="str">
        <f t="shared" si="10"/>
        <v>2015Any</v>
      </c>
      <c r="D17" s="371" t="str">
        <f t="shared" si="11"/>
        <v>AnyIdaho</v>
      </c>
      <c r="E17" s="371" t="s">
        <v>5</v>
      </c>
      <c r="F17" s="371">
        <v>2015</v>
      </c>
      <c r="G17" s="367">
        <f t="shared" si="0"/>
        <v>929960.87233496609</v>
      </c>
      <c r="H17" s="371" t="s">
        <v>254</v>
      </c>
      <c r="I17" s="368" t="str">
        <f>IF(H17="Any", "NA", HLOOKUP($F17, TotalStockSF!$K$4:$BI$76, VLOOKUP($D17, TotalStockSF!$A$5:$B$76, 2, FALSE), FALSE))</f>
        <v>NA</v>
      </c>
      <c r="J17" s="368">
        <f>VLOOKUP($C17, 'AEO COMMERCIAL FLOORSPACE'!$A$47:$G$196, 6, FALSE)</f>
        <v>517.85564553018321</v>
      </c>
      <c r="K17" s="369" t="str">
        <f t="shared" si="1"/>
        <v>NA</v>
      </c>
      <c r="L17" s="370">
        <f>VLOOKUP($C17, 'AEO COMMERCIAL FLOORSPACE'!$A$47:$G$196, 7, FALSE)</f>
        <v>3.5360637046507985E-2</v>
      </c>
      <c r="M17" s="370">
        <f t="shared" si="2"/>
        <v>3.5360637046507985E-2</v>
      </c>
      <c r="N17" s="367" t="s">
        <v>0</v>
      </c>
      <c r="O17" s="356">
        <f t="shared" si="12"/>
        <v>1414.9232710709668</v>
      </c>
      <c r="P17" s="367">
        <f t="shared" si="13"/>
        <v>929960.87233496609</v>
      </c>
      <c r="Q17" s="356">
        <f>VLOOKUP($F17&amp;$N17, Shipments!$DL$22:$DV$369, VLOOKUP(Q$4, 'Index Tables'!$I$4:$K$10, 2, FALSE), FALSE)*VLOOKUP($C17, 'AEO COMMERCIAL FLOORSPACE'!$A$47:$G$196, 7, FALSE)*$M17</f>
        <v>0</v>
      </c>
      <c r="R17" s="356">
        <f>VLOOKUP($E17&amp;$N17, UES!$AA$6:$AJ$35, VLOOKUP(R$4, 'Index Tables'!$Q$4:$R$10, 2, FALSE), FALSE)*'Regional Rollup'!Q17</f>
        <v>0</v>
      </c>
      <c r="S17" s="402">
        <f>VLOOKUP($F17&amp;$N17, Shipments!$DL$22:$DV$369, VLOOKUP(S$4, 'Index Tables'!$I$4:$K$10, 2, FALSE), FALSE)*VLOOKUP($C17, 'AEO COMMERCIAL FLOORSPACE'!$A$47:$G$196, 7, FALSE)*$M17</f>
        <v>319.69403295604565</v>
      </c>
      <c r="T17" s="356">
        <f>VLOOKUP($E17&amp;$N17, UES!$AA$6:$AJ$35, VLOOKUP(T$4, 'Index Tables'!$Q$4:$R$10, 2, FALSE), FALSE)*'Regional Rollup'!S17</f>
        <v>211583.25173400881</v>
      </c>
      <c r="U17" s="402">
        <f>VLOOKUP($F17&amp;$N17, Shipments!$DL$22:$DV$369, VLOOKUP(U$4, 'Index Tables'!$I$4:$K$10, 2, FALSE), FALSE)*VLOOKUP($C17, 'AEO COMMERCIAL FLOORSPACE'!$A$47:$G$196, 7, FALSE)*$M17</f>
        <v>296.83623524266238</v>
      </c>
      <c r="V17" s="356">
        <f>VLOOKUP($E17&amp;$N17, UES!$AA$6:$AJ$35, VLOOKUP(V$4, 'Index Tables'!$Q$4:$R$10, 2, FALSE), FALSE)*'Regional Rollup'!U17</f>
        <v>195912.48736926325</v>
      </c>
      <c r="W17" s="402">
        <f>VLOOKUP($F17&amp;$N17, Shipments!$DL$22:$DV$369, VLOOKUP(W$4, 'Index Tables'!$I$4:$K$10, 2, FALSE), FALSE)*VLOOKUP($C17, 'AEO COMMERCIAL FLOORSPACE'!$A$47:$G$196, 7, FALSE)*$M17</f>
        <v>281.48220237348795</v>
      </c>
      <c r="X17" s="356">
        <f>VLOOKUP($E17&amp;$N17, UES!$AA$6:$AJ$35, VLOOKUP(X$4, 'Index Tables'!$Q$4:$R$10, 2, FALSE), FALSE)*'Regional Rollup'!W17</f>
        <v>185137.81770655088</v>
      </c>
      <c r="Y17" s="402">
        <f>VLOOKUP($F17&amp;$N17, Shipments!$DL$22:$DV$369, VLOOKUP(Y$4, 'Index Tables'!$I$4:$K$10, 2, FALSE), FALSE)*VLOOKUP($C17, 'AEO COMMERCIAL FLOORSPACE'!$A$47:$G$196, 7, FALSE)*$M17</f>
        <v>266.08830282732799</v>
      </c>
      <c r="Z17" s="356">
        <f>VLOOKUP($E17&amp;$N17, UES!$AA$6:$AJ$35, VLOOKUP(Z$4, 'Index Tables'!$Q$4:$R$10, 2, FALSE), FALSE)*'Regional Rollup'!Y17</f>
        <v>174171.17595288859</v>
      </c>
      <c r="AA17" s="402">
        <f>VLOOKUP($F17&amp;$N17, Shipments!$DL$22:$DV$369, VLOOKUP(AA$4, 'Index Tables'!$I$4:$K$10, 2, FALSE), FALSE)*VLOOKUP($C17, 'AEO COMMERCIAL FLOORSPACE'!$A$47:$G$196, 7, FALSE)*$M17</f>
        <v>250.8224976714429</v>
      </c>
      <c r="AB17" s="356">
        <f>VLOOKUP($E17&amp;$N17, UES!$AA$6:$AJ$35, VLOOKUP(AB$4, 'Index Tables'!$Q$4:$R$10, 2, FALSE), FALSE)*'Regional Rollup'!AA17</f>
        <v>163156.1395722545</v>
      </c>
      <c r="AC17" s="356">
        <f>VLOOKUP($F17&amp;$N17, Shipments!$DL$22:$DV$369, VLOOKUP(AC$4, 'Index Tables'!$I$4:$K$10, 2, FALSE), FALSE)*VLOOKUP($C17, 'AEO COMMERCIAL FLOORSPACE'!$A$47:$G$196, 7, FALSE)*$M17</f>
        <v>0</v>
      </c>
      <c r="AD17" s="356">
        <f>VLOOKUP($E17&amp;$N17, UES!$AA$6:$AJ$35, VLOOKUP(AD$4, 'Index Tables'!$Q$4:$R$10, 2, FALSE), FALSE)*'Regional Rollup'!AC17</f>
        <v>0</v>
      </c>
      <c r="AF17" s="371">
        <f t="shared" si="14"/>
        <v>11</v>
      </c>
      <c r="AG17" s="371" t="str">
        <f t="shared" si="15"/>
        <v>2015Any</v>
      </c>
      <c r="AH17" s="371" t="str">
        <f t="shared" si="16"/>
        <v>AnyIdaho</v>
      </c>
      <c r="AI17" s="371" t="s">
        <v>5</v>
      </c>
      <c r="AJ17" s="371">
        <v>2015</v>
      </c>
      <c r="AK17" s="367">
        <f t="shared" si="3"/>
        <v>928831.36240474868</v>
      </c>
      <c r="AL17" s="371" t="s">
        <v>254</v>
      </c>
      <c r="AM17" s="368" t="str">
        <f>IF(AL17="Any", "NA", HLOOKUP($F17, TotalStockSF!$K$4:$BI$76, VLOOKUP($D17, TotalStockSF!$A$5:$B$76, 2, FALSE), FALSE))</f>
        <v>NA</v>
      </c>
      <c r="AN17" s="368">
        <f>VLOOKUP($C17, 'AEO COMMERCIAL FLOORSPACE'!$A$47:$G$196, 6, FALSE)</f>
        <v>517.85564553018321</v>
      </c>
      <c r="AO17" s="369" t="str">
        <f t="shared" si="4"/>
        <v>NA</v>
      </c>
      <c r="AP17" s="370">
        <f>VLOOKUP($C17, 'AEO COMMERCIAL FLOORSPACE'!$A$47:$G$196, 7, FALSE)</f>
        <v>3.5360637046507985E-2</v>
      </c>
      <c r="AQ17" s="370">
        <f t="shared" si="5"/>
        <v>3.5360637046507985E-2</v>
      </c>
      <c r="AR17" s="367" t="s">
        <v>0</v>
      </c>
      <c r="AS17" s="356">
        <f t="shared" si="17"/>
        <v>1414.9232710709668</v>
      </c>
      <c r="AT17" s="367">
        <f t="shared" si="18"/>
        <v>928831.36240474868</v>
      </c>
      <c r="AU17" s="356">
        <f>VLOOKUP($F17&amp;$N17, Shipments!$EQ$22:$FA$369, VLOOKUP(AU$4, 'Index Tables'!$M$4:$O$10, 2, FALSE), FALSE)*VLOOKUP($C17, 'AEO COMMERCIAL FLOORSPACE'!$A$47:$G$196, 7, FALSE)*$M17</f>
        <v>0</v>
      </c>
      <c r="AV17" s="356">
        <f>VLOOKUP($E17&amp;$N17, UES!$AA$6:$AJ$35, VLOOKUP(AV$4, 'Index Tables'!$Q$4:$R$10, 2, FALSE), FALSE)*'Regional Rollup'!AU17</f>
        <v>0</v>
      </c>
      <c r="AW17" s="402">
        <f>VLOOKUP($F17&amp;$N17, Shipments!$EQ$22:$FA$369, VLOOKUP(AW$4, 'Index Tables'!$M$4:$O$10, 2, FALSE), FALSE)*VLOOKUP($C17, 'AEO COMMERCIAL FLOORSPACE'!$A$47:$G$196, 7, FALSE)*$M17</f>
        <v>244.91882801408894</v>
      </c>
      <c r="AX17" s="356">
        <f>VLOOKUP($E17&amp;$N17, UES!$AA$6:$AJ$35, VLOOKUP(AX$4, 'Index Tables'!$Q$4:$R$10, 2, FALSE), FALSE)*'Regional Rollup'!AW17</f>
        <v>162094.74278560639</v>
      </c>
      <c r="AY17" s="402">
        <f>VLOOKUP($F17&amp;$N17, Shipments!$EQ$22:$FA$369, VLOOKUP(AY$4, 'Index Tables'!$M$4:$O$10, 2, FALSE), FALSE)*VLOOKUP($C17, 'AEO COMMERCIAL FLOORSPACE'!$A$47:$G$196, 7, FALSE)*$M17</f>
        <v>227.40738128741617</v>
      </c>
      <c r="AZ17" s="356">
        <f>VLOOKUP($E17&amp;$N17, UES!$AA$6:$AJ$35, VLOOKUP(AZ$4, 'Index Tables'!$Q$4:$R$10, 2, FALSE), FALSE)*'Regional Rollup'!AY17</f>
        <v>150089.30994468083</v>
      </c>
      <c r="BA17" s="402">
        <f>VLOOKUP($F17&amp;$N17, Shipments!$EQ$22:$FA$369, VLOOKUP(BA$4, 'Index Tables'!$M$4:$O$10, 2, FALSE), FALSE)*VLOOKUP($C17, 'AEO COMMERCIAL FLOORSPACE'!$A$47:$G$196, 7, FALSE)*$M17</f>
        <v>215.64459766322193</v>
      </c>
      <c r="BB17" s="356">
        <f>VLOOKUP($E17&amp;$N17, UES!$AA$6:$AJ$35, VLOOKUP(BB$4, 'Index Tables'!$Q$4:$R$10, 2, FALSE), FALSE)*'Regional Rollup'!BA17</f>
        <v>141834.79408265572</v>
      </c>
      <c r="BC17" s="402">
        <f>VLOOKUP($F17&amp;$N17, Shipments!$EQ$22:$FA$369, VLOOKUP(BC$4, 'Index Tables'!$M$4:$O$10, 2, FALSE), FALSE)*VLOOKUP($C17, 'AEO COMMERCIAL FLOORSPACE'!$A$47:$G$196, 7, FALSE)*$M17</f>
        <v>476.12996643479687</v>
      </c>
      <c r="BD17" s="356">
        <f>VLOOKUP($E17&amp;$N17, UES!$AA$6:$AJ$35, VLOOKUP(BD$4, 'Index Tables'!$Q$4:$R$10, 2, FALSE), FALSE)*'Regional Rollup'!BC17</f>
        <v>311656.37601955124</v>
      </c>
      <c r="BE17" s="402">
        <f>VLOOKUP($F17&amp;$N17, Shipments!$EQ$22:$FA$369, VLOOKUP(BE$4, 'Index Tables'!$M$4:$O$10, 2, FALSE), FALSE)*VLOOKUP($C17, 'AEO COMMERCIAL FLOORSPACE'!$A$47:$G$196, 7, FALSE)*$M17</f>
        <v>250.8224976714429</v>
      </c>
      <c r="BF17" s="356">
        <f>VLOOKUP($E17&amp;$N17, UES!$AA$6:$AJ$35, VLOOKUP(BF$4, 'Index Tables'!$Q$4:$R$10, 2, FALSE), FALSE)*'Regional Rollup'!BE17</f>
        <v>163156.1395722545</v>
      </c>
      <c r="BG17" s="356">
        <f>VLOOKUP($F17&amp;$N17, Shipments!$EQ$22:$FA$369, VLOOKUP(BG$4, 'Index Tables'!$M$4:$O$10, 2, FALSE), FALSE)*VLOOKUP($C17, 'AEO COMMERCIAL FLOORSPACE'!$A$47:$G$196, 7, FALSE)*$M17</f>
        <v>0</v>
      </c>
      <c r="BH17" s="356">
        <f>VLOOKUP($E17&amp;$N17, UES!$AA$6:$AJ$35, VLOOKUP(BH$4, 'Index Tables'!$Q$4:$R$10, 2, FALSE), FALSE)*'Regional Rollup'!BG17</f>
        <v>0</v>
      </c>
      <c r="BJ17" s="683">
        <v>2016</v>
      </c>
      <c r="BK17" s="394">
        <f t="shared" si="6"/>
        <v>49291.88673914416</v>
      </c>
      <c r="BL17" s="394">
        <f t="shared" si="7"/>
        <v>49291.88673914416</v>
      </c>
      <c r="BM17" s="683" t="str">
        <f t="shared" si="8"/>
        <v>OK</v>
      </c>
    </row>
    <row r="18" spans="2:65">
      <c r="B18" s="371">
        <f t="shared" si="9"/>
        <v>12</v>
      </c>
      <c r="C18" s="371" t="str">
        <f t="shared" si="10"/>
        <v>2016Any</v>
      </c>
      <c r="D18" s="371" t="str">
        <f t="shared" si="11"/>
        <v>AnyIdaho</v>
      </c>
      <c r="E18" s="371" t="s">
        <v>5</v>
      </c>
      <c r="F18" s="371">
        <v>2016</v>
      </c>
      <c r="G18" s="367">
        <f t="shared" si="0"/>
        <v>937462.5075286451</v>
      </c>
      <c r="H18" s="371" t="s">
        <v>254</v>
      </c>
      <c r="I18" s="368" t="str">
        <f>IF(H18="Any", "NA", HLOOKUP($F18, TotalStockSF!$K$4:$BI$76, VLOOKUP($D18, TotalStockSF!$A$5:$B$76, 2, FALSE), FALSE))</f>
        <v>NA</v>
      </c>
      <c r="J18" s="368">
        <f>VLOOKUP($C18, 'AEO COMMERCIAL FLOORSPACE'!$A$47:$G$196, 6, FALSE)</f>
        <v>525.26093857840829</v>
      </c>
      <c r="K18" s="369" t="str">
        <f t="shared" si="1"/>
        <v>NA</v>
      </c>
      <c r="L18" s="370">
        <f>VLOOKUP($C18, 'AEO COMMERCIAL FLOORSPACE'!$A$47:$G$196, 7, FALSE)</f>
        <v>3.5299369623067588E-2</v>
      </c>
      <c r="M18" s="370">
        <f t="shared" si="2"/>
        <v>3.5299369623067588E-2</v>
      </c>
      <c r="N18" s="367" t="s">
        <v>0</v>
      </c>
      <c r="O18" s="356">
        <f t="shared" si="12"/>
        <v>1426.336910636222</v>
      </c>
      <c r="P18" s="367">
        <f t="shared" si="13"/>
        <v>937462.5075286451</v>
      </c>
      <c r="Q18" s="356">
        <f>VLOOKUP($F18&amp;$N18, Shipments!$DL$22:$DV$369, VLOOKUP(Q$4, 'Index Tables'!$I$4:$K$10, 2, FALSE), FALSE)*VLOOKUP($C18, 'AEO COMMERCIAL FLOORSPACE'!$A$47:$G$196, 7, FALSE)*$M18</f>
        <v>0</v>
      </c>
      <c r="R18" s="356">
        <f>VLOOKUP($E18&amp;$N18, UES!$AA$6:$AJ$35, VLOOKUP(R$4, 'Index Tables'!$Q$4:$R$10, 2, FALSE), FALSE)*'Regional Rollup'!Q18</f>
        <v>0</v>
      </c>
      <c r="S18" s="402">
        <f>VLOOKUP($F18&amp;$N18, Shipments!$DL$22:$DV$369, VLOOKUP(S$4, 'Index Tables'!$I$4:$K$10, 2, FALSE), FALSE)*VLOOKUP($C18, 'AEO COMMERCIAL FLOORSPACE'!$A$47:$G$196, 7, FALSE)*$M18</f>
        <v>322.27288124974945</v>
      </c>
      <c r="T18" s="356">
        <f>VLOOKUP($E18&amp;$N18, UES!$AA$6:$AJ$35, VLOOKUP(T$4, 'Index Tables'!$Q$4:$R$10, 2, FALSE), FALSE)*'Regional Rollup'!S18</f>
        <v>213290.01210943804</v>
      </c>
      <c r="U18" s="402">
        <f>VLOOKUP($F18&amp;$N18, Shipments!$DL$22:$DV$369, VLOOKUP(U$4, 'Index Tables'!$I$4:$K$10, 2, FALSE), FALSE)*VLOOKUP($C18, 'AEO COMMERCIAL FLOORSPACE'!$A$47:$G$196, 7, FALSE)*$M18</f>
        <v>299.23069851020239</v>
      </c>
      <c r="V18" s="356">
        <f>VLOOKUP($E18&amp;$N18, UES!$AA$6:$AJ$35, VLOOKUP(V$4, 'Index Tables'!$Q$4:$R$10, 2, FALSE), FALSE)*'Regional Rollup'!U18</f>
        <v>197492.83774082284</v>
      </c>
      <c r="W18" s="402">
        <f>VLOOKUP($F18&amp;$N18, Shipments!$DL$22:$DV$369, VLOOKUP(W$4, 'Index Tables'!$I$4:$K$10, 2, FALSE), FALSE)*VLOOKUP($C18, 'AEO COMMERCIAL FLOORSPACE'!$A$47:$G$196, 7, FALSE)*$M18</f>
        <v>283.75281058780723</v>
      </c>
      <c r="X18" s="356">
        <f>VLOOKUP($E18&amp;$N18, UES!$AA$6:$AJ$35, VLOOKUP(X$4, 'Index Tables'!$Q$4:$R$10, 2, FALSE), FALSE)*'Regional Rollup'!W18</f>
        <v>186631.25297926433</v>
      </c>
      <c r="Y18" s="402">
        <f>VLOOKUP($F18&amp;$N18, Shipments!$DL$22:$DV$369, VLOOKUP(Y$4, 'Index Tables'!$I$4:$K$10, 2, FALSE), FALSE)*VLOOKUP($C18, 'AEO COMMERCIAL FLOORSPACE'!$A$47:$G$196, 7, FALSE)*$M18</f>
        <v>268.2347343993402</v>
      </c>
      <c r="Z18" s="356">
        <f>VLOOKUP($E18&amp;$N18, UES!$AA$6:$AJ$35, VLOOKUP(Z$4, 'Index Tables'!$Q$4:$R$10, 2, FALSE), FALSE)*'Regional Rollup'!Y18</f>
        <v>175576.14756204037</v>
      </c>
      <c r="AA18" s="402">
        <f>VLOOKUP($F18&amp;$N18, Shipments!$DL$22:$DV$369, VLOOKUP(AA$4, 'Index Tables'!$I$4:$K$10, 2, FALSE), FALSE)*VLOOKUP($C18, 'AEO COMMERCIAL FLOORSPACE'!$A$47:$G$196, 7, FALSE)*$M18</f>
        <v>252.84578588912271</v>
      </c>
      <c r="AB18" s="356">
        <f>VLOOKUP($E18&amp;$N18, UES!$AA$6:$AJ$35, VLOOKUP(AB$4, 'Index Tables'!$Q$4:$R$10, 2, FALSE), FALSE)*'Regional Rollup'!AA18</f>
        <v>164472.25713707952</v>
      </c>
      <c r="AC18" s="356">
        <f>VLOOKUP($F18&amp;$N18, Shipments!$DL$22:$DV$369, VLOOKUP(AC$4, 'Index Tables'!$I$4:$K$10, 2, FALSE), FALSE)*VLOOKUP($C18, 'AEO COMMERCIAL FLOORSPACE'!$A$47:$G$196, 7, FALSE)*$M18</f>
        <v>0</v>
      </c>
      <c r="AD18" s="356">
        <f>VLOOKUP($E18&amp;$N18, UES!$AA$6:$AJ$35, VLOOKUP(AD$4, 'Index Tables'!$Q$4:$R$10, 2, FALSE), FALSE)*'Regional Rollup'!AC18</f>
        <v>0</v>
      </c>
      <c r="AF18" s="371">
        <f t="shared" si="14"/>
        <v>12</v>
      </c>
      <c r="AG18" s="371" t="str">
        <f t="shared" si="15"/>
        <v>2016Any</v>
      </c>
      <c r="AH18" s="371" t="str">
        <f t="shared" si="16"/>
        <v>AnyIdaho</v>
      </c>
      <c r="AI18" s="371" t="s">
        <v>5</v>
      </c>
      <c r="AJ18" s="371">
        <v>2016</v>
      </c>
      <c r="AK18" s="367">
        <f t="shared" si="3"/>
        <v>935967.33568373823</v>
      </c>
      <c r="AL18" s="371" t="s">
        <v>254</v>
      </c>
      <c r="AM18" s="368" t="str">
        <f>IF(AL18="Any", "NA", HLOOKUP($F18, TotalStockSF!$K$4:$BI$76, VLOOKUP($D18, TotalStockSF!$A$5:$B$76, 2, FALSE), FALSE))</f>
        <v>NA</v>
      </c>
      <c r="AN18" s="368">
        <f>VLOOKUP($C18, 'AEO COMMERCIAL FLOORSPACE'!$A$47:$G$196, 6, FALSE)</f>
        <v>525.26093857840829</v>
      </c>
      <c r="AO18" s="369" t="str">
        <f t="shared" si="4"/>
        <v>NA</v>
      </c>
      <c r="AP18" s="370">
        <f>VLOOKUP($C18, 'AEO COMMERCIAL FLOORSPACE'!$A$47:$G$196, 7, FALSE)</f>
        <v>3.5299369623067588E-2</v>
      </c>
      <c r="AQ18" s="370">
        <f t="shared" si="5"/>
        <v>3.5299369623067588E-2</v>
      </c>
      <c r="AR18" s="367" t="s">
        <v>0</v>
      </c>
      <c r="AS18" s="356">
        <f t="shared" si="17"/>
        <v>1426.3369106362218</v>
      </c>
      <c r="AT18" s="367">
        <f t="shared" si="18"/>
        <v>935967.33568373823</v>
      </c>
      <c r="AU18" s="356">
        <f>VLOOKUP($F18&amp;$N18, Shipments!$EQ$22:$FA$369, VLOOKUP(AU$4, 'Index Tables'!$M$4:$O$10, 2, FALSE), FALSE)*VLOOKUP($C18, 'AEO COMMERCIAL FLOORSPACE'!$A$47:$G$196, 7, FALSE)*$M18</f>
        <v>0</v>
      </c>
      <c r="AV18" s="356">
        <f>VLOOKUP($E18&amp;$N18, UES!$AA$6:$AJ$35, VLOOKUP(AV$4, 'Index Tables'!$Q$4:$R$10, 2, FALSE), FALSE)*'Regional Rollup'!AU18</f>
        <v>0</v>
      </c>
      <c r="AW18" s="402">
        <f>VLOOKUP($F18&amp;$N18, Shipments!$EQ$22:$FA$369, VLOOKUP(AW$4, 'Index Tables'!$M$4:$O$10, 2, FALSE), FALSE)*VLOOKUP($C18, 'AEO COMMERCIAL FLOORSPACE'!$A$47:$G$196, 7, FALSE)*$M18</f>
        <v>223.2903241819794</v>
      </c>
      <c r="AX18" s="356">
        <f>VLOOKUP($E18&amp;$N18, UES!$AA$6:$AJ$35, VLOOKUP(AX$4, 'Index Tables'!$Q$4:$R$10, 2, FALSE), FALSE)*'Regional Rollup'!AW18</f>
        <v>147780.3399529192</v>
      </c>
      <c r="AY18" s="402">
        <f>VLOOKUP($F18&amp;$N18, Shipments!$EQ$22:$FA$369, VLOOKUP(AY$4, 'Index Tables'!$M$4:$O$10, 2, FALSE), FALSE)*VLOOKUP($C18, 'AEO COMMERCIAL FLOORSPACE'!$A$47:$G$196, 7, FALSE)*$M18</f>
        <v>207.32529344833037</v>
      </c>
      <c r="AZ18" s="356">
        <f>VLOOKUP($E18&amp;$N18, UES!$AA$6:$AJ$35, VLOOKUP(AZ$4, 'Index Tables'!$Q$4:$R$10, 2, FALSE), FALSE)*'Regional Rollup'!AY18</f>
        <v>136835.09326555126</v>
      </c>
      <c r="BA18" s="402">
        <f>VLOOKUP($F18&amp;$N18, Shipments!$EQ$22:$FA$369, VLOOKUP(BA$4, 'Index Tables'!$M$4:$O$10, 2, FALSE), FALSE)*VLOOKUP($C18, 'AEO COMMERCIAL FLOORSPACE'!$A$47:$G$196, 7, FALSE)*$M18</f>
        <v>196.60126790065908</v>
      </c>
      <c r="BB18" s="356">
        <f>VLOOKUP($E18&amp;$N18, UES!$AA$6:$AJ$35, VLOOKUP(BB$4, 'Index Tables'!$Q$4:$R$10, 2, FALSE), FALSE)*'Regional Rollup'!BA18</f>
        <v>129309.52433423638</v>
      </c>
      <c r="BC18" s="402">
        <f>VLOOKUP($F18&amp;$N18, Shipments!$EQ$22:$FA$369, VLOOKUP(BC$4, 'Index Tables'!$M$4:$O$10, 2, FALSE), FALSE)*VLOOKUP($C18, 'AEO COMMERCIAL FLOORSPACE'!$A$47:$G$196, 7, FALSE)*$M18</f>
        <v>546.27423921613035</v>
      </c>
      <c r="BD18" s="356">
        <f>VLOOKUP($E18&amp;$N18, UES!$AA$6:$AJ$35, VLOOKUP(BD$4, 'Index Tables'!$Q$4:$R$10, 2, FALSE), FALSE)*'Regional Rollup'!BC18</f>
        <v>357570.12099395192</v>
      </c>
      <c r="BE18" s="402">
        <f>VLOOKUP($F18&amp;$N18, Shipments!$EQ$22:$FA$369, VLOOKUP(BE$4, 'Index Tables'!$M$4:$O$10, 2, FALSE), FALSE)*VLOOKUP($C18, 'AEO COMMERCIAL FLOORSPACE'!$A$47:$G$196, 7, FALSE)*$M18</f>
        <v>252.84578588912271</v>
      </c>
      <c r="BF18" s="356">
        <f>VLOOKUP($E18&amp;$N18, UES!$AA$6:$AJ$35, VLOOKUP(BF$4, 'Index Tables'!$Q$4:$R$10, 2, FALSE), FALSE)*'Regional Rollup'!BE18</f>
        <v>164472.25713707952</v>
      </c>
      <c r="BG18" s="356">
        <f>VLOOKUP($F18&amp;$N18, Shipments!$EQ$22:$FA$369, VLOOKUP(BG$4, 'Index Tables'!$M$4:$O$10, 2, FALSE), FALSE)*VLOOKUP($C18, 'AEO COMMERCIAL FLOORSPACE'!$A$47:$G$196, 7, FALSE)*$M18</f>
        <v>0</v>
      </c>
      <c r="BH18" s="356">
        <f>VLOOKUP($E18&amp;$N18, UES!$AA$6:$AJ$35, VLOOKUP(BH$4, 'Index Tables'!$Q$4:$R$10, 2, FALSE), FALSE)*'Regional Rollup'!BG18</f>
        <v>0</v>
      </c>
      <c r="BJ18" s="683">
        <v>2017</v>
      </c>
      <c r="BK18" s="394">
        <f t="shared" si="6"/>
        <v>49942.654537629533</v>
      </c>
      <c r="BL18" s="394">
        <f t="shared" si="7"/>
        <v>49942.654537629533</v>
      </c>
      <c r="BM18" s="683" t="str">
        <f t="shared" si="8"/>
        <v>OK</v>
      </c>
    </row>
    <row r="19" spans="2:65">
      <c r="B19" s="371">
        <f t="shared" si="9"/>
        <v>13</v>
      </c>
      <c r="C19" s="371" t="str">
        <f t="shared" si="10"/>
        <v>2017Any</v>
      </c>
      <c r="D19" s="371" t="str">
        <f t="shared" si="11"/>
        <v>AnyIdaho</v>
      </c>
      <c r="E19" s="371" t="s">
        <v>5</v>
      </c>
      <c r="F19" s="371">
        <v>2017</v>
      </c>
      <c r="G19" s="367">
        <f t="shared" si="0"/>
        <v>949839.19774169265</v>
      </c>
      <c r="H19" s="371" t="s">
        <v>254</v>
      </c>
      <c r="I19" s="368" t="str">
        <f>IF(H19="Any", "NA", HLOOKUP($F19, TotalStockSF!$K$4:$BI$76, VLOOKUP($D19, TotalStockSF!$A$5:$B$76, 2, FALSE), FALSE))</f>
        <v>NA</v>
      </c>
      <c r="J19" s="368">
        <f>VLOOKUP($C19, 'AEO COMMERCIAL FLOORSPACE'!$A$47:$G$196, 6, FALSE)</f>
        <v>533.94350359530279</v>
      </c>
      <c r="K19" s="369" t="str">
        <f t="shared" si="1"/>
        <v>NA</v>
      </c>
      <c r="L19" s="370">
        <f>VLOOKUP($C19, 'AEO COMMERCIAL FLOORSPACE'!$A$47:$G$196, 7, FALSE)</f>
        <v>3.5323395664904465E-2</v>
      </c>
      <c r="M19" s="370">
        <f t="shared" si="2"/>
        <v>3.5323395664904465E-2</v>
      </c>
      <c r="N19" s="367" t="s">
        <v>0</v>
      </c>
      <c r="O19" s="356">
        <f t="shared" si="12"/>
        <v>1445.1678824784112</v>
      </c>
      <c r="P19" s="367">
        <f t="shared" si="13"/>
        <v>949839.19774169265</v>
      </c>
      <c r="Q19" s="356">
        <f>VLOOKUP($F19&amp;$N19, Shipments!$DL$22:$DV$369, VLOOKUP(Q$4, 'Index Tables'!$I$4:$K$10, 2, FALSE), FALSE)*VLOOKUP($C19, 'AEO COMMERCIAL FLOORSPACE'!$A$47:$G$196, 7, FALSE)*$M19</f>
        <v>0</v>
      </c>
      <c r="R19" s="356">
        <f>VLOOKUP($E19&amp;$N19, UES!$AA$6:$AJ$35, VLOOKUP(R$4, 'Index Tables'!$Q$4:$R$10, 2, FALSE), FALSE)*'Regional Rollup'!Q19</f>
        <v>0</v>
      </c>
      <c r="S19" s="402">
        <f>VLOOKUP($F19&amp;$N19, Shipments!$DL$22:$DV$369, VLOOKUP(S$4, 'Index Tables'!$I$4:$K$10, 2, FALSE), FALSE)*VLOOKUP($C19, 'AEO COMMERCIAL FLOORSPACE'!$A$47:$G$196, 7, FALSE)*$M19</f>
        <v>326.52763446202397</v>
      </c>
      <c r="T19" s="356">
        <f>VLOOKUP($E19&amp;$N19, UES!$AA$6:$AJ$35, VLOOKUP(T$4, 'Index Tables'!$Q$4:$R$10, 2, FALSE), FALSE)*'Regional Rollup'!S19</f>
        <v>216105.9374229472</v>
      </c>
      <c r="U19" s="402">
        <f>VLOOKUP($F19&amp;$N19, Shipments!$DL$22:$DV$369, VLOOKUP(U$4, 'Index Tables'!$I$4:$K$10, 2, FALSE), FALSE)*VLOOKUP($C19, 'AEO COMMERCIAL FLOORSPACE'!$A$47:$G$196, 7, FALSE)*$M19</f>
        <v>303.18124120172587</v>
      </c>
      <c r="V19" s="356">
        <f>VLOOKUP($E19&amp;$N19, UES!$AA$6:$AJ$35, VLOOKUP(V$4, 'Index Tables'!$Q$4:$R$10, 2, FALSE), FALSE)*'Regional Rollup'!U19</f>
        <v>200100.2035313306</v>
      </c>
      <c r="W19" s="402">
        <f>VLOOKUP($F19&amp;$N19, Shipments!$DL$22:$DV$369, VLOOKUP(W$4, 'Index Tables'!$I$4:$K$10, 2, FALSE), FALSE)*VLOOKUP($C19, 'AEO COMMERCIAL FLOORSPACE'!$A$47:$G$196, 7, FALSE)*$M19</f>
        <v>287.49900908163823</v>
      </c>
      <c r="X19" s="356">
        <f>VLOOKUP($E19&amp;$N19, UES!$AA$6:$AJ$35, VLOOKUP(X$4, 'Index Tables'!$Q$4:$R$10, 2, FALSE), FALSE)*'Regional Rollup'!W19</f>
        <v>189095.22053385657</v>
      </c>
      <c r="Y19" s="402">
        <f>VLOOKUP($F19&amp;$N19, Shipments!$DL$22:$DV$369, VLOOKUP(Y$4, 'Index Tables'!$I$4:$K$10, 2, FALSE), FALSE)*VLOOKUP($C19, 'AEO COMMERCIAL FLOORSPACE'!$A$47:$G$196, 7, FALSE)*$M19</f>
        <v>271.77605811669252</v>
      </c>
      <c r="Z19" s="356">
        <f>VLOOKUP($E19&amp;$N19, UES!$AA$6:$AJ$35, VLOOKUP(Z$4, 'Index Tables'!$Q$4:$R$10, 2, FALSE), FALSE)*'Regional Rollup'!Y19</f>
        <v>177894.16195698865</v>
      </c>
      <c r="AA19" s="402">
        <f>VLOOKUP($F19&amp;$N19, Shipments!$DL$22:$DV$369, VLOOKUP(AA$4, 'Index Tables'!$I$4:$K$10, 2, FALSE), FALSE)*VLOOKUP($C19, 'AEO COMMERCIAL FLOORSPACE'!$A$47:$G$196, 7, FALSE)*$M19</f>
        <v>256.18393961633046</v>
      </c>
      <c r="AB19" s="356">
        <f>VLOOKUP($E19&amp;$N19, UES!$AA$6:$AJ$35, VLOOKUP(AB$4, 'Index Tables'!$Q$4:$R$10, 2, FALSE), FALSE)*'Regional Rollup'!AA19</f>
        <v>166643.67429656966</v>
      </c>
      <c r="AC19" s="356">
        <f>VLOOKUP($F19&amp;$N19, Shipments!$DL$22:$DV$369, VLOOKUP(AC$4, 'Index Tables'!$I$4:$K$10, 2, FALSE), FALSE)*VLOOKUP($C19, 'AEO COMMERCIAL FLOORSPACE'!$A$47:$G$196, 7, FALSE)*$M19</f>
        <v>0</v>
      </c>
      <c r="AD19" s="356">
        <f>VLOOKUP($E19&amp;$N19, UES!$AA$6:$AJ$35, VLOOKUP(AD$4, 'Index Tables'!$Q$4:$R$10, 2, FALSE), FALSE)*'Regional Rollup'!AC19</f>
        <v>0</v>
      </c>
      <c r="AF19" s="371">
        <f t="shared" si="14"/>
        <v>13</v>
      </c>
      <c r="AG19" s="371" t="str">
        <f t="shared" si="15"/>
        <v>2017Any</v>
      </c>
      <c r="AH19" s="371" t="str">
        <f t="shared" si="16"/>
        <v>AnyIdaho</v>
      </c>
      <c r="AI19" s="371" t="s">
        <v>5</v>
      </c>
      <c r="AJ19" s="371">
        <v>2017</v>
      </c>
      <c r="AK19" s="367">
        <f t="shared" si="3"/>
        <v>947973.70681715303</v>
      </c>
      <c r="AL19" s="371" t="s">
        <v>254</v>
      </c>
      <c r="AM19" s="368" t="str">
        <f>IF(AL19="Any", "NA", HLOOKUP($F19, TotalStockSF!$K$4:$BI$76, VLOOKUP($D19, TotalStockSF!$A$5:$B$76, 2, FALSE), FALSE))</f>
        <v>NA</v>
      </c>
      <c r="AN19" s="368">
        <f>VLOOKUP($C19, 'AEO COMMERCIAL FLOORSPACE'!$A$47:$G$196, 6, FALSE)</f>
        <v>533.94350359530279</v>
      </c>
      <c r="AO19" s="369" t="str">
        <f t="shared" si="4"/>
        <v>NA</v>
      </c>
      <c r="AP19" s="370">
        <f>VLOOKUP($C19, 'AEO COMMERCIAL FLOORSPACE'!$A$47:$G$196, 7, FALSE)</f>
        <v>3.5323395664904465E-2</v>
      </c>
      <c r="AQ19" s="370">
        <f t="shared" si="5"/>
        <v>3.5323395664904465E-2</v>
      </c>
      <c r="AR19" s="367" t="s">
        <v>0</v>
      </c>
      <c r="AS19" s="356">
        <f t="shared" si="17"/>
        <v>1445.1678824784112</v>
      </c>
      <c r="AT19" s="367">
        <f t="shared" si="18"/>
        <v>947973.70681715303</v>
      </c>
      <c r="AU19" s="356">
        <f>VLOOKUP($F19&amp;$N19, Shipments!$EQ$22:$FA$369, VLOOKUP(AU$4, 'Index Tables'!$M$4:$O$10, 2, FALSE), FALSE)*VLOOKUP($C19, 'AEO COMMERCIAL FLOORSPACE'!$A$47:$G$196, 7, FALSE)*$M19</f>
        <v>0</v>
      </c>
      <c r="AV19" s="356">
        <f>VLOOKUP($E19&amp;$N19, UES!$AA$6:$AJ$35, VLOOKUP(AV$4, 'Index Tables'!$Q$4:$R$10, 2, FALSE), FALSE)*'Regional Rollup'!AU19</f>
        <v>0</v>
      </c>
      <c r="AW19" s="402">
        <f>VLOOKUP($F19&amp;$N19, Shipments!$EQ$22:$FA$369, VLOOKUP(AW$4, 'Index Tables'!$M$4:$O$10, 2, FALSE), FALSE)*VLOOKUP($C19, 'AEO COMMERCIAL FLOORSPACE'!$A$47:$G$196, 7, FALSE)*$M19</f>
        <v>203.02941415600765</v>
      </c>
      <c r="AX19" s="356">
        <f>VLOOKUP($E19&amp;$N19, UES!$AA$6:$AJ$35, VLOOKUP(AX$4, 'Index Tables'!$Q$4:$R$10, 2, FALSE), FALSE)*'Regional Rollup'!AW19</f>
        <v>134371.05237020514</v>
      </c>
      <c r="AY19" s="402">
        <f>VLOOKUP($F19&amp;$N19, Shipments!$EQ$22:$FA$369, VLOOKUP(AY$4, 'Index Tables'!$M$4:$O$10, 2, FALSE), FALSE)*VLOOKUP($C19, 'AEO COMMERCIAL FLOORSPACE'!$A$47:$G$196, 7, FALSE)*$M19</f>
        <v>188.51301785128584</v>
      </c>
      <c r="AZ19" s="356">
        <f>VLOOKUP($E19&amp;$N19, UES!$AA$6:$AJ$35, VLOOKUP(AZ$4, 'Index Tables'!$Q$4:$R$10, 2, FALSE), FALSE)*'Regional Rollup'!AY19</f>
        <v>124418.95511354916</v>
      </c>
      <c r="BA19" s="402">
        <f>VLOOKUP($F19&amp;$N19, Shipments!$EQ$22:$FA$369, VLOOKUP(BA$4, 'Index Tables'!$M$4:$O$10, 2, FALSE), FALSE)*VLOOKUP($C19, 'AEO COMMERCIAL FLOORSPACE'!$A$47:$G$196, 7, FALSE)*$M19</f>
        <v>178.76206857789373</v>
      </c>
      <c r="BB19" s="356">
        <f>VLOOKUP($E19&amp;$N19, UES!$AA$6:$AJ$35, VLOOKUP(BB$4, 'Index Tables'!$Q$4:$R$10, 2, FALSE), FALSE)*'Regional Rollup'!BA19</f>
        <v>117576.24100619592</v>
      </c>
      <c r="BC19" s="402">
        <f>VLOOKUP($F19&amp;$N19, Shipments!$EQ$22:$FA$369, VLOOKUP(BC$4, 'Index Tables'!$M$4:$O$10, 2, FALSE), FALSE)*VLOOKUP($C19, 'AEO COMMERCIAL FLOORSPACE'!$A$47:$G$196, 7, FALSE)*$M19</f>
        <v>618.67944227689338</v>
      </c>
      <c r="BD19" s="356">
        <f>VLOOKUP($E19&amp;$N19, UES!$AA$6:$AJ$35, VLOOKUP(BD$4, 'Index Tables'!$Q$4:$R$10, 2, FALSE), FALSE)*'Regional Rollup'!BC19</f>
        <v>404963.78403063322</v>
      </c>
      <c r="BE19" s="402">
        <f>VLOOKUP($F19&amp;$N19, Shipments!$EQ$22:$FA$369, VLOOKUP(BE$4, 'Index Tables'!$M$4:$O$10, 2, FALSE), FALSE)*VLOOKUP($C19, 'AEO COMMERCIAL FLOORSPACE'!$A$47:$G$196, 7, FALSE)*$M19</f>
        <v>256.18393961633046</v>
      </c>
      <c r="BF19" s="356">
        <f>VLOOKUP($E19&amp;$N19, UES!$AA$6:$AJ$35, VLOOKUP(BF$4, 'Index Tables'!$Q$4:$R$10, 2, FALSE), FALSE)*'Regional Rollup'!BE19</f>
        <v>166643.67429656966</v>
      </c>
      <c r="BG19" s="356">
        <f>VLOOKUP($F19&amp;$N19, Shipments!$EQ$22:$FA$369, VLOOKUP(BG$4, 'Index Tables'!$M$4:$O$10, 2, FALSE), FALSE)*VLOOKUP($C19, 'AEO COMMERCIAL FLOORSPACE'!$A$47:$G$196, 7, FALSE)*$M19</f>
        <v>0</v>
      </c>
      <c r="BH19" s="356">
        <f>VLOOKUP($E19&amp;$N19, UES!$AA$6:$AJ$35, VLOOKUP(BH$4, 'Index Tables'!$Q$4:$R$10, 2, FALSE), FALSE)*'Regional Rollup'!BG19</f>
        <v>0</v>
      </c>
      <c r="BJ19" s="683">
        <v>2018</v>
      </c>
      <c r="BK19" s="394">
        <f t="shared" si="6"/>
        <v>50653.999393316488</v>
      </c>
      <c r="BL19" s="394">
        <f t="shared" si="7"/>
        <v>50653.999393316488</v>
      </c>
      <c r="BM19" s="683" t="str">
        <f t="shared" si="8"/>
        <v>OK</v>
      </c>
    </row>
    <row r="20" spans="2:65">
      <c r="B20" s="371">
        <f t="shared" si="9"/>
        <v>14</v>
      </c>
      <c r="C20" s="371" t="str">
        <f t="shared" si="10"/>
        <v>2018Any</v>
      </c>
      <c r="D20" s="371" t="str">
        <f t="shared" si="11"/>
        <v>AnyIdaho</v>
      </c>
      <c r="E20" s="371" t="s">
        <v>5</v>
      </c>
      <c r="F20" s="371">
        <v>2018</v>
      </c>
      <c r="G20" s="367">
        <f t="shared" si="0"/>
        <v>963367.97856639384</v>
      </c>
      <c r="H20" s="371" t="s">
        <v>254</v>
      </c>
      <c r="I20" s="368" t="str">
        <f>IF(H20="Any", "NA", HLOOKUP($F20, TotalStockSF!$K$4:$BI$76, VLOOKUP($D20, TotalStockSF!$A$5:$B$76, 2, FALSE), FALSE))</f>
        <v>NA</v>
      </c>
      <c r="J20" s="368">
        <f>VLOOKUP($C20, 'AEO COMMERCIAL FLOORSPACE'!$A$47:$G$196, 6, FALSE)</f>
        <v>542.84332149426746</v>
      </c>
      <c r="K20" s="369" t="str">
        <f t="shared" si="1"/>
        <v>NA</v>
      </c>
      <c r="L20" s="370">
        <f>VLOOKUP($C20, 'AEO COMMERCIAL FLOORSPACE'!$A$47:$G$196, 7, FALSE)</f>
        <v>3.5360617037445877E-2</v>
      </c>
      <c r="M20" s="370">
        <f t="shared" si="2"/>
        <v>3.5360617037445877E-2</v>
      </c>
      <c r="N20" s="367" t="s">
        <v>0</v>
      </c>
      <c r="O20" s="356">
        <f t="shared" si="12"/>
        <v>1465.7517450768726</v>
      </c>
      <c r="P20" s="367">
        <f t="shared" si="13"/>
        <v>963367.97856639384</v>
      </c>
      <c r="Q20" s="356">
        <f>VLOOKUP($F20&amp;$N20, Shipments!$DL$22:$DV$369, VLOOKUP(Q$4, 'Index Tables'!$I$4:$K$10, 2, FALSE), FALSE)*VLOOKUP($C20, 'AEO COMMERCIAL FLOORSPACE'!$A$47:$G$196, 7, FALSE)*$M20</f>
        <v>0</v>
      </c>
      <c r="R20" s="356">
        <f>VLOOKUP($E20&amp;$N20, UES!$AA$6:$AJ$35, VLOOKUP(R$4, 'Index Tables'!$Q$4:$R$10, 2, FALSE), FALSE)*'Regional Rollup'!Q20</f>
        <v>0</v>
      </c>
      <c r="S20" s="402">
        <f>VLOOKUP($F20&amp;$N20, Shipments!$DL$22:$DV$369, VLOOKUP(S$4, 'Index Tables'!$I$4:$K$10, 2, FALSE), FALSE)*VLOOKUP($C20, 'AEO COMMERCIAL FLOORSPACE'!$A$47:$G$196, 7, FALSE)*$M20</f>
        <v>331.17844357829108</v>
      </c>
      <c r="T20" s="356">
        <f>VLOOKUP($E20&amp;$N20, UES!$AA$6:$AJ$35, VLOOKUP(T$4, 'Index Tables'!$Q$4:$R$10, 2, FALSE), FALSE)*'Regional Rollup'!S20</f>
        <v>219183.98460110414</v>
      </c>
      <c r="U20" s="402">
        <f>VLOOKUP($F20&amp;$N20, Shipments!$DL$22:$DV$369, VLOOKUP(U$4, 'Index Tables'!$I$4:$K$10, 2, FALSE), FALSE)*VLOOKUP($C20, 'AEO COMMERCIAL FLOORSPACE'!$A$47:$G$196, 7, FALSE)*$M20</f>
        <v>307.49952220353236</v>
      </c>
      <c r="V20" s="356">
        <f>VLOOKUP($E20&amp;$N20, UES!$AA$6:$AJ$35, VLOOKUP(V$4, 'Index Tables'!$Q$4:$R$10, 2, FALSE), FALSE)*'Regional Rollup'!U20</f>
        <v>202950.27731538779</v>
      </c>
      <c r="W20" s="402">
        <f>VLOOKUP($F20&amp;$N20, Shipments!$DL$22:$DV$369, VLOOKUP(W$4, 'Index Tables'!$I$4:$K$10, 2, FALSE), FALSE)*VLOOKUP($C20, 'AEO COMMERCIAL FLOORSPACE'!$A$47:$G$196, 7, FALSE)*$M20</f>
        <v>291.59392440039096</v>
      </c>
      <c r="X20" s="356">
        <f>VLOOKUP($E20&amp;$N20, UES!$AA$6:$AJ$35, VLOOKUP(X$4, 'Index Tables'!$Q$4:$R$10, 2, FALSE), FALSE)*'Regional Rollup'!W20</f>
        <v>191788.54778301984</v>
      </c>
      <c r="Y20" s="402">
        <f>VLOOKUP($F20&amp;$N20, Shipments!$DL$22:$DV$369, VLOOKUP(Y$4, 'Index Tables'!$I$4:$K$10, 2, FALSE), FALSE)*VLOOKUP($C20, 'AEO COMMERCIAL FLOORSPACE'!$A$47:$G$196, 7, FALSE)*$M20</f>
        <v>275.64702778440449</v>
      </c>
      <c r="Z20" s="356">
        <f>VLOOKUP($E20&amp;$N20, UES!$AA$6:$AJ$35, VLOOKUP(Z$4, 'Index Tables'!$Q$4:$R$10, 2, FALSE), FALSE)*'Regional Rollup'!Y20</f>
        <v>180427.94992113253</v>
      </c>
      <c r="AA20" s="402">
        <f>VLOOKUP($F20&amp;$N20, Shipments!$DL$22:$DV$369, VLOOKUP(AA$4, 'Index Tables'!$I$4:$K$10, 2, FALSE), FALSE)*VLOOKUP($C20, 'AEO COMMERCIAL FLOORSPACE'!$A$47:$G$196, 7, FALSE)*$M20</f>
        <v>259.83282711025373</v>
      </c>
      <c r="AB20" s="356">
        <f>VLOOKUP($E20&amp;$N20, UES!$AA$6:$AJ$35, VLOOKUP(AB$4, 'Index Tables'!$Q$4:$R$10, 2, FALSE), FALSE)*'Regional Rollup'!AA20</f>
        <v>169017.2189457496</v>
      </c>
      <c r="AC20" s="356">
        <f>VLOOKUP($F20&amp;$N20, Shipments!$DL$22:$DV$369, VLOOKUP(AC$4, 'Index Tables'!$I$4:$K$10, 2, FALSE), FALSE)*VLOOKUP($C20, 'AEO COMMERCIAL FLOORSPACE'!$A$47:$G$196, 7, FALSE)*$M20</f>
        <v>0</v>
      </c>
      <c r="AD20" s="356">
        <f>VLOOKUP($E20&amp;$N20, UES!$AA$6:$AJ$35, VLOOKUP(AD$4, 'Index Tables'!$Q$4:$R$10, 2, FALSE), FALSE)*'Regional Rollup'!AC20</f>
        <v>0</v>
      </c>
      <c r="AF20" s="371">
        <f t="shared" si="14"/>
        <v>14</v>
      </c>
      <c r="AG20" s="371" t="str">
        <f t="shared" si="15"/>
        <v>2018Any</v>
      </c>
      <c r="AH20" s="371" t="str">
        <f t="shared" si="16"/>
        <v>AnyIdaho</v>
      </c>
      <c r="AI20" s="371" t="s">
        <v>5</v>
      </c>
      <c r="AJ20" s="371">
        <v>2018</v>
      </c>
      <c r="AK20" s="367">
        <f t="shared" si="3"/>
        <v>961131.03600953275</v>
      </c>
      <c r="AL20" s="371" t="s">
        <v>254</v>
      </c>
      <c r="AM20" s="368" t="str">
        <f>IF(AL20="Any", "NA", HLOOKUP($F20, TotalStockSF!$K$4:$BI$76, VLOOKUP($D20, TotalStockSF!$A$5:$B$76, 2, FALSE), FALSE))</f>
        <v>NA</v>
      </c>
      <c r="AN20" s="368">
        <f>VLOOKUP($C20, 'AEO COMMERCIAL FLOORSPACE'!$A$47:$G$196, 6, FALSE)</f>
        <v>542.84332149426746</v>
      </c>
      <c r="AO20" s="369" t="str">
        <f t="shared" si="4"/>
        <v>NA</v>
      </c>
      <c r="AP20" s="370">
        <f>VLOOKUP($C20, 'AEO COMMERCIAL FLOORSPACE'!$A$47:$G$196, 7, FALSE)</f>
        <v>3.5360617037445877E-2</v>
      </c>
      <c r="AQ20" s="370">
        <f t="shared" si="5"/>
        <v>3.5360617037445877E-2</v>
      </c>
      <c r="AR20" s="367" t="s">
        <v>0</v>
      </c>
      <c r="AS20" s="356">
        <f t="shared" si="17"/>
        <v>1465.7517450768723</v>
      </c>
      <c r="AT20" s="367">
        <f t="shared" si="18"/>
        <v>961131.03600953275</v>
      </c>
      <c r="AU20" s="356">
        <f>VLOOKUP($F20&amp;$N20, Shipments!$EQ$22:$FA$369, VLOOKUP(AU$4, 'Index Tables'!$M$4:$O$10, 2, FALSE), FALSE)*VLOOKUP($C20, 'AEO COMMERCIAL FLOORSPACE'!$A$47:$G$196, 7, FALSE)*$M20</f>
        <v>0</v>
      </c>
      <c r="AV20" s="356">
        <f>VLOOKUP($E20&amp;$N20, UES!$AA$6:$AJ$35, VLOOKUP(AV$4, 'Index Tables'!$Q$4:$R$10, 2, FALSE), FALSE)*'Regional Rollup'!AU20</f>
        <v>0</v>
      </c>
      <c r="AW20" s="402">
        <f>VLOOKUP($F20&amp;$N20, Shipments!$EQ$22:$FA$369, VLOOKUP(AW$4, 'Index Tables'!$M$4:$O$10, 2, FALSE), FALSE)*VLOOKUP($C20, 'AEO COMMERCIAL FLOORSPACE'!$A$47:$G$196, 7, FALSE)*$M20</f>
        <v>183.08958339404106</v>
      </c>
      <c r="AX20" s="356">
        <f>VLOOKUP($E20&amp;$N20, UES!$AA$6:$AJ$35, VLOOKUP(AX$4, 'Index Tables'!$Q$4:$R$10, 2, FALSE), FALSE)*'Regional Rollup'!AW20</f>
        <v>121174.26482733984</v>
      </c>
      <c r="AY20" s="402">
        <f>VLOOKUP($F20&amp;$N20, Shipments!$EQ$22:$FA$369, VLOOKUP(AY$4, 'Index Tables'!$M$4:$O$10, 2, FALSE), FALSE)*VLOOKUP($C20, 'AEO COMMERCIAL FLOORSPACE'!$A$47:$G$196, 7, FALSE)*$M20</f>
        <v>169.99886467792408</v>
      </c>
      <c r="AZ20" s="356">
        <f>VLOOKUP($E20&amp;$N20, UES!$AA$6:$AJ$35, VLOOKUP(AZ$4, 'Index Tables'!$Q$4:$R$10, 2, FALSE), FALSE)*'Regional Rollup'!AY20</f>
        <v>112199.57833576576</v>
      </c>
      <c r="BA20" s="402">
        <f>VLOOKUP($F20&amp;$N20, Shipments!$EQ$22:$FA$369, VLOOKUP(BA$4, 'Index Tables'!$M$4:$O$10, 2, FALSE), FALSE)*VLOOKUP($C20, 'AEO COMMERCIAL FLOORSPACE'!$A$47:$G$196, 7, FALSE)*$M20</f>
        <v>161.20557111707103</v>
      </c>
      <c r="BB20" s="356">
        <f>VLOOKUP($E20&amp;$N20, UES!$AA$6:$AJ$35, VLOOKUP(BB$4, 'Index Tables'!$Q$4:$R$10, 2, FALSE), FALSE)*'Regional Rollup'!BA20</f>
        <v>106028.89769617548</v>
      </c>
      <c r="BC20" s="402">
        <f>VLOOKUP($F20&amp;$N20, Shipments!$EQ$22:$FA$369, VLOOKUP(BC$4, 'Index Tables'!$M$4:$O$10, 2, FALSE), FALSE)*VLOOKUP($C20, 'AEO COMMERCIAL FLOORSPACE'!$A$47:$G$196, 7, FALSE)*$M20</f>
        <v>691.62489877758264</v>
      </c>
      <c r="BD20" s="356">
        <f>VLOOKUP($E20&amp;$N20, UES!$AA$6:$AJ$35, VLOOKUP(BD$4, 'Index Tables'!$Q$4:$R$10, 2, FALSE), FALSE)*'Regional Rollup'!BC20</f>
        <v>452711.07620450208</v>
      </c>
      <c r="BE20" s="402">
        <f>VLOOKUP($F20&amp;$N20, Shipments!$EQ$22:$FA$369, VLOOKUP(BE$4, 'Index Tables'!$M$4:$O$10, 2, FALSE), FALSE)*VLOOKUP($C20, 'AEO COMMERCIAL FLOORSPACE'!$A$47:$G$196, 7, FALSE)*$M20</f>
        <v>259.83282711025373</v>
      </c>
      <c r="BF20" s="356">
        <f>VLOOKUP($E20&amp;$N20, UES!$AA$6:$AJ$35, VLOOKUP(BF$4, 'Index Tables'!$Q$4:$R$10, 2, FALSE), FALSE)*'Regional Rollup'!BE20</f>
        <v>169017.2189457496</v>
      </c>
      <c r="BG20" s="356">
        <f>VLOOKUP($F20&amp;$N20, Shipments!$EQ$22:$FA$369, VLOOKUP(BG$4, 'Index Tables'!$M$4:$O$10, 2, FALSE), FALSE)*VLOOKUP($C20, 'AEO COMMERCIAL FLOORSPACE'!$A$47:$G$196, 7, FALSE)*$M20</f>
        <v>0</v>
      </c>
      <c r="BH20" s="356">
        <f>VLOOKUP($E20&amp;$N20, UES!$AA$6:$AJ$35, VLOOKUP(BH$4, 'Index Tables'!$Q$4:$R$10, 2, FALSE), FALSE)*'Regional Rollup'!BG20</f>
        <v>0</v>
      </c>
      <c r="BJ20" s="683">
        <v>2019</v>
      </c>
      <c r="BK20" s="394">
        <f t="shared" si="6"/>
        <v>51180.104972117122</v>
      </c>
      <c r="BL20" s="394">
        <f t="shared" si="7"/>
        <v>51180.104972117122</v>
      </c>
      <c r="BM20" s="683" t="str">
        <f t="shared" si="8"/>
        <v>OK</v>
      </c>
    </row>
    <row r="21" spans="2:65">
      <c r="B21" s="371">
        <f t="shared" si="9"/>
        <v>15</v>
      </c>
      <c r="C21" s="371" t="str">
        <f t="shared" si="10"/>
        <v>2019Any</v>
      </c>
      <c r="D21" s="371" t="str">
        <f t="shared" si="11"/>
        <v>AnyIdaho</v>
      </c>
      <c r="E21" s="371" t="s">
        <v>5</v>
      </c>
      <c r="F21" s="371">
        <v>2019</v>
      </c>
      <c r="G21" s="367">
        <f t="shared" si="0"/>
        <v>973373.768317095</v>
      </c>
      <c r="H21" s="371" t="s">
        <v>254</v>
      </c>
      <c r="I21" s="368" t="str">
        <f>IF(H21="Any", "NA", HLOOKUP($F21, TotalStockSF!$K$4:$BI$76, VLOOKUP($D21, TotalStockSF!$A$5:$B$76, 2, FALSE), FALSE))</f>
        <v>NA</v>
      </c>
      <c r="J21" s="368">
        <f>VLOOKUP($C21, 'AEO COMMERCIAL FLOORSPACE'!$A$47:$G$196, 6, FALSE)</f>
        <v>550.61643940866293</v>
      </c>
      <c r="K21" s="369" t="str">
        <f t="shared" si="1"/>
        <v>NA</v>
      </c>
      <c r="L21" s="370">
        <f>VLOOKUP($C21, 'AEO COMMERCIAL FLOORSPACE'!$A$47:$G$196, 7, FALSE)</f>
        <v>3.5322974850399091E-2</v>
      </c>
      <c r="M21" s="370">
        <f t="shared" si="2"/>
        <v>3.5322974850399091E-2</v>
      </c>
      <c r="N21" s="367" t="s">
        <v>0</v>
      </c>
      <c r="O21" s="356">
        <f t="shared" si="12"/>
        <v>1480.9754229593232</v>
      </c>
      <c r="P21" s="367">
        <f t="shared" si="13"/>
        <v>973373.768317095</v>
      </c>
      <c r="Q21" s="356">
        <f>VLOOKUP($F21&amp;$N21, Shipments!$DL$22:$DV$369, VLOOKUP(Q$4, 'Index Tables'!$I$4:$K$10, 2, FALSE), FALSE)*VLOOKUP($C21, 'AEO COMMERCIAL FLOORSPACE'!$A$47:$G$196, 7, FALSE)*$M21</f>
        <v>0</v>
      </c>
      <c r="R21" s="356">
        <f>VLOOKUP($E21&amp;$N21, UES!$AA$6:$AJ$35, VLOOKUP(R$4, 'Index Tables'!$Q$4:$R$10, 2, FALSE), FALSE)*'Regional Rollup'!Q21</f>
        <v>0</v>
      </c>
      <c r="S21" s="402">
        <f>VLOOKUP($F21&amp;$N21, Shipments!$DL$22:$DV$369, VLOOKUP(S$4, 'Index Tables'!$I$4:$K$10, 2, FALSE), FALSE)*VLOOKUP($C21, 'AEO COMMERCIAL FLOORSPACE'!$A$47:$G$196, 7, FALSE)*$M21</f>
        <v>334.61814881049111</v>
      </c>
      <c r="T21" s="356">
        <f>VLOOKUP($E21&amp;$N21, UES!$AA$6:$AJ$35, VLOOKUP(T$4, 'Index Tables'!$Q$4:$R$10, 2, FALSE), FALSE)*'Regional Rollup'!S21</f>
        <v>221460.48632778926</v>
      </c>
      <c r="U21" s="402">
        <f>VLOOKUP($F21&amp;$N21, Shipments!$DL$22:$DV$369, VLOOKUP(U$4, 'Index Tables'!$I$4:$K$10, 2, FALSE), FALSE)*VLOOKUP($C21, 'AEO COMMERCIAL FLOORSPACE'!$A$47:$G$196, 7, FALSE)*$M21</f>
        <v>310.69329201534208</v>
      </c>
      <c r="V21" s="356">
        <f>VLOOKUP($E21&amp;$N21, UES!$AA$6:$AJ$35, VLOOKUP(V$4, 'Index Tables'!$Q$4:$R$10, 2, FALSE), FALSE)*'Regional Rollup'!U21</f>
        <v>205058.17154671368</v>
      </c>
      <c r="W21" s="402">
        <f>VLOOKUP($F21&amp;$N21, Shipments!$DL$22:$DV$369, VLOOKUP(W$4, 'Index Tables'!$I$4:$K$10, 2, FALSE), FALSE)*VLOOKUP($C21, 'AEO COMMERCIAL FLOORSPACE'!$A$47:$G$196, 7, FALSE)*$M21</f>
        <v>294.62249454704869</v>
      </c>
      <c r="X21" s="356">
        <f>VLOOKUP($E21&amp;$N21, UES!$AA$6:$AJ$35, VLOOKUP(X$4, 'Index Tables'!$Q$4:$R$10, 2, FALSE), FALSE)*'Regional Rollup'!W21</f>
        <v>193780.51339574959</v>
      </c>
      <c r="Y21" s="402">
        <f>VLOOKUP($F21&amp;$N21, Shipments!$DL$22:$DV$369, VLOOKUP(Y$4, 'Index Tables'!$I$4:$K$10, 2, FALSE), FALSE)*VLOOKUP($C21, 'AEO COMMERCIAL FLOORSPACE'!$A$47:$G$196, 7, FALSE)*$M21</f>
        <v>278.50996932572576</v>
      </c>
      <c r="Z21" s="356">
        <f>VLOOKUP($E21&amp;$N21, UES!$AA$6:$AJ$35, VLOOKUP(Z$4, 'Index Tables'!$Q$4:$R$10, 2, FALSE), FALSE)*'Regional Rollup'!Y21</f>
        <v>182301.92141720347</v>
      </c>
      <c r="AA21" s="402">
        <f>VLOOKUP($F21&amp;$N21, Shipments!$DL$22:$DV$369, VLOOKUP(AA$4, 'Index Tables'!$I$4:$K$10, 2, FALSE), FALSE)*VLOOKUP($C21, 'AEO COMMERCIAL FLOORSPACE'!$A$47:$G$196, 7, FALSE)*$M21</f>
        <v>262.53151826071559</v>
      </c>
      <c r="AB21" s="356">
        <f>VLOOKUP($E21&amp;$N21, UES!$AA$6:$AJ$35, VLOOKUP(AB$4, 'Index Tables'!$Q$4:$R$10, 2, FALSE), FALSE)*'Regional Rollup'!AA21</f>
        <v>170772.67562963898</v>
      </c>
      <c r="AC21" s="356">
        <f>VLOOKUP($F21&amp;$N21, Shipments!$DL$22:$DV$369, VLOOKUP(AC$4, 'Index Tables'!$I$4:$K$10, 2, FALSE), FALSE)*VLOOKUP($C21, 'AEO COMMERCIAL FLOORSPACE'!$A$47:$G$196, 7, FALSE)*$M21</f>
        <v>0</v>
      </c>
      <c r="AD21" s="356">
        <f>VLOOKUP($E21&amp;$N21, UES!$AA$6:$AJ$35, VLOOKUP(AD$4, 'Index Tables'!$Q$4:$R$10, 2, FALSE), FALSE)*'Regional Rollup'!AC21</f>
        <v>0</v>
      </c>
      <c r="AF21" s="371">
        <f t="shared" si="14"/>
        <v>15</v>
      </c>
      <c r="AG21" s="371" t="str">
        <f t="shared" si="15"/>
        <v>2019Any</v>
      </c>
      <c r="AH21" s="371" t="str">
        <f t="shared" si="16"/>
        <v>AnyIdaho</v>
      </c>
      <c r="AI21" s="371" t="s">
        <v>5</v>
      </c>
      <c r="AJ21" s="371">
        <v>2019</v>
      </c>
      <c r="AK21" s="367">
        <f t="shared" si="3"/>
        <v>970775.51011818496</v>
      </c>
      <c r="AL21" s="371" t="s">
        <v>254</v>
      </c>
      <c r="AM21" s="368" t="str">
        <f>IF(AL21="Any", "NA", HLOOKUP($F21, TotalStockSF!$K$4:$BI$76, VLOOKUP($D21, TotalStockSF!$A$5:$B$76, 2, FALSE), FALSE))</f>
        <v>NA</v>
      </c>
      <c r="AN21" s="368">
        <f>VLOOKUP($C21, 'AEO COMMERCIAL FLOORSPACE'!$A$47:$G$196, 6, FALSE)</f>
        <v>550.61643940866293</v>
      </c>
      <c r="AO21" s="369" t="str">
        <f t="shared" si="4"/>
        <v>NA</v>
      </c>
      <c r="AP21" s="370">
        <f>VLOOKUP($C21, 'AEO COMMERCIAL FLOORSPACE'!$A$47:$G$196, 7, FALSE)</f>
        <v>3.5322974850399091E-2</v>
      </c>
      <c r="AQ21" s="370">
        <f t="shared" si="5"/>
        <v>3.5322974850399091E-2</v>
      </c>
      <c r="AR21" s="367" t="s">
        <v>0</v>
      </c>
      <c r="AS21" s="356">
        <f t="shared" si="17"/>
        <v>1480.9754229593232</v>
      </c>
      <c r="AT21" s="367">
        <f t="shared" si="18"/>
        <v>970775.51011818496</v>
      </c>
      <c r="AU21" s="356">
        <f>VLOOKUP($F21&amp;$N21, Shipments!$EQ$22:$FA$369, VLOOKUP(AU$4, 'Index Tables'!$M$4:$O$10, 2, FALSE), FALSE)*VLOOKUP($C21, 'AEO COMMERCIAL FLOORSPACE'!$A$47:$G$196, 7, FALSE)*$M21</f>
        <v>0</v>
      </c>
      <c r="AV21" s="356">
        <f>VLOOKUP($E21&amp;$N21, UES!$AA$6:$AJ$35, VLOOKUP(AV$4, 'Index Tables'!$Q$4:$R$10, 2, FALSE), FALSE)*'Regional Rollup'!AU21</f>
        <v>0</v>
      </c>
      <c r="AW21" s="402">
        <f>VLOOKUP($F21&amp;$N21, Shipments!$EQ$22:$FA$369, VLOOKUP(AW$4, 'Index Tables'!$M$4:$O$10, 2, FALSE), FALSE)*VLOOKUP($C21, 'AEO COMMERCIAL FLOORSPACE'!$A$47:$G$196, 7, FALSE)*$M21</f>
        <v>162.60966608892548</v>
      </c>
      <c r="AX21" s="356">
        <f>VLOOKUP($E21&amp;$N21, UES!$AA$6:$AJ$35, VLOOKUP(AX$4, 'Index Tables'!$Q$4:$R$10, 2, FALSE), FALSE)*'Regional Rollup'!AW21</f>
        <v>107620.03155437876</v>
      </c>
      <c r="AY21" s="402">
        <f>VLOOKUP($F21&amp;$N21, Shipments!$EQ$22:$FA$369, VLOOKUP(AY$4, 'Index Tables'!$M$4:$O$10, 2, FALSE), FALSE)*VLOOKUP($C21, 'AEO COMMERCIAL FLOORSPACE'!$A$47:$G$196, 7, FALSE)*$M21</f>
        <v>150.98324059911192</v>
      </c>
      <c r="AZ21" s="356">
        <f>VLOOKUP($E21&amp;$N21, UES!$AA$6:$AJ$35, VLOOKUP(AZ$4, 'Index Tables'!$Q$4:$R$10, 2, FALSE), FALSE)*'Regional Rollup'!AY21</f>
        <v>99649.229793872131</v>
      </c>
      <c r="BA21" s="402">
        <f>VLOOKUP($F21&amp;$N21, Shipments!$EQ$22:$FA$369, VLOOKUP(BA$4, 'Index Tables'!$M$4:$O$10, 2, FALSE), FALSE)*VLOOKUP($C21, 'AEO COMMERCIAL FLOORSPACE'!$A$47:$G$196, 7, FALSE)*$M21</f>
        <v>143.17354163510873</v>
      </c>
      <c r="BB21" s="356">
        <f>VLOOKUP($E21&amp;$N21, UES!$AA$6:$AJ$35, VLOOKUP(BB$4, 'Index Tables'!$Q$4:$R$10, 2, FALSE), FALSE)*'Regional Rollup'!BA21</f>
        <v>94168.785195417528</v>
      </c>
      <c r="BC21" s="402">
        <f>VLOOKUP($F21&amp;$N21, Shipments!$EQ$22:$FA$369, VLOOKUP(BC$4, 'Index Tables'!$M$4:$O$10, 2, FALSE), FALSE)*VLOOKUP($C21, 'AEO COMMERCIAL FLOORSPACE'!$A$47:$G$196, 7, FALSE)*$M21</f>
        <v>761.67745637546147</v>
      </c>
      <c r="BD21" s="356">
        <f>VLOOKUP($E21&amp;$N21, UES!$AA$6:$AJ$35, VLOOKUP(BD$4, 'Index Tables'!$Q$4:$R$10, 2, FALSE), FALSE)*'Regional Rollup'!BC21</f>
        <v>498564.78794487752</v>
      </c>
      <c r="BE21" s="402">
        <f>VLOOKUP($F21&amp;$N21, Shipments!$EQ$22:$FA$369, VLOOKUP(BE$4, 'Index Tables'!$M$4:$O$10, 2, FALSE), FALSE)*VLOOKUP($C21, 'AEO COMMERCIAL FLOORSPACE'!$A$47:$G$196, 7, FALSE)*$M21</f>
        <v>262.53151826071559</v>
      </c>
      <c r="BF21" s="356">
        <f>VLOOKUP($E21&amp;$N21, UES!$AA$6:$AJ$35, VLOOKUP(BF$4, 'Index Tables'!$Q$4:$R$10, 2, FALSE), FALSE)*'Regional Rollup'!BE21</f>
        <v>170772.67562963898</v>
      </c>
      <c r="BG21" s="356">
        <f>VLOOKUP($F21&amp;$N21, Shipments!$EQ$22:$FA$369, VLOOKUP(BG$4, 'Index Tables'!$M$4:$O$10, 2, FALSE), FALSE)*VLOOKUP($C21, 'AEO COMMERCIAL FLOORSPACE'!$A$47:$G$196, 7, FALSE)*$M21</f>
        <v>0</v>
      </c>
      <c r="BH21" s="356">
        <f>VLOOKUP($E21&amp;$N21, UES!$AA$6:$AJ$35, VLOOKUP(BH$4, 'Index Tables'!$Q$4:$R$10, 2, FALSE), FALSE)*'Regional Rollup'!BG21</f>
        <v>0</v>
      </c>
      <c r="BJ21" s="683">
        <v>2020</v>
      </c>
      <c r="BK21" s="394">
        <f t="shared" si="6"/>
        <v>51654.081964575642</v>
      </c>
      <c r="BL21" s="394">
        <f t="shared" si="7"/>
        <v>51654.081964575642</v>
      </c>
      <c r="BM21" s="683" t="str">
        <f t="shared" si="8"/>
        <v>OK</v>
      </c>
    </row>
    <row r="22" spans="2:65">
      <c r="B22" s="371">
        <f t="shared" si="9"/>
        <v>16</v>
      </c>
      <c r="C22" s="371" t="str">
        <f t="shared" si="10"/>
        <v>2020Any</v>
      </c>
      <c r="D22" s="371" t="str">
        <f t="shared" si="11"/>
        <v>AnyIdaho</v>
      </c>
      <c r="E22" s="371" t="s">
        <v>5</v>
      </c>
      <c r="F22" s="371">
        <v>2020</v>
      </c>
      <c r="G22" s="367">
        <f t="shared" si="0"/>
        <v>982388.145514959</v>
      </c>
      <c r="H22" s="371" t="s">
        <v>254</v>
      </c>
      <c r="I22" s="368" t="str">
        <f>IF(H22="Any", "NA", HLOOKUP($F22, TotalStockSF!$K$4:$BI$76, VLOOKUP($D22, TotalStockSF!$A$5:$B$76, 2, FALSE), FALSE))</f>
        <v>NA</v>
      </c>
      <c r="J22" s="368">
        <f>VLOOKUP($C22, 'AEO COMMERCIAL FLOORSPACE'!$A$47:$G$196, 6, FALSE)</f>
        <v>557.97631681925986</v>
      </c>
      <c r="K22" s="369" t="str">
        <f t="shared" si="1"/>
        <v>NA</v>
      </c>
      <c r="L22" s="370">
        <f>VLOOKUP($C22, 'AEO COMMERCIAL FLOORSPACE'!$A$47:$G$196, 7, FALSE)</f>
        <v>3.5257172932037013E-2</v>
      </c>
      <c r="M22" s="370">
        <f t="shared" si="2"/>
        <v>3.5257172932037013E-2</v>
      </c>
      <c r="N22" s="367" t="s">
        <v>0</v>
      </c>
      <c r="O22" s="356">
        <f t="shared" si="12"/>
        <v>1494.6906796447415</v>
      </c>
      <c r="P22" s="367">
        <f t="shared" si="13"/>
        <v>982388.145514959</v>
      </c>
      <c r="Q22" s="356">
        <f>VLOOKUP($F22&amp;$N22, Shipments!$DL$22:$DV$369, VLOOKUP(Q$4, 'Index Tables'!$I$4:$K$10, 2, FALSE), FALSE)*VLOOKUP($C22, 'AEO COMMERCIAL FLOORSPACE'!$A$47:$G$196, 7, FALSE)*$M22</f>
        <v>0</v>
      </c>
      <c r="R22" s="356">
        <f>VLOOKUP($E22&amp;$N22, UES!$AA$6:$AJ$35, VLOOKUP(R$4, 'Index Tables'!$Q$4:$R$10, 2, FALSE), FALSE)*'Regional Rollup'!Q22</f>
        <v>0</v>
      </c>
      <c r="S22" s="402">
        <f>VLOOKUP($F22&amp;$N22, Shipments!$DL$22:$DV$369, VLOOKUP(S$4, 'Index Tables'!$I$4:$K$10, 2, FALSE), FALSE)*VLOOKUP($C22, 'AEO COMMERCIAL FLOORSPACE'!$A$47:$G$196, 7, FALSE)*$M22</f>
        <v>337.71703467408275</v>
      </c>
      <c r="T22" s="356">
        <f>VLOOKUP($E22&amp;$N22, UES!$AA$6:$AJ$35, VLOOKUP(T$4, 'Index Tables'!$Q$4:$R$10, 2, FALSE), FALSE)*'Regional Rollup'!S22</f>
        <v>223511.42341194002</v>
      </c>
      <c r="U22" s="402">
        <f>VLOOKUP($F22&amp;$N22, Shipments!$DL$22:$DV$369, VLOOKUP(U$4, 'Index Tables'!$I$4:$K$10, 2, FALSE), FALSE)*VLOOKUP($C22, 'AEO COMMERCIAL FLOORSPACE'!$A$47:$G$196, 7, FALSE)*$M22</f>
        <v>313.57061069623768</v>
      </c>
      <c r="V22" s="356">
        <f>VLOOKUP($E22&amp;$N22, UES!$AA$6:$AJ$35, VLOOKUP(V$4, 'Index Tables'!$Q$4:$R$10, 2, FALSE), FALSE)*'Regional Rollup'!U22</f>
        <v>206957.20742172227</v>
      </c>
      <c r="W22" s="402">
        <f>VLOOKUP($F22&amp;$N22, Shipments!$DL$22:$DV$369, VLOOKUP(W$4, 'Index Tables'!$I$4:$K$10, 2, FALSE), FALSE)*VLOOKUP($C22, 'AEO COMMERCIAL FLOORSPACE'!$A$47:$G$196, 7, FALSE)*$M22</f>
        <v>297.35098218794178</v>
      </c>
      <c r="X22" s="356">
        <f>VLOOKUP($E22&amp;$N22, UES!$AA$6:$AJ$35, VLOOKUP(X$4, 'Index Tables'!$Q$4:$R$10, 2, FALSE), FALSE)*'Regional Rollup'!W22</f>
        <v>195575.107310444</v>
      </c>
      <c r="Y22" s="402">
        <f>VLOOKUP($F22&amp;$N22, Shipments!$DL$22:$DV$369, VLOOKUP(Y$4, 'Index Tables'!$I$4:$K$10, 2, FALSE), FALSE)*VLOOKUP($C22, 'AEO COMMERCIAL FLOORSPACE'!$A$47:$G$196, 7, FALSE)*$M22</f>
        <v>281.08923948749344</v>
      </c>
      <c r="Z22" s="356">
        <f>VLOOKUP($E22&amp;$N22, UES!$AA$6:$AJ$35, VLOOKUP(Z$4, 'Index Tables'!$Q$4:$R$10, 2, FALSE), FALSE)*'Regional Rollup'!Y22</f>
        <v>183990.21253110032</v>
      </c>
      <c r="AA22" s="402">
        <f>VLOOKUP($F22&amp;$N22, Shipments!$DL$22:$DV$369, VLOOKUP(AA$4, 'Index Tables'!$I$4:$K$10, 2, FALSE), FALSE)*VLOOKUP($C22, 'AEO COMMERCIAL FLOORSPACE'!$A$47:$G$196, 7, FALSE)*$M22</f>
        <v>264.96281259898581</v>
      </c>
      <c r="AB22" s="356">
        <f>VLOOKUP($E22&amp;$N22, UES!$AA$6:$AJ$35, VLOOKUP(AB$4, 'Index Tables'!$Q$4:$R$10, 2, FALSE), FALSE)*'Regional Rollup'!AA22</f>
        <v>172354.19483975251</v>
      </c>
      <c r="AC22" s="356">
        <f>VLOOKUP($F22&amp;$N22, Shipments!$DL$22:$DV$369, VLOOKUP(AC$4, 'Index Tables'!$I$4:$K$10, 2, FALSE), FALSE)*VLOOKUP($C22, 'AEO COMMERCIAL FLOORSPACE'!$A$47:$G$196, 7, FALSE)*$M22</f>
        <v>0</v>
      </c>
      <c r="AD22" s="356">
        <f>VLOOKUP($E22&amp;$N22, UES!$AA$6:$AJ$35, VLOOKUP(AD$4, 'Index Tables'!$Q$4:$R$10, 2, FALSE), FALSE)*'Regional Rollup'!AC22</f>
        <v>0</v>
      </c>
      <c r="AF22" s="371">
        <f t="shared" si="14"/>
        <v>16</v>
      </c>
      <c r="AG22" s="371" t="str">
        <f t="shared" si="15"/>
        <v>2020Any</v>
      </c>
      <c r="AH22" s="371" t="str">
        <f t="shared" si="16"/>
        <v>AnyIdaho</v>
      </c>
      <c r="AI22" s="371" t="s">
        <v>5</v>
      </c>
      <c r="AJ22" s="371">
        <v>2020</v>
      </c>
      <c r="AK22" s="367">
        <f t="shared" si="3"/>
        <v>979435.03559055738</v>
      </c>
      <c r="AL22" s="371" t="s">
        <v>254</v>
      </c>
      <c r="AM22" s="368" t="str">
        <f>IF(AL22="Any", "NA", HLOOKUP($F22, TotalStockSF!$K$4:$BI$76, VLOOKUP($D22, TotalStockSF!$A$5:$B$76, 2, FALSE), FALSE))</f>
        <v>NA</v>
      </c>
      <c r="AN22" s="368">
        <f>VLOOKUP($C22, 'AEO COMMERCIAL FLOORSPACE'!$A$47:$G$196, 6, FALSE)</f>
        <v>557.97631681925986</v>
      </c>
      <c r="AO22" s="369" t="str">
        <f t="shared" si="4"/>
        <v>NA</v>
      </c>
      <c r="AP22" s="370">
        <f>VLOOKUP($C22, 'AEO COMMERCIAL FLOORSPACE'!$A$47:$G$196, 7, FALSE)</f>
        <v>3.5257172932037013E-2</v>
      </c>
      <c r="AQ22" s="370">
        <f t="shared" si="5"/>
        <v>3.5257172932037013E-2</v>
      </c>
      <c r="AR22" s="367" t="s">
        <v>0</v>
      </c>
      <c r="AS22" s="356">
        <f t="shared" si="17"/>
        <v>1494.6906796447415</v>
      </c>
      <c r="AT22" s="367">
        <f t="shared" si="18"/>
        <v>979435.03559055738</v>
      </c>
      <c r="AU22" s="356">
        <f>VLOOKUP($F22&amp;$N22, Shipments!$EQ$22:$FA$369, VLOOKUP(AU$4, 'Index Tables'!$M$4:$O$10, 2, FALSE), FALSE)*VLOOKUP($C22, 'AEO COMMERCIAL FLOORSPACE'!$A$47:$G$196, 7, FALSE)*$M22</f>
        <v>0</v>
      </c>
      <c r="AV22" s="356">
        <f>VLOOKUP($E22&amp;$N22, UES!$AA$6:$AJ$35, VLOOKUP(AV$4, 'Index Tables'!$Q$4:$R$10, 2, FALSE), FALSE)*'Regional Rollup'!AU22</f>
        <v>0</v>
      </c>
      <c r="AW22" s="402">
        <f>VLOOKUP($F22&amp;$N22, Shipments!$EQ$22:$FA$369, VLOOKUP(AW$4, 'Index Tables'!$M$4:$O$10, 2, FALSE), FALSE)*VLOOKUP($C22, 'AEO COMMERCIAL FLOORSPACE'!$A$47:$G$196, 7, FALSE)*$M22</f>
        <v>142.21685011989348</v>
      </c>
      <c r="AX22" s="356">
        <f>VLOOKUP($E22&amp;$N22, UES!$AA$6:$AJ$35, VLOOKUP(AX$4, 'Index Tables'!$Q$4:$R$10, 2, FALSE), FALSE)*'Regional Rollup'!AW22</f>
        <v>94123.444599519178</v>
      </c>
      <c r="AY22" s="402">
        <f>VLOOKUP($F22&amp;$N22, Shipments!$EQ$22:$FA$369, VLOOKUP(AY$4, 'Index Tables'!$M$4:$O$10, 2, FALSE), FALSE)*VLOOKUP($C22, 'AEO COMMERCIAL FLOORSPACE'!$A$47:$G$196, 7, FALSE)*$M22</f>
        <v>132.04849019957547</v>
      </c>
      <c r="AZ22" s="356">
        <f>VLOOKUP($E22&amp;$N22, UES!$AA$6:$AJ$35, VLOOKUP(AZ$4, 'Index Tables'!$Q$4:$R$10, 2, FALSE), FALSE)*'Regional Rollup'!AY22</f>
        <v>87152.258036172818</v>
      </c>
      <c r="BA22" s="402">
        <f>VLOOKUP($F22&amp;$N22, Shipments!$EQ$22:$FA$369, VLOOKUP(BA$4, 'Index Tables'!$M$4:$O$10, 2, FALSE), FALSE)*VLOOKUP($C22, 'AEO COMMERCIAL FLOORSPACE'!$A$47:$G$196, 7, FALSE)*$M22</f>
        <v>125.21820259270133</v>
      </c>
      <c r="BB22" s="356">
        <f>VLOOKUP($E22&amp;$N22, UES!$AA$6:$AJ$35, VLOOKUP(BB$4, 'Index Tables'!$Q$4:$R$10, 2, FALSE), FALSE)*'Regional Rollup'!BA22</f>
        <v>82359.113896619863</v>
      </c>
      <c r="BC22" s="402">
        <f>VLOOKUP($F22&amp;$N22, Shipments!$EQ$22:$FA$369, VLOOKUP(BC$4, 'Index Tables'!$M$4:$O$10, 2, FALSE), FALSE)*VLOOKUP($C22, 'AEO COMMERCIAL FLOORSPACE'!$A$47:$G$196, 7, FALSE)*$M22</f>
        <v>830.24432413358556</v>
      </c>
      <c r="BD22" s="356">
        <f>VLOOKUP($E22&amp;$N22, UES!$AA$6:$AJ$35, VLOOKUP(BD$4, 'Index Tables'!$Q$4:$R$10, 2, FALSE), FALSE)*'Regional Rollup'!BC22</f>
        <v>543446.02421849302</v>
      </c>
      <c r="BE22" s="402">
        <f>VLOOKUP($F22&amp;$N22, Shipments!$EQ$22:$FA$369, VLOOKUP(BE$4, 'Index Tables'!$M$4:$O$10, 2, FALSE), FALSE)*VLOOKUP($C22, 'AEO COMMERCIAL FLOORSPACE'!$A$47:$G$196, 7, FALSE)*$M22</f>
        <v>264.96281259898581</v>
      </c>
      <c r="BF22" s="356">
        <f>VLOOKUP($E22&amp;$N22, UES!$AA$6:$AJ$35, VLOOKUP(BF$4, 'Index Tables'!$Q$4:$R$10, 2, FALSE), FALSE)*'Regional Rollup'!BE22</f>
        <v>172354.19483975251</v>
      </c>
      <c r="BG22" s="356">
        <f>VLOOKUP($F22&amp;$N22, Shipments!$EQ$22:$FA$369, VLOOKUP(BG$4, 'Index Tables'!$M$4:$O$10, 2, FALSE), FALSE)*VLOOKUP($C22, 'AEO COMMERCIAL FLOORSPACE'!$A$47:$G$196, 7, FALSE)*$M22</f>
        <v>0</v>
      </c>
      <c r="BH22" s="356">
        <f>VLOOKUP($E22&amp;$N22, UES!$AA$6:$AJ$35, VLOOKUP(BH$4, 'Index Tables'!$Q$4:$R$10, 2, FALSE), FALSE)*'Regional Rollup'!BG22</f>
        <v>0</v>
      </c>
      <c r="BJ22" s="683">
        <v>2021</v>
      </c>
      <c r="BK22" s="394">
        <f t="shared" si="6"/>
        <v>52025.497777193159</v>
      </c>
      <c r="BL22" s="394">
        <f t="shared" si="7"/>
        <v>52025.497777193152</v>
      </c>
      <c r="BM22" s="683" t="str">
        <f t="shared" si="8"/>
        <v>OK</v>
      </c>
    </row>
    <row r="23" spans="2:65">
      <c r="B23" s="371">
        <f t="shared" si="9"/>
        <v>17</v>
      </c>
      <c r="C23" s="371" t="str">
        <f t="shared" si="10"/>
        <v>2021Any</v>
      </c>
      <c r="D23" s="371" t="str">
        <f t="shared" si="11"/>
        <v>AnyIdaho</v>
      </c>
      <c r="E23" s="371" t="s">
        <v>5</v>
      </c>
      <c r="F23" s="371">
        <v>2021</v>
      </c>
      <c r="G23" s="367">
        <f t="shared" si="0"/>
        <v>989451.95301080227</v>
      </c>
      <c r="H23" s="371" t="s">
        <v>254</v>
      </c>
      <c r="I23" s="368" t="str">
        <f>IF(H23="Any", "NA", HLOOKUP($F23, TotalStockSF!$K$4:$BI$76, VLOOKUP($D23, TotalStockSF!$A$5:$B$76, 2, FALSE), FALSE))</f>
        <v>NA</v>
      </c>
      <c r="J23" s="368">
        <f>VLOOKUP($C23, 'AEO COMMERCIAL FLOORSPACE'!$A$47:$G$196, 6, FALSE)</f>
        <v>564.67754750418908</v>
      </c>
      <c r="K23" s="369" t="str">
        <f t="shared" si="1"/>
        <v>NA</v>
      </c>
      <c r="L23" s="370">
        <f>VLOOKUP($C23, 'AEO COMMERCIAL FLOORSPACE'!$A$47:$G$196, 7, FALSE)</f>
        <v>3.514694162482606E-2</v>
      </c>
      <c r="M23" s="370">
        <f t="shared" si="2"/>
        <v>3.514694162482606E-2</v>
      </c>
      <c r="N23" s="367" t="s">
        <v>0</v>
      </c>
      <c r="O23" s="356">
        <f t="shared" si="12"/>
        <v>1505.4381701097318</v>
      </c>
      <c r="P23" s="367">
        <f t="shared" si="13"/>
        <v>989451.95301080227</v>
      </c>
      <c r="Q23" s="356">
        <f>VLOOKUP($F23&amp;$N23, Shipments!$DL$22:$DV$369, VLOOKUP(Q$4, 'Index Tables'!$I$4:$K$10, 2, FALSE), FALSE)*VLOOKUP($C23, 'AEO COMMERCIAL FLOORSPACE'!$A$47:$G$196, 7, FALSE)*$M23</f>
        <v>0</v>
      </c>
      <c r="R23" s="356">
        <f>VLOOKUP($E23&amp;$N23, UES!$AA$6:$AJ$35, VLOOKUP(R$4, 'Index Tables'!$Q$4:$R$10, 2, FALSE), FALSE)*'Regional Rollup'!Q23</f>
        <v>0</v>
      </c>
      <c r="S23" s="402">
        <f>VLOOKUP($F23&amp;$N23, Shipments!$DL$22:$DV$369, VLOOKUP(S$4, 'Index Tables'!$I$4:$K$10, 2, FALSE), FALSE)*VLOOKUP($C23, 'AEO COMMERCIAL FLOORSPACE'!$A$47:$G$196, 7, FALSE)*$M23</f>
        <v>340.14537028857069</v>
      </c>
      <c r="T23" s="356">
        <f>VLOOKUP($E23&amp;$N23, UES!$AA$6:$AJ$35, VLOOKUP(T$4, 'Index Tables'!$Q$4:$R$10, 2, FALSE), FALSE)*'Regional Rollup'!S23</f>
        <v>225118.56991030931</v>
      </c>
      <c r="U23" s="402">
        <f>VLOOKUP($F23&amp;$N23, Shipments!$DL$22:$DV$369, VLOOKUP(U$4, 'Index Tables'!$I$4:$K$10, 2, FALSE), FALSE)*VLOOKUP($C23, 'AEO COMMERCIAL FLOORSPACE'!$A$47:$G$196, 7, FALSE)*$M23</f>
        <v>315.8253227878123</v>
      </c>
      <c r="V23" s="356">
        <f>VLOOKUP($E23&amp;$N23, UES!$AA$6:$AJ$35, VLOOKUP(V$4, 'Index Tables'!$Q$4:$R$10, 2, FALSE), FALSE)*'Regional Rollup'!U23</f>
        <v>208445.32174779446</v>
      </c>
      <c r="W23" s="402">
        <f>VLOOKUP($F23&amp;$N23, Shipments!$DL$22:$DV$369, VLOOKUP(W$4, 'Index Tables'!$I$4:$K$10, 2, FALSE), FALSE)*VLOOKUP($C23, 'AEO COMMERCIAL FLOORSPACE'!$A$47:$G$196, 7, FALSE)*$M23</f>
        <v>299.48906793995837</v>
      </c>
      <c r="X23" s="356">
        <f>VLOOKUP($E23&amp;$N23, UES!$AA$6:$AJ$35, VLOOKUP(X$4, 'Index Tables'!$Q$4:$R$10, 2, FALSE), FALSE)*'Regional Rollup'!W23</f>
        <v>196981.37927669994</v>
      </c>
      <c r="Y23" s="402">
        <f>VLOOKUP($F23&amp;$N23, Shipments!$DL$22:$DV$369, VLOOKUP(Y$4, 'Index Tables'!$I$4:$K$10, 2, FALSE), FALSE)*VLOOKUP($C23, 'AEO COMMERCIAL FLOORSPACE'!$A$47:$G$196, 7, FALSE)*$M23</f>
        <v>283.11039608018808</v>
      </c>
      <c r="Z23" s="356">
        <f>VLOOKUP($E23&amp;$N23, UES!$AA$6:$AJ$35, VLOOKUP(Z$4, 'Index Tables'!$Q$4:$R$10, 2, FALSE), FALSE)*'Regional Rollup'!Y23</f>
        <v>185313.18395372239</v>
      </c>
      <c r="AA23" s="402">
        <f>VLOOKUP($F23&amp;$N23, Shipments!$DL$22:$DV$369, VLOOKUP(AA$4, 'Index Tables'!$I$4:$K$10, 2, FALSE), FALSE)*VLOOKUP($C23, 'AEO COMMERCIAL FLOORSPACE'!$A$47:$G$196, 7, FALSE)*$M23</f>
        <v>266.86801301320213</v>
      </c>
      <c r="AB23" s="356">
        <f>VLOOKUP($E23&amp;$N23, UES!$AA$6:$AJ$35, VLOOKUP(AB$4, 'Index Tables'!$Q$4:$R$10, 2, FALSE), FALSE)*'Regional Rollup'!AA23</f>
        <v>173593.49812227616</v>
      </c>
      <c r="AC23" s="356">
        <f>VLOOKUP($F23&amp;$N23, Shipments!$DL$22:$DV$369, VLOOKUP(AC$4, 'Index Tables'!$I$4:$K$10, 2, FALSE), FALSE)*VLOOKUP($C23, 'AEO COMMERCIAL FLOORSPACE'!$A$47:$G$196, 7, FALSE)*$M23</f>
        <v>0</v>
      </c>
      <c r="AD23" s="356">
        <f>VLOOKUP($E23&amp;$N23, UES!$AA$6:$AJ$35, VLOOKUP(AD$4, 'Index Tables'!$Q$4:$R$10, 2, FALSE), FALSE)*'Regional Rollup'!AC23</f>
        <v>0</v>
      </c>
      <c r="AF23" s="371">
        <f t="shared" si="14"/>
        <v>17</v>
      </c>
      <c r="AG23" s="371" t="str">
        <f t="shared" si="15"/>
        <v>2021Any</v>
      </c>
      <c r="AH23" s="371" t="str">
        <f t="shared" si="16"/>
        <v>AnyIdaho</v>
      </c>
      <c r="AI23" s="371" t="s">
        <v>5</v>
      </c>
      <c r="AJ23" s="371">
        <v>2021</v>
      </c>
      <c r="AK23" s="367">
        <f t="shared" si="3"/>
        <v>986155.06386965839</v>
      </c>
      <c r="AL23" s="371" t="s">
        <v>254</v>
      </c>
      <c r="AM23" s="368" t="str">
        <f>IF(AL23="Any", "NA", HLOOKUP($F23, TotalStockSF!$K$4:$BI$76, VLOOKUP($D23, TotalStockSF!$A$5:$B$76, 2, FALSE), FALSE))</f>
        <v>NA</v>
      </c>
      <c r="AN23" s="368">
        <f>VLOOKUP($C23, 'AEO COMMERCIAL FLOORSPACE'!$A$47:$G$196, 6, FALSE)</f>
        <v>564.67754750418908</v>
      </c>
      <c r="AO23" s="369" t="str">
        <f t="shared" si="4"/>
        <v>NA</v>
      </c>
      <c r="AP23" s="370">
        <f>VLOOKUP($C23, 'AEO COMMERCIAL FLOORSPACE'!$A$47:$G$196, 7, FALSE)</f>
        <v>3.514694162482606E-2</v>
      </c>
      <c r="AQ23" s="370">
        <f t="shared" si="5"/>
        <v>3.514694162482606E-2</v>
      </c>
      <c r="AR23" s="367" t="s">
        <v>0</v>
      </c>
      <c r="AS23" s="356">
        <f t="shared" si="17"/>
        <v>1505.4381701097313</v>
      </c>
      <c r="AT23" s="367">
        <f t="shared" si="18"/>
        <v>986155.06386965839</v>
      </c>
      <c r="AU23" s="356">
        <f>VLOOKUP($F23&amp;$N23, Shipments!$EQ$22:$FA$369, VLOOKUP(AU$4, 'Index Tables'!$M$4:$O$10, 2, FALSE), FALSE)*VLOOKUP($C23, 'AEO COMMERCIAL FLOORSPACE'!$A$47:$G$196, 7, FALSE)*$M23</f>
        <v>0</v>
      </c>
      <c r="AV23" s="356">
        <f>VLOOKUP($E23&amp;$N23, UES!$AA$6:$AJ$35, VLOOKUP(AV$4, 'Index Tables'!$Q$4:$R$10, 2, FALSE), FALSE)*'Regional Rollup'!AU23</f>
        <v>0</v>
      </c>
      <c r="AW23" s="402">
        <f>VLOOKUP($F23&amp;$N23, Shipments!$EQ$22:$FA$369, VLOOKUP(AW$4, 'Index Tables'!$M$4:$O$10, 2, FALSE), FALSE)*VLOOKUP($C23, 'AEO COMMERCIAL FLOORSPACE'!$A$47:$G$196, 7, FALSE)*$M23</f>
        <v>121.88650013192648</v>
      </c>
      <c r="AX23" s="356">
        <f>VLOOKUP($E23&amp;$N23, UES!$AA$6:$AJ$35, VLOOKUP(AX$4, 'Index Tables'!$Q$4:$R$10, 2, FALSE), FALSE)*'Regional Rollup'!AW23</f>
        <v>80668.199534197804</v>
      </c>
      <c r="AY23" s="402">
        <f>VLOOKUP($F23&amp;$N23, Shipments!$EQ$22:$FA$369, VLOOKUP(AY$4, 'Index Tables'!$M$4:$O$10, 2, FALSE), FALSE)*VLOOKUP($C23, 'AEO COMMERCIAL FLOORSPACE'!$A$47:$G$196, 7, FALSE)*$M23</f>
        <v>113.17173952708623</v>
      </c>
      <c r="AZ23" s="356">
        <f>VLOOKUP($E23&amp;$N23, UES!$AA$6:$AJ$35, VLOOKUP(AZ$4, 'Index Tables'!$Q$4:$R$10, 2, FALSE), FALSE)*'Regional Rollup'!AY23</f>
        <v>74693.566210110817</v>
      </c>
      <c r="BA23" s="402">
        <f>VLOOKUP($F23&amp;$N23, Shipments!$EQ$22:$FA$369, VLOOKUP(BA$4, 'Index Tables'!$M$4:$O$10, 2, FALSE), FALSE)*VLOOKUP($C23, 'AEO COMMERCIAL FLOORSPACE'!$A$47:$G$196, 7, FALSE)*$M23</f>
        <v>107.31786320656222</v>
      </c>
      <c r="BB23" s="356">
        <f>VLOOKUP($E23&amp;$N23, UES!$AA$6:$AJ$35, VLOOKUP(BB$4, 'Index Tables'!$Q$4:$R$10, 2, FALSE), FALSE)*'Regional Rollup'!BA23</f>
        <v>70585.61723426549</v>
      </c>
      <c r="BC23" s="402">
        <f>VLOOKUP($F23&amp;$N23, Shipments!$EQ$22:$FA$369, VLOOKUP(BC$4, 'Index Tables'!$M$4:$O$10, 2, FALSE), FALSE)*VLOOKUP($C23, 'AEO COMMERCIAL FLOORSPACE'!$A$47:$G$196, 7, FALSE)*$M23</f>
        <v>896.19405423095441</v>
      </c>
      <c r="BD23" s="356">
        <f>VLOOKUP($E23&amp;$N23, UES!$AA$6:$AJ$35, VLOOKUP(BD$4, 'Index Tables'!$Q$4:$R$10, 2, FALSE), FALSE)*'Regional Rollup'!BC23</f>
        <v>586614.1827688081</v>
      </c>
      <c r="BE23" s="402">
        <f>VLOOKUP($F23&amp;$N23, Shipments!$EQ$22:$FA$369, VLOOKUP(BE$4, 'Index Tables'!$M$4:$O$10, 2, FALSE), FALSE)*VLOOKUP($C23, 'AEO COMMERCIAL FLOORSPACE'!$A$47:$G$196, 7, FALSE)*$M23</f>
        <v>266.86801301320213</v>
      </c>
      <c r="BF23" s="356">
        <f>VLOOKUP($E23&amp;$N23, UES!$AA$6:$AJ$35, VLOOKUP(BF$4, 'Index Tables'!$Q$4:$R$10, 2, FALSE), FALSE)*'Regional Rollup'!BE23</f>
        <v>173593.49812227616</v>
      </c>
      <c r="BG23" s="356">
        <f>VLOOKUP($F23&amp;$N23, Shipments!$EQ$22:$FA$369, VLOOKUP(BG$4, 'Index Tables'!$M$4:$O$10, 2, FALSE), FALSE)*VLOOKUP($C23, 'AEO COMMERCIAL FLOORSPACE'!$A$47:$G$196, 7, FALSE)*$M23</f>
        <v>0</v>
      </c>
      <c r="BH23" s="356">
        <f>VLOOKUP($E23&amp;$N23, UES!$AA$6:$AJ$35, VLOOKUP(BH$4, 'Index Tables'!$Q$4:$R$10, 2, FALSE), FALSE)*'Regional Rollup'!BG23</f>
        <v>0</v>
      </c>
      <c r="BJ23" s="683">
        <v>2022</v>
      </c>
      <c r="BK23" s="394">
        <f t="shared" si="6"/>
        <v>52463.42220853531</v>
      </c>
      <c r="BL23" s="394">
        <f t="shared" si="7"/>
        <v>52463.42220853531</v>
      </c>
      <c r="BM23" s="683" t="str">
        <f t="shared" si="8"/>
        <v>OK</v>
      </c>
    </row>
    <row r="24" spans="2:65">
      <c r="B24" s="371">
        <f t="shared" si="9"/>
        <v>18</v>
      </c>
      <c r="C24" s="371" t="str">
        <f t="shared" si="10"/>
        <v>2022Any</v>
      </c>
      <c r="D24" s="371" t="str">
        <f t="shared" si="11"/>
        <v>AnyIdaho</v>
      </c>
      <c r="E24" s="371" t="s">
        <v>5</v>
      </c>
      <c r="F24" s="371">
        <v>2022</v>
      </c>
      <c r="G24" s="367">
        <f t="shared" si="0"/>
        <v>997780.66109387227</v>
      </c>
      <c r="H24" s="371" t="s">
        <v>254</v>
      </c>
      <c r="I24" s="368" t="str">
        <f>IF(H24="Any", "NA", HLOOKUP($F24, TotalStockSF!$K$4:$BI$76, VLOOKUP($D24, TotalStockSF!$A$5:$B$76, 2, FALSE), FALSE))</f>
        <v>NA</v>
      </c>
      <c r="J24" s="368">
        <f>VLOOKUP($C24, 'AEO COMMERCIAL FLOORSPACE'!$A$47:$G$196, 6, FALSE)</f>
        <v>571.68021676629587</v>
      </c>
      <c r="K24" s="369" t="str">
        <f t="shared" si="1"/>
        <v>NA</v>
      </c>
      <c r="L24" s="370">
        <f>VLOOKUP($C24, 'AEO COMMERCIAL FLOORSPACE'!$A$47:$G$196, 7, FALSE)</f>
        <v>3.5048979026981404E-2</v>
      </c>
      <c r="M24" s="370">
        <f t="shared" si="2"/>
        <v>3.5048979026981404E-2</v>
      </c>
      <c r="N24" s="367" t="s">
        <v>0</v>
      </c>
      <c r="O24" s="356">
        <f t="shared" si="12"/>
        <v>1518.1101902293562</v>
      </c>
      <c r="P24" s="367">
        <f t="shared" si="13"/>
        <v>997780.66109387227</v>
      </c>
      <c r="Q24" s="356">
        <f>VLOOKUP($F24&amp;$N24, Shipments!$DL$22:$DV$369, VLOOKUP(Q$4, 'Index Tables'!$I$4:$K$10, 2, FALSE), FALSE)*VLOOKUP($C24, 'AEO COMMERCIAL FLOORSPACE'!$A$47:$G$196, 7, FALSE)*$M24</f>
        <v>0</v>
      </c>
      <c r="R24" s="356">
        <f>VLOOKUP($E24&amp;$N24, UES!$AA$6:$AJ$35, VLOOKUP(R$4, 'Index Tables'!$Q$4:$R$10, 2, FALSE), FALSE)*'Regional Rollup'!Q24</f>
        <v>0</v>
      </c>
      <c r="S24" s="402">
        <f>VLOOKUP($F24&amp;$N24, Shipments!$DL$22:$DV$369, VLOOKUP(S$4, 'Index Tables'!$I$4:$K$10, 2, FALSE), FALSE)*VLOOKUP($C24, 'AEO COMMERCIAL FLOORSPACE'!$A$47:$G$196, 7, FALSE)*$M24</f>
        <v>343.00854266022634</v>
      </c>
      <c r="T24" s="356">
        <f>VLOOKUP($E24&amp;$N24, UES!$AA$6:$AJ$35, VLOOKUP(T$4, 'Index Tables'!$Q$4:$R$10, 2, FALSE), FALSE)*'Regional Rollup'!S24</f>
        <v>227013.50462356737</v>
      </c>
      <c r="U24" s="402">
        <f>VLOOKUP($F24&amp;$N24, Shipments!$DL$22:$DV$369, VLOOKUP(U$4, 'Index Tables'!$I$4:$K$10, 2, FALSE), FALSE)*VLOOKUP($C24, 'AEO COMMERCIAL FLOORSPACE'!$A$47:$G$196, 7, FALSE)*$M24</f>
        <v>318.48378125134548</v>
      </c>
      <c r="V24" s="356">
        <f>VLOOKUP($E24&amp;$N24, UES!$AA$6:$AJ$35, VLOOKUP(V$4, 'Index Tables'!$Q$4:$R$10, 2, FALSE), FALSE)*'Regional Rollup'!U24</f>
        <v>210199.90945752227</v>
      </c>
      <c r="W24" s="402">
        <f>VLOOKUP($F24&amp;$N24, Shipments!$DL$22:$DV$369, VLOOKUP(W$4, 'Index Tables'!$I$4:$K$10, 2, FALSE), FALSE)*VLOOKUP($C24, 'AEO COMMERCIAL FLOORSPACE'!$A$47:$G$196, 7, FALSE)*$M24</f>
        <v>302.01001603991665</v>
      </c>
      <c r="X24" s="356">
        <f>VLOOKUP($E24&amp;$N24, UES!$AA$6:$AJ$35, VLOOKUP(X$4, 'Index Tables'!$Q$4:$R$10, 2, FALSE), FALSE)*'Regional Rollup'!W24</f>
        <v>198639.4692939099</v>
      </c>
      <c r="Y24" s="402">
        <f>VLOOKUP($F24&amp;$N24, Shipments!$DL$22:$DV$369, VLOOKUP(Y$4, 'Index Tables'!$I$4:$K$10, 2, FALSE), FALSE)*VLOOKUP($C24, 'AEO COMMERCIAL FLOORSPACE'!$A$47:$G$196, 7, FALSE)*$M24</f>
        <v>285.49347677153366</v>
      </c>
      <c r="Z24" s="356">
        <f>VLOOKUP($E24&amp;$N24, UES!$AA$6:$AJ$35, VLOOKUP(Z$4, 'Index Tables'!$Q$4:$R$10, 2, FALSE), FALSE)*'Regional Rollup'!Y24</f>
        <v>186873.05698080405</v>
      </c>
      <c r="AA24" s="402">
        <f>VLOOKUP($F24&amp;$N24, Shipments!$DL$22:$DV$369, VLOOKUP(AA$4, 'Index Tables'!$I$4:$K$10, 2, FALSE), FALSE)*VLOOKUP($C24, 'AEO COMMERCIAL FLOORSPACE'!$A$47:$G$196, 7, FALSE)*$M24</f>
        <v>269.11437350633429</v>
      </c>
      <c r="AB24" s="356">
        <f>VLOOKUP($E24&amp;$N24, UES!$AA$6:$AJ$35, VLOOKUP(AB$4, 'Index Tables'!$Q$4:$R$10, 2, FALSE), FALSE)*'Regional Rollup'!AA24</f>
        <v>175054.72073806863</v>
      </c>
      <c r="AC24" s="356">
        <f>VLOOKUP($F24&amp;$N24, Shipments!$DL$22:$DV$369, VLOOKUP(AC$4, 'Index Tables'!$I$4:$K$10, 2, FALSE), FALSE)*VLOOKUP($C24, 'AEO COMMERCIAL FLOORSPACE'!$A$47:$G$196, 7, FALSE)*$M24</f>
        <v>0</v>
      </c>
      <c r="AD24" s="356">
        <f>VLOOKUP($E24&amp;$N24, UES!$AA$6:$AJ$35, VLOOKUP(AD$4, 'Index Tables'!$Q$4:$R$10, 2, FALSE), FALSE)*'Regional Rollup'!AC24</f>
        <v>0</v>
      </c>
      <c r="AF24" s="371">
        <f t="shared" si="14"/>
        <v>18</v>
      </c>
      <c r="AG24" s="371" t="str">
        <f t="shared" si="15"/>
        <v>2022Any</v>
      </c>
      <c r="AH24" s="371" t="str">
        <f t="shared" si="16"/>
        <v>AnyIdaho</v>
      </c>
      <c r="AI24" s="371" t="s">
        <v>5</v>
      </c>
      <c r="AJ24" s="371">
        <v>2022</v>
      </c>
      <c r="AK24" s="367">
        <f t="shared" si="3"/>
        <v>994141.47924368992</v>
      </c>
      <c r="AL24" s="371" t="s">
        <v>254</v>
      </c>
      <c r="AM24" s="368" t="str">
        <f>IF(AL24="Any", "NA", HLOOKUP($F24, TotalStockSF!$K$4:$BI$76, VLOOKUP($D24, TotalStockSF!$A$5:$B$76, 2, FALSE), FALSE))</f>
        <v>NA</v>
      </c>
      <c r="AN24" s="368">
        <f>VLOOKUP($C24, 'AEO COMMERCIAL FLOORSPACE'!$A$47:$G$196, 6, FALSE)</f>
        <v>571.68021676629587</v>
      </c>
      <c r="AO24" s="369" t="str">
        <f t="shared" si="4"/>
        <v>NA</v>
      </c>
      <c r="AP24" s="370">
        <f>VLOOKUP($C24, 'AEO COMMERCIAL FLOORSPACE'!$A$47:$G$196, 7, FALSE)</f>
        <v>3.5048979026981404E-2</v>
      </c>
      <c r="AQ24" s="370">
        <f t="shared" si="5"/>
        <v>3.5048979026981404E-2</v>
      </c>
      <c r="AR24" s="367" t="s">
        <v>0</v>
      </c>
      <c r="AS24" s="356">
        <f t="shared" si="17"/>
        <v>1518.1101902293565</v>
      </c>
      <c r="AT24" s="367">
        <f t="shared" si="18"/>
        <v>994141.47924368992</v>
      </c>
      <c r="AU24" s="356">
        <f>VLOOKUP($F24&amp;$N24, Shipments!$EQ$22:$FA$369, VLOOKUP(AU$4, 'Index Tables'!$M$4:$O$10, 2, FALSE), FALSE)*VLOOKUP($C24, 'AEO COMMERCIAL FLOORSPACE'!$A$47:$G$196, 7, FALSE)*$M24</f>
        <v>0</v>
      </c>
      <c r="AV24" s="356">
        <f>VLOOKUP($E24&amp;$N24, UES!$AA$6:$AJ$35, VLOOKUP(AV$4, 'Index Tables'!$Q$4:$R$10, 2, FALSE), FALSE)*'Regional Rollup'!AU24</f>
        <v>0</v>
      </c>
      <c r="AW24" s="402">
        <f>VLOOKUP($F24&amp;$N24, Shipments!$EQ$22:$FA$369, VLOOKUP(AW$4, 'Index Tables'!$M$4:$O$10, 2, FALSE), FALSE)*VLOOKUP($C24, 'AEO COMMERCIAL FLOORSPACE'!$A$47:$G$196, 7, FALSE)*$M24</f>
        <v>102.08939587939484</v>
      </c>
      <c r="AX24" s="356">
        <f>VLOOKUP($E24&amp;$N24, UES!$AA$6:$AJ$35, VLOOKUP(AX$4, 'Index Tables'!$Q$4:$R$10, 2, FALSE), FALSE)*'Regional Rollup'!AW24</f>
        <v>67565.872743995482</v>
      </c>
      <c r="AY24" s="402">
        <f>VLOOKUP($F24&amp;$N24, Shipments!$EQ$22:$FA$369, VLOOKUP(AY$4, 'Index Tables'!$M$4:$O$10, 2, FALSE), FALSE)*VLOOKUP($C24, 'AEO COMMERCIAL FLOORSPACE'!$A$47:$G$196, 7, FALSE)*$M24</f>
        <v>94.790108063117245</v>
      </c>
      <c r="AZ24" s="356">
        <f>VLOOKUP($E24&amp;$N24, UES!$AA$6:$AJ$35, VLOOKUP(AZ$4, 'Index Tables'!$Q$4:$R$10, 2, FALSE), FALSE)*'Regional Rollup'!AY24</f>
        <v>62561.654015943153</v>
      </c>
      <c r="BA24" s="402">
        <f>VLOOKUP($F24&amp;$N24, Shipments!$EQ$22:$FA$369, VLOOKUP(BA$4, 'Index Tables'!$M$4:$O$10, 2, FALSE), FALSE)*VLOOKUP($C24, 'AEO COMMERCIAL FLOORSPACE'!$A$47:$G$196, 7, FALSE)*$M24</f>
        <v>89.887032689977943</v>
      </c>
      <c r="BB24" s="356">
        <f>VLOOKUP($E24&amp;$N24, UES!$AA$6:$AJ$35, VLOOKUP(BB$4, 'Index Tables'!$Q$4:$R$10, 2, FALSE), FALSE)*'Regional Rollup'!BA24</f>
        <v>59120.928186638812</v>
      </c>
      <c r="BC24" s="402">
        <f>VLOOKUP($F24&amp;$N24, Shipments!$EQ$22:$FA$369, VLOOKUP(BC$4, 'Index Tables'!$M$4:$O$10, 2, FALSE), FALSE)*VLOOKUP($C24, 'AEO COMMERCIAL FLOORSPACE'!$A$47:$G$196, 7, FALSE)*$M24</f>
        <v>962.22928009053214</v>
      </c>
      <c r="BD24" s="356">
        <f>VLOOKUP($E24&amp;$N24, UES!$AA$6:$AJ$35, VLOOKUP(BD$4, 'Index Tables'!$Q$4:$R$10, 2, FALSE), FALSE)*'Regional Rollup'!BC24</f>
        <v>629838.30355904391</v>
      </c>
      <c r="BE24" s="402">
        <f>VLOOKUP($F24&amp;$N24, Shipments!$EQ$22:$FA$369, VLOOKUP(BE$4, 'Index Tables'!$M$4:$O$10, 2, FALSE), FALSE)*VLOOKUP($C24, 'AEO COMMERCIAL FLOORSPACE'!$A$47:$G$196, 7, FALSE)*$M24</f>
        <v>269.11437350633429</v>
      </c>
      <c r="BF24" s="356">
        <f>VLOOKUP($E24&amp;$N24, UES!$AA$6:$AJ$35, VLOOKUP(BF$4, 'Index Tables'!$Q$4:$R$10, 2, FALSE), FALSE)*'Regional Rollup'!BE24</f>
        <v>175054.72073806863</v>
      </c>
      <c r="BG24" s="356">
        <f>VLOOKUP($F24&amp;$N24, Shipments!$EQ$22:$FA$369, VLOOKUP(BG$4, 'Index Tables'!$M$4:$O$10, 2, FALSE), FALSE)*VLOOKUP($C24, 'AEO COMMERCIAL FLOORSPACE'!$A$47:$G$196, 7, FALSE)*$M24</f>
        <v>0</v>
      </c>
      <c r="BH24" s="356">
        <f>VLOOKUP($E24&amp;$N24, UES!$AA$6:$AJ$35, VLOOKUP(BH$4, 'Index Tables'!$Q$4:$R$10, 2, FALSE), FALSE)*'Regional Rollup'!BG24</f>
        <v>0</v>
      </c>
      <c r="BJ24" s="683">
        <v>2023</v>
      </c>
      <c r="BK24" s="394">
        <f t="shared" si="6"/>
        <v>53060.369812065532</v>
      </c>
      <c r="BL24" s="394">
        <f t="shared" si="7"/>
        <v>53060.369812065524</v>
      </c>
      <c r="BM24" s="683" t="str">
        <f t="shared" si="8"/>
        <v>OK</v>
      </c>
    </row>
    <row r="25" spans="2:65">
      <c r="B25" s="371">
        <f t="shared" si="9"/>
        <v>19</v>
      </c>
      <c r="C25" s="371" t="str">
        <f t="shared" si="10"/>
        <v>2023Any</v>
      </c>
      <c r="D25" s="371" t="str">
        <f t="shared" si="11"/>
        <v>AnyIdaho</v>
      </c>
      <c r="E25" s="371" t="s">
        <v>5</v>
      </c>
      <c r="F25" s="371">
        <v>2023</v>
      </c>
      <c r="G25" s="367">
        <f t="shared" si="0"/>
        <v>1009133.7667323351</v>
      </c>
      <c r="H25" s="371" t="s">
        <v>254</v>
      </c>
      <c r="I25" s="368" t="str">
        <f>IF(H25="Any", "NA", HLOOKUP($F25, TotalStockSF!$K$4:$BI$76, VLOOKUP($D25, TotalStockSF!$A$5:$B$76, 2, FALSE), FALSE))</f>
        <v>NA</v>
      </c>
      <c r="J25" s="368">
        <f>VLOOKUP($C25, 'AEO COMMERCIAL FLOORSPACE'!$A$47:$G$196, 6, FALSE)</f>
        <v>579.54107995108109</v>
      </c>
      <c r="K25" s="369" t="str">
        <f t="shared" si="1"/>
        <v>NA</v>
      </c>
      <c r="L25" s="370">
        <f>VLOOKUP($C25, 'AEO COMMERCIAL FLOORSPACE'!$A$47:$G$196, 7, FALSE)</f>
        <v>3.4993008231443537E-2</v>
      </c>
      <c r="M25" s="370">
        <f t="shared" si="2"/>
        <v>3.4993008231443537E-2</v>
      </c>
      <c r="N25" s="367" t="s">
        <v>0</v>
      </c>
      <c r="O25" s="356">
        <f t="shared" si="12"/>
        <v>1535.3837915653512</v>
      </c>
      <c r="P25" s="367">
        <f t="shared" si="13"/>
        <v>1009133.7667323351</v>
      </c>
      <c r="Q25" s="356">
        <f>VLOOKUP($F25&amp;$N25, Shipments!$DL$22:$DV$369, VLOOKUP(Q$4, 'Index Tables'!$I$4:$K$10, 2, FALSE), FALSE)*VLOOKUP($C25, 'AEO COMMERCIAL FLOORSPACE'!$A$47:$G$196, 7, FALSE)*$M25</f>
        <v>0</v>
      </c>
      <c r="R25" s="356">
        <f>VLOOKUP($E25&amp;$N25, UES!$AA$6:$AJ$35, VLOOKUP(R$4, 'Index Tables'!$Q$4:$R$10, 2, FALSE), FALSE)*'Regional Rollup'!Q25</f>
        <v>0</v>
      </c>
      <c r="S25" s="402">
        <f>VLOOKUP($F25&amp;$N25, Shipments!$DL$22:$DV$369, VLOOKUP(S$4, 'Index Tables'!$I$4:$K$10, 2, FALSE), FALSE)*VLOOKUP($C25, 'AEO COMMERCIAL FLOORSPACE'!$A$47:$G$196, 7, FALSE)*$M25</f>
        <v>346.91141668010107</v>
      </c>
      <c r="T25" s="356">
        <f>VLOOKUP($E25&amp;$N25, UES!$AA$6:$AJ$35, VLOOKUP(T$4, 'Index Tables'!$Q$4:$R$10, 2, FALSE), FALSE)*'Regional Rollup'!S25</f>
        <v>229596.54556617641</v>
      </c>
      <c r="U25" s="402">
        <f>VLOOKUP($F25&amp;$N25, Shipments!$DL$22:$DV$369, VLOOKUP(U$4, 'Index Tables'!$I$4:$K$10, 2, FALSE), FALSE)*VLOOKUP($C25, 'AEO COMMERCIAL FLOORSPACE'!$A$47:$G$196, 7, FALSE)*$M25</f>
        <v>322.10760375429879</v>
      </c>
      <c r="V25" s="356">
        <f>VLOOKUP($E25&amp;$N25, UES!$AA$6:$AJ$35, VLOOKUP(V$4, 'Index Tables'!$Q$4:$R$10, 2, FALSE), FALSE)*'Regional Rollup'!U25</f>
        <v>212591.6392938676</v>
      </c>
      <c r="W25" s="402">
        <f>VLOOKUP($F25&amp;$N25, Shipments!$DL$22:$DV$369, VLOOKUP(W$4, 'Index Tables'!$I$4:$K$10, 2, FALSE), FALSE)*VLOOKUP($C25, 'AEO COMMERCIAL FLOORSPACE'!$A$47:$G$196, 7, FALSE)*$M25</f>
        <v>305.4463941435132</v>
      </c>
      <c r="X25" s="356">
        <f>VLOOKUP($E25&amp;$N25, UES!$AA$6:$AJ$35, VLOOKUP(X$4, 'Index Tables'!$Q$4:$R$10, 2, FALSE), FALSE)*'Regional Rollup'!W25</f>
        <v>200899.66030261279</v>
      </c>
      <c r="Y25" s="402">
        <f>VLOOKUP($F25&amp;$N25, Shipments!$DL$22:$DV$369, VLOOKUP(Y$4, 'Index Tables'!$I$4:$K$10, 2, FALSE), FALSE)*VLOOKUP($C25, 'AEO COMMERCIAL FLOORSPACE'!$A$47:$G$196, 7, FALSE)*$M25</f>
        <v>288.74192377723722</v>
      </c>
      <c r="Z25" s="356">
        <f>VLOOKUP($E25&amp;$N25, UES!$AA$6:$AJ$35, VLOOKUP(Z$4, 'Index Tables'!$Q$4:$R$10, 2, FALSE), FALSE)*'Regional Rollup'!Y25</f>
        <v>188999.3655369948</v>
      </c>
      <c r="AA25" s="402">
        <f>VLOOKUP($F25&amp;$N25, Shipments!$DL$22:$DV$369, VLOOKUP(AA$4, 'Index Tables'!$I$4:$K$10, 2, FALSE), FALSE)*VLOOKUP($C25, 'AEO COMMERCIAL FLOORSPACE'!$A$47:$G$196, 7, FALSE)*$M25</f>
        <v>272.17645321020092</v>
      </c>
      <c r="AB25" s="356">
        <f>VLOOKUP($E25&amp;$N25, UES!$AA$6:$AJ$35, VLOOKUP(AB$4, 'Index Tables'!$Q$4:$R$10, 2, FALSE), FALSE)*'Regional Rollup'!AA25</f>
        <v>177046.5560326835</v>
      </c>
      <c r="AC25" s="356">
        <f>VLOOKUP($F25&amp;$N25, Shipments!$DL$22:$DV$369, VLOOKUP(AC$4, 'Index Tables'!$I$4:$K$10, 2, FALSE), FALSE)*VLOOKUP($C25, 'AEO COMMERCIAL FLOORSPACE'!$A$47:$G$196, 7, FALSE)*$M25</f>
        <v>0</v>
      </c>
      <c r="AD25" s="356">
        <f>VLOOKUP($E25&amp;$N25, UES!$AA$6:$AJ$35, VLOOKUP(AD$4, 'Index Tables'!$Q$4:$R$10, 2, FALSE), FALSE)*'Regional Rollup'!AC25</f>
        <v>0</v>
      </c>
      <c r="AF25" s="371">
        <f t="shared" si="14"/>
        <v>19</v>
      </c>
      <c r="AG25" s="371" t="str">
        <f t="shared" si="15"/>
        <v>2023Any</v>
      </c>
      <c r="AH25" s="371" t="str">
        <f t="shared" si="16"/>
        <v>AnyIdaho</v>
      </c>
      <c r="AI25" s="371" t="s">
        <v>5</v>
      </c>
      <c r="AJ25" s="371">
        <v>2023</v>
      </c>
      <c r="AK25" s="367">
        <f t="shared" si="3"/>
        <v>1005146.0172071829</v>
      </c>
      <c r="AL25" s="371" t="s">
        <v>254</v>
      </c>
      <c r="AM25" s="368" t="str">
        <f>IF(AL25="Any", "NA", HLOOKUP($F25, TotalStockSF!$K$4:$BI$76, VLOOKUP($D25, TotalStockSF!$A$5:$B$76, 2, FALSE), FALSE))</f>
        <v>NA</v>
      </c>
      <c r="AN25" s="368">
        <f>VLOOKUP($C25, 'AEO COMMERCIAL FLOORSPACE'!$A$47:$G$196, 6, FALSE)</f>
        <v>579.54107995108109</v>
      </c>
      <c r="AO25" s="369" t="str">
        <f t="shared" si="4"/>
        <v>NA</v>
      </c>
      <c r="AP25" s="370">
        <f>VLOOKUP($C25, 'AEO COMMERCIAL FLOORSPACE'!$A$47:$G$196, 7, FALSE)</f>
        <v>3.4993008231443537E-2</v>
      </c>
      <c r="AQ25" s="370">
        <f t="shared" si="5"/>
        <v>3.4993008231443537E-2</v>
      </c>
      <c r="AR25" s="367" t="s">
        <v>0</v>
      </c>
      <c r="AS25" s="356">
        <f t="shared" si="17"/>
        <v>1535.3837915653512</v>
      </c>
      <c r="AT25" s="367">
        <f t="shared" si="18"/>
        <v>1005146.0172071829</v>
      </c>
      <c r="AU25" s="356">
        <f>VLOOKUP($F25&amp;$N25, Shipments!$EQ$22:$FA$369, VLOOKUP(AU$4, 'Index Tables'!$M$4:$O$10, 2, FALSE), FALSE)*VLOOKUP($C25, 'AEO COMMERCIAL FLOORSPACE'!$A$47:$G$196, 7, FALSE)*$M25</f>
        <v>0</v>
      </c>
      <c r="AV25" s="356">
        <f>VLOOKUP($E25&amp;$N25, UES!$AA$6:$AJ$35, VLOOKUP(AV$4, 'Index Tables'!$Q$4:$R$10, 2, FALSE), FALSE)*'Regional Rollup'!AU25</f>
        <v>0</v>
      </c>
      <c r="AW25" s="402">
        <f>VLOOKUP($F25&amp;$N25, Shipments!$EQ$22:$FA$369, VLOOKUP(AW$4, 'Index Tables'!$M$4:$O$10, 2, FALSE), FALSE)*VLOOKUP($C25, 'AEO COMMERCIAL FLOORSPACE'!$A$47:$G$196, 7, FALSE)*$M25</f>
        <v>82.916581377433033</v>
      </c>
      <c r="AX25" s="356">
        <f>VLOOKUP($E25&amp;$N25, UES!$AA$6:$AJ$35, VLOOKUP(AX$4, 'Index Tables'!$Q$4:$R$10, 2, FALSE), FALSE)*'Regional Rollup'!AW25</f>
        <v>54876.719932138709</v>
      </c>
      <c r="AY25" s="402">
        <f>VLOOKUP($F25&amp;$N25, Shipments!$EQ$22:$FA$369, VLOOKUP(AY$4, 'Index Tables'!$M$4:$O$10, 2, FALSE), FALSE)*VLOOKUP($C25, 'AEO COMMERCIAL FLOORSPACE'!$A$47:$G$196, 7, FALSE)*$M25</f>
        <v>76.988130268459017</v>
      </c>
      <c r="AZ25" s="356">
        <f>VLOOKUP($E25&amp;$N25, UES!$AA$6:$AJ$35, VLOOKUP(AZ$4, 'Index Tables'!$Q$4:$R$10, 2, FALSE), FALSE)*'Regional Rollup'!AY25</f>
        <v>50812.314360719582</v>
      </c>
      <c r="BA25" s="402">
        <f>VLOOKUP($F25&amp;$N25, Shipments!$EQ$22:$FA$369, VLOOKUP(BA$4, 'Index Tables'!$M$4:$O$10, 2, FALSE), FALSE)*VLOOKUP($C25, 'AEO COMMERCIAL FLOORSPACE'!$A$47:$G$196, 7, FALSE)*$M25</f>
        <v>73.005872907891685</v>
      </c>
      <c r="BB25" s="356">
        <f>VLOOKUP($E25&amp;$N25, UES!$AA$6:$AJ$35, VLOOKUP(BB$4, 'Index Tables'!$Q$4:$R$10, 2, FALSE), FALSE)*'Regional Rollup'!BA25</f>
        <v>48017.77119817619</v>
      </c>
      <c r="BC25" s="402">
        <f>VLOOKUP($F25&amp;$N25, Shipments!$EQ$22:$FA$369, VLOOKUP(BC$4, 'Index Tables'!$M$4:$O$10, 2, FALSE), FALSE)*VLOOKUP($C25, 'AEO COMMERCIAL FLOORSPACE'!$A$47:$G$196, 7, FALSE)*$M25</f>
        <v>1030.2967538013665</v>
      </c>
      <c r="BD25" s="356">
        <f>VLOOKUP($E25&amp;$N25, UES!$AA$6:$AJ$35, VLOOKUP(BD$4, 'Index Tables'!$Q$4:$R$10, 2, FALSE), FALSE)*'Regional Rollup'!BC25</f>
        <v>674392.65568346495</v>
      </c>
      <c r="BE25" s="402">
        <f>VLOOKUP($F25&amp;$N25, Shipments!$EQ$22:$FA$369, VLOOKUP(BE$4, 'Index Tables'!$M$4:$O$10, 2, FALSE), FALSE)*VLOOKUP($C25, 'AEO COMMERCIAL FLOORSPACE'!$A$47:$G$196, 7, FALSE)*$M25</f>
        <v>272.17645321020092</v>
      </c>
      <c r="BF25" s="356">
        <f>VLOOKUP($E25&amp;$N25, UES!$AA$6:$AJ$35, VLOOKUP(BF$4, 'Index Tables'!$Q$4:$R$10, 2, FALSE), FALSE)*'Regional Rollup'!BE25</f>
        <v>177046.5560326835</v>
      </c>
      <c r="BG25" s="356">
        <f>VLOOKUP($F25&amp;$N25, Shipments!$EQ$22:$FA$369, VLOOKUP(BG$4, 'Index Tables'!$M$4:$O$10, 2, FALSE), FALSE)*VLOOKUP($C25, 'AEO COMMERCIAL FLOORSPACE'!$A$47:$G$196, 7, FALSE)*$M25</f>
        <v>0</v>
      </c>
      <c r="BH25" s="356">
        <f>VLOOKUP($E25&amp;$N25, UES!$AA$6:$AJ$35, VLOOKUP(BH$4, 'Index Tables'!$Q$4:$R$10, 2, FALSE), FALSE)*'Regional Rollup'!BG25</f>
        <v>0</v>
      </c>
      <c r="BJ25" s="683">
        <v>2024</v>
      </c>
      <c r="BK25" s="394">
        <f t="shared" si="6"/>
        <v>53499.500101482561</v>
      </c>
      <c r="BL25" s="394">
        <f t="shared" si="7"/>
        <v>53499.500101482554</v>
      </c>
      <c r="BM25" s="683" t="str">
        <f t="shared" si="8"/>
        <v>OK</v>
      </c>
    </row>
    <row r="26" spans="2:65">
      <c r="B26" s="371">
        <f t="shared" si="9"/>
        <v>20</v>
      </c>
      <c r="C26" s="371" t="str">
        <f t="shared" si="10"/>
        <v>2024Any</v>
      </c>
      <c r="D26" s="371" t="str">
        <f t="shared" si="11"/>
        <v>AnyIdaho</v>
      </c>
      <c r="E26" s="371" t="s">
        <v>5</v>
      </c>
      <c r="F26" s="371">
        <v>2024</v>
      </c>
      <c r="G26" s="367">
        <f t="shared" si="0"/>
        <v>1017485.4085436384</v>
      </c>
      <c r="H26" s="371" t="s">
        <v>254</v>
      </c>
      <c r="I26" s="368" t="str">
        <f>IF(H26="Any", "NA", HLOOKUP($F26, TotalStockSF!$K$4:$BI$76, VLOOKUP($D26, TotalStockSF!$A$5:$B$76, 2, FALSE), FALSE))</f>
        <v>NA</v>
      </c>
      <c r="J26" s="368">
        <f>VLOOKUP($C26, 'AEO COMMERCIAL FLOORSPACE'!$A$47:$G$196, 6, FALSE)</f>
        <v>586.50369747838704</v>
      </c>
      <c r="K26" s="369" t="str">
        <f t="shared" si="1"/>
        <v>NA</v>
      </c>
      <c r="L26" s="370">
        <f>VLOOKUP($C26, 'AEO COMMERCIAL FLOORSPACE'!$A$47:$G$196, 7, FALSE)</f>
        <v>3.4874826473018775E-2</v>
      </c>
      <c r="M26" s="370">
        <f t="shared" si="2"/>
        <v>3.4874826473018775E-2</v>
      </c>
      <c r="N26" s="367" t="s">
        <v>0</v>
      </c>
      <c r="O26" s="356">
        <f t="shared" si="12"/>
        <v>1548.0907050517135</v>
      </c>
      <c r="P26" s="367">
        <f t="shared" si="13"/>
        <v>1017485.4085436384</v>
      </c>
      <c r="Q26" s="356">
        <f>VLOOKUP($F26&amp;$N26, Shipments!$DL$22:$DV$369, VLOOKUP(Q$4, 'Index Tables'!$I$4:$K$10, 2, FALSE), FALSE)*VLOOKUP($C26, 'AEO COMMERCIAL FLOORSPACE'!$A$47:$G$196, 7, FALSE)*$M26</f>
        <v>0</v>
      </c>
      <c r="R26" s="356">
        <f>VLOOKUP($E26&amp;$N26, UES!$AA$6:$AJ$35, VLOOKUP(R$4, 'Index Tables'!$Q$4:$R$10, 2, FALSE), FALSE)*'Regional Rollup'!Q26</f>
        <v>0</v>
      </c>
      <c r="S26" s="402">
        <f>VLOOKUP($F26&amp;$N26, Shipments!$DL$22:$DV$369, VLOOKUP(S$4, 'Index Tables'!$I$4:$K$10, 2, FALSE), FALSE)*VLOOKUP($C26, 'AEO COMMERCIAL FLOORSPACE'!$A$47:$G$196, 7, FALSE)*$M26</f>
        <v>349.78247301363922</v>
      </c>
      <c r="T26" s="356">
        <f>VLOOKUP($E26&amp;$N26, UES!$AA$6:$AJ$35, VLOOKUP(T$4, 'Index Tables'!$Q$4:$R$10, 2, FALSE), FALSE)*'Regional Rollup'!S26</f>
        <v>231496.69812562392</v>
      </c>
      <c r="U26" s="402">
        <f>VLOOKUP($F26&amp;$N26, Shipments!$DL$22:$DV$369, VLOOKUP(U$4, 'Index Tables'!$I$4:$K$10, 2, FALSE), FALSE)*VLOOKUP($C26, 'AEO COMMERCIAL FLOORSPACE'!$A$47:$G$196, 7, FALSE)*$M26</f>
        <v>324.77338248447052</v>
      </c>
      <c r="V26" s="356">
        <f>VLOOKUP($E26&amp;$N26, UES!$AA$6:$AJ$35, VLOOKUP(V$4, 'Index Tables'!$Q$4:$R$10, 2, FALSE), FALSE)*'Regional Rollup'!U26</f>
        <v>214351.05839368564</v>
      </c>
      <c r="W26" s="402">
        <f>VLOOKUP($F26&amp;$N26, Shipments!$DL$22:$DV$369, VLOOKUP(W$4, 'Index Tables'!$I$4:$K$10, 2, FALSE), FALSE)*VLOOKUP($C26, 'AEO COMMERCIAL FLOORSPACE'!$A$47:$G$196, 7, FALSE)*$M26</f>
        <v>307.97428386491356</v>
      </c>
      <c r="X26" s="356">
        <f>VLOOKUP($E26&amp;$N26, UES!$AA$6:$AJ$35, VLOOKUP(X$4, 'Index Tables'!$Q$4:$R$10, 2, FALSE), FALSE)*'Regional Rollup'!W26</f>
        <v>202562.31599621114</v>
      </c>
      <c r="Y26" s="402">
        <f>VLOOKUP($F26&amp;$N26, Shipments!$DL$22:$DV$369, VLOOKUP(Y$4, 'Index Tables'!$I$4:$K$10, 2, FALSE), FALSE)*VLOOKUP($C26, 'AEO COMMERCIAL FLOORSPACE'!$A$47:$G$196, 7, FALSE)*$M26</f>
        <v>291.13156646167801</v>
      </c>
      <c r="Z26" s="356">
        <f>VLOOKUP($E26&amp;$N26, UES!$AA$6:$AJ$35, VLOOKUP(Z$4, 'Index Tables'!$Q$4:$R$10, 2, FALSE), FALSE)*'Regional Rollup'!Y26</f>
        <v>190563.53379254701</v>
      </c>
      <c r="AA26" s="402">
        <f>VLOOKUP($F26&amp;$N26, Shipments!$DL$22:$DV$369, VLOOKUP(AA$4, 'Index Tables'!$I$4:$K$10, 2, FALSE), FALSE)*VLOOKUP($C26, 'AEO COMMERCIAL FLOORSPACE'!$A$47:$G$196, 7, FALSE)*$M26</f>
        <v>274.42899922701207</v>
      </c>
      <c r="AB26" s="356">
        <f>VLOOKUP($E26&amp;$N26, UES!$AA$6:$AJ$35, VLOOKUP(AB$4, 'Index Tables'!$Q$4:$R$10, 2, FALSE), FALSE)*'Regional Rollup'!AA26</f>
        <v>178511.80223557071</v>
      </c>
      <c r="AC26" s="356">
        <f>VLOOKUP($F26&amp;$N26, Shipments!$DL$22:$DV$369, VLOOKUP(AC$4, 'Index Tables'!$I$4:$K$10, 2, FALSE), FALSE)*VLOOKUP($C26, 'AEO COMMERCIAL FLOORSPACE'!$A$47:$G$196, 7, FALSE)*$M26</f>
        <v>0</v>
      </c>
      <c r="AD26" s="356">
        <f>VLOOKUP($E26&amp;$N26, UES!$AA$6:$AJ$35, VLOOKUP(AD$4, 'Index Tables'!$Q$4:$R$10, 2, FALSE), FALSE)*'Regional Rollup'!AC26</f>
        <v>0</v>
      </c>
      <c r="AF26" s="371">
        <f t="shared" si="14"/>
        <v>20</v>
      </c>
      <c r="AG26" s="371" t="str">
        <f t="shared" si="15"/>
        <v>2024Any</v>
      </c>
      <c r="AH26" s="371" t="str">
        <f t="shared" si="16"/>
        <v>AnyIdaho</v>
      </c>
      <c r="AI26" s="371" t="s">
        <v>5</v>
      </c>
      <c r="AJ26" s="371">
        <v>2024</v>
      </c>
      <c r="AK26" s="367">
        <f t="shared" si="3"/>
        <v>1013166.1703814575</v>
      </c>
      <c r="AL26" s="371" t="s">
        <v>254</v>
      </c>
      <c r="AM26" s="368" t="str">
        <f>IF(AL26="Any", "NA", HLOOKUP($F26, TotalStockSF!$K$4:$BI$76, VLOOKUP($D26, TotalStockSF!$A$5:$B$76, 2, FALSE), FALSE))</f>
        <v>NA</v>
      </c>
      <c r="AN26" s="368">
        <f>VLOOKUP($C26, 'AEO COMMERCIAL FLOORSPACE'!$A$47:$G$196, 6, FALSE)</f>
        <v>586.50369747838704</v>
      </c>
      <c r="AO26" s="369" t="str">
        <f t="shared" si="4"/>
        <v>NA</v>
      </c>
      <c r="AP26" s="370">
        <f>VLOOKUP($C26, 'AEO COMMERCIAL FLOORSPACE'!$A$47:$G$196, 7, FALSE)</f>
        <v>3.4874826473018775E-2</v>
      </c>
      <c r="AQ26" s="370">
        <f t="shared" si="5"/>
        <v>3.4874826473018775E-2</v>
      </c>
      <c r="AR26" s="367" t="s">
        <v>0</v>
      </c>
      <c r="AS26" s="356">
        <f t="shared" si="17"/>
        <v>1548.0907050517135</v>
      </c>
      <c r="AT26" s="367">
        <f t="shared" si="18"/>
        <v>1013166.1703814575</v>
      </c>
      <c r="AU26" s="356">
        <f>VLOOKUP($F26&amp;$N26, Shipments!$EQ$22:$FA$369, VLOOKUP(AU$4, 'Index Tables'!$M$4:$O$10, 2, FALSE), FALSE)*VLOOKUP($C26, 'AEO COMMERCIAL FLOORSPACE'!$A$47:$G$196, 7, FALSE)*$M26</f>
        <v>0</v>
      </c>
      <c r="AV26" s="356">
        <f>VLOOKUP($E26&amp;$N26, UES!$AA$6:$AJ$35, VLOOKUP(AV$4, 'Index Tables'!$Q$4:$R$10, 2, FALSE), FALSE)*'Regional Rollup'!AU26</f>
        <v>0</v>
      </c>
      <c r="AW26" s="402">
        <f>VLOOKUP($F26&amp;$N26, Shipments!$EQ$22:$FA$369, VLOOKUP(AW$4, 'Index Tables'!$M$4:$O$10, 2, FALSE), FALSE)*VLOOKUP($C26, 'AEO COMMERCIAL FLOORSPACE'!$A$47:$G$196, 7, FALSE)*$M26</f>
        <v>63.842606413207704</v>
      </c>
      <c r="AX26" s="356">
        <f>VLOOKUP($E26&amp;$N26, UES!$AA$6:$AJ$35, VLOOKUP(AX$4, 'Index Tables'!$Q$4:$R$10, 2, FALSE), FALSE)*'Regional Rollup'!AW26</f>
        <v>42252.98213788736</v>
      </c>
      <c r="AY26" s="402">
        <f>VLOOKUP($F26&amp;$N26, Shipments!$EQ$22:$FA$369, VLOOKUP(AY$4, 'Index Tables'!$M$4:$O$10, 2, FALSE), FALSE)*VLOOKUP($C26, 'AEO COMMERCIAL FLOORSPACE'!$A$47:$G$196, 7, FALSE)*$M26</f>
        <v>59.277925085267874</v>
      </c>
      <c r="AZ26" s="356">
        <f>VLOOKUP($E26&amp;$N26, UES!$AA$6:$AJ$35, VLOOKUP(AZ$4, 'Index Tables'!$Q$4:$R$10, 2, FALSE), FALSE)*'Regional Rollup'!AY26</f>
        <v>39123.544805942787</v>
      </c>
      <c r="BA26" s="402">
        <f>VLOOKUP($F26&amp;$N26, Shipments!$EQ$22:$FA$369, VLOOKUP(BA$4, 'Index Tables'!$M$4:$O$10, 2, FALSE), FALSE)*VLOOKUP($C26, 'AEO COMMERCIAL FLOORSPACE'!$A$47:$G$196, 7, FALSE)*$M26</f>
        <v>56.211738743726393</v>
      </c>
      <c r="BB26" s="356">
        <f>VLOOKUP($E26&amp;$N26, UES!$AA$6:$AJ$35, VLOOKUP(BB$4, 'Index Tables'!$Q$4:$R$10, 2, FALSE), FALSE)*'Regional Rollup'!BA26</f>
        <v>36971.853114520323</v>
      </c>
      <c r="BC26" s="402">
        <f>VLOOKUP($F26&amp;$N26, Shipments!$EQ$22:$FA$369, VLOOKUP(BC$4, 'Index Tables'!$M$4:$O$10, 2, FALSE), FALSE)*VLOOKUP($C26, 'AEO COMMERCIAL FLOORSPACE'!$A$47:$G$196, 7, FALSE)*$M26</f>
        <v>1094.3294355824994</v>
      </c>
      <c r="BD26" s="356">
        <f>VLOOKUP($E26&amp;$N26, UES!$AA$6:$AJ$35, VLOOKUP(BD$4, 'Index Tables'!$Q$4:$R$10, 2, FALSE), FALSE)*'Regional Rollup'!BC26</f>
        <v>716305.9880875363</v>
      </c>
      <c r="BE26" s="402">
        <f>VLOOKUP($F26&amp;$N26, Shipments!$EQ$22:$FA$369, VLOOKUP(BE$4, 'Index Tables'!$M$4:$O$10, 2, FALSE), FALSE)*VLOOKUP($C26, 'AEO COMMERCIAL FLOORSPACE'!$A$47:$G$196, 7, FALSE)*$M26</f>
        <v>274.42899922701207</v>
      </c>
      <c r="BF26" s="356">
        <f>VLOOKUP($E26&amp;$N26, UES!$AA$6:$AJ$35, VLOOKUP(BF$4, 'Index Tables'!$Q$4:$R$10, 2, FALSE), FALSE)*'Regional Rollup'!BE26</f>
        <v>178511.80223557071</v>
      </c>
      <c r="BG26" s="356">
        <f>VLOOKUP($F26&amp;$N26, Shipments!$EQ$22:$FA$369, VLOOKUP(BG$4, 'Index Tables'!$M$4:$O$10, 2, FALSE), FALSE)*VLOOKUP($C26, 'AEO COMMERCIAL FLOORSPACE'!$A$47:$G$196, 7, FALSE)*$M26</f>
        <v>0</v>
      </c>
      <c r="BH26" s="356">
        <f>VLOOKUP($E26&amp;$N26, UES!$AA$6:$AJ$35, VLOOKUP(BH$4, 'Index Tables'!$Q$4:$R$10, 2, FALSE), FALSE)*'Regional Rollup'!BG26</f>
        <v>0</v>
      </c>
      <c r="BJ26" s="683">
        <v>2025</v>
      </c>
      <c r="BK26" s="394">
        <f t="shared" si="6"/>
        <v>54099.822826290911</v>
      </c>
      <c r="BL26" s="394">
        <f t="shared" si="7"/>
        <v>54099.822826290911</v>
      </c>
      <c r="BM26" s="683" t="str">
        <f t="shared" si="8"/>
        <v>OK</v>
      </c>
    </row>
    <row r="27" spans="2:65">
      <c r="B27" s="371">
        <f t="shared" si="9"/>
        <v>21</v>
      </c>
      <c r="C27" s="371" t="str">
        <f t="shared" si="10"/>
        <v>2025Any</v>
      </c>
      <c r="D27" s="371" t="str">
        <f t="shared" si="11"/>
        <v>AnyIdaho</v>
      </c>
      <c r="E27" s="371" t="s">
        <v>5</v>
      </c>
      <c r="F27" s="371">
        <v>2025</v>
      </c>
      <c r="G27" s="367">
        <f t="shared" si="0"/>
        <v>1028902.7042520277</v>
      </c>
      <c r="H27" s="371" t="s">
        <v>254</v>
      </c>
      <c r="I27" s="368" t="str">
        <f>IF(H27="Any", "NA", HLOOKUP($F27, TotalStockSF!$K$4:$BI$76, VLOOKUP($D27, TotalStockSF!$A$5:$B$76, 2, FALSE), FALSE))</f>
        <v>NA</v>
      </c>
      <c r="J27" s="368">
        <f>VLOOKUP($C27, 'AEO COMMERCIAL FLOORSPACE'!$A$47:$G$196, 6, FALSE)</f>
        <v>594.30643395076254</v>
      </c>
      <c r="K27" s="369" t="str">
        <f t="shared" si="1"/>
        <v>NA</v>
      </c>
      <c r="L27" s="370">
        <f>VLOOKUP($C27, 'AEO COMMERCIAL FLOORSPACE'!$A$47:$G$196, 7, FALSE)</f>
        <v>3.4799808638302412E-2</v>
      </c>
      <c r="M27" s="370">
        <f t="shared" si="2"/>
        <v>3.4799808638302412E-2</v>
      </c>
      <c r="N27" s="367" t="s">
        <v>0</v>
      </c>
      <c r="O27" s="356">
        <f t="shared" si="12"/>
        <v>1565.4619707372658</v>
      </c>
      <c r="P27" s="367">
        <f t="shared" si="13"/>
        <v>1028902.7042520277</v>
      </c>
      <c r="Q27" s="356">
        <f>VLOOKUP($F27&amp;$N27, Shipments!$DL$22:$DV$369, VLOOKUP(Q$4, 'Index Tables'!$I$4:$K$10, 2, FALSE), FALSE)*VLOOKUP($C27, 'AEO COMMERCIAL FLOORSPACE'!$A$47:$G$196, 7, FALSE)*$M27</f>
        <v>0</v>
      </c>
      <c r="R27" s="356">
        <f>VLOOKUP($E27&amp;$N27, UES!$AA$6:$AJ$35, VLOOKUP(R$4, 'Index Tables'!$Q$4:$R$10, 2, FALSE), FALSE)*'Regional Rollup'!Q27</f>
        <v>0</v>
      </c>
      <c r="S27" s="402">
        <f>VLOOKUP($F27&amp;$N27, Shipments!$DL$22:$DV$369, VLOOKUP(S$4, 'Index Tables'!$I$4:$K$10, 2, FALSE), FALSE)*VLOOKUP($C27, 'AEO COMMERCIAL FLOORSPACE'!$A$47:$G$196, 7, FALSE)*$M27</f>
        <v>353.70741374937381</v>
      </c>
      <c r="T27" s="356">
        <f>VLOOKUP($E27&amp;$N27, UES!$AA$6:$AJ$35, VLOOKUP(T$4, 'Index Tables'!$Q$4:$R$10, 2, FALSE), FALSE)*'Regional Rollup'!S27</f>
        <v>234094.34349313748</v>
      </c>
      <c r="U27" s="402">
        <f>VLOOKUP($F27&amp;$N27, Shipments!$DL$22:$DV$369, VLOOKUP(U$4, 'Index Tables'!$I$4:$K$10, 2, FALSE), FALSE)*VLOOKUP($C27, 'AEO COMMERCIAL FLOORSPACE'!$A$47:$G$196, 7, FALSE)*$M27</f>
        <v>328.41769395557696</v>
      </c>
      <c r="V27" s="356">
        <f>VLOOKUP($E27&amp;$N27, UES!$AA$6:$AJ$35, VLOOKUP(V$4, 'Index Tables'!$Q$4:$R$10, 2, FALSE), FALSE)*'Regional Rollup'!U27</f>
        <v>216756.31098850156</v>
      </c>
      <c r="W27" s="402">
        <f>VLOOKUP($F27&amp;$N27, Shipments!$DL$22:$DV$369, VLOOKUP(W$4, 'Index Tables'!$I$4:$K$10, 2, FALSE), FALSE)*VLOOKUP($C27, 'AEO COMMERCIAL FLOORSPACE'!$A$47:$G$196, 7, FALSE)*$M27</f>
        <v>311.43009113245773</v>
      </c>
      <c r="X27" s="356">
        <f>VLOOKUP($E27&amp;$N27, UES!$AA$6:$AJ$35, VLOOKUP(X$4, 'Index Tables'!$Q$4:$R$10, 2, FALSE), FALSE)*'Regional Rollup'!W27</f>
        <v>204835.28604736426</v>
      </c>
      <c r="Y27" s="402">
        <f>VLOOKUP($F27&amp;$N27, Shipments!$DL$22:$DV$369, VLOOKUP(Y$4, 'Index Tables'!$I$4:$K$10, 2, FALSE), FALSE)*VLOOKUP($C27, 'AEO COMMERCIAL FLOORSPACE'!$A$47:$G$196, 7, FALSE)*$M27</f>
        <v>294.39838007534667</v>
      </c>
      <c r="Z27" s="356">
        <f>VLOOKUP($E27&amp;$N27, UES!$AA$6:$AJ$35, VLOOKUP(Z$4, 'Index Tables'!$Q$4:$R$10, 2, FALSE), FALSE)*'Regional Rollup'!Y27</f>
        <v>192701.86442439296</v>
      </c>
      <c r="AA27" s="402">
        <f>VLOOKUP($F27&amp;$N27, Shipments!$DL$22:$DV$369, VLOOKUP(AA$4, 'Index Tables'!$I$4:$K$10, 2, FALSE), FALSE)*VLOOKUP($C27, 'AEO COMMERCIAL FLOORSPACE'!$A$47:$G$196, 7, FALSE)*$M27</f>
        <v>277.50839182451068</v>
      </c>
      <c r="AB27" s="356">
        <f>VLOOKUP($E27&amp;$N27, UES!$AA$6:$AJ$35, VLOOKUP(AB$4, 'Index Tables'!$Q$4:$R$10, 2, FALSE), FALSE)*'Regional Rollup'!AA27</f>
        <v>180514.89929863153</v>
      </c>
      <c r="AC27" s="356">
        <f>VLOOKUP($F27&amp;$N27, Shipments!$DL$22:$DV$369, VLOOKUP(AC$4, 'Index Tables'!$I$4:$K$10, 2, FALSE), FALSE)*VLOOKUP($C27, 'AEO COMMERCIAL FLOORSPACE'!$A$47:$G$196, 7, FALSE)*$M27</f>
        <v>0</v>
      </c>
      <c r="AD27" s="356">
        <f>VLOOKUP($E27&amp;$N27, UES!$AA$6:$AJ$35, VLOOKUP(AD$4, 'Index Tables'!$Q$4:$R$10, 2, FALSE), FALSE)*'Regional Rollup'!AC27</f>
        <v>0</v>
      </c>
      <c r="AF27" s="371">
        <f t="shared" si="14"/>
        <v>21</v>
      </c>
      <c r="AG27" s="371" t="str">
        <f t="shared" si="15"/>
        <v>2025Any</v>
      </c>
      <c r="AH27" s="371" t="str">
        <f t="shared" si="16"/>
        <v>AnyIdaho</v>
      </c>
      <c r="AI27" s="371" t="s">
        <v>5</v>
      </c>
      <c r="AJ27" s="371">
        <v>2025</v>
      </c>
      <c r="AK27" s="367">
        <f t="shared" si="3"/>
        <v>1024244.5880754627</v>
      </c>
      <c r="AL27" s="371" t="s">
        <v>254</v>
      </c>
      <c r="AM27" s="368" t="str">
        <f>IF(AL27="Any", "NA", HLOOKUP($F27, TotalStockSF!$K$4:$BI$76, VLOOKUP($D27, TotalStockSF!$A$5:$B$76, 2, FALSE), FALSE))</f>
        <v>NA</v>
      </c>
      <c r="AN27" s="368">
        <f>VLOOKUP($C27, 'AEO COMMERCIAL FLOORSPACE'!$A$47:$G$196, 6, FALSE)</f>
        <v>594.30643395076254</v>
      </c>
      <c r="AO27" s="369" t="str">
        <f t="shared" si="4"/>
        <v>NA</v>
      </c>
      <c r="AP27" s="370">
        <f>VLOOKUP($C27, 'AEO COMMERCIAL FLOORSPACE'!$A$47:$G$196, 7, FALSE)</f>
        <v>3.4799808638302412E-2</v>
      </c>
      <c r="AQ27" s="370">
        <f t="shared" si="5"/>
        <v>3.4799808638302412E-2</v>
      </c>
      <c r="AR27" s="367" t="s">
        <v>0</v>
      </c>
      <c r="AS27" s="356">
        <f t="shared" si="17"/>
        <v>1565.4619707372658</v>
      </c>
      <c r="AT27" s="367">
        <f t="shared" si="18"/>
        <v>1024244.5880754627</v>
      </c>
      <c r="AU27" s="356">
        <f>VLOOKUP($F27&amp;$N27, Shipments!$EQ$22:$FA$369, VLOOKUP(AU$4, 'Index Tables'!$M$4:$O$10, 2, FALSE), FALSE)*VLOOKUP($C27, 'AEO COMMERCIAL FLOORSPACE'!$A$47:$G$196, 7, FALSE)*$M27</f>
        <v>0</v>
      </c>
      <c r="AV27" s="356">
        <f>VLOOKUP($E27&amp;$N27, UES!$AA$6:$AJ$35, VLOOKUP(AV$4, 'Index Tables'!$Q$4:$R$10, 2, FALSE), FALSE)*'Regional Rollup'!AU27</f>
        <v>0</v>
      </c>
      <c r="AW27" s="402">
        <f>VLOOKUP($F27&amp;$N27, Shipments!$EQ$22:$FA$369, VLOOKUP(AW$4, 'Index Tables'!$M$4:$O$10, 2, FALSE), FALSE)*VLOOKUP($C27, 'AEO COMMERCIAL FLOORSPACE'!$A$47:$G$196, 7, FALSE)*$M27</f>
        <v>45.333328291726872</v>
      </c>
      <c r="AX27" s="356">
        <f>VLOOKUP($E27&amp;$N27, UES!$AA$6:$AJ$35, VLOOKUP(AX$4, 'Index Tables'!$Q$4:$R$10, 2, FALSE), FALSE)*'Regional Rollup'!AW27</f>
        <v>30002.977919852732</v>
      </c>
      <c r="AY27" s="402">
        <f>VLOOKUP($F27&amp;$N27, Shipments!$EQ$22:$FA$369, VLOOKUP(AY$4, 'Index Tables'!$M$4:$O$10, 2, FALSE), FALSE)*VLOOKUP($C27, 'AEO COMMERCIAL FLOORSPACE'!$A$47:$G$196, 7, FALSE)*$M27</f>
        <v>42.092041495769855</v>
      </c>
      <c r="AZ27" s="356">
        <f>VLOOKUP($E27&amp;$N27, UES!$AA$6:$AJ$35, VLOOKUP(AZ$4, 'Index Tables'!$Q$4:$R$10, 2, FALSE), FALSE)*'Regional Rollup'!AY27</f>
        <v>27780.828513557834</v>
      </c>
      <c r="BA27" s="402">
        <f>VLOOKUP($F27&amp;$N27, Shipments!$EQ$22:$FA$369, VLOOKUP(BA$4, 'Index Tables'!$M$4:$O$10, 2, FALSE), FALSE)*VLOOKUP($C27, 'AEO COMMERCIAL FLOORSPACE'!$A$47:$G$196, 7, FALSE)*$M27</f>
        <v>39.914805323345178</v>
      </c>
      <c r="BB27" s="356">
        <f>VLOOKUP($E27&amp;$N27, UES!$AA$6:$AJ$35, VLOOKUP(BB$4, 'Index Tables'!$Q$4:$R$10, 2, FALSE), FALSE)*'Regional Rollup'!BA27</f>
        <v>26252.956277288122</v>
      </c>
      <c r="BC27" s="402">
        <f>VLOOKUP($F27&amp;$N27, Shipments!$EQ$22:$FA$369, VLOOKUP(BC$4, 'Index Tables'!$M$4:$O$10, 2, FALSE), FALSE)*VLOOKUP($C27, 'AEO COMMERCIAL FLOORSPACE'!$A$47:$G$196, 7, FALSE)*$M27</f>
        <v>1160.6134038019131</v>
      </c>
      <c r="BD27" s="356">
        <f>VLOOKUP($E27&amp;$N27, UES!$AA$6:$AJ$35, VLOOKUP(BD$4, 'Index Tables'!$Q$4:$R$10, 2, FALSE), FALSE)*'Regional Rollup'!BC27</f>
        <v>759692.9260661325</v>
      </c>
      <c r="BE27" s="402">
        <f>VLOOKUP($F27&amp;$N27, Shipments!$EQ$22:$FA$369, VLOOKUP(BE$4, 'Index Tables'!$M$4:$O$10, 2, FALSE), FALSE)*VLOOKUP($C27, 'AEO COMMERCIAL FLOORSPACE'!$A$47:$G$196, 7, FALSE)*$M27</f>
        <v>277.50839182451068</v>
      </c>
      <c r="BF27" s="356">
        <f>VLOOKUP($E27&amp;$N27, UES!$AA$6:$AJ$35, VLOOKUP(BF$4, 'Index Tables'!$Q$4:$R$10, 2, FALSE), FALSE)*'Regional Rollup'!BE27</f>
        <v>180514.89929863153</v>
      </c>
      <c r="BG27" s="356">
        <f>VLOOKUP($F27&amp;$N27, Shipments!$EQ$22:$FA$369, VLOOKUP(BG$4, 'Index Tables'!$M$4:$O$10, 2, FALSE), FALSE)*VLOOKUP($C27, 'AEO COMMERCIAL FLOORSPACE'!$A$47:$G$196, 7, FALSE)*$M27</f>
        <v>0</v>
      </c>
      <c r="BH27" s="356">
        <f>VLOOKUP($E27&amp;$N27, UES!$AA$6:$AJ$35, VLOOKUP(BH$4, 'Index Tables'!$Q$4:$R$10, 2, FALSE), FALSE)*'Regional Rollup'!BG27</f>
        <v>0</v>
      </c>
      <c r="BJ27" s="683">
        <v>2026</v>
      </c>
      <c r="BK27" s="394">
        <f t="shared" si="6"/>
        <v>54519.965879872267</v>
      </c>
      <c r="BL27" s="394">
        <f t="shared" si="7"/>
        <v>54519.965879872259</v>
      </c>
      <c r="BM27" s="683" t="str">
        <f t="shared" si="8"/>
        <v>OK</v>
      </c>
    </row>
    <row r="28" spans="2:65">
      <c r="B28" s="371">
        <f t="shared" si="9"/>
        <v>22</v>
      </c>
      <c r="C28" s="371" t="str">
        <f t="shared" si="10"/>
        <v>2026Any</v>
      </c>
      <c r="D28" s="371" t="str">
        <f t="shared" si="11"/>
        <v>AnyIdaho</v>
      </c>
      <c r="E28" s="371" t="s">
        <v>5</v>
      </c>
      <c r="F28" s="371">
        <v>2026</v>
      </c>
      <c r="G28" s="367">
        <f t="shared" si="0"/>
        <v>1036893.2354852002</v>
      </c>
      <c r="H28" s="371" t="s">
        <v>254</v>
      </c>
      <c r="I28" s="368" t="str">
        <f>IF(H28="Any", "NA", HLOOKUP($F28, TotalStockSF!$K$4:$BI$76, VLOOKUP($D28, TotalStockSF!$A$5:$B$76, 2, FALSE), FALSE))</f>
        <v>NA</v>
      </c>
      <c r="J28" s="368">
        <f>VLOOKUP($C28, 'AEO COMMERCIAL FLOORSPACE'!$A$47:$G$196, 6, FALSE)</f>
        <v>601.10483102385797</v>
      </c>
      <c r="K28" s="369" t="str">
        <f t="shared" si="1"/>
        <v>NA</v>
      </c>
      <c r="L28" s="370">
        <f>VLOOKUP($C28, 'AEO COMMERCIAL FLOORSPACE'!$A$47:$G$196, 7, FALSE)</f>
        <v>3.4659111895726784E-2</v>
      </c>
      <c r="M28" s="370">
        <f t="shared" si="2"/>
        <v>3.4659111895726784E-2</v>
      </c>
      <c r="N28" s="367" t="s">
        <v>0</v>
      </c>
      <c r="O28" s="356">
        <f t="shared" si="12"/>
        <v>1577.6194592148702</v>
      </c>
      <c r="P28" s="367">
        <f t="shared" si="13"/>
        <v>1036893.2354852002</v>
      </c>
      <c r="Q28" s="356">
        <f>VLOOKUP($F28&amp;$N28, Shipments!$DL$22:$DV$369, VLOOKUP(Q$4, 'Index Tables'!$I$4:$K$10, 2, FALSE), FALSE)*VLOOKUP($C28, 'AEO COMMERCIAL FLOORSPACE'!$A$47:$G$196, 7, FALSE)*$M28</f>
        <v>0</v>
      </c>
      <c r="R28" s="356">
        <f>VLOOKUP($E28&amp;$N28, UES!$AA$6:$AJ$35, VLOOKUP(R$4, 'Index Tables'!$Q$4:$R$10, 2, FALSE), FALSE)*'Regional Rollup'!Q28</f>
        <v>0</v>
      </c>
      <c r="S28" s="402">
        <f>VLOOKUP($F28&amp;$N28, Shipments!$DL$22:$DV$369, VLOOKUP(S$4, 'Index Tables'!$I$4:$K$10, 2, FALSE), FALSE)*VLOOKUP($C28, 'AEO COMMERCIAL FLOORSPACE'!$A$47:$G$196, 7, FALSE)*$M28</f>
        <v>356.45433056209964</v>
      </c>
      <c r="T28" s="356">
        <f>VLOOKUP($E28&amp;$N28, UES!$AA$6:$AJ$35, VLOOKUP(T$4, 'Index Tables'!$Q$4:$R$10, 2, FALSE), FALSE)*'Regional Rollup'!S28</f>
        <v>235912.33673531745</v>
      </c>
      <c r="U28" s="402">
        <f>VLOOKUP($F28&amp;$N28, Shipments!$DL$22:$DV$369, VLOOKUP(U$4, 'Index Tables'!$I$4:$K$10, 2, FALSE), FALSE)*VLOOKUP($C28, 'AEO COMMERCIAL FLOORSPACE'!$A$47:$G$196, 7, FALSE)*$M28</f>
        <v>330.96820901422501</v>
      </c>
      <c r="V28" s="356">
        <f>VLOOKUP($E28&amp;$N28, UES!$AA$6:$AJ$35, VLOOKUP(V$4, 'Index Tables'!$Q$4:$R$10, 2, FALSE), FALSE)*'Regional Rollup'!U28</f>
        <v>218439.65584295982</v>
      </c>
      <c r="W28" s="402">
        <f>VLOOKUP($F28&amp;$N28, Shipments!$DL$22:$DV$369, VLOOKUP(W$4, 'Index Tables'!$I$4:$K$10, 2, FALSE), FALSE)*VLOOKUP($C28, 'AEO COMMERCIAL FLOORSPACE'!$A$47:$G$196, 7, FALSE)*$M28</f>
        <v>313.84867926509622</v>
      </c>
      <c r="X28" s="356">
        <f>VLOOKUP($E28&amp;$N28, UES!$AA$6:$AJ$35, VLOOKUP(X$4, 'Index Tables'!$Q$4:$R$10, 2, FALSE), FALSE)*'Regional Rollup'!W28</f>
        <v>206426.05137828746</v>
      </c>
      <c r="Y28" s="402">
        <f>VLOOKUP($F28&amp;$N28, Shipments!$DL$22:$DV$369, VLOOKUP(Y$4, 'Index Tables'!$I$4:$K$10, 2, FALSE), FALSE)*VLOOKUP($C28, 'AEO COMMERCIAL FLOORSPACE'!$A$47:$G$196, 7, FALSE)*$M28</f>
        <v>296.68469873430826</v>
      </c>
      <c r="Z28" s="356">
        <f>VLOOKUP($E28&amp;$N28, UES!$AA$6:$AJ$35, VLOOKUP(Z$4, 'Index Tables'!$Q$4:$R$10, 2, FALSE), FALSE)*'Regional Rollup'!Y28</f>
        <v>194198.40074411529</v>
      </c>
      <c r="AA28" s="402">
        <f>VLOOKUP($F28&amp;$N28, Shipments!$DL$22:$DV$369, VLOOKUP(AA$4, 'Index Tables'!$I$4:$K$10, 2, FALSE), FALSE)*VLOOKUP($C28, 'AEO COMMERCIAL FLOORSPACE'!$A$47:$G$196, 7, FALSE)*$M28</f>
        <v>279.66354163914087</v>
      </c>
      <c r="AB28" s="356">
        <f>VLOOKUP($E28&amp;$N28, UES!$AA$6:$AJ$35, VLOOKUP(AB$4, 'Index Tables'!$Q$4:$R$10, 2, FALSE), FALSE)*'Regional Rollup'!AA28</f>
        <v>181916.79078452018</v>
      </c>
      <c r="AC28" s="356">
        <f>VLOOKUP($F28&amp;$N28, Shipments!$DL$22:$DV$369, VLOOKUP(AC$4, 'Index Tables'!$I$4:$K$10, 2, FALSE), FALSE)*VLOOKUP($C28, 'AEO COMMERCIAL FLOORSPACE'!$A$47:$G$196, 7, FALSE)*$M28</f>
        <v>0</v>
      </c>
      <c r="AD28" s="356">
        <f>VLOOKUP($E28&amp;$N28, UES!$AA$6:$AJ$35, VLOOKUP(AD$4, 'Index Tables'!$Q$4:$R$10, 2, FALSE), FALSE)*'Regional Rollup'!AC28</f>
        <v>0</v>
      </c>
      <c r="AF28" s="371">
        <f t="shared" si="14"/>
        <v>22</v>
      </c>
      <c r="AG28" s="371" t="str">
        <f t="shared" si="15"/>
        <v>2026Any</v>
      </c>
      <c r="AH28" s="371" t="str">
        <f t="shared" si="16"/>
        <v>AnyIdaho</v>
      </c>
      <c r="AI28" s="371" t="s">
        <v>5</v>
      </c>
      <c r="AJ28" s="371">
        <v>2026</v>
      </c>
      <c r="AK28" s="367">
        <f t="shared" si="3"/>
        <v>1031917.8252252303</v>
      </c>
      <c r="AL28" s="371" t="s">
        <v>254</v>
      </c>
      <c r="AM28" s="368" t="str">
        <f>IF(AL28="Any", "NA", HLOOKUP($F28, TotalStockSF!$K$4:$BI$76, VLOOKUP($D28, TotalStockSF!$A$5:$B$76, 2, FALSE), FALSE))</f>
        <v>NA</v>
      </c>
      <c r="AN28" s="368">
        <f>VLOOKUP($C28, 'AEO COMMERCIAL FLOORSPACE'!$A$47:$G$196, 6, FALSE)</f>
        <v>601.10483102385797</v>
      </c>
      <c r="AO28" s="369" t="str">
        <f t="shared" si="4"/>
        <v>NA</v>
      </c>
      <c r="AP28" s="370">
        <f>VLOOKUP($C28, 'AEO COMMERCIAL FLOORSPACE'!$A$47:$G$196, 7, FALSE)</f>
        <v>3.4659111895726784E-2</v>
      </c>
      <c r="AQ28" s="370">
        <f t="shared" si="5"/>
        <v>3.4659111895726784E-2</v>
      </c>
      <c r="AR28" s="367" t="s">
        <v>0</v>
      </c>
      <c r="AS28" s="356">
        <f t="shared" si="17"/>
        <v>1577.6194592148697</v>
      </c>
      <c r="AT28" s="367">
        <f t="shared" si="18"/>
        <v>1031917.8252252303</v>
      </c>
      <c r="AU28" s="356">
        <f>VLOOKUP($F28&amp;$N28, Shipments!$EQ$22:$FA$369, VLOOKUP(AU$4, 'Index Tables'!$M$4:$O$10, 2, FALSE), FALSE)*VLOOKUP($C28, 'AEO COMMERCIAL FLOORSPACE'!$A$47:$G$196, 7, FALSE)*$M28</f>
        <v>0</v>
      </c>
      <c r="AV28" s="356">
        <f>VLOOKUP($E28&amp;$N28, UES!$AA$6:$AJ$35, VLOOKUP(AV$4, 'Index Tables'!$Q$4:$R$10, 2, FALSE), FALSE)*'Regional Rollup'!AU28</f>
        <v>0</v>
      </c>
      <c r="AW28" s="402">
        <f>VLOOKUP($F28&amp;$N28, Shipments!$EQ$22:$FA$369, VLOOKUP(AW$4, 'Index Tables'!$M$4:$O$10, 2, FALSE), FALSE)*VLOOKUP($C28, 'AEO COMMERCIAL FLOORSPACE'!$A$47:$G$196, 7, FALSE)*$M28</f>
        <v>27.074913961506045</v>
      </c>
      <c r="AX28" s="356">
        <f>VLOOKUP($E28&amp;$N28, UES!$AA$6:$AJ$35, VLOOKUP(AX$4, 'Index Tables'!$Q$4:$R$10, 2, FALSE), FALSE)*'Regional Rollup'!AW28</f>
        <v>17919.003002416317</v>
      </c>
      <c r="AY28" s="402">
        <f>VLOOKUP($F28&amp;$N28, Shipments!$EQ$22:$FA$369, VLOOKUP(AY$4, 'Index Tables'!$M$4:$O$10, 2, FALSE), FALSE)*VLOOKUP($C28, 'AEO COMMERCIAL FLOORSPACE'!$A$47:$G$196, 7, FALSE)*$M28</f>
        <v>25.139085191988659</v>
      </c>
      <c r="AZ28" s="356">
        <f>VLOOKUP($E28&amp;$N28, UES!$AA$6:$AJ$35, VLOOKUP(AZ$4, 'Index Tables'!$Q$4:$R$10, 2, FALSE), FALSE)*'Regional Rollup'!AY28</f>
        <v>16591.84467867979</v>
      </c>
      <c r="BA28" s="402">
        <f>VLOOKUP($F28&amp;$N28, Shipments!$EQ$22:$FA$369, VLOOKUP(BA$4, 'Index Tables'!$M$4:$O$10, 2, FALSE), FALSE)*VLOOKUP($C28, 'AEO COMMERCIAL FLOORSPACE'!$A$47:$G$196, 7, FALSE)*$M28</f>
        <v>23.838750884678738</v>
      </c>
      <c r="BB28" s="356">
        <f>VLOOKUP($E28&amp;$N28, UES!$AA$6:$AJ$35, VLOOKUP(BB$4, 'Index Tables'!$Q$4:$R$10, 2, FALSE), FALSE)*'Regional Rollup'!BA28</f>
        <v>15679.337018201551</v>
      </c>
      <c r="BC28" s="402">
        <f>VLOOKUP($F28&amp;$N28, Shipments!$EQ$22:$FA$369, VLOOKUP(BC$4, 'Index Tables'!$M$4:$O$10, 2, FALSE), FALSE)*VLOOKUP($C28, 'AEO COMMERCIAL FLOORSPACE'!$A$47:$G$196, 7, FALSE)*$M28</f>
        <v>1221.9031675375554</v>
      </c>
      <c r="BD28" s="356">
        <f>VLOOKUP($E28&amp;$N28, UES!$AA$6:$AJ$35, VLOOKUP(BD$4, 'Index Tables'!$Q$4:$R$10, 2, FALSE), FALSE)*'Regional Rollup'!BC28</f>
        <v>799810.84974141244</v>
      </c>
      <c r="BE28" s="402">
        <f>VLOOKUP($F28&amp;$N28, Shipments!$EQ$22:$FA$369, VLOOKUP(BE$4, 'Index Tables'!$M$4:$O$10, 2, FALSE), FALSE)*VLOOKUP($C28, 'AEO COMMERCIAL FLOORSPACE'!$A$47:$G$196, 7, FALSE)*$M28</f>
        <v>279.66354163914087</v>
      </c>
      <c r="BF28" s="356">
        <f>VLOOKUP($E28&amp;$N28, UES!$AA$6:$AJ$35, VLOOKUP(BF$4, 'Index Tables'!$Q$4:$R$10, 2, FALSE), FALSE)*'Regional Rollup'!BE28</f>
        <v>181916.79078452018</v>
      </c>
      <c r="BG28" s="356">
        <f>VLOOKUP($F28&amp;$N28, Shipments!$EQ$22:$FA$369, VLOOKUP(BG$4, 'Index Tables'!$M$4:$O$10, 2, FALSE), FALSE)*VLOOKUP($C28, 'AEO COMMERCIAL FLOORSPACE'!$A$47:$G$196, 7, FALSE)*$M28</f>
        <v>0</v>
      </c>
      <c r="BH28" s="356">
        <f>VLOOKUP($E28&amp;$N28, UES!$AA$6:$AJ$35, VLOOKUP(BH$4, 'Index Tables'!$Q$4:$R$10, 2, FALSE), FALSE)*'Regional Rollup'!BG28</f>
        <v>0</v>
      </c>
      <c r="BJ28" s="683">
        <v>2027</v>
      </c>
      <c r="BK28" s="394">
        <f t="shared" si="6"/>
        <v>54877.890729666127</v>
      </c>
      <c r="BL28" s="394">
        <f t="shared" si="7"/>
        <v>54877.890729666127</v>
      </c>
      <c r="BM28" s="683" t="str">
        <f t="shared" si="8"/>
        <v>OK</v>
      </c>
    </row>
    <row r="29" spans="2:65">
      <c r="B29" s="371">
        <f t="shared" si="9"/>
        <v>23</v>
      </c>
      <c r="C29" s="371" t="str">
        <f t="shared" si="10"/>
        <v>2027Any</v>
      </c>
      <c r="D29" s="371" t="str">
        <f t="shared" si="11"/>
        <v>AnyIdaho</v>
      </c>
      <c r="E29" s="371" t="s">
        <v>5</v>
      </c>
      <c r="F29" s="371">
        <v>2027</v>
      </c>
      <c r="G29" s="367">
        <f t="shared" si="0"/>
        <v>1043700.4638019067</v>
      </c>
      <c r="H29" s="371" t="s">
        <v>254</v>
      </c>
      <c r="I29" s="368" t="str">
        <f>IF(H29="Any", "NA", HLOOKUP($F29, TotalStockSF!$K$4:$BI$76, VLOOKUP($D29, TotalStockSF!$A$5:$B$76, 2, FALSE), FALSE))</f>
        <v>NA</v>
      </c>
      <c r="J29" s="368">
        <f>VLOOKUP($C29, 'AEO COMMERCIAL FLOORSPACE'!$A$47:$G$196, 6, FALSE)</f>
        <v>607.59111872039762</v>
      </c>
      <c r="K29" s="369" t="str">
        <f t="shared" si="1"/>
        <v>NA</v>
      </c>
      <c r="L29" s="370">
        <f>VLOOKUP($C29, 'AEO COMMERCIAL FLOORSPACE'!$A$47:$G$196, 7, FALSE)</f>
        <v>3.4494258786138474E-2</v>
      </c>
      <c r="M29" s="370">
        <f t="shared" si="2"/>
        <v>3.4494258786138474E-2</v>
      </c>
      <c r="N29" s="367" t="s">
        <v>0</v>
      </c>
      <c r="O29" s="356">
        <f t="shared" si="12"/>
        <v>1587.9765678237704</v>
      </c>
      <c r="P29" s="367">
        <f t="shared" si="13"/>
        <v>1043700.4638019067</v>
      </c>
      <c r="Q29" s="356">
        <f>VLOOKUP($F29&amp;$N29, Shipments!$DL$22:$DV$369, VLOOKUP(Q$4, 'Index Tables'!$I$4:$K$10, 2, FALSE), FALSE)*VLOOKUP($C29, 'AEO COMMERCIAL FLOORSPACE'!$A$47:$G$196, 7, FALSE)*$M29</f>
        <v>0</v>
      </c>
      <c r="R29" s="356">
        <f>VLOOKUP($E29&amp;$N29, UES!$AA$6:$AJ$35, VLOOKUP(R$4, 'Index Tables'!$Q$4:$R$10, 2, FALSE), FALSE)*'Regional Rollup'!Q29</f>
        <v>0</v>
      </c>
      <c r="S29" s="402">
        <f>VLOOKUP($F29&amp;$N29, Shipments!$DL$22:$DV$369, VLOOKUP(S$4, 'Index Tables'!$I$4:$K$10, 2, FALSE), FALSE)*VLOOKUP($C29, 'AEO COMMERCIAL FLOORSPACE'!$A$47:$G$196, 7, FALSE)*$M29</f>
        <v>358.79446157036068</v>
      </c>
      <c r="T29" s="356">
        <f>VLOOKUP($E29&amp;$N29, UES!$AA$6:$AJ$35, VLOOKUP(T$4, 'Index Tables'!$Q$4:$R$10, 2, FALSE), FALSE)*'Regional Rollup'!S29</f>
        <v>237461.10673778894</v>
      </c>
      <c r="U29" s="402">
        <f>VLOOKUP($F29&amp;$N29, Shipments!$DL$22:$DV$369, VLOOKUP(U$4, 'Index Tables'!$I$4:$K$10, 2, FALSE), FALSE)*VLOOKUP($C29, 'AEO COMMERCIAL FLOORSPACE'!$A$47:$G$196, 7, FALSE)*$M29</f>
        <v>333.14102303907202</v>
      </c>
      <c r="V29" s="356">
        <f>VLOOKUP($E29&amp;$N29, UES!$AA$6:$AJ$35, VLOOKUP(V$4, 'Index Tables'!$Q$4:$R$10, 2, FALSE), FALSE)*'Regional Rollup'!U29</f>
        <v>219873.71728714506</v>
      </c>
      <c r="W29" s="402">
        <f>VLOOKUP($F29&amp;$N29, Shipments!$DL$22:$DV$369, VLOOKUP(W$4, 'Index Tables'!$I$4:$K$10, 2, FALSE), FALSE)*VLOOKUP($C29, 'AEO COMMERCIAL FLOORSPACE'!$A$47:$G$196, 7, FALSE)*$M29</f>
        <v>315.90910317716322</v>
      </c>
      <c r="X29" s="356">
        <f>VLOOKUP($E29&amp;$N29, UES!$AA$6:$AJ$35, VLOOKUP(X$4, 'Index Tables'!$Q$4:$R$10, 2, FALSE), FALSE)*'Regional Rollup'!W29</f>
        <v>207781.24322847888</v>
      </c>
      <c r="Y29" s="402">
        <f>VLOOKUP($F29&amp;$N29, Shipments!$DL$22:$DV$369, VLOOKUP(Y$4, 'Index Tables'!$I$4:$K$10, 2, FALSE), FALSE)*VLOOKUP($C29, 'AEO COMMERCIAL FLOORSPACE'!$A$47:$G$196, 7, FALSE)*$M29</f>
        <v>298.63244071317513</v>
      </c>
      <c r="Z29" s="356">
        <f>VLOOKUP($E29&amp;$N29, UES!$AA$6:$AJ$35, VLOOKUP(Z$4, 'Index Tables'!$Q$4:$R$10, 2, FALSE), FALSE)*'Regional Rollup'!Y29</f>
        <v>195473.3177822092</v>
      </c>
      <c r="AA29" s="402">
        <f>VLOOKUP($F29&amp;$N29, Shipments!$DL$22:$DV$369, VLOOKUP(AA$4, 'Index Tables'!$I$4:$K$10, 2, FALSE), FALSE)*VLOOKUP($C29, 'AEO COMMERCIAL FLOORSPACE'!$A$47:$G$196, 7, FALSE)*$M29</f>
        <v>281.49953932399944</v>
      </c>
      <c r="AB29" s="356">
        <f>VLOOKUP($E29&amp;$N29, UES!$AA$6:$AJ$35, VLOOKUP(AB$4, 'Index Tables'!$Q$4:$R$10, 2, FALSE), FALSE)*'Regional Rollup'!AA29</f>
        <v>183111.07876628454</v>
      </c>
      <c r="AC29" s="356">
        <f>VLOOKUP($F29&amp;$N29, Shipments!$DL$22:$DV$369, VLOOKUP(AC$4, 'Index Tables'!$I$4:$K$10, 2, FALSE), FALSE)*VLOOKUP($C29, 'AEO COMMERCIAL FLOORSPACE'!$A$47:$G$196, 7, FALSE)*$M29</f>
        <v>0</v>
      </c>
      <c r="AD29" s="356">
        <f>VLOOKUP($E29&amp;$N29, UES!$AA$6:$AJ$35, VLOOKUP(AD$4, 'Index Tables'!$Q$4:$R$10, 2, FALSE), FALSE)*'Regional Rollup'!AC29</f>
        <v>0</v>
      </c>
      <c r="AF29" s="371">
        <f t="shared" si="14"/>
        <v>23</v>
      </c>
      <c r="AG29" s="371" t="str">
        <f t="shared" si="15"/>
        <v>2027Any</v>
      </c>
      <c r="AH29" s="371" t="str">
        <f t="shared" si="16"/>
        <v>AnyIdaho</v>
      </c>
      <c r="AI29" s="371" t="s">
        <v>5</v>
      </c>
      <c r="AJ29" s="371">
        <v>2027</v>
      </c>
      <c r="AK29" s="367">
        <f t="shared" si="3"/>
        <v>1038420.983428937</v>
      </c>
      <c r="AL29" s="371" t="s">
        <v>254</v>
      </c>
      <c r="AM29" s="368" t="str">
        <f>IF(AL29="Any", "NA", HLOOKUP($F29, TotalStockSF!$K$4:$BI$76, VLOOKUP($D29, TotalStockSF!$A$5:$B$76, 2, FALSE), FALSE))</f>
        <v>NA</v>
      </c>
      <c r="AN29" s="368">
        <f>VLOOKUP($C29, 'AEO COMMERCIAL FLOORSPACE'!$A$47:$G$196, 6, FALSE)</f>
        <v>607.59111872039762</v>
      </c>
      <c r="AO29" s="369" t="str">
        <f t="shared" si="4"/>
        <v>NA</v>
      </c>
      <c r="AP29" s="370">
        <f>VLOOKUP($C29, 'AEO COMMERCIAL FLOORSPACE'!$A$47:$G$196, 7, FALSE)</f>
        <v>3.4494258786138474E-2</v>
      </c>
      <c r="AQ29" s="370">
        <f t="shared" si="5"/>
        <v>3.4494258786138474E-2</v>
      </c>
      <c r="AR29" s="367" t="s">
        <v>0</v>
      </c>
      <c r="AS29" s="356">
        <f t="shared" si="17"/>
        <v>1587.9765678237702</v>
      </c>
      <c r="AT29" s="367">
        <f t="shared" si="18"/>
        <v>1038420.983428937</v>
      </c>
      <c r="AU29" s="356">
        <f>VLOOKUP($F29&amp;$N29, Shipments!$EQ$22:$FA$369, VLOOKUP(AU$4, 'Index Tables'!$M$4:$O$10, 2, FALSE), FALSE)*VLOOKUP($C29, 'AEO COMMERCIAL FLOORSPACE'!$A$47:$G$196, 7, FALSE)*$M29</f>
        <v>0</v>
      </c>
      <c r="AV29" s="356">
        <f>VLOOKUP($E29&amp;$N29, UES!$AA$6:$AJ$35, VLOOKUP(AV$4, 'Index Tables'!$Q$4:$R$10, 2, FALSE), FALSE)*'Regional Rollup'!AU29</f>
        <v>0</v>
      </c>
      <c r="AW29" s="402">
        <f>VLOOKUP($F29&amp;$N29, Shipments!$EQ$22:$FA$369, VLOOKUP(AW$4, 'Index Tables'!$M$4:$O$10, 2, FALSE), FALSE)*VLOOKUP($C29, 'AEO COMMERCIAL FLOORSPACE'!$A$47:$G$196, 7, FALSE)*$M29</f>
        <v>9.2851599568039074</v>
      </c>
      <c r="AX29" s="356">
        <f>VLOOKUP($E29&amp;$N29, UES!$AA$6:$AJ$35, VLOOKUP(AX$4, 'Index Tables'!$Q$4:$R$10, 2, FALSE), FALSE)*'Regional Rollup'!AW29</f>
        <v>6145.2017679700884</v>
      </c>
      <c r="AY29" s="402">
        <f>VLOOKUP($F29&amp;$N29, Shipments!$EQ$22:$FA$369, VLOOKUP(AY$4, 'Index Tables'!$M$4:$O$10, 2, FALSE), FALSE)*VLOOKUP($C29, 'AEO COMMERCIAL FLOORSPACE'!$A$47:$G$196, 7, FALSE)*$M29</f>
        <v>8.6212804778328458</v>
      </c>
      <c r="AZ29" s="356">
        <f>VLOOKUP($E29&amp;$N29, UES!$AA$6:$AJ$35, VLOOKUP(AZ$4, 'Index Tables'!$Q$4:$R$10, 2, FALSE), FALSE)*'Regional Rollup'!AY29</f>
        <v>5690.0617316465396</v>
      </c>
      <c r="BA29" s="402">
        <f>VLOOKUP($F29&amp;$N29, Shipments!$EQ$22:$FA$369, VLOOKUP(BA$4, 'Index Tables'!$M$4:$O$10, 2, FALSE), FALSE)*VLOOKUP($C29, 'AEO COMMERCIAL FLOORSPACE'!$A$47:$G$196, 7, FALSE)*$M29</f>
        <v>8.1753395578411006</v>
      </c>
      <c r="BB29" s="356">
        <f>VLOOKUP($E29&amp;$N29, UES!$AA$6:$AJ$35, VLOOKUP(BB$4, 'Index Tables'!$Q$4:$R$10, 2, FALSE), FALSE)*'Regional Rollup'!BA29</f>
        <v>5377.1233562413618</v>
      </c>
      <c r="BC29" s="402">
        <f>VLOOKUP($F29&amp;$N29, Shipments!$EQ$22:$FA$369, VLOOKUP(BC$4, 'Index Tables'!$M$4:$O$10, 2, FALSE), FALSE)*VLOOKUP($C29, 'AEO COMMERCIAL FLOORSPACE'!$A$47:$G$196, 7, FALSE)*$M29</f>
        <v>1280.395248507293</v>
      </c>
      <c r="BD29" s="356">
        <f>VLOOKUP($E29&amp;$N29, UES!$AA$6:$AJ$35, VLOOKUP(BD$4, 'Index Tables'!$Q$4:$R$10, 2, FALSE), FALSE)*'Regional Rollup'!BC29</f>
        <v>838097.51780679449</v>
      </c>
      <c r="BE29" s="402">
        <f>VLOOKUP($F29&amp;$N29, Shipments!$EQ$22:$FA$369, VLOOKUP(BE$4, 'Index Tables'!$M$4:$O$10, 2, FALSE), FALSE)*VLOOKUP($C29, 'AEO COMMERCIAL FLOORSPACE'!$A$47:$G$196, 7, FALSE)*$M29</f>
        <v>281.49953932399944</v>
      </c>
      <c r="BF29" s="356">
        <f>VLOOKUP($E29&amp;$N29, UES!$AA$6:$AJ$35, VLOOKUP(BF$4, 'Index Tables'!$Q$4:$R$10, 2, FALSE), FALSE)*'Regional Rollup'!BE29</f>
        <v>183111.07876628454</v>
      </c>
      <c r="BG29" s="356">
        <f>VLOOKUP($F29&amp;$N29, Shipments!$EQ$22:$FA$369, VLOOKUP(BG$4, 'Index Tables'!$M$4:$O$10, 2, FALSE), FALSE)*VLOOKUP($C29, 'AEO COMMERCIAL FLOORSPACE'!$A$47:$G$196, 7, FALSE)*$M29</f>
        <v>0</v>
      </c>
      <c r="BH29" s="356">
        <f>VLOOKUP($E29&amp;$N29, UES!$AA$6:$AJ$35, VLOOKUP(BH$4, 'Index Tables'!$Q$4:$R$10, 2, FALSE), FALSE)*'Regional Rollup'!BG29</f>
        <v>0</v>
      </c>
      <c r="BJ29" s="683">
        <v>2028</v>
      </c>
      <c r="BK29" s="394">
        <f t="shared" si="6"/>
        <v>55229.492854680546</v>
      </c>
      <c r="BL29" s="394">
        <f t="shared" si="7"/>
        <v>55229.492854680546</v>
      </c>
      <c r="BM29" s="683" t="str">
        <f t="shared" si="8"/>
        <v>OK</v>
      </c>
    </row>
    <row r="30" spans="2:65">
      <c r="B30" s="371">
        <f t="shared" si="9"/>
        <v>24</v>
      </c>
      <c r="C30" s="371" t="str">
        <f t="shared" si="10"/>
        <v>2028Any</v>
      </c>
      <c r="D30" s="371" t="str">
        <f t="shared" si="11"/>
        <v>AnyIdaho</v>
      </c>
      <c r="E30" s="371" t="s">
        <v>5</v>
      </c>
      <c r="F30" s="371">
        <v>2028</v>
      </c>
      <c r="G30" s="367">
        <f t="shared" si="0"/>
        <v>1050387.4427668783</v>
      </c>
      <c r="H30" s="371" t="s">
        <v>254</v>
      </c>
      <c r="I30" s="368" t="str">
        <f>IF(H30="Any", "NA", HLOOKUP($F30, TotalStockSF!$K$4:$BI$76, VLOOKUP($D30, TotalStockSF!$A$5:$B$76, 2, FALSE), FALSE))</f>
        <v>NA</v>
      </c>
      <c r="J30" s="368">
        <f>VLOOKUP($C30, 'AEO COMMERCIAL FLOORSPACE'!$A$47:$G$196, 6, FALSE)</f>
        <v>614.1125844376262</v>
      </c>
      <c r="K30" s="369" t="str">
        <f t="shared" si="1"/>
        <v>NA</v>
      </c>
      <c r="L30" s="370">
        <f>VLOOKUP($C30, 'AEO COMMERCIAL FLOORSPACE'!$A$47:$G$196, 7, FALSE)</f>
        <v>3.4325502299226401E-2</v>
      </c>
      <c r="M30" s="370">
        <f t="shared" si="2"/>
        <v>3.4325502299226401E-2</v>
      </c>
      <c r="N30" s="367" t="s">
        <v>0</v>
      </c>
      <c r="O30" s="356">
        <f t="shared" si="12"/>
        <v>1598.1507186210445</v>
      </c>
      <c r="P30" s="367">
        <f t="shared" si="13"/>
        <v>1050387.4427668783</v>
      </c>
      <c r="Q30" s="356">
        <f>VLOOKUP($F30&amp;$N30, Shipments!$DL$22:$DV$369, VLOOKUP(Q$4, 'Index Tables'!$I$4:$K$10, 2, FALSE), FALSE)*VLOOKUP($C30, 'AEO COMMERCIAL FLOORSPACE'!$A$47:$G$196, 7, FALSE)*$M30</f>
        <v>0</v>
      </c>
      <c r="R30" s="356">
        <f>VLOOKUP($E30&amp;$N30, UES!$AA$6:$AJ$35, VLOOKUP(R$4, 'Index Tables'!$Q$4:$R$10, 2, FALSE), FALSE)*'Regional Rollup'!Q30</f>
        <v>0</v>
      </c>
      <c r="S30" s="402">
        <f>VLOOKUP($F30&amp;$N30, Shipments!$DL$22:$DV$369, VLOOKUP(S$4, 'Index Tables'!$I$4:$K$10, 2, FALSE), FALSE)*VLOOKUP($C30, 'AEO COMMERCIAL FLOORSPACE'!$A$47:$G$196, 7, FALSE)*$M30</f>
        <v>361.09325428003291</v>
      </c>
      <c r="T30" s="356">
        <f>VLOOKUP($E30&amp;$N30, UES!$AA$6:$AJ$35, VLOOKUP(T$4, 'Index Tables'!$Q$4:$R$10, 2, FALSE), FALSE)*'Regional Rollup'!S30</f>
        <v>238982.51779472211</v>
      </c>
      <c r="U30" s="402">
        <f>VLOOKUP($F30&amp;$N30, Shipments!$DL$22:$DV$369, VLOOKUP(U$4, 'Index Tables'!$I$4:$K$10, 2, FALSE), FALSE)*VLOOKUP($C30, 'AEO COMMERCIAL FLOORSPACE'!$A$47:$G$196, 7, FALSE)*$M30</f>
        <v>335.27545441157184</v>
      </c>
      <c r="V30" s="356">
        <f>VLOOKUP($E30&amp;$N30, UES!$AA$6:$AJ$35, VLOOKUP(V$4, 'Index Tables'!$Q$4:$R$10, 2, FALSE), FALSE)*'Regional Rollup'!U30</f>
        <v>221282.4461068041</v>
      </c>
      <c r="W30" s="402">
        <f>VLOOKUP($F30&amp;$N30, Shipments!$DL$22:$DV$369, VLOOKUP(W$4, 'Index Tables'!$I$4:$K$10, 2, FALSE), FALSE)*VLOOKUP($C30, 'AEO COMMERCIAL FLOORSPACE'!$A$47:$G$196, 7, FALSE)*$M30</f>
        <v>317.9331298026699</v>
      </c>
      <c r="X30" s="356">
        <f>VLOOKUP($E30&amp;$N30, UES!$AA$6:$AJ$35, VLOOKUP(X$4, 'Index Tables'!$Q$4:$R$10, 2, FALSE), FALSE)*'Regional Rollup'!W30</f>
        <v>209112.49568162352</v>
      </c>
      <c r="Y30" s="402">
        <f>VLOOKUP($F30&amp;$N30, Shipments!$DL$22:$DV$369, VLOOKUP(Y$4, 'Index Tables'!$I$4:$K$10, 2, FALSE), FALSE)*VLOOKUP($C30, 'AEO COMMERCIAL FLOORSPACE'!$A$47:$G$196, 7, FALSE)*$M30</f>
        <v>300.54577592626197</v>
      </c>
      <c r="Z30" s="356">
        <f>VLOOKUP($E30&amp;$N30, UES!$AA$6:$AJ$35, VLOOKUP(Z$4, 'Index Tables'!$Q$4:$R$10, 2, FALSE), FALSE)*'Regional Rollup'!Y30</f>
        <v>196725.71347384417</v>
      </c>
      <c r="AA30" s="402">
        <f>VLOOKUP($F30&amp;$N30, Shipments!$DL$22:$DV$369, VLOOKUP(AA$4, 'Index Tables'!$I$4:$K$10, 2, FALSE), FALSE)*VLOOKUP($C30, 'AEO COMMERCIAL FLOORSPACE'!$A$47:$G$196, 7, FALSE)*$M30</f>
        <v>283.30310420050796</v>
      </c>
      <c r="AB30" s="356">
        <f>VLOOKUP($E30&amp;$N30, UES!$AA$6:$AJ$35, VLOOKUP(AB$4, 'Index Tables'!$Q$4:$R$10, 2, FALSE), FALSE)*'Regional Rollup'!AA30</f>
        <v>184284.26970988442</v>
      </c>
      <c r="AC30" s="356">
        <f>VLOOKUP($F30&amp;$N30, Shipments!$DL$22:$DV$369, VLOOKUP(AC$4, 'Index Tables'!$I$4:$K$10, 2, FALSE), FALSE)*VLOOKUP($C30, 'AEO COMMERCIAL FLOORSPACE'!$A$47:$G$196, 7, FALSE)*$M30</f>
        <v>0</v>
      </c>
      <c r="AD30" s="356">
        <f>VLOOKUP($E30&amp;$N30, UES!$AA$6:$AJ$35, VLOOKUP(AD$4, 'Index Tables'!$Q$4:$R$10, 2, FALSE), FALSE)*'Regional Rollup'!AC30</f>
        <v>0</v>
      </c>
      <c r="AF30" s="371">
        <f t="shared" si="14"/>
        <v>24</v>
      </c>
      <c r="AG30" s="371" t="str">
        <f t="shared" si="15"/>
        <v>2028Any</v>
      </c>
      <c r="AH30" s="371" t="str">
        <f t="shared" si="16"/>
        <v>AnyIdaho</v>
      </c>
      <c r="AI30" s="371" t="s">
        <v>5</v>
      </c>
      <c r="AJ30" s="371">
        <v>2028</v>
      </c>
      <c r="AK30" s="367">
        <f t="shared" si="3"/>
        <v>1044812.4081802493</v>
      </c>
      <c r="AL30" s="371" t="s">
        <v>254</v>
      </c>
      <c r="AM30" s="368" t="str">
        <f>IF(AL30="Any", "NA", HLOOKUP($F30, TotalStockSF!$K$4:$BI$76, VLOOKUP($D30, TotalStockSF!$A$5:$B$76, 2, FALSE), FALSE))</f>
        <v>NA</v>
      </c>
      <c r="AN30" s="368">
        <f>VLOOKUP($C30, 'AEO COMMERCIAL FLOORSPACE'!$A$47:$G$196, 6, FALSE)</f>
        <v>614.1125844376262</v>
      </c>
      <c r="AO30" s="369" t="str">
        <f t="shared" si="4"/>
        <v>NA</v>
      </c>
      <c r="AP30" s="370">
        <f>VLOOKUP($C30, 'AEO COMMERCIAL FLOORSPACE'!$A$47:$G$196, 7, FALSE)</f>
        <v>3.4325502299226401E-2</v>
      </c>
      <c r="AQ30" s="370">
        <f t="shared" si="5"/>
        <v>3.4325502299226401E-2</v>
      </c>
      <c r="AR30" s="367" t="s">
        <v>0</v>
      </c>
      <c r="AS30" s="356">
        <f t="shared" si="17"/>
        <v>1598.1507186210445</v>
      </c>
      <c r="AT30" s="367">
        <f t="shared" si="18"/>
        <v>1044812.4081802493</v>
      </c>
      <c r="AU30" s="356">
        <f>VLOOKUP($F30&amp;$N30, Shipments!$EQ$22:$FA$369, VLOOKUP(AU$4, 'Index Tables'!$M$4:$O$10, 2, FALSE), FALSE)*VLOOKUP($C30, 'AEO COMMERCIAL FLOORSPACE'!$A$47:$G$196, 7, FALSE)*$M30</f>
        <v>0</v>
      </c>
      <c r="AV30" s="356">
        <f>VLOOKUP($E30&amp;$N30, UES!$AA$6:$AJ$35, VLOOKUP(AV$4, 'Index Tables'!$Q$4:$R$10, 2, FALSE), FALSE)*'Regional Rollup'!AU30</f>
        <v>0</v>
      </c>
      <c r="AW30" s="402">
        <f>VLOOKUP($F30&amp;$N30, Shipments!$EQ$22:$FA$369, VLOOKUP(AW$4, 'Index Tables'!$M$4:$O$10, 2, FALSE), FALSE)*VLOOKUP($C30, 'AEO COMMERCIAL FLOORSPACE'!$A$47:$G$196, 7, FALSE)*$M30</f>
        <v>-7.9821673884320514</v>
      </c>
      <c r="AX30" s="356">
        <f>VLOOKUP($E30&amp;$N30, UES!$AA$6:$AJ$35, VLOOKUP(AX$4, 'Index Tables'!$Q$4:$R$10, 2, FALSE), FALSE)*'Regional Rollup'!AW30</f>
        <v>-5282.8415854787572</v>
      </c>
      <c r="AY30" s="402">
        <f>VLOOKUP($F30&amp;$N30, Shipments!$EQ$22:$FA$369, VLOOKUP(AY$4, 'Index Tables'!$M$4:$O$10, 2, FALSE), FALSE)*VLOOKUP($C30, 'AEO COMMERCIAL FLOORSPACE'!$A$47:$G$196, 7, FALSE)*$M30</f>
        <v>-7.4114505508605246</v>
      </c>
      <c r="AZ30" s="356">
        <f>VLOOKUP($E30&amp;$N30, UES!$AA$6:$AJ$35, VLOOKUP(AZ$4, 'Index Tables'!$Q$4:$R$10, 2, FALSE), FALSE)*'Regional Rollup'!AY30</f>
        <v>-4891.5716480718102</v>
      </c>
      <c r="BA30" s="402">
        <f>VLOOKUP($F30&amp;$N30, Shipments!$EQ$22:$FA$369, VLOOKUP(BA$4, 'Index Tables'!$M$4:$O$10, 2, FALSE), FALSE)*VLOOKUP($C30, 'AEO COMMERCIAL FLOORSPACE'!$A$47:$G$196, 7, FALSE)*$M30</f>
        <v>-7.0280888117751186</v>
      </c>
      <c r="BB30" s="356">
        <f>VLOOKUP($E30&amp;$N30, UES!$AA$6:$AJ$35, VLOOKUP(BB$4, 'Index Tables'!$Q$4:$R$10, 2, FALSE), FALSE)*'Regional Rollup'!BA30</f>
        <v>-4622.5481195198463</v>
      </c>
      <c r="BC30" s="402">
        <f>VLOOKUP($F30&amp;$N30, Shipments!$EQ$22:$FA$369, VLOOKUP(BC$4, 'Index Tables'!$M$4:$O$10, 2, FALSE), FALSE)*VLOOKUP($C30, 'AEO COMMERCIAL FLOORSPACE'!$A$47:$G$196, 7, FALSE)*$M30</f>
        <v>1337.2693211716041</v>
      </c>
      <c r="BD30" s="356">
        <f>VLOOKUP($E30&amp;$N30, UES!$AA$6:$AJ$35, VLOOKUP(BD$4, 'Index Tables'!$Q$4:$R$10, 2, FALSE), FALSE)*'Regional Rollup'!BC30</f>
        <v>875325.0998234353</v>
      </c>
      <c r="BE30" s="402">
        <f>VLOOKUP($F30&amp;$N30, Shipments!$EQ$22:$FA$369, VLOOKUP(BE$4, 'Index Tables'!$M$4:$O$10, 2, FALSE), FALSE)*VLOOKUP($C30, 'AEO COMMERCIAL FLOORSPACE'!$A$47:$G$196, 7, FALSE)*$M30</f>
        <v>283.30310420050796</v>
      </c>
      <c r="BF30" s="356">
        <f>VLOOKUP($E30&amp;$N30, UES!$AA$6:$AJ$35, VLOOKUP(BF$4, 'Index Tables'!$Q$4:$R$10, 2, FALSE), FALSE)*'Regional Rollup'!BE30</f>
        <v>184284.26970988442</v>
      </c>
      <c r="BG30" s="356">
        <f>VLOOKUP($F30&amp;$N30, Shipments!$EQ$22:$FA$369, VLOOKUP(BG$4, 'Index Tables'!$M$4:$O$10, 2, FALSE), FALSE)*VLOOKUP($C30, 'AEO COMMERCIAL FLOORSPACE'!$A$47:$G$196, 7, FALSE)*$M30</f>
        <v>0</v>
      </c>
      <c r="BH30" s="356">
        <f>VLOOKUP($E30&amp;$N30, UES!$AA$6:$AJ$35, VLOOKUP(BH$4, 'Index Tables'!$Q$4:$R$10, 2, FALSE), FALSE)*'Regional Rollup'!BG30</f>
        <v>0</v>
      </c>
      <c r="BJ30" s="683">
        <v>2029</v>
      </c>
      <c r="BK30" s="394">
        <f t="shared" si="6"/>
        <v>55580.759693971253</v>
      </c>
      <c r="BL30" s="394">
        <f t="shared" si="7"/>
        <v>55580.759693971238</v>
      </c>
      <c r="BM30" s="683" t="str">
        <f t="shared" si="8"/>
        <v>OK</v>
      </c>
    </row>
    <row r="31" spans="2:65">
      <c r="B31" s="371">
        <f t="shared" si="9"/>
        <v>25</v>
      </c>
      <c r="C31" s="371" t="str">
        <f t="shared" si="10"/>
        <v>2029Any</v>
      </c>
      <c r="D31" s="371" t="str">
        <f t="shared" si="11"/>
        <v>AnyIdaho</v>
      </c>
      <c r="E31" s="371" t="s">
        <v>5</v>
      </c>
      <c r="F31" s="371">
        <v>2029</v>
      </c>
      <c r="G31" s="367">
        <f t="shared" si="0"/>
        <v>1057068.045067938</v>
      </c>
      <c r="H31" s="371" t="s">
        <v>254</v>
      </c>
      <c r="I31" s="368" t="str">
        <f>IF(H31="Any", "NA", HLOOKUP($F31, TotalStockSF!$K$4:$BI$76, VLOOKUP($D31, TotalStockSF!$A$5:$B$76, 2, FALSE), FALSE))</f>
        <v>NA</v>
      </c>
      <c r="J31" s="368">
        <f>VLOOKUP($C31, 'AEO COMMERCIAL FLOORSPACE'!$A$47:$G$196, 6, FALSE)</f>
        <v>620.73609869795246</v>
      </c>
      <c r="K31" s="369" t="str">
        <f t="shared" si="1"/>
        <v>NA</v>
      </c>
      <c r="L31" s="370">
        <f>VLOOKUP($C31, 'AEO COMMERCIAL FLOORSPACE'!$A$47:$G$196, 7, FALSE)</f>
        <v>3.4157034682476217E-2</v>
      </c>
      <c r="M31" s="370">
        <f t="shared" si="2"/>
        <v>3.4157034682476217E-2</v>
      </c>
      <c r="N31" s="367" t="s">
        <v>0</v>
      </c>
      <c r="O31" s="356">
        <f t="shared" si="12"/>
        <v>1608.3151674078051</v>
      </c>
      <c r="P31" s="367">
        <f t="shared" si="13"/>
        <v>1057068.045067938</v>
      </c>
      <c r="Q31" s="356">
        <f>VLOOKUP($F31&amp;$N31, Shipments!$DL$22:$DV$369, VLOOKUP(Q$4, 'Index Tables'!$I$4:$K$10, 2, FALSE), FALSE)*VLOOKUP($C31, 'AEO COMMERCIAL FLOORSPACE'!$A$47:$G$196, 7, FALSE)*$M31</f>
        <v>0</v>
      </c>
      <c r="R31" s="356">
        <f>VLOOKUP($E31&amp;$N31, UES!$AA$6:$AJ$35, VLOOKUP(R$4, 'Index Tables'!$Q$4:$R$10, 2, FALSE), FALSE)*'Regional Rollup'!Q31</f>
        <v>0</v>
      </c>
      <c r="S31" s="402">
        <f>VLOOKUP($F31&amp;$N31, Shipments!$DL$22:$DV$369, VLOOKUP(S$4, 'Index Tables'!$I$4:$K$10, 2, FALSE), FALSE)*VLOOKUP($C31, 'AEO COMMERCIAL FLOORSPACE'!$A$47:$G$196, 7, FALSE)*$M31</f>
        <v>363.38985487446314</v>
      </c>
      <c r="T31" s="356">
        <f>VLOOKUP($E31&amp;$N31, UES!$AA$6:$AJ$35, VLOOKUP(T$4, 'Index Tables'!$Q$4:$R$10, 2, FALSE), FALSE)*'Regional Rollup'!S31</f>
        <v>240502.47804299678</v>
      </c>
      <c r="U31" s="402">
        <f>VLOOKUP($F31&amp;$N31, Shipments!$DL$22:$DV$369, VLOOKUP(U$4, 'Index Tables'!$I$4:$K$10, 2, FALSE), FALSE)*VLOOKUP($C31, 'AEO COMMERCIAL FLOORSPACE'!$A$47:$G$196, 7, FALSE)*$M31</f>
        <v>337.40785040283657</v>
      </c>
      <c r="V31" s="356">
        <f>VLOOKUP($E31&amp;$N31, UES!$AA$6:$AJ$35, VLOOKUP(V$4, 'Index Tables'!$Q$4:$R$10, 2, FALSE), FALSE)*'Regional Rollup'!U31</f>
        <v>222689.83157092507</v>
      </c>
      <c r="W31" s="402">
        <f>VLOOKUP($F31&amp;$N31, Shipments!$DL$22:$DV$369, VLOOKUP(W$4, 'Index Tables'!$I$4:$K$10, 2, FALSE), FALSE)*VLOOKUP($C31, 'AEO COMMERCIAL FLOORSPACE'!$A$47:$G$196, 7, FALSE)*$M31</f>
        <v>319.95522632826044</v>
      </c>
      <c r="X31" s="356">
        <f>VLOOKUP($E31&amp;$N31, UES!$AA$6:$AJ$35, VLOOKUP(X$4, 'Index Tables'!$Q$4:$R$10, 2, FALSE), FALSE)*'Regional Rollup'!W31</f>
        <v>210442.47866023862</v>
      </c>
      <c r="Y31" s="402">
        <f>VLOOKUP($F31&amp;$N31, Shipments!$DL$22:$DV$369, VLOOKUP(Y$4, 'Index Tables'!$I$4:$K$10, 2, FALSE), FALSE)*VLOOKUP($C31, 'AEO COMMERCIAL FLOORSPACE'!$A$47:$G$196, 7, FALSE)*$M31</f>
        <v>302.45728659411407</v>
      </c>
      <c r="Z31" s="356">
        <f>VLOOKUP($E31&amp;$N31, UES!$AA$6:$AJ$35, VLOOKUP(Z$4, 'Index Tables'!$Q$4:$R$10, 2, FALSE), FALSE)*'Regional Rollup'!Y31</f>
        <v>197976.91488829468</v>
      </c>
      <c r="AA31" s="402">
        <f>VLOOKUP($F31&amp;$N31, Shipments!$DL$22:$DV$369, VLOOKUP(AA$4, 'Index Tables'!$I$4:$K$10, 2, FALSE), FALSE)*VLOOKUP($C31, 'AEO COMMERCIAL FLOORSPACE'!$A$47:$G$196, 7, FALSE)*$M31</f>
        <v>285.1049492081309</v>
      </c>
      <c r="AB31" s="356">
        <f>VLOOKUP($E31&amp;$N31, UES!$AA$6:$AJ$35, VLOOKUP(AB$4, 'Index Tables'!$Q$4:$R$10, 2, FALSE), FALSE)*'Regional Rollup'!AA31</f>
        <v>185456.34190548304</v>
      </c>
      <c r="AC31" s="356">
        <f>VLOOKUP($F31&amp;$N31, Shipments!$DL$22:$DV$369, VLOOKUP(AC$4, 'Index Tables'!$I$4:$K$10, 2, FALSE), FALSE)*VLOOKUP($C31, 'AEO COMMERCIAL FLOORSPACE'!$A$47:$G$196, 7, FALSE)*$M31</f>
        <v>0</v>
      </c>
      <c r="AD31" s="356">
        <f>VLOOKUP($E31&amp;$N31, UES!$AA$6:$AJ$35, VLOOKUP(AD$4, 'Index Tables'!$Q$4:$R$10, 2, FALSE), FALSE)*'Regional Rollup'!AC31</f>
        <v>0</v>
      </c>
      <c r="AF31" s="371">
        <f t="shared" si="14"/>
        <v>25</v>
      </c>
      <c r="AG31" s="371" t="str">
        <f t="shared" si="15"/>
        <v>2029Any</v>
      </c>
      <c r="AH31" s="371" t="str">
        <f t="shared" si="16"/>
        <v>AnyIdaho</v>
      </c>
      <c r="AI31" s="371" t="s">
        <v>5</v>
      </c>
      <c r="AJ31" s="371">
        <v>2029</v>
      </c>
      <c r="AK31" s="367">
        <f t="shared" si="3"/>
        <v>1051627.0249621519</v>
      </c>
      <c r="AL31" s="371" t="s">
        <v>254</v>
      </c>
      <c r="AM31" s="368" t="str">
        <f>IF(AL31="Any", "NA", HLOOKUP($F31, TotalStockSF!$K$4:$BI$76, VLOOKUP($D31, TotalStockSF!$A$5:$B$76, 2, FALSE), FALSE))</f>
        <v>NA</v>
      </c>
      <c r="AN31" s="368">
        <f>VLOOKUP($C31, 'AEO COMMERCIAL FLOORSPACE'!$A$47:$G$196, 6, FALSE)</f>
        <v>620.73609869795246</v>
      </c>
      <c r="AO31" s="369" t="str">
        <f t="shared" si="4"/>
        <v>NA</v>
      </c>
      <c r="AP31" s="370">
        <f>VLOOKUP($C31, 'AEO COMMERCIAL FLOORSPACE'!$A$47:$G$196, 7, FALSE)</f>
        <v>3.4157034682476217E-2</v>
      </c>
      <c r="AQ31" s="370">
        <f t="shared" si="5"/>
        <v>3.4157034682476217E-2</v>
      </c>
      <c r="AR31" s="367" t="s">
        <v>0</v>
      </c>
      <c r="AS31" s="356">
        <f t="shared" si="17"/>
        <v>1608.3151674078053</v>
      </c>
      <c r="AT31" s="367">
        <f t="shared" si="18"/>
        <v>1051627.0249621519</v>
      </c>
      <c r="AU31" s="356">
        <f>VLOOKUP($F31&amp;$N31, Shipments!$EQ$22:$FA$369, VLOOKUP(AU$4, 'Index Tables'!$M$4:$O$10, 2, FALSE), FALSE)*VLOOKUP($C31, 'AEO COMMERCIAL FLOORSPACE'!$A$47:$G$196, 7, FALSE)*$M31</f>
        <v>0</v>
      </c>
      <c r="AV31" s="356">
        <f>VLOOKUP($E31&amp;$N31, UES!$AA$6:$AJ$35, VLOOKUP(AV$4, 'Index Tables'!$Q$4:$R$10, 2, FALSE), FALSE)*'Regional Rollup'!AU31</f>
        <v>0</v>
      </c>
      <c r="AW31" s="402">
        <f>VLOOKUP($F31&amp;$N31, Shipments!$EQ$22:$FA$369, VLOOKUP(AW$4, 'Index Tables'!$M$4:$O$10, 2, FALSE), FALSE)*VLOOKUP($C31, 'AEO COMMERCIAL FLOORSPACE'!$A$47:$G$196, 7, FALSE)*$M31</f>
        <v>0</v>
      </c>
      <c r="AX31" s="356">
        <f>VLOOKUP($E31&amp;$N31, UES!$AA$6:$AJ$35, VLOOKUP(AX$4, 'Index Tables'!$Q$4:$R$10, 2, FALSE), FALSE)*'Regional Rollup'!AW31</f>
        <v>0</v>
      </c>
      <c r="AY31" s="402">
        <f>VLOOKUP($F31&amp;$N31, Shipments!$EQ$22:$FA$369, VLOOKUP(AY$4, 'Index Tables'!$M$4:$O$10, 2, FALSE), FALSE)*VLOOKUP($C31, 'AEO COMMERCIAL FLOORSPACE'!$A$47:$G$196, 7, FALSE)*$M31</f>
        <v>0</v>
      </c>
      <c r="AZ31" s="356">
        <f>VLOOKUP($E31&amp;$N31, UES!$AA$6:$AJ$35, VLOOKUP(AZ$4, 'Index Tables'!$Q$4:$R$10, 2, FALSE), FALSE)*'Regional Rollup'!AY31</f>
        <v>0</v>
      </c>
      <c r="BA31" s="402">
        <f>VLOOKUP($F31&amp;$N31, Shipments!$EQ$22:$FA$369, VLOOKUP(BA$4, 'Index Tables'!$M$4:$O$10, 2, FALSE), FALSE)*VLOOKUP($C31, 'AEO COMMERCIAL FLOORSPACE'!$A$47:$G$196, 7, FALSE)*$M31</f>
        <v>0</v>
      </c>
      <c r="BB31" s="356">
        <f>VLOOKUP($E31&amp;$N31, UES!$AA$6:$AJ$35, VLOOKUP(BB$4, 'Index Tables'!$Q$4:$R$10, 2, FALSE), FALSE)*'Regional Rollup'!BA31</f>
        <v>0</v>
      </c>
      <c r="BC31" s="402">
        <f>VLOOKUP($F31&amp;$N31, Shipments!$EQ$22:$FA$369, VLOOKUP(BC$4, 'Index Tables'!$M$4:$O$10, 2, FALSE), FALSE)*VLOOKUP($C31, 'AEO COMMERCIAL FLOORSPACE'!$A$47:$G$196, 7, FALSE)*$M31</f>
        <v>1335.0156047435923</v>
      </c>
      <c r="BD31" s="356">
        <f>VLOOKUP($E31&amp;$N31, UES!$AA$6:$AJ$35, VLOOKUP(BD$4, 'Index Tables'!$Q$4:$R$10, 2, FALSE), FALSE)*'Regional Rollup'!BC31</f>
        <v>873849.90367102914</v>
      </c>
      <c r="BE31" s="402">
        <f>VLOOKUP($F31&amp;$N31, Shipments!$EQ$22:$FA$369, VLOOKUP(BE$4, 'Index Tables'!$M$4:$O$10, 2, FALSE), FALSE)*VLOOKUP($C31, 'AEO COMMERCIAL FLOORSPACE'!$A$47:$G$196, 7, FALSE)*$M31</f>
        <v>273.299562664213</v>
      </c>
      <c r="BF31" s="356">
        <f>VLOOKUP($E31&amp;$N31, UES!$AA$6:$AJ$35, VLOOKUP(BF$4, 'Index Tables'!$Q$4:$R$10, 2, FALSE), FALSE)*'Regional Rollup'!BE31</f>
        <v>177777.12129112272</v>
      </c>
      <c r="BG31" s="356">
        <f>VLOOKUP($F31&amp;$N31, Shipments!$EQ$22:$FA$369, VLOOKUP(BG$4, 'Index Tables'!$M$4:$O$10, 2, FALSE), FALSE)*VLOOKUP($C31, 'AEO COMMERCIAL FLOORSPACE'!$A$47:$G$196, 7, FALSE)*$M31</f>
        <v>0</v>
      </c>
      <c r="BH31" s="356">
        <f>VLOOKUP($E31&amp;$N31, UES!$AA$6:$AJ$35, VLOOKUP(BH$4, 'Index Tables'!$Q$4:$R$10, 2, FALSE), FALSE)*'Regional Rollup'!BG31</f>
        <v>0</v>
      </c>
      <c r="BJ31" s="683">
        <v>2030</v>
      </c>
      <c r="BK31" s="394">
        <f t="shared" si="6"/>
        <v>55899.073997520005</v>
      </c>
      <c r="BL31" s="394">
        <f t="shared" si="7"/>
        <v>55899.073997519998</v>
      </c>
      <c r="BM31" s="683" t="str">
        <f t="shared" si="8"/>
        <v>OK</v>
      </c>
    </row>
    <row r="32" spans="2:65">
      <c r="B32" s="371">
        <f t="shared" si="9"/>
        <v>26</v>
      </c>
      <c r="C32" s="371" t="str">
        <f t="shared" si="10"/>
        <v>2030Any</v>
      </c>
      <c r="D32" s="371" t="str">
        <f t="shared" si="11"/>
        <v>AnyIdaho</v>
      </c>
      <c r="E32" s="371" t="s">
        <v>5</v>
      </c>
      <c r="F32" s="371">
        <v>2030</v>
      </c>
      <c r="G32" s="367">
        <f t="shared" si="0"/>
        <v>1063121.9363861231</v>
      </c>
      <c r="H32" s="371" t="s">
        <v>254</v>
      </c>
      <c r="I32" s="368" t="str">
        <f>IF(H32="Any", "NA", HLOOKUP($F32, TotalStockSF!$K$4:$BI$76, VLOOKUP($D32, TotalStockSF!$A$5:$B$76, 2, FALSE), FALSE))</f>
        <v>NA</v>
      </c>
      <c r="J32" s="368">
        <f>VLOOKUP($C32, 'AEO COMMERCIAL FLOORSPACE'!$A$47:$G$196, 6, FALSE)</f>
        <v>627.32219952696823</v>
      </c>
      <c r="K32" s="369" t="str">
        <f t="shared" si="1"/>
        <v>NA</v>
      </c>
      <c r="L32" s="370">
        <f>VLOOKUP($C32, 'AEO COMMERCIAL FLOORSPACE'!$A$47:$G$196, 7, FALSE)</f>
        <v>3.3980746632743551E-2</v>
      </c>
      <c r="M32" s="370">
        <f t="shared" si="2"/>
        <v>3.3980746632743551E-2</v>
      </c>
      <c r="N32" s="367" t="s">
        <v>0</v>
      </c>
      <c r="O32" s="356">
        <f t="shared" si="12"/>
        <v>1617.5260836532673</v>
      </c>
      <c r="P32" s="367">
        <f t="shared" si="13"/>
        <v>1063121.9363861231</v>
      </c>
      <c r="Q32" s="356">
        <f>VLOOKUP($F32&amp;$N32, Shipments!$DL$22:$DV$369, VLOOKUP(Q$4, 'Index Tables'!$I$4:$K$10, 2, FALSE), FALSE)*VLOOKUP($C32, 'AEO COMMERCIAL FLOORSPACE'!$A$47:$G$196, 7, FALSE)*$M32</f>
        <v>0</v>
      </c>
      <c r="R32" s="356">
        <f>VLOOKUP($E32&amp;$N32, UES!$AA$6:$AJ$35, VLOOKUP(R$4, 'Index Tables'!$Q$4:$R$10, 2, FALSE), FALSE)*'Regional Rollup'!Q32</f>
        <v>0</v>
      </c>
      <c r="S32" s="402">
        <f>VLOOKUP($F32&amp;$N32, Shipments!$DL$22:$DV$369, VLOOKUP(S$4, 'Index Tables'!$I$4:$K$10, 2, FALSE), FALSE)*VLOOKUP($C32, 'AEO COMMERCIAL FLOORSPACE'!$A$47:$G$196, 7, FALSE)*$M32</f>
        <v>365.47101010170252</v>
      </c>
      <c r="T32" s="356">
        <f>VLOOKUP($E32&amp;$N32, UES!$AA$6:$AJ$35, VLOOKUP(T$4, 'Index Tables'!$Q$4:$R$10, 2, FALSE), FALSE)*'Regional Rollup'!S32</f>
        <v>241879.84998288244</v>
      </c>
      <c r="U32" s="402">
        <f>VLOOKUP($F32&amp;$N32, Shipments!$DL$22:$DV$369, VLOOKUP(U$4, 'Index Tables'!$I$4:$K$10, 2, FALSE), FALSE)*VLOOKUP($C32, 'AEO COMMERCIAL FLOORSPACE'!$A$47:$G$196, 7, FALSE)*$M32</f>
        <v>339.34020515121034</v>
      </c>
      <c r="V32" s="356">
        <f>VLOOKUP($E32&amp;$N32, UES!$AA$6:$AJ$35, VLOOKUP(V$4, 'Index Tables'!$Q$4:$R$10, 2, FALSE), FALSE)*'Regional Rollup'!U32</f>
        <v>223965.18942918733</v>
      </c>
      <c r="W32" s="402">
        <f>VLOOKUP($F32&amp;$N32, Shipments!$DL$22:$DV$369, VLOOKUP(W$4, 'Index Tables'!$I$4:$K$10, 2, FALSE), FALSE)*VLOOKUP($C32, 'AEO COMMERCIAL FLOORSPACE'!$A$47:$G$196, 7, FALSE)*$M32</f>
        <v>321.78762886461004</v>
      </c>
      <c r="X32" s="356">
        <f>VLOOKUP($E32&amp;$N32, UES!$AA$6:$AJ$35, VLOOKUP(X$4, 'Index Tables'!$Q$4:$R$10, 2, FALSE), FALSE)*'Regional Rollup'!W32</f>
        <v>211647.69520280915</v>
      </c>
      <c r="Y32" s="402">
        <f>VLOOKUP($F32&amp;$N32, Shipments!$DL$22:$DV$369, VLOOKUP(Y$4, 'Index Tables'!$I$4:$K$10, 2, FALSE), FALSE)*VLOOKUP($C32, 'AEO COMMERCIAL FLOORSPACE'!$A$47:$G$196, 7, FALSE)*$M32</f>
        <v>304.18947739297244</v>
      </c>
      <c r="Z32" s="356">
        <f>VLOOKUP($E32&amp;$N32, UES!$AA$6:$AJ$35, VLOOKUP(Z$4, 'Index Tables'!$Q$4:$R$10, 2, FALSE), FALSE)*'Regional Rollup'!Y32</f>
        <v>199110.74040864353</v>
      </c>
      <c r="AA32" s="402">
        <f>VLOOKUP($F32&amp;$N32, Shipments!$DL$22:$DV$369, VLOOKUP(AA$4, 'Index Tables'!$I$4:$K$10, 2, FALSE), FALSE)*VLOOKUP($C32, 'AEO COMMERCIAL FLOORSPACE'!$A$47:$G$196, 7, FALSE)*$M32</f>
        <v>286.73776214277194</v>
      </c>
      <c r="AB32" s="356">
        <f>VLOOKUP($E32&amp;$N32, UES!$AA$6:$AJ$35, VLOOKUP(AB$4, 'Index Tables'!$Q$4:$R$10, 2, FALSE), FALSE)*'Regional Rollup'!AA32</f>
        <v>186518.46136260065</v>
      </c>
      <c r="AC32" s="356">
        <f>VLOOKUP($F32&amp;$N32, Shipments!$DL$22:$DV$369, VLOOKUP(AC$4, 'Index Tables'!$I$4:$K$10, 2, FALSE), FALSE)*VLOOKUP($C32, 'AEO COMMERCIAL FLOORSPACE'!$A$47:$G$196, 7, FALSE)*$M32</f>
        <v>0</v>
      </c>
      <c r="AD32" s="356">
        <f>VLOOKUP($E32&amp;$N32, UES!$AA$6:$AJ$35, VLOOKUP(AD$4, 'Index Tables'!$Q$4:$R$10, 2, FALSE), FALSE)*'Regional Rollup'!AC32</f>
        <v>0</v>
      </c>
      <c r="AF32" s="371">
        <f t="shared" si="14"/>
        <v>26</v>
      </c>
      <c r="AG32" s="371" t="str">
        <f t="shared" si="15"/>
        <v>2030Any</v>
      </c>
      <c r="AH32" s="371" t="str">
        <f t="shared" si="16"/>
        <v>AnyIdaho</v>
      </c>
      <c r="AI32" s="371" t="s">
        <v>5</v>
      </c>
      <c r="AJ32" s="371">
        <v>2030</v>
      </c>
      <c r="AK32" s="367">
        <f t="shared" si="3"/>
        <v>1057678.9764546789</v>
      </c>
      <c r="AL32" s="371" t="s">
        <v>254</v>
      </c>
      <c r="AM32" s="368" t="str">
        <f>IF(AL32="Any", "NA", HLOOKUP($F32, TotalStockSF!$K$4:$BI$76, VLOOKUP($D32, TotalStockSF!$A$5:$B$76, 2, FALSE), FALSE))</f>
        <v>NA</v>
      </c>
      <c r="AN32" s="368">
        <f>VLOOKUP($C32, 'AEO COMMERCIAL FLOORSPACE'!$A$47:$G$196, 6, FALSE)</f>
        <v>627.32219952696823</v>
      </c>
      <c r="AO32" s="369" t="str">
        <f t="shared" si="4"/>
        <v>NA</v>
      </c>
      <c r="AP32" s="370">
        <f>VLOOKUP($C32, 'AEO COMMERCIAL FLOORSPACE'!$A$47:$G$196, 7, FALSE)</f>
        <v>3.3980746632743551E-2</v>
      </c>
      <c r="AQ32" s="370">
        <f t="shared" si="5"/>
        <v>3.3980746632743551E-2</v>
      </c>
      <c r="AR32" s="367" t="s">
        <v>0</v>
      </c>
      <c r="AS32" s="356">
        <f t="shared" si="17"/>
        <v>1617.5260836532675</v>
      </c>
      <c r="AT32" s="367">
        <f t="shared" si="18"/>
        <v>1057678.9764546789</v>
      </c>
      <c r="AU32" s="356">
        <f>VLOOKUP($F32&amp;$N32, Shipments!$EQ$22:$FA$369, VLOOKUP(AU$4, 'Index Tables'!$M$4:$O$10, 2, FALSE), FALSE)*VLOOKUP($C32, 'AEO COMMERCIAL FLOORSPACE'!$A$47:$G$196, 7, FALSE)*$M32</f>
        <v>0</v>
      </c>
      <c r="AV32" s="356">
        <f>VLOOKUP($E32&amp;$N32, UES!$AA$6:$AJ$35, VLOOKUP(AV$4, 'Index Tables'!$Q$4:$R$10, 2, FALSE), FALSE)*'Regional Rollup'!AU32</f>
        <v>0</v>
      </c>
      <c r="AW32" s="402">
        <f>VLOOKUP($F32&amp;$N32, Shipments!$EQ$22:$FA$369, VLOOKUP(AW$4, 'Index Tables'!$M$4:$O$10, 2, FALSE), FALSE)*VLOOKUP($C32, 'AEO COMMERCIAL FLOORSPACE'!$A$47:$G$196, 7, FALSE)*$M32</f>
        <v>0</v>
      </c>
      <c r="AX32" s="356">
        <f>VLOOKUP($E32&amp;$N32, UES!$AA$6:$AJ$35, VLOOKUP(AX$4, 'Index Tables'!$Q$4:$R$10, 2, FALSE), FALSE)*'Regional Rollup'!AW32</f>
        <v>0</v>
      </c>
      <c r="AY32" s="402">
        <f>VLOOKUP($F32&amp;$N32, Shipments!$EQ$22:$FA$369, VLOOKUP(AY$4, 'Index Tables'!$M$4:$O$10, 2, FALSE), FALSE)*VLOOKUP($C32, 'AEO COMMERCIAL FLOORSPACE'!$A$47:$G$196, 7, FALSE)*$M32</f>
        <v>0</v>
      </c>
      <c r="AZ32" s="356">
        <f>VLOOKUP($E32&amp;$N32, UES!$AA$6:$AJ$35, VLOOKUP(AZ$4, 'Index Tables'!$Q$4:$R$10, 2, FALSE), FALSE)*'Regional Rollup'!AY32</f>
        <v>0</v>
      </c>
      <c r="BA32" s="402">
        <f>VLOOKUP($F32&amp;$N32, Shipments!$EQ$22:$FA$369, VLOOKUP(BA$4, 'Index Tables'!$M$4:$O$10, 2, FALSE), FALSE)*VLOOKUP($C32, 'AEO COMMERCIAL FLOORSPACE'!$A$47:$G$196, 7, FALSE)*$M32</f>
        <v>0</v>
      </c>
      <c r="BB32" s="356">
        <f>VLOOKUP($E32&amp;$N32, UES!$AA$6:$AJ$35, VLOOKUP(BB$4, 'Index Tables'!$Q$4:$R$10, 2, FALSE), FALSE)*'Regional Rollup'!BA32</f>
        <v>0</v>
      </c>
      <c r="BC32" s="402">
        <f>VLOOKUP($F32&amp;$N32, Shipments!$EQ$22:$FA$369, VLOOKUP(BC$4, 'Index Tables'!$M$4:$O$10, 2, FALSE), FALSE)*VLOOKUP($C32, 'AEO COMMERCIAL FLOORSPACE'!$A$47:$G$196, 7, FALSE)*$M32</f>
        <v>1349.8284853359617</v>
      </c>
      <c r="BD32" s="356">
        <f>VLOOKUP($E32&amp;$N32, UES!$AA$6:$AJ$35, VLOOKUP(BD$4, 'Index Tables'!$Q$4:$R$10, 2, FALSE), FALSE)*'Regional Rollup'!BC32</f>
        <v>883545.84597517806</v>
      </c>
      <c r="BE32" s="402">
        <f>VLOOKUP($F32&amp;$N32, Shipments!$EQ$22:$FA$369, VLOOKUP(BE$4, 'Index Tables'!$M$4:$O$10, 2, FALSE), FALSE)*VLOOKUP($C32, 'AEO COMMERCIAL FLOORSPACE'!$A$47:$G$196, 7, FALSE)*$M32</f>
        <v>267.69759831730585</v>
      </c>
      <c r="BF32" s="356">
        <f>VLOOKUP($E32&amp;$N32, UES!$AA$6:$AJ$35, VLOOKUP(BF$4, 'Index Tables'!$Q$4:$R$10, 2, FALSE), FALSE)*'Regional Rollup'!BE32</f>
        <v>174133.13047950089</v>
      </c>
      <c r="BG32" s="356">
        <f>VLOOKUP($F32&amp;$N32, Shipments!$EQ$22:$FA$369, VLOOKUP(BG$4, 'Index Tables'!$M$4:$O$10, 2, FALSE), FALSE)*VLOOKUP($C32, 'AEO COMMERCIAL FLOORSPACE'!$A$47:$G$196, 7, FALSE)*$M32</f>
        <v>0</v>
      </c>
      <c r="BH32" s="356">
        <f>VLOOKUP($E32&amp;$N32, UES!$AA$6:$AJ$35, VLOOKUP(BH$4, 'Index Tables'!$Q$4:$R$10, 2, FALSE), FALSE)*'Regional Rollup'!BG32</f>
        <v>0</v>
      </c>
      <c r="BJ32" s="683">
        <v>2031</v>
      </c>
      <c r="BK32" s="394">
        <f t="shared" si="6"/>
        <v>56112.071795821204</v>
      </c>
      <c r="BL32" s="394">
        <f t="shared" si="7"/>
        <v>56112.07179582119</v>
      </c>
      <c r="BM32" s="683" t="str">
        <f t="shared" si="8"/>
        <v>OK</v>
      </c>
    </row>
    <row r="33" spans="2:65">
      <c r="B33" s="371">
        <f t="shared" si="9"/>
        <v>27</v>
      </c>
      <c r="C33" s="371" t="str">
        <f t="shared" si="10"/>
        <v>2031Any</v>
      </c>
      <c r="D33" s="371" t="str">
        <f t="shared" si="11"/>
        <v>AnyIdaho</v>
      </c>
      <c r="E33" s="371" t="s">
        <v>5</v>
      </c>
      <c r="F33" s="371">
        <v>2031</v>
      </c>
      <c r="G33" s="367">
        <f t="shared" si="0"/>
        <v>1067172.85557999</v>
      </c>
      <c r="H33" s="371" t="s">
        <v>254</v>
      </c>
      <c r="I33" s="368" t="str">
        <f>IF(H33="Any", "NA", HLOOKUP($F33, TotalStockSF!$K$4:$BI$76, VLOOKUP($D33, TotalStockSF!$A$5:$B$76, 2, FALSE), FALSE))</f>
        <v>NA</v>
      </c>
      <c r="J33" s="368">
        <f>VLOOKUP($C33, 'AEO COMMERCIAL FLOORSPACE'!$A$47:$G$196, 6, FALSE)</f>
        <v>633.47439810835021</v>
      </c>
      <c r="K33" s="369" t="str">
        <f t="shared" si="1"/>
        <v>NA</v>
      </c>
      <c r="L33" s="370">
        <f>VLOOKUP($C33, 'AEO COMMERCIAL FLOORSPACE'!$A$47:$G$196, 7, FALSE)</f>
        <v>3.3775845797000631E-2</v>
      </c>
      <c r="M33" s="370">
        <f t="shared" si="2"/>
        <v>3.3775845797000631E-2</v>
      </c>
      <c r="N33" s="367" t="s">
        <v>0</v>
      </c>
      <c r="O33" s="356">
        <f t="shared" si="12"/>
        <v>1623.68950408002</v>
      </c>
      <c r="P33" s="367">
        <f t="shared" si="13"/>
        <v>1067172.85557999</v>
      </c>
      <c r="Q33" s="356">
        <f>VLOOKUP($F33&amp;$N33, Shipments!$DL$22:$DV$369, VLOOKUP(Q$4, 'Index Tables'!$I$4:$K$10, 2, FALSE), FALSE)*VLOOKUP($C33, 'AEO COMMERCIAL FLOORSPACE'!$A$47:$G$196, 7, FALSE)*$M33</f>
        <v>0</v>
      </c>
      <c r="R33" s="356">
        <f>VLOOKUP($E33&amp;$N33, UES!$AA$6:$AJ$35, VLOOKUP(R$4, 'Index Tables'!$Q$4:$R$10, 2, FALSE), FALSE)*'Regional Rollup'!Q33</f>
        <v>0</v>
      </c>
      <c r="S33" s="402">
        <f>VLOOKUP($F33&amp;$N33, Shipments!$DL$22:$DV$369, VLOOKUP(S$4, 'Index Tables'!$I$4:$K$10, 2, FALSE), FALSE)*VLOOKUP($C33, 'AEO COMMERCIAL FLOORSPACE'!$A$47:$G$196, 7, FALSE)*$M33</f>
        <v>366.86360062114522</v>
      </c>
      <c r="T33" s="356">
        <f>VLOOKUP($E33&amp;$N33, UES!$AA$6:$AJ$35, VLOOKUP(T$4, 'Index Tables'!$Q$4:$R$10, 2, FALSE), FALSE)*'Regional Rollup'!S33</f>
        <v>242801.50881934297</v>
      </c>
      <c r="U33" s="402">
        <f>VLOOKUP($F33&amp;$N33, Shipments!$DL$22:$DV$369, VLOOKUP(U$4, 'Index Tables'!$I$4:$K$10, 2, FALSE), FALSE)*VLOOKUP($C33, 'AEO COMMERCIAL FLOORSPACE'!$A$47:$G$196, 7, FALSE)*$M33</f>
        <v>340.63322686701702</v>
      </c>
      <c r="V33" s="356">
        <f>VLOOKUP($E33&amp;$N33, UES!$AA$6:$AJ$35, VLOOKUP(V$4, 'Index Tables'!$Q$4:$R$10, 2, FALSE), FALSE)*'Regional Rollup'!U33</f>
        <v>224818.58625373294</v>
      </c>
      <c r="W33" s="402">
        <f>VLOOKUP($F33&amp;$N33, Shipments!$DL$22:$DV$369, VLOOKUP(W$4, 'Index Tables'!$I$4:$K$10, 2, FALSE), FALSE)*VLOOKUP($C33, 'AEO COMMERCIAL FLOORSPACE'!$A$47:$G$196, 7, FALSE)*$M33</f>
        <v>323.01376825417771</v>
      </c>
      <c r="X33" s="356">
        <f>VLOOKUP($E33&amp;$N33, UES!$AA$6:$AJ$35, VLOOKUP(X$4, 'Index Tables'!$Q$4:$R$10, 2, FALSE), FALSE)*'Regional Rollup'!W33</f>
        <v>212454.15745468324</v>
      </c>
      <c r="Y33" s="402">
        <f>VLOOKUP($F33&amp;$N33, Shipments!$DL$22:$DV$369, VLOOKUP(Y$4, 'Index Tables'!$I$4:$K$10, 2, FALSE), FALSE)*VLOOKUP($C33, 'AEO COMMERCIAL FLOORSPACE'!$A$47:$G$196, 7, FALSE)*$M33</f>
        <v>305.3485607966432</v>
      </c>
      <c r="Z33" s="356">
        <f>VLOOKUP($E33&amp;$N33, UES!$AA$6:$AJ$35, VLOOKUP(Z$4, 'Index Tables'!$Q$4:$R$10, 2, FALSE), FALSE)*'Regional Rollup'!Y33</f>
        <v>199869.4318554292</v>
      </c>
      <c r="AA33" s="402">
        <f>VLOOKUP($F33&amp;$N33, Shipments!$DL$22:$DV$369, VLOOKUP(AA$4, 'Index Tables'!$I$4:$K$10, 2, FALSE), FALSE)*VLOOKUP($C33, 'AEO COMMERCIAL FLOORSPACE'!$A$47:$G$196, 7, FALSE)*$M33</f>
        <v>287.83034754103687</v>
      </c>
      <c r="AB33" s="356">
        <f>VLOOKUP($E33&amp;$N33, UES!$AA$6:$AJ$35, VLOOKUP(AB$4, 'Index Tables'!$Q$4:$R$10, 2, FALSE), FALSE)*'Regional Rollup'!AA33</f>
        <v>187229.17119680153</v>
      </c>
      <c r="AC33" s="356">
        <f>VLOOKUP($F33&amp;$N33, Shipments!$DL$22:$DV$369, VLOOKUP(AC$4, 'Index Tables'!$I$4:$K$10, 2, FALSE), FALSE)*VLOOKUP($C33, 'AEO COMMERCIAL FLOORSPACE'!$A$47:$G$196, 7, FALSE)*$M33</f>
        <v>0</v>
      </c>
      <c r="AD33" s="356">
        <f>VLOOKUP($E33&amp;$N33, UES!$AA$6:$AJ$35, VLOOKUP(AD$4, 'Index Tables'!$Q$4:$R$10, 2, FALSE), FALSE)*'Regional Rollup'!AC33</f>
        <v>0</v>
      </c>
      <c r="AF33" s="371">
        <f t="shared" si="14"/>
        <v>27</v>
      </c>
      <c r="AG33" s="371" t="str">
        <f t="shared" si="15"/>
        <v>2031Any</v>
      </c>
      <c r="AH33" s="371" t="str">
        <f t="shared" si="16"/>
        <v>AnyIdaho</v>
      </c>
      <c r="AI33" s="371" t="s">
        <v>5</v>
      </c>
      <c r="AJ33" s="371">
        <v>2031</v>
      </c>
      <c r="AK33" s="367">
        <f t="shared" si="3"/>
        <v>1061735.8492267425</v>
      </c>
      <c r="AL33" s="371" t="s">
        <v>254</v>
      </c>
      <c r="AM33" s="368" t="str">
        <f>IF(AL33="Any", "NA", HLOOKUP($F33, TotalStockSF!$K$4:$BI$76, VLOOKUP($D33, TotalStockSF!$A$5:$B$76, 2, FALSE), FALSE))</f>
        <v>NA</v>
      </c>
      <c r="AN33" s="368">
        <f>VLOOKUP($C33, 'AEO COMMERCIAL FLOORSPACE'!$A$47:$G$196, 6, FALSE)</f>
        <v>633.47439810835021</v>
      </c>
      <c r="AO33" s="369" t="str">
        <f t="shared" si="4"/>
        <v>NA</v>
      </c>
      <c r="AP33" s="370">
        <f>VLOOKUP($C33, 'AEO COMMERCIAL FLOORSPACE'!$A$47:$G$196, 7, FALSE)</f>
        <v>3.3775845797000631E-2</v>
      </c>
      <c r="AQ33" s="370">
        <f t="shared" si="5"/>
        <v>3.3775845797000631E-2</v>
      </c>
      <c r="AR33" s="367" t="s">
        <v>0</v>
      </c>
      <c r="AS33" s="356">
        <f t="shared" si="17"/>
        <v>1623.6895040800202</v>
      </c>
      <c r="AT33" s="367">
        <f t="shared" si="18"/>
        <v>1061735.8492267425</v>
      </c>
      <c r="AU33" s="356">
        <f>VLOOKUP($F33&amp;$N33, Shipments!$EQ$22:$FA$369, VLOOKUP(AU$4, 'Index Tables'!$M$4:$O$10, 2, FALSE), FALSE)*VLOOKUP($C33, 'AEO COMMERCIAL FLOORSPACE'!$A$47:$G$196, 7, FALSE)*$M33</f>
        <v>0</v>
      </c>
      <c r="AV33" s="356">
        <f>VLOOKUP($E33&amp;$N33, UES!$AA$6:$AJ$35, VLOOKUP(AV$4, 'Index Tables'!$Q$4:$R$10, 2, FALSE), FALSE)*'Regional Rollup'!AU33</f>
        <v>0</v>
      </c>
      <c r="AW33" s="402">
        <f>VLOOKUP($F33&amp;$N33, Shipments!$EQ$22:$FA$369, VLOOKUP(AW$4, 'Index Tables'!$M$4:$O$10, 2, FALSE), FALSE)*VLOOKUP($C33, 'AEO COMMERCIAL FLOORSPACE'!$A$47:$G$196, 7, FALSE)*$M33</f>
        <v>0</v>
      </c>
      <c r="AX33" s="356">
        <f>VLOOKUP($E33&amp;$N33, UES!$AA$6:$AJ$35, VLOOKUP(AX$4, 'Index Tables'!$Q$4:$R$10, 2, FALSE), FALSE)*'Regional Rollup'!AW33</f>
        <v>0</v>
      </c>
      <c r="AY33" s="402">
        <f>VLOOKUP($F33&amp;$N33, Shipments!$EQ$22:$FA$369, VLOOKUP(AY$4, 'Index Tables'!$M$4:$O$10, 2, FALSE), FALSE)*VLOOKUP($C33, 'AEO COMMERCIAL FLOORSPACE'!$A$47:$G$196, 7, FALSE)*$M33</f>
        <v>0</v>
      </c>
      <c r="AZ33" s="356">
        <f>VLOOKUP($E33&amp;$N33, UES!$AA$6:$AJ$35, VLOOKUP(AZ$4, 'Index Tables'!$Q$4:$R$10, 2, FALSE), FALSE)*'Regional Rollup'!AY33</f>
        <v>0</v>
      </c>
      <c r="BA33" s="402">
        <f>VLOOKUP($F33&amp;$N33, Shipments!$EQ$22:$FA$369, VLOOKUP(BA$4, 'Index Tables'!$M$4:$O$10, 2, FALSE), FALSE)*VLOOKUP($C33, 'AEO COMMERCIAL FLOORSPACE'!$A$47:$G$196, 7, FALSE)*$M33</f>
        <v>0</v>
      </c>
      <c r="BB33" s="356">
        <f>VLOOKUP($E33&amp;$N33, UES!$AA$6:$AJ$35, VLOOKUP(BB$4, 'Index Tables'!$Q$4:$R$10, 2, FALSE), FALSE)*'Regional Rollup'!BA33</f>
        <v>0</v>
      </c>
      <c r="BC33" s="402">
        <f>VLOOKUP($F33&amp;$N33, Shipments!$EQ$22:$FA$369, VLOOKUP(BC$4, 'Index Tables'!$M$4:$O$10, 2, FALSE), FALSE)*VLOOKUP($C33, 'AEO COMMERCIAL FLOORSPACE'!$A$47:$G$196, 7, FALSE)*$M33</f>
        <v>1361.519040417048</v>
      </c>
      <c r="BD33" s="356">
        <f>VLOOKUP($E33&amp;$N33, UES!$AA$6:$AJ$35, VLOOKUP(BD$4, 'Index Tables'!$Q$4:$R$10, 2, FALSE), FALSE)*'Regional Rollup'!BC33</f>
        <v>891198.03400591668</v>
      </c>
      <c r="BE33" s="402">
        <f>VLOOKUP($F33&amp;$N33, Shipments!$EQ$22:$FA$369, VLOOKUP(BE$4, 'Index Tables'!$M$4:$O$10, 2, FALSE), FALSE)*VLOOKUP($C33, 'AEO COMMERCIAL FLOORSPACE'!$A$47:$G$196, 7, FALSE)*$M33</f>
        <v>262.17046366297222</v>
      </c>
      <c r="BF33" s="356">
        <f>VLOOKUP($E33&amp;$N33, UES!$AA$6:$AJ$35, VLOOKUP(BF$4, 'Index Tables'!$Q$4:$R$10, 2, FALSE), FALSE)*'Regional Rollup'!BE33</f>
        <v>170537.81522082596</v>
      </c>
      <c r="BG33" s="356">
        <f>VLOOKUP($F33&amp;$N33, Shipments!$EQ$22:$FA$369, VLOOKUP(BG$4, 'Index Tables'!$M$4:$O$10, 2, FALSE), FALSE)*VLOOKUP($C33, 'AEO COMMERCIAL FLOORSPACE'!$A$47:$G$196, 7, FALSE)*$M33</f>
        <v>0</v>
      </c>
      <c r="BH33" s="356">
        <f>VLOOKUP($E33&amp;$N33, UES!$AA$6:$AJ$35, VLOOKUP(BH$4, 'Index Tables'!$Q$4:$R$10, 2, FALSE), FALSE)*'Regional Rollup'!BG33</f>
        <v>0</v>
      </c>
      <c r="BJ33" s="683">
        <v>2032</v>
      </c>
      <c r="BK33" s="394">
        <f t="shared" si="6"/>
        <v>56399.504413466042</v>
      </c>
      <c r="BL33" s="394">
        <f t="shared" si="7"/>
        <v>56399.504413466027</v>
      </c>
      <c r="BM33" s="683" t="str">
        <f t="shared" si="8"/>
        <v>OK</v>
      </c>
    </row>
    <row r="34" spans="2:65">
      <c r="B34" s="371">
        <f t="shared" si="9"/>
        <v>28</v>
      </c>
      <c r="C34" s="371" t="str">
        <f t="shared" si="10"/>
        <v>2032Any</v>
      </c>
      <c r="D34" s="371" t="str">
        <f t="shared" si="11"/>
        <v>AnyIdaho</v>
      </c>
      <c r="E34" s="371" t="s">
        <v>5</v>
      </c>
      <c r="F34" s="371">
        <v>2032</v>
      </c>
      <c r="G34" s="367">
        <f t="shared" si="0"/>
        <v>1072639.4205729032</v>
      </c>
      <c r="H34" s="371" t="s">
        <v>254</v>
      </c>
      <c r="I34" s="368" t="str">
        <f>IF(H34="Any", "NA", HLOOKUP($F34, TotalStockSF!$K$4:$BI$76, VLOOKUP($D34, TotalStockSF!$A$5:$B$76, 2, FALSE), FALSE))</f>
        <v>NA</v>
      </c>
      <c r="J34" s="368">
        <f>VLOOKUP($C34, 'AEO COMMERCIAL FLOORSPACE'!$A$47:$G$196, 6, FALSE)</f>
        <v>640.08563934778419</v>
      </c>
      <c r="K34" s="369" t="str">
        <f t="shared" si="1"/>
        <v>NA</v>
      </c>
      <c r="L34" s="370">
        <f>VLOOKUP($C34, 'AEO COMMERCIAL FLOORSPACE'!$A$47:$G$196, 7, FALSE)</f>
        <v>3.3590871188518716E-2</v>
      </c>
      <c r="M34" s="370">
        <f t="shared" si="2"/>
        <v>3.3590871188518716E-2</v>
      </c>
      <c r="N34" s="367" t="s">
        <v>0</v>
      </c>
      <c r="O34" s="356">
        <f t="shared" si="12"/>
        <v>1632.0068110242082</v>
      </c>
      <c r="P34" s="367">
        <f t="shared" si="13"/>
        <v>1072639.4205729032</v>
      </c>
      <c r="Q34" s="356">
        <f>VLOOKUP($F34&amp;$N34, Shipments!$DL$22:$DV$369, VLOOKUP(Q$4, 'Index Tables'!$I$4:$K$10, 2, FALSE), FALSE)*VLOOKUP($C34, 'AEO COMMERCIAL FLOORSPACE'!$A$47:$G$196, 7, FALSE)*$M34</f>
        <v>0</v>
      </c>
      <c r="R34" s="356">
        <f>VLOOKUP($E34&amp;$N34, UES!$AA$6:$AJ$35, VLOOKUP(R$4, 'Index Tables'!$Q$4:$R$10, 2, FALSE), FALSE)*'Regional Rollup'!Q34</f>
        <v>0</v>
      </c>
      <c r="S34" s="402">
        <f>VLOOKUP($F34&amp;$N34, Shipments!$DL$22:$DV$369, VLOOKUP(S$4, 'Index Tables'!$I$4:$K$10, 2, FALSE), FALSE)*VLOOKUP($C34, 'AEO COMMERCIAL FLOORSPACE'!$A$47:$G$196, 7, FALSE)*$M34</f>
        <v>368.74284980354668</v>
      </c>
      <c r="T34" s="356">
        <f>VLOOKUP($E34&amp;$N34, UES!$AA$6:$AJ$35, VLOOKUP(T$4, 'Index Tables'!$Q$4:$R$10, 2, FALSE), FALSE)*'Regional Rollup'!S34</f>
        <v>244045.25318690093</v>
      </c>
      <c r="U34" s="402">
        <f>VLOOKUP($F34&amp;$N34, Shipments!$DL$22:$DV$369, VLOOKUP(U$4, 'Index Tables'!$I$4:$K$10, 2, FALSE), FALSE)*VLOOKUP($C34, 'AEO COMMERCIAL FLOORSPACE'!$A$47:$G$196, 7, FALSE)*$M34</f>
        <v>342.37811164709541</v>
      </c>
      <c r="V34" s="356">
        <f>VLOOKUP($E34&amp;$N34, UES!$AA$6:$AJ$35, VLOOKUP(V$4, 'Index Tables'!$Q$4:$R$10, 2, FALSE), FALSE)*'Regional Rollup'!U34</f>
        <v>225970.21357159887</v>
      </c>
      <c r="W34" s="402">
        <f>VLOOKUP($F34&amp;$N34, Shipments!$DL$22:$DV$369, VLOOKUP(W$4, 'Index Tables'!$I$4:$K$10, 2, FALSE), FALSE)*VLOOKUP($C34, 'AEO COMMERCIAL FLOORSPACE'!$A$47:$G$196, 7, FALSE)*$M34</f>
        <v>324.6683978191395</v>
      </c>
      <c r="X34" s="356">
        <f>VLOOKUP($E34&amp;$N34, UES!$AA$6:$AJ$35, VLOOKUP(X$4, 'Index Tables'!$Q$4:$R$10, 2, FALSE), FALSE)*'Regional Rollup'!W34</f>
        <v>213542.44830997256</v>
      </c>
      <c r="Y34" s="402">
        <f>VLOOKUP($F34&amp;$N34, Shipments!$DL$22:$DV$369, VLOOKUP(Y$4, 'Index Tables'!$I$4:$K$10, 2, FALSE), FALSE)*VLOOKUP($C34, 'AEO COMMERCIAL FLOORSPACE'!$A$47:$G$196, 7, FALSE)*$M34</f>
        <v>306.91270079922998</v>
      </c>
      <c r="Z34" s="356">
        <f>VLOOKUP($E34&amp;$N34, UES!$AA$6:$AJ$35, VLOOKUP(Z$4, 'Index Tables'!$Q$4:$R$10, 2, FALSE), FALSE)*'Regional Rollup'!Y34</f>
        <v>200893.25778355458</v>
      </c>
      <c r="AA34" s="402">
        <f>VLOOKUP($F34&amp;$N34, Shipments!$DL$22:$DV$369, VLOOKUP(AA$4, 'Index Tables'!$I$4:$K$10, 2, FALSE), FALSE)*VLOOKUP($C34, 'AEO COMMERCIAL FLOORSPACE'!$A$47:$G$196, 7, FALSE)*$M34</f>
        <v>289.30475095519677</v>
      </c>
      <c r="AB34" s="356">
        <f>VLOOKUP($E34&amp;$N34, UES!$AA$6:$AJ$35, VLOOKUP(AB$4, 'Index Tables'!$Q$4:$R$10, 2, FALSE), FALSE)*'Regional Rollup'!AA34</f>
        <v>188188.2477208763</v>
      </c>
      <c r="AC34" s="356">
        <f>VLOOKUP($F34&amp;$N34, Shipments!$DL$22:$DV$369, VLOOKUP(AC$4, 'Index Tables'!$I$4:$K$10, 2, FALSE), FALSE)*VLOOKUP($C34, 'AEO COMMERCIAL FLOORSPACE'!$A$47:$G$196, 7, FALSE)*$M34</f>
        <v>0</v>
      </c>
      <c r="AD34" s="356">
        <f>VLOOKUP($E34&amp;$N34, UES!$AA$6:$AJ$35, VLOOKUP(AD$4, 'Index Tables'!$Q$4:$R$10, 2, FALSE), FALSE)*'Regional Rollup'!AC34</f>
        <v>0</v>
      </c>
      <c r="AF34" s="371">
        <f t="shared" si="14"/>
        <v>28</v>
      </c>
      <c r="AG34" s="371" t="str">
        <f t="shared" si="15"/>
        <v>2032Any</v>
      </c>
      <c r="AH34" s="371" t="str">
        <f t="shared" si="16"/>
        <v>AnyIdaho</v>
      </c>
      <c r="AI34" s="371" t="s">
        <v>5</v>
      </c>
      <c r="AJ34" s="371">
        <v>2032</v>
      </c>
      <c r="AK34" s="367">
        <f t="shared" si="3"/>
        <v>1067199.0230065938</v>
      </c>
      <c r="AL34" s="371" t="s">
        <v>254</v>
      </c>
      <c r="AM34" s="368" t="str">
        <f>IF(AL34="Any", "NA", HLOOKUP($F34, TotalStockSF!$K$4:$BI$76, VLOOKUP($D34, TotalStockSF!$A$5:$B$76, 2, FALSE), FALSE))</f>
        <v>NA</v>
      </c>
      <c r="AN34" s="368">
        <f>VLOOKUP($C34, 'AEO COMMERCIAL FLOORSPACE'!$A$47:$G$196, 6, FALSE)</f>
        <v>640.08563934778419</v>
      </c>
      <c r="AO34" s="369" t="str">
        <f t="shared" si="4"/>
        <v>NA</v>
      </c>
      <c r="AP34" s="370">
        <f>VLOOKUP($C34, 'AEO COMMERCIAL FLOORSPACE'!$A$47:$G$196, 7, FALSE)</f>
        <v>3.3590871188518716E-2</v>
      </c>
      <c r="AQ34" s="370">
        <f t="shared" si="5"/>
        <v>3.3590871188518716E-2</v>
      </c>
      <c r="AR34" s="367" t="s">
        <v>0</v>
      </c>
      <c r="AS34" s="356">
        <f t="shared" si="17"/>
        <v>1632.0068110242087</v>
      </c>
      <c r="AT34" s="367">
        <f t="shared" si="18"/>
        <v>1067199.0230065938</v>
      </c>
      <c r="AU34" s="356">
        <f>VLOOKUP($F34&amp;$N34, Shipments!$EQ$22:$FA$369, VLOOKUP(AU$4, 'Index Tables'!$M$4:$O$10, 2, FALSE), FALSE)*VLOOKUP($C34, 'AEO COMMERCIAL FLOORSPACE'!$A$47:$G$196, 7, FALSE)*$M34</f>
        <v>0</v>
      </c>
      <c r="AV34" s="356">
        <f>VLOOKUP($E34&amp;$N34, UES!$AA$6:$AJ$35, VLOOKUP(AV$4, 'Index Tables'!$Q$4:$R$10, 2, FALSE), FALSE)*'Regional Rollup'!AU34</f>
        <v>0</v>
      </c>
      <c r="AW34" s="402">
        <f>VLOOKUP($F34&amp;$N34, Shipments!$EQ$22:$FA$369, VLOOKUP(AW$4, 'Index Tables'!$M$4:$O$10, 2, FALSE), FALSE)*VLOOKUP($C34, 'AEO COMMERCIAL FLOORSPACE'!$A$47:$G$196, 7, FALSE)*$M34</f>
        <v>0</v>
      </c>
      <c r="AX34" s="356">
        <f>VLOOKUP($E34&amp;$N34, UES!$AA$6:$AJ$35, VLOOKUP(AX$4, 'Index Tables'!$Q$4:$R$10, 2, FALSE), FALSE)*'Regional Rollup'!AW34</f>
        <v>0</v>
      </c>
      <c r="AY34" s="402">
        <f>VLOOKUP($F34&amp;$N34, Shipments!$EQ$22:$FA$369, VLOOKUP(AY$4, 'Index Tables'!$M$4:$O$10, 2, FALSE), FALSE)*VLOOKUP($C34, 'AEO COMMERCIAL FLOORSPACE'!$A$47:$G$196, 7, FALSE)*$M34</f>
        <v>0</v>
      </c>
      <c r="AZ34" s="356">
        <f>VLOOKUP($E34&amp;$N34, UES!$AA$6:$AJ$35, VLOOKUP(AZ$4, 'Index Tables'!$Q$4:$R$10, 2, FALSE), FALSE)*'Regional Rollup'!AY34</f>
        <v>0</v>
      </c>
      <c r="BA34" s="402">
        <f>VLOOKUP($F34&amp;$N34, Shipments!$EQ$22:$FA$369, VLOOKUP(BA$4, 'Index Tables'!$M$4:$O$10, 2, FALSE), FALSE)*VLOOKUP($C34, 'AEO COMMERCIAL FLOORSPACE'!$A$47:$G$196, 7, FALSE)*$M34</f>
        <v>0</v>
      </c>
      <c r="BB34" s="356">
        <f>VLOOKUP($E34&amp;$N34, UES!$AA$6:$AJ$35, VLOOKUP(BB$4, 'Index Tables'!$Q$4:$R$10, 2, FALSE), FALSE)*'Regional Rollup'!BA34</f>
        <v>0</v>
      </c>
      <c r="BC34" s="402">
        <f>VLOOKUP($F34&amp;$N34, Shipments!$EQ$22:$FA$369, VLOOKUP(BC$4, 'Index Tables'!$M$4:$O$10, 2, FALSE), FALSE)*VLOOKUP($C34, 'AEO COMMERCIAL FLOORSPACE'!$A$47:$G$196, 7, FALSE)*$M34</f>
        <v>1374.4926849391456</v>
      </c>
      <c r="BD34" s="356">
        <f>VLOOKUP($E34&amp;$N34, UES!$AA$6:$AJ$35, VLOOKUP(BD$4, 'Index Tables'!$Q$4:$R$10, 2, FALSE), FALSE)*'Regional Rollup'!BC34</f>
        <v>899690.08306932414</v>
      </c>
      <c r="BE34" s="402">
        <f>VLOOKUP($F34&amp;$N34, Shipments!$EQ$22:$FA$369, VLOOKUP(BE$4, 'Index Tables'!$M$4:$O$10, 2, FALSE), FALSE)*VLOOKUP($C34, 'AEO COMMERCIAL FLOORSPACE'!$A$47:$G$196, 7, FALSE)*$M34</f>
        <v>257.51412608506291</v>
      </c>
      <c r="BF34" s="356">
        <f>VLOOKUP($E34&amp;$N34, UES!$AA$6:$AJ$35, VLOOKUP(BF$4, 'Index Tables'!$Q$4:$R$10, 2, FALSE), FALSE)*'Regional Rollup'!BE34</f>
        <v>167508.93993726958</v>
      </c>
      <c r="BG34" s="356">
        <f>VLOOKUP($F34&amp;$N34, Shipments!$EQ$22:$FA$369, VLOOKUP(BG$4, 'Index Tables'!$M$4:$O$10, 2, FALSE), FALSE)*VLOOKUP($C34, 'AEO COMMERCIAL FLOORSPACE'!$A$47:$G$196, 7, FALSE)*$M34</f>
        <v>0</v>
      </c>
      <c r="BH34" s="356">
        <f>VLOOKUP($E34&amp;$N34, UES!$AA$6:$AJ$35, VLOOKUP(BH$4, 'Index Tables'!$Q$4:$R$10, 2, FALSE), FALSE)*'Regional Rollup'!BG34</f>
        <v>0</v>
      </c>
      <c r="BJ34" s="683">
        <v>2033</v>
      </c>
      <c r="BK34" s="394">
        <f t="shared" si="6"/>
        <v>56754.636414137472</v>
      </c>
      <c r="BL34" s="394">
        <f t="shared" si="7"/>
        <v>56754.636414137443</v>
      </c>
      <c r="BM34" s="683" t="str">
        <f t="shared" si="8"/>
        <v>OK</v>
      </c>
    </row>
    <row r="35" spans="2:65">
      <c r="B35" s="371">
        <f t="shared" si="9"/>
        <v>29</v>
      </c>
      <c r="C35" s="371" t="str">
        <f t="shared" si="10"/>
        <v>2033Any</v>
      </c>
      <c r="D35" s="371" t="str">
        <f t="shared" si="11"/>
        <v>AnyIdaho</v>
      </c>
      <c r="E35" s="371" t="s">
        <v>5</v>
      </c>
      <c r="F35" s="371">
        <v>2033</v>
      </c>
      <c r="G35" s="367">
        <f t="shared" si="0"/>
        <v>1079393.5328188995</v>
      </c>
      <c r="H35" s="371" t="s">
        <v>254</v>
      </c>
      <c r="I35" s="368" t="str">
        <f>IF(H35="Any", "NA", HLOOKUP($F35, TotalStockSF!$K$4:$BI$76, VLOOKUP($D35, TotalStockSF!$A$5:$B$76, 2, FALSE), FALSE))</f>
        <v>NA</v>
      </c>
      <c r="J35" s="368">
        <f>VLOOKUP($C35, 'AEO COMMERCIAL FLOORSPACE'!$A$47:$G$196, 6, FALSE)</f>
        <v>647.08342910020122</v>
      </c>
      <c r="K35" s="369" t="str">
        <f t="shared" si="1"/>
        <v>NA</v>
      </c>
      <c r="L35" s="370">
        <f>VLOOKUP($C35, 'AEO COMMERCIAL FLOORSPACE'!$A$47:$G$196, 7, FALSE)</f>
        <v>3.3423342399181891E-2</v>
      </c>
      <c r="M35" s="370">
        <f t="shared" si="2"/>
        <v>3.3423342399181891E-2</v>
      </c>
      <c r="N35" s="367" t="s">
        <v>0</v>
      </c>
      <c r="O35" s="356">
        <f t="shared" si="12"/>
        <v>1642.2831042281264</v>
      </c>
      <c r="P35" s="367">
        <f t="shared" si="13"/>
        <v>1079393.5328188995</v>
      </c>
      <c r="Q35" s="356">
        <f>VLOOKUP($F35&amp;$N35, Shipments!$DL$22:$DV$369, VLOOKUP(Q$4, 'Index Tables'!$I$4:$K$10, 2, FALSE), FALSE)*VLOOKUP($C35, 'AEO COMMERCIAL FLOORSPACE'!$A$47:$G$196, 7, FALSE)*$M35</f>
        <v>0</v>
      </c>
      <c r="R35" s="356">
        <f>VLOOKUP($E35&amp;$N35, UES!$AA$6:$AJ$35, VLOOKUP(R$4, 'Index Tables'!$Q$4:$R$10, 2, FALSE), FALSE)*'Regional Rollup'!Q35</f>
        <v>0</v>
      </c>
      <c r="S35" s="402">
        <f>VLOOKUP($F35&amp;$N35, Shipments!$DL$22:$DV$369, VLOOKUP(S$4, 'Index Tables'!$I$4:$K$10, 2, FALSE), FALSE)*VLOOKUP($C35, 'AEO COMMERCIAL FLOORSPACE'!$A$47:$G$196, 7, FALSE)*$M35</f>
        <v>371.06472102113764</v>
      </c>
      <c r="T35" s="356">
        <f>VLOOKUP($E35&amp;$N35, UES!$AA$6:$AJ$35, VLOOKUP(T$4, 'Index Tables'!$Q$4:$R$10, 2, FALSE), FALSE)*'Regional Rollup'!S35</f>
        <v>245581.93830355135</v>
      </c>
      <c r="U35" s="402">
        <f>VLOOKUP($F35&amp;$N35, Shipments!$DL$22:$DV$369, VLOOKUP(U$4, 'Index Tables'!$I$4:$K$10, 2, FALSE), FALSE)*VLOOKUP($C35, 'AEO COMMERCIAL FLOORSPACE'!$A$47:$G$196, 7, FALSE)*$M35</f>
        <v>344.53397143770582</v>
      </c>
      <c r="V35" s="356">
        <f>VLOOKUP($E35&amp;$N35, UES!$AA$6:$AJ$35, VLOOKUP(V$4, 'Index Tables'!$Q$4:$R$10, 2, FALSE), FALSE)*'Regional Rollup'!U35</f>
        <v>227393.08518851109</v>
      </c>
      <c r="W35" s="402">
        <f>VLOOKUP($F35&amp;$N35, Shipments!$DL$22:$DV$369, VLOOKUP(W$4, 'Index Tables'!$I$4:$K$10, 2, FALSE), FALSE)*VLOOKUP($C35, 'AEO COMMERCIAL FLOORSPACE'!$A$47:$G$196, 7, FALSE)*$M35</f>
        <v>326.71274446493675</v>
      </c>
      <c r="X35" s="356">
        <f>VLOOKUP($E35&amp;$N35, UES!$AA$6:$AJ$35, VLOOKUP(X$4, 'Index Tables'!$Q$4:$R$10, 2, FALSE), FALSE)*'Regional Rollup'!W35</f>
        <v>214887.06574385354</v>
      </c>
      <c r="Y35" s="402">
        <f>VLOOKUP($F35&amp;$N35, Shipments!$DL$22:$DV$369, VLOOKUP(Y$4, 'Index Tables'!$I$4:$K$10, 2, FALSE), FALSE)*VLOOKUP($C35, 'AEO COMMERCIAL FLOORSPACE'!$A$47:$G$196, 7, FALSE)*$M35</f>
        <v>308.84524475683753</v>
      </c>
      <c r="Z35" s="356">
        <f>VLOOKUP($E35&amp;$N35, UES!$AA$6:$AJ$35, VLOOKUP(Z$4, 'Index Tables'!$Q$4:$R$10, 2, FALSE), FALSE)*'Regional Rollup'!Y35</f>
        <v>202158.22678106659</v>
      </c>
      <c r="AA35" s="402">
        <f>VLOOKUP($F35&amp;$N35, Shipments!$DL$22:$DV$369, VLOOKUP(AA$4, 'Index Tables'!$I$4:$K$10, 2, FALSE), FALSE)*VLOOKUP($C35, 'AEO COMMERCIAL FLOORSPACE'!$A$47:$G$196, 7, FALSE)*$M35</f>
        <v>291.12642254750847</v>
      </c>
      <c r="AB35" s="356">
        <f>VLOOKUP($E35&amp;$N35, UES!$AA$6:$AJ$35, VLOOKUP(AB$4, 'Index Tables'!$Q$4:$R$10, 2, FALSE), FALSE)*'Regional Rollup'!AA35</f>
        <v>189373.21680191683</v>
      </c>
      <c r="AC35" s="356">
        <f>VLOOKUP($F35&amp;$N35, Shipments!$DL$22:$DV$369, VLOOKUP(AC$4, 'Index Tables'!$I$4:$K$10, 2, FALSE), FALSE)*VLOOKUP($C35, 'AEO COMMERCIAL FLOORSPACE'!$A$47:$G$196, 7, FALSE)*$M35</f>
        <v>0</v>
      </c>
      <c r="AD35" s="356">
        <f>VLOOKUP($E35&amp;$N35, UES!$AA$6:$AJ$35, VLOOKUP(AD$4, 'Index Tables'!$Q$4:$R$10, 2, FALSE), FALSE)*'Regional Rollup'!AC35</f>
        <v>0</v>
      </c>
      <c r="AF35" s="371">
        <f t="shared" si="14"/>
        <v>29</v>
      </c>
      <c r="AG35" s="371" t="str">
        <f t="shared" si="15"/>
        <v>2033Any</v>
      </c>
      <c r="AH35" s="371" t="str">
        <f t="shared" si="16"/>
        <v>AnyIdaho</v>
      </c>
      <c r="AI35" s="371" t="s">
        <v>5</v>
      </c>
      <c r="AJ35" s="371">
        <v>2033</v>
      </c>
      <c r="AK35" s="367">
        <f t="shared" si="3"/>
        <v>1073941.3645573172</v>
      </c>
      <c r="AL35" s="371" t="s">
        <v>254</v>
      </c>
      <c r="AM35" s="368" t="str">
        <f>IF(AL35="Any", "NA", HLOOKUP($F35, TotalStockSF!$K$4:$BI$76, VLOOKUP($D35, TotalStockSF!$A$5:$B$76, 2, FALSE), FALSE))</f>
        <v>NA</v>
      </c>
      <c r="AN35" s="368">
        <f>VLOOKUP($C35, 'AEO COMMERCIAL FLOORSPACE'!$A$47:$G$196, 6, FALSE)</f>
        <v>647.08342910020122</v>
      </c>
      <c r="AO35" s="369" t="str">
        <f t="shared" si="4"/>
        <v>NA</v>
      </c>
      <c r="AP35" s="370">
        <f>VLOOKUP($C35, 'AEO COMMERCIAL FLOORSPACE'!$A$47:$G$196, 7, FALSE)</f>
        <v>3.3423342399181891E-2</v>
      </c>
      <c r="AQ35" s="370">
        <f t="shared" si="5"/>
        <v>3.3423342399181891E-2</v>
      </c>
      <c r="AR35" s="367" t="s">
        <v>0</v>
      </c>
      <c r="AS35" s="356">
        <f t="shared" si="17"/>
        <v>1642.2831042281266</v>
      </c>
      <c r="AT35" s="367">
        <f t="shared" si="18"/>
        <v>1073941.3645573172</v>
      </c>
      <c r="AU35" s="356">
        <f>VLOOKUP($F35&amp;$N35, Shipments!$EQ$22:$FA$369, VLOOKUP(AU$4, 'Index Tables'!$M$4:$O$10, 2, FALSE), FALSE)*VLOOKUP($C35, 'AEO COMMERCIAL FLOORSPACE'!$A$47:$G$196, 7, FALSE)*$M35</f>
        <v>0</v>
      </c>
      <c r="AV35" s="356">
        <f>VLOOKUP($E35&amp;$N35, UES!$AA$6:$AJ$35, VLOOKUP(AV$4, 'Index Tables'!$Q$4:$R$10, 2, FALSE), FALSE)*'Regional Rollup'!AU35</f>
        <v>0</v>
      </c>
      <c r="AW35" s="402">
        <f>VLOOKUP($F35&amp;$N35, Shipments!$EQ$22:$FA$369, VLOOKUP(AW$4, 'Index Tables'!$M$4:$O$10, 2, FALSE), FALSE)*VLOOKUP($C35, 'AEO COMMERCIAL FLOORSPACE'!$A$47:$G$196, 7, FALSE)*$M35</f>
        <v>0</v>
      </c>
      <c r="AX35" s="356">
        <f>VLOOKUP($E35&amp;$N35, UES!$AA$6:$AJ$35, VLOOKUP(AX$4, 'Index Tables'!$Q$4:$R$10, 2, FALSE), FALSE)*'Regional Rollup'!AW35</f>
        <v>0</v>
      </c>
      <c r="AY35" s="402">
        <f>VLOOKUP($F35&amp;$N35, Shipments!$EQ$22:$FA$369, VLOOKUP(AY$4, 'Index Tables'!$M$4:$O$10, 2, FALSE), FALSE)*VLOOKUP($C35, 'AEO COMMERCIAL FLOORSPACE'!$A$47:$G$196, 7, FALSE)*$M35</f>
        <v>0</v>
      </c>
      <c r="AZ35" s="356">
        <f>VLOOKUP($E35&amp;$N35, UES!$AA$6:$AJ$35, VLOOKUP(AZ$4, 'Index Tables'!$Q$4:$R$10, 2, FALSE), FALSE)*'Regional Rollup'!AY35</f>
        <v>0</v>
      </c>
      <c r="BA35" s="402">
        <f>VLOOKUP($F35&amp;$N35, Shipments!$EQ$22:$FA$369, VLOOKUP(BA$4, 'Index Tables'!$M$4:$O$10, 2, FALSE), FALSE)*VLOOKUP($C35, 'AEO COMMERCIAL FLOORSPACE'!$A$47:$G$196, 7, FALSE)*$M35</f>
        <v>0</v>
      </c>
      <c r="BB35" s="356">
        <f>VLOOKUP($E35&amp;$N35, UES!$AA$6:$AJ$35, VLOOKUP(BB$4, 'Index Tables'!$Q$4:$R$10, 2, FALSE), FALSE)*'Regional Rollup'!BA35</f>
        <v>0</v>
      </c>
      <c r="BC35" s="402">
        <f>VLOOKUP($F35&amp;$N35, Shipments!$EQ$22:$FA$369, VLOOKUP(BC$4, 'Index Tables'!$M$4:$O$10, 2, FALSE), FALSE)*VLOOKUP($C35, 'AEO COMMERCIAL FLOORSPACE'!$A$47:$G$196, 7, FALSE)*$M35</f>
        <v>1388.662679196065</v>
      </c>
      <c r="BD35" s="356">
        <f>VLOOKUP($E35&amp;$N35, UES!$AA$6:$AJ$35, VLOOKUP(BD$4, 'Index Tables'!$Q$4:$R$10, 2, FALSE), FALSE)*'Regional Rollup'!BC35</f>
        <v>908965.21668756101</v>
      </c>
      <c r="BE35" s="402">
        <f>VLOOKUP($F35&amp;$N35, Shipments!$EQ$22:$FA$369, VLOOKUP(BE$4, 'Index Tables'!$M$4:$O$10, 2, FALSE), FALSE)*VLOOKUP($C35, 'AEO COMMERCIAL FLOORSPACE'!$A$47:$G$196, 7, FALSE)*$M35</f>
        <v>253.62042503206155</v>
      </c>
      <c r="BF35" s="356">
        <f>VLOOKUP($E35&amp;$N35, UES!$AA$6:$AJ$35, VLOOKUP(BF$4, 'Index Tables'!$Q$4:$R$10, 2, FALSE), FALSE)*'Regional Rollup'!BE35</f>
        <v>164976.14786975621</v>
      </c>
      <c r="BG35" s="356">
        <f>VLOOKUP($F35&amp;$N35, Shipments!$EQ$22:$FA$369, VLOOKUP(BG$4, 'Index Tables'!$M$4:$O$10, 2, FALSE), FALSE)*VLOOKUP($C35, 'AEO COMMERCIAL FLOORSPACE'!$A$47:$G$196, 7, FALSE)*$M35</f>
        <v>0</v>
      </c>
      <c r="BH35" s="356">
        <f>VLOOKUP($E35&amp;$N35, UES!$AA$6:$AJ$35, VLOOKUP(BH$4, 'Index Tables'!$Q$4:$R$10, 2, FALSE), FALSE)*'Regional Rollup'!BG35</f>
        <v>0</v>
      </c>
      <c r="BJ35" s="683">
        <v>2034</v>
      </c>
      <c r="BK35" s="394">
        <f t="shared" si="6"/>
        <v>57156.623124546742</v>
      </c>
      <c r="BL35" s="394">
        <f t="shared" si="7"/>
        <v>57156.623124546735</v>
      </c>
      <c r="BM35" s="683" t="str">
        <f t="shared" si="8"/>
        <v>OK</v>
      </c>
    </row>
    <row r="36" spans="2:65" ht="30">
      <c r="B36" s="371">
        <f t="shared" si="9"/>
        <v>30</v>
      </c>
      <c r="C36" s="371" t="str">
        <f t="shared" si="10"/>
        <v>2034Any</v>
      </c>
      <c r="D36" s="371" t="str">
        <f t="shared" si="11"/>
        <v>AnyIdaho</v>
      </c>
      <c r="E36" s="371" t="s">
        <v>5</v>
      </c>
      <c r="F36" s="371">
        <v>2034</v>
      </c>
      <c r="G36" s="367">
        <f t="shared" si="0"/>
        <v>1087038.7558862932</v>
      </c>
      <c r="H36" s="371" t="s">
        <v>254</v>
      </c>
      <c r="I36" s="368" t="str">
        <f>IF(H36="Any", "NA", HLOOKUP($F36, TotalStockSF!$K$4:$BI$76, VLOOKUP($D36, TotalStockSF!$A$5:$B$76, 2, FALSE), FALSE))</f>
        <v>NA</v>
      </c>
      <c r="J36" s="368">
        <f>VLOOKUP($C36, 'AEO COMMERCIAL FLOORSPACE'!$A$47:$G$196, 6, FALSE)</f>
        <v>654.33707593272436</v>
      </c>
      <c r="K36" s="369" t="str">
        <f t="shared" si="1"/>
        <v>NA</v>
      </c>
      <c r="L36" s="370">
        <f>VLOOKUP($C36, 'AEO COMMERCIAL FLOORSPACE'!$A$47:$G$196, 7, FALSE)</f>
        <v>3.3266719401625691E-2</v>
      </c>
      <c r="M36" s="370">
        <f t="shared" si="2"/>
        <v>3.3266719401625691E-2</v>
      </c>
      <c r="N36" s="367" t="s">
        <v>0</v>
      </c>
      <c r="O36" s="356">
        <f t="shared" si="12"/>
        <v>1653.915210860122</v>
      </c>
      <c r="P36" s="367">
        <f t="shared" si="13"/>
        <v>1087038.7558862932</v>
      </c>
      <c r="Q36" s="356">
        <f>VLOOKUP($F36&amp;$N36, Shipments!$DL$22:$DV$369, VLOOKUP(Q$4, 'Index Tables'!$I$4:$K$10, 2, FALSE), FALSE)*VLOOKUP($C36, 'AEO COMMERCIAL FLOORSPACE'!$A$47:$G$196, 7, FALSE)*$M36</f>
        <v>0</v>
      </c>
      <c r="R36" s="356">
        <f>VLOOKUP($E36&amp;$N36, UES!$AA$6:$AJ$35, VLOOKUP(R$4, 'Index Tables'!$Q$4:$R$10, 2, FALSE), FALSE)*'Regional Rollup'!Q36</f>
        <v>0</v>
      </c>
      <c r="S36" s="402">
        <f>VLOOKUP($F36&amp;$N36, Shipments!$DL$22:$DV$369, VLOOKUP(S$4, 'Index Tables'!$I$4:$K$10, 2, FALSE), FALSE)*VLOOKUP($C36, 'AEO COMMERCIAL FLOORSPACE'!$A$47:$G$196, 7, FALSE)*$M36</f>
        <v>373.69293073186117</v>
      </c>
      <c r="T36" s="356">
        <f>VLOOKUP($E36&amp;$N36, UES!$AA$6:$AJ$35, VLOOKUP(T$4, 'Index Tables'!$Q$4:$R$10, 2, FALSE), FALSE)*'Regional Rollup'!S36</f>
        <v>247321.36756875203</v>
      </c>
      <c r="U36" s="402">
        <f>VLOOKUP($F36&amp;$N36, Shipments!$DL$22:$DV$369, VLOOKUP(U$4, 'Index Tables'!$I$4:$K$10, 2, FALSE), FALSE)*VLOOKUP($C36, 'AEO COMMERCIAL FLOORSPACE'!$A$47:$G$196, 7, FALSE)*$M36</f>
        <v>346.9742668312287</v>
      </c>
      <c r="V36" s="356">
        <f>VLOOKUP($E36&amp;$N36, UES!$AA$6:$AJ$35, VLOOKUP(V$4, 'Index Tables'!$Q$4:$R$10, 2, FALSE), FALSE)*'Regional Rollup'!U36</f>
        <v>229003.68485155422</v>
      </c>
      <c r="W36" s="402">
        <f>VLOOKUP($F36&amp;$N36, Shipments!$DL$22:$DV$369, VLOOKUP(W$4, 'Index Tables'!$I$4:$K$10, 2, FALSE), FALSE)*VLOOKUP($C36, 'AEO COMMERCIAL FLOORSPACE'!$A$47:$G$196, 7, FALSE)*$M36</f>
        <v>329.02681411094602</v>
      </c>
      <c r="X36" s="356">
        <f>VLOOKUP($E36&amp;$N36, UES!$AA$6:$AJ$35, VLOOKUP(X$4, 'Index Tables'!$Q$4:$R$10, 2, FALSE), FALSE)*'Regional Rollup'!W36</f>
        <v>216409.08667686683</v>
      </c>
      <c r="Y36" s="402">
        <f>VLOOKUP($F36&amp;$N36, Shipments!$DL$22:$DV$369, VLOOKUP(Y$4, 'Index Tables'!$I$4:$K$10, 2, FALSE), FALSE)*VLOOKUP($C36, 'AEO COMMERCIAL FLOORSPACE'!$A$47:$G$196, 7, FALSE)*$M36</f>
        <v>311.03276091074986</v>
      </c>
      <c r="Z36" s="356">
        <f>VLOOKUP($E36&amp;$N36, UES!$AA$6:$AJ$35, VLOOKUP(Z$4, 'Index Tables'!$Q$4:$R$10, 2, FALSE), FALSE)*'Regional Rollup'!Y36</f>
        <v>203590.0907784483</v>
      </c>
      <c r="AA36" s="402">
        <f>VLOOKUP($F36&amp;$N36, Shipments!$DL$22:$DV$369, VLOOKUP(AA$4, 'Index Tables'!$I$4:$K$10, 2, FALSE), FALSE)*VLOOKUP($C36, 'AEO COMMERCIAL FLOORSPACE'!$A$47:$G$196, 7, FALSE)*$M36</f>
        <v>293.18843827533624</v>
      </c>
      <c r="AB36" s="356">
        <f>VLOOKUP($E36&amp;$N36, UES!$AA$6:$AJ$35, VLOOKUP(AB$4, 'Index Tables'!$Q$4:$R$10, 2, FALSE), FALSE)*'Regional Rollup'!AA36</f>
        <v>190714.52601067189</v>
      </c>
      <c r="AC36" s="356">
        <f>VLOOKUP($F36&amp;$N36, Shipments!$DL$22:$DV$369, VLOOKUP(AC$4, 'Index Tables'!$I$4:$K$10, 2, FALSE), FALSE)*VLOOKUP($C36, 'AEO COMMERCIAL FLOORSPACE'!$A$47:$G$196, 7, FALSE)*$M36</f>
        <v>0</v>
      </c>
      <c r="AD36" s="356">
        <f>VLOOKUP($E36&amp;$N36, UES!$AA$6:$AJ$35, VLOOKUP(AD$4, 'Index Tables'!$Q$4:$R$10, 2, FALSE), FALSE)*'Regional Rollup'!AC36</f>
        <v>0</v>
      </c>
      <c r="AF36" s="371">
        <f t="shared" si="14"/>
        <v>30</v>
      </c>
      <c r="AG36" s="371" t="str">
        <f t="shared" si="15"/>
        <v>2034Any</v>
      </c>
      <c r="AH36" s="371" t="str">
        <f t="shared" si="16"/>
        <v>AnyIdaho</v>
      </c>
      <c r="AI36" s="371" t="s">
        <v>5</v>
      </c>
      <c r="AJ36" s="371">
        <v>2034</v>
      </c>
      <c r="AK36" s="367">
        <f t="shared" si="3"/>
        <v>1081568.6962709199</v>
      </c>
      <c r="AL36" s="371" t="s">
        <v>254</v>
      </c>
      <c r="AM36" s="368" t="str">
        <f>IF(AL36="Any", "NA", HLOOKUP($F36, TotalStockSF!$K$4:$BI$76, VLOOKUP($D36, TotalStockSF!$A$5:$B$76, 2, FALSE), FALSE))</f>
        <v>NA</v>
      </c>
      <c r="AN36" s="368">
        <f>VLOOKUP($C36, 'AEO COMMERCIAL FLOORSPACE'!$A$47:$G$196, 6, FALSE)</f>
        <v>654.33707593272436</v>
      </c>
      <c r="AO36" s="369" t="str">
        <f t="shared" si="4"/>
        <v>NA</v>
      </c>
      <c r="AP36" s="370">
        <f>VLOOKUP($C36, 'AEO COMMERCIAL FLOORSPACE'!$A$47:$G$196, 7, FALSE)</f>
        <v>3.3266719401625691E-2</v>
      </c>
      <c r="AQ36" s="370">
        <f t="shared" si="5"/>
        <v>3.3266719401625691E-2</v>
      </c>
      <c r="AR36" s="367" t="s">
        <v>0</v>
      </c>
      <c r="AS36" s="356">
        <f t="shared" si="17"/>
        <v>1653.9152108601224</v>
      </c>
      <c r="AT36" s="367">
        <f t="shared" si="18"/>
        <v>1081568.6962709199</v>
      </c>
      <c r="AU36" s="356">
        <f>VLOOKUP($F36&amp;$N36, Shipments!$EQ$22:$FA$369, VLOOKUP(AU$4, 'Index Tables'!$M$4:$O$10, 2, FALSE), FALSE)*VLOOKUP($C36, 'AEO COMMERCIAL FLOORSPACE'!$A$47:$G$196, 7, FALSE)*$M36</f>
        <v>0</v>
      </c>
      <c r="AV36" s="356">
        <f>VLOOKUP($E36&amp;$N36, UES!$AA$6:$AJ$35, VLOOKUP(AV$4, 'Index Tables'!$Q$4:$R$10, 2, FALSE), FALSE)*'Regional Rollup'!AU36</f>
        <v>0</v>
      </c>
      <c r="AW36" s="402">
        <f>VLOOKUP($F36&amp;$N36, Shipments!$EQ$22:$FA$369, VLOOKUP(AW$4, 'Index Tables'!$M$4:$O$10, 2, FALSE), FALSE)*VLOOKUP($C36, 'AEO COMMERCIAL FLOORSPACE'!$A$47:$G$196, 7, FALSE)*$M36</f>
        <v>0</v>
      </c>
      <c r="AX36" s="356">
        <f>VLOOKUP($E36&amp;$N36, UES!$AA$6:$AJ$35, VLOOKUP(AX$4, 'Index Tables'!$Q$4:$R$10, 2, FALSE), FALSE)*'Regional Rollup'!AW36</f>
        <v>0</v>
      </c>
      <c r="AY36" s="402">
        <f>VLOOKUP($F36&amp;$N36, Shipments!$EQ$22:$FA$369, VLOOKUP(AY$4, 'Index Tables'!$M$4:$O$10, 2, FALSE), FALSE)*VLOOKUP($C36, 'AEO COMMERCIAL FLOORSPACE'!$A$47:$G$196, 7, FALSE)*$M36</f>
        <v>0</v>
      </c>
      <c r="AZ36" s="356">
        <f>VLOOKUP($E36&amp;$N36, UES!$AA$6:$AJ$35, VLOOKUP(AZ$4, 'Index Tables'!$Q$4:$R$10, 2, FALSE), FALSE)*'Regional Rollup'!AY36</f>
        <v>0</v>
      </c>
      <c r="BA36" s="402">
        <f>VLOOKUP($F36&amp;$N36, Shipments!$EQ$22:$FA$369, VLOOKUP(BA$4, 'Index Tables'!$M$4:$O$10, 2, FALSE), FALSE)*VLOOKUP($C36, 'AEO COMMERCIAL FLOORSPACE'!$A$47:$G$196, 7, FALSE)*$M36</f>
        <v>0</v>
      </c>
      <c r="BB36" s="356">
        <f>VLOOKUP($E36&amp;$N36, UES!$AA$6:$AJ$35, VLOOKUP(BB$4, 'Index Tables'!$Q$4:$R$10, 2, FALSE), FALSE)*'Regional Rollup'!BA36</f>
        <v>0</v>
      </c>
      <c r="BC36" s="402">
        <f>VLOOKUP($F36&amp;$N36, Shipments!$EQ$22:$FA$369, VLOOKUP(BC$4, 'Index Tables'!$M$4:$O$10, 2, FALSE), FALSE)*VLOOKUP($C36, 'AEO COMMERCIAL FLOORSPACE'!$A$47:$G$196, 7, FALSE)*$M36</f>
        <v>1403.5818792862658</v>
      </c>
      <c r="BD36" s="356">
        <f>VLOOKUP($E36&amp;$N36, UES!$AA$6:$AJ$35, VLOOKUP(BD$4, 'Index Tables'!$Q$4:$R$10, 2, FALSE), FALSE)*'Regional Rollup'!BC36</f>
        <v>918730.75164861092</v>
      </c>
      <c r="BE36" s="402">
        <f>VLOOKUP($F36&amp;$N36, Shipments!$EQ$22:$FA$369, VLOOKUP(BE$4, 'Index Tables'!$M$4:$O$10, 2, FALSE), FALSE)*VLOOKUP($C36, 'AEO COMMERCIAL FLOORSPACE'!$A$47:$G$196, 7, FALSE)*$M36</f>
        <v>250.33333157385673</v>
      </c>
      <c r="BF36" s="356">
        <f>VLOOKUP($E36&amp;$N36, UES!$AA$6:$AJ$35, VLOOKUP(BF$4, 'Index Tables'!$Q$4:$R$10, 2, FALSE), FALSE)*'Regional Rollup'!BE36</f>
        <v>162837.94462230895</v>
      </c>
      <c r="BG36" s="356">
        <f>VLOOKUP($F36&amp;$N36, Shipments!$EQ$22:$FA$369, VLOOKUP(BG$4, 'Index Tables'!$M$4:$O$10, 2, FALSE), FALSE)*VLOOKUP($C36, 'AEO COMMERCIAL FLOORSPACE'!$A$47:$G$196, 7, FALSE)*$M36</f>
        <v>0</v>
      </c>
      <c r="BH36" s="356">
        <f>VLOOKUP($E36&amp;$N36, UES!$AA$6:$AJ$35, VLOOKUP(BH$4, 'Index Tables'!$Q$4:$R$10, 2, FALSE), FALSE)*'Regional Rollup'!BG36</f>
        <v>0</v>
      </c>
      <c r="BJ36" s="518" t="s">
        <v>344</v>
      </c>
      <c r="BK36" s="705">
        <f>SUM(BK6:BK35)</f>
        <v>1506241.0814234272</v>
      </c>
      <c r="BL36" s="705">
        <f>SUM(BL6:BL35)</f>
        <v>1506241.081423427</v>
      </c>
      <c r="BM36" s="518" t="str">
        <f t="shared" si="8"/>
        <v>OK</v>
      </c>
    </row>
    <row r="37" spans="2:65">
      <c r="B37" s="371">
        <f t="shared" si="9"/>
        <v>31</v>
      </c>
      <c r="C37" s="371" t="str">
        <f>F37&amp;H37</f>
        <v>2005Any</v>
      </c>
      <c r="D37" s="371" t="str">
        <f>H37&amp;E37</f>
        <v>AnyIdaho</v>
      </c>
      <c r="E37" s="371" t="s">
        <v>5</v>
      </c>
      <c r="F37" s="371">
        <v>2005</v>
      </c>
      <c r="G37" s="367">
        <f t="shared" si="0"/>
        <v>1453035.9609642813</v>
      </c>
      <c r="H37" s="371" t="s">
        <v>254</v>
      </c>
      <c r="I37" s="368" t="str">
        <f>IF(H37="Any", "NA", HLOOKUP($F37, TotalStockSF!$K$4:$BI$76, VLOOKUP($D37, TotalStockSF!$A$5:$B$76, 2, FALSE), FALSE))</f>
        <v>NA</v>
      </c>
      <c r="J37" s="368">
        <f>VLOOKUP($C37, 'AEO COMMERCIAL FLOORSPACE'!$A$47:$G$196, 6, FALSE)</f>
        <v>427.24240868361267</v>
      </c>
      <c r="K37" s="369" t="str">
        <f t="shared" si="1"/>
        <v>NA</v>
      </c>
      <c r="L37" s="370">
        <f>VLOOKUP($C37, 'AEO COMMERCIAL FLOORSPACE'!$A$47:$G$196, 7, FALSE)</f>
        <v>3.4766527973081711E-2</v>
      </c>
      <c r="M37" s="370">
        <f t="shared" si="2"/>
        <v>3.4766527973081711E-2</v>
      </c>
      <c r="N37" s="371" t="s">
        <v>11</v>
      </c>
      <c r="O37" s="356">
        <f t="shared" si="12"/>
        <v>1657.2934677672456</v>
      </c>
      <c r="P37" s="367">
        <f t="shared" si="13"/>
        <v>1453035.9609642813</v>
      </c>
      <c r="Q37" s="356">
        <f>VLOOKUP($F37&amp;$N37, Shipments!$DL$22:$DV$369, VLOOKUP(Q$4, 'Index Tables'!$I$4:$K$10, 2, FALSE), FALSE)*VLOOKUP($C37, 'AEO COMMERCIAL FLOORSPACE'!$A$47:$G$196, 7, FALSE)*$M37</f>
        <v>0</v>
      </c>
      <c r="R37" s="356">
        <f>VLOOKUP($E37&amp;$N37, UES!$AA$6:$AJ$35, VLOOKUP(R$4, 'Index Tables'!$Q$4:$R$10, 2, FALSE), FALSE)*'Regional Rollup'!Q37</f>
        <v>0</v>
      </c>
      <c r="S37" s="402">
        <f>VLOOKUP($F37&amp;$N37, Shipments!$DL$22:$DV$369, VLOOKUP(S$4, 'Index Tables'!$I$4:$K$10, 2, FALSE), FALSE)*VLOOKUP($C37, 'AEO COMMERCIAL FLOORSPACE'!$A$47:$G$196, 7, FALSE)*$M37</f>
        <v>378.04991103210011</v>
      </c>
      <c r="T37" s="356">
        <f>VLOOKUP($E37&amp;$N37, UES!$AA$6:$AJ$35, VLOOKUP(T$4, 'Index Tables'!$Q$4:$R$10, 2, FALSE), FALSE)*'Regional Rollup'!S37</f>
        <v>333456.13060550042</v>
      </c>
      <c r="U37" s="402">
        <f>VLOOKUP($F37&amp;$N37, Shipments!$DL$22:$DV$369, VLOOKUP(U$4, 'Index Tables'!$I$4:$K$10, 2, FALSE), FALSE)*VLOOKUP($C37, 'AEO COMMERCIAL FLOORSPACE'!$A$47:$G$196, 7, FALSE)*$M37</f>
        <v>349.41587851752297</v>
      </c>
      <c r="V37" s="356">
        <f>VLOOKUP($E37&amp;$N37, UES!$AA$6:$AJ$35, VLOOKUP(V$4, 'Index Tables'!$Q$4:$R$10, 2, FALSE), FALSE)*'Regional Rollup'!U37</f>
        <v>307434.9413203451</v>
      </c>
      <c r="W37" s="402">
        <f>VLOOKUP($F37&amp;$N37, Shipments!$DL$22:$DV$369, VLOOKUP(W$4, 'Index Tables'!$I$4:$K$10, 2, FALSE), FALSE)*VLOOKUP($C37, 'AEO COMMERCIAL FLOORSPACE'!$A$47:$G$196, 7, FALSE)*$M37</f>
        <v>329.80474064884743</v>
      </c>
      <c r="X37" s="356">
        <f>VLOOKUP($E37&amp;$N37, UES!$AA$6:$AJ$35, VLOOKUP(X$4, 'Index Tables'!$Q$4:$R$10, 2, FALSE), FALSE)*'Regional Rollup'!W37</f>
        <v>289310.13466928195</v>
      </c>
      <c r="Y37" s="402">
        <f>VLOOKUP($F37&amp;$N37, Shipments!$DL$22:$DV$369, VLOOKUP(Y$4, 'Index Tables'!$I$4:$K$10, 2, FALSE), FALSE)*VLOOKUP($C37, 'AEO COMMERCIAL FLOORSPACE'!$A$47:$G$196, 7, FALSE)*$M37</f>
        <v>309.96671021959025</v>
      </c>
      <c r="Z37" s="356">
        <f>VLOOKUP($E37&amp;$N37, UES!$AA$6:$AJ$35, VLOOKUP(Z$4, 'Index Tables'!$Q$4:$R$10, 2, FALSE), FALSE)*'Regional Rollup'!Y37</f>
        <v>270782.80397296534</v>
      </c>
      <c r="AA37" s="402">
        <f>VLOOKUP($F37&amp;$N37, Shipments!$DL$22:$DV$369, VLOOKUP(AA$4, 'Index Tables'!$I$4:$K$10, 2, FALSE), FALSE)*VLOOKUP($C37, 'AEO COMMERCIAL FLOORSPACE'!$A$47:$G$196, 7, FALSE)*$M37</f>
        <v>290.05622734918461</v>
      </c>
      <c r="AB37" s="356">
        <f>VLOOKUP($E37&amp;$N37, UES!$AA$6:$AJ$35, VLOOKUP(AB$4, 'Index Tables'!$Q$4:$R$10, 2, FALSE), FALSE)*'Regional Rollup'!AA37</f>
        <v>252051.95039618862</v>
      </c>
      <c r="AC37" s="356">
        <f>VLOOKUP($F37&amp;$N37, Shipments!$DL$22:$DV$369, VLOOKUP(AC$4, 'Index Tables'!$I$4:$K$10, 2, FALSE), FALSE)*VLOOKUP($C37, 'AEO COMMERCIAL FLOORSPACE'!$A$47:$G$196, 7, FALSE)*$M37</f>
        <v>0</v>
      </c>
      <c r="AD37" s="356">
        <f>VLOOKUP($E37&amp;$N37, UES!$AA$6:$AJ$35, VLOOKUP(AD$4, 'Index Tables'!$Q$4:$R$10, 2, FALSE), FALSE)*'Regional Rollup'!AC37</f>
        <v>0</v>
      </c>
      <c r="AF37" s="371">
        <f t="shared" si="14"/>
        <v>31</v>
      </c>
      <c r="AG37" s="371" t="str">
        <f>AJ37&amp;AL37</f>
        <v>2005Any</v>
      </c>
      <c r="AH37" s="371" t="str">
        <f>AL37&amp;AI37</f>
        <v>AnyIdaho</v>
      </c>
      <c r="AI37" s="371" t="s">
        <v>5</v>
      </c>
      <c r="AJ37" s="371">
        <v>2005</v>
      </c>
      <c r="AK37" s="367">
        <f t="shared" si="3"/>
        <v>1453035.9609642813</v>
      </c>
      <c r="AL37" s="371" t="s">
        <v>254</v>
      </c>
      <c r="AM37" s="368" t="str">
        <f>IF(AL37="Any", "NA", HLOOKUP($F37, TotalStockSF!$K$4:$BI$76, VLOOKUP($D37, TotalStockSF!$A$5:$B$76, 2, FALSE), FALSE))</f>
        <v>NA</v>
      </c>
      <c r="AN37" s="368">
        <f>VLOOKUP($C37, 'AEO COMMERCIAL FLOORSPACE'!$A$47:$G$196, 6, FALSE)</f>
        <v>427.24240868361267</v>
      </c>
      <c r="AO37" s="369" t="str">
        <f t="shared" si="4"/>
        <v>NA</v>
      </c>
      <c r="AP37" s="370">
        <f>VLOOKUP($C37, 'AEO COMMERCIAL FLOORSPACE'!$A$47:$G$196, 7, FALSE)</f>
        <v>3.4766527973081711E-2</v>
      </c>
      <c r="AQ37" s="370">
        <f t="shared" si="5"/>
        <v>3.4766527973081711E-2</v>
      </c>
      <c r="AR37" s="371" t="s">
        <v>11</v>
      </c>
      <c r="AS37" s="356">
        <f t="shared" si="17"/>
        <v>1657.2934677672456</v>
      </c>
      <c r="AT37" s="367">
        <f t="shared" si="18"/>
        <v>1453035.9609642813</v>
      </c>
      <c r="AU37" s="356">
        <f>VLOOKUP($F37&amp;$N37, Shipments!$EQ$22:$FA$369, VLOOKUP(AU$4, 'Index Tables'!$M$4:$O$10, 2, FALSE), FALSE)*VLOOKUP($C37, 'AEO COMMERCIAL FLOORSPACE'!$A$47:$G$196, 7, FALSE)*$M37</f>
        <v>0</v>
      </c>
      <c r="AV37" s="356">
        <f>VLOOKUP($E37&amp;$N37, UES!$AA$6:$AJ$35, VLOOKUP(AV$4, 'Index Tables'!$Q$4:$R$10, 2, FALSE), FALSE)*'Regional Rollup'!AU37</f>
        <v>0</v>
      </c>
      <c r="AW37" s="402">
        <f>VLOOKUP($F37&amp;$N37, Shipments!$EQ$22:$FA$369, VLOOKUP(AW$4, 'Index Tables'!$M$4:$O$10, 2, FALSE), FALSE)*VLOOKUP($C37, 'AEO COMMERCIAL FLOORSPACE'!$A$47:$G$196, 7, FALSE)*$M37</f>
        <v>378.04991103210011</v>
      </c>
      <c r="AX37" s="356">
        <f>VLOOKUP($E37&amp;$N37, UES!$AA$6:$AJ$35, VLOOKUP(AX$4, 'Index Tables'!$Q$4:$R$10, 2, FALSE), FALSE)*'Regional Rollup'!AW37</f>
        <v>333456.13060550042</v>
      </c>
      <c r="AY37" s="402">
        <f>VLOOKUP($F37&amp;$N37, Shipments!$EQ$22:$FA$369, VLOOKUP(AY$4, 'Index Tables'!$M$4:$O$10, 2, FALSE), FALSE)*VLOOKUP($C37, 'AEO COMMERCIAL FLOORSPACE'!$A$47:$G$196, 7, FALSE)*$M37</f>
        <v>349.41587851752297</v>
      </c>
      <c r="AZ37" s="356">
        <f>VLOOKUP($E37&amp;$N37, UES!$AA$6:$AJ$35, VLOOKUP(AZ$4, 'Index Tables'!$Q$4:$R$10, 2, FALSE), FALSE)*'Regional Rollup'!AY37</f>
        <v>307434.9413203451</v>
      </c>
      <c r="BA37" s="402">
        <f>VLOOKUP($F37&amp;$N37, Shipments!$EQ$22:$FA$369, VLOOKUP(BA$4, 'Index Tables'!$M$4:$O$10, 2, FALSE), FALSE)*VLOOKUP($C37, 'AEO COMMERCIAL FLOORSPACE'!$A$47:$G$196, 7, FALSE)*$M37</f>
        <v>329.80474064884743</v>
      </c>
      <c r="BB37" s="356">
        <f>VLOOKUP($E37&amp;$N37, UES!$AA$6:$AJ$35, VLOOKUP(BB$4, 'Index Tables'!$Q$4:$R$10, 2, FALSE), FALSE)*'Regional Rollup'!BA37</f>
        <v>289310.13466928195</v>
      </c>
      <c r="BC37" s="402">
        <f>VLOOKUP($F37&amp;$N37, Shipments!$EQ$22:$FA$369, VLOOKUP(BC$4, 'Index Tables'!$M$4:$O$10, 2, FALSE), FALSE)*VLOOKUP($C37, 'AEO COMMERCIAL FLOORSPACE'!$A$47:$G$196, 7, FALSE)*$M37</f>
        <v>309.96671021959025</v>
      </c>
      <c r="BD37" s="356">
        <f>VLOOKUP($E37&amp;$N37, UES!$AA$6:$AJ$35, VLOOKUP(BD$4, 'Index Tables'!$Q$4:$R$10, 2, FALSE), FALSE)*'Regional Rollup'!BC37</f>
        <v>270782.80397296534</v>
      </c>
      <c r="BE37" s="402">
        <f>VLOOKUP($F37&amp;$N37, Shipments!$EQ$22:$FA$369, VLOOKUP(BE$4, 'Index Tables'!$M$4:$O$10, 2, FALSE), FALSE)*VLOOKUP($C37, 'AEO COMMERCIAL FLOORSPACE'!$A$47:$G$196, 7, FALSE)*$M37</f>
        <v>290.05622734918461</v>
      </c>
      <c r="BF37" s="356">
        <f>VLOOKUP($E37&amp;$N37, UES!$AA$6:$AJ$35, VLOOKUP(BF$4, 'Index Tables'!$Q$4:$R$10, 2, FALSE), FALSE)*'Regional Rollup'!BE37</f>
        <v>252051.95039618862</v>
      </c>
      <c r="BG37" s="356">
        <f>VLOOKUP($F37&amp;$N37, Shipments!$EQ$22:$FA$369, VLOOKUP(BG$4, 'Index Tables'!$M$4:$O$10, 2, FALSE), FALSE)*VLOOKUP($C37, 'AEO COMMERCIAL FLOORSPACE'!$A$47:$G$196, 7, FALSE)*$M37</f>
        <v>0</v>
      </c>
      <c r="BH37" s="356">
        <f>VLOOKUP($E37&amp;$N37, UES!$AA$6:$AJ$35, VLOOKUP(BH$4, 'Index Tables'!$Q$4:$R$10, 2, FALSE), FALSE)*'Regional Rollup'!BG37</f>
        <v>0</v>
      </c>
    </row>
    <row r="38" spans="2:65">
      <c r="B38" s="371">
        <f t="shared" si="9"/>
        <v>32</v>
      </c>
      <c r="C38" s="371" t="str">
        <f t="shared" ref="C38:C66" si="19">F38&amp;H38</f>
        <v>2006Any</v>
      </c>
      <c r="D38" s="371" t="str">
        <f t="shared" ref="D38:D66" si="20">H38&amp;E38</f>
        <v>AnyIdaho</v>
      </c>
      <c r="E38" s="371" t="s">
        <v>5</v>
      </c>
      <c r="F38" s="371">
        <v>2006</v>
      </c>
      <c r="G38" s="367">
        <f t="shared" si="0"/>
        <v>1498055.0535116401</v>
      </c>
      <c r="H38" s="371" t="s">
        <v>254</v>
      </c>
      <c r="I38" s="368" t="str">
        <f>IF(H38="Any", "NA", HLOOKUP($F38, TotalStockSF!$K$4:$BI$76, VLOOKUP($D38, TotalStockSF!$A$5:$B$76, 2, FALSE), FALSE))</f>
        <v>NA</v>
      </c>
      <c r="J38" s="368">
        <f>VLOOKUP($C38, 'AEO COMMERCIAL FLOORSPACE'!$A$47:$G$196, 6, FALSE)</f>
        <v>437.02584141947625</v>
      </c>
      <c r="K38" s="369" t="str">
        <f t="shared" si="1"/>
        <v>NA</v>
      </c>
      <c r="L38" s="370">
        <f>VLOOKUP($C38, 'AEO COMMERCIAL FLOORSPACE'!$A$47:$G$196, 7, FALSE)</f>
        <v>3.4892697998130856E-2</v>
      </c>
      <c r="M38" s="370">
        <f t="shared" si="2"/>
        <v>3.4892697998130856E-2</v>
      </c>
      <c r="N38" s="371" t="s">
        <v>11</v>
      </c>
      <c r="O38" s="356">
        <f t="shared" si="12"/>
        <v>1708.6410255758165</v>
      </c>
      <c r="P38" s="367">
        <f t="shared" si="13"/>
        <v>1498055.0535116401</v>
      </c>
      <c r="Q38" s="356">
        <f>VLOOKUP($F38&amp;$N38, Shipments!$DL$22:$DV$369, VLOOKUP(Q$4, 'Index Tables'!$I$4:$K$10, 2, FALSE), FALSE)*VLOOKUP($C38, 'AEO COMMERCIAL FLOORSPACE'!$A$47:$G$196, 7, FALSE)*$M38</f>
        <v>0</v>
      </c>
      <c r="R38" s="356">
        <f>VLOOKUP($E38&amp;$N38, UES!$AA$6:$AJ$35, VLOOKUP(R$4, 'Index Tables'!$Q$4:$R$10, 2, FALSE), FALSE)*'Regional Rollup'!Q38</f>
        <v>0</v>
      </c>
      <c r="S38" s="402">
        <f>VLOOKUP($F38&amp;$N38, Shipments!$DL$22:$DV$369, VLOOKUP(S$4, 'Index Tables'!$I$4:$K$10, 2, FALSE), FALSE)*VLOOKUP($C38, 'AEO COMMERCIAL FLOORSPACE'!$A$47:$G$196, 7, FALSE)*$M38</f>
        <v>389.76294800400177</v>
      </c>
      <c r="T38" s="356">
        <f>VLOOKUP($E38&amp;$N38, UES!$AA$6:$AJ$35, VLOOKUP(T$4, 'Index Tables'!$Q$4:$R$10, 2, FALSE), FALSE)*'Regional Rollup'!S38</f>
        <v>343787.52831863955</v>
      </c>
      <c r="U38" s="402">
        <f>VLOOKUP($F38&amp;$N38, Shipments!$DL$22:$DV$369, VLOOKUP(U$4, 'Index Tables'!$I$4:$K$10, 2, FALSE), FALSE)*VLOOKUP($C38, 'AEO COMMERCIAL FLOORSPACE'!$A$47:$G$196, 7, FALSE)*$M38</f>
        <v>360.24175357849185</v>
      </c>
      <c r="V38" s="356">
        <f>VLOOKUP($E38&amp;$N38, UES!$AA$6:$AJ$35, VLOOKUP(V$4, 'Index Tables'!$Q$4:$R$10, 2, FALSE), FALSE)*'Regional Rollup'!U38</f>
        <v>316960.13026777143</v>
      </c>
      <c r="W38" s="402">
        <f>VLOOKUP($F38&amp;$N38, Shipments!$DL$22:$DV$369, VLOOKUP(W$4, 'Index Tables'!$I$4:$K$10, 2, FALSE), FALSE)*VLOOKUP($C38, 'AEO COMMERCIAL FLOORSPACE'!$A$47:$G$196, 7, FALSE)*$M38</f>
        <v>340.02300815268495</v>
      </c>
      <c r="X38" s="356">
        <f>VLOOKUP($E38&amp;$N38, UES!$AA$6:$AJ$35, VLOOKUP(X$4, 'Index Tables'!$Q$4:$R$10, 2, FALSE), FALSE)*'Regional Rollup'!W38</f>
        <v>298273.76673171367</v>
      </c>
      <c r="Y38" s="402">
        <f>VLOOKUP($F38&amp;$N38, Shipments!$DL$22:$DV$369, VLOOKUP(Y$4, 'Index Tables'!$I$4:$K$10, 2, FALSE), FALSE)*VLOOKUP($C38, 'AEO COMMERCIAL FLOORSPACE'!$A$47:$G$196, 7, FALSE)*$M38</f>
        <v>319.57034040415687</v>
      </c>
      <c r="Z38" s="356">
        <f>VLOOKUP($E38&amp;$N38, UES!$AA$6:$AJ$35, VLOOKUP(Z$4, 'Index Tables'!$Q$4:$R$10, 2, FALSE), FALSE)*'Regional Rollup'!Y38</f>
        <v>279172.4078367289</v>
      </c>
      <c r="AA38" s="402">
        <f>VLOOKUP($F38&amp;$N38, Shipments!$DL$22:$DV$369, VLOOKUP(AA$4, 'Index Tables'!$I$4:$K$10, 2, FALSE), FALSE)*VLOOKUP($C38, 'AEO COMMERCIAL FLOORSPACE'!$A$47:$G$196, 7, FALSE)*$M38</f>
        <v>299.04297543648102</v>
      </c>
      <c r="AB38" s="356">
        <f>VLOOKUP($E38&amp;$N38, UES!$AA$6:$AJ$35, VLOOKUP(AB$4, 'Index Tables'!$Q$4:$R$10, 2, FALSE), FALSE)*'Regional Rollup'!AA38</f>
        <v>259861.2203567863</v>
      </c>
      <c r="AC38" s="356">
        <f>VLOOKUP($F38&amp;$N38, Shipments!$DL$22:$DV$369, VLOOKUP(AC$4, 'Index Tables'!$I$4:$K$10, 2, FALSE), FALSE)*VLOOKUP($C38, 'AEO COMMERCIAL FLOORSPACE'!$A$47:$G$196, 7, FALSE)*$M38</f>
        <v>0</v>
      </c>
      <c r="AD38" s="356">
        <f>VLOOKUP($E38&amp;$N38, UES!$AA$6:$AJ$35, VLOOKUP(AD$4, 'Index Tables'!$Q$4:$R$10, 2, FALSE), FALSE)*'Regional Rollup'!AC38</f>
        <v>0</v>
      </c>
      <c r="AF38" s="371">
        <f t="shared" si="14"/>
        <v>32</v>
      </c>
      <c r="AG38" s="371" t="str">
        <f t="shared" ref="AG38:AG66" si="21">AJ38&amp;AL38</f>
        <v>2006Any</v>
      </c>
      <c r="AH38" s="371" t="str">
        <f t="shared" ref="AH38:AH66" si="22">AL38&amp;AI38</f>
        <v>AnyIdaho</v>
      </c>
      <c r="AI38" s="371" t="s">
        <v>5</v>
      </c>
      <c r="AJ38" s="371">
        <v>2006</v>
      </c>
      <c r="AK38" s="367">
        <f t="shared" si="3"/>
        <v>1498055.0535116401</v>
      </c>
      <c r="AL38" s="371" t="s">
        <v>254</v>
      </c>
      <c r="AM38" s="368" t="str">
        <f>IF(AL38="Any", "NA", HLOOKUP($F38, TotalStockSF!$K$4:$BI$76, VLOOKUP($D38, TotalStockSF!$A$5:$B$76, 2, FALSE), FALSE))</f>
        <v>NA</v>
      </c>
      <c r="AN38" s="368">
        <f>VLOOKUP($C38, 'AEO COMMERCIAL FLOORSPACE'!$A$47:$G$196, 6, FALSE)</f>
        <v>437.02584141947625</v>
      </c>
      <c r="AO38" s="369" t="str">
        <f t="shared" si="4"/>
        <v>NA</v>
      </c>
      <c r="AP38" s="370">
        <f>VLOOKUP($C38, 'AEO COMMERCIAL FLOORSPACE'!$A$47:$G$196, 7, FALSE)</f>
        <v>3.4892697998130856E-2</v>
      </c>
      <c r="AQ38" s="370">
        <f t="shared" si="5"/>
        <v>3.4892697998130856E-2</v>
      </c>
      <c r="AR38" s="371" t="s">
        <v>11</v>
      </c>
      <c r="AS38" s="356">
        <f t="shared" si="17"/>
        <v>1708.6410255758165</v>
      </c>
      <c r="AT38" s="367">
        <f t="shared" si="18"/>
        <v>1498055.0535116401</v>
      </c>
      <c r="AU38" s="356">
        <f>VLOOKUP($F38&amp;$N38, Shipments!$EQ$22:$FA$369, VLOOKUP(AU$4, 'Index Tables'!$M$4:$O$10, 2, FALSE), FALSE)*VLOOKUP($C38, 'AEO COMMERCIAL FLOORSPACE'!$A$47:$G$196, 7, FALSE)*$M38</f>
        <v>0</v>
      </c>
      <c r="AV38" s="356">
        <f>VLOOKUP($E38&amp;$N38, UES!$AA$6:$AJ$35, VLOOKUP(AV$4, 'Index Tables'!$Q$4:$R$10, 2, FALSE), FALSE)*'Regional Rollup'!AU38</f>
        <v>0</v>
      </c>
      <c r="AW38" s="402">
        <f>VLOOKUP($F38&amp;$N38, Shipments!$EQ$22:$FA$369, VLOOKUP(AW$4, 'Index Tables'!$M$4:$O$10, 2, FALSE), FALSE)*VLOOKUP($C38, 'AEO COMMERCIAL FLOORSPACE'!$A$47:$G$196, 7, FALSE)*$M38</f>
        <v>389.76294800400177</v>
      </c>
      <c r="AX38" s="356">
        <f>VLOOKUP($E38&amp;$N38, UES!$AA$6:$AJ$35, VLOOKUP(AX$4, 'Index Tables'!$Q$4:$R$10, 2, FALSE), FALSE)*'Regional Rollup'!AW38</f>
        <v>343787.52831863955</v>
      </c>
      <c r="AY38" s="402">
        <f>VLOOKUP($F38&amp;$N38, Shipments!$EQ$22:$FA$369, VLOOKUP(AY$4, 'Index Tables'!$M$4:$O$10, 2, FALSE), FALSE)*VLOOKUP($C38, 'AEO COMMERCIAL FLOORSPACE'!$A$47:$G$196, 7, FALSE)*$M38</f>
        <v>360.24175357849185</v>
      </c>
      <c r="AZ38" s="356">
        <f>VLOOKUP($E38&amp;$N38, UES!$AA$6:$AJ$35, VLOOKUP(AZ$4, 'Index Tables'!$Q$4:$R$10, 2, FALSE), FALSE)*'Regional Rollup'!AY38</f>
        <v>316960.13026777143</v>
      </c>
      <c r="BA38" s="402">
        <f>VLOOKUP($F38&amp;$N38, Shipments!$EQ$22:$FA$369, VLOOKUP(BA$4, 'Index Tables'!$M$4:$O$10, 2, FALSE), FALSE)*VLOOKUP($C38, 'AEO COMMERCIAL FLOORSPACE'!$A$47:$G$196, 7, FALSE)*$M38</f>
        <v>340.02300815268495</v>
      </c>
      <c r="BB38" s="356">
        <f>VLOOKUP($E38&amp;$N38, UES!$AA$6:$AJ$35, VLOOKUP(BB$4, 'Index Tables'!$Q$4:$R$10, 2, FALSE), FALSE)*'Regional Rollup'!BA38</f>
        <v>298273.76673171367</v>
      </c>
      <c r="BC38" s="402">
        <f>VLOOKUP($F38&amp;$N38, Shipments!$EQ$22:$FA$369, VLOOKUP(BC$4, 'Index Tables'!$M$4:$O$10, 2, FALSE), FALSE)*VLOOKUP($C38, 'AEO COMMERCIAL FLOORSPACE'!$A$47:$G$196, 7, FALSE)*$M38</f>
        <v>319.57034040415687</v>
      </c>
      <c r="BD38" s="356">
        <f>VLOOKUP($E38&amp;$N38, UES!$AA$6:$AJ$35, VLOOKUP(BD$4, 'Index Tables'!$Q$4:$R$10, 2, FALSE), FALSE)*'Regional Rollup'!BC38</f>
        <v>279172.4078367289</v>
      </c>
      <c r="BE38" s="402">
        <f>VLOOKUP($F38&amp;$N38, Shipments!$EQ$22:$FA$369, VLOOKUP(BE$4, 'Index Tables'!$M$4:$O$10, 2, FALSE), FALSE)*VLOOKUP($C38, 'AEO COMMERCIAL FLOORSPACE'!$A$47:$G$196, 7, FALSE)*$M38</f>
        <v>299.04297543648102</v>
      </c>
      <c r="BF38" s="356">
        <f>VLOOKUP($E38&amp;$N38, UES!$AA$6:$AJ$35, VLOOKUP(BF$4, 'Index Tables'!$Q$4:$R$10, 2, FALSE), FALSE)*'Regional Rollup'!BE38</f>
        <v>259861.2203567863</v>
      </c>
      <c r="BG38" s="356">
        <f>VLOOKUP($F38&amp;$N38, Shipments!$EQ$22:$FA$369, VLOOKUP(BG$4, 'Index Tables'!$M$4:$O$10, 2, FALSE), FALSE)*VLOOKUP($C38, 'AEO COMMERCIAL FLOORSPACE'!$A$47:$G$196, 7, FALSE)*$M38</f>
        <v>0</v>
      </c>
      <c r="BH38" s="356">
        <f>VLOOKUP($E38&amp;$N38, UES!$AA$6:$AJ$35, VLOOKUP(BH$4, 'Index Tables'!$Q$4:$R$10, 2, FALSE), FALSE)*'Regional Rollup'!BG38</f>
        <v>0</v>
      </c>
    </row>
    <row r="39" spans="2:65">
      <c r="B39" s="371">
        <f t="shared" si="9"/>
        <v>33</v>
      </c>
      <c r="C39" s="371" t="str">
        <f t="shared" si="19"/>
        <v>2007Any</v>
      </c>
      <c r="D39" s="371" t="str">
        <f t="shared" si="20"/>
        <v>AnyIdaho</v>
      </c>
      <c r="E39" s="371" t="s">
        <v>5</v>
      </c>
      <c r="F39" s="371">
        <v>2007</v>
      </c>
      <c r="G39" s="367">
        <f t="shared" si="0"/>
        <v>1521151.3579435139</v>
      </c>
      <c r="H39" s="371" t="s">
        <v>254</v>
      </c>
      <c r="I39" s="368" t="str">
        <f>IF(H39="Any", "NA", HLOOKUP($F39, TotalStockSF!$K$4:$BI$76, VLOOKUP($D39, TotalStockSF!$A$5:$B$76, 2, FALSE), FALSE))</f>
        <v>NA</v>
      </c>
      <c r="J39" s="368">
        <f>VLOOKUP($C39, 'AEO COMMERCIAL FLOORSPACE'!$A$47:$G$196, 6, FALSE)</f>
        <v>444.19872885685595</v>
      </c>
      <c r="K39" s="369" t="str">
        <f t="shared" si="1"/>
        <v>NA</v>
      </c>
      <c r="L39" s="370">
        <f>VLOOKUP($C39, 'AEO COMMERCIAL FLOORSPACE'!$A$47:$G$196, 7, FALSE)</f>
        <v>3.481004432927258E-2</v>
      </c>
      <c r="M39" s="370">
        <f t="shared" si="2"/>
        <v>3.481004432927258E-2</v>
      </c>
      <c r="N39" s="371" t="s">
        <v>11</v>
      </c>
      <c r="O39" s="356">
        <f t="shared" si="12"/>
        <v>1734.9840449454862</v>
      </c>
      <c r="P39" s="367">
        <f t="shared" si="13"/>
        <v>1521151.3579435139</v>
      </c>
      <c r="Q39" s="356">
        <f>VLOOKUP($F39&amp;$N39, Shipments!$DL$22:$DV$369, VLOOKUP(Q$4, 'Index Tables'!$I$4:$K$10, 2, FALSE), FALSE)*VLOOKUP($C39, 'AEO COMMERCIAL FLOORSPACE'!$A$47:$G$196, 7, FALSE)*$M39</f>
        <v>0</v>
      </c>
      <c r="R39" s="356">
        <f>VLOOKUP($E39&amp;$N39, UES!$AA$6:$AJ$35, VLOOKUP(R$4, 'Index Tables'!$Q$4:$R$10, 2, FALSE), FALSE)*'Regional Rollup'!Q39</f>
        <v>0</v>
      </c>
      <c r="S39" s="402">
        <f>VLOOKUP($F39&amp;$N39, Shipments!$DL$22:$DV$369, VLOOKUP(S$4, 'Index Tables'!$I$4:$K$10, 2, FALSE), FALSE)*VLOOKUP($C39, 'AEO COMMERCIAL FLOORSPACE'!$A$47:$G$196, 7, FALSE)*$M39</f>
        <v>395.77212882967507</v>
      </c>
      <c r="T39" s="356">
        <f>VLOOKUP($E39&amp;$N39, UES!$AA$6:$AJ$35, VLOOKUP(T$4, 'Index Tables'!$Q$4:$R$10, 2, FALSE), FALSE)*'Regional Rollup'!S39</f>
        <v>349087.88186393544</v>
      </c>
      <c r="U39" s="402">
        <f>VLOOKUP($F39&amp;$N39, Shipments!$DL$22:$DV$369, VLOOKUP(U$4, 'Index Tables'!$I$4:$K$10, 2, FALSE), FALSE)*VLOOKUP($C39, 'AEO COMMERCIAL FLOORSPACE'!$A$47:$G$196, 7, FALSE)*$M39</f>
        <v>365.79579058815796</v>
      </c>
      <c r="V39" s="356">
        <f>VLOOKUP($E39&amp;$N39, UES!$AA$6:$AJ$35, VLOOKUP(V$4, 'Index Tables'!$Q$4:$R$10, 2, FALSE), FALSE)*'Regional Rollup'!U39</f>
        <v>321846.87167575263</v>
      </c>
      <c r="W39" s="402">
        <f>VLOOKUP($F39&amp;$N39, Shipments!$DL$22:$DV$369, VLOOKUP(W$4, 'Index Tables'!$I$4:$K$10, 2, FALSE), FALSE)*VLOOKUP($C39, 'AEO COMMERCIAL FLOORSPACE'!$A$47:$G$196, 7, FALSE)*$M39</f>
        <v>345.26532210618547</v>
      </c>
      <c r="X39" s="356">
        <f>VLOOKUP($E39&amp;$N39, UES!$AA$6:$AJ$35, VLOOKUP(X$4, 'Index Tables'!$Q$4:$R$10, 2, FALSE), FALSE)*'Regional Rollup'!W39</f>
        <v>302872.41062289017</v>
      </c>
      <c r="Y39" s="402">
        <f>VLOOKUP($F39&amp;$N39, Shipments!$DL$22:$DV$369, VLOOKUP(Y$4, 'Index Tables'!$I$4:$K$10, 2, FALSE), FALSE)*VLOOKUP($C39, 'AEO COMMERCIAL FLOORSPACE'!$A$47:$G$196, 7, FALSE)*$M39</f>
        <v>324.49732479773456</v>
      </c>
      <c r="Z39" s="356">
        <f>VLOOKUP($E39&amp;$N39, UES!$AA$6:$AJ$35, VLOOKUP(Z$4, 'Index Tables'!$Q$4:$R$10, 2, FALSE), FALSE)*'Regional Rollup'!Y39</f>
        <v>283476.5560088951</v>
      </c>
      <c r="AA39" s="402">
        <f>VLOOKUP($F39&amp;$N39, Shipments!$DL$22:$DV$369, VLOOKUP(AA$4, 'Index Tables'!$I$4:$K$10, 2, FALSE), FALSE)*VLOOKUP($C39, 'AEO COMMERCIAL FLOORSPACE'!$A$47:$G$196, 7, FALSE)*$M39</f>
        <v>303.65347862373301</v>
      </c>
      <c r="AB39" s="356">
        <f>VLOOKUP($E39&amp;$N39, UES!$AA$6:$AJ$35, VLOOKUP(AB$4, 'Index Tables'!$Q$4:$R$10, 2, FALSE), FALSE)*'Regional Rollup'!AA39</f>
        <v>263867.6377720405</v>
      </c>
      <c r="AC39" s="356">
        <f>VLOOKUP($F39&amp;$N39, Shipments!$DL$22:$DV$369, VLOOKUP(AC$4, 'Index Tables'!$I$4:$K$10, 2, FALSE), FALSE)*VLOOKUP($C39, 'AEO COMMERCIAL FLOORSPACE'!$A$47:$G$196, 7, FALSE)*$M39</f>
        <v>0</v>
      </c>
      <c r="AD39" s="356">
        <f>VLOOKUP($E39&amp;$N39, UES!$AA$6:$AJ$35, VLOOKUP(AD$4, 'Index Tables'!$Q$4:$R$10, 2, FALSE), FALSE)*'Regional Rollup'!AC39</f>
        <v>0</v>
      </c>
      <c r="AF39" s="371">
        <f t="shared" si="14"/>
        <v>33</v>
      </c>
      <c r="AG39" s="371" t="str">
        <f t="shared" si="21"/>
        <v>2007Any</v>
      </c>
      <c r="AH39" s="371" t="str">
        <f t="shared" si="22"/>
        <v>AnyIdaho</v>
      </c>
      <c r="AI39" s="371" t="s">
        <v>5</v>
      </c>
      <c r="AJ39" s="371">
        <v>2007</v>
      </c>
      <c r="AK39" s="367">
        <f t="shared" si="3"/>
        <v>1521151.3579435139</v>
      </c>
      <c r="AL39" s="371" t="s">
        <v>254</v>
      </c>
      <c r="AM39" s="368" t="str">
        <f>IF(AL39="Any", "NA", HLOOKUP($F39, TotalStockSF!$K$4:$BI$76, VLOOKUP($D39, TotalStockSF!$A$5:$B$76, 2, FALSE), FALSE))</f>
        <v>NA</v>
      </c>
      <c r="AN39" s="368">
        <f>VLOOKUP($C39, 'AEO COMMERCIAL FLOORSPACE'!$A$47:$G$196, 6, FALSE)</f>
        <v>444.19872885685595</v>
      </c>
      <c r="AO39" s="369" t="str">
        <f t="shared" si="4"/>
        <v>NA</v>
      </c>
      <c r="AP39" s="370">
        <f>VLOOKUP($C39, 'AEO COMMERCIAL FLOORSPACE'!$A$47:$G$196, 7, FALSE)</f>
        <v>3.481004432927258E-2</v>
      </c>
      <c r="AQ39" s="370">
        <f t="shared" si="5"/>
        <v>3.481004432927258E-2</v>
      </c>
      <c r="AR39" s="371" t="s">
        <v>11</v>
      </c>
      <c r="AS39" s="356">
        <f t="shared" si="17"/>
        <v>1734.9840449454862</v>
      </c>
      <c r="AT39" s="367">
        <f t="shared" si="18"/>
        <v>1521151.3579435139</v>
      </c>
      <c r="AU39" s="356">
        <f>VLOOKUP($F39&amp;$N39, Shipments!$EQ$22:$FA$369, VLOOKUP(AU$4, 'Index Tables'!$M$4:$O$10, 2, FALSE), FALSE)*VLOOKUP($C39, 'AEO COMMERCIAL FLOORSPACE'!$A$47:$G$196, 7, FALSE)*$M39</f>
        <v>0</v>
      </c>
      <c r="AV39" s="356">
        <f>VLOOKUP($E39&amp;$N39, UES!$AA$6:$AJ$35, VLOOKUP(AV$4, 'Index Tables'!$Q$4:$R$10, 2, FALSE), FALSE)*'Regional Rollup'!AU39</f>
        <v>0</v>
      </c>
      <c r="AW39" s="402">
        <f>VLOOKUP($F39&amp;$N39, Shipments!$EQ$22:$FA$369, VLOOKUP(AW$4, 'Index Tables'!$M$4:$O$10, 2, FALSE), FALSE)*VLOOKUP($C39, 'AEO COMMERCIAL FLOORSPACE'!$A$47:$G$196, 7, FALSE)*$M39</f>
        <v>395.77212882967507</v>
      </c>
      <c r="AX39" s="356">
        <f>VLOOKUP($E39&amp;$N39, UES!$AA$6:$AJ$35, VLOOKUP(AX$4, 'Index Tables'!$Q$4:$R$10, 2, FALSE), FALSE)*'Regional Rollup'!AW39</f>
        <v>349087.88186393544</v>
      </c>
      <c r="AY39" s="402">
        <f>VLOOKUP($F39&amp;$N39, Shipments!$EQ$22:$FA$369, VLOOKUP(AY$4, 'Index Tables'!$M$4:$O$10, 2, FALSE), FALSE)*VLOOKUP($C39, 'AEO COMMERCIAL FLOORSPACE'!$A$47:$G$196, 7, FALSE)*$M39</f>
        <v>365.79579058815796</v>
      </c>
      <c r="AZ39" s="356">
        <f>VLOOKUP($E39&amp;$N39, UES!$AA$6:$AJ$35, VLOOKUP(AZ$4, 'Index Tables'!$Q$4:$R$10, 2, FALSE), FALSE)*'Regional Rollup'!AY39</f>
        <v>321846.87167575263</v>
      </c>
      <c r="BA39" s="402">
        <f>VLOOKUP($F39&amp;$N39, Shipments!$EQ$22:$FA$369, VLOOKUP(BA$4, 'Index Tables'!$M$4:$O$10, 2, FALSE), FALSE)*VLOOKUP($C39, 'AEO COMMERCIAL FLOORSPACE'!$A$47:$G$196, 7, FALSE)*$M39</f>
        <v>345.26532210618547</v>
      </c>
      <c r="BB39" s="356">
        <f>VLOOKUP($E39&amp;$N39, UES!$AA$6:$AJ$35, VLOOKUP(BB$4, 'Index Tables'!$Q$4:$R$10, 2, FALSE), FALSE)*'Regional Rollup'!BA39</f>
        <v>302872.41062289017</v>
      </c>
      <c r="BC39" s="402">
        <f>VLOOKUP($F39&amp;$N39, Shipments!$EQ$22:$FA$369, VLOOKUP(BC$4, 'Index Tables'!$M$4:$O$10, 2, FALSE), FALSE)*VLOOKUP($C39, 'AEO COMMERCIAL FLOORSPACE'!$A$47:$G$196, 7, FALSE)*$M39</f>
        <v>324.49732479773456</v>
      </c>
      <c r="BD39" s="356">
        <f>VLOOKUP($E39&amp;$N39, UES!$AA$6:$AJ$35, VLOOKUP(BD$4, 'Index Tables'!$Q$4:$R$10, 2, FALSE), FALSE)*'Regional Rollup'!BC39</f>
        <v>283476.5560088951</v>
      </c>
      <c r="BE39" s="402">
        <f>VLOOKUP($F39&amp;$N39, Shipments!$EQ$22:$FA$369, VLOOKUP(BE$4, 'Index Tables'!$M$4:$O$10, 2, FALSE), FALSE)*VLOOKUP($C39, 'AEO COMMERCIAL FLOORSPACE'!$A$47:$G$196, 7, FALSE)*$M39</f>
        <v>303.65347862373301</v>
      </c>
      <c r="BF39" s="356">
        <f>VLOOKUP($E39&amp;$N39, UES!$AA$6:$AJ$35, VLOOKUP(BF$4, 'Index Tables'!$Q$4:$R$10, 2, FALSE), FALSE)*'Regional Rollup'!BE39</f>
        <v>263867.6377720405</v>
      </c>
      <c r="BG39" s="356">
        <f>VLOOKUP($F39&amp;$N39, Shipments!$EQ$22:$FA$369, VLOOKUP(BG$4, 'Index Tables'!$M$4:$O$10, 2, FALSE), FALSE)*VLOOKUP($C39, 'AEO COMMERCIAL FLOORSPACE'!$A$47:$G$196, 7, FALSE)*$M39</f>
        <v>0</v>
      </c>
      <c r="BH39" s="356">
        <f>VLOOKUP($E39&amp;$N39, UES!$AA$6:$AJ$35, VLOOKUP(BH$4, 'Index Tables'!$Q$4:$R$10, 2, FALSE), FALSE)*'Regional Rollup'!BG39</f>
        <v>0</v>
      </c>
    </row>
    <row r="40" spans="2:65">
      <c r="B40" s="371">
        <f t="shared" si="9"/>
        <v>34</v>
      </c>
      <c r="C40" s="371" t="str">
        <f t="shared" si="19"/>
        <v>2008Any</v>
      </c>
      <c r="D40" s="371" t="str">
        <f t="shared" si="20"/>
        <v>AnyIdaho</v>
      </c>
      <c r="E40" s="371" t="s">
        <v>5</v>
      </c>
      <c r="F40" s="371">
        <v>2008</v>
      </c>
      <c r="G40" s="367">
        <f t="shared" si="0"/>
        <v>1550455.7213265027</v>
      </c>
      <c r="H40" s="371" t="s">
        <v>254</v>
      </c>
      <c r="I40" s="368" t="str">
        <f>IF(H40="Any", "NA", HLOOKUP($F40, TotalStockSF!$K$4:$BI$76, VLOOKUP($D40, TotalStockSF!$A$5:$B$76, 2, FALSE), FALSE))</f>
        <v>NA</v>
      </c>
      <c r="J40" s="368">
        <f>VLOOKUP($C40, 'AEO COMMERCIAL FLOORSPACE'!$A$47:$G$196, 6, FALSE)</f>
        <v>452.03694507879555</v>
      </c>
      <c r="K40" s="369" t="str">
        <f t="shared" si="1"/>
        <v>NA</v>
      </c>
      <c r="L40" s="370">
        <f>VLOOKUP($C40, 'AEO COMMERCIAL FLOORSPACE'!$A$47:$G$196, 7, FALSE)</f>
        <v>3.4781911068399528E-2</v>
      </c>
      <c r="M40" s="370">
        <f t="shared" si="2"/>
        <v>3.4781911068399528E-2</v>
      </c>
      <c r="N40" s="371" t="s">
        <v>11</v>
      </c>
      <c r="O40" s="356">
        <f t="shared" si="12"/>
        <v>1768.4078082358833</v>
      </c>
      <c r="P40" s="367">
        <f t="shared" si="13"/>
        <v>1550455.7213265027</v>
      </c>
      <c r="Q40" s="356">
        <f>VLOOKUP($F40&amp;$N40, Shipments!$DL$22:$DV$369, VLOOKUP(Q$4, 'Index Tables'!$I$4:$K$10, 2, FALSE), FALSE)*VLOOKUP($C40, 'AEO COMMERCIAL FLOORSPACE'!$A$47:$G$196, 7, FALSE)*$M40</f>
        <v>0</v>
      </c>
      <c r="R40" s="356">
        <f>VLOOKUP($E40&amp;$N40, UES!$AA$6:$AJ$35, VLOOKUP(R$4, 'Index Tables'!$Q$4:$R$10, 2, FALSE), FALSE)*'Regional Rollup'!Q40</f>
        <v>0</v>
      </c>
      <c r="S40" s="402">
        <f>VLOOKUP($F40&amp;$N40, Shipments!$DL$22:$DV$369, VLOOKUP(S$4, 'Index Tables'!$I$4:$K$10, 2, FALSE), FALSE)*VLOOKUP($C40, 'AEO COMMERCIAL FLOORSPACE'!$A$47:$G$196, 7, FALSE)*$M40</f>
        <v>403.39651822361628</v>
      </c>
      <c r="T40" s="356">
        <f>VLOOKUP($E40&amp;$N40, UES!$AA$6:$AJ$35, VLOOKUP(T$4, 'Index Tables'!$Q$4:$R$10, 2, FALSE), FALSE)*'Regional Rollup'!S40</f>
        <v>355812.91819205502</v>
      </c>
      <c r="U40" s="402">
        <f>VLOOKUP($F40&amp;$N40, Shipments!$DL$22:$DV$369, VLOOKUP(U$4, 'Index Tables'!$I$4:$K$10, 2, FALSE), FALSE)*VLOOKUP($C40, 'AEO COMMERCIAL FLOORSPACE'!$A$47:$G$196, 7, FALSE)*$M40</f>
        <v>372.84269799509406</v>
      </c>
      <c r="V40" s="356">
        <f>VLOOKUP($E40&amp;$N40, UES!$AA$6:$AJ$35, VLOOKUP(V$4, 'Index Tables'!$Q$4:$R$10, 2, FALSE), FALSE)*'Regional Rollup'!U40</f>
        <v>328047.12100137869</v>
      </c>
      <c r="W40" s="402">
        <f>VLOOKUP($F40&amp;$N40, Shipments!$DL$22:$DV$369, VLOOKUP(W$4, 'Index Tables'!$I$4:$K$10, 2, FALSE), FALSE)*VLOOKUP($C40, 'AEO COMMERCIAL FLOORSPACE'!$A$47:$G$196, 7, FALSE)*$M40</f>
        <v>351.91671837238141</v>
      </c>
      <c r="X40" s="356">
        <f>VLOOKUP($E40&amp;$N40, UES!$AA$6:$AJ$35, VLOOKUP(X$4, 'Index Tables'!$Q$4:$R$10, 2, FALSE), FALSE)*'Regional Rollup'!W40</f>
        <v>308707.12465921987</v>
      </c>
      <c r="Y40" s="402">
        <f>VLOOKUP($F40&amp;$N40, Shipments!$DL$22:$DV$369, VLOOKUP(Y$4, 'Index Tables'!$I$4:$K$10, 2, FALSE), FALSE)*VLOOKUP($C40, 'AEO COMMERCIAL FLOORSPACE'!$A$47:$G$196, 7, FALSE)*$M40</f>
        <v>330.74863402677556</v>
      </c>
      <c r="Z40" s="356">
        <f>VLOOKUP($E40&amp;$N40, UES!$AA$6:$AJ$35, VLOOKUP(Z$4, 'Index Tables'!$Q$4:$R$10, 2, FALSE), FALSE)*'Regional Rollup'!Y40</f>
        <v>288937.61678004242</v>
      </c>
      <c r="AA40" s="402">
        <f>VLOOKUP($F40&amp;$N40, Shipments!$DL$22:$DV$369, VLOOKUP(AA$4, 'Index Tables'!$I$4:$K$10, 2, FALSE), FALSE)*VLOOKUP($C40, 'AEO COMMERCIAL FLOORSPACE'!$A$47:$G$196, 7, FALSE)*$M40</f>
        <v>309.50323961801598</v>
      </c>
      <c r="AB40" s="356">
        <f>VLOOKUP($E40&amp;$N40, UES!$AA$6:$AJ$35, VLOOKUP(AB$4, 'Index Tables'!$Q$4:$R$10, 2, FALSE), FALSE)*'Regional Rollup'!AA40</f>
        <v>268950.94069380662</v>
      </c>
      <c r="AC40" s="356">
        <f>VLOOKUP($F40&amp;$N40, Shipments!$DL$22:$DV$369, VLOOKUP(AC$4, 'Index Tables'!$I$4:$K$10, 2, FALSE), FALSE)*VLOOKUP($C40, 'AEO COMMERCIAL FLOORSPACE'!$A$47:$G$196, 7, FALSE)*$M40</f>
        <v>0</v>
      </c>
      <c r="AD40" s="356">
        <f>VLOOKUP($E40&amp;$N40, UES!$AA$6:$AJ$35, VLOOKUP(AD$4, 'Index Tables'!$Q$4:$R$10, 2, FALSE), FALSE)*'Regional Rollup'!AC40</f>
        <v>0</v>
      </c>
      <c r="AF40" s="371">
        <f t="shared" si="14"/>
        <v>34</v>
      </c>
      <c r="AG40" s="371" t="str">
        <f t="shared" si="21"/>
        <v>2008Any</v>
      </c>
      <c r="AH40" s="371" t="str">
        <f t="shared" si="22"/>
        <v>AnyIdaho</v>
      </c>
      <c r="AI40" s="371" t="s">
        <v>5</v>
      </c>
      <c r="AJ40" s="371">
        <v>2008</v>
      </c>
      <c r="AK40" s="367">
        <f t="shared" si="3"/>
        <v>1550455.7213265027</v>
      </c>
      <c r="AL40" s="371" t="s">
        <v>254</v>
      </c>
      <c r="AM40" s="368" t="str">
        <f>IF(AL40="Any", "NA", HLOOKUP($F40, TotalStockSF!$K$4:$BI$76, VLOOKUP($D40, TotalStockSF!$A$5:$B$76, 2, FALSE), FALSE))</f>
        <v>NA</v>
      </c>
      <c r="AN40" s="368">
        <f>VLOOKUP($C40, 'AEO COMMERCIAL FLOORSPACE'!$A$47:$G$196, 6, FALSE)</f>
        <v>452.03694507879555</v>
      </c>
      <c r="AO40" s="369" t="str">
        <f t="shared" si="4"/>
        <v>NA</v>
      </c>
      <c r="AP40" s="370">
        <f>VLOOKUP($C40, 'AEO COMMERCIAL FLOORSPACE'!$A$47:$G$196, 7, FALSE)</f>
        <v>3.4781911068399528E-2</v>
      </c>
      <c r="AQ40" s="370">
        <f t="shared" si="5"/>
        <v>3.4781911068399528E-2</v>
      </c>
      <c r="AR40" s="371" t="s">
        <v>11</v>
      </c>
      <c r="AS40" s="356">
        <f t="shared" si="17"/>
        <v>1768.4078082358833</v>
      </c>
      <c r="AT40" s="367">
        <f t="shared" si="18"/>
        <v>1550455.7213265027</v>
      </c>
      <c r="AU40" s="356">
        <f>VLOOKUP($F40&amp;$N40, Shipments!$EQ$22:$FA$369, VLOOKUP(AU$4, 'Index Tables'!$M$4:$O$10, 2, FALSE), FALSE)*VLOOKUP($C40, 'AEO COMMERCIAL FLOORSPACE'!$A$47:$G$196, 7, FALSE)*$M40</f>
        <v>0</v>
      </c>
      <c r="AV40" s="356">
        <f>VLOOKUP($E40&amp;$N40, UES!$AA$6:$AJ$35, VLOOKUP(AV$4, 'Index Tables'!$Q$4:$R$10, 2, FALSE), FALSE)*'Regional Rollup'!AU40</f>
        <v>0</v>
      </c>
      <c r="AW40" s="402">
        <f>VLOOKUP($F40&amp;$N40, Shipments!$EQ$22:$FA$369, VLOOKUP(AW$4, 'Index Tables'!$M$4:$O$10, 2, FALSE), FALSE)*VLOOKUP($C40, 'AEO COMMERCIAL FLOORSPACE'!$A$47:$G$196, 7, FALSE)*$M40</f>
        <v>403.39651822361628</v>
      </c>
      <c r="AX40" s="356">
        <f>VLOOKUP($E40&amp;$N40, UES!$AA$6:$AJ$35, VLOOKUP(AX$4, 'Index Tables'!$Q$4:$R$10, 2, FALSE), FALSE)*'Regional Rollup'!AW40</f>
        <v>355812.91819205502</v>
      </c>
      <c r="AY40" s="402">
        <f>VLOOKUP($F40&amp;$N40, Shipments!$EQ$22:$FA$369, VLOOKUP(AY$4, 'Index Tables'!$M$4:$O$10, 2, FALSE), FALSE)*VLOOKUP($C40, 'AEO COMMERCIAL FLOORSPACE'!$A$47:$G$196, 7, FALSE)*$M40</f>
        <v>372.84269799509406</v>
      </c>
      <c r="AZ40" s="356">
        <f>VLOOKUP($E40&amp;$N40, UES!$AA$6:$AJ$35, VLOOKUP(AZ$4, 'Index Tables'!$Q$4:$R$10, 2, FALSE), FALSE)*'Regional Rollup'!AY40</f>
        <v>328047.12100137869</v>
      </c>
      <c r="BA40" s="402">
        <f>VLOOKUP($F40&amp;$N40, Shipments!$EQ$22:$FA$369, VLOOKUP(BA$4, 'Index Tables'!$M$4:$O$10, 2, FALSE), FALSE)*VLOOKUP($C40, 'AEO COMMERCIAL FLOORSPACE'!$A$47:$G$196, 7, FALSE)*$M40</f>
        <v>351.91671837238141</v>
      </c>
      <c r="BB40" s="356">
        <f>VLOOKUP($E40&amp;$N40, UES!$AA$6:$AJ$35, VLOOKUP(BB$4, 'Index Tables'!$Q$4:$R$10, 2, FALSE), FALSE)*'Regional Rollup'!BA40</f>
        <v>308707.12465921987</v>
      </c>
      <c r="BC40" s="402">
        <f>VLOOKUP($F40&amp;$N40, Shipments!$EQ$22:$FA$369, VLOOKUP(BC$4, 'Index Tables'!$M$4:$O$10, 2, FALSE), FALSE)*VLOOKUP($C40, 'AEO COMMERCIAL FLOORSPACE'!$A$47:$G$196, 7, FALSE)*$M40</f>
        <v>330.74863402677556</v>
      </c>
      <c r="BD40" s="356">
        <f>VLOOKUP($E40&amp;$N40, UES!$AA$6:$AJ$35, VLOOKUP(BD$4, 'Index Tables'!$Q$4:$R$10, 2, FALSE), FALSE)*'Regional Rollup'!BC40</f>
        <v>288937.61678004242</v>
      </c>
      <c r="BE40" s="402">
        <f>VLOOKUP($F40&amp;$N40, Shipments!$EQ$22:$FA$369, VLOOKUP(BE$4, 'Index Tables'!$M$4:$O$10, 2, FALSE), FALSE)*VLOOKUP($C40, 'AEO COMMERCIAL FLOORSPACE'!$A$47:$G$196, 7, FALSE)*$M40</f>
        <v>309.50323961801598</v>
      </c>
      <c r="BF40" s="356">
        <f>VLOOKUP($E40&amp;$N40, UES!$AA$6:$AJ$35, VLOOKUP(BF$4, 'Index Tables'!$Q$4:$R$10, 2, FALSE), FALSE)*'Regional Rollup'!BE40</f>
        <v>268950.94069380662</v>
      </c>
      <c r="BG40" s="356">
        <f>VLOOKUP($F40&amp;$N40, Shipments!$EQ$22:$FA$369, VLOOKUP(BG$4, 'Index Tables'!$M$4:$O$10, 2, FALSE), FALSE)*VLOOKUP($C40, 'AEO COMMERCIAL FLOORSPACE'!$A$47:$G$196, 7, FALSE)*$M40</f>
        <v>0</v>
      </c>
      <c r="BH40" s="356">
        <f>VLOOKUP($E40&amp;$N40, UES!$AA$6:$AJ$35, VLOOKUP(BH$4, 'Index Tables'!$Q$4:$R$10, 2, FALSE), FALSE)*'Regional Rollup'!BG40</f>
        <v>0</v>
      </c>
    </row>
    <row r="41" spans="2:65">
      <c r="B41" s="371">
        <f t="shared" si="9"/>
        <v>35</v>
      </c>
      <c r="C41" s="371" t="str">
        <f t="shared" si="19"/>
        <v>2009Any</v>
      </c>
      <c r="D41" s="371" t="str">
        <f t="shared" si="20"/>
        <v>AnyIdaho</v>
      </c>
      <c r="E41" s="371" t="s">
        <v>5</v>
      </c>
      <c r="F41" s="371">
        <v>2009</v>
      </c>
      <c r="G41" s="367">
        <f t="shared" si="0"/>
        <v>1586816.3127335669</v>
      </c>
      <c r="H41" s="371" t="s">
        <v>254</v>
      </c>
      <c r="I41" s="368" t="str">
        <f>IF(H41="Any", "NA", HLOOKUP($F41, TotalStockSF!$K$4:$BI$76, VLOOKUP($D41, TotalStockSF!$A$5:$B$76, 2, FALSE), FALSE))</f>
        <v>NA</v>
      </c>
      <c r="J41" s="368">
        <f>VLOOKUP($C41, 'AEO COMMERCIAL FLOORSPACE'!$A$47:$G$196, 6, FALSE)</f>
        <v>460.61842143223009</v>
      </c>
      <c r="K41" s="369" t="str">
        <f t="shared" si="1"/>
        <v>NA</v>
      </c>
      <c r="L41" s="370">
        <f>VLOOKUP($C41, 'AEO COMMERCIAL FLOORSPACE'!$A$47:$G$196, 7, FALSE)</f>
        <v>3.481138947793197E-2</v>
      </c>
      <c r="M41" s="370">
        <f t="shared" si="2"/>
        <v>3.481138947793197E-2</v>
      </c>
      <c r="N41" s="371" t="s">
        <v>11</v>
      </c>
      <c r="O41" s="356">
        <f t="shared" si="12"/>
        <v>1809.8797141225691</v>
      </c>
      <c r="P41" s="367">
        <f t="shared" si="13"/>
        <v>1586816.3127335669</v>
      </c>
      <c r="Q41" s="356">
        <f>VLOOKUP($F41&amp;$N41, Shipments!$DL$22:$DV$369, VLOOKUP(Q$4, 'Index Tables'!$I$4:$K$10, 2, FALSE), FALSE)*VLOOKUP($C41, 'AEO COMMERCIAL FLOORSPACE'!$A$47:$G$196, 7, FALSE)*$M41</f>
        <v>0</v>
      </c>
      <c r="R41" s="356">
        <f>VLOOKUP($E41&amp;$N41, UES!$AA$6:$AJ$35, VLOOKUP(R$4, 'Index Tables'!$Q$4:$R$10, 2, FALSE), FALSE)*'Regional Rollup'!Q41</f>
        <v>0</v>
      </c>
      <c r="S41" s="402">
        <f>VLOOKUP($F41&amp;$N41, Shipments!$DL$22:$DV$369, VLOOKUP(S$4, 'Index Tables'!$I$4:$K$10, 2, FALSE), FALSE)*VLOOKUP($C41, 'AEO COMMERCIAL FLOORSPACE'!$A$47:$G$196, 7, FALSE)*$M41</f>
        <v>412.85679224009198</v>
      </c>
      <c r="T41" s="356">
        <f>VLOOKUP($E41&amp;$N41, UES!$AA$6:$AJ$35, VLOOKUP(T$4, 'Index Tables'!$Q$4:$R$10, 2, FALSE), FALSE)*'Regional Rollup'!S41</f>
        <v>364157.28298608324</v>
      </c>
      <c r="U41" s="402">
        <f>VLOOKUP($F41&amp;$N41, Shipments!$DL$22:$DV$369, VLOOKUP(U$4, 'Index Tables'!$I$4:$K$10, 2, FALSE), FALSE)*VLOOKUP($C41, 'AEO COMMERCIAL FLOORSPACE'!$A$47:$G$196, 7, FALSE)*$M41</f>
        <v>381.58643753852874</v>
      </c>
      <c r="V41" s="356">
        <f>VLOOKUP($E41&amp;$N41, UES!$AA$6:$AJ$35, VLOOKUP(V$4, 'Index Tables'!$Q$4:$R$10, 2, FALSE), FALSE)*'Regional Rollup'!U41</f>
        <v>335740.33478680038</v>
      </c>
      <c r="W41" s="402">
        <f>VLOOKUP($F41&amp;$N41, Shipments!$DL$22:$DV$369, VLOOKUP(W$4, 'Index Tables'!$I$4:$K$10, 2, FALSE), FALSE)*VLOOKUP($C41, 'AEO COMMERCIAL FLOORSPACE'!$A$47:$G$196, 7, FALSE)*$M41</f>
        <v>360.16971123766967</v>
      </c>
      <c r="X41" s="356">
        <f>VLOOKUP($E41&amp;$N41, UES!$AA$6:$AJ$35, VLOOKUP(X$4, 'Index Tables'!$Q$4:$R$10, 2, FALSE), FALSE)*'Regional Rollup'!W41</f>
        <v>315946.785534269</v>
      </c>
      <c r="Y41" s="402">
        <f>VLOOKUP($F41&amp;$N41, Shipments!$DL$22:$DV$369, VLOOKUP(Y$4, 'Index Tables'!$I$4:$K$10, 2, FALSE), FALSE)*VLOOKUP($C41, 'AEO COMMERCIAL FLOORSPACE'!$A$47:$G$196, 7, FALSE)*$M41</f>
        <v>338.50520248266349</v>
      </c>
      <c r="Z41" s="356">
        <f>VLOOKUP($E41&amp;$N41, UES!$AA$6:$AJ$35, VLOOKUP(Z$4, 'Index Tables'!$Q$4:$R$10, 2, FALSE), FALSE)*'Regional Rollup'!Y41</f>
        <v>295713.65203300759</v>
      </c>
      <c r="AA41" s="402">
        <f>VLOOKUP($F41&amp;$N41, Shipments!$DL$22:$DV$369, VLOOKUP(AA$4, 'Index Tables'!$I$4:$K$10, 2, FALSE), FALSE)*VLOOKUP($C41, 'AEO COMMERCIAL FLOORSPACE'!$A$47:$G$196, 7, FALSE)*$M41</f>
        <v>316.76157062361551</v>
      </c>
      <c r="AB41" s="356">
        <f>VLOOKUP($E41&amp;$N41, UES!$AA$6:$AJ$35, VLOOKUP(AB$4, 'Index Tables'!$Q$4:$R$10, 2, FALSE), FALSE)*'Regional Rollup'!AA41</f>
        <v>275258.25739340665</v>
      </c>
      <c r="AC41" s="356">
        <f>VLOOKUP($F41&amp;$N41, Shipments!$DL$22:$DV$369, VLOOKUP(AC$4, 'Index Tables'!$I$4:$K$10, 2, FALSE), FALSE)*VLOOKUP($C41, 'AEO COMMERCIAL FLOORSPACE'!$A$47:$G$196, 7, FALSE)*$M41</f>
        <v>0</v>
      </c>
      <c r="AD41" s="356">
        <f>VLOOKUP($E41&amp;$N41, UES!$AA$6:$AJ$35, VLOOKUP(AD$4, 'Index Tables'!$Q$4:$R$10, 2, FALSE), FALSE)*'Regional Rollup'!AC41</f>
        <v>0</v>
      </c>
      <c r="AF41" s="371">
        <f t="shared" si="14"/>
        <v>35</v>
      </c>
      <c r="AG41" s="371" t="str">
        <f t="shared" si="21"/>
        <v>2009Any</v>
      </c>
      <c r="AH41" s="371" t="str">
        <f t="shared" si="22"/>
        <v>AnyIdaho</v>
      </c>
      <c r="AI41" s="371" t="s">
        <v>5</v>
      </c>
      <c r="AJ41" s="371">
        <v>2009</v>
      </c>
      <c r="AK41" s="367">
        <f t="shared" si="3"/>
        <v>1586816.3127335669</v>
      </c>
      <c r="AL41" s="371" t="s">
        <v>254</v>
      </c>
      <c r="AM41" s="368" t="str">
        <f>IF(AL41="Any", "NA", HLOOKUP($F41, TotalStockSF!$K$4:$BI$76, VLOOKUP($D41, TotalStockSF!$A$5:$B$76, 2, FALSE), FALSE))</f>
        <v>NA</v>
      </c>
      <c r="AN41" s="368">
        <f>VLOOKUP($C41, 'AEO COMMERCIAL FLOORSPACE'!$A$47:$G$196, 6, FALSE)</f>
        <v>460.61842143223009</v>
      </c>
      <c r="AO41" s="369" t="str">
        <f t="shared" si="4"/>
        <v>NA</v>
      </c>
      <c r="AP41" s="370">
        <f>VLOOKUP($C41, 'AEO COMMERCIAL FLOORSPACE'!$A$47:$G$196, 7, FALSE)</f>
        <v>3.481138947793197E-2</v>
      </c>
      <c r="AQ41" s="370">
        <f t="shared" si="5"/>
        <v>3.481138947793197E-2</v>
      </c>
      <c r="AR41" s="371" t="s">
        <v>11</v>
      </c>
      <c r="AS41" s="356">
        <f t="shared" si="17"/>
        <v>1809.8797141225691</v>
      </c>
      <c r="AT41" s="367">
        <f t="shared" si="18"/>
        <v>1586816.3127335669</v>
      </c>
      <c r="AU41" s="356">
        <f>VLOOKUP($F41&amp;$N41, Shipments!$EQ$22:$FA$369, VLOOKUP(AU$4, 'Index Tables'!$M$4:$O$10, 2, FALSE), FALSE)*VLOOKUP($C41, 'AEO COMMERCIAL FLOORSPACE'!$A$47:$G$196, 7, FALSE)*$M41</f>
        <v>0</v>
      </c>
      <c r="AV41" s="356">
        <f>VLOOKUP($E41&amp;$N41, UES!$AA$6:$AJ$35, VLOOKUP(AV$4, 'Index Tables'!$Q$4:$R$10, 2, FALSE), FALSE)*'Regional Rollup'!AU41</f>
        <v>0</v>
      </c>
      <c r="AW41" s="402">
        <f>VLOOKUP($F41&amp;$N41, Shipments!$EQ$22:$FA$369, VLOOKUP(AW$4, 'Index Tables'!$M$4:$O$10, 2, FALSE), FALSE)*VLOOKUP($C41, 'AEO COMMERCIAL FLOORSPACE'!$A$47:$G$196, 7, FALSE)*$M41</f>
        <v>412.85679224009198</v>
      </c>
      <c r="AX41" s="356">
        <f>VLOOKUP($E41&amp;$N41, UES!$AA$6:$AJ$35, VLOOKUP(AX$4, 'Index Tables'!$Q$4:$R$10, 2, FALSE), FALSE)*'Regional Rollup'!AW41</f>
        <v>364157.28298608324</v>
      </c>
      <c r="AY41" s="402">
        <f>VLOOKUP($F41&amp;$N41, Shipments!$EQ$22:$FA$369, VLOOKUP(AY$4, 'Index Tables'!$M$4:$O$10, 2, FALSE), FALSE)*VLOOKUP($C41, 'AEO COMMERCIAL FLOORSPACE'!$A$47:$G$196, 7, FALSE)*$M41</f>
        <v>381.58643753852874</v>
      </c>
      <c r="AZ41" s="356">
        <f>VLOOKUP($E41&amp;$N41, UES!$AA$6:$AJ$35, VLOOKUP(AZ$4, 'Index Tables'!$Q$4:$R$10, 2, FALSE), FALSE)*'Regional Rollup'!AY41</f>
        <v>335740.33478680038</v>
      </c>
      <c r="BA41" s="402">
        <f>VLOOKUP($F41&amp;$N41, Shipments!$EQ$22:$FA$369, VLOOKUP(BA$4, 'Index Tables'!$M$4:$O$10, 2, FALSE), FALSE)*VLOOKUP($C41, 'AEO COMMERCIAL FLOORSPACE'!$A$47:$G$196, 7, FALSE)*$M41</f>
        <v>360.16971123766967</v>
      </c>
      <c r="BB41" s="356">
        <f>VLOOKUP($E41&amp;$N41, UES!$AA$6:$AJ$35, VLOOKUP(BB$4, 'Index Tables'!$Q$4:$R$10, 2, FALSE), FALSE)*'Regional Rollup'!BA41</f>
        <v>315946.785534269</v>
      </c>
      <c r="BC41" s="402">
        <f>VLOOKUP($F41&amp;$N41, Shipments!$EQ$22:$FA$369, VLOOKUP(BC$4, 'Index Tables'!$M$4:$O$10, 2, FALSE), FALSE)*VLOOKUP($C41, 'AEO COMMERCIAL FLOORSPACE'!$A$47:$G$196, 7, FALSE)*$M41</f>
        <v>338.50520248266349</v>
      </c>
      <c r="BD41" s="356">
        <f>VLOOKUP($E41&amp;$N41, UES!$AA$6:$AJ$35, VLOOKUP(BD$4, 'Index Tables'!$Q$4:$R$10, 2, FALSE), FALSE)*'Regional Rollup'!BC41</f>
        <v>295713.65203300759</v>
      </c>
      <c r="BE41" s="402">
        <f>VLOOKUP($F41&amp;$N41, Shipments!$EQ$22:$FA$369, VLOOKUP(BE$4, 'Index Tables'!$M$4:$O$10, 2, FALSE), FALSE)*VLOOKUP($C41, 'AEO COMMERCIAL FLOORSPACE'!$A$47:$G$196, 7, FALSE)*$M41</f>
        <v>316.76157062361551</v>
      </c>
      <c r="BF41" s="356">
        <f>VLOOKUP($E41&amp;$N41, UES!$AA$6:$AJ$35, VLOOKUP(BF$4, 'Index Tables'!$Q$4:$R$10, 2, FALSE), FALSE)*'Regional Rollup'!BE41</f>
        <v>275258.25739340665</v>
      </c>
      <c r="BG41" s="356">
        <f>VLOOKUP($F41&amp;$N41, Shipments!$EQ$22:$FA$369, VLOOKUP(BG$4, 'Index Tables'!$M$4:$O$10, 2, FALSE), FALSE)*VLOOKUP($C41, 'AEO COMMERCIAL FLOORSPACE'!$A$47:$G$196, 7, FALSE)*$M41</f>
        <v>0</v>
      </c>
      <c r="BH41" s="356">
        <f>VLOOKUP($E41&amp;$N41, UES!$AA$6:$AJ$35, VLOOKUP(BH$4, 'Index Tables'!$Q$4:$R$10, 2, FALSE), FALSE)*'Regional Rollup'!BG41</f>
        <v>0</v>
      </c>
    </row>
    <row r="42" spans="2:65">
      <c r="B42" s="371">
        <f t="shared" si="9"/>
        <v>36</v>
      </c>
      <c r="C42" s="371" t="str">
        <f t="shared" si="19"/>
        <v>2010Any</v>
      </c>
      <c r="D42" s="371" t="str">
        <f t="shared" si="20"/>
        <v>AnyIdaho</v>
      </c>
      <c r="E42" s="371" t="s">
        <v>5</v>
      </c>
      <c r="F42" s="371">
        <v>2010</v>
      </c>
      <c r="G42" s="367">
        <f t="shared" si="0"/>
        <v>1646245.2268781837</v>
      </c>
      <c r="H42" s="371" t="s">
        <v>254</v>
      </c>
      <c r="I42" s="368" t="str">
        <f>IF(H42="Any", "NA", HLOOKUP($F42, TotalStockSF!$K$4:$BI$76, VLOOKUP($D42, TotalStockSF!$A$5:$B$76, 2, FALSE), FALSE))</f>
        <v>NA</v>
      </c>
      <c r="J42" s="368">
        <f>VLOOKUP($C42, 'AEO COMMERCIAL FLOORSPACE'!$A$47:$G$196, 6, FALSE)</f>
        <v>472.35411536815047</v>
      </c>
      <c r="K42" s="369" t="str">
        <f t="shared" si="1"/>
        <v>NA</v>
      </c>
      <c r="L42" s="370">
        <f>VLOOKUP($C42, 'AEO COMMERCIAL FLOORSPACE'!$A$47:$G$196, 7, FALSE)</f>
        <v>3.5074742632165513E-2</v>
      </c>
      <c r="M42" s="370">
        <f t="shared" si="2"/>
        <v>3.5074742632165513E-2</v>
      </c>
      <c r="N42" s="371" t="s">
        <v>11</v>
      </c>
      <c r="O42" s="356">
        <f t="shared" si="12"/>
        <v>1877.6627242161476</v>
      </c>
      <c r="P42" s="367">
        <f t="shared" si="13"/>
        <v>1646245.2268781837</v>
      </c>
      <c r="Q42" s="356">
        <f>VLOOKUP($F42&amp;$N42, Shipments!$DL$22:$DV$369, VLOOKUP(Q$4, 'Index Tables'!$I$4:$K$10, 2, FALSE), FALSE)*VLOOKUP($C42, 'AEO COMMERCIAL FLOORSPACE'!$A$47:$G$196, 7, FALSE)*$M42</f>
        <v>0</v>
      </c>
      <c r="R42" s="356">
        <f>VLOOKUP($E42&amp;$N42, UES!$AA$6:$AJ$35, VLOOKUP(R$4, 'Index Tables'!$Q$4:$R$10, 2, FALSE), FALSE)*'Regional Rollup'!Q42</f>
        <v>0</v>
      </c>
      <c r="S42" s="402">
        <f>VLOOKUP($F42&amp;$N42, Shipments!$DL$22:$DV$369, VLOOKUP(S$4, 'Index Tables'!$I$4:$K$10, 2, FALSE), FALSE)*VLOOKUP($C42, 'AEO COMMERCIAL FLOORSPACE'!$A$47:$G$196, 7, FALSE)*$M42</f>
        <v>428.31896682398661</v>
      </c>
      <c r="T42" s="356">
        <f>VLOOKUP($E42&amp;$N42, UES!$AA$6:$AJ$35, VLOOKUP(T$4, 'Index Tables'!$Q$4:$R$10, 2, FALSE), FALSE)*'Regional Rollup'!S42</f>
        <v>377795.57982740802</v>
      </c>
      <c r="U42" s="402">
        <f>VLOOKUP($F42&amp;$N42, Shipments!$DL$22:$DV$369, VLOOKUP(U$4, 'Index Tables'!$I$4:$K$10, 2, FALSE), FALSE)*VLOOKUP($C42, 'AEO COMMERCIAL FLOORSPACE'!$A$47:$G$196, 7, FALSE)*$M42</f>
        <v>395.87748525038506</v>
      </c>
      <c r="V42" s="356">
        <f>VLOOKUP($E42&amp;$N42, UES!$AA$6:$AJ$35, VLOOKUP(V$4, 'Index Tables'!$Q$4:$R$10, 2, FALSE), FALSE)*'Regional Rollup'!U42</f>
        <v>348314.3695826474</v>
      </c>
      <c r="W42" s="402">
        <f>VLOOKUP($F42&amp;$N42, Shipments!$DL$22:$DV$369, VLOOKUP(W$4, 'Index Tables'!$I$4:$K$10, 2, FALSE), FALSE)*VLOOKUP($C42, 'AEO COMMERCIAL FLOORSPACE'!$A$47:$G$196, 7, FALSE)*$M42</f>
        <v>373.65866687473516</v>
      </c>
      <c r="X42" s="356">
        <f>VLOOKUP($E42&amp;$N42, UES!$AA$6:$AJ$35, VLOOKUP(X$4, 'Index Tables'!$Q$4:$R$10, 2, FALSE), FALSE)*'Regional Rollup'!W42</f>
        <v>327779.51893958554</v>
      </c>
      <c r="Y42" s="402">
        <f>VLOOKUP($F42&amp;$N42, Shipments!$DL$22:$DV$369, VLOOKUP(Y$4, 'Index Tables'!$I$4:$K$10, 2, FALSE), FALSE)*VLOOKUP($C42, 'AEO COMMERCIAL FLOORSPACE'!$A$47:$G$196, 7, FALSE)*$M42</f>
        <v>351.18278617928769</v>
      </c>
      <c r="Z42" s="356">
        <f>VLOOKUP($E42&amp;$N42, UES!$AA$6:$AJ$35, VLOOKUP(Z$4, 'Index Tables'!$Q$4:$R$10, 2, FALSE), FALSE)*'Regional Rollup'!Y42</f>
        <v>306788.62088544306</v>
      </c>
      <c r="AA42" s="402">
        <f>VLOOKUP($F42&amp;$N42, Shipments!$DL$22:$DV$369, VLOOKUP(AA$4, 'Index Tables'!$I$4:$K$10, 2, FALSE), FALSE)*VLOOKUP($C42, 'AEO COMMERCIAL FLOORSPACE'!$A$47:$G$196, 7, FALSE)*$M42</f>
        <v>328.62481908775305</v>
      </c>
      <c r="AB42" s="356">
        <f>VLOOKUP($E42&amp;$N42, UES!$AA$6:$AJ$35, VLOOKUP(AB$4, 'Index Tables'!$Q$4:$R$10, 2, FALSE), FALSE)*'Regional Rollup'!AA42</f>
        <v>285567.13764309959</v>
      </c>
      <c r="AC42" s="356">
        <f>VLOOKUP($F42&amp;$N42, Shipments!$DL$22:$DV$369, VLOOKUP(AC$4, 'Index Tables'!$I$4:$K$10, 2, FALSE), FALSE)*VLOOKUP($C42, 'AEO COMMERCIAL FLOORSPACE'!$A$47:$G$196, 7, FALSE)*$M42</f>
        <v>0</v>
      </c>
      <c r="AD42" s="356">
        <f>VLOOKUP($E42&amp;$N42, UES!$AA$6:$AJ$35, VLOOKUP(AD$4, 'Index Tables'!$Q$4:$R$10, 2, FALSE), FALSE)*'Regional Rollup'!AC42</f>
        <v>0</v>
      </c>
      <c r="AF42" s="371">
        <f t="shared" si="14"/>
        <v>36</v>
      </c>
      <c r="AG42" s="371" t="str">
        <f t="shared" si="21"/>
        <v>2010Any</v>
      </c>
      <c r="AH42" s="371" t="str">
        <f t="shared" si="22"/>
        <v>AnyIdaho</v>
      </c>
      <c r="AI42" s="371" t="s">
        <v>5</v>
      </c>
      <c r="AJ42" s="371">
        <v>2010</v>
      </c>
      <c r="AK42" s="367">
        <f t="shared" si="3"/>
        <v>1646245.2268781837</v>
      </c>
      <c r="AL42" s="371" t="s">
        <v>254</v>
      </c>
      <c r="AM42" s="368" t="str">
        <f>IF(AL42="Any", "NA", HLOOKUP($F42, TotalStockSF!$K$4:$BI$76, VLOOKUP($D42, TotalStockSF!$A$5:$B$76, 2, FALSE), FALSE))</f>
        <v>NA</v>
      </c>
      <c r="AN42" s="368">
        <f>VLOOKUP($C42, 'AEO COMMERCIAL FLOORSPACE'!$A$47:$G$196, 6, FALSE)</f>
        <v>472.35411536815047</v>
      </c>
      <c r="AO42" s="369" t="str">
        <f t="shared" si="4"/>
        <v>NA</v>
      </c>
      <c r="AP42" s="370">
        <f>VLOOKUP($C42, 'AEO COMMERCIAL FLOORSPACE'!$A$47:$G$196, 7, FALSE)</f>
        <v>3.5074742632165513E-2</v>
      </c>
      <c r="AQ42" s="370">
        <f t="shared" si="5"/>
        <v>3.5074742632165513E-2</v>
      </c>
      <c r="AR42" s="371" t="s">
        <v>11</v>
      </c>
      <c r="AS42" s="356">
        <f t="shared" si="17"/>
        <v>1877.6627242161476</v>
      </c>
      <c r="AT42" s="367">
        <f t="shared" si="18"/>
        <v>1646245.2268781837</v>
      </c>
      <c r="AU42" s="356">
        <f>VLOOKUP($F42&amp;$N42, Shipments!$EQ$22:$FA$369, VLOOKUP(AU$4, 'Index Tables'!$M$4:$O$10, 2, FALSE), FALSE)*VLOOKUP($C42, 'AEO COMMERCIAL FLOORSPACE'!$A$47:$G$196, 7, FALSE)*$M42</f>
        <v>0</v>
      </c>
      <c r="AV42" s="356">
        <f>VLOOKUP($E42&amp;$N42, UES!$AA$6:$AJ$35, VLOOKUP(AV$4, 'Index Tables'!$Q$4:$R$10, 2, FALSE), FALSE)*'Regional Rollup'!AU42</f>
        <v>0</v>
      </c>
      <c r="AW42" s="402">
        <f>VLOOKUP($F42&amp;$N42, Shipments!$EQ$22:$FA$369, VLOOKUP(AW$4, 'Index Tables'!$M$4:$O$10, 2, FALSE), FALSE)*VLOOKUP($C42, 'AEO COMMERCIAL FLOORSPACE'!$A$47:$G$196, 7, FALSE)*$M42</f>
        <v>428.31896682398661</v>
      </c>
      <c r="AX42" s="356">
        <f>VLOOKUP($E42&amp;$N42, UES!$AA$6:$AJ$35, VLOOKUP(AX$4, 'Index Tables'!$Q$4:$R$10, 2, FALSE), FALSE)*'Regional Rollup'!AW42</f>
        <v>377795.57982740802</v>
      </c>
      <c r="AY42" s="402">
        <f>VLOOKUP($F42&amp;$N42, Shipments!$EQ$22:$FA$369, VLOOKUP(AY$4, 'Index Tables'!$M$4:$O$10, 2, FALSE), FALSE)*VLOOKUP($C42, 'AEO COMMERCIAL FLOORSPACE'!$A$47:$G$196, 7, FALSE)*$M42</f>
        <v>395.87748525038506</v>
      </c>
      <c r="AZ42" s="356">
        <f>VLOOKUP($E42&amp;$N42, UES!$AA$6:$AJ$35, VLOOKUP(AZ$4, 'Index Tables'!$Q$4:$R$10, 2, FALSE), FALSE)*'Regional Rollup'!AY42</f>
        <v>348314.3695826474</v>
      </c>
      <c r="BA42" s="402">
        <f>VLOOKUP($F42&amp;$N42, Shipments!$EQ$22:$FA$369, VLOOKUP(BA$4, 'Index Tables'!$M$4:$O$10, 2, FALSE), FALSE)*VLOOKUP($C42, 'AEO COMMERCIAL FLOORSPACE'!$A$47:$G$196, 7, FALSE)*$M42</f>
        <v>373.65866687473516</v>
      </c>
      <c r="BB42" s="356">
        <f>VLOOKUP($E42&amp;$N42, UES!$AA$6:$AJ$35, VLOOKUP(BB$4, 'Index Tables'!$Q$4:$R$10, 2, FALSE), FALSE)*'Regional Rollup'!BA42</f>
        <v>327779.51893958554</v>
      </c>
      <c r="BC42" s="402">
        <f>VLOOKUP($F42&amp;$N42, Shipments!$EQ$22:$FA$369, VLOOKUP(BC$4, 'Index Tables'!$M$4:$O$10, 2, FALSE), FALSE)*VLOOKUP($C42, 'AEO COMMERCIAL FLOORSPACE'!$A$47:$G$196, 7, FALSE)*$M42</f>
        <v>351.18278617928769</v>
      </c>
      <c r="BD42" s="356">
        <f>VLOOKUP($E42&amp;$N42, UES!$AA$6:$AJ$35, VLOOKUP(BD$4, 'Index Tables'!$Q$4:$R$10, 2, FALSE), FALSE)*'Regional Rollup'!BC42</f>
        <v>306788.62088544306</v>
      </c>
      <c r="BE42" s="402">
        <f>VLOOKUP($F42&amp;$N42, Shipments!$EQ$22:$FA$369, VLOOKUP(BE$4, 'Index Tables'!$M$4:$O$10, 2, FALSE), FALSE)*VLOOKUP($C42, 'AEO COMMERCIAL FLOORSPACE'!$A$47:$G$196, 7, FALSE)*$M42</f>
        <v>328.62481908775305</v>
      </c>
      <c r="BF42" s="356">
        <f>VLOOKUP($E42&amp;$N42, UES!$AA$6:$AJ$35, VLOOKUP(BF$4, 'Index Tables'!$Q$4:$R$10, 2, FALSE), FALSE)*'Regional Rollup'!BE42</f>
        <v>285567.13764309959</v>
      </c>
      <c r="BG42" s="356">
        <f>VLOOKUP($F42&amp;$N42, Shipments!$EQ$22:$FA$369, VLOOKUP(BG$4, 'Index Tables'!$M$4:$O$10, 2, FALSE), FALSE)*VLOOKUP($C42, 'AEO COMMERCIAL FLOORSPACE'!$A$47:$G$196, 7, FALSE)*$M42</f>
        <v>0</v>
      </c>
      <c r="BH42" s="356">
        <f>VLOOKUP($E42&amp;$N42, UES!$AA$6:$AJ$35, VLOOKUP(BH$4, 'Index Tables'!$Q$4:$R$10, 2, FALSE), FALSE)*'Regional Rollup'!BG42</f>
        <v>0</v>
      </c>
    </row>
    <row r="43" spans="2:65">
      <c r="B43" s="371">
        <f t="shared" si="9"/>
        <v>37</v>
      </c>
      <c r="C43" s="371" t="str">
        <f t="shared" si="19"/>
        <v>2011Any</v>
      </c>
      <c r="D43" s="371" t="str">
        <f t="shared" si="20"/>
        <v>AnyIdaho</v>
      </c>
      <c r="E43" s="371" t="s">
        <v>5</v>
      </c>
      <c r="F43" s="371">
        <v>2011</v>
      </c>
      <c r="G43" s="367">
        <f t="shared" si="0"/>
        <v>1700383.1935151995</v>
      </c>
      <c r="H43" s="371" t="s">
        <v>254</v>
      </c>
      <c r="I43" s="368" t="str">
        <f>IF(H43="Any", "NA", HLOOKUP($F43, TotalStockSF!$K$4:$BI$76, VLOOKUP($D43, TotalStockSF!$A$5:$B$76, 2, FALSE), FALSE))</f>
        <v>NA</v>
      </c>
      <c r="J43" s="368">
        <f>VLOOKUP($C43, 'AEO COMMERCIAL FLOORSPACE'!$A$47:$G$196, 6, FALSE)</f>
        <v>483.11140635363665</v>
      </c>
      <c r="K43" s="369" t="str">
        <f t="shared" si="1"/>
        <v>NA</v>
      </c>
      <c r="L43" s="370">
        <f>VLOOKUP($C43, 'AEO COMMERCIAL FLOORSPACE'!$A$47:$G$196, 7, FALSE)</f>
        <v>3.5258674275217929E-2</v>
      </c>
      <c r="M43" s="370">
        <f t="shared" si="2"/>
        <v>3.5258674275217929E-2</v>
      </c>
      <c r="N43" s="371" t="s">
        <v>11</v>
      </c>
      <c r="O43" s="356">
        <f t="shared" si="12"/>
        <v>1939.411022865401</v>
      </c>
      <c r="P43" s="367">
        <f t="shared" si="13"/>
        <v>1700383.1935151995</v>
      </c>
      <c r="Q43" s="356">
        <f>VLOOKUP($F43&amp;$N43, Shipments!$DL$22:$DV$369, VLOOKUP(Q$4, 'Index Tables'!$I$4:$K$10, 2, FALSE), FALSE)*VLOOKUP($C43, 'AEO COMMERCIAL FLOORSPACE'!$A$47:$G$196, 7, FALSE)*$M43</f>
        <v>0</v>
      </c>
      <c r="R43" s="356">
        <f>VLOOKUP($E43&amp;$N43, UES!$AA$6:$AJ$35, VLOOKUP(R$4, 'Index Tables'!$Q$4:$R$10, 2, FALSE), FALSE)*'Regional Rollup'!Q43</f>
        <v>0</v>
      </c>
      <c r="S43" s="402">
        <f>VLOOKUP($F43&amp;$N43, Shipments!$DL$22:$DV$369, VLOOKUP(S$4, 'Index Tables'!$I$4:$K$10, 2, FALSE), FALSE)*VLOOKUP($C43, 'AEO COMMERCIAL FLOORSPACE'!$A$47:$G$196, 7, FALSE)*$M43</f>
        <v>442.40454627310118</v>
      </c>
      <c r="T43" s="356">
        <f>VLOOKUP($E43&amp;$N43, UES!$AA$6:$AJ$35, VLOOKUP(T$4, 'Index Tables'!$Q$4:$R$10, 2, FALSE), FALSE)*'Regional Rollup'!S43</f>
        <v>390219.66110179637</v>
      </c>
      <c r="U43" s="402">
        <f>VLOOKUP($F43&amp;$N43, Shipments!$DL$22:$DV$369, VLOOKUP(U$4, 'Index Tables'!$I$4:$K$10, 2, FALSE), FALSE)*VLOOKUP($C43, 'AEO COMMERCIAL FLOORSPACE'!$A$47:$G$196, 7, FALSE)*$M43</f>
        <v>408.89620308106521</v>
      </c>
      <c r="V43" s="356">
        <f>VLOOKUP($E43&amp;$N43, UES!$AA$6:$AJ$35, VLOOKUP(V$4, 'Index Tables'!$Q$4:$R$10, 2, FALSE), FALSE)*'Regional Rollup'!U43</f>
        <v>359768.93990533112</v>
      </c>
      <c r="W43" s="402">
        <f>VLOOKUP($F43&amp;$N43, Shipments!$DL$22:$DV$369, VLOOKUP(W$4, 'Index Tables'!$I$4:$K$10, 2, FALSE), FALSE)*VLOOKUP($C43, 'AEO COMMERCIAL FLOORSPACE'!$A$47:$G$196, 7, FALSE)*$M43</f>
        <v>385.94670277036977</v>
      </c>
      <c r="X43" s="356">
        <f>VLOOKUP($E43&amp;$N43, UES!$AA$6:$AJ$35, VLOOKUP(X$4, 'Index Tables'!$Q$4:$R$10, 2, FALSE), FALSE)*'Regional Rollup'!W43</f>
        <v>338558.78582578286</v>
      </c>
      <c r="Y43" s="402">
        <f>VLOOKUP($F43&amp;$N43, Shipments!$DL$22:$DV$369, VLOOKUP(Y$4, 'Index Tables'!$I$4:$K$10, 2, FALSE), FALSE)*VLOOKUP($C43, 'AEO COMMERCIAL FLOORSPACE'!$A$47:$G$196, 7, FALSE)*$M43</f>
        <v>362.73168645930377</v>
      </c>
      <c r="Z43" s="356">
        <f>VLOOKUP($E43&amp;$N43, UES!$AA$6:$AJ$35, VLOOKUP(Z$4, 'Index Tables'!$Q$4:$R$10, 2, FALSE), FALSE)*'Regional Rollup'!Y43</f>
        <v>316877.58688573219</v>
      </c>
      <c r="AA43" s="402">
        <f>VLOOKUP($F43&amp;$N43, Shipments!$DL$22:$DV$369, VLOOKUP(AA$4, 'Index Tables'!$I$4:$K$10, 2, FALSE), FALSE)*VLOOKUP($C43, 'AEO COMMERCIAL FLOORSPACE'!$A$47:$G$196, 7, FALSE)*$M43</f>
        <v>339.43188428156122</v>
      </c>
      <c r="AB43" s="356">
        <f>VLOOKUP($E43&amp;$N43, UES!$AA$6:$AJ$35, VLOOKUP(AB$4, 'Index Tables'!$Q$4:$R$10, 2, FALSE), FALSE)*'Regional Rollup'!AA43</f>
        <v>294958.21979655704</v>
      </c>
      <c r="AC43" s="356">
        <f>VLOOKUP($F43&amp;$N43, Shipments!$DL$22:$DV$369, VLOOKUP(AC$4, 'Index Tables'!$I$4:$K$10, 2, FALSE), FALSE)*VLOOKUP($C43, 'AEO COMMERCIAL FLOORSPACE'!$A$47:$G$196, 7, FALSE)*$M43</f>
        <v>0</v>
      </c>
      <c r="AD43" s="356">
        <f>VLOOKUP($E43&amp;$N43, UES!$AA$6:$AJ$35, VLOOKUP(AD$4, 'Index Tables'!$Q$4:$R$10, 2, FALSE), FALSE)*'Regional Rollup'!AC43</f>
        <v>0</v>
      </c>
      <c r="AF43" s="371">
        <f t="shared" si="14"/>
        <v>37</v>
      </c>
      <c r="AG43" s="371" t="str">
        <f t="shared" si="21"/>
        <v>2011Any</v>
      </c>
      <c r="AH43" s="371" t="str">
        <f t="shared" si="22"/>
        <v>AnyIdaho</v>
      </c>
      <c r="AI43" s="371" t="s">
        <v>5</v>
      </c>
      <c r="AJ43" s="371">
        <v>2011</v>
      </c>
      <c r="AK43" s="367">
        <f t="shared" si="3"/>
        <v>1700383.1935151995</v>
      </c>
      <c r="AL43" s="371" t="s">
        <v>254</v>
      </c>
      <c r="AM43" s="368" t="str">
        <f>IF(AL43="Any", "NA", HLOOKUP($F43, TotalStockSF!$K$4:$BI$76, VLOOKUP($D43, TotalStockSF!$A$5:$B$76, 2, FALSE), FALSE))</f>
        <v>NA</v>
      </c>
      <c r="AN43" s="368">
        <f>VLOOKUP($C43, 'AEO COMMERCIAL FLOORSPACE'!$A$47:$G$196, 6, FALSE)</f>
        <v>483.11140635363665</v>
      </c>
      <c r="AO43" s="369" t="str">
        <f t="shared" si="4"/>
        <v>NA</v>
      </c>
      <c r="AP43" s="370">
        <f>VLOOKUP($C43, 'AEO COMMERCIAL FLOORSPACE'!$A$47:$G$196, 7, FALSE)</f>
        <v>3.5258674275217929E-2</v>
      </c>
      <c r="AQ43" s="370">
        <f t="shared" si="5"/>
        <v>3.5258674275217929E-2</v>
      </c>
      <c r="AR43" s="371" t="s">
        <v>11</v>
      </c>
      <c r="AS43" s="356">
        <f t="shared" si="17"/>
        <v>1939.411022865401</v>
      </c>
      <c r="AT43" s="367">
        <f t="shared" si="18"/>
        <v>1700383.1935151995</v>
      </c>
      <c r="AU43" s="356">
        <f>VLOOKUP($F43&amp;$N43, Shipments!$EQ$22:$FA$369, VLOOKUP(AU$4, 'Index Tables'!$M$4:$O$10, 2, FALSE), FALSE)*VLOOKUP($C43, 'AEO COMMERCIAL FLOORSPACE'!$A$47:$G$196, 7, FALSE)*$M43</f>
        <v>0</v>
      </c>
      <c r="AV43" s="356">
        <f>VLOOKUP($E43&amp;$N43, UES!$AA$6:$AJ$35, VLOOKUP(AV$4, 'Index Tables'!$Q$4:$R$10, 2, FALSE), FALSE)*'Regional Rollup'!AU43</f>
        <v>0</v>
      </c>
      <c r="AW43" s="402">
        <f>VLOOKUP($F43&amp;$N43, Shipments!$EQ$22:$FA$369, VLOOKUP(AW$4, 'Index Tables'!$M$4:$O$10, 2, FALSE), FALSE)*VLOOKUP($C43, 'AEO COMMERCIAL FLOORSPACE'!$A$47:$G$196, 7, FALSE)*$M43</f>
        <v>442.40454627310118</v>
      </c>
      <c r="AX43" s="356">
        <f>VLOOKUP($E43&amp;$N43, UES!$AA$6:$AJ$35, VLOOKUP(AX$4, 'Index Tables'!$Q$4:$R$10, 2, FALSE), FALSE)*'Regional Rollup'!AW43</f>
        <v>390219.66110179637</v>
      </c>
      <c r="AY43" s="402">
        <f>VLOOKUP($F43&amp;$N43, Shipments!$EQ$22:$FA$369, VLOOKUP(AY$4, 'Index Tables'!$M$4:$O$10, 2, FALSE), FALSE)*VLOOKUP($C43, 'AEO COMMERCIAL FLOORSPACE'!$A$47:$G$196, 7, FALSE)*$M43</f>
        <v>408.89620308106521</v>
      </c>
      <c r="AZ43" s="356">
        <f>VLOOKUP($E43&amp;$N43, UES!$AA$6:$AJ$35, VLOOKUP(AZ$4, 'Index Tables'!$Q$4:$R$10, 2, FALSE), FALSE)*'Regional Rollup'!AY43</f>
        <v>359768.93990533112</v>
      </c>
      <c r="BA43" s="402">
        <f>VLOOKUP($F43&amp;$N43, Shipments!$EQ$22:$FA$369, VLOOKUP(BA$4, 'Index Tables'!$M$4:$O$10, 2, FALSE), FALSE)*VLOOKUP($C43, 'AEO COMMERCIAL FLOORSPACE'!$A$47:$G$196, 7, FALSE)*$M43</f>
        <v>385.94670277036977</v>
      </c>
      <c r="BB43" s="356">
        <f>VLOOKUP($E43&amp;$N43, UES!$AA$6:$AJ$35, VLOOKUP(BB$4, 'Index Tables'!$Q$4:$R$10, 2, FALSE), FALSE)*'Regional Rollup'!BA43</f>
        <v>338558.78582578286</v>
      </c>
      <c r="BC43" s="402">
        <f>VLOOKUP($F43&amp;$N43, Shipments!$EQ$22:$FA$369, VLOOKUP(BC$4, 'Index Tables'!$M$4:$O$10, 2, FALSE), FALSE)*VLOOKUP($C43, 'AEO COMMERCIAL FLOORSPACE'!$A$47:$G$196, 7, FALSE)*$M43</f>
        <v>362.73168645930377</v>
      </c>
      <c r="BD43" s="356">
        <f>VLOOKUP($E43&amp;$N43, UES!$AA$6:$AJ$35, VLOOKUP(BD$4, 'Index Tables'!$Q$4:$R$10, 2, FALSE), FALSE)*'Regional Rollup'!BC43</f>
        <v>316877.58688573219</v>
      </c>
      <c r="BE43" s="402">
        <f>VLOOKUP($F43&amp;$N43, Shipments!$EQ$22:$FA$369, VLOOKUP(BE$4, 'Index Tables'!$M$4:$O$10, 2, FALSE), FALSE)*VLOOKUP($C43, 'AEO COMMERCIAL FLOORSPACE'!$A$47:$G$196, 7, FALSE)*$M43</f>
        <v>339.43188428156122</v>
      </c>
      <c r="BF43" s="356">
        <f>VLOOKUP($E43&amp;$N43, UES!$AA$6:$AJ$35, VLOOKUP(BF$4, 'Index Tables'!$Q$4:$R$10, 2, FALSE), FALSE)*'Regional Rollup'!BE43</f>
        <v>294958.21979655704</v>
      </c>
      <c r="BG43" s="356">
        <f>VLOOKUP($F43&amp;$N43, Shipments!$EQ$22:$FA$369, VLOOKUP(BG$4, 'Index Tables'!$M$4:$O$10, 2, FALSE), FALSE)*VLOOKUP($C43, 'AEO COMMERCIAL FLOORSPACE'!$A$47:$G$196, 7, FALSE)*$M43</f>
        <v>0</v>
      </c>
      <c r="BH43" s="356">
        <f>VLOOKUP($E43&amp;$N43, UES!$AA$6:$AJ$35, VLOOKUP(BH$4, 'Index Tables'!$Q$4:$R$10, 2, FALSE), FALSE)*'Regional Rollup'!BG43</f>
        <v>0</v>
      </c>
    </row>
    <row r="44" spans="2:65">
      <c r="B44" s="371">
        <f t="shared" si="9"/>
        <v>38</v>
      </c>
      <c r="C44" s="371" t="str">
        <f t="shared" si="19"/>
        <v>2012Any</v>
      </c>
      <c r="D44" s="371" t="str">
        <f t="shared" si="20"/>
        <v>AnyIdaho</v>
      </c>
      <c r="E44" s="371" t="s">
        <v>5</v>
      </c>
      <c r="F44" s="371">
        <v>2012</v>
      </c>
      <c r="G44" s="367">
        <f t="shared" si="0"/>
        <v>1748256.54537324</v>
      </c>
      <c r="H44" s="371" t="s">
        <v>254</v>
      </c>
      <c r="I44" s="368" t="str">
        <f>IF(H44="Any", "NA", HLOOKUP($F44, TotalStockSF!$K$4:$BI$76, VLOOKUP($D44, TotalStockSF!$A$5:$B$76, 2, FALSE), FALSE))</f>
        <v>NA</v>
      </c>
      <c r="J44" s="368">
        <f>VLOOKUP($C44, 'AEO COMMERCIAL FLOORSPACE'!$A$47:$G$196, 6, FALSE)</f>
        <v>492.98096929227779</v>
      </c>
      <c r="K44" s="369" t="str">
        <f t="shared" si="1"/>
        <v>NA</v>
      </c>
      <c r="L44" s="370">
        <f>VLOOKUP($C44, 'AEO COMMERCIAL FLOORSPACE'!$A$47:$G$196, 7, FALSE)</f>
        <v>3.5374294814717246E-2</v>
      </c>
      <c r="M44" s="370">
        <f t="shared" si="2"/>
        <v>3.5374294814717246E-2</v>
      </c>
      <c r="N44" s="371" t="s">
        <v>11</v>
      </c>
      <c r="O44" s="356">
        <f t="shared" si="12"/>
        <v>1994.0140715482432</v>
      </c>
      <c r="P44" s="367">
        <f t="shared" si="13"/>
        <v>1748256.54537324</v>
      </c>
      <c r="Q44" s="356">
        <f>VLOOKUP($F44&amp;$N44, Shipments!$DL$22:$DV$369, VLOOKUP(Q$4, 'Index Tables'!$I$4:$K$10, 2, FALSE), FALSE)*VLOOKUP($C44, 'AEO COMMERCIAL FLOORSPACE'!$A$47:$G$196, 7, FALSE)*$M44</f>
        <v>0</v>
      </c>
      <c r="R44" s="356">
        <f>VLOOKUP($E44&amp;$N44, UES!$AA$6:$AJ$35, VLOOKUP(R$4, 'Index Tables'!$Q$4:$R$10, 2, FALSE), FALSE)*'Regional Rollup'!Q44</f>
        <v>0</v>
      </c>
      <c r="S44" s="402">
        <f>VLOOKUP($F44&amp;$N44, Shipments!$DL$22:$DV$369, VLOOKUP(S$4, 'Index Tables'!$I$4:$K$10, 2, FALSE), FALSE)*VLOOKUP($C44, 'AEO COMMERCIAL FLOORSPACE'!$A$47:$G$196, 7, FALSE)*$M44</f>
        <v>454.86020249700476</v>
      </c>
      <c r="T44" s="356">
        <f>VLOOKUP($E44&amp;$N44, UES!$AA$6:$AJ$35, VLOOKUP(T$4, 'Index Tables'!$Q$4:$R$10, 2, FALSE), FALSE)*'Regional Rollup'!S44</f>
        <v>401206.08063893137</v>
      </c>
      <c r="U44" s="402">
        <f>VLOOKUP($F44&amp;$N44, Shipments!$DL$22:$DV$369, VLOOKUP(U$4, 'Index Tables'!$I$4:$K$10, 2, FALSE), FALSE)*VLOOKUP($C44, 'AEO COMMERCIAL FLOORSPACE'!$A$47:$G$196, 7, FALSE)*$M44</f>
        <v>420.40845036636603</v>
      </c>
      <c r="V44" s="356">
        <f>VLOOKUP($E44&amp;$N44, UES!$AA$6:$AJ$35, VLOOKUP(V$4, 'Index Tables'!$Q$4:$R$10, 2, FALSE), FALSE)*'Regional Rollup'!U44</f>
        <v>369898.03616631933</v>
      </c>
      <c r="W44" s="402">
        <f>VLOOKUP($F44&amp;$N44, Shipments!$DL$22:$DV$369, VLOOKUP(W$4, 'Index Tables'!$I$4:$K$10, 2, FALSE), FALSE)*VLOOKUP($C44, 'AEO COMMERCIAL FLOORSPACE'!$A$47:$G$196, 7, FALSE)*$M44</f>
        <v>396.81281952019475</v>
      </c>
      <c r="X44" s="356">
        <f>VLOOKUP($E44&amp;$N44, UES!$AA$6:$AJ$35, VLOOKUP(X$4, 'Index Tables'!$Q$4:$R$10, 2, FALSE), FALSE)*'Regional Rollup'!W44</f>
        <v>348090.72188600822</v>
      </c>
      <c r="Y44" s="402">
        <f>VLOOKUP($F44&amp;$N44, Shipments!$DL$22:$DV$369, VLOOKUP(Y$4, 'Index Tables'!$I$4:$K$10, 2, FALSE), FALSE)*VLOOKUP($C44, 'AEO COMMERCIAL FLOORSPACE'!$A$47:$G$196, 7, FALSE)*$M44</f>
        <v>372.94419721696863</v>
      </c>
      <c r="Z44" s="356">
        <f>VLOOKUP($E44&amp;$N44, UES!$AA$6:$AJ$35, VLOOKUP(Z$4, 'Index Tables'!$Q$4:$R$10, 2, FALSE), FALSE)*'Regional Rollup'!Y44</f>
        <v>325799.10073670506</v>
      </c>
      <c r="AA44" s="402">
        <f>VLOOKUP($F44&amp;$N44, Shipments!$DL$22:$DV$369, VLOOKUP(AA$4, 'Index Tables'!$I$4:$K$10, 2, FALSE), FALSE)*VLOOKUP($C44, 'AEO COMMERCIAL FLOORSPACE'!$A$47:$G$196, 7, FALSE)*$M44</f>
        <v>348.98840194770901</v>
      </c>
      <c r="AB44" s="356">
        <f>VLOOKUP($E44&amp;$N44, UES!$AA$6:$AJ$35, VLOOKUP(AB$4, 'Index Tables'!$Q$4:$R$10, 2, FALSE), FALSE)*'Regional Rollup'!AA44</f>
        <v>303262.60594527575</v>
      </c>
      <c r="AC44" s="356">
        <f>VLOOKUP($F44&amp;$N44, Shipments!$DL$22:$DV$369, VLOOKUP(AC$4, 'Index Tables'!$I$4:$K$10, 2, FALSE), FALSE)*VLOOKUP($C44, 'AEO COMMERCIAL FLOORSPACE'!$A$47:$G$196, 7, FALSE)*$M44</f>
        <v>0</v>
      </c>
      <c r="AD44" s="356">
        <f>VLOOKUP($E44&amp;$N44, UES!$AA$6:$AJ$35, VLOOKUP(AD$4, 'Index Tables'!$Q$4:$R$10, 2, FALSE), FALSE)*'Regional Rollup'!AC44</f>
        <v>0</v>
      </c>
      <c r="AF44" s="371">
        <f t="shared" si="14"/>
        <v>38</v>
      </c>
      <c r="AG44" s="371" t="str">
        <f t="shared" si="21"/>
        <v>2012Any</v>
      </c>
      <c r="AH44" s="371" t="str">
        <f t="shared" si="22"/>
        <v>AnyIdaho</v>
      </c>
      <c r="AI44" s="371" t="s">
        <v>5</v>
      </c>
      <c r="AJ44" s="371">
        <v>2012</v>
      </c>
      <c r="AK44" s="367">
        <f t="shared" si="3"/>
        <v>1748256.54537324</v>
      </c>
      <c r="AL44" s="371" t="s">
        <v>254</v>
      </c>
      <c r="AM44" s="368" t="str">
        <f>IF(AL44="Any", "NA", HLOOKUP($F44, TotalStockSF!$K$4:$BI$76, VLOOKUP($D44, TotalStockSF!$A$5:$B$76, 2, FALSE), FALSE))</f>
        <v>NA</v>
      </c>
      <c r="AN44" s="368">
        <f>VLOOKUP($C44, 'AEO COMMERCIAL FLOORSPACE'!$A$47:$G$196, 6, FALSE)</f>
        <v>492.98096929227779</v>
      </c>
      <c r="AO44" s="369" t="str">
        <f t="shared" si="4"/>
        <v>NA</v>
      </c>
      <c r="AP44" s="370">
        <f>VLOOKUP($C44, 'AEO COMMERCIAL FLOORSPACE'!$A$47:$G$196, 7, FALSE)</f>
        <v>3.5374294814717246E-2</v>
      </c>
      <c r="AQ44" s="370">
        <f t="shared" si="5"/>
        <v>3.5374294814717246E-2</v>
      </c>
      <c r="AR44" s="371" t="s">
        <v>11</v>
      </c>
      <c r="AS44" s="356">
        <f t="shared" si="17"/>
        <v>1994.0140715482432</v>
      </c>
      <c r="AT44" s="367">
        <f t="shared" si="18"/>
        <v>1748256.54537324</v>
      </c>
      <c r="AU44" s="356">
        <f>VLOOKUP($F44&amp;$N44, Shipments!$EQ$22:$FA$369, VLOOKUP(AU$4, 'Index Tables'!$M$4:$O$10, 2, FALSE), FALSE)*VLOOKUP($C44, 'AEO COMMERCIAL FLOORSPACE'!$A$47:$G$196, 7, FALSE)*$M44</f>
        <v>0</v>
      </c>
      <c r="AV44" s="356">
        <f>VLOOKUP($E44&amp;$N44, UES!$AA$6:$AJ$35, VLOOKUP(AV$4, 'Index Tables'!$Q$4:$R$10, 2, FALSE), FALSE)*'Regional Rollup'!AU44</f>
        <v>0</v>
      </c>
      <c r="AW44" s="402">
        <f>VLOOKUP($F44&amp;$N44, Shipments!$EQ$22:$FA$369, VLOOKUP(AW$4, 'Index Tables'!$M$4:$O$10, 2, FALSE), FALSE)*VLOOKUP($C44, 'AEO COMMERCIAL FLOORSPACE'!$A$47:$G$196, 7, FALSE)*$M44</f>
        <v>454.86020249700476</v>
      </c>
      <c r="AX44" s="356">
        <f>VLOOKUP($E44&amp;$N44, UES!$AA$6:$AJ$35, VLOOKUP(AX$4, 'Index Tables'!$Q$4:$R$10, 2, FALSE), FALSE)*'Regional Rollup'!AW44</f>
        <v>401206.08063893137</v>
      </c>
      <c r="AY44" s="402">
        <f>VLOOKUP($F44&amp;$N44, Shipments!$EQ$22:$FA$369, VLOOKUP(AY$4, 'Index Tables'!$M$4:$O$10, 2, FALSE), FALSE)*VLOOKUP($C44, 'AEO COMMERCIAL FLOORSPACE'!$A$47:$G$196, 7, FALSE)*$M44</f>
        <v>420.40845036636603</v>
      </c>
      <c r="AZ44" s="356">
        <f>VLOOKUP($E44&amp;$N44, UES!$AA$6:$AJ$35, VLOOKUP(AZ$4, 'Index Tables'!$Q$4:$R$10, 2, FALSE), FALSE)*'Regional Rollup'!AY44</f>
        <v>369898.03616631933</v>
      </c>
      <c r="BA44" s="402">
        <f>VLOOKUP($F44&amp;$N44, Shipments!$EQ$22:$FA$369, VLOOKUP(BA$4, 'Index Tables'!$M$4:$O$10, 2, FALSE), FALSE)*VLOOKUP($C44, 'AEO COMMERCIAL FLOORSPACE'!$A$47:$G$196, 7, FALSE)*$M44</f>
        <v>396.81281952019475</v>
      </c>
      <c r="BB44" s="356">
        <f>VLOOKUP($E44&amp;$N44, UES!$AA$6:$AJ$35, VLOOKUP(BB$4, 'Index Tables'!$Q$4:$R$10, 2, FALSE), FALSE)*'Regional Rollup'!BA44</f>
        <v>348090.72188600822</v>
      </c>
      <c r="BC44" s="402">
        <f>VLOOKUP($F44&amp;$N44, Shipments!$EQ$22:$FA$369, VLOOKUP(BC$4, 'Index Tables'!$M$4:$O$10, 2, FALSE), FALSE)*VLOOKUP($C44, 'AEO COMMERCIAL FLOORSPACE'!$A$47:$G$196, 7, FALSE)*$M44</f>
        <v>372.94419721696863</v>
      </c>
      <c r="BD44" s="356">
        <f>VLOOKUP($E44&amp;$N44, UES!$AA$6:$AJ$35, VLOOKUP(BD$4, 'Index Tables'!$Q$4:$R$10, 2, FALSE), FALSE)*'Regional Rollup'!BC44</f>
        <v>325799.10073670506</v>
      </c>
      <c r="BE44" s="402">
        <f>VLOOKUP($F44&amp;$N44, Shipments!$EQ$22:$FA$369, VLOOKUP(BE$4, 'Index Tables'!$M$4:$O$10, 2, FALSE), FALSE)*VLOOKUP($C44, 'AEO COMMERCIAL FLOORSPACE'!$A$47:$G$196, 7, FALSE)*$M44</f>
        <v>348.98840194770901</v>
      </c>
      <c r="BF44" s="356">
        <f>VLOOKUP($E44&amp;$N44, UES!$AA$6:$AJ$35, VLOOKUP(BF$4, 'Index Tables'!$Q$4:$R$10, 2, FALSE), FALSE)*'Regional Rollup'!BE44</f>
        <v>303262.60594527575</v>
      </c>
      <c r="BG44" s="356">
        <f>VLOOKUP($F44&amp;$N44, Shipments!$EQ$22:$FA$369, VLOOKUP(BG$4, 'Index Tables'!$M$4:$O$10, 2, FALSE), FALSE)*VLOOKUP($C44, 'AEO COMMERCIAL FLOORSPACE'!$A$47:$G$196, 7, FALSE)*$M44</f>
        <v>0</v>
      </c>
      <c r="BH44" s="356">
        <f>VLOOKUP($E44&amp;$N44, UES!$AA$6:$AJ$35, VLOOKUP(BH$4, 'Index Tables'!$Q$4:$R$10, 2, FALSE), FALSE)*'Regional Rollup'!BG44</f>
        <v>0</v>
      </c>
    </row>
    <row r="45" spans="2:65">
      <c r="B45" s="371">
        <f t="shared" si="9"/>
        <v>39</v>
      </c>
      <c r="C45" s="371" t="str">
        <f t="shared" si="19"/>
        <v>2013Any</v>
      </c>
      <c r="D45" s="371" t="str">
        <f t="shared" si="20"/>
        <v>AnyIdaho</v>
      </c>
      <c r="E45" s="371" t="s">
        <v>5</v>
      </c>
      <c r="F45" s="371">
        <v>2013</v>
      </c>
      <c r="G45" s="367">
        <f t="shared" si="0"/>
        <v>1791747.4469928017</v>
      </c>
      <c r="H45" s="371" t="s">
        <v>254</v>
      </c>
      <c r="I45" s="368" t="str">
        <f>IF(H45="Any", "NA", HLOOKUP($F45, TotalStockSF!$K$4:$BI$76, VLOOKUP($D45, TotalStockSF!$A$5:$B$76, 2, FALSE), FALSE))</f>
        <v>NA</v>
      </c>
      <c r="J45" s="368">
        <f>VLOOKUP($C45, 'AEO COMMERCIAL FLOORSPACE'!$A$47:$G$196, 6, FALSE)</f>
        <v>502.55899521705112</v>
      </c>
      <c r="K45" s="369" t="str">
        <f t="shared" si="1"/>
        <v>NA</v>
      </c>
      <c r="L45" s="370">
        <f>VLOOKUP($C45, 'AEO COMMERCIAL FLOORSPACE'!$A$47:$G$196, 7, FALSE)</f>
        <v>3.5443315633530162E-2</v>
      </c>
      <c r="M45" s="370">
        <f t="shared" si="2"/>
        <v>3.5443315633530162E-2</v>
      </c>
      <c r="N45" s="371" t="s">
        <v>11</v>
      </c>
      <c r="O45" s="356">
        <f t="shared" si="12"/>
        <v>2043.6186161691314</v>
      </c>
      <c r="P45" s="367">
        <f t="shared" si="13"/>
        <v>1791747.4469928017</v>
      </c>
      <c r="Q45" s="356">
        <f>VLOOKUP($F45&amp;$N45, Shipments!$DL$22:$DV$369, VLOOKUP(Q$4, 'Index Tables'!$I$4:$K$10, 2, FALSE), FALSE)*VLOOKUP($C45, 'AEO COMMERCIAL FLOORSPACE'!$A$47:$G$196, 7, FALSE)*$M45</f>
        <v>0</v>
      </c>
      <c r="R45" s="356">
        <f>VLOOKUP($E45&amp;$N45, UES!$AA$6:$AJ$35, VLOOKUP(R$4, 'Index Tables'!$Q$4:$R$10, 2, FALSE), FALSE)*'Regional Rollup'!Q45</f>
        <v>0</v>
      </c>
      <c r="S45" s="402">
        <f>VLOOKUP($F45&amp;$N45, Shipments!$DL$22:$DV$369, VLOOKUP(S$4, 'Index Tables'!$I$4:$K$10, 2, FALSE), FALSE)*VLOOKUP($C45, 'AEO COMMERCIAL FLOORSPACE'!$A$47:$G$196, 7, FALSE)*$M45</f>
        <v>466.17563578956418</v>
      </c>
      <c r="T45" s="356">
        <f>VLOOKUP($E45&amp;$N45, UES!$AA$6:$AJ$35, VLOOKUP(T$4, 'Index Tables'!$Q$4:$R$10, 2, FALSE), FALSE)*'Regional Rollup'!S45</f>
        <v>411186.77496461035</v>
      </c>
      <c r="U45" s="402">
        <f>VLOOKUP($F45&amp;$N45, Shipments!$DL$22:$DV$369, VLOOKUP(U$4, 'Index Tables'!$I$4:$K$10, 2, FALSE), FALSE)*VLOOKUP($C45, 'AEO COMMERCIAL FLOORSPACE'!$A$47:$G$196, 7, FALSE)*$M45</f>
        <v>430.86683681045201</v>
      </c>
      <c r="V45" s="356">
        <f>VLOOKUP($E45&amp;$N45, UES!$AA$6:$AJ$35, VLOOKUP(V$4, 'Index Tables'!$Q$4:$R$10, 2, FALSE), FALSE)*'Regional Rollup'!U45</f>
        <v>379099.88880216581</v>
      </c>
      <c r="W45" s="402">
        <f>VLOOKUP($F45&amp;$N45, Shipments!$DL$22:$DV$369, VLOOKUP(W$4, 'Index Tables'!$I$4:$K$10, 2, FALSE), FALSE)*VLOOKUP($C45, 'AEO COMMERCIAL FLOORSPACE'!$A$47:$G$196, 7, FALSE)*$M45</f>
        <v>406.68422388633672</v>
      </c>
      <c r="X45" s="356">
        <f>VLOOKUP($E45&amp;$N45, UES!$AA$6:$AJ$35, VLOOKUP(X$4, 'Index Tables'!$Q$4:$R$10, 2, FALSE), FALSE)*'Regional Rollup'!W45</f>
        <v>356750.0799077421</v>
      </c>
      <c r="Y45" s="402">
        <f>VLOOKUP($F45&amp;$N45, Shipments!$DL$22:$DV$369, VLOOKUP(Y$4, 'Index Tables'!$I$4:$K$10, 2, FALSE), FALSE)*VLOOKUP($C45, 'AEO COMMERCIAL FLOORSPACE'!$A$47:$G$196, 7, FALSE)*$M45</f>
        <v>382.22182837108903</v>
      </c>
      <c r="Z45" s="356">
        <f>VLOOKUP($E45&amp;$N45, UES!$AA$6:$AJ$35, VLOOKUP(Z$4, 'Index Tables'!$Q$4:$R$10, 2, FALSE), FALSE)*'Regional Rollup'!Y45</f>
        <v>333903.9161743368</v>
      </c>
      <c r="AA45" s="402">
        <f>VLOOKUP($F45&amp;$N45, Shipments!$DL$22:$DV$369, VLOOKUP(AA$4, 'Index Tables'!$I$4:$K$10, 2, FALSE), FALSE)*VLOOKUP($C45, 'AEO COMMERCIAL FLOORSPACE'!$A$47:$G$196, 7, FALSE)*$M45</f>
        <v>357.67009131168942</v>
      </c>
      <c r="AB45" s="356">
        <f>VLOOKUP($E45&amp;$N45, UES!$AA$6:$AJ$35, VLOOKUP(AB$4, 'Index Tables'!$Q$4:$R$10, 2, FALSE), FALSE)*'Regional Rollup'!AA45</f>
        <v>310806.78714394657</v>
      </c>
      <c r="AC45" s="356">
        <f>VLOOKUP($F45&amp;$N45, Shipments!$DL$22:$DV$369, VLOOKUP(AC$4, 'Index Tables'!$I$4:$K$10, 2, FALSE), FALSE)*VLOOKUP($C45, 'AEO COMMERCIAL FLOORSPACE'!$A$47:$G$196, 7, FALSE)*$M45</f>
        <v>0</v>
      </c>
      <c r="AD45" s="356">
        <f>VLOOKUP($E45&amp;$N45, UES!$AA$6:$AJ$35, VLOOKUP(AD$4, 'Index Tables'!$Q$4:$R$10, 2, FALSE), FALSE)*'Regional Rollup'!AC45</f>
        <v>0</v>
      </c>
      <c r="AF45" s="371">
        <f t="shared" si="14"/>
        <v>39</v>
      </c>
      <c r="AG45" s="371" t="str">
        <f t="shared" si="21"/>
        <v>2013Any</v>
      </c>
      <c r="AH45" s="371" t="str">
        <f t="shared" si="22"/>
        <v>AnyIdaho</v>
      </c>
      <c r="AI45" s="371" t="s">
        <v>5</v>
      </c>
      <c r="AJ45" s="371">
        <v>2013</v>
      </c>
      <c r="AK45" s="367">
        <f t="shared" si="3"/>
        <v>1791665.3331972994</v>
      </c>
      <c r="AL45" s="371" t="s">
        <v>254</v>
      </c>
      <c r="AM45" s="368" t="str">
        <f>IF(AL45="Any", "NA", HLOOKUP($F45, TotalStockSF!$K$4:$BI$76, VLOOKUP($D45, TotalStockSF!$A$5:$B$76, 2, FALSE), FALSE))</f>
        <v>NA</v>
      </c>
      <c r="AN45" s="368">
        <f>VLOOKUP($C45, 'AEO COMMERCIAL FLOORSPACE'!$A$47:$G$196, 6, FALSE)</f>
        <v>502.55899521705112</v>
      </c>
      <c r="AO45" s="369" t="str">
        <f t="shared" si="4"/>
        <v>NA</v>
      </c>
      <c r="AP45" s="370">
        <f>VLOOKUP($C45, 'AEO COMMERCIAL FLOORSPACE'!$A$47:$G$196, 7, FALSE)</f>
        <v>3.5443315633530162E-2</v>
      </c>
      <c r="AQ45" s="370">
        <f t="shared" si="5"/>
        <v>3.5443315633530162E-2</v>
      </c>
      <c r="AR45" s="371" t="s">
        <v>11</v>
      </c>
      <c r="AS45" s="356">
        <f t="shared" si="17"/>
        <v>2043.6186161691312</v>
      </c>
      <c r="AT45" s="367">
        <f t="shared" si="18"/>
        <v>1791665.3331972994</v>
      </c>
      <c r="AU45" s="356">
        <f>VLOOKUP($F45&amp;$N45, Shipments!$EQ$22:$FA$369, VLOOKUP(AU$4, 'Index Tables'!$M$4:$O$10, 2, FALSE), FALSE)*VLOOKUP($C45, 'AEO COMMERCIAL FLOORSPACE'!$A$47:$G$196, 7, FALSE)*$M45</f>
        <v>0</v>
      </c>
      <c r="AV45" s="356">
        <f>VLOOKUP($E45&amp;$N45, UES!$AA$6:$AJ$35, VLOOKUP(AV$4, 'Index Tables'!$Q$4:$R$10, 2, FALSE), FALSE)*'Regional Rollup'!AU45</f>
        <v>0</v>
      </c>
      <c r="AW45" s="402">
        <f>VLOOKUP($F45&amp;$N45, Shipments!$EQ$22:$FA$369, VLOOKUP(AW$4, 'Index Tables'!$M$4:$O$10, 2, FALSE), FALSE)*VLOOKUP($C45, 'AEO COMMERCIAL FLOORSPACE'!$A$47:$G$196, 7, FALSE)*$M45</f>
        <v>428.65779227588888</v>
      </c>
      <c r="AX45" s="356">
        <f>VLOOKUP($E45&amp;$N45, UES!$AA$6:$AJ$35, VLOOKUP(AX$4, 'Index Tables'!$Q$4:$R$10, 2, FALSE), FALSE)*'Regional Rollup'!AW45</f>
        <v>378094.43831366859</v>
      </c>
      <c r="AY45" s="402">
        <f>VLOOKUP($F45&amp;$N45, Shipments!$EQ$22:$FA$369, VLOOKUP(AY$4, 'Index Tables'!$M$4:$O$10, 2, FALSE), FALSE)*VLOOKUP($C45, 'AEO COMMERCIAL FLOORSPACE'!$A$47:$G$196, 7, FALSE)*$M45</f>
        <v>468.3846803241272</v>
      </c>
      <c r="AZ45" s="356">
        <f>VLOOKUP($E45&amp;$N45, UES!$AA$6:$AJ$35, VLOOKUP(AZ$4, 'Index Tables'!$Q$4:$R$10, 2, FALSE), FALSE)*'Regional Rollup'!AY45</f>
        <v>412110.11165760533</v>
      </c>
      <c r="BA45" s="402">
        <f>VLOOKUP($F45&amp;$N45, Shipments!$EQ$22:$FA$369, VLOOKUP(BA$4, 'Index Tables'!$M$4:$O$10, 2, FALSE), FALSE)*VLOOKUP($C45, 'AEO COMMERCIAL FLOORSPACE'!$A$47:$G$196, 7, FALSE)*$M45</f>
        <v>406.68422388633672</v>
      </c>
      <c r="BB45" s="356">
        <f>VLOOKUP($E45&amp;$N45, UES!$AA$6:$AJ$35, VLOOKUP(BB$4, 'Index Tables'!$Q$4:$R$10, 2, FALSE), FALSE)*'Regional Rollup'!BA45</f>
        <v>356750.0799077421</v>
      </c>
      <c r="BC45" s="402">
        <f>VLOOKUP($F45&amp;$N45, Shipments!$EQ$22:$FA$369, VLOOKUP(BC$4, 'Index Tables'!$M$4:$O$10, 2, FALSE), FALSE)*VLOOKUP($C45, 'AEO COMMERCIAL FLOORSPACE'!$A$47:$G$196, 7, FALSE)*$M45</f>
        <v>382.22182837108903</v>
      </c>
      <c r="BD45" s="356">
        <f>VLOOKUP($E45&amp;$N45, UES!$AA$6:$AJ$35, VLOOKUP(BD$4, 'Index Tables'!$Q$4:$R$10, 2, FALSE), FALSE)*'Regional Rollup'!BC45</f>
        <v>333903.9161743368</v>
      </c>
      <c r="BE45" s="402">
        <f>VLOOKUP($F45&amp;$N45, Shipments!$EQ$22:$FA$369, VLOOKUP(BE$4, 'Index Tables'!$M$4:$O$10, 2, FALSE), FALSE)*VLOOKUP($C45, 'AEO COMMERCIAL FLOORSPACE'!$A$47:$G$196, 7, FALSE)*$M45</f>
        <v>357.67009131168942</v>
      </c>
      <c r="BF45" s="356">
        <f>VLOOKUP($E45&amp;$N45, UES!$AA$6:$AJ$35, VLOOKUP(BF$4, 'Index Tables'!$Q$4:$R$10, 2, FALSE), FALSE)*'Regional Rollup'!BE45</f>
        <v>310806.78714394657</v>
      </c>
      <c r="BG45" s="356">
        <f>VLOOKUP($F45&amp;$N45, Shipments!$EQ$22:$FA$369, VLOOKUP(BG$4, 'Index Tables'!$M$4:$O$10, 2, FALSE), FALSE)*VLOOKUP($C45, 'AEO COMMERCIAL FLOORSPACE'!$A$47:$G$196, 7, FALSE)*$M45</f>
        <v>0</v>
      </c>
      <c r="BH45" s="356">
        <f>VLOOKUP($E45&amp;$N45, UES!$AA$6:$AJ$35, VLOOKUP(BH$4, 'Index Tables'!$Q$4:$R$10, 2, FALSE), FALSE)*'Regional Rollup'!BG45</f>
        <v>0</v>
      </c>
    </row>
    <row r="46" spans="2:65">
      <c r="B46" s="371">
        <f t="shared" si="9"/>
        <v>40</v>
      </c>
      <c r="C46" s="371" t="str">
        <f t="shared" si="19"/>
        <v>2014Any</v>
      </c>
      <c r="D46" s="371" t="str">
        <f t="shared" si="20"/>
        <v>AnyIdaho</v>
      </c>
      <c r="E46" s="371" t="s">
        <v>5</v>
      </c>
      <c r="F46" s="371">
        <v>2014</v>
      </c>
      <c r="G46" s="367">
        <f t="shared" si="0"/>
        <v>1822323.9482048489</v>
      </c>
      <c r="H46" s="371" t="s">
        <v>254</v>
      </c>
      <c r="I46" s="368" t="str">
        <f>IF(H46="Any", "NA", HLOOKUP($F46, TotalStockSF!$K$4:$BI$76, VLOOKUP($D46, TotalStockSF!$A$5:$B$76, 2, FALSE), FALSE))</f>
        <v>NA</v>
      </c>
      <c r="J46" s="368">
        <f>VLOOKUP($C46, 'AEO COMMERCIAL FLOORSPACE'!$A$47:$G$196, 6, FALSE)</f>
        <v>511.96215489586854</v>
      </c>
      <c r="K46" s="369" t="str">
        <f t="shared" si="1"/>
        <v>NA</v>
      </c>
      <c r="L46" s="370">
        <f>VLOOKUP($C46, 'AEO COMMERCIAL FLOORSPACE'!$A$47:$G$196, 7, FALSE)</f>
        <v>3.5526373925923879E-2</v>
      </c>
      <c r="M46" s="370">
        <f t="shared" si="2"/>
        <v>3.5526373925923879E-2</v>
      </c>
      <c r="N46" s="371" t="s">
        <v>11</v>
      </c>
      <c r="O46" s="356">
        <f t="shared" si="12"/>
        <v>2078.4933454169018</v>
      </c>
      <c r="P46" s="367">
        <f t="shared" si="13"/>
        <v>1822323.9482048489</v>
      </c>
      <c r="Q46" s="356">
        <f>VLOOKUP($F46&amp;$N46, Shipments!$DL$22:$DV$369, VLOOKUP(Q$4, 'Index Tables'!$I$4:$K$10, 2, FALSE), FALSE)*VLOOKUP($C46, 'AEO COMMERCIAL FLOORSPACE'!$A$47:$G$196, 7, FALSE)*$M46</f>
        <v>0</v>
      </c>
      <c r="R46" s="356">
        <f>VLOOKUP($E46&amp;$N46, UES!$AA$6:$AJ$35, VLOOKUP(R$4, 'Index Tables'!$Q$4:$R$10, 2, FALSE), FALSE)*'Regional Rollup'!Q46</f>
        <v>0</v>
      </c>
      <c r="S46" s="402">
        <f>VLOOKUP($F46&amp;$N46, Shipments!$DL$22:$DV$369, VLOOKUP(S$4, 'Index Tables'!$I$4:$K$10, 2, FALSE), FALSE)*VLOOKUP($C46, 'AEO COMMERCIAL FLOORSPACE'!$A$47:$G$196, 7, FALSE)*$M46</f>
        <v>474.13100914124374</v>
      </c>
      <c r="T46" s="356">
        <f>VLOOKUP($E46&amp;$N46, UES!$AA$6:$AJ$35, VLOOKUP(T$4, 'Index Tables'!$Q$4:$R$10, 2, FALSE), FALSE)*'Regional Rollup'!S46</f>
        <v>418203.75324700424</v>
      </c>
      <c r="U46" s="402">
        <f>VLOOKUP($F46&amp;$N46, Shipments!$DL$22:$DV$369, VLOOKUP(U$4, 'Index Tables'!$I$4:$K$10, 2, FALSE), FALSE)*VLOOKUP($C46, 'AEO COMMERCIAL FLOORSPACE'!$A$47:$G$196, 7, FALSE)*$M46</f>
        <v>438.21965898417807</v>
      </c>
      <c r="V46" s="356">
        <f>VLOOKUP($E46&amp;$N46, UES!$AA$6:$AJ$35, VLOOKUP(V$4, 'Index Tables'!$Q$4:$R$10, 2, FALSE), FALSE)*'Regional Rollup'!U46</f>
        <v>385569.29844407778</v>
      </c>
      <c r="W46" s="402">
        <f>VLOOKUP($F46&amp;$N46, Shipments!$DL$22:$DV$369, VLOOKUP(W$4, 'Index Tables'!$I$4:$K$10, 2, FALSE), FALSE)*VLOOKUP($C46, 'AEO COMMERCIAL FLOORSPACE'!$A$47:$G$196, 7, FALSE)*$M46</f>
        <v>413.62436530272407</v>
      </c>
      <c r="X46" s="356">
        <f>VLOOKUP($E46&amp;$N46, UES!$AA$6:$AJ$35, VLOOKUP(X$4, 'Index Tables'!$Q$4:$R$10, 2, FALSE), FALSE)*'Regional Rollup'!W46</f>
        <v>362838.08593169646</v>
      </c>
      <c r="Y46" s="402">
        <f>VLOOKUP($F46&amp;$N46, Shipments!$DL$22:$DV$369, VLOOKUP(Y$4, 'Index Tables'!$I$4:$K$10, 2, FALSE), FALSE)*VLOOKUP($C46, 'AEO COMMERCIAL FLOORSPACE'!$A$47:$G$196, 7, FALSE)*$M46</f>
        <v>388.74451448852955</v>
      </c>
      <c r="Z46" s="356">
        <f>VLOOKUP($E46&amp;$N46, UES!$AA$6:$AJ$35, VLOOKUP(Z$4, 'Index Tables'!$Q$4:$R$10, 2, FALSE), FALSE)*'Regional Rollup'!Y46</f>
        <v>339602.04819330369</v>
      </c>
      <c r="AA46" s="402">
        <f>VLOOKUP($F46&amp;$N46, Shipments!$DL$22:$DV$369, VLOOKUP(AA$4, 'Index Tables'!$I$4:$K$10, 2, FALSE), FALSE)*VLOOKUP($C46, 'AEO COMMERCIAL FLOORSPACE'!$A$47:$G$196, 7, FALSE)*$M46</f>
        <v>363.77379750022612</v>
      </c>
      <c r="AB46" s="356">
        <f>VLOOKUP($E46&amp;$N46, UES!$AA$6:$AJ$35, VLOOKUP(AB$4, 'Index Tables'!$Q$4:$R$10, 2, FALSE), FALSE)*'Regional Rollup'!AA46</f>
        <v>316110.76238876663</v>
      </c>
      <c r="AC46" s="356">
        <f>VLOOKUP($F46&amp;$N46, Shipments!$DL$22:$DV$369, VLOOKUP(AC$4, 'Index Tables'!$I$4:$K$10, 2, FALSE), FALSE)*VLOOKUP($C46, 'AEO COMMERCIAL FLOORSPACE'!$A$47:$G$196, 7, FALSE)*$M46</f>
        <v>0</v>
      </c>
      <c r="AD46" s="356">
        <f>VLOOKUP($E46&amp;$N46, UES!$AA$6:$AJ$35, VLOOKUP(AD$4, 'Index Tables'!$Q$4:$R$10, 2, FALSE), FALSE)*'Regional Rollup'!AC46</f>
        <v>0</v>
      </c>
      <c r="AF46" s="371">
        <f t="shared" si="14"/>
        <v>40</v>
      </c>
      <c r="AG46" s="371" t="str">
        <f t="shared" si="21"/>
        <v>2014Any</v>
      </c>
      <c r="AH46" s="371" t="str">
        <f t="shared" si="22"/>
        <v>AnyIdaho</v>
      </c>
      <c r="AI46" s="371" t="s">
        <v>5</v>
      </c>
      <c r="AJ46" s="371">
        <v>2014</v>
      </c>
      <c r="AK46" s="367">
        <f t="shared" si="3"/>
        <v>1822159.6103636608</v>
      </c>
      <c r="AL46" s="371" t="s">
        <v>254</v>
      </c>
      <c r="AM46" s="368" t="str">
        <f>IF(AL46="Any", "NA", HLOOKUP($F46, TotalStockSF!$K$4:$BI$76, VLOOKUP($D46, TotalStockSF!$A$5:$B$76, 2, FALSE), FALSE))</f>
        <v>NA</v>
      </c>
      <c r="AN46" s="368">
        <f>VLOOKUP($C46, 'AEO COMMERCIAL FLOORSPACE'!$A$47:$G$196, 6, FALSE)</f>
        <v>511.96215489586854</v>
      </c>
      <c r="AO46" s="369" t="str">
        <f t="shared" si="4"/>
        <v>NA</v>
      </c>
      <c r="AP46" s="370">
        <f>VLOOKUP($C46, 'AEO COMMERCIAL FLOORSPACE'!$A$47:$G$196, 7, FALSE)</f>
        <v>3.5526373925923879E-2</v>
      </c>
      <c r="AQ46" s="370">
        <f t="shared" si="5"/>
        <v>3.5526373925923879E-2</v>
      </c>
      <c r="AR46" s="371" t="s">
        <v>11</v>
      </c>
      <c r="AS46" s="356">
        <f t="shared" si="17"/>
        <v>2078.4933454169013</v>
      </c>
      <c r="AT46" s="367">
        <f t="shared" si="18"/>
        <v>1822159.6103636608</v>
      </c>
      <c r="AU46" s="356">
        <f>VLOOKUP($F46&amp;$N46, Shipments!$EQ$22:$FA$369, VLOOKUP(AU$4, 'Index Tables'!$M$4:$O$10, 2, FALSE), FALSE)*VLOOKUP($C46, 'AEO COMMERCIAL FLOORSPACE'!$A$47:$G$196, 7, FALSE)*$M46</f>
        <v>0</v>
      </c>
      <c r="AV46" s="356">
        <f>VLOOKUP($E46&amp;$N46, UES!$AA$6:$AJ$35, VLOOKUP(AV$4, 'Index Tables'!$Q$4:$R$10, 2, FALSE), FALSE)*'Regional Rollup'!AU46</f>
        <v>0</v>
      </c>
      <c r="AW46" s="402">
        <f>VLOOKUP($F46&amp;$N46, Shipments!$EQ$22:$FA$369, VLOOKUP(AW$4, 'Index Tables'!$M$4:$O$10, 2, FALSE), FALSE)*VLOOKUP($C46, 'AEO COMMERCIAL FLOORSPACE'!$A$47:$G$196, 7, FALSE)*$M46</f>
        <v>399.0449487373989</v>
      </c>
      <c r="AX46" s="356">
        <f>VLOOKUP($E46&amp;$N46, UES!$AA$6:$AJ$35, VLOOKUP(AX$4, 'Index Tables'!$Q$4:$R$10, 2, FALSE), FALSE)*'Regional Rollup'!AW46</f>
        <v>351974.6484805941</v>
      </c>
      <c r="AY46" s="402">
        <f>VLOOKUP($F46&amp;$N46, Shipments!$EQ$22:$FA$369, VLOOKUP(AY$4, 'Index Tables'!$M$4:$O$10, 2, FALSE), FALSE)*VLOOKUP($C46, 'AEO COMMERCIAL FLOORSPACE'!$A$47:$G$196, 7, FALSE)*$M46</f>
        <v>513.30571938802279</v>
      </c>
      <c r="AZ46" s="356">
        <f>VLOOKUP($E46&amp;$N46, UES!$AA$6:$AJ$35, VLOOKUP(AZ$4, 'Index Tables'!$Q$4:$R$10, 2, FALSE), FALSE)*'Regional Rollup'!AY46</f>
        <v>451634.0653692999</v>
      </c>
      <c r="BA46" s="402">
        <f>VLOOKUP($F46&amp;$N46, Shipments!$EQ$22:$FA$369, VLOOKUP(BA$4, 'Index Tables'!$M$4:$O$10, 2, FALSE), FALSE)*VLOOKUP($C46, 'AEO COMMERCIAL FLOORSPACE'!$A$47:$G$196, 7, FALSE)*$M46</f>
        <v>413.62436530272407</v>
      </c>
      <c r="BB46" s="356">
        <f>VLOOKUP($E46&amp;$N46, UES!$AA$6:$AJ$35, VLOOKUP(BB$4, 'Index Tables'!$Q$4:$R$10, 2, FALSE), FALSE)*'Regional Rollup'!BA46</f>
        <v>362838.08593169646</v>
      </c>
      <c r="BC46" s="402">
        <f>VLOOKUP($F46&amp;$N46, Shipments!$EQ$22:$FA$369, VLOOKUP(BC$4, 'Index Tables'!$M$4:$O$10, 2, FALSE), FALSE)*VLOOKUP($C46, 'AEO COMMERCIAL FLOORSPACE'!$A$47:$G$196, 7, FALSE)*$M46</f>
        <v>388.74451448852955</v>
      </c>
      <c r="BD46" s="356">
        <f>VLOOKUP($E46&amp;$N46, UES!$AA$6:$AJ$35, VLOOKUP(BD$4, 'Index Tables'!$Q$4:$R$10, 2, FALSE), FALSE)*'Regional Rollup'!BC46</f>
        <v>339602.04819330369</v>
      </c>
      <c r="BE46" s="402">
        <f>VLOOKUP($F46&amp;$N46, Shipments!$EQ$22:$FA$369, VLOOKUP(BE$4, 'Index Tables'!$M$4:$O$10, 2, FALSE), FALSE)*VLOOKUP($C46, 'AEO COMMERCIAL FLOORSPACE'!$A$47:$G$196, 7, FALSE)*$M46</f>
        <v>363.77379750022612</v>
      </c>
      <c r="BF46" s="356">
        <f>VLOOKUP($E46&amp;$N46, UES!$AA$6:$AJ$35, VLOOKUP(BF$4, 'Index Tables'!$Q$4:$R$10, 2, FALSE), FALSE)*'Regional Rollup'!BE46</f>
        <v>316110.76238876663</v>
      </c>
      <c r="BG46" s="356">
        <f>VLOOKUP($F46&amp;$N46, Shipments!$EQ$22:$FA$369, VLOOKUP(BG$4, 'Index Tables'!$M$4:$O$10, 2, FALSE), FALSE)*VLOOKUP($C46, 'AEO COMMERCIAL FLOORSPACE'!$A$47:$G$196, 7, FALSE)*$M46</f>
        <v>0</v>
      </c>
      <c r="BH46" s="356">
        <f>VLOOKUP($E46&amp;$N46, UES!$AA$6:$AJ$35, VLOOKUP(BH$4, 'Index Tables'!$Q$4:$R$10, 2, FALSE), FALSE)*'Regional Rollup'!BG46</f>
        <v>0</v>
      </c>
    </row>
    <row r="47" spans="2:65">
      <c r="B47" s="371">
        <f t="shared" si="9"/>
        <v>41</v>
      </c>
      <c r="C47" s="371" t="str">
        <f t="shared" si="19"/>
        <v>2015Any</v>
      </c>
      <c r="D47" s="371" t="str">
        <f t="shared" si="20"/>
        <v>AnyIdaho</v>
      </c>
      <c r="E47" s="371" t="s">
        <v>5</v>
      </c>
      <c r="F47" s="371">
        <v>2015</v>
      </c>
      <c r="G47" s="367">
        <f t="shared" si="0"/>
        <v>1826171.687487084</v>
      </c>
      <c r="H47" s="371" t="s">
        <v>254</v>
      </c>
      <c r="I47" s="368" t="str">
        <f>IF(H47="Any", "NA", HLOOKUP($F47, TotalStockSF!$K$4:$BI$76, VLOOKUP($D47, TotalStockSF!$A$5:$B$76, 2, FALSE), FALSE))</f>
        <v>NA</v>
      </c>
      <c r="J47" s="368">
        <f>VLOOKUP($C47, 'AEO COMMERCIAL FLOORSPACE'!$A$47:$G$196, 6, FALSE)</f>
        <v>517.85564553018321</v>
      </c>
      <c r="K47" s="369" t="str">
        <f t="shared" si="1"/>
        <v>NA</v>
      </c>
      <c r="L47" s="370">
        <f>VLOOKUP($C47, 'AEO COMMERCIAL FLOORSPACE'!$A$47:$G$196, 7, FALSE)</f>
        <v>3.5360637046507985E-2</v>
      </c>
      <c r="M47" s="370">
        <f t="shared" si="2"/>
        <v>3.5360637046507985E-2</v>
      </c>
      <c r="N47" s="371" t="s">
        <v>11</v>
      </c>
      <c r="O47" s="356">
        <f t="shared" si="12"/>
        <v>2082.8819726425404</v>
      </c>
      <c r="P47" s="367">
        <f t="shared" si="13"/>
        <v>1826171.687487084</v>
      </c>
      <c r="Q47" s="356">
        <f>VLOOKUP($F47&amp;$N47, Shipments!$DL$22:$DV$369, VLOOKUP(Q$4, 'Index Tables'!$I$4:$K$10, 2, FALSE), FALSE)*VLOOKUP($C47, 'AEO COMMERCIAL FLOORSPACE'!$A$47:$G$196, 7, FALSE)*$M47</f>
        <v>0</v>
      </c>
      <c r="R47" s="356">
        <f>VLOOKUP($E47&amp;$N47, UES!$AA$6:$AJ$35, VLOOKUP(R$4, 'Index Tables'!$Q$4:$R$10, 2, FALSE), FALSE)*'Regional Rollup'!Q47</f>
        <v>0</v>
      </c>
      <c r="S47" s="402">
        <f>VLOOKUP($F47&amp;$N47, Shipments!$DL$22:$DV$369, VLOOKUP(S$4, 'Index Tables'!$I$4:$K$10, 2, FALSE), FALSE)*VLOOKUP($C47, 'AEO COMMERCIAL FLOORSPACE'!$A$47:$G$196, 7, FALSE)*$M47</f>
        <v>475.13211133857573</v>
      </c>
      <c r="T47" s="356">
        <f>VLOOKUP($E47&amp;$N47, UES!$AA$6:$AJ$35, VLOOKUP(T$4, 'Index Tables'!$Q$4:$R$10, 2, FALSE), FALSE)*'Regional Rollup'!S47</f>
        <v>419086.7680429914</v>
      </c>
      <c r="U47" s="402">
        <f>VLOOKUP($F47&amp;$N47, Shipments!$DL$22:$DV$369, VLOOKUP(U$4, 'Index Tables'!$I$4:$K$10, 2, FALSE), FALSE)*VLOOKUP($C47, 'AEO COMMERCIAL FLOORSPACE'!$A$47:$G$196, 7, FALSE)*$M47</f>
        <v>439.14493629164156</v>
      </c>
      <c r="V47" s="356">
        <f>VLOOKUP($E47&amp;$N47, UES!$AA$6:$AJ$35, VLOOKUP(V$4, 'Index Tables'!$Q$4:$R$10, 2, FALSE), FALSE)*'Regional Rollup'!U47</f>
        <v>386383.40733899112</v>
      </c>
      <c r="W47" s="402">
        <f>VLOOKUP($F47&amp;$N47, Shipments!$DL$22:$DV$369, VLOOKUP(W$4, 'Index Tables'!$I$4:$K$10, 2, FALSE), FALSE)*VLOOKUP($C47, 'AEO COMMERCIAL FLOORSPACE'!$A$47:$G$196, 7, FALSE)*$M47</f>
        <v>414.49771096666746</v>
      </c>
      <c r="X47" s="356">
        <f>VLOOKUP($E47&amp;$N47, UES!$AA$6:$AJ$35, VLOOKUP(X$4, 'Index Tables'!$Q$4:$R$10, 2, FALSE), FALSE)*'Regional Rollup'!W47</f>
        <v>363604.19909050432</v>
      </c>
      <c r="Y47" s="402">
        <f>VLOOKUP($F47&amp;$N47, Shipments!$DL$22:$DV$369, VLOOKUP(Y$4, 'Index Tables'!$I$4:$K$10, 2, FALSE), FALSE)*VLOOKUP($C47, 'AEO COMMERCIAL FLOORSPACE'!$A$47:$G$196, 7, FALSE)*$M47</f>
        <v>389.56532768182836</v>
      </c>
      <c r="Z47" s="356">
        <f>VLOOKUP($E47&amp;$N47, UES!$AA$6:$AJ$35, VLOOKUP(Z$4, 'Index Tables'!$Q$4:$R$10, 2, FALSE), FALSE)*'Regional Rollup'!Y47</f>
        <v>340319.099704616</v>
      </c>
      <c r="AA47" s="402">
        <f>VLOOKUP($F47&amp;$N47, Shipments!$DL$22:$DV$369, VLOOKUP(AA$4, 'Index Tables'!$I$4:$K$10, 2, FALSE), FALSE)*VLOOKUP($C47, 'AEO COMMERCIAL FLOORSPACE'!$A$47:$G$196, 7, FALSE)*$M47</f>
        <v>364.54188636382713</v>
      </c>
      <c r="AB47" s="356">
        <f>VLOOKUP($E47&amp;$N47, UES!$AA$6:$AJ$35, VLOOKUP(AB$4, 'Index Tables'!$Q$4:$R$10, 2, FALSE), FALSE)*'Regional Rollup'!AA47</f>
        <v>316778.21330998116</v>
      </c>
      <c r="AC47" s="356">
        <f>VLOOKUP($F47&amp;$N47, Shipments!$DL$22:$DV$369, VLOOKUP(AC$4, 'Index Tables'!$I$4:$K$10, 2, FALSE), FALSE)*VLOOKUP($C47, 'AEO COMMERCIAL FLOORSPACE'!$A$47:$G$196, 7, FALSE)*$M47</f>
        <v>0</v>
      </c>
      <c r="AD47" s="356">
        <f>VLOOKUP($E47&amp;$N47, UES!$AA$6:$AJ$35, VLOOKUP(AD$4, 'Index Tables'!$Q$4:$R$10, 2, FALSE), FALSE)*'Regional Rollup'!AC47</f>
        <v>0</v>
      </c>
      <c r="AF47" s="371">
        <f t="shared" si="14"/>
        <v>41</v>
      </c>
      <c r="AG47" s="371" t="str">
        <f t="shared" si="21"/>
        <v>2015Any</v>
      </c>
      <c r="AH47" s="371" t="str">
        <f t="shared" si="22"/>
        <v>AnyIdaho</v>
      </c>
      <c r="AI47" s="371" t="s">
        <v>5</v>
      </c>
      <c r="AJ47" s="371">
        <v>2015</v>
      </c>
      <c r="AK47" s="367">
        <f t="shared" si="3"/>
        <v>1825928.4582802362</v>
      </c>
      <c r="AL47" s="371" t="s">
        <v>254</v>
      </c>
      <c r="AM47" s="368" t="str">
        <f>IF(AL47="Any", "NA", HLOOKUP($F47, TotalStockSF!$K$4:$BI$76, VLOOKUP($D47, TotalStockSF!$A$5:$B$76, 2, FALSE), FALSE))</f>
        <v>NA</v>
      </c>
      <c r="AN47" s="368">
        <f>VLOOKUP($C47, 'AEO COMMERCIAL FLOORSPACE'!$A$47:$G$196, 6, FALSE)</f>
        <v>517.85564553018321</v>
      </c>
      <c r="AO47" s="369" t="str">
        <f t="shared" si="4"/>
        <v>NA</v>
      </c>
      <c r="AP47" s="370">
        <f>VLOOKUP($C47, 'AEO COMMERCIAL FLOORSPACE'!$A$47:$G$196, 7, FALSE)</f>
        <v>3.5360637046507985E-2</v>
      </c>
      <c r="AQ47" s="370">
        <f t="shared" si="5"/>
        <v>3.5360637046507985E-2</v>
      </c>
      <c r="AR47" s="371" t="s">
        <v>11</v>
      </c>
      <c r="AS47" s="356">
        <f t="shared" si="17"/>
        <v>2082.8819726425399</v>
      </c>
      <c r="AT47" s="367">
        <f t="shared" si="18"/>
        <v>1825928.4582802362</v>
      </c>
      <c r="AU47" s="356">
        <f>VLOOKUP($F47&amp;$N47, Shipments!$EQ$22:$FA$369, VLOOKUP(AU$4, 'Index Tables'!$M$4:$O$10, 2, FALSE), FALSE)*VLOOKUP($C47, 'AEO COMMERCIAL FLOORSPACE'!$A$47:$G$196, 7, FALSE)*$M47</f>
        <v>0</v>
      </c>
      <c r="AV47" s="356">
        <f>VLOOKUP($E47&amp;$N47, UES!$AA$6:$AJ$35, VLOOKUP(AV$4, 'Index Tables'!$Q$4:$R$10, 2, FALSE), FALSE)*'Regional Rollup'!AU47</f>
        <v>0</v>
      </c>
      <c r="AW47" s="402">
        <f>VLOOKUP($F47&amp;$N47, Shipments!$EQ$22:$FA$369, VLOOKUP(AW$4, 'Index Tables'!$M$4:$O$10, 2, FALSE), FALSE)*VLOOKUP($C47, 'AEO COMMERCIAL FLOORSPACE'!$A$47:$G$196, 7, FALSE)*$M47</f>
        <v>364.00053759183862</v>
      </c>
      <c r="AX47" s="356">
        <f>VLOOKUP($E47&amp;$N47, UES!$AA$6:$AJ$35, VLOOKUP(AX$4, 'Index Tables'!$Q$4:$R$10, 2, FALSE), FALSE)*'Regional Rollup'!AW47</f>
        <v>321063.98457369383</v>
      </c>
      <c r="AY47" s="402">
        <f>VLOOKUP($F47&amp;$N47, Shipments!$EQ$22:$FA$369, VLOOKUP(AY$4, 'Index Tables'!$M$4:$O$10, 2, FALSE), FALSE)*VLOOKUP($C47, 'AEO COMMERCIAL FLOORSPACE'!$A$47:$G$196, 7, FALSE)*$M47</f>
        <v>550.27651003837855</v>
      </c>
      <c r="AZ47" s="356">
        <f>VLOOKUP($E47&amp;$N47, UES!$AA$6:$AJ$35, VLOOKUP(AZ$4, 'Index Tables'!$Q$4:$R$10, 2, FALSE), FALSE)*'Regional Rollup'!AY47</f>
        <v>484162.96160144091</v>
      </c>
      <c r="BA47" s="402">
        <f>VLOOKUP($F47&amp;$N47, Shipments!$EQ$22:$FA$369, VLOOKUP(BA$4, 'Index Tables'!$M$4:$O$10, 2, FALSE), FALSE)*VLOOKUP($C47, 'AEO COMMERCIAL FLOORSPACE'!$A$47:$G$196, 7, FALSE)*$M47</f>
        <v>414.49771096666746</v>
      </c>
      <c r="BB47" s="356">
        <f>VLOOKUP($E47&amp;$N47, UES!$AA$6:$AJ$35, VLOOKUP(BB$4, 'Index Tables'!$Q$4:$R$10, 2, FALSE), FALSE)*'Regional Rollup'!BA47</f>
        <v>363604.19909050432</v>
      </c>
      <c r="BC47" s="402">
        <f>VLOOKUP($F47&amp;$N47, Shipments!$EQ$22:$FA$369, VLOOKUP(BC$4, 'Index Tables'!$M$4:$O$10, 2, FALSE), FALSE)*VLOOKUP($C47, 'AEO COMMERCIAL FLOORSPACE'!$A$47:$G$196, 7, FALSE)*$M47</f>
        <v>389.56532768182836</v>
      </c>
      <c r="BD47" s="356">
        <f>VLOOKUP($E47&amp;$N47, UES!$AA$6:$AJ$35, VLOOKUP(BD$4, 'Index Tables'!$Q$4:$R$10, 2, FALSE), FALSE)*'Regional Rollup'!BC47</f>
        <v>340319.099704616</v>
      </c>
      <c r="BE47" s="402">
        <f>VLOOKUP($F47&amp;$N47, Shipments!$EQ$22:$FA$369, VLOOKUP(BE$4, 'Index Tables'!$M$4:$O$10, 2, FALSE), FALSE)*VLOOKUP($C47, 'AEO COMMERCIAL FLOORSPACE'!$A$47:$G$196, 7, FALSE)*$M47</f>
        <v>364.54188636382713</v>
      </c>
      <c r="BF47" s="356">
        <f>VLOOKUP($E47&amp;$N47, UES!$AA$6:$AJ$35, VLOOKUP(BF$4, 'Index Tables'!$Q$4:$R$10, 2, FALSE), FALSE)*'Regional Rollup'!BE47</f>
        <v>316778.21330998116</v>
      </c>
      <c r="BG47" s="356">
        <f>VLOOKUP($F47&amp;$N47, Shipments!$EQ$22:$FA$369, VLOOKUP(BG$4, 'Index Tables'!$M$4:$O$10, 2, FALSE), FALSE)*VLOOKUP($C47, 'AEO COMMERCIAL FLOORSPACE'!$A$47:$G$196, 7, FALSE)*$M47</f>
        <v>0</v>
      </c>
      <c r="BH47" s="356">
        <f>VLOOKUP($E47&amp;$N47, UES!$AA$6:$AJ$35, VLOOKUP(BH$4, 'Index Tables'!$Q$4:$R$10, 2, FALSE), FALSE)*'Regional Rollup'!BG47</f>
        <v>0</v>
      </c>
    </row>
    <row r="48" spans="2:65">
      <c r="B48" s="371">
        <f t="shared" si="9"/>
        <v>42</v>
      </c>
      <c r="C48" s="371" t="str">
        <f t="shared" si="19"/>
        <v>2016Any</v>
      </c>
      <c r="D48" s="371" t="str">
        <f t="shared" si="20"/>
        <v>AnyIdaho</v>
      </c>
      <c r="E48" s="371" t="s">
        <v>5</v>
      </c>
      <c r="F48" s="371">
        <v>2016</v>
      </c>
      <c r="G48" s="367">
        <f t="shared" si="0"/>
        <v>1840902.7091978758</v>
      </c>
      <c r="H48" s="371" t="s">
        <v>254</v>
      </c>
      <c r="I48" s="368" t="str">
        <f>IF(H48="Any", "NA", HLOOKUP($F48, TotalStockSF!$K$4:$BI$76, VLOOKUP($D48, TotalStockSF!$A$5:$B$76, 2, FALSE), FALSE))</f>
        <v>NA</v>
      </c>
      <c r="J48" s="368">
        <f>VLOOKUP($C48, 'AEO COMMERCIAL FLOORSPACE'!$A$47:$G$196, 6, FALSE)</f>
        <v>525.26093857840829</v>
      </c>
      <c r="K48" s="369" t="str">
        <f t="shared" si="1"/>
        <v>NA</v>
      </c>
      <c r="L48" s="370">
        <f>VLOOKUP($C48, 'AEO COMMERCIAL FLOORSPACE'!$A$47:$G$196, 7, FALSE)</f>
        <v>3.5299369623067588E-2</v>
      </c>
      <c r="M48" s="370">
        <f t="shared" si="2"/>
        <v>3.5299369623067588E-2</v>
      </c>
      <c r="N48" s="371" t="s">
        <v>11</v>
      </c>
      <c r="O48" s="356">
        <f t="shared" si="12"/>
        <v>2099.6837770787024</v>
      </c>
      <c r="P48" s="367">
        <f t="shared" si="13"/>
        <v>1840902.7091978758</v>
      </c>
      <c r="Q48" s="356">
        <f>VLOOKUP($F48&amp;$N48, Shipments!$DL$22:$DV$369, VLOOKUP(Q$4, 'Index Tables'!$I$4:$K$10, 2, FALSE), FALSE)*VLOOKUP($C48, 'AEO COMMERCIAL FLOORSPACE'!$A$47:$G$196, 7, FALSE)*$M48</f>
        <v>0</v>
      </c>
      <c r="R48" s="356">
        <f>VLOOKUP($E48&amp;$N48, UES!$AA$6:$AJ$35, VLOOKUP(R$4, 'Index Tables'!$Q$4:$R$10, 2, FALSE), FALSE)*'Regional Rollup'!Q48</f>
        <v>0</v>
      </c>
      <c r="S48" s="402">
        <f>VLOOKUP($F48&amp;$N48, Shipments!$DL$22:$DV$369, VLOOKUP(S$4, 'Index Tables'!$I$4:$K$10, 2, FALSE), FALSE)*VLOOKUP($C48, 'AEO COMMERCIAL FLOORSPACE'!$A$47:$G$196, 7, FALSE)*$M48</f>
        <v>478.96481857830645</v>
      </c>
      <c r="T48" s="356">
        <f>VLOOKUP($E48&amp;$N48, UES!$AA$6:$AJ$35, VLOOKUP(T$4, 'Index Tables'!$Q$4:$R$10, 2, FALSE), FALSE)*'Regional Rollup'!S48</f>
        <v>422467.37914382509</v>
      </c>
      <c r="U48" s="402">
        <f>VLOOKUP($F48&amp;$N48, Shipments!$DL$22:$DV$369, VLOOKUP(U$4, 'Index Tables'!$I$4:$K$10, 2, FALSE), FALSE)*VLOOKUP($C48, 'AEO COMMERCIAL FLOORSPACE'!$A$47:$G$196, 7, FALSE)*$M48</f>
        <v>442.68734888900161</v>
      </c>
      <c r="V48" s="356">
        <f>VLOOKUP($E48&amp;$N48, UES!$AA$6:$AJ$35, VLOOKUP(V$4, 'Index Tables'!$Q$4:$R$10, 2, FALSE), FALSE)*'Regional Rollup'!U48</f>
        <v>389500.21305950516</v>
      </c>
      <c r="W48" s="402">
        <f>VLOOKUP($F48&amp;$N48, Shipments!$DL$22:$DV$369, VLOOKUP(W$4, 'Index Tables'!$I$4:$K$10, 2, FALSE), FALSE)*VLOOKUP($C48, 'AEO COMMERCIAL FLOORSPACE'!$A$47:$G$196, 7, FALSE)*$M48</f>
        <v>417.84130391642219</v>
      </c>
      <c r="X48" s="356">
        <f>VLOOKUP($E48&amp;$N48, UES!$AA$6:$AJ$35, VLOOKUP(X$4, 'Index Tables'!$Q$4:$R$10, 2, FALSE), FALSE)*'Regional Rollup'!W48</f>
        <v>366537.25373571558</v>
      </c>
      <c r="Y48" s="402">
        <f>VLOOKUP($F48&amp;$N48, Shipments!$DL$22:$DV$369, VLOOKUP(Y$4, 'Index Tables'!$I$4:$K$10, 2, FALSE), FALSE)*VLOOKUP($C48, 'AEO COMMERCIAL FLOORSPACE'!$A$47:$G$196, 7, FALSE)*$M48</f>
        <v>392.70780072484746</v>
      </c>
      <c r="Z48" s="356">
        <f>VLOOKUP($E48&amp;$N48, UES!$AA$6:$AJ$35, VLOOKUP(Z$4, 'Index Tables'!$Q$4:$R$10, 2, FALSE), FALSE)*'Regional Rollup'!Y48</f>
        <v>343064.32244610117</v>
      </c>
      <c r="AA48" s="402">
        <f>VLOOKUP($F48&amp;$N48, Shipments!$DL$22:$DV$369, VLOOKUP(AA$4, 'Index Tables'!$I$4:$K$10, 2, FALSE), FALSE)*VLOOKUP($C48, 'AEO COMMERCIAL FLOORSPACE'!$A$47:$G$196, 7, FALSE)*$M48</f>
        <v>367.48250497012481</v>
      </c>
      <c r="AB48" s="356">
        <f>VLOOKUP($E48&amp;$N48, UES!$AA$6:$AJ$35, VLOOKUP(AB$4, 'Index Tables'!$Q$4:$R$10, 2, FALSE), FALSE)*'Regional Rollup'!AA48</f>
        <v>319333.54081272898</v>
      </c>
      <c r="AC48" s="356">
        <f>VLOOKUP($F48&amp;$N48, Shipments!$DL$22:$DV$369, VLOOKUP(AC$4, 'Index Tables'!$I$4:$K$10, 2, FALSE), FALSE)*VLOOKUP($C48, 'AEO COMMERCIAL FLOORSPACE'!$A$47:$G$196, 7, FALSE)*$M48</f>
        <v>0</v>
      </c>
      <c r="AD48" s="356">
        <f>VLOOKUP($E48&amp;$N48, UES!$AA$6:$AJ$35, VLOOKUP(AD$4, 'Index Tables'!$Q$4:$R$10, 2, FALSE), FALSE)*'Regional Rollup'!AC48</f>
        <v>0</v>
      </c>
      <c r="AF48" s="371">
        <f t="shared" si="14"/>
        <v>42</v>
      </c>
      <c r="AG48" s="371" t="str">
        <f t="shared" si="21"/>
        <v>2016Any</v>
      </c>
      <c r="AH48" s="371" t="str">
        <f t="shared" si="22"/>
        <v>AnyIdaho</v>
      </c>
      <c r="AI48" s="371" t="s">
        <v>5</v>
      </c>
      <c r="AJ48" s="371">
        <v>2016</v>
      </c>
      <c r="AK48" s="367">
        <f t="shared" si="3"/>
        <v>1840580.7381799957</v>
      </c>
      <c r="AL48" s="371" t="s">
        <v>254</v>
      </c>
      <c r="AM48" s="368" t="str">
        <f>IF(AL48="Any", "NA", HLOOKUP($F48, TotalStockSF!$K$4:$BI$76, VLOOKUP($D48, TotalStockSF!$A$5:$B$76, 2, FALSE), FALSE))</f>
        <v>NA</v>
      </c>
      <c r="AN48" s="368">
        <f>VLOOKUP($C48, 'AEO COMMERCIAL FLOORSPACE'!$A$47:$G$196, 6, FALSE)</f>
        <v>525.26093857840829</v>
      </c>
      <c r="AO48" s="369" t="str">
        <f t="shared" si="4"/>
        <v>NA</v>
      </c>
      <c r="AP48" s="370">
        <f>VLOOKUP($C48, 'AEO COMMERCIAL FLOORSPACE'!$A$47:$G$196, 7, FALSE)</f>
        <v>3.5299369623067588E-2</v>
      </c>
      <c r="AQ48" s="370">
        <f t="shared" si="5"/>
        <v>3.5299369623067588E-2</v>
      </c>
      <c r="AR48" s="371" t="s">
        <v>11</v>
      </c>
      <c r="AS48" s="356">
        <f t="shared" si="17"/>
        <v>2099.6837770787024</v>
      </c>
      <c r="AT48" s="367">
        <f t="shared" si="18"/>
        <v>1840580.7381799957</v>
      </c>
      <c r="AU48" s="356">
        <f>VLOOKUP($F48&amp;$N48, Shipments!$EQ$22:$FA$369, VLOOKUP(AU$4, 'Index Tables'!$M$4:$O$10, 2, FALSE), FALSE)*VLOOKUP($C48, 'AEO COMMERCIAL FLOORSPACE'!$A$47:$G$196, 7, FALSE)*$M48</f>
        <v>0</v>
      </c>
      <c r="AV48" s="356">
        <f>VLOOKUP($E48&amp;$N48, UES!$AA$6:$AJ$35, VLOOKUP(AV$4, 'Index Tables'!$Q$4:$R$10, 2, FALSE), FALSE)*'Regional Rollup'!AU48</f>
        <v>0</v>
      </c>
      <c r="AW48" s="402">
        <f>VLOOKUP($F48&amp;$N48, Shipments!$EQ$22:$FA$369, VLOOKUP(AW$4, 'Index Tables'!$M$4:$O$10, 2, FALSE), FALSE)*VLOOKUP($C48, 'AEO COMMERCIAL FLOORSPACE'!$A$47:$G$196, 7, FALSE)*$M48</f>
        <v>331.85606308969</v>
      </c>
      <c r="AX48" s="356">
        <f>VLOOKUP($E48&amp;$N48, UES!$AA$6:$AJ$35, VLOOKUP(AX$4, 'Index Tables'!$Q$4:$R$10, 2, FALSE), FALSE)*'Regional Rollup'!AW48</f>
        <v>292711.18835540948</v>
      </c>
      <c r="AY48" s="402">
        <f>VLOOKUP($F48&amp;$N48, Shipments!$EQ$22:$FA$369, VLOOKUP(AY$4, 'Index Tables'!$M$4:$O$10, 2, FALSE), FALSE)*VLOOKUP($C48, 'AEO COMMERCIAL FLOORSPACE'!$A$47:$G$196, 7, FALSE)*$M48</f>
        <v>589.79610437761801</v>
      </c>
      <c r="AZ48" s="356">
        <f>VLOOKUP($E48&amp;$N48, UES!$AA$6:$AJ$35, VLOOKUP(AZ$4, 'Index Tables'!$Q$4:$R$10, 2, FALSE), FALSE)*'Regional Rollup'!AY48</f>
        <v>518934.43283004058</v>
      </c>
      <c r="BA48" s="402">
        <f>VLOOKUP($F48&amp;$N48, Shipments!$EQ$22:$FA$369, VLOOKUP(BA$4, 'Index Tables'!$M$4:$O$10, 2, FALSE), FALSE)*VLOOKUP($C48, 'AEO COMMERCIAL FLOORSPACE'!$A$47:$G$196, 7, FALSE)*$M48</f>
        <v>417.84130391642219</v>
      </c>
      <c r="BB48" s="356">
        <f>VLOOKUP($E48&amp;$N48, UES!$AA$6:$AJ$35, VLOOKUP(BB$4, 'Index Tables'!$Q$4:$R$10, 2, FALSE), FALSE)*'Regional Rollup'!BA48</f>
        <v>366537.25373571558</v>
      </c>
      <c r="BC48" s="402">
        <f>VLOOKUP($F48&amp;$N48, Shipments!$EQ$22:$FA$369, VLOOKUP(BC$4, 'Index Tables'!$M$4:$O$10, 2, FALSE), FALSE)*VLOOKUP($C48, 'AEO COMMERCIAL FLOORSPACE'!$A$47:$G$196, 7, FALSE)*$M48</f>
        <v>392.70780072484746</v>
      </c>
      <c r="BD48" s="356">
        <f>VLOOKUP($E48&amp;$N48, UES!$AA$6:$AJ$35, VLOOKUP(BD$4, 'Index Tables'!$Q$4:$R$10, 2, FALSE), FALSE)*'Regional Rollup'!BC48</f>
        <v>343064.32244610117</v>
      </c>
      <c r="BE48" s="402">
        <f>VLOOKUP($F48&amp;$N48, Shipments!$EQ$22:$FA$369, VLOOKUP(BE$4, 'Index Tables'!$M$4:$O$10, 2, FALSE), FALSE)*VLOOKUP($C48, 'AEO COMMERCIAL FLOORSPACE'!$A$47:$G$196, 7, FALSE)*$M48</f>
        <v>367.48250497012481</v>
      </c>
      <c r="BF48" s="356">
        <f>VLOOKUP($E48&amp;$N48, UES!$AA$6:$AJ$35, VLOOKUP(BF$4, 'Index Tables'!$Q$4:$R$10, 2, FALSE), FALSE)*'Regional Rollup'!BE48</f>
        <v>319333.54081272898</v>
      </c>
      <c r="BG48" s="356">
        <f>VLOOKUP($F48&amp;$N48, Shipments!$EQ$22:$FA$369, VLOOKUP(BG$4, 'Index Tables'!$M$4:$O$10, 2, FALSE), FALSE)*VLOOKUP($C48, 'AEO COMMERCIAL FLOORSPACE'!$A$47:$G$196, 7, FALSE)*$M48</f>
        <v>0</v>
      </c>
      <c r="BH48" s="356">
        <f>VLOOKUP($E48&amp;$N48, UES!$AA$6:$AJ$35, VLOOKUP(BH$4, 'Index Tables'!$Q$4:$R$10, 2, FALSE), FALSE)*'Regional Rollup'!BG48</f>
        <v>0</v>
      </c>
    </row>
    <row r="49" spans="2:60">
      <c r="B49" s="371">
        <f t="shared" si="9"/>
        <v>43</v>
      </c>
      <c r="C49" s="371" t="str">
        <f t="shared" si="19"/>
        <v>2017Any</v>
      </c>
      <c r="D49" s="371" t="str">
        <f t="shared" si="20"/>
        <v>AnyIdaho</v>
      </c>
      <c r="E49" s="371" t="s">
        <v>5</v>
      </c>
      <c r="F49" s="371">
        <v>2017</v>
      </c>
      <c r="G49" s="367">
        <f t="shared" si="0"/>
        <v>1865206.9158846762</v>
      </c>
      <c r="H49" s="371" t="s">
        <v>254</v>
      </c>
      <c r="I49" s="368" t="str">
        <f>IF(H49="Any", "NA", HLOOKUP($F49, TotalStockSF!$K$4:$BI$76, VLOOKUP($D49, TotalStockSF!$A$5:$B$76, 2, FALSE), FALSE))</f>
        <v>NA</v>
      </c>
      <c r="J49" s="368">
        <f>VLOOKUP($C49, 'AEO COMMERCIAL FLOORSPACE'!$A$47:$G$196, 6, FALSE)</f>
        <v>533.94350359530279</v>
      </c>
      <c r="K49" s="369" t="str">
        <f t="shared" si="1"/>
        <v>NA</v>
      </c>
      <c r="L49" s="370">
        <f>VLOOKUP($C49, 'AEO COMMERCIAL FLOORSPACE'!$A$47:$G$196, 7, FALSE)</f>
        <v>3.5323395664904465E-2</v>
      </c>
      <c r="M49" s="370">
        <f t="shared" si="2"/>
        <v>3.5323395664904465E-2</v>
      </c>
      <c r="N49" s="371" t="s">
        <v>11</v>
      </c>
      <c r="O49" s="356">
        <f t="shared" si="12"/>
        <v>2127.4044970494379</v>
      </c>
      <c r="P49" s="367">
        <f t="shared" si="13"/>
        <v>1865206.9158846762</v>
      </c>
      <c r="Q49" s="356">
        <f>VLOOKUP($F49&amp;$N49, Shipments!$DL$22:$DV$369, VLOOKUP(Q$4, 'Index Tables'!$I$4:$K$10, 2, FALSE), FALSE)*VLOOKUP($C49, 'AEO COMMERCIAL FLOORSPACE'!$A$47:$G$196, 7, FALSE)*$M49</f>
        <v>0</v>
      </c>
      <c r="R49" s="356">
        <f>VLOOKUP($E49&amp;$N49, UES!$AA$6:$AJ$35, VLOOKUP(R$4, 'Index Tables'!$Q$4:$R$10, 2, FALSE), FALSE)*'Regional Rollup'!Q49</f>
        <v>0</v>
      </c>
      <c r="S49" s="402">
        <f>VLOOKUP($F49&amp;$N49, Shipments!$DL$22:$DV$369, VLOOKUP(S$4, 'Index Tables'!$I$4:$K$10, 2, FALSE), FALSE)*VLOOKUP($C49, 'AEO COMMERCIAL FLOORSPACE'!$A$47:$G$196, 7, FALSE)*$M49</f>
        <v>485.28827059359793</v>
      </c>
      <c r="T49" s="356">
        <f>VLOOKUP($E49&amp;$N49, UES!$AA$6:$AJ$35, VLOOKUP(T$4, 'Index Tables'!$Q$4:$R$10, 2, FALSE), FALSE)*'Regional Rollup'!S49</f>
        <v>428044.93326976587</v>
      </c>
      <c r="U49" s="402">
        <f>VLOOKUP($F49&amp;$N49, Shipments!$DL$22:$DV$369, VLOOKUP(U$4, 'Index Tables'!$I$4:$K$10, 2, FALSE), FALSE)*VLOOKUP($C49, 'AEO COMMERCIAL FLOORSPACE'!$A$47:$G$196, 7, FALSE)*$M49</f>
        <v>448.53185374592476</v>
      </c>
      <c r="V49" s="356">
        <f>VLOOKUP($E49&amp;$N49, UES!$AA$6:$AJ$35, VLOOKUP(V$4, 'Index Tables'!$Q$4:$R$10, 2, FALSE), FALSE)*'Regional Rollup'!U49</f>
        <v>394642.5237505876</v>
      </c>
      <c r="W49" s="402">
        <f>VLOOKUP($F49&amp;$N49, Shipments!$DL$22:$DV$369, VLOOKUP(W$4, 'Index Tables'!$I$4:$K$10, 2, FALSE), FALSE)*VLOOKUP($C49, 'AEO COMMERCIAL FLOORSPACE'!$A$47:$G$196, 7, FALSE)*$M49</f>
        <v>423.35778306652986</v>
      </c>
      <c r="X49" s="356">
        <f>VLOOKUP($E49&amp;$N49, UES!$AA$6:$AJ$35, VLOOKUP(X$4, 'Index Tables'!$Q$4:$R$10, 2, FALSE), FALSE)*'Regional Rollup'!W49</f>
        <v>371376.39983979543</v>
      </c>
      <c r="Y49" s="402">
        <f>VLOOKUP($F49&amp;$N49, Shipments!$DL$22:$DV$369, VLOOKUP(Y$4, 'Index Tables'!$I$4:$K$10, 2, FALSE), FALSE)*VLOOKUP($C49, 'AEO COMMERCIAL FLOORSPACE'!$A$47:$G$196, 7, FALSE)*$M49</f>
        <v>397.89245904961803</v>
      </c>
      <c r="Z49" s="356">
        <f>VLOOKUP($E49&amp;$N49, UES!$AA$6:$AJ$35, VLOOKUP(Z$4, 'Index Tables'!$Q$4:$R$10, 2, FALSE), FALSE)*'Regional Rollup'!Y49</f>
        <v>347593.57114454551</v>
      </c>
      <c r="AA49" s="402">
        <f>VLOOKUP($F49&amp;$N49, Shipments!$DL$22:$DV$369, VLOOKUP(AA$4, 'Index Tables'!$I$4:$K$10, 2, FALSE), FALSE)*VLOOKUP($C49, 'AEO COMMERCIAL FLOORSPACE'!$A$47:$G$196, 7, FALSE)*$M49</f>
        <v>372.33413059376721</v>
      </c>
      <c r="AB49" s="356">
        <f>VLOOKUP($E49&amp;$N49, UES!$AA$6:$AJ$35, VLOOKUP(AB$4, 'Index Tables'!$Q$4:$R$10, 2, FALSE), FALSE)*'Regional Rollup'!AA49</f>
        <v>323549.48787998175</v>
      </c>
      <c r="AC49" s="356">
        <f>VLOOKUP($F49&amp;$N49, Shipments!$DL$22:$DV$369, VLOOKUP(AC$4, 'Index Tables'!$I$4:$K$10, 2, FALSE), FALSE)*VLOOKUP($C49, 'AEO COMMERCIAL FLOORSPACE'!$A$47:$G$196, 7, FALSE)*$M49</f>
        <v>0</v>
      </c>
      <c r="AD49" s="356">
        <f>VLOOKUP($E49&amp;$N49, UES!$AA$6:$AJ$35, VLOOKUP(AD$4, 'Index Tables'!$Q$4:$R$10, 2, FALSE), FALSE)*'Regional Rollup'!AC49</f>
        <v>0</v>
      </c>
      <c r="AF49" s="371">
        <f t="shared" si="14"/>
        <v>43</v>
      </c>
      <c r="AG49" s="371" t="str">
        <f t="shared" si="21"/>
        <v>2017Any</v>
      </c>
      <c r="AH49" s="371" t="str">
        <f t="shared" si="22"/>
        <v>AnyIdaho</v>
      </c>
      <c r="AI49" s="371" t="s">
        <v>5</v>
      </c>
      <c r="AJ49" s="371">
        <v>2017</v>
      </c>
      <c r="AK49" s="367">
        <f t="shared" si="3"/>
        <v>1864805.2001796444</v>
      </c>
      <c r="AL49" s="371" t="s">
        <v>254</v>
      </c>
      <c r="AM49" s="368" t="str">
        <f>IF(AL49="Any", "NA", HLOOKUP($F49, TotalStockSF!$K$4:$BI$76, VLOOKUP($D49, TotalStockSF!$A$5:$B$76, 2, FALSE), FALSE))</f>
        <v>NA</v>
      </c>
      <c r="AN49" s="368">
        <f>VLOOKUP($C49, 'AEO COMMERCIAL FLOORSPACE'!$A$47:$G$196, 6, FALSE)</f>
        <v>533.94350359530279</v>
      </c>
      <c r="AO49" s="369" t="str">
        <f t="shared" si="4"/>
        <v>NA</v>
      </c>
      <c r="AP49" s="370">
        <f>VLOOKUP($C49, 'AEO COMMERCIAL FLOORSPACE'!$A$47:$G$196, 7, FALSE)</f>
        <v>3.5323395664904465E-2</v>
      </c>
      <c r="AQ49" s="370">
        <f t="shared" si="5"/>
        <v>3.5323395664904465E-2</v>
      </c>
      <c r="AR49" s="371" t="s">
        <v>11</v>
      </c>
      <c r="AS49" s="356">
        <f t="shared" si="17"/>
        <v>2127.4044970494379</v>
      </c>
      <c r="AT49" s="367">
        <f t="shared" si="18"/>
        <v>1864805.2001796444</v>
      </c>
      <c r="AU49" s="356">
        <f>VLOOKUP($F49&amp;$N49, Shipments!$EQ$22:$FA$369, VLOOKUP(AU$4, 'Index Tables'!$M$4:$O$10, 2, FALSE), FALSE)*VLOOKUP($C49, 'AEO COMMERCIAL FLOORSPACE'!$A$47:$G$196, 7, FALSE)*$M49</f>
        <v>0</v>
      </c>
      <c r="AV49" s="356">
        <f>VLOOKUP($E49&amp;$N49, UES!$AA$6:$AJ$35, VLOOKUP(AV$4, 'Index Tables'!$Q$4:$R$10, 2, FALSE), FALSE)*'Regional Rollup'!AU49</f>
        <v>0</v>
      </c>
      <c r="AW49" s="402">
        <f>VLOOKUP($F49&amp;$N49, Shipments!$EQ$22:$FA$369, VLOOKUP(AW$4, 'Index Tables'!$M$4:$O$10, 2, FALSE), FALSE)*VLOOKUP($C49, 'AEO COMMERCIAL FLOORSPACE'!$A$47:$G$196, 7, FALSE)*$M49</f>
        <v>301.74411864934928</v>
      </c>
      <c r="AX49" s="356">
        <f>VLOOKUP($E49&amp;$N49, UES!$AA$6:$AJ$35, VLOOKUP(AX$4, 'Index Tables'!$Q$4:$R$10, 2, FALSE), FALSE)*'Regional Rollup'!AW49</f>
        <v>266151.17025972676</v>
      </c>
      <c r="AY49" s="402">
        <f>VLOOKUP($F49&amp;$N49, Shipments!$EQ$22:$FA$369, VLOOKUP(AY$4, 'Index Tables'!$M$4:$O$10, 2, FALSE), FALSE)*VLOOKUP($C49, 'AEO COMMERCIAL FLOORSPACE'!$A$47:$G$196, 7, FALSE)*$M49</f>
        <v>632.07600569017325</v>
      </c>
      <c r="AZ49" s="356">
        <f>VLOOKUP($E49&amp;$N49, UES!$AA$6:$AJ$35, VLOOKUP(AZ$4, 'Index Tables'!$Q$4:$R$10, 2, FALSE), FALSE)*'Regional Rollup'!AY49</f>
        <v>556134.57105559506</v>
      </c>
      <c r="BA49" s="402">
        <f>VLOOKUP($F49&amp;$N49, Shipments!$EQ$22:$FA$369, VLOOKUP(BA$4, 'Index Tables'!$M$4:$O$10, 2, FALSE), FALSE)*VLOOKUP($C49, 'AEO COMMERCIAL FLOORSPACE'!$A$47:$G$196, 7, FALSE)*$M49</f>
        <v>423.35778306652986</v>
      </c>
      <c r="BB49" s="356">
        <f>VLOOKUP($E49&amp;$N49, UES!$AA$6:$AJ$35, VLOOKUP(BB$4, 'Index Tables'!$Q$4:$R$10, 2, FALSE), FALSE)*'Regional Rollup'!BA49</f>
        <v>371376.39983979543</v>
      </c>
      <c r="BC49" s="402">
        <f>VLOOKUP($F49&amp;$N49, Shipments!$EQ$22:$FA$369, VLOOKUP(BC$4, 'Index Tables'!$M$4:$O$10, 2, FALSE), FALSE)*VLOOKUP($C49, 'AEO COMMERCIAL FLOORSPACE'!$A$47:$G$196, 7, FALSE)*$M49</f>
        <v>397.89245904961803</v>
      </c>
      <c r="BD49" s="356">
        <f>VLOOKUP($E49&amp;$N49, UES!$AA$6:$AJ$35, VLOOKUP(BD$4, 'Index Tables'!$Q$4:$R$10, 2, FALSE), FALSE)*'Regional Rollup'!BC49</f>
        <v>347593.57114454551</v>
      </c>
      <c r="BE49" s="402">
        <f>VLOOKUP($F49&amp;$N49, Shipments!$EQ$22:$FA$369, VLOOKUP(BE$4, 'Index Tables'!$M$4:$O$10, 2, FALSE), FALSE)*VLOOKUP($C49, 'AEO COMMERCIAL FLOORSPACE'!$A$47:$G$196, 7, FALSE)*$M49</f>
        <v>372.33413059376721</v>
      </c>
      <c r="BF49" s="356">
        <f>VLOOKUP($E49&amp;$N49, UES!$AA$6:$AJ$35, VLOOKUP(BF$4, 'Index Tables'!$Q$4:$R$10, 2, FALSE), FALSE)*'Regional Rollup'!BE49</f>
        <v>323549.48787998175</v>
      </c>
      <c r="BG49" s="356">
        <f>VLOOKUP($F49&amp;$N49, Shipments!$EQ$22:$FA$369, VLOOKUP(BG$4, 'Index Tables'!$M$4:$O$10, 2, FALSE), FALSE)*VLOOKUP($C49, 'AEO COMMERCIAL FLOORSPACE'!$A$47:$G$196, 7, FALSE)*$M49</f>
        <v>0</v>
      </c>
      <c r="BH49" s="356">
        <f>VLOOKUP($E49&amp;$N49, UES!$AA$6:$AJ$35, VLOOKUP(BH$4, 'Index Tables'!$Q$4:$R$10, 2, FALSE), FALSE)*'Regional Rollup'!BG49</f>
        <v>0</v>
      </c>
    </row>
    <row r="50" spans="2:60">
      <c r="B50" s="371">
        <f t="shared" si="9"/>
        <v>44</v>
      </c>
      <c r="C50" s="371" t="str">
        <f t="shared" si="19"/>
        <v>2018Any</v>
      </c>
      <c r="D50" s="371" t="str">
        <f t="shared" si="20"/>
        <v>AnyIdaho</v>
      </c>
      <c r="E50" s="371" t="s">
        <v>5</v>
      </c>
      <c r="F50" s="371">
        <v>2018</v>
      </c>
      <c r="G50" s="367">
        <f t="shared" si="0"/>
        <v>1891773.4922248779</v>
      </c>
      <c r="H50" s="371" t="s">
        <v>254</v>
      </c>
      <c r="I50" s="368" t="str">
        <f>IF(H50="Any", "NA", HLOOKUP($F50, TotalStockSF!$K$4:$BI$76, VLOOKUP($D50, TotalStockSF!$A$5:$B$76, 2, FALSE), FALSE))</f>
        <v>NA</v>
      </c>
      <c r="J50" s="368">
        <f>VLOOKUP($C50, 'AEO COMMERCIAL FLOORSPACE'!$A$47:$G$196, 6, FALSE)</f>
        <v>542.84332149426746</v>
      </c>
      <c r="K50" s="369" t="str">
        <f t="shared" si="1"/>
        <v>NA</v>
      </c>
      <c r="L50" s="370">
        <f>VLOOKUP($C50, 'AEO COMMERCIAL FLOORSPACE'!$A$47:$G$196, 7, FALSE)</f>
        <v>3.5360617037445877E-2</v>
      </c>
      <c r="M50" s="370">
        <f t="shared" si="2"/>
        <v>3.5360617037445877E-2</v>
      </c>
      <c r="N50" s="371" t="s">
        <v>11</v>
      </c>
      <c r="O50" s="356">
        <f t="shared" si="12"/>
        <v>2157.7056145801675</v>
      </c>
      <c r="P50" s="367">
        <f t="shared" si="13"/>
        <v>1891773.4922248779</v>
      </c>
      <c r="Q50" s="356">
        <f>VLOOKUP($F50&amp;$N50, Shipments!$DL$22:$DV$369, VLOOKUP(Q$4, 'Index Tables'!$I$4:$K$10, 2, FALSE), FALSE)*VLOOKUP($C50, 'AEO COMMERCIAL FLOORSPACE'!$A$47:$G$196, 7, FALSE)*$M50</f>
        <v>0</v>
      </c>
      <c r="R50" s="356">
        <f>VLOOKUP($E50&amp;$N50, UES!$AA$6:$AJ$35, VLOOKUP(R$4, 'Index Tables'!$Q$4:$R$10, 2, FALSE), FALSE)*'Regional Rollup'!Q50</f>
        <v>0</v>
      </c>
      <c r="S50" s="402">
        <f>VLOOKUP($F50&amp;$N50, Shipments!$DL$22:$DV$369, VLOOKUP(S$4, 'Index Tables'!$I$4:$K$10, 2, FALSE), FALSE)*VLOOKUP($C50, 'AEO COMMERCIAL FLOORSPACE'!$A$47:$G$196, 7, FALSE)*$M50</f>
        <v>492.20034441121749</v>
      </c>
      <c r="T50" s="356">
        <f>VLOOKUP($E50&amp;$N50, UES!$AA$6:$AJ$35, VLOOKUP(T$4, 'Index Tables'!$Q$4:$R$10, 2, FALSE), FALSE)*'Regional Rollup'!S50</f>
        <v>434141.67690710881</v>
      </c>
      <c r="U50" s="402">
        <f>VLOOKUP($F50&amp;$N50, Shipments!$DL$22:$DV$369, VLOOKUP(U$4, 'Index Tables'!$I$4:$K$10, 2, FALSE), FALSE)*VLOOKUP($C50, 'AEO COMMERCIAL FLOORSPACE'!$A$47:$G$196, 7, FALSE)*$M50</f>
        <v>454.92039736115225</v>
      </c>
      <c r="V50" s="356">
        <f>VLOOKUP($E50&amp;$N50, UES!$AA$6:$AJ$35, VLOOKUP(V$4, 'Index Tables'!$Q$4:$R$10, 2, FALSE), FALSE)*'Regional Rollup'!U50</f>
        <v>400263.50909276184</v>
      </c>
      <c r="W50" s="402">
        <f>VLOOKUP($F50&amp;$N50, Shipments!$DL$22:$DV$369, VLOOKUP(W$4, 'Index Tables'!$I$4:$K$10, 2, FALSE), FALSE)*VLOOKUP($C50, 'AEO COMMERCIAL FLOORSPACE'!$A$47:$G$196, 7, FALSE)*$M50</f>
        <v>429.3877665323165</v>
      </c>
      <c r="X50" s="356">
        <f>VLOOKUP($E50&amp;$N50, UES!$AA$6:$AJ$35, VLOOKUP(X$4, 'Index Tables'!$Q$4:$R$10, 2, FALSE), FALSE)*'Regional Rollup'!W50</f>
        <v>376666.00036254153</v>
      </c>
      <c r="Y50" s="402">
        <f>VLOOKUP($F50&amp;$N50, Shipments!$DL$22:$DV$369, VLOOKUP(Y$4, 'Index Tables'!$I$4:$K$10, 2, FALSE), FALSE)*VLOOKUP($C50, 'AEO COMMERCIAL FLOORSPACE'!$A$47:$G$196, 7, FALSE)*$M50</f>
        <v>403.55973397687109</v>
      </c>
      <c r="Z50" s="356">
        <f>VLOOKUP($E50&amp;$N50, UES!$AA$6:$AJ$35, VLOOKUP(Z$4, 'Index Tables'!$Q$4:$R$10, 2, FALSE), FALSE)*'Regional Rollup'!Y50</f>
        <v>352544.42730132473</v>
      </c>
      <c r="AA50" s="402">
        <f>VLOOKUP($F50&amp;$N50, Shipments!$DL$22:$DV$369, VLOOKUP(AA$4, 'Index Tables'!$I$4:$K$10, 2, FALSE), FALSE)*VLOOKUP($C50, 'AEO COMMERCIAL FLOORSPACE'!$A$47:$G$196, 7, FALSE)*$M50</f>
        <v>377.63737229861056</v>
      </c>
      <c r="AB50" s="356">
        <f>VLOOKUP($E50&amp;$N50, UES!$AA$6:$AJ$35, VLOOKUP(AB$4, 'Index Tables'!$Q$4:$R$10, 2, FALSE), FALSE)*'Regional Rollup'!AA50</f>
        <v>328157.87856114091</v>
      </c>
      <c r="AC50" s="356">
        <f>VLOOKUP($F50&amp;$N50, Shipments!$DL$22:$DV$369, VLOOKUP(AC$4, 'Index Tables'!$I$4:$K$10, 2, FALSE), FALSE)*VLOOKUP($C50, 'AEO COMMERCIAL FLOORSPACE'!$A$47:$G$196, 7, FALSE)*$M50</f>
        <v>0</v>
      </c>
      <c r="AD50" s="356">
        <f>VLOOKUP($E50&amp;$N50, UES!$AA$6:$AJ$35, VLOOKUP(AD$4, 'Index Tables'!$Q$4:$R$10, 2, FALSE), FALSE)*'Regional Rollup'!AC50</f>
        <v>0</v>
      </c>
      <c r="AF50" s="371">
        <f t="shared" si="14"/>
        <v>44</v>
      </c>
      <c r="AG50" s="371" t="str">
        <f t="shared" si="21"/>
        <v>2018Any</v>
      </c>
      <c r="AH50" s="371" t="str">
        <f t="shared" si="22"/>
        <v>AnyIdaho</v>
      </c>
      <c r="AI50" s="371" t="s">
        <v>5</v>
      </c>
      <c r="AJ50" s="371">
        <v>2018</v>
      </c>
      <c r="AK50" s="367">
        <f t="shared" si="3"/>
        <v>1891291.7879482589</v>
      </c>
      <c r="AL50" s="371" t="s">
        <v>254</v>
      </c>
      <c r="AM50" s="368" t="str">
        <f>IF(AL50="Any", "NA", HLOOKUP($F50, TotalStockSF!$K$4:$BI$76, VLOOKUP($D50, TotalStockSF!$A$5:$B$76, 2, FALSE), FALSE))</f>
        <v>NA</v>
      </c>
      <c r="AN50" s="368">
        <f>VLOOKUP($C50, 'AEO COMMERCIAL FLOORSPACE'!$A$47:$G$196, 6, FALSE)</f>
        <v>542.84332149426746</v>
      </c>
      <c r="AO50" s="369" t="str">
        <f t="shared" si="4"/>
        <v>NA</v>
      </c>
      <c r="AP50" s="370">
        <f>VLOOKUP($C50, 'AEO COMMERCIAL FLOORSPACE'!$A$47:$G$196, 7, FALSE)</f>
        <v>3.5360617037445877E-2</v>
      </c>
      <c r="AQ50" s="370">
        <f t="shared" si="5"/>
        <v>3.5360617037445877E-2</v>
      </c>
      <c r="AR50" s="371" t="s">
        <v>11</v>
      </c>
      <c r="AS50" s="356">
        <f t="shared" si="17"/>
        <v>2157.7056145801675</v>
      </c>
      <c r="AT50" s="367">
        <f t="shared" si="18"/>
        <v>1891291.7879482589</v>
      </c>
      <c r="AU50" s="356">
        <f>VLOOKUP($F50&amp;$N50, Shipments!$EQ$22:$FA$369, VLOOKUP(AU$4, 'Index Tables'!$M$4:$O$10, 2, FALSE), FALSE)*VLOOKUP($C50, 'AEO COMMERCIAL FLOORSPACE'!$A$47:$G$196, 7, FALSE)*$M50</f>
        <v>0</v>
      </c>
      <c r="AV50" s="356">
        <f>VLOOKUP($E50&amp;$N50, UES!$AA$6:$AJ$35, VLOOKUP(AV$4, 'Index Tables'!$Q$4:$R$10, 2, FALSE), FALSE)*'Regional Rollup'!AU50</f>
        <v>0</v>
      </c>
      <c r="AW50" s="402">
        <f>VLOOKUP($F50&amp;$N50, Shipments!$EQ$22:$FA$369, VLOOKUP(AW$4, 'Index Tables'!$M$4:$O$10, 2, FALSE), FALSE)*VLOOKUP($C50, 'AEO COMMERCIAL FLOORSPACE'!$A$47:$G$196, 7, FALSE)*$M50</f>
        <v>272.10936506303619</v>
      </c>
      <c r="AX50" s="356">
        <f>VLOOKUP($E50&amp;$N50, UES!$AA$6:$AJ$35, VLOOKUP(AX$4, 'Index Tables'!$Q$4:$R$10, 2, FALSE), FALSE)*'Regional Rollup'!AW50</f>
        <v>240012.05483086381</v>
      </c>
      <c r="AY50" s="402">
        <f>VLOOKUP($F50&amp;$N50, Shipments!$EQ$22:$FA$369, VLOOKUP(AY$4, 'Index Tables'!$M$4:$O$10, 2, FALSE), FALSE)*VLOOKUP($C50, 'AEO COMMERCIAL FLOORSPACE'!$A$47:$G$196, 7, FALSE)*$M50</f>
        <v>675.01137670933338</v>
      </c>
      <c r="AZ50" s="356">
        <f>VLOOKUP($E50&amp;$N50, UES!$AA$6:$AJ$35, VLOOKUP(AZ$4, 'Index Tables'!$Q$4:$R$10, 2, FALSE), FALSE)*'Regional Rollup'!AY50</f>
        <v>593911.4268923878</v>
      </c>
      <c r="BA50" s="402">
        <f>VLOOKUP($F50&amp;$N50, Shipments!$EQ$22:$FA$369, VLOOKUP(BA$4, 'Index Tables'!$M$4:$O$10, 2, FALSE), FALSE)*VLOOKUP($C50, 'AEO COMMERCIAL FLOORSPACE'!$A$47:$G$196, 7, FALSE)*$M50</f>
        <v>429.3877665323165</v>
      </c>
      <c r="BB50" s="356">
        <f>VLOOKUP($E50&amp;$N50, UES!$AA$6:$AJ$35, VLOOKUP(BB$4, 'Index Tables'!$Q$4:$R$10, 2, FALSE), FALSE)*'Regional Rollup'!BA50</f>
        <v>376666.00036254153</v>
      </c>
      <c r="BC50" s="402">
        <f>VLOOKUP($F50&amp;$N50, Shipments!$EQ$22:$FA$369, VLOOKUP(BC$4, 'Index Tables'!$M$4:$O$10, 2, FALSE), FALSE)*VLOOKUP($C50, 'AEO COMMERCIAL FLOORSPACE'!$A$47:$G$196, 7, FALSE)*$M50</f>
        <v>403.55973397687109</v>
      </c>
      <c r="BD50" s="356">
        <f>VLOOKUP($E50&amp;$N50, UES!$AA$6:$AJ$35, VLOOKUP(BD$4, 'Index Tables'!$Q$4:$R$10, 2, FALSE), FALSE)*'Regional Rollup'!BC50</f>
        <v>352544.42730132473</v>
      </c>
      <c r="BE50" s="402">
        <f>VLOOKUP($F50&amp;$N50, Shipments!$EQ$22:$FA$369, VLOOKUP(BE$4, 'Index Tables'!$M$4:$O$10, 2, FALSE), FALSE)*VLOOKUP($C50, 'AEO COMMERCIAL FLOORSPACE'!$A$47:$G$196, 7, FALSE)*$M50</f>
        <v>377.63737229861056</v>
      </c>
      <c r="BF50" s="356">
        <f>VLOOKUP($E50&amp;$N50, UES!$AA$6:$AJ$35, VLOOKUP(BF$4, 'Index Tables'!$Q$4:$R$10, 2, FALSE), FALSE)*'Regional Rollup'!BE50</f>
        <v>328157.87856114091</v>
      </c>
      <c r="BG50" s="356">
        <f>VLOOKUP($F50&amp;$N50, Shipments!$EQ$22:$FA$369, VLOOKUP(BG$4, 'Index Tables'!$M$4:$O$10, 2, FALSE), FALSE)*VLOOKUP($C50, 'AEO COMMERCIAL FLOORSPACE'!$A$47:$G$196, 7, FALSE)*$M50</f>
        <v>0</v>
      </c>
      <c r="BH50" s="356">
        <f>VLOOKUP($E50&amp;$N50, UES!$AA$6:$AJ$35, VLOOKUP(BH$4, 'Index Tables'!$Q$4:$R$10, 2, FALSE), FALSE)*'Regional Rollup'!BG50</f>
        <v>0</v>
      </c>
    </row>
    <row r="51" spans="2:60">
      <c r="B51" s="371">
        <f t="shared" si="9"/>
        <v>45</v>
      </c>
      <c r="C51" s="371" t="str">
        <f t="shared" si="19"/>
        <v>2019Any</v>
      </c>
      <c r="D51" s="371" t="str">
        <f t="shared" si="20"/>
        <v>AnyIdaho</v>
      </c>
      <c r="E51" s="371" t="s">
        <v>5</v>
      </c>
      <c r="F51" s="371">
        <v>2019</v>
      </c>
      <c r="G51" s="367">
        <f t="shared" si="0"/>
        <v>1911421.9424954795</v>
      </c>
      <c r="H51" s="371" t="s">
        <v>254</v>
      </c>
      <c r="I51" s="368" t="str">
        <f>IF(H51="Any", "NA", HLOOKUP($F51, TotalStockSF!$K$4:$BI$76, VLOOKUP($D51, TotalStockSF!$A$5:$B$76, 2, FALSE), FALSE))</f>
        <v>NA</v>
      </c>
      <c r="J51" s="368">
        <f>VLOOKUP($C51, 'AEO COMMERCIAL FLOORSPACE'!$A$47:$G$196, 6, FALSE)</f>
        <v>550.61643940866293</v>
      </c>
      <c r="K51" s="369" t="str">
        <f t="shared" si="1"/>
        <v>NA</v>
      </c>
      <c r="L51" s="370">
        <f>VLOOKUP($C51, 'AEO COMMERCIAL FLOORSPACE'!$A$47:$G$196, 7, FALSE)</f>
        <v>3.5322974850399091E-2</v>
      </c>
      <c r="M51" s="370">
        <f t="shared" si="2"/>
        <v>3.5322974850399091E-2</v>
      </c>
      <c r="N51" s="371" t="s">
        <v>11</v>
      </c>
      <c r="O51" s="356">
        <f t="shared" si="12"/>
        <v>2180.1161048639788</v>
      </c>
      <c r="P51" s="367">
        <f t="shared" si="13"/>
        <v>1911421.9424954795</v>
      </c>
      <c r="Q51" s="356">
        <f>VLOOKUP($F51&amp;$N51, Shipments!$DL$22:$DV$369, VLOOKUP(Q$4, 'Index Tables'!$I$4:$K$10, 2, FALSE), FALSE)*VLOOKUP($C51, 'AEO COMMERCIAL FLOORSPACE'!$A$47:$G$196, 7, FALSE)*$M51</f>
        <v>0</v>
      </c>
      <c r="R51" s="356">
        <f>VLOOKUP($E51&amp;$N51, UES!$AA$6:$AJ$35, VLOOKUP(R$4, 'Index Tables'!$Q$4:$R$10, 2, FALSE), FALSE)*'Regional Rollup'!Q51</f>
        <v>0</v>
      </c>
      <c r="S51" s="402">
        <f>VLOOKUP($F51&amp;$N51, Shipments!$DL$22:$DV$369, VLOOKUP(S$4, 'Index Tables'!$I$4:$K$10, 2, FALSE), FALSE)*VLOOKUP($C51, 'AEO COMMERCIAL FLOORSPACE'!$A$47:$G$196, 7, FALSE)*$M51</f>
        <v>497.31246487917207</v>
      </c>
      <c r="T51" s="356">
        <f>VLOOKUP($E51&amp;$N51, UES!$AA$6:$AJ$35, VLOOKUP(T$4, 'Index Tables'!$Q$4:$R$10, 2, FALSE), FALSE)*'Regional Rollup'!S51</f>
        <v>438650.78499228059</v>
      </c>
      <c r="U51" s="402">
        <f>VLOOKUP($F51&amp;$N51, Shipments!$DL$22:$DV$369, VLOOKUP(U$4, 'Index Tables'!$I$4:$K$10, 2, FALSE), FALSE)*VLOOKUP($C51, 'AEO COMMERCIAL FLOORSPACE'!$A$47:$G$196, 7, FALSE)*$M51</f>
        <v>459.64531862755643</v>
      </c>
      <c r="V51" s="356">
        <f>VLOOKUP($E51&amp;$N51, UES!$AA$6:$AJ$35, VLOOKUP(V$4, 'Index Tables'!$Q$4:$R$10, 2, FALSE), FALSE)*'Regional Rollup'!U51</f>
        <v>404420.74973804457</v>
      </c>
      <c r="W51" s="402">
        <f>VLOOKUP($F51&amp;$N51, Shipments!$DL$22:$DV$369, VLOOKUP(W$4, 'Index Tables'!$I$4:$K$10, 2, FALSE), FALSE)*VLOOKUP($C51, 'AEO COMMERCIAL FLOORSPACE'!$A$47:$G$196, 7, FALSE)*$M51</f>
        <v>433.84749927103491</v>
      </c>
      <c r="X51" s="356">
        <f>VLOOKUP($E51&amp;$N51, UES!$AA$6:$AJ$35, VLOOKUP(X$4, 'Index Tables'!$Q$4:$R$10, 2, FALSE), FALSE)*'Regional Rollup'!W51</f>
        <v>380578.15116028092</v>
      </c>
      <c r="Y51" s="402">
        <f>VLOOKUP($F51&amp;$N51, Shipments!$DL$22:$DV$369, VLOOKUP(Y$4, 'Index Tables'!$I$4:$K$10, 2, FALSE), FALSE)*VLOOKUP($C51, 'AEO COMMERCIAL FLOORSPACE'!$A$47:$G$196, 7, FALSE)*$M51</f>
        <v>407.75121006893551</v>
      </c>
      <c r="Z51" s="356">
        <f>VLOOKUP($E51&amp;$N51, UES!$AA$6:$AJ$35, VLOOKUP(Z$4, 'Index Tables'!$Q$4:$R$10, 2, FALSE), FALSE)*'Regional Rollup'!Y51</f>
        <v>356206.04518342181</v>
      </c>
      <c r="AA51" s="402">
        <f>VLOOKUP($F51&amp;$N51, Shipments!$DL$22:$DV$369, VLOOKUP(AA$4, 'Index Tables'!$I$4:$K$10, 2, FALSE), FALSE)*VLOOKUP($C51, 'AEO COMMERCIAL FLOORSPACE'!$A$47:$G$196, 7, FALSE)*$M51</f>
        <v>381.55961201727973</v>
      </c>
      <c r="AB51" s="356">
        <f>VLOOKUP($E51&amp;$N51, UES!$AA$6:$AJ$35, VLOOKUP(AB$4, 'Index Tables'!$Q$4:$R$10, 2, FALSE), FALSE)*'Regional Rollup'!AA51</f>
        <v>331566.21142145159</v>
      </c>
      <c r="AC51" s="356">
        <f>VLOOKUP($F51&amp;$N51, Shipments!$DL$22:$DV$369, VLOOKUP(AC$4, 'Index Tables'!$I$4:$K$10, 2, FALSE), FALSE)*VLOOKUP($C51, 'AEO COMMERCIAL FLOORSPACE'!$A$47:$G$196, 7, FALSE)*$M51</f>
        <v>0</v>
      </c>
      <c r="AD51" s="356">
        <f>VLOOKUP($E51&amp;$N51, UES!$AA$6:$AJ$35, VLOOKUP(AD$4, 'Index Tables'!$Q$4:$R$10, 2, FALSE), FALSE)*'Regional Rollup'!AC51</f>
        <v>0</v>
      </c>
      <c r="AF51" s="371">
        <f t="shared" si="14"/>
        <v>45</v>
      </c>
      <c r="AG51" s="371" t="str">
        <f t="shared" si="21"/>
        <v>2019Any</v>
      </c>
      <c r="AH51" s="371" t="str">
        <f t="shared" si="22"/>
        <v>AnyIdaho</v>
      </c>
      <c r="AI51" s="371" t="s">
        <v>5</v>
      </c>
      <c r="AJ51" s="371">
        <v>2019</v>
      </c>
      <c r="AK51" s="367">
        <f t="shared" si="3"/>
        <v>1910862.4323362503</v>
      </c>
      <c r="AL51" s="371" t="s">
        <v>254</v>
      </c>
      <c r="AM51" s="368" t="str">
        <f>IF(AL51="Any", "NA", HLOOKUP($F51, TotalStockSF!$K$4:$BI$76, VLOOKUP($D51, TotalStockSF!$A$5:$B$76, 2, FALSE), FALSE))</f>
        <v>NA</v>
      </c>
      <c r="AN51" s="368">
        <f>VLOOKUP($C51, 'AEO COMMERCIAL FLOORSPACE'!$A$47:$G$196, 6, FALSE)</f>
        <v>550.61643940866293</v>
      </c>
      <c r="AO51" s="369" t="str">
        <f t="shared" si="4"/>
        <v>NA</v>
      </c>
      <c r="AP51" s="370">
        <f>VLOOKUP($C51, 'AEO COMMERCIAL FLOORSPACE'!$A$47:$G$196, 7, FALSE)</f>
        <v>3.5322974850399091E-2</v>
      </c>
      <c r="AQ51" s="370">
        <f t="shared" si="5"/>
        <v>3.5322974850399091E-2</v>
      </c>
      <c r="AR51" s="371" t="s">
        <v>11</v>
      </c>
      <c r="AS51" s="356">
        <f t="shared" si="17"/>
        <v>2180.1161048639788</v>
      </c>
      <c r="AT51" s="367">
        <f t="shared" si="18"/>
        <v>1910862.4323362503</v>
      </c>
      <c r="AU51" s="356">
        <f>VLOOKUP($F51&amp;$N51, Shipments!$EQ$22:$FA$369, VLOOKUP(AU$4, 'Index Tables'!$M$4:$O$10, 2, FALSE), FALSE)*VLOOKUP($C51, 'AEO COMMERCIAL FLOORSPACE'!$A$47:$G$196, 7, FALSE)*$M51</f>
        <v>0</v>
      </c>
      <c r="AV51" s="356">
        <f>VLOOKUP($E51&amp;$N51, UES!$AA$6:$AJ$35, VLOOKUP(AV$4, 'Index Tables'!$Q$4:$R$10, 2, FALSE), FALSE)*'Regional Rollup'!AU51</f>
        <v>0</v>
      </c>
      <c r="AW51" s="402">
        <f>VLOOKUP($F51&amp;$N51, Shipments!$EQ$22:$FA$369, VLOOKUP(AW$4, 'Index Tables'!$M$4:$O$10, 2, FALSE), FALSE)*VLOOKUP($C51, 'AEO COMMERCIAL FLOORSPACE'!$A$47:$G$196, 7, FALSE)*$M51</f>
        <v>241.67193005918409</v>
      </c>
      <c r="AX51" s="356">
        <f>VLOOKUP($E51&amp;$N51, UES!$AA$6:$AJ$35, VLOOKUP(AX$4, 'Index Tables'!$Q$4:$R$10, 2, FALSE), FALSE)*'Regional Rollup'!AW51</f>
        <v>213164.94018869387</v>
      </c>
      <c r="AY51" s="402">
        <f>VLOOKUP($F51&amp;$N51, Shipments!$EQ$22:$FA$369, VLOOKUP(AY$4, 'Index Tables'!$M$4:$O$10, 2, FALSE), FALSE)*VLOOKUP($C51, 'AEO COMMERCIAL FLOORSPACE'!$A$47:$G$196, 7, FALSE)*$M51</f>
        <v>715.28585344754424</v>
      </c>
      <c r="AZ51" s="356">
        <f>VLOOKUP($E51&amp;$N51, UES!$AA$6:$AJ$35, VLOOKUP(AZ$4, 'Index Tables'!$Q$4:$R$10, 2, FALSE), FALSE)*'Regional Rollup'!AY51</f>
        <v>629347.08438240224</v>
      </c>
      <c r="BA51" s="402">
        <f>VLOOKUP($F51&amp;$N51, Shipments!$EQ$22:$FA$369, VLOOKUP(BA$4, 'Index Tables'!$M$4:$O$10, 2, FALSE), FALSE)*VLOOKUP($C51, 'AEO COMMERCIAL FLOORSPACE'!$A$47:$G$196, 7, FALSE)*$M51</f>
        <v>433.84749927103491</v>
      </c>
      <c r="BB51" s="356">
        <f>VLOOKUP($E51&amp;$N51, UES!$AA$6:$AJ$35, VLOOKUP(BB$4, 'Index Tables'!$Q$4:$R$10, 2, FALSE), FALSE)*'Regional Rollup'!BA51</f>
        <v>380578.15116028092</v>
      </c>
      <c r="BC51" s="402">
        <f>VLOOKUP($F51&amp;$N51, Shipments!$EQ$22:$FA$369, VLOOKUP(BC$4, 'Index Tables'!$M$4:$O$10, 2, FALSE), FALSE)*VLOOKUP($C51, 'AEO COMMERCIAL FLOORSPACE'!$A$47:$G$196, 7, FALSE)*$M51</f>
        <v>407.75121006893551</v>
      </c>
      <c r="BD51" s="356">
        <f>VLOOKUP($E51&amp;$N51, UES!$AA$6:$AJ$35, VLOOKUP(BD$4, 'Index Tables'!$Q$4:$R$10, 2, FALSE), FALSE)*'Regional Rollup'!BC51</f>
        <v>356206.04518342181</v>
      </c>
      <c r="BE51" s="402">
        <f>VLOOKUP($F51&amp;$N51, Shipments!$EQ$22:$FA$369, VLOOKUP(BE$4, 'Index Tables'!$M$4:$O$10, 2, FALSE), FALSE)*VLOOKUP($C51, 'AEO COMMERCIAL FLOORSPACE'!$A$47:$G$196, 7, FALSE)*$M51</f>
        <v>381.55961201727973</v>
      </c>
      <c r="BF51" s="356">
        <f>VLOOKUP($E51&amp;$N51, UES!$AA$6:$AJ$35, VLOOKUP(BF$4, 'Index Tables'!$Q$4:$R$10, 2, FALSE), FALSE)*'Regional Rollup'!BE51</f>
        <v>331566.21142145159</v>
      </c>
      <c r="BG51" s="356">
        <f>VLOOKUP($F51&amp;$N51, Shipments!$EQ$22:$FA$369, VLOOKUP(BG$4, 'Index Tables'!$M$4:$O$10, 2, FALSE), FALSE)*VLOOKUP($C51, 'AEO COMMERCIAL FLOORSPACE'!$A$47:$G$196, 7, FALSE)*$M51</f>
        <v>0</v>
      </c>
      <c r="BH51" s="356">
        <f>VLOOKUP($E51&amp;$N51, UES!$AA$6:$AJ$35, VLOOKUP(BH$4, 'Index Tables'!$Q$4:$R$10, 2, FALSE), FALSE)*'Regional Rollup'!BG51</f>
        <v>0</v>
      </c>
    </row>
    <row r="52" spans="2:60">
      <c r="B52" s="371">
        <f t="shared" si="9"/>
        <v>46</v>
      </c>
      <c r="C52" s="371" t="str">
        <f t="shared" si="19"/>
        <v>2020Any</v>
      </c>
      <c r="D52" s="371" t="str">
        <f t="shared" si="20"/>
        <v>AnyIdaho</v>
      </c>
      <c r="E52" s="371" t="s">
        <v>5</v>
      </c>
      <c r="F52" s="371">
        <v>2020</v>
      </c>
      <c r="G52" s="367">
        <f t="shared" si="0"/>
        <v>1929123.547916508</v>
      </c>
      <c r="H52" s="371" t="s">
        <v>254</v>
      </c>
      <c r="I52" s="368" t="str">
        <f>IF(H52="Any", "NA", HLOOKUP($F52, TotalStockSF!$K$4:$BI$76, VLOOKUP($D52, TotalStockSF!$A$5:$B$76, 2, FALSE), FALSE))</f>
        <v>NA</v>
      </c>
      <c r="J52" s="368">
        <f>VLOOKUP($C52, 'AEO COMMERCIAL FLOORSPACE'!$A$47:$G$196, 6, FALSE)</f>
        <v>557.97631681925986</v>
      </c>
      <c r="K52" s="369" t="str">
        <f t="shared" si="1"/>
        <v>NA</v>
      </c>
      <c r="L52" s="370">
        <f>VLOOKUP($C52, 'AEO COMMERCIAL FLOORSPACE'!$A$47:$G$196, 7, FALSE)</f>
        <v>3.5257172932037013E-2</v>
      </c>
      <c r="M52" s="370">
        <f t="shared" si="2"/>
        <v>3.5257172932037013E-2</v>
      </c>
      <c r="N52" s="371" t="s">
        <v>11</v>
      </c>
      <c r="O52" s="356">
        <f t="shared" si="12"/>
        <v>2200.3060766343915</v>
      </c>
      <c r="P52" s="367">
        <f t="shared" si="13"/>
        <v>1929123.547916508</v>
      </c>
      <c r="Q52" s="356">
        <f>VLOOKUP($F52&amp;$N52, Shipments!$DL$22:$DV$369, VLOOKUP(Q$4, 'Index Tables'!$I$4:$K$10, 2, FALSE), FALSE)*VLOOKUP($C52, 'AEO COMMERCIAL FLOORSPACE'!$A$47:$G$196, 7, FALSE)*$M52</f>
        <v>0</v>
      </c>
      <c r="R52" s="356">
        <f>VLOOKUP($E52&amp;$N52, UES!$AA$6:$AJ$35, VLOOKUP(R$4, 'Index Tables'!$Q$4:$R$10, 2, FALSE), FALSE)*'Regional Rollup'!Q52</f>
        <v>0</v>
      </c>
      <c r="S52" s="402">
        <f>VLOOKUP($F52&amp;$N52, Shipments!$DL$22:$DV$369, VLOOKUP(S$4, 'Index Tables'!$I$4:$K$10, 2, FALSE), FALSE)*VLOOKUP($C52, 'AEO COMMERCIAL FLOORSPACE'!$A$47:$G$196, 7, FALSE)*$M52</f>
        <v>501.91805657430399</v>
      </c>
      <c r="T52" s="356">
        <f>VLOOKUP($E52&amp;$N52, UES!$AA$6:$AJ$35, VLOOKUP(T$4, 'Index Tables'!$Q$4:$R$10, 2, FALSE), FALSE)*'Regional Rollup'!S52</f>
        <v>442713.11311613803</v>
      </c>
      <c r="U52" s="402">
        <f>VLOOKUP($F52&amp;$N52, Shipments!$DL$22:$DV$369, VLOOKUP(U$4, 'Index Tables'!$I$4:$K$10, 2, FALSE), FALSE)*VLOOKUP($C52, 'AEO COMMERCIAL FLOORSPACE'!$A$47:$G$196, 7, FALSE)*$M52</f>
        <v>463.9020763235286</v>
      </c>
      <c r="V52" s="356">
        <f>VLOOKUP($E52&amp;$N52, UES!$AA$6:$AJ$35, VLOOKUP(V$4, 'Index Tables'!$Q$4:$R$10, 2, FALSE), FALSE)*'Regional Rollup'!U52</f>
        <v>408166.07481608196</v>
      </c>
      <c r="W52" s="402">
        <f>VLOOKUP($F52&amp;$N52, Shipments!$DL$22:$DV$369, VLOOKUP(W$4, 'Index Tables'!$I$4:$K$10, 2, FALSE), FALSE)*VLOOKUP($C52, 'AEO COMMERCIAL FLOORSPACE'!$A$47:$G$196, 7, FALSE)*$M52</f>
        <v>437.86534434974595</v>
      </c>
      <c r="X52" s="356">
        <f>VLOOKUP($E52&amp;$N52, UES!$AA$6:$AJ$35, VLOOKUP(X$4, 'Index Tables'!$Q$4:$R$10, 2, FALSE), FALSE)*'Regional Rollup'!W52</f>
        <v>384102.67084582377</v>
      </c>
      <c r="Y52" s="402">
        <f>VLOOKUP($F52&amp;$N52, Shipments!$DL$22:$DV$369, VLOOKUP(Y$4, 'Index Tables'!$I$4:$K$10, 2, FALSE), FALSE)*VLOOKUP($C52, 'AEO COMMERCIAL FLOORSPACE'!$A$47:$G$196, 7, FALSE)*$M52</f>
        <v>411.52737841257385</v>
      </c>
      <c r="Z52" s="356">
        <f>VLOOKUP($E52&amp;$N52, UES!$AA$6:$AJ$35, VLOOKUP(Z$4, 'Index Tables'!$Q$4:$R$10, 2, FALSE), FALSE)*'Regional Rollup'!Y52</f>
        <v>359504.85572872183</v>
      </c>
      <c r="AA52" s="402">
        <f>VLOOKUP($F52&amp;$N52, Shipments!$DL$22:$DV$369, VLOOKUP(AA$4, 'Index Tables'!$I$4:$K$10, 2, FALSE), FALSE)*VLOOKUP($C52, 'AEO COMMERCIAL FLOORSPACE'!$A$47:$G$196, 7, FALSE)*$M52</f>
        <v>385.09322097423899</v>
      </c>
      <c r="AB52" s="356">
        <f>VLOOKUP($E52&amp;$N52, UES!$AA$6:$AJ$35, VLOOKUP(AB$4, 'Index Tables'!$Q$4:$R$10, 2, FALSE), FALSE)*'Regional Rollup'!AA52</f>
        <v>334636.83340974216</v>
      </c>
      <c r="AC52" s="356">
        <f>VLOOKUP($F52&amp;$N52, Shipments!$DL$22:$DV$369, VLOOKUP(AC$4, 'Index Tables'!$I$4:$K$10, 2, FALSE), FALSE)*VLOOKUP($C52, 'AEO COMMERCIAL FLOORSPACE'!$A$47:$G$196, 7, FALSE)*$M52</f>
        <v>0</v>
      </c>
      <c r="AD52" s="356">
        <f>VLOOKUP($E52&amp;$N52, UES!$AA$6:$AJ$35, VLOOKUP(AD$4, 'Index Tables'!$Q$4:$R$10, 2, FALSE), FALSE)*'Regional Rollup'!AC52</f>
        <v>0</v>
      </c>
      <c r="AF52" s="371">
        <f t="shared" si="14"/>
        <v>46</v>
      </c>
      <c r="AG52" s="371" t="str">
        <f t="shared" si="21"/>
        <v>2020Any</v>
      </c>
      <c r="AH52" s="371" t="str">
        <f t="shared" si="22"/>
        <v>AnyIdaho</v>
      </c>
      <c r="AI52" s="371" t="s">
        <v>5</v>
      </c>
      <c r="AJ52" s="371">
        <v>2020</v>
      </c>
      <c r="AK52" s="367">
        <f t="shared" si="3"/>
        <v>1928487.6238175419</v>
      </c>
      <c r="AL52" s="371" t="s">
        <v>254</v>
      </c>
      <c r="AM52" s="368" t="str">
        <f>IF(AL52="Any", "NA", HLOOKUP($F52, TotalStockSF!$K$4:$BI$76, VLOOKUP($D52, TotalStockSF!$A$5:$B$76, 2, FALSE), FALSE))</f>
        <v>NA</v>
      </c>
      <c r="AN52" s="368">
        <f>VLOOKUP($C52, 'AEO COMMERCIAL FLOORSPACE'!$A$47:$G$196, 6, FALSE)</f>
        <v>557.97631681925986</v>
      </c>
      <c r="AO52" s="369" t="str">
        <f t="shared" si="4"/>
        <v>NA</v>
      </c>
      <c r="AP52" s="370">
        <f>VLOOKUP($C52, 'AEO COMMERCIAL FLOORSPACE'!$A$47:$G$196, 7, FALSE)</f>
        <v>3.5257172932037013E-2</v>
      </c>
      <c r="AQ52" s="370">
        <f t="shared" si="5"/>
        <v>3.5257172932037013E-2</v>
      </c>
      <c r="AR52" s="371" t="s">
        <v>11</v>
      </c>
      <c r="AS52" s="356">
        <f t="shared" si="17"/>
        <v>2200.3060766343915</v>
      </c>
      <c r="AT52" s="367">
        <f t="shared" si="18"/>
        <v>1928487.6238175419</v>
      </c>
      <c r="AU52" s="356">
        <f>VLOOKUP($F52&amp;$N52, Shipments!$EQ$22:$FA$369, VLOOKUP(AU$4, 'Index Tables'!$M$4:$O$10, 2, FALSE), FALSE)*VLOOKUP($C52, 'AEO COMMERCIAL FLOORSPACE'!$A$47:$G$196, 7, FALSE)*$M52</f>
        <v>0</v>
      </c>
      <c r="AV52" s="356">
        <f>VLOOKUP($E52&amp;$N52, UES!$AA$6:$AJ$35, VLOOKUP(AV$4, 'Index Tables'!$Q$4:$R$10, 2, FALSE), FALSE)*'Regional Rollup'!AU52</f>
        <v>0</v>
      </c>
      <c r="AW52" s="402">
        <f>VLOOKUP($F52&amp;$N52, Shipments!$EQ$22:$FA$369, VLOOKUP(AW$4, 'Index Tables'!$M$4:$O$10, 2, FALSE), FALSE)*VLOOKUP($C52, 'AEO COMMERCIAL FLOORSPACE'!$A$47:$G$196, 7, FALSE)*$M52</f>
        <v>211.3639458346635</v>
      </c>
      <c r="AX52" s="356">
        <f>VLOOKUP($E52&amp;$N52, UES!$AA$6:$AJ$35, VLOOKUP(AX$4, 'Index Tables'!$Q$4:$R$10, 2, FALSE), FALSE)*'Regional Rollup'!AW52</f>
        <v>186432.00664991818</v>
      </c>
      <c r="AY52" s="402">
        <f>VLOOKUP($F52&amp;$N52, Shipments!$EQ$22:$FA$369, VLOOKUP(AY$4, 'Index Tables'!$M$4:$O$10, 2, FALSE), FALSE)*VLOOKUP($C52, 'AEO COMMERCIAL FLOORSPACE'!$A$47:$G$196, 7, FALSE)*$M52</f>
        <v>754.45618706316907</v>
      </c>
      <c r="AZ52" s="356">
        <f>VLOOKUP($E52&amp;$N52, UES!$AA$6:$AJ$35, VLOOKUP(AZ$4, 'Index Tables'!$Q$4:$R$10, 2, FALSE), FALSE)*'Regional Rollup'!AY52</f>
        <v>663811.25718333595</v>
      </c>
      <c r="BA52" s="402">
        <f>VLOOKUP($F52&amp;$N52, Shipments!$EQ$22:$FA$369, VLOOKUP(BA$4, 'Index Tables'!$M$4:$O$10, 2, FALSE), FALSE)*VLOOKUP($C52, 'AEO COMMERCIAL FLOORSPACE'!$A$47:$G$196, 7, FALSE)*$M52</f>
        <v>437.86534434974595</v>
      </c>
      <c r="BB52" s="356">
        <f>VLOOKUP($E52&amp;$N52, UES!$AA$6:$AJ$35, VLOOKUP(BB$4, 'Index Tables'!$Q$4:$R$10, 2, FALSE), FALSE)*'Regional Rollup'!BA52</f>
        <v>384102.67084582377</v>
      </c>
      <c r="BC52" s="402">
        <f>VLOOKUP($F52&amp;$N52, Shipments!$EQ$22:$FA$369, VLOOKUP(BC$4, 'Index Tables'!$M$4:$O$10, 2, FALSE), FALSE)*VLOOKUP($C52, 'AEO COMMERCIAL FLOORSPACE'!$A$47:$G$196, 7, FALSE)*$M52</f>
        <v>411.52737841257385</v>
      </c>
      <c r="BD52" s="356">
        <f>VLOOKUP($E52&amp;$N52, UES!$AA$6:$AJ$35, VLOOKUP(BD$4, 'Index Tables'!$Q$4:$R$10, 2, FALSE), FALSE)*'Regional Rollup'!BC52</f>
        <v>359504.85572872183</v>
      </c>
      <c r="BE52" s="402">
        <f>VLOOKUP($F52&amp;$N52, Shipments!$EQ$22:$FA$369, VLOOKUP(BE$4, 'Index Tables'!$M$4:$O$10, 2, FALSE), FALSE)*VLOOKUP($C52, 'AEO COMMERCIAL FLOORSPACE'!$A$47:$G$196, 7, FALSE)*$M52</f>
        <v>385.09322097423899</v>
      </c>
      <c r="BF52" s="356">
        <f>VLOOKUP($E52&amp;$N52, UES!$AA$6:$AJ$35, VLOOKUP(BF$4, 'Index Tables'!$Q$4:$R$10, 2, FALSE), FALSE)*'Regional Rollup'!BE52</f>
        <v>334636.83340974216</v>
      </c>
      <c r="BG52" s="356">
        <f>VLOOKUP($F52&amp;$N52, Shipments!$EQ$22:$FA$369, VLOOKUP(BG$4, 'Index Tables'!$M$4:$O$10, 2, FALSE), FALSE)*VLOOKUP($C52, 'AEO COMMERCIAL FLOORSPACE'!$A$47:$G$196, 7, FALSE)*$M52</f>
        <v>0</v>
      </c>
      <c r="BH52" s="356">
        <f>VLOOKUP($E52&amp;$N52, UES!$AA$6:$AJ$35, VLOOKUP(BH$4, 'Index Tables'!$Q$4:$R$10, 2, FALSE), FALSE)*'Regional Rollup'!BG52</f>
        <v>0</v>
      </c>
    </row>
    <row r="53" spans="2:60">
      <c r="B53" s="371">
        <f t="shared" si="9"/>
        <v>47</v>
      </c>
      <c r="C53" s="371" t="str">
        <f t="shared" si="19"/>
        <v>2021Any</v>
      </c>
      <c r="D53" s="371" t="str">
        <f t="shared" si="20"/>
        <v>AnyIdaho</v>
      </c>
      <c r="E53" s="371" t="s">
        <v>5</v>
      </c>
      <c r="F53" s="371">
        <v>2021</v>
      </c>
      <c r="G53" s="367">
        <f t="shared" si="0"/>
        <v>1942994.803835457</v>
      </c>
      <c r="H53" s="371" t="s">
        <v>254</v>
      </c>
      <c r="I53" s="368" t="str">
        <f>IF(H53="Any", "NA", HLOOKUP($F53, TotalStockSF!$K$4:$BI$76, VLOOKUP($D53, TotalStockSF!$A$5:$B$76, 2, FALSE), FALSE))</f>
        <v>NA</v>
      </c>
      <c r="J53" s="368">
        <f>VLOOKUP($C53, 'AEO COMMERCIAL FLOORSPACE'!$A$47:$G$196, 6, FALSE)</f>
        <v>564.67754750418908</v>
      </c>
      <c r="K53" s="369" t="str">
        <f t="shared" si="1"/>
        <v>NA</v>
      </c>
      <c r="L53" s="370">
        <f>VLOOKUP($C53, 'AEO COMMERCIAL FLOORSPACE'!$A$47:$G$196, 7, FALSE)</f>
        <v>3.514694162482606E-2</v>
      </c>
      <c r="M53" s="370">
        <f t="shared" si="2"/>
        <v>3.514694162482606E-2</v>
      </c>
      <c r="N53" s="371" t="s">
        <v>11</v>
      </c>
      <c r="O53" s="356">
        <f t="shared" si="12"/>
        <v>2216.1272554914835</v>
      </c>
      <c r="P53" s="367">
        <f t="shared" si="13"/>
        <v>1942994.803835457</v>
      </c>
      <c r="Q53" s="356">
        <f>VLOOKUP($F53&amp;$N53, Shipments!$DL$22:$DV$369, VLOOKUP(Q$4, 'Index Tables'!$I$4:$K$10, 2, FALSE), FALSE)*VLOOKUP($C53, 'AEO COMMERCIAL FLOORSPACE'!$A$47:$G$196, 7, FALSE)*$M53</f>
        <v>0</v>
      </c>
      <c r="R53" s="356">
        <f>VLOOKUP($E53&amp;$N53, UES!$AA$6:$AJ$35, VLOOKUP(R$4, 'Index Tables'!$Q$4:$R$10, 2, FALSE), FALSE)*'Regional Rollup'!Q53</f>
        <v>0</v>
      </c>
      <c r="S53" s="402">
        <f>VLOOKUP($F53&amp;$N53, Shipments!$DL$22:$DV$369, VLOOKUP(S$4, 'Index Tables'!$I$4:$K$10, 2, FALSE), FALSE)*VLOOKUP($C53, 'AEO COMMERCIAL FLOORSPACE'!$A$47:$G$196, 7, FALSE)*$M53</f>
        <v>505.52707053331312</v>
      </c>
      <c r="T53" s="356">
        <f>VLOOKUP($E53&amp;$N53, UES!$AA$6:$AJ$35, VLOOKUP(T$4, 'Index Tables'!$Q$4:$R$10, 2, FALSE), FALSE)*'Regional Rollup'!S53</f>
        <v>445896.41721158655</v>
      </c>
      <c r="U53" s="402">
        <f>VLOOKUP($F53&amp;$N53, Shipments!$DL$22:$DV$369, VLOOKUP(U$4, 'Index Tables'!$I$4:$K$10, 2, FALSE), FALSE)*VLOOKUP($C53, 'AEO COMMERCIAL FLOORSPACE'!$A$47:$G$196, 7, FALSE)*$M53</f>
        <v>467.2377384841846</v>
      </c>
      <c r="V53" s="356">
        <f>VLOOKUP($E53&amp;$N53, UES!$AA$6:$AJ$35, VLOOKUP(V$4, 'Index Tables'!$Q$4:$R$10, 2, FALSE), FALSE)*'Regional Rollup'!U53</f>
        <v>411100.97034795268</v>
      </c>
      <c r="W53" s="402">
        <f>VLOOKUP($F53&amp;$N53, Shipments!$DL$22:$DV$369, VLOOKUP(W$4, 'Index Tables'!$I$4:$K$10, 2, FALSE), FALSE)*VLOOKUP($C53, 'AEO COMMERCIAL FLOORSPACE'!$A$47:$G$196, 7, FALSE)*$M53</f>
        <v>441.01379083264436</v>
      </c>
      <c r="X53" s="356">
        <f>VLOOKUP($E53&amp;$N53, UES!$AA$6:$AJ$35, VLOOKUP(X$4, 'Index Tables'!$Q$4:$R$10, 2, FALSE), FALSE)*'Regional Rollup'!W53</f>
        <v>386864.53980554314</v>
      </c>
      <c r="Y53" s="402">
        <f>VLOOKUP($F53&amp;$N53, Shipments!$DL$22:$DV$369, VLOOKUP(Y$4, 'Index Tables'!$I$4:$K$10, 2, FALSE), FALSE)*VLOOKUP($C53, 'AEO COMMERCIAL FLOORSPACE'!$A$47:$G$196, 7, FALSE)*$M53</f>
        <v>414.48644321160145</v>
      </c>
      <c r="Z53" s="356">
        <f>VLOOKUP($E53&amp;$N53, UES!$AA$6:$AJ$35, VLOOKUP(Z$4, 'Index Tables'!$Q$4:$R$10, 2, FALSE), FALSE)*'Regional Rollup'!Y53</f>
        <v>362089.85546256666</v>
      </c>
      <c r="AA53" s="402">
        <f>VLOOKUP($F53&amp;$N53, Shipments!$DL$22:$DV$369, VLOOKUP(AA$4, 'Index Tables'!$I$4:$K$10, 2, FALSE), FALSE)*VLOOKUP($C53, 'AEO COMMERCIAL FLOORSPACE'!$A$47:$G$196, 7, FALSE)*$M53</f>
        <v>387.86221242973977</v>
      </c>
      <c r="AB53" s="356">
        <f>VLOOKUP($E53&amp;$N53, UES!$AA$6:$AJ$35, VLOOKUP(AB$4, 'Index Tables'!$Q$4:$R$10, 2, FALSE), FALSE)*'Regional Rollup'!AA53</f>
        <v>337043.02100780793</v>
      </c>
      <c r="AC53" s="356">
        <f>VLOOKUP($F53&amp;$N53, Shipments!$DL$22:$DV$369, VLOOKUP(AC$4, 'Index Tables'!$I$4:$K$10, 2, FALSE), FALSE)*VLOOKUP($C53, 'AEO COMMERCIAL FLOORSPACE'!$A$47:$G$196, 7, FALSE)*$M53</f>
        <v>0</v>
      </c>
      <c r="AD53" s="356">
        <f>VLOOKUP($E53&amp;$N53, UES!$AA$6:$AJ$35, VLOOKUP(AD$4, 'Index Tables'!$Q$4:$R$10, 2, FALSE), FALSE)*'Regional Rollup'!AC53</f>
        <v>0</v>
      </c>
      <c r="AF53" s="371">
        <f t="shared" si="14"/>
        <v>47</v>
      </c>
      <c r="AG53" s="371" t="str">
        <f t="shared" si="21"/>
        <v>2021Any</v>
      </c>
      <c r="AH53" s="371" t="str">
        <f t="shared" si="22"/>
        <v>AnyIdaho</v>
      </c>
      <c r="AI53" s="371" t="s">
        <v>5</v>
      </c>
      <c r="AJ53" s="371">
        <v>2021</v>
      </c>
      <c r="AK53" s="367">
        <f t="shared" si="3"/>
        <v>1942284.8501560669</v>
      </c>
      <c r="AL53" s="371" t="s">
        <v>254</v>
      </c>
      <c r="AM53" s="368" t="str">
        <f>IF(AL53="Any", "NA", HLOOKUP($F53, TotalStockSF!$K$4:$BI$76, VLOOKUP($D53, TotalStockSF!$A$5:$B$76, 2, FALSE), FALSE))</f>
        <v>NA</v>
      </c>
      <c r="AN53" s="368">
        <f>VLOOKUP($C53, 'AEO COMMERCIAL FLOORSPACE'!$A$47:$G$196, 6, FALSE)</f>
        <v>564.67754750418908</v>
      </c>
      <c r="AO53" s="369" t="str">
        <f t="shared" si="4"/>
        <v>NA</v>
      </c>
      <c r="AP53" s="370">
        <f>VLOOKUP($C53, 'AEO COMMERCIAL FLOORSPACE'!$A$47:$G$196, 7, FALSE)</f>
        <v>3.514694162482606E-2</v>
      </c>
      <c r="AQ53" s="370">
        <f t="shared" si="5"/>
        <v>3.514694162482606E-2</v>
      </c>
      <c r="AR53" s="371" t="s">
        <v>11</v>
      </c>
      <c r="AS53" s="356">
        <f t="shared" si="17"/>
        <v>2216.1272554914831</v>
      </c>
      <c r="AT53" s="367">
        <f t="shared" si="18"/>
        <v>1942284.8501560669</v>
      </c>
      <c r="AU53" s="356">
        <f>VLOOKUP($F53&amp;$N53, Shipments!$EQ$22:$FA$369, VLOOKUP(AU$4, 'Index Tables'!$M$4:$O$10, 2, FALSE), FALSE)*VLOOKUP($C53, 'AEO COMMERCIAL FLOORSPACE'!$A$47:$G$196, 7, FALSE)*$M53</f>
        <v>0</v>
      </c>
      <c r="AV53" s="356">
        <f>VLOOKUP($E53&amp;$N53, UES!$AA$6:$AJ$35, VLOOKUP(AV$4, 'Index Tables'!$Q$4:$R$10, 2, FALSE), FALSE)*'Regional Rollup'!AU53</f>
        <v>0</v>
      </c>
      <c r="AW53" s="402">
        <f>VLOOKUP($F53&amp;$N53, Shipments!$EQ$22:$FA$369, VLOOKUP(AW$4, 'Index Tables'!$M$4:$O$10, 2, FALSE), FALSE)*VLOOKUP($C53, 'AEO COMMERCIAL FLOORSPACE'!$A$47:$G$196, 7, FALSE)*$M53</f>
        <v>181.14879910603179</v>
      </c>
      <c r="AX53" s="356">
        <f>VLOOKUP($E53&amp;$N53, UES!$AA$6:$AJ$35, VLOOKUP(AX$4, 'Index Tables'!$Q$4:$R$10, 2, FALSE), FALSE)*'Regional Rollup'!AW53</f>
        <v>159780.9597384127</v>
      </c>
      <c r="AY53" s="402">
        <f>VLOOKUP($F53&amp;$N53, Shipments!$EQ$22:$FA$369, VLOOKUP(AY$4, 'Index Tables'!$M$4:$O$10, 2, FALSE), FALSE)*VLOOKUP($C53, 'AEO COMMERCIAL FLOORSPACE'!$A$47:$G$196, 7, FALSE)*$M53</f>
        <v>791.61600991146577</v>
      </c>
      <c r="AZ53" s="356">
        <f>VLOOKUP($E53&amp;$N53, UES!$AA$6:$AJ$35, VLOOKUP(AZ$4, 'Index Tables'!$Q$4:$R$10, 2, FALSE), FALSE)*'Regional Rollup'!AY53</f>
        <v>696506.4741417364</v>
      </c>
      <c r="BA53" s="402">
        <f>VLOOKUP($F53&amp;$N53, Shipments!$EQ$22:$FA$369, VLOOKUP(BA$4, 'Index Tables'!$M$4:$O$10, 2, FALSE), FALSE)*VLOOKUP($C53, 'AEO COMMERCIAL FLOORSPACE'!$A$47:$G$196, 7, FALSE)*$M53</f>
        <v>441.01379083264436</v>
      </c>
      <c r="BB53" s="356">
        <f>VLOOKUP($E53&amp;$N53, UES!$AA$6:$AJ$35, VLOOKUP(BB$4, 'Index Tables'!$Q$4:$R$10, 2, FALSE), FALSE)*'Regional Rollup'!BA53</f>
        <v>386864.53980554314</v>
      </c>
      <c r="BC53" s="402">
        <f>VLOOKUP($F53&amp;$N53, Shipments!$EQ$22:$FA$369, VLOOKUP(BC$4, 'Index Tables'!$M$4:$O$10, 2, FALSE), FALSE)*VLOOKUP($C53, 'AEO COMMERCIAL FLOORSPACE'!$A$47:$G$196, 7, FALSE)*$M53</f>
        <v>414.48644321160145</v>
      </c>
      <c r="BD53" s="356">
        <f>VLOOKUP($E53&amp;$N53, UES!$AA$6:$AJ$35, VLOOKUP(BD$4, 'Index Tables'!$Q$4:$R$10, 2, FALSE), FALSE)*'Regional Rollup'!BC53</f>
        <v>362089.85546256666</v>
      </c>
      <c r="BE53" s="402">
        <f>VLOOKUP($F53&amp;$N53, Shipments!$EQ$22:$FA$369, VLOOKUP(BE$4, 'Index Tables'!$M$4:$O$10, 2, FALSE), FALSE)*VLOOKUP($C53, 'AEO COMMERCIAL FLOORSPACE'!$A$47:$G$196, 7, FALSE)*$M53</f>
        <v>387.86221242973977</v>
      </c>
      <c r="BF53" s="356">
        <f>VLOOKUP($E53&amp;$N53, UES!$AA$6:$AJ$35, VLOOKUP(BF$4, 'Index Tables'!$Q$4:$R$10, 2, FALSE), FALSE)*'Regional Rollup'!BE53</f>
        <v>337043.02100780793</v>
      </c>
      <c r="BG53" s="356">
        <f>VLOOKUP($F53&amp;$N53, Shipments!$EQ$22:$FA$369, VLOOKUP(BG$4, 'Index Tables'!$M$4:$O$10, 2, FALSE), FALSE)*VLOOKUP($C53, 'AEO COMMERCIAL FLOORSPACE'!$A$47:$G$196, 7, FALSE)*$M53</f>
        <v>0</v>
      </c>
      <c r="BH53" s="356">
        <f>VLOOKUP($E53&amp;$N53, UES!$AA$6:$AJ$35, VLOOKUP(BH$4, 'Index Tables'!$Q$4:$R$10, 2, FALSE), FALSE)*'Regional Rollup'!BG53</f>
        <v>0</v>
      </c>
    </row>
    <row r="54" spans="2:60">
      <c r="B54" s="371">
        <f t="shared" si="9"/>
        <v>48</v>
      </c>
      <c r="C54" s="371" t="str">
        <f t="shared" si="19"/>
        <v>2022Any</v>
      </c>
      <c r="D54" s="371" t="str">
        <f t="shared" si="20"/>
        <v>AnyIdaho</v>
      </c>
      <c r="E54" s="371" t="s">
        <v>5</v>
      </c>
      <c r="F54" s="371">
        <v>2022</v>
      </c>
      <c r="G54" s="367">
        <f t="shared" si="0"/>
        <v>1959349.9552693644</v>
      </c>
      <c r="H54" s="371" t="s">
        <v>254</v>
      </c>
      <c r="I54" s="368" t="str">
        <f>IF(H54="Any", "NA", HLOOKUP($F54, TotalStockSF!$K$4:$BI$76, VLOOKUP($D54, TotalStockSF!$A$5:$B$76, 2, FALSE), FALSE))</f>
        <v>NA</v>
      </c>
      <c r="J54" s="368">
        <f>VLOOKUP($C54, 'AEO COMMERCIAL FLOORSPACE'!$A$47:$G$196, 6, FALSE)</f>
        <v>571.68021676629587</v>
      </c>
      <c r="K54" s="369" t="str">
        <f t="shared" si="1"/>
        <v>NA</v>
      </c>
      <c r="L54" s="370">
        <f>VLOOKUP($C54, 'AEO COMMERCIAL FLOORSPACE'!$A$47:$G$196, 7, FALSE)</f>
        <v>3.5048979026981404E-2</v>
      </c>
      <c r="M54" s="370">
        <f t="shared" si="2"/>
        <v>3.5048979026981404E-2</v>
      </c>
      <c r="N54" s="371" t="s">
        <v>11</v>
      </c>
      <c r="O54" s="356">
        <f t="shared" si="12"/>
        <v>2234.7814983071744</v>
      </c>
      <c r="P54" s="367">
        <f t="shared" si="13"/>
        <v>1959349.9552693644</v>
      </c>
      <c r="Q54" s="356">
        <f>VLOOKUP($F54&amp;$N54, Shipments!$DL$22:$DV$369, VLOOKUP(Q$4, 'Index Tables'!$I$4:$K$10, 2, FALSE), FALSE)*VLOOKUP($C54, 'AEO COMMERCIAL FLOORSPACE'!$A$47:$G$196, 7, FALSE)*$M54</f>
        <v>0</v>
      </c>
      <c r="R54" s="356">
        <f>VLOOKUP($E54&amp;$N54, UES!$AA$6:$AJ$35, VLOOKUP(R$4, 'Index Tables'!$Q$4:$R$10, 2, FALSE), FALSE)*'Regional Rollup'!Q54</f>
        <v>0</v>
      </c>
      <c r="S54" s="402">
        <f>VLOOKUP($F54&amp;$N54, Shipments!$DL$22:$DV$369, VLOOKUP(S$4, 'Index Tables'!$I$4:$K$10, 2, FALSE), FALSE)*VLOOKUP($C54, 'AEO COMMERCIAL FLOORSPACE'!$A$47:$G$196, 7, FALSE)*$M54</f>
        <v>509.78234274309517</v>
      </c>
      <c r="T54" s="356">
        <f>VLOOKUP($E54&amp;$N54, UES!$AA$6:$AJ$35, VLOOKUP(T$4, 'Index Tables'!$Q$4:$R$10, 2, FALSE), FALSE)*'Regional Rollup'!S54</f>
        <v>449649.74862191069</v>
      </c>
      <c r="U54" s="402">
        <f>VLOOKUP($F54&amp;$N54, Shipments!$DL$22:$DV$369, VLOOKUP(U$4, 'Index Tables'!$I$4:$K$10, 2, FALSE), FALSE)*VLOOKUP($C54, 'AEO COMMERCIAL FLOORSPACE'!$A$47:$G$196, 7, FALSE)*$M54</f>
        <v>471.17071038583896</v>
      </c>
      <c r="V54" s="356">
        <f>VLOOKUP($E54&amp;$N54, UES!$AA$6:$AJ$35, VLOOKUP(V$4, 'Index Tables'!$Q$4:$R$10, 2, FALSE), FALSE)*'Regional Rollup'!U54</f>
        <v>414561.41121552204</v>
      </c>
      <c r="W54" s="402">
        <f>VLOOKUP($F54&amp;$N54, Shipments!$DL$22:$DV$369, VLOOKUP(W$4, 'Index Tables'!$I$4:$K$10, 2, FALSE), FALSE)*VLOOKUP($C54, 'AEO COMMERCIAL FLOORSPACE'!$A$47:$G$196, 7, FALSE)*$M54</f>
        <v>444.72602275383701</v>
      </c>
      <c r="X54" s="356">
        <f>VLOOKUP($E54&amp;$N54, UES!$AA$6:$AJ$35, VLOOKUP(X$4, 'Index Tables'!$Q$4:$R$10, 2, FALSE), FALSE)*'Regional Rollup'!W54</f>
        <v>390120.97061042162</v>
      </c>
      <c r="Y54" s="402">
        <f>VLOOKUP($F54&amp;$N54, Shipments!$DL$22:$DV$369, VLOOKUP(Y$4, 'Index Tables'!$I$4:$K$10, 2, FALSE), FALSE)*VLOOKUP($C54, 'AEO COMMERCIAL FLOORSPACE'!$A$47:$G$196, 7, FALSE)*$M54</f>
        <v>417.97538128423344</v>
      </c>
      <c r="Z54" s="356">
        <f>VLOOKUP($E54&amp;$N54, UES!$AA$6:$AJ$35, VLOOKUP(Z$4, 'Index Tables'!$Q$4:$R$10, 2, FALSE), FALSE)*'Regional Rollup'!Y54</f>
        <v>365137.7454554179</v>
      </c>
      <c r="AA54" s="402">
        <f>VLOOKUP($F54&amp;$N54, Shipments!$DL$22:$DV$369, VLOOKUP(AA$4, 'Index Tables'!$I$4:$K$10, 2, FALSE), FALSE)*VLOOKUP($C54, 'AEO COMMERCIAL FLOORSPACE'!$A$47:$G$196, 7, FALSE)*$M54</f>
        <v>391.12704114017004</v>
      </c>
      <c r="AB54" s="356">
        <f>VLOOKUP($E54&amp;$N54, UES!$AA$6:$AJ$35, VLOOKUP(AB$4, 'Index Tables'!$Q$4:$R$10, 2, FALSE), FALSE)*'Regional Rollup'!AA54</f>
        <v>339880.07936609228</v>
      </c>
      <c r="AC54" s="356">
        <f>VLOOKUP($F54&amp;$N54, Shipments!$DL$22:$DV$369, VLOOKUP(AC$4, 'Index Tables'!$I$4:$K$10, 2, FALSE), FALSE)*VLOOKUP($C54, 'AEO COMMERCIAL FLOORSPACE'!$A$47:$G$196, 7, FALSE)*$M54</f>
        <v>0</v>
      </c>
      <c r="AD54" s="356">
        <f>VLOOKUP($E54&amp;$N54, UES!$AA$6:$AJ$35, VLOOKUP(AD$4, 'Index Tables'!$Q$4:$R$10, 2, FALSE), FALSE)*'Regional Rollup'!AC54</f>
        <v>0</v>
      </c>
      <c r="AF54" s="371">
        <f t="shared" si="14"/>
        <v>48</v>
      </c>
      <c r="AG54" s="371" t="str">
        <f t="shared" si="21"/>
        <v>2022Any</v>
      </c>
      <c r="AH54" s="371" t="str">
        <f t="shared" si="22"/>
        <v>AnyIdaho</v>
      </c>
      <c r="AI54" s="371" t="s">
        <v>5</v>
      </c>
      <c r="AJ54" s="371">
        <v>2022</v>
      </c>
      <c r="AK54" s="367">
        <f t="shared" si="3"/>
        <v>1958566.292114828</v>
      </c>
      <c r="AL54" s="371" t="s">
        <v>254</v>
      </c>
      <c r="AM54" s="368" t="str">
        <f>IF(AL54="Any", "NA", HLOOKUP($F54, TotalStockSF!$K$4:$BI$76, VLOOKUP($D54, TotalStockSF!$A$5:$B$76, 2, FALSE), FALSE))</f>
        <v>NA</v>
      </c>
      <c r="AN54" s="368">
        <f>VLOOKUP($C54, 'AEO COMMERCIAL FLOORSPACE'!$A$47:$G$196, 6, FALSE)</f>
        <v>571.68021676629587</v>
      </c>
      <c r="AO54" s="369" t="str">
        <f t="shared" si="4"/>
        <v>NA</v>
      </c>
      <c r="AP54" s="370">
        <f>VLOOKUP($C54, 'AEO COMMERCIAL FLOORSPACE'!$A$47:$G$196, 7, FALSE)</f>
        <v>3.5048979026981404E-2</v>
      </c>
      <c r="AQ54" s="370">
        <f t="shared" si="5"/>
        <v>3.5048979026981404E-2</v>
      </c>
      <c r="AR54" s="371" t="s">
        <v>11</v>
      </c>
      <c r="AS54" s="356">
        <f t="shared" si="17"/>
        <v>2234.7814983071748</v>
      </c>
      <c r="AT54" s="367">
        <f t="shared" si="18"/>
        <v>1958566.292114828</v>
      </c>
      <c r="AU54" s="356">
        <f>VLOOKUP($F54&amp;$N54, Shipments!$EQ$22:$FA$369, VLOOKUP(AU$4, 'Index Tables'!$M$4:$O$10, 2, FALSE), FALSE)*VLOOKUP($C54, 'AEO COMMERCIAL FLOORSPACE'!$A$47:$G$196, 7, FALSE)*$M54</f>
        <v>0</v>
      </c>
      <c r="AV54" s="356">
        <f>VLOOKUP($E54&amp;$N54, UES!$AA$6:$AJ$35, VLOOKUP(AV$4, 'Index Tables'!$Q$4:$R$10, 2, FALSE), FALSE)*'Regional Rollup'!AU54</f>
        <v>0</v>
      </c>
      <c r="AW54" s="402">
        <f>VLOOKUP($F54&amp;$N54, Shipments!$EQ$22:$FA$369, VLOOKUP(AW$4, 'Index Tables'!$M$4:$O$10, 2, FALSE), FALSE)*VLOOKUP($C54, 'AEO COMMERCIAL FLOORSPACE'!$A$47:$G$196, 7, FALSE)*$M54</f>
        <v>151.72616692575431</v>
      </c>
      <c r="AX54" s="356">
        <f>VLOOKUP($E54&amp;$N54, UES!$AA$6:$AJ$35, VLOOKUP(AX$4, 'Index Tables'!$Q$4:$R$10, 2, FALSE), FALSE)*'Regional Rollup'!AW54</f>
        <v>133828.94442837301</v>
      </c>
      <c r="AY54" s="402">
        <f>VLOOKUP($F54&amp;$N54, Shipments!$EQ$22:$FA$369, VLOOKUP(AY$4, 'Index Tables'!$M$4:$O$10, 2, FALSE), FALSE)*VLOOKUP($C54, 'AEO COMMERCIAL FLOORSPACE'!$A$47:$G$196, 7, FALSE)*$M54</f>
        <v>829.2268862031799</v>
      </c>
      <c r="AZ54" s="356">
        <f>VLOOKUP($E54&amp;$N54, UES!$AA$6:$AJ$35, VLOOKUP(AZ$4, 'Index Tables'!$Q$4:$R$10, 2, FALSE), FALSE)*'Regional Rollup'!AY54</f>
        <v>729598.55225452315</v>
      </c>
      <c r="BA54" s="402">
        <f>VLOOKUP($F54&amp;$N54, Shipments!$EQ$22:$FA$369, VLOOKUP(BA$4, 'Index Tables'!$M$4:$O$10, 2, FALSE), FALSE)*VLOOKUP($C54, 'AEO COMMERCIAL FLOORSPACE'!$A$47:$G$196, 7, FALSE)*$M54</f>
        <v>444.72602275383701</v>
      </c>
      <c r="BB54" s="356">
        <f>VLOOKUP($E54&amp;$N54, UES!$AA$6:$AJ$35, VLOOKUP(BB$4, 'Index Tables'!$Q$4:$R$10, 2, FALSE), FALSE)*'Regional Rollup'!BA54</f>
        <v>390120.97061042162</v>
      </c>
      <c r="BC54" s="402">
        <f>VLOOKUP($F54&amp;$N54, Shipments!$EQ$22:$FA$369, VLOOKUP(BC$4, 'Index Tables'!$M$4:$O$10, 2, FALSE), FALSE)*VLOOKUP($C54, 'AEO COMMERCIAL FLOORSPACE'!$A$47:$G$196, 7, FALSE)*$M54</f>
        <v>417.97538128423344</v>
      </c>
      <c r="BD54" s="356">
        <f>VLOOKUP($E54&amp;$N54, UES!$AA$6:$AJ$35, VLOOKUP(BD$4, 'Index Tables'!$Q$4:$R$10, 2, FALSE), FALSE)*'Regional Rollup'!BC54</f>
        <v>365137.7454554179</v>
      </c>
      <c r="BE54" s="402">
        <f>VLOOKUP($F54&amp;$N54, Shipments!$EQ$22:$FA$369, VLOOKUP(BE$4, 'Index Tables'!$M$4:$O$10, 2, FALSE), FALSE)*VLOOKUP($C54, 'AEO COMMERCIAL FLOORSPACE'!$A$47:$G$196, 7, FALSE)*$M54</f>
        <v>391.12704114017004</v>
      </c>
      <c r="BF54" s="356">
        <f>VLOOKUP($E54&amp;$N54, UES!$AA$6:$AJ$35, VLOOKUP(BF$4, 'Index Tables'!$Q$4:$R$10, 2, FALSE), FALSE)*'Regional Rollup'!BE54</f>
        <v>339880.07936609228</v>
      </c>
      <c r="BG54" s="356">
        <f>VLOOKUP($F54&amp;$N54, Shipments!$EQ$22:$FA$369, VLOOKUP(BG$4, 'Index Tables'!$M$4:$O$10, 2, FALSE), FALSE)*VLOOKUP($C54, 'AEO COMMERCIAL FLOORSPACE'!$A$47:$G$196, 7, FALSE)*$M54</f>
        <v>0</v>
      </c>
      <c r="BH54" s="356">
        <f>VLOOKUP($E54&amp;$N54, UES!$AA$6:$AJ$35, VLOOKUP(BH$4, 'Index Tables'!$Q$4:$R$10, 2, FALSE), FALSE)*'Regional Rollup'!BG54</f>
        <v>0</v>
      </c>
    </row>
    <row r="55" spans="2:60">
      <c r="B55" s="371">
        <f t="shared" si="9"/>
        <v>49</v>
      </c>
      <c r="C55" s="371" t="str">
        <f t="shared" si="19"/>
        <v>2023Any</v>
      </c>
      <c r="D55" s="371" t="str">
        <f t="shared" si="20"/>
        <v>AnyIdaho</v>
      </c>
      <c r="E55" s="371" t="s">
        <v>5</v>
      </c>
      <c r="F55" s="371">
        <v>2023</v>
      </c>
      <c r="G55" s="367">
        <f t="shared" si="0"/>
        <v>1981644.1406472449</v>
      </c>
      <c r="H55" s="371" t="s">
        <v>254</v>
      </c>
      <c r="I55" s="368" t="str">
        <f>IF(H55="Any", "NA", HLOOKUP($F55, TotalStockSF!$K$4:$BI$76, VLOOKUP($D55, TotalStockSF!$A$5:$B$76, 2, FALSE), FALSE))</f>
        <v>NA</v>
      </c>
      <c r="J55" s="368">
        <f>VLOOKUP($C55, 'AEO COMMERCIAL FLOORSPACE'!$A$47:$G$196, 6, FALSE)</f>
        <v>579.54107995108109</v>
      </c>
      <c r="K55" s="369" t="str">
        <f t="shared" si="1"/>
        <v>NA</v>
      </c>
      <c r="L55" s="370">
        <f>VLOOKUP($C55, 'AEO COMMERCIAL FLOORSPACE'!$A$47:$G$196, 7, FALSE)</f>
        <v>3.4993008231443537E-2</v>
      </c>
      <c r="M55" s="370">
        <f t="shared" si="2"/>
        <v>3.4993008231443537E-2</v>
      </c>
      <c r="N55" s="371" t="s">
        <v>11</v>
      </c>
      <c r="O55" s="356">
        <f t="shared" si="12"/>
        <v>2260.2096424058477</v>
      </c>
      <c r="P55" s="367">
        <f t="shared" si="13"/>
        <v>1981644.1406472449</v>
      </c>
      <c r="Q55" s="356">
        <f>VLOOKUP($F55&amp;$N55, Shipments!$DL$22:$DV$369, VLOOKUP(Q$4, 'Index Tables'!$I$4:$K$10, 2, FALSE), FALSE)*VLOOKUP($C55, 'AEO COMMERCIAL FLOORSPACE'!$A$47:$G$196, 7, FALSE)*$M55</f>
        <v>0</v>
      </c>
      <c r="R55" s="356">
        <f>VLOOKUP($E55&amp;$N55, UES!$AA$6:$AJ$35, VLOOKUP(R$4, 'Index Tables'!$Q$4:$R$10, 2, FALSE), FALSE)*'Regional Rollup'!Q55</f>
        <v>0</v>
      </c>
      <c r="S55" s="402">
        <f>VLOOKUP($F55&amp;$N55, Shipments!$DL$22:$DV$369, VLOOKUP(S$4, 'Index Tables'!$I$4:$K$10, 2, FALSE), FALSE)*VLOOKUP($C55, 'AEO COMMERCIAL FLOORSPACE'!$A$47:$G$196, 7, FALSE)*$M55</f>
        <v>515.58282877721069</v>
      </c>
      <c r="T55" s="356">
        <f>VLOOKUP($E55&amp;$N55, UES!$AA$6:$AJ$35, VLOOKUP(T$4, 'Index Tables'!$Q$4:$R$10, 2, FALSE), FALSE)*'Regional Rollup'!S55</f>
        <v>454766.02446836414</v>
      </c>
      <c r="U55" s="402">
        <f>VLOOKUP($F55&amp;$N55, Shipments!$DL$22:$DV$369, VLOOKUP(U$4, 'Index Tables'!$I$4:$K$10, 2, FALSE), FALSE)*VLOOKUP($C55, 'AEO COMMERCIAL FLOORSPACE'!$A$47:$G$196, 7, FALSE)*$M55</f>
        <v>476.53185944127932</v>
      </c>
      <c r="V55" s="356">
        <f>VLOOKUP($E55&amp;$N55, UES!$AA$6:$AJ$35, VLOOKUP(V$4, 'Index Tables'!$Q$4:$R$10, 2, FALSE), FALSE)*'Regional Rollup'!U55</f>
        <v>419278.43939484179</v>
      </c>
      <c r="W55" s="402">
        <f>VLOOKUP($F55&amp;$N55, Shipments!$DL$22:$DV$369, VLOOKUP(W$4, 'Index Tables'!$I$4:$K$10, 2, FALSE), FALSE)*VLOOKUP($C55, 'AEO COMMERCIAL FLOORSPACE'!$A$47:$G$196, 7, FALSE)*$M55</f>
        <v>449.78627468431893</v>
      </c>
      <c r="X55" s="356">
        <f>VLOOKUP($E55&amp;$N55, UES!$AA$6:$AJ$35, VLOOKUP(X$4, 'Index Tables'!$Q$4:$R$10, 2, FALSE), FALSE)*'Regional Rollup'!W55</f>
        <v>394559.90670511819</v>
      </c>
      <c r="Y55" s="402">
        <f>VLOOKUP($F55&amp;$N55, Shipments!$DL$22:$DV$369, VLOOKUP(Y$4, 'Index Tables'!$I$4:$K$10, 2, FALSE), FALSE)*VLOOKUP($C55, 'AEO COMMERCIAL FLOORSPACE'!$A$47:$G$196, 7, FALSE)*$M55</f>
        <v>422.73125483743945</v>
      </c>
      <c r="Z55" s="356">
        <f>VLOOKUP($E55&amp;$N55, UES!$AA$6:$AJ$35, VLOOKUP(Z$4, 'Index Tables'!$Q$4:$R$10, 2, FALSE), FALSE)*'Regional Rollup'!Y55</f>
        <v>369292.41346852703</v>
      </c>
      <c r="AA55" s="402">
        <f>VLOOKUP($F55&amp;$N55, Shipments!$DL$22:$DV$369, VLOOKUP(AA$4, 'Index Tables'!$I$4:$K$10, 2, FALSE), FALSE)*VLOOKUP($C55, 'AEO COMMERCIAL FLOORSPACE'!$A$47:$G$196, 7, FALSE)*$M55</f>
        <v>395.57742466559904</v>
      </c>
      <c r="AB55" s="356">
        <f>VLOOKUP($E55&amp;$N55, UES!$AA$6:$AJ$35, VLOOKUP(AB$4, 'Index Tables'!$Q$4:$R$10, 2, FALSE), FALSE)*'Regional Rollup'!AA55</f>
        <v>343747.35661039379</v>
      </c>
      <c r="AC55" s="356">
        <f>VLOOKUP($F55&amp;$N55, Shipments!$DL$22:$DV$369, VLOOKUP(AC$4, 'Index Tables'!$I$4:$K$10, 2, FALSE), FALSE)*VLOOKUP($C55, 'AEO COMMERCIAL FLOORSPACE'!$A$47:$G$196, 7, FALSE)*$M55</f>
        <v>0</v>
      </c>
      <c r="AD55" s="356">
        <f>VLOOKUP($E55&amp;$N55, UES!$AA$6:$AJ$35, VLOOKUP(AD$4, 'Index Tables'!$Q$4:$R$10, 2, FALSE), FALSE)*'Regional Rollup'!AC55</f>
        <v>0</v>
      </c>
      <c r="AF55" s="371">
        <f t="shared" si="14"/>
        <v>49</v>
      </c>
      <c r="AG55" s="371" t="str">
        <f t="shared" si="21"/>
        <v>2023Any</v>
      </c>
      <c r="AH55" s="371" t="str">
        <f t="shared" si="22"/>
        <v>AnyIdaho</v>
      </c>
      <c r="AI55" s="371" t="s">
        <v>5</v>
      </c>
      <c r="AJ55" s="371">
        <v>2023</v>
      </c>
      <c r="AK55" s="367">
        <f t="shared" si="3"/>
        <v>1980785.4167634065</v>
      </c>
      <c r="AL55" s="371" t="s">
        <v>254</v>
      </c>
      <c r="AM55" s="368" t="str">
        <f>IF(AL55="Any", "NA", HLOOKUP($F55, TotalStockSF!$K$4:$BI$76, VLOOKUP($D55, TotalStockSF!$A$5:$B$76, 2, FALSE), FALSE))</f>
        <v>NA</v>
      </c>
      <c r="AN55" s="368">
        <f>VLOOKUP($C55, 'AEO COMMERCIAL FLOORSPACE'!$A$47:$G$196, 6, FALSE)</f>
        <v>579.54107995108109</v>
      </c>
      <c r="AO55" s="369" t="str">
        <f t="shared" si="4"/>
        <v>NA</v>
      </c>
      <c r="AP55" s="370">
        <f>VLOOKUP($C55, 'AEO COMMERCIAL FLOORSPACE'!$A$47:$G$196, 7, FALSE)</f>
        <v>3.4993008231443537E-2</v>
      </c>
      <c r="AQ55" s="370">
        <f t="shared" ref="AQ55:AQ118" si="23">IF(AL55="Any", AP55, AP55*AO55)</f>
        <v>3.4993008231443537E-2</v>
      </c>
      <c r="AR55" s="371" t="s">
        <v>11</v>
      </c>
      <c r="AS55" s="356">
        <f t="shared" si="17"/>
        <v>2260.2096424058477</v>
      </c>
      <c r="AT55" s="367">
        <f t="shared" si="18"/>
        <v>1980785.4167634065</v>
      </c>
      <c r="AU55" s="356">
        <f>VLOOKUP($F55&amp;$N55, Shipments!$EQ$22:$FA$369, VLOOKUP(AU$4, 'Index Tables'!$M$4:$O$10, 2, FALSE), FALSE)*VLOOKUP($C55, 'AEO COMMERCIAL FLOORSPACE'!$A$47:$G$196, 7, FALSE)*$M55</f>
        <v>0</v>
      </c>
      <c r="AV55" s="356">
        <f>VLOOKUP($E55&amp;$N55, UES!$AA$6:$AJ$35, VLOOKUP(AV$4, 'Index Tables'!$Q$4:$R$10, 2, FALSE), FALSE)*'Regional Rollup'!AU55</f>
        <v>0</v>
      </c>
      <c r="AW55" s="402">
        <f>VLOOKUP($F55&amp;$N55, Shipments!$EQ$22:$FA$369, VLOOKUP(AW$4, 'Index Tables'!$M$4:$O$10, 2, FALSE), FALSE)*VLOOKUP($C55, 'AEO COMMERCIAL FLOORSPACE'!$A$47:$G$196, 7, FALSE)*$M55</f>
        <v>123.2313597177873</v>
      </c>
      <c r="AX55" s="356">
        <f>VLOOKUP($E55&amp;$N55, UES!$AA$6:$AJ$35, VLOOKUP(AX$4, 'Index Tables'!$Q$4:$R$10, 2, FALSE), FALSE)*'Regional Rollup'!AW55</f>
        <v>108695.31027943756</v>
      </c>
      <c r="AY55" s="402">
        <f>VLOOKUP($F55&amp;$N55, Shipments!$EQ$22:$FA$369, VLOOKUP(AY$4, 'Index Tables'!$M$4:$O$10, 2, FALSE), FALSE)*VLOOKUP($C55, 'AEO COMMERCIAL FLOORSPACE'!$A$47:$G$196, 7, FALSE)*$M55</f>
        <v>868.88332850070265</v>
      </c>
      <c r="AZ55" s="356">
        <f>VLOOKUP($E55&amp;$N55, UES!$AA$6:$AJ$35, VLOOKUP(AZ$4, 'Index Tables'!$Q$4:$R$10, 2, FALSE), FALSE)*'Regional Rollup'!AY55</f>
        <v>764490.42969993001</v>
      </c>
      <c r="BA55" s="402">
        <f>VLOOKUP($F55&amp;$N55, Shipments!$EQ$22:$FA$369, VLOOKUP(BA$4, 'Index Tables'!$M$4:$O$10, 2, FALSE), FALSE)*VLOOKUP($C55, 'AEO COMMERCIAL FLOORSPACE'!$A$47:$G$196, 7, FALSE)*$M55</f>
        <v>449.78627468431893</v>
      </c>
      <c r="BB55" s="356">
        <f>VLOOKUP($E55&amp;$N55, UES!$AA$6:$AJ$35, VLOOKUP(BB$4, 'Index Tables'!$Q$4:$R$10, 2, FALSE), FALSE)*'Regional Rollup'!BA55</f>
        <v>394559.90670511819</v>
      </c>
      <c r="BC55" s="402">
        <f>VLOOKUP($F55&amp;$N55, Shipments!$EQ$22:$FA$369, VLOOKUP(BC$4, 'Index Tables'!$M$4:$O$10, 2, FALSE), FALSE)*VLOOKUP($C55, 'AEO COMMERCIAL FLOORSPACE'!$A$47:$G$196, 7, FALSE)*$M55</f>
        <v>422.73125483743945</v>
      </c>
      <c r="BD55" s="356">
        <f>VLOOKUP($E55&amp;$N55, UES!$AA$6:$AJ$35, VLOOKUP(BD$4, 'Index Tables'!$Q$4:$R$10, 2, FALSE), FALSE)*'Regional Rollup'!BC55</f>
        <v>369292.41346852703</v>
      </c>
      <c r="BE55" s="402">
        <f>VLOOKUP($F55&amp;$N55, Shipments!$EQ$22:$FA$369, VLOOKUP(BE$4, 'Index Tables'!$M$4:$O$10, 2, FALSE), FALSE)*VLOOKUP($C55, 'AEO COMMERCIAL FLOORSPACE'!$A$47:$G$196, 7, FALSE)*$M55</f>
        <v>395.57742466559904</v>
      </c>
      <c r="BF55" s="356">
        <f>VLOOKUP($E55&amp;$N55, UES!$AA$6:$AJ$35, VLOOKUP(BF$4, 'Index Tables'!$Q$4:$R$10, 2, FALSE), FALSE)*'Regional Rollup'!BE55</f>
        <v>343747.35661039379</v>
      </c>
      <c r="BG55" s="356">
        <f>VLOOKUP($F55&amp;$N55, Shipments!$EQ$22:$FA$369, VLOOKUP(BG$4, 'Index Tables'!$M$4:$O$10, 2, FALSE), FALSE)*VLOOKUP($C55, 'AEO COMMERCIAL FLOORSPACE'!$A$47:$G$196, 7, FALSE)*$M55</f>
        <v>0</v>
      </c>
      <c r="BH55" s="356">
        <f>VLOOKUP($E55&amp;$N55, UES!$AA$6:$AJ$35, VLOOKUP(BH$4, 'Index Tables'!$Q$4:$R$10, 2, FALSE), FALSE)*'Regional Rollup'!BG55</f>
        <v>0</v>
      </c>
    </row>
    <row r="56" spans="2:60">
      <c r="B56" s="371">
        <f t="shared" si="9"/>
        <v>50</v>
      </c>
      <c r="C56" s="371" t="str">
        <f t="shared" si="19"/>
        <v>2024Any</v>
      </c>
      <c r="D56" s="371" t="str">
        <f t="shared" si="20"/>
        <v>AnyIdaho</v>
      </c>
      <c r="E56" s="371" t="s">
        <v>5</v>
      </c>
      <c r="F56" s="371">
        <v>2024</v>
      </c>
      <c r="G56" s="367">
        <f t="shared" si="0"/>
        <v>1998044.3272287957</v>
      </c>
      <c r="H56" s="371" t="s">
        <v>254</v>
      </c>
      <c r="I56" s="368" t="str">
        <f>IF(H56="Any", "NA", HLOOKUP($F56, TotalStockSF!$K$4:$BI$76, VLOOKUP($D56, TotalStockSF!$A$5:$B$76, 2, FALSE), FALSE))</f>
        <v>NA</v>
      </c>
      <c r="J56" s="368">
        <f>VLOOKUP($C56, 'AEO COMMERCIAL FLOORSPACE'!$A$47:$G$196, 6, FALSE)</f>
        <v>586.50369747838704</v>
      </c>
      <c r="K56" s="369" t="str">
        <f t="shared" ref="K56:K119" si="24">IF(H56="Any", "NA", I56/J56)</f>
        <v>NA</v>
      </c>
      <c r="L56" s="370">
        <f>VLOOKUP($C56, 'AEO COMMERCIAL FLOORSPACE'!$A$47:$G$196, 7, FALSE)</f>
        <v>3.4874826473018775E-2</v>
      </c>
      <c r="M56" s="370">
        <f t="shared" ref="M56:M119" si="25">IF(H56="Any", L56, L56*K56)</f>
        <v>3.4874826473018775E-2</v>
      </c>
      <c r="N56" s="371" t="s">
        <v>11</v>
      </c>
      <c r="O56" s="356">
        <f t="shared" si="12"/>
        <v>2278.915251091355</v>
      </c>
      <c r="P56" s="367">
        <f t="shared" si="13"/>
        <v>1998044.3272287957</v>
      </c>
      <c r="Q56" s="356">
        <f>VLOOKUP($F56&amp;$N56, Shipments!$DL$22:$DV$369, VLOOKUP(Q$4, 'Index Tables'!$I$4:$K$10, 2, FALSE), FALSE)*VLOOKUP($C56, 'AEO COMMERCIAL FLOORSPACE'!$A$47:$G$196, 7, FALSE)*$M56</f>
        <v>0</v>
      </c>
      <c r="R56" s="356">
        <f>VLOOKUP($E56&amp;$N56, UES!$AA$6:$AJ$35, VLOOKUP(R$4, 'Index Tables'!$Q$4:$R$10, 2, FALSE), FALSE)*'Regional Rollup'!Q56</f>
        <v>0</v>
      </c>
      <c r="S56" s="402">
        <f>VLOOKUP($F56&amp;$N56, Shipments!$DL$22:$DV$369, VLOOKUP(S$4, 'Index Tables'!$I$4:$K$10, 2, FALSE), FALSE)*VLOOKUP($C56, 'AEO COMMERCIAL FLOORSPACE'!$A$47:$G$196, 7, FALSE)*$M56</f>
        <v>519.84981820116866</v>
      </c>
      <c r="T56" s="356">
        <f>VLOOKUP($E56&amp;$N56, UES!$AA$6:$AJ$35, VLOOKUP(T$4, 'Index Tables'!$Q$4:$R$10, 2, FALSE), FALSE)*'Regional Rollup'!S56</f>
        <v>458529.69096087338</v>
      </c>
      <c r="U56" s="402">
        <f>VLOOKUP($F56&amp;$N56, Shipments!$DL$22:$DV$369, VLOOKUP(U$4, 'Index Tables'!$I$4:$K$10, 2, FALSE), FALSE)*VLOOKUP($C56, 'AEO COMMERCIAL FLOORSPACE'!$A$47:$G$196, 7, FALSE)*$M56</f>
        <v>480.47566107881141</v>
      </c>
      <c r="V56" s="356">
        <f>VLOOKUP($E56&amp;$N56, UES!$AA$6:$AJ$35, VLOOKUP(V$4, 'Index Tables'!$Q$4:$R$10, 2, FALSE), FALSE)*'Regional Rollup'!U56</f>
        <v>422748.40884831344</v>
      </c>
      <c r="W56" s="402">
        <f>VLOOKUP($F56&amp;$N56, Shipments!$DL$22:$DV$369, VLOOKUP(W$4, 'Index Tables'!$I$4:$K$10, 2, FALSE), FALSE)*VLOOKUP($C56, 'AEO COMMERCIAL FLOORSPACE'!$A$47:$G$196, 7, FALSE)*$M56</f>
        <v>453.50872851714195</v>
      </c>
      <c r="X56" s="356">
        <f>VLOOKUP($E56&amp;$N56, UES!$AA$6:$AJ$35, VLOOKUP(X$4, 'Index Tables'!$Q$4:$R$10, 2, FALSE), FALSE)*'Regional Rollup'!W56</f>
        <v>397825.3043387467</v>
      </c>
      <c r="Y56" s="402">
        <f>VLOOKUP($F56&amp;$N56, Shipments!$DL$22:$DV$369, VLOOKUP(Y$4, 'Index Tables'!$I$4:$K$10, 2, FALSE), FALSE)*VLOOKUP($C56, 'AEO COMMERCIAL FLOORSPACE'!$A$47:$G$196, 7, FALSE)*$M56</f>
        <v>426.22979996518518</v>
      </c>
      <c r="Z56" s="356">
        <f>VLOOKUP($E56&amp;$N56, UES!$AA$6:$AJ$35, VLOOKUP(Z$4, 'Index Tables'!$Q$4:$R$10, 2, FALSE), FALSE)*'Regional Rollup'!Y56</f>
        <v>372348.69605721475</v>
      </c>
      <c r="AA56" s="402">
        <f>VLOOKUP($F56&amp;$N56, Shipments!$DL$22:$DV$369, VLOOKUP(AA$4, 'Index Tables'!$I$4:$K$10, 2, FALSE), FALSE)*VLOOKUP($C56, 'AEO COMMERCIAL FLOORSPACE'!$A$47:$G$196, 7, FALSE)*$M56</f>
        <v>398.85124332904803</v>
      </c>
      <c r="AB56" s="356">
        <f>VLOOKUP($E56&amp;$N56, UES!$AA$6:$AJ$35, VLOOKUP(AB$4, 'Index Tables'!$Q$4:$R$10, 2, FALSE), FALSE)*'Regional Rollup'!AA56</f>
        <v>346592.22702364775</v>
      </c>
      <c r="AC56" s="356">
        <f>VLOOKUP($F56&amp;$N56, Shipments!$DL$22:$DV$369, VLOOKUP(AC$4, 'Index Tables'!$I$4:$K$10, 2, FALSE), FALSE)*VLOOKUP($C56, 'AEO COMMERCIAL FLOORSPACE'!$A$47:$G$196, 7, FALSE)*$M56</f>
        <v>0</v>
      </c>
      <c r="AD56" s="356">
        <f>VLOOKUP($E56&amp;$N56, UES!$AA$6:$AJ$35, VLOOKUP(AD$4, 'Index Tables'!$Q$4:$R$10, 2, FALSE), FALSE)*'Regional Rollup'!AC56</f>
        <v>0</v>
      </c>
      <c r="AF56" s="371">
        <f t="shared" si="14"/>
        <v>50</v>
      </c>
      <c r="AG56" s="371" t="str">
        <f t="shared" si="21"/>
        <v>2024Any</v>
      </c>
      <c r="AH56" s="371" t="str">
        <f t="shared" si="22"/>
        <v>AnyIdaho</v>
      </c>
      <c r="AI56" s="371" t="s">
        <v>5</v>
      </c>
      <c r="AJ56" s="371">
        <v>2024</v>
      </c>
      <c r="AK56" s="367">
        <f t="shared" si="3"/>
        <v>1997114.2204238283</v>
      </c>
      <c r="AL56" s="371" t="s">
        <v>254</v>
      </c>
      <c r="AM56" s="368" t="str">
        <f>IF(AL56="Any", "NA", HLOOKUP($F56, TotalStockSF!$K$4:$BI$76, VLOOKUP($D56, TotalStockSF!$A$5:$B$76, 2, FALSE), FALSE))</f>
        <v>NA</v>
      </c>
      <c r="AN56" s="368">
        <f>VLOOKUP($C56, 'AEO COMMERCIAL FLOORSPACE'!$A$47:$G$196, 6, FALSE)</f>
        <v>586.50369747838704</v>
      </c>
      <c r="AO56" s="369" t="str">
        <f t="shared" ref="AO56:AO119" si="26">IF(AL56="Any", "NA", AM56/AN56)</f>
        <v>NA</v>
      </c>
      <c r="AP56" s="370">
        <f>VLOOKUP($C56, 'AEO COMMERCIAL FLOORSPACE'!$A$47:$G$196, 7, FALSE)</f>
        <v>3.4874826473018775E-2</v>
      </c>
      <c r="AQ56" s="370">
        <f t="shared" si="23"/>
        <v>3.4874826473018775E-2</v>
      </c>
      <c r="AR56" s="371" t="s">
        <v>11</v>
      </c>
      <c r="AS56" s="356">
        <f t="shared" si="17"/>
        <v>2278.915251091355</v>
      </c>
      <c r="AT56" s="367">
        <f t="shared" si="18"/>
        <v>1997114.2204238283</v>
      </c>
      <c r="AU56" s="356">
        <f>VLOOKUP($F56&amp;$N56, Shipments!$EQ$22:$FA$369, VLOOKUP(AU$4, 'Index Tables'!$M$4:$O$10, 2, FALSE), FALSE)*VLOOKUP($C56, 'AEO COMMERCIAL FLOORSPACE'!$A$47:$G$196, 7, FALSE)*$M56</f>
        <v>0</v>
      </c>
      <c r="AV56" s="356">
        <f>VLOOKUP($E56&amp;$N56, UES!$AA$6:$AJ$35, VLOOKUP(AV$4, 'Index Tables'!$Q$4:$R$10, 2, FALSE), FALSE)*'Regional Rollup'!AU56</f>
        <v>0</v>
      </c>
      <c r="AW56" s="402">
        <f>VLOOKUP($F56&amp;$N56, Shipments!$EQ$22:$FA$369, VLOOKUP(AW$4, 'Index Tables'!$M$4:$O$10, 2, FALSE), FALSE)*VLOOKUP($C56, 'AEO COMMERCIAL FLOORSPACE'!$A$47:$G$196, 7, FALSE)*$M56</f>
        <v>94.883448708708428</v>
      </c>
      <c r="AX56" s="356">
        <f>VLOOKUP($E56&amp;$N56, UES!$AA$6:$AJ$35, VLOOKUP(AX$4, 'Index Tables'!$Q$4:$R$10, 2, FALSE), FALSE)*'Regional Rollup'!AW56</f>
        <v>83691.244837311649</v>
      </c>
      <c r="AY56" s="402">
        <f>VLOOKUP($F56&amp;$N56, Shipments!$EQ$22:$FA$369, VLOOKUP(AY$4, 'Index Tables'!$M$4:$O$10, 2, FALSE), FALSE)*VLOOKUP($C56, 'AEO COMMERCIAL FLOORSPACE'!$A$47:$G$196, 7, FALSE)*$M56</f>
        <v>905.44203057127163</v>
      </c>
      <c r="AZ56" s="356">
        <f>VLOOKUP($E56&amp;$N56, UES!$AA$6:$AJ$35, VLOOKUP(AZ$4, 'Index Tables'!$Q$4:$R$10, 2, FALSE), FALSE)*'Regional Rollup'!AY56</f>
        <v>796656.74816690746</v>
      </c>
      <c r="BA56" s="402">
        <f>VLOOKUP($F56&amp;$N56, Shipments!$EQ$22:$FA$369, VLOOKUP(BA$4, 'Index Tables'!$M$4:$O$10, 2, FALSE), FALSE)*VLOOKUP($C56, 'AEO COMMERCIAL FLOORSPACE'!$A$47:$G$196, 7, FALSE)*$M56</f>
        <v>453.50872851714195</v>
      </c>
      <c r="BB56" s="356">
        <f>VLOOKUP($E56&amp;$N56, UES!$AA$6:$AJ$35, VLOOKUP(BB$4, 'Index Tables'!$Q$4:$R$10, 2, FALSE), FALSE)*'Regional Rollup'!BA56</f>
        <v>397825.3043387467</v>
      </c>
      <c r="BC56" s="402">
        <f>VLOOKUP($F56&amp;$N56, Shipments!$EQ$22:$FA$369, VLOOKUP(BC$4, 'Index Tables'!$M$4:$O$10, 2, FALSE), FALSE)*VLOOKUP($C56, 'AEO COMMERCIAL FLOORSPACE'!$A$47:$G$196, 7, FALSE)*$M56</f>
        <v>426.22979996518518</v>
      </c>
      <c r="BD56" s="356">
        <f>VLOOKUP($E56&amp;$N56, UES!$AA$6:$AJ$35, VLOOKUP(BD$4, 'Index Tables'!$Q$4:$R$10, 2, FALSE), FALSE)*'Regional Rollup'!BC56</f>
        <v>372348.69605721475</v>
      </c>
      <c r="BE56" s="402">
        <f>VLOOKUP($F56&amp;$N56, Shipments!$EQ$22:$FA$369, VLOOKUP(BE$4, 'Index Tables'!$M$4:$O$10, 2, FALSE), FALSE)*VLOOKUP($C56, 'AEO COMMERCIAL FLOORSPACE'!$A$47:$G$196, 7, FALSE)*$M56</f>
        <v>398.85124332904803</v>
      </c>
      <c r="BF56" s="356">
        <f>VLOOKUP($E56&amp;$N56, UES!$AA$6:$AJ$35, VLOOKUP(BF$4, 'Index Tables'!$Q$4:$R$10, 2, FALSE), FALSE)*'Regional Rollup'!BE56</f>
        <v>346592.22702364775</v>
      </c>
      <c r="BG56" s="356">
        <f>VLOOKUP($F56&amp;$N56, Shipments!$EQ$22:$FA$369, VLOOKUP(BG$4, 'Index Tables'!$M$4:$O$10, 2, FALSE), FALSE)*VLOOKUP($C56, 'AEO COMMERCIAL FLOORSPACE'!$A$47:$G$196, 7, FALSE)*$M56</f>
        <v>0</v>
      </c>
      <c r="BH56" s="356">
        <f>VLOOKUP($E56&amp;$N56, UES!$AA$6:$AJ$35, VLOOKUP(BH$4, 'Index Tables'!$Q$4:$R$10, 2, FALSE), FALSE)*'Regional Rollup'!BG56</f>
        <v>0</v>
      </c>
    </row>
    <row r="57" spans="2:60">
      <c r="B57" s="371">
        <f t="shared" si="9"/>
        <v>51</v>
      </c>
      <c r="C57" s="371" t="str">
        <f t="shared" si="19"/>
        <v>2025Any</v>
      </c>
      <c r="D57" s="371" t="str">
        <f t="shared" si="20"/>
        <v>AnyIdaho</v>
      </c>
      <c r="E57" s="371" t="s">
        <v>5</v>
      </c>
      <c r="F57" s="371">
        <v>2025</v>
      </c>
      <c r="G57" s="367">
        <f t="shared" si="0"/>
        <v>2020464.5631662263</v>
      </c>
      <c r="H57" s="371" t="s">
        <v>254</v>
      </c>
      <c r="I57" s="368" t="str">
        <f>IF(H57="Any", "NA", HLOOKUP($F57, TotalStockSF!$K$4:$BI$76, VLOOKUP($D57, TotalStockSF!$A$5:$B$76, 2, FALSE), FALSE))</f>
        <v>NA</v>
      </c>
      <c r="J57" s="368">
        <f>VLOOKUP($C57, 'AEO COMMERCIAL FLOORSPACE'!$A$47:$G$196, 6, FALSE)</f>
        <v>594.30643395076254</v>
      </c>
      <c r="K57" s="369" t="str">
        <f t="shared" si="24"/>
        <v>NA</v>
      </c>
      <c r="L57" s="370">
        <f>VLOOKUP($C57, 'AEO COMMERCIAL FLOORSPACE'!$A$47:$G$196, 7, FALSE)</f>
        <v>3.4799808638302412E-2</v>
      </c>
      <c r="M57" s="370">
        <f t="shared" si="25"/>
        <v>3.4799808638302412E-2</v>
      </c>
      <c r="N57" s="371" t="s">
        <v>11</v>
      </c>
      <c r="O57" s="356">
        <f t="shared" si="12"/>
        <v>2304.4871650447067</v>
      </c>
      <c r="P57" s="367">
        <f t="shared" si="13"/>
        <v>2020464.5631662263</v>
      </c>
      <c r="Q57" s="356">
        <f>VLOOKUP($F57&amp;$N57, Shipments!$DL$22:$DV$369, VLOOKUP(Q$4, 'Index Tables'!$I$4:$K$10, 2, FALSE), FALSE)*VLOOKUP($C57, 'AEO COMMERCIAL FLOORSPACE'!$A$47:$G$196, 7, FALSE)*$M57</f>
        <v>0</v>
      </c>
      <c r="R57" s="356">
        <f>VLOOKUP($E57&amp;$N57, UES!$AA$6:$AJ$35, VLOOKUP(R$4, 'Index Tables'!$Q$4:$R$10, 2, FALSE), FALSE)*'Regional Rollup'!Q57</f>
        <v>0</v>
      </c>
      <c r="S57" s="402">
        <f>VLOOKUP($F57&amp;$N57, Shipments!$DL$22:$DV$369, VLOOKUP(S$4, 'Index Tables'!$I$4:$K$10, 2, FALSE), FALSE)*VLOOKUP($C57, 'AEO COMMERCIAL FLOORSPACE'!$A$47:$G$196, 7, FALSE)*$M57</f>
        <v>525.68309998439406</v>
      </c>
      <c r="T57" s="356">
        <f>VLOOKUP($E57&amp;$N57, UES!$AA$6:$AJ$35, VLOOKUP(T$4, 'Index Tables'!$Q$4:$R$10, 2, FALSE), FALSE)*'Regional Rollup'!S57</f>
        <v>463674.89405550063</v>
      </c>
      <c r="U57" s="402">
        <f>VLOOKUP($F57&amp;$N57, Shipments!$DL$22:$DV$369, VLOOKUP(U$4, 'Index Tables'!$I$4:$K$10, 2, FALSE), FALSE)*VLOOKUP($C57, 'AEO COMMERCIAL FLOORSPACE'!$A$47:$G$196, 7, FALSE)*$M57</f>
        <v>485.86712188715131</v>
      </c>
      <c r="V57" s="356">
        <f>VLOOKUP($E57&amp;$N57, UES!$AA$6:$AJ$35, VLOOKUP(V$4, 'Index Tables'!$Q$4:$R$10, 2, FALSE), FALSE)*'Regional Rollup'!U57</f>
        <v>427492.10694318922</v>
      </c>
      <c r="W57" s="402">
        <f>VLOOKUP($F57&amp;$N57, Shipments!$DL$22:$DV$369, VLOOKUP(W$4, 'Index Tables'!$I$4:$K$10, 2, FALSE), FALSE)*VLOOKUP($C57, 'AEO COMMERCIAL FLOORSPACE'!$A$47:$G$196, 7, FALSE)*$M57</f>
        <v>458.59759093849806</v>
      </c>
      <c r="X57" s="356">
        <f>VLOOKUP($E57&amp;$N57, UES!$AA$6:$AJ$35, VLOOKUP(X$4, 'Index Tables'!$Q$4:$R$10, 2, FALSE), FALSE)*'Regional Rollup'!W57</f>
        <v>402289.33802588994</v>
      </c>
      <c r="Y57" s="402">
        <f>VLOOKUP($F57&amp;$N57, Shipments!$DL$22:$DV$369, VLOOKUP(Y$4, 'Index Tables'!$I$4:$K$10, 2, FALSE), FALSE)*VLOOKUP($C57, 'AEO COMMERCIAL FLOORSPACE'!$A$47:$G$196, 7, FALSE)*$M57</f>
        <v>431.01256306435886</v>
      </c>
      <c r="Z57" s="356">
        <f>VLOOKUP($E57&amp;$N57, UES!$AA$6:$AJ$35, VLOOKUP(Z$4, 'Index Tables'!$Q$4:$R$10, 2, FALSE), FALSE)*'Regional Rollup'!Y57</f>
        <v>376526.85442078608</v>
      </c>
      <c r="AA57" s="402">
        <f>VLOOKUP($F57&amp;$N57, Shipments!$DL$22:$DV$369, VLOOKUP(AA$4, 'Index Tables'!$I$4:$K$10, 2, FALSE), FALSE)*VLOOKUP($C57, 'AEO COMMERCIAL FLOORSPACE'!$A$47:$G$196, 7, FALSE)*$M57</f>
        <v>403.32678917030438</v>
      </c>
      <c r="AB57" s="356">
        <f>VLOOKUP($E57&amp;$N57, UES!$AA$6:$AJ$35, VLOOKUP(AB$4, 'Index Tables'!$Q$4:$R$10, 2, FALSE), FALSE)*'Regional Rollup'!AA57</f>
        <v>350481.36972086068</v>
      </c>
      <c r="AC57" s="356">
        <f>VLOOKUP($F57&amp;$N57, Shipments!$DL$22:$DV$369, VLOOKUP(AC$4, 'Index Tables'!$I$4:$K$10, 2, FALSE), FALSE)*VLOOKUP($C57, 'AEO COMMERCIAL FLOORSPACE'!$A$47:$G$196, 7, FALSE)*$M57</f>
        <v>0</v>
      </c>
      <c r="AD57" s="356">
        <f>VLOOKUP($E57&amp;$N57, UES!$AA$6:$AJ$35, VLOOKUP(AD$4, 'Index Tables'!$Q$4:$R$10, 2, FALSE), FALSE)*'Regional Rollup'!AC57</f>
        <v>0</v>
      </c>
      <c r="AF57" s="371">
        <f t="shared" si="14"/>
        <v>51</v>
      </c>
      <c r="AG57" s="371" t="str">
        <f t="shared" si="21"/>
        <v>2025Any</v>
      </c>
      <c r="AH57" s="371" t="str">
        <f t="shared" si="22"/>
        <v>AnyIdaho</v>
      </c>
      <c r="AI57" s="371" t="s">
        <v>5</v>
      </c>
      <c r="AJ57" s="371">
        <v>2025</v>
      </c>
      <c r="AK57" s="367">
        <f t="shared" si="3"/>
        <v>2019461.4822080866</v>
      </c>
      <c r="AL57" s="371" t="s">
        <v>254</v>
      </c>
      <c r="AM57" s="368" t="str">
        <f>IF(AL57="Any", "NA", HLOOKUP($F57, TotalStockSF!$K$4:$BI$76, VLOOKUP($D57, TotalStockSF!$A$5:$B$76, 2, FALSE), FALSE))</f>
        <v>NA</v>
      </c>
      <c r="AN57" s="368">
        <f>VLOOKUP($C57, 'AEO COMMERCIAL FLOORSPACE'!$A$47:$G$196, 6, FALSE)</f>
        <v>594.30643395076254</v>
      </c>
      <c r="AO57" s="369" t="str">
        <f t="shared" si="26"/>
        <v>NA</v>
      </c>
      <c r="AP57" s="370">
        <f>VLOOKUP($C57, 'AEO COMMERCIAL FLOORSPACE'!$A$47:$G$196, 7, FALSE)</f>
        <v>3.4799808638302412E-2</v>
      </c>
      <c r="AQ57" s="370">
        <f t="shared" si="23"/>
        <v>3.4799808638302412E-2</v>
      </c>
      <c r="AR57" s="371" t="s">
        <v>11</v>
      </c>
      <c r="AS57" s="356">
        <f t="shared" si="17"/>
        <v>2304.4871650447062</v>
      </c>
      <c r="AT57" s="367">
        <f t="shared" si="18"/>
        <v>2019461.4822080866</v>
      </c>
      <c r="AU57" s="356">
        <f>VLOOKUP($F57&amp;$N57, Shipments!$EQ$22:$FA$369, VLOOKUP(AU$4, 'Index Tables'!$M$4:$O$10, 2, FALSE), FALSE)*VLOOKUP($C57, 'AEO COMMERCIAL FLOORSPACE'!$A$47:$G$196, 7, FALSE)*$M57</f>
        <v>0</v>
      </c>
      <c r="AV57" s="356">
        <f>VLOOKUP($E57&amp;$N57, UES!$AA$6:$AJ$35, VLOOKUP(AV$4, 'Index Tables'!$Q$4:$R$10, 2, FALSE), FALSE)*'Regional Rollup'!AU57</f>
        <v>0</v>
      </c>
      <c r="AW57" s="402">
        <f>VLOOKUP($F57&amp;$N57, Shipments!$EQ$22:$FA$369, VLOOKUP(AW$4, 'Index Tables'!$M$4:$O$10, 2, FALSE), FALSE)*VLOOKUP($C57, 'AEO COMMERCIAL FLOORSPACE'!$A$47:$G$196, 7, FALSE)*$M57</f>
        <v>67.374795163018973</v>
      </c>
      <c r="AX57" s="356">
        <f>VLOOKUP($E57&amp;$N57, UES!$AA$6:$AJ$35, VLOOKUP(AX$4, 'Index Tables'!$Q$4:$R$10, 2, FALSE), FALSE)*'Regional Rollup'!AW57</f>
        <v>59427.440239473741</v>
      </c>
      <c r="AY57" s="402">
        <f>VLOOKUP($F57&amp;$N57, Shipments!$EQ$22:$FA$369, VLOOKUP(AY$4, 'Index Tables'!$M$4:$O$10, 2, FALSE), FALSE)*VLOOKUP($C57, 'AEO COMMERCIAL FLOORSPACE'!$A$47:$G$196, 7, FALSE)*$M57</f>
        <v>944.17542670852617</v>
      </c>
      <c r="AZ57" s="356">
        <f>VLOOKUP($E57&amp;$N57, UES!$AA$6:$AJ$35, VLOOKUP(AZ$4, 'Index Tables'!$Q$4:$R$10, 2, FALSE), FALSE)*'Regional Rollup'!AY57</f>
        <v>830736.47980107635</v>
      </c>
      <c r="BA57" s="402">
        <f>VLOOKUP($F57&amp;$N57, Shipments!$EQ$22:$FA$369, VLOOKUP(BA$4, 'Index Tables'!$M$4:$O$10, 2, FALSE), FALSE)*VLOOKUP($C57, 'AEO COMMERCIAL FLOORSPACE'!$A$47:$G$196, 7, FALSE)*$M57</f>
        <v>458.59759093849806</v>
      </c>
      <c r="BB57" s="356">
        <f>VLOOKUP($E57&amp;$N57, UES!$AA$6:$AJ$35, VLOOKUP(BB$4, 'Index Tables'!$Q$4:$R$10, 2, FALSE), FALSE)*'Regional Rollup'!BA57</f>
        <v>402289.33802588994</v>
      </c>
      <c r="BC57" s="402">
        <f>VLOOKUP($F57&amp;$N57, Shipments!$EQ$22:$FA$369, VLOOKUP(BC$4, 'Index Tables'!$M$4:$O$10, 2, FALSE), FALSE)*VLOOKUP($C57, 'AEO COMMERCIAL FLOORSPACE'!$A$47:$G$196, 7, FALSE)*$M57</f>
        <v>431.01256306435886</v>
      </c>
      <c r="BD57" s="356">
        <f>VLOOKUP($E57&amp;$N57, UES!$AA$6:$AJ$35, VLOOKUP(BD$4, 'Index Tables'!$Q$4:$R$10, 2, FALSE), FALSE)*'Regional Rollup'!BC57</f>
        <v>376526.85442078608</v>
      </c>
      <c r="BE57" s="402">
        <f>VLOOKUP($F57&amp;$N57, Shipments!$EQ$22:$FA$369, VLOOKUP(BE$4, 'Index Tables'!$M$4:$O$10, 2, FALSE), FALSE)*VLOOKUP($C57, 'AEO COMMERCIAL FLOORSPACE'!$A$47:$G$196, 7, FALSE)*$M57</f>
        <v>403.32678917030438</v>
      </c>
      <c r="BF57" s="356">
        <f>VLOOKUP($E57&amp;$N57, UES!$AA$6:$AJ$35, VLOOKUP(BF$4, 'Index Tables'!$Q$4:$R$10, 2, FALSE), FALSE)*'Regional Rollup'!BE57</f>
        <v>350481.36972086068</v>
      </c>
      <c r="BG57" s="356">
        <f>VLOOKUP($F57&amp;$N57, Shipments!$EQ$22:$FA$369, VLOOKUP(BG$4, 'Index Tables'!$M$4:$O$10, 2, FALSE), FALSE)*VLOOKUP($C57, 'AEO COMMERCIAL FLOORSPACE'!$A$47:$G$196, 7, FALSE)*$M57</f>
        <v>0</v>
      </c>
      <c r="BH57" s="356">
        <f>VLOOKUP($E57&amp;$N57, UES!$AA$6:$AJ$35, VLOOKUP(BH$4, 'Index Tables'!$Q$4:$R$10, 2, FALSE), FALSE)*'Regional Rollup'!BG57</f>
        <v>0</v>
      </c>
    </row>
    <row r="58" spans="2:60">
      <c r="B58" s="371">
        <f t="shared" si="9"/>
        <v>52</v>
      </c>
      <c r="C58" s="371" t="str">
        <f t="shared" si="19"/>
        <v>2026Any</v>
      </c>
      <c r="D58" s="371" t="str">
        <f t="shared" si="20"/>
        <v>AnyIdaho</v>
      </c>
      <c r="E58" s="371" t="s">
        <v>5</v>
      </c>
      <c r="F58" s="371">
        <v>2026</v>
      </c>
      <c r="G58" s="367">
        <f t="shared" si="0"/>
        <v>2036155.6339844668</v>
      </c>
      <c r="H58" s="371" t="s">
        <v>254</v>
      </c>
      <c r="I58" s="368" t="str">
        <f>IF(H58="Any", "NA", HLOOKUP($F58, TotalStockSF!$K$4:$BI$76, VLOOKUP($D58, TotalStockSF!$A$5:$B$76, 2, FALSE), FALSE))</f>
        <v>NA</v>
      </c>
      <c r="J58" s="368">
        <f>VLOOKUP($C58, 'AEO COMMERCIAL FLOORSPACE'!$A$47:$G$196, 6, FALSE)</f>
        <v>601.10483102385797</v>
      </c>
      <c r="K58" s="369" t="str">
        <f t="shared" si="24"/>
        <v>NA</v>
      </c>
      <c r="L58" s="370">
        <f>VLOOKUP($C58, 'AEO COMMERCIAL FLOORSPACE'!$A$47:$G$196, 7, FALSE)</f>
        <v>3.4659111895726784E-2</v>
      </c>
      <c r="M58" s="370">
        <f t="shared" si="25"/>
        <v>3.4659111895726784E-2</v>
      </c>
      <c r="N58" s="371" t="s">
        <v>11</v>
      </c>
      <c r="O58" s="356">
        <f t="shared" si="12"/>
        <v>2322.3839754939713</v>
      </c>
      <c r="P58" s="367">
        <f t="shared" si="13"/>
        <v>2036155.6339844668</v>
      </c>
      <c r="Q58" s="356">
        <f>VLOOKUP($F58&amp;$N58, Shipments!$DL$22:$DV$369, VLOOKUP(Q$4, 'Index Tables'!$I$4:$K$10, 2, FALSE), FALSE)*VLOOKUP($C58, 'AEO COMMERCIAL FLOORSPACE'!$A$47:$G$196, 7, FALSE)*$M58</f>
        <v>0</v>
      </c>
      <c r="R58" s="356">
        <f>VLOOKUP($E58&amp;$N58, UES!$AA$6:$AJ$35, VLOOKUP(R$4, 'Index Tables'!$Q$4:$R$10, 2, FALSE), FALSE)*'Regional Rollup'!Q58</f>
        <v>0</v>
      </c>
      <c r="S58" s="402">
        <f>VLOOKUP($F58&amp;$N58, Shipments!$DL$22:$DV$369, VLOOKUP(S$4, 'Index Tables'!$I$4:$K$10, 2, FALSE), FALSE)*VLOOKUP($C58, 'AEO COMMERCIAL FLOORSPACE'!$A$47:$G$196, 7, FALSE)*$M58</f>
        <v>529.76559214989936</v>
      </c>
      <c r="T58" s="356">
        <f>VLOOKUP($E58&amp;$N58, UES!$AA$6:$AJ$35, VLOOKUP(T$4, 'Index Tables'!$Q$4:$R$10, 2, FALSE), FALSE)*'Regional Rollup'!S58</f>
        <v>467275.82610444661</v>
      </c>
      <c r="U58" s="402">
        <f>VLOOKUP($F58&amp;$N58, Shipments!$DL$22:$DV$369, VLOOKUP(U$4, 'Index Tables'!$I$4:$K$10, 2, FALSE), FALSE)*VLOOKUP($C58, 'AEO COMMERCIAL FLOORSPACE'!$A$47:$G$196, 7, FALSE)*$M58</f>
        <v>489.64040034833789</v>
      </c>
      <c r="V58" s="356">
        <f>VLOOKUP($E58&amp;$N58, UES!$AA$6:$AJ$35, VLOOKUP(V$4, 'Index Tables'!$Q$4:$R$10, 2, FALSE), FALSE)*'Regional Rollup'!U58</f>
        <v>430812.04090618464</v>
      </c>
      <c r="W58" s="402">
        <f>VLOOKUP($F58&amp;$N58, Shipments!$DL$22:$DV$369, VLOOKUP(W$4, 'Index Tables'!$I$4:$K$10, 2, FALSE), FALSE)*VLOOKUP($C58, 'AEO COMMERCIAL FLOORSPACE'!$A$47:$G$196, 7, FALSE)*$M58</f>
        <v>462.15909229203521</v>
      </c>
      <c r="X58" s="356">
        <f>VLOOKUP($E58&amp;$N58, UES!$AA$6:$AJ$35, VLOOKUP(X$4, 'Index Tables'!$Q$4:$R$10, 2, FALSE), FALSE)*'Regional Rollup'!W58</f>
        <v>405413.54550146934</v>
      </c>
      <c r="Y58" s="402">
        <f>VLOOKUP($F58&amp;$N58, Shipments!$DL$22:$DV$369, VLOOKUP(Y$4, 'Index Tables'!$I$4:$K$10, 2, FALSE), FALSE)*VLOOKUP($C58, 'AEO COMMERCIAL FLOORSPACE'!$A$47:$G$196, 7, FALSE)*$M58</f>
        <v>434.35983713879051</v>
      </c>
      <c r="Z58" s="356">
        <f>VLOOKUP($E58&amp;$N58, UES!$AA$6:$AJ$35, VLOOKUP(Z$4, 'Index Tables'!$Q$4:$R$10, 2, FALSE), FALSE)*'Regional Rollup'!Y58</f>
        <v>379450.98862506408</v>
      </c>
      <c r="AA58" s="402">
        <f>VLOOKUP($F58&amp;$N58, Shipments!$DL$22:$DV$369, VLOOKUP(AA$4, 'Index Tables'!$I$4:$K$10, 2, FALSE), FALSE)*VLOOKUP($C58, 'AEO COMMERCIAL FLOORSPACE'!$A$47:$G$196, 7, FALSE)*$M58</f>
        <v>406.4590535649084</v>
      </c>
      <c r="AB58" s="356">
        <f>VLOOKUP($E58&amp;$N58, UES!$AA$6:$AJ$35, VLOOKUP(AB$4, 'Index Tables'!$Q$4:$R$10, 2, FALSE), FALSE)*'Regional Rollup'!AA58</f>
        <v>353203.23284730216</v>
      </c>
      <c r="AC58" s="356">
        <f>VLOOKUP($F58&amp;$N58, Shipments!$DL$22:$DV$369, VLOOKUP(AC$4, 'Index Tables'!$I$4:$K$10, 2, FALSE), FALSE)*VLOOKUP($C58, 'AEO COMMERCIAL FLOORSPACE'!$A$47:$G$196, 7, FALSE)*$M58</f>
        <v>0</v>
      </c>
      <c r="AD58" s="356">
        <f>VLOOKUP($E58&amp;$N58, UES!$AA$6:$AJ$35, VLOOKUP(AD$4, 'Index Tables'!$Q$4:$R$10, 2, FALSE), FALSE)*'Regional Rollup'!AC58</f>
        <v>0</v>
      </c>
      <c r="AF58" s="371">
        <f t="shared" si="14"/>
        <v>52</v>
      </c>
      <c r="AG58" s="371" t="str">
        <f t="shared" si="21"/>
        <v>2026Any</v>
      </c>
      <c r="AH58" s="371" t="str">
        <f t="shared" si="22"/>
        <v>AnyIdaho</v>
      </c>
      <c r="AI58" s="371" t="s">
        <v>5</v>
      </c>
      <c r="AJ58" s="371">
        <v>2026</v>
      </c>
      <c r="AK58" s="367">
        <f t="shared" si="3"/>
        <v>2035084.2267671423</v>
      </c>
      <c r="AL58" s="371" t="s">
        <v>254</v>
      </c>
      <c r="AM58" s="368" t="str">
        <f>IF(AL58="Any", "NA", HLOOKUP($F58, TotalStockSF!$K$4:$BI$76, VLOOKUP($D58, TotalStockSF!$A$5:$B$76, 2, FALSE), FALSE))</f>
        <v>NA</v>
      </c>
      <c r="AN58" s="368">
        <f>VLOOKUP($C58, 'AEO COMMERCIAL FLOORSPACE'!$A$47:$G$196, 6, FALSE)</f>
        <v>601.10483102385797</v>
      </c>
      <c r="AO58" s="369" t="str">
        <f t="shared" si="26"/>
        <v>NA</v>
      </c>
      <c r="AP58" s="370">
        <f>VLOOKUP($C58, 'AEO COMMERCIAL FLOORSPACE'!$A$47:$G$196, 7, FALSE)</f>
        <v>3.4659111895726784E-2</v>
      </c>
      <c r="AQ58" s="370">
        <f t="shared" si="23"/>
        <v>3.4659111895726784E-2</v>
      </c>
      <c r="AR58" s="371" t="s">
        <v>11</v>
      </c>
      <c r="AS58" s="356">
        <f t="shared" si="17"/>
        <v>2322.3839754939713</v>
      </c>
      <c r="AT58" s="367">
        <f t="shared" si="18"/>
        <v>2035084.2267671423</v>
      </c>
      <c r="AU58" s="356">
        <f>VLOOKUP($F58&amp;$N58, Shipments!$EQ$22:$FA$369, VLOOKUP(AU$4, 'Index Tables'!$M$4:$O$10, 2, FALSE), FALSE)*VLOOKUP($C58, 'AEO COMMERCIAL FLOORSPACE'!$A$47:$G$196, 7, FALSE)*$M58</f>
        <v>0</v>
      </c>
      <c r="AV58" s="356">
        <f>VLOOKUP($E58&amp;$N58, UES!$AA$6:$AJ$35, VLOOKUP(AV$4, 'Index Tables'!$Q$4:$R$10, 2, FALSE), FALSE)*'Regional Rollup'!AU58</f>
        <v>0</v>
      </c>
      <c r="AW58" s="402">
        <f>VLOOKUP($F58&amp;$N58, Shipments!$EQ$22:$FA$369, VLOOKUP(AW$4, 'Index Tables'!$M$4:$O$10, 2, FALSE), FALSE)*VLOOKUP($C58, 'AEO COMMERCIAL FLOORSPACE'!$A$47:$G$196, 7, FALSE)*$M58</f>
        <v>40.238977612101266</v>
      </c>
      <c r="AX58" s="356">
        <f>VLOOKUP($E58&amp;$N58, UES!$AA$6:$AJ$35, VLOOKUP(AX$4, 'Index Tables'!$Q$4:$R$10, 2, FALSE), FALSE)*'Regional Rollup'!AW58</f>
        <v>35492.492875929638</v>
      </c>
      <c r="AY58" s="402">
        <f>VLOOKUP($F58&amp;$N58, Shipments!$EQ$22:$FA$369, VLOOKUP(AY$4, 'Index Tables'!$M$4:$O$10, 2, FALSE), FALSE)*VLOOKUP($C58, 'AEO COMMERCIAL FLOORSPACE'!$A$47:$G$196, 7, FALSE)*$M58</f>
        <v>979.16701488613592</v>
      </c>
      <c r="AZ58" s="356">
        <f>VLOOKUP($E58&amp;$N58, UES!$AA$6:$AJ$35, VLOOKUP(AZ$4, 'Index Tables'!$Q$4:$R$10, 2, FALSE), FALSE)*'Regional Rollup'!AY58</f>
        <v>861523.96691737708</v>
      </c>
      <c r="BA58" s="402">
        <f>VLOOKUP($F58&amp;$N58, Shipments!$EQ$22:$FA$369, VLOOKUP(BA$4, 'Index Tables'!$M$4:$O$10, 2, FALSE), FALSE)*VLOOKUP($C58, 'AEO COMMERCIAL FLOORSPACE'!$A$47:$G$196, 7, FALSE)*$M58</f>
        <v>462.15909229203521</v>
      </c>
      <c r="BB58" s="356">
        <f>VLOOKUP($E58&amp;$N58, UES!$AA$6:$AJ$35, VLOOKUP(BB$4, 'Index Tables'!$Q$4:$R$10, 2, FALSE), FALSE)*'Regional Rollup'!BA58</f>
        <v>405413.54550146934</v>
      </c>
      <c r="BC58" s="402">
        <f>VLOOKUP($F58&amp;$N58, Shipments!$EQ$22:$FA$369, VLOOKUP(BC$4, 'Index Tables'!$M$4:$O$10, 2, FALSE), FALSE)*VLOOKUP($C58, 'AEO COMMERCIAL FLOORSPACE'!$A$47:$G$196, 7, FALSE)*$M58</f>
        <v>434.35983713879051</v>
      </c>
      <c r="BD58" s="356">
        <f>VLOOKUP($E58&amp;$N58, UES!$AA$6:$AJ$35, VLOOKUP(BD$4, 'Index Tables'!$Q$4:$R$10, 2, FALSE), FALSE)*'Regional Rollup'!BC58</f>
        <v>379450.98862506408</v>
      </c>
      <c r="BE58" s="402">
        <f>VLOOKUP($F58&amp;$N58, Shipments!$EQ$22:$FA$369, VLOOKUP(BE$4, 'Index Tables'!$M$4:$O$10, 2, FALSE), FALSE)*VLOOKUP($C58, 'AEO COMMERCIAL FLOORSPACE'!$A$47:$G$196, 7, FALSE)*$M58</f>
        <v>406.4590535649084</v>
      </c>
      <c r="BF58" s="356">
        <f>VLOOKUP($E58&amp;$N58, UES!$AA$6:$AJ$35, VLOOKUP(BF$4, 'Index Tables'!$Q$4:$R$10, 2, FALSE), FALSE)*'Regional Rollup'!BE58</f>
        <v>353203.23284730216</v>
      </c>
      <c r="BG58" s="356">
        <f>VLOOKUP($F58&amp;$N58, Shipments!$EQ$22:$FA$369, VLOOKUP(BG$4, 'Index Tables'!$M$4:$O$10, 2, FALSE), FALSE)*VLOOKUP($C58, 'AEO COMMERCIAL FLOORSPACE'!$A$47:$G$196, 7, FALSE)*$M58</f>
        <v>0</v>
      </c>
      <c r="BH58" s="356">
        <f>VLOOKUP($E58&amp;$N58, UES!$AA$6:$AJ$35, VLOOKUP(BH$4, 'Index Tables'!$Q$4:$R$10, 2, FALSE), FALSE)*'Regional Rollup'!BG58</f>
        <v>0</v>
      </c>
    </row>
    <row r="59" spans="2:60">
      <c r="B59" s="371">
        <f t="shared" si="9"/>
        <v>53</v>
      </c>
      <c r="C59" s="371" t="str">
        <f t="shared" si="19"/>
        <v>2027Any</v>
      </c>
      <c r="D59" s="371" t="str">
        <f t="shared" si="20"/>
        <v>AnyIdaho</v>
      </c>
      <c r="E59" s="371" t="s">
        <v>5</v>
      </c>
      <c r="F59" s="371">
        <v>2027</v>
      </c>
      <c r="G59" s="367">
        <f t="shared" si="0"/>
        <v>2049523.0432938677</v>
      </c>
      <c r="H59" s="371" t="s">
        <v>254</v>
      </c>
      <c r="I59" s="368" t="str">
        <f>IF(H59="Any", "NA", HLOOKUP($F59, TotalStockSF!$K$4:$BI$76, VLOOKUP($D59, TotalStockSF!$A$5:$B$76, 2, FALSE), FALSE))</f>
        <v>NA</v>
      </c>
      <c r="J59" s="368">
        <f>VLOOKUP($C59, 'AEO COMMERCIAL FLOORSPACE'!$A$47:$G$196, 6, FALSE)</f>
        <v>607.59111872039762</v>
      </c>
      <c r="K59" s="369" t="str">
        <f t="shared" si="24"/>
        <v>NA</v>
      </c>
      <c r="L59" s="370">
        <f>VLOOKUP($C59, 'AEO COMMERCIAL FLOORSPACE'!$A$47:$G$196, 7, FALSE)</f>
        <v>3.4494258786138474E-2</v>
      </c>
      <c r="M59" s="370">
        <f t="shared" si="25"/>
        <v>3.4494258786138474E-2</v>
      </c>
      <c r="N59" s="371" t="s">
        <v>11</v>
      </c>
      <c r="O59" s="356">
        <f t="shared" si="12"/>
        <v>2337.6304805527584</v>
      </c>
      <c r="P59" s="367">
        <f t="shared" si="13"/>
        <v>2049523.0432938677</v>
      </c>
      <c r="Q59" s="356">
        <f>VLOOKUP($F59&amp;$N59, Shipments!$DL$22:$DV$369, VLOOKUP(Q$4, 'Index Tables'!$I$4:$K$10, 2, FALSE), FALSE)*VLOOKUP($C59, 'AEO COMMERCIAL FLOORSPACE'!$A$47:$G$196, 7, FALSE)*$M59</f>
        <v>0</v>
      </c>
      <c r="R59" s="356">
        <f>VLOOKUP($E59&amp;$N59, UES!$AA$6:$AJ$35, VLOOKUP(R$4, 'Index Tables'!$Q$4:$R$10, 2, FALSE), FALSE)*'Regional Rollup'!Q59</f>
        <v>0</v>
      </c>
      <c r="S59" s="402">
        <f>VLOOKUP($F59&amp;$N59, Shipments!$DL$22:$DV$369, VLOOKUP(S$4, 'Index Tables'!$I$4:$K$10, 2, FALSE), FALSE)*VLOOKUP($C59, 'AEO COMMERCIAL FLOORSPACE'!$A$47:$G$196, 7, FALSE)*$M59</f>
        <v>533.24351563969037</v>
      </c>
      <c r="T59" s="356">
        <f>VLOOKUP($E59&amp;$N59, UES!$AA$6:$AJ$35, VLOOKUP(T$4, 'Index Tables'!$Q$4:$R$10, 2, FALSE), FALSE)*'Regional Rollup'!S59</f>
        <v>470343.50282015203</v>
      </c>
      <c r="U59" s="402">
        <f>VLOOKUP($F59&amp;$N59, Shipments!$DL$22:$DV$369, VLOOKUP(U$4, 'Index Tables'!$I$4:$K$10, 2, FALSE), FALSE)*VLOOKUP($C59, 'AEO COMMERCIAL FLOORSPACE'!$A$47:$G$196, 7, FALSE)*$M59</f>
        <v>492.85490101647554</v>
      </c>
      <c r="V59" s="356">
        <f>VLOOKUP($E59&amp;$N59, UES!$AA$6:$AJ$35, VLOOKUP(V$4, 'Index Tables'!$Q$4:$R$10, 2, FALSE), FALSE)*'Regional Rollup'!U59</f>
        <v>433640.3320201317</v>
      </c>
      <c r="W59" s="402">
        <f>VLOOKUP($F59&amp;$N59, Shipments!$DL$22:$DV$369, VLOOKUP(W$4, 'Index Tables'!$I$4:$K$10, 2, FALSE), FALSE)*VLOOKUP($C59, 'AEO COMMERCIAL FLOORSPACE'!$A$47:$G$196, 7, FALSE)*$M59</f>
        <v>465.19317753071596</v>
      </c>
      <c r="X59" s="356">
        <f>VLOOKUP($E59&amp;$N59, UES!$AA$6:$AJ$35, VLOOKUP(X$4, 'Index Tables'!$Q$4:$R$10, 2, FALSE), FALSE)*'Regional Rollup'!W59</f>
        <v>408075.09489967953</v>
      </c>
      <c r="Y59" s="402">
        <f>VLOOKUP($F59&amp;$N59, Shipments!$DL$22:$DV$369, VLOOKUP(Y$4, 'Index Tables'!$I$4:$K$10, 2, FALSE), FALSE)*VLOOKUP($C59, 'AEO COMMERCIAL FLOORSPACE'!$A$47:$G$196, 7, FALSE)*$M59</f>
        <v>437.21141961789442</v>
      </c>
      <c r="Z59" s="356">
        <f>VLOOKUP($E59&amp;$N59, UES!$AA$6:$AJ$35, VLOOKUP(Z$4, 'Index Tables'!$Q$4:$R$10, 2, FALSE), FALSE)*'Regional Rollup'!Y59</f>
        <v>381942.09323079709</v>
      </c>
      <c r="AA59" s="402">
        <f>VLOOKUP($F59&amp;$N59, Shipments!$DL$22:$DV$369, VLOOKUP(AA$4, 'Index Tables'!$I$4:$K$10, 2, FALSE), FALSE)*VLOOKUP($C59, 'AEO COMMERCIAL FLOORSPACE'!$A$47:$G$196, 7, FALSE)*$M59</f>
        <v>409.12746674798211</v>
      </c>
      <c r="AB59" s="356">
        <f>VLOOKUP($E59&amp;$N59, UES!$AA$6:$AJ$35, VLOOKUP(AB$4, 'Index Tables'!$Q$4:$R$10, 2, FALSE), FALSE)*'Regional Rollup'!AA59</f>
        <v>355522.02032310748</v>
      </c>
      <c r="AC59" s="356">
        <f>VLOOKUP($F59&amp;$N59, Shipments!$DL$22:$DV$369, VLOOKUP(AC$4, 'Index Tables'!$I$4:$K$10, 2, FALSE), FALSE)*VLOOKUP($C59, 'AEO COMMERCIAL FLOORSPACE'!$A$47:$G$196, 7, FALSE)*$M59</f>
        <v>0</v>
      </c>
      <c r="AD59" s="356">
        <f>VLOOKUP($E59&amp;$N59, UES!$AA$6:$AJ$35, VLOOKUP(AD$4, 'Index Tables'!$Q$4:$R$10, 2, FALSE), FALSE)*'Regional Rollup'!AC59</f>
        <v>0</v>
      </c>
      <c r="AF59" s="371">
        <f t="shared" si="14"/>
        <v>53</v>
      </c>
      <c r="AG59" s="371" t="str">
        <f t="shared" si="21"/>
        <v>2027Any</v>
      </c>
      <c r="AH59" s="371" t="str">
        <f t="shared" si="22"/>
        <v>AnyIdaho</v>
      </c>
      <c r="AI59" s="371" t="s">
        <v>5</v>
      </c>
      <c r="AJ59" s="371">
        <v>2027</v>
      </c>
      <c r="AK59" s="367">
        <f t="shared" si="3"/>
        <v>2048386.1574734496</v>
      </c>
      <c r="AL59" s="371" t="s">
        <v>254</v>
      </c>
      <c r="AM59" s="368" t="str">
        <f>IF(AL59="Any", "NA", HLOOKUP($F59, TotalStockSF!$K$4:$BI$76, VLOOKUP($D59, TotalStockSF!$A$5:$B$76, 2, FALSE), FALSE))</f>
        <v>NA</v>
      </c>
      <c r="AN59" s="368">
        <f>VLOOKUP($C59, 'AEO COMMERCIAL FLOORSPACE'!$A$47:$G$196, 6, FALSE)</f>
        <v>607.59111872039762</v>
      </c>
      <c r="AO59" s="369" t="str">
        <f t="shared" si="26"/>
        <v>NA</v>
      </c>
      <c r="AP59" s="370">
        <f>VLOOKUP($C59, 'AEO COMMERCIAL FLOORSPACE'!$A$47:$G$196, 7, FALSE)</f>
        <v>3.4494258786138474E-2</v>
      </c>
      <c r="AQ59" s="370">
        <f t="shared" si="23"/>
        <v>3.4494258786138474E-2</v>
      </c>
      <c r="AR59" s="371" t="s">
        <v>11</v>
      </c>
      <c r="AS59" s="356">
        <f t="shared" si="17"/>
        <v>2337.6304805527584</v>
      </c>
      <c r="AT59" s="367">
        <f t="shared" si="18"/>
        <v>2048386.1574734496</v>
      </c>
      <c r="AU59" s="356">
        <f>VLOOKUP($F59&amp;$N59, Shipments!$EQ$22:$FA$369, VLOOKUP(AU$4, 'Index Tables'!$M$4:$O$10, 2, FALSE), FALSE)*VLOOKUP($C59, 'AEO COMMERCIAL FLOORSPACE'!$A$47:$G$196, 7, FALSE)*$M59</f>
        <v>0</v>
      </c>
      <c r="AV59" s="356">
        <f>VLOOKUP($E59&amp;$N59, UES!$AA$6:$AJ$35, VLOOKUP(AV$4, 'Index Tables'!$Q$4:$R$10, 2, FALSE), FALSE)*'Regional Rollup'!AU59</f>
        <v>0</v>
      </c>
      <c r="AW59" s="402">
        <f>VLOOKUP($F59&amp;$N59, Shipments!$EQ$22:$FA$369, VLOOKUP(AW$4, 'Index Tables'!$M$4:$O$10, 2, FALSE), FALSE)*VLOOKUP($C59, 'AEO COMMERCIAL FLOORSPACE'!$A$47:$G$196, 7, FALSE)*$M59</f>
        <v>13.79968719966455</v>
      </c>
      <c r="AX59" s="356">
        <f>VLOOKUP($E59&amp;$N59, UES!$AA$6:$AJ$35, VLOOKUP(AX$4, 'Index Tables'!$Q$4:$R$10, 2, FALSE), FALSE)*'Regional Rollup'!AW59</f>
        <v>12171.91212822604</v>
      </c>
      <c r="AY59" s="402">
        <f>VLOOKUP($F59&amp;$N59, Shipments!$EQ$22:$FA$369, VLOOKUP(AY$4, 'Index Tables'!$M$4:$O$10, 2, FALSE), FALSE)*VLOOKUP($C59, 'AEO COMMERCIAL FLOORSPACE'!$A$47:$G$196, 7, FALSE)*$M59</f>
        <v>1012.2987294565014</v>
      </c>
      <c r="AZ59" s="356">
        <f>VLOOKUP($E59&amp;$N59, UES!$AA$6:$AJ$35, VLOOKUP(AZ$4, 'Index Tables'!$Q$4:$R$10, 2, FALSE), FALSE)*'Regional Rollup'!AY59</f>
        <v>890675.03689163958</v>
      </c>
      <c r="BA59" s="402">
        <f>VLOOKUP($F59&amp;$N59, Shipments!$EQ$22:$FA$369, VLOOKUP(BA$4, 'Index Tables'!$M$4:$O$10, 2, FALSE), FALSE)*VLOOKUP($C59, 'AEO COMMERCIAL FLOORSPACE'!$A$47:$G$196, 7, FALSE)*$M59</f>
        <v>465.19317753071596</v>
      </c>
      <c r="BB59" s="356">
        <f>VLOOKUP($E59&amp;$N59, UES!$AA$6:$AJ$35, VLOOKUP(BB$4, 'Index Tables'!$Q$4:$R$10, 2, FALSE), FALSE)*'Regional Rollup'!BA59</f>
        <v>408075.09489967953</v>
      </c>
      <c r="BC59" s="402">
        <f>VLOOKUP($F59&amp;$N59, Shipments!$EQ$22:$FA$369, VLOOKUP(BC$4, 'Index Tables'!$M$4:$O$10, 2, FALSE), FALSE)*VLOOKUP($C59, 'AEO COMMERCIAL FLOORSPACE'!$A$47:$G$196, 7, FALSE)*$M59</f>
        <v>437.21141961789442</v>
      </c>
      <c r="BD59" s="356">
        <f>VLOOKUP($E59&amp;$N59, UES!$AA$6:$AJ$35, VLOOKUP(BD$4, 'Index Tables'!$Q$4:$R$10, 2, FALSE), FALSE)*'Regional Rollup'!BC59</f>
        <v>381942.09323079709</v>
      </c>
      <c r="BE59" s="402">
        <f>VLOOKUP($F59&amp;$N59, Shipments!$EQ$22:$FA$369, VLOOKUP(BE$4, 'Index Tables'!$M$4:$O$10, 2, FALSE), FALSE)*VLOOKUP($C59, 'AEO COMMERCIAL FLOORSPACE'!$A$47:$G$196, 7, FALSE)*$M59</f>
        <v>409.12746674798211</v>
      </c>
      <c r="BF59" s="356">
        <f>VLOOKUP($E59&amp;$N59, UES!$AA$6:$AJ$35, VLOOKUP(BF$4, 'Index Tables'!$Q$4:$R$10, 2, FALSE), FALSE)*'Regional Rollup'!BE59</f>
        <v>355522.02032310748</v>
      </c>
      <c r="BG59" s="356">
        <f>VLOOKUP($F59&amp;$N59, Shipments!$EQ$22:$FA$369, VLOOKUP(BG$4, 'Index Tables'!$M$4:$O$10, 2, FALSE), FALSE)*VLOOKUP($C59, 'AEO COMMERCIAL FLOORSPACE'!$A$47:$G$196, 7, FALSE)*$M59</f>
        <v>0</v>
      </c>
      <c r="BH59" s="356">
        <f>VLOOKUP($E59&amp;$N59, UES!$AA$6:$AJ$35, VLOOKUP(BH$4, 'Index Tables'!$Q$4:$R$10, 2, FALSE), FALSE)*'Regional Rollup'!BG59</f>
        <v>0</v>
      </c>
    </row>
    <row r="60" spans="2:60">
      <c r="B60" s="371">
        <f t="shared" si="9"/>
        <v>54</v>
      </c>
      <c r="C60" s="371" t="str">
        <f t="shared" si="19"/>
        <v>2028Any</v>
      </c>
      <c r="D60" s="371" t="str">
        <f t="shared" si="20"/>
        <v>AnyIdaho</v>
      </c>
      <c r="E60" s="371" t="s">
        <v>5</v>
      </c>
      <c r="F60" s="371">
        <v>2028</v>
      </c>
      <c r="G60" s="367">
        <f t="shared" si="0"/>
        <v>2062654.317978567</v>
      </c>
      <c r="H60" s="371" t="s">
        <v>254</v>
      </c>
      <c r="I60" s="368" t="str">
        <f>IF(H60="Any", "NA", HLOOKUP($F60, TotalStockSF!$K$4:$BI$76, VLOOKUP($D60, TotalStockSF!$A$5:$B$76, 2, FALSE), FALSE))</f>
        <v>NA</v>
      </c>
      <c r="J60" s="368">
        <f>VLOOKUP($C60, 'AEO COMMERCIAL FLOORSPACE'!$A$47:$G$196, 6, FALSE)</f>
        <v>614.1125844376262</v>
      </c>
      <c r="K60" s="369" t="str">
        <f t="shared" si="24"/>
        <v>NA</v>
      </c>
      <c r="L60" s="370">
        <f>VLOOKUP($C60, 'AEO COMMERCIAL FLOORSPACE'!$A$47:$G$196, 7, FALSE)</f>
        <v>3.4325502299226401E-2</v>
      </c>
      <c r="M60" s="370">
        <f t="shared" si="25"/>
        <v>3.4325502299226401E-2</v>
      </c>
      <c r="N60" s="371" t="s">
        <v>11</v>
      </c>
      <c r="O60" s="356">
        <f t="shared" si="12"/>
        <v>2352.6076568533144</v>
      </c>
      <c r="P60" s="367">
        <f t="shared" si="13"/>
        <v>2062654.317978567</v>
      </c>
      <c r="Q60" s="356">
        <f>VLOOKUP($F60&amp;$N60, Shipments!$DL$22:$DV$369, VLOOKUP(Q$4, 'Index Tables'!$I$4:$K$10, 2, FALSE), FALSE)*VLOOKUP($C60, 'AEO COMMERCIAL FLOORSPACE'!$A$47:$G$196, 7, FALSE)*$M60</f>
        <v>0</v>
      </c>
      <c r="R60" s="356">
        <f>VLOOKUP($E60&amp;$N60, UES!$AA$6:$AJ$35, VLOOKUP(R$4, 'Index Tables'!$Q$4:$R$10, 2, FALSE), FALSE)*'Regional Rollup'!Q60</f>
        <v>0</v>
      </c>
      <c r="S60" s="402">
        <f>VLOOKUP($F60&amp;$N60, Shipments!$DL$22:$DV$369, VLOOKUP(S$4, 'Index Tables'!$I$4:$K$10, 2, FALSE), FALSE)*VLOOKUP($C60, 'AEO COMMERCIAL FLOORSPACE'!$A$47:$G$196, 7, FALSE)*$M60</f>
        <v>536.66000178294735</v>
      </c>
      <c r="T60" s="356">
        <f>VLOOKUP($E60&amp;$N60, UES!$AA$6:$AJ$35, VLOOKUP(T$4, 'Index Tables'!$Q$4:$R$10, 2, FALSE), FALSE)*'Regional Rollup'!S60</f>
        <v>473356.98917830922</v>
      </c>
      <c r="U60" s="402">
        <f>VLOOKUP($F60&amp;$N60, Shipments!$DL$22:$DV$369, VLOOKUP(U$4, 'Index Tables'!$I$4:$K$10, 2, FALSE), FALSE)*VLOOKUP($C60, 'AEO COMMERCIAL FLOORSPACE'!$A$47:$G$196, 7, FALSE)*$M60</f>
        <v>496.01261768920273</v>
      </c>
      <c r="V60" s="356">
        <f>VLOOKUP($E60&amp;$N60, UES!$AA$6:$AJ$35, VLOOKUP(V$4, 'Index Tables'!$Q$4:$R$10, 2, FALSE), FALSE)*'Regional Rollup'!U60</f>
        <v>436418.66151135275</v>
      </c>
      <c r="W60" s="402">
        <f>VLOOKUP($F60&amp;$N60, Shipments!$DL$22:$DV$369, VLOOKUP(W$4, 'Index Tables'!$I$4:$K$10, 2, FALSE), FALSE)*VLOOKUP($C60, 'AEO COMMERCIAL FLOORSPACE'!$A$47:$G$196, 7, FALSE)*$M60</f>
        <v>468.17366580362972</v>
      </c>
      <c r="X60" s="356">
        <f>VLOOKUP($E60&amp;$N60, UES!$AA$6:$AJ$35, VLOOKUP(X$4, 'Index Tables'!$Q$4:$R$10, 2, FALSE), FALSE)*'Regional Rollup'!W60</f>
        <v>410689.62815933028</v>
      </c>
      <c r="Y60" s="402">
        <f>VLOOKUP($F60&amp;$N60, Shipments!$DL$22:$DV$369, VLOOKUP(Y$4, 'Index Tables'!$I$4:$K$10, 2, FALSE), FALSE)*VLOOKUP($C60, 'AEO COMMERCIAL FLOORSPACE'!$A$47:$G$196, 7, FALSE)*$M60</f>
        <v>440.01262903345832</v>
      </c>
      <c r="Z60" s="356">
        <f>VLOOKUP($E60&amp;$N60, UES!$AA$6:$AJ$35, VLOOKUP(Z$4, 'Index Tables'!$Q$4:$R$10, 2, FALSE), FALSE)*'Regional Rollup'!Y60</f>
        <v>384389.19259680482</v>
      </c>
      <c r="AA60" s="402">
        <f>VLOOKUP($F60&amp;$N60, Shipments!$DL$22:$DV$369, VLOOKUP(AA$4, 'Index Tables'!$I$4:$K$10, 2, FALSE), FALSE)*VLOOKUP($C60, 'AEO COMMERCIAL FLOORSPACE'!$A$47:$G$196, 7, FALSE)*$M60</f>
        <v>411.74874254407609</v>
      </c>
      <c r="AB60" s="356">
        <f>VLOOKUP($E60&amp;$N60, UES!$AA$6:$AJ$35, VLOOKUP(AB$4, 'Index Tables'!$Q$4:$R$10, 2, FALSE), FALSE)*'Regional Rollup'!AA60</f>
        <v>357799.84653277003</v>
      </c>
      <c r="AC60" s="356">
        <f>VLOOKUP($F60&amp;$N60, Shipments!$DL$22:$DV$369, VLOOKUP(AC$4, 'Index Tables'!$I$4:$K$10, 2, FALSE), FALSE)*VLOOKUP($C60, 'AEO COMMERCIAL FLOORSPACE'!$A$47:$G$196, 7, FALSE)*$M60</f>
        <v>0</v>
      </c>
      <c r="AD60" s="356">
        <f>VLOOKUP($E60&amp;$N60, UES!$AA$6:$AJ$35, VLOOKUP(AD$4, 'Index Tables'!$Q$4:$R$10, 2, FALSE), FALSE)*'Regional Rollup'!AC60</f>
        <v>0</v>
      </c>
      <c r="AF60" s="371">
        <f t="shared" si="14"/>
        <v>54</v>
      </c>
      <c r="AG60" s="371" t="str">
        <f t="shared" si="21"/>
        <v>2028Any</v>
      </c>
      <c r="AH60" s="371" t="str">
        <f t="shared" si="22"/>
        <v>AnyIdaho</v>
      </c>
      <c r="AI60" s="371" t="s">
        <v>5</v>
      </c>
      <c r="AJ60" s="371">
        <v>2028</v>
      </c>
      <c r="AK60" s="367">
        <f t="shared" si="3"/>
        <v>2061453.7873728792</v>
      </c>
      <c r="AL60" s="371" t="s">
        <v>254</v>
      </c>
      <c r="AM60" s="368" t="str">
        <f>IF(AL60="Any", "NA", HLOOKUP($F60, TotalStockSF!$K$4:$BI$76, VLOOKUP($D60, TotalStockSF!$A$5:$B$76, 2, FALSE), FALSE))</f>
        <v>NA</v>
      </c>
      <c r="AN60" s="368">
        <f>VLOOKUP($C60, 'AEO COMMERCIAL FLOORSPACE'!$A$47:$G$196, 6, FALSE)</f>
        <v>614.1125844376262</v>
      </c>
      <c r="AO60" s="369" t="str">
        <f t="shared" si="26"/>
        <v>NA</v>
      </c>
      <c r="AP60" s="370">
        <f>VLOOKUP($C60, 'AEO COMMERCIAL FLOORSPACE'!$A$47:$G$196, 7, FALSE)</f>
        <v>3.4325502299226401E-2</v>
      </c>
      <c r="AQ60" s="370">
        <f t="shared" si="23"/>
        <v>3.4325502299226401E-2</v>
      </c>
      <c r="AR60" s="371" t="s">
        <v>11</v>
      </c>
      <c r="AS60" s="356">
        <f t="shared" si="17"/>
        <v>2352.6076568533144</v>
      </c>
      <c r="AT60" s="367">
        <f t="shared" si="18"/>
        <v>2061453.7873728792</v>
      </c>
      <c r="AU60" s="356">
        <f>VLOOKUP($F60&amp;$N60, Shipments!$EQ$22:$FA$369, VLOOKUP(AU$4, 'Index Tables'!$M$4:$O$10, 2, FALSE), FALSE)*VLOOKUP($C60, 'AEO COMMERCIAL FLOORSPACE'!$A$47:$G$196, 7, FALSE)*$M60</f>
        <v>0</v>
      </c>
      <c r="AV60" s="356">
        <f>VLOOKUP($E60&amp;$N60, UES!$AA$6:$AJ$35, VLOOKUP(AV$4, 'Index Tables'!$Q$4:$R$10, 2, FALSE), FALSE)*'Regional Rollup'!AU60</f>
        <v>0</v>
      </c>
      <c r="AW60" s="402">
        <f>VLOOKUP($F60&amp;$N60, Shipments!$EQ$22:$FA$369, VLOOKUP(AW$4, 'Index Tables'!$M$4:$O$10, 2, FALSE), FALSE)*VLOOKUP($C60, 'AEO COMMERCIAL FLOORSPACE'!$A$47:$G$196, 7, FALSE)*$M60</f>
        <v>-11.863168071219635</v>
      </c>
      <c r="AX60" s="356">
        <f>VLOOKUP($E60&amp;$N60, UES!$AA$6:$AJ$35, VLOOKUP(AX$4, 'Index Tables'!$Q$4:$R$10, 2, FALSE), FALSE)*'Regional Rollup'!AW60</f>
        <v>-10463.819739970068</v>
      </c>
      <c r="AY60" s="402">
        <f>VLOOKUP($F60&amp;$N60, Shipments!$EQ$22:$FA$369, VLOOKUP(AY$4, 'Index Tables'!$M$4:$O$10, 2, FALSE), FALSE)*VLOOKUP($C60, 'AEO COMMERCIAL FLOORSPACE'!$A$47:$G$196, 7, FALSE)*$M60</f>
        <v>1044.5357875433699</v>
      </c>
      <c r="AZ60" s="356">
        <f>VLOOKUP($E60&amp;$N60, UES!$AA$6:$AJ$35, VLOOKUP(AZ$4, 'Index Tables'!$Q$4:$R$10, 2, FALSE), FALSE)*'Regional Rollup'!AY60</f>
        <v>919038.93982394424</v>
      </c>
      <c r="BA60" s="402">
        <f>VLOOKUP($F60&amp;$N60, Shipments!$EQ$22:$FA$369, VLOOKUP(BA$4, 'Index Tables'!$M$4:$O$10, 2, FALSE), FALSE)*VLOOKUP($C60, 'AEO COMMERCIAL FLOORSPACE'!$A$47:$G$196, 7, FALSE)*$M60</f>
        <v>468.17366580362972</v>
      </c>
      <c r="BB60" s="356">
        <f>VLOOKUP($E60&amp;$N60, UES!$AA$6:$AJ$35, VLOOKUP(BB$4, 'Index Tables'!$Q$4:$R$10, 2, FALSE), FALSE)*'Regional Rollup'!BA60</f>
        <v>410689.62815933028</v>
      </c>
      <c r="BC60" s="402">
        <f>VLOOKUP($F60&amp;$N60, Shipments!$EQ$22:$FA$369, VLOOKUP(BC$4, 'Index Tables'!$M$4:$O$10, 2, FALSE), FALSE)*VLOOKUP($C60, 'AEO COMMERCIAL FLOORSPACE'!$A$47:$G$196, 7, FALSE)*$M60</f>
        <v>440.01262903345832</v>
      </c>
      <c r="BD60" s="356">
        <f>VLOOKUP($E60&amp;$N60, UES!$AA$6:$AJ$35, VLOOKUP(BD$4, 'Index Tables'!$Q$4:$R$10, 2, FALSE), FALSE)*'Regional Rollup'!BC60</f>
        <v>384389.19259680482</v>
      </c>
      <c r="BE60" s="402">
        <f>VLOOKUP($F60&amp;$N60, Shipments!$EQ$22:$FA$369, VLOOKUP(BE$4, 'Index Tables'!$M$4:$O$10, 2, FALSE), FALSE)*VLOOKUP($C60, 'AEO COMMERCIAL FLOORSPACE'!$A$47:$G$196, 7, FALSE)*$M60</f>
        <v>411.74874254407609</v>
      </c>
      <c r="BF60" s="356">
        <f>VLOOKUP($E60&amp;$N60, UES!$AA$6:$AJ$35, VLOOKUP(BF$4, 'Index Tables'!$Q$4:$R$10, 2, FALSE), FALSE)*'Regional Rollup'!BE60</f>
        <v>357799.84653277003</v>
      </c>
      <c r="BG60" s="356">
        <f>VLOOKUP($F60&amp;$N60, Shipments!$EQ$22:$FA$369, VLOOKUP(BG$4, 'Index Tables'!$M$4:$O$10, 2, FALSE), FALSE)*VLOOKUP($C60, 'AEO COMMERCIAL FLOORSPACE'!$A$47:$G$196, 7, FALSE)*$M60</f>
        <v>0</v>
      </c>
      <c r="BH60" s="356">
        <f>VLOOKUP($E60&amp;$N60, UES!$AA$6:$AJ$35, VLOOKUP(BH$4, 'Index Tables'!$Q$4:$R$10, 2, FALSE), FALSE)*'Regional Rollup'!BG60</f>
        <v>0</v>
      </c>
    </row>
    <row r="61" spans="2:60">
      <c r="B61" s="371">
        <f t="shared" si="9"/>
        <v>55</v>
      </c>
      <c r="C61" s="371" t="str">
        <f t="shared" si="19"/>
        <v>2029Any</v>
      </c>
      <c r="D61" s="371" t="str">
        <f t="shared" si="20"/>
        <v>AnyIdaho</v>
      </c>
      <c r="E61" s="371" t="s">
        <v>5</v>
      </c>
      <c r="F61" s="371">
        <v>2029</v>
      </c>
      <c r="G61" s="367">
        <f t="shared" si="0"/>
        <v>2075773.0707567621</v>
      </c>
      <c r="H61" s="371" t="s">
        <v>254</v>
      </c>
      <c r="I61" s="368" t="str">
        <f>IF(H61="Any", "NA", HLOOKUP($F61, TotalStockSF!$K$4:$BI$76, VLOOKUP($D61, TotalStockSF!$A$5:$B$76, 2, FALSE), FALSE))</f>
        <v>NA</v>
      </c>
      <c r="J61" s="368">
        <f>VLOOKUP($C61, 'AEO COMMERCIAL FLOORSPACE'!$A$47:$G$196, 6, FALSE)</f>
        <v>620.73609869795246</v>
      </c>
      <c r="K61" s="369" t="str">
        <f t="shared" si="24"/>
        <v>NA</v>
      </c>
      <c r="L61" s="370">
        <f>VLOOKUP($C61, 'AEO COMMERCIAL FLOORSPACE'!$A$47:$G$196, 7, FALSE)</f>
        <v>3.4157034682476217E-2</v>
      </c>
      <c r="M61" s="370">
        <f t="shared" si="25"/>
        <v>3.4157034682476217E-2</v>
      </c>
      <c r="N61" s="371" t="s">
        <v>11</v>
      </c>
      <c r="O61" s="356">
        <f t="shared" si="12"/>
        <v>2367.5705510064136</v>
      </c>
      <c r="P61" s="367">
        <f t="shared" si="13"/>
        <v>2075773.0707567621</v>
      </c>
      <c r="Q61" s="356">
        <f>VLOOKUP($F61&amp;$N61, Shipments!$DL$22:$DV$369, VLOOKUP(Q$4, 'Index Tables'!$I$4:$K$10, 2, FALSE), FALSE)*VLOOKUP($C61, 'AEO COMMERCIAL FLOORSPACE'!$A$47:$G$196, 7, FALSE)*$M61</f>
        <v>0</v>
      </c>
      <c r="R61" s="356">
        <f>VLOOKUP($E61&amp;$N61, UES!$AA$6:$AJ$35, VLOOKUP(R$4, 'Index Tables'!$Q$4:$R$10, 2, FALSE), FALSE)*'Regional Rollup'!Q61</f>
        <v>0</v>
      </c>
      <c r="S61" s="402">
        <f>VLOOKUP($F61&amp;$N61, Shipments!$DL$22:$DV$369, VLOOKUP(S$4, 'Index Tables'!$I$4:$K$10, 2, FALSE), FALSE)*VLOOKUP($C61, 'AEO COMMERCIAL FLOORSPACE'!$A$47:$G$196, 7, FALSE)*$M61</f>
        <v>540.07322998506106</v>
      </c>
      <c r="T61" s="356">
        <f>VLOOKUP($E61&amp;$N61, UES!$AA$6:$AJ$35, VLOOKUP(T$4, 'Index Tables'!$Q$4:$R$10, 2, FALSE), FALSE)*'Regional Rollup'!S61</f>
        <v>476367.60189355403</v>
      </c>
      <c r="U61" s="402">
        <f>VLOOKUP($F61&amp;$N61, Shipments!$DL$22:$DV$369, VLOOKUP(U$4, 'Index Tables'!$I$4:$K$10, 2, FALSE), FALSE)*VLOOKUP($C61, 'AEO COMMERCIAL FLOORSPACE'!$A$47:$G$196, 7, FALSE)*$M61</f>
        <v>499.16732318183563</v>
      </c>
      <c r="V61" s="356">
        <f>VLOOKUP($E61&amp;$N61, UES!$AA$6:$AJ$35, VLOOKUP(V$4, 'Index Tables'!$Q$4:$R$10, 2, FALSE), FALSE)*'Regional Rollup'!U61</f>
        <v>439194.34160387015</v>
      </c>
      <c r="W61" s="402">
        <f>VLOOKUP($F61&amp;$N61, Shipments!$DL$22:$DV$369, VLOOKUP(W$4, 'Index Tables'!$I$4:$K$10, 2, FALSE), FALSE)*VLOOKUP($C61, 'AEO COMMERCIAL FLOORSPACE'!$A$47:$G$196, 7, FALSE)*$M61</f>
        <v>471.15131190041149</v>
      </c>
      <c r="X61" s="356">
        <f>VLOOKUP($E61&amp;$N61, UES!$AA$6:$AJ$35, VLOOKUP(X$4, 'Index Tables'!$Q$4:$R$10, 2, FALSE), FALSE)*'Regional Rollup'!W61</f>
        <v>413301.66821540281</v>
      </c>
      <c r="Y61" s="402">
        <f>VLOOKUP($F61&amp;$N61, Shipments!$DL$22:$DV$369, VLOOKUP(Y$4, 'Index Tables'!$I$4:$K$10, 2, FALSE), FALSE)*VLOOKUP($C61, 'AEO COMMERCIAL FLOORSPACE'!$A$47:$G$196, 7, FALSE)*$M61</f>
        <v>442.81116723215689</v>
      </c>
      <c r="Z61" s="356">
        <f>VLOOKUP($E61&amp;$N61, UES!$AA$6:$AJ$35, VLOOKUP(Z$4, 'Index Tables'!$Q$4:$R$10, 2, FALSE), FALSE)*'Regional Rollup'!Y61</f>
        <v>386833.9584232131</v>
      </c>
      <c r="AA61" s="402">
        <f>VLOOKUP($F61&amp;$N61, Shipments!$DL$22:$DV$369, VLOOKUP(AA$4, 'Index Tables'!$I$4:$K$10, 2, FALSE), FALSE)*VLOOKUP($C61, 'AEO COMMERCIAL FLOORSPACE'!$A$47:$G$196, 7, FALSE)*$M61</f>
        <v>414.36751870694849</v>
      </c>
      <c r="AB61" s="356">
        <f>VLOOKUP($E61&amp;$N61, UES!$AA$6:$AJ$35, VLOOKUP(AB$4, 'Index Tables'!$Q$4:$R$10, 2, FALSE), FALSE)*'Regional Rollup'!AA61</f>
        <v>360075.50062072178</v>
      </c>
      <c r="AC61" s="356">
        <f>VLOOKUP($F61&amp;$N61, Shipments!$DL$22:$DV$369, VLOOKUP(AC$4, 'Index Tables'!$I$4:$K$10, 2, FALSE), FALSE)*VLOOKUP($C61, 'AEO COMMERCIAL FLOORSPACE'!$A$47:$G$196, 7, FALSE)*$M61</f>
        <v>0</v>
      </c>
      <c r="AD61" s="356">
        <f>VLOOKUP($E61&amp;$N61, UES!$AA$6:$AJ$35, VLOOKUP(AD$4, 'Index Tables'!$Q$4:$R$10, 2, FALSE), FALSE)*'Regional Rollup'!AC61</f>
        <v>0</v>
      </c>
      <c r="AF61" s="371">
        <f t="shared" si="14"/>
        <v>55</v>
      </c>
      <c r="AG61" s="371" t="str">
        <f t="shared" si="21"/>
        <v>2029Any</v>
      </c>
      <c r="AH61" s="371" t="str">
        <f t="shared" si="22"/>
        <v>AnyIdaho</v>
      </c>
      <c r="AI61" s="371" t="s">
        <v>5</v>
      </c>
      <c r="AJ61" s="371">
        <v>2029</v>
      </c>
      <c r="AK61" s="367">
        <f t="shared" si="3"/>
        <v>2074721.3685417352</v>
      </c>
      <c r="AL61" s="371" t="s">
        <v>254</v>
      </c>
      <c r="AM61" s="368" t="str">
        <f>IF(AL61="Any", "NA", HLOOKUP($F61, TotalStockSF!$K$4:$BI$76, VLOOKUP($D61, TotalStockSF!$A$5:$B$76, 2, FALSE), FALSE))</f>
        <v>NA</v>
      </c>
      <c r="AN61" s="368">
        <f>VLOOKUP($C61, 'AEO COMMERCIAL FLOORSPACE'!$A$47:$G$196, 6, FALSE)</f>
        <v>620.73609869795246</v>
      </c>
      <c r="AO61" s="369" t="str">
        <f t="shared" si="26"/>
        <v>NA</v>
      </c>
      <c r="AP61" s="370">
        <f>VLOOKUP($C61, 'AEO COMMERCIAL FLOORSPACE'!$A$47:$G$196, 7, FALSE)</f>
        <v>3.4157034682476217E-2</v>
      </c>
      <c r="AQ61" s="370">
        <f t="shared" si="23"/>
        <v>3.4157034682476217E-2</v>
      </c>
      <c r="AR61" s="371" t="s">
        <v>11</v>
      </c>
      <c r="AS61" s="356">
        <f t="shared" si="17"/>
        <v>2367.5705510064122</v>
      </c>
      <c r="AT61" s="367">
        <f t="shared" si="18"/>
        <v>2074721.3685417352</v>
      </c>
      <c r="AU61" s="356">
        <f>VLOOKUP($F61&amp;$N61, Shipments!$EQ$22:$FA$369, VLOOKUP(AU$4, 'Index Tables'!$M$4:$O$10, 2, FALSE), FALSE)*VLOOKUP($C61, 'AEO COMMERCIAL FLOORSPACE'!$A$47:$G$196, 7, FALSE)*$M61</f>
        <v>0</v>
      </c>
      <c r="AV61" s="356">
        <f>VLOOKUP($E61&amp;$N61, UES!$AA$6:$AJ$35, VLOOKUP(AV$4, 'Index Tables'!$Q$4:$R$10, 2, FALSE), FALSE)*'Regional Rollup'!AU61</f>
        <v>0</v>
      </c>
      <c r="AW61" s="402">
        <f>VLOOKUP($F61&amp;$N61, Shipments!$EQ$22:$FA$369, VLOOKUP(AW$4, 'Index Tables'!$M$4:$O$10, 2, FALSE), FALSE)*VLOOKUP($C61, 'AEO COMMERCIAL FLOORSPACE'!$A$47:$G$196, 7, FALSE)*$M61</f>
        <v>0</v>
      </c>
      <c r="AX61" s="356">
        <f>VLOOKUP($E61&amp;$N61, UES!$AA$6:$AJ$35, VLOOKUP(AX$4, 'Index Tables'!$Q$4:$R$10, 2, FALSE), FALSE)*'Regional Rollup'!AW61</f>
        <v>0</v>
      </c>
      <c r="AY61" s="402">
        <f>VLOOKUP($F61&amp;$N61, Shipments!$EQ$22:$FA$369, VLOOKUP(AY$4, 'Index Tables'!$M$4:$O$10, 2, FALSE), FALSE)*VLOOKUP($C61, 'AEO COMMERCIAL FLOORSPACE'!$A$47:$G$196, 7, FALSE)*$M61</f>
        <v>1059.5480656143504</v>
      </c>
      <c r="AZ61" s="356">
        <f>VLOOKUP($E61&amp;$N61, UES!$AA$6:$AJ$35, VLOOKUP(AZ$4, 'Index Tables'!$Q$4:$R$10, 2, FALSE), FALSE)*'Regional Rollup'!AY61</f>
        <v>932247.55200098117</v>
      </c>
      <c r="BA61" s="402">
        <f>VLOOKUP($F61&amp;$N61, Shipments!$EQ$22:$FA$369, VLOOKUP(BA$4, 'Index Tables'!$M$4:$O$10, 2, FALSE), FALSE)*VLOOKUP($C61, 'AEO COMMERCIAL FLOORSPACE'!$A$47:$G$196, 7, FALSE)*$M61</f>
        <v>463.94834942375701</v>
      </c>
      <c r="BB61" s="356">
        <f>VLOOKUP($E61&amp;$N61, UES!$AA$6:$AJ$35, VLOOKUP(BB$4, 'Index Tables'!$Q$4:$R$10, 2, FALSE), FALSE)*'Regional Rollup'!BA61</f>
        <v>406983.11124124011</v>
      </c>
      <c r="BC61" s="402">
        <f>VLOOKUP($F61&amp;$N61, Shipments!$EQ$22:$FA$369, VLOOKUP(BC$4, 'Index Tables'!$M$4:$O$10, 2, FALSE), FALSE)*VLOOKUP($C61, 'AEO COMMERCIAL FLOORSPACE'!$A$47:$G$196, 7, FALSE)*$M61</f>
        <v>436.0414689605941</v>
      </c>
      <c r="BD61" s="356">
        <f>VLOOKUP($E61&amp;$N61, UES!$AA$6:$AJ$35, VLOOKUP(BD$4, 'Index Tables'!$Q$4:$R$10, 2, FALSE), FALSE)*'Regional Rollup'!BC61</f>
        <v>380920.03986490704</v>
      </c>
      <c r="BE61" s="402">
        <f>VLOOKUP($F61&amp;$N61, Shipments!$EQ$22:$FA$369, VLOOKUP(BE$4, 'Index Tables'!$M$4:$O$10, 2, FALSE), FALSE)*VLOOKUP($C61, 'AEO COMMERCIAL FLOORSPACE'!$A$47:$G$196, 7, FALSE)*$M61</f>
        <v>408.03266700771053</v>
      </c>
      <c r="BF61" s="356">
        <f>VLOOKUP($E61&amp;$N61, UES!$AA$6:$AJ$35, VLOOKUP(BF$4, 'Index Tables'!$Q$4:$R$10, 2, FALSE), FALSE)*'Regional Rollup'!BE61</f>
        <v>354570.6654346069</v>
      </c>
      <c r="BG61" s="356">
        <f>VLOOKUP($F61&amp;$N61, Shipments!$EQ$22:$FA$369, VLOOKUP(BG$4, 'Index Tables'!$M$4:$O$10, 2, FALSE), FALSE)*VLOOKUP($C61, 'AEO COMMERCIAL FLOORSPACE'!$A$47:$G$196, 7, FALSE)*$M61</f>
        <v>0</v>
      </c>
      <c r="BH61" s="356">
        <f>VLOOKUP($E61&amp;$N61, UES!$AA$6:$AJ$35, VLOOKUP(BH$4, 'Index Tables'!$Q$4:$R$10, 2, FALSE), FALSE)*'Regional Rollup'!BG61</f>
        <v>0</v>
      </c>
    </row>
    <row r="62" spans="2:60">
      <c r="B62" s="371">
        <f t="shared" si="9"/>
        <v>56</v>
      </c>
      <c r="C62" s="371" t="str">
        <f t="shared" si="19"/>
        <v>2030Any</v>
      </c>
      <c r="D62" s="371" t="str">
        <f t="shared" si="20"/>
        <v>AnyIdaho</v>
      </c>
      <c r="E62" s="371" t="s">
        <v>5</v>
      </c>
      <c r="F62" s="371">
        <v>2030</v>
      </c>
      <c r="G62" s="367">
        <f t="shared" si="0"/>
        <v>2087661.1461083996</v>
      </c>
      <c r="H62" s="371" t="s">
        <v>254</v>
      </c>
      <c r="I62" s="368" t="str">
        <f>IF(H62="Any", "NA", HLOOKUP($F62, TotalStockSF!$K$4:$BI$76, VLOOKUP($D62, TotalStockSF!$A$5:$B$76, 2, FALSE), FALSE))</f>
        <v>NA</v>
      </c>
      <c r="J62" s="368">
        <f>VLOOKUP($C62, 'AEO COMMERCIAL FLOORSPACE'!$A$47:$G$196, 6, FALSE)</f>
        <v>627.32219952696823</v>
      </c>
      <c r="K62" s="369" t="str">
        <f t="shared" si="24"/>
        <v>NA</v>
      </c>
      <c r="L62" s="370">
        <f>VLOOKUP($C62, 'AEO COMMERCIAL FLOORSPACE'!$A$47:$G$196, 7, FALSE)</f>
        <v>3.3980746632743551E-2</v>
      </c>
      <c r="M62" s="370">
        <f t="shared" si="25"/>
        <v>3.3980746632743551E-2</v>
      </c>
      <c r="N62" s="371" t="s">
        <v>11</v>
      </c>
      <c r="O62" s="356">
        <f t="shared" si="12"/>
        <v>2381.1297678144538</v>
      </c>
      <c r="P62" s="367">
        <f t="shared" si="13"/>
        <v>2087661.1461083996</v>
      </c>
      <c r="Q62" s="356">
        <f>VLOOKUP($F62&amp;$N62, Shipments!$DL$22:$DV$369, VLOOKUP(Q$4, 'Index Tables'!$I$4:$K$10, 2, FALSE), FALSE)*VLOOKUP($C62, 'AEO COMMERCIAL FLOORSPACE'!$A$47:$G$196, 7, FALSE)*$M62</f>
        <v>0</v>
      </c>
      <c r="R62" s="356">
        <f>VLOOKUP($E62&amp;$N62, UES!$AA$6:$AJ$35, VLOOKUP(R$4, 'Index Tables'!$Q$4:$R$10, 2, FALSE), FALSE)*'Regional Rollup'!Q62</f>
        <v>0</v>
      </c>
      <c r="S62" s="402">
        <f>VLOOKUP($F62&amp;$N62, Shipments!$DL$22:$DV$369, VLOOKUP(S$4, 'Index Tables'!$I$4:$K$10, 2, FALSE), FALSE)*VLOOKUP($C62, 'AEO COMMERCIAL FLOORSPACE'!$A$47:$G$196, 7, FALSE)*$M62</f>
        <v>543.16626136884531</v>
      </c>
      <c r="T62" s="356">
        <f>VLOOKUP($E62&amp;$N62, UES!$AA$6:$AJ$35, VLOOKUP(T$4, 'Index Tables'!$Q$4:$R$10, 2, FALSE), FALSE)*'Regional Rollup'!S62</f>
        <v>479095.78737113375</v>
      </c>
      <c r="U62" s="402">
        <f>VLOOKUP($F62&amp;$N62, Shipments!$DL$22:$DV$369, VLOOKUP(U$4, 'Index Tables'!$I$4:$K$10, 2, FALSE), FALSE)*VLOOKUP($C62, 'AEO COMMERCIAL FLOORSPACE'!$A$47:$G$196, 7, FALSE)*$M62</f>
        <v>502.02608401396145</v>
      </c>
      <c r="V62" s="356">
        <f>VLOOKUP($E62&amp;$N62, UES!$AA$6:$AJ$35, VLOOKUP(V$4, 'Index Tables'!$Q$4:$R$10, 2, FALSE), FALSE)*'Regional Rollup'!U62</f>
        <v>441709.6336175084</v>
      </c>
      <c r="W62" s="402">
        <f>VLOOKUP($F62&amp;$N62, Shipments!$DL$22:$DV$369, VLOOKUP(W$4, 'Index Tables'!$I$4:$K$10, 2, FALSE), FALSE)*VLOOKUP($C62, 'AEO COMMERCIAL FLOORSPACE'!$A$47:$G$196, 7, FALSE)*$M62</f>
        <v>473.84962337617083</v>
      </c>
      <c r="X62" s="356">
        <f>VLOOKUP($E62&amp;$N62, UES!$AA$6:$AJ$35, VLOOKUP(X$4, 'Index Tables'!$Q$4:$R$10, 2, FALSE), FALSE)*'Regional Rollup'!W62</f>
        <v>415668.67135458079</v>
      </c>
      <c r="Y62" s="402">
        <f>VLOOKUP($F62&amp;$N62, Shipments!$DL$22:$DV$369, VLOOKUP(Y$4, 'Index Tables'!$I$4:$K$10, 2, FALSE), FALSE)*VLOOKUP($C62, 'AEO COMMERCIAL FLOORSPACE'!$A$47:$G$196, 7, FALSE)*$M62</f>
        <v>445.34717302044061</v>
      </c>
      <c r="Z62" s="356">
        <f>VLOOKUP($E62&amp;$N62, UES!$AA$6:$AJ$35, VLOOKUP(Z$4, 'Index Tables'!$Q$4:$R$10, 2, FALSE), FALSE)*'Regional Rollup'!Y62</f>
        <v>389049.3794203797</v>
      </c>
      <c r="AA62" s="402">
        <f>VLOOKUP($F62&amp;$N62, Shipments!$DL$22:$DV$369, VLOOKUP(AA$4, 'Index Tables'!$I$4:$K$10, 2, FALSE), FALSE)*VLOOKUP($C62, 'AEO COMMERCIAL FLOORSPACE'!$A$47:$G$196, 7, FALSE)*$M62</f>
        <v>416.74062603503597</v>
      </c>
      <c r="AB62" s="356">
        <f>VLOOKUP($E62&amp;$N62, UES!$AA$6:$AJ$35, VLOOKUP(AB$4, 'Index Tables'!$Q$4:$R$10, 2, FALSE), FALSE)*'Regional Rollup'!AA62</f>
        <v>362137.67434479721</v>
      </c>
      <c r="AC62" s="356">
        <f>VLOOKUP($F62&amp;$N62, Shipments!$DL$22:$DV$369, VLOOKUP(AC$4, 'Index Tables'!$I$4:$K$10, 2, FALSE), FALSE)*VLOOKUP($C62, 'AEO COMMERCIAL FLOORSPACE'!$A$47:$G$196, 7, FALSE)*$M62</f>
        <v>0</v>
      </c>
      <c r="AD62" s="356">
        <f>VLOOKUP($E62&amp;$N62, UES!$AA$6:$AJ$35, VLOOKUP(AD$4, 'Index Tables'!$Q$4:$R$10, 2, FALSE), FALSE)*'Regional Rollup'!AC62</f>
        <v>0</v>
      </c>
      <c r="AF62" s="371">
        <f t="shared" si="14"/>
        <v>56</v>
      </c>
      <c r="AG62" s="371" t="str">
        <f t="shared" si="21"/>
        <v>2030Any</v>
      </c>
      <c r="AH62" s="371" t="str">
        <f t="shared" si="22"/>
        <v>AnyIdaho</v>
      </c>
      <c r="AI62" s="371" t="s">
        <v>5</v>
      </c>
      <c r="AJ62" s="371">
        <v>2030</v>
      </c>
      <c r="AK62" s="367">
        <f t="shared" si="3"/>
        <v>2086686.0633204307</v>
      </c>
      <c r="AL62" s="371" t="s">
        <v>254</v>
      </c>
      <c r="AM62" s="368" t="str">
        <f>IF(AL62="Any", "NA", HLOOKUP($F62, TotalStockSF!$K$4:$BI$76, VLOOKUP($D62, TotalStockSF!$A$5:$B$76, 2, FALSE), FALSE))</f>
        <v>NA</v>
      </c>
      <c r="AN62" s="368">
        <f>VLOOKUP($C62, 'AEO COMMERCIAL FLOORSPACE'!$A$47:$G$196, 6, FALSE)</f>
        <v>627.32219952696823</v>
      </c>
      <c r="AO62" s="369" t="str">
        <f t="shared" si="26"/>
        <v>NA</v>
      </c>
      <c r="AP62" s="370">
        <f>VLOOKUP($C62, 'AEO COMMERCIAL FLOORSPACE'!$A$47:$G$196, 7, FALSE)</f>
        <v>3.3980746632743551E-2</v>
      </c>
      <c r="AQ62" s="370">
        <f t="shared" si="23"/>
        <v>3.3980746632743551E-2</v>
      </c>
      <c r="AR62" s="371" t="s">
        <v>11</v>
      </c>
      <c r="AS62" s="356">
        <f t="shared" si="17"/>
        <v>2381.1297678144529</v>
      </c>
      <c r="AT62" s="367">
        <f t="shared" si="18"/>
        <v>2086686.0633204307</v>
      </c>
      <c r="AU62" s="356">
        <f>VLOOKUP($F62&amp;$N62, Shipments!$EQ$22:$FA$369, VLOOKUP(AU$4, 'Index Tables'!$M$4:$O$10, 2, FALSE), FALSE)*VLOOKUP($C62, 'AEO COMMERCIAL FLOORSPACE'!$A$47:$G$196, 7, FALSE)*$M62</f>
        <v>0</v>
      </c>
      <c r="AV62" s="356">
        <f>VLOOKUP($E62&amp;$N62, UES!$AA$6:$AJ$35, VLOOKUP(AV$4, 'Index Tables'!$Q$4:$R$10, 2, FALSE), FALSE)*'Regional Rollup'!AU62</f>
        <v>0</v>
      </c>
      <c r="AW62" s="402">
        <f>VLOOKUP($F62&amp;$N62, Shipments!$EQ$22:$FA$369, VLOOKUP(AW$4, 'Index Tables'!$M$4:$O$10, 2, FALSE), FALSE)*VLOOKUP($C62, 'AEO COMMERCIAL FLOORSPACE'!$A$47:$G$196, 7, FALSE)*$M62</f>
        <v>0</v>
      </c>
      <c r="AX62" s="356">
        <f>VLOOKUP($E62&amp;$N62, UES!$AA$6:$AJ$35, VLOOKUP(AX$4, 'Index Tables'!$Q$4:$R$10, 2, FALSE), FALSE)*'Regional Rollup'!AW62</f>
        <v>0</v>
      </c>
      <c r="AY62" s="402">
        <f>VLOOKUP($F62&amp;$N62, Shipments!$EQ$22:$FA$369, VLOOKUP(AY$4, 'Index Tables'!$M$4:$O$10, 2, FALSE), FALSE)*VLOOKUP($C62, 'AEO COMMERCIAL FLOORSPACE'!$A$47:$G$196, 7, FALSE)*$M62</f>
        <v>1078.4927765021935</v>
      </c>
      <c r="AZ62" s="356">
        <f>VLOOKUP($E62&amp;$N62, UES!$AA$6:$AJ$35, VLOOKUP(AZ$4, 'Index Tables'!$Q$4:$R$10, 2, FALSE), FALSE)*'Regional Rollup'!AY62</f>
        <v>948916.13072970323</v>
      </c>
      <c r="BA62" s="402">
        <f>VLOOKUP($F62&amp;$N62, Shipments!$EQ$22:$FA$369, VLOOKUP(BA$4, 'Index Tables'!$M$4:$O$10, 2, FALSE), FALSE)*VLOOKUP($C62, 'AEO COMMERCIAL FLOORSPACE'!$A$47:$G$196, 7, FALSE)*$M62</f>
        <v>462.03814442570859</v>
      </c>
      <c r="BB62" s="356">
        <f>VLOOKUP($E62&amp;$N62, UES!$AA$6:$AJ$35, VLOOKUP(BB$4, 'Index Tables'!$Q$4:$R$10, 2, FALSE), FALSE)*'Regional Rollup'!BA62</f>
        <v>405307.44804687827</v>
      </c>
      <c r="BC62" s="402">
        <f>VLOOKUP($F62&amp;$N62, Shipments!$EQ$22:$FA$369, VLOOKUP(BC$4, 'Index Tables'!$M$4:$O$10, 2, FALSE), FALSE)*VLOOKUP($C62, 'AEO COMMERCIAL FLOORSPACE'!$A$47:$G$196, 7, FALSE)*$M62</f>
        <v>434.24616438757539</v>
      </c>
      <c r="BD62" s="356">
        <f>VLOOKUP($E62&amp;$N62, UES!$AA$6:$AJ$35, VLOOKUP(BD$4, 'Index Tables'!$Q$4:$R$10, 2, FALSE), FALSE)*'Regional Rollup'!BC62</f>
        <v>379351.6856183394</v>
      </c>
      <c r="BE62" s="402">
        <f>VLOOKUP($F62&amp;$N62, Shipments!$EQ$22:$FA$369, VLOOKUP(BE$4, 'Index Tables'!$M$4:$O$10, 2, FALSE), FALSE)*VLOOKUP($C62, 'AEO COMMERCIAL FLOORSPACE'!$A$47:$G$196, 7, FALSE)*$M62</f>
        <v>406.35268249897535</v>
      </c>
      <c r="BF62" s="356">
        <f>VLOOKUP($E62&amp;$N62, UES!$AA$6:$AJ$35, VLOOKUP(BF$4, 'Index Tables'!$Q$4:$R$10, 2, FALSE), FALSE)*'Regional Rollup'!BE62</f>
        <v>353110.79892550997</v>
      </c>
      <c r="BG62" s="356">
        <f>VLOOKUP($F62&amp;$N62, Shipments!$EQ$22:$FA$369, VLOOKUP(BG$4, 'Index Tables'!$M$4:$O$10, 2, FALSE), FALSE)*VLOOKUP($C62, 'AEO COMMERCIAL FLOORSPACE'!$A$47:$G$196, 7, FALSE)*$M62</f>
        <v>0</v>
      </c>
      <c r="BH62" s="356">
        <f>VLOOKUP($E62&amp;$N62, UES!$AA$6:$AJ$35, VLOOKUP(BH$4, 'Index Tables'!$Q$4:$R$10, 2, FALSE), FALSE)*'Regional Rollup'!BG62</f>
        <v>0</v>
      </c>
    </row>
    <row r="63" spans="2:60">
      <c r="B63" s="371">
        <f t="shared" si="9"/>
        <v>57</v>
      </c>
      <c r="C63" s="371" t="str">
        <f t="shared" si="19"/>
        <v>2031Any</v>
      </c>
      <c r="D63" s="371" t="str">
        <f t="shared" si="20"/>
        <v>AnyIdaho</v>
      </c>
      <c r="E63" s="371" t="s">
        <v>5</v>
      </c>
      <c r="F63" s="371">
        <v>2031</v>
      </c>
      <c r="G63" s="367">
        <f t="shared" si="0"/>
        <v>2095615.9688974095</v>
      </c>
      <c r="H63" s="371" t="s">
        <v>254</v>
      </c>
      <c r="I63" s="368" t="str">
        <f>IF(H63="Any", "NA", HLOOKUP($F63, TotalStockSF!$K$4:$BI$76, VLOOKUP($D63, TotalStockSF!$A$5:$B$76, 2, FALSE), FALSE))</f>
        <v>NA</v>
      </c>
      <c r="J63" s="368">
        <f>VLOOKUP($C63, 'AEO COMMERCIAL FLOORSPACE'!$A$47:$G$196, 6, FALSE)</f>
        <v>633.47439810835021</v>
      </c>
      <c r="K63" s="369" t="str">
        <f t="shared" si="24"/>
        <v>NA</v>
      </c>
      <c r="L63" s="370">
        <f>VLOOKUP($C63, 'AEO COMMERCIAL FLOORSPACE'!$A$47:$G$196, 7, FALSE)</f>
        <v>3.3775845797000631E-2</v>
      </c>
      <c r="M63" s="370">
        <f t="shared" si="25"/>
        <v>3.3775845797000631E-2</v>
      </c>
      <c r="N63" s="371" t="s">
        <v>11</v>
      </c>
      <c r="O63" s="356">
        <f t="shared" si="12"/>
        <v>2390.2028232650041</v>
      </c>
      <c r="P63" s="367">
        <f t="shared" si="13"/>
        <v>2095615.9688974095</v>
      </c>
      <c r="Q63" s="356">
        <f>VLOOKUP($F63&amp;$N63, Shipments!$DL$22:$DV$369, VLOOKUP(Q$4, 'Index Tables'!$I$4:$K$10, 2, FALSE), FALSE)*VLOOKUP($C63, 'AEO COMMERCIAL FLOORSPACE'!$A$47:$G$196, 7, FALSE)*$M63</f>
        <v>0</v>
      </c>
      <c r="R63" s="356">
        <f>VLOOKUP($E63&amp;$N63, UES!$AA$6:$AJ$35, VLOOKUP(R$4, 'Index Tables'!$Q$4:$R$10, 2, FALSE), FALSE)*'Regional Rollup'!Q63</f>
        <v>0</v>
      </c>
      <c r="S63" s="402">
        <f>VLOOKUP($F63&amp;$N63, Shipments!$DL$22:$DV$369, VLOOKUP(S$4, 'Index Tables'!$I$4:$K$10, 2, FALSE), FALSE)*VLOOKUP($C63, 'AEO COMMERCIAL FLOORSPACE'!$A$47:$G$196, 7, FALSE)*$M63</f>
        <v>545.23594176799077</v>
      </c>
      <c r="T63" s="356">
        <f>VLOOKUP($E63&amp;$N63, UES!$AA$6:$AJ$35, VLOOKUP(T$4, 'Index Tables'!$Q$4:$R$10, 2, FALSE), FALSE)*'Regional Rollup'!S63</f>
        <v>480921.3336742791</v>
      </c>
      <c r="U63" s="402">
        <f>VLOOKUP($F63&amp;$N63, Shipments!$DL$22:$DV$369, VLOOKUP(U$4, 'Index Tables'!$I$4:$K$10, 2, FALSE), FALSE)*VLOOKUP($C63, 'AEO COMMERCIAL FLOORSPACE'!$A$47:$G$196, 7, FALSE)*$M63</f>
        <v>503.93900390579154</v>
      </c>
      <c r="V63" s="356">
        <f>VLOOKUP($E63&amp;$N63, UES!$AA$6:$AJ$35, VLOOKUP(V$4, 'Index Tables'!$Q$4:$R$10, 2, FALSE), FALSE)*'Regional Rollup'!U63</f>
        <v>443392.72374263505</v>
      </c>
      <c r="W63" s="402">
        <f>VLOOKUP($F63&amp;$N63, Shipments!$DL$22:$DV$369, VLOOKUP(W$4, 'Index Tables'!$I$4:$K$10, 2, FALSE), FALSE)*VLOOKUP($C63, 'AEO COMMERCIAL FLOORSPACE'!$A$47:$G$196, 7, FALSE)*$M63</f>
        <v>475.65517969915118</v>
      </c>
      <c r="X63" s="356">
        <f>VLOOKUP($E63&amp;$N63, UES!$AA$6:$AJ$35, VLOOKUP(X$4, 'Index Tables'!$Q$4:$R$10, 2, FALSE), FALSE)*'Regional Rollup'!W63</f>
        <v>417252.53501259472</v>
      </c>
      <c r="Y63" s="402">
        <f>VLOOKUP($F63&amp;$N63, Shipments!$DL$22:$DV$369, VLOOKUP(Y$4, 'Index Tables'!$I$4:$K$10, 2, FALSE), FALSE)*VLOOKUP($C63, 'AEO COMMERCIAL FLOORSPACE'!$A$47:$G$196, 7, FALSE)*$M63</f>
        <v>447.0441236235439</v>
      </c>
      <c r="Z63" s="356">
        <f>VLOOKUP($E63&amp;$N63, UES!$AA$6:$AJ$35, VLOOKUP(Z$4, 'Index Tables'!$Q$4:$R$10, 2, FALSE), FALSE)*'Regional Rollup'!Y63</f>
        <v>390531.81294424552</v>
      </c>
      <c r="AA63" s="402">
        <f>VLOOKUP($F63&amp;$N63, Shipments!$DL$22:$DV$369, VLOOKUP(AA$4, 'Index Tables'!$I$4:$K$10, 2, FALSE), FALSE)*VLOOKUP($C63, 'AEO COMMERCIAL FLOORSPACE'!$A$47:$G$196, 7, FALSE)*$M63</f>
        <v>418.32857426852655</v>
      </c>
      <c r="AB63" s="356">
        <f>VLOOKUP($E63&amp;$N63, UES!$AA$6:$AJ$35, VLOOKUP(AB$4, 'Index Tables'!$Q$4:$R$10, 2, FALSE), FALSE)*'Regional Rollup'!AA63</f>
        <v>363517.56352365512</v>
      </c>
      <c r="AC63" s="356">
        <f>VLOOKUP($F63&amp;$N63, Shipments!$DL$22:$DV$369, VLOOKUP(AC$4, 'Index Tables'!$I$4:$K$10, 2, FALSE), FALSE)*VLOOKUP($C63, 'AEO COMMERCIAL FLOORSPACE'!$A$47:$G$196, 7, FALSE)*$M63</f>
        <v>0</v>
      </c>
      <c r="AD63" s="356">
        <f>VLOOKUP($E63&amp;$N63, UES!$AA$6:$AJ$35, VLOOKUP(AD$4, 'Index Tables'!$Q$4:$R$10, 2, FALSE), FALSE)*'Regional Rollup'!AC63</f>
        <v>0</v>
      </c>
      <c r="AF63" s="371">
        <f t="shared" si="14"/>
        <v>57</v>
      </c>
      <c r="AG63" s="371" t="str">
        <f t="shared" si="21"/>
        <v>2031Any</v>
      </c>
      <c r="AH63" s="371" t="str">
        <f t="shared" si="22"/>
        <v>AnyIdaho</v>
      </c>
      <c r="AI63" s="371" t="s">
        <v>5</v>
      </c>
      <c r="AJ63" s="371">
        <v>2031</v>
      </c>
      <c r="AK63" s="367">
        <f t="shared" si="3"/>
        <v>2094715.1128604203</v>
      </c>
      <c r="AL63" s="371" t="s">
        <v>254</v>
      </c>
      <c r="AM63" s="368" t="str">
        <f>IF(AL63="Any", "NA", HLOOKUP($F63, TotalStockSF!$K$4:$BI$76, VLOOKUP($D63, TotalStockSF!$A$5:$B$76, 2, FALSE), FALSE))</f>
        <v>NA</v>
      </c>
      <c r="AN63" s="368">
        <f>VLOOKUP($C63, 'AEO COMMERCIAL FLOORSPACE'!$A$47:$G$196, 6, FALSE)</f>
        <v>633.47439810835021</v>
      </c>
      <c r="AO63" s="369" t="str">
        <f t="shared" si="26"/>
        <v>NA</v>
      </c>
      <c r="AP63" s="370">
        <f>VLOOKUP($C63, 'AEO COMMERCIAL FLOORSPACE'!$A$47:$G$196, 7, FALSE)</f>
        <v>3.3775845797000631E-2</v>
      </c>
      <c r="AQ63" s="370">
        <f t="shared" si="23"/>
        <v>3.3775845797000631E-2</v>
      </c>
      <c r="AR63" s="371" t="s">
        <v>11</v>
      </c>
      <c r="AS63" s="356">
        <f t="shared" si="17"/>
        <v>2390.2028232650023</v>
      </c>
      <c r="AT63" s="367">
        <f t="shared" si="18"/>
        <v>2094715.1128604203</v>
      </c>
      <c r="AU63" s="356">
        <f>VLOOKUP($F63&amp;$N63, Shipments!$EQ$22:$FA$369, VLOOKUP(AU$4, 'Index Tables'!$M$4:$O$10, 2, FALSE), FALSE)*VLOOKUP($C63, 'AEO COMMERCIAL FLOORSPACE'!$A$47:$G$196, 7, FALSE)*$M63</f>
        <v>0</v>
      </c>
      <c r="AV63" s="356">
        <f>VLOOKUP($E63&amp;$N63, UES!$AA$6:$AJ$35, VLOOKUP(AV$4, 'Index Tables'!$Q$4:$R$10, 2, FALSE), FALSE)*'Regional Rollup'!AU63</f>
        <v>0</v>
      </c>
      <c r="AW63" s="402">
        <f>VLOOKUP($F63&amp;$N63, Shipments!$EQ$22:$FA$369, VLOOKUP(AW$4, 'Index Tables'!$M$4:$O$10, 2, FALSE), FALSE)*VLOOKUP($C63, 'AEO COMMERCIAL FLOORSPACE'!$A$47:$G$196, 7, FALSE)*$M63</f>
        <v>0</v>
      </c>
      <c r="AX63" s="356">
        <f>VLOOKUP($E63&amp;$N63, UES!$AA$6:$AJ$35, VLOOKUP(AX$4, 'Index Tables'!$Q$4:$R$10, 2, FALSE), FALSE)*'Regional Rollup'!AW63</f>
        <v>0</v>
      </c>
      <c r="AY63" s="402">
        <f>VLOOKUP($F63&amp;$N63, Shipments!$EQ$22:$FA$369, VLOOKUP(AY$4, 'Index Tables'!$M$4:$O$10, 2, FALSE), FALSE)*VLOOKUP($C63, 'AEO COMMERCIAL FLOORSPACE'!$A$47:$G$196, 7, FALSE)*$M63</f>
        <v>1094.7465102974581</v>
      </c>
      <c r="AZ63" s="356">
        <f>VLOOKUP($E63&amp;$N63, UES!$AA$6:$AJ$35, VLOOKUP(AZ$4, 'Index Tables'!$Q$4:$R$10, 2, FALSE), FALSE)*'Regional Rollup'!AY63</f>
        <v>963217.04263097257</v>
      </c>
      <c r="BA63" s="402">
        <f>VLOOKUP($F63&amp;$N63, Shipments!$EQ$22:$FA$369, VLOOKUP(BA$4, 'Index Tables'!$M$4:$O$10, 2, FALSE), FALSE)*VLOOKUP($C63, 'AEO COMMERCIAL FLOORSPACE'!$A$47:$G$196, 7, FALSE)*$M63</f>
        <v>459.49119748635604</v>
      </c>
      <c r="BB63" s="356">
        <f>VLOOKUP($E63&amp;$N63, UES!$AA$6:$AJ$35, VLOOKUP(BB$4, 'Index Tables'!$Q$4:$R$10, 2, FALSE), FALSE)*'Regional Rollup'!BA63</f>
        <v>403073.22436479921</v>
      </c>
      <c r="BC63" s="402">
        <f>VLOOKUP($F63&amp;$N63, Shipments!$EQ$22:$FA$369, VLOOKUP(BC$4, 'Index Tables'!$M$4:$O$10, 2, FALSE), FALSE)*VLOOKUP($C63, 'AEO COMMERCIAL FLOORSPACE'!$A$47:$G$196, 7, FALSE)*$M63</f>
        <v>431.85241843249366</v>
      </c>
      <c r="BD63" s="356">
        <f>VLOOKUP($E63&amp;$N63, UES!$AA$6:$AJ$35, VLOOKUP(BD$4, 'Index Tables'!$Q$4:$R$10, 2, FALSE), FALSE)*'Regional Rollup'!BC63</f>
        <v>377260.54092329531</v>
      </c>
      <c r="BE63" s="402">
        <f>VLOOKUP($F63&amp;$N63, Shipments!$EQ$22:$FA$369, VLOOKUP(BE$4, 'Index Tables'!$M$4:$O$10, 2, FALSE), FALSE)*VLOOKUP($C63, 'AEO COMMERCIAL FLOORSPACE'!$A$47:$G$196, 7, FALSE)*$M63</f>
        <v>404.11269704869426</v>
      </c>
      <c r="BF63" s="356">
        <f>VLOOKUP($E63&amp;$N63, UES!$AA$6:$AJ$35, VLOOKUP(BF$4, 'Index Tables'!$Q$4:$R$10, 2, FALSE), FALSE)*'Regional Rollup'!BE63</f>
        <v>351164.30494135304</v>
      </c>
      <c r="BG63" s="356">
        <f>VLOOKUP($F63&amp;$N63, Shipments!$EQ$22:$FA$369, VLOOKUP(BG$4, 'Index Tables'!$M$4:$O$10, 2, FALSE), FALSE)*VLOOKUP($C63, 'AEO COMMERCIAL FLOORSPACE'!$A$47:$G$196, 7, FALSE)*$M63</f>
        <v>0</v>
      </c>
      <c r="BH63" s="356">
        <f>VLOOKUP($E63&amp;$N63, UES!$AA$6:$AJ$35, VLOOKUP(BH$4, 'Index Tables'!$Q$4:$R$10, 2, FALSE), FALSE)*'Regional Rollup'!BG63</f>
        <v>0</v>
      </c>
    </row>
    <row r="64" spans="2:60">
      <c r="B64" s="371">
        <f t="shared" si="9"/>
        <v>58</v>
      </c>
      <c r="C64" s="371" t="str">
        <f t="shared" si="19"/>
        <v>2032Any</v>
      </c>
      <c r="D64" s="371" t="str">
        <f t="shared" si="20"/>
        <v>AnyIdaho</v>
      </c>
      <c r="E64" s="371" t="s">
        <v>5</v>
      </c>
      <c r="F64" s="371">
        <v>2032</v>
      </c>
      <c r="G64" s="367">
        <f t="shared" si="0"/>
        <v>2106350.7067932105</v>
      </c>
      <c r="H64" s="371" t="s">
        <v>254</v>
      </c>
      <c r="I64" s="368" t="str">
        <f>IF(H64="Any", "NA", HLOOKUP($F64, TotalStockSF!$K$4:$BI$76, VLOOKUP($D64, TotalStockSF!$A$5:$B$76, 2, FALSE), FALSE))</f>
        <v>NA</v>
      </c>
      <c r="J64" s="368">
        <f>VLOOKUP($C64, 'AEO COMMERCIAL FLOORSPACE'!$A$47:$G$196, 6, FALSE)</f>
        <v>640.08563934778419</v>
      </c>
      <c r="K64" s="369" t="str">
        <f t="shared" si="24"/>
        <v>NA</v>
      </c>
      <c r="L64" s="370">
        <f>VLOOKUP($C64, 'AEO COMMERCIAL FLOORSPACE'!$A$47:$G$196, 7, FALSE)</f>
        <v>3.3590871188518716E-2</v>
      </c>
      <c r="M64" s="370">
        <f t="shared" si="25"/>
        <v>3.3590871188518716E-2</v>
      </c>
      <c r="N64" s="371" t="s">
        <v>11</v>
      </c>
      <c r="O64" s="356">
        <f t="shared" si="12"/>
        <v>2402.4465746041642</v>
      </c>
      <c r="P64" s="367">
        <f t="shared" si="13"/>
        <v>2106350.7067932105</v>
      </c>
      <c r="Q64" s="356">
        <f>VLOOKUP($F64&amp;$N64, Shipments!$DL$22:$DV$369, VLOOKUP(Q$4, 'Index Tables'!$I$4:$K$10, 2, FALSE), FALSE)*VLOOKUP($C64, 'AEO COMMERCIAL FLOORSPACE'!$A$47:$G$196, 7, FALSE)*$M64</f>
        <v>0</v>
      </c>
      <c r="R64" s="356">
        <f>VLOOKUP($E64&amp;$N64, UES!$AA$6:$AJ$35, VLOOKUP(R$4, 'Index Tables'!$Q$4:$R$10, 2, FALSE), FALSE)*'Regional Rollup'!Q64</f>
        <v>0</v>
      </c>
      <c r="S64" s="402">
        <f>VLOOKUP($F64&amp;$N64, Shipments!$DL$22:$DV$369, VLOOKUP(S$4, 'Index Tables'!$I$4:$K$10, 2, FALSE), FALSE)*VLOOKUP($C64, 'AEO COMMERCIAL FLOORSPACE'!$A$47:$G$196, 7, FALSE)*$M64</f>
        <v>548.02889859458389</v>
      </c>
      <c r="T64" s="356">
        <f>VLOOKUP($E64&amp;$N64, UES!$AA$6:$AJ$35, VLOOKUP(T$4, 'Index Tables'!$Q$4:$R$10, 2, FALSE), FALSE)*'Regional Rollup'!S64</f>
        <v>483384.8406059469</v>
      </c>
      <c r="U64" s="402">
        <f>VLOOKUP($F64&amp;$N64, Shipments!$DL$22:$DV$369, VLOOKUP(U$4, 'Index Tables'!$I$4:$K$10, 2, FALSE), FALSE)*VLOOKUP($C64, 'AEO COMMERCIAL FLOORSPACE'!$A$47:$G$196, 7, FALSE)*$M64</f>
        <v>506.52041825016016</v>
      </c>
      <c r="V64" s="356">
        <f>VLOOKUP($E64&amp;$N64, UES!$AA$6:$AJ$35, VLOOKUP(V$4, 'Index Tables'!$Q$4:$R$10, 2, FALSE), FALSE)*'Regional Rollup'!U64</f>
        <v>445663.99135317287</v>
      </c>
      <c r="W64" s="402">
        <f>VLOOKUP($F64&amp;$N64, Shipments!$DL$22:$DV$369, VLOOKUP(W$4, 'Index Tables'!$I$4:$K$10, 2, FALSE), FALSE)*VLOOKUP($C64, 'AEO COMMERCIAL FLOORSPACE'!$A$47:$G$196, 7, FALSE)*$M64</f>
        <v>478.09171089505395</v>
      </c>
      <c r="X64" s="356">
        <f>VLOOKUP($E64&amp;$N64, UES!$AA$6:$AJ$35, VLOOKUP(X$4, 'Index Tables'!$Q$4:$R$10, 2, FALSE), FALSE)*'Regional Rollup'!W64</f>
        <v>419389.90019123256</v>
      </c>
      <c r="Y64" s="402">
        <f>VLOOKUP($F64&amp;$N64, Shipments!$DL$22:$DV$369, VLOOKUP(Y$4, 'Index Tables'!$I$4:$K$10, 2, FALSE), FALSE)*VLOOKUP($C64, 'AEO COMMERCIAL FLOORSPACE'!$A$47:$G$196, 7, FALSE)*$M64</f>
        <v>449.33409543430548</v>
      </c>
      <c r="Z64" s="356">
        <f>VLOOKUP($E64&amp;$N64, UES!$AA$6:$AJ$35, VLOOKUP(Z$4, 'Index Tables'!$Q$4:$R$10, 2, FALSE), FALSE)*'Regional Rollup'!Y64</f>
        <v>392532.30192416784</v>
      </c>
      <c r="AA64" s="402">
        <f>VLOOKUP($F64&amp;$N64, Shipments!$DL$22:$DV$369, VLOOKUP(AA$4, 'Index Tables'!$I$4:$K$10, 2, FALSE), FALSE)*VLOOKUP($C64, 'AEO COMMERCIAL FLOORSPACE'!$A$47:$G$196, 7, FALSE)*$M64</f>
        <v>420.47145143006082</v>
      </c>
      <c r="AB64" s="356">
        <f>VLOOKUP($E64&amp;$N64, UES!$AA$6:$AJ$35, VLOOKUP(AB$4, 'Index Tables'!$Q$4:$R$10, 2, FALSE), FALSE)*'Regional Rollup'!AA64</f>
        <v>365379.67271869042</v>
      </c>
      <c r="AC64" s="356">
        <f>VLOOKUP($F64&amp;$N64, Shipments!$DL$22:$DV$369, VLOOKUP(AC$4, 'Index Tables'!$I$4:$K$10, 2, FALSE), FALSE)*VLOOKUP($C64, 'AEO COMMERCIAL FLOORSPACE'!$A$47:$G$196, 7, FALSE)*$M64</f>
        <v>0</v>
      </c>
      <c r="AD64" s="356">
        <f>VLOOKUP($E64&amp;$N64, UES!$AA$6:$AJ$35, VLOOKUP(AD$4, 'Index Tables'!$Q$4:$R$10, 2, FALSE), FALSE)*'Regional Rollup'!AC64</f>
        <v>0</v>
      </c>
      <c r="AF64" s="371">
        <f t="shared" si="14"/>
        <v>58</v>
      </c>
      <c r="AG64" s="371" t="str">
        <f t="shared" si="21"/>
        <v>2032Any</v>
      </c>
      <c r="AH64" s="371" t="str">
        <f t="shared" si="22"/>
        <v>AnyIdaho</v>
      </c>
      <c r="AI64" s="371" t="s">
        <v>5</v>
      </c>
      <c r="AJ64" s="371">
        <v>2032</v>
      </c>
      <c r="AK64" s="367">
        <f t="shared" si="3"/>
        <v>2105518.7961330763</v>
      </c>
      <c r="AL64" s="371" t="s">
        <v>254</v>
      </c>
      <c r="AM64" s="368" t="str">
        <f>IF(AL64="Any", "NA", HLOOKUP($F64, TotalStockSF!$K$4:$BI$76, VLOOKUP($D64, TotalStockSF!$A$5:$B$76, 2, FALSE), FALSE))</f>
        <v>NA</v>
      </c>
      <c r="AN64" s="368">
        <f>VLOOKUP($C64, 'AEO COMMERCIAL FLOORSPACE'!$A$47:$G$196, 6, FALSE)</f>
        <v>640.08563934778419</v>
      </c>
      <c r="AO64" s="369" t="str">
        <f t="shared" si="26"/>
        <v>NA</v>
      </c>
      <c r="AP64" s="370">
        <f>VLOOKUP($C64, 'AEO COMMERCIAL FLOORSPACE'!$A$47:$G$196, 7, FALSE)</f>
        <v>3.3590871188518716E-2</v>
      </c>
      <c r="AQ64" s="370">
        <f t="shared" si="23"/>
        <v>3.3590871188518716E-2</v>
      </c>
      <c r="AR64" s="371" t="s">
        <v>11</v>
      </c>
      <c r="AS64" s="356">
        <f t="shared" si="17"/>
        <v>2402.4465746041624</v>
      </c>
      <c r="AT64" s="367">
        <f t="shared" si="18"/>
        <v>2105518.7961330763</v>
      </c>
      <c r="AU64" s="356">
        <f>VLOOKUP($F64&amp;$N64, Shipments!$EQ$22:$FA$369, VLOOKUP(AU$4, 'Index Tables'!$M$4:$O$10, 2, FALSE), FALSE)*VLOOKUP($C64, 'AEO COMMERCIAL FLOORSPACE'!$A$47:$G$196, 7, FALSE)*$M64</f>
        <v>0</v>
      </c>
      <c r="AV64" s="356">
        <f>VLOOKUP($E64&amp;$N64, UES!$AA$6:$AJ$35, VLOOKUP(AV$4, 'Index Tables'!$Q$4:$R$10, 2, FALSE), FALSE)*'Regional Rollup'!AU64</f>
        <v>0</v>
      </c>
      <c r="AW64" s="402">
        <f>VLOOKUP($F64&amp;$N64, Shipments!$EQ$22:$FA$369, VLOOKUP(AW$4, 'Index Tables'!$M$4:$O$10, 2, FALSE), FALSE)*VLOOKUP($C64, 'AEO COMMERCIAL FLOORSPACE'!$A$47:$G$196, 7, FALSE)*$M64</f>
        <v>0</v>
      </c>
      <c r="AX64" s="356">
        <f>VLOOKUP($E64&amp;$N64, UES!$AA$6:$AJ$35, VLOOKUP(AX$4, 'Index Tables'!$Q$4:$R$10, 2, FALSE), FALSE)*'Regional Rollup'!AW64</f>
        <v>0</v>
      </c>
      <c r="AY64" s="402">
        <f>VLOOKUP($F64&amp;$N64, Shipments!$EQ$22:$FA$369, VLOOKUP(AY$4, 'Index Tables'!$M$4:$O$10, 2, FALSE), FALSE)*VLOOKUP($C64, 'AEO COMMERCIAL FLOORSPACE'!$A$47:$G$196, 7, FALSE)*$M64</f>
        <v>1111.8157688968001</v>
      </c>
      <c r="AZ64" s="356">
        <f>VLOOKUP($E64&amp;$N64, UES!$AA$6:$AJ$35, VLOOKUP(AZ$4, 'Index Tables'!$Q$4:$R$10, 2, FALSE), FALSE)*'Regional Rollup'!AY64</f>
        <v>978235.49725339841</v>
      </c>
      <c r="BA64" s="402">
        <f>VLOOKUP($F64&amp;$N64, Shipments!$EQ$22:$FA$369, VLOOKUP(BA$4, 'Index Tables'!$M$4:$O$10, 2, FALSE), FALSE)*VLOOKUP($C64, 'AEO COMMERCIAL FLOORSPACE'!$A$47:$G$196, 7, FALSE)*$M64</f>
        <v>457.77961671959076</v>
      </c>
      <c r="BB64" s="356">
        <f>VLOOKUP($E64&amp;$N64, UES!$AA$6:$AJ$35, VLOOKUP(BB$4, 'Index Tables'!$Q$4:$R$10, 2, FALSE), FALSE)*'Regional Rollup'!BA64</f>
        <v>401571.79760799755</v>
      </c>
      <c r="BC64" s="402">
        <f>VLOOKUP($F64&amp;$N64, Shipments!$EQ$22:$FA$369, VLOOKUP(BC$4, 'Index Tables'!$M$4:$O$10, 2, FALSE), FALSE)*VLOOKUP($C64, 'AEO COMMERCIAL FLOORSPACE'!$A$47:$G$196, 7, FALSE)*$M64</f>
        <v>430.24379067746014</v>
      </c>
      <c r="BD64" s="356">
        <f>VLOOKUP($E64&amp;$N64, UES!$AA$6:$AJ$35, VLOOKUP(BD$4, 'Index Tables'!$Q$4:$R$10, 2, FALSE), FALSE)*'Regional Rollup'!BC64</f>
        <v>375855.26506722631</v>
      </c>
      <c r="BE64" s="402">
        <f>VLOOKUP($F64&amp;$N64, Shipments!$EQ$22:$FA$369, VLOOKUP(BE$4, 'Index Tables'!$M$4:$O$10, 2, FALSE), FALSE)*VLOOKUP($C64, 'AEO COMMERCIAL FLOORSPACE'!$A$47:$G$196, 7, FALSE)*$M64</f>
        <v>402.60739831031145</v>
      </c>
      <c r="BF64" s="356">
        <f>VLOOKUP($E64&amp;$N64, UES!$AA$6:$AJ$35, VLOOKUP(BF$4, 'Index Tables'!$Q$4:$R$10, 2, FALSE), FALSE)*'Regional Rollup'!BE64</f>
        <v>349856.23620445415</v>
      </c>
      <c r="BG64" s="356">
        <f>VLOOKUP($F64&amp;$N64, Shipments!$EQ$22:$FA$369, VLOOKUP(BG$4, 'Index Tables'!$M$4:$O$10, 2, FALSE), FALSE)*VLOOKUP($C64, 'AEO COMMERCIAL FLOORSPACE'!$A$47:$G$196, 7, FALSE)*$M64</f>
        <v>0</v>
      </c>
      <c r="BH64" s="356">
        <f>VLOOKUP($E64&amp;$N64, UES!$AA$6:$AJ$35, VLOOKUP(BH$4, 'Index Tables'!$Q$4:$R$10, 2, FALSE), FALSE)*'Regional Rollup'!BG64</f>
        <v>0</v>
      </c>
    </row>
    <row r="65" spans="2:60">
      <c r="B65" s="371">
        <f t="shared" si="9"/>
        <v>59</v>
      </c>
      <c r="C65" s="371" t="str">
        <f t="shared" si="19"/>
        <v>2033Any</v>
      </c>
      <c r="D65" s="371" t="str">
        <f t="shared" si="20"/>
        <v>AnyIdaho</v>
      </c>
      <c r="E65" s="371" t="s">
        <v>5</v>
      </c>
      <c r="F65" s="371">
        <v>2033</v>
      </c>
      <c r="G65" s="367">
        <f t="shared" si="0"/>
        <v>2119613.8116449006</v>
      </c>
      <c r="H65" s="371" t="s">
        <v>254</v>
      </c>
      <c r="I65" s="368" t="str">
        <f>IF(H65="Any", "NA", HLOOKUP($F65, TotalStockSF!$K$4:$BI$76, VLOOKUP($D65, TotalStockSF!$A$5:$B$76, 2, FALSE), FALSE))</f>
        <v>NA</v>
      </c>
      <c r="J65" s="368">
        <f>VLOOKUP($C65, 'AEO COMMERCIAL FLOORSPACE'!$A$47:$G$196, 6, FALSE)</f>
        <v>647.08342910020122</v>
      </c>
      <c r="K65" s="369" t="str">
        <f t="shared" si="24"/>
        <v>NA</v>
      </c>
      <c r="L65" s="370">
        <f>VLOOKUP($C65, 'AEO COMMERCIAL FLOORSPACE'!$A$47:$G$196, 7, FALSE)</f>
        <v>3.3423342399181891E-2</v>
      </c>
      <c r="M65" s="370">
        <f t="shared" si="25"/>
        <v>3.3423342399181891E-2</v>
      </c>
      <c r="N65" s="371" t="s">
        <v>11</v>
      </c>
      <c r="O65" s="356">
        <f t="shared" si="12"/>
        <v>2417.5741128231298</v>
      </c>
      <c r="P65" s="367">
        <f t="shared" si="13"/>
        <v>2119613.8116449006</v>
      </c>
      <c r="Q65" s="356">
        <f>VLOOKUP($F65&amp;$N65, Shipments!$DL$22:$DV$369, VLOOKUP(Q$4, 'Index Tables'!$I$4:$K$10, 2, FALSE), FALSE)*VLOOKUP($C65, 'AEO COMMERCIAL FLOORSPACE'!$A$47:$G$196, 7, FALSE)*$M65</f>
        <v>0</v>
      </c>
      <c r="R65" s="356">
        <f>VLOOKUP($E65&amp;$N65, UES!$AA$6:$AJ$35, VLOOKUP(R$4, 'Index Tables'!$Q$4:$R$10, 2, FALSE), FALSE)*'Regional Rollup'!Q65</f>
        <v>0</v>
      </c>
      <c r="S65" s="402">
        <f>VLOOKUP($F65&amp;$N65, Shipments!$DL$22:$DV$369, VLOOKUP(S$4, 'Index Tables'!$I$4:$K$10, 2, FALSE), FALSE)*VLOOKUP($C65, 'AEO COMMERCIAL FLOORSPACE'!$A$47:$G$196, 7, FALSE)*$M65</f>
        <v>551.47968422129566</v>
      </c>
      <c r="T65" s="356">
        <f>VLOOKUP($E65&amp;$N65, UES!$AA$6:$AJ$35, VLOOKUP(T$4, 'Index Tables'!$Q$4:$R$10, 2, FALSE), FALSE)*'Regional Rollup'!S65</f>
        <v>486428.58057004563</v>
      </c>
      <c r="U65" s="402">
        <f>VLOOKUP($F65&amp;$N65, Shipments!$DL$22:$DV$369, VLOOKUP(U$4, 'Index Tables'!$I$4:$K$10, 2, FALSE), FALSE)*VLOOKUP($C65, 'AEO COMMERCIAL FLOORSPACE'!$A$47:$G$196, 7, FALSE)*$M65</f>
        <v>509.70983651517525</v>
      </c>
      <c r="V65" s="356">
        <f>VLOOKUP($E65&amp;$N65, UES!$AA$6:$AJ$35, VLOOKUP(V$4, 'Index Tables'!$Q$4:$R$10, 2, FALSE), FALSE)*'Regional Rollup'!U65</f>
        <v>448470.21361562732</v>
      </c>
      <c r="W65" s="402">
        <f>VLOOKUP($F65&amp;$N65, Shipments!$DL$22:$DV$369, VLOOKUP(W$4, 'Index Tables'!$I$4:$K$10, 2, FALSE), FALSE)*VLOOKUP($C65, 'AEO COMMERCIAL FLOORSPACE'!$A$47:$G$196, 7, FALSE)*$M65</f>
        <v>481.10212149281176</v>
      </c>
      <c r="X65" s="356">
        <f>VLOOKUP($E65&amp;$N65, UES!$AA$6:$AJ$35, VLOOKUP(X$4, 'Index Tables'!$Q$4:$R$10, 2, FALSE), FALSE)*'Regional Rollup'!W65</f>
        <v>422030.68180563167</v>
      </c>
      <c r="Y65" s="402">
        <f>VLOOKUP($F65&amp;$N65, Shipments!$DL$22:$DV$369, VLOOKUP(Y$4, 'Index Tables'!$I$4:$K$10, 2, FALSE), FALSE)*VLOOKUP($C65, 'AEO COMMERCIAL FLOORSPACE'!$A$47:$G$196, 7, FALSE)*$M65</f>
        <v>452.16342732189867</v>
      </c>
      <c r="Z65" s="356">
        <f>VLOOKUP($E65&amp;$N65, UES!$AA$6:$AJ$35, VLOOKUP(Z$4, 'Index Tables'!$Q$4:$R$10, 2, FALSE), FALSE)*'Regional Rollup'!Y65</f>
        <v>395003.96870848112</v>
      </c>
      <c r="AA65" s="402">
        <f>VLOOKUP($F65&amp;$N65, Shipments!$DL$22:$DV$369, VLOOKUP(AA$4, 'Index Tables'!$I$4:$K$10, 2, FALSE), FALSE)*VLOOKUP($C65, 'AEO COMMERCIAL FLOORSPACE'!$A$47:$G$196, 7, FALSE)*$M65</f>
        <v>423.1190432719481</v>
      </c>
      <c r="AB65" s="356">
        <f>VLOOKUP($E65&amp;$N65, UES!$AA$6:$AJ$35, VLOOKUP(AB$4, 'Index Tables'!$Q$4:$R$10, 2, FALSE), FALSE)*'Regional Rollup'!AA65</f>
        <v>367680.36694511486</v>
      </c>
      <c r="AC65" s="356">
        <f>VLOOKUP($F65&amp;$N65, Shipments!$DL$22:$DV$369, VLOOKUP(AC$4, 'Index Tables'!$I$4:$K$10, 2, FALSE), FALSE)*VLOOKUP($C65, 'AEO COMMERCIAL FLOORSPACE'!$A$47:$G$196, 7, FALSE)*$M65</f>
        <v>0</v>
      </c>
      <c r="AD65" s="356">
        <f>VLOOKUP($E65&amp;$N65, UES!$AA$6:$AJ$35, VLOOKUP(AD$4, 'Index Tables'!$Q$4:$R$10, 2, FALSE), FALSE)*'Regional Rollup'!AC65</f>
        <v>0</v>
      </c>
      <c r="AF65" s="371">
        <f t="shared" si="14"/>
        <v>59</v>
      </c>
      <c r="AG65" s="371" t="str">
        <f t="shared" si="21"/>
        <v>2033Any</v>
      </c>
      <c r="AH65" s="371" t="str">
        <f t="shared" si="22"/>
        <v>AnyIdaho</v>
      </c>
      <c r="AI65" s="371" t="s">
        <v>5</v>
      </c>
      <c r="AJ65" s="371">
        <v>2033</v>
      </c>
      <c r="AK65" s="367">
        <f t="shared" si="3"/>
        <v>2118846.1604327927</v>
      </c>
      <c r="AL65" s="371" t="s">
        <v>254</v>
      </c>
      <c r="AM65" s="368" t="str">
        <f>IF(AL65="Any", "NA", HLOOKUP($F65, TotalStockSF!$K$4:$BI$76, VLOOKUP($D65, TotalStockSF!$A$5:$B$76, 2, FALSE), FALSE))</f>
        <v>NA</v>
      </c>
      <c r="AN65" s="368">
        <f>VLOOKUP($C65, 'AEO COMMERCIAL FLOORSPACE'!$A$47:$G$196, 6, FALSE)</f>
        <v>647.08342910020122</v>
      </c>
      <c r="AO65" s="369" t="str">
        <f t="shared" si="26"/>
        <v>NA</v>
      </c>
      <c r="AP65" s="370">
        <f>VLOOKUP($C65, 'AEO COMMERCIAL FLOORSPACE'!$A$47:$G$196, 7, FALSE)</f>
        <v>3.3423342399181891E-2</v>
      </c>
      <c r="AQ65" s="370">
        <f t="shared" si="23"/>
        <v>3.3423342399181891E-2</v>
      </c>
      <c r="AR65" s="371" t="s">
        <v>11</v>
      </c>
      <c r="AS65" s="356">
        <f t="shared" si="17"/>
        <v>2417.5741128231284</v>
      </c>
      <c r="AT65" s="367">
        <f t="shared" si="18"/>
        <v>2118846.1604327927</v>
      </c>
      <c r="AU65" s="356">
        <f>VLOOKUP($F65&amp;$N65, Shipments!$EQ$22:$FA$369, VLOOKUP(AU$4, 'Index Tables'!$M$4:$O$10, 2, FALSE), FALSE)*VLOOKUP($C65, 'AEO COMMERCIAL FLOORSPACE'!$A$47:$G$196, 7, FALSE)*$M65</f>
        <v>0</v>
      </c>
      <c r="AV65" s="356">
        <f>VLOOKUP($E65&amp;$N65, UES!$AA$6:$AJ$35, VLOOKUP(AV$4, 'Index Tables'!$Q$4:$R$10, 2, FALSE), FALSE)*'Regional Rollup'!AU65</f>
        <v>0</v>
      </c>
      <c r="AW65" s="402">
        <f>VLOOKUP($F65&amp;$N65, Shipments!$EQ$22:$FA$369, VLOOKUP(AW$4, 'Index Tables'!$M$4:$O$10, 2, FALSE), FALSE)*VLOOKUP($C65, 'AEO COMMERCIAL FLOORSPACE'!$A$47:$G$196, 7, FALSE)*$M65</f>
        <v>0</v>
      </c>
      <c r="AX65" s="356">
        <f>VLOOKUP($E65&amp;$N65, UES!$AA$6:$AJ$35, VLOOKUP(AX$4, 'Index Tables'!$Q$4:$R$10, 2, FALSE), FALSE)*'Regional Rollup'!AW65</f>
        <v>0</v>
      </c>
      <c r="AY65" s="402">
        <f>VLOOKUP($F65&amp;$N65, Shipments!$EQ$22:$FA$369, VLOOKUP(AY$4, 'Index Tables'!$M$4:$O$10, 2, FALSE), FALSE)*VLOOKUP($C65, 'AEO COMMERCIAL FLOORSPACE'!$A$47:$G$196, 7, FALSE)*$M65</f>
        <v>1129.6450722532541</v>
      </c>
      <c r="AZ65" s="356">
        <f>VLOOKUP($E65&amp;$N65, UES!$AA$6:$AJ$35, VLOOKUP(AZ$4, 'Index Tables'!$Q$4:$R$10, 2, FALSE), FALSE)*'Regional Rollup'!AY65</f>
        <v>993922.68025844649</v>
      </c>
      <c r="BA65" s="402">
        <f>VLOOKUP($F65&amp;$N65, Shipments!$EQ$22:$FA$369, VLOOKUP(BA$4, 'Index Tables'!$M$4:$O$10, 2, FALSE), FALSE)*VLOOKUP($C65, 'AEO COMMERCIAL FLOORSPACE'!$A$47:$G$196, 7, FALSE)*$M65</f>
        <v>456.82131555117269</v>
      </c>
      <c r="BB65" s="356">
        <f>VLOOKUP($E65&amp;$N65, UES!$AA$6:$AJ$35, VLOOKUP(BB$4, 'Index Tables'!$Q$4:$R$10, 2, FALSE), FALSE)*'Regional Rollup'!BA65</f>
        <v>400731.16008549463</v>
      </c>
      <c r="BC65" s="402">
        <f>VLOOKUP($F65&amp;$N65, Shipments!$EQ$22:$FA$369, VLOOKUP(BC$4, 'Index Tables'!$M$4:$O$10, 2, FALSE), FALSE)*VLOOKUP($C65, 'AEO COMMERCIAL FLOORSPACE'!$A$47:$G$196, 7, FALSE)*$M65</f>
        <v>429.3431321241909</v>
      </c>
      <c r="BD65" s="356">
        <f>VLOOKUP($E65&amp;$N65, UES!$AA$6:$AJ$35, VLOOKUP(BD$4, 'Index Tables'!$Q$4:$R$10, 2, FALSE), FALSE)*'Regional Rollup'!BC65</f>
        <v>375068.46170920215</v>
      </c>
      <c r="BE65" s="402">
        <f>VLOOKUP($F65&amp;$N65, Shipments!$EQ$22:$FA$369, VLOOKUP(BE$4, 'Index Tables'!$M$4:$O$10, 2, FALSE), FALSE)*VLOOKUP($C65, 'AEO COMMERCIAL FLOORSPACE'!$A$47:$G$196, 7, FALSE)*$M65</f>
        <v>401.7645928945106</v>
      </c>
      <c r="BF65" s="356">
        <f>VLOOKUP($E65&amp;$N65, UES!$AA$6:$AJ$35, VLOOKUP(BF$4, 'Index Tables'!$Q$4:$R$10, 2, FALSE), FALSE)*'Regional Rollup'!BE65</f>
        <v>349123.85837964935</v>
      </c>
      <c r="BG65" s="356">
        <f>VLOOKUP($F65&amp;$N65, Shipments!$EQ$22:$FA$369, VLOOKUP(BG$4, 'Index Tables'!$M$4:$O$10, 2, FALSE), FALSE)*VLOOKUP($C65, 'AEO COMMERCIAL FLOORSPACE'!$A$47:$G$196, 7, FALSE)*$M65</f>
        <v>0</v>
      </c>
      <c r="BH65" s="356">
        <f>VLOOKUP($E65&amp;$N65, UES!$AA$6:$AJ$35, VLOOKUP(BH$4, 'Index Tables'!$Q$4:$R$10, 2, FALSE), FALSE)*'Regional Rollup'!BG65</f>
        <v>0</v>
      </c>
    </row>
    <row r="66" spans="2:60">
      <c r="B66" s="371">
        <f t="shared" si="9"/>
        <v>60</v>
      </c>
      <c r="C66" s="371" t="str">
        <f t="shared" si="19"/>
        <v>2034Any</v>
      </c>
      <c r="D66" s="371" t="str">
        <f t="shared" si="20"/>
        <v>AnyIdaho</v>
      </c>
      <c r="E66" s="371" t="s">
        <v>5</v>
      </c>
      <c r="F66" s="371">
        <v>2034</v>
      </c>
      <c r="G66" s="367">
        <f t="shared" si="0"/>
        <v>2134626.7980247932</v>
      </c>
      <c r="H66" s="371" t="s">
        <v>254</v>
      </c>
      <c r="I66" s="368" t="str">
        <f>IF(H66="Any", "NA", HLOOKUP($F66, TotalStockSF!$K$4:$BI$76, VLOOKUP($D66, TotalStockSF!$A$5:$B$76, 2, FALSE), FALSE))</f>
        <v>NA</v>
      </c>
      <c r="J66" s="368">
        <f>VLOOKUP($C66, 'AEO COMMERCIAL FLOORSPACE'!$A$47:$G$196, 6, FALSE)</f>
        <v>654.33707593272436</v>
      </c>
      <c r="K66" s="369" t="str">
        <f t="shared" si="24"/>
        <v>NA</v>
      </c>
      <c r="L66" s="370">
        <f>VLOOKUP($C66, 'AEO COMMERCIAL FLOORSPACE'!$A$47:$G$196, 7, FALSE)</f>
        <v>3.3266719401625691E-2</v>
      </c>
      <c r="M66" s="370">
        <f t="shared" si="25"/>
        <v>3.3266719401625691E-2</v>
      </c>
      <c r="N66" s="371" t="s">
        <v>11</v>
      </c>
      <c r="O66" s="356">
        <f t="shared" si="12"/>
        <v>2434.6975185250521</v>
      </c>
      <c r="P66" s="367">
        <f t="shared" si="13"/>
        <v>2134626.7980247932</v>
      </c>
      <c r="Q66" s="356">
        <f>VLOOKUP($F66&amp;$N66, Shipments!$DL$22:$DV$369, VLOOKUP(Q$4, 'Index Tables'!$I$4:$K$10, 2, FALSE), FALSE)*VLOOKUP($C66, 'AEO COMMERCIAL FLOORSPACE'!$A$47:$G$196, 7, FALSE)*$M66</f>
        <v>0</v>
      </c>
      <c r="R66" s="356">
        <f>VLOOKUP($E66&amp;$N66, UES!$AA$6:$AJ$35, VLOOKUP(R$4, 'Index Tables'!$Q$4:$R$10, 2, FALSE), FALSE)*'Regional Rollup'!Q66</f>
        <v>0</v>
      </c>
      <c r="S66" s="402">
        <f>VLOOKUP($F66&amp;$N66, Shipments!$DL$22:$DV$369, VLOOKUP(S$4, 'Index Tables'!$I$4:$K$10, 2, FALSE), FALSE)*VLOOKUP($C66, 'AEO COMMERCIAL FLOORSPACE'!$A$47:$G$196, 7, FALSE)*$M66</f>
        <v>555.38575283743512</v>
      </c>
      <c r="T66" s="356">
        <f>VLOOKUP($E66&amp;$N66, UES!$AA$6:$AJ$35, VLOOKUP(T$4, 'Index Tables'!$Q$4:$R$10, 2, FALSE), FALSE)*'Regional Rollup'!S66</f>
        <v>489873.8995308716</v>
      </c>
      <c r="U66" s="402">
        <f>VLOOKUP($F66&amp;$N66, Shipments!$DL$22:$DV$369, VLOOKUP(U$4, 'Index Tables'!$I$4:$K$10, 2, FALSE), FALSE)*VLOOKUP($C66, 'AEO COMMERCIAL FLOORSPACE'!$A$47:$G$196, 7, FALSE)*$M66</f>
        <v>513.32005399501008</v>
      </c>
      <c r="V66" s="356">
        <f>VLOOKUP($E66&amp;$N66, UES!$AA$6:$AJ$35, VLOOKUP(V$4, 'Index Tables'!$Q$4:$R$10, 2, FALSE), FALSE)*'Regional Rollup'!U66</f>
        <v>451646.67772989639</v>
      </c>
      <c r="W66" s="402">
        <f>VLOOKUP($F66&amp;$N66, Shipments!$DL$22:$DV$369, VLOOKUP(W$4, 'Index Tables'!$I$4:$K$10, 2, FALSE), FALSE)*VLOOKUP($C66, 'AEO COMMERCIAL FLOORSPACE'!$A$47:$G$196, 7, FALSE)*$M66</f>
        <v>484.50971374269614</v>
      </c>
      <c r="X66" s="356">
        <f>VLOOKUP($E66&amp;$N66, UES!$AA$6:$AJ$35, VLOOKUP(X$4, 'Index Tables'!$Q$4:$R$10, 2, FALSE), FALSE)*'Regional Rollup'!W66</f>
        <v>425019.87768793624</v>
      </c>
      <c r="Y66" s="402">
        <f>VLOOKUP($F66&amp;$N66, Shipments!$DL$22:$DV$369, VLOOKUP(Y$4, 'Index Tables'!$I$4:$K$10, 2, FALSE), FALSE)*VLOOKUP($C66, 'AEO COMMERCIAL FLOORSPACE'!$A$47:$G$196, 7, FALSE)*$M66</f>
        <v>455.36605005372604</v>
      </c>
      <c r="Z66" s="356">
        <f>VLOOKUP($E66&amp;$N66, UES!$AA$6:$AJ$35, VLOOKUP(Z$4, 'Index Tables'!$Q$4:$R$10, 2, FALSE), FALSE)*'Regional Rollup'!Y66</f>
        <v>397801.73741976434</v>
      </c>
      <c r="AA66" s="402">
        <f>VLOOKUP($F66&amp;$N66, Shipments!$DL$22:$DV$369, VLOOKUP(AA$4, 'Index Tables'!$I$4:$K$10, 2, FALSE), FALSE)*VLOOKUP($C66, 'AEO COMMERCIAL FLOORSPACE'!$A$47:$G$196, 7, FALSE)*$M66</f>
        <v>426.11594789618493</v>
      </c>
      <c r="AB66" s="356">
        <f>VLOOKUP($E66&amp;$N66, UES!$AA$6:$AJ$35, VLOOKUP(AB$4, 'Index Tables'!$Q$4:$R$10, 2, FALSE), FALSE)*'Regional Rollup'!AA66</f>
        <v>370284.60565632477</v>
      </c>
      <c r="AC66" s="356">
        <f>VLOOKUP($F66&amp;$N66, Shipments!$DL$22:$DV$369, VLOOKUP(AC$4, 'Index Tables'!$I$4:$K$10, 2, FALSE), FALSE)*VLOOKUP($C66, 'AEO COMMERCIAL FLOORSPACE'!$A$47:$G$196, 7, FALSE)*$M66</f>
        <v>0</v>
      </c>
      <c r="AD66" s="356">
        <f>VLOOKUP($E66&amp;$N66, UES!$AA$6:$AJ$35, VLOOKUP(AD$4, 'Index Tables'!$Q$4:$R$10, 2, FALSE), FALSE)*'Regional Rollup'!AC66</f>
        <v>0</v>
      </c>
      <c r="AF66" s="371">
        <f t="shared" si="14"/>
        <v>60</v>
      </c>
      <c r="AG66" s="371" t="str">
        <f t="shared" si="21"/>
        <v>2034Any</v>
      </c>
      <c r="AH66" s="371" t="str">
        <f t="shared" si="22"/>
        <v>AnyIdaho</v>
      </c>
      <c r="AI66" s="371" t="s">
        <v>5</v>
      </c>
      <c r="AJ66" s="371">
        <v>2034</v>
      </c>
      <c r="AK66" s="367">
        <f t="shared" si="3"/>
        <v>2133919.4096346591</v>
      </c>
      <c r="AL66" s="371" t="s">
        <v>254</v>
      </c>
      <c r="AM66" s="368" t="str">
        <f>IF(AL66="Any", "NA", HLOOKUP($F66, TotalStockSF!$K$4:$BI$76, VLOOKUP($D66, TotalStockSF!$A$5:$B$76, 2, FALSE), FALSE))</f>
        <v>NA</v>
      </c>
      <c r="AN66" s="368">
        <f>VLOOKUP($C66, 'AEO COMMERCIAL FLOORSPACE'!$A$47:$G$196, 6, FALSE)</f>
        <v>654.33707593272436</v>
      </c>
      <c r="AO66" s="369" t="str">
        <f t="shared" si="26"/>
        <v>NA</v>
      </c>
      <c r="AP66" s="370">
        <f>VLOOKUP($C66, 'AEO COMMERCIAL FLOORSPACE'!$A$47:$G$196, 7, FALSE)</f>
        <v>3.3266719401625691E-2</v>
      </c>
      <c r="AQ66" s="370">
        <f t="shared" si="23"/>
        <v>3.3266719401625691E-2</v>
      </c>
      <c r="AR66" s="371" t="s">
        <v>11</v>
      </c>
      <c r="AS66" s="356">
        <f t="shared" si="17"/>
        <v>2434.6975185250512</v>
      </c>
      <c r="AT66" s="367">
        <f t="shared" si="18"/>
        <v>2133919.4096346591</v>
      </c>
      <c r="AU66" s="356">
        <f>VLOOKUP($F66&amp;$N66, Shipments!$EQ$22:$FA$369, VLOOKUP(AU$4, 'Index Tables'!$M$4:$O$10, 2, FALSE), FALSE)*VLOOKUP($C66, 'AEO COMMERCIAL FLOORSPACE'!$A$47:$G$196, 7, FALSE)*$M66</f>
        <v>0</v>
      </c>
      <c r="AV66" s="356">
        <f>VLOOKUP($E66&amp;$N66, UES!$AA$6:$AJ$35, VLOOKUP(AV$4, 'Index Tables'!$Q$4:$R$10, 2, FALSE), FALSE)*'Regional Rollup'!AU66</f>
        <v>0</v>
      </c>
      <c r="AW66" s="402">
        <f>VLOOKUP($F66&amp;$N66, Shipments!$EQ$22:$FA$369, VLOOKUP(AW$4, 'Index Tables'!$M$4:$O$10, 2, FALSE), FALSE)*VLOOKUP($C66, 'AEO COMMERCIAL FLOORSPACE'!$A$47:$G$196, 7, FALSE)*$M66</f>
        <v>0</v>
      </c>
      <c r="AX66" s="356">
        <f>VLOOKUP($E66&amp;$N66, UES!$AA$6:$AJ$35, VLOOKUP(AX$4, 'Index Tables'!$Q$4:$R$10, 2, FALSE), FALSE)*'Regional Rollup'!AW66</f>
        <v>0</v>
      </c>
      <c r="AY66" s="402">
        <f>VLOOKUP($F66&amp;$N66, Shipments!$EQ$22:$FA$369, VLOOKUP(AY$4, 'Index Tables'!$M$4:$O$10, 2, FALSE), FALSE)*VLOOKUP($C66, 'AEO COMMERCIAL FLOORSPACE'!$A$47:$G$196, 7, FALSE)*$M66</f>
        <v>1147.8829991623315</v>
      </c>
      <c r="AZ66" s="356">
        <f>VLOOKUP($E66&amp;$N66, UES!$AA$6:$AJ$35, VLOOKUP(AZ$4, 'Index Tables'!$Q$4:$R$10, 2, FALSE), FALSE)*'Regional Rollup'!AY66</f>
        <v>1009969.3923108177</v>
      </c>
      <c r="BA66" s="402">
        <f>VLOOKUP($F66&amp;$N66, Shipments!$EQ$22:$FA$369, VLOOKUP(BA$4, 'Index Tables'!$M$4:$O$10, 2, FALSE), FALSE)*VLOOKUP($C66, 'AEO COMMERCIAL FLOORSPACE'!$A$47:$G$196, 7, FALSE)*$M66</f>
        <v>456.42600103614564</v>
      </c>
      <c r="BB66" s="356">
        <f>VLOOKUP($E66&amp;$N66, UES!$AA$6:$AJ$35, VLOOKUP(BB$4, 'Index Tables'!$Q$4:$R$10, 2, FALSE), FALSE)*'Regional Rollup'!BA66</f>
        <v>400384.38370091567</v>
      </c>
      <c r="BC66" s="402">
        <f>VLOOKUP($F66&amp;$N66, Shipments!$EQ$22:$FA$369, VLOOKUP(BC$4, 'Index Tables'!$M$4:$O$10, 2, FALSE), FALSE)*VLOOKUP($C66, 'AEO COMMERCIAL FLOORSPACE'!$A$47:$G$196, 7, FALSE)*$M66</f>
        <v>428.97159610720121</v>
      </c>
      <c r="BD66" s="356">
        <f>VLOOKUP($E66&amp;$N66, UES!$AA$6:$AJ$35, VLOOKUP(BD$4, 'Index Tables'!$Q$4:$R$10, 2, FALSE), FALSE)*'Regional Rollup'!BC66</f>
        <v>374743.89277602173</v>
      </c>
      <c r="BE66" s="402">
        <f>VLOOKUP($F66&amp;$N66, Shipments!$EQ$22:$FA$369, VLOOKUP(BE$4, 'Index Tables'!$M$4:$O$10, 2, FALSE), FALSE)*VLOOKUP($C66, 'AEO COMMERCIAL FLOORSPACE'!$A$47:$G$196, 7, FALSE)*$M66</f>
        <v>401.41692221937257</v>
      </c>
      <c r="BF66" s="356">
        <f>VLOOKUP($E66&amp;$N66, UES!$AA$6:$AJ$35, VLOOKUP(BF$4, 'Index Tables'!$Q$4:$R$10, 2, FALSE), FALSE)*'Regional Rollup'!BE66</f>
        <v>348821.74084690423</v>
      </c>
      <c r="BG66" s="356">
        <f>VLOOKUP($F66&amp;$N66, Shipments!$EQ$22:$FA$369, VLOOKUP(BG$4, 'Index Tables'!$M$4:$O$10, 2, FALSE), FALSE)*VLOOKUP($C66, 'AEO COMMERCIAL FLOORSPACE'!$A$47:$G$196, 7, FALSE)*$M66</f>
        <v>0</v>
      </c>
      <c r="BH66" s="356">
        <f>VLOOKUP($E66&amp;$N66, UES!$AA$6:$AJ$35, VLOOKUP(BH$4, 'Index Tables'!$Q$4:$R$10, 2, FALSE), FALSE)*'Regional Rollup'!BG66</f>
        <v>0</v>
      </c>
    </row>
    <row r="67" spans="2:60">
      <c r="B67" s="371">
        <f t="shared" si="9"/>
        <v>61</v>
      </c>
      <c r="C67" s="371" t="str">
        <f>F67&amp;H67</f>
        <v>2005Any</v>
      </c>
      <c r="D67" s="371" t="str">
        <f>H67&amp;E67</f>
        <v>AnyIdaho</v>
      </c>
      <c r="E67" s="371" t="s">
        <v>5</v>
      </c>
      <c r="F67" s="371">
        <v>2005</v>
      </c>
      <c r="G67" s="367">
        <f t="shared" si="0"/>
        <v>1722489.6548307862</v>
      </c>
      <c r="H67" s="371" t="s">
        <v>254</v>
      </c>
      <c r="I67" s="368" t="str">
        <f>IF(H67="Any", "NA", HLOOKUP($F67, TotalStockSF!$K$4:$BI$76, VLOOKUP($D67, TotalStockSF!$A$5:$B$76, 2, FALSE), FALSE))</f>
        <v>NA</v>
      </c>
      <c r="J67" s="368">
        <f>VLOOKUP($C67, 'AEO COMMERCIAL FLOORSPACE'!$A$47:$G$196, 6, FALSE)</f>
        <v>427.24240868361267</v>
      </c>
      <c r="K67" s="369" t="str">
        <f t="shared" si="24"/>
        <v>NA</v>
      </c>
      <c r="L67" s="370">
        <f>VLOOKUP($C67, 'AEO COMMERCIAL FLOORSPACE'!$A$47:$G$196, 7, FALSE)</f>
        <v>3.4766527973081711E-2</v>
      </c>
      <c r="M67" s="370">
        <f t="shared" si="25"/>
        <v>3.4766527973081711E-2</v>
      </c>
      <c r="N67" s="371" t="s">
        <v>240</v>
      </c>
      <c r="O67" s="356">
        <f t="shared" si="12"/>
        <v>880.07997943501778</v>
      </c>
      <c r="P67" s="367">
        <f t="shared" si="13"/>
        <v>1722489.6548307862</v>
      </c>
      <c r="Q67" s="356">
        <f>VLOOKUP($F67&amp;$N67, Shipments!$DL$22:$DV$369, VLOOKUP(Q$4, 'Index Tables'!$I$4:$K$10, 2, FALSE), FALSE)*VLOOKUP($C67, 'AEO COMMERCIAL FLOORSPACE'!$A$47:$G$196, 7, FALSE)*$M67</f>
        <v>0</v>
      </c>
      <c r="R67" s="356">
        <f>VLOOKUP($E67&amp;$N67, UES!$AA$6:$AJ$35, VLOOKUP(R$4, 'Index Tables'!$Q$4:$R$10, 2, FALSE), FALSE)*'Regional Rollup'!Q67</f>
        <v>0</v>
      </c>
      <c r="S67" s="402">
        <f>VLOOKUP($F67&amp;$N67, Shipments!$DL$22:$DV$369, VLOOKUP(S$4, 'Index Tables'!$I$4:$K$10, 2, FALSE), FALSE)*VLOOKUP($C67, 'AEO COMMERCIAL FLOORSPACE'!$A$47:$G$196, 7, FALSE)*$M67</f>
        <v>197.89309242948642</v>
      </c>
      <c r="T67" s="356">
        <f>VLOOKUP($E67&amp;$N67, UES!$AA$6:$AJ$35, VLOOKUP(T$4, 'Index Tables'!$Q$4:$R$10, 2, FALSE), FALSE)*'Regional Rollup'!S67</f>
        <v>391381.64585615118</v>
      </c>
      <c r="U67" s="402">
        <f>VLOOKUP($F67&amp;$N67, Shipments!$DL$22:$DV$369, VLOOKUP(U$4, 'Index Tables'!$I$4:$K$10, 2, FALSE), FALSE)*VLOOKUP($C67, 'AEO COMMERCIAL FLOORSPACE'!$A$47:$G$196, 7, FALSE)*$M67</f>
        <v>180.44281696879176</v>
      </c>
      <c r="V67" s="356">
        <f>VLOOKUP($E67&amp;$N67, UES!$AA$6:$AJ$35, VLOOKUP(V$4, 'Index Tables'!$Q$4:$R$10, 2, FALSE), FALSE)*'Regional Rollup'!U67</f>
        <v>355304.12578234356</v>
      </c>
      <c r="W67" s="402">
        <f>VLOOKUP($F67&amp;$N67, Shipments!$DL$22:$DV$369, VLOOKUP(W$4, 'Index Tables'!$I$4:$K$10, 2, FALSE), FALSE)*VLOOKUP($C67, 'AEO COMMERCIAL FLOORSPACE'!$A$47:$G$196, 7, FALSE)*$M67</f>
        <v>174.33321592346462</v>
      </c>
      <c r="X67" s="356">
        <f>VLOOKUP($E67&amp;$N67, UES!$AA$6:$AJ$35, VLOOKUP(X$4, 'Index Tables'!$Q$4:$R$10, 2, FALSE), FALSE)*'Regional Rollup'!W67</f>
        <v>341157.97731528088</v>
      </c>
      <c r="Y67" s="402">
        <f>VLOOKUP($F67&amp;$N67, Shipments!$DL$22:$DV$369, VLOOKUP(Y$4, 'Index Tables'!$I$4:$K$10, 2, FALSE), FALSE)*VLOOKUP($C67, 'AEO COMMERCIAL FLOORSPACE'!$A$47:$G$196, 7, FALSE)*$M67</f>
        <v>167.8954968306717</v>
      </c>
      <c r="Z67" s="356">
        <f>VLOOKUP($E67&amp;$N67, UES!$AA$6:$AJ$35, VLOOKUP(Z$4, 'Index Tables'!$Q$4:$R$10, 2, FALSE), FALSE)*'Regional Rollup'!Y67</f>
        <v>325775.30169395666</v>
      </c>
      <c r="AA67" s="402">
        <f>VLOOKUP($F67&amp;$N67, Shipments!$DL$22:$DV$369, VLOOKUP(AA$4, 'Index Tables'!$I$4:$K$10, 2, FALSE), FALSE)*VLOOKUP($C67, 'AEO COMMERCIAL FLOORSPACE'!$A$47:$G$196, 7, FALSE)*$M67</f>
        <v>159.51535728260325</v>
      </c>
      <c r="AB67" s="356">
        <f>VLOOKUP($E67&amp;$N67, UES!$AA$6:$AJ$35, VLOOKUP(AB$4, 'Index Tables'!$Q$4:$R$10, 2, FALSE), FALSE)*'Regional Rollup'!AA67</f>
        <v>308870.60418305401</v>
      </c>
      <c r="AC67" s="356">
        <f>VLOOKUP($F67&amp;$N67, Shipments!$DL$22:$DV$369, VLOOKUP(AC$4, 'Index Tables'!$I$4:$K$10, 2, FALSE), FALSE)*VLOOKUP($C67, 'AEO COMMERCIAL FLOORSPACE'!$A$47:$G$196, 7, FALSE)*$M67</f>
        <v>0</v>
      </c>
      <c r="AD67" s="356">
        <f>VLOOKUP($E67&amp;$N67, UES!$AA$6:$AJ$35, VLOOKUP(AD$4, 'Index Tables'!$Q$4:$R$10, 2, FALSE), FALSE)*'Regional Rollup'!AC67</f>
        <v>0</v>
      </c>
      <c r="AF67" s="371">
        <f t="shared" si="14"/>
        <v>61</v>
      </c>
      <c r="AG67" s="371" t="str">
        <f>AJ67&amp;AL67</f>
        <v>2005Any</v>
      </c>
      <c r="AH67" s="371" t="str">
        <f>AL67&amp;AI67</f>
        <v>AnyIdaho</v>
      </c>
      <c r="AI67" s="371" t="s">
        <v>5</v>
      </c>
      <c r="AJ67" s="371">
        <v>2005</v>
      </c>
      <c r="AK67" s="367">
        <f t="shared" si="3"/>
        <v>1722489.6548307862</v>
      </c>
      <c r="AL67" s="371" t="s">
        <v>254</v>
      </c>
      <c r="AM67" s="368" t="str">
        <f>IF(AL67="Any", "NA", HLOOKUP($F67, TotalStockSF!$K$4:$BI$76, VLOOKUP($D67, TotalStockSF!$A$5:$B$76, 2, FALSE), FALSE))</f>
        <v>NA</v>
      </c>
      <c r="AN67" s="368">
        <f>VLOOKUP($C67, 'AEO COMMERCIAL FLOORSPACE'!$A$47:$G$196, 6, FALSE)</f>
        <v>427.24240868361267</v>
      </c>
      <c r="AO67" s="369" t="str">
        <f t="shared" si="26"/>
        <v>NA</v>
      </c>
      <c r="AP67" s="370">
        <f>VLOOKUP($C67, 'AEO COMMERCIAL FLOORSPACE'!$A$47:$G$196, 7, FALSE)</f>
        <v>3.4766527973081711E-2</v>
      </c>
      <c r="AQ67" s="370">
        <f t="shared" si="23"/>
        <v>3.4766527973081711E-2</v>
      </c>
      <c r="AR67" s="371" t="s">
        <v>240</v>
      </c>
      <c r="AS67" s="356">
        <f t="shared" si="17"/>
        <v>880.07997943501778</v>
      </c>
      <c r="AT67" s="367">
        <f t="shared" si="18"/>
        <v>1722489.6548307862</v>
      </c>
      <c r="AU67" s="356">
        <f>VLOOKUP($F67&amp;$N67, Shipments!$EQ$22:$FA$369, VLOOKUP(AU$4, 'Index Tables'!$M$4:$O$10, 2, FALSE), FALSE)*VLOOKUP($C67, 'AEO COMMERCIAL FLOORSPACE'!$A$47:$G$196, 7, FALSE)*$M67</f>
        <v>0</v>
      </c>
      <c r="AV67" s="356">
        <f>VLOOKUP($E67&amp;$N67, UES!$AA$6:$AJ$35, VLOOKUP(AV$4, 'Index Tables'!$Q$4:$R$10, 2, FALSE), FALSE)*'Regional Rollup'!AU67</f>
        <v>0</v>
      </c>
      <c r="AW67" s="402">
        <f>VLOOKUP($F67&amp;$N67, Shipments!$EQ$22:$FA$369, VLOOKUP(AW$4, 'Index Tables'!$M$4:$O$10, 2, FALSE), FALSE)*VLOOKUP($C67, 'AEO COMMERCIAL FLOORSPACE'!$A$47:$G$196, 7, FALSE)*$M67</f>
        <v>197.89309242948642</v>
      </c>
      <c r="AX67" s="356">
        <f>VLOOKUP($E67&amp;$N67, UES!$AA$6:$AJ$35, VLOOKUP(AX$4, 'Index Tables'!$Q$4:$R$10, 2, FALSE), FALSE)*'Regional Rollup'!AW67</f>
        <v>391381.64585615118</v>
      </c>
      <c r="AY67" s="402">
        <f>VLOOKUP($F67&amp;$N67, Shipments!$EQ$22:$FA$369, VLOOKUP(AY$4, 'Index Tables'!$M$4:$O$10, 2, FALSE), FALSE)*VLOOKUP($C67, 'AEO COMMERCIAL FLOORSPACE'!$A$47:$G$196, 7, FALSE)*$M67</f>
        <v>180.44281696879176</v>
      </c>
      <c r="AZ67" s="356">
        <f>VLOOKUP($E67&amp;$N67, UES!$AA$6:$AJ$35, VLOOKUP(AZ$4, 'Index Tables'!$Q$4:$R$10, 2, FALSE), FALSE)*'Regional Rollup'!AY67</f>
        <v>355304.12578234356</v>
      </c>
      <c r="BA67" s="402">
        <f>VLOOKUP($F67&amp;$N67, Shipments!$EQ$22:$FA$369, VLOOKUP(BA$4, 'Index Tables'!$M$4:$O$10, 2, FALSE), FALSE)*VLOOKUP($C67, 'AEO COMMERCIAL FLOORSPACE'!$A$47:$G$196, 7, FALSE)*$M67</f>
        <v>174.33321592346462</v>
      </c>
      <c r="BB67" s="356">
        <f>VLOOKUP($E67&amp;$N67, UES!$AA$6:$AJ$35, VLOOKUP(BB$4, 'Index Tables'!$Q$4:$R$10, 2, FALSE), FALSE)*'Regional Rollup'!BA67</f>
        <v>341157.97731528088</v>
      </c>
      <c r="BC67" s="402">
        <f>VLOOKUP($F67&amp;$N67, Shipments!$EQ$22:$FA$369, VLOOKUP(BC$4, 'Index Tables'!$M$4:$O$10, 2, FALSE), FALSE)*VLOOKUP($C67, 'AEO COMMERCIAL FLOORSPACE'!$A$47:$G$196, 7, FALSE)*$M67</f>
        <v>167.8954968306717</v>
      </c>
      <c r="BD67" s="356">
        <f>VLOOKUP($E67&amp;$N67, UES!$AA$6:$AJ$35, VLOOKUP(BD$4, 'Index Tables'!$Q$4:$R$10, 2, FALSE), FALSE)*'Regional Rollup'!BC67</f>
        <v>325775.30169395666</v>
      </c>
      <c r="BE67" s="402">
        <f>VLOOKUP($F67&amp;$N67, Shipments!$EQ$22:$FA$369, VLOOKUP(BE$4, 'Index Tables'!$M$4:$O$10, 2, FALSE), FALSE)*VLOOKUP($C67, 'AEO COMMERCIAL FLOORSPACE'!$A$47:$G$196, 7, FALSE)*$M67</f>
        <v>159.51535728260325</v>
      </c>
      <c r="BF67" s="356">
        <f>VLOOKUP($E67&amp;$N67, UES!$AA$6:$AJ$35, VLOOKUP(BF$4, 'Index Tables'!$Q$4:$R$10, 2, FALSE), FALSE)*'Regional Rollup'!BE67</f>
        <v>308870.60418305401</v>
      </c>
      <c r="BG67" s="356">
        <f>VLOOKUP($F67&amp;$N67, Shipments!$EQ$22:$FA$369, VLOOKUP(BG$4, 'Index Tables'!$M$4:$O$10, 2, FALSE), FALSE)*VLOOKUP($C67, 'AEO COMMERCIAL FLOORSPACE'!$A$47:$G$196, 7, FALSE)*$M67</f>
        <v>0</v>
      </c>
      <c r="BH67" s="356">
        <f>VLOOKUP($E67&amp;$N67, UES!$AA$6:$AJ$35, VLOOKUP(BH$4, 'Index Tables'!$Q$4:$R$10, 2, FALSE), FALSE)*'Regional Rollup'!BG67</f>
        <v>0</v>
      </c>
    </row>
    <row r="68" spans="2:60">
      <c r="B68" s="371">
        <f t="shared" si="9"/>
        <v>62</v>
      </c>
      <c r="C68" s="371" t="str">
        <f t="shared" ref="C68:C96" si="27">F68&amp;H68</f>
        <v>2006Any</v>
      </c>
      <c r="D68" s="371" t="str">
        <f t="shared" ref="D68:D96" si="28">H68&amp;E68</f>
        <v>AnyIdaho</v>
      </c>
      <c r="E68" s="371" t="s">
        <v>5</v>
      </c>
      <c r="F68" s="371">
        <v>2006</v>
      </c>
      <c r="G68" s="367">
        <f t="shared" si="0"/>
        <v>1775857.171716769</v>
      </c>
      <c r="H68" s="371" t="s">
        <v>254</v>
      </c>
      <c r="I68" s="368" t="str">
        <f>IF(H68="Any", "NA", HLOOKUP($F68, TotalStockSF!$K$4:$BI$76, VLOOKUP($D68, TotalStockSF!$A$5:$B$76, 2, FALSE), FALSE))</f>
        <v>NA</v>
      </c>
      <c r="J68" s="368">
        <f>VLOOKUP($C68, 'AEO COMMERCIAL FLOORSPACE'!$A$47:$G$196, 6, FALSE)</f>
        <v>437.02584141947625</v>
      </c>
      <c r="K68" s="369" t="str">
        <f t="shared" si="24"/>
        <v>NA</v>
      </c>
      <c r="L68" s="370">
        <f>VLOOKUP($C68, 'AEO COMMERCIAL FLOORSPACE'!$A$47:$G$196, 7, FALSE)</f>
        <v>3.4892697998130856E-2</v>
      </c>
      <c r="M68" s="370">
        <f t="shared" si="25"/>
        <v>3.4892697998130856E-2</v>
      </c>
      <c r="N68" s="371" t="s">
        <v>240</v>
      </c>
      <c r="O68" s="356">
        <f t="shared" si="12"/>
        <v>907.34730323681299</v>
      </c>
      <c r="P68" s="367">
        <f t="shared" si="13"/>
        <v>1775857.171716769</v>
      </c>
      <c r="Q68" s="356">
        <f>VLOOKUP($F68&amp;$N68, Shipments!$DL$22:$DV$369, VLOOKUP(Q$4, 'Index Tables'!$I$4:$K$10, 2, FALSE), FALSE)*VLOOKUP($C68, 'AEO COMMERCIAL FLOORSPACE'!$A$47:$G$196, 7, FALSE)*$M68</f>
        <v>0</v>
      </c>
      <c r="R68" s="356">
        <f>VLOOKUP($E68&amp;$N68, UES!$AA$6:$AJ$35, VLOOKUP(R$4, 'Index Tables'!$Q$4:$R$10, 2, FALSE), FALSE)*'Regional Rollup'!Q68</f>
        <v>0</v>
      </c>
      <c r="S68" s="402">
        <f>VLOOKUP($F68&amp;$N68, Shipments!$DL$22:$DV$369, VLOOKUP(S$4, 'Index Tables'!$I$4:$K$10, 2, FALSE), FALSE)*VLOOKUP($C68, 'AEO COMMERCIAL FLOORSPACE'!$A$47:$G$196, 7, FALSE)*$M68</f>
        <v>204.02437044455726</v>
      </c>
      <c r="T68" s="356">
        <f>VLOOKUP($E68&amp;$N68, UES!$AA$6:$AJ$35, VLOOKUP(T$4, 'Index Tables'!$Q$4:$R$10, 2, FALSE), FALSE)*'Regional Rollup'!S68</f>
        <v>403507.73702628701</v>
      </c>
      <c r="U68" s="402">
        <f>VLOOKUP($F68&amp;$N68, Shipments!$DL$22:$DV$369, VLOOKUP(U$4, 'Index Tables'!$I$4:$K$10, 2, FALSE), FALSE)*VLOOKUP($C68, 'AEO COMMERCIAL FLOORSPACE'!$A$47:$G$196, 7, FALSE)*$M68</f>
        <v>186.0334369498932</v>
      </c>
      <c r="V68" s="356">
        <f>VLOOKUP($E68&amp;$N68, UES!$AA$6:$AJ$35, VLOOKUP(V$4, 'Index Tables'!$Q$4:$R$10, 2, FALSE), FALSE)*'Regional Rollup'!U68</f>
        <v>366312.43510900467</v>
      </c>
      <c r="W68" s="402">
        <f>VLOOKUP($F68&amp;$N68, Shipments!$DL$22:$DV$369, VLOOKUP(W$4, 'Index Tables'!$I$4:$K$10, 2, FALSE), FALSE)*VLOOKUP($C68, 'AEO COMMERCIAL FLOORSPACE'!$A$47:$G$196, 7, FALSE)*$M68</f>
        <v>179.73454348354031</v>
      </c>
      <c r="X68" s="356">
        <f>VLOOKUP($E68&amp;$N68, UES!$AA$6:$AJ$35, VLOOKUP(X$4, 'Index Tables'!$Q$4:$R$10, 2, FALSE), FALSE)*'Regional Rollup'!W68</f>
        <v>351727.99964551587</v>
      </c>
      <c r="Y68" s="402">
        <f>VLOOKUP($F68&amp;$N68, Shipments!$DL$22:$DV$369, VLOOKUP(Y$4, 'Index Tables'!$I$4:$K$10, 2, FALSE), FALSE)*VLOOKUP($C68, 'AEO COMMERCIAL FLOORSPACE'!$A$47:$G$196, 7, FALSE)*$M68</f>
        <v>173.09736596066091</v>
      </c>
      <c r="Z68" s="356">
        <f>VLOOKUP($E68&amp;$N68, UES!$AA$6:$AJ$35, VLOOKUP(Z$4, 'Index Tables'!$Q$4:$R$10, 2, FALSE), FALSE)*'Regional Rollup'!Y68</f>
        <v>335868.72597980167</v>
      </c>
      <c r="AA68" s="402">
        <f>VLOOKUP($F68&amp;$N68, Shipments!$DL$22:$DV$369, VLOOKUP(AA$4, 'Index Tables'!$I$4:$K$10, 2, FALSE), FALSE)*VLOOKUP($C68, 'AEO COMMERCIAL FLOORSPACE'!$A$47:$G$196, 7, FALSE)*$M68</f>
        <v>164.45758639816131</v>
      </c>
      <c r="AB68" s="356">
        <f>VLOOKUP($E68&amp;$N68, UES!$AA$6:$AJ$35, VLOOKUP(AB$4, 'Index Tables'!$Q$4:$R$10, 2, FALSE), FALSE)*'Regional Rollup'!AA68</f>
        <v>318440.27395615977</v>
      </c>
      <c r="AC68" s="356">
        <f>VLOOKUP($F68&amp;$N68, Shipments!$DL$22:$DV$369, VLOOKUP(AC$4, 'Index Tables'!$I$4:$K$10, 2, FALSE), FALSE)*VLOOKUP($C68, 'AEO COMMERCIAL FLOORSPACE'!$A$47:$G$196, 7, FALSE)*$M68</f>
        <v>0</v>
      </c>
      <c r="AD68" s="356">
        <f>VLOOKUP($E68&amp;$N68, UES!$AA$6:$AJ$35, VLOOKUP(AD$4, 'Index Tables'!$Q$4:$R$10, 2, FALSE), FALSE)*'Regional Rollup'!AC68</f>
        <v>0</v>
      </c>
      <c r="AF68" s="371">
        <f t="shared" si="14"/>
        <v>62</v>
      </c>
      <c r="AG68" s="371" t="str">
        <f t="shared" ref="AG68:AG96" si="29">AJ68&amp;AL68</f>
        <v>2006Any</v>
      </c>
      <c r="AH68" s="371" t="str">
        <f t="shared" ref="AH68:AH96" si="30">AL68&amp;AI68</f>
        <v>AnyIdaho</v>
      </c>
      <c r="AI68" s="371" t="s">
        <v>5</v>
      </c>
      <c r="AJ68" s="371">
        <v>2006</v>
      </c>
      <c r="AK68" s="367">
        <f t="shared" si="3"/>
        <v>1775857.171716769</v>
      </c>
      <c r="AL68" s="371" t="s">
        <v>254</v>
      </c>
      <c r="AM68" s="368" t="str">
        <f>IF(AL68="Any", "NA", HLOOKUP($F68, TotalStockSF!$K$4:$BI$76, VLOOKUP($D68, TotalStockSF!$A$5:$B$76, 2, FALSE), FALSE))</f>
        <v>NA</v>
      </c>
      <c r="AN68" s="368">
        <f>VLOOKUP($C68, 'AEO COMMERCIAL FLOORSPACE'!$A$47:$G$196, 6, FALSE)</f>
        <v>437.02584141947625</v>
      </c>
      <c r="AO68" s="369" t="str">
        <f t="shared" si="26"/>
        <v>NA</v>
      </c>
      <c r="AP68" s="370">
        <f>VLOOKUP($C68, 'AEO COMMERCIAL FLOORSPACE'!$A$47:$G$196, 7, FALSE)</f>
        <v>3.4892697998130856E-2</v>
      </c>
      <c r="AQ68" s="370">
        <f t="shared" si="23"/>
        <v>3.4892697998130856E-2</v>
      </c>
      <c r="AR68" s="371" t="s">
        <v>240</v>
      </c>
      <c r="AS68" s="356">
        <f t="shared" si="17"/>
        <v>907.34730323681299</v>
      </c>
      <c r="AT68" s="367">
        <f t="shared" si="18"/>
        <v>1775857.171716769</v>
      </c>
      <c r="AU68" s="356">
        <f>VLOOKUP($F68&amp;$N68, Shipments!$EQ$22:$FA$369, VLOOKUP(AU$4, 'Index Tables'!$M$4:$O$10, 2, FALSE), FALSE)*VLOOKUP($C68, 'AEO COMMERCIAL FLOORSPACE'!$A$47:$G$196, 7, FALSE)*$M68</f>
        <v>0</v>
      </c>
      <c r="AV68" s="356">
        <f>VLOOKUP($E68&amp;$N68, UES!$AA$6:$AJ$35, VLOOKUP(AV$4, 'Index Tables'!$Q$4:$R$10, 2, FALSE), FALSE)*'Regional Rollup'!AU68</f>
        <v>0</v>
      </c>
      <c r="AW68" s="402">
        <f>VLOOKUP($F68&amp;$N68, Shipments!$EQ$22:$FA$369, VLOOKUP(AW$4, 'Index Tables'!$M$4:$O$10, 2, FALSE), FALSE)*VLOOKUP($C68, 'AEO COMMERCIAL FLOORSPACE'!$A$47:$G$196, 7, FALSE)*$M68</f>
        <v>204.02437044455726</v>
      </c>
      <c r="AX68" s="356">
        <f>VLOOKUP($E68&amp;$N68, UES!$AA$6:$AJ$35, VLOOKUP(AX$4, 'Index Tables'!$Q$4:$R$10, 2, FALSE), FALSE)*'Regional Rollup'!AW68</f>
        <v>403507.73702628701</v>
      </c>
      <c r="AY68" s="402">
        <f>VLOOKUP($F68&amp;$N68, Shipments!$EQ$22:$FA$369, VLOOKUP(AY$4, 'Index Tables'!$M$4:$O$10, 2, FALSE), FALSE)*VLOOKUP($C68, 'AEO COMMERCIAL FLOORSPACE'!$A$47:$G$196, 7, FALSE)*$M68</f>
        <v>186.0334369498932</v>
      </c>
      <c r="AZ68" s="356">
        <f>VLOOKUP($E68&amp;$N68, UES!$AA$6:$AJ$35, VLOOKUP(AZ$4, 'Index Tables'!$Q$4:$R$10, 2, FALSE), FALSE)*'Regional Rollup'!AY68</f>
        <v>366312.43510900467</v>
      </c>
      <c r="BA68" s="402">
        <f>VLOOKUP($F68&amp;$N68, Shipments!$EQ$22:$FA$369, VLOOKUP(BA$4, 'Index Tables'!$M$4:$O$10, 2, FALSE), FALSE)*VLOOKUP($C68, 'AEO COMMERCIAL FLOORSPACE'!$A$47:$G$196, 7, FALSE)*$M68</f>
        <v>179.73454348354031</v>
      </c>
      <c r="BB68" s="356">
        <f>VLOOKUP($E68&amp;$N68, UES!$AA$6:$AJ$35, VLOOKUP(BB$4, 'Index Tables'!$Q$4:$R$10, 2, FALSE), FALSE)*'Regional Rollup'!BA68</f>
        <v>351727.99964551587</v>
      </c>
      <c r="BC68" s="402">
        <f>VLOOKUP($F68&amp;$N68, Shipments!$EQ$22:$FA$369, VLOOKUP(BC$4, 'Index Tables'!$M$4:$O$10, 2, FALSE), FALSE)*VLOOKUP($C68, 'AEO COMMERCIAL FLOORSPACE'!$A$47:$G$196, 7, FALSE)*$M68</f>
        <v>173.09736596066091</v>
      </c>
      <c r="BD68" s="356">
        <f>VLOOKUP($E68&amp;$N68, UES!$AA$6:$AJ$35, VLOOKUP(BD$4, 'Index Tables'!$Q$4:$R$10, 2, FALSE), FALSE)*'Regional Rollup'!BC68</f>
        <v>335868.72597980167</v>
      </c>
      <c r="BE68" s="402">
        <f>VLOOKUP($F68&amp;$N68, Shipments!$EQ$22:$FA$369, VLOOKUP(BE$4, 'Index Tables'!$M$4:$O$10, 2, FALSE), FALSE)*VLOOKUP($C68, 'AEO COMMERCIAL FLOORSPACE'!$A$47:$G$196, 7, FALSE)*$M68</f>
        <v>164.45758639816131</v>
      </c>
      <c r="BF68" s="356">
        <f>VLOOKUP($E68&amp;$N68, UES!$AA$6:$AJ$35, VLOOKUP(BF$4, 'Index Tables'!$Q$4:$R$10, 2, FALSE), FALSE)*'Regional Rollup'!BE68</f>
        <v>318440.27395615977</v>
      </c>
      <c r="BG68" s="356">
        <f>VLOOKUP($F68&amp;$N68, Shipments!$EQ$22:$FA$369, VLOOKUP(BG$4, 'Index Tables'!$M$4:$O$10, 2, FALSE), FALSE)*VLOOKUP($C68, 'AEO COMMERCIAL FLOORSPACE'!$A$47:$G$196, 7, FALSE)*$M68</f>
        <v>0</v>
      </c>
      <c r="BH68" s="356">
        <f>VLOOKUP($E68&amp;$N68, UES!$AA$6:$AJ$35, VLOOKUP(BH$4, 'Index Tables'!$Q$4:$R$10, 2, FALSE), FALSE)*'Regional Rollup'!BG68</f>
        <v>0</v>
      </c>
    </row>
    <row r="69" spans="2:60">
      <c r="B69" s="371">
        <f t="shared" si="9"/>
        <v>63</v>
      </c>
      <c r="C69" s="371" t="str">
        <f t="shared" si="27"/>
        <v>2007Any</v>
      </c>
      <c r="D69" s="371" t="str">
        <f t="shared" si="28"/>
        <v>AnyIdaho</v>
      </c>
      <c r="E69" s="371" t="s">
        <v>5</v>
      </c>
      <c r="F69" s="371">
        <v>2007</v>
      </c>
      <c r="G69" s="367">
        <f t="shared" si="0"/>
        <v>1803236.4978432362</v>
      </c>
      <c r="H69" s="371" t="s">
        <v>254</v>
      </c>
      <c r="I69" s="368" t="str">
        <f>IF(H69="Any", "NA", HLOOKUP($F69, TotalStockSF!$K$4:$BI$76, VLOOKUP($D69, TotalStockSF!$A$5:$B$76, 2, FALSE), FALSE))</f>
        <v>NA</v>
      </c>
      <c r="J69" s="368">
        <f>VLOOKUP($C69, 'AEO COMMERCIAL FLOORSPACE'!$A$47:$G$196, 6, FALSE)</f>
        <v>444.19872885685595</v>
      </c>
      <c r="K69" s="369" t="str">
        <f t="shared" si="24"/>
        <v>NA</v>
      </c>
      <c r="L69" s="370">
        <f>VLOOKUP($C69, 'AEO COMMERCIAL FLOORSPACE'!$A$47:$G$196, 7, FALSE)</f>
        <v>3.481004432927258E-2</v>
      </c>
      <c r="M69" s="370">
        <f t="shared" si="25"/>
        <v>3.481004432927258E-2</v>
      </c>
      <c r="N69" s="371" t="s">
        <v>240</v>
      </c>
      <c r="O69" s="356">
        <f t="shared" si="12"/>
        <v>921.33635490208587</v>
      </c>
      <c r="P69" s="367">
        <f t="shared" si="13"/>
        <v>1803236.4978432362</v>
      </c>
      <c r="Q69" s="356">
        <f>VLOOKUP($F69&amp;$N69, Shipments!$DL$22:$DV$369, VLOOKUP(Q$4, 'Index Tables'!$I$4:$K$10, 2, FALSE), FALSE)*VLOOKUP($C69, 'AEO COMMERCIAL FLOORSPACE'!$A$47:$G$196, 7, FALSE)*$M69</f>
        <v>0</v>
      </c>
      <c r="R69" s="356">
        <f>VLOOKUP($E69&amp;$N69, UES!$AA$6:$AJ$35, VLOOKUP(R$4, 'Index Tables'!$Q$4:$R$10, 2, FALSE), FALSE)*'Regional Rollup'!Q69</f>
        <v>0</v>
      </c>
      <c r="S69" s="402">
        <f>VLOOKUP($F69&amp;$N69, Shipments!$DL$22:$DV$369, VLOOKUP(S$4, 'Index Tables'!$I$4:$K$10, 2, FALSE), FALSE)*VLOOKUP($C69, 'AEO COMMERCIAL FLOORSPACE'!$A$47:$G$196, 7, FALSE)*$M69</f>
        <v>207.16992171135681</v>
      </c>
      <c r="T69" s="356">
        <f>VLOOKUP($E69&amp;$N69, UES!$AA$6:$AJ$35, VLOOKUP(T$4, 'Index Tables'!$Q$4:$R$10, 2, FALSE), FALSE)*'Regional Rollup'!S69</f>
        <v>409728.82850962703</v>
      </c>
      <c r="U69" s="402">
        <f>VLOOKUP($F69&amp;$N69, Shipments!$DL$22:$DV$369, VLOOKUP(U$4, 'Index Tables'!$I$4:$K$10, 2, FALSE), FALSE)*VLOOKUP($C69, 'AEO COMMERCIAL FLOORSPACE'!$A$47:$G$196, 7, FALSE)*$M69</f>
        <v>188.90161251141919</v>
      </c>
      <c r="V69" s="356">
        <f>VLOOKUP($E69&amp;$N69, UES!$AA$6:$AJ$35, VLOOKUP(V$4, 'Index Tables'!$Q$4:$R$10, 2, FALSE), FALSE)*'Regional Rollup'!U69</f>
        <v>371960.06701587368</v>
      </c>
      <c r="W69" s="402">
        <f>VLOOKUP($F69&amp;$N69, Shipments!$DL$22:$DV$369, VLOOKUP(W$4, 'Index Tables'!$I$4:$K$10, 2, FALSE), FALSE)*VLOOKUP($C69, 'AEO COMMERCIAL FLOORSPACE'!$A$47:$G$196, 7, FALSE)*$M69</f>
        <v>182.50560568415085</v>
      </c>
      <c r="X69" s="356">
        <f>VLOOKUP($E69&amp;$N69, UES!$AA$6:$AJ$35, VLOOKUP(X$4, 'Index Tables'!$Q$4:$R$10, 2, FALSE), FALSE)*'Regional Rollup'!W69</f>
        <v>357150.77562293009</v>
      </c>
      <c r="Y69" s="402">
        <f>VLOOKUP($F69&amp;$N69, Shipments!$DL$22:$DV$369, VLOOKUP(Y$4, 'Index Tables'!$I$4:$K$10, 2, FALSE), FALSE)*VLOOKUP($C69, 'AEO COMMERCIAL FLOORSPACE'!$A$47:$G$196, 7, FALSE)*$M69</f>
        <v>175.76609929673646</v>
      </c>
      <c r="Z69" s="356">
        <f>VLOOKUP($E69&amp;$N69, UES!$AA$6:$AJ$35, VLOOKUP(Z$4, 'Index Tables'!$Q$4:$R$10, 2, FALSE), FALSE)*'Regional Rollup'!Y69</f>
        <v>341046.9911751902</v>
      </c>
      <c r="AA69" s="402">
        <f>VLOOKUP($F69&amp;$N69, Shipments!$DL$22:$DV$369, VLOOKUP(AA$4, 'Index Tables'!$I$4:$K$10, 2, FALSE), FALSE)*VLOOKUP($C69, 'AEO COMMERCIAL FLOORSPACE'!$A$47:$G$196, 7, FALSE)*$M69</f>
        <v>166.99311569842254</v>
      </c>
      <c r="AB69" s="356">
        <f>VLOOKUP($E69&amp;$N69, UES!$AA$6:$AJ$35, VLOOKUP(AB$4, 'Index Tables'!$Q$4:$R$10, 2, FALSE), FALSE)*'Regional Rollup'!AA69</f>
        <v>323349.83551961515</v>
      </c>
      <c r="AC69" s="356">
        <f>VLOOKUP($F69&amp;$N69, Shipments!$DL$22:$DV$369, VLOOKUP(AC$4, 'Index Tables'!$I$4:$K$10, 2, FALSE), FALSE)*VLOOKUP($C69, 'AEO COMMERCIAL FLOORSPACE'!$A$47:$G$196, 7, FALSE)*$M69</f>
        <v>0</v>
      </c>
      <c r="AD69" s="356">
        <f>VLOOKUP($E69&amp;$N69, UES!$AA$6:$AJ$35, VLOOKUP(AD$4, 'Index Tables'!$Q$4:$R$10, 2, FALSE), FALSE)*'Regional Rollup'!AC69</f>
        <v>0</v>
      </c>
      <c r="AF69" s="371">
        <f t="shared" si="14"/>
        <v>63</v>
      </c>
      <c r="AG69" s="371" t="str">
        <f t="shared" si="29"/>
        <v>2007Any</v>
      </c>
      <c r="AH69" s="371" t="str">
        <f t="shared" si="30"/>
        <v>AnyIdaho</v>
      </c>
      <c r="AI69" s="371" t="s">
        <v>5</v>
      </c>
      <c r="AJ69" s="371">
        <v>2007</v>
      </c>
      <c r="AK69" s="367">
        <f t="shared" si="3"/>
        <v>1803236.4978432362</v>
      </c>
      <c r="AL69" s="371" t="s">
        <v>254</v>
      </c>
      <c r="AM69" s="368" t="str">
        <f>IF(AL69="Any", "NA", HLOOKUP($F69, TotalStockSF!$K$4:$BI$76, VLOOKUP($D69, TotalStockSF!$A$5:$B$76, 2, FALSE), FALSE))</f>
        <v>NA</v>
      </c>
      <c r="AN69" s="368">
        <f>VLOOKUP($C69, 'AEO COMMERCIAL FLOORSPACE'!$A$47:$G$196, 6, FALSE)</f>
        <v>444.19872885685595</v>
      </c>
      <c r="AO69" s="369" t="str">
        <f t="shared" si="26"/>
        <v>NA</v>
      </c>
      <c r="AP69" s="370">
        <f>VLOOKUP($C69, 'AEO COMMERCIAL FLOORSPACE'!$A$47:$G$196, 7, FALSE)</f>
        <v>3.481004432927258E-2</v>
      </c>
      <c r="AQ69" s="370">
        <f t="shared" si="23"/>
        <v>3.481004432927258E-2</v>
      </c>
      <c r="AR69" s="371" t="s">
        <v>240</v>
      </c>
      <c r="AS69" s="356">
        <f t="shared" si="17"/>
        <v>921.33635490208587</v>
      </c>
      <c r="AT69" s="367">
        <f t="shared" si="18"/>
        <v>1803236.4978432362</v>
      </c>
      <c r="AU69" s="356">
        <f>VLOOKUP($F69&amp;$N69, Shipments!$EQ$22:$FA$369, VLOOKUP(AU$4, 'Index Tables'!$M$4:$O$10, 2, FALSE), FALSE)*VLOOKUP($C69, 'AEO COMMERCIAL FLOORSPACE'!$A$47:$G$196, 7, FALSE)*$M69</f>
        <v>0</v>
      </c>
      <c r="AV69" s="356">
        <f>VLOOKUP($E69&amp;$N69, UES!$AA$6:$AJ$35, VLOOKUP(AV$4, 'Index Tables'!$Q$4:$R$10, 2, FALSE), FALSE)*'Regional Rollup'!AU69</f>
        <v>0</v>
      </c>
      <c r="AW69" s="402">
        <f>VLOOKUP($F69&amp;$N69, Shipments!$EQ$22:$FA$369, VLOOKUP(AW$4, 'Index Tables'!$M$4:$O$10, 2, FALSE), FALSE)*VLOOKUP($C69, 'AEO COMMERCIAL FLOORSPACE'!$A$47:$G$196, 7, FALSE)*$M69</f>
        <v>207.16992171135681</v>
      </c>
      <c r="AX69" s="356">
        <f>VLOOKUP($E69&amp;$N69, UES!$AA$6:$AJ$35, VLOOKUP(AX$4, 'Index Tables'!$Q$4:$R$10, 2, FALSE), FALSE)*'Regional Rollup'!AW69</f>
        <v>409728.82850962703</v>
      </c>
      <c r="AY69" s="402">
        <f>VLOOKUP($F69&amp;$N69, Shipments!$EQ$22:$FA$369, VLOOKUP(AY$4, 'Index Tables'!$M$4:$O$10, 2, FALSE), FALSE)*VLOOKUP($C69, 'AEO COMMERCIAL FLOORSPACE'!$A$47:$G$196, 7, FALSE)*$M69</f>
        <v>188.90161251141919</v>
      </c>
      <c r="AZ69" s="356">
        <f>VLOOKUP($E69&amp;$N69, UES!$AA$6:$AJ$35, VLOOKUP(AZ$4, 'Index Tables'!$Q$4:$R$10, 2, FALSE), FALSE)*'Regional Rollup'!AY69</f>
        <v>371960.06701587368</v>
      </c>
      <c r="BA69" s="402">
        <f>VLOOKUP($F69&amp;$N69, Shipments!$EQ$22:$FA$369, VLOOKUP(BA$4, 'Index Tables'!$M$4:$O$10, 2, FALSE), FALSE)*VLOOKUP($C69, 'AEO COMMERCIAL FLOORSPACE'!$A$47:$G$196, 7, FALSE)*$M69</f>
        <v>182.50560568415085</v>
      </c>
      <c r="BB69" s="356">
        <f>VLOOKUP($E69&amp;$N69, UES!$AA$6:$AJ$35, VLOOKUP(BB$4, 'Index Tables'!$Q$4:$R$10, 2, FALSE), FALSE)*'Regional Rollup'!BA69</f>
        <v>357150.77562293009</v>
      </c>
      <c r="BC69" s="402">
        <f>VLOOKUP($F69&amp;$N69, Shipments!$EQ$22:$FA$369, VLOOKUP(BC$4, 'Index Tables'!$M$4:$O$10, 2, FALSE), FALSE)*VLOOKUP($C69, 'AEO COMMERCIAL FLOORSPACE'!$A$47:$G$196, 7, FALSE)*$M69</f>
        <v>175.76609929673646</v>
      </c>
      <c r="BD69" s="356">
        <f>VLOOKUP($E69&amp;$N69, UES!$AA$6:$AJ$35, VLOOKUP(BD$4, 'Index Tables'!$Q$4:$R$10, 2, FALSE), FALSE)*'Regional Rollup'!BC69</f>
        <v>341046.9911751902</v>
      </c>
      <c r="BE69" s="402">
        <f>VLOOKUP($F69&amp;$N69, Shipments!$EQ$22:$FA$369, VLOOKUP(BE$4, 'Index Tables'!$M$4:$O$10, 2, FALSE), FALSE)*VLOOKUP($C69, 'AEO COMMERCIAL FLOORSPACE'!$A$47:$G$196, 7, FALSE)*$M69</f>
        <v>166.99311569842254</v>
      </c>
      <c r="BF69" s="356">
        <f>VLOOKUP($E69&amp;$N69, UES!$AA$6:$AJ$35, VLOOKUP(BF$4, 'Index Tables'!$Q$4:$R$10, 2, FALSE), FALSE)*'Regional Rollup'!BE69</f>
        <v>323349.83551961515</v>
      </c>
      <c r="BG69" s="356">
        <f>VLOOKUP($F69&amp;$N69, Shipments!$EQ$22:$FA$369, VLOOKUP(BG$4, 'Index Tables'!$M$4:$O$10, 2, FALSE), FALSE)*VLOOKUP($C69, 'AEO COMMERCIAL FLOORSPACE'!$A$47:$G$196, 7, FALSE)*$M69</f>
        <v>0</v>
      </c>
      <c r="BH69" s="356">
        <f>VLOOKUP($E69&amp;$N69, UES!$AA$6:$AJ$35, VLOOKUP(BH$4, 'Index Tables'!$Q$4:$R$10, 2, FALSE), FALSE)*'Regional Rollup'!BG69</f>
        <v>0</v>
      </c>
    </row>
    <row r="70" spans="2:60">
      <c r="B70" s="371">
        <f t="shared" si="9"/>
        <v>64</v>
      </c>
      <c r="C70" s="371" t="str">
        <f t="shared" si="27"/>
        <v>2008Any</v>
      </c>
      <c r="D70" s="371" t="str">
        <f t="shared" si="28"/>
        <v>AnyIdaho</v>
      </c>
      <c r="E70" s="371" t="s">
        <v>5</v>
      </c>
      <c r="F70" s="371">
        <v>2008</v>
      </c>
      <c r="G70" s="367">
        <f t="shared" si="0"/>
        <v>1837975.1169308894</v>
      </c>
      <c r="H70" s="371" t="s">
        <v>254</v>
      </c>
      <c r="I70" s="368" t="str">
        <f>IF(H70="Any", "NA", HLOOKUP($F70, TotalStockSF!$K$4:$BI$76, VLOOKUP($D70, TotalStockSF!$A$5:$B$76, 2, FALSE), FALSE))</f>
        <v>NA</v>
      </c>
      <c r="J70" s="368">
        <f>VLOOKUP($C70, 'AEO COMMERCIAL FLOORSPACE'!$A$47:$G$196, 6, FALSE)</f>
        <v>452.03694507879555</v>
      </c>
      <c r="K70" s="369" t="str">
        <f t="shared" si="24"/>
        <v>NA</v>
      </c>
      <c r="L70" s="370">
        <f>VLOOKUP($C70, 'AEO COMMERCIAL FLOORSPACE'!$A$47:$G$196, 7, FALSE)</f>
        <v>3.4781911068399528E-2</v>
      </c>
      <c r="M70" s="370">
        <f t="shared" si="25"/>
        <v>3.4781911068399528E-2</v>
      </c>
      <c r="N70" s="371" t="s">
        <v>240</v>
      </c>
      <c r="O70" s="356">
        <f t="shared" si="12"/>
        <v>939.08552575284853</v>
      </c>
      <c r="P70" s="367">
        <f t="shared" si="13"/>
        <v>1837975.1169308894</v>
      </c>
      <c r="Q70" s="356">
        <f>VLOOKUP($F70&amp;$N70, Shipments!$DL$22:$DV$369, VLOOKUP(Q$4, 'Index Tables'!$I$4:$K$10, 2, FALSE), FALSE)*VLOOKUP($C70, 'AEO COMMERCIAL FLOORSPACE'!$A$47:$G$196, 7, FALSE)*$M70</f>
        <v>0</v>
      </c>
      <c r="R70" s="356">
        <f>VLOOKUP($E70&amp;$N70, UES!$AA$6:$AJ$35, VLOOKUP(R$4, 'Index Tables'!$Q$4:$R$10, 2, FALSE), FALSE)*'Regional Rollup'!Q70</f>
        <v>0</v>
      </c>
      <c r="S70" s="402">
        <f>VLOOKUP($F70&amp;$N70, Shipments!$DL$22:$DV$369, VLOOKUP(S$4, 'Index Tables'!$I$4:$K$10, 2, FALSE), FALSE)*VLOOKUP($C70, 'AEO COMMERCIAL FLOORSPACE'!$A$47:$G$196, 7, FALSE)*$M70</f>
        <v>211.16096615026291</v>
      </c>
      <c r="T70" s="356">
        <f>VLOOKUP($E70&amp;$N70, UES!$AA$6:$AJ$35, VLOOKUP(T$4, 'Index Tables'!$Q$4:$R$10, 2, FALSE), FALSE)*'Regional Rollup'!S70</f>
        <v>417622.08805702988</v>
      </c>
      <c r="U70" s="402">
        <f>VLOOKUP($F70&amp;$N70, Shipments!$DL$22:$DV$369, VLOOKUP(U$4, 'Index Tables'!$I$4:$K$10, 2, FALSE), FALSE)*VLOOKUP($C70, 'AEO COMMERCIAL FLOORSPACE'!$A$47:$G$196, 7, FALSE)*$M70</f>
        <v>192.54072538980557</v>
      </c>
      <c r="V70" s="356">
        <f>VLOOKUP($E70&amp;$N70, UES!$AA$6:$AJ$35, VLOOKUP(V$4, 'Index Tables'!$Q$4:$R$10, 2, FALSE), FALSE)*'Regional Rollup'!U70</f>
        <v>379125.72670573526</v>
      </c>
      <c r="W70" s="402">
        <f>VLOOKUP($F70&amp;$N70, Shipments!$DL$22:$DV$369, VLOOKUP(W$4, 'Index Tables'!$I$4:$K$10, 2, FALSE), FALSE)*VLOOKUP($C70, 'AEO COMMERCIAL FLOORSPACE'!$A$47:$G$196, 7, FALSE)*$M70</f>
        <v>186.02150208753784</v>
      </c>
      <c r="X70" s="356">
        <f>VLOOKUP($E70&amp;$N70, UES!$AA$6:$AJ$35, VLOOKUP(X$4, 'Index Tables'!$Q$4:$R$10, 2, FALSE), FALSE)*'Regional Rollup'!W70</f>
        <v>364031.14032609813</v>
      </c>
      <c r="Y70" s="402">
        <f>VLOOKUP($F70&amp;$N70, Shipments!$DL$22:$DV$369, VLOOKUP(Y$4, 'Index Tables'!$I$4:$K$10, 2, FALSE), FALSE)*VLOOKUP($C70, 'AEO COMMERCIAL FLOORSPACE'!$A$47:$G$196, 7, FALSE)*$M70</f>
        <v>179.15216184554515</v>
      </c>
      <c r="Z70" s="356">
        <f>VLOOKUP($E70&amp;$N70, UES!$AA$6:$AJ$35, VLOOKUP(Z$4, 'Index Tables'!$Q$4:$R$10, 2, FALSE), FALSE)*'Regional Rollup'!Y70</f>
        <v>347617.12300847733</v>
      </c>
      <c r="AA70" s="402">
        <f>VLOOKUP($F70&amp;$N70, Shipments!$DL$22:$DV$369, VLOOKUP(AA$4, 'Index Tables'!$I$4:$K$10, 2, FALSE), FALSE)*VLOOKUP($C70, 'AEO COMMERCIAL FLOORSPACE'!$A$47:$G$196, 7, FALSE)*$M70</f>
        <v>170.21017027969702</v>
      </c>
      <c r="AB70" s="356">
        <f>VLOOKUP($E70&amp;$N70, UES!$AA$6:$AJ$35, VLOOKUP(AB$4, 'Index Tables'!$Q$4:$R$10, 2, FALSE), FALSE)*'Regional Rollup'!AA70</f>
        <v>329579.0388335489</v>
      </c>
      <c r="AC70" s="356">
        <f>VLOOKUP($F70&amp;$N70, Shipments!$DL$22:$DV$369, VLOOKUP(AC$4, 'Index Tables'!$I$4:$K$10, 2, FALSE), FALSE)*VLOOKUP($C70, 'AEO COMMERCIAL FLOORSPACE'!$A$47:$G$196, 7, FALSE)*$M70</f>
        <v>0</v>
      </c>
      <c r="AD70" s="356">
        <f>VLOOKUP($E70&amp;$N70, UES!$AA$6:$AJ$35, VLOOKUP(AD$4, 'Index Tables'!$Q$4:$R$10, 2, FALSE), FALSE)*'Regional Rollup'!AC70</f>
        <v>0</v>
      </c>
      <c r="AF70" s="371">
        <f t="shared" si="14"/>
        <v>64</v>
      </c>
      <c r="AG70" s="371" t="str">
        <f t="shared" si="29"/>
        <v>2008Any</v>
      </c>
      <c r="AH70" s="371" t="str">
        <f t="shared" si="30"/>
        <v>AnyIdaho</v>
      </c>
      <c r="AI70" s="371" t="s">
        <v>5</v>
      </c>
      <c r="AJ70" s="371">
        <v>2008</v>
      </c>
      <c r="AK70" s="367">
        <f t="shared" si="3"/>
        <v>1837975.1169308894</v>
      </c>
      <c r="AL70" s="371" t="s">
        <v>254</v>
      </c>
      <c r="AM70" s="368" t="str">
        <f>IF(AL70="Any", "NA", HLOOKUP($F70, TotalStockSF!$K$4:$BI$76, VLOOKUP($D70, TotalStockSF!$A$5:$B$76, 2, FALSE), FALSE))</f>
        <v>NA</v>
      </c>
      <c r="AN70" s="368">
        <f>VLOOKUP($C70, 'AEO COMMERCIAL FLOORSPACE'!$A$47:$G$196, 6, FALSE)</f>
        <v>452.03694507879555</v>
      </c>
      <c r="AO70" s="369" t="str">
        <f t="shared" si="26"/>
        <v>NA</v>
      </c>
      <c r="AP70" s="370">
        <f>VLOOKUP($C70, 'AEO COMMERCIAL FLOORSPACE'!$A$47:$G$196, 7, FALSE)</f>
        <v>3.4781911068399528E-2</v>
      </c>
      <c r="AQ70" s="370">
        <f t="shared" si="23"/>
        <v>3.4781911068399528E-2</v>
      </c>
      <c r="AR70" s="371" t="s">
        <v>240</v>
      </c>
      <c r="AS70" s="356">
        <f t="shared" si="17"/>
        <v>939.08552575284853</v>
      </c>
      <c r="AT70" s="367">
        <f t="shared" si="18"/>
        <v>1837975.1169308894</v>
      </c>
      <c r="AU70" s="356">
        <f>VLOOKUP($F70&amp;$N70, Shipments!$EQ$22:$FA$369, VLOOKUP(AU$4, 'Index Tables'!$M$4:$O$10, 2, FALSE), FALSE)*VLOOKUP($C70, 'AEO COMMERCIAL FLOORSPACE'!$A$47:$G$196, 7, FALSE)*$M70</f>
        <v>0</v>
      </c>
      <c r="AV70" s="356">
        <f>VLOOKUP($E70&amp;$N70, UES!$AA$6:$AJ$35, VLOOKUP(AV$4, 'Index Tables'!$Q$4:$R$10, 2, FALSE), FALSE)*'Regional Rollup'!AU70</f>
        <v>0</v>
      </c>
      <c r="AW70" s="402">
        <f>VLOOKUP($F70&amp;$N70, Shipments!$EQ$22:$FA$369, VLOOKUP(AW$4, 'Index Tables'!$M$4:$O$10, 2, FALSE), FALSE)*VLOOKUP($C70, 'AEO COMMERCIAL FLOORSPACE'!$A$47:$G$196, 7, FALSE)*$M70</f>
        <v>211.16096615026291</v>
      </c>
      <c r="AX70" s="356">
        <f>VLOOKUP($E70&amp;$N70, UES!$AA$6:$AJ$35, VLOOKUP(AX$4, 'Index Tables'!$Q$4:$R$10, 2, FALSE), FALSE)*'Regional Rollup'!AW70</f>
        <v>417622.08805702988</v>
      </c>
      <c r="AY70" s="402">
        <f>VLOOKUP($F70&amp;$N70, Shipments!$EQ$22:$FA$369, VLOOKUP(AY$4, 'Index Tables'!$M$4:$O$10, 2, FALSE), FALSE)*VLOOKUP($C70, 'AEO COMMERCIAL FLOORSPACE'!$A$47:$G$196, 7, FALSE)*$M70</f>
        <v>192.54072538980557</v>
      </c>
      <c r="AZ70" s="356">
        <f>VLOOKUP($E70&amp;$N70, UES!$AA$6:$AJ$35, VLOOKUP(AZ$4, 'Index Tables'!$Q$4:$R$10, 2, FALSE), FALSE)*'Regional Rollup'!AY70</f>
        <v>379125.72670573526</v>
      </c>
      <c r="BA70" s="402">
        <f>VLOOKUP($F70&amp;$N70, Shipments!$EQ$22:$FA$369, VLOOKUP(BA$4, 'Index Tables'!$M$4:$O$10, 2, FALSE), FALSE)*VLOOKUP($C70, 'AEO COMMERCIAL FLOORSPACE'!$A$47:$G$196, 7, FALSE)*$M70</f>
        <v>186.02150208753784</v>
      </c>
      <c r="BB70" s="356">
        <f>VLOOKUP($E70&amp;$N70, UES!$AA$6:$AJ$35, VLOOKUP(BB$4, 'Index Tables'!$Q$4:$R$10, 2, FALSE), FALSE)*'Regional Rollup'!BA70</f>
        <v>364031.14032609813</v>
      </c>
      <c r="BC70" s="402">
        <f>VLOOKUP($F70&amp;$N70, Shipments!$EQ$22:$FA$369, VLOOKUP(BC$4, 'Index Tables'!$M$4:$O$10, 2, FALSE), FALSE)*VLOOKUP($C70, 'AEO COMMERCIAL FLOORSPACE'!$A$47:$G$196, 7, FALSE)*$M70</f>
        <v>179.15216184554515</v>
      </c>
      <c r="BD70" s="356">
        <f>VLOOKUP($E70&amp;$N70, UES!$AA$6:$AJ$35, VLOOKUP(BD$4, 'Index Tables'!$Q$4:$R$10, 2, FALSE), FALSE)*'Regional Rollup'!BC70</f>
        <v>347617.12300847733</v>
      </c>
      <c r="BE70" s="402">
        <f>VLOOKUP($F70&amp;$N70, Shipments!$EQ$22:$FA$369, VLOOKUP(BE$4, 'Index Tables'!$M$4:$O$10, 2, FALSE), FALSE)*VLOOKUP($C70, 'AEO COMMERCIAL FLOORSPACE'!$A$47:$G$196, 7, FALSE)*$M70</f>
        <v>170.21017027969702</v>
      </c>
      <c r="BF70" s="356">
        <f>VLOOKUP($E70&amp;$N70, UES!$AA$6:$AJ$35, VLOOKUP(BF$4, 'Index Tables'!$Q$4:$R$10, 2, FALSE), FALSE)*'Regional Rollup'!BE70</f>
        <v>329579.0388335489</v>
      </c>
      <c r="BG70" s="356">
        <f>VLOOKUP($F70&amp;$N70, Shipments!$EQ$22:$FA$369, VLOOKUP(BG$4, 'Index Tables'!$M$4:$O$10, 2, FALSE), FALSE)*VLOOKUP($C70, 'AEO COMMERCIAL FLOORSPACE'!$A$47:$G$196, 7, FALSE)*$M70</f>
        <v>0</v>
      </c>
      <c r="BH70" s="356">
        <f>VLOOKUP($E70&amp;$N70, UES!$AA$6:$AJ$35, VLOOKUP(BH$4, 'Index Tables'!$Q$4:$R$10, 2, FALSE), FALSE)*'Regional Rollup'!BG70</f>
        <v>0</v>
      </c>
    </row>
    <row r="71" spans="2:60">
      <c r="B71" s="371">
        <f t="shared" si="9"/>
        <v>65</v>
      </c>
      <c r="C71" s="371" t="str">
        <f t="shared" si="27"/>
        <v>2009Any</v>
      </c>
      <c r="D71" s="371" t="str">
        <f t="shared" si="28"/>
        <v>AnyIdaho</v>
      </c>
      <c r="E71" s="371" t="s">
        <v>5</v>
      </c>
      <c r="F71" s="371">
        <v>2009</v>
      </c>
      <c r="G71" s="367">
        <f t="shared" ref="G71:G134" si="31">SUM(P71:P71)</f>
        <v>1881078.484104702</v>
      </c>
      <c r="H71" s="371" t="s">
        <v>254</v>
      </c>
      <c r="I71" s="368" t="str">
        <f>IF(H71="Any", "NA", HLOOKUP($F71, TotalStockSF!$K$4:$BI$76, VLOOKUP($D71, TotalStockSF!$A$5:$B$76, 2, FALSE), FALSE))</f>
        <v>NA</v>
      </c>
      <c r="J71" s="368">
        <f>VLOOKUP($C71, 'AEO COMMERCIAL FLOORSPACE'!$A$47:$G$196, 6, FALSE)</f>
        <v>460.61842143223009</v>
      </c>
      <c r="K71" s="369" t="str">
        <f t="shared" si="24"/>
        <v>NA</v>
      </c>
      <c r="L71" s="370">
        <f>VLOOKUP($C71, 'AEO COMMERCIAL FLOORSPACE'!$A$47:$G$196, 7, FALSE)</f>
        <v>3.481138947793197E-2</v>
      </c>
      <c r="M71" s="370">
        <f t="shared" si="25"/>
        <v>3.481138947793197E-2</v>
      </c>
      <c r="N71" s="371" t="s">
        <v>240</v>
      </c>
      <c r="O71" s="356">
        <f t="shared" si="12"/>
        <v>961.10853784439905</v>
      </c>
      <c r="P71" s="367">
        <f t="shared" si="13"/>
        <v>1881078.484104702</v>
      </c>
      <c r="Q71" s="356">
        <f>VLOOKUP($F71&amp;$N71, Shipments!$DL$22:$DV$369, VLOOKUP(Q$4, 'Index Tables'!$I$4:$K$10, 2, FALSE), FALSE)*VLOOKUP($C71, 'AEO COMMERCIAL FLOORSPACE'!$A$47:$G$196, 7, FALSE)*$M71</f>
        <v>0</v>
      </c>
      <c r="R71" s="356">
        <f>VLOOKUP($E71&amp;$N71, UES!$AA$6:$AJ$35, VLOOKUP(R$4, 'Index Tables'!$Q$4:$R$10, 2, FALSE), FALSE)*'Regional Rollup'!Q71</f>
        <v>0</v>
      </c>
      <c r="S71" s="402">
        <f>VLOOKUP($F71&amp;$N71, Shipments!$DL$22:$DV$369, VLOOKUP(S$4, 'Index Tables'!$I$4:$K$10, 2, FALSE), FALSE)*VLOOKUP($C71, 'AEO COMMERCIAL FLOORSPACE'!$A$47:$G$196, 7, FALSE)*$M71</f>
        <v>216.11301831512043</v>
      </c>
      <c r="T71" s="356">
        <f>VLOOKUP($E71&amp;$N71, UES!$AA$6:$AJ$35, VLOOKUP(T$4, 'Index Tables'!$Q$4:$R$10, 2, FALSE), FALSE)*'Regional Rollup'!S71</f>
        <v>427415.97374982154</v>
      </c>
      <c r="U71" s="402">
        <f>VLOOKUP($F71&amp;$N71, Shipments!$DL$22:$DV$369, VLOOKUP(U$4, 'Index Tables'!$I$4:$K$10, 2, FALSE), FALSE)*VLOOKUP($C71, 'AEO COMMERCIAL FLOORSPACE'!$A$47:$G$196, 7, FALSE)*$M71</f>
        <v>197.0561040290155</v>
      </c>
      <c r="V71" s="356">
        <f>VLOOKUP($E71&amp;$N71, UES!$AA$6:$AJ$35, VLOOKUP(V$4, 'Index Tables'!$Q$4:$R$10, 2, FALSE), FALSE)*'Regional Rollup'!U71</f>
        <v>388016.81301735179</v>
      </c>
      <c r="W71" s="402">
        <f>VLOOKUP($F71&amp;$N71, Shipments!$DL$22:$DV$369, VLOOKUP(W$4, 'Index Tables'!$I$4:$K$10, 2, FALSE), FALSE)*VLOOKUP($C71, 'AEO COMMERCIAL FLOORSPACE'!$A$47:$G$196, 7, FALSE)*$M71</f>
        <v>190.38399482905669</v>
      </c>
      <c r="X71" s="356">
        <f>VLOOKUP($E71&amp;$N71, UES!$AA$6:$AJ$35, VLOOKUP(X$4, 'Index Tables'!$Q$4:$R$10, 2, FALSE), FALSE)*'Regional Rollup'!W71</f>
        <v>372568.2351755533</v>
      </c>
      <c r="Y71" s="402">
        <f>VLOOKUP($F71&amp;$N71, Shipments!$DL$22:$DV$369, VLOOKUP(Y$4, 'Index Tables'!$I$4:$K$10, 2, FALSE), FALSE)*VLOOKUP($C71, 'AEO COMMERCIAL FLOORSPACE'!$A$47:$G$196, 7, FALSE)*$M71</f>
        <v>183.35355790410844</v>
      </c>
      <c r="Z71" s="356">
        <f>VLOOKUP($E71&amp;$N71, UES!$AA$6:$AJ$35, VLOOKUP(Z$4, 'Index Tables'!$Q$4:$R$10, 2, FALSE), FALSE)*'Regional Rollup'!Y71</f>
        <v>355769.28369385086</v>
      </c>
      <c r="AA71" s="402">
        <f>VLOOKUP($F71&amp;$N71, Shipments!$DL$22:$DV$369, VLOOKUP(AA$4, 'Index Tables'!$I$4:$K$10, 2, FALSE), FALSE)*VLOOKUP($C71, 'AEO COMMERCIAL FLOORSPACE'!$A$47:$G$196, 7, FALSE)*$M71</f>
        <v>174.20186276709799</v>
      </c>
      <c r="AB71" s="356">
        <f>VLOOKUP($E71&amp;$N71, UES!$AA$6:$AJ$35, VLOOKUP(AB$4, 'Index Tables'!$Q$4:$R$10, 2, FALSE), FALSE)*'Regional Rollup'!AA71</f>
        <v>337308.17846812471</v>
      </c>
      <c r="AC71" s="356">
        <f>VLOOKUP($F71&amp;$N71, Shipments!$DL$22:$DV$369, VLOOKUP(AC$4, 'Index Tables'!$I$4:$K$10, 2, FALSE), FALSE)*VLOOKUP($C71, 'AEO COMMERCIAL FLOORSPACE'!$A$47:$G$196, 7, FALSE)*$M71</f>
        <v>0</v>
      </c>
      <c r="AD71" s="356">
        <f>VLOOKUP($E71&amp;$N71, UES!$AA$6:$AJ$35, VLOOKUP(AD$4, 'Index Tables'!$Q$4:$R$10, 2, FALSE), FALSE)*'Regional Rollup'!AC71</f>
        <v>0</v>
      </c>
      <c r="AF71" s="371">
        <f t="shared" si="14"/>
        <v>65</v>
      </c>
      <c r="AG71" s="371" t="str">
        <f t="shared" si="29"/>
        <v>2009Any</v>
      </c>
      <c r="AH71" s="371" t="str">
        <f t="shared" si="30"/>
        <v>AnyIdaho</v>
      </c>
      <c r="AI71" s="371" t="s">
        <v>5</v>
      </c>
      <c r="AJ71" s="371">
        <v>2009</v>
      </c>
      <c r="AK71" s="367">
        <f t="shared" ref="AK71:AK134" si="32">SUM(AT71:AT71)</f>
        <v>1881078.484104702</v>
      </c>
      <c r="AL71" s="371" t="s">
        <v>254</v>
      </c>
      <c r="AM71" s="368" t="str">
        <f>IF(AL71="Any", "NA", HLOOKUP($F71, TotalStockSF!$K$4:$BI$76, VLOOKUP($D71, TotalStockSF!$A$5:$B$76, 2, FALSE), FALSE))</f>
        <v>NA</v>
      </c>
      <c r="AN71" s="368">
        <f>VLOOKUP($C71, 'AEO COMMERCIAL FLOORSPACE'!$A$47:$G$196, 6, FALSE)</f>
        <v>460.61842143223009</v>
      </c>
      <c r="AO71" s="369" t="str">
        <f t="shared" si="26"/>
        <v>NA</v>
      </c>
      <c r="AP71" s="370">
        <f>VLOOKUP($C71, 'AEO COMMERCIAL FLOORSPACE'!$A$47:$G$196, 7, FALSE)</f>
        <v>3.481138947793197E-2</v>
      </c>
      <c r="AQ71" s="370">
        <f t="shared" si="23"/>
        <v>3.481138947793197E-2</v>
      </c>
      <c r="AR71" s="371" t="s">
        <v>240</v>
      </c>
      <c r="AS71" s="356">
        <f t="shared" si="17"/>
        <v>961.10853784439905</v>
      </c>
      <c r="AT71" s="367">
        <f t="shared" si="18"/>
        <v>1881078.484104702</v>
      </c>
      <c r="AU71" s="356">
        <f>VLOOKUP($F71&amp;$N71, Shipments!$EQ$22:$FA$369, VLOOKUP(AU$4, 'Index Tables'!$M$4:$O$10, 2, FALSE), FALSE)*VLOOKUP($C71, 'AEO COMMERCIAL FLOORSPACE'!$A$47:$G$196, 7, FALSE)*$M71</f>
        <v>0</v>
      </c>
      <c r="AV71" s="356">
        <f>VLOOKUP($E71&amp;$N71, UES!$AA$6:$AJ$35, VLOOKUP(AV$4, 'Index Tables'!$Q$4:$R$10, 2, FALSE), FALSE)*'Regional Rollup'!AU71</f>
        <v>0</v>
      </c>
      <c r="AW71" s="402">
        <f>VLOOKUP($F71&amp;$N71, Shipments!$EQ$22:$FA$369, VLOOKUP(AW$4, 'Index Tables'!$M$4:$O$10, 2, FALSE), FALSE)*VLOOKUP($C71, 'AEO COMMERCIAL FLOORSPACE'!$A$47:$G$196, 7, FALSE)*$M71</f>
        <v>216.11301831512043</v>
      </c>
      <c r="AX71" s="356">
        <f>VLOOKUP($E71&amp;$N71, UES!$AA$6:$AJ$35, VLOOKUP(AX$4, 'Index Tables'!$Q$4:$R$10, 2, FALSE), FALSE)*'Regional Rollup'!AW71</f>
        <v>427415.97374982154</v>
      </c>
      <c r="AY71" s="402">
        <f>VLOOKUP($F71&amp;$N71, Shipments!$EQ$22:$FA$369, VLOOKUP(AY$4, 'Index Tables'!$M$4:$O$10, 2, FALSE), FALSE)*VLOOKUP($C71, 'AEO COMMERCIAL FLOORSPACE'!$A$47:$G$196, 7, FALSE)*$M71</f>
        <v>197.0561040290155</v>
      </c>
      <c r="AZ71" s="356">
        <f>VLOOKUP($E71&amp;$N71, UES!$AA$6:$AJ$35, VLOOKUP(AZ$4, 'Index Tables'!$Q$4:$R$10, 2, FALSE), FALSE)*'Regional Rollup'!AY71</f>
        <v>388016.81301735179</v>
      </c>
      <c r="BA71" s="402">
        <f>VLOOKUP($F71&amp;$N71, Shipments!$EQ$22:$FA$369, VLOOKUP(BA$4, 'Index Tables'!$M$4:$O$10, 2, FALSE), FALSE)*VLOOKUP($C71, 'AEO COMMERCIAL FLOORSPACE'!$A$47:$G$196, 7, FALSE)*$M71</f>
        <v>190.38399482905669</v>
      </c>
      <c r="BB71" s="356">
        <f>VLOOKUP($E71&amp;$N71, UES!$AA$6:$AJ$35, VLOOKUP(BB$4, 'Index Tables'!$Q$4:$R$10, 2, FALSE), FALSE)*'Regional Rollup'!BA71</f>
        <v>372568.2351755533</v>
      </c>
      <c r="BC71" s="402">
        <f>VLOOKUP($F71&amp;$N71, Shipments!$EQ$22:$FA$369, VLOOKUP(BC$4, 'Index Tables'!$M$4:$O$10, 2, FALSE), FALSE)*VLOOKUP($C71, 'AEO COMMERCIAL FLOORSPACE'!$A$47:$G$196, 7, FALSE)*$M71</f>
        <v>183.35355790410844</v>
      </c>
      <c r="BD71" s="356">
        <f>VLOOKUP($E71&amp;$N71, UES!$AA$6:$AJ$35, VLOOKUP(BD$4, 'Index Tables'!$Q$4:$R$10, 2, FALSE), FALSE)*'Regional Rollup'!BC71</f>
        <v>355769.28369385086</v>
      </c>
      <c r="BE71" s="402">
        <f>VLOOKUP($F71&amp;$N71, Shipments!$EQ$22:$FA$369, VLOOKUP(BE$4, 'Index Tables'!$M$4:$O$10, 2, FALSE), FALSE)*VLOOKUP($C71, 'AEO COMMERCIAL FLOORSPACE'!$A$47:$G$196, 7, FALSE)*$M71</f>
        <v>174.20186276709799</v>
      </c>
      <c r="BF71" s="356">
        <f>VLOOKUP($E71&amp;$N71, UES!$AA$6:$AJ$35, VLOOKUP(BF$4, 'Index Tables'!$Q$4:$R$10, 2, FALSE), FALSE)*'Regional Rollup'!BE71</f>
        <v>337308.17846812471</v>
      </c>
      <c r="BG71" s="356">
        <f>VLOOKUP($F71&amp;$N71, Shipments!$EQ$22:$FA$369, VLOOKUP(BG$4, 'Index Tables'!$M$4:$O$10, 2, FALSE), FALSE)*VLOOKUP($C71, 'AEO COMMERCIAL FLOORSPACE'!$A$47:$G$196, 7, FALSE)*$M71</f>
        <v>0</v>
      </c>
      <c r="BH71" s="356">
        <f>VLOOKUP($E71&amp;$N71, UES!$AA$6:$AJ$35, VLOOKUP(BH$4, 'Index Tables'!$Q$4:$R$10, 2, FALSE), FALSE)*'Regional Rollup'!BG71</f>
        <v>0</v>
      </c>
    </row>
    <row r="72" spans="2:60">
      <c r="B72" s="371">
        <f t="shared" ref="B72:B135" si="33">B71+1</f>
        <v>66</v>
      </c>
      <c r="C72" s="371" t="str">
        <f t="shared" si="27"/>
        <v>2010Any</v>
      </c>
      <c r="D72" s="371" t="str">
        <f t="shared" si="28"/>
        <v>AnyIdaho</v>
      </c>
      <c r="E72" s="371" t="s">
        <v>5</v>
      </c>
      <c r="F72" s="371">
        <v>2010</v>
      </c>
      <c r="G72" s="367">
        <f t="shared" si="31"/>
        <v>1951528.0067331693</v>
      </c>
      <c r="H72" s="371" t="s">
        <v>254</v>
      </c>
      <c r="I72" s="368" t="str">
        <f>IF(H72="Any", "NA", HLOOKUP($F72, TotalStockSF!$K$4:$BI$76, VLOOKUP($D72, TotalStockSF!$A$5:$B$76, 2, FALSE), FALSE))</f>
        <v>NA</v>
      </c>
      <c r="J72" s="368">
        <f>VLOOKUP($C72, 'AEO COMMERCIAL FLOORSPACE'!$A$47:$G$196, 6, FALSE)</f>
        <v>472.35411536815047</v>
      </c>
      <c r="K72" s="369" t="str">
        <f t="shared" si="24"/>
        <v>NA</v>
      </c>
      <c r="L72" s="370">
        <f>VLOOKUP($C72, 'AEO COMMERCIAL FLOORSPACE'!$A$47:$G$196, 7, FALSE)</f>
        <v>3.5074742632165513E-2</v>
      </c>
      <c r="M72" s="370">
        <f t="shared" si="25"/>
        <v>3.5074742632165513E-2</v>
      </c>
      <c r="N72" s="371" t="s">
        <v>240</v>
      </c>
      <c r="O72" s="356">
        <f t="shared" ref="O72:O135" si="34">SUM(Q72, S72, U72, W72, Y72, AA72, AC72)</f>
        <v>997.10365354926466</v>
      </c>
      <c r="P72" s="367">
        <f t="shared" ref="P72:P135" si="35">SUM(R72, T72, V72, X72, Z72, AB72, AD72)</f>
        <v>1951528.0067331693</v>
      </c>
      <c r="Q72" s="356">
        <f>VLOOKUP($F72&amp;$N72, Shipments!$DL$22:$DV$369, VLOOKUP(Q$4, 'Index Tables'!$I$4:$K$10, 2, FALSE), FALSE)*VLOOKUP($C72, 'AEO COMMERCIAL FLOORSPACE'!$A$47:$G$196, 7, FALSE)*$M72</f>
        <v>0</v>
      </c>
      <c r="R72" s="356">
        <f>VLOOKUP($E72&amp;$N72, UES!$AA$6:$AJ$35, VLOOKUP(R$4, 'Index Tables'!$Q$4:$R$10, 2, FALSE), FALSE)*'Regional Rollup'!Q72</f>
        <v>0</v>
      </c>
      <c r="S72" s="402">
        <f>VLOOKUP($F72&amp;$N72, Shipments!$DL$22:$DV$369, VLOOKUP(S$4, 'Index Tables'!$I$4:$K$10, 2, FALSE), FALSE)*VLOOKUP($C72, 'AEO COMMERCIAL FLOORSPACE'!$A$47:$G$196, 7, FALSE)*$M72</f>
        <v>224.20681084039282</v>
      </c>
      <c r="T72" s="356">
        <f>VLOOKUP($E72&amp;$N72, UES!$AA$6:$AJ$35, VLOOKUP(T$4, 'Index Tables'!$Q$4:$R$10, 2, FALSE), FALSE)*'Regional Rollup'!S72</f>
        <v>443423.41393315222</v>
      </c>
      <c r="U72" s="402">
        <f>VLOOKUP($F72&amp;$N72, Shipments!$DL$22:$DV$369, VLOOKUP(U$4, 'Index Tables'!$I$4:$K$10, 2, FALSE), FALSE)*VLOOKUP($C72, 'AEO COMMERCIAL FLOORSPACE'!$A$47:$G$196, 7, FALSE)*$M72</f>
        <v>204.43618337029673</v>
      </c>
      <c r="V72" s="356">
        <f>VLOOKUP($E72&amp;$N72, UES!$AA$6:$AJ$35, VLOOKUP(V$4, 'Index Tables'!$Q$4:$R$10, 2, FALSE), FALSE)*'Regional Rollup'!U72</f>
        <v>402548.68900226156</v>
      </c>
      <c r="W72" s="402">
        <f>VLOOKUP($F72&amp;$N72, Shipments!$DL$22:$DV$369, VLOOKUP(W$4, 'Index Tables'!$I$4:$K$10, 2, FALSE), FALSE)*VLOOKUP($C72, 'AEO COMMERCIAL FLOORSPACE'!$A$47:$G$196, 7, FALSE)*$M72</f>
        <v>197.51419256676101</v>
      </c>
      <c r="X72" s="356">
        <f>VLOOKUP($E72&amp;$N72, UES!$AA$6:$AJ$35, VLOOKUP(X$4, 'Index Tables'!$Q$4:$R$10, 2, FALSE), FALSE)*'Regional Rollup'!W72</f>
        <v>386521.53618688276</v>
      </c>
      <c r="Y72" s="402">
        <f>VLOOKUP($F72&amp;$N72, Shipments!$DL$22:$DV$369, VLOOKUP(Y$4, 'Index Tables'!$I$4:$K$10, 2, FALSE), FALSE)*VLOOKUP($C72, 'AEO COMMERCIAL FLOORSPACE'!$A$47:$G$196, 7, FALSE)*$M72</f>
        <v>190.22045406805202</v>
      </c>
      <c r="Z72" s="356">
        <f>VLOOKUP($E72&amp;$N72, UES!$AA$6:$AJ$35, VLOOKUP(Z$4, 'Index Tables'!$Q$4:$R$10, 2, FALSE), FALSE)*'Regional Rollup'!Y72</f>
        <v>369093.43598940619</v>
      </c>
      <c r="AA72" s="402">
        <f>VLOOKUP($F72&amp;$N72, Shipments!$DL$22:$DV$369, VLOOKUP(AA$4, 'Index Tables'!$I$4:$K$10, 2, FALSE), FALSE)*VLOOKUP($C72, 'AEO COMMERCIAL FLOORSPACE'!$A$47:$G$196, 7, FALSE)*$M72</f>
        <v>180.72601270376202</v>
      </c>
      <c r="AB72" s="356">
        <f>VLOOKUP($E72&amp;$N72, UES!$AA$6:$AJ$35, VLOOKUP(AB$4, 'Index Tables'!$Q$4:$R$10, 2, FALSE), FALSE)*'Regional Rollup'!AA72</f>
        <v>349940.93162146653</v>
      </c>
      <c r="AC72" s="356">
        <f>VLOOKUP($F72&amp;$N72, Shipments!$DL$22:$DV$369, VLOOKUP(AC$4, 'Index Tables'!$I$4:$K$10, 2, FALSE), FALSE)*VLOOKUP($C72, 'AEO COMMERCIAL FLOORSPACE'!$A$47:$G$196, 7, FALSE)*$M72</f>
        <v>0</v>
      </c>
      <c r="AD72" s="356">
        <f>VLOOKUP($E72&amp;$N72, UES!$AA$6:$AJ$35, VLOOKUP(AD$4, 'Index Tables'!$Q$4:$R$10, 2, FALSE), FALSE)*'Regional Rollup'!AC72</f>
        <v>0</v>
      </c>
      <c r="AF72" s="371">
        <f t="shared" ref="AF72:AF135" si="36">AF71+1</f>
        <v>66</v>
      </c>
      <c r="AG72" s="371" t="str">
        <f t="shared" si="29"/>
        <v>2010Any</v>
      </c>
      <c r="AH72" s="371" t="str">
        <f t="shared" si="30"/>
        <v>AnyIdaho</v>
      </c>
      <c r="AI72" s="371" t="s">
        <v>5</v>
      </c>
      <c r="AJ72" s="371">
        <v>2010</v>
      </c>
      <c r="AK72" s="367">
        <f t="shared" si="32"/>
        <v>1951528.0067331693</v>
      </c>
      <c r="AL72" s="371" t="s">
        <v>254</v>
      </c>
      <c r="AM72" s="368" t="str">
        <f>IF(AL72="Any", "NA", HLOOKUP($F72, TotalStockSF!$K$4:$BI$76, VLOOKUP($D72, TotalStockSF!$A$5:$B$76, 2, FALSE), FALSE))</f>
        <v>NA</v>
      </c>
      <c r="AN72" s="368">
        <f>VLOOKUP($C72, 'AEO COMMERCIAL FLOORSPACE'!$A$47:$G$196, 6, FALSE)</f>
        <v>472.35411536815047</v>
      </c>
      <c r="AO72" s="369" t="str">
        <f t="shared" si="26"/>
        <v>NA</v>
      </c>
      <c r="AP72" s="370">
        <f>VLOOKUP($C72, 'AEO COMMERCIAL FLOORSPACE'!$A$47:$G$196, 7, FALSE)</f>
        <v>3.5074742632165513E-2</v>
      </c>
      <c r="AQ72" s="370">
        <f t="shared" si="23"/>
        <v>3.5074742632165513E-2</v>
      </c>
      <c r="AR72" s="371" t="s">
        <v>240</v>
      </c>
      <c r="AS72" s="356">
        <f t="shared" ref="AS72:AS135" si="37">SUM(AU72, AW72, AY72, BA72, BC72, BE72, BG72)</f>
        <v>997.10365354926466</v>
      </c>
      <c r="AT72" s="367">
        <f t="shared" ref="AT72:AT135" si="38">SUM(AV72, AX72, AZ72, BB72, BD72, BF72, BH72)</f>
        <v>1951528.0067331693</v>
      </c>
      <c r="AU72" s="356">
        <f>VLOOKUP($F72&amp;$N72, Shipments!$EQ$22:$FA$369, VLOOKUP(AU$4, 'Index Tables'!$M$4:$O$10, 2, FALSE), FALSE)*VLOOKUP($C72, 'AEO COMMERCIAL FLOORSPACE'!$A$47:$G$196, 7, FALSE)*$M72</f>
        <v>0</v>
      </c>
      <c r="AV72" s="356">
        <f>VLOOKUP($E72&amp;$N72, UES!$AA$6:$AJ$35, VLOOKUP(AV$4, 'Index Tables'!$Q$4:$R$10, 2, FALSE), FALSE)*'Regional Rollup'!AU72</f>
        <v>0</v>
      </c>
      <c r="AW72" s="402">
        <f>VLOOKUP($F72&amp;$N72, Shipments!$EQ$22:$FA$369, VLOOKUP(AW$4, 'Index Tables'!$M$4:$O$10, 2, FALSE), FALSE)*VLOOKUP($C72, 'AEO COMMERCIAL FLOORSPACE'!$A$47:$G$196, 7, FALSE)*$M72</f>
        <v>224.20681084039282</v>
      </c>
      <c r="AX72" s="356">
        <f>VLOOKUP($E72&amp;$N72, UES!$AA$6:$AJ$35, VLOOKUP(AX$4, 'Index Tables'!$Q$4:$R$10, 2, FALSE), FALSE)*'Regional Rollup'!AW72</f>
        <v>443423.41393315222</v>
      </c>
      <c r="AY72" s="402">
        <f>VLOOKUP($F72&amp;$N72, Shipments!$EQ$22:$FA$369, VLOOKUP(AY$4, 'Index Tables'!$M$4:$O$10, 2, FALSE), FALSE)*VLOOKUP($C72, 'AEO COMMERCIAL FLOORSPACE'!$A$47:$G$196, 7, FALSE)*$M72</f>
        <v>204.43618337029673</v>
      </c>
      <c r="AZ72" s="356">
        <f>VLOOKUP($E72&amp;$N72, UES!$AA$6:$AJ$35, VLOOKUP(AZ$4, 'Index Tables'!$Q$4:$R$10, 2, FALSE), FALSE)*'Regional Rollup'!AY72</f>
        <v>402548.68900226156</v>
      </c>
      <c r="BA72" s="402">
        <f>VLOOKUP($F72&amp;$N72, Shipments!$EQ$22:$FA$369, VLOOKUP(BA$4, 'Index Tables'!$M$4:$O$10, 2, FALSE), FALSE)*VLOOKUP($C72, 'AEO COMMERCIAL FLOORSPACE'!$A$47:$G$196, 7, FALSE)*$M72</f>
        <v>197.51419256676101</v>
      </c>
      <c r="BB72" s="356">
        <f>VLOOKUP($E72&amp;$N72, UES!$AA$6:$AJ$35, VLOOKUP(BB$4, 'Index Tables'!$Q$4:$R$10, 2, FALSE), FALSE)*'Regional Rollup'!BA72</f>
        <v>386521.53618688276</v>
      </c>
      <c r="BC72" s="402">
        <f>VLOOKUP($F72&amp;$N72, Shipments!$EQ$22:$FA$369, VLOOKUP(BC$4, 'Index Tables'!$M$4:$O$10, 2, FALSE), FALSE)*VLOOKUP($C72, 'AEO COMMERCIAL FLOORSPACE'!$A$47:$G$196, 7, FALSE)*$M72</f>
        <v>190.22045406805202</v>
      </c>
      <c r="BD72" s="356">
        <f>VLOOKUP($E72&amp;$N72, UES!$AA$6:$AJ$35, VLOOKUP(BD$4, 'Index Tables'!$Q$4:$R$10, 2, FALSE), FALSE)*'Regional Rollup'!BC72</f>
        <v>369093.43598940619</v>
      </c>
      <c r="BE72" s="402">
        <f>VLOOKUP($F72&amp;$N72, Shipments!$EQ$22:$FA$369, VLOOKUP(BE$4, 'Index Tables'!$M$4:$O$10, 2, FALSE), FALSE)*VLOOKUP($C72, 'AEO COMMERCIAL FLOORSPACE'!$A$47:$G$196, 7, FALSE)*$M72</f>
        <v>180.72601270376202</v>
      </c>
      <c r="BF72" s="356">
        <f>VLOOKUP($E72&amp;$N72, UES!$AA$6:$AJ$35, VLOOKUP(BF$4, 'Index Tables'!$Q$4:$R$10, 2, FALSE), FALSE)*'Regional Rollup'!BE72</f>
        <v>349940.93162146653</v>
      </c>
      <c r="BG72" s="356">
        <f>VLOOKUP($F72&amp;$N72, Shipments!$EQ$22:$FA$369, VLOOKUP(BG$4, 'Index Tables'!$M$4:$O$10, 2, FALSE), FALSE)*VLOOKUP($C72, 'AEO COMMERCIAL FLOORSPACE'!$A$47:$G$196, 7, FALSE)*$M72</f>
        <v>0</v>
      </c>
      <c r="BH72" s="356">
        <f>VLOOKUP($E72&amp;$N72, UES!$AA$6:$AJ$35, VLOOKUP(BH$4, 'Index Tables'!$Q$4:$R$10, 2, FALSE), FALSE)*'Regional Rollup'!BG72</f>
        <v>0</v>
      </c>
    </row>
    <row r="73" spans="2:60">
      <c r="B73" s="371">
        <f t="shared" si="33"/>
        <v>67</v>
      </c>
      <c r="C73" s="371" t="str">
        <f t="shared" si="27"/>
        <v>2011Any</v>
      </c>
      <c r="D73" s="371" t="str">
        <f t="shared" si="28"/>
        <v>AnyIdaho</v>
      </c>
      <c r="E73" s="371" t="s">
        <v>5</v>
      </c>
      <c r="F73" s="371">
        <v>2011</v>
      </c>
      <c r="G73" s="367">
        <f t="shared" si="31"/>
        <v>2015705.4186975295</v>
      </c>
      <c r="H73" s="371" t="s">
        <v>254</v>
      </c>
      <c r="I73" s="368" t="str">
        <f>IF(H73="Any", "NA", HLOOKUP($F73, TotalStockSF!$K$4:$BI$76, VLOOKUP($D73, TotalStockSF!$A$5:$B$76, 2, FALSE), FALSE))</f>
        <v>NA</v>
      </c>
      <c r="J73" s="368">
        <f>VLOOKUP($C73, 'AEO COMMERCIAL FLOORSPACE'!$A$47:$G$196, 6, FALSE)</f>
        <v>483.11140635363665</v>
      </c>
      <c r="K73" s="369" t="str">
        <f t="shared" si="24"/>
        <v>NA</v>
      </c>
      <c r="L73" s="370">
        <f>VLOOKUP($C73, 'AEO COMMERCIAL FLOORSPACE'!$A$47:$G$196, 7, FALSE)</f>
        <v>3.5258674275217929E-2</v>
      </c>
      <c r="M73" s="370">
        <f t="shared" si="25"/>
        <v>3.5258674275217929E-2</v>
      </c>
      <c r="N73" s="371" t="s">
        <v>240</v>
      </c>
      <c r="O73" s="356">
        <f t="shared" si="34"/>
        <v>1029.8941293836958</v>
      </c>
      <c r="P73" s="367">
        <f t="shared" si="35"/>
        <v>2015705.4186975295</v>
      </c>
      <c r="Q73" s="356">
        <f>VLOOKUP($F73&amp;$N73, Shipments!$DL$22:$DV$369, VLOOKUP(Q$4, 'Index Tables'!$I$4:$K$10, 2, FALSE), FALSE)*VLOOKUP($C73, 'AEO COMMERCIAL FLOORSPACE'!$A$47:$G$196, 7, FALSE)*$M73</f>
        <v>0</v>
      </c>
      <c r="R73" s="356">
        <f>VLOOKUP($E73&amp;$N73, UES!$AA$6:$AJ$35, VLOOKUP(R$4, 'Index Tables'!$Q$4:$R$10, 2, FALSE), FALSE)*'Regional Rollup'!Q73</f>
        <v>0</v>
      </c>
      <c r="S73" s="402">
        <f>VLOOKUP($F73&amp;$N73, Shipments!$DL$22:$DV$369, VLOOKUP(S$4, 'Index Tables'!$I$4:$K$10, 2, FALSE), FALSE)*VLOOKUP($C73, 'AEO COMMERCIAL FLOORSPACE'!$A$47:$G$196, 7, FALSE)*$M73</f>
        <v>231.58001420456401</v>
      </c>
      <c r="T73" s="356">
        <f>VLOOKUP($E73&amp;$N73, UES!$AA$6:$AJ$35, VLOOKUP(T$4, 'Index Tables'!$Q$4:$R$10, 2, FALSE), FALSE)*'Regional Rollup'!S73</f>
        <v>458005.71406537981</v>
      </c>
      <c r="U73" s="402">
        <f>VLOOKUP($F73&amp;$N73, Shipments!$DL$22:$DV$369, VLOOKUP(U$4, 'Index Tables'!$I$4:$K$10, 2, FALSE), FALSE)*VLOOKUP($C73, 'AEO COMMERCIAL FLOORSPACE'!$A$47:$G$196, 7, FALSE)*$M73</f>
        <v>211.15921533054001</v>
      </c>
      <c r="V73" s="356">
        <f>VLOOKUP($E73&amp;$N73, UES!$AA$6:$AJ$35, VLOOKUP(V$4, 'Index Tables'!$Q$4:$R$10, 2, FALSE), FALSE)*'Regional Rollup'!U73</f>
        <v>415786.79420017661</v>
      </c>
      <c r="W73" s="402">
        <f>VLOOKUP($F73&amp;$N73, Shipments!$DL$22:$DV$369, VLOOKUP(W$4, 'Index Tables'!$I$4:$K$10, 2, FALSE), FALSE)*VLOOKUP($C73, 'AEO COMMERCIAL FLOORSPACE'!$A$47:$G$196, 7, FALSE)*$M73</f>
        <v>204.00958984593424</v>
      </c>
      <c r="X73" s="356">
        <f>VLOOKUP($E73&amp;$N73, UES!$AA$6:$AJ$35, VLOOKUP(X$4, 'Index Tables'!$Q$4:$R$10, 2, FALSE), FALSE)*'Regional Rollup'!W73</f>
        <v>399232.57685623382</v>
      </c>
      <c r="Y73" s="402">
        <f>VLOOKUP($F73&amp;$N73, Shipments!$DL$22:$DV$369, VLOOKUP(Y$4, 'Index Tables'!$I$4:$K$10, 2, FALSE), FALSE)*VLOOKUP($C73, 'AEO COMMERCIAL FLOORSPACE'!$A$47:$G$196, 7, FALSE)*$M73</f>
        <v>196.47599147394806</v>
      </c>
      <c r="Z73" s="356">
        <f>VLOOKUP($E73&amp;$N73, UES!$AA$6:$AJ$35, VLOOKUP(Z$4, 'Index Tables'!$Q$4:$R$10, 2, FALSE), FALSE)*'Regional Rollup'!Y73</f>
        <v>381231.34096084745</v>
      </c>
      <c r="AA73" s="402">
        <f>VLOOKUP($F73&amp;$N73, Shipments!$DL$22:$DV$369, VLOOKUP(AA$4, 'Index Tables'!$I$4:$K$10, 2, FALSE), FALSE)*VLOOKUP($C73, 'AEO COMMERCIAL FLOORSPACE'!$A$47:$G$196, 7, FALSE)*$M73</f>
        <v>186.66931852870957</v>
      </c>
      <c r="AB73" s="356">
        <f>VLOOKUP($E73&amp;$N73, UES!$AA$6:$AJ$35, VLOOKUP(AB$4, 'Index Tables'!$Q$4:$R$10, 2, FALSE), FALSE)*'Regional Rollup'!AA73</f>
        <v>361448.99261489173</v>
      </c>
      <c r="AC73" s="356">
        <f>VLOOKUP($F73&amp;$N73, Shipments!$DL$22:$DV$369, VLOOKUP(AC$4, 'Index Tables'!$I$4:$K$10, 2, FALSE), FALSE)*VLOOKUP($C73, 'AEO COMMERCIAL FLOORSPACE'!$A$47:$G$196, 7, FALSE)*$M73</f>
        <v>0</v>
      </c>
      <c r="AD73" s="356">
        <f>VLOOKUP($E73&amp;$N73, UES!$AA$6:$AJ$35, VLOOKUP(AD$4, 'Index Tables'!$Q$4:$R$10, 2, FALSE), FALSE)*'Regional Rollup'!AC73</f>
        <v>0</v>
      </c>
      <c r="AF73" s="371">
        <f t="shared" si="36"/>
        <v>67</v>
      </c>
      <c r="AG73" s="371" t="str">
        <f t="shared" si="29"/>
        <v>2011Any</v>
      </c>
      <c r="AH73" s="371" t="str">
        <f t="shared" si="30"/>
        <v>AnyIdaho</v>
      </c>
      <c r="AI73" s="371" t="s">
        <v>5</v>
      </c>
      <c r="AJ73" s="371">
        <v>2011</v>
      </c>
      <c r="AK73" s="367">
        <f t="shared" si="32"/>
        <v>2015705.4186975295</v>
      </c>
      <c r="AL73" s="371" t="s">
        <v>254</v>
      </c>
      <c r="AM73" s="368" t="str">
        <f>IF(AL73="Any", "NA", HLOOKUP($F73, TotalStockSF!$K$4:$BI$76, VLOOKUP($D73, TotalStockSF!$A$5:$B$76, 2, FALSE), FALSE))</f>
        <v>NA</v>
      </c>
      <c r="AN73" s="368">
        <f>VLOOKUP($C73, 'AEO COMMERCIAL FLOORSPACE'!$A$47:$G$196, 6, FALSE)</f>
        <v>483.11140635363665</v>
      </c>
      <c r="AO73" s="369" t="str">
        <f t="shared" si="26"/>
        <v>NA</v>
      </c>
      <c r="AP73" s="370">
        <f>VLOOKUP($C73, 'AEO COMMERCIAL FLOORSPACE'!$A$47:$G$196, 7, FALSE)</f>
        <v>3.5258674275217929E-2</v>
      </c>
      <c r="AQ73" s="370">
        <f t="shared" si="23"/>
        <v>3.5258674275217929E-2</v>
      </c>
      <c r="AR73" s="371" t="s">
        <v>240</v>
      </c>
      <c r="AS73" s="356">
        <f t="shared" si="37"/>
        <v>1029.8941293836958</v>
      </c>
      <c r="AT73" s="367">
        <f t="shared" si="38"/>
        <v>2015705.4186975295</v>
      </c>
      <c r="AU73" s="356">
        <f>VLOOKUP($F73&amp;$N73, Shipments!$EQ$22:$FA$369, VLOOKUP(AU$4, 'Index Tables'!$M$4:$O$10, 2, FALSE), FALSE)*VLOOKUP($C73, 'AEO COMMERCIAL FLOORSPACE'!$A$47:$G$196, 7, FALSE)*$M73</f>
        <v>0</v>
      </c>
      <c r="AV73" s="356">
        <f>VLOOKUP($E73&amp;$N73, UES!$AA$6:$AJ$35, VLOOKUP(AV$4, 'Index Tables'!$Q$4:$R$10, 2, FALSE), FALSE)*'Regional Rollup'!AU73</f>
        <v>0</v>
      </c>
      <c r="AW73" s="402">
        <f>VLOOKUP($F73&amp;$N73, Shipments!$EQ$22:$FA$369, VLOOKUP(AW$4, 'Index Tables'!$M$4:$O$10, 2, FALSE), FALSE)*VLOOKUP($C73, 'AEO COMMERCIAL FLOORSPACE'!$A$47:$G$196, 7, FALSE)*$M73</f>
        <v>231.58001420456401</v>
      </c>
      <c r="AX73" s="356">
        <f>VLOOKUP($E73&amp;$N73, UES!$AA$6:$AJ$35, VLOOKUP(AX$4, 'Index Tables'!$Q$4:$R$10, 2, FALSE), FALSE)*'Regional Rollup'!AW73</f>
        <v>458005.71406537981</v>
      </c>
      <c r="AY73" s="402">
        <f>VLOOKUP($F73&amp;$N73, Shipments!$EQ$22:$FA$369, VLOOKUP(AY$4, 'Index Tables'!$M$4:$O$10, 2, FALSE), FALSE)*VLOOKUP($C73, 'AEO COMMERCIAL FLOORSPACE'!$A$47:$G$196, 7, FALSE)*$M73</f>
        <v>211.15921533054001</v>
      </c>
      <c r="AZ73" s="356">
        <f>VLOOKUP($E73&amp;$N73, UES!$AA$6:$AJ$35, VLOOKUP(AZ$4, 'Index Tables'!$Q$4:$R$10, 2, FALSE), FALSE)*'Regional Rollup'!AY73</f>
        <v>415786.79420017661</v>
      </c>
      <c r="BA73" s="402">
        <f>VLOOKUP($F73&amp;$N73, Shipments!$EQ$22:$FA$369, VLOOKUP(BA$4, 'Index Tables'!$M$4:$O$10, 2, FALSE), FALSE)*VLOOKUP($C73, 'AEO COMMERCIAL FLOORSPACE'!$A$47:$G$196, 7, FALSE)*$M73</f>
        <v>204.00958984593424</v>
      </c>
      <c r="BB73" s="356">
        <f>VLOOKUP($E73&amp;$N73, UES!$AA$6:$AJ$35, VLOOKUP(BB$4, 'Index Tables'!$Q$4:$R$10, 2, FALSE), FALSE)*'Regional Rollup'!BA73</f>
        <v>399232.57685623382</v>
      </c>
      <c r="BC73" s="402">
        <f>VLOOKUP($F73&amp;$N73, Shipments!$EQ$22:$FA$369, VLOOKUP(BC$4, 'Index Tables'!$M$4:$O$10, 2, FALSE), FALSE)*VLOOKUP($C73, 'AEO COMMERCIAL FLOORSPACE'!$A$47:$G$196, 7, FALSE)*$M73</f>
        <v>196.47599147394806</v>
      </c>
      <c r="BD73" s="356">
        <f>VLOOKUP($E73&amp;$N73, UES!$AA$6:$AJ$35, VLOOKUP(BD$4, 'Index Tables'!$Q$4:$R$10, 2, FALSE), FALSE)*'Regional Rollup'!BC73</f>
        <v>381231.34096084745</v>
      </c>
      <c r="BE73" s="402">
        <f>VLOOKUP($F73&amp;$N73, Shipments!$EQ$22:$FA$369, VLOOKUP(BE$4, 'Index Tables'!$M$4:$O$10, 2, FALSE), FALSE)*VLOOKUP($C73, 'AEO COMMERCIAL FLOORSPACE'!$A$47:$G$196, 7, FALSE)*$M73</f>
        <v>186.66931852870957</v>
      </c>
      <c r="BF73" s="356">
        <f>VLOOKUP($E73&amp;$N73, UES!$AA$6:$AJ$35, VLOOKUP(BF$4, 'Index Tables'!$Q$4:$R$10, 2, FALSE), FALSE)*'Regional Rollup'!BE73</f>
        <v>361448.99261489173</v>
      </c>
      <c r="BG73" s="356">
        <f>VLOOKUP($F73&amp;$N73, Shipments!$EQ$22:$FA$369, VLOOKUP(BG$4, 'Index Tables'!$M$4:$O$10, 2, FALSE), FALSE)*VLOOKUP($C73, 'AEO COMMERCIAL FLOORSPACE'!$A$47:$G$196, 7, FALSE)*$M73</f>
        <v>0</v>
      </c>
      <c r="BH73" s="356">
        <f>VLOOKUP($E73&amp;$N73, UES!$AA$6:$AJ$35, VLOOKUP(BH$4, 'Index Tables'!$Q$4:$R$10, 2, FALSE), FALSE)*'Regional Rollup'!BG73</f>
        <v>0</v>
      </c>
    </row>
    <row r="74" spans="2:60">
      <c r="B74" s="371">
        <f t="shared" si="33"/>
        <v>68</v>
      </c>
      <c r="C74" s="371" t="str">
        <f t="shared" si="27"/>
        <v>2012Any</v>
      </c>
      <c r="D74" s="371" t="str">
        <f t="shared" si="28"/>
        <v>AnyIdaho</v>
      </c>
      <c r="E74" s="371" t="s">
        <v>5</v>
      </c>
      <c r="F74" s="371">
        <v>2012</v>
      </c>
      <c r="G74" s="367">
        <f t="shared" si="31"/>
        <v>2072456.4940548278</v>
      </c>
      <c r="H74" s="371" t="s">
        <v>254</v>
      </c>
      <c r="I74" s="368" t="str">
        <f>IF(H74="Any", "NA", HLOOKUP($F74, TotalStockSF!$K$4:$BI$76, VLOOKUP($D74, TotalStockSF!$A$5:$B$76, 2, FALSE), FALSE))</f>
        <v>NA</v>
      </c>
      <c r="J74" s="368">
        <f>VLOOKUP($C74, 'AEO COMMERCIAL FLOORSPACE'!$A$47:$G$196, 6, FALSE)</f>
        <v>492.98096929227779</v>
      </c>
      <c r="K74" s="369" t="str">
        <f t="shared" si="24"/>
        <v>NA</v>
      </c>
      <c r="L74" s="370">
        <f>VLOOKUP($C74, 'AEO COMMERCIAL FLOORSPACE'!$A$47:$G$196, 7, FALSE)</f>
        <v>3.5374294814717246E-2</v>
      </c>
      <c r="M74" s="370">
        <f t="shared" si="25"/>
        <v>3.5374294814717246E-2</v>
      </c>
      <c r="N74" s="371" t="s">
        <v>240</v>
      </c>
      <c r="O74" s="356">
        <f t="shared" si="34"/>
        <v>1058.8902310980325</v>
      </c>
      <c r="P74" s="367">
        <f t="shared" si="35"/>
        <v>2072456.4940548278</v>
      </c>
      <c r="Q74" s="356">
        <f>VLOOKUP($F74&amp;$N74, Shipments!$DL$22:$DV$369, VLOOKUP(Q$4, 'Index Tables'!$I$4:$K$10, 2, FALSE), FALSE)*VLOOKUP($C74, 'AEO COMMERCIAL FLOORSPACE'!$A$47:$G$196, 7, FALSE)*$M74</f>
        <v>0</v>
      </c>
      <c r="R74" s="356">
        <f>VLOOKUP($E74&amp;$N74, UES!$AA$6:$AJ$35, VLOOKUP(R$4, 'Index Tables'!$Q$4:$R$10, 2, FALSE), FALSE)*'Regional Rollup'!Q74</f>
        <v>0</v>
      </c>
      <c r="S74" s="402">
        <f>VLOOKUP($F74&amp;$N74, Shipments!$DL$22:$DV$369, VLOOKUP(S$4, 'Index Tables'!$I$4:$K$10, 2, FALSE), FALSE)*VLOOKUP($C74, 'AEO COMMERCIAL FLOORSPACE'!$A$47:$G$196, 7, FALSE)*$M74</f>
        <v>238.1000218978804</v>
      </c>
      <c r="T74" s="356">
        <f>VLOOKUP($E74&amp;$N74, UES!$AA$6:$AJ$35, VLOOKUP(T$4, 'Index Tables'!$Q$4:$R$10, 2, FALSE), FALSE)*'Regional Rollup'!S74</f>
        <v>470900.61257182568</v>
      </c>
      <c r="U74" s="402">
        <f>VLOOKUP($F74&amp;$N74, Shipments!$DL$22:$DV$369, VLOOKUP(U$4, 'Index Tables'!$I$4:$K$10, 2, FALSE), FALSE)*VLOOKUP($C74, 'AEO COMMERCIAL FLOORSPACE'!$A$47:$G$196, 7, FALSE)*$M74</f>
        <v>217.10428668394977</v>
      </c>
      <c r="V74" s="356">
        <f>VLOOKUP($E74&amp;$N74, UES!$AA$6:$AJ$35, VLOOKUP(V$4, 'Index Tables'!$Q$4:$R$10, 2, FALSE), FALSE)*'Regional Rollup'!U74</f>
        <v>427493.04228154104</v>
      </c>
      <c r="W74" s="402">
        <f>VLOOKUP($F74&amp;$N74, Shipments!$DL$22:$DV$369, VLOOKUP(W$4, 'Index Tables'!$I$4:$K$10, 2, FALSE), FALSE)*VLOOKUP($C74, 'AEO COMMERCIAL FLOORSPACE'!$A$47:$G$196, 7, FALSE)*$M74</f>
        <v>209.75336743345457</v>
      </c>
      <c r="X74" s="356">
        <f>VLOOKUP($E74&amp;$N74, UES!$AA$6:$AJ$35, VLOOKUP(X$4, 'Index Tables'!$Q$4:$R$10, 2, FALSE), FALSE)*'Regional Rollup'!W74</f>
        <v>410472.75007008394</v>
      </c>
      <c r="Y74" s="402">
        <f>VLOOKUP($F74&amp;$N74, Shipments!$DL$22:$DV$369, VLOOKUP(Y$4, 'Index Tables'!$I$4:$K$10, 2, FALSE), FALSE)*VLOOKUP($C74, 'AEO COMMERCIAL FLOORSPACE'!$A$47:$G$196, 7, FALSE)*$M74</f>
        <v>202.00766475051378</v>
      </c>
      <c r="Z74" s="356">
        <f>VLOOKUP($E74&amp;$N74, UES!$AA$6:$AJ$35, VLOOKUP(Z$4, 'Index Tables'!$Q$4:$R$10, 2, FALSE), FALSE)*'Regional Rollup'!Y74</f>
        <v>391964.69929721224</v>
      </c>
      <c r="AA74" s="402">
        <f>VLOOKUP($F74&amp;$N74, Shipments!$DL$22:$DV$369, VLOOKUP(AA$4, 'Index Tables'!$I$4:$K$10, 2, FALSE), FALSE)*VLOOKUP($C74, 'AEO COMMERCIAL FLOORSPACE'!$A$47:$G$196, 7, FALSE)*$M74</f>
        <v>191.92489033223407</v>
      </c>
      <c r="AB74" s="356">
        <f>VLOOKUP($E74&amp;$N74, UES!$AA$6:$AJ$35, VLOOKUP(AB$4, 'Index Tables'!$Q$4:$R$10, 2, FALSE), FALSE)*'Regional Rollup'!AA74</f>
        <v>371625.38983416482</v>
      </c>
      <c r="AC74" s="356">
        <f>VLOOKUP($F74&amp;$N74, Shipments!$DL$22:$DV$369, VLOOKUP(AC$4, 'Index Tables'!$I$4:$K$10, 2, FALSE), FALSE)*VLOOKUP($C74, 'AEO COMMERCIAL FLOORSPACE'!$A$47:$G$196, 7, FALSE)*$M74</f>
        <v>0</v>
      </c>
      <c r="AD74" s="356">
        <f>VLOOKUP($E74&amp;$N74, UES!$AA$6:$AJ$35, VLOOKUP(AD$4, 'Index Tables'!$Q$4:$R$10, 2, FALSE), FALSE)*'Regional Rollup'!AC74</f>
        <v>0</v>
      </c>
      <c r="AF74" s="371">
        <f t="shared" si="36"/>
        <v>68</v>
      </c>
      <c r="AG74" s="371" t="str">
        <f t="shared" si="29"/>
        <v>2012Any</v>
      </c>
      <c r="AH74" s="371" t="str">
        <f t="shared" si="30"/>
        <v>AnyIdaho</v>
      </c>
      <c r="AI74" s="371" t="s">
        <v>5</v>
      </c>
      <c r="AJ74" s="371">
        <v>2012</v>
      </c>
      <c r="AK74" s="367">
        <f t="shared" si="32"/>
        <v>2072456.4940548278</v>
      </c>
      <c r="AL74" s="371" t="s">
        <v>254</v>
      </c>
      <c r="AM74" s="368" t="str">
        <f>IF(AL74="Any", "NA", HLOOKUP($F74, TotalStockSF!$K$4:$BI$76, VLOOKUP($D74, TotalStockSF!$A$5:$B$76, 2, FALSE), FALSE))</f>
        <v>NA</v>
      </c>
      <c r="AN74" s="368">
        <f>VLOOKUP($C74, 'AEO COMMERCIAL FLOORSPACE'!$A$47:$G$196, 6, FALSE)</f>
        <v>492.98096929227779</v>
      </c>
      <c r="AO74" s="369" t="str">
        <f t="shared" si="26"/>
        <v>NA</v>
      </c>
      <c r="AP74" s="370">
        <f>VLOOKUP($C74, 'AEO COMMERCIAL FLOORSPACE'!$A$47:$G$196, 7, FALSE)</f>
        <v>3.5374294814717246E-2</v>
      </c>
      <c r="AQ74" s="370">
        <f t="shared" si="23"/>
        <v>3.5374294814717246E-2</v>
      </c>
      <c r="AR74" s="371" t="s">
        <v>240</v>
      </c>
      <c r="AS74" s="356">
        <f t="shared" si="37"/>
        <v>1058.8902310980325</v>
      </c>
      <c r="AT74" s="367">
        <f t="shared" si="38"/>
        <v>2072456.4940548278</v>
      </c>
      <c r="AU74" s="356">
        <f>VLOOKUP($F74&amp;$N74, Shipments!$EQ$22:$FA$369, VLOOKUP(AU$4, 'Index Tables'!$M$4:$O$10, 2, FALSE), FALSE)*VLOOKUP($C74, 'AEO COMMERCIAL FLOORSPACE'!$A$47:$G$196, 7, FALSE)*$M74</f>
        <v>0</v>
      </c>
      <c r="AV74" s="356">
        <f>VLOOKUP($E74&amp;$N74, UES!$AA$6:$AJ$35, VLOOKUP(AV$4, 'Index Tables'!$Q$4:$R$10, 2, FALSE), FALSE)*'Regional Rollup'!AU74</f>
        <v>0</v>
      </c>
      <c r="AW74" s="402">
        <f>VLOOKUP($F74&amp;$N74, Shipments!$EQ$22:$FA$369, VLOOKUP(AW$4, 'Index Tables'!$M$4:$O$10, 2, FALSE), FALSE)*VLOOKUP($C74, 'AEO COMMERCIAL FLOORSPACE'!$A$47:$G$196, 7, FALSE)*$M74</f>
        <v>238.1000218978804</v>
      </c>
      <c r="AX74" s="356">
        <f>VLOOKUP($E74&amp;$N74, UES!$AA$6:$AJ$35, VLOOKUP(AX$4, 'Index Tables'!$Q$4:$R$10, 2, FALSE), FALSE)*'Regional Rollup'!AW74</f>
        <v>470900.61257182568</v>
      </c>
      <c r="AY74" s="402">
        <f>VLOOKUP($F74&amp;$N74, Shipments!$EQ$22:$FA$369, VLOOKUP(AY$4, 'Index Tables'!$M$4:$O$10, 2, FALSE), FALSE)*VLOOKUP($C74, 'AEO COMMERCIAL FLOORSPACE'!$A$47:$G$196, 7, FALSE)*$M74</f>
        <v>217.10428668394977</v>
      </c>
      <c r="AZ74" s="356">
        <f>VLOOKUP($E74&amp;$N74, UES!$AA$6:$AJ$35, VLOOKUP(AZ$4, 'Index Tables'!$Q$4:$R$10, 2, FALSE), FALSE)*'Regional Rollup'!AY74</f>
        <v>427493.04228154104</v>
      </c>
      <c r="BA74" s="402">
        <f>VLOOKUP($F74&amp;$N74, Shipments!$EQ$22:$FA$369, VLOOKUP(BA$4, 'Index Tables'!$M$4:$O$10, 2, FALSE), FALSE)*VLOOKUP($C74, 'AEO COMMERCIAL FLOORSPACE'!$A$47:$G$196, 7, FALSE)*$M74</f>
        <v>209.75336743345457</v>
      </c>
      <c r="BB74" s="356">
        <f>VLOOKUP($E74&amp;$N74, UES!$AA$6:$AJ$35, VLOOKUP(BB$4, 'Index Tables'!$Q$4:$R$10, 2, FALSE), FALSE)*'Regional Rollup'!BA74</f>
        <v>410472.75007008394</v>
      </c>
      <c r="BC74" s="402">
        <f>VLOOKUP($F74&amp;$N74, Shipments!$EQ$22:$FA$369, VLOOKUP(BC$4, 'Index Tables'!$M$4:$O$10, 2, FALSE), FALSE)*VLOOKUP($C74, 'AEO COMMERCIAL FLOORSPACE'!$A$47:$G$196, 7, FALSE)*$M74</f>
        <v>202.00766475051378</v>
      </c>
      <c r="BD74" s="356">
        <f>VLOOKUP($E74&amp;$N74, UES!$AA$6:$AJ$35, VLOOKUP(BD$4, 'Index Tables'!$Q$4:$R$10, 2, FALSE), FALSE)*'Regional Rollup'!BC74</f>
        <v>391964.69929721224</v>
      </c>
      <c r="BE74" s="402">
        <f>VLOOKUP($F74&amp;$N74, Shipments!$EQ$22:$FA$369, VLOOKUP(BE$4, 'Index Tables'!$M$4:$O$10, 2, FALSE), FALSE)*VLOOKUP($C74, 'AEO COMMERCIAL FLOORSPACE'!$A$47:$G$196, 7, FALSE)*$M74</f>
        <v>191.92489033223407</v>
      </c>
      <c r="BF74" s="356">
        <f>VLOOKUP($E74&amp;$N74, UES!$AA$6:$AJ$35, VLOOKUP(BF$4, 'Index Tables'!$Q$4:$R$10, 2, FALSE), FALSE)*'Regional Rollup'!BE74</f>
        <v>371625.38983416482</v>
      </c>
      <c r="BG74" s="356">
        <f>VLOOKUP($F74&amp;$N74, Shipments!$EQ$22:$FA$369, VLOOKUP(BG$4, 'Index Tables'!$M$4:$O$10, 2, FALSE), FALSE)*VLOOKUP($C74, 'AEO COMMERCIAL FLOORSPACE'!$A$47:$G$196, 7, FALSE)*$M74</f>
        <v>0</v>
      </c>
      <c r="BH74" s="356">
        <f>VLOOKUP($E74&amp;$N74, UES!$AA$6:$AJ$35, VLOOKUP(BH$4, 'Index Tables'!$Q$4:$R$10, 2, FALSE), FALSE)*'Regional Rollup'!BG74</f>
        <v>0</v>
      </c>
    </row>
    <row r="75" spans="2:60">
      <c r="B75" s="371">
        <f t="shared" si="33"/>
        <v>69</v>
      </c>
      <c r="C75" s="371" t="str">
        <f t="shared" si="27"/>
        <v>2013Any</v>
      </c>
      <c r="D75" s="371" t="str">
        <f t="shared" si="28"/>
        <v>AnyIdaho</v>
      </c>
      <c r="E75" s="371" t="s">
        <v>5</v>
      </c>
      <c r="F75" s="371">
        <v>2013</v>
      </c>
      <c r="G75" s="367">
        <f t="shared" si="31"/>
        <v>2124012.4294421701</v>
      </c>
      <c r="H75" s="371" t="s">
        <v>254</v>
      </c>
      <c r="I75" s="368" t="str">
        <f>IF(H75="Any", "NA", HLOOKUP($F75, TotalStockSF!$K$4:$BI$76, VLOOKUP($D75, TotalStockSF!$A$5:$B$76, 2, FALSE), FALSE))</f>
        <v>NA</v>
      </c>
      <c r="J75" s="368">
        <f>VLOOKUP($C75, 'AEO COMMERCIAL FLOORSPACE'!$A$47:$G$196, 6, FALSE)</f>
        <v>502.55899521705112</v>
      </c>
      <c r="K75" s="369" t="str">
        <f t="shared" si="24"/>
        <v>NA</v>
      </c>
      <c r="L75" s="370">
        <f>VLOOKUP($C75, 'AEO COMMERCIAL FLOORSPACE'!$A$47:$G$196, 7, FALSE)</f>
        <v>3.5443315633530162E-2</v>
      </c>
      <c r="M75" s="370">
        <f t="shared" si="25"/>
        <v>3.5443315633530162E-2</v>
      </c>
      <c r="N75" s="371" t="s">
        <v>240</v>
      </c>
      <c r="O75" s="356">
        <f t="shared" si="34"/>
        <v>1085.2319547932627</v>
      </c>
      <c r="P75" s="367">
        <f t="shared" si="35"/>
        <v>2124012.4294421701</v>
      </c>
      <c r="Q75" s="356">
        <f>VLOOKUP($F75&amp;$N75, Shipments!$DL$22:$DV$369, VLOOKUP(Q$4, 'Index Tables'!$I$4:$K$10, 2, FALSE), FALSE)*VLOOKUP($C75, 'AEO COMMERCIAL FLOORSPACE'!$A$47:$G$196, 7, FALSE)*$M75</f>
        <v>0</v>
      </c>
      <c r="R75" s="356">
        <f>VLOOKUP($E75&amp;$N75, UES!$AA$6:$AJ$35, VLOOKUP(R$4, 'Index Tables'!$Q$4:$R$10, 2, FALSE), FALSE)*'Regional Rollup'!Q75</f>
        <v>0</v>
      </c>
      <c r="S75" s="402">
        <f>VLOOKUP($F75&amp;$N75, Shipments!$DL$22:$DV$369, VLOOKUP(S$4, 'Index Tables'!$I$4:$K$10, 2, FALSE), FALSE)*VLOOKUP($C75, 'AEO COMMERCIAL FLOORSPACE'!$A$47:$G$196, 7, FALSE)*$M75</f>
        <v>244.02317125223647</v>
      </c>
      <c r="T75" s="356">
        <f>VLOOKUP($E75&amp;$N75, UES!$AA$6:$AJ$35, VLOOKUP(T$4, 'Index Tables'!$Q$4:$R$10, 2, FALSE), FALSE)*'Regional Rollup'!S75</f>
        <v>482615.07877425617</v>
      </c>
      <c r="U75" s="402">
        <f>VLOOKUP($F75&amp;$N75, Shipments!$DL$22:$DV$369, VLOOKUP(U$4, 'Index Tables'!$I$4:$K$10, 2, FALSE), FALSE)*VLOOKUP($C75, 'AEO COMMERCIAL FLOORSPACE'!$A$47:$G$196, 7, FALSE)*$M75</f>
        <v>222.50513085544463</v>
      </c>
      <c r="V75" s="356">
        <f>VLOOKUP($E75&amp;$N75, UES!$AA$6:$AJ$35, VLOOKUP(V$4, 'Index Tables'!$Q$4:$R$10, 2, FALSE), FALSE)*'Regional Rollup'!U75</f>
        <v>438127.67018790724</v>
      </c>
      <c r="W75" s="402">
        <f>VLOOKUP($F75&amp;$N75, Shipments!$DL$22:$DV$369, VLOOKUP(W$4, 'Index Tables'!$I$4:$K$10, 2, FALSE), FALSE)*VLOOKUP($C75, 'AEO COMMERCIAL FLOORSPACE'!$A$47:$G$196, 7, FALSE)*$M75</f>
        <v>214.97134479013172</v>
      </c>
      <c r="X75" s="356">
        <f>VLOOKUP($E75&amp;$N75, UES!$AA$6:$AJ$35, VLOOKUP(X$4, 'Index Tables'!$Q$4:$R$10, 2, FALSE), FALSE)*'Regional Rollup'!W75</f>
        <v>420683.96880571742</v>
      </c>
      <c r="Y75" s="402">
        <f>VLOOKUP($F75&amp;$N75, Shipments!$DL$22:$DV$369, VLOOKUP(Y$4, 'Index Tables'!$I$4:$K$10, 2, FALSE), FALSE)*VLOOKUP($C75, 'AEO COMMERCIAL FLOORSPACE'!$A$47:$G$196, 7, FALSE)*$M75</f>
        <v>207.03295437251626</v>
      </c>
      <c r="Z75" s="356">
        <f>VLOOKUP($E75&amp;$N75, UES!$AA$6:$AJ$35, VLOOKUP(Z$4, 'Index Tables'!$Q$4:$R$10, 2, FALSE), FALSE)*'Regional Rollup'!Y75</f>
        <v>401715.49829784565</v>
      </c>
      <c r="AA75" s="402">
        <f>VLOOKUP($F75&amp;$N75, Shipments!$DL$22:$DV$369, VLOOKUP(AA$4, 'Index Tables'!$I$4:$K$10, 2, FALSE), FALSE)*VLOOKUP($C75, 'AEO COMMERCIAL FLOORSPACE'!$A$47:$G$196, 7, FALSE)*$M75</f>
        <v>196.69935352293382</v>
      </c>
      <c r="AB75" s="356">
        <f>VLOOKUP($E75&amp;$N75, UES!$AA$6:$AJ$35, VLOOKUP(AB$4, 'Index Tables'!$Q$4:$R$10, 2, FALSE), FALSE)*'Regional Rollup'!AA75</f>
        <v>380870.21337644337</v>
      </c>
      <c r="AC75" s="356">
        <f>VLOOKUP($F75&amp;$N75, Shipments!$DL$22:$DV$369, VLOOKUP(AC$4, 'Index Tables'!$I$4:$K$10, 2, FALSE), FALSE)*VLOOKUP($C75, 'AEO COMMERCIAL FLOORSPACE'!$A$47:$G$196, 7, FALSE)*$M75</f>
        <v>0</v>
      </c>
      <c r="AD75" s="356">
        <f>VLOOKUP($E75&amp;$N75, UES!$AA$6:$AJ$35, VLOOKUP(AD$4, 'Index Tables'!$Q$4:$R$10, 2, FALSE), FALSE)*'Regional Rollup'!AC75</f>
        <v>0</v>
      </c>
      <c r="AF75" s="371">
        <f t="shared" si="36"/>
        <v>69</v>
      </c>
      <c r="AG75" s="371" t="str">
        <f t="shared" si="29"/>
        <v>2013Any</v>
      </c>
      <c r="AH75" s="371" t="str">
        <f t="shared" si="30"/>
        <v>AnyIdaho</v>
      </c>
      <c r="AI75" s="371" t="s">
        <v>5</v>
      </c>
      <c r="AJ75" s="371">
        <v>2013</v>
      </c>
      <c r="AK75" s="367">
        <f t="shared" si="32"/>
        <v>2122476.7231591637</v>
      </c>
      <c r="AL75" s="371" t="s">
        <v>254</v>
      </c>
      <c r="AM75" s="368" t="str">
        <f>IF(AL75="Any", "NA", HLOOKUP($F75, TotalStockSF!$K$4:$BI$76, VLOOKUP($D75, TotalStockSF!$A$5:$B$76, 2, FALSE), FALSE))</f>
        <v>NA</v>
      </c>
      <c r="AN75" s="368">
        <f>VLOOKUP($C75, 'AEO COMMERCIAL FLOORSPACE'!$A$47:$G$196, 6, FALSE)</f>
        <v>502.55899521705112</v>
      </c>
      <c r="AO75" s="369" t="str">
        <f t="shared" si="26"/>
        <v>NA</v>
      </c>
      <c r="AP75" s="370">
        <f>VLOOKUP($C75, 'AEO COMMERCIAL FLOORSPACE'!$A$47:$G$196, 7, FALSE)</f>
        <v>3.5443315633530162E-2</v>
      </c>
      <c r="AQ75" s="370">
        <f t="shared" si="23"/>
        <v>3.5443315633530162E-2</v>
      </c>
      <c r="AR75" s="371" t="s">
        <v>240</v>
      </c>
      <c r="AS75" s="356">
        <f t="shared" si="37"/>
        <v>1085.231954793263</v>
      </c>
      <c r="AT75" s="367">
        <f t="shared" si="38"/>
        <v>2122476.7231591637</v>
      </c>
      <c r="AU75" s="356">
        <f>VLOOKUP($F75&amp;$N75, Shipments!$EQ$22:$FA$369, VLOOKUP(AU$4, 'Index Tables'!$M$4:$O$10, 2, FALSE), FALSE)*VLOOKUP($C75, 'AEO COMMERCIAL FLOORSPACE'!$A$47:$G$196, 7, FALSE)*$M75</f>
        <v>0</v>
      </c>
      <c r="AV75" s="356">
        <f>VLOOKUP($E75&amp;$N75, UES!$AA$6:$AJ$35, VLOOKUP(AV$4, 'Index Tables'!$Q$4:$R$10, 2, FALSE), FALSE)*'Regional Rollup'!AU75</f>
        <v>0</v>
      </c>
      <c r="AW75" s="402">
        <f>VLOOKUP($F75&amp;$N75, Shipments!$EQ$22:$FA$369, VLOOKUP(AW$4, 'Index Tables'!$M$4:$O$10, 2, FALSE), FALSE)*VLOOKUP($C75, 'AEO COMMERCIAL FLOORSPACE'!$A$47:$G$196, 7, FALSE)*$M75</f>
        <v>224.38417159227799</v>
      </c>
      <c r="AX75" s="356">
        <f>VLOOKUP($E75&amp;$N75, UES!$AA$6:$AJ$35, VLOOKUP(AX$4, 'Index Tables'!$Q$4:$R$10, 2, FALSE), FALSE)*'Regional Rollup'!AW75</f>
        <v>443774.18788958952</v>
      </c>
      <c r="AY75" s="402">
        <f>VLOOKUP($F75&amp;$N75, Shipments!$EQ$22:$FA$369, VLOOKUP(AY$4, 'Index Tables'!$M$4:$O$10, 2, FALSE), FALSE)*VLOOKUP($C75, 'AEO COMMERCIAL FLOORSPACE'!$A$47:$G$196, 7, FALSE)*$M75</f>
        <v>204.59790439500236</v>
      </c>
      <c r="AZ75" s="356">
        <f>VLOOKUP($E75&amp;$N75, UES!$AA$6:$AJ$35, VLOOKUP(AZ$4, 'Index Tables'!$Q$4:$R$10, 2, FALSE), FALSE)*'Regional Rollup'!AY75</f>
        <v>402867.12865128124</v>
      </c>
      <c r="BA75" s="402">
        <f>VLOOKUP($F75&amp;$N75, Shipments!$EQ$22:$FA$369, VLOOKUP(BA$4, 'Index Tables'!$M$4:$O$10, 2, FALSE), FALSE)*VLOOKUP($C75, 'AEO COMMERCIAL FLOORSPACE'!$A$47:$G$196, 7, FALSE)*$M75</f>
        <v>197.67043789030993</v>
      </c>
      <c r="BB75" s="356">
        <f>VLOOKUP($E75&amp;$N75, UES!$AA$6:$AJ$35, VLOOKUP(BB$4, 'Index Tables'!$Q$4:$R$10, 2, FALSE), FALSE)*'Regional Rollup'!BA75</f>
        <v>386827.2974169763</v>
      </c>
      <c r="BC75" s="402">
        <f>VLOOKUP($F75&amp;$N75, Shipments!$EQ$22:$FA$369, VLOOKUP(BC$4, 'Index Tables'!$M$4:$O$10, 2, FALSE), FALSE)*VLOOKUP($C75, 'AEO COMMERCIAL FLOORSPACE'!$A$47:$G$196, 7, FALSE)*$M75</f>
        <v>261.8800873927388</v>
      </c>
      <c r="BD75" s="356">
        <f>VLOOKUP($E75&amp;$N75, UES!$AA$6:$AJ$35, VLOOKUP(BD$4, 'Index Tables'!$Q$4:$R$10, 2, FALSE), FALSE)*'Regional Rollup'!BC75</f>
        <v>508137.89582487341</v>
      </c>
      <c r="BE75" s="402">
        <f>VLOOKUP($F75&amp;$N75, Shipments!$EQ$22:$FA$369, VLOOKUP(BE$4, 'Index Tables'!$M$4:$O$10, 2, FALSE), FALSE)*VLOOKUP($C75, 'AEO COMMERCIAL FLOORSPACE'!$A$47:$G$196, 7, FALSE)*$M75</f>
        <v>196.69935352293382</v>
      </c>
      <c r="BF75" s="356">
        <f>VLOOKUP($E75&amp;$N75, UES!$AA$6:$AJ$35, VLOOKUP(BF$4, 'Index Tables'!$Q$4:$R$10, 2, FALSE), FALSE)*'Regional Rollup'!BE75</f>
        <v>380870.21337644337</v>
      </c>
      <c r="BG75" s="356">
        <f>VLOOKUP($F75&amp;$N75, Shipments!$EQ$22:$FA$369, VLOOKUP(BG$4, 'Index Tables'!$M$4:$O$10, 2, FALSE), FALSE)*VLOOKUP($C75, 'AEO COMMERCIAL FLOORSPACE'!$A$47:$G$196, 7, FALSE)*$M75</f>
        <v>0</v>
      </c>
      <c r="BH75" s="356">
        <f>VLOOKUP($E75&amp;$N75, UES!$AA$6:$AJ$35, VLOOKUP(BH$4, 'Index Tables'!$Q$4:$R$10, 2, FALSE), FALSE)*'Regional Rollup'!BG75</f>
        <v>0</v>
      </c>
    </row>
    <row r="76" spans="2:60">
      <c r="B76" s="371">
        <f t="shared" si="33"/>
        <v>70</v>
      </c>
      <c r="C76" s="371" t="str">
        <f t="shared" si="27"/>
        <v>2014Any</v>
      </c>
      <c r="D76" s="371" t="str">
        <f t="shared" si="28"/>
        <v>AnyIdaho</v>
      </c>
      <c r="E76" s="371" t="s">
        <v>5</v>
      </c>
      <c r="F76" s="371">
        <v>2014</v>
      </c>
      <c r="G76" s="367">
        <f t="shared" si="31"/>
        <v>2160259.0939663709</v>
      </c>
      <c r="H76" s="371" t="s">
        <v>254</v>
      </c>
      <c r="I76" s="368" t="str">
        <f>IF(H76="Any", "NA", HLOOKUP($F76, TotalStockSF!$K$4:$BI$76, VLOOKUP($D76, TotalStockSF!$A$5:$B$76, 2, FALSE), FALSE))</f>
        <v>NA</v>
      </c>
      <c r="J76" s="368">
        <f>VLOOKUP($C76, 'AEO COMMERCIAL FLOORSPACE'!$A$47:$G$196, 6, FALSE)</f>
        <v>511.96215489586854</v>
      </c>
      <c r="K76" s="369" t="str">
        <f t="shared" si="24"/>
        <v>NA</v>
      </c>
      <c r="L76" s="370">
        <f>VLOOKUP($C76, 'AEO COMMERCIAL FLOORSPACE'!$A$47:$G$196, 7, FALSE)</f>
        <v>3.5526373925923879E-2</v>
      </c>
      <c r="M76" s="370">
        <f t="shared" si="25"/>
        <v>3.5526373925923879E-2</v>
      </c>
      <c r="N76" s="371" t="s">
        <v>240</v>
      </c>
      <c r="O76" s="356">
        <f t="shared" si="34"/>
        <v>1103.7516386006996</v>
      </c>
      <c r="P76" s="367">
        <f t="shared" si="35"/>
        <v>2160259.0939663709</v>
      </c>
      <c r="Q76" s="356">
        <f>VLOOKUP($F76&amp;$N76, Shipments!$DL$22:$DV$369, VLOOKUP(Q$4, 'Index Tables'!$I$4:$K$10, 2, FALSE), FALSE)*VLOOKUP($C76, 'AEO COMMERCIAL FLOORSPACE'!$A$47:$G$196, 7, FALSE)*$M76</f>
        <v>0</v>
      </c>
      <c r="R76" s="356">
        <f>VLOOKUP($E76&amp;$N76, UES!$AA$6:$AJ$35, VLOOKUP(R$4, 'Index Tables'!$Q$4:$R$10, 2, FALSE), FALSE)*'Regional Rollup'!Q76</f>
        <v>0</v>
      </c>
      <c r="S76" s="402">
        <f>VLOOKUP($F76&amp;$N76, Shipments!$DL$22:$DV$369, VLOOKUP(S$4, 'Index Tables'!$I$4:$K$10, 2, FALSE), FALSE)*VLOOKUP($C76, 'AEO COMMERCIAL FLOORSPACE'!$A$47:$G$196, 7, FALSE)*$M76</f>
        <v>248.18747175345078</v>
      </c>
      <c r="T76" s="356">
        <f>VLOOKUP($E76&amp;$N76, UES!$AA$6:$AJ$35, VLOOKUP(T$4, 'Index Tables'!$Q$4:$R$10, 2, FALSE), FALSE)*'Regional Rollup'!S76</f>
        <v>490850.99425769126</v>
      </c>
      <c r="U76" s="402">
        <f>VLOOKUP($F76&amp;$N76, Shipments!$DL$22:$DV$369, VLOOKUP(U$4, 'Index Tables'!$I$4:$K$10, 2, FALSE), FALSE)*VLOOKUP($C76, 'AEO COMMERCIAL FLOORSPACE'!$A$47:$G$196, 7, FALSE)*$M76</f>
        <v>226.30222202178436</v>
      </c>
      <c r="V76" s="356">
        <f>VLOOKUP($E76&amp;$N76, UES!$AA$6:$AJ$35, VLOOKUP(V$4, 'Index Tables'!$Q$4:$R$10, 2, FALSE), FALSE)*'Regional Rollup'!U76</f>
        <v>445604.39982467378</v>
      </c>
      <c r="W76" s="402">
        <f>VLOOKUP($F76&amp;$N76, Shipments!$DL$22:$DV$369, VLOOKUP(W$4, 'Index Tables'!$I$4:$K$10, 2, FALSE), FALSE)*VLOOKUP($C76, 'AEO COMMERCIAL FLOORSPACE'!$A$47:$G$196, 7, FALSE)*$M76</f>
        <v>218.63987050538412</v>
      </c>
      <c r="X76" s="356">
        <f>VLOOKUP($E76&amp;$N76, UES!$AA$6:$AJ$35, VLOOKUP(X$4, 'Index Tables'!$Q$4:$R$10, 2, FALSE), FALSE)*'Regional Rollup'!W76</f>
        <v>427863.0184556364</v>
      </c>
      <c r="Y76" s="402">
        <f>VLOOKUP($F76&amp;$N76, Shipments!$DL$22:$DV$369, VLOOKUP(Y$4, 'Index Tables'!$I$4:$K$10, 2, FALSE), FALSE)*VLOOKUP($C76, 'AEO COMMERCIAL FLOORSPACE'!$A$47:$G$196, 7, FALSE)*$M76</f>
        <v>210.56600998865767</v>
      </c>
      <c r="Z76" s="356">
        <f>VLOOKUP($E76&amp;$N76, UES!$AA$6:$AJ$35, VLOOKUP(Z$4, 'Index Tables'!$Q$4:$R$10, 2, FALSE), FALSE)*'Regional Rollup'!Y76</f>
        <v>408570.84749408287</v>
      </c>
      <c r="AA76" s="402">
        <f>VLOOKUP($F76&amp;$N76, Shipments!$DL$22:$DV$369, VLOOKUP(AA$4, 'Index Tables'!$I$4:$K$10, 2, FALSE), FALSE)*VLOOKUP($C76, 'AEO COMMERCIAL FLOORSPACE'!$A$47:$G$196, 7, FALSE)*$M76</f>
        <v>200.05606433142259</v>
      </c>
      <c r="AB76" s="356">
        <f>VLOOKUP($E76&amp;$N76, UES!$AA$6:$AJ$35, VLOOKUP(AB$4, 'Index Tables'!$Q$4:$R$10, 2, FALSE), FALSE)*'Regional Rollup'!AA76</f>
        <v>387369.83393428655</v>
      </c>
      <c r="AC76" s="356">
        <f>VLOOKUP($F76&amp;$N76, Shipments!$DL$22:$DV$369, VLOOKUP(AC$4, 'Index Tables'!$I$4:$K$10, 2, FALSE), FALSE)*VLOOKUP($C76, 'AEO COMMERCIAL FLOORSPACE'!$A$47:$G$196, 7, FALSE)*$M76</f>
        <v>0</v>
      </c>
      <c r="AD76" s="356">
        <f>VLOOKUP($E76&amp;$N76, UES!$AA$6:$AJ$35, VLOOKUP(AD$4, 'Index Tables'!$Q$4:$R$10, 2, FALSE), FALSE)*'Regional Rollup'!AC76</f>
        <v>0</v>
      </c>
      <c r="AF76" s="371">
        <f t="shared" si="36"/>
        <v>70</v>
      </c>
      <c r="AG76" s="371" t="str">
        <f t="shared" si="29"/>
        <v>2014Any</v>
      </c>
      <c r="AH76" s="371" t="str">
        <f t="shared" si="30"/>
        <v>AnyIdaho</v>
      </c>
      <c r="AI76" s="371" t="s">
        <v>5</v>
      </c>
      <c r="AJ76" s="371">
        <v>2014</v>
      </c>
      <c r="AK76" s="367">
        <f t="shared" si="32"/>
        <v>2157185.619482521</v>
      </c>
      <c r="AL76" s="371" t="s">
        <v>254</v>
      </c>
      <c r="AM76" s="368" t="str">
        <f>IF(AL76="Any", "NA", HLOOKUP($F76, TotalStockSF!$K$4:$BI$76, VLOOKUP($D76, TotalStockSF!$A$5:$B$76, 2, FALSE), FALSE))</f>
        <v>NA</v>
      </c>
      <c r="AN76" s="368">
        <f>VLOOKUP($C76, 'AEO COMMERCIAL FLOORSPACE'!$A$47:$G$196, 6, FALSE)</f>
        <v>511.96215489586854</v>
      </c>
      <c r="AO76" s="369" t="str">
        <f t="shared" si="26"/>
        <v>NA</v>
      </c>
      <c r="AP76" s="370">
        <f>VLOOKUP($C76, 'AEO COMMERCIAL FLOORSPACE'!$A$47:$G$196, 7, FALSE)</f>
        <v>3.5526373925923879E-2</v>
      </c>
      <c r="AQ76" s="370">
        <f t="shared" si="23"/>
        <v>3.5526373925923879E-2</v>
      </c>
      <c r="AR76" s="371" t="s">
        <v>240</v>
      </c>
      <c r="AS76" s="356">
        <f t="shared" si="37"/>
        <v>1103.7516386006996</v>
      </c>
      <c r="AT76" s="367">
        <f t="shared" si="38"/>
        <v>2157185.619482521</v>
      </c>
      <c r="AU76" s="356">
        <f>VLOOKUP($F76&amp;$N76, Shipments!$EQ$22:$FA$369, VLOOKUP(AU$4, 'Index Tables'!$M$4:$O$10, 2, FALSE), FALSE)*VLOOKUP($C76, 'AEO COMMERCIAL FLOORSPACE'!$A$47:$G$196, 7, FALSE)*$M76</f>
        <v>0</v>
      </c>
      <c r="AV76" s="356">
        <f>VLOOKUP($E76&amp;$N76, UES!$AA$6:$AJ$35, VLOOKUP(AV$4, 'Index Tables'!$Q$4:$R$10, 2, FALSE), FALSE)*'Regional Rollup'!AU76</f>
        <v>0</v>
      </c>
      <c r="AW76" s="402">
        <f>VLOOKUP($F76&amp;$N76, Shipments!$EQ$22:$FA$369, VLOOKUP(AW$4, 'Index Tables'!$M$4:$O$10, 2, FALSE), FALSE)*VLOOKUP($C76, 'AEO COMMERCIAL FLOORSPACE'!$A$47:$G$196, 7, FALSE)*$M76</f>
        <v>208.88310410766022</v>
      </c>
      <c r="AX76" s="356">
        <f>VLOOKUP($E76&amp;$N76, UES!$AA$6:$AJ$35, VLOOKUP(AX$4, 'Index Tables'!$Q$4:$R$10, 2, FALSE), FALSE)*'Regional Rollup'!AW76</f>
        <v>413117.06272076268</v>
      </c>
      <c r="AY76" s="402">
        <f>VLOOKUP($F76&amp;$N76, Shipments!$EQ$22:$FA$369, VLOOKUP(AY$4, 'Index Tables'!$M$4:$O$10, 2, FALSE), FALSE)*VLOOKUP($C76, 'AEO COMMERCIAL FLOORSPACE'!$A$47:$G$196, 7, FALSE)*$M76</f>
        <v>190.46372594233893</v>
      </c>
      <c r="AZ76" s="356">
        <f>VLOOKUP($E76&amp;$N76, UES!$AA$6:$AJ$35, VLOOKUP(AZ$4, 'Index Tables'!$Q$4:$R$10, 2, FALSE), FALSE)*'Regional Rollup'!AY76</f>
        <v>375035.97414406808</v>
      </c>
      <c r="BA76" s="402">
        <f>VLOOKUP($F76&amp;$N76, Shipments!$EQ$22:$FA$369, VLOOKUP(BA$4, 'Index Tables'!$M$4:$O$10, 2, FALSE), FALSE)*VLOOKUP($C76, 'AEO COMMERCIAL FLOORSPACE'!$A$47:$G$196, 7, FALSE)*$M76</f>
        <v>184.01482762284715</v>
      </c>
      <c r="BB76" s="356">
        <f>VLOOKUP($E76&amp;$N76, UES!$AA$6:$AJ$35, VLOOKUP(BB$4, 'Index Tables'!$Q$4:$R$10, 2, FALSE), FALSE)*'Regional Rollup'!BA76</f>
        <v>360104.21797869733</v>
      </c>
      <c r="BC76" s="402">
        <f>VLOOKUP($F76&amp;$N76, Shipments!$EQ$22:$FA$369, VLOOKUP(BC$4, 'Index Tables'!$M$4:$O$10, 2, FALSE), FALSE)*VLOOKUP($C76, 'AEO COMMERCIAL FLOORSPACE'!$A$47:$G$196, 7, FALSE)*$M76</f>
        <v>320.33391659643064</v>
      </c>
      <c r="BD76" s="356">
        <f>VLOOKUP($E76&amp;$N76, UES!$AA$6:$AJ$35, VLOOKUP(BD$4, 'Index Tables'!$Q$4:$R$10, 2, FALSE), FALSE)*'Regional Rollup'!BC76</f>
        <v>621558.53070470609</v>
      </c>
      <c r="BE76" s="402">
        <f>VLOOKUP($F76&amp;$N76, Shipments!$EQ$22:$FA$369, VLOOKUP(BE$4, 'Index Tables'!$M$4:$O$10, 2, FALSE), FALSE)*VLOOKUP($C76, 'AEO COMMERCIAL FLOORSPACE'!$A$47:$G$196, 7, FALSE)*$M76</f>
        <v>200.05606433142259</v>
      </c>
      <c r="BF76" s="356">
        <f>VLOOKUP($E76&amp;$N76, UES!$AA$6:$AJ$35, VLOOKUP(BF$4, 'Index Tables'!$Q$4:$R$10, 2, FALSE), FALSE)*'Regional Rollup'!BE76</f>
        <v>387369.83393428655</v>
      </c>
      <c r="BG76" s="356">
        <f>VLOOKUP($F76&amp;$N76, Shipments!$EQ$22:$FA$369, VLOOKUP(BG$4, 'Index Tables'!$M$4:$O$10, 2, FALSE), FALSE)*VLOOKUP($C76, 'AEO COMMERCIAL FLOORSPACE'!$A$47:$G$196, 7, FALSE)*$M76</f>
        <v>0</v>
      </c>
      <c r="BH76" s="356">
        <f>VLOOKUP($E76&amp;$N76, UES!$AA$6:$AJ$35, VLOOKUP(BH$4, 'Index Tables'!$Q$4:$R$10, 2, FALSE), FALSE)*'Regional Rollup'!BG76</f>
        <v>0</v>
      </c>
    </row>
    <row r="77" spans="2:60">
      <c r="B77" s="371">
        <f t="shared" si="33"/>
        <v>71</v>
      </c>
      <c r="C77" s="371" t="str">
        <f t="shared" si="27"/>
        <v>2015Any</v>
      </c>
      <c r="D77" s="371" t="str">
        <f t="shared" si="28"/>
        <v>AnyIdaho</v>
      </c>
      <c r="E77" s="371" t="s">
        <v>5</v>
      </c>
      <c r="F77" s="371">
        <v>2015</v>
      </c>
      <c r="G77" s="367">
        <f t="shared" si="31"/>
        <v>2164820.3651848324</v>
      </c>
      <c r="H77" s="371" t="s">
        <v>254</v>
      </c>
      <c r="I77" s="368" t="str">
        <f>IF(H77="Any", "NA", HLOOKUP($F77, TotalStockSF!$K$4:$BI$76, VLOOKUP($D77, TotalStockSF!$A$5:$B$76, 2, FALSE), FALSE))</f>
        <v>NA</v>
      </c>
      <c r="J77" s="368">
        <f>VLOOKUP($C77, 'AEO COMMERCIAL FLOORSPACE'!$A$47:$G$196, 6, FALSE)</f>
        <v>517.85564553018321</v>
      </c>
      <c r="K77" s="369" t="str">
        <f t="shared" si="24"/>
        <v>NA</v>
      </c>
      <c r="L77" s="370">
        <f>VLOOKUP($C77, 'AEO COMMERCIAL FLOORSPACE'!$A$47:$G$196, 7, FALSE)</f>
        <v>3.5360637046507985E-2</v>
      </c>
      <c r="M77" s="370">
        <f t="shared" si="25"/>
        <v>3.5360637046507985E-2</v>
      </c>
      <c r="N77" s="371" t="s">
        <v>240</v>
      </c>
      <c r="O77" s="356">
        <f t="shared" si="34"/>
        <v>1106.0821509894868</v>
      </c>
      <c r="P77" s="367">
        <f t="shared" si="35"/>
        <v>2164820.3651848324</v>
      </c>
      <c r="Q77" s="356">
        <f>VLOOKUP($F77&amp;$N77, Shipments!$DL$22:$DV$369, VLOOKUP(Q$4, 'Index Tables'!$I$4:$K$10, 2, FALSE), FALSE)*VLOOKUP($C77, 'AEO COMMERCIAL FLOORSPACE'!$A$47:$G$196, 7, FALSE)*$M77</f>
        <v>0</v>
      </c>
      <c r="R77" s="356">
        <f>VLOOKUP($E77&amp;$N77, UES!$AA$6:$AJ$35, VLOOKUP(R$4, 'Index Tables'!$Q$4:$R$10, 2, FALSE), FALSE)*'Regional Rollup'!Q77</f>
        <v>0</v>
      </c>
      <c r="S77" s="402">
        <f>VLOOKUP($F77&amp;$N77, Shipments!$DL$22:$DV$369, VLOOKUP(S$4, 'Index Tables'!$I$4:$K$10, 2, FALSE), FALSE)*VLOOKUP($C77, 'AEO COMMERCIAL FLOORSPACE'!$A$47:$G$196, 7, FALSE)*$M77</f>
        <v>248.7115062893329</v>
      </c>
      <c r="T77" s="356">
        <f>VLOOKUP($E77&amp;$N77, UES!$AA$6:$AJ$35, VLOOKUP(T$4, 'Index Tables'!$Q$4:$R$10, 2, FALSE), FALSE)*'Regional Rollup'!S77</f>
        <v>491887.39980687475</v>
      </c>
      <c r="U77" s="402">
        <f>VLOOKUP($F77&amp;$N77, Shipments!$DL$22:$DV$369, VLOOKUP(U$4, 'Index Tables'!$I$4:$K$10, 2, FALSE), FALSE)*VLOOKUP($C77, 'AEO COMMERCIAL FLOORSPACE'!$A$47:$G$196, 7, FALSE)*$M77</f>
        <v>226.78004702660201</v>
      </c>
      <c r="V77" s="356">
        <f>VLOOKUP($E77&amp;$N77, UES!$AA$6:$AJ$35, VLOOKUP(V$4, 'Index Tables'!$Q$4:$R$10, 2, FALSE), FALSE)*'Regional Rollup'!U77</f>
        <v>446545.26961636537</v>
      </c>
      <c r="W77" s="402">
        <f>VLOOKUP($F77&amp;$N77, Shipments!$DL$22:$DV$369, VLOOKUP(W$4, 'Index Tables'!$I$4:$K$10, 2, FALSE), FALSE)*VLOOKUP($C77, 'AEO COMMERCIAL FLOORSPACE'!$A$47:$G$196, 7, FALSE)*$M77</f>
        <v>219.1015168659201</v>
      </c>
      <c r="X77" s="356">
        <f>VLOOKUP($E77&amp;$N77, UES!$AA$6:$AJ$35, VLOOKUP(X$4, 'Index Tables'!$Q$4:$R$10, 2, FALSE), FALSE)*'Regional Rollup'!W77</f>
        <v>428766.42827206838</v>
      </c>
      <c r="Y77" s="402">
        <f>VLOOKUP($F77&amp;$N77, Shipments!$DL$22:$DV$369, VLOOKUP(Y$4, 'Index Tables'!$I$4:$K$10, 2, FALSE), FALSE)*VLOOKUP($C77, 'AEO COMMERCIAL FLOORSPACE'!$A$47:$G$196, 7, FALSE)*$M77</f>
        <v>211.01060882572779</v>
      </c>
      <c r="Z77" s="356">
        <f>VLOOKUP($E77&amp;$N77, UES!$AA$6:$AJ$35, VLOOKUP(Z$4, 'Index Tables'!$Q$4:$R$10, 2, FALSE), FALSE)*'Regional Rollup'!Y77</f>
        <v>409433.52292620228</v>
      </c>
      <c r="AA77" s="402">
        <f>VLOOKUP($F77&amp;$N77, Shipments!$DL$22:$DV$369, VLOOKUP(AA$4, 'Index Tables'!$I$4:$K$10, 2, FALSE), FALSE)*VLOOKUP($C77, 'AEO COMMERCIAL FLOORSPACE'!$A$47:$G$196, 7, FALSE)*$M77</f>
        <v>200.47847198190408</v>
      </c>
      <c r="AB77" s="356">
        <f>VLOOKUP($E77&amp;$N77, UES!$AA$6:$AJ$35, VLOOKUP(AB$4, 'Index Tables'!$Q$4:$R$10, 2, FALSE), FALSE)*'Regional Rollup'!AA77</f>
        <v>388187.74456332158</v>
      </c>
      <c r="AC77" s="356">
        <f>VLOOKUP($F77&amp;$N77, Shipments!$DL$22:$DV$369, VLOOKUP(AC$4, 'Index Tables'!$I$4:$K$10, 2, FALSE), FALSE)*VLOOKUP($C77, 'AEO COMMERCIAL FLOORSPACE'!$A$47:$G$196, 7, FALSE)*$M77</f>
        <v>0</v>
      </c>
      <c r="AD77" s="356">
        <f>VLOOKUP($E77&amp;$N77, UES!$AA$6:$AJ$35, VLOOKUP(AD$4, 'Index Tables'!$Q$4:$R$10, 2, FALSE), FALSE)*'Regional Rollup'!AC77</f>
        <v>0</v>
      </c>
      <c r="AF77" s="371">
        <f t="shared" si="36"/>
        <v>71</v>
      </c>
      <c r="AG77" s="371" t="str">
        <f t="shared" si="29"/>
        <v>2015Any</v>
      </c>
      <c r="AH77" s="371" t="str">
        <f t="shared" si="30"/>
        <v>AnyIdaho</v>
      </c>
      <c r="AI77" s="371" t="s">
        <v>5</v>
      </c>
      <c r="AJ77" s="371">
        <v>2015</v>
      </c>
      <c r="AK77" s="367">
        <f t="shared" si="32"/>
        <v>2160271.4508534153</v>
      </c>
      <c r="AL77" s="371" t="s">
        <v>254</v>
      </c>
      <c r="AM77" s="368" t="str">
        <f>IF(AL77="Any", "NA", HLOOKUP($F77, TotalStockSF!$K$4:$BI$76, VLOOKUP($D77, TotalStockSF!$A$5:$B$76, 2, FALSE), FALSE))</f>
        <v>NA</v>
      </c>
      <c r="AN77" s="368">
        <f>VLOOKUP($C77, 'AEO COMMERCIAL FLOORSPACE'!$A$47:$G$196, 6, FALSE)</f>
        <v>517.85564553018321</v>
      </c>
      <c r="AO77" s="369" t="str">
        <f t="shared" si="26"/>
        <v>NA</v>
      </c>
      <c r="AP77" s="370">
        <f>VLOOKUP($C77, 'AEO COMMERCIAL FLOORSPACE'!$A$47:$G$196, 7, FALSE)</f>
        <v>3.5360637046507985E-2</v>
      </c>
      <c r="AQ77" s="370">
        <f t="shared" si="23"/>
        <v>3.5360637046507985E-2</v>
      </c>
      <c r="AR77" s="371" t="s">
        <v>240</v>
      </c>
      <c r="AS77" s="356">
        <f t="shared" si="37"/>
        <v>1106.0821509894868</v>
      </c>
      <c r="AT77" s="367">
        <f t="shared" si="38"/>
        <v>2160271.4508534153</v>
      </c>
      <c r="AU77" s="356">
        <f>VLOOKUP($F77&amp;$N77, Shipments!$EQ$22:$FA$369, VLOOKUP(AU$4, 'Index Tables'!$M$4:$O$10, 2, FALSE), FALSE)*VLOOKUP($C77, 'AEO COMMERCIAL FLOORSPACE'!$A$47:$G$196, 7, FALSE)*$M77</f>
        <v>0</v>
      </c>
      <c r="AV77" s="356">
        <f>VLOOKUP($E77&amp;$N77, UES!$AA$6:$AJ$35, VLOOKUP(AV$4, 'Index Tables'!$Q$4:$R$10, 2, FALSE), FALSE)*'Regional Rollup'!AU77</f>
        <v>0</v>
      </c>
      <c r="AW77" s="402">
        <f>VLOOKUP($F77&amp;$N77, Shipments!$EQ$22:$FA$369, VLOOKUP(AW$4, 'Index Tables'!$M$4:$O$10, 2, FALSE), FALSE)*VLOOKUP($C77, 'AEO COMMERCIAL FLOORSPACE'!$A$47:$G$196, 7, FALSE)*$M77</f>
        <v>190.53884137517554</v>
      </c>
      <c r="AX77" s="356">
        <f>VLOOKUP($E77&amp;$N77, UES!$AA$6:$AJ$35, VLOOKUP(AX$4, 'Index Tables'!$Q$4:$R$10, 2, FALSE), FALSE)*'Regional Rollup'!AW77</f>
        <v>376836.8285189764</v>
      </c>
      <c r="AY77" s="402">
        <f>VLOOKUP($F77&amp;$N77, Shipments!$EQ$22:$FA$369, VLOOKUP(AY$4, 'Index Tables'!$M$4:$O$10, 2, FALSE), FALSE)*VLOOKUP($C77, 'AEO COMMERCIAL FLOORSPACE'!$A$47:$G$196, 7, FALSE)*$M77</f>
        <v>173.73706609773305</v>
      </c>
      <c r="AZ77" s="356">
        <f>VLOOKUP($E77&amp;$N77, UES!$AA$6:$AJ$35, VLOOKUP(AZ$4, 'Index Tables'!$Q$4:$R$10, 2, FALSE), FALSE)*'Regional Rollup'!AY77</f>
        <v>342100.04821926838</v>
      </c>
      <c r="BA77" s="402">
        <f>VLOOKUP($F77&amp;$N77, Shipments!$EQ$22:$FA$369, VLOOKUP(BA$4, 'Index Tables'!$M$4:$O$10, 2, FALSE), FALSE)*VLOOKUP($C77, 'AEO COMMERCIAL FLOORSPACE'!$A$47:$G$196, 7, FALSE)*$M77</f>
        <v>167.8545146142537</v>
      </c>
      <c r="BB77" s="356">
        <f>VLOOKUP($E77&amp;$N77, UES!$AA$6:$AJ$35, VLOOKUP(BB$4, 'Index Tables'!$Q$4:$R$10, 2, FALSE), FALSE)*'Regional Rollup'!BA77</f>
        <v>328479.60949781002</v>
      </c>
      <c r="BC77" s="402">
        <f>VLOOKUP($F77&amp;$N77, Shipments!$EQ$22:$FA$369, VLOOKUP(BC$4, 'Index Tables'!$M$4:$O$10, 2, FALSE), FALSE)*VLOOKUP($C77, 'AEO COMMERCIAL FLOORSPACE'!$A$47:$G$196, 7, FALSE)*$M77</f>
        <v>373.47325692042051</v>
      </c>
      <c r="BD77" s="356">
        <f>VLOOKUP($E77&amp;$N77, UES!$AA$6:$AJ$35, VLOOKUP(BD$4, 'Index Tables'!$Q$4:$R$10, 2, FALSE), FALSE)*'Regional Rollup'!BC77</f>
        <v>724667.22005403903</v>
      </c>
      <c r="BE77" s="402">
        <f>VLOOKUP($F77&amp;$N77, Shipments!$EQ$22:$FA$369, VLOOKUP(BE$4, 'Index Tables'!$M$4:$O$10, 2, FALSE), FALSE)*VLOOKUP($C77, 'AEO COMMERCIAL FLOORSPACE'!$A$47:$G$196, 7, FALSE)*$M77</f>
        <v>200.47847198190408</v>
      </c>
      <c r="BF77" s="356">
        <f>VLOOKUP($E77&amp;$N77, UES!$AA$6:$AJ$35, VLOOKUP(BF$4, 'Index Tables'!$Q$4:$R$10, 2, FALSE), FALSE)*'Regional Rollup'!BE77</f>
        <v>388187.74456332158</v>
      </c>
      <c r="BG77" s="356">
        <f>VLOOKUP($F77&amp;$N77, Shipments!$EQ$22:$FA$369, VLOOKUP(BG$4, 'Index Tables'!$M$4:$O$10, 2, FALSE), FALSE)*VLOOKUP($C77, 'AEO COMMERCIAL FLOORSPACE'!$A$47:$G$196, 7, FALSE)*$M77</f>
        <v>0</v>
      </c>
      <c r="BH77" s="356">
        <f>VLOOKUP($E77&amp;$N77, UES!$AA$6:$AJ$35, VLOOKUP(BH$4, 'Index Tables'!$Q$4:$R$10, 2, FALSE), FALSE)*'Regional Rollup'!BG77</f>
        <v>0</v>
      </c>
    </row>
    <row r="78" spans="2:60">
      <c r="B78" s="371">
        <f t="shared" si="33"/>
        <v>72</v>
      </c>
      <c r="C78" s="371" t="str">
        <f t="shared" si="27"/>
        <v>2016Any</v>
      </c>
      <c r="D78" s="371" t="str">
        <f t="shared" si="28"/>
        <v>AnyIdaho</v>
      </c>
      <c r="E78" s="371" t="s">
        <v>5</v>
      </c>
      <c r="F78" s="371">
        <v>2016</v>
      </c>
      <c r="G78" s="367">
        <f t="shared" si="31"/>
        <v>2182283.1349879196</v>
      </c>
      <c r="H78" s="371" t="s">
        <v>254</v>
      </c>
      <c r="I78" s="368" t="str">
        <f>IF(H78="Any", "NA", HLOOKUP($F78, TotalStockSF!$K$4:$BI$76, VLOOKUP($D78, TotalStockSF!$A$5:$B$76, 2, FALSE), FALSE))</f>
        <v>NA</v>
      </c>
      <c r="J78" s="368">
        <f>VLOOKUP($C78, 'AEO COMMERCIAL FLOORSPACE'!$A$47:$G$196, 6, FALSE)</f>
        <v>525.26093857840829</v>
      </c>
      <c r="K78" s="369" t="str">
        <f t="shared" si="24"/>
        <v>NA</v>
      </c>
      <c r="L78" s="370">
        <f>VLOOKUP($C78, 'AEO COMMERCIAL FLOORSPACE'!$A$47:$G$196, 7, FALSE)</f>
        <v>3.5299369623067588E-2</v>
      </c>
      <c r="M78" s="370">
        <f t="shared" si="25"/>
        <v>3.5299369623067588E-2</v>
      </c>
      <c r="N78" s="371" t="s">
        <v>240</v>
      </c>
      <c r="O78" s="356">
        <f t="shared" si="34"/>
        <v>1115.0044885176558</v>
      </c>
      <c r="P78" s="367">
        <f t="shared" si="35"/>
        <v>2182283.1349879196</v>
      </c>
      <c r="Q78" s="356">
        <f>VLOOKUP($F78&amp;$N78, Shipments!$DL$22:$DV$369, VLOOKUP(Q$4, 'Index Tables'!$I$4:$K$10, 2, FALSE), FALSE)*VLOOKUP($C78, 'AEO COMMERCIAL FLOORSPACE'!$A$47:$G$196, 7, FALSE)*$M78</f>
        <v>0</v>
      </c>
      <c r="R78" s="356">
        <f>VLOOKUP($E78&amp;$N78, UES!$AA$6:$AJ$35, VLOOKUP(R$4, 'Index Tables'!$Q$4:$R$10, 2, FALSE), FALSE)*'Regional Rollup'!Q78</f>
        <v>0</v>
      </c>
      <c r="S78" s="402">
        <f>VLOOKUP($F78&amp;$N78, Shipments!$DL$22:$DV$369, VLOOKUP(S$4, 'Index Tables'!$I$4:$K$10, 2, FALSE), FALSE)*VLOOKUP($C78, 'AEO COMMERCIAL FLOORSPACE'!$A$47:$G$196, 7, FALSE)*$M78</f>
        <v>250.7177659548266</v>
      </c>
      <c r="T78" s="356">
        <f>VLOOKUP($E78&amp;$N78, UES!$AA$6:$AJ$35, VLOOKUP(T$4, 'Index Tables'!$Q$4:$R$10, 2, FALSE), FALSE)*'Regional Rollup'!S78</f>
        <v>495855.26548756054</v>
      </c>
      <c r="U78" s="402">
        <f>VLOOKUP($F78&amp;$N78, Shipments!$DL$22:$DV$369, VLOOKUP(U$4, 'Index Tables'!$I$4:$K$10, 2, FALSE), FALSE)*VLOOKUP($C78, 'AEO COMMERCIAL FLOORSPACE'!$A$47:$G$196, 7, FALSE)*$M78</f>
        <v>228.60939408044905</v>
      </c>
      <c r="V78" s="356">
        <f>VLOOKUP($E78&amp;$N78, UES!$AA$6:$AJ$35, VLOOKUP(V$4, 'Index Tables'!$Q$4:$R$10, 2, FALSE), FALSE)*'Regional Rollup'!U78</f>
        <v>450147.37784454739</v>
      </c>
      <c r="W78" s="402">
        <f>VLOOKUP($F78&amp;$N78, Shipments!$DL$22:$DV$369, VLOOKUP(W$4, 'Index Tables'!$I$4:$K$10, 2, FALSE), FALSE)*VLOOKUP($C78, 'AEO COMMERCIAL FLOORSPACE'!$A$47:$G$196, 7, FALSE)*$M78</f>
        <v>220.86892418251293</v>
      </c>
      <c r="X78" s="356">
        <f>VLOOKUP($E78&amp;$N78, UES!$AA$6:$AJ$35, VLOOKUP(X$4, 'Index Tables'!$Q$4:$R$10, 2, FALSE), FALSE)*'Regional Rollup'!W78</f>
        <v>432225.12145355454</v>
      </c>
      <c r="Y78" s="402">
        <f>VLOOKUP($F78&amp;$N78, Shipments!$DL$22:$DV$369, VLOOKUP(Y$4, 'Index Tables'!$I$4:$K$10, 2, FALSE), FALSE)*VLOOKUP($C78, 'AEO COMMERCIAL FLOORSPACE'!$A$47:$G$196, 7, FALSE)*$M78</f>
        <v>212.71274991197828</v>
      </c>
      <c r="Z78" s="356">
        <f>VLOOKUP($E78&amp;$N78, UES!$AA$6:$AJ$35, VLOOKUP(Z$4, 'Index Tables'!$Q$4:$R$10, 2, FALSE), FALSE)*'Regional Rollup'!Y78</f>
        <v>412736.2650268923</v>
      </c>
      <c r="AA78" s="402">
        <f>VLOOKUP($F78&amp;$N78, Shipments!$DL$22:$DV$369, VLOOKUP(AA$4, 'Index Tables'!$I$4:$K$10, 2, FALSE), FALSE)*VLOOKUP($C78, 'AEO COMMERCIAL FLOORSPACE'!$A$47:$G$196, 7, FALSE)*$M78</f>
        <v>202.09565438788894</v>
      </c>
      <c r="AB78" s="356">
        <f>VLOOKUP($E78&amp;$N78, UES!$AA$6:$AJ$35, VLOOKUP(AB$4, 'Index Tables'!$Q$4:$R$10, 2, FALSE), FALSE)*'Regional Rollup'!AA78</f>
        <v>391319.10517536488</v>
      </c>
      <c r="AC78" s="356">
        <f>VLOOKUP($F78&amp;$N78, Shipments!$DL$22:$DV$369, VLOOKUP(AC$4, 'Index Tables'!$I$4:$K$10, 2, FALSE), FALSE)*VLOOKUP($C78, 'AEO COMMERCIAL FLOORSPACE'!$A$47:$G$196, 7, FALSE)*$M78</f>
        <v>0</v>
      </c>
      <c r="AD78" s="356">
        <f>VLOOKUP($E78&amp;$N78, UES!$AA$6:$AJ$35, VLOOKUP(AD$4, 'Index Tables'!$Q$4:$R$10, 2, FALSE), FALSE)*'Regional Rollup'!AC78</f>
        <v>0</v>
      </c>
      <c r="AF78" s="371">
        <f t="shared" si="36"/>
        <v>72</v>
      </c>
      <c r="AG78" s="371" t="str">
        <f t="shared" si="29"/>
        <v>2016Any</v>
      </c>
      <c r="AH78" s="371" t="str">
        <f t="shared" si="30"/>
        <v>AnyIdaho</v>
      </c>
      <c r="AI78" s="371" t="s">
        <v>5</v>
      </c>
      <c r="AJ78" s="371">
        <v>2016</v>
      </c>
      <c r="AK78" s="367">
        <f t="shared" si="32"/>
        <v>2176261.5778052225</v>
      </c>
      <c r="AL78" s="371" t="s">
        <v>254</v>
      </c>
      <c r="AM78" s="368" t="str">
        <f>IF(AL78="Any", "NA", HLOOKUP($F78, TotalStockSF!$K$4:$BI$76, VLOOKUP($D78, TotalStockSF!$A$5:$B$76, 2, FALSE), FALSE))</f>
        <v>NA</v>
      </c>
      <c r="AN78" s="368">
        <f>VLOOKUP($C78, 'AEO COMMERCIAL FLOORSPACE'!$A$47:$G$196, 6, FALSE)</f>
        <v>525.26093857840829</v>
      </c>
      <c r="AO78" s="369" t="str">
        <f t="shared" si="26"/>
        <v>NA</v>
      </c>
      <c r="AP78" s="370">
        <f>VLOOKUP($C78, 'AEO COMMERCIAL FLOORSPACE'!$A$47:$G$196, 7, FALSE)</f>
        <v>3.5299369623067588E-2</v>
      </c>
      <c r="AQ78" s="370">
        <f t="shared" si="23"/>
        <v>3.5299369623067588E-2</v>
      </c>
      <c r="AR78" s="371" t="s">
        <v>240</v>
      </c>
      <c r="AS78" s="356">
        <f t="shared" si="37"/>
        <v>1115.004488517656</v>
      </c>
      <c r="AT78" s="367">
        <f t="shared" si="38"/>
        <v>2176261.5778052225</v>
      </c>
      <c r="AU78" s="356">
        <f>VLOOKUP($F78&amp;$N78, Shipments!$EQ$22:$FA$369, VLOOKUP(AU$4, 'Index Tables'!$M$4:$O$10, 2, FALSE), FALSE)*VLOOKUP($C78, 'AEO COMMERCIAL FLOORSPACE'!$A$47:$G$196, 7, FALSE)*$M78</f>
        <v>0</v>
      </c>
      <c r="AV78" s="356">
        <f>VLOOKUP($E78&amp;$N78, UES!$AA$6:$AJ$35, VLOOKUP(AV$4, 'Index Tables'!$Q$4:$R$10, 2, FALSE), FALSE)*'Regional Rollup'!AU78</f>
        <v>0</v>
      </c>
      <c r="AW78" s="402">
        <f>VLOOKUP($F78&amp;$N78, Shipments!$EQ$22:$FA$369, VLOOKUP(AW$4, 'Index Tables'!$M$4:$O$10, 2, FALSE), FALSE)*VLOOKUP($C78, 'AEO COMMERCIAL FLOORSPACE'!$A$47:$G$196, 7, FALSE)*$M78</f>
        <v>173.71257246696553</v>
      </c>
      <c r="AX78" s="356">
        <f>VLOOKUP($E78&amp;$N78, UES!$AA$6:$AJ$35, VLOOKUP(AX$4, 'Index Tables'!$Q$4:$R$10, 2, FALSE), FALSE)*'Regional Rollup'!AW78</f>
        <v>343558.79572831711</v>
      </c>
      <c r="AY78" s="402">
        <f>VLOOKUP($F78&amp;$N78, Shipments!$EQ$22:$FA$369, VLOOKUP(AY$4, 'Index Tables'!$M$4:$O$10, 2, FALSE), FALSE)*VLOOKUP($C78, 'AEO COMMERCIAL FLOORSPACE'!$A$47:$G$196, 7, FALSE)*$M78</f>
        <v>158.39454290201479</v>
      </c>
      <c r="AZ78" s="356">
        <f>VLOOKUP($E78&amp;$N78, UES!$AA$6:$AJ$35, VLOOKUP(AZ$4, 'Index Tables'!$Q$4:$R$10, 2, FALSE), FALSE)*'Regional Rollup'!AY78</f>
        <v>311889.58108666528</v>
      </c>
      <c r="BA78" s="402">
        <f>VLOOKUP($F78&amp;$N78, Shipments!$EQ$22:$FA$369, VLOOKUP(BA$4, 'Index Tables'!$M$4:$O$10, 2, FALSE), FALSE)*VLOOKUP($C78, 'AEO COMMERCIAL FLOORSPACE'!$A$47:$G$196, 7, FALSE)*$M78</f>
        <v>153.03147286606099</v>
      </c>
      <c r="BB78" s="356">
        <f>VLOOKUP($E78&amp;$N78, UES!$AA$6:$AJ$35, VLOOKUP(BB$4, 'Index Tables'!$Q$4:$R$10, 2, FALSE), FALSE)*'Regional Rollup'!BA78</f>
        <v>299471.94785578817</v>
      </c>
      <c r="BC78" s="402">
        <f>VLOOKUP($F78&amp;$N78, Shipments!$EQ$22:$FA$369, VLOOKUP(BC$4, 'Index Tables'!$M$4:$O$10, 2, FALSE), FALSE)*VLOOKUP($C78, 'AEO COMMERCIAL FLOORSPACE'!$A$47:$G$196, 7, FALSE)*$M78</f>
        <v>427.77024589472563</v>
      </c>
      <c r="BD78" s="356">
        <f>VLOOKUP($E78&amp;$N78, UES!$AA$6:$AJ$35, VLOOKUP(BD$4, 'Index Tables'!$Q$4:$R$10, 2, FALSE), FALSE)*'Regional Rollup'!BC78</f>
        <v>830022.14795908728</v>
      </c>
      <c r="BE78" s="402">
        <f>VLOOKUP($F78&amp;$N78, Shipments!$EQ$22:$FA$369, VLOOKUP(BE$4, 'Index Tables'!$M$4:$O$10, 2, FALSE), FALSE)*VLOOKUP($C78, 'AEO COMMERCIAL FLOORSPACE'!$A$47:$G$196, 7, FALSE)*$M78</f>
        <v>202.09565438788894</v>
      </c>
      <c r="BF78" s="356">
        <f>VLOOKUP($E78&amp;$N78, UES!$AA$6:$AJ$35, VLOOKUP(BF$4, 'Index Tables'!$Q$4:$R$10, 2, FALSE), FALSE)*'Regional Rollup'!BE78</f>
        <v>391319.10517536488</v>
      </c>
      <c r="BG78" s="356">
        <f>VLOOKUP($F78&amp;$N78, Shipments!$EQ$22:$FA$369, VLOOKUP(BG$4, 'Index Tables'!$M$4:$O$10, 2, FALSE), FALSE)*VLOOKUP($C78, 'AEO COMMERCIAL FLOORSPACE'!$A$47:$G$196, 7, FALSE)*$M78</f>
        <v>0</v>
      </c>
      <c r="BH78" s="356">
        <f>VLOOKUP($E78&amp;$N78, UES!$AA$6:$AJ$35, VLOOKUP(BH$4, 'Index Tables'!$Q$4:$R$10, 2, FALSE), FALSE)*'Regional Rollup'!BG78</f>
        <v>0</v>
      </c>
    </row>
    <row r="79" spans="2:60">
      <c r="B79" s="371">
        <f t="shared" si="33"/>
        <v>73</v>
      </c>
      <c r="C79" s="371" t="str">
        <f t="shared" si="27"/>
        <v>2017Any</v>
      </c>
      <c r="D79" s="371" t="str">
        <f t="shared" si="28"/>
        <v>AnyIdaho</v>
      </c>
      <c r="E79" s="371" t="s">
        <v>5</v>
      </c>
      <c r="F79" s="371">
        <v>2017</v>
      </c>
      <c r="G79" s="367">
        <f t="shared" si="31"/>
        <v>2211094.3590123411</v>
      </c>
      <c r="H79" s="371" t="s">
        <v>254</v>
      </c>
      <c r="I79" s="368" t="str">
        <f>IF(H79="Any", "NA", HLOOKUP($F79, TotalStockSF!$K$4:$BI$76, VLOOKUP($D79, TotalStockSF!$A$5:$B$76, 2, FALSE), FALSE))</f>
        <v>NA</v>
      </c>
      <c r="J79" s="368">
        <f>VLOOKUP($C79, 'AEO COMMERCIAL FLOORSPACE'!$A$47:$G$196, 6, FALSE)</f>
        <v>533.94350359530279</v>
      </c>
      <c r="K79" s="369" t="str">
        <f t="shared" si="24"/>
        <v>NA</v>
      </c>
      <c r="L79" s="370">
        <f>VLOOKUP($C79, 'AEO COMMERCIAL FLOORSPACE'!$A$47:$G$196, 7, FALSE)</f>
        <v>3.5323395664904465E-2</v>
      </c>
      <c r="M79" s="370">
        <f t="shared" si="25"/>
        <v>3.5323395664904465E-2</v>
      </c>
      <c r="N79" s="371" t="s">
        <v>240</v>
      </c>
      <c r="O79" s="356">
        <f t="shared" si="34"/>
        <v>1129.7251467090116</v>
      </c>
      <c r="P79" s="367">
        <f t="shared" si="35"/>
        <v>2211094.3590123411</v>
      </c>
      <c r="Q79" s="356">
        <f>VLOOKUP($F79&amp;$N79, Shipments!$DL$22:$DV$369, VLOOKUP(Q$4, 'Index Tables'!$I$4:$K$10, 2, FALSE), FALSE)*VLOOKUP($C79, 'AEO COMMERCIAL FLOORSPACE'!$A$47:$G$196, 7, FALSE)*$M79</f>
        <v>0</v>
      </c>
      <c r="R79" s="356">
        <f>VLOOKUP($E79&amp;$N79, UES!$AA$6:$AJ$35, VLOOKUP(R$4, 'Index Tables'!$Q$4:$R$10, 2, FALSE), FALSE)*'Regional Rollup'!Q79</f>
        <v>0</v>
      </c>
      <c r="S79" s="402">
        <f>VLOOKUP($F79&amp;$N79, Shipments!$DL$22:$DV$369, VLOOKUP(S$4, 'Index Tables'!$I$4:$K$10, 2, FALSE), FALSE)*VLOOKUP($C79, 'AEO COMMERCIAL FLOORSPACE'!$A$47:$G$196, 7, FALSE)*$M79</f>
        <v>254.02782485874008</v>
      </c>
      <c r="T79" s="356">
        <f>VLOOKUP($E79&amp;$N79, UES!$AA$6:$AJ$35, VLOOKUP(T$4, 'Index Tables'!$Q$4:$R$10, 2, FALSE), FALSE)*'Regional Rollup'!S79</f>
        <v>502401.71077167813</v>
      </c>
      <c r="U79" s="402">
        <f>VLOOKUP($F79&amp;$N79, Shipments!$DL$22:$DV$369, VLOOKUP(U$4, 'Index Tables'!$I$4:$K$10, 2, FALSE), FALSE)*VLOOKUP($C79, 'AEO COMMERCIAL FLOORSPACE'!$A$47:$G$196, 7, FALSE)*$M79</f>
        <v>231.62757094363391</v>
      </c>
      <c r="V79" s="356">
        <f>VLOOKUP($E79&amp;$N79, UES!$AA$6:$AJ$35, VLOOKUP(V$4, 'Index Tables'!$Q$4:$R$10, 2, FALSE), FALSE)*'Regional Rollup'!U79</f>
        <v>456090.37247212441</v>
      </c>
      <c r="W79" s="402">
        <f>VLOOKUP($F79&amp;$N79, Shipments!$DL$22:$DV$369, VLOOKUP(W$4, 'Index Tables'!$I$4:$K$10, 2, FALSE), FALSE)*VLOOKUP($C79, 'AEO COMMERCIAL FLOORSPACE'!$A$47:$G$196, 7, FALSE)*$M79</f>
        <v>223.78490880092983</v>
      </c>
      <c r="X79" s="356">
        <f>VLOOKUP($E79&amp;$N79, UES!$AA$6:$AJ$35, VLOOKUP(X$4, 'Index Tables'!$Q$4:$R$10, 2, FALSE), FALSE)*'Regional Rollup'!W79</f>
        <v>437931.50052212126</v>
      </c>
      <c r="Y79" s="402">
        <f>VLOOKUP($F79&amp;$N79, Shipments!$DL$22:$DV$369, VLOOKUP(Y$4, 'Index Tables'!$I$4:$K$10, 2, FALSE), FALSE)*VLOOKUP($C79, 'AEO COMMERCIAL FLOORSPACE'!$A$47:$G$196, 7, FALSE)*$M79</f>
        <v>215.52105401895142</v>
      </c>
      <c r="Z79" s="356">
        <f>VLOOKUP($E79&amp;$N79, UES!$AA$6:$AJ$35, VLOOKUP(Z$4, 'Index Tables'!$Q$4:$R$10, 2, FALSE), FALSE)*'Regional Rollup'!Y79</f>
        <v>418185.34576441941</v>
      </c>
      <c r="AA79" s="402">
        <f>VLOOKUP($F79&amp;$N79, Shipments!$DL$22:$DV$369, VLOOKUP(AA$4, 'Index Tables'!$I$4:$K$10, 2, FALSE), FALSE)*VLOOKUP($C79, 'AEO COMMERCIAL FLOORSPACE'!$A$47:$G$196, 7, FALSE)*$M79</f>
        <v>204.76378808675645</v>
      </c>
      <c r="AB79" s="356">
        <f>VLOOKUP($E79&amp;$N79, UES!$AA$6:$AJ$35, VLOOKUP(AB$4, 'Index Tables'!$Q$4:$R$10, 2, FALSE), FALSE)*'Regional Rollup'!AA79</f>
        <v>396485.42948199791</v>
      </c>
      <c r="AC79" s="356">
        <f>VLOOKUP($F79&amp;$N79, Shipments!$DL$22:$DV$369, VLOOKUP(AC$4, 'Index Tables'!$I$4:$K$10, 2, FALSE), FALSE)*VLOOKUP($C79, 'AEO COMMERCIAL FLOORSPACE'!$A$47:$G$196, 7, FALSE)*$M79</f>
        <v>0</v>
      </c>
      <c r="AD79" s="356">
        <f>VLOOKUP($E79&amp;$N79, UES!$AA$6:$AJ$35, VLOOKUP(AD$4, 'Index Tables'!$Q$4:$R$10, 2, FALSE), FALSE)*'Regional Rollup'!AC79</f>
        <v>0</v>
      </c>
      <c r="AF79" s="371">
        <f t="shared" si="36"/>
        <v>73</v>
      </c>
      <c r="AG79" s="371" t="str">
        <f t="shared" si="29"/>
        <v>2017Any</v>
      </c>
      <c r="AH79" s="371" t="str">
        <f t="shared" si="30"/>
        <v>AnyIdaho</v>
      </c>
      <c r="AI79" s="371" t="s">
        <v>5</v>
      </c>
      <c r="AJ79" s="371">
        <v>2017</v>
      </c>
      <c r="AK79" s="367">
        <f t="shared" si="32"/>
        <v>2203581.4030172275</v>
      </c>
      <c r="AL79" s="371" t="s">
        <v>254</v>
      </c>
      <c r="AM79" s="368" t="str">
        <f>IF(AL79="Any", "NA", HLOOKUP($F79, TotalStockSF!$K$4:$BI$76, VLOOKUP($D79, TotalStockSF!$A$5:$B$76, 2, FALSE), FALSE))</f>
        <v>NA</v>
      </c>
      <c r="AN79" s="368">
        <f>VLOOKUP($C79, 'AEO COMMERCIAL FLOORSPACE'!$A$47:$G$196, 6, FALSE)</f>
        <v>533.94350359530279</v>
      </c>
      <c r="AO79" s="369" t="str">
        <f t="shared" si="26"/>
        <v>NA</v>
      </c>
      <c r="AP79" s="370">
        <f>VLOOKUP($C79, 'AEO COMMERCIAL FLOORSPACE'!$A$47:$G$196, 7, FALSE)</f>
        <v>3.5323395664904465E-2</v>
      </c>
      <c r="AQ79" s="370">
        <f t="shared" si="23"/>
        <v>3.5323395664904465E-2</v>
      </c>
      <c r="AR79" s="371" t="s">
        <v>240</v>
      </c>
      <c r="AS79" s="356">
        <f t="shared" si="37"/>
        <v>1129.7251467090118</v>
      </c>
      <c r="AT79" s="367">
        <f t="shared" si="38"/>
        <v>2203581.4030172275</v>
      </c>
      <c r="AU79" s="356">
        <f>VLOOKUP($F79&amp;$N79, Shipments!$EQ$22:$FA$369, VLOOKUP(AU$4, 'Index Tables'!$M$4:$O$10, 2, FALSE), FALSE)*VLOOKUP($C79, 'AEO COMMERCIAL FLOORSPACE'!$A$47:$G$196, 7, FALSE)*$M79</f>
        <v>0</v>
      </c>
      <c r="AV79" s="356">
        <f>VLOOKUP($E79&amp;$N79, UES!$AA$6:$AJ$35, VLOOKUP(AV$4, 'Index Tables'!$Q$4:$R$10, 2, FALSE), FALSE)*'Regional Rollup'!AU79</f>
        <v>0</v>
      </c>
      <c r="AW79" s="402">
        <f>VLOOKUP($F79&amp;$N79, Shipments!$EQ$22:$FA$369, VLOOKUP(AW$4, 'Index Tables'!$M$4:$O$10, 2, FALSE), FALSE)*VLOOKUP($C79, 'AEO COMMERCIAL FLOORSPACE'!$A$47:$G$196, 7, FALSE)*$M79</f>
        <v>157.95024683092555</v>
      </c>
      <c r="AX79" s="356">
        <f>VLOOKUP($E79&amp;$N79, UES!$AA$6:$AJ$35, VLOOKUP(AX$4, 'Index Tables'!$Q$4:$R$10, 2, FALSE), FALSE)*'Regional Rollup'!AW79</f>
        <v>312384.96912215545</v>
      </c>
      <c r="AY79" s="402">
        <f>VLOOKUP($F79&amp;$N79, Shipments!$EQ$22:$FA$369, VLOOKUP(AY$4, 'Index Tables'!$M$4:$O$10, 2, FALSE), FALSE)*VLOOKUP($C79, 'AEO COMMERCIAL FLOORSPACE'!$A$47:$G$196, 7, FALSE)*$M79</f>
        <v>144.02214412432673</v>
      </c>
      <c r="AZ79" s="356">
        <f>VLOOKUP($E79&amp;$N79, UES!$AA$6:$AJ$35, VLOOKUP(AZ$4, 'Index Tables'!$Q$4:$R$10, 2, FALSE), FALSE)*'Regional Rollup'!AY79</f>
        <v>283589.35462774849</v>
      </c>
      <c r="BA79" s="402">
        <f>VLOOKUP($F79&amp;$N79, Shipments!$EQ$22:$FA$369, VLOOKUP(BA$4, 'Index Tables'!$M$4:$O$10, 2, FALSE), FALSE)*VLOOKUP($C79, 'AEO COMMERCIAL FLOORSPACE'!$A$47:$G$196, 7, FALSE)*$M79</f>
        <v>139.14570815932751</v>
      </c>
      <c r="BB79" s="356">
        <f>VLOOKUP($E79&amp;$N79, UES!$AA$6:$AJ$35, VLOOKUP(BB$4, 'Index Tables'!$Q$4:$R$10, 2, FALSE), FALSE)*'Regional Rollup'!BA79</f>
        <v>272298.47218890872</v>
      </c>
      <c r="BC79" s="402">
        <f>VLOOKUP($F79&amp;$N79, Shipments!$EQ$22:$FA$369, VLOOKUP(BC$4, 'Index Tables'!$M$4:$O$10, 2, FALSE), FALSE)*VLOOKUP($C79, 'AEO COMMERCIAL FLOORSPACE'!$A$47:$G$196, 7, FALSE)*$M79</f>
        <v>483.84325950767544</v>
      </c>
      <c r="BD79" s="356">
        <f>VLOOKUP($E79&amp;$N79, UES!$AA$6:$AJ$35, VLOOKUP(BD$4, 'Index Tables'!$Q$4:$R$10, 2, FALSE), FALSE)*'Regional Rollup'!BC79</f>
        <v>938823.17759641679</v>
      </c>
      <c r="BE79" s="402">
        <f>VLOOKUP($F79&amp;$N79, Shipments!$EQ$22:$FA$369, VLOOKUP(BE$4, 'Index Tables'!$M$4:$O$10, 2, FALSE), FALSE)*VLOOKUP($C79, 'AEO COMMERCIAL FLOORSPACE'!$A$47:$G$196, 7, FALSE)*$M79</f>
        <v>204.76378808675645</v>
      </c>
      <c r="BF79" s="356">
        <f>VLOOKUP($E79&amp;$N79, UES!$AA$6:$AJ$35, VLOOKUP(BF$4, 'Index Tables'!$Q$4:$R$10, 2, FALSE), FALSE)*'Regional Rollup'!BE79</f>
        <v>396485.42948199791</v>
      </c>
      <c r="BG79" s="356">
        <f>VLOOKUP($F79&amp;$N79, Shipments!$EQ$22:$FA$369, VLOOKUP(BG$4, 'Index Tables'!$M$4:$O$10, 2, FALSE), FALSE)*VLOOKUP($C79, 'AEO COMMERCIAL FLOORSPACE'!$A$47:$G$196, 7, FALSE)*$M79</f>
        <v>0</v>
      </c>
      <c r="BH79" s="356">
        <f>VLOOKUP($E79&amp;$N79, UES!$AA$6:$AJ$35, VLOOKUP(BH$4, 'Index Tables'!$Q$4:$R$10, 2, FALSE), FALSE)*'Regional Rollup'!BG79</f>
        <v>0</v>
      </c>
    </row>
    <row r="80" spans="2:60">
      <c r="B80" s="371">
        <f t="shared" si="33"/>
        <v>74</v>
      </c>
      <c r="C80" s="371" t="str">
        <f t="shared" si="27"/>
        <v>2018Any</v>
      </c>
      <c r="D80" s="371" t="str">
        <f t="shared" si="28"/>
        <v>AnyIdaho</v>
      </c>
      <c r="E80" s="371" t="s">
        <v>5</v>
      </c>
      <c r="F80" s="371">
        <v>2018</v>
      </c>
      <c r="G80" s="367">
        <f t="shared" si="31"/>
        <v>2242587.4907307755</v>
      </c>
      <c r="H80" s="371" t="s">
        <v>254</v>
      </c>
      <c r="I80" s="368" t="str">
        <f>IF(H80="Any", "NA", HLOOKUP($F80, TotalStockSF!$K$4:$BI$76, VLOOKUP($D80, TotalStockSF!$A$5:$B$76, 2, FALSE), FALSE))</f>
        <v>NA</v>
      </c>
      <c r="J80" s="368">
        <f>VLOOKUP($C80, 'AEO COMMERCIAL FLOORSPACE'!$A$47:$G$196, 6, FALSE)</f>
        <v>542.84332149426746</v>
      </c>
      <c r="K80" s="369" t="str">
        <f t="shared" si="24"/>
        <v>NA</v>
      </c>
      <c r="L80" s="370">
        <f>VLOOKUP($C80, 'AEO COMMERCIAL FLOORSPACE'!$A$47:$G$196, 7, FALSE)</f>
        <v>3.5360617037445877E-2</v>
      </c>
      <c r="M80" s="370">
        <f t="shared" si="25"/>
        <v>3.5360617037445877E-2</v>
      </c>
      <c r="N80" s="371" t="s">
        <v>240</v>
      </c>
      <c r="O80" s="356">
        <f t="shared" si="34"/>
        <v>1145.8160849839512</v>
      </c>
      <c r="P80" s="367">
        <f t="shared" si="35"/>
        <v>2242587.4907307755</v>
      </c>
      <c r="Q80" s="356">
        <f>VLOOKUP($F80&amp;$N80, Shipments!$DL$22:$DV$369, VLOOKUP(Q$4, 'Index Tables'!$I$4:$K$10, 2, FALSE), FALSE)*VLOOKUP($C80, 'AEO COMMERCIAL FLOORSPACE'!$A$47:$G$196, 7, FALSE)*$M80</f>
        <v>0</v>
      </c>
      <c r="R80" s="356">
        <f>VLOOKUP($E80&amp;$N80, UES!$AA$6:$AJ$35, VLOOKUP(R$4, 'Index Tables'!$Q$4:$R$10, 2, FALSE), FALSE)*'Regional Rollup'!Q80</f>
        <v>0</v>
      </c>
      <c r="S80" s="402">
        <f>VLOOKUP($F80&amp;$N80, Shipments!$DL$22:$DV$369, VLOOKUP(S$4, 'Index Tables'!$I$4:$K$10, 2, FALSE), FALSE)*VLOOKUP($C80, 'AEO COMMERCIAL FLOORSPACE'!$A$47:$G$196, 7, FALSE)*$M80</f>
        <v>257.64600230820776</v>
      </c>
      <c r="T80" s="356">
        <f>VLOOKUP($E80&amp;$N80, UES!$AA$6:$AJ$35, VLOOKUP(T$4, 'Index Tables'!$Q$4:$R$10, 2, FALSE), FALSE)*'Regional Rollup'!S80</f>
        <v>509557.53530191968</v>
      </c>
      <c r="U80" s="402">
        <f>VLOOKUP($F80&amp;$N80, Shipments!$DL$22:$DV$369, VLOOKUP(U$4, 'Index Tables'!$I$4:$K$10, 2, FALSE), FALSE)*VLOOKUP($C80, 'AEO COMMERCIAL FLOORSPACE'!$A$47:$G$196, 7, FALSE)*$M80</f>
        <v>234.92669636160446</v>
      </c>
      <c r="V80" s="356">
        <f>VLOOKUP($E80&amp;$N80, UES!$AA$6:$AJ$35, VLOOKUP(V$4, 'Index Tables'!$Q$4:$R$10, 2, FALSE), FALSE)*'Regional Rollup'!U80</f>
        <v>462586.5738292617</v>
      </c>
      <c r="W80" s="402">
        <f>VLOOKUP($F80&amp;$N80, Shipments!$DL$22:$DV$369, VLOOKUP(W$4, 'Index Tables'!$I$4:$K$10, 2, FALSE), FALSE)*VLOOKUP($C80, 'AEO COMMERCIAL FLOORSPACE'!$A$47:$G$196, 7, FALSE)*$M80</f>
        <v>226.97232935615824</v>
      </c>
      <c r="X80" s="356">
        <f>VLOOKUP($E80&amp;$N80, UES!$AA$6:$AJ$35, VLOOKUP(X$4, 'Index Tables'!$Q$4:$R$10, 2, FALSE), FALSE)*'Regional Rollup'!W80</f>
        <v>444169.06083852286</v>
      </c>
      <c r="Y80" s="402">
        <f>VLOOKUP($F80&amp;$N80, Shipments!$DL$22:$DV$369, VLOOKUP(Y$4, 'Index Tables'!$I$4:$K$10, 2, FALSE), FALSE)*VLOOKUP($C80, 'AEO COMMERCIAL FLOORSPACE'!$A$47:$G$196, 7, FALSE)*$M80</f>
        <v>218.59077056661897</v>
      </c>
      <c r="Z80" s="356">
        <f>VLOOKUP($E80&amp;$N80, UES!$AA$6:$AJ$35, VLOOKUP(Z$4, 'Index Tables'!$Q$4:$R$10, 2, FALSE), FALSE)*'Regional Rollup'!Y80</f>
        <v>424141.65700152126</v>
      </c>
      <c r="AA80" s="402">
        <f>VLOOKUP($F80&amp;$N80, Shipments!$DL$22:$DV$369, VLOOKUP(AA$4, 'Index Tables'!$I$4:$K$10, 2, FALSE), FALSE)*VLOOKUP($C80, 'AEO COMMERCIAL FLOORSPACE'!$A$47:$G$196, 7, FALSE)*$M80</f>
        <v>207.68028639136176</v>
      </c>
      <c r="AB80" s="356">
        <f>VLOOKUP($E80&amp;$N80, UES!$AA$6:$AJ$35, VLOOKUP(AB$4, 'Index Tables'!$Q$4:$R$10, 2, FALSE), FALSE)*'Regional Rollup'!AA80</f>
        <v>402132.66375955008</v>
      </c>
      <c r="AC80" s="356">
        <f>VLOOKUP($F80&amp;$N80, Shipments!$DL$22:$DV$369, VLOOKUP(AC$4, 'Index Tables'!$I$4:$K$10, 2, FALSE), FALSE)*VLOOKUP($C80, 'AEO COMMERCIAL FLOORSPACE'!$A$47:$G$196, 7, FALSE)*$M80</f>
        <v>0</v>
      </c>
      <c r="AD80" s="356">
        <f>VLOOKUP($E80&amp;$N80, UES!$AA$6:$AJ$35, VLOOKUP(AD$4, 'Index Tables'!$Q$4:$R$10, 2, FALSE), FALSE)*'Regional Rollup'!AC80</f>
        <v>0</v>
      </c>
      <c r="AF80" s="371">
        <f t="shared" si="36"/>
        <v>74</v>
      </c>
      <c r="AG80" s="371" t="str">
        <f t="shared" si="29"/>
        <v>2018Any</v>
      </c>
      <c r="AH80" s="371" t="str">
        <f t="shared" si="30"/>
        <v>AnyIdaho</v>
      </c>
      <c r="AI80" s="371" t="s">
        <v>5</v>
      </c>
      <c r="AJ80" s="371">
        <v>2018</v>
      </c>
      <c r="AK80" s="367">
        <f t="shared" si="32"/>
        <v>2233578.5747547075</v>
      </c>
      <c r="AL80" s="371" t="s">
        <v>254</v>
      </c>
      <c r="AM80" s="368" t="str">
        <f>IF(AL80="Any", "NA", HLOOKUP($F80, TotalStockSF!$K$4:$BI$76, VLOOKUP($D80, TotalStockSF!$A$5:$B$76, 2, FALSE), FALSE))</f>
        <v>NA</v>
      </c>
      <c r="AN80" s="368">
        <f>VLOOKUP($C80, 'AEO COMMERCIAL FLOORSPACE'!$A$47:$G$196, 6, FALSE)</f>
        <v>542.84332149426746</v>
      </c>
      <c r="AO80" s="369" t="str">
        <f t="shared" si="26"/>
        <v>NA</v>
      </c>
      <c r="AP80" s="370">
        <f>VLOOKUP($C80, 'AEO COMMERCIAL FLOORSPACE'!$A$47:$G$196, 7, FALSE)</f>
        <v>3.5360617037445877E-2</v>
      </c>
      <c r="AQ80" s="370">
        <f t="shared" si="23"/>
        <v>3.5360617037445877E-2</v>
      </c>
      <c r="AR80" s="371" t="s">
        <v>240</v>
      </c>
      <c r="AS80" s="356">
        <f t="shared" si="37"/>
        <v>1145.8160849839512</v>
      </c>
      <c r="AT80" s="367">
        <f t="shared" si="38"/>
        <v>2233578.5747547075</v>
      </c>
      <c r="AU80" s="356">
        <f>VLOOKUP($F80&amp;$N80, Shipments!$EQ$22:$FA$369, VLOOKUP(AU$4, 'Index Tables'!$M$4:$O$10, 2, FALSE), FALSE)*VLOOKUP($C80, 'AEO COMMERCIAL FLOORSPACE'!$A$47:$G$196, 7, FALSE)*$M80</f>
        <v>0</v>
      </c>
      <c r="AV80" s="356">
        <f>VLOOKUP($E80&amp;$N80, UES!$AA$6:$AJ$35, VLOOKUP(AV$4, 'Index Tables'!$Q$4:$R$10, 2, FALSE), FALSE)*'Regional Rollup'!AU80</f>
        <v>0</v>
      </c>
      <c r="AW80" s="402">
        <f>VLOOKUP($F80&amp;$N80, Shipments!$EQ$22:$FA$369, VLOOKUP(AW$4, 'Index Tables'!$M$4:$O$10, 2, FALSE), FALSE)*VLOOKUP($C80, 'AEO COMMERCIAL FLOORSPACE'!$A$47:$G$196, 7, FALSE)*$M80</f>
        <v>142.43771036564556</v>
      </c>
      <c r="AX80" s="356">
        <f>VLOOKUP($E80&amp;$N80, UES!$AA$6:$AJ$35, VLOOKUP(AX$4, 'Index Tables'!$Q$4:$R$10, 2, FALSE), FALSE)*'Regional Rollup'!AW80</f>
        <v>281705.16125898715</v>
      </c>
      <c r="AY80" s="402">
        <f>VLOOKUP($F80&amp;$N80, Shipments!$EQ$22:$FA$369, VLOOKUP(AY$4, 'Index Tables'!$M$4:$O$10, 2, FALSE), FALSE)*VLOOKUP($C80, 'AEO COMMERCIAL FLOORSPACE'!$A$47:$G$196, 7, FALSE)*$M80</f>
        <v>129.87750802934218</v>
      </c>
      <c r="AZ80" s="356">
        <f>VLOOKUP($E80&amp;$N80, UES!$AA$6:$AJ$35, VLOOKUP(AZ$4, 'Index Tables'!$Q$4:$R$10, 2, FALSE), FALSE)*'Regional Rollup'!AY80</f>
        <v>255737.60831463771</v>
      </c>
      <c r="BA80" s="402">
        <f>VLOOKUP($F80&amp;$N80, Shipments!$EQ$22:$FA$369, VLOOKUP(BA$4, 'Index Tables'!$M$4:$O$10, 2, FALSE), FALSE)*VLOOKUP($C80, 'AEO COMMERCIAL FLOORSPACE'!$A$47:$G$196, 7, FALSE)*$M80</f>
        <v>125.4799943341424</v>
      </c>
      <c r="BB80" s="356">
        <f>VLOOKUP($E80&amp;$N80, UES!$AA$6:$AJ$35, VLOOKUP(BB$4, 'Index Tables'!$Q$4:$R$10, 2, FALSE), FALSE)*'Regional Rollup'!BA80</f>
        <v>245555.62079094909</v>
      </c>
      <c r="BC80" s="402">
        <f>VLOOKUP($F80&amp;$N80, Shipments!$EQ$22:$FA$369, VLOOKUP(BC$4, 'Index Tables'!$M$4:$O$10, 2, FALSE), FALSE)*VLOOKUP($C80, 'AEO COMMERCIAL FLOORSPACE'!$A$47:$G$196, 7, FALSE)*$M80</f>
        <v>540.34058586345941</v>
      </c>
      <c r="BD80" s="356">
        <f>VLOOKUP($E80&amp;$N80, UES!$AA$6:$AJ$35, VLOOKUP(BD$4, 'Index Tables'!$Q$4:$R$10, 2, FALSE), FALSE)*'Regional Rollup'!BC80</f>
        <v>1048447.5206305837</v>
      </c>
      <c r="BE80" s="402">
        <f>VLOOKUP($F80&amp;$N80, Shipments!$EQ$22:$FA$369, VLOOKUP(BE$4, 'Index Tables'!$M$4:$O$10, 2, FALSE), FALSE)*VLOOKUP($C80, 'AEO COMMERCIAL FLOORSPACE'!$A$47:$G$196, 7, FALSE)*$M80</f>
        <v>207.68028639136176</v>
      </c>
      <c r="BF80" s="356">
        <f>VLOOKUP($E80&amp;$N80, UES!$AA$6:$AJ$35, VLOOKUP(BF$4, 'Index Tables'!$Q$4:$R$10, 2, FALSE), FALSE)*'Regional Rollup'!BE80</f>
        <v>402132.66375955008</v>
      </c>
      <c r="BG80" s="356">
        <f>VLOOKUP($F80&amp;$N80, Shipments!$EQ$22:$FA$369, VLOOKUP(BG$4, 'Index Tables'!$M$4:$O$10, 2, FALSE), FALSE)*VLOOKUP($C80, 'AEO COMMERCIAL FLOORSPACE'!$A$47:$G$196, 7, FALSE)*$M80</f>
        <v>0</v>
      </c>
      <c r="BH80" s="356">
        <f>VLOOKUP($E80&amp;$N80, UES!$AA$6:$AJ$35, VLOOKUP(BH$4, 'Index Tables'!$Q$4:$R$10, 2, FALSE), FALSE)*'Regional Rollup'!BG80</f>
        <v>0</v>
      </c>
    </row>
    <row r="81" spans="2:60">
      <c r="B81" s="371">
        <f t="shared" si="33"/>
        <v>75</v>
      </c>
      <c r="C81" s="371" t="str">
        <f t="shared" si="27"/>
        <v>2019Any</v>
      </c>
      <c r="D81" s="371" t="str">
        <f t="shared" si="28"/>
        <v>AnyIdaho</v>
      </c>
      <c r="E81" s="371" t="s">
        <v>5</v>
      </c>
      <c r="F81" s="371">
        <v>2019</v>
      </c>
      <c r="G81" s="367">
        <f t="shared" si="31"/>
        <v>2265879.586201082</v>
      </c>
      <c r="H81" s="371" t="s">
        <v>254</v>
      </c>
      <c r="I81" s="368" t="str">
        <f>IF(H81="Any", "NA", HLOOKUP($F81, TotalStockSF!$K$4:$BI$76, VLOOKUP($D81, TotalStockSF!$A$5:$B$76, 2, FALSE), FALSE))</f>
        <v>NA</v>
      </c>
      <c r="J81" s="368">
        <f>VLOOKUP($C81, 'AEO COMMERCIAL FLOORSPACE'!$A$47:$G$196, 6, FALSE)</f>
        <v>550.61643940866293</v>
      </c>
      <c r="K81" s="369" t="str">
        <f t="shared" si="24"/>
        <v>NA</v>
      </c>
      <c r="L81" s="370">
        <f>VLOOKUP($C81, 'AEO COMMERCIAL FLOORSPACE'!$A$47:$G$196, 7, FALSE)</f>
        <v>3.5322974850399091E-2</v>
      </c>
      <c r="M81" s="370">
        <f t="shared" si="25"/>
        <v>3.5322974850399091E-2</v>
      </c>
      <c r="N81" s="371" t="s">
        <v>240</v>
      </c>
      <c r="O81" s="356">
        <f t="shared" si="34"/>
        <v>1157.7168281001816</v>
      </c>
      <c r="P81" s="367">
        <f t="shared" si="35"/>
        <v>2265879.586201082</v>
      </c>
      <c r="Q81" s="356">
        <f>VLOOKUP($F81&amp;$N81, Shipments!$DL$22:$DV$369, VLOOKUP(Q$4, 'Index Tables'!$I$4:$K$10, 2, FALSE), FALSE)*VLOOKUP($C81, 'AEO COMMERCIAL FLOORSPACE'!$A$47:$G$196, 7, FALSE)*$M81</f>
        <v>0</v>
      </c>
      <c r="R81" s="356">
        <f>VLOOKUP($E81&amp;$N81, UES!$AA$6:$AJ$35, VLOOKUP(R$4, 'Index Tables'!$Q$4:$R$10, 2, FALSE), FALSE)*'Regional Rollup'!Q81</f>
        <v>0</v>
      </c>
      <c r="S81" s="402">
        <f>VLOOKUP($F81&amp;$N81, Shipments!$DL$22:$DV$369, VLOOKUP(S$4, 'Index Tables'!$I$4:$K$10, 2, FALSE), FALSE)*VLOOKUP($C81, 'AEO COMMERCIAL FLOORSPACE'!$A$47:$G$196, 7, FALSE)*$M81</f>
        <v>260.32198052895046</v>
      </c>
      <c r="T81" s="356">
        <f>VLOOKUP($E81&amp;$N81, UES!$AA$6:$AJ$35, VLOOKUP(T$4, 'Index Tables'!$Q$4:$R$10, 2, FALSE), FALSE)*'Regional Rollup'!S81</f>
        <v>514849.93205741874</v>
      </c>
      <c r="U81" s="402">
        <f>VLOOKUP($F81&amp;$N81, Shipments!$DL$22:$DV$369, VLOOKUP(U$4, 'Index Tables'!$I$4:$K$10, 2, FALSE), FALSE)*VLOOKUP($C81, 'AEO COMMERCIAL FLOORSPACE'!$A$47:$G$196, 7, FALSE)*$M81</f>
        <v>237.36670597674552</v>
      </c>
      <c r="V81" s="356">
        <f>VLOOKUP($E81&amp;$N81, UES!$AA$6:$AJ$35, VLOOKUP(V$4, 'Index Tables'!$Q$4:$R$10, 2, FALSE), FALSE)*'Regional Rollup'!U81</f>
        <v>467391.11799328984</v>
      </c>
      <c r="W81" s="402">
        <f>VLOOKUP($F81&amp;$N81, Shipments!$DL$22:$DV$369, VLOOKUP(W$4, 'Index Tables'!$I$4:$K$10, 2, FALSE), FALSE)*VLOOKUP($C81, 'AEO COMMERCIAL FLOORSPACE'!$A$47:$G$196, 7, FALSE)*$M81</f>
        <v>229.32972285198957</v>
      </c>
      <c r="X81" s="356">
        <f>VLOOKUP($E81&amp;$N81, UES!$AA$6:$AJ$35, VLOOKUP(X$4, 'Index Tables'!$Q$4:$R$10, 2, FALSE), FALSE)*'Regional Rollup'!W81</f>
        <v>448782.31593459757</v>
      </c>
      <c r="Y81" s="402">
        <f>VLOOKUP($F81&amp;$N81, Shipments!$DL$22:$DV$369, VLOOKUP(Y$4, 'Index Tables'!$I$4:$K$10, 2, FALSE), FALSE)*VLOOKUP($C81, 'AEO COMMERCIAL FLOORSPACE'!$A$47:$G$196, 7, FALSE)*$M81</f>
        <v>220.8611110184452</v>
      </c>
      <c r="Z81" s="356">
        <f>VLOOKUP($E81&amp;$N81, UES!$AA$6:$AJ$35, VLOOKUP(Z$4, 'Index Tables'!$Q$4:$R$10, 2, FALSE), FALSE)*'Regional Rollup'!Y81</f>
        <v>428546.90228566137</v>
      </c>
      <c r="AA81" s="402">
        <f>VLOOKUP($F81&amp;$N81, Shipments!$DL$22:$DV$369, VLOOKUP(AA$4, 'Index Tables'!$I$4:$K$10, 2, FALSE), FALSE)*VLOOKUP($C81, 'AEO COMMERCIAL FLOORSPACE'!$A$47:$G$196, 7, FALSE)*$M81</f>
        <v>209.83730772405096</v>
      </c>
      <c r="AB81" s="356">
        <f>VLOOKUP($E81&amp;$N81, UES!$AA$6:$AJ$35, VLOOKUP(AB$4, 'Index Tables'!$Q$4:$R$10, 2, FALSE), FALSE)*'Regional Rollup'!AA81</f>
        <v>406309.31793011446</v>
      </c>
      <c r="AC81" s="356">
        <f>VLOOKUP($F81&amp;$N81, Shipments!$DL$22:$DV$369, VLOOKUP(AC$4, 'Index Tables'!$I$4:$K$10, 2, FALSE), FALSE)*VLOOKUP($C81, 'AEO COMMERCIAL FLOORSPACE'!$A$47:$G$196, 7, FALSE)*$M81</f>
        <v>0</v>
      </c>
      <c r="AD81" s="356">
        <f>VLOOKUP($E81&amp;$N81, UES!$AA$6:$AJ$35, VLOOKUP(AD$4, 'Index Tables'!$Q$4:$R$10, 2, FALSE), FALSE)*'Regional Rollup'!AC81</f>
        <v>0</v>
      </c>
      <c r="AF81" s="371">
        <f t="shared" si="36"/>
        <v>75</v>
      </c>
      <c r="AG81" s="371" t="str">
        <f t="shared" si="29"/>
        <v>2019Any</v>
      </c>
      <c r="AH81" s="371" t="str">
        <f t="shared" si="30"/>
        <v>AnyIdaho</v>
      </c>
      <c r="AI81" s="371" t="s">
        <v>5</v>
      </c>
      <c r="AJ81" s="371">
        <v>2019</v>
      </c>
      <c r="AK81" s="367">
        <f t="shared" si="32"/>
        <v>2255415.5312675675</v>
      </c>
      <c r="AL81" s="371" t="s">
        <v>254</v>
      </c>
      <c r="AM81" s="368" t="str">
        <f>IF(AL81="Any", "NA", HLOOKUP($F81, TotalStockSF!$K$4:$BI$76, VLOOKUP($D81, TotalStockSF!$A$5:$B$76, 2, FALSE), FALSE))</f>
        <v>NA</v>
      </c>
      <c r="AN81" s="368">
        <f>VLOOKUP($C81, 'AEO COMMERCIAL FLOORSPACE'!$A$47:$G$196, 6, FALSE)</f>
        <v>550.61643940866293</v>
      </c>
      <c r="AO81" s="369" t="str">
        <f t="shared" si="26"/>
        <v>NA</v>
      </c>
      <c r="AP81" s="370">
        <f>VLOOKUP($C81, 'AEO COMMERCIAL FLOORSPACE'!$A$47:$G$196, 7, FALSE)</f>
        <v>3.5322974850399091E-2</v>
      </c>
      <c r="AQ81" s="370">
        <f t="shared" si="23"/>
        <v>3.5322974850399091E-2</v>
      </c>
      <c r="AR81" s="371" t="s">
        <v>240</v>
      </c>
      <c r="AS81" s="356">
        <f t="shared" si="37"/>
        <v>1157.7168281001818</v>
      </c>
      <c r="AT81" s="367">
        <f t="shared" si="38"/>
        <v>2255415.5312675675</v>
      </c>
      <c r="AU81" s="356">
        <f>VLOOKUP($F81&amp;$N81, Shipments!$EQ$22:$FA$369, VLOOKUP(AU$4, 'Index Tables'!$M$4:$O$10, 2, FALSE), FALSE)*VLOOKUP($C81, 'AEO COMMERCIAL FLOORSPACE'!$A$47:$G$196, 7, FALSE)*$M81</f>
        <v>0</v>
      </c>
      <c r="AV81" s="356">
        <f>VLOOKUP($E81&amp;$N81, UES!$AA$6:$AJ$35, VLOOKUP(AV$4, 'Index Tables'!$Q$4:$R$10, 2, FALSE), FALSE)*'Regional Rollup'!AU81</f>
        <v>0</v>
      </c>
      <c r="AW81" s="402">
        <f>VLOOKUP($F81&amp;$N81, Shipments!$EQ$22:$FA$369, VLOOKUP(AW$4, 'Index Tables'!$M$4:$O$10, 2, FALSE), FALSE)*VLOOKUP($C81, 'AEO COMMERCIAL FLOORSPACE'!$A$47:$G$196, 7, FALSE)*$M81</f>
        <v>126.50500422615818</v>
      </c>
      <c r="AX81" s="356">
        <f>VLOOKUP($E81&amp;$N81, UES!$AA$6:$AJ$35, VLOOKUP(AX$4, 'Index Tables'!$Q$4:$R$10, 2, FALSE), FALSE)*'Regional Rollup'!AW81</f>
        <v>250194.36583272988</v>
      </c>
      <c r="AY81" s="402">
        <f>VLOOKUP($F81&amp;$N81, Shipments!$EQ$22:$FA$369, VLOOKUP(AY$4, 'Index Tables'!$M$4:$O$10, 2, FALSE), FALSE)*VLOOKUP($C81, 'AEO COMMERCIAL FLOORSPACE'!$A$47:$G$196, 7, FALSE)*$M81</f>
        <v>115.349752954872</v>
      </c>
      <c r="AZ81" s="356">
        <f>VLOOKUP($E81&amp;$N81, UES!$AA$6:$AJ$35, VLOOKUP(AZ$4, 'Index Tables'!$Q$4:$R$10, 2, FALSE), FALSE)*'Regional Rollup'!AY81</f>
        <v>227131.47478698735</v>
      </c>
      <c r="BA81" s="402">
        <f>VLOOKUP($F81&amp;$N81, Shipments!$EQ$22:$FA$369, VLOOKUP(BA$4, 'Index Tables'!$M$4:$O$10, 2, FALSE), FALSE)*VLOOKUP($C81, 'AEO COMMERCIAL FLOORSPACE'!$A$47:$G$196, 7, FALSE)*$M81</f>
        <v>111.4441335288944</v>
      </c>
      <c r="BB81" s="356">
        <f>VLOOKUP($E81&amp;$N81, UES!$AA$6:$AJ$35, VLOOKUP(BB$4, 'Index Tables'!$Q$4:$R$10, 2, FALSE), FALSE)*'Regional Rollup'!BA81</f>
        <v>218088.41749964142</v>
      </c>
      <c r="BC81" s="402">
        <f>VLOOKUP($F81&amp;$N81, Shipments!$EQ$22:$FA$369, VLOOKUP(BC$4, 'Index Tables'!$M$4:$O$10, 2, FALSE), FALSE)*VLOOKUP($C81, 'AEO COMMERCIAL FLOORSPACE'!$A$47:$G$196, 7, FALSE)*$M81</f>
        <v>594.58062966620628</v>
      </c>
      <c r="BD81" s="356">
        <f>VLOOKUP($E81&amp;$N81, UES!$AA$6:$AJ$35, VLOOKUP(BD$4, 'Index Tables'!$Q$4:$R$10, 2, FALSE), FALSE)*'Regional Rollup'!BC81</f>
        <v>1153691.9552180946</v>
      </c>
      <c r="BE81" s="402">
        <f>VLOOKUP($F81&amp;$N81, Shipments!$EQ$22:$FA$369, VLOOKUP(BE$4, 'Index Tables'!$M$4:$O$10, 2, FALSE), FALSE)*VLOOKUP($C81, 'AEO COMMERCIAL FLOORSPACE'!$A$47:$G$196, 7, FALSE)*$M81</f>
        <v>209.83730772405096</v>
      </c>
      <c r="BF81" s="356">
        <f>VLOOKUP($E81&amp;$N81, UES!$AA$6:$AJ$35, VLOOKUP(BF$4, 'Index Tables'!$Q$4:$R$10, 2, FALSE), FALSE)*'Regional Rollup'!BE81</f>
        <v>406309.31793011446</v>
      </c>
      <c r="BG81" s="356">
        <f>VLOOKUP($F81&amp;$N81, Shipments!$EQ$22:$FA$369, VLOOKUP(BG$4, 'Index Tables'!$M$4:$O$10, 2, FALSE), FALSE)*VLOOKUP($C81, 'AEO COMMERCIAL FLOORSPACE'!$A$47:$G$196, 7, FALSE)*$M81</f>
        <v>0</v>
      </c>
      <c r="BH81" s="356">
        <f>VLOOKUP($E81&amp;$N81, UES!$AA$6:$AJ$35, VLOOKUP(BH$4, 'Index Tables'!$Q$4:$R$10, 2, FALSE), FALSE)*'Regional Rollup'!BG81</f>
        <v>0</v>
      </c>
    </row>
    <row r="82" spans="2:60">
      <c r="B82" s="371">
        <f t="shared" si="33"/>
        <v>76</v>
      </c>
      <c r="C82" s="371" t="str">
        <f t="shared" si="27"/>
        <v>2020Any</v>
      </c>
      <c r="D82" s="371" t="str">
        <f t="shared" si="28"/>
        <v>AnyIdaho</v>
      </c>
      <c r="E82" s="371" t="s">
        <v>5</v>
      </c>
      <c r="F82" s="371">
        <v>2020</v>
      </c>
      <c r="G82" s="367">
        <f t="shared" si="31"/>
        <v>2286863.8102882705</v>
      </c>
      <c r="H82" s="371" t="s">
        <v>254</v>
      </c>
      <c r="I82" s="368" t="str">
        <f>IF(H82="Any", "NA", HLOOKUP($F82, TotalStockSF!$K$4:$BI$76, VLOOKUP($D82, TotalStockSF!$A$5:$B$76, 2, FALSE), FALSE))</f>
        <v>NA</v>
      </c>
      <c r="J82" s="368">
        <f>VLOOKUP($C82, 'AEO COMMERCIAL FLOORSPACE'!$A$47:$G$196, 6, FALSE)</f>
        <v>557.97631681925986</v>
      </c>
      <c r="K82" s="369" t="str">
        <f t="shared" si="24"/>
        <v>NA</v>
      </c>
      <c r="L82" s="370">
        <f>VLOOKUP($C82, 'AEO COMMERCIAL FLOORSPACE'!$A$47:$G$196, 7, FALSE)</f>
        <v>3.5257172932037013E-2</v>
      </c>
      <c r="M82" s="370">
        <f t="shared" si="25"/>
        <v>3.5257172932037013E-2</v>
      </c>
      <c r="N82" s="371" t="s">
        <v>240</v>
      </c>
      <c r="O82" s="356">
        <f t="shared" si="34"/>
        <v>1168.4383993161941</v>
      </c>
      <c r="P82" s="367">
        <f t="shared" si="35"/>
        <v>2286863.8102882705</v>
      </c>
      <c r="Q82" s="356">
        <f>VLOOKUP($F82&amp;$N82, Shipments!$DL$22:$DV$369, VLOOKUP(Q$4, 'Index Tables'!$I$4:$K$10, 2, FALSE), FALSE)*VLOOKUP($C82, 'AEO COMMERCIAL FLOORSPACE'!$A$47:$G$196, 7, FALSE)*$M82</f>
        <v>0</v>
      </c>
      <c r="R82" s="356">
        <f>VLOOKUP($E82&amp;$N82, UES!$AA$6:$AJ$35, VLOOKUP(R$4, 'Index Tables'!$Q$4:$R$10, 2, FALSE), FALSE)*'Regional Rollup'!Q82</f>
        <v>0</v>
      </c>
      <c r="S82" s="402">
        <f>VLOOKUP($F82&amp;$N82, Shipments!$DL$22:$DV$369, VLOOKUP(S$4, 'Index Tables'!$I$4:$K$10, 2, FALSE), FALSE)*VLOOKUP($C82, 'AEO COMMERCIAL FLOORSPACE'!$A$47:$G$196, 7, FALSE)*$M82</f>
        <v>262.73281242289005</v>
      </c>
      <c r="T82" s="356">
        <f>VLOOKUP($E82&amp;$N82, UES!$AA$6:$AJ$35, VLOOKUP(T$4, 'Index Tables'!$Q$4:$R$10, 2, FALSE), FALSE)*'Regional Rollup'!S82</f>
        <v>519617.93756457808</v>
      </c>
      <c r="U82" s="402">
        <f>VLOOKUP($F82&amp;$N82, Shipments!$DL$22:$DV$369, VLOOKUP(U$4, 'Index Tables'!$I$4:$K$10, 2, FALSE), FALSE)*VLOOKUP($C82, 'AEO COMMERCIAL FLOORSPACE'!$A$47:$G$196, 7, FALSE)*$M82</f>
        <v>239.56494995201552</v>
      </c>
      <c r="V82" s="356">
        <f>VLOOKUP($E82&amp;$N82, UES!$AA$6:$AJ$35, VLOOKUP(V$4, 'Index Tables'!$Q$4:$R$10, 2, FALSE), FALSE)*'Regional Rollup'!U82</f>
        <v>471719.60924060113</v>
      </c>
      <c r="W82" s="402">
        <f>VLOOKUP($F82&amp;$N82, Shipments!$DL$22:$DV$369, VLOOKUP(W$4, 'Index Tables'!$I$4:$K$10, 2, FALSE), FALSE)*VLOOKUP($C82, 'AEO COMMERCIAL FLOORSPACE'!$A$47:$G$196, 7, FALSE)*$M82</f>
        <v>231.45353663427767</v>
      </c>
      <c r="X82" s="356">
        <f>VLOOKUP($E82&amp;$N82, UES!$AA$6:$AJ$35, VLOOKUP(X$4, 'Index Tables'!$Q$4:$R$10, 2, FALSE), FALSE)*'Regional Rollup'!W82</f>
        <v>452938.47177857521</v>
      </c>
      <c r="Y82" s="402">
        <f>VLOOKUP($F82&amp;$N82, Shipments!$DL$22:$DV$369, VLOOKUP(Y$4, 'Index Tables'!$I$4:$K$10, 2, FALSE), FALSE)*VLOOKUP($C82, 'AEO COMMERCIAL FLOORSPACE'!$A$47:$G$196, 7, FALSE)*$M82</f>
        <v>222.90649731080629</v>
      </c>
      <c r="Z82" s="356">
        <f>VLOOKUP($E82&amp;$N82, UES!$AA$6:$AJ$35, VLOOKUP(Z$4, 'Index Tables'!$Q$4:$R$10, 2, FALSE), FALSE)*'Regional Rollup'!Y82</f>
        <v>432515.65873865096</v>
      </c>
      <c r="AA82" s="402">
        <f>VLOOKUP($F82&amp;$N82, Shipments!$DL$22:$DV$369, VLOOKUP(AA$4, 'Index Tables'!$I$4:$K$10, 2, FALSE), FALSE)*VLOOKUP($C82, 'AEO COMMERCIAL FLOORSPACE'!$A$47:$G$196, 7, FALSE)*$M82</f>
        <v>211.78060299620449</v>
      </c>
      <c r="AB82" s="356">
        <f>VLOOKUP($E82&amp;$N82, UES!$AA$6:$AJ$35, VLOOKUP(AB$4, 'Index Tables'!$Q$4:$R$10, 2, FALSE), FALSE)*'Regional Rollup'!AA82</f>
        <v>410072.1329658652</v>
      </c>
      <c r="AC82" s="356">
        <f>VLOOKUP($F82&amp;$N82, Shipments!$DL$22:$DV$369, VLOOKUP(AC$4, 'Index Tables'!$I$4:$K$10, 2, FALSE), FALSE)*VLOOKUP($C82, 'AEO COMMERCIAL FLOORSPACE'!$A$47:$G$196, 7, FALSE)*$M82</f>
        <v>0</v>
      </c>
      <c r="AD82" s="356">
        <f>VLOOKUP($E82&amp;$N82, UES!$AA$6:$AJ$35, VLOOKUP(AD$4, 'Index Tables'!$Q$4:$R$10, 2, FALSE), FALSE)*'Regional Rollup'!AC82</f>
        <v>0</v>
      </c>
      <c r="AF82" s="371">
        <f t="shared" si="36"/>
        <v>76</v>
      </c>
      <c r="AG82" s="371" t="str">
        <f t="shared" si="29"/>
        <v>2020Any</v>
      </c>
      <c r="AH82" s="371" t="str">
        <f t="shared" si="30"/>
        <v>AnyIdaho</v>
      </c>
      <c r="AI82" s="371" t="s">
        <v>5</v>
      </c>
      <c r="AJ82" s="371">
        <v>2020</v>
      </c>
      <c r="AK82" s="367">
        <f t="shared" si="32"/>
        <v>2274970.6487515881</v>
      </c>
      <c r="AL82" s="371" t="s">
        <v>254</v>
      </c>
      <c r="AM82" s="368" t="str">
        <f>IF(AL82="Any", "NA", HLOOKUP($F82, TotalStockSF!$K$4:$BI$76, VLOOKUP($D82, TotalStockSF!$A$5:$B$76, 2, FALSE), FALSE))</f>
        <v>NA</v>
      </c>
      <c r="AN82" s="368">
        <f>VLOOKUP($C82, 'AEO COMMERCIAL FLOORSPACE'!$A$47:$G$196, 6, FALSE)</f>
        <v>557.97631681925986</v>
      </c>
      <c r="AO82" s="369" t="str">
        <f t="shared" si="26"/>
        <v>NA</v>
      </c>
      <c r="AP82" s="370">
        <f>VLOOKUP($C82, 'AEO COMMERCIAL FLOORSPACE'!$A$47:$G$196, 7, FALSE)</f>
        <v>3.5257172932037013E-2</v>
      </c>
      <c r="AQ82" s="370">
        <f t="shared" si="23"/>
        <v>3.5257172932037013E-2</v>
      </c>
      <c r="AR82" s="371" t="s">
        <v>240</v>
      </c>
      <c r="AS82" s="356">
        <f t="shared" si="37"/>
        <v>1168.4383993161941</v>
      </c>
      <c r="AT82" s="367">
        <f t="shared" si="38"/>
        <v>2274970.6487515881</v>
      </c>
      <c r="AU82" s="356">
        <f>VLOOKUP($F82&amp;$N82, Shipments!$EQ$22:$FA$369, VLOOKUP(AU$4, 'Index Tables'!$M$4:$O$10, 2, FALSE), FALSE)*VLOOKUP($C82, 'AEO COMMERCIAL FLOORSPACE'!$A$47:$G$196, 7, FALSE)*$M82</f>
        <v>0</v>
      </c>
      <c r="AV82" s="356">
        <f>VLOOKUP($E82&amp;$N82, UES!$AA$6:$AJ$35, VLOOKUP(AV$4, 'Index Tables'!$Q$4:$R$10, 2, FALSE), FALSE)*'Regional Rollup'!AU82</f>
        <v>0</v>
      </c>
      <c r="AW82" s="402">
        <f>VLOOKUP($F82&amp;$N82, Shipments!$EQ$22:$FA$369, VLOOKUP(AW$4, 'Index Tables'!$M$4:$O$10, 2, FALSE), FALSE)*VLOOKUP($C82, 'AEO COMMERCIAL FLOORSPACE'!$A$47:$G$196, 7, FALSE)*$M82</f>
        <v>110.64006007865059</v>
      </c>
      <c r="AX82" s="356">
        <f>VLOOKUP($E82&amp;$N82, UES!$AA$6:$AJ$35, VLOOKUP(AX$4, 'Index Tables'!$Q$4:$R$10, 2, FALSE), FALSE)*'Regional Rollup'!AW82</f>
        <v>218817.58620066705</v>
      </c>
      <c r="AY82" s="402">
        <f>VLOOKUP($F82&amp;$N82, Shipments!$EQ$22:$FA$369, VLOOKUP(AY$4, 'Index Tables'!$M$4:$O$10, 2, FALSE), FALSE)*VLOOKUP($C82, 'AEO COMMERCIAL FLOORSPACE'!$A$47:$G$196, 7, FALSE)*$M82</f>
        <v>100.88378459850371</v>
      </c>
      <c r="AZ82" s="356">
        <f>VLOOKUP($E82&amp;$N82, UES!$AA$6:$AJ$35, VLOOKUP(AZ$4, 'Index Tables'!$Q$4:$R$10, 2, FALSE), FALSE)*'Regional Rollup'!AY82</f>
        <v>198647.00349133342</v>
      </c>
      <c r="BA82" s="402">
        <f>VLOOKUP($F82&amp;$N82, Shipments!$EQ$22:$FA$369, VLOOKUP(BA$4, 'Index Tables'!$M$4:$O$10, 2, FALSE), FALSE)*VLOOKUP($C82, 'AEO COMMERCIAL FLOORSPACE'!$A$47:$G$196, 7, FALSE)*$M82</f>
        <v>97.467967409469864</v>
      </c>
      <c r="BB82" s="356">
        <f>VLOOKUP($E82&amp;$N82, UES!$AA$6:$AJ$35, VLOOKUP(BB$4, 'Index Tables'!$Q$4:$R$10, 2, FALSE), FALSE)*'Regional Rollup'!BA82</f>
        <v>190738.03255625517</v>
      </c>
      <c r="BC82" s="402">
        <f>VLOOKUP($F82&amp;$N82, Shipments!$EQ$22:$FA$369, VLOOKUP(BC$4, 'Index Tables'!$M$4:$O$10, 2, FALSE), FALSE)*VLOOKUP($C82, 'AEO COMMERCIAL FLOORSPACE'!$A$47:$G$196, 7, FALSE)*$M82</f>
        <v>647.66598423336541</v>
      </c>
      <c r="BD82" s="356">
        <f>VLOOKUP($E82&amp;$N82, UES!$AA$6:$AJ$35, VLOOKUP(BD$4, 'Index Tables'!$Q$4:$R$10, 2, FALSE), FALSE)*'Regional Rollup'!BC82</f>
        <v>1256695.8935374673</v>
      </c>
      <c r="BE82" s="402">
        <f>VLOOKUP($F82&amp;$N82, Shipments!$EQ$22:$FA$369, VLOOKUP(BE$4, 'Index Tables'!$M$4:$O$10, 2, FALSE), FALSE)*VLOOKUP($C82, 'AEO COMMERCIAL FLOORSPACE'!$A$47:$G$196, 7, FALSE)*$M82</f>
        <v>211.78060299620449</v>
      </c>
      <c r="BF82" s="356">
        <f>VLOOKUP($E82&amp;$N82, UES!$AA$6:$AJ$35, VLOOKUP(BF$4, 'Index Tables'!$Q$4:$R$10, 2, FALSE), FALSE)*'Regional Rollup'!BE82</f>
        <v>410072.1329658652</v>
      </c>
      <c r="BG82" s="356">
        <f>VLOOKUP($F82&amp;$N82, Shipments!$EQ$22:$FA$369, VLOOKUP(BG$4, 'Index Tables'!$M$4:$O$10, 2, FALSE), FALSE)*VLOOKUP($C82, 'AEO COMMERCIAL FLOORSPACE'!$A$47:$G$196, 7, FALSE)*$M82</f>
        <v>0</v>
      </c>
      <c r="BH82" s="356">
        <f>VLOOKUP($E82&amp;$N82, UES!$AA$6:$AJ$35, VLOOKUP(BH$4, 'Index Tables'!$Q$4:$R$10, 2, FALSE), FALSE)*'Regional Rollup'!BG82</f>
        <v>0</v>
      </c>
    </row>
    <row r="83" spans="2:60">
      <c r="B83" s="371">
        <f t="shared" si="33"/>
        <v>77</v>
      </c>
      <c r="C83" s="371" t="str">
        <f t="shared" si="27"/>
        <v>2021Any</v>
      </c>
      <c r="D83" s="371" t="str">
        <f t="shared" si="28"/>
        <v>AnyIdaho</v>
      </c>
      <c r="E83" s="371" t="s">
        <v>5</v>
      </c>
      <c r="F83" s="371">
        <v>2021</v>
      </c>
      <c r="G83" s="367">
        <f t="shared" si="31"/>
        <v>2303307.3777303621</v>
      </c>
      <c r="H83" s="371" t="s">
        <v>254</v>
      </c>
      <c r="I83" s="368" t="str">
        <f>IF(H83="Any", "NA", HLOOKUP($F83, TotalStockSF!$K$4:$BI$76, VLOOKUP($D83, TotalStockSF!$A$5:$B$76, 2, FALSE), FALSE))</f>
        <v>NA</v>
      </c>
      <c r="J83" s="368">
        <f>VLOOKUP($C83, 'AEO COMMERCIAL FLOORSPACE'!$A$47:$G$196, 6, FALSE)</f>
        <v>564.67754750418908</v>
      </c>
      <c r="K83" s="369" t="str">
        <f t="shared" si="24"/>
        <v>NA</v>
      </c>
      <c r="L83" s="370">
        <f>VLOOKUP($C83, 'AEO COMMERCIAL FLOORSPACE'!$A$47:$G$196, 7, FALSE)</f>
        <v>3.514694162482606E-2</v>
      </c>
      <c r="M83" s="370">
        <f t="shared" si="25"/>
        <v>3.514694162482606E-2</v>
      </c>
      <c r="N83" s="371" t="s">
        <v>240</v>
      </c>
      <c r="O83" s="356">
        <f t="shared" si="34"/>
        <v>1176.8399908472015</v>
      </c>
      <c r="P83" s="367">
        <f t="shared" si="35"/>
        <v>2303307.3777303621</v>
      </c>
      <c r="Q83" s="356">
        <f>VLOOKUP($F83&amp;$N83, Shipments!$DL$22:$DV$369, VLOOKUP(Q$4, 'Index Tables'!$I$4:$K$10, 2, FALSE), FALSE)*VLOOKUP($C83, 'AEO COMMERCIAL FLOORSPACE'!$A$47:$G$196, 7, FALSE)*$M83</f>
        <v>0</v>
      </c>
      <c r="R83" s="356">
        <f>VLOOKUP($E83&amp;$N83, UES!$AA$6:$AJ$35, VLOOKUP(R$4, 'Index Tables'!$Q$4:$R$10, 2, FALSE), FALSE)*'Regional Rollup'!Q83</f>
        <v>0</v>
      </c>
      <c r="S83" s="402">
        <f>VLOOKUP($F83&amp;$N83, Shipments!$DL$22:$DV$369, VLOOKUP(S$4, 'Index Tables'!$I$4:$K$10, 2, FALSE), FALSE)*VLOOKUP($C83, 'AEO COMMERCIAL FLOORSPACE'!$A$47:$G$196, 7, FALSE)*$M83</f>
        <v>264.62197814447347</v>
      </c>
      <c r="T83" s="356">
        <f>VLOOKUP($E83&amp;$N83, UES!$AA$6:$AJ$35, VLOOKUP(T$4, 'Index Tables'!$Q$4:$R$10, 2, FALSE), FALSE)*'Regional Rollup'!S83</f>
        <v>523354.2215365505</v>
      </c>
      <c r="U83" s="402">
        <f>VLOOKUP($F83&amp;$N83, Shipments!$DL$22:$DV$369, VLOOKUP(U$4, 'Index Tables'!$I$4:$K$10, 2, FALSE), FALSE)*VLOOKUP($C83, 'AEO COMMERCIAL FLOORSPACE'!$A$47:$G$196, 7, FALSE)*$M83</f>
        <v>241.28752844294922</v>
      </c>
      <c r="V83" s="356">
        <f>VLOOKUP($E83&amp;$N83, UES!$AA$6:$AJ$35, VLOOKUP(V$4, 'Index Tables'!$Q$4:$R$10, 2, FALSE), FALSE)*'Regional Rollup'!U83</f>
        <v>475111.48293828632</v>
      </c>
      <c r="W83" s="402">
        <f>VLOOKUP($F83&amp;$N83, Shipments!$DL$22:$DV$369, VLOOKUP(W$4, 'Index Tables'!$I$4:$K$10, 2, FALSE), FALSE)*VLOOKUP($C83, 'AEO COMMERCIAL FLOORSPACE'!$A$47:$G$196, 7, FALSE)*$M83</f>
        <v>233.11779045745425</v>
      </c>
      <c r="X83" s="356">
        <f>VLOOKUP($E83&amp;$N83, UES!$AA$6:$AJ$35, VLOOKUP(X$4, 'Index Tables'!$Q$4:$R$10, 2, FALSE), FALSE)*'Regional Rollup'!W83</f>
        <v>456195.30074858287</v>
      </c>
      <c r="Y83" s="402">
        <f>VLOOKUP($F83&amp;$N83, Shipments!$DL$22:$DV$369, VLOOKUP(Y$4, 'Index Tables'!$I$4:$K$10, 2, FALSE), FALSE)*VLOOKUP($C83, 'AEO COMMERCIAL FLOORSPACE'!$A$47:$G$196, 7, FALSE)*$M83</f>
        <v>224.50929412158297</v>
      </c>
      <c r="Z83" s="356">
        <f>VLOOKUP($E83&amp;$N83, UES!$AA$6:$AJ$35, VLOOKUP(Z$4, 'Index Tables'!$Q$4:$R$10, 2, FALSE), FALSE)*'Regional Rollup'!Y83</f>
        <v>435625.63860375417</v>
      </c>
      <c r="AA83" s="402">
        <f>VLOOKUP($F83&amp;$N83, Shipments!$DL$22:$DV$369, VLOOKUP(AA$4, 'Index Tables'!$I$4:$K$10, 2, FALSE), FALSE)*VLOOKUP($C83, 'AEO COMMERCIAL FLOORSPACE'!$A$47:$G$196, 7, FALSE)*$M83</f>
        <v>213.30339968074159</v>
      </c>
      <c r="AB83" s="356">
        <f>VLOOKUP($E83&amp;$N83, UES!$AA$6:$AJ$35, VLOOKUP(AB$4, 'Index Tables'!$Q$4:$R$10, 2, FALSE), FALSE)*'Regional Rollup'!AA83</f>
        <v>413020.73390318837</v>
      </c>
      <c r="AC83" s="356">
        <f>VLOOKUP($F83&amp;$N83, Shipments!$DL$22:$DV$369, VLOOKUP(AC$4, 'Index Tables'!$I$4:$K$10, 2, FALSE), FALSE)*VLOOKUP($C83, 'AEO COMMERCIAL FLOORSPACE'!$A$47:$G$196, 7, FALSE)*$M83</f>
        <v>0</v>
      </c>
      <c r="AD83" s="356">
        <f>VLOOKUP($E83&amp;$N83, UES!$AA$6:$AJ$35, VLOOKUP(AD$4, 'Index Tables'!$Q$4:$R$10, 2, FALSE), FALSE)*'Regional Rollup'!AC83</f>
        <v>0</v>
      </c>
      <c r="AF83" s="371">
        <f t="shared" si="36"/>
        <v>77</v>
      </c>
      <c r="AG83" s="371" t="str">
        <f t="shared" si="29"/>
        <v>2021Any</v>
      </c>
      <c r="AH83" s="371" t="str">
        <f t="shared" si="30"/>
        <v>AnyIdaho</v>
      </c>
      <c r="AI83" s="371" t="s">
        <v>5</v>
      </c>
      <c r="AJ83" s="371">
        <v>2021</v>
      </c>
      <c r="AK83" s="367">
        <f t="shared" si="32"/>
        <v>2290029.7022872106</v>
      </c>
      <c r="AL83" s="371" t="s">
        <v>254</v>
      </c>
      <c r="AM83" s="368" t="str">
        <f>IF(AL83="Any", "NA", HLOOKUP($F83, TotalStockSF!$K$4:$BI$76, VLOOKUP($D83, TotalStockSF!$A$5:$B$76, 2, FALSE), FALSE))</f>
        <v>NA</v>
      </c>
      <c r="AN83" s="368">
        <f>VLOOKUP($C83, 'AEO COMMERCIAL FLOORSPACE'!$A$47:$G$196, 6, FALSE)</f>
        <v>564.67754750418908</v>
      </c>
      <c r="AO83" s="369" t="str">
        <f t="shared" si="26"/>
        <v>NA</v>
      </c>
      <c r="AP83" s="370">
        <f>VLOOKUP($C83, 'AEO COMMERCIAL FLOORSPACE'!$A$47:$G$196, 7, FALSE)</f>
        <v>3.514694162482606E-2</v>
      </c>
      <c r="AQ83" s="370">
        <f t="shared" si="23"/>
        <v>3.514694162482606E-2</v>
      </c>
      <c r="AR83" s="371" t="s">
        <v>240</v>
      </c>
      <c r="AS83" s="356">
        <f t="shared" si="37"/>
        <v>1176.8399908472015</v>
      </c>
      <c r="AT83" s="367">
        <f t="shared" si="38"/>
        <v>2290029.7022872106</v>
      </c>
      <c r="AU83" s="356">
        <f>VLOOKUP($F83&amp;$N83, Shipments!$EQ$22:$FA$369, VLOOKUP(AU$4, 'Index Tables'!$M$4:$O$10, 2, FALSE), FALSE)*VLOOKUP($C83, 'AEO COMMERCIAL FLOORSPACE'!$A$47:$G$196, 7, FALSE)*$M83</f>
        <v>0</v>
      </c>
      <c r="AV83" s="356">
        <f>VLOOKUP($E83&amp;$N83, UES!$AA$6:$AJ$35, VLOOKUP(AV$4, 'Index Tables'!$Q$4:$R$10, 2, FALSE), FALSE)*'Regional Rollup'!AU83</f>
        <v>0</v>
      </c>
      <c r="AW83" s="402">
        <f>VLOOKUP($F83&amp;$N83, Shipments!$EQ$22:$FA$369, VLOOKUP(AW$4, 'Index Tables'!$M$4:$O$10, 2, FALSE), FALSE)*VLOOKUP($C83, 'AEO COMMERCIAL FLOORSPACE'!$A$47:$G$196, 7, FALSE)*$M83</f>
        <v>94.82371242229074</v>
      </c>
      <c r="AX83" s="356">
        <f>VLOOKUP($E83&amp;$N83, UES!$AA$6:$AJ$35, VLOOKUP(AX$4, 'Index Tables'!$Q$4:$R$10, 2, FALSE), FALSE)*'Regional Rollup'!AW83</f>
        <v>187536.91793082884</v>
      </c>
      <c r="AY83" s="402">
        <f>VLOOKUP($F83&amp;$N83, Shipments!$EQ$22:$FA$369, VLOOKUP(AY$4, 'Index Tables'!$M$4:$O$10, 2, FALSE), FALSE)*VLOOKUP($C83, 'AEO COMMERCIAL FLOORSPACE'!$A$47:$G$196, 7, FALSE)*$M83</f>
        <v>86.462127479328373</v>
      </c>
      <c r="AZ83" s="356">
        <f>VLOOKUP($E83&amp;$N83, UES!$AA$6:$AJ$35, VLOOKUP(AZ$4, 'Index Tables'!$Q$4:$R$10, 2, FALSE), FALSE)*'Regional Rollup'!AY83</f>
        <v>170249.78402236709</v>
      </c>
      <c r="BA83" s="402">
        <f>VLOOKUP($F83&amp;$N83, Shipments!$EQ$22:$FA$369, VLOOKUP(BA$4, 'Index Tables'!$M$4:$O$10, 2, FALSE), FALSE)*VLOOKUP($C83, 'AEO COMMERCIAL FLOORSPACE'!$A$47:$G$196, 7, FALSE)*$M83</f>
        <v>83.534612196077319</v>
      </c>
      <c r="BB83" s="356">
        <f>VLOOKUP($E83&amp;$N83, UES!$AA$6:$AJ$35, VLOOKUP(BB$4, 'Index Tables'!$Q$4:$R$10, 2, FALSE), FALSE)*'Regional Rollup'!BA83</f>
        <v>163471.42557813812</v>
      </c>
      <c r="BC83" s="402">
        <f>VLOOKUP($F83&amp;$N83, Shipments!$EQ$22:$FA$369, VLOOKUP(BC$4, 'Index Tables'!$M$4:$O$10, 2, FALSE), FALSE)*VLOOKUP($C83, 'AEO COMMERCIAL FLOORSPACE'!$A$47:$G$196, 7, FALSE)*$M83</f>
        <v>698.71613906876348</v>
      </c>
      <c r="BD83" s="356">
        <f>VLOOKUP($E83&amp;$N83, UES!$AA$6:$AJ$35, VLOOKUP(BD$4, 'Index Tables'!$Q$4:$R$10, 2, FALSE), FALSE)*'Regional Rollup'!BC83</f>
        <v>1355750.8408526881</v>
      </c>
      <c r="BE83" s="402">
        <f>VLOOKUP($F83&amp;$N83, Shipments!$EQ$22:$FA$369, VLOOKUP(BE$4, 'Index Tables'!$M$4:$O$10, 2, FALSE), FALSE)*VLOOKUP($C83, 'AEO COMMERCIAL FLOORSPACE'!$A$47:$G$196, 7, FALSE)*$M83</f>
        <v>213.30339968074159</v>
      </c>
      <c r="BF83" s="356">
        <f>VLOOKUP($E83&amp;$N83, UES!$AA$6:$AJ$35, VLOOKUP(BF$4, 'Index Tables'!$Q$4:$R$10, 2, FALSE), FALSE)*'Regional Rollup'!BE83</f>
        <v>413020.73390318837</v>
      </c>
      <c r="BG83" s="356">
        <f>VLOOKUP($F83&amp;$N83, Shipments!$EQ$22:$FA$369, VLOOKUP(BG$4, 'Index Tables'!$M$4:$O$10, 2, FALSE), FALSE)*VLOOKUP($C83, 'AEO COMMERCIAL FLOORSPACE'!$A$47:$G$196, 7, FALSE)*$M83</f>
        <v>0</v>
      </c>
      <c r="BH83" s="356">
        <f>VLOOKUP($E83&amp;$N83, UES!$AA$6:$AJ$35, VLOOKUP(BH$4, 'Index Tables'!$Q$4:$R$10, 2, FALSE), FALSE)*'Regional Rollup'!BG83</f>
        <v>0</v>
      </c>
    </row>
    <row r="84" spans="2:60">
      <c r="B84" s="371">
        <f t="shared" si="33"/>
        <v>78</v>
      </c>
      <c r="C84" s="371" t="str">
        <f t="shared" si="27"/>
        <v>2022Any</v>
      </c>
      <c r="D84" s="371" t="str">
        <f t="shared" si="28"/>
        <v>AnyIdaho</v>
      </c>
      <c r="E84" s="371" t="s">
        <v>5</v>
      </c>
      <c r="F84" s="371">
        <v>2022</v>
      </c>
      <c r="G84" s="367">
        <f t="shared" si="31"/>
        <v>2322695.4588962276</v>
      </c>
      <c r="H84" s="371" t="s">
        <v>254</v>
      </c>
      <c r="I84" s="368" t="str">
        <f>IF(H84="Any", "NA", HLOOKUP($F84, TotalStockSF!$K$4:$BI$76, VLOOKUP($D84, TotalStockSF!$A$5:$B$76, 2, FALSE), FALSE))</f>
        <v>NA</v>
      </c>
      <c r="J84" s="368">
        <f>VLOOKUP($C84, 'AEO COMMERCIAL FLOORSPACE'!$A$47:$G$196, 6, FALSE)</f>
        <v>571.68021676629587</v>
      </c>
      <c r="K84" s="369" t="str">
        <f t="shared" si="24"/>
        <v>NA</v>
      </c>
      <c r="L84" s="370">
        <f>VLOOKUP($C84, 'AEO COMMERCIAL FLOORSPACE'!$A$47:$G$196, 7, FALSE)</f>
        <v>3.5048979026981404E-2</v>
      </c>
      <c r="M84" s="370">
        <f t="shared" si="25"/>
        <v>3.5048979026981404E-2</v>
      </c>
      <c r="N84" s="371" t="s">
        <v>240</v>
      </c>
      <c r="O84" s="356">
        <f t="shared" si="34"/>
        <v>1186.746037032086</v>
      </c>
      <c r="P84" s="367">
        <f t="shared" si="35"/>
        <v>2322695.4588962276</v>
      </c>
      <c r="Q84" s="356">
        <f>VLOOKUP($F84&amp;$N84, Shipments!$DL$22:$DV$369, VLOOKUP(Q$4, 'Index Tables'!$I$4:$K$10, 2, FALSE), FALSE)*VLOOKUP($C84, 'AEO COMMERCIAL FLOORSPACE'!$A$47:$G$196, 7, FALSE)*$M84</f>
        <v>0</v>
      </c>
      <c r="R84" s="356">
        <f>VLOOKUP($E84&amp;$N84, UES!$AA$6:$AJ$35, VLOOKUP(R$4, 'Index Tables'!$Q$4:$R$10, 2, FALSE), FALSE)*'Regional Rollup'!Q84</f>
        <v>0</v>
      </c>
      <c r="S84" s="402">
        <f>VLOOKUP($F84&amp;$N84, Shipments!$DL$22:$DV$369, VLOOKUP(S$4, 'Index Tables'!$I$4:$K$10, 2, FALSE), FALSE)*VLOOKUP($C84, 'AEO COMMERCIAL FLOORSPACE'!$A$47:$G$196, 7, FALSE)*$M84</f>
        <v>266.84943264756822</v>
      </c>
      <c r="T84" s="356">
        <f>VLOOKUP($E84&amp;$N84, UES!$AA$6:$AJ$35, VLOOKUP(T$4, 'Index Tables'!$Q$4:$R$10, 2, FALSE), FALSE)*'Regional Rollup'!S84</f>
        <v>527759.55372267286</v>
      </c>
      <c r="U84" s="402">
        <f>VLOOKUP($F84&amp;$N84, Shipments!$DL$22:$DV$369, VLOOKUP(U$4, 'Index Tables'!$I$4:$K$10, 2, FALSE), FALSE)*VLOOKUP($C84, 'AEO COMMERCIAL FLOORSPACE'!$A$47:$G$196, 7, FALSE)*$M84</f>
        <v>243.31856530367978</v>
      </c>
      <c r="V84" s="356">
        <f>VLOOKUP($E84&amp;$N84, UES!$AA$6:$AJ$35, VLOOKUP(V$4, 'Index Tables'!$Q$4:$R$10, 2, FALSE), FALSE)*'Regional Rollup'!U84</f>
        <v>479110.7320541899</v>
      </c>
      <c r="W84" s="402">
        <f>VLOOKUP($F84&amp;$N84, Shipments!$DL$22:$DV$369, VLOOKUP(W$4, 'Index Tables'!$I$4:$K$10, 2, FALSE), FALSE)*VLOOKUP($C84, 'AEO COMMERCIAL FLOORSPACE'!$A$47:$G$196, 7, FALSE)*$M84</f>
        <v>235.08005857950141</v>
      </c>
      <c r="X84" s="356">
        <f>VLOOKUP($E84&amp;$N84, UES!$AA$6:$AJ$35, VLOOKUP(X$4, 'Index Tables'!$Q$4:$R$10, 2, FALSE), FALSE)*'Regional Rollup'!W84</f>
        <v>460035.32297224086</v>
      </c>
      <c r="Y84" s="402">
        <f>VLOOKUP($F84&amp;$N84, Shipments!$DL$22:$DV$369, VLOOKUP(Y$4, 'Index Tables'!$I$4:$K$10, 2, FALSE), FALSE)*VLOOKUP($C84, 'AEO COMMERCIAL FLOORSPACE'!$A$47:$G$196, 7, FALSE)*$M84</f>
        <v>226.3991002581871</v>
      </c>
      <c r="Z84" s="356">
        <f>VLOOKUP($E84&amp;$N84, UES!$AA$6:$AJ$35, VLOOKUP(Z$4, 'Index Tables'!$Q$4:$R$10, 2, FALSE), FALSE)*'Regional Rollup'!Y84</f>
        <v>439292.51577387983</v>
      </c>
      <c r="AA84" s="402">
        <f>VLOOKUP($F84&amp;$N84, Shipments!$DL$22:$DV$369, VLOOKUP(AA$4, 'Index Tables'!$I$4:$K$10, 2, FALSE), FALSE)*VLOOKUP($C84, 'AEO COMMERCIAL FLOORSPACE'!$A$47:$G$196, 7, FALSE)*$M84</f>
        <v>215.09888024314935</v>
      </c>
      <c r="AB84" s="356">
        <f>VLOOKUP($E84&amp;$N84, UES!$AA$6:$AJ$35, VLOOKUP(AB$4, 'Index Tables'!$Q$4:$R$10, 2, FALSE), FALSE)*'Regional Rollup'!AA84</f>
        <v>416497.33437324414</v>
      </c>
      <c r="AC84" s="356">
        <f>VLOOKUP($F84&amp;$N84, Shipments!$DL$22:$DV$369, VLOOKUP(AC$4, 'Index Tables'!$I$4:$K$10, 2, FALSE), FALSE)*VLOOKUP($C84, 'AEO COMMERCIAL FLOORSPACE'!$A$47:$G$196, 7, FALSE)*$M84</f>
        <v>0</v>
      </c>
      <c r="AD84" s="356">
        <f>VLOOKUP($E84&amp;$N84, UES!$AA$6:$AJ$35, VLOOKUP(AD$4, 'Index Tables'!$Q$4:$R$10, 2, FALSE), FALSE)*'Regional Rollup'!AC84</f>
        <v>0</v>
      </c>
      <c r="AF84" s="371">
        <f t="shared" si="36"/>
        <v>78</v>
      </c>
      <c r="AG84" s="371" t="str">
        <f t="shared" si="29"/>
        <v>2022Any</v>
      </c>
      <c r="AH84" s="371" t="str">
        <f t="shared" si="30"/>
        <v>AnyIdaho</v>
      </c>
      <c r="AI84" s="371" t="s">
        <v>5</v>
      </c>
      <c r="AJ84" s="371">
        <v>2022</v>
      </c>
      <c r="AK84" s="367">
        <f t="shared" si="32"/>
        <v>2308039.2562103933</v>
      </c>
      <c r="AL84" s="371" t="s">
        <v>254</v>
      </c>
      <c r="AM84" s="368" t="str">
        <f>IF(AL84="Any", "NA", HLOOKUP($F84, TotalStockSF!$K$4:$BI$76, VLOOKUP($D84, TotalStockSF!$A$5:$B$76, 2, FALSE), FALSE))</f>
        <v>NA</v>
      </c>
      <c r="AN84" s="368">
        <f>VLOOKUP($C84, 'AEO COMMERCIAL FLOORSPACE'!$A$47:$G$196, 6, FALSE)</f>
        <v>571.68021676629587</v>
      </c>
      <c r="AO84" s="369" t="str">
        <f t="shared" si="26"/>
        <v>NA</v>
      </c>
      <c r="AP84" s="370">
        <f>VLOOKUP($C84, 'AEO COMMERCIAL FLOORSPACE'!$A$47:$G$196, 7, FALSE)</f>
        <v>3.5048979026981404E-2</v>
      </c>
      <c r="AQ84" s="370">
        <f t="shared" si="23"/>
        <v>3.5048979026981404E-2</v>
      </c>
      <c r="AR84" s="371" t="s">
        <v>240</v>
      </c>
      <c r="AS84" s="356">
        <f t="shared" si="37"/>
        <v>1186.7460370320857</v>
      </c>
      <c r="AT84" s="367">
        <f t="shared" si="38"/>
        <v>2308039.2562103933</v>
      </c>
      <c r="AU84" s="356">
        <f>VLOOKUP($F84&amp;$N84, Shipments!$EQ$22:$FA$369, VLOOKUP(AU$4, 'Index Tables'!$M$4:$O$10, 2, FALSE), FALSE)*VLOOKUP($C84, 'AEO COMMERCIAL FLOORSPACE'!$A$47:$G$196, 7, FALSE)*$M84</f>
        <v>0</v>
      </c>
      <c r="AV84" s="356">
        <f>VLOOKUP($E84&amp;$N84, UES!$AA$6:$AJ$35, VLOOKUP(AV$4, 'Index Tables'!$Q$4:$R$10, 2, FALSE), FALSE)*'Regional Rollup'!AU84</f>
        <v>0</v>
      </c>
      <c r="AW84" s="402">
        <f>VLOOKUP($F84&amp;$N84, Shipments!$EQ$22:$FA$369, VLOOKUP(AW$4, 'Index Tables'!$M$4:$O$10, 2, FALSE), FALSE)*VLOOKUP($C84, 'AEO COMMERCIAL FLOORSPACE'!$A$47:$G$196, 7, FALSE)*$M84</f>
        <v>79.422212515374852</v>
      </c>
      <c r="AX84" s="356">
        <f>VLOOKUP($E84&amp;$N84, UES!$AA$6:$AJ$35, VLOOKUP(AX$4, 'Index Tables'!$Q$4:$R$10, 2, FALSE), FALSE)*'Regional Rollup'!AW84</f>
        <v>157076.71182550478</v>
      </c>
      <c r="AY84" s="402">
        <f>VLOOKUP($F84&amp;$N84, Shipments!$EQ$22:$FA$369, VLOOKUP(AY$4, 'Index Tables'!$M$4:$O$10, 2, FALSE), FALSE)*VLOOKUP($C84, 'AEO COMMERCIAL FLOORSPACE'!$A$47:$G$196, 7, FALSE)*$M84</f>
        <v>72.41873670388361</v>
      </c>
      <c r="AZ84" s="356">
        <f>VLOOKUP($E84&amp;$N84, UES!$AA$6:$AJ$35, VLOOKUP(AZ$4, 'Index Tables'!$Q$4:$R$10, 2, FALSE), FALSE)*'Regional Rollup'!AY84</f>
        <v>142597.39659952934</v>
      </c>
      <c r="BA84" s="402">
        <f>VLOOKUP($F84&amp;$N84, Shipments!$EQ$22:$FA$369, VLOOKUP(BA$4, 'Index Tables'!$M$4:$O$10, 2, FALSE), FALSE)*VLOOKUP($C84, 'AEO COMMERCIAL FLOORSPACE'!$A$47:$G$196, 7, FALSE)*$M84</f>
        <v>69.966715632056051</v>
      </c>
      <c r="BB84" s="356">
        <f>VLOOKUP($E84&amp;$N84, UES!$AA$6:$AJ$35, VLOOKUP(BB$4, 'Index Tables'!$Q$4:$R$10, 2, FALSE), FALSE)*'Regional Rollup'!BA84</f>
        <v>136919.99575631594</v>
      </c>
      <c r="BC84" s="402">
        <f>VLOOKUP($F84&amp;$N84, Shipments!$EQ$22:$FA$369, VLOOKUP(BC$4, 'Index Tables'!$M$4:$O$10, 2, FALSE), FALSE)*VLOOKUP($C84, 'AEO COMMERCIAL FLOORSPACE'!$A$47:$G$196, 7, FALSE)*$M84</f>
        <v>749.83949193762191</v>
      </c>
      <c r="BD84" s="356">
        <f>VLOOKUP($E84&amp;$N84, UES!$AA$6:$AJ$35, VLOOKUP(BD$4, 'Index Tables'!$Q$4:$R$10, 2, FALSE), FALSE)*'Regional Rollup'!BC84</f>
        <v>1454947.8176557992</v>
      </c>
      <c r="BE84" s="402">
        <f>VLOOKUP($F84&amp;$N84, Shipments!$EQ$22:$FA$369, VLOOKUP(BE$4, 'Index Tables'!$M$4:$O$10, 2, FALSE), FALSE)*VLOOKUP($C84, 'AEO COMMERCIAL FLOORSPACE'!$A$47:$G$196, 7, FALSE)*$M84</f>
        <v>215.09888024314935</v>
      </c>
      <c r="BF84" s="356">
        <f>VLOOKUP($E84&amp;$N84, UES!$AA$6:$AJ$35, VLOOKUP(BF$4, 'Index Tables'!$Q$4:$R$10, 2, FALSE), FALSE)*'Regional Rollup'!BE84</f>
        <v>416497.33437324414</v>
      </c>
      <c r="BG84" s="356">
        <f>VLOOKUP($F84&amp;$N84, Shipments!$EQ$22:$FA$369, VLOOKUP(BG$4, 'Index Tables'!$M$4:$O$10, 2, FALSE), FALSE)*VLOOKUP($C84, 'AEO COMMERCIAL FLOORSPACE'!$A$47:$G$196, 7, FALSE)*$M84</f>
        <v>0</v>
      </c>
      <c r="BH84" s="356">
        <f>VLOOKUP($E84&amp;$N84, UES!$AA$6:$AJ$35, VLOOKUP(BH$4, 'Index Tables'!$Q$4:$R$10, 2, FALSE), FALSE)*'Regional Rollup'!BG84</f>
        <v>0</v>
      </c>
    </row>
    <row r="85" spans="2:60">
      <c r="B85" s="371">
        <f t="shared" si="33"/>
        <v>79</v>
      </c>
      <c r="C85" s="371" t="str">
        <f t="shared" si="27"/>
        <v>2023Any</v>
      </c>
      <c r="D85" s="371" t="str">
        <f t="shared" si="28"/>
        <v>AnyIdaho</v>
      </c>
      <c r="E85" s="371" t="s">
        <v>5</v>
      </c>
      <c r="F85" s="371">
        <v>2023</v>
      </c>
      <c r="G85" s="367">
        <f t="shared" si="31"/>
        <v>2349123.9195179418</v>
      </c>
      <c r="H85" s="371" t="s">
        <v>254</v>
      </c>
      <c r="I85" s="368" t="str">
        <f>IF(H85="Any", "NA", HLOOKUP($F85, TotalStockSF!$K$4:$BI$76, VLOOKUP($D85, TotalStockSF!$A$5:$B$76, 2, FALSE), FALSE))</f>
        <v>NA</v>
      </c>
      <c r="J85" s="368">
        <f>VLOOKUP($C85, 'AEO COMMERCIAL FLOORSPACE'!$A$47:$G$196, 6, FALSE)</f>
        <v>579.54107995108109</v>
      </c>
      <c r="K85" s="369" t="str">
        <f t="shared" si="24"/>
        <v>NA</v>
      </c>
      <c r="L85" s="370">
        <f>VLOOKUP($C85, 'AEO COMMERCIAL FLOORSPACE'!$A$47:$G$196, 7, FALSE)</f>
        <v>3.4993008231443537E-2</v>
      </c>
      <c r="M85" s="370">
        <f t="shared" si="25"/>
        <v>3.4993008231443537E-2</v>
      </c>
      <c r="N85" s="371" t="s">
        <v>240</v>
      </c>
      <c r="O85" s="356">
        <f t="shared" si="34"/>
        <v>1200.2492583810363</v>
      </c>
      <c r="P85" s="367">
        <f t="shared" si="35"/>
        <v>2349123.9195179418</v>
      </c>
      <c r="Q85" s="356">
        <f>VLOOKUP($F85&amp;$N85, Shipments!$DL$22:$DV$369, VLOOKUP(Q$4, 'Index Tables'!$I$4:$K$10, 2, FALSE), FALSE)*VLOOKUP($C85, 'AEO COMMERCIAL FLOORSPACE'!$A$47:$G$196, 7, FALSE)*$M85</f>
        <v>0</v>
      </c>
      <c r="R85" s="356">
        <f>VLOOKUP($E85&amp;$N85, UES!$AA$6:$AJ$35, VLOOKUP(R$4, 'Index Tables'!$Q$4:$R$10, 2, FALSE), FALSE)*'Regional Rollup'!Q85</f>
        <v>0</v>
      </c>
      <c r="S85" s="402">
        <f>VLOOKUP($F85&amp;$N85, Shipments!$DL$22:$DV$369, VLOOKUP(S$4, 'Index Tables'!$I$4:$K$10, 2, FALSE), FALSE)*VLOOKUP($C85, 'AEO COMMERCIAL FLOORSPACE'!$A$47:$G$196, 7, FALSE)*$M85</f>
        <v>269.88574104333367</v>
      </c>
      <c r="T85" s="356">
        <f>VLOOKUP($E85&amp;$N85, UES!$AA$6:$AJ$35, VLOOKUP(T$4, 'Index Tables'!$Q$4:$R$10, 2, FALSE), FALSE)*'Regional Rollup'!S85</f>
        <v>533764.59090043581</v>
      </c>
      <c r="U85" s="402">
        <f>VLOOKUP($F85&amp;$N85, Shipments!$DL$22:$DV$369, VLOOKUP(U$4, 'Index Tables'!$I$4:$K$10, 2, FALSE), FALSE)*VLOOKUP($C85, 'AEO COMMERCIAL FLOORSPACE'!$A$47:$G$196, 7, FALSE)*$M85</f>
        <v>246.08713106508014</v>
      </c>
      <c r="V85" s="356">
        <f>VLOOKUP($E85&amp;$N85, UES!$AA$6:$AJ$35, VLOOKUP(V$4, 'Index Tables'!$Q$4:$R$10, 2, FALSE), FALSE)*'Regional Rollup'!U85</f>
        <v>484562.22551926592</v>
      </c>
      <c r="W85" s="402">
        <f>VLOOKUP($F85&amp;$N85, Shipments!$DL$22:$DV$369, VLOOKUP(W$4, 'Index Tables'!$I$4:$K$10, 2, FALSE), FALSE)*VLOOKUP($C85, 'AEO COMMERCIAL FLOORSPACE'!$A$47:$G$196, 7, FALSE)*$M85</f>
        <v>237.75488366142193</v>
      </c>
      <c r="X85" s="356">
        <f>VLOOKUP($E85&amp;$N85, UES!$AA$6:$AJ$35, VLOOKUP(X$4, 'Index Tables'!$Q$4:$R$10, 2, FALSE), FALSE)*'Regional Rollup'!W85</f>
        <v>465269.76960242749</v>
      </c>
      <c r="Y85" s="402">
        <f>VLOOKUP($F85&amp;$N85, Shipments!$DL$22:$DV$369, VLOOKUP(Y$4, 'Index Tables'!$I$4:$K$10, 2, FALSE), FALSE)*VLOOKUP($C85, 'AEO COMMERCIAL FLOORSPACE'!$A$47:$G$196, 7, FALSE)*$M85</f>
        <v>228.97515028792637</v>
      </c>
      <c r="Z85" s="356">
        <f>VLOOKUP($E85&amp;$N85, UES!$AA$6:$AJ$35, VLOOKUP(Z$4, 'Index Tables'!$Q$4:$R$10, 2, FALSE), FALSE)*'Regional Rollup'!Y85</f>
        <v>444290.94331636128</v>
      </c>
      <c r="AA85" s="402">
        <f>VLOOKUP($F85&amp;$N85, Shipments!$DL$22:$DV$369, VLOOKUP(AA$4, 'Index Tables'!$I$4:$K$10, 2, FALSE), FALSE)*VLOOKUP($C85, 'AEO COMMERCIAL FLOORSPACE'!$A$47:$G$196, 7, FALSE)*$M85</f>
        <v>217.54635232327405</v>
      </c>
      <c r="AB85" s="356">
        <f>VLOOKUP($E85&amp;$N85, UES!$AA$6:$AJ$35, VLOOKUP(AB$4, 'Index Tables'!$Q$4:$R$10, 2, FALSE), FALSE)*'Regional Rollup'!AA85</f>
        <v>421236.39017945097</v>
      </c>
      <c r="AC85" s="356">
        <f>VLOOKUP($F85&amp;$N85, Shipments!$DL$22:$DV$369, VLOOKUP(AC$4, 'Index Tables'!$I$4:$K$10, 2, FALSE), FALSE)*VLOOKUP($C85, 'AEO COMMERCIAL FLOORSPACE'!$A$47:$G$196, 7, FALSE)*$M85</f>
        <v>0</v>
      </c>
      <c r="AD85" s="356">
        <f>VLOOKUP($E85&amp;$N85, UES!$AA$6:$AJ$35, VLOOKUP(AD$4, 'Index Tables'!$Q$4:$R$10, 2, FALSE), FALSE)*'Regional Rollup'!AC85</f>
        <v>0</v>
      </c>
      <c r="AF85" s="371">
        <f t="shared" si="36"/>
        <v>79</v>
      </c>
      <c r="AG85" s="371" t="str">
        <f t="shared" si="29"/>
        <v>2023Any</v>
      </c>
      <c r="AH85" s="371" t="str">
        <f t="shared" si="30"/>
        <v>AnyIdaho</v>
      </c>
      <c r="AI85" s="371" t="s">
        <v>5</v>
      </c>
      <c r="AJ85" s="371">
        <v>2023</v>
      </c>
      <c r="AK85" s="367">
        <f t="shared" si="32"/>
        <v>2333063.9182025245</v>
      </c>
      <c r="AL85" s="371" t="s">
        <v>254</v>
      </c>
      <c r="AM85" s="368" t="str">
        <f>IF(AL85="Any", "NA", HLOOKUP($F85, TotalStockSF!$K$4:$BI$76, VLOOKUP($D85, TotalStockSF!$A$5:$B$76, 2, FALSE), FALSE))</f>
        <v>NA</v>
      </c>
      <c r="AN85" s="368">
        <f>VLOOKUP($C85, 'AEO COMMERCIAL FLOORSPACE'!$A$47:$G$196, 6, FALSE)</f>
        <v>579.54107995108109</v>
      </c>
      <c r="AO85" s="369" t="str">
        <f t="shared" si="26"/>
        <v>NA</v>
      </c>
      <c r="AP85" s="370">
        <f>VLOOKUP($C85, 'AEO COMMERCIAL FLOORSPACE'!$A$47:$G$196, 7, FALSE)</f>
        <v>3.4993008231443537E-2</v>
      </c>
      <c r="AQ85" s="370">
        <f t="shared" si="23"/>
        <v>3.4993008231443537E-2</v>
      </c>
      <c r="AR85" s="371" t="s">
        <v>240</v>
      </c>
      <c r="AS85" s="356">
        <f t="shared" si="37"/>
        <v>1200.249258381036</v>
      </c>
      <c r="AT85" s="367">
        <f t="shared" si="38"/>
        <v>2333063.9182025245</v>
      </c>
      <c r="AU85" s="356">
        <f>VLOOKUP($F85&amp;$N85, Shipments!$EQ$22:$FA$369, VLOOKUP(AU$4, 'Index Tables'!$M$4:$O$10, 2, FALSE), FALSE)*VLOOKUP($C85, 'AEO COMMERCIAL FLOORSPACE'!$A$47:$G$196, 7, FALSE)*$M85</f>
        <v>0</v>
      </c>
      <c r="AV85" s="356">
        <f>VLOOKUP($E85&amp;$N85, UES!$AA$6:$AJ$35, VLOOKUP(AV$4, 'Index Tables'!$Q$4:$R$10, 2, FALSE), FALSE)*'Regional Rollup'!AU85</f>
        <v>0</v>
      </c>
      <c r="AW85" s="402">
        <f>VLOOKUP($F85&amp;$N85, Shipments!$EQ$22:$FA$369, VLOOKUP(AW$4, 'Index Tables'!$M$4:$O$10, 2, FALSE), FALSE)*VLOOKUP($C85, 'AEO COMMERCIAL FLOORSPACE'!$A$47:$G$196, 7, FALSE)*$M85</f>
        <v>64.506389625291391</v>
      </c>
      <c r="AX85" s="356">
        <f>VLOOKUP($E85&amp;$N85, UES!$AA$6:$AJ$35, VLOOKUP(AX$4, 'Index Tables'!$Q$4:$R$10, 2, FALSE), FALSE)*'Regional Rollup'!AW85</f>
        <v>127577.04996085507</v>
      </c>
      <c r="AY85" s="402">
        <f>VLOOKUP($F85&amp;$N85, Shipments!$EQ$22:$FA$369, VLOOKUP(AY$4, 'Index Tables'!$M$4:$O$10, 2, FALSE), FALSE)*VLOOKUP($C85, 'AEO COMMERCIAL FLOORSPACE'!$A$47:$G$196, 7, FALSE)*$M85</f>
        <v>58.81819579236457</v>
      </c>
      <c r="AZ85" s="356">
        <f>VLOOKUP($E85&amp;$N85, UES!$AA$6:$AJ$35, VLOOKUP(AZ$4, 'Index Tables'!$Q$4:$R$10, 2, FALSE), FALSE)*'Regional Rollup'!AY85</f>
        <v>115817.01054753127</v>
      </c>
      <c r="BA85" s="402">
        <f>VLOOKUP($F85&amp;$N85, Shipments!$EQ$22:$FA$369, VLOOKUP(BA$4, 'Index Tables'!$M$4:$O$10, 2, FALSE), FALSE)*VLOOKUP($C85, 'AEO COMMERCIAL FLOORSPACE'!$A$47:$G$196, 7, FALSE)*$M85</f>
        <v>56.826674508591267</v>
      </c>
      <c r="BB85" s="356">
        <f>VLOOKUP($E85&amp;$N85, UES!$AA$6:$AJ$35, VLOOKUP(BB$4, 'Index Tables'!$Q$4:$R$10, 2, FALSE), FALSE)*'Regional Rollup'!BA85</f>
        <v>111205.84927095025</v>
      </c>
      <c r="BC85" s="402">
        <f>VLOOKUP($F85&amp;$N85, Shipments!$EQ$22:$FA$369, VLOOKUP(BC$4, 'Index Tables'!$M$4:$O$10, 2, FALSE), FALSE)*VLOOKUP($C85, 'AEO COMMERCIAL FLOORSPACE'!$A$47:$G$196, 7, FALSE)*$M85</f>
        <v>802.55164613151476</v>
      </c>
      <c r="BD85" s="356">
        <f>VLOOKUP($E85&amp;$N85, UES!$AA$6:$AJ$35, VLOOKUP(BD$4, 'Index Tables'!$Q$4:$R$10, 2, FALSE), FALSE)*'Regional Rollup'!BC85</f>
        <v>1557227.6182437369</v>
      </c>
      <c r="BE85" s="402">
        <f>VLOOKUP($F85&amp;$N85, Shipments!$EQ$22:$FA$369, VLOOKUP(BE$4, 'Index Tables'!$M$4:$O$10, 2, FALSE), FALSE)*VLOOKUP($C85, 'AEO COMMERCIAL FLOORSPACE'!$A$47:$G$196, 7, FALSE)*$M85</f>
        <v>217.54635232327405</v>
      </c>
      <c r="BF85" s="356">
        <f>VLOOKUP($E85&amp;$N85, UES!$AA$6:$AJ$35, VLOOKUP(BF$4, 'Index Tables'!$Q$4:$R$10, 2, FALSE), FALSE)*'Regional Rollup'!BE85</f>
        <v>421236.39017945097</v>
      </c>
      <c r="BG85" s="356">
        <f>VLOOKUP($F85&amp;$N85, Shipments!$EQ$22:$FA$369, VLOOKUP(BG$4, 'Index Tables'!$M$4:$O$10, 2, FALSE), FALSE)*VLOOKUP($C85, 'AEO COMMERCIAL FLOORSPACE'!$A$47:$G$196, 7, FALSE)*$M85</f>
        <v>0</v>
      </c>
      <c r="BH85" s="356">
        <f>VLOOKUP($E85&amp;$N85, UES!$AA$6:$AJ$35, VLOOKUP(BH$4, 'Index Tables'!$Q$4:$R$10, 2, FALSE), FALSE)*'Regional Rollup'!BG85</f>
        <v>0</v>
      </c>
    </row>
    <row r="86" spans="2:60">
      <c r="B86" s="371">
        <f t="shared" si="33"/>
        <v>80</v>
      </c>
      <c r="C86" s="371" t="str">
        <f t="shared" si="27"/>
        <v>2024Any</v>
      </c>
      <c r="D86" s="371" t="str">
        <f t="shared" si="28"/>
        <v>AnyIdaho</v>
      </c>
      <c r="E86" s="371" t="s">
        <v>5</v>
      </c>
      <c r="F86" s="371">
        <v>2024</v>
      </c>
      <c r="G86" s="367">
        <f t="shared" si="31"/>
        <v>2368565.3872330762</v>
      </c>
      <c r="H86" s="371" t="s">
        <v>254</v>
      </c>
      <c r="I86" s="368" t="str">
        <f>IF(H86="Any", "NA", HLOOKUP($F86, TotalStockSF!$K$4:$BI$76, VLOOKUP($D86, TotalStockSF!$A$5:$B$76, 2, FALSE), FALSE))</f>
        <v>NA</v>
      </c>
      <c r="J86" s="368">
        <f>VLOOKUP($C86, 'AEO COMMERCIAL FLOORSPACE'!$A$47:$G$196, 6, FALSE)</f>
        <v>586.50369747838704</v>
      </c>
      <c r="K86" s="369" t="str">
        <f t="shared" si="24"/>
        <v>NA</v>
      </c>
      <c r="L86" s="370">
        <f>VLOOKUP($C86, 'AEO COMMERCIAL FLOORSPACE'!$A$47:$G$196, 7, FALSE)</f>
        <v>3.4874826473018775E-2</v>
      </c>
      <c r="M86" s="370">
        <f t="shared" si="25"/>
        <v>3.4874826473018775E-2</v>
      </c>
      <c r="N86" s="371" t="s">
        <v>240</v>
      </c>
      <c r="O86" s="356">
        <f t="shared" si="34"/>
        <v>1210.1825816140299</v>
      </c>
      <c r="P86" s="367">
        <f t="shared" si="35"/>
        <v>2368565.3872330762</v>
      </c>
      <c r="Q86" s="356">
        <f>VLOOKUP($F86&amp;$N86, Shipments!$DL$22:$DV$369, VLOOKUP(Q$4, 'Index Tables'!$I$4:$K$10, 2, FALSE), FALSE)*VLOOKUP($C86, 'AEO COMMERCIAL FLOORSPACE'!$A$47:$G$196, 7, FALSE)*$M86</f>
        <v>0</v>
      </c>
      <c r="R86" s="356">
        <f>VLOOKUP($E86&amp;$N86, UES!$AA$6:$AJ$35, VLOOKUP(R$4, 'Index Tables'!$Q$4:$R$10, 2, FALSE), FALSE)*'Regional Rollup'!Q86</f>
        <v>0</v>
      </c>
      <c r="S86" s="402">
        <f>VLOOKUP($F86&amp;$N86, Shipments!$DL$22:$DV$369, VLOOKUP(S$4, 'Index Tables'!$I$4:$K$10, 2, FALSE), FALSE)*VLOOKUP($C86, 'AEO COMMERCIAL FLOORSPACE'!$A$47:$G$196, 7, FALSE)*$M86</f>
        <v>272.11932901103262</v>
      </c>
      <c r="T86" s="356">
        <f>VLOOKUP($E86&amp;$N86, UES!$AA$6:$AJ$35, VLOOKUP(T$4, 'Index Tables'!$Q$4:$R$10, 2, FALSE), FALSE)*'Regional Rollup'!S86</f>
        <v>538182.0535022394</v>
      </c>
      <c r="U86" s="402">
        <f>VLOOKUP($F86&amp;$N86, Shipments!$DL$22:$DV$369, VLOOKUP(U$4, 'Index Tables'!$I$4:$K$10, 2, FALSE), FALSE)*VLOOKUP($C86, 'AEO COMMERCIAL FLOORSPACE'!$A$47:$G$196, 7, FALSE)*$M86</f>
        <v>248.1237605395668</v>
      </c>
      <c r="V86" s="356">
        <f>VLOOKUP($E86&amp;$N86, UES!$AA$6:$AJ$35, VLOOKUP(V$4, 'Index Tables'!$Q$4:$R$10, 2, FALSE), FALSE)*'Regional Rollup'!U86</f>
        <v>488572.48687037412</v>
      </c>
      <c r="W86" s="402">
        <f>VLOOKUP($F86&amp;$N86, Shipments!$DL$22:$DV$369, VLOOKUP(W$4, 'Index Tables'!$I$4:$K$10, 2, FALSE), FALSE)*VLOOKUP($C86, 'AEO COMMERCIAL FLOORSPACE'!$A$47:$G$196, 7, FALSE)*$M86</f>
        <v>239.7225550372971</v>
      </c>
      <c r="X86" s="356">
        <f>VLOOKUP($E86&amp;$N86, UES!$AA$6:$AJ$35, VLOOKUP(X$4, 'Index Tables'!$Q$4:$R$10, 2, FALSE), FALSE)*'Regional Rollup'!W86</f>
        <v>469120.36561798805</v>
      </c>
      <c r="Y86" s="402">
        <f>VLOOKUP($F86&amp;$N86, Shipments!$DL$22:$DV$369, VLOOKUP(Y$4, 'Index Tables'!$I$4:$K$10, 2, FALSE), FALSE)*VLOOKUP($C86, 'AEO COMMERCIAL FLOORSPACE'!$A$47:$G$196, 7, FALSE)*$M86</f>
        <v>230.87016014879586</v>
      </c>
      <c r="Z86" s="356">
        <f>VLOOKUP($E86&amp;$N86, UES!$AA$6:$AJ$35, VLOOKUP(Z$4, 'Index Tables'!$Q$4:$R$10, 2, FALSE), FALSE)*'Regional Rollup'!Y86</f>
        <v>447967.91751037672</v>
      </c>
      <c r="AA86" s="402">
        <f>VLOOKUP($F86&amp;$N86, Shipments!$DL$22:$DV$369, VLOOKUP(AA$4, 'Index Tables'!$I$4:$K$10, 2, FALSE), FALSE)*VLOOKUP($C86, 'AEO COMMERCIAL FLOORSPACE'!$A$47:$G$196, 7, FALSE)*$M86</f>
        <v>219.34677687733762</v>
      </c>
      <c r="AB86" s="356">
        <f>VLOOKUP($E86&amp;$N86, UES!$AA$6:$AJ$35, VLOOKUP(AB$4, 'Index Tables'!$Q$4:$R$10, 2, FALSE), FALSE)*'Regional Rollup'!AA86</f>
        <v>424722.5637320978</v>
      </c>
      <c r="AC86" s="356">
        <f>VLOOKUP($F86&amp;$N86, Shipments!$DL$22:$DV$369, VLOOKUP(AC$4, 'Index Tables'!$I$4:$K$10, 2, FALSE), FALSE)*VLOOKUP($C86, 'AEO COMMERCIAL FLOORSPACE'!$A$47:$G$196, 7, FALSE)*$M86</f>
        <v>0</v>
      </c>
      <c r="AD86" s="356">
        <f>VLOOKUP($E86&amp;$N86, UES!$AA$6:$AJ$35, VLOOKUP(AD$4, 'Index Tables'!$Q$4:$R$10, 2, FALSE), FALSE)*'Regional Rollup'!AC86</f>
        <v>0</v>
      </c>
      <c r="AF86" s="371">
        <f t="shared" si="36"/>
        <v>80</v>
      </c>
      <c r="AG86" s="371" t="str">
        <f t="shared" si="29"/>
        <v>2024Any</v>
      </c>
      <c r="AH86" s="371" t="str">
        <f t="shared" si="30"/>
        <v>AnyIdaho</v>
      </c>
      <c r="AI86" s="371" t="s">
        <v>5</v>
      </c>
      <c r="AJ86" s="371">
        <v>2024</v>
      </c>
      <c r="AK86" s="367">
        <f t="shared" si="32"/>
        <v>2351170.3702871259</v>
      </c>
      <c r="AL86" s="371" t="s">
        <v>254</v>
      </c>
      <c r="AM86" s="368" t="str">
        <f>IF(AL86="Any", "NA", HLOOKUP($F86, TotalStockSF!$K$4:$BI$76, VLOOKUP($D86, TotalStockSF!$A$5:$B$76, 2, FALSE), FALSE))</f>
        <v>NA</v>
      </c>
      <c r="AN86" s="368">
        <f>VLOOKUP($C86, 'AEO COMMERCIAL FLOORSPACE'!$A$47:$G$196, 6, FALSE)</f>
        <v>586.50369747838704</v>
      </c>
      <c r="AO86" s="369" t="str">
        <f t="shared" si="26"/>
        <v>NA</v>
      </c>
      <c r="AP86" s="370">
        <f>VLOOKUP($C86, 'AEO COMMERCIAL FLOORSPACE'!$A$47:$G$196, 7, FALSE)</f>
        <v>3.4874826473018775E-2</v>
      </c>
      <c r="AQ86" s="370">
        <f t="shared" si="23"/>
        <v>3.4874826473018775E-2</v>
      </c>
      <c r="AR86" s="371" t="s">
        <v>240</v>
      </c>
      <c r="AS86" s="356">
        <f t="shared" si="37"/>
        <v>1210.1825816140297</v>
      </c>
      <c r="AT86" s="367">
        <f t="shared" si="38"/>
        <v>2351170.3702871259</v>
      </c>
      <c r="AU86" s="356">
        <f>VLOOKUP($F86&amp;$N86, Shipments!$EQ$22:$FA$369, VLOOKUP(AU$4, 'Index Tables'!$M$4:$O$10, 2, FALSE), FALSE)*VLOOKUP($C86, 'AEO COMMERCIAL FLOORSPACE'!$A$47:$G$196, 7, FALSE)*$M86</f>
        <v>0</v>
      </c>
      <c r="AV86" s="356">
        <f>VLOOKUP($E86&amp;$N86, UES!$AA$6:$AJ$35, VLOOKUP(AV$4, 'Index Tables'!$Q$4:$R$10, 2, FALSE), FALSE)*'Regional Rollup'!AU86</f>
        <v>0</v>
      </c>
      <c r="AW86" s="402">
        <f>VLOOKUP($F86&amp;$N86, Shipments!$EQ$22:$FA$369, VLOOKUP(AW$4, 'Index Tables'!$M$4:$O$10, 2, FALSE), FALSE)*VLOOKUP($C86, 'AEO COMMERCIAL FLOORSPACE'!$A$47:$G$196, 7, FALSE)*$M86</f>
        <v>49.667460664331585</v>
      </c>
      <c r="AX86" s="356">
        <f>VLOOKUP($E86&amp;$N86, UES!$AA$6:$AJ$35, VLOOKUP(AX$4, 'Index Tables'!$Q$4:$R$10, 2, FALSE), FALSE)*'Regional Rollup'!AW86</f>
        <v>98229.4645136654</v>
      </c>
      <c r="AY86" s="402">
        <f>VLOOKUP($F86&amp;$N86, Shipments!$EQ$22:$FA$369, VLOOKUP(AY$4, 'Index Tables'!$M$4:$O$10, 2, FALSE), FALSE)*VLOOKUP($C86, 'AEO COMMERCIAL FLOORSPACE'!$A$47:$G$196, 7, FALSE)*$M86</f>
        <v>45.287768278986583</v>
      </c>
      <c r="AZ86" s="356">
        <f>VLOOKUP($E86&amp;$N86, UES!$AA$6:$AJ$35, VLOOKUP(AZ$4, 'Index Tables'!$Q$4:$R$10, 2, FALSE), FALSE)*'Regional Rollup'!AY86</f>
        <v>89174.682524390329</v>
      </c>
      <c r="BA86" s="402">
        <f>VLOOKUP($F86&amp;$N86, Shipments!$EQ$22:$FA$369, VLOOKUP(BA$4, 'Index Tables'!$M$4:$O$10, 2, FALSE), FALSE)*VLOOKUP($C86, 'AEO COMMERCIAL FLOORSPACE'!$A$47:$G$196, 7, FALSE)*$M86</f>
        <v>43.754372818497053</v>
      </c>
      <c r="BB86" s="356">
        <f>VLOOKUP($E86&amp;$N86, UES!$AA$6:$AJ$35, VLOOKUP(BB$4, 'Index Tables'!$Q$4:$R$10, 2, FALSE), FALSE)*'Regional Rollup'!BA86</f>
        <v>85624.264144880144</v>
      </c>
      <c r="BC86" s="402">
        <f>VLOOKUP($F86&amp;$N86, Shipments!$EQ$22:$FA$369, VLOOKUP(BC$4, 'Index Tables'!$M$4:$O$10, 2, FALSE), FALSE)*VLOOKUP($C86, 'AEO COMMERCIAL FLOORSPACE'!$A$47:$G$196, 7, FALSE)*$M86</f>
        <v>852.12620297487695</v>
      </c>
      <c r="BD86" s="356">
        <f>VLOOKUP($E86&amp;$N86, UES!$AA$6:$AJ$35, VLOOKUP(BD$4, 'Index Tables'!$Q$4:$R$10, 2, FALSE), FALSE)*'Regional Rollup'!BC86</f>
        <v>1653419.3953720925</v>
      </c>
      <c r="BE86" s="402">
        <f>VLOOKUP($F86&amp;$N86, Shipments!$EQ$22:$FA$369, VLOOKUP(BE$4, 'Index Tables'!$M$4:$O$10, 2, FALSE), FALSE)*VLOOKUP($C86, 'AEO COMMERCIAL FLOORSPACE'!$A$47:$G$196, 7, FALSE)*$M86</f>
        <v>219.34677687733762</v>
      </c>
      <c r="BF86" s="356">
        <f>VLOOKUP($E86&amp;$N86, UES!$AA$6:$AJ$35, VLOOKUP(BF$4, 'Index Tables'!$Q$4:$R$10, 2, FALSE), FALSE)*'Regional Rollup'!BE86</f>
        <v>424722.5637320978</v>
      </c>
      <c r="BG86" s="356">
        <f>VLOOKUP($F86&amp;$N86, Shipments!$EQ$22:$FA$369, VLOOKUP(BG$4, 'Index Tables'!$M$4:$O$10, 2, FALSE), FALSE)*VLOOKUP($C86, 'AEO COMMERCIAL FLOORSPACE'!$A$47:$G$196, 7, FALSE)*$M86</f>
        <v>0</v>
      </c>
      <c r="BH86" s="356">
        <f>VLOOKUP($E86&amp;$N86, UES!$AA$6:$AJ$35, VLOOKUP(BH$4, 'Index Tables'!$Q$4:$R$10, 2, FALSE), FALSE)*'Regional Rollup'!BG86</f>
        <v>0</v>
      </c>
    </row>
    <row r="87" spans="2:60">
      <c r="B87" s="371">
        <f t="shared" si="33"/>
        <v>81</v>
      </c>
      <c r="C87" s="371" t="str">
        <f t="shared" si="27"/>
        <v>2025Any</v>
      </c>
      <c r="D87" s="371" t="str">
        <f t="shared" si="28"/>
        <v>AnyIdaho</v>
      </c>
      <c r="E87" s="371" t="s">
        <v>5</v>
      </c>
      <c r="F87" s="371">
        <v>2025</v>
      </c>
      <c r="G87" s="367">
        <f t="shared" si="31"/>
        <v>2395143.2734647845</v>
      </c>
      <c r="H87" s="371" t="s">
        <v>254</v>
      </c>
      <c r="I87" s="368" t="str">
        <f>IF(H87="Any", "NA", HLOOKUP($F87, TotalStockSF!$K$4:$BI$76, VLOOKUP($D87, TotalStockSF!$A$5:$B$76, 2, FALSE), FALSE))</f>
        <v>NA</v>
      </c>
      <c r="J87" s="368">
        <f>VLOOKUP($C87, 'AEO COMMERCIAL FLOORSPACE'!$A$47:$G$196, 6, FALSE)</f>
        <v>594.30643395076254</v>
      </c>
      <c r="K87" s="369" t="str">
        <f t="shared" si="24"/>
        <v>NA</v>
      </c>
      <c r="L87" s="370">
        <f>VLOOKUP($C87, 'AEO COMMERCIAL FLOORSPACE'!$A$47:$G$196, 7, FALSE)</f>
        <v>3.4799808638302412E-2</v>
      </c>
      <c r="M87" s="370">
        <f t="shared" si="25"/>
        <v>3.4799808638302412E-2</v>
      </c>
      <c r="N87" s="371" t="s">
        <v>240</v>
      </c>
      <c r="O87" s="356">
        <f t="shared" si="34"/>
        <v>1223.762149713396</v>
      </c>
      <c r="P87" s="367">
        <f t="shared" si="35"/>
        <v>2395143.2734647845</v>
      </c>
      <c r="Q87" s="356">
        <f>VLOOKUP($F87&amp;$N87, Shipments!$DL$22:$DV$369, VLOOKUP(Q$4, 'Index Tables'!$I$4:$K$10, 2, FALSE), FALSE)*VLOOKUP($C87, 'AEO COMMERCIAL FLOORSPACE'!$A$47:$G$196, 7, FALSE)*$M87</f>
        <v>0</v>
      </c>
      <c r="R87" s="356">
        <f>VLOOKUP($E87&amp;$N87, UES!$AA$6:$AJ$35, VLOOKUP(R$4, 'Index Tables'!$Q$4:$R$10, 2, FALSE), FALSE)*'Regional Rollup'!Q87</f>
        <v>0</v>
      </c>
      <c r="S87" s="402">
        <f>VLOOKUP($F87&amp;$N87, Shipments!$DL$22:$DV$369, VLOOKUP(S$4, 'Index Tables'!$I$4:$K$10, 2, FALSE), FALSE)*VLOOKUP($C87, 'AEO COMMERCIAL FLOORSPACE'!$A$47:$G$196, 7, FALSE)*$M87</f>
        <v>275.17280459033793</v>
      </c>
      <c r="T87" s="356">
        <f>VLOOKUP($E87&amp;$N87, UES!$AA$6:$AJ$35, VLOOKUP(T$4, 'Index Tables'!$Q$4:$R$10, 2, FALSE), FALSE)*'Regional Rollup'!S87</f>
        <v>544221.04295426339</v>
      </c>
      <c r="U87" s="402">
        <f>VLOOKUP($F87&amp;$N87, Shipments!$DL$22:$DV$369, VLOOKUP(U$4, 'Index Tables'!$I$4:$K$10, 2, FALSE), FALSE)*VLOOKUP($C87, 'AEO COMMERCIAL FLOORSPACE'!$A$47:$G$196, 7, FALSE)*$M87</f>
        <v>250.90797967683449</v>
      </c>
      <c r="V87" s="356">
        <f>VLOOKUP($E87&amp;$N87, UES!$AA$6:$AJ$35, VLOOKUP(V$4, 'Index Tables'!$Q$4:$R$10, 2, FALSE), FALSE)*'Regional Rollup'!U87</f>
        <v>494054.80289254343</v>
      </c>
      <c r="W87" s="402">
        <f>VLOOKUP($F87&amp;$N87, Shipments!$DL$22:$DV$369, VLOOKUP(W$4, 'Index Tables'!$I$4:$K$10, 2, FALSE), FALSE)*VLOOKUP($C87, 'AEO COMMERCIAL FLOORSPACE'!$A$47:$G$196, 7, FALSE)*$M87</f>
        <v>242.412503488498</v>
      </c>
      <c r="X87" s="356">
        <f>VLOOKUP($E87&amp;$N87, UES!$AA$6:$AJ$35, VLOOKUP(X$4, 'Index Tables'!$Q$4:$R$10, 2, FALSE), FALSE)*'Regional Rollup'!W87</f>
        <v>474384.40762990707</v>
      </c>
      <c r="Y87" s="402">
        <f>VLOOKUP($F87&amp;$N87, Shipments!$DL$22:$DV$369, VLOOKUP(Y$4, 'Index Tables'!$I$4:$K$10, 2, FALSE), FALSE)*VLOOKUP($C87, 'AEO COMMERCIAL FLOORSPACE'!$A$47:$G$196, 7, FALSE)*$M87</f>
        <v>233.46077507705797</v>
      </c>
      <c r="Z87" s="356">
        <f>VLOOKUP($E87&amp;$N87, UES!$AA$6:$AJ$35, VLOOKUP(Z$4, 'Index Tables'!$Q$4:$R$10, 2, FALSE), FALSE)*'Regional Rollup'!Y87</f>
        <v>452994.60599076294</v>
      </c>
      <c r="AA87" s="402">
        <f>VLOOKUP($F87&amp;$N87, Shipments!$DL$22:$DV$369, VLOOKUP(AA$4, 'Index Tables'!$I$4:$K$10, 2, FALSE), FALSE)*VLOOKUP($C87, 'AEO COMMERCIAL FLOORSPACE'!$A$47:$G$196, 7, FALSE)*$M87</f>
        <v>221.8080868806675</v>
      </c>
      <c r="AB87" s="356">
        <f>VLOOKUP($E87&amp;$N87, UES!$AA$6:$AJ$35, VLOOKUP(AB$4, 'Index Tables'!$Q$4:$R$10, 2, FALSE), FALSE)*'Regional Rollup'!AA87</f>
        <v>429488.41399730736</v>
      </c>
      <c r="AC87" s="356">
        <f>VLOOKUP($F87&amp;$N87, Shipments!$DL$22:$DV$369, VLOOKUP(AC$4, 'Index Tables'!$I$4:$K$10, 2, FALSE), FALSE)*VLOOKUP($C87, 'AEO COMMERCIAL FLOORSPACE'!$A$47:$G$196, 7, FALSE)*$M87</f>
        <v>0</v>
      </c>
      <c r="AD87" s="356">
        <f>VLOOKUP($E87&amp;$N87, UES!$AA$6:$AJ$35, VLOOKUP(AD$4, 'Index Tables'!$Q$4:$R$10, 2, FALSE), FALSE)*'Regional Rollup'!AC87</f>
        <v>0</v>
      </c>
      <c r="AF87" s="371">
        <f t="shared" si="36"/>
        <v>81</v>
      </c>
      <c r="AG87" s="371" t="str">
        <f t="shared" si="29"/>
        <v>2025Any</v>
      </c>
      <c r="AH87" s="371" t="str">
        <f t="shared" si="30"/>
        <v>AnyIdaho</v>
      </c>
      <c r="AI87" s="371" t="s">
        <v>5</v>
      </c>
      <c r="AJ87" s="371">
        <v>2025</v>
      </c>
      <c r="AK87" s="367">
        <f t="shared" si="32"/>
        <v>2376383.4813938052</v>
      </c>
      <c r="AL87" s="371" t="s">
        <v>254</v>
      </c>
      <c r="AM87" s="368" t="str">
        <f>IF(AL87="Any", "NA", HLOOKUP($F87, TotalStockSF!$K$4:$BI$76, VLOOKUP($D87, TotalStockSF!$A$5:$B$76, 2, FALSE), FALSE))</f>
        <v>NA</v>
      </c>
      <c r="AN87" s="368">
        <f>VLOOKUP($C87, 'AEO COMMERCIAL FLOORSPACE'!$A$47:$G$196, 6, FALSE)</f>
        <v>594.30643395076254</v>
      </c>
      <c r="AO87" s="369" t="str">
        <f t="shared" si="26"/>
        <v>NA</v>
      </c>
      <c r="AP87" s="370">
        <f>VLOOKUP($C87, 'AEO COMMERCIAL FLOORSPACE'!$A$47:$G$196, 7, FALSE)</f>
        <v>3.4799808638302412E-2</v>
      </c>
      <c r="AQ87" s="370">
        <f t="shared" si="23"/>
        <v>3.4799808638302412E-2</v>
      </c>
      <c r="AR87" s="371" t="s">
        <v>240</v>
      </c>
      <c r="AS87" s="356">
        <f t="shared" si="37"/>
        <v>1223.7621497133957</v>
      </c>
      <c r="AT87" s="367">
        <f t="shared" si="38"/>
        <v>2376383.4813938052</v>
      </c>
      <c r="AU87" s="356">
        <f>VLOOKUP($F87&amp;$N87, Shipments!$EQ$22:$FA$369, VLOOKUP(AU$4, 'Index Tables'!$M$4:$O$10, 2, FALSE), FALSE)*VLOOKUP($C87, 'AEO COMMERCIAL FLOORSPACE'!$A$47:$G$196, 7, FALSE)*$M87</f>
        <v>0</v>
      </c>
      <c r="AV87" s="356">
        <f>VLOOKUP($E87&amp;$N87, UES!$AA$6:$AJ$35, VLOOKUP(AV$4, 'Index Tables'!$Q$4:$R$10, 2, FALSE), FALSE)*'Regional Rollup'!AU87</f>
        <v>0</v>
      </c>
      <c r="AW87" s="402">
        <f>VLOOKUP($F87&amp;$N87, Shipments!$EQ$22:$FA$369, VLOOKUP(AW$4, 'Index Tables'!$M$4:$O$10, 2, FALSE), FALSE)*VLOOKUP($C87, 'AEO COMMERCIAL FLOORSPACE'!$A$47:$G$196, 7, FALSE)*$M87</f>
        <v>35.267847386111242</v>
      </c>
      <c r="AX87" s="356">
        <f>VLOOKUP($E87&amp;$N87, UES!$AA$6:$AJ$35, VLOOKUP(AX$4, 'Index Tables'!$Q$4:$R$10, 2, FALSE), FALSE)*'Regional Rollup'!AW87</f>
        <v>69750.73251077802</v>
      </c>
      <c r="AY87" s="402">
        <f>VLOOKUP($F87&amp;$N87, Shipments!$EQ$22:$FA$369, VLOOKUP(AY$4, 'Index Tables'!$M$4:$O$10, 2, FALSE), FALSE)*VLOOKUP($C87, 'AEO COMMERCIAL FLOORSPACE'!$A$47:$G$196, 7, FALSE)*$M87</f>
        <v>32.157917452540318</v>
      </c>
      <c r="AZ87" s="356">
        <f>VLOOKUP($E87&amp;$N87, UES!$AA$6:$AJ$35, VLOOKUP(AZ$4, 'Index Tables'!$Q$4:$R$10, 2, FALSE), FALSE)*'Regional Rollup'!AY87</f>
        <v>63321.117123945958</v>
      </c>
      <c r="BA87" s="402">
        <f>VLOOKUP($F87&amp;$N87, Shipments!$EQ$22:$FA$369, VLOOKUP(BA$4, 'Index Tables'!$M$4:$O$10, 2, FALSE), FALSE)*VLOOKUP($C87, 'AEO COMMERCIAL FLOORSPACE'!$A$47:$G$196, 7, FALSE)*$M87</f>
        <v>31.069084716584911</v>
      </c>
      <c r="BB87" s="356">
        <f>VLOOKUP($E87&amp;$N87, UES!$AA$6:$AJ$35, VLOOKUP(BB$4, 'Index Tables'!$Q$4:$R$10, 2, FALSE), FALSE)*'Regional Rollup'!BA87</f>
        <v>60800.037691042016</v>
      </c>
      <c r="BC87" s="402">
        <f>VLOOKUP($F87&amp;$N87, Shipments!$EQ$22:$FA$369, VLOOKUP(BC$4, 'Index Tables'!$M$4:$O$10, 2, FALSE), FALSE)*VLOOKUP($C87, 'AEO COMMERCIAL FLOORSPACE'!$A$47:$G$196, 7, FALSE)*$M87</f>
        <v>903.45921327749181</v>
      </c>
      <c r="BD87" s="356">
        <f>VLOOKUP($E87&amp;$N87, UES!$AA$6:$AJ$35, VLOOKUP(BD$4, 'Index Tables'!$Q$4:$R$10, 2, FALSE), FALSE)*'Regional Rollup'!BC87</f>
        <v>1753023.180070732</v>
      </c>
      <c r="BE87" s="402">
        <f>VLOOKUP($F87&amp;$N87, Shipments!$EQ$22:$FA$369, VLOOKUP(BE$4, 'Index Tables'!$M$4:$O$10, 2, FALSE), FALSE)*VLOOKUP($C87, 'AEO COMMERCIAL FLOORSPACE'!$A$47:$G$196, 7, FALSE)*$M87</f>
        <v>221.8080868806675</v>
      </c>
      <c r="BF87" s="356">
        <f>VLOOKUP($E87&amp;$N87, UES!$AA$6:$AJ$35, VLOOKUP(BF$4, 'Index Tables'!$Q$4:$R$10, 2, FALSE), FALSE)*'Regional Rollup'!BE87</f>
        <v>429488.41399730736</v>
      </c>
      <c r="BG87" s="356">
        <f>VLOOKUP($F87&amp;$N87, Shipments!$EQ$22:$FA$369, VLOOKUP(BG$4, 'Index Tables'!$M$4:$O$10, 2, FALSE), FALSE)*VLOOKUP($C87, 'AEO COMMERCIAL FLOORSPACE'!$A$47:$G$196, 7, FALSE)*$M87</f>
        <v>0</v>
      </c>
      <c r="BH87" s="356">
        <f>VLOOKUP($E87&amp;$N87, UES!$AA$6:$AJ$35, VLOOKUP(BH$4, 'Index Tables'!$Q$4:$R$10, 2, FALSE), FALSE)*'Regional Rollup'!BG87</f>
        <v>0</v>
      </c>
    </row>
    <row r="88" spans="2:60">
      <c r="B88" s="371">
        <f t="shared" si="33"/>
        <v>82</v>
      </c>
      <c r="C88" s="371" t="str">
        <f t="shared" si="27"/>
        <v>2026Any</v>
      </c>
      <c r="D88" s="371" t="str">
        <f t="shared" si="28"/>
        <v>AnyIdaho</v>
      </c>
      <c r="E88" s="371" t="s">
        <v>5</v>
      </c>
      <c r="F88" s="371">
        <v>2026</v>
      </c>
      <c r="G88" s="367">
        <f t="shared" si="31"/>
        <v>2413744.1256692265</v>
      </c>
      <c r="H88" s="371" t="s">
        <v>254</v>
      </c>
      <c r="I88" s="368" t="str">
        <f>IF(H88="Any", "NA", HLOOKUP($F88, TotalStockSF!$K$4:$BI$76, VLOOKUP($D88, TotalStockSF!$A$5:$B$76, 2, FALSE), FALSE))</f>
        <v>NA</v>
      </c>
      <c r="J88" s="368">
        <f>VLOOKUP($C88, 'AEO COMMERCIAL FLOORSPACE'!$A$47:$G$196, 6, FALSE)</f>
        <v>601.10483102385797</v>
      </c>
      <c r="K88" s="369" t="str">
        <f t="shared" si="24"/>
        <v>NA</v>
      </c>
      <c r="L88" s="370">
        <f>VLOOKUP($C88, 'AEO COMMERCIAL FLOORSPACE'!$A$47:$G$196, 7, FALSE)</f>
        <v>3.4659111895726784E-2</v>
      </c>
      <c r="M88" s="370">
        <f t="shared" si="25"/>
        <v>3.4659111895726784E-2</v>
      </c>
      <c r="N88" s="371" t="s">
        <v>240</v>
      </c>
      <c r="O88" s="356">
        <f t="shared" si="34"/>
        <v>1233.2659731933502</v>
      </c>
      <c r="P88" s="367">
        <f t="shared" si="35"/>
        <v>2413744.1256692265</v>
      </c>
      <c r="Q88" s="356">
        <f>VLOOKUP($F88&amp;$N88, Shipments!$DL$22:$DV$369, VLOOKUP(Q$4, 'Index Tables'!$I$4:$K$10, 2, FALSE), FALSE)*VLOOKUP($C88, 'AEO COMMERCIAL FLOORSPACE'!$A$47:$G$196, 7, FALSE)*$M88</f>
        <v>0</v>
      </c>
      <c r="R88" s="356">
        <f>VLOOKUP($E88&amp;$N88, UES!$AA$6:$AJ$35, VLOOKUP(R$4, 'Index Tables'!$Q$4:$R$10, 2, FALSE), FALSE)*'Regional Rollup'!Q88</f>
        <v>0</v>
      </c>
      <c r="S88" s="402">
        <f>VLOOKUP($F88&amp;$N88, Shipments!$DL$22:$DV$369, VLOOKUP(S$4, 'Index Tables'!$I$4:$K$10, 2, FALSE), FALSE)*VLOOKUP($C88, 'AEO COMMERCIAL FLOORSPACE'!$A$47:$G$196, 7, FALSE)*$M88</f>
        <v>277.30981606918044</v>
      </c>
      <c r="T88" s="356">
        <f>VLOOKUP($E88&amp;$N88, UES!$AA$6:$AJ$35, VLOOKUP(T$4, 'Index Tables'!$Q$4:$R$10, 2, FALSE), FALSE)*'Regional Rollup'!S88</f>
        <v>548447.50209710025</v>
      </c>
      <c r="U88" s="402">
        <f>VLOOKUP($F88&amp;$N88, Shipments!$DL$22:$DV$369, VLOOKUP(U$4, 'Index Tables'!$I$4:$K$10, 2, FALSE), FALSE)*VLOOKUP($C88, 'AEO COMMERCIAL FLOORSPACE'!$A$47:$G$196, 7, FALSE)*$M88</f>
        <v>252.85654880778782</v>
      </c>
      <c r="V88" s="356">
        <f>VLOOKUP($E88&amp;$N88, UES!$AA$6:$AJ$35, VLOOKUP(V$4, 'Index Tables'!$Q$4:$R$10, 2, FALSE), FALSE)*'Regional Rollup'!U88</f>
        <v>497891.66746399144</v>
      </c>
      <c r="W88" s="402">
        <f>VLOOKUP($F88&amp;$N88, Shipments!$DL$22:$DV$369, VLOOKUP(W$4, 'Index Tables'!$I$4:$K$10, 2, FALSE), FALSE)*VLOOKUP($C88, 'AEO COMMERCIAL FLOORSPACE'!$A$47:$G$196, 7, FALSE)*$M88</f>
        <v>244.29509615001157</v>
      </c>
      <c r="X88" s="356">
        <f>VLOOKUP($E88&amp;$N88, UES!$AA$6:$AJ$35, VLOOKUP(X$4, 'Index Tables'!$Q$4:$R$10, 2, FALSE), FALSE)*'Regional Rollup'!W88</f>
        <v>478068.510519356</v>
      </c>
      <c r="Y88" s="402">
        <f>VLOOKUP($F88&amp;$N88, Shipments!$DL$22:$DV$369, VLOOKUP(Y$4, 'Index Tables'!$I$4:$K$10, 2, FALSE), FALSE)*VLOOKUP($C88, 'AEO COMMERCIAL FLOORSPACE'!$A$47:$G$196, 7, FALSE)*$M88</f>
        <v>235.27384798207086</v>
      </c>
      <c r="Z88" s="356">
        <f>VLOOKUP($E88&amp;$N88, UES!$AA$6:$AJ$35, VLOOKUP(Z$4, 'Index Tables'!$Q$4:$R$10, 2, FALSE), FALSE)*'Regional Rollup'!Y88</f>
        <v>456512.59416658286</v>
      </c>
      <c r="AA88" s="402">
        <f>VLOOKUP($F88&amp;$N88, Shipments!$DL$22:$DV$369, VLOOKUP(AA$4, 'Index Tables'!$I$4:$K$10, 2, FALSE), FALSE)*VLOOKUP($C88, 'AEO COMMERCIAL FLOORSPACE'!$A$47:$G$196, 7, FALSE)*$M88</f>
        <v>223.53066418429955</v>
      </c>
      <c r="AB88" s="356">
        <f>VLOOKUP($E88&amp;$N88, UES!$AA$6:$AJ$35, VLOOKUP(AB$4, 'Index Tables'!$Q$4:$R$10, 2, FALSE), FALSE)*'Regional Rollup'!AA88</f>
        <v>432823.85142219579</v>
      </c>
      <c r="AC88" s="356">
        <f>VLOOKUP($F88&amp;$N88, Shipments!$DL$22:$DV$369, VLOOKUP(AC$4, 'Index Tables'!$I$4:$K$10, 2, FALSE), FALSE)*VLOOKUP($C88, 'AEO COMMERCIAL FLOORSPACE'!$A$47:$G$196, 7, FALSE)*$M88</f>
        <v>0</v>
      </c>
      <c r="AD88" s="356">
        <f>VLOOKUP($E88&amp;$N88, UES!$AA$6:$AJ$35, VLOOKUP(AD$4, 'Index Tables'!$Q$4:$R$10, 2, FALSE), FALSE)*'Regional Rollup'!AC88</f>
        <v>0</v>
      </c>
      <c r="AF88" s="371">
        <f t="shared" si="36"/>
        <v>82</v>
      </c>
      <c r="AG88" s="371" t="str">
        <f t="shared" si="29"/>
        <v>2026Any</v>
      </c>
      <c r="AH88" s="371" t="str">
        <f t="shared" si="30"/>
        <v>AnyIdaho</v>
      </c>
      <c r="AI88" s="371" t="s">
        <v>5</v>
      </c>
      <c r="AJ88" s="371">
        <v>2026</v>
      </c>
      <c r="AK88" s="367">
        <f t="shared" si="32"/>
        <v>2393706.4841835052</v>
      </c>
      <c r="AL88" s="371" t="s">
        <v>254</v>
      </c>
      <c r="AM88" s="368" t="str">
        <f>IF(AL88="Any", "NA", HLOOKUP($F88, TotalStockSF!$K$4:$BI$76, VLOOKUP($D88, TotalStockSF!$A$5:$B$76, 2, FALSE), FALSE))</f>
        <v>NA</v>
      </c>
      <c r="AN88" s="368">
        <f>VLOOKUP($C88, 'AEO COMMERCIAL FLOORSPACE'!$A$47:$G$196, 6, FALSE)</f>
        <v>601.10483102385797</v>
      </c>
      <c r="AO88" s="369" t="str">
        <f t="shared" si="26"/>
        <v>NA</v>
      </c>
      <c r="AP88" s="370">
        <f>VLOOKUP($C88, 'AEO COMMERCIAL FLOORSPACE'!$A$47:$G$196, 7, FALSE)</f>
        <v>3.4659111895726784E-2</v>
      </c>
      <c r="AQ88" s="370">
        <f t="shared" si="23"/>
        <v>3.4659111895726784E-2</v>
      </c>
      <c r="AR88" s="371" t="s">
        <v>240</v>
      </c>
      <c r="AS88" s="356">
        <f t="shared" si="37"/>
        <v>1233.2659731933502</v>
      </c>
      <c r="AT88" s="367">
        <f t="shared" si="38"/>
        <v>2393706.4841835052</v>
      </c>
      <c r="AU88" s="356">
        <f>VLOOKUP($F88&amp;$N88, Shipments!$EQ$22:$FA$369, VLOOKUP(AU$4, 'Index Tables'!$M$4:$O$10, 2, FALSE), FALSE)*VLOOKUP($C88, 'AEO COMMERCIAL FLOORSPACE'!$A$47:$G$196, 7, FALSE)*$M88</f>
        <v>0</v>
      </c>
      <c r="AV88" s="356">
        <f>VLOOKUP($E88&amp;$N88, UES!$AA$6:$AJ$35, VLOOKUP(AV$4, 'Index Tables'!$Q$4:$R$10, 2, FALSE), FALSE)*'Regional Rollup'!AU88</f>
        <v>0</v>
      </c>
      <c r="AW88" s="402">
        <f>VLOOKUP($F88&amp;$N88, Shipments!$EQ$22:$FA$369, VLOOKUP(AW$4, 'Index Tables'!$M$4:$O$10, 2, FALSE), FALSE)*VLOOKUP($C88, 'AEO COMMERCIAL FLOORSPACE'!$A$47:$G$196, 7, FALSE)*$M88</f>
        <v>21.063397936320264</v>
      </c>
      <c r="AX88" s="356">
        <f>VLOOKUP($E88&amp;$N88, UES!$AA$6:$AJ$35, VLOOKUP(AX$4, 'Index Tables'!$Q$4:$R$10, 2, FALSE), FALSE)*'Regional Rollup'!AW88</f>
        <v>41657.984371422855</v>
      </c>
      <c r="AY88" s="402">
        <f>VLOOKUP($F88&amp;$N88, Shipments!$EQ$22:$FA$369, VLOOKUP(AY$4, 'Index Tables'!$M$4:$O$10, 2, FALSE), FALSE)*VLOOKUP($C88, 'AEO COMMERCIAL FLOORSPACE'!$A$47:$G$196, 7, FALSE)*$M88</f>
        <v>19.206020846425201</v>
      </c>
      <c r="AZ88" s="356">
        <f>VLOOKUP($E88&amp;$N88, UES!$AA$6:$AJ$35, VLOOKUP(AZ$4, 'Index Tables'!$Q$4:$R$10, 2, FALSE), FALSE)*'Regional Rollup'!AY88</f>
        <v>37817.95563398239</v>
      </c>
      <c r="BA88" s="402">
        <f>VLOOKUP($F88&amp;$N88, Shipments!$EQ$22:$FA$369, VLOOKUP(BA$4, 'Index Tables'!$M$4:$O$10, 2, FALSE), FALSE)*VLOOKUP($C88, 'AEO COMMERCIAL FLOORSPACE'!$A$47:$G$196, 7, FALSE)*$M88</f>
        <v>18.555725495182575</v>
      </c>
      <c r="BB88" s="356">
        <f>VLOOKUP($E88&amp;$N88, UES!$AA$6:$AJ$35, VLOOKUP(BB$4, 'Index Tables'!$Q$4:$R$10, 2, FALSE), FALSE)*'Regional Rollup'!BA88</f>
        <v>36312.264097355088</v>
      </c>
      <c r="BC88" s="402">
        <f>VLOOKUP($F88&amp;$N88, Shipments!$EQ$22:$FA$369, VLOOKUP(BC$4, 'Index Tables'!$M$4:$O$10, 2, FALSE), FALSE)*VLOOKUP($C88, 'AEO COMMERCIAL FLOORSPACE'!$A$47:$G$196, 7, FALSE)*$M88</f>
        <v>950.91016473112256</v>
      </c>
      <c r="BD88" s="356">
        <f>VLOOKUP($E88&amp;$N88, UES!$AA$6:$AJ$35, VLOOKUP(BD$4, 'Index Tables'!$Q$4:$R$10, 2, FALSE), FALSE)*'Regional Rollup'!BC88</f>
        <v>1845094.4286585492</v>
      </c>
      <c r="BE88" s="402">
        <f>VLOOKUP($F88&amp;$N88, Shipments!$EQ$22:$FA$369, VLOOKUP(BE$4, 'Index Tables'!$M$4:$O$10, 2, FALSE), FALSE)*VLOOKUP($C88, 'AEO COMMERCIAL FLOORSPACE'!$A$47:$G$196, 7, FALSE)*$M88</f>
        <v>223.53066418429955</v>
      </c>
      <c r="BF88" s="356">
        <f>VLOOKUP($E88&amp;$N88, UES!$AA$6:$AJ$35, VLOOKUP(BF$4, 'Index Tables'!$Q$4:$R$10, 2, FALSE), FALSE)*'Regional Rollup'!BE88</f>
        <v>432823.85142219579</v>
      </c>
      <c r="BG88" s="356">
        <f>VLOOKUP($F88&amp;$N88, Shipments!$EQ$22:$FA$369, VLOOKUP(BG$4, 'Index Tables'!$M$4:$O$10, 2, FALSE), FALSE)*VLOOKUP($C88, 'AEO COMMERCIAL FLOORSPACE'!$A$47:$G$196, 7, FALSE)*$M88</f>
        <v>0</v>
      </c>
      <c r="BH88" s="356">
        <f>VLOOKUP($E88&amp;$N88, UES!$AA$6:$AJ$35, VLOOKUP(BH$4, 'Index Tables'!$Q$4:$R$10, 2, FALSE), FALSE)*'Regional Rollup'!BG88</f>
        <v>0</v>
      </c>
    </row>
    <row r="89" spans="2:60">
      <c r="B89" s="371">
        <f t="shared" si="33"/>
        <v>83</v>
      </c>
      <c r="C89" s="371" t="str">
        <f t="shared" si="27"/>
        <v>2027Any</v>
      </c>
      <c r="D89" s="371" t="str">
        <f t="shared" si="28"/>
        <v>AnyIdaho</v>
      </c>
      <c r="E89" s="371" t="s">
        <v>5</v>
      </c>
      <c r="F89" s="371">
        <v>2027</v>
      </c>
      <c r="G89" s="367">
        <f t="shared" si="31"/>
        <v>2429590.4122484322</v>
      </c>
      <c r="H89" s="371" t="s">
        <v>254</v>
      </c>
      <c r="I89" s="368" t="str">
        <f>IF(H89="Any", "NA", HLOOKUP($F89, TotalStockSF!$K$4:$BI$76, VLOOKUP($D89, TotalStockSF!$A$5:$B$76, 2, FALSE), FALSE))</f>
        <v>NA</v>
      </c>
      <c r="J89" s="368">
        <f>VLOOKUP($C89, 'AEO COMMERCIAL FLOORSPACE'!$A$47:$G$196, 6, FALSE)</f>
        <v>607.59111872039762</v>
      </c>
      <c r="K89" s="369" t="str">
        <f t="shared" si="24"/>
        <v>NA</v>
      </c>
      <c r="L89" s="370">
        <f>VLOOKUP($C89, 'AEO COMMERCIAL FLOORSPACE'!$A$47:$G$196, 7, FALSE)</f>
        <v>3.4494258786138474E-2</v>
      </c>
      <c r="M89" s="370">
        <f t="shared" si="25"/>
        <v>3.4494258786138474E-2</v>
      </c>
      <c r="N89" s="371" t="s">
        <v>240</v>
      </c>
      <c r="O89" s="356">
        <f t="shared" si="34"/>
        <v>1241.3623931211198</v>
      </c>
      <c r="P89" s="367">
        <f t="shared" si="35"/>
        <v>2429590.4122484322</v>
      </c>
      <c r="Q89" s="356">
        <f>VLOOKUP($F89&amp;$N89, Shipments!$DL$22:$DV$369, VLOOKUP(Q$4, 'Index Tables'!$I$4:$K$10, 2, FALSE), FALSE)*VLOOKUP($C89, 'AEO COMMERCIAL FLOORSPACE'!$A$47:$G$196, 7, FALSE)*$M89</f>
        <v>0</v>
      </c>
      <c r="R89" s="356">
        <f>VLOOKUP($E89&amp;$N89, UES!$AA$6:$AJ$35, VLOOKUP(R$4, 'Index Tables'!$Q$4:$R$10, 2, FALSE), FALSE)*'Regional Rollup'!Q89</f>
        <v>0</v>
      </c>
      <c r="S89" s="402">
        <f>VLOOKUP($F89&amp;$N89, Shipments!$DL$22:$DV$369, VLOOKUP(S$4, 'Index Tables'!$I$4:$K$10, 2, FALSE), FALSE)*VLOOKUP($C89, 'AEO COMMERCIAL FLOORSPACE'!$A$47:$G$196, 7, FALSE)*$M89</f>
        <v>279.13036149068023</v>
      </c>
      <c r="T89" s="356">
        <f>VLOOKUP($E89&amp;$N89, UES!$AA$6:$AJ$35, VLOOKUP(T$4, 'Index Tables'!$Q$4:$R$10, 2, FALSE), FALSE)*'Regional Rollup'!S89</f>
        <v>552048.07276217465</v>
      </c>
      <c r="U89" s="402">
        <f>VLOOKUP($F89&amp;$N89, Shipments!$DL$22:$DV$369, VLOOKUP(U$4, 'Index Tables'!$I$4:$K$10, 2, FALSE), FALSE)*VLOOKUP($C89, 'AEO COMMERCIAL FLOORSPACE'!$A$47:$G$196, 7, FALSE)*$M89</f>
        <v>254.51655795839582</v>
      </c>
      <c r="V89" s="356">
        <f>VLOOKUP($E89&amp;$N89, UES!$AA$6:$AJ$35, VLOOKUP(V$4, 'Index Tables'!$Q$4:$R$10, 2, FALSE), FALSE)*'Regional Rollup'!U89</f>
        <v>501160.33789352409</v>
      </c>
      <c r="W89" s="402">
        <f>VLOOKUP($F89&amp;$N89, Shipments!$DL$22:$DV$369, VLOOKUP(W$4, 'Index Tables'!$I$4:$K$10, 2, FALSE), FALSE)*VLOOKUP($C89, 'AEO COMMERCIAL FLOORSPACE'!$A$47:$G$196, 7, FALSE)*$M89</f>
        <v>245.89889916389336</v>
      </c>
      <c r="X89" s="356">
        <f>VLOOKUP($E89&amp;$N89, UES!$AA$6:$AJ$35, VLOOKUP(X$4, 'Index Tables'!$Q$4:$R$10, 2, FALSE), FALSE)*'Regional Rollup'!W89</f>
        <v>481207.04146040324</v>
      </c>
      <c r="Y89" s="402">
        <f>VLOOKUP($F89&amp;$N89, Shipments!$DL$22:$DV$369, VLOOKUP(Y$4, 'Index Tables'!$I$4:$K$10, 2, FALSE), FALSE)*VLOOKUP($C89, 'AEO COMMERCIAL FLOORSPACE'!$A$47:$G$196, 7, FALSE)*$M89</f>
        <v>236.81842629095968</v>
      </c>
      <c r="Z89" s="356">
        <f>VLOOKUP($E89&amp;$N89, UES!$AA$6:$AJ$35, VLOOKUP(Z$4, 'Index Tables'!$Q$4:$R$10, 2, FALSE), FALSE)*'Regional Rollup'!Y89</f>
        <v>459509.61001314648</v>
      </c>
      <c r="AA89" s="402">
        <f>VLOOKUP($F89&amp;$N89, Shipments!$DL$22:$DV$369, VLOOKUP(AA$4, 'Index Tables'!$I$4:$K$10, 2, FALSE), FALSE)*VLOOKUP($C89, 'AEO COMMERCIAL FLOORSPACE'!$A$47:$G$196, 7, FALSE)*$M89</f>
        <v>224.99814821719082</v>
      </c>
      <c r="AB89" s="356">
        <f>VLOOKUP($E89&amp;$N89, UES!$AA$6:$AJ$35, VLOOKUP(AB$4, 'Index Tables'!$Q$4:$R$10, 2, FALSE), FALSE)*'Regional Rollup'!AA89</f>
        <v>435665.35011918389</v>
      </c>
      <c r="AC89" s="356">
        <f>VLOOKUP($F89&amp;$N89, Shipments!$DL$22:$DV$369, VLOOKUP(AC$4, 'Index Tables'!$I$4:$K$10, 2, FALSE), FALSE)*VLOOKUP($C89, 'AEO COMMERCIAL FLOORSPACE'!$A$47:$G$196, 7, FALSE)*$M89</f>
        <v>0</v>
      </c>
      <c r="AD89" s="356">
        <f>VLOOKUP($E89&amp;$N89, UES!$AA$6:$AJ$35, VLOOKUP(AD$4, 'Index Tables'!$Q$4:$R$10, 2, FALSE), FALSE)*'Regional Rollup'!AC89</f>
        <v>0</v>
      </c>
      <c r="AF89" s="371">
        <f t="shared" si="36"/>
        <v>83</v>
      </c>
      <c r="AG89" s="371" t="str">
        <f t="shared" si="29"/>
        <v>2027Any</v>
      </c>
      <c r="AH89" s="371" t="str">
        <f t="shared" si="30"/>
        <v>AnyIdaho</v>
      </c>
      <c r="AI89" s="371" t="s">
        <v>5</v>
      </c>
      <c r="AJ89" s="371">
        <v>2027</v>
      </c>
      <c r="AK89" s="367">
        <f t="shared" si="32"/>
        <v>2408328.1787004592</v>
      </c>
      <c r="AL89" s="371" t="s">
        <v>254</v>
      </c>
      <c r="AM89" s="368" t="str">
        <f>IF(AL89="Any", "NA", HLOOKUP($F89, TotalStockSF!$K$4:$BI$76, VLOOKUP($D89, TotalStockSF!$A$5:$B$76, 2, FALSE), FALSE))</f>
        <v>NA</v>
      </c>
      <c r="AN89" s="368">
        <f>VLOOKUP($C89, 'AEO COMMERCIAL FLOORSPACE'!$A$47:$G$196, 6, FALSE)</f>
        <v>607.59111872039762</v>
      </c>
      <c r="AO89" s="369" t="str">
        <f t="shared" si="26"/>
        <v>NA</v>
      </c>
      <c r="AP89" s="370">
        <f>VLOOKUP($C89, 'AEO COMMERCIAL FLOORSPACE'!$A$47:$G$196, 7, FALSE)</f>
        <v>3.4494258786138474E-2</v>
      </c>
      <c r="AQ89" s="370">
        <f t="shared" si="23"/>
        <v>3.4494258786138474E-2</v>
      </c>
      <c r="AR89" s="371" t="s">
        <v>240</v>
      </c>
      <c r="AS89" s="356">
        <f t="shared" si="37"/>
        <v>1241.36239312112</v>
      </c>
      <c r="AT89" s="367">
        <f t="shared" si="38"/>
        <v>2408328.1787004592</v>
      </c>
      <c r="AU89" s="356">
        <f>VLOOKUP($F89&amp;$N89, Shipments!$EQ$22:$FA$369, VLOOKUP(AU$4, 'Index Tables'!$M$4:$O$10, 2, FALSE), FALSE)*VLOOKUP($C89, 'AEO COMMERCIAL FLOORSPACE'!$A$47:$G$196, 7, FALSE)*$M89</f>
        <v>0</v>
      </c>
      <c r="AV89" s="356">
        <f>VLOOKUP($E89&amp;$N89, UES!$AA$6:$AJ$35, VLOOKUP(AV$4, 'Index Tables'!$Q$4:$R$10, 2, FALSE), FALSE)*'Regional Rollup'!AU89</f>
        <v>0</v>
      </c>
      <c r="AW89" s="402">
        <f>VLOOKUP($F89&amp;$N89, Shipments!$EQ$22:$FA$369, VLOOKUP(AW$4, 'Index Tables'!$M$4:$O$10, 2, FALSE), FALSE)*VLOOKUP($C89, 'AEO COMMERCIAL FLOORSPACE'!$A$47:$G$196, 7, FALSE)*$M89</f>
        <v>7.2235508984668</v>
      </c>
      <c r="AX89" s="356">
        <f>VLOOKUP($E89&amp;$N89, UES!$AA$6:$AJ$35, VLOOKUP(AX$4, 'Index Tables'!$Q$4:$R$10, 2, FALSE), FALSE)*'Regional Rollup'!AW89</f>
        <v>14286.326040283573</v>
      </c>
      <c r="AY89" s="402">
        <f>VLOOKUP($F89&amp;$N89, Shipments!$EQ$22:$FA$369, VLOOKUP(AY$4, 'Index Tables'!$M$4:$O$10, 2, FALSE), FALSE)*VLOOKUP($C89, 'AEO COMMERCIAL FLOORSPACE'!$A$47:$G$196, 7, FALSE)*$M89</f>
        <v>6.5865758962821701</v>
      </c>
      <c r="AZ89" s="356">
        <f>VLOOKUP($E89&amp;$N89, UES!$AA$6:$AJ$35, VLOOKUP(AZ$4, 'Index Tables'!$Q$4:$R$10, 2, FALSE), FALSE)*'Regional Rollup'!AY89</f>
        <v>12969.413967486136</v>
      </c>
      <c r="BA89" s="402">
        <f>VLOOKUP($F89&amp;$N89, Shipments!$EQ$22:$FA$369, VLOOKUP(BA$4, 'Index Tables'!$M$4:$O$10, 2, FALSE), FALSE)*VLOOKUP($C89, 'AEO COMMERCIAL FLOORSPACE'!$A$47:$G$196, 7, FALSE)*$M89</f>
        <v>6.3635614717842675</v>
      </c>
      <c r="BB89" s="356">
        <f>VLOOKUP($E89&amp;$N89, UES!$AA$6:$AJ$35, VLOOKUP(BB$4, 'Index Tables'!$Q$4:$R$10, 2, FALSE), FALSE)*'Regional Rollup'!BA89</f>
        <v>12453.047164508635</v>
      </c>
      <c r="BC89" s="402">
        <f>VLOOKUP($F89&amp;$N89, Shipments!$EQ$22:$FA$369, VLOOKUP(BC$4, 'Index Tables'!$M$4:$O$10, 2, FALSE), FALSE)*VLOOKUP($C89, 'AEO COMMERCIAL FLOORSPACE'!$A$47:$G$196, 7, FALSE)*$M89</f>
        <v>996.19055663739596</v>
      </c>
      <c r="BD89" s="356">
        <f>VLOOKUP($E89&amp;$N89, UES!$AA$6:$AJ$35, VLOOKUP(BD$4, 'Index Tables'!$Q$4:$R$10, 2, FALSE), FALSE)*'Regional Rollup'!BC89</f>
        <v>1932954.0414089968</v>
      </c>
      <c r="BE89" s="402">
        <f>VLOOKUP($F89&amp;$N89, Shipments!$EQ$22:$FA$369, VLOOKUP(BE$4, 'Index Tables'!$M$4:$O$10, 2, FALSE), FALSE)*VLOOKUP($C89, 'AEO COMMERCIAL FLOORSPACE'!$A$47:$G$196, 7, FALSE)*$M89</f>
        <v>224.99814821719082</v>
      </c>
      <c r="BF89" s="356">
        <f>VLOOKUP($E89&amp;$N89, UES!$AA$6:$AJ$35, VLOOKUP(BF$4, 'Index Tables'!$Q$4:$R$10, 2, FALSE), FALSE)*'Regional Rollup'!BE89</f>
        <v>435665.35011918389</v>
      </c>
      <c r="BG89" s="356">
        <f>VLOOKUP($F89&amp;$N89, Shipments!$EQ$22:$FA$369, VLOOKUP(BG$4, 'Index Tables'!$M$4:$O$10, 2, FALSE), FALSE)*VLOOKUP($C89, 'AEO COMMERCIAL FLOORSPACE'!$A$47:$G$196, 7, FALSE)*$M89</f>
        <v>0</v>
      </c>
      <c r="BH89" s="356">
        <f>VLOOKUP($E89&amp;$N89, UES!$AA$6:$AJ$35, VLOOKUP(BH$4, 'Index Tables'!$Q$4:$R$10, 2, FALSE), FALSE)*'Regional Rollup'!BG89</f>
        <v>0</v>
      </c>
    </row>
    <row r="90" spans="2:60">
      <c r="B90" s="371">
        <f t="shared" si="33"/>
        <v>84</v>
      </c>
      <c r="C90" s="371" t="str">
        <f t="shared" si="27"/>
        <v>2028Any</v>
      </c>
      <c r="D90" s="371" t="str">
        <f t="shared" si="28"/>
        <v>AnyIdaho</v>
      </c>
      <c r="E90" s="371" t="s">
        <v>5</v>
      </c>
      <c r="F90" s="371">
        <v>2028</v>
      </c>
      <c r="G90" s="367">
        <f t="shared" si="31"/>
        <v>2445156.7749584964</v>
      </c>
      <c r="H90" s="371" t="s">
        <v>254</v>
      </c>
      <c r="I90" s="368" t="str">
        <f>IF(H90="Any", "NA", HLOOKUP($F90, TotalStockSF!$K$4:$BI$76, VLOOKUP($D90, TotalStockSF!$A$5:$B$76, 2, FALSE), FALSE))</f>
        <v>NA</v>
      </c>
      <c r="J90" s="368">
        <f>VLOOKUP($C90, 'AEO COMMERCIAL FLOORSPACE'!$A$47:$G$196, 6, FALSE)</f>
        <v>614.1125844376262</v>
      </c>
      <c r="K90" s="369" t="str">
        <f t="shared" si="24"/>
        <v>NA</v>
      </c>
      <c r="L90" s="370">
        <f>VLOOKUP($C90, 'AEO COMMERCIAL FLOORSPACE'!$A$47:$G$196, 7, FALSE)</f>
        <v>3.4325502299226401E-2</v>
      </c>
      <c r="M90" s="370">
        <f t="shared" si="25"/>
        <v>3.4325502299226401E-2</v>
      </c>
      <c r="N90" s="371" t="s">
        <v>240</v>
      </c>
      <c r="O90" s="356">
        <f t="shared" si="34"/>
        <v>1249.3157901910702</v>
      </c>
      <c r="P90" s="367">
        <f t="shared" si="35"/>
        <v>2445156.7749584964</v>
      </c>
      <c r="Q90" s="356">
        <f>VLOOKUP($F90&amp;$N90, Shipments!$DL$22:$DV$369, VLOOKUP(Q$4, 'Index Tables'!$I$4:$K$10, 2, FALSE), FALSE)*VLOOKUP($C90, 'AEO COMMERCIAL FLOORSPACE'!$A$47:$G$196, 7, FALSE)*$M90</f>
        <v>0</v>
      </c>
      <c r="R90" s="356">
        <f>VLOOKUP($E90&amp;$N90, UES!$AA$6:$AJ$35, VLOOKUP(R$4, 'Index Tables'!$Q$4:$R$10, 2, FALSE), FALSE)*'Regional Rollup'!Q90</f>
        <v>0</v>
      </c>
      <c r="S90" s="402">
        <f>VLOOKUP($F90&amp;$N90, Shipments!$DL$22:$DV$369, VLOOKUP(S$4, 'Index Tables'!$I$4:$K$10, 2, FALSE), FALSE)*VLOOKUP($C90, 'AEO COMMERCIAL FLOORSPACE'!$A$47:$G$196, 7, FALSE)*$M90</f>
        <v>280.91874706729851</v>
      </c>
      <c r="T90" s="356">
        <f>VLOOKUP($E90&amp;$N90, UES!$AA$6:$AJ$35, VLOOKUP(T$4, 'Index Tables'!$Q$4:$R$10, 2, FALSE), FALSE)*'Regional Rollup'!S90</f>
        <v>555585.03952442622</v>
      </c>
      <c r="U90" s="402">
        <f>VLOOKUP($F90&amp;$N90, Shipments!$DL$22:$DV$369, VLOOKUP(U$4, 'Index Tables'!$I$4:$K$10, 2, FALSE), FALSE)*VLOOKUP($C90, 'AEO COMMERCIAL FLOORSPACE'!$A$47:$G$196, 7, FALSE)*$M90</f>
        <v>256.14724312941235</v>
      </c>
      <c r="V90" s="356">
        <f>VLOOKUP($E90&amp;$N90, UES!$AA$6:$AJ$35, VLOOKUP(V$4, 'Index Tables'!$Q$4:$R$10, 2, FALSE), FALSE)*'Regional Rollup'!U90</f>
        <v>504371.267421489</v>
      </c>
      <c r="W90" s="402">
        <f>VLOOKUP($F90&amp;$N90, Shipments!$DL$22:$DV$369, VLOOKUP(W$4, 'Index Tables'!$I$4:$K$10, 2, FALSE), FALSE)*VLOOKUP($C90, 'AEO COMMERCIAL FLOORSPACE'!$A$47:$G$196, 7, FALSE)*$M90</f>
        <v>247.47437107681063</v>
      </c>
      <c r="X90" s="356">
        <f>VLOOKUP($E90&amp;$N90, UES!$AA$6:$AJ$35, VLOOKUP(X$4, 'Index Tables'!$Q$4:$R$10, 2, FALSE), FALSE)*'Regional Rollup'!W90</f>
        <v>484290.13040751393</v>
      </c>
      <c r="Y90" s="402">
        <f>VLOOKUP($F90&amp;$N90, Shipments!$DL$22:$DV$369, VLOOKUP(Y$4, 'Index Tables'!$I$4:$K$10, 2, FALSE), FALSE)*VLOOKUP($C90, 'AEO COMMERCIAL FLOORSPACE'!$A$47:$G$196, 7, FALSE)*$M90</f>
        <v>238.33571970037019</v>
      </c>
      <c r="Z90" s="356">
        <f>VLOOKUP($E90&amp;$N90, UES!$AA$6:$AJ$35, VLOOKUP(Z$4, 'Index Tables'!$Q$4:$R$10, 2, FALSE), FALSE)*'Regional Rollup'!Y90</f>
        <v>462453.68372292252</v>
      </c>
      <c r="AA90" s="402">
        <f>VLOOKUP($F90&amp;$N90, Shipments!$DL$22:$DV$369, VLOOKUP(AA$4, 'Index Tables'!$I$4:$K$10, 2, FALSE), FALSE)*VLOOKUP($C90, 'AEO COMMERCIAL FLOORSPACE'!$A$47:$G$196, 7, FALSE)*$M90</f>
        <v>226.43970921717852</v>
      </c>
      <c r="AB90" s="356">
        <f>VLOOKUP($E90&amp;$N90, UES!$AA$6:$AJ$35, VLOOKUP(AB$4, 'Index Tables'!$Q$4:$R$10, 2, FALSE), FALSE)*'Regional Rollup'!AA90</f>
        <v>438456.65388214448</v>
      </c>
      <c r="AC90" s="356">
        <f>VLOOKUP($F90&amp;$N90, Shipments!$DL$22:$DV$369, VLOOKUP(AC$4, 'Index Tables'!$I$4:$K$10, 2, FALSE), FALSE)*VLOOKUP($C90, 'AEO COMMERCIAL FLOORSPACE'!$A$47:$G$196, 7, FALSE)*$M90</f>
        <v>0</v>
      </c>
      <c r="AD90" s="356">
        <f>VLOOKUP($E90&amp;$N90, UES!$AA$6:$AJ$35, VLOOKUP(AD$4, 'Index Tables'!$Q$4:$R$10, 2, FALSE), FALSE)*'Regional Rollup'!AC90</f>
        <v>0</v>
      </c>
      <c r="AF90" s="371">
        <f t="shared" si="36"/>
        <v>84</v>
      </c>
      <c r="AG90" s="371" t="str">
        <f t="shared" si="29"/>
        <v>2028Any</v>
      </c>
      <c r="AH90" s="371" t="str">
        <f t="shared" si="30"/>
        <v>AnyIdaho</v>
      </c>
      <c r="AI90" s="371" t="s">
        <v>5</v>
      </c>
      <c r="AJ90" s="371">
        <v>2028</v>
      </c>
      <c r="AK90" s="367">
        <f t="shared" si="32"/>
        <v>2422704.2457236424</v>
      </c>
      <c r="AL90" s="371" t="s">
        <v>254</v>
      </c>
      <c r="AM90" s="368" t="str">
        <f>IF(AL90="Any", "NA", HLOOKUP($F90, TotalStockSF!$K$4:$BI$76, VLOOKUP($D90, TotalStockSF!$A$5:$B$76, 2, FALSE), FALSE))</f>
        <v>NA</v>
      </c>
      <c r="AN90" s="368">
        <f>VLOOKUP($C90, 'AEO COMMERCIAL FLOORSPACE'!$A$47:$G$196, 6, FALSE)</f>
        <v>614.1125844376262</v>
      </c>
      <c r="AO90" s="369" t="str">
        <f t="shared" si="26"/>
        <v>NA</v>
      </c>
      <c r="AP90" s="370">
        <f>VLOOKUP($C90, 'AEO COMMERCIAL FLOORSPACE'!$A$47:$G$196, 7, FALSE)</f>
        <v>3.4325502299226401E-2</v>
      </c>
      <c r="AQ90" s="370">
        <f t="shared" si="23"/>
        <v>3.4325502299226401E-2</v>
      </c>
      <c r="AR90" s="371" t="s">
        <v>240</v>
      </c>
      <c r="AS90" s="356">
        <f t="shared" si="37"/>
        <v>1249.3157901910702</v>
      </c>
      <c r="AT90" s="367">
        <f t="shared" si="38"/>
        <v>2422704.2457236424</v>
      </c>
      <c r="AU90" s="356">
        <f>VLOOKUP($F90&amp;$N90, Shipments!$EQ$22:$FA$369, VLOOKUP(AU$4, 'Index Tables'!$M$4:$O$10, 2, FALSE), FALSE)*VLOOKUP($C90, 'AEO COMMERCIAL FLOORSPACE'!$A$47:$G$196, 7, FALSE)*$M90</f>
        <v>0</v>
      </c>
      <c r="AV90" s="356">
        <f>VLOOKUP($E90&amp;$N90, UES!$AA$6:$AJ$35, VLOOKUP(AV$4, 'Index Tables'!$Q$4:$R$10, 2, FALSE), FALSE)*'Regional Rollup'!AU90</f>
        <v>0</v>
      </c>
      <c r="AW90" s="402">
        <f>VLOOKUP($F90&amp;$N90, Shipments!$EQ$22:$FA$369, VLOOKUP(AW$4, 'Index Tables'!$M$4:$O$10, 2, FALSE), FALSE)*VLOOKUP($C90, 'AEO COMMERCIAL FLOORSPACE'!$A$47:$G$196, 7, FALSE)*$M90</f>
        <v>-6.2098652773523968</v>
      </c>
      <c r="AX90" s="356">
        <f>VLOOKUP($E90&amp;$N90, UES!$AA$6:$AJ$35, VLOOKUP(AX$4, 'Index Tables'!$Q$4:$R$10, 2, FALSE), FALSE)*'Regional Rollup'!AW90</f>
        <v>-12281.516565117903</v>
      </c>
      <c r="AY90" s="402">
        <f>VLOOKUP($F90&amp;$N90, Shipments!$EQ$22:$FA$369, VLOOKUP(AY$4, 'Index Tables'!$M$4:$O$10, 2, FALSE), FALSE)*VLOOKUP($C90, 'AEO COMMERCIAL FLOORSPACE'!$A$47:$G$196, 7, FALSE)*$M90</f>
        <v>-5.6622773937469546</v>
      </c>
      <c r="AZ90" s="356">
        <f>VLOOKUP($E90&amp;$N90, UES!$AA$6:$AJ$35, VLOOKUP(AZ$4, 'Index Tables'!$Q$4:$R$10, 2, FALSE), FALSE)*'Regional Rollup'!AY90</f>
        <v>-11149.407624634578</v>
      </c>
      <c r="BA90" s="402">
        <f>VLOOKUP($F90&amp;$N90, Shipments!$EQ$22:$FA$369, VLOOKUP(BA$4, 'Index Tables'!$M$4:$O$10, 2, FALSE), FALSE)*VLOOKUP($C90, 'AEO COMMERCIAL FLOORSPACE'!$A$47:$G$196, 7, FALSE)*$M90</f>
        <v>-5.4705587292697766</v>
      </c>
      <c r="BB90" s="356">
        <f>VLOOKUP($E90&amp;$N90, UES!$AA$6:$AJ$35, VLOOKUP(BB$4, 'Index Tables'!$Q$4:$R$10, 2, FALSE), FALSE)*'Regional Rollup'!BA90</f>
        <v>-10705.502912775268</v>
      </c>
      <c r="BC90" s="402">
        <f>VLOOKUP($F90&amp;$N90, Shipments!$EQ$22:$FA$369, VLOOKUP(BC$4, 'Index Tables'!$M$4:$O$10, 2, FALSE), FALSE)*VLOOKUP($C90, 'AEO COMMERCIAL FLOORSPACE'!$A$47:$G$196, 7, FALSE)*$M90</f>
        <v>1040.2187823742609</v>
      </c>
      <c r="BD90" s="356">
        <f>VLOOKUP($E90&amp;$N90, UES!$AA$6:$AJ$35, VLOOKUP(BD$4, 'Index Tables'!$Q$4:$R$10, 2, FALSE), FALSE)*'Regional Rollup'!BC90</f>
        <v>2018384.0189440257</v>
      </c>
      <c r="BE90" s="402">
        <f>VLOOKUP($F90&amp;$N90, Shipments!$EQ$22:$FA$369, VLOOKUP(BE$4, 'Index Tables'!$M$4:$O$10, 2, FALSE), FALSE)*VLOOKUP($C90, 'AEO COMMERCIAL FLOORSPACE'!$A$47:$G$196, 7, FALSE)*$M90</f>
        <v>226.43970921717852</v>
      </c>
      <c r="BF90" s="356">
        <f>VLOOKUP($E90&amp;$N90, UES!$AA$6:$AJ$35, VLOOKUP(BF$4, 'Index Tables'!$Q$4:$R$10, 2, FALSE), FALSE)*'Regional Rollup'!BE90</f>
        <v>438456.65388214448</v>
      </c>
      <c r="BG90" s="356">
        <f>VLOOKUP($F90&amp;$N90, Shipments!$EQ$22:$FA$369, VLOOKUP(BG$4, 'Index Tables'!$M$4:$O$10, 2, FALSE), FALSE)*VLOOKUP($C90, 'AEO COMMERCIAL FLOORSPACE'!$A$47:$G$196, 7, FALSE)*$M90</f>
        <v>0</v>
      </c>
      <c r="BH90" s="356">
        <f>VLOOKUP($E90&amp;$N90, UES!$AA$6:$AJ$35, VLOOKUP(BH$4, 'Index Tables'!$Q$4:$R$10, 2, FALSE), FALSE)*'Regional Rollup'!BG90</f>
        <v>0</v>
      </c>
    </row>
    <row r="91" spans="2:60">
      <c r="B91" s="371">
        <f t="shared" si="33"/>
        <v>85</v>
      </c>
      <c r="C91" s="371" t="str">
        <f t="shared" si="27"/>
        <v>2029Any</v>
      </c>
      <c r="D91" s="371" t="str">
        <f t="shared" si="28"/>
        <v>AnyIdaho</v>
      </c>
      <c r="E91" s="371" t="s">
        <v>5</v>
      </c>
      <c r="F91" s="371">
        <v>2029</v>
      </c>
      <c r="G91" s="367">
        <f t="shared" si="31"/>
        <v>2460708.2936764001</v>
      </c>
      <c r="H91" s="371" t="s">
        <v>254</v>
      </c>
      <c r="I91" s="368" t="str">
        <f>IF(H91="Any", "NA", HLOOKUP($F91, TotalStockSF!$K$4:$BI$76, VLOOKUP($D91, TotalStockSF!$A$5:$B$76, 2, FALSE), FALSE))</f>
        <v>NA</v>
      </c>
      <c r="J91" s="368">
        <f>VLOOKUP($C91, 'AEO COMMERCIAL FLOORSPACE'!$A$47:$G$196, 6, FALSE)</f>
        <v>620.73609869795246</v>
      </c>
      <c r="K91" s="369" t="str">
        <f t="shared" si="24"/>
        <v>NA</v>
      </c>
      <c r="L91" s="370">
        <f>VLOOKUP($C91, 'AEO COMMERCIAL FLOORSPACE'!$A$47:$G$196, 7, FALSE)</f>
        <v>3.4157034682476217E-2</v>
      </c>
      <c r="M91" s="370">
        <f t="shared" si="25"/>
        <v>3.4157034682476217E-2</v>
      </c>
      <c r="N91" s="371" t="s">
        <v>240</v>
      </c>
      <c r="O91" s="356">
        <f t="shared" si="34"/>
        <v>1257.2616029482333</v>
      </c>
      <c r="P91" s="367">
        <f t="shared" si="35"/>
        <v>2460708.2936764001</v>
      </c>
      <c r="Q91" s="356">
        <f>VLOOKUP($F91&amp;$N91, Shipments!$DL$22:$DV$369, VLOOKUP(Q$4, 'Index Tables'!$I$4:$K$10, 2, FALSE), FALSE)*VLOOKUP($C91, 'AEO COMMERCIAL FLOORSPACE'!$A$47:$G$196, 7, FALSE)*$M91</f>
        <v>0</v>
      </c>
      <c r="R91" s="356">
        <f>VLOOKUP($E91&amp;$N91, UES!$AA$6:$AJ$35, VLOOKUP(R$4, 'Index Tables'!$Q$4:$R$10, 2, FALSE), FALSE)*'Regional Rollup'!Q91</f>
        <v>0</v>
      </c>
      <c r="S91" s="402">
        <f>VLOOKUP($F91&amp;$N91, Shipments!$DL$22:$DV$369, VLOOKUP(S$4, 'Index Tables'!$I$4:$K$10, 2, FALSE), FALSE)*VLOOKUP($C91, 'AEO COMMERCIAL FLOORSPACE'!$A$47:$G$196, 7, FALSE)*$M91</f>
        <v>282.70542724992254</v>
      </c>
      <c r="T91" s="356">
        <f>VLOOKUP($E91&amp;$N91, UES!$AA$6:$AJ$35, VLOOKUP(T$4, 'Index Tables'!$Q$4:$R$10, 2, FALSE), FALSE)*'Regional Rollup'!S91</f>
        <v>559118.63345592294</v>
      </c>
      <c r="U91" s="402">
        <f>VLOOKUP($F91&amp;$N91, Shipments!$DL$22:$DV$369, VLOOKUP(U$4, 'Index Tables'!$I$4:$K$10, 2, FALSE), FALSE)*VLOOKUP($C91, 'AEO COMMERCIAL FLOORSPACE'!$A$47:$G$196, 7, FALSE)*$M91</f>
        <v>257.77637328861613</v>
      </c>
      <c r="V91" s="356">
        <f>VLOOKUP($E91&amp;$N91, UES!$AA$6:$AJ$35, VLOOKUP(V$4, 'Index Tables'!$Q$4:$R$10, 2, FALSE), FALSE)*'Regional Rollup'!U91</f>
        <v>507579.13502589276</v>
      </c>
      <c r="W91" s="402">
        <f>VLOOKUP($F91&amp;$N91, Shipments!$DL$22:$DV$369, VLOOKUP(W$4, 'Index Tables'!$I$4:$K$10, 2, FALSE), FALSE)*VLOOKUP($C91, 'AEO COMMERCIAL FLOORSPACE'!$A$47:$G$196, 7, FALSE)*$M91</f>
        <v>249.04834062895432</v>
      </c>
      <c r="X91" s="356">
        <f>VLOOKUP($E91&amp;$N91, UES!$AA$6:$AJ$35, VLOOKUP(X$4, 'Index Tables'!$Q$4:$R$10, 2, FALSE), FALSE)*'Regional Rollup'!W91</f>
        <v>487370.27933909174</v>
      </c>
      <c r="Y91" s="402">
        <f>VLOOKUP($F91&amp;$N91, Shipments!$DL$22:$DV$369, VLOOKUP(Y$4, 'Index Tables'!$I$4:$K$10, 2, FALSE), FALSE)*VLOOKUP($C91, 'AEO COMMERCIAL FLOORSPACE'!$A$47:$G$196, 7, FALSE)*$M91</f>
        <v>239.85156622768673</v>
      </c>
      <c r="Z91" s="356">
        <f>VLOOKUP($E91&amp;$N91, UES!$AA$6:$AJ$35, VLOOKUP(Z$4, 'Index Tables'!$Q$4:$R$10, 2, FALSE), FALSE)*'Regional Rollup'!Y91</f>
        <v>465394.94998128037</v>
      </c>
      <c r="AA91" s="402">
        <f>VLOOKUP($F91&amp;$N91, Shipments!$DL$22:$DV$369, VLOOKUP(AA$4, 'Index Tables'!$I$4:$K$10, 2, FALSE), FALSE)*VLOOKUP($C91, 'AEO COMMERCIAL FLOORSPACE'!$A$47:$G$196, 7, FALSE)*$M91</f>
        <v>227.87989555305361</v>
      </c>
      <c r="AB91" s="356">
        <f>VLOOKUP($E91&amp;$N91, UES!$AA$6:$AJ$35, VLOOKUP(AB$4, 'Index Tables'!$Q$4:$R$10, 2, FALSE), FALSE)*'Regional Rollup'!AA91</f>
        <v>441245.295874212</v>
      </c>
      <c r="AC91" s="356">
        <f>VLOOKUP($F91&amp;$N91, Shipments!$DL$22:$DV$369, VLOOKUP(AC$4, 'Index Tables'!$I$4:$K$10, 2, FALSE), FALSE)*VLOOKUP($C91, 'AEO COMMERCIAL FLOORSPACE'!$A$47:$G$196, 7, FALSE)*$M91</f>
        <v>0</v>
      </c>
      <c r="AD91" s="356">
        <f>VLOOKUP($E91&amp;$N91, UES!$AA$6:$AJ$35, VLOOKUP(AD$4, 'Index Tables'!$Q$4:$R$10, 2, FALSE), FALSE)*'Regional Rollup'!AC91</f>
        <v>0</v>
      </c>
      <c r="AF91" s="371">
        <f t="shared" si="36"/>
        <v>85</v>
      </c>
      <c r="AG91" s="371" t="str">
        <f t="shared" si="29"/>
        <v>2029Any</v>
      </c>
      <c r="AH91" s="371" t="str">
        <f t="shared" si="30"/>
        <v>AnyIdaho</v>
      </c>
      <c r="AI91" s="371" t="s">
        <v>5</v>
      </c>
      <c r="AJ91" s="371">
        <v>2029</v>
      </c>
      <c r="AK91" s="367">
        <f t="shared" si="32"/>
        <v>2438639.3718123492</v>
      </c>
      <c r="AL91" s="371" t="s">
        <v>254</v>
      </c>
      <c r="AM91" s="368" t="str">
        <f>IF(AL91="Any", "NA", HLOOKUP($F91, TotalStockSF!$K$4:$BI$76, VLOOKUP($D91, TotalStockSF!$A$5:$B$76, 2, FALSE), FALSE))</f>
        <v>NA</v>
      </c>
      <c r="AN91" s="368">
        <f>VLOOKUP($C91, 'AEO COMMERCIAL FLOORSPACE'!$A$47:$G$196, 6, FALSE)</f>
        <v>620.73609869795246</v>
      </c>
      <c r="AO91" s="369" t="str">
        <f t="shared" si="26"/>
        <v>NA</v>
      </c>
      <c r="AP91" s="370">
        <f>VLOOKUP($C91, 'AEO COMMERCIAL FLOORSPACE'!$A$47:$G$196, 7, FALSE)</f>
        <v>3.4157034682476217E-2</v>
      </c>
      <c r="AQ91" s="370">
        <f t="shared" si="23"/>
        <v>3.4157034682476217E-2</v>
      </c>
      <c r="AR91" s="371" t="s">
        <v>240</v>
      </c>
      <c r="AS91" s="356">
        <f t="shared" si="37"/>
        <v>1257.2616029482328</v>
      </c>
      <c r="AT91" s="367">
        <f t="shared" si="38"/>
        <v>2438639.3718123492</v>
      </c>
      <c r="AU91" s="356">
        <f>VLOOKUP($F91&amp;$N91, Shipments!$EQ$22:$FA$369, VLOOKUP(AU$4, 'Index Tables'!$M$4:$O$10, 2, FALSE), FALSE)*VLOOKUP($C91, 'AEO COMMERCIAL FLOORSPACE'!$A$47:$G$196, 7, FALSE)*$M91</f>
        <v>0</v>
      </c>
      <c r="AV91" s="356">
        <f>VLOOKUP($E91&amp;$N91, UES!$AA$6:$AJ$35, VLOOKUP(AV$4, 'Index Tables'!$Q$4:$R$10, 2, FALSE), FALSE)*'Regional Rollup'!AU91</f>
        <v>0</v>
      </c>
      <c r="AW91" s="402">
        <f>VLOOKUP($F91&amp;$N91, Shipments!$EQ$22:$FA$369, VLOOKUP(AW$4, 'Index Tables'!$M$4:$O$10, 2, FALSE), FALSE)*VLOOKUP($C91, 'AEO COMMERCIAL FLOORSPACE'!$A$47:$G$196, 7, FALSE)*$M91</f>
        <v>0</v>
      </c>
      <c r="AX91" s="356">
        <f>VLOOKUP($E91&amp;$N91, UES!$AA$6:$AJ$35, VLOOKUP(AX$4, 'Index Tables'!$Q$4:$R$10, 2, FALSE), FALSE)*'Regional Rollup'!AW91</f>
        <v>0</v>
      </c>
      <c r="AY91" s="402">
        <f>VLOOKUP($F91&amp;$N91, Shipments!$EQ$22:$FA$369, VLOOKUP(AY$4, 'Index Tables'!$M$4:$O$10, 2, FALSE), FALSE)*VLOOKUP($C91, 'AEO COMMERCIAL FLOORSPACE'!$A$47:$G$196, 7, FALSE)*$M91</f>
        <v>0</v>
      </c>
      <c r="AZ91" s="356">
        <f>VLOOKUP($E91&amp;$N91, UES!$AA$6:$AJ$35, VLOOKUP(AZ$4, 'Index Tables'!$Q$4:$R$10, 2, FALSE), FALSE)*'Regional Rollup'!AY91</f>
        <v>0</v>
      </c>
      <c r="BA91" s="402">
        <f>VLOOKUP($F91&amp;$N91, Shipments!$EQ$22:$FA$369, VLOOKUP(BA$4, 'Index Tables'!$M$4:$O$10, 2, FALSE), FALSE)*VLOOKUP($C91, 'AEO COMMERCIAL FLOORSPACE'!$A$47:$G$196, 7, FALSE)*$M91</f>
        <v>0</v>
      </c>
      <c r="BB91" s="356">
        <f>VLOOKUP($E91&amp;$N91, UES!$AA$6:$AJ$35, VLOOKUP(BB$4, 'Index Tables'!$Q$4:$R$10, 2, FALSE), FALSE)*'Regional Rollup'!BA91</f>
        <v>0</v>
      </c>
      <c r="BC91" s="402">
        <f>VLOOKUP($F91&amp;$N91, Shipments!$EQ$22:$FA$369, VLOOKUP(BC$4, 'Index Tables'!$M$4:$O$10, 2, FALSE), FALSE)*VLOOKUP($C91, 'AEO COMMERCIAL FLOORSPACE'!$A$47:$G$196, 7, FALSE)*$M91</f>
        <v>1038.7220933675353</v>
      </c>
      <c r="BD91" s="356">
        <f>VLOOKUP($E91&amp;$N91, UES!$AA$6:$AJ$35, VLOOKUP(BD$4, 'Index Tables'!$Q$4:$R$10, 2, FALSE), FALSE)*'Regional Rollup'!BC91</f>
        <v>2015479.9248979548</v>
      </c>
      <c r="BE91" s="402">
        <f>VLOOKUP($F91&amp;$N91, Shipments!$EQ$22:$FA$369, VLOOKUP(BE$4, 'Index Tables'!$M$4:$O$10, 2, FALSE), FALSE)*VLOOKUP($C91, 'AEO COMMERCIAL FLOORSPACE'!$A$47:$G$196, 7, FALSE)*$M91</f>
        <v>218.53950958069765</v>
      </c>
      <c r="BF91" s="356">
        <f>VLOOKUP($E91&amp;$N91, UES!$AA$6:$AJ$35, VLOOKUP(BF$4, 'Index Tables'!$Q$4:$R$10, 2, FALSE), FALSE)*'Regional Rollup'!BE91</f>
        <v>423159.44691439439</v>
      </c>
      <c r="BG91" s="356">
        <f>VLOOKUP($F91&amp;$N91, Shipments!$EQ$22:$FA$369, VLOOKUP(BG$4, 'Index Tables'!$M$4:$O$10, 2, FALSE), FALSE)*VLOOKUP($C91, 'AEO COMMERCIAL FLOORSPACE'!$A$47:$G$196, 7, FALSE)*$M91</f>
        <v>0</v>
      </c>
      <c r="BH91" s="356">
        <f>VLOOKUP($E91&amp;$N91, UES!$AA$6:$AJ$35, VLOOKUP(BH$4, 'Index Tables'!$Q$4:$R$10, 2, FALSE), FALSE)*'Regional Rollup'!BG91</f>
        <v>0</v>
      </c>
    </row>
    <row r="92" spans="2:60">
      <c r="B92" s="371">
        <f t="shared" si="33"/>
        <v>86</v>
      </c>
      <c r="C92" s="371" t="str">
        <f t="shared" si="27"/>
        <v>2030Any</v>
      </c>
      <c r="D92" s="371" t="str">
        <f t="shared" si="28"/>
        <v>AnyIdaho</v>
      </c>
      <c r="E92" s="371" t="s">
        <v>5</v>
      </c>
      <c r="F92" s="371">
        <v>2030</v>
      </c>
      <c r="G92" s="367">
        <f t="shared" si="31"/>
        <v>2474800.9158544885</v>
      </c>
      <c r="H92" s="371" t="s">
        <v>254</v>
      </c>
      <c r="I92" s="368" t="str">
        <f>IF(H92="Any", "NA", HLOOKUP($F92, TotalStockSF!$K$4:$BI$76, VLOOKUP($D92, TotalStockSF!$A$5:$B$76, 2, FALSE), FALSE))</f>
        <v>NA</v>
      </c>
      <c r="J92" s="368">
        <f>VLOOKUP($C92, 'AEO COMMERCIAL FLOORSPACE'!$A$47:$G$196, 6, FALSE)</f>
        <v>627.32219952696823</v>
      </c>
      <c r="K92" s="369" t="str">
        <f t="shared" si="24"/>
        <v>NA</v>
      </c>
      <c r="L92" s="370">
        <f>VLOOKUP($C92, 'AEO COMMERCIAL FLOORSPACE'!$A$47:$G$196, 7, FALSE)</f>
        <v>3.3980746632743551E-2</v>
      </c>
      <c r="M92" s="370">
        <f t="shared" si="25"/>
        <v>3.3980746632743551E-2</v>
      </c>
      <c r="N92" s="371" t="s">
        <v>240</v>
      </c>
      <c r="O92" s="356">
        <f t="shared" si="34"/>
        <v>1264.4620146325033</v>
      </c>
      <c r="P92" s="367">
        <f t="shared" si="35"/>
        <v>2474800.9158544885</v>
      </c>
      <c r="Q92" s="356">
        <f>VLOOKUP($F92&amp;$N92, Shipments!$DL$22:$DV$369, VLOOKUP(Q$4, 'Index Tables'!$I$4:$K$10, 2, FALSE), FALSE)*VLOOKUP($C92, 'AEO COMMERCIAL FLOORSPACE'!$A$47:$G$196, 7, FALSE)*$M92</f>
        <v>0</v>
      </c>
      <c r="R92" s="356">
        <f>VLOOKUP($E92&amp;$N92, UES!$AA$6:$AJ$35, VLOOKUP(R$4, 'Index Tables'!$Q$4:$R$10, 2, FALSE), FALSE)*'Regional Rollup'!Q92</f>
        <v>0</v>
      </c>
      <c r="S92" s="402">
        <f>VLOOKUP($F92&amp;$N92, Shipments!$DL$22:$DV$369, VLOOKUP(S$4, 'Index Tables'!$I$4:$K$10, 2, FALSE), FALSE)*VLOOKUP($C92, 'AEO COMMERCIAL FLOORSPACE'!$A$47:$G$196, 7, FALSE)*$M92</f>
        <v>284.32449798015358</v>
      </c>
      <c r="T92" s="356">
        <f>VLOOKUP($E92&amp;$N92, UES!$AA$6:$AJ$35, VLOOKUP(T$4, 'Index Tables'!$Q$4:$R$10, 2, FALSE), FALSE)*'Regional Rollup'!S92</f>
        <v>562320.73899369524</v>
      </c>
      <c r="U92" s="402">
        <f>VLOOKUP($F92&amp;$N92, Shipments!$DL$22:$DV$369, VLOOKUP(U$4, 'Index Tables'!$I$4:$K$10, 2, FALSE), FALSE)*VLOOKUP($C92, 'AEO COMMERCIAL FLOORSPACE'!$A$47:$G$196, 7, FALSE)*$M92</f>
        <v>259.25267384993413</v>
      </c>
      <c r="V92" s="356">
        <f>VLOOKUP($E92&amp;$N92, UES!$AA$6:$AJ$35, VLOOKUP(V$4, 'Index Tables'!$Q$4:$R$10, 2, FALSE), FALSE)*'Regional Rollup'!U92</f>
        <v>510486.07080279209</v>
      </c>
      <c r="W92" s="402">
        <f>VLOOKUP($F92&amp;$N92, Shipments!$DL$22:$DV$369, VLOOKUP(W$4, 'Index Tables'!$I$4:$K$10, 2, FALSE), FALSE)*VLOOKUP($C92, 'AEO COMMERCIAL FLOORSPACE'!$A$47:$G$196, 7, FALSE)*$M92</f>
        <v>250.47465523015393</v>
      </c>
      <c r="X92" s="356">
        <f>VLOOKUP($E92&amp;$N92, UES!$AA$6:$AJ$35, VLOOKUP(X$4, 'Index Tables'!$Q$4:$R$10, 2, FALSE), FALSE)*'Regional Rollup'!W92</f>
        <v>490161.47780223563</v>
      </c>
      <c r="Y92" s="402">
        <f>VLOOKUP($F92&amp;$N92, Shipments!$DL$22:$DV$369, VLOOKUP(Y$4, 'Index Tables'!$I$4:$K$10, 2, FALSE), FALSE)*VLOOKUP($C92, 'AEO COMMERCIAL FLOORSPACE'!$A$47:$G$196, 7, FALSE)*$M92</f>
        <v>241.22521035704409</v>
      </c>
      <c r="Z92" s="356">
        <f>VLOOKUP($E92&amp;$N92, UES!$AA$6:$AJ$35, VLOOKUP(Z$4, 'Index Tables'!$Q$4:$R$10, 2, FALSE), FALSE)*'Regional Rollup'!Y92</f>
        <v>468060.29443130357</v>
      </c>
      <c r="AA92" s="402">
        <f>VLOOKUP($F92&amp;$N92, Shipments!$DL$22:$DV$369, VLOOKUP(AA$4, 'Index Tables'!$I$4:$K$10, 2, FALSE), FALSE)*VLOOKUP($C92, 'AEO COMMERCIAL FLOORSPACE'!$A$47:$G$196, 7, FALSE)*$M92</f>
        <v>229.1849772152174</v>
      </c>
      <c r="AB92" s="356">
        <f>VLOOKUP($E92&amp;$N92, UES!$AA$6:$AJ$35, VLOOKUP(AB$4, 'Index Tables'!$Q$4:$R$10, 2, FALSE), FALSE)*'Regional Rollup'!AA92</f>
        <v>443772.33382446156</v>
      </c>
      <c r="AC92" s="356">
        <f>VLOOKUP($F92&amp;$N92, Shipments!$DL$22:$DV$369, VLOOKUP(AC$4, 'Index Tables'!$I$4:$K$10, 2, FALSE), FALSE)*VLOOKUP($C92, 'AEO COMMERCIAL FLOORSPACE'!$A$47:$G$196, 7, FALSE)*$M92</f>
        <v>0</v>
      </c>
      <c r="AD92" s="356">
        <f>VLOOKUP($E92&amp;$N92, UES!$AA$6:$AJ$35, VLOOKUP(AD$4, 'Index Tables'!$Q$4:$R$10, 2, FALSE), FALSE)*'Regional Rollup'!AC92</f>
        <v>0</v>
      </c>
      <c r="AF92" s="371">
        <f t="shared" si="36"/>
        <v>86</v>
      </c>
      <c r="AG92" s="371" t="str">
        <f t="shared" si="29"/>
        <v>2030Any</v>
      </c>
      <c r="AH92" s="371" t="str">
        <f t="shared" si="30"/>
        <v>AnyIdaho</v>
      </c>
      <c r="AI92" s="371" t="s">
        <v>5</v>
      </c>
      <c r="AJ92" s="371">
        <v>2030</v>
      </c>
      <c r="AK92" s="367">
        <f t="shared" si="32"/>
        <v>2452628.5254304465</v>
      </c>
      <c r="AL92" s="371" t="s">
        <v>254</v>
      </c>
      <c r="AM92" s="368" t="str">
        <f>IF(AL92="Any", "NA", HLOOKUP($F92, TotalStockSF!$K$4:$BI$76, VLOOKUP($D92, TotalStockSF!$A$5:$B$76, 2, FALSE), FALSE))</f>
        <v>NA</v>
      </c>
      <c r="AN92" s="368">
        <f>VLOOKUP($C92, 'AEO COMMERCIAL FLOORSPACE'!$A$47:$G$196, 6, FALSE)</f>
        <v>627.32219952696823</v>
      </c>
      <c r="AO92" s="369" t="str">
        <f t="shared" si="26"/>
        <v>NA</v>
      </c>
      <c r="AP92" s="370">
        <f>VLOOKUP($C92, 'AEO COMMERCIAL FLOORSPACE'!$A$47:$G$196, 7, FALSE)</f>
        <v>3.3980746632743551E-2</v>
      </c>
      <c r="AQ92" s="370">
        <f t="shared" si="23"/>
        <v>3.3980746632743551E-2</v>
      </c>
      <c r="AR92" s="371" t="s">
        <v>240</v>
      </c>
      <c r="AS92" s="356">
        <f t="shared" si="37"/>
        <v>1264.4620146325028</v>
      </c>
      <c r="AT92" s="367">
        <f t="shared" si="38"/>
        <v>2452628.5254304465</v>
      </c>
      <c r="AU92" s="356">
        <f>VLOOKUP($F92&amp;$N92, Shipments!$EQ$22:$FA$369, VLOOKUP(AU$4, 'Index Tables'!$M$4:$O$10, 2, FALSE), FALSE)*VLOOKUP($C92, 'AEO COMMERCIAL FLOORSPACE'!$A$47:$G$196, 7, FALSE)*$M92</f>
        <v>0</v>
      </c>
      <c r="AV92" s="356">
        <f>VLOOKUP($E92&amp;$N92, UES!$AA$6:$AJ$35, VLOOKUP(AV$4, 'Index Tables'!$Q$4:$R$10, 2, FALSE), FALSE)*'Regional Rollup'!AU92</f>
        <v>0</v>
      </c>
      <c r="AW92" s="402">
        <f>VLOOKUP($F92&amp;$N92, Shipments!$EQ$22:$FA$369, VLOOKUP(AW$4, 'Index Tables'!$M$4:$O$10, 2, FALSE), FALSE)*VLOOKUP($C92, 'AEO COMMERCIAL FLOORSPACE'!$A$47:$G$196, 7, FALSE)*$M92</f>
        <v>0</v>
      </c>
      <c r="AX92" s="356">
        <f>VLOOKUP($E92&amp;$N92, UES!$AA$6:$AJ$35, VLOOKUP(AX$4, 'Index Tables'!$Q$4:$R$10, 2, FALSE), FALSE)*'Regional Rollup'!AW92</f>
        <v>0</v>
      </c>
      <c r="AY92" s="402">
        <f>VLOOKUP($F92&amp;$N92, Shipments!$EQ$22:$FA$369, VLOOKUP(AY$4, 'Index Tables'!$M$4:$O$10, 2, FALSE), FALSE)*VLOOKUP($C92, 'AEO COMMERCIAL FLOORSPACE'!$A$47:$G$196, 7, FALSE)*$M92</f>
        <v>0</v>
      </c>
      <c r="AZ92" s="356">
        <f>VLOOKUP($E92&amp;$N92, UES!$AA$6:$AJ$35, VLOOKUP(AZ$4, 'Index Tables'!$Q$4:$R$10, 2, FALSE), FALSE)*'Regional Rollup'!AY92</f>
        <v>0</v>
      </c>
      <c r="BA92" s="402">
        <f>VLOOKUP($F92&amp;$N92, Shipments!$EQ$22:$FA$369, VLOOKUP(BA$4, 'Index Tables'!$M$4:$O$10, 2, FALSE), FALSE)*VLOOKUP($C92, 'AEO COMMERCIAL FLOORSPACE'!$A$47:$G$196, 7, FALSE)*$M92</f>
        <v>0</v>
      </c>
      <c r="BB92" s="356">
        <f>VLOOKUP($E92&amp;$N92, UES!$AA$6:$AJ$35, VLOOKUP(BB$4, 'Index Tables'!$Q$4:$R$10, 2, FALSE), FALSE)*'Regional Rollup'!BA92</f>
        <v>0</v>
      </c>
      <c r="BC92" s="402">
        <f>VLOOKUP($F92&amp;$N92, Shipments!$EQ$22:$FA$369, VLOOKUP(BC$4, 'Index Tables'!$M$4:$O$10, 2, FALSE), FALSE)*VLOOKUP($C92, 'AEO COMMERCIAL FLOORSPACE'!$A$47:$G$196, 7, FALSE)*$M92</f>
        <v>1050.3455327731569</v>
      </c>
      <c r="BD92" s="356">
        <f>VLOOKUP($E92&amp;$N92, UES!$AA$6:$AJ$35, VLOOKUP(BD$4, 'Index Tables'!$Q$4:$R$10, 2, FALSE), FALSE)*'Regional Rollup'!BC92</f>
        <v>2038033.4153165023</v>
      </c>
      <c r="BE92" s="402">
        <f>VLOOKUP($F92&amp;$N92, Shipments!$EQ$22:$FA$369, VLOOKUP(BE$4, 'Index Tables'!$M$4:$O$10, 2, FALSE), FALSE)*VLOOKUP($C92, 'AEO COMMERCIAL FLOORSPACE'!$A$47:$G$196, 7, FALSE)*$M92</f>
        <v>214.11648185934578</v>
      </c>
      <c r="BF92" s="356">
        <f>VLOOKUP($E92&amp;$N92, UES!$AA$6:$AJ$35, VLOOKUP(BF$4, 'Index Tables'!$Q$4:$R$10, 2, FALSE), FALSE)*'Regional Rollup'!BE92</f>
        <v>414595.11011394422</v>
      </c>
      <c r="BG92" s="356">
        <f>VLOOKUP($F92&amp;$N92, Shipments!$EQ$22:$FA$369, VLOOKUP(BG$4, 'Index Tables'!$M$4:$O$10, 2, FALSE), FALSE)*VLOOKUP($C92, 'AEO COMMERCIAL FLOORSPACE'!$A$47:$G$196, 7, FALSE)*$M92</f>
        <v>0</v>
      </c>
      <c r="BH92" s="356">
        <f>VLOOKUP($E92&amp;$N92, UES!$AA$6:$AJ$35, VLOOKUP(BH$4, 'Index Tables'!$Q$4:$R$10, 2, FALSE), FALSE)*'Regional Rollup'!BG92</f>
        <v>0</v>
      </c>
    </row>
    <row r="93" spans="2:60">
      <c r="B93" s="371">
        <f t="shared" si="33"/>
        <v>87</v>
      </c>
      <c r="C93" s="371" t="str">
        <f t="shared" si="27"/>
        <v>2031Any</v>
      </c>
      <c r="D93" s="371" t="str">
        <f t="shared" si="28"/>
        <v>AnyIdaho</v>
      </c>
      <c r="E93" s="371" t="s">
        <v>5</v>
      </c>
      <c r="F93" s="371">
        <v>2031</v>
      </c>
      <c r="G93" s="367">
        <f t="shared" si="31"/>
        <v>2484230.8957917965</v>
      </c>
      <c r="H93" s="371" t="s">
        <v>254</v>
      </c>
      <c r="I93" s="368" t="str">
        <f>IF(H93="Any", "NA", HLOOKUP($F93, TotalStockSF!$K$4:$BI$76, VLOOKUP($D93, TotalStockSF!$A$5:$B$76, 2, FALSE), FALSE))</f>
        <v>NA</v>
      </c>
      <c r="J93" s="368">
        <f>VLOOKUP($C93, 'AEO COMMERCIAL FLOORSPACE'!$A$47:$G$196, 6, FALSE)</f>
        <v>633.47439810835021</v>
      </c>
      <c r="K93" s="369" t="str">
        <f t="shared" si="24"/>
        <v>NA</v>
      </c>
      <c r="L93" s="370">
        <f>VLOOKUP($C93, 'AEO COMMERCIAL FLOORSPACE'!$A$47:$G$196, 7, FALSE)</f>
        <v>3.3775845797000631E-2</v>
      </c>
      <c r="M93" s="370">
        <f t="shared" si="25"/>
        <v>3.3775845797000631E-2</v>
      </c>
      <c r="N93" s="371" t="s">
        <v>240</v>
      </c>
      <c r="O93" s="356">
        <f t="shared" si="34"/>
        <v>1269.2801199407261</v>
      </c>
      <c r="P93" s="367">
        <f t="shared" si="35"/>
        <v>2484230.8957917965</v>
      </c>
      <c r="Q93" s="356">
        <f>VLOOKUP($F93&amp;$N93, Shipments!$DL$22:$DV$369, VLOOKUP(Q$4, 'Index Tables'!$I$4:$K$10, 2, FALSE), FALSE)*VLOOKUP($C93, 'AEO COMMERCIAL FLOORSPACE'!$A$47:$G$196, 7, FALSE)*$M93</f>
        <v>0</v>
      </c>
      <c r="R93" s="356">
        <f>VLOOKUP($E93&amp;$N93, UES!$AA$6:$AJ$35, VLOOKUP(R$4, 'Index Tables'!$Q$4:$R$10, 2, FALSE), FALSE)*'Regional Rollup'!Q93</f>
        <v>0</v>
      </c>
      <c r="S93" s="402">
        <f>VLOOKUP($F93&amp;$N93, Shipments!$DL$22:$DV$369, VLOOKUP(S$4, 'Index Tables'!$I$4:$K$10, 2, FALSE), FALSE)*VLOOKUP($C93, 'AEO COMMERCIAL FLOORSPACE'!$A$47:$G$196, 7, FALSE)*$M93</f>
        <v>285.40788787808907</v>
      </c>
      <c r="T93" s="356">
        <f>VLOOKUP($E93&amp;$N93, UES!$AA$6:$AJ$35, VLOOKUP(T$4, 'Index Tables'!$Q$4:$R$10, 2, FALSE), FALSE)*'Regional Rollup'!S93</f>
        <v>564463.40560298588</v>
      </c>
      <c r="U93" s="402">
        <f>VLOOKUP($F93&amp;$N93, Shipments!$DL$22:$DV$369, VLOOKUP(U$4, 'Index Tables'!$I$4:$K$10, 2, FALSE), FALSE)*VLOOKUP($C93, 'AEO COMMERCIAL FLOORSPACE'!$A$47:$G$196, 7, FALSE)*$M93</f>
        <v>260.24053008412108</v>
      </c>
      <c r="V93" s="356">
        <f>VLOOKUP($E93&amp;$N93, UES!$AA$6:$AJ$35, VLOOKUP(V$4, 'Index Tables'!$Q$4:$R$10, 2, FALSE), FALSE)*'Regional Rollup'!U93</f>
        <v>512431.22662324872</v>
      </c>
      <c r="W93" s="402">
        <f>VLOOKUP($F93&amp;$N93, Shipments!$DL$22:$DV$369, VLOOKUP(W$4, 'Index Tables'!$I$4:$K$10, 2, FALSE), FALSE)*VLOOKUP($C93, 'AEO COMMERCIAL FLOORSPACE'!$A$47:$G$196, 7, FALSE)*$M93</f>
        <v>251.42906370741488</v>
      </c>
      <c r="X93" s="356">
        <f>VLOOKUP($E93&amp;$N93, UES!$AA$6:$AJ$35, VLOOKUP(X$4, 'Index Tables'!$Q$4:$R$10, 2, FALSE), FALSE)*'Regional Rollup'!W93</f>
        <v>492029.18880561582</v>
      </c>
      <c r="Y93" s="402">
        <f>VLOOKUP($F93&amp;$N93, Shipments!$DL$22:$DV$369, VLOOKUP(Y$4, 'Index Tables'!$I$4:$K$10, 2, FALSE), FALSE)*VLOOKUP($C93, 'AEO COMMERCIAL FLOORSPACE'!$A$47:$G$196, 7, FALSE)*$M93</f>
        <v>242.14437475506381</v>
      </c>
      <c r="Z93" s="356">
        <f>VLOOKUP($E93&amp;$N93, UES!$AA$6:$AJ$35, VLOOKUP(Z$4, 'Index Tables'!$Q$4:$R$10, 2, FALSE), FALSE)*'Regional Rollup'!Y93</f>
        <v>469843.79109871696</v>
      </c>
      <c r="AA93" s="402">
        <f>VLOOKUP($F93&amp;$N93, Shipments!$DL$22:$DV$369, VLOOKUP(AA$4, 'Index Tables'!$I$4:$K$10, 2, FALSE), FALSE)*VLOOKUP($C93, 'AEO COMMERCIAL FLOORSPACE'!$A$47:$G$196, 7, FALSE)*$M93</f>
        <v>230.05826351603721</v>
      </c>
      <c r="AB93" s="356">
        <f>VLOOKUP($E93&amp;$N93, UES!$AA$6:$AJ$35, VLOOKUP(AB$4, 'Index Tables'!$Q$4:$R$10, 2, FALSE), FALSE)*'Regional Rollup'!AA93</f>
        <v>445463.28366122948</v>
      </c>
      <c r="AC93" s="356">
        <f>VLOOKUP($F93&amp;$N93, Shipments!$DL$22:$DV$369, VLOOKUP(AC$4, 'Index Tables'!$I$4:$K$10, 2, FALSE), FALSE)*VLOOKUP($C93, 'AEO COMMERCIAL FLOORSPACE'!$A$47:$G$196, 7, FALSE)*$M93</f>
        <v>0</v>
      </c>
      <c r="AD93" s="356">
        <f>VLOOKUP($E93&amp;$N93, UES!$AA$6:$AJ$35, VLOOKUP(AD$4, 'Index Tables'!$Q$4:$R$10, 2, FALSE), FALSE)*'Regional Rollup'!AC93</f>
        <v>0</v>
      </c>
      <c r="AF93" s="371">
        <f t="shared" si="36"/>
        <v>87</v>
      </c>
      <c r="AG93" s="371" t="str">
        <f t="shared" si="29"/>
        <v>2031Any</v>
      </c>
      <c r="AH93" s="371" t="str">
        <f t="shared" si="30"/>
        <v>AnyIdaho</v>
      </c>
      <c r="AI93" s="371" t="s">
        <v>5</v>
      </c>
      <c r="AJ93" s="371">
        <v>2031</v>
      </c>
      <c r="AK93" s="367">
        <f t="shared" si="32"/>
        <v>2461994.9688970633</v>
      </c>
      <c r="AL93" s="371" t="s">
        <v>254</v>
      </c>
      <c r="AM93" s="368" t="str">
        <f>IF(AL93="Any", "NA", HLOOKUP($F93, TotalStockSF!$K$4:$BI$76, VLOOKUP($D93, TotalStockSF!$A$5:$B$76, 2, FALSE), FALSE))</f>
        <v>NA</v>
      </c>
      <c r="AN93" s="368">
        <f>VLOOKUP($C93, 'AEO COMMERCIAL FLOORSPACE'!$A$47:$G$196, 6, FALSE)</f>
        <v>633.47439810835021</v>
      </c>
      <c r="AO93" s="369" t="str">
        <f t="shared" si="26"/>
        <v>NA</v>
      </c>
      <c r="AP93" s="370">
        <f>VLOOKUP($C93, 'AEO COMMERCIAL FLOORSPACE'!$A$47:$G$196, 7, FALSE)</f>
        <v>3.3775845797000631E-2</v>
      </c>
      <c r="AQ93" s="370">
        <f t="shared" si="23"/>
        <v>3.3775845797000631E-2</v>
      </c>
      <c r="AR93" s="371" t="s">
        <v>240</v>
      </c>
      <c r="AS93" s="356">
        <f t="shared" si="37"/>
        <v>1269.2801199407259</v>
      </c>
      <c r="AT93" s="367">
        <f t="shared" si="38"/>
        <v>2461994.9688970633</v>
      </c>
      <c r="AU93" s="356">
        <f>VLOOKUP($F93&amp;$N93, Shipments!$EQ$22:$FA$369, VLOOKUP(AU$4, 'Index Tables'!$M$4:$O$10, 2, FALSE), FALSE)*VLOOKUP($C93, 'AEO COMMERCIAL FLOORSPACE'!$A$47:$G$196, 7, FALSE)*$M93</f>
        <v>0</v>
      </c>
      <c r="AV93" s="356">
        <f>VLOOKUP($E93&amp;$N93, UES!$AA$6:$AJ$35, VLOOKUP(AV$4, 'Index Tables'!$Q$4:$R$10, 2, FALSE), FALSE)*'Regional Rollup'!AU93</f>
        <v>0</v>
      </c>
      <c r="AW93" s="402">
        <f>VLOOKUP($F93&amp;$N93, Shipments!$EQ$22:$FA$369, VLOOKUP(AW$4, 'Index Tables'!$M$4:$O$10, 2, FALSE), FALSE)*VLOOKUP($C93, 'AEO COMMERCIAL FLOORSPACE'!$A$47:$G$196, 7, FALSE)*$M93</f>
        <v>0</v>
      </c>
      <c r="AX93" s="356">
        <f>VLOOKUP($E93&amp;$N93, UES!$AA$6:$AJ$35, VLOOKUP(AX$4, 'Index Tables'!$Q$4:$R$10, 2, FALSE), FALSE)*'Regional Rollup'!AW93</f>
        <v>0</v>
      </c>
      <c r="AY93" s="402">
        <f>VLOOKUP($F93&amp;$N93, Shipments!$EQ$22:$FA$369, VLOOKUP(AY$4, 'Index Tables'!$M$4:$O$10, 2, FALSE), FALSE)*VLOOKUP($C93, 'AEO COMMERCIAL FLOORSPACE'!$A$47:$G$196, 7, FALSE)*$M93</f>
        <v>0</v>
      </c>
      <c r="AZ93" s="356">
        <f>VLOOKUP($E93&amp;$N93, UES!$AA$6:$AJ$35, VLOOKUP(AZ$4, 'Index Tables'!$Q$4:$R$10, 2, FALSE), FALSE)*'Regional Rollup'!AY93</f>
        <v>0</v>
      </c>
      <c r="BA93" s="402">
        <f>VLOOKUP($F93&amp;$N93, Shipments!$EQ$22:$FA$369, VLOOKUP(BA$4, 'Index Tables'!$M$4:$O$10, 2, FALSE), FALSE)*VLOOKUP($C93, 'AEO COMMERCIAL FLOORSPACE'!$A$47:$G$196, 7, FALSE)*$M93</f>
        <v>0</v>
      </c>
      <c r="BB93" s="356">
        <f>VLOOKUP($E93&amp;$N93, UES!$AA$6:$AJ$35, VLOOKUP(BB$4, 'Index Tables'!$Q$4:$R$10, 2, FALSE), FALSE)*'Regional Rollup'!BA93</f>
        <v>0</v>
      </c>
      <c r="BC93" s="402">
        <f>VLOOKUP($F93&amp;$N93, Shipments!$EQ$22:$FA$369, VLOOKUP(BC$4, 'Index Tables'!$M$4:$O$10, 2, FALSE), FALSE)*VLOOKUP($C93, 'AEO COMMERCIAL FLOORSPACE'!$A$47:$G$196, 7, FALSE)*$M93</f>
        <v>1059.5341145450539</v>
      </c>
      <c r="BD93" s="356">
        <f>VLOOKUP($E93&amp;$N93, UES!$AA$6:$AJ$35, VLOOKUP(BD$4, 'Index Tables'!$Q$4:$R$10, 2, FALSE), FALSE)*'Regional Rollup'!BC93</f>
        <v>2055862.4402479944</v>
      </c>
      <c r="BE93" s="402">
        <f>VLOOKUP($F93&amp;$N93, Shipments!$EQ$22:$FA$369, VLOOKUP(BE$4, 'Index Tables'!$M$4:$O$10, 2, FALSE), FALSE)*VLOOKUP($C93, 'AEO COMMERCIAL FLOORSPACE'!$A$47:$G$196, 7, FALSE)*$M93</f>
        <v>209.74600539567211</v>
      </c>
      <c r="BF93" s="356">
        <f>VLOOKUP($E93&amp;$N93, UES!$AA$6:$AJ$35, VLOOKUP(BF$4, 'Index Tables'!$Q$4:$R$10, 2, FALSE), FALSE)*'Regional Rollup'!BE93</f>
        <v>406132.52864906902</v>
      </c>
      <c r="BG93" s="356">
        <f>VLOOKUP($F93&amp;$N93, Shipments!$EQ$22:$FA$369, VLOOKUP(BG$4, 'Index Tables'!$M$4:$O$10, 2, FALSE), FALSE)*VLOOKUP($C93, 'AEO COMMERCIAL FLOORSPACE'!$A$47:$G$196, 7, FALSE)*$M93</f>
        <v>0</v>
      </c>
      <c r="BH93" s="356">
        <f>VLOOKUP($E93&amp;$N93, UES!$AA$6:$AJ$35, VLOOKUP(BH$4, 'Index Tables'!$Q$4:$R$10, 2, FALSE), FALSE)*'Regional Rollup'!BG93</f>
        <v>0</v>
      </c>
    </row>
    <row r="94" spans="2:60">
      <c r="B94" s="371">
        <f t="shared" si="33"/>
        <v>88</v>
      </c>
      <c r="C94" s="371" t="str">
        <f t="shared" si="27"/>
        <v>2032Any</v>
      </c>
      <c r="D94" s="371" t="str">
        <f t="shared" si="28"/>
        <v>AnyIdaho</v>
      </c>
      <c r="E94" s="371" t="s">
        <v>5</v>
      </c>
      <c r="F94" s="371">
        <v>2032</v>
      </c>
      <c r="G94" s="367">
        <f t="shared" si="31"/>
        <v>2496956.303468952</v>
      </c>
      <c r="H94" s="371" t="s">
        <v>254</v>
      </c>
      <c r="I94" s="368" t="str">
        <f>IF(H94="Any", "NA", HLOOKUP($F94, TotalStockSF!$K$4:$BI$76, VLOOKUP($D94, TotalStockSF!$A$5:$B$76, 2, FALSE), FALSE))</f>
        <v>NA</v>
      </c>
      <c r="J94" s="368">
        <f>VLOOKUP($C94, 'AEO COMMERCIAL FLOORSPACE'!$A$47:$G$196, 6, FALSE)</f>
        <v>640.08563934778419</v>
      </c>
      <c r="K94" s="369" t="str">
        <f t="shared" si="24"/>
        <v>NA</v>
      </c>
      <c r="L94" s="370">
        <f>VLOOKUP($C94, 'AEO COMMERCIAL FLOORSPACE'!$A$47:$G$196, 7, FALSE)</f>
        <v>3.3590871188518716E-2</v>
      </c>
      <c r="M94" s="370">
        <f t="shared" si="25"/>
        <v>3.3590871188518716E-2</v>
      </c>
      <c r="N94" s="371" t="s">
        <v>240</v>
      </c>
      <c r="O94" s="356">
        <f t="shared" si="34"/>
        <v>1275.7819741001422</v>
      </c>
      <c r="P94" s="367">
        <f t="shared" si="35"/>
        <v>2496956.303468952</v>
      </c>
      <c r="Q94" s="356">
        <f>VLOOKUP($F94&amp;$N94, Shipments!$DL$22:$DV$369, VLOOKUP(Q$4, 'Index Tables'!$I$4:$K$10, 2, FALSE), FALSE)*VLOOKUP($C94, 'AEO COMMERCIAL FLOORSPACE'!$A$47:$G$196, 7, FALSE)*$M94</f>
        <v>0</v>
      </c>
      <c r="R94" s="356">
        <f>VLOOKUP($E94&amp;$N94, UES!$AA$6:$AJ$35, VLOOKUP(R$4, 'Index Tables'!$Q$4:$R$10, 2, FALSE), FALSE)*'Regional Rollup'!Q94</f>
        <v>0</v>
      </c>
      <c r="S94" s="402">
        <f>VLOOKUP($F94&amp;$N94, Shipments!$DL$22:$DV$369, VLOOKUP(S$4, 'Index Tables'!$I$4:$K$10, 2, FALSE), FALSE)*VLOOKUP($C94, 'AEO COMMERCIAL FLOORSPACE'!$A$47:$G$196, 7, FALSE)*$M94</f>
        <v>286.86988230609364</v>
      </c>
      <c r="T94" s="356">
        <f>VLOOKUP($E94&amp;$N94, UES!$AA$6:$AJ$35, VLOOKUP(T$4, 'Index Tables'!$Q$4:$R$10, 2, FALSE), FALSE)*'Regional Rollup'!S94</f>
        <v>567354.85460931656</v>
      </c>
      <c r="U94" s="402">
        <f>VLOOKUP($F94&amp;$N94, Shipments!$DL$22:$DV$369, VLOOKUP(U$4, 'Index Tables'!$I$4:$K$10, 2, FALSE), FALSE)*VLOOKUP($C94, 'AEO COMMERCIAL FLOORSPACE'!$A$47:$G$196, 7, FALSE)*$M94</f>
        <v>261.5736053812077</v>
      </c>
      <c r="V94" s="356">
        <f>VLOOKUP($E94&amp;$N94, UES!$AA$6:$AJ$35, VLOOKUP(V$4, 'Index Tables'!$Q$4:$R$10, 2, FALSE), FALSE)*'Regional Rollup'!U94</f>
        <v>515056.14215599233</v>
      </c>
      <c r="W94" s="402">
        <f>VLOOKUP($F94&amp;$N94, Shipments!$DL$22:$DV$369, VLOOKUP(W$4, 'Index Tables'!$I$4:$K$10, 2, FALSE), FALSE)*VLOOKUP($C94, 'AEO COMMERCIAL FLOORSPACE'!$A$47:$G$196, 7, FALSE)*$M94</f>
        <v>252.71700249884614</v>
      </c>
      <c r="X94" s="356">
        <f>VLOOKUP($E94&amp;$N94, UES!$AA$6:$AJ$35, VLOOKUP(X$4, 'Index Tables'!$Q$4:$R$10, 2, FALSE), FALSE)*'Regional Rollup'!W94</f>
        <v>494549.59543416946</v>
      </c>
      <c r="Y94" s="402">
        <f>VLOOKUP($F94&amp;$N94, Shipments!$DL$22:$DV$369, VLOOKUP(Y$4, 'Index Tables'!$I$4:$K$10, 2, FALSE), FALSE)*VLOOKUP($C94, 'AEO COMMERCIAL FLOORSPACE'!$A$47:$G$196, 7, FALSE)*$M94</f>
        <v>243.38475297059435</v>
      </c>
      <c r="Z94" s="356">
        <f>VLOOKUP($E94&amp;$N94, UES!$AA$6:$AJ$35, VLOOKUP(Z$4, 'Index Tables'!$Q$4:$R$10, 2, FALSE), FALSE)*'Regional Rollup'!Y94</f>
        <v>472250.5536087717</v>
      </c>
      <c r="AA94" s="402">
        <f>VLOOKUP($F94&amp;$N94, Shipments!$DL$22:$DV$369, VLOOKUP(AA$4, 'Index Tables'!$I$4:$K$10, 2, FALSE), FALSE)*VLOOKUP($C94, 'AEO COMMERCIAL FLOORSPACE'!$A$47:$G$196, 7, FALSE)*$M94</f>
        <v>231.23673094340043</v>
      </c>
      <c r="AB94" s="356">
        <f>VLOOKUP($E94&amp;$N94, UES!$AA$6:$AJ$35, VLOOKUP(AB$4, 'Index Tables'!$Q$4:$R$10, 2, FALSE), FALSE)*'Regional Rollup'!AA94</f>
        <v>447745.15766070189</v>
      </c>
      <c r="AC94" s="356">
        <f>VLOOKUP($F94&amp;$N94, Shipments!$DL$22:$DV$369, VLOOKUP(AC$4, 'Index Tables'!$I$4:$K$10, 2, FALSE), FALSE)*VLOOKUP($C94, 'AEO COMMERCIAL FLOORSPACE'!$A$47:$G$196, 7, FALSE)*$M94</f>
        <v>0</v>
      </c>
      <c r="AD94" s="356">
        <f>VLOOKUP($E94&amp;$N94, UES!$AA$6:$AJ$35, VLOOKUP(AD$4, 'Index Tables'!$Q$4:$R$10, 2, FALSE), FALSE)*'Regional Rollup'!AC94</f>
        <v>0</v>
      </c>
      <c r="AF94" s="371">
        <f t="shared" si="36"/>
        <v>88</v>
      </c>
      <c r="AG94" s="371" t="str">
        <f t="shared" si="29"/>
        <v>2032Any</v>
      </c>
      <c r="AH94" s="371" t="str">
        <f t="shared" si="30"/>
        <v>AnyIdaho</v>
      </c>
      <c r="AI94" s="371" t="s">
        <v>5</v>
      </c>
      <c r="AJ94" s="371">
        <v>2032</v>
      </c>
      <c r="AK94" s="367">
        <f t="shared" si="32"/>
        <v>2474625.6785916276</v>
      </c>
      <c r="AL94" s="371" t="s">
        <v>254</v>
      </c>
      <c r="AM94" s="368" t="str">
        <f>IF(AL94="Any", "NA", HLOOKUP($F94, TotalStockSF!$K$4:$BI$76, VLOOKUP($D94, TotalStockSF!$A$5:$B$76, 2, FALSE), FALSE))</f>
        <v>NA</v>
      </c>
      <c r="AN94" s="368">
        <f>VLOOKUP($C94, 'AEO COMMERCIAL FLOORSPACE'!$A$47:$G$196, 6, FALSE)</f>
        <v>640.08563934778419</v>
      </c>
      <c r="AO94" s="369" t="str">
        <f t="shared" si="26"/>
        <v>NA</v>
      </c>
      <c r="AP94" s="370">
        <f>VLOOKUP($C94, 'AEO COMMERCIAL FLOORSPACE'!$A$47:$G$196, 7, FALSE)</f>
        <v>3.3590871188518716E-2</v>
      </c>
      <c r="AQ94" s="370">
        <f t="shared" si="23"/>
        <v>3.3590871188518716E-2</v>
      </c>
      <c r="AR94" s="371" t="s">
        <v>240</v>
      </c>
      <c r="AS94" s="356">
        <f t="shared" si="37"/>
        <v>1275.7819741001422</v>
      </c>
      <c r="AT94" s="367">
        <f t="shared" si="38"/>
        <v>2474625.6785916276</v>
      </c>
      <c r="AU94" s="356">
        <f>VLOOKUP($F94&amp;$N94, Shipments!$EQ$22:$FA$369, VLOOKUP(AU$4, 'Index Tables'!$M$4:$O$10, 2, FALSE), FALSE)*VLOOKUP($C94, 'AEO COMMERCIAL FLOORSPACE'!$A$47:$G$196, 7, FALSE)*$M94</f>
        <v>0</v>
      </c>
      <c r="AV94" s="356">
        <f>VLOOKUP($E94&amp;$N94, UES!$AA$6:$AJ$35, VLOOKUP(AV$4, 'Index Tables'!$Q$4:$R$10, 2, FALSE), FALSE)*'Regional Rollup'!AU94</f>
        <v>0</v>
      </c>
      <c r="AW94" s="402">
        <f>VLOOKUP($F94&amp;$N94, Shipments!$EQ$22:$FA$369, VLOOKUP(AW$4, 'Index Tables'!$M$4:$O$10, 2, FALSE), FALSE)*VLOOKUP($C94, 'AEO COMMERCIAL FLOORSPACE'!$A$47:$G$196, 7, FALSE)*$M94</f>
        <v>0</v>
      </c>
      <c r="AX94" s="356">
        <f>VLOOKUP($E94&amp;$N94, UES!$AA$6:$AJ$35, VLOOKUP(AX$4, 'Index Tables'!$Q$4:$R$10, 2, FALSE), FALSE)*'Regional Rollup'!AW94</f>
        <v>0</v>
      </c>
      <c r="AY94" s="402">
        <f>VLOOKUP($F94&amp;$N94, Shipments!$EQ$22:$FA$369, VLOOKUP(AY$4, 'Index Tables'!$M$4:$O$10, 2, FALSE), FALSE)*VLOOKUP($C94, 'AEO COMMERCIAL FLOORSPACE'!$A$47:$G$196, 7, FALSE)*$M94</f>
        <v>0</v>
      </c>
      <c r="AZ94" s="356">
        <f>VLOOKUP($E94&amp;$N94, UES!$AA$6:$AJ$35, VLOOKUP(AZ$4, 'Index Tables'!$Q$4:$R$10, 2, FALSE), FALSE)*'Regional Rollup'!AY94</f>
        <v>0</v>
      </c>
      <c r="BA94" s="402">
        <f>VLOOKUP($F94&amp;$N94, Shipments!$EQ$22:$FA$369, VLOOKUP(BA$4, 'Index Tables'!$M$4:$O$10, 2, FALSE), FALSE)*VLOOKUP($C94, 'AEO COMMERCIAL FLOORSPACE'!$A$47:$G$196, 7, FALSE)*$M94</f>
        <v>0</v>
      </c>
      <c r="BB94" s="356">
        <f>VLOOKUP($E94&amp;$N94, UES!$AA$6:$AJ$35, VLOOKUP(BB$4, 'Index Tables'!$Q$4:$R$10, 2, FALSE), FALSE)*'Regional Rollup'!BA94</f>
        <v>0</v>
      </c>
      <c r="BC94" s="402">
        <f>VLOOKUP($F94&amp;$N94, Shipments!$EQ$22:$FA$369, VLOOKUP(BC$4, 'Index Tables'!$M$4:$O$10, 2, FALSE), FALSE)*VLOOKUP($C94, 'AEO COMMERCIAL FLOORSPACE'!$A$47:$G$196, 7, FALSE)*$M94</f>
        <v>1069.7160827820935</v>
      </c>
      <c r="BD94" s="356">
        <f>VLOOKUP($E94&amp;$N94, UES!$AA$6:$AJ$35, VLOOKUP(BD$4, 'Index Tables'!$Q$4:$R$10, 2, FALSE), FALSE)*'Regional Rollup'!BC94</f>
        <v>2075618.9783140821</v>
      </c>
      <c r="BE94" s="402">
        <f>VLOOKUP($F94&amp;$N94, Shipments!$EQ$22:$FA$369, VLOOKUP(BE$4, 'Index Tables'!$M$4:$O$10, 2, FALSE), FALSE)*VLOOKUP($C94, 'AEO COMMERCIAL FLOORSPACE'!$A$47:$G$196, 7, FALSE)*$M94</f>
        <v>206.06589131804864</v>
      </c>
      <c r="BF94" s="356">
        <f>VLOOKUP($E94&amp;$N94, UES!$AA$6:$AJ$35, VLOOKUP(BF$4, 'Index Tables'!$Q$4:$R$10, 2, FALSE), FALSE)*'Regional Rollup'!BE94</f>
        <v>399006.70027754526</v>
      </c>
      <c r="BG94" s="356">
        <f>VLOOKUP($F94&amp;$N94, Shipments!$EQ$22:$FA$369, VLOOKUP(BG$4, 'Index Tables'!$M$4:$O$10, 2, FALSE), FALSE)*VLOOKUP($C94, 'AEO COMMERCIAL FLOORSPACE'!$A$47:$G$196, 7, FALSE)*$M94</f>
        <v>0</v>
      </c>
      <c r="BH94" s="356">
        <f>VLOOKUP($E94&amp;$N94, UES!$AA$6:$AJ$35, VLOOKUP(BH$4, 'Index Tables'!$Q$4:$R$10, 2, FALSE), FALSE)*'Regional Rollup'!BG94</f>
        <v>0</v>
      </c>
    </row>
    <row r="95" spans="2:60">
      <c r="B95" s="371">
        <f t="shared" si="33"/>
        <v>89</v>
      </c>
      <c r="C95" s="371" t="str">
        <f t="shared" si="27"/>
        <v>2033Any</v>
      </c>
      <c r="D95" s="371" t="str">
        <f t="shared" si="28"/>
        <v>AnyIdaho</v>
      </c>
      <c r="E95" s="371" t="s">
        <v>5</v>
      </c>
      <c r="F95" s="371">
        <v>2033</v>
      </c>
      <c r="G95" s="367">
        <f t="shared" si="31"/>
        <v>2512678.9431776148</v>
      </c>
      <c r="H95" s="371" t="s">
        <v>254</v>
      </c>
      <c r="I95" s="368" t="str">
        <f>IF(H95="Any", "NA", HLOOKUP($F95, TotalStockSF!$K$4:$BI$76, VLOOKUP($D95, TotalStockSF!$A$5:$B$76, 2, FALSE), FALSE))</f>
        <v>NA</v>
      </c>
      <c r="J95" s="368">
        <f>VLOOKUP($C95, 'AEO COMMERCIAL FLOORSPACE'!$A$47:$G$196, 6, FALSE)</f>
        <v>647.08342910020122</v>
      </c>
      <c r="K95" s="369" t="str">
        <f t="shared" si="24"/>
        <v>NA</v>
      </c>
      <c r="L95" s="370">
        <f>VLOOKUP($C95, 'AEO COMMERCIAL FLOORSPACE'!$A$47:$G$196, 7, FALSE)</f>
        <v>3.3423342399181891E-2</v>
      </c>
      <c r="M95" s="370">
        <f t="shared" si="25"/>
        <v>3.3423342399181891E-2</v>
      </c>
      <c r="N95" s="371" t="s">
        <v>240</v>
      </c>
      <c r="O95" s="356">
        <f t="shared" si="34"/>
        <v>1283.8152185336619</v>
      </c>
      <c r="P95" s="367">
        <f t="shared" si="35"/>
        <v>2512678.9431776148</v>
      </c>
      <c r="Q95" s="356">
        <f>VLOOKUP($F95&amp;$N95, Shipments!$DL$22:$DV$369, VLOOKUP(Q$4, 'Index Tables'!$I$4:$K$10, 2, FALSE), FALSE)*VLOOKUP($C95, 'AEO COMMERCIAL FLOORSPACE'!$A$47:$G$196, 7, FALSE)*$M95</f>
        <v>0</v>
      </c>
      <c r="R95" s="356">
        <f>VLOOKUP($E95&amp;$N95, UES!$AA$6:$AJ$35, VLOOKUP(R$4, 'Index Tables'!$Q$4:$R$10, 2, FALSE), FALSE)*'Regional Rollup'!Q95</f>
        <v>0</v>
      </c>
      <c r="S95" s="402">
        <f>VLOOKUP($F95&amp;$N95, Shipments!$DL$22:$DV$369, VLOOKUP(S$4, 'Index Tables'!$I$4:$K$10, 2, FALSE), FALSE)*VLOOKUP($C95, 'AEO COMMERCIAL FLOORSPACE'!$A$47:$G$196, 7, FALSE)*$M95</f>
        <v>288.67622220739634</v>
      </c>
      <c r="T95" s="356">
        <f>VLOOKUP($E95&amp;$N95, UES!$AA$6:$AJ$35, VLOOKUP(T$4, 'Index Tables'!$Q$4:$R$10, 2, FALSE), FALSE)*'Regional Rollup'!S95</f>
        <v>570927.33040858887</v>
      </c>
      <c r="U95" s="402">
        <f>VLOOKUP($F95&amp;$N95, Shipments!$DL$22:$DV$369, VLOOKUP(U$4, 'Index Tables'!$I$4:$K$10, 2, FALSE), FALSE)*VLOOKUP($C95, 'AEO COMMERCIAL FLOORSPACE'!$A$47:$G$196, 7, FALSE)*$M95</f>
        <v>263.22066165888111</v>
      </c>
      <c r="V95" s="356">
        <f>VLOOKUP($E95&amp;$N95, UES!$AA$6:$AJ$35, VLOOKUP(V$4, 'Index Tables'!$Q$4:$R$10, 2, FALSE), FALSE)*'Regional Rollup'!U95</f>
        <v>518299.30750157818</v>
      </c>
      <c r="W95" s="402">
        <f>VLOOKUP($F95&amp;$N95, Shipments!$DL$22:$DV$369, VLOOKUP(W$4, 'Index Tables'!$I$4:$K$10, 2, FALSE), FALSE)*VLOOKUP($C95, 'AEO COMMERCIAL FLOORSPACE'!$A$47:$G$196, 7, FALSE)*$M95</f>
        <v>254.3082912102355</v>
      </c>
      <c r="X95" s="356">
        <f>VLOOKUP($E95&amp;$N95, UES!$AA$6:$AJ$35, VLOOKUP(X$4, 'Index Tables'!$Q$4:$R$10, 2, FALSE), FALSE)*'Regional Rollup'!W95</f>
        <v>497663.63675570721</v>
      </c>
      <c r="Y95" s="402">
        <f>VLOOKUP($F95&amp;$N95, Shipments!$DL$22:$DV$369, VLOOKUP(Y$4, 'Index Tables'!$I$4:$K$10, 2, FALSE), FALSE)*VLOOKUP($C95, 'AEO COMMERCIAL FLOORSPACE'!$A$47:$G$196, 7, FALSE)*$M95</f>
        <v>244.91727910099655</v>
      </c>
      <c r="Z95" s="356">
        <f>VLOOKUP($E95&amp;$N95, UES!$AA$6:$AJ$35, VLOOKUP(Z$4, 'Index Tables'!$Q$4:$R$10, 2, FALSE), FALSE)*'Regional Rollup'!Y95</f>
        <v>475224.18406289385</v>
      </c>
      <c r="AA95" s="402">
        <f>VLOOKUP($F95&amp;$N95, Shipments!$DL$22:$DV$369, VLOOKUP(AA$4, 'Index Tables'!$I$4:$K$10, 2, FALSE), FALSE)*VLOOKUP($C95, 'AEO COMMERCIAL FLOORSPACE'!$A$47:$G$196, 7, FALSE)*$M95</f>
        <v>232.69276435615225</v>
      </c>
      <c r="AB95" s="356">
        <f>VLOOKUP($E95&amp;$N95, UES!$AA$6:$AJ$35, VLOOKUP(AB$4, 'Index Tables'!$Q$4:$R$10, 2, FALSE), FALSE)*'Regional Rollup'!AA95</f>
        <v>450564.48444884695</v>
      </c>
      <c r="AC95" s="356">
        <f>VLOOKUP($F95&amp;$N95, Shipments!$DL$22:$DV$369, VLOOKUP(AC$4, 'Index Tables'!$I$4:$K$10, 2, FALSE), FALSE)*VLOOKUP($C95, 'AEO COMMERCIAL FLOORSPACE'!$A$47:$G$196, 7, FALSE)*$M95</f>
        <v>0</v>
      </c>
      <c r="AD95" s="356">
        <f>VLOOKUP($E95&amp;$N95, UES!$AA$6:$AJ$35, VLOOKUP(AD$4, 'Index Tables'!$Q$4:$R$10, 2, FALSE), FALSE)*'Regional Rollup'!AC95</f>
        <v>0</v>
      </c>
      <c r="AF95" s="371">
        <f t="shared" si="36"/>
        <v>89</v>
      </c>
      <c r="AG95" s="371" t="str">
        <f t="shared" si="29"/>
        <v>2033Any</v>
      </c>
      <c r="AH95" s="371" t="str">
        <f t="shared" si="30"/>
        <v>AnyIdaho</v>
      </c>
      <c r="AI95" s="371" t="s">
        <v>5</v>
      </c>
      <c r="AJ95" s="371">
        <v>2033</v>
      </c>
      <c r="AK95" s="367">
        <f t="shared" si="32"/>
        <v>2490225.3712234898</v>
      </c>
      <c r="AL95" s="371" t="s">
        <v>254</v>
      </c>
      <c r="AM95" s="368" t="str">
        <f>IF(AL95="Any", "NA", HLOOKUP($F95, TotalStockSF!$K$4:$BI$76, VLOOKUP($D95, TotalStockSF!$A$5:$B$76, 2, FALSE), FALSE))</f>
        <v>NA</v>
      </c>
      <c r="AN95" s="368">
        <f>VLOOKUP($C95, 'AEO COMMERCIAL FLOORSPACE'!$A$47:$G$196, 6, FALSE)</f>
        <v>647.08342910020122</v>
      </c>
      <c r="AO95" s="369" t="str">
        <f t="shared" si="26"/>
        <v>NA</v>
      </c>
      <c r="AP95" s="370">
        <f>VLOOKUP($C95, 'AEO COMMERCIAL FLOORSPACE'!$A$47:$G$196, 7, FALSE)</f>
        <v>3.3423342399181891E-2</v>
      </c>
      <c r="AQ95" s="370">
        <f t="shared" si="23"/>
        <v>3.3423342399181891E-2</v>
      </c>
      <c r="AR95" s="371" t="s">
        <v>240</v>
      </c>
      <c r="AS95" s="356">
        <f t="shared" si="37"/>
        <v>1283.8152185336617</v>
      </c>
      <c r="AT95" s="367">
        <f t="shared" si="38"/>
        <v>2490225.3712234898</v>
      </c>
      <c r="AU95" s="356">
        <f>VLOOKUP($F95&amp;$N95, Shipments!$EQ$22:$FA$369, VLOOKUP(AU$4, 'Index Tables'!$M$4:$O$10, 2, FALSE), FALSE)*VLOOKUP($C95, 'AEO COMMERCIAL FLOORSPACE'!$A$47:$G$196, 7, FALSE)*$M95</f>
        <v>0</v>
      </c>
      <c r="AV95" s="356">
        <f>VLOOKUP($E95&amp;$N95, UES!$AA$6:$AJ$35, VLOOKUP(AV$4, 'Index Tables'!$Q$4:$R$10, 2, FALSE), FALSE)*'Regional Rollup'!AU95</f>
        <v>0</v>
      </c>
      <c r="AW95" s="402">
        <f>VLOOKUP($F95&amp;$N95, Shipments!$EQ$22:$FA$369, VLOOKUP(AW$4, 'Index Tables'!$M$4:$O$10, 2, FALSE), FALSE)*VLOOKUP($C95, 'AEO COMMERCIAL FLOORSPACE'!$A$47:$G$196, 7, FALSE)*$M95</f>
        <v>0</v>
      </c>
      <c r="AX95" s="356">
        <f>VLOOKUP($E95&amp;$N95, UES!$AA$6:$AJ$35, VLOOKUP(AX$4, 'Index Tables'!$Q$4:$R$10, 2, FALSE), FALSE)*'Regional Rollup'!AW95</f>
        <v>0</v>
      </c>
      <c r="AY95" s="402">
        <f>VLOOKUP($F95&amp;$N95, Shipments!$EQ$22:$FA$369, VLOOKUP(AY$4, 'Index Tables'!$M$4:$O$10, 2, FALSE), FALSE)*VLOOKUP($C95, 'AEO COMMERCIAL FLOORSPACE'!$A$47:$G$196, 7, FALSE)*$M95</f>
        <v>0</v>
      </c>
      <c r="AZ95" s="356">
        <f>VLOOKUP($E95&amp;$N95, UES!$AA$6:$AJ$35, VLOOKUP(AZ$4, 'Index Tables'!$Q$4:$R$10, 2, FALSE), FALSE)*'Regional Rollup'!AY95</f>
        <v>0</v>
      </c>
      <c r="BA95" s="402">
        <f>VLOOKUP($F95&amp;$N95, Shipments!$EQ$22:$FA$369, VLOOKUP(BA$4, 'Index Tables'!$M$4:$O$10, 2, FALSE), FALSE)*VLOOKUP($C95, 'AEO COMMERCIAL FLOORSPACE'!$A$47:$G$196, 7, FALSE)*$M95</f>
        <v>0</v>
      </c>
      <c r="BB95" s="356">
        <f>VLOOKUP($E95&amp;$N95, UES!$AA$6:$AJ$35, VLOOKUP(BB$4, 'Index Tables'!$Q$4:$R$10, 2, FALSE), FALSE)*'Regional Rollup'!BA95</f>
        <v>0</v>
      </c>
      <c r="BC95" s="402">
        <f>VLOOKUP($F95&amp;$N95, Shipments!$EQ$22:$FA$369, VLOOKUP(BC$4, 'Index Tables'!$M$4:$O$10, 2, FALSE), FALSE)*VLOOKUP($C95, 'AEO COMMERCIAL FLOORSPACE'!$A$47:$G$196, 7, FALSE)*$M95</f>
        <v>1080.8244937562777</v>
      </c>
      <c r="BD95" s="356">
        <f>VLOOKUP($E95&amp;$N95, UES!$AA$6:$AJ$35, VLOOKUP(BD$4, 'Index Tables'!$Q$4:$R$10, 2, FALSE), FALSE)*'Regional Rollup'!BC95</f>
        <v>2097173.1355414498</v>
      </c>
      <c r="BE95" s="402">
        <f>VLOOKUP($F95&amp;$N95, Shipments!$EQ$22:$FA$369, VLOOKUP(BE$4, 'Index Tables'!$M$4:$O$10, 2, FALSE), FALSE)*VLOOKUP($C95, 'AEO COMMERCIAL FLOORSPACE'!$A$47:$G$196, 7, FALSE)*$M95</f>
        <v>202.99072477738392</v>
      </c>
      <c r="BF95" s="356">
        <f>VLOOKUP($E95&amp;$N95, UES!$AA$6:$AJ$35, VLOOKUP(BF$4, 'Index Tables'!$Q$4:$R$10, 2, FALSE), FALSE)*'Regional Rollup'!BE95</f>
        <v>393052.23568204005</v>
      </c>
      <c r="BG95" s="356">
        <f>VLOOKUP($F95&amp;$N95, Shipments!$EQ$22:$FA$369, VLOOKUP(BG$4, 'Index Tables'!$M$4:$O$10, 2, FALSE), FALSE)*VLOOKUP($C95, 'AEO COMMERCIAL FLOORSPACE'!$A$47:$G$196, 7, FALSE)*$M95</f>
        <v>0</v>
      </c>
      <c r="BH95" s="356">
        <f>VLOOKUP($E95&amp;$N95, UES!$AA$6:$AJ$35, VLOOKUP(BH$4, 'Index Tables'!$Q$4:$R$10, 2, FALSE), FALSE)*'Regional Rollup'!BG95</f>
        <v>0</v>
      </c>
    </row>
    <row r="96" spans="2:60">
      <c r="B96" s="371">
        <f t="shared" si="33"/>
        <v>90</v>
      </c>
      <c r="C96" s="371" t="str">
        <f t="shared" si="27"/>
        <v>2034Any</v>
      </c>
      <c r="D96" s="371" t="str">
        <f t="shared" si="28"/>
        <v>AnyIdaho</v>
      </c>
      <c r="E96" s="371" t="s">
        <v>5</v>
      </c>
      <c r="F96" s="371">
        <v>2034</v>
      </c>
      <c r="G96" s="367">
        <f t="shared" si="31"/>
        <v>2530475.9657030031</v>
      </c>
      <c r="H96" s="371" t="s">
        <v>254</v>
      </c>
      <c r="I96" s="368" t="str">
        <f>IF(H96="Any", "NA", HLOOKUP($F96, TotalStockSF!$K$4:$BI$76, VLOOKUP($D96, TotalStockSF!$A$5:$B$76, 2, FALSE), FALSE))</f>
        <v>NA</v>
      </c>
      <c r="J96" s="368">
        <f>VLOOKUP($C96, 'AEO COMMERCIAL FLOORSPACE'!$A$47:$G$196, 6, FALSE)</f>
        <v>654.33707593272436</v>
      </c>
      <c r="K96" s="369" t="str">
        <f t="shared" si="24"/>
        <v>NA</v>
      </c>
      <c r="L96" s="370">
        <f>VLOOKUP($C96, 'AEO COMMERCIAL FLOORSPACE'!$A$47:$G$196, 7, FALSE)</f>
        <v>3.3266719401625691E-2</v>
      </c>
      <c r="M96" s="370">
        <f t="shared" si="25"/>
        <v>3.3266719401625691E-2</v>
      </c>
      <c r="N96" s="371" t="s">
        <v>240</v>
      </c>
      <c r="O96" s="356">
        <f t="shared" si="34"/>
        <v>1292.9083374236484</v>
      </c>
      <c r="P96" s="367">
        <f t="shared" si="35"/>
        <v>2530475.9657030031</v>
      </c>
      <c r="Q96" s="356">
        <f>VLOOKUP($F96&amp;$N96, Shipments!$DL$22:$DV$369, VLOOKUP(Q$4, 'Index Tables'!$I$4:$K$10, 2, FALSE), FALSE)*VLOOKUP($C96, 'AEO COMMERCIAL FLOORSPACE'!$A$47:$G$196, 7, FALSE)*$M96</f>
        <v>0</v>
      </c>
      <c r="R96" s="356">
        <f>VLOOKUP($E96&amp;$N96, UES!$AA$6:$AJ$35, VLOOKUP(R$4, 'Index Tables'!$Q$4:$R$10, 2, FALSE), FALSE)*'Regional Rollup'!Q96</f>
        <v>0</v>
      </c>
      <c r="S96" s="402">
        <f>VLOOKUP($F96&amp;$N96, Shipments!$DL$22:$DV$369, VLOOKUP(S$4, 'Index Tables'!$I$4:$K$10, 2, FALSE), FALSE)*VLOOKUP($C96, 'AEO COMMERCIAL FLOORSPACE'!$A$47:$G$196, 7, FALSE)*$M96</f>
        <v>290.72088344162137</v>
      </c>
      <c r="T96" s="356">
        <f>VLOOKUP($E96&amp;$N96, UES!$AA$6:$AJ$35, VLOOKUP(T$4, 'Index Tables'!$Q$4:$R$10, 2, FALSE), FALSE)*'Regional Rollup'!S96</f>
        <v>574971.14451672602</v>
      </c>
      <c r="U96" s="402">
        <f>VLOOKUP($F96&amp;$N96, Shipments!$DL$22:$DV$369, VLOOKUP(U$4, 'Index Tables'!$I$4:$K$10, 2, FALSE), FALSE)*VLOOKUP($C96, 'AEO COMMERCIAL FLOORSPACE'!$A$47:$G$196, 7, FALSE)*$M96</f>
        <v>265.08502401898693</v>
      </c>
      <c r="V96" s="356">
        <f>VLOOKUP($E96&amp;$N96, UES!$AA$6:$AJ$35, VLOOKUP(V$4, 'Index Tables'!$Q$4:$R$10, 2, FALSE), FALSE)*'Regional Rollup'!U96</f>
        <v>521970.36323893943</v>
      </c>
      <c r="W96" s="402">
        <f>VLOOKUP($F96&amp;$N96, Shipments!$DL$22:$DV$369, VLOOKUP(W$4, 'Index Tables'!$I$4:$K$10, 2, FALSE), FALSE)*VLOOKUP($C96, 'AEO COMMERCIAL FLOORSPACE'!$A$47:$G$196, 7, FALSE)*$M96</f>
        <v>256.10952825221824</v>
      </c>
      <c r="X96" s="356">
        <f>VLOOKUP($E96&amp;$N96, UES!$AA$6:$AJ$35, VLOOKUP(X$4, 'Index Tables'!$Q$4:$R$10, 2, FALSE), FALSE)*'Regional Rollup'!W96</f>
        <v>501188.53235665779</v>
      </c>
      <c r="Y96" s="402">
        <f>VLOOKUP($F96&amp;$N96, Shipments!$DL$22:$DV$369, VLOOKUP(Y$4, 'Index Tables'!$I$4:$K$10, 2, FALSE), FALSE)*VLOOKUP($C96, 'AEO COMMERCIAL FLOORSPACE'!$A$47:$G$196, 7, FALSE)*$M96</f>
        <v>246.65200065977436</v>
      </c>
      <c r="Z96" s="356">
        <f>VLOOKUP($E96&amp;$N96, UES!$AA$6:$AJ$35, VLOOKUP(Z$4, 'Index Tables'!$Q$4:$R$10, 2, FALSE), FALSE)*'Regional Rollup'!Y96</f>
        <v>478590.14354265167</v>
      </c>
      <c r="AA96" s="402">
        <f>VLOOKUP($F96&amp;$N96, Shipments!$DL$22:$DV$369, VLOOKUP(AA$4, 'Index Tables'!$I$4:$K$10, 2, FALSE), FALSE)*VLOOKUP($C96, 'AEO COMMERCIAL FLOORSPACE'!$A$47:$G$196, 7, FALSE)*$M96</f>
        <v>234.34090105104735</v>
      </c>
      <c r="AB96" s="356">
        <f>VLOOKUP($E96&amp;$N96, UES!$AA$6:$AJ$35, VLOOKUP(AB$4, 'Index Tables'!$Q$4:$R$10, 2, FALSE), FALSE)*'Regional Rollup'!AA96</f>
        <v>453755.7820480282</v>
      </c>
      <c r="AC96" s="356">
        <f>VLOOKUP($F96&amp;$N96, Shipments!$DL$22:$DV$369, VLOOKUP(AC$4, 'Index Tables'!$I$4:$K$10, 2, FALSE), FALSE)*VLOOKUP($C96, 'AEO COMMERCIAL FLOORSPACE'!$A$47:$G$196, 7, FALSE)*$M96</f>
        <v>0</v>
      </c>
      <c r="AD96" s="356">
        <f>VLOOKUP($E96&amp;$N96, UES!$AA$6:$AJ$35, VLOOKUP(AD$4, 'Index Tables'!$Q$4:$R$10, 2, FALSE), FALSE)*'Regional Rollup'!AC96</f>
        <v>0</v>
      </c>
      <c r="AF96" s="371">
        <f t="shared" si="36"/>
        <v>90</v>
      </c>
      <c r="AG96" s="371" t="str">
        <f t="shared" si="29"/>
        <v>2034Any</v>
      </c>
      <c r="AH96" s="371" t="str">
        <f t="shared" si="30"/>
        <v>AnyIdaho</v>
      </c>
      <c r="AI96" s="371" t="s">
        <v>5</v>
      </c>
      <c r="AJ96" s="371">
        <v>2034</v>
      </c>
      <c r="AK96" s="367">
        <f t="shared" si="32"/>
        <v>2507879.6438660319</v>
      </c>
      <c r="AL96" s="371" t="s">
        <v>254</v>
      </c>
      <c r="AM96" s="368" t="str">
        <f>IF(AL96="Any", "NA", HLOOKUP($F96, TotalStockSF!$K$4:$BI$76, VLOOKUP($D96, TotalStockSF!$A$5:$B$76, 2, FALSE), FALSE))</f>
        <v>NA</v>
      </c>
      <c r="AN96" s="368">
        <f>VLOOKUP($C96, 'AEO COMMERCIAL FLOORSPACE'!$A$47:$G$196, 6, FALSE)</f>
        <v>654.33707593272436</v>
      </c>
      <c r="AO96" s="369" t="str">
        <f t="shared" si="26"/>
        <v>NA</v>
      </c>
      <c r="AP96" s="370">
        <f>VLOOKUP($C96, 'AEO COMMERCIAL FLOORSPACE'!$A$47:$G$196, 7, FALSE)</f>
        <v>3.3266719401625691E-2</v>
      </c>
      <c r="AQ96" s="370">
        <f t="shared" si="23"/>
        <v>3.3266719401625691E-2</v>
      </c>
      <c r="AR96" s="371" t="s">
        <v>240</v>
      </c>
      <c r="AS96" s="356">
        <f t="shared" si="37"/>
        <v>1292.9083374236479</v>
      </c>
      <c r="AT96" s="367">
        <f t="shared" si="38"/>
        <v>2507879.6438660319</v>
      </c>
      <c r="AU96" s="356">
        <f>VLOOKUP($F96&amp;$N96, Shipments!$EQ$22:$FA$369, VLOOKUP(AU$4, 'Index Tables'!$M$4:$O$10, 2, FALSE), FALSE)*VLOOKUP($C96, 'AEO COMMERCIAL FLOORSPACE'!$A$47:$G$196, 7, FALSE)*$M96</f>
        <v>0</v>
      </c>
      <c r="AV96" s="356">
        <f>VLOOKUP($E96&amp;$N96, UES!$AA$6:$AJ$35, VLOOKUP(AV$4, 'Index Tables'!$Q$4:$R$10, 2, FALSE), FALSE)*'Regional Rollup'!AU96</f>
        <v>0</v>
      </c>
      <c r="AW96" s="402">
        <f>VLOOKUP($F96&amp;$N96, Shipments!$EQ$22:$FA$369, VLOOKUP(AW$4, 'Index Tables'!$M$4:$O$10, 2, FALSE), FALSE)*VLOOKUP($C96, 'AEO COMMERCIAL FLOORSPACE'!$A$47:$G$196, 7, FALSE)*$M96</f>
        <v>0</v>
      </c>
      <c r="AX96" s="356">
        <f>VLOOKUP($E96&amp;$N96, UES!$AA$6:$AJ$35, VLOOKUP(AX$4, 'Index Tables'!$Q$4:$R$10, 2, FALSE), FALSE)*'Regional Rollup'!AW96</f>
        <v>0</v>
      </c>
      <c r="AY96" s="402">
        <f>VLOOKUP($F96&amp;$N96, Shipments!$EQ$22:$FA$369, VLOOKUP(AY$4, 'Index Tables'!$M$4:$O$10, 2, FALSE), FALSE)*VLOOKUP($C96, 'AEO COMMERCIAL FLOORSPACE'!$A$47:$G$196, 7, FALSE)*$M96</f>
        <v>0</v>
      </c>
      <c r="AZ96" s="356">
        <f>VLOOKUP($E96&amp;$N96, UES!$AA$6:$AJ$35, VLOOKUP(AZ$4, 'Index Tables'!$Q$4:$R$10, 2, FALSE), FALSE)*'Regional Rollup'!AY96</f>
        <v>0</v>
      </c>
      <c r="BA96" s="402">
        <f>VLOOKUP($F96&amp;$N96, Shipments!$EQ$22:$FA$369, VLOOKUP(BA$4, 'Index Tables'!$M$4:$O$10, 2, FALSE), FALSE)*VLOOKUP($C96, 'AEO COMMERCIAL FLOORSPACE'!$A$47:$G$196, 7, FALSE)*$M96</f>
        <v>0</v>
      </c>
      <c r="BB96" s="356">
        <f>VLOOKUP($E96&amp;$N96, UES!$AA$6:$AJ$35, VLOOKUP(BB$4, 'Index Tables'!$Q$4:$R$10, 2, FALSE), FALSE)*'Regional Rollup'!BA96</f>
        <v>0</v>
      </c>
      <c r="BC96" s="402">
        <f>VLOOKUP($F96&amp;$N96, Shipments!$EQ$22:$FA$369, VLOOKUP(BC$4, 'Index Tables'!$M$4:$O$10, 2, FALSE), FALSE)*VLOOKUP($C96, 'AEO COMMERCIAL FLOORSPACE'!$A$47:$G$196, 7, FALSE)*$M96</f>
        <v>1092.5118018303554</v>
      </c>
      <c r="BD96" s="507">
        <f>VLOOKUP($E96&amp;$N96, UES!$AA$6:$AJ$35, VLOOKUP(BD$4, 'Index Tables'!$Q$4:$R$10, 2, FALSE), FALSE)*'Regional Rollup'!BC96</f>
        <v>2119850.5532548195</v>
      </c>
      <c r="BE96" s="402">
        <f>VLOOKUP($F96&amp;$N96, Shipments!$EQ$22:$FA$369, VLOOKUP(BE$4, 'Index Tables'!$M$4:$O$10, 2, FALSE), FALSE)*VLOOKUP($C96, 'AEO COMMERCIAL FLOORSPACE'!$A$47:$G$196, 7, FALSE)*$M96</f>
        <v>200.39653559329261</v>
      </c>
      <c r="BF96" s="356">
        <f>VLOOKUP($E96&amp;$N96, UES!$AA$6:$AJ$35, VLOOKUP(BF$4, 'Index Tables'!$Q$4:$R$10, 2, FALSE), FALSE)*'Regional Rollup'!BE96</f>
        <v>388029.09061121236</v>
      </c>
      <c r="BG96" s="356">
        <f>VLOOKUP($F96&amp;$N96, Shipments!$EQ$22:$FA$369, VLOOKUP(BG$4, 'Index Tables'!$M$4:$O$10, 2, FALSE), FALSE)*VLOOKUP($C96, 'AEO COMMERCIAL FLOORSPACE'!$A$47:$G$196, 7, FALSE)*$M96</f>
        <v>0</v>
      </c>
      <c r="BH96" s="356">
        <f>VLOOKUP($E96&amp;$N96, UES!$AA$6:$AJ$35, VLOOKUP(BH$4, 'Index Tables'!$Q$4:$R$10, 2, FALSE), FALSE)*'Regional Rollup'!BG96</f>
        <v>0</v>
      </c>
    </row>
    <row r="97" spans="2:60">
      <c r="B97" s="371">
        <f t="shared" si="33"/>
        <v>91</v>
      </c>
      <c r="C97" s="371" t="str">
        <f>F97&amp;H97</f>
        <v>2005Any</v>
      </c>
      <c r="D97" s="371" t="str">
        <f>H97&amp;E97</f>
        <v>AnyIdaho</v>
      </c>
      <c r="E97" s="371" t="s">
        <v>5</v>
      </c>
      <c r="F97" s="371">
        <v>2005</v>
      </c>
      <c r="G97" s="367">
        <f t="shared" si="31"/>
        <v>2839103.917404478</v>
      </c>
      <c r="H97" s="371" t="s">
        <v>254</v>
      </c>
      <c r="I97" s="368" t="str">
        <f>IF(H97="Any", "NA", HLOOKUP($F97, TotalStockSF!$K$4:$BI$76, VLOOKUP($D97, TotalStockSF!$A$5:$B$76, 2, FALSE), FALSE))</f>
        <v>NA</v>
      </c>
      <c r="J97" s="368">
        <f>VLOOKUP($C97, 'AEO COMMERCIAL FLOORSPACE'!$A$47:$G$196, 6, FALSE)</f>
        <v>427.24240868361267</v>
      </c>
      <c r="K97" s="369" t="str">
        <f t="shared" si="24"/>
        <v>NA</v>
      </c>
      <c r="L97" s="370">
        <f>VLOOKUP($C97, 'AEO COMMERCIAL FLOORSPACE'!$A$47:$G$196, 7, FALSE)</f>
        <v>3.4766527973081711E-2</v>
      </c>
      <c r="M97" s="370">
        <f t="shared" si="25"/>
        <v>3.4766527973081711E-2</v>
      </c>
      <c r="N97" s="371" t="s">
        <v>241</v>
      </c>
      <c r="O97" s="356">
        <f t="shared" si="34"/>
        <v>1200.1090628659349</v>
      </c>
      <c r="P97" s="367">
        <f t="shared" si="35"/>
        <v>2839103.917404478</v>
      </c>
      <c r="Q97" s="356">
        <f>VLOOKUP($F97&amp;$N97, Shipments!$DL$22:$DV$369, VLOOKUP(Q$4, 'Index Tables'!$I$4:$K$10, 2, FALSE), FALSE)*VLOOKUP($C97, 'AEO COMMERCIAL FLOORSPACE'!$A$47:$G$196, 7, FALSE)*$M97</f>
        <v>0</v>
      </c>
      <c r="R97" s="356">
        <f>VLOOKUP($E97&amp;$N97, UES!$AA$6:$AJ$35, VLOOKUP(R$4, 'Index Tables'!$Q$4:$R$10, 2, FALSE), FALSE)*'Regional Rollup'!Q97</f>
        <v>0</v>
      </c>
      <c r="S97" s="402">
        <f>VLOOKUP($F97&amp;$N97, Shipments!$DL$22:$DV$369, VLOOKUP(S$4, 'Index Tables'!$I$4:$K$10, 2, FALSE), FALSE)*VLOOKUP($C97, 'AEO COMMERCIAL FLOORSPACE'!$A$47:$G$196, 7, FALSE)*$M97</f>
        <v>273.76193109068993</v>
      </c>
      <c r="T97" s="356">
        <f>VLOOKUP($E97&amp;$N97, UES!$AA$6:$AJ$35, VLOOKUP(T$4, 'Index Tables'!$Q$4:$R$10, 2, FALSE), FALSE)*'Regional Rollup'!S97</f>
        <v>652793.39274452825</v>
      </c>
      <c r="U97" s="402">
        <f>VLOOKUP($F97&amp;$N97, Shipments!$DL$22:$DV$369, VLOOKUP(U$4, 'Index Tables'!$I$4:$K$10, 2, FALSE), FALSE)*VLOOKUP($C97, 'AEO COMMERCIAL FLOORSPACE'!$A$47:$G$196, 7, FALSE)*$M97</f>
        <v>248.15004830347237</v>
      </c>
      <c r="V97" s="356">
        <f>VLOOKUP($E97&amp;$N97, UES!$AA$6:$AJ$35, VLOOKUP(V$4, 'Index Tables'!$Q$4:$R$10, 2, FALSE), FALSE)*'Regional Rollup'!U97</f>
        <v>589090.5562058182</v>
      </c>
      <c r="W97" s="402">
        <f>VLOOKUP($F97&amp;$N97, Shipments!$DL$22:$DV$369, VLOOKUP(W$4, 'Index Tables'!$I$4:$K$10, 2, FALSE), FALSE)*VLOOKUP($C97, 'AEO COMMERCIAL FLOORSPACE'!$A$47:$G$196, 7, FALSE)*$M97</f>
        <v>238.81250289660841</v>
      </c>
      <c r="X97" s="356">
        <f>VLOOKUP($E97&amp;$N97, UES!$AA$6:$AJ$35, VLOOKUP(X$4, 'Index Tables'!$Q$4:$R$10, 2, FALSE), FALSE)*'Regional Rollup'!W97</f>
        <v>563345.15006672975</v>
      </c>
      <c r="Y97" s="402">
        <f>VLOOKUP($F97&amp;$N97, Shipments!$DL$22:$DV$369, VLOOKUP(Y$4, 'Index Tables'!$I$4:$K$10, 2, FALSE), FALSE)*VLOOKUP($C97, 'AEO COMMERCIAL FLOORSPACE'!$A$47:$G$196, 7, FALSE)*$M97</f>
        <v>226.10519464824901</v>
      </c>
      <c r="Z97" s="356">
        <f>VLOOKUP($E97&amp;$N97, UES!$AA$6:$AJ$35, VLOOKUP(Z$4, 'Index Tables'!$Q$4:$R$10, 2, FALSE), FALSE)*'Regional Rollup'!Y97</f>
        <v>532525.4149993367</v>
      </c>
      <c r="AA97" s="402">
        <f>VLOOKUP($F97&amp;$N97, Shipments!$DL$22:$DV$369, VLOOKUP(AA$4, 'Index Tables'!$I$4:$K$10, 2, FALSE), FALSE)*VLOOKUP($C97, 'AEO COMMERCIAL FLOORSPACE'!$A$47:$G$196, 7, FALSE)*$M97</f>
        <v>213.27938592691532</v>
      </c>
      <c r="AB97" s="356">
        <f>VLOOKUP($E97&amp;$N97, UES!$AA$6:$AJ$35, VLOOKUP(AB$4, 'Index Tables'!$Q$4:$R$10, 2, FALSE), FALSE)*'Regional Rollup'!AA97</f>
        <v>501349.40338806499</v>
      </c>
      <c r="AC97" s="356">
        <f>VLOOKUP($F97&amp;$N97, Shipments!$DL$22:$DV$369, VLOOKUP(AC$4, 'Index Tables'!$I$4:$K$10, 2, FALSE), FALSE)*VLOOKUP($C97, 'AEO COMMERCIAL FLOORSPACE'!$A$47:$G$196, 7, FALSE)*$M97</f>
        <v>0</v>
      </c>
      <c r="AD97" s="356">
        <f>VLOOKUP($E97&amp;$N97, UES!$AA$6:$AJ$35, VLOOKUP(AD$4, 'Index Tables'!$Q$4:$R$10, 2, FALSE), FALSE)*'Regional Rollup'!AC97</f>
        <v>0</v>
      </c>
      <c r="AF97" s="371">
        <f t="shared" si="36"/>
        <v>91</v>
      </c>
      <c r="AG97" s="371" t="str">
        <f>AJ97&amp;AL97</f>
        <v>2005Any</v>
      </c>
      <c r="AH97" s="371" t="str">
        <f>AL97&amp;AI97</f>
        <v>AnyIdaho</v>
      </c>
      <c r="AI97" s="371" t="s">
        <v>5</v>
      </c>
      <c r="AJ97" s="371">
        <v>2005</v>
      </c>
      <c r="AK97" s="367">
        <f t="shared" si="32"/>
        <v>2839103.917404478</v>
      </c>
      <c r="AL97" s="371" t="s">
        <v>254</v>
      </c>
      <c r="AM97" s="368" t="str">
        <f>IF(AL97="Any", "NA", HLOOKUP($F97, TotalStockSF!$K$4:$BI$76, VLOOKUP($D97, TotalStockSF!$A$5:$B$76, 2, FALSE), FALSE))</f>
        <v>NA</v>
      </c>
      <c r="AN97" s="368">
        <f>VLOOKUP($C97, 'AEO COMMERCIAL FLOORSPACE'!$A$47:$G$196, 6, FALSE)</f>
        <v>427.24240868361267</v>
      </c>
      <c r="AO97" s="369" t="str">
        <f t="shared" si="26"/>
        <v>NA</v>
      </c>
      <c r="AP97" s="370">
        <f>VLOOKUP($C97, 'AEO COMMERCIAL FLOORSPACE'!$A$47:$G$196, 7, FALSE)</f>
        <v>3.4766527973081711E-2</v>
      </c>
      <c r="AQ97" s="370">
        <f t="shared" si="23"/>
        <v>3.4766527973081711E-2</v>
      </c>
      <c r="AR97" s="371" t="s">
        <v>241</v>
      </c>
      <c r="AS97" s="356">
        <f t="shared" si="37"/>
        <v>1200.1090628659349</v>
      </c>
      <c r="AT97" s="367">
        <f t="shared" si="38"/>
        <v>2839103.917404478</v>
      </c>
      <c r="AU97" s="356">
        <f>VLOOKUP($F97&amp;$N97, Shipments!$EQ$22:$FA$369, VLOOKUP(AU$4, 'Index Tables'!$M$4:$O$10, 2, FALSE), FALSE)*VLOOKUP($C97, 'AEO COMMERCIAL FLOORSPACE'!$A$47:$G$196, 7, FALSE)*$M97</f>
        <v>0</v>
      </c>
      <c r="AV97" s="356">
        <f>VLOOKUP($E97&amp;$N97, UES!$AA$6:$AJ$35, VLOOKUP(AV$4, 'Index Tables'!$Q$4:$R$10, 2, FALSE), FALSE)*'Regional Rollup'!AU97</f>
        <v>0</v>
      </c>
      <c r="AW97" s="402">
        <f>VLOOKUP($F97&amp;$N97, Shipments!$EQ$22:$FA$369, VLOOKUP(AW$4, 'Index Tables'!$M$4:$O$10, 2, FALSE), FALSE)*VLOOKUP($C97, 'AEO COMMERCIAL FLOORSPACE'!$A$47:$G$196, 7, FALSE)*$M97</f>
        <v>273.76193109068993</v>
      </c>
      <c r="AX97" s="356">
        <f>VLOOKUP($E97&amp;$N97, UES!$AA$6:$AJ$35, VLOOKUP(AX$4, 'Index Tables'!$Q$4:$R$10, 2, FALSE), FALSE)*'Regional Rollup'!AW97</f>
        <v>652793.39274452825</v>
      </c>
      <c r="AY97" s="402">
        <f>VLOOKUP($F97&amp;$N97, Shipments!$EQ$22:$FA$369, VLOOKUP(AY$4, 'Index Tables'!$M$4:$O$10, 2, FALSE), FALSE)*VLOOKUP($C97, 'AEO COMMERCIAL FLOORSPACE'!$A$47:$G$196, 7, FALSE)*$M97</f>
        <v>248.15004830347237</v>
      </c>
      <c r="AZ97" s="356">
        <f>VLOOKUP($E97&amp;$N97, UES!$AA$6:$AJ$35, VLOOKUP(AZ$4, 'Index Tables'!$Q$4:$R$10, 2, FALSE), FALSE)*'Regional Rollup'!AY97</f>
        <v>589090.5562058182</v>
      </c>
      <c r="BA97" s="402">
        <f>VLOOKUP($F97&amp;$N97, Shipments!$EQ$22:$FA$369, VLOOKUP(BA$4, 'Index Tables'!$M$4:$O$10, 2, FALSE), FALSE)*VLOOKUP($C97, 'AEO COMMERCIAL FLOORSPACE'!$A$47:$G$196, 7, FALSE)*$M97</f>
        <v>238.81250289660841</v>
      </c>
      <c r="BB97" s="356">
        <f>VLOOKUP($E97&amp;$N97, UES!$AA$6:$AJ$35, VLOOKUP(BB$4, 'Index Tables'!$Q$4:$R$10, 2, FALSE), FALSE)*'Regional Rollup'!BA97</f>
        <v>563345.15006672975</v>
      </c>
      <c r="BC97" s="402">
        <f>VLOOKUP($F97&amp;$N97, Shipments!$EQ$22:$FA$369, VLOOKUP(BC$4, 'Index Tables'!$M$4:$O$10, 2, FALSE), FALSE)*VLOOKUP($C97, 'AEO COMMERCIAL FLOORSPACE'!$A$47:$G$196, 7, FALSE)*$M97</f>
        <v>226.10519464824901</v>
      </c>
      <c r="BD97" s="356">
        <f>VLOOKUP($E97&amp;$N97, UES!$AA$6:$AJ$35, VLOOKUP(BD$4, 'Index Tables'!$Q$4:$R$10, 2, FALSE), FALSE)*'Regional Rollup'!BC97</f>
        <v>532525.4149993367</v>
      </c>
      <c r="BE97" s="402">
        <f>VLOOKUP($F97&amp;$N97, Shipments!$EQ$22:$FA$369, VLOOKUP(BE$4, 'Index Tables'!$M$4:$O$10, 2, FALSE), FALSE)*VLOOKUP($C97, 'AEO COMMERCIAL FLOORSPACE'!$A$47:$G$196, 7, FALSE)*$M97</f>
        <v>213.27938592691532</v>
      </c>
      <c r="BF97" s="356">
        <f>VLOOKUP($E97&amp;$N97, UES!$AA$6:$AJ$35, VLOOKUP(BF$4, 'Index Tables'!$Q$4:$R$10, 2, FALSE), FALSE)*'Regional Rollup'!BE97</f>
        <v>501349.40338806499</v>
      </c>
      <c r="BG97" s="356">
        <f>VLOOKUP($F97&amp;$N97, Shipments!$EQ$22:$FA$369, VLOOKUP(BG$4, 'Index Tables'!$M$4:$O$10, 2, FALSE), FALSE)*VLOOKUP($C97, 'AEO COMMERCIAL FLOORSPACE'!$A$47:$G$196, 7, FALSE)*$M97</f>
        <v>0</v>
      </c>
      <c r="BH97" s="356">
        <f>VLOOKUP($E97&amp;$N97, UES!$AA$6:$AJ$35, VLOOKUP(BH$4, 'Index Tables'!$Q$4:$R$10, 2, FALSE), FALSE)*'Regional Rollup'!BG97</f>
        <v>0</v>
      </c>
    </row>
    <row r="98" spans="2:60">
      <c r="B98" s="371">
        <f t="shared" si="33"/>
        <v>92</v>
      </c>
      <c r="C98" s="371" t="str">
        <f t="shared" ref="C98:C126" si="39">F98&amp;H98</f>
        <v>2006Any</v>
      </c>
      <c r="D98" s="371" t="str">
        <f t="shared" ref="D98:D126" si="40">H98&amp;E98</f>
        <v>AnyIdaho</v>
      </c>
      <c r="E98" s="371" t="s">
        <v>5</v>
      </c>
      <c r="F98" s="371">
        <v>2006</v>
      </c>
      <c r="G98" s="367">
        <f t="shared" si="31"/>
        <v>2927067.2475923854</v>
      </c>
      <c r="H98" s="371" t="s">
        <v>254</v>
      </c>
      <c r="I98" s="368" t="str">
        <f>IF(H98="Any", "NA", HLOOKUP($F98, TotalStockSF!$K$4:$BI$76, VLOOKUP($D98, TotalStockSF!$A$5:$B$76, 2, FALSE), FALSE))</f>
        <v>NA</v>
      </c>
      <c r="J98" s="368">
        <f>VLOOKUP($C98, 'AEO COMMERCIAL FLOORSPACE'!$A$47:$G$196, 6, FALSE)</f>
        <v>437.02584141947625</v>
      </c>
      <c r="K98" s="369" t="str">
        <f t="shared" si="24"/>
        <v>NA</v>
      </c>
      <c r="L98" s="370">
        <f>VLOOKUP($C98, 'AEO COMMERCIAL FLOORSPACE'!$A$47:$G$196, 7, FALSE)</f>
        <v>3.4892697998130856E-2</v>
      </c>
      <c r="M98" s="370">
        <f t="shared" si="25"/>
        <v>3.4892697998130856E-2</v>
      </c>
      <c r="N98" s="371" t="s">
        <v>241</v>
      </c>
      <c r="O98" s="356">
        <f t="shared" si="34"/>
        <v>1237.2917771411085</v>
      </c>
      <c r="P98" s="367">
        <f t="shared" si="35"/>
        <v>2927067.2475923854</v>
      </c>
      <c r="Q98" s="356">
        <f>VLOOKUP($F98&amp;$N98, Shipments!$DL$22:$DV$369, VLOOKUP(Q$4, 'Index Tables'!$I$4:$K$10, 2, FALSE), FALSE)*VLOOKUP($C98, 'AEO COMMERCIAL FLOORSPACE'!$A$47:$G$196, 7, FALSE)*$M98</f>
        <v>0</v>
      </c>
      <c r="R98" s="356">
        <f>VLOOKUP($E98&amp;$N98, UES!$AA$6:$AJ$35, VLOOKUP(R$4, 'Index Tables'!$Q$4:$R$10, 2, FALSE), FALSE)*'Regional Rollup'!Q98</f>
        <v>0</v>
      </c>
      <c r="S98" s="402">
        <f>VLOOKUP($F98&amp;$N98, Shipments!$DL$22:$DV$369, VLOOKUP(S$4, 'Index Tables'!$I$4:$K$10, 2, FALSE), FALSE)*VLOOKUP($C98, 'AEO COMMERCIAL FLOORSPACE'!$A$47:$G$196, 7, FALSE)*$M98</f>
        <v>282.24383659255869</v>
      </c>
      <c r="T98" s="356">
        <f>VLOOKUP($E98&amp;$N98, UES!$AA$6:$AJ$35, VLOOKUP(T$4, 'Index Tables'!$Q$4:$R$10, 2, FALSE), FALSE)*'Regional Rollup'!S98</f>
        <v>673018.74638461915</v>
      </c>
      <c r="U98" s="402">
        <f>VLOOKUP($F98&amp;$N98, Shipments!$DL$22:$DV$369, VLOOKUP(U$4, 'Index Tables'!$I$4:$K$10, 2, FALSE), FALSE)*VLOOKUP($C98, 'AEO COMMERCIAL FLOORSPACE'!$A$47:$G$196, 7, FALSE)*$M98</f>
        <v>255.8384264925366</v>
      </c>
      <c r="V98" s="356">
        <f>VLOOKUP($E98&amp;$N98, UES!$AA$6:$AJ$35, VLOOKUP(V$4, 'Index Tables'!$Q$4:$R$10, 2, FALSE), FALSE)*'Regional Rollup'!U98</f>
        <v>607342.21891828184</v>
      </c>
      <c r="W98" s="402">
        <f>VLOOKUP($F98&amp;$N98, Shipments!$DL$22:$DV$369, VLOOKUP(W$4, 'Index Tables'!$I$4:$K$10, 2, FALSE), FALSE)*VLOOKUP($C98, 'AEO COMMERCIAL FLOORSPACE'!$A$47:$G$196, 7, FALSE)*$M98</f>
        <v>246.21157797678384</v>
      </c>
      <c r="X98" s="356">
        <f>VLOOKUP($E98&amp;$N98, UES!$AA$6:$AJ$35, VLOOKUP(X$4, 'Index Tables'!$Q$4:$R$10, 2, FALSE), FALSE)*'Regional Rollup'!W98</f>
        <v>580799.14854184736</v>
      </c>
      <c r="Y98" s="402">
        <f>VLOOKUP($F98&amp;$N98, Shipments!$DL$22:$DV$369, VLOOKUP(Y$4, 'Index Tables'!$I$4:$K$10, 2, FALSE), FALSE)*VLOOKUP($C98, 'AEO COMMERCIAL FLOORSPACE'!$A$47:$G$196, 7, FALSE)*$M98</f>
        <v>233.11056200099779</v>
      </c>
      <c r="Z98" s="356">
        <f>VLOOKUP($E98&amp;$N98, UES!$AA$6:$AJ$35, VLOOKUP(Z$4, 'Index Tables'!$Q$4:$R$10, 2, FALSE), FALSE)*'Regional Rollup'!Y98</f>
        <v>549024.53242363525</v>
      </c>
      <c r="AA98" s="402">
        <f>VLOOKUP($F98&amp;$N98, Shipments!$DL$22:$DV$369, VLOOKUP(AA$4, 'Index Tables'!$I$4:$K$10, 2, FALSE), FALSE)*VLOOKUP($C98, 'AEO COMMERCIAL FLOORSPACE'!$A$47:$G$196, 7, FALSE)*$M98</f>
        <v>219.88737407823166</v>
      </c>
      <c r="AB98" s="356">
        <f>VLOOKUP($E98&amp;$N98, UES!$AA$6:$AJ$35, VLOOKUP(AB$4, 'Index Tables'!$Q$4:$R$10, 2, FALSE), FALSE)*'Regional Rollup'!AA98</f>
        <v>516882.60132400185</v>
      </c>
      <c r="AC98" s="356">
        <f>VLOOKUP($F98&amp;$N98, Shipments!$DL$22:$DV$369, VLOOKUP(AC$4, 'Index Tables'!$I$4:$K$10, 2, FALSE), FALSE)*VLOOKUP($C98, 'AEO COMMERCIAL FLOORSPACE'!$A$47:$G$196, 7, FALSE)*$M98</f>
        <v>0</v>
      </c>
      <c r="AD98" s="356">
        <f>VLOOKUP($E98&amp;$N98, UES!$AA$6:$AJ$35, VLOOKUP(AD$4, 'Index Tables'!$Q$4:$R$10, 2, FALSE), FALSE)*'Regional Rollup'!AC98</f>
        <v>0</v>
      </c>
      <c r="AF98" s="371">
        <f t="shared" si="36"/>
        <v>92</v>
      </c>
      <c r="AG98" s="371" t="str">
        <f t="shared" ref="AG98:AG126" si="41">AJ98&amp;AL98</f>
        <v>2006Any</v>
      </c>
      <c r="AH98" s="371" t="str">
        <f t="shared" ref="AH98:AH126" si="42">AL98&amp;AI98</f>
        <v>AnyIdaho</v>
      </c>
      <c r="AI98" s="371" t="s">
        <v>5</v>
      </c>
      <c r="AJ98" s="371">
        <v>2006</v>
      </c>
      <c r="AK98" s="367">
        <f t="shared" si="32"/>
        <v>2927067.2475923854</v>
      </c>
      <c r="AL98" s="371" t="s">
        <v>254</v>
      </c>
      <c r="AM98" s="368" t="str">
        <f>IF(AL98="Any", "NA", HLOOKUP($F98, TotalStockSF!$K$4:$BI$76, VLOOKUP($D98, TotalStockSF!$A$5:$B$76, 2, FALSE), FALSE))</f>
        <v>NA</v>
      </c>
      <c r="AN98" s="368">
        <f>VLOOKUP($C98, 'AEO COMMERCIAL FLOORSPACE'!$A$47:$G$196, 6, FALSE)</f>
        <v>437.02584141947625</v>
      </c>
      <c r="AO98" s="369" t="str">
        <f t="shared" si="26"/>
        <v>NA</v>
      </c>
      <c r="AP98" s="370">
        <f>VLOOKUP($C98, 'AEO COMMERCIAL FLOORSPACE'!$A$47:$G$196, 7, FALSE)</f>
        <v>3.4892697998130856E-2</v>
      </c>
      <c r="AQ98" s="370">
        <f t="shared" si="23"/>
        <v>3.4892697998130856E-2</v>
      </c>
      <c r="AR98" s="371" t="s">
        <v>241</v>
      </c>
      <c r="AS98" s="356">
        <f t="shared" si="37"/>
        <v>1237.2917771411085</v>
      </c>
      <c r="AT98" s="367">
        <f t="shared" si="38"/>
        <v>2927067.2475923854</v>
      </c>
      <c r="AU98" s="356">
        <f>VLOOKUP($F98&amp;$N98, Shipments!$EQ$22:$FA$369, VLOOKUP(AU$4, 'Index Tables'!$M$4:$O$10, 2, FALSE), FALSE)*VLOOKUP($C98, 'AEO COMMERCIAL FLOORSPACE'!$A$47:$G$196, 7, FALSE)*$M98</f>
        <v>0</v>
      </c>
      <c r="AV98" s="356">
        <f>VLOOKUP($E98&amp;$N98, UES!$AA$6:$AJ$35, VLOOKUP(AV$4, 'Index Tables'!$Q$4:$R$10, 2, FALSE), FALSE)*'Regional Rollup'!AU98</f>
        <v>0</v>
      </c>
      <c r="AW98" s="402">
        <f>VLOOKUP($F98&amp;$N98, Shipments!$EQ$22:$FA$369, VLOOKUP(AW$4, 'Index Tables'!$M$4:$O$10, 2, FALSE), FALSE)*VLOOKUP($C98, 'AEO COMMERCIAL FLOORSPACE'!$A$47:$G$196, 7, FALSE)*$M98</f>
        <v>282.24383659255869</v>
      </c>
      <c r="AX98" s="356">
        <f>VLOOKUP($E98&amp;$N98, UES!$AA$6:$AJ$35, VLOOKUP(AX$4, 'Index Tables'!$Q$4:$R$10, 2, FALSE), FALSE)*'Regional Rollup'!AW98</f>
        <v>673018.74638461915</v>
      </c>
      <c r="AY98" s="402">
        <f>VLOOKUP($F98&amp;$N98, Shipments!$EQ$22:$FA$369, VLOOKUP(AY$4, 'Index Tables'!$M$4:$O$10, 2, FALSE), FALSE)*VLOOKUP($C98, 'AEO COMMERCIAL FLOORSPACE'!$A$47:$G$196, 7, FALSE)*$M98</f>
        <v>255.8384264925366</v>
      </c>
      <c r="AZ98" s="356">
        <f>VLOOKUP($E98&amp;$N98, UES!$AA$6:$AJ$35, VLOOKUP(AZ$4, 'Index Tables'!$Q$4:$R$10, 2, FALSE), FALSE)*'Regional Rollup'!AY98</f>
        <v>607342.21891828184</v>
      </c>
      <c r="BA98" s="402">
        <f>VLOOKUP($F98&amp;$N98, Shipments!$EQ$22:$FA$369, VLOOKUP(BA$4, 'Index Tables'!$M$4:$O$10, 2, FALSE), FALSE)*VLOOKUP($C98, 'AEO COMMERCIAL FLOORSPACE'!$A$47:$G$196, 7, FALSE)*$M98</f>
        <v>246.21157797678384</v>
      </c>
      <c r="BB98" s="356">
        <f>VLOOKUP($E98&amp;$N98, UES!$AA$6:$AJ$35, VLOOKUP(BB$4, 'Index Tables'!$Q$4:$R$10, 2, FALSE), FALSE)*'Regional Rollup'!BA98</f>
        <v>580799.14854184736</v>
      </c>
      <c r="BC98" s="402">
        <f>VLOOKUP($F98&amp;$N98, Shipments!$EQ$22:$FA$369, VLOOKUP(BC$4, 'Index Tables'!$M$4:$O$10, 2, FALSE), FALSE)*VLOOKUP($C98, 'AEO COMMERCIAL FLOORSPACE'!$A$47:$G$196, 7, FALSE)*$M98</f>
        <v>233.11056200099779</v>
      </c>
      <c r="BD98" s="356">
        <f>VLOOKUP($E98&amp;$N98, UES!$AA$6:$AJ$35, VLOOKUP(BD$4, 'Index Tables'!$Q$4:$R$10, 2, FALSE), FALSE)*'Regional Rollup'!BC98</f>
        <v>549024.53242363525</v>
      </c>
      <c r="BE98" s="402">
        <f>VLOOKUP($F98&amp;$N98, Shipments!$EQ$22:$FA$369, VLOOKUP(BE$4, 'Index Tables'!$M$4:$O$10, 2, FALSE), FALSE)*VLOOKUP($C98, 'AEO COMMERCIAL FLOORSPACE'!$A$47:$G$196, 7, FALSE)*$M98</f>
        <v>219.88737407823166</v>
      </c>
      <c r="BF98" s="356">
        <f>VLOOKUP($E98&amp;$N98, UES!$AA$6:$AJ$35, VLOOKUP(BF$4, 'Index Tables'!$Q$4:$R$10, 2, FALSE), FALSE)*'Regional Rollup'!BE98</f>
        <v>516882.60132400185</v>
      </c>
      <c r="BG98" s="356">
        <f>VLOOKUP($F98&amp;$N98, Shipments!$EQ$22:$FA$369, VLOOKUP(BG$4, 'Index Tables'!$M$4:$O$10, 2, FALSE), FALSE)*VLOOKUP($C98, 'AEO COMMERCIAL FLOORSPACE'!$A$47:$G$196, 7, FALSE)*$M98</f>
        <v>0</v>
      </c>
      <c r="BH98" s="356">
        <f>VLOOKUP($E98&amp;$N98, UES!$AA$6:$AJ$35, VLOOKUP(BH$4, 'Index Tables'!$Q$4:$R$10, 2, FALSE), FALSE)*'Regional Rollup'!BG98</f>
        <v>0</v>
      </c>
    </row>
    <row r="99" spans="2:60">
      <c r="B99" s="371">
        <f t="shared" si="33"/>
        <v>93</v>
      </c>
      <c r="C99" s="371" t="str">
        <f t="shared" si="39"/>
        <v>2007Any</v>
      </c>
      <c r="D99" s="371" t="str">
        <f t="shared" si="40"/>
        <v>AnyIdaho</v>
      </c>
      <c r="E99" s="371" t="s">
        <v>5</v>
      </c>
      <c r="F99" s="371">
        <v>2007</v>
      </c>
      <c r="G99" s="367">
        <f t="shared" si="31"/>
        <v>2972195.3862976274</v>
      </c>
      <c r="H99" s="371" t="s">
        <v>254</v>
      </c>
      <c r="I99" s="368" t="str">
        <f>IF(H99="Any", "NA", HLOOKUP($F99, TotalStockSF!$K$4:$BI$76, VLOOKUP($D99, TotalStockSF!$A$5:$B$76, 2, FALSE), FALSE))</f>
        <v>NA</v>
      </c>
      <c r="J99" s="368">
        <f>VLOOKUP($C99, 'AEO COMMERCIAL FLOORSPACE'!$A$47:$G$196, 6, FALSE)</f>
        <v>444.19872885685595</v>
      </c>
      <c r="K99" s="369" t="str">
        <f t="shared" si="24"/>
        <v>NA</v>
      </c>
      <c r="L99" s="370">
        <f>VLOOKUP($C99, 'AEO COMMERCIAL FLOORSPACE'!$A$47:$G$196, 7, FALSE)</f>
        <v>3.481004432927258E-2</v>
      </c>
      <c r="M99" s="370">
        <f t="shared" si="25"/>
        <v>3.481004432927258E-2</v>
      </c>
      <c r="N99" s="371" t="s">
        <v>241</v>
      </c>
      <c r="O99" s="356">
        <f t="shared" si="34"/>
        <v>1256.3677566846625</v>
      </c>
      <c r="P99" s="367">
        <f t="shared" si="35"/>
        <v>2972195.3862976274</v>
      </c>
      <c r="Q99" s="356">
        <f>VLOOKUP($F99&amp;$N99, Shipments!$DL$22:$DV$369, VLOOKUP(Q$4, 'Index Tables'!$I$4:$K$10, 2, FALSE), FALSE)*VLOOKUP($C99, 'AEO COMMERCIAL FLOORSPACE'!$A$47:$G$196, 7, FALSE)*$M99</f>
        <v>0</v>
      </c>
      <c r="R99" s="356">
        <f>VLOOKUP($E99&amp;$N99, UES!$AA$6:$AJ$35, VLOOKUP(R$4, 'Index Tables'!$Q$4:$R$10, 2, FALSE), FALSE)*'Regional Rollup'!Q99</f>
        <v>0</v>
      </c>
      <c r="S99" s="402">
        <f>VLOOKUP($F99&amp;$N99, Shipments!$DL$22:$DV$369, VLOOKUP(S$4, 'Index Tables'!$I$4:$K$10, 2, FALSE), FALSE)*VLOOKUP($C99, 'AEO COMMERCIAL FLOORSPACE'!$A$47:$G$196, 7, FALSE)*$M99</f>
        <v>286.59533860090005</v>
      </c>
      <c r="T99" s="356">
        <f>VLOOKUP($E99&amp;$N99, UES!$AA$6:$AJ$35, VLOOKUP(T$4, 'Index Tables'!$Q$4:$R$10, 2, FALSE), FALSE)*'Regional Rollup'!S99</f>
        <v>683395.03116695711</v>
      </c>
      <c r="U99" s="402">
        <f>VLOOKUP($F99&amp;$N99, Shipments!$DL$22:$DV$369, VLOOKUP(U$4, 'Index Tables'!$I$4:$K$10, 2, FALSE), FALSE)*VLOOKUP($C99, 'AEO COMMERCIAL FLOORSPACE'!$A$47:$G$196, 7, FALSE)*$M99</f>
        <v>259.78282237424469</v>
      </c>
      <c r="V99" s="356">
        <f>VLOOKUP($E99&amp;$N99, UES!$AA$6:$AJ$35, VLOOKUP(V$4, 'Index Tables'!$Q$4:$R$10, 2, FALSE), FALSE)*'Regional Rollup'!U99</f>
        <v>616705.93405651033</v>
      </c>
      <c r="W99" s="402">
        <f>VLOOKUP($F99&amp;$N99, Shipments!$DL$22:$DV$369, VLOOKUP(W$4, 'Index Tables'!$I$4:$K$10, 2, FALSE), FALSE)*VLOOKUP($C99, 'AEO COMMERCIAL FLOORSPACE'!$A$47:$G$196, 7, FALSE)*$M99</f>
        <v>250.00755166031024</v>
      </c>
      <c r="X99" s="356">
        <f>VLOOKUP($E99&amp;$N99, UES!$AA$6:$AJ$35, VLOOKUP(X$4, 'Index Tables'!$Q$4:$R$10, 2, FALSE), FALSE)*'Regional Rollup'!W99</f>
        <v>589753.63517239608</v>
      </c>
      <c r="Y99" s="402">
        <f>VLOOKUP($F99&amp;$N99, Shipments!$DL$22:$DV$369, VLOOKUP(Y$4, 'Index Tables'!$I$4:$K$10, 2, FALSE), FALSE)*VLOOKUP($C99, 'AEO COMMERCIAL FLOORSPACE'!$A$47:$G$196, 7, FALSE)*$M99</f>
        <v>236.70455041526836</v>
      </c>
      <c r="Z99" s="356">
        <f>VLOOKUP($E99&amp;$N99, UES!$AA$6:$AJ$35, VLOOKUP(Z$4, 'Index Tables'!$Q$4:$R$10, 2, FALSE), FALSE)*'Regional Rollup'!Y99</f>
        <v>557489.13304809097</v>
      </c>
      <c r="AA99" s="402">
        <f>VLOOKUP($F99&amp;$N99, Shipments!$DL$22:$DV$369, VLOOKUP(AA$4, 'Index Tables'!$I$4:$K$10, 2, FALSE), FALSE)*VLOOKUP($C99, 'AEO COMMERCIAL FLOORSPACE'!$A$47:$G$196, 7, FALSE)*$M99</f>
        <v>223.27749363393914</v>
      </c>
      <c r="AB99" s="356">
        <f>VLOOKUP($E99&amp;$N99, UES!$AA$6:$AJ$35, VLOOKUP(AB$4, 'Index Tables'!$Q$4:$R$10, 2, FALSE), FALSE)*'Regional Rollup'!AA99</f>
        <v>524851.65285367274</v>
      </c>
      <c r="AC99" s="356">
        <f>VLOOKUP($F99&amp;$N99, Shipments!$DL$22:$DV$369, VLOOKUP(AC$4, 'Index Tables'!$I$4:$K$10, 2, FALSE), FALSE)*VLOOKUP($C99, 'AEO COMMERCIAL FLOORSPACE'!$A$47:$G$196, 7, FALSE)*$M99</f>
        <v>0</v>
      </c>
      <c r="AD99" s="356">
        <f>VLOOKUP($E99&amp;$N99, UES!$AA$6:$AJ$35, VLOOKUP(AD$4, 'Index Tables'!$Q$4:$R$10, 2, FALSE), FALSE)*'Regional Rollup'!AC99</f>
        <v>0</v>
      </c>
      <c r="AF99" s="371">
        <f t="shared" si="36"/>
        <v>93</v>
      </c>
      <c r="AG99" s="371" t="str">
        <f t="shared" si="41"/>
        <v>2007Any</v>
      </c>
      <c r="AH99" s="371" t="str">
        <f t="shared" si="42"/>
        <v>AnyIdaho</v>
      </c>
      <c r="AI99" s="371" t="s">
        <v>5</v>
      </c>
      <c r="AJ99" s="371">
        <v>2007</v>
      </c>
      <c r="AK99" s="367">
        <f t="shared" si="32"/>
        <v>2972195.3862976274</v>
      </c>
      <c r="AL99" s="371" t="s">
        <v>254</v>
      </c>
      <c r="AM99" s="368" t="str">
        <f>IF(AL99="Any", "NA", HLOOKUP($F99, TotalStockSF!$K$4:$BI$76, VLOOKUP($D99, TotalStockSF!$A$5:$B$76, 2, FALSE), FALSE))</f>
        <v>NA</v>
      </c>
      <c r="AN99" s="368">
        <f>VLOOKUP($C99, 'AEO COMMERCIAL FLOORSPACE'!$A$47:$G$196, 6, FALSE)</f>
        <v>444.19872885685595</v>
      </c>
      <c r="AO99" s="369" t="str">
        <f t="shared" si="26"/>
        <v>NA</v>
      </c>
      <c r="AP99" s="370">
        <f>VLOOKUP($C99, 'AEO COMMERCIAL FLOORSPACE'!$A$47:$G$196, 7, FALSE)</f>
        <v>3.481004432927258E-2</v>
      </c>
      <c r="AQ99" s="370">
        <f t="shared" si="23"/>
        <v>3.481004432927258E-2</v>
      </c>
      <c r="AR99" s="371" t="s">
        <v>241</v>
      </c>
      <c r="AS99" s="356">
        <f t="shared" si="37"/>
        <v>1256.3677566846625</v>
      </c>
      <c r="AT99" s="367">
        <f t="shared" si="38"/>
        <v>2972195.3862976274</v>
      </c>
      <c r="AU99" s="356">
        <f>VLOOKUP($F99&amp;$N99, Shipments!$EQ$22:$FA$369, VLOOKUP(AU$4, 'Index Tables'!$M$4:$O$10, 2, FALSE), FALSE)*VLOOKUP($C99, 'AEO COMMERCIAL FLOORSPACE'!$A$47:$G$196, 7, FALSE)*$M99</f>
        <v>0</v>
      </c>
      <c r="AV99" s="356">
        <f>VLOOKUP($E99&amp;$N99, UES!$AA$6:$AJ$35, VLOOKUP(AV$4, 'Index Tables'!$Q$4:$R$10, 2, FALSE), FALSE)*'Regional Rollup'!AU99</f>
        <v>0</v>
      </c>
      <c r="AW99" s="402">
        <f>VLOOKUP($F99&amp;$N99, Shipments!$EQ$22:$FA$369, VLOOKUP(AW$4, 'Index Tables'!$M$4:$O$10, 2, FALSE), FALSE)*VLOOKUP($C99, 'AEO COMMERCIAL FLOORSPACE'!$A$47:$G$196, 7, FALSE)*$M99</f>
        <v>286.59533860090005</v>
      </c>
      <c r="AX99" s="356">
        <f>VLOOKUP($E99&amp;$N99, UES!$AA$6:$AJ$35, VLOOKUP(AX$4, 'Index Tables'!$Q$4:$R$10, 2, FALSE), FALSE)*'Regional Rollup'!AW99</f>
        <v>683395.03116695711</v>
      </c>
      <c r="AY99" s="402">
        <f>VLOOKUP($F99&amp;$N99, Shipments!$EQ$22:$FA$369, VLOOKUP(AY$4, 'Index Tables'!$M$4:$O$10, 2, FALSE), FALSE)*VLOOKUP($C99, 'AEO COMMERCIAL FLOORSPACE'!$A$47:$G$196, 7, FALSE)*$M99</f>
        <v>259.78282237424469</v>
      </c>
      <c r="AZ99" s="356">
        <f>VLOOKUP($E99&amp;$N99, UES!$AA$6:$AJ$35, VLOOKUP(AZ$4, 'Index Tables'!$Q$4:$R$10, 2, FALSE), FALSE)*'Regional Rollup'!AY99</f>
        <v>616705.93405651033</v>
      </c>
      <c r="BA99" s="402">
        <f>VLOOKUP($F99&amp;$N99, Shipments!$EQ$22:$FA$369, VLOOKUP(BA$4, 'Index Tables'!$M$4:$O$10, 2, FALSE), FALSE)*VLOOKUP($C99, 'AEO COMMERCIAL FLOORSPACE'!$A$47:$G$196, 7, FALSE)*$M99</f>
        <v>250.00755166031024</v>
      </c>
      <c r="BB99" s="356">
        <f>VLOOKUP($E99&amp;$N99, UES!$AA$6:$AJ$35, VLOOKUP(BB$4, 'Index Tables'!$Q$4:$R$10, 2, FALSE), FALSE)*'Regional Rollup'!BA99</f>
        <v>589753.63517239608</v>
      </c>
      <c r="BC99" s="402">
        <f>VLOOKUP($F99&amp;$N99, Shipments!$EQ$22:$FA$369, VLOOKUP(BC$4, 'Index Tables'!$M$4:$O$10, 2, FALSE), FALSE)*VLOOKUP($C99, 'AEO COMMERCIAL FLOORSPACE'!$A$47:$G$196, 7, FALSE)*$M99</f>
        <v>236.70455041526836</v>
      </c>
      <c r="BD99" s="356">
        <f>VLOOKUP($E99&amp;$N99, UES!$AA$6:$AJ$35, VLOOKUP(BD$4, 'Index Tables'!$Q$4:$R$10, 2, FALSE), FALSE)*'Regional Rollup'!BC99</f>
        <v>557489.13304809097</v>
      </c>
      <c r="BE99" s="402">
        <f>VLOOKUP($F99&amp;$N99, Shipments!$EQ$22:$FA$369, VLOOKUP(BE$4, 'Index Tables'!$M$4:$O$10, 2, FALSE), FALSE)*VLOOKUP($C99, 'AEO COMMERCIAL FLOORSPACE'!$A$47:$G$196, 7, FALSE)*$M99</f>
        <v>223.27749363393914</v>
      </c>
      <c r="BF99" s="356">
        <f>VLOOKUP($E99&amp;$N99, UES!$AA$6:$AJ$35, VLOOKUP(BF$4, 'Index Tables'!$Q$4:$R$10, 2, FALSE), FALSE)*'Regional Rollup'!BE99</f>
        <v>524851.65285367274</v>
      </c>
      <c r="BG99" s="356">
        <f>VLOOKUP($F99&amp;$N99, Shipments!$EQ$22:$FA$369, VLOOKUP(BG$4, 'Index Tables'!$M$4:$O$10, 2, FALSE), FALSE)*VLOOKUP($C99, 'AEO COMMERCIAL FLOORSPACE'!$A$47:$G$196, 7, FALSE)*$M99</f>
        <v>0</v>
      </c>
      <c r="BH99" s="356">
        <f>VLOOKUP($E99&amp;$N99, UES!$AA$6:$AJ$35, VLOOKUP(BH$4, 'Index Tables'!$Q$4:$R$10, 2, FALSE), FALSE)*'Regional Rollup'!BG99</f>
        <v>0</v>
      </c>
    </row>
    <row r="100" spans="2:60">
      <c r="B100" s="371">
        <f t="shared" si="33"/>
        <v>94</v>
      </c>
      <c r="C100" s="371" t="str">
        <f t="shared" si="39"/>
        <v>2008Any</v>
      </c>
      <c r="D100" s="371" t="str">
        <f t="shared" si="40"/>
        <v>AnyIdaho</v>
      </c>
      <c r="E100" s="371" t="s">
        <v>5</v>
      </c>
      <c r="F100" s="371">
        <v>2008</v>
      </c>
      <c r="G100" s="367">
        <f t="shared" si="31"/>
        <v>3029453.5238198908</v>
      </c>
      <c r="H100" s="371" t="s">
        <v>254</v>
      </c>
      <c r="I100" s="368" t="str">
        <f>IF(H100="Any", "NA", HLOOKUP($F100, TotalStockSF!$K$4:$BI$76, VLOOKUP($D100, TotalStockSF!$A$5:$B$76, 2, FALSE), FALSE))</f>
        <v>NA</v>
      </c>
      <c r="J100" s="368">
        <f>VLOOKUP($C100, 'AEO COMMERCIAL FLOORSPACE'!$A$47:$G$196, 6, FALSE)</f>
        <v>452.03694507879555</v>
      </c>
      <c r="K100" s="369" t="str">
        <f t="shared" si="24"/>
        <v>NA</v>
      </c>
      <c r="L100" s="370">
        <f>VLOOKUP($C100, 'AEO COMMERCIAL FLOORSPACE'!$A$47:$G$196, 7, FALSE)</f>
        <v>3.4781911068399528E-2</v>
      </c>
      <c r="M100" s="370">
        <f t="shared" si="25"/>
        <v>3.4781911068399528E-2</v>
      </c>
      <c r="N100" s="371" t="s">
        <v>241</v>
      </c>
      <c r="O100" s="356">
        <f t="shared" si="34"/>
        <v>1280.5711714811569</v>
      </c>
      <c r="P100" s="367">
        <f t="shared" si="35"/>
        <v>3029453.5238198908</v>
      </c>
      <c r="Q100" s="356">
        <f>VLOOKUP($F100&amp;$N100, Shipments!$DL$22:$DV$369, VLOOKUP(Q$4, 'Index Tables'!$I$4:$K$10, 2, FALSE), FALSE)*VLOOKUP($C100, 'AEO COMMERCIAL FLOORSPACE'!$A$47:$G$196, 7, FALSE)*$M100</f>
        <v>0</v>
      </c>
      <c r="R100" s="356">
        <f>VLOOKUP($E100&amp;$N100, UES!$AA$6:$AJ$35, VLOOKUP(R$4, 'Index Tables'!$Q$4:$R$10, 2, FALSE), FALSE)*'Regional Rollup'!Q100</f>
        <v>0</v>
      </c>
      <c r="S100" s="402">
        <f>VLOOKUP($F100&amp;$N100, Shipments!$DL$22:$DV$369, VLOOKUP(S$4, 'Index Tables'!$I$4:$K$10, 2, FALSE), FALSE)*VLOOKUP($C100, 'AEO COMMERCIAL FLOORSPACE'!$A$47:$G$196, 7, FALSE)*$M100</f>
        <v>292.11648145257897</v>
      </c>
      <c r="T100" s="356">
        <f>VLOOKUP($E100&amp;$N100, UES!$AA$6:$AJ$35, VLOOKUP(T$4, 'Index Tables'!$Q$4:$R$10, 2, FALSE), FALSE)*'Regional Rollup'!S100</f>
        <v>696560.35901080817</v>
      </c>
      <c r="U100" s="402">
        <f>VLOOKUP($F100&amp;$N100, Shipments!$DL$22:$DV$369, VLOOKUP(U$4, 'Index Tables'!$I$4:$K$10, 2, FALSE), FALSE)*VLOOKUP($C100, 'AEO COMMERCIAL FLOORSPACE'!$A$47:$G$196, 7, FALSE)*$M100</f>
        <v>264.78743298564706</v>
      </c>
      <c r="V100" s="356">
        <f>VLOOKUP($E100&amp;$N100, UES!$AA$6:$AJ$35, VLOOKUP(V$4, 'Index Tables'!$Q$4:$R$10, 2, FALSE), FALSE)*'Regional Rollup'!U100</f>
        <v>628586.52351768641</v>
      </c>
      <c r="W100" s="402">
        <f>VLOOKUP($F100&amp;$N100, Shipments!$DL$22:$DV$369, VLOOKUP(W$4, 'Index Tables'!$I$4:$K$10, 2, FALSE), FALSE)*VLOOKUP($C100, 'AEO COMMERCIAL FLOORSPACE'!$A$47:$G$196, 7, FALSE)*$M100</f>
        <v>254.82384564978523</v>
      </c>
      <c r="X100" s="356">
        <f>VLOOKUP($E100&amp;$N100, UES!$AA$6:$AJ$35, VLOOKUP(X$4, 'Index Tables'!$Q$4:$R$10, 2, FALSE), FALSE)*'Regional Rollup'!W100</f>
        <v>601114.99953714595</v>
      </c>
      <c r="Y100" s="402">
        <f>VLOOKUP($F100&amp;$N100, Shipments!$DL$22:$DV$369, VLOOKUP(Y$4, 'Index Tables'!$I$4:$K$10, 2, FALSE), FALSE)*VLOOKUP($C100, 'AEO COMMERCIAL FLOORSPACE'!$A$47:$G$196, 7, FALSE)*$M100</f>
        <v>241.26456748625438</v>
      </c>
      <c r="Z100" s="356">
        <f>VLOOKUP($E100&amp;$N100, UES!$AA$6:$AJ$35, VLOOKUP(Z$4, 'Index Tables'!$Q$4:$R$10, 2, FALSE), FALSE)*'Regional Rollup'!Y100</f>
        <v>568228.93487753859</v>
      </c>
      <c r="AA100" s="402">
        <f>VLOOKUP($F100&amp;$N100, Shipments!$DL$22:$DV$369, VLOOKUP(AA$4, 'Index Tables'!$I$4:$K$10, 2, FALSE), FALSE)*VLOOKUP($C100, 'AEO COMMERCIAL FLOORSPACE'!$A$47:$G$196, 7, FALSE)*$M100</f>
        <v>227.57884390689128</v>
      </c>
      <c r="AB100" s="356">
        <f>VLOOKUP($E100&amp;$N100, UES!$AA$6:$AJ$35, VLOOKUP(AB$4, 'Index Tables'!$Q$4:$R$10, 2, FALSE), FALSE)*'Regional Rollup'!AA100</f>
        <v>534962.70687671192</v>
      </c>
      <c r="AC100" s="356">
        <f>VLOOKUP($F100&amp;$N100, Shipments!$DL$22:$DV$369, VLOOKUP(AC$4, 'Index Tables'!$I$4:$K$10, 2, FALSE), FALSE)*VLOOKUP($C100, 'AEO COMMERCIAL FLOORSPACE'!$A$47:$G$196, 7, FALSE)*$M100</f>
        <v>0</v>
      </c>
      <c r="AD100" s="356">
        <f>VLOOKUP($E100&amp;$N100, UES!$AA$6:$AJ$35, VLOOKUP(AD$4, 'Index Tables'!$Q$4:$R$10, 2, FALSE), FALSE)*'Regional Rollup'!AC100</f>
        <v>0</v>
      </c>
      <c r="AF100" s="371">
        <f t="shared" si="36"/>
        <v>94</v>
      </c>
      <c r="AG100" s="371" t="str">
        <f t="shared" si="41"/>
        <v>2008Any</v>
      </c>
      <c r="AH100" s="371" t="str">
        <f t="shared" si="42"/>
        <v>AnyIdaho</v>
      </c>
      <c r="AI100" s="371" t="s">
        <v>5</v>
      </c>
      <c r="AJ100" s="371">
        <v>2008</v>
      </c>
      <c r="AK100" s="367">
        <f t="shared" si="32"/>
        <v>3029453.5238198908</v>
      </c>
      <c r="AL100" s="371" t="s">
        <v>254</v>
      </c>
      <c r="AM100" s="368" t="str">
        <f>IF(AL100="Any", "NA", HLOOKUP($F100, TotalStockSF!$K$4:$BI$76, VLOOKUP($D100, TotalStockSF!$A$5:$B$76, 2, FALSE), FALSE))</f>
        <v>NA</v>
      </c>
      <c r="AN100" s="368">
        <f>VLOOKUP($C100, 'AEO COMMERCIAL FLOORSPACE'!$A$47:$G$196, 6, FALSE)</f>
        <v>452.03694507879555</v>
      </c>
      <c r="AO100" s="369" t="str">
        <f t="shared" si="26"/>
        <v>NA</v>
      </c>
      <c r="AP100" s="370">
        <f>VLOOKUP($C100, 'AEO COMMERCIAL FLOORSPACE'!$A$47:$G$196, 7, FALSE)</f>
        <v>3.4781911068399528E-2</v>
      </c>
      <c r="AQ100" s="370">
        <f t="shared" si="23"/>
        <v>3.4781911068399528E-2</v>
      </c>
      <c r="AR100" s="371" t="s">
        <v>241</v>
      </c>
      <c r="AS100" s="356">
        <f t="shared" si="37"/>
        <v>1280.5711714811569</v>
      </c>
      <c r="AT100" s="367">
        <f t="shared" si="38"/>
        <v>3029453.5238198908</v>
      </c>
      <c r="AU100" s="356">
        <f>VLOOKUP($F100&amp;$N100, Shipments!$EQ$22:$FA$369, VLOOKUP(AU$4, 'Index Tables'!$M$4:$O$10, 2, FALSE), FALSE)*VLOOKUP($C100, 'AEO COMMERCIAL FLOORSPACE'!$A$47:$G$196, 7, FALSE)*$M100</f>
        <v>0</v>
      </c>
      <c r="AV100" s="356">
        <f>VLOOKUP($E100&amp;$N100, UES!$AA$6:$AJ$35, VLOOKUP(AV$4, 'Index Tables'!$Q$4:$R$10, 2, FALSE), FALSE)*'Regional Rollup'!AU100</f>
        <v>0</v>
      </c>
      <c r="AW100" s="402">
        <f>VLOOKUP($F100&amp;$N100, Shipments!$EQ$22:$FA$369, VLOOKUP(AW$4, 'Index Tables'!$M$4:$O$10, 2, FALSE), FALSE)*VLOOKUP($C100, 'AEO COMMERCIAL FLOORSPACE'!$A$47:$G$196, 7, FALSE)*$M100</f>
        <v>292.11648145257897</v>
      </c>
      <c r="AX100" s="356">
        <f>VLOOKUP($E100&amp;$N100, UES!$AA$6:$AJ$35, VLOOKUP(AX$4, 'Index Tables'!$Q$4:$R$10, 2, FALSE), FALSE)*'Regional Rollup'!AW100</f>
        <v>696560.35901080817</v>
      </c>
      <c r="AY100" s="402">
        <f>VLOOKUP($F100&amp;$N100, Shipments!$EQ$22:$FA$369, VLOOKUP(AY$4, 'Index Tables'!$M$4:$O$10, 2, FALSE), FALSE)*VLOOKUP($C100, 'AEO COMMERCIAL FLOORSPACE'!$A$47:$G$196, 7, FALSE)*$M100</f>
        <v>264.78743298564706</v>
      </c>
      <c r="AZ100" s="356">
        <f>VLOOKUP($E100&amp;$N100, UES!$AA$6:$AJ$35, VLOOKUP(AZ$4, 'Index Tables'!$Q$4:$R$10, 2, FALSE), FALSE)*'Regional Rollup'!AY100</f>
        <v>628586.52351768641</v>
      </c>
      <c r="BA100" s="402">
        <f>VLOOKUP($F100&amp;$N100, Shipments!$EQ$22:$FA$369, VLOOKUP(BA$4, 'Index Tables'!$M$4:$O$10, 2, FALSE), FALSE)*VLOOKUP($C100, 'AEO COMMERCIAL FLOORSPACE'!$A$47:$G$196, 7, FALSE)*$M100</f>
        <v>254.82384564978523</v>
      </c>
      <c r="BB100" s="356">
        <f>VLOOKUP($E100&amp;$N100, UES!$AA$6:$AJ$35, VLOOKUP(BB$4, 'Index Tables'!$Q$4:$R$10, 2, FALSE), FALSE)*'Regional Rollup'!BA100</f>
        <v>601114.99953714595</v>
      </c>
      <c r="BC100" s="402">
        <f>VLOOKUP($F100&amp;$N100, Shipments!$EQ$22:$FA$369, VLOOKUP(BC$4, 'Index Tables'!$M$4:$O$10, 2, FALSE), FALSE)*VLOOKUP($C100, 'AEO COMMERCIAL FLOORSPACE'!$A$47:$G$196, 7, FALSE)*$M100</f>
        <v>241.26456748625438</v>
      </c>
      <c r="BD100" s="356">
        <f>VLOOKUP($E100&amp;$N100, UES!$AA$6:$AJ$35, VLOOKUP(BD$4, 'Index Tables'!$Q$4:$R$10, 2, FALSE), FALSE)*'Regional Rollup'!BC100</f>
        <v>568228.93487753859</v>
      </c>
      <c r="BE100" s="402">
        <f>VLOOKUP($F100&amp;$N100, Shipments!$EQ$22:$FA$369, VLOOKUP(BE$4, 'Index Tables'!$M$4:$O$10, 2, FALSE), FALSE)*VLOOKUP($C100, 'AEO COMMERCIAL FLOORSPACE'!$A$47:$G$196, 7, FALSE)*$M100</f>
        <v>227.57884390689128</v>
      </c>
      <c r="BF100" s="356">
        <f>VLOOKUP($E100&amp;$N100, UES!$AA$6:$AJ$35, VLOOKUP(BF$4, 'Index Tables'!$Q$4:$R$10, 2, FALSE), FALSE)*'Regional Rollup'!BE100</f>
        <v>534962.70687671192</v>
      </c>
      <c r="BG100" s="356">
        <f>VLOOKUP($F100&amp;$N100, Shipments!$EQ$22:$FA$369, VLOOKUP(BG$4, 'Index Tables'!$M$4:$O$10, 2, FALSE), FALSE)*VLOOKUP($C100, 'AEO COMMERCIAL FLOORSPACE'!$A$47:$G$196, 7, FALSE)*$M100</f>
        <v>0</v>
      </c>
      <c r="BH100" s="356">
        <f>VLOOKUP($E100&amp;$N100, UES!$AA$6:$AJ$35, VLOOKUP(BH$4, 'Index Tables'!$Q$4:$R$10, 2, FALSE), FALSE)*'Regional Rollup'!BG100</f>
        <v>0</v>
      </c>
    </row>
    <row r="101" spans="2:60">
      <c r="B101" s="371">
        <f t="shared" si="33"/>
        <v>95</v>
      </c>
      <c r="C101" s="371" t="str">
        <f t="shared" si="39"/>
        <v>2009Any</v>
      </c>
      <c r="D101" s="371" t="str">
        <f t="shared" si="40"/>
        <v>AnyIdaho</v>
      </c>
      <c r="E101" s="371" t="s">
        <v>5</v>
      </c>
      <c r="F101" s="371">
        <v>2009</v>
      </c>
      <c r="G101" s="367">
        <f t="shared" si="31"/>
        <v>3100498.9076068359</v>
      </c>
      <c r="H101" s="371" t="s">
        <v>254</v>
      </c>
      <c r="I101" s="368" t="str">
        <f>IF(H101="Any", "NA", HLOOKUP($F101, TotalStockSF!$K$4:$BI$76, VLOOKUP($D101, TotalStockSF!$A$5:$B$76, 2, FALSE), FALSE))</f>
        <v>NA</v>
      </c>
      <c r="J101" s="368">
        <f>VLOOKUP($C101, 'AEO COMMERCIAL FLOORSPACE'!$A$47:$G$196, 6, FALSE)</f>
        <v>460.61842143223009</v>
      </c>
      <c r="K101" s="369" t="str">
        <f t="shared" si="24"/>
        <v>NA</v>
      </c>
      <c r="L101" s="370">
        <f>VLOOKUP($C101, 'AEO COMMERCIAL FLOORSPACE'!$A$47:$G$196, 7, FALSE)</f>
        <v>3.481138947793197E-2</v>
      </c>
      <c r="M101" s="370">
        <f t="shared" si="25"/>
        <v>3.481138947793197E-2</v>
      </c>
      <c r="N101" s="371" t="s">
        <v>241</v>
      </c>
      <c r="O101" s="356">
        <f t="shared" si="34"/>
        <v>1310.6025516059985</v>
      </c>
      <c r="P101" s="367">
        <f t="shared" si="35"/>
        <v>3100498.9076068359</v>
      </c>
      <c r="Q101" s="356">
        <f>VLOOKUP($F101&amp;$N101, Shipments!$DL$22:$DV$369, VLOOKUP(Q$4, 'Index Tables'!$I$4:$K$10, 2, FALSE), FALSE)*VLOOKUP($C101, 'AEO COMMERCIAL FLOORSPACE'!$A$47:$G$196, 7, FALSE)*$M101</f>
        <v>0</v>
      </c>
      <c r="R101" s="356">
        <f>VLOOKUP($E101&amp;$N101, UES!$AA$6:$AJ$35, VLOOKUP(R$4, 'Index Tables'!$Q$4:$R$10, 2, FALSE), FALSE)*'Regional Rollup'!Q101</f>
        <v>0</v>
      </c>
      <c r="S101" s="402">
        <f>VLOOKUP($F101&amp;$N101, Shipments!$DL$22:$DV$369, VLOOKUP(S$4, 'Index Tables'!$I$4:$K$10, 2, FALSE), FALSE)*VLOOKUP($C101, 'AEO COMMERCIAL FLOORSPACE'!$A$47:$G$196, 7, FALSE)*$M101</f>
        <v>298.96706601250378</v>
      </c>
      <c r="T101" s="356">
        <f>VLOOKUP($E101&amp;$N101, UES!$AA$6:$AJ$35, VLOOKUP(T$4, 'Index Tables'!$Q$4:$R$10, 2, FALSE), FALSE)*'Regional Rollup'!S101</f>
        <v>712895.77978804964</v>
      </c>
      <c r="U101" s="402">
        <f>VLOOKUP($F101&amp;$N101, Shipments!$DL$22:$DV$369, VLOOKUP(U$4, 'Index Tables'!$I$4:$K$10, 2, FALSE), FALSE)*VLOOKUP($C101, 'AEO COMMERCIAL FLOORSPACE'!$A$47:$G$196, 7, FALSE)*$M101</f>
        <v>270.99710897193017</v>
      </c>
      <c r="V101" s="356">
        <f>VLOOKUP($E101&amp;$N101, UES!$AA$6:$AJ$35, VLOOKUP(V$4, 'Index Tables'!$Q$4:$R$10, 2, FALSE), FALSE)*'Regional Rollup'!U101</f>
        <v>643327.85242584697</v>
      </c>
      <c r="W101" s="402">
        <f>VLOOKUP($F101&amp;$N101, Shipments!$DL$22:$DV$369, VLOOKUP(W$4, 'Index Tables'!$I$4:$K$10, 2, FALSE), FALSE)*VLOOKUP($C101, 'AEO COMMERCIAL FLOORSPACE'!$A$47:$G$196, 7, FALSE)*$M101</f>
        <v>260.79986005961399</v>
      </c>
      <c r="X101" s="356">
        <f>VLOOKUP($E101&amp;$N101, UES!$AA$6:$AJ$35, VLOOKUP(X$4, 'Index Tables'!$Q$4:$R$10, 2, FALSE), FALSE)*'Regional Rollup'!W101</f>
        <v>615212.07859989279</v>
      </c>
      <c r="Y101" s="402">
        <f>VLOOKUP($F101&amp;$N101, Shipments!$DL$22:$DV$369, VLOOKUP(Y$4, 'Index Tables'!$I$4:$K$10, 2, FALSE), FALSE)*VLOOKUP($C101, 'AEO COMMERCIAL FLOORSPACE'!$A$47:$G$196, 7, FALSE)*$M101</f>
        <v>246.92259579283791</v>
      </c>
      <c r="Z101" s="356">
        <f>VLOOKUP($E101&amp;$N101, UES!$AA$6:$AJ$35, VLOOKUP(Z$4, 'Index Tables'!$Q$4:$R$10, 2, FALSE), FALSE)*'Regional Rollup'!Y101</f>
        <v>581554.78471804655</v>
      </c>
      <c r="AA101" s="402">
        <f>VLOOKUP($F101&amp;$N101, Shipments!$DL$22:$DV$369, VLOOKUP(AA$4, 'Index Tables'!$I$4:$K$10, 2, FALSE), FALSE)*VLOOKUP($C101, 'AEO COMMERCIAL FLOORSPACE'!$A$47:$G$196, 7, FALSE)*$M101</f>
        <v>232.91592076911274</v>
      </c>
      <c r="AB101" s="356">
        <f>VLOOKUP($E101&amp;$N101, UES!$AA$6:$AJ$35, VLOOKUP(AB$4, 'Index Tables'!$Q$4:$R$10, 2, FALSE), FALSE)*'Regional Rollup'!AA101</f>
        <v>547508.41207499988</v>
      </c>
      <c r="AC101" s="356">
        <f>VLOOKUP($F101&amp;$N101, Shipments!$DL$22:$DV$369, VLOOKUP(AC$4, 'Index Tables'!$I$4:$K$10, 2, FALSE), FALSE)*VLOOKUP($C101, 'AEO COMMERCIAL FLOORSPACE'!$A$47:$G$196, 7, FALSE)*$M101</f>
        <v>0</v>
      </c>
      <c r="AD101" s="356">
        <f>VLOOKUP($E101&amp;$N101, UES!$AA$6:$AJ$35, VLOOKUP(AD$4, 'Index Tables'!$Q$4:$R$10, 2, FALSE), FALSE)*'Regional Rollup'!AC101</f>
        <v>0</v>
      </c>
      <c r="AF101" s="371">
        <f t="shared" si="36"/>
        <v>95</v>
      </c>
      <c r="AG101" s="371" t="str">
        <f t="shared" si="41"/>
        <v>2009Any</v>
      </c>
      <c r="AH101" s="371" t="str">
        <f t="shared" si="42"/>
        <v>AnyIdaho</v>
      </c>
      <c r="AI101" s="371" t="s">
        <v>5</v>
      </c>
      <c r="AJ101" s="371">
        <v>2009</v>
      </c>
      <c r="AK101" s="367">
        <f t="shared" si="32"/>
        <v>3100498.9076068359</v>
      </c>
      <c r="AL101" s="371" t="s">
        <v>254</v>
      </c>
      <c r="AM101" s="368" t="str">
        <f>IF(AL101="Any", "NA", HLOOKUP($F101, TotalStockSF!$K$4:$BI$76, VLOOKUP($D101, TotalStockSF!$A$5:$B$76, 2, FALSE), FALSE))</f>
        <v>NA</v>
      </c>
      <c r="AN101" s="368">
        <f>VLOOKUP($C101, 'AEO COMMERCIAL FLOORSPACE'!$A$47:$G$196, 6, FALSE)</f>
        <v>460.61842143223009</v>
      </c>
      <c r="AO101" s="369" t="str">
        <f t="shared" si="26"/>
        <v>NA</v>
      </c>
      <c r="AP101" s="370">
        <f>VLOOKUP($C101, 'AEO COMMERCIAL FLOORSPACE'!$A$47:$G$196, 7, FALSE)</f>
        <v>3.481138947793197E-2</v>
      </c>
      <c r="AQ101" s="370">
        <f t="shared" si="23"/>
        <v>3.481138947793197E-2</v>
      </c>
      <c r="AR101" s="371" t="s">
        <v>241</v>
      </c>
      <c r="AS101" s="356">
        <f t="shared" si="37"/>
        <v>1310.6025516059985</v>
      </c>
      <c r="AT101" s="367">
        <f t="shared" si="38"/>
        <v>3100498.9076068359</v>
      </c>
      <c r="AU101" s="356">
        <f>VLOOKUP($F101&amp;$N101, Shipments!$EQ$22:$FA$369, VLOOKUP(AU$4, 'Index Tables'!$M$4:$O$10, 2, FALSE), FALSE)*VLOOKUP($C101, 'AEO COMMERCIAL FLOORSPACE'!$A$47:$G$196, 7, FALSE)*$M101</f>
        <v>0</v>
      </c>
      <c r="AV101" s="356">
        <f>VLOOKUP($E101&amp;$N101, UES!$AA$6:$AJ$35, VLOOKUP(AV$4, 'Index Tables'!$Q$4:$R$10, 2, FALSE), FALSE)*'Regional Rollup'!AU101</f>
        <v>0</v>
      </c>
      <c r="AW101" s="402">
        <f>VLOOKUP($F101&amp;$N101, Shipments!$EQ$22:$FA$369, VLOOKUP(AW$4, 'Index Tables'!$M$4:$O$10, 2, FALSE), FALSE)*VLOOKUP($C101, 'AEO COMMERCIAL FLOORSPACE'!$A$47:$G$196, 7, FALSE)*$M101</f>
        <v>298.96706601250378</v>
      </c>
      <c r="AX101" s="356">
        <f>VLOOKUP($E101&amp;$N101, UES!$AA$6:$AJ$35, VLOOKUP(AX$4, 'Index Tables'!$Q$4:$R$10, 2, FALSE), FALSE)*'Regional Rollup'!AW101</f>
        <v>712895.77978804964</v>
      </c>
      <c r="AY101" s="402">
        <f>VLOOKUP($F101&amp;$N101, Shipments!$EQ$22:$FA$369, VLOOKUP(AY$4, 'Index Tables'!$M$4:$O$10, 2, FALSE), FALSE)*VLOOKUP($C101, 'AEO COMMERCIAL FLOORSPACE'!$A$47:$G$196, 7, FALSE)*$M101</f>
        <v>270.99710897193017</v>
      </c>
      <c r="AZ101" s="356">
        <f>VLOOKUP($E101&amp;$N101, UES!$AA$6:$AJ$35, VLOOKUP(AZ$4, 'Index Tables'!$Q$4:$R$10, 2, FALSE), FALSE)*'Regional Rollup'!AY101</f>
        <v>643327.85242584697</v>
      </c>
      <c r="BA101" s="402">
        <f>VLOOKUP($F101&amp;$N101, Shipments!$EQ$22:$FA$369, VLOOKUP(BA$4, 'Index Tables'!$M$4:$O$10, 2, FALSE), FALSE)*VLOOKUP($C101, 'AEO COMMERCIAL FLOORSPACE'!$A$47:$G$196, 7, FALSE)*$M101</f>
        <v>260.79986005961399</v>
      </c>
      <c r="BB101" s="356">
        <f>VLOOKUP($E101&amp;$N101, UES!$AA$6:$AJ$35, VLOOKUP(BB$4, 'Index Tables'!$Q$4:$R$10, 2, FALSE), FALSE)*'Regional Rollup'!BA101</f>
        <v>615212.07859989279</v>
      </c>
      <c r="BC101" s="402">
        <f>VLOOKUP($F101&amp;$N101, Shipments!$EQ$22:$FA$369, VLOOKUP(BC$4, 'Index Tables'!$M$4:$O$10, 2, FALSE), FALSE)*VLOOKUP($C101, 'AEO COMMERCIAL FLOORSPACE'!$A$47:$G$196, 7, FALSE)*$M101</f>
        <v>246.92259579283791</v>
      </c>
      <c r="BD101" s="356">
        <f>VLOOKUP($E101&amp;$N101, UES!$AA$6:$AJ$35, VLOOKUP(BD$4, 'Index Tables'!$Q$4:$R$10, 2, FALSE), FALSE)*'Regional Rollup'!BC101</f>
        <v>581554.78471804655</v>
      </c>
      <c r="BE101" s="402">
        <f>VLOOKUP($F101&amp;$N101, Shipments!$EQ$22:$FA$369, VLOOKUP(BE$4, 'Index Tables'!$M$4:$O$10, 2, FALSE), FALSE)*VLOOKUP($C101, 'AEO COMMERCIAL FLOORSPACE'!$A$47:$G$196, 7, FALSE)*$M101</f>
        <v>232.91592076911274</v>
      </c>
      <c r="BF101" s="356">
        <f>VLOOKUP($E101&amp;$N101, UES!$AA$6:$AJ$35, VLOOKUP(BF$4, 'Index Tables'!$Q$4:$R$10, 2, FALSE), FALSE)*'Regional Rollup'!BE101</f>
        <v>547508.41207499988</v>
      </c>
      <c r="BG101" s="356">
        <f>VLOOKUP($F101&amp;$N101, Shipments!$EQ$22:$FA$369, VLOOKUP(BG$4, 'Index Tables'!$M$4:$O$10, 2, FALSE), FALSE)*VLOOKUP($C101, 'AEO COMMERCIAL FLOORSPACE'!$A$47:$G$196, 7, FALSE)*$M101</f>
        <v>0</v>
      </c>
      <c r="BH101" s="356">
        <f>VLOOKUP($E101&amp;$N101, UES!$AA$6:$AJ$35, VLOOKUP(BH$4, 'Index Tables'!$Q$4:$R$10, 2, FALSE), FALSE)*'Regional Rollup'!BG101</f>
        <v>0</v>
      </c>
    </row>
    <row r="102" spans="2:60">
      <c r="B102" s="371">
        <f t="shared" si="33"/>
        <v>96</v>
      </c>
      <c r="C102" s="371" t="str">
        <f t="shared" si="39"/>
        <v>2010Any</v>
      </c>
      <c r="D102" s="371" t="str">
        <f t="shared" si="40"/>
        <v>AnyIdaho</v>
      </c>
      <c r="E102" s="371" t="s">
        <v>5</v>
      </c>
      <c r="F102" s="371">
        <v>2010</v>
      </c>
      <c r="G102" s="367">
        <f t="shared" si="31"/>
        <v>3216617.756340012</v>
      </c>
      <c r="H102" s="371" t="s">
        <v>254</v>
      </c>
      <c r="I102" s="368" t="str">
        <f>IF(H102="Any", "NA", HLOOKUP($F102, TotalStockSF!$K$4:$BI$76, VLOOKUP($D102, TotalStockSF!$A$5:$B$76, 2, FALSE), FALSE))</f>
        <v>NA</v>
      </c>
      <c r="J102" s="368">
        <f>VLOOKUP($C102, 'AEO COMMERCIAL FLOORSPACE'!$A$47:$G$196, 6, FALSE)</f>
        <v>472.35411536815047</v>
      </c>
      <c r="K102" s="369" t="str">
        <f t="shared" si="24"/>
        <v>NA</v>
      </c>
      <c r="L102" s="370">
        <f>VLOOKUP($C102, 'AEO COMMERCIAL FLOORSPACE'!$A$47:$G$196, 7, FALSE)</f>
        <v>3.5074742632165513E-2</v>
      </c>
      <c r="M102" s="370">
        <f t="shared" si="25"/>
        <v>3.5074742632165513E-2</v>
      </c>
      <c r="N102" s="371" t="s">
        <v>241</v>
      </c>
      <c r="O102" s="356">
        <f t="shared" si="34"/>
        <v>1359.6868002944518</v>
      </c>
      <c r="P102" s="367">
        <f t="shared" si="35"/>
        <v>3216617.756340012</v>
      </c>
      <c r="Q102" s="356">
        <f>VLOOKUP($F102&amp;$N102, Shipments!$DL$22:$DV$369, VLOOKUP(Q$4, 'Index Tables'!$I$4:$K$10, 2, FALSE), FALSE)*VLOOKUP($C102, 'AEO COMMERCIAL FLOORSPACE'!$A$47:$G$196, 7, FALSE)*$M102</f>
        <v>0</v>
      </c>
      <c r="R102" s="356">
        <f>VLOOKUP($E102&amp;$N102, UES!$AA$6:$AJ$35, VLOOKUP(R$4, 'Index Tables'!$Q$4:$R$10, 2, FALSE), FALSE)*'Regional Rollup'!Q102</f>
        <v>0</v>
      </c>
      <c r="S102" s="402">
        <f>VLOOKUP($F102&amp;$N102, Shipments!$DL$22:$DV$369, VLOOKUP(S$4, 'Index Tables'!$I$4:$K$10, 2, FALSE), FALSE)*VLOOKUP($C102, 'AEO COMMERCIAL FLOORSPACE'!$A$47:$G$196, 7, FALSE)*$M102</f>
        <v>310.16388063783228</v>
      </c>
      <c r="T102" s="356">
        <f>VLOOKUP($E102&amp;$N102, UES!$AA$6:$AJ$35, VLOOKUP(T$4, 'Index Tables'!$Q$4:$R$10, 2, FALSE), FALSE)*'Regional Rollup'!S102</f>
        <v>739594.91424432432</v>
      </c>
      <c r="U102" s="402">
        <f>VLOOKUP($F102&amp;$N102, Shipments!$DL$22:$DV$369, VLOOKUP(U$4, 'Index Tables'!$I$4:$K$10, 2, FALSE), FALSE)*VLOOKUP($C102, 'AEO COMMERCIAL FLOORSPACE'!$A$47:$G$196, 7, FALSE)*$M102</f>
        <v>281.14640211524835</v>
      </c>
      <c r="V102" s="356">
        <f>VLOOKUP($E102&amp;$N102, UES!$AA$6:$AJ$35, VLOOKUP(V$4, 'Index Tables'!$Q$4:$R$10, 2, FALSE), FALSE)*'Regional Rollup'!U102</f>
        <v>667421.55211991852</v>
      </c>
      <c r="W102" s="402">
        <f>VLOOKUP($F102&amp;$N102, Shipments!$DL$22:$DV$369, VLOOKUP(W$4, 'Index Tables'!$I$4:$K$10, 2, FALSE), FALSE)*VLOOKUP($C102, 'AEO COMMERCIAL FLOORSPACE'!$A$47:$G$196, 7, FALSE)*$M102</f>
        <v>270.56724924514049</v>
      </c>
      <c r="X102" s="356">
        <f>VLOOKUP($E102&amp;$N102, UES!$AA$6:$AJ$35, VLOOKUP(X$4, 'Index Tables'!$Q$4:$R$10, 2, FALSE), FALSE)*'Regional Rollup'!W102</f>
        <v>638252.79573044763</v>
      </c>
      <c r="Y102" s="402">
        <f>VLOOKUP($F102&amp;$N102, Shipments!$DL$22:$DV$369, VLOOKUP(Y$4, 'Index Tables'!$I$4:$K$10, 2, FALSE), FALSE)*VLOOKUP($C102, 'AEO COMMERCIAL FLOORSPACE'!$A$47:$G$196, 7, FALSE)*$M102</f>
        <v>256.17025831557777</v>
      </c>
      <c r="Z102" s="356">
        <f>VLOOKUP($E102&amp;$N102, UES!$AA$6:$AJ$35, VLOOKUP(Z$4, 'Index Tables'!$Q$4:$R$10, 2, FALSE), FALSE)*'Regional Rollup'!Y102</f>
        <v>603334.9801282275</v>
      </c>
      <c r="AA102" s="402">
        <f>VLOOKUP($F102&amp;$N102, Shipments!$DL$22:$DV$369, VLOOKUP(AA$4, 'Index Tables'!$I$4:$K$10, 2, FALSE), FALSE)*VLOOKUP($C102, 'AEO COMMERCIAL FLOORSPACE'!$A$47:$G$196, 7, FALSE)*$M102</f>
        <v>241.63900998065282</v>
      </c>
      <c r="AB102" s="356">
        <f>VLOOKUP($E102&amp;$N102, UES!$AA$6:$AJ$35, VLOOKUP(AB$4, 'Index Tables'!$Q$4:$R$10, 2, FALSE), FALSE)*'Regional Rollup'!AA102</f>
        <v>568013.51411709352</v>
      </c>
      <c r="AC102" s="356">
        <f>VLOOKUP($F102&amp;$N102, Shipments!$DL$22:$DV$369, VLOOKUP(AC$4, 'Index Tables'!$I$4:$K$10, 2, FALSE), FALSE)*VLOOKUP($C102, 'AEO COMMERCIAL FLOORSPACE'!$A$47:$G$196, 7, FALSE)*$M102</f>
        <v>0</v>
      </c>
      <c r="AD102" s="356">
        <f>VLOOKUP($E102&amp;$N102, UES!$AA$6:$AJ$35, VLOOKUP(AD$4, 'Index Tables'!$Q$4:$R$10, 2, FALSE), FALSE)*'Regional Rollup'!AC102</f>
        <v>0</v>
      </c>
      <c r="AF102" s="371">
        <f t="shared" si="36"/>
        <v>96</v>
      </c>
      <c r="AG102" s="371" t="str">
        <f t="shared" si="41"/>
        <v>2010Any</v>
      </c>
      <c r="AH102" s="371" t="str">
        <f t="shared" si="42"/>
        <v>AnyIdaho</v>
      </c>
      <c r="AI102" s="371" t="s">
        <v>5</v>
      </c>
      <c r="AJ102" s="371">
        <v>2010</v>
      </c>
      <c r="AK102" s="367">
        <f t="shared" si="32"/>
        <v>3216617.756340012</v>
      </c>
      <c r="AL102" s="371" t="s">
        <v>254</v>
      </c>
      <c r="AM102" s="368" t="str">
        <f>IF(AL102="Any", "NA", HLOOKUP($F102, TotalStockSF!$K$4:$BI$76, VLOOKUP($D102, TotalStockSF!$A$5:$B$76, 2, FALSE), FALSE))</f>
        <v>NA</v>
      </c>
      <c r="AN102" s="368">
        <f>VLOOKUP($C102, 'AEO COMMERCIAL FLOORSPACE'!$A$47:$G$196, 6, FALSE)</f>
        <v>472.35411536815047</v>
      </c>
      <c r="AO102" s="369" t="str">
        <f t="shared" si="26"/>
        <v>NA</v>
      </c>
      <c r="AP102" s="370">
        <f>VLOOKUP($C102, 'AEO COMMERCIAL FLOORSPACE'!$A$47:$G$196, 7, FALSE)</f>
        <v>3.5074742632165513E-2</v>
      </c>
      <c r="AQ102" s="370">
        <f t="shared" si="23"/>
        <v>3.5074742632165513E-2</v>
      </c>
      <c r="AR102" s="371" t="s">
        <v>241</v>
      </c>
      <c r="AS102" s="356">
        <f t="shared" si="37"/>
        <v>1359.6868002944518</v>
      </c>
      <c r="AT102" s="367">
        <f t="shared" si="38"/>
        <v>3216617.756340012</v>
      </c>
      <c r="AU102" s="356">
        <f>VLOOKUP($F102&amp;$N102, Shipments!$EQ$22:$FA$369, VLOOKUP(AU$4, 'Index Tables'!$M$4:$O$10, 2, FALSE), FALSE)*VLOOKUP($C102, 'AEO COMMERCIAL FLOORSPACE'!$A$47:$G$196, 7, FALSE)*$M102</f>
        <v>0</v>
      </c>
      <c r="AV102" s="356">
        <f>VLOOKUP($E102&amp;$N102, UES!$AA$6:$AJ$35, VLOOKUP(AV$4, 'Index Tables'!$Q$4:$R$10, 2, FALSE), FALSE)*'Regional Rollup'!AU102</f>
        <v>0</v>
      </c>
      <c r="AW102" s="402">
        <f>VLOOKUP($F102&amp;$N102, Shipments!$EQ$22:$FA$369, VLOOKUP(AW$4, 'Index Tables'!$M$4:$O$10, 2, FALSE), FALSE)*VLOOKUP($C102, 'AEO COMMERCIAL FLOORSPACE'!$A$47:$G$196, 7, FALSE)*$M102</f>
        <v>310.16388063783228</v>
      </c>
      <c r="AX102" s="356">
        <f>VLOOKUP($E102&amp;$N102, UES!$AA$6:$AJ$35, VLOOKUP(AX$4, 'Index Tables'!$Q$4:$R$10, 2, FALSE), FALSE)*'Regional Rollup'!AW102</f>
        <v>739594.91424432432</v>
      </c>
      <c r="AY102" s="402">
        <f>VLOOKUP($F102&amp;$N102, Shipments!$EQ$22:$FA$369, VLOOKUP(AY$4, 'Index Tables'!$M$4:$O$10, 2, FALSE), FALSE)*VLOOKUP($C102, 'AEO COMMERCIAL FLOORSPACE'!$A$47:$G$196, 7, FALSE)*$M102</f>
        <v>281.14640211524835</v>
      </c>
      <c r="AZ102" s="356">
        <f>VLOOKUP($E102&amp;$N102, UES!$AA$6:$AJ$35, VLOOKUP(AZ$4, 'Index Tables'!$Q$4:$R$10, 2, FALSE), FALSE)*'Regional Rollup'!AY102</f>
        <v>667421.55211991852</v>
      </c>
      <c r="BA102" s="402">
        <f>VLOOKUP($F102&amp;$N102, Shipments!$EQ$22:$FA$369, VLOOKUP(BA$4, 'Index Tables'!$M$4:$O$10, 2, FALSE), FALSE)*VLOOKUP($C102, 'AEO COMMERCIAL FLOORSPACE'!$A$47:$G$196, 7, FALSE)*$M102</f>
        <v>270.56724924514049</v>
      </c>
      <c r="BB102" s="356">
        <f>VLOOKUP($E102&amp;$N102, UES!$AA$6:$AJ$35, VLOOKUP(BB$4, 'Index Tables'!$Q$4:$R$10, 2, FALSE), FALSE)*'Regional Rollup'!BA102</f>
        <v>638252.79573044763</v>
      </c>
      <c r="BC102" s="402">
        <f>VLOOKUP($F102&amp;$N102, Shipments!$EQ$22:$FA$369, VLOOKUP(BC$4, 'Index Tables'!$M$4:$O$10, 2, FALSE), FALSE)*VLOOKUP($C102, 'AEO COMMERCIAL FLOORSPACE'!$A$47:$G$196, 7, FALSE)*$M102</f>
        <v>256.17025831557777</v>
      </c>
      <c r="BD102" s="356">
        <f>VLOOKUP($E102&amp;$N102, UES!$AA$6:$AJ$35, VLOOKUP(BD$4, 'Index Tables'!$Q$4:$R$10, 2, FALSE), FALSE)*'Regional Rollup'!BC102</f>
        <v>603334.9801282275</v>
      </c>
      <c r="BE102" s="402">
        <f>VLOOKUP($F102&amp;$N102, Shipments!$EQ$22:$FA$369, VLOOKUP(BE$4, 'Index Tables'!$M$4:$O$10, 2, FALSE), FALSE)*VLOOKUP($C102, 'AEO COMMERCIAL FLOORSPACE'!$A$47:$G$196, 7, FALSE)*$M102</f>
        <v>241.63900998065282</v>
      </c>
      <c r="BF102" s="356">
        <f>VLOOKUP($E102&amp;$N102, UES!$AA$6:$AJ$35, VLOOKUP(BF$4, 'Index Tables'!$Q$4:$R$10, 2, FALSE), FALSE)*'Regional Rollup'!BE102</f>
        <v>568013.51411709352</v>
      </c>
      <c r="BG102" s="356">
        <f>VLOOKUP($F102&amp;$N102, Shipments!$EQ$22:$FA$369, VLOOKUP(BG$4, 'Index Tables'!$M$4:$O$10, 2, FALSE), FALSE)*VLOOKUP($C102, 'AEO COMMERCIAL FLOORSPACE'!$A$47:$G$196, 7, FALSE)*$M102</f>
        <v>0</v>
      </c>
      <c r="BH102" s="356">
        <f>VLOOKUP($E102&amp;$N102, UES!$AA$6:$AJ$35, VLOOKUP(BH$4, 'Index Tables'!$Q$4:$R$10, 2, FALSE), FALSE)*'Regional Rollup'!BG102</f>
        <v>0</v>
      </c>
    </row>
    <row r="103" spans="2:60">
      <c r="B103" s="371">
        <f t="shared" si="33"/>
        <v>97</v>
      </c>
      <c r="C103" s="371" t="str">
        <f t="shared" si="39"/>
        <v>2011Any</v>
      </c>
      <c r="D103" s="371" t="str">
        <f t="shared" si="40"/>
        <v>AnyIdaho</v>
      </c>
      <c r="E103" s="371" t="s">
        <v>5</v>
      </c>
      <c r="F103" s="371">
        <v>2011</v>
      </c>
      <c r="G103" s="367">
        <f t="shared" si="31"/>
        <v>3322398.561006031</v>
      </c>
      <c r="H103" s="371" t="s">
        <v>254</v>
      </c>
      <c r="I103" s="368" t="str">
        <f>IF(H103="Any", "NA", HLOOKUP($F103, TotalStockSF!$K$4:$BI$76, VLOOKUP($D103, TotalStockSF!$A$5:$B$76, 2, FALSE), FALSE))</f>
        <v>NA</v>
      </c>
      <c r="J103" s="368">
        <f>VLOOKUP($C103, 'AEO COMMERCIAL FLOORSPACE'!$A$47:$G$196, 6, FALSE)</f>
        <v>483.11140635363665</v>
      </c>
      <c r="K103" s="369" t="str">
        <f t="shared" si="24"/>
        <v>NA</v>
      </c>
      <c r="L103" s="370">
        <f>VLOOKUP($C103, 'AEO COMMERCIAL FLOORSPACE'!$A$47:$G$196, 7, FALSE)</f>
        <v>3.5258674275217929E-2</v>
      </c>
      <c r="M103" s="370">
        <f t="shared" si="25"/>
        <v>3.5258674275217929E-2</v>
      </c>
      <c r="N103" s="371" t="s">
        <v>241</v>
      </c>
      <c r="O103" s="356">
        <f t="shared" si="34"/>
        <v>1404.4010855232214</v>
      </c>
      <c r="P103" s="367">
        <f t="shared" si="35"/>
        <v>3322398.561006031</v>
      </c>
      <c r="Q103" s="356">
        <f>VLOOKUP($F103&amp;$N103, Shipments!$DL$22:$DV$369, VLOOKUP(Q$4, 'Index Tables'!$I$4:$K$10, 2, FALSE), FALSE)*VLOOKUP($C103, 'AEO COMMERCIAL FLOORSPACE'!$A$47:$G$196, 7, FALSE)*$M103</f>
        <v>0</v>
      </c>
      <c r="R103" s="356">
        <f>VLOOKUP($E103&amp;$N103, UES!$AA$6:$AJ$35, VLOOKUP(R$4, 'Index Tables'!$Q$4:$R$10, 2, FALSE), FALSE)*'Regional Rollup'!Q103</f>
        <v>0</v>
      </c>
      <c r="S103" s="402">
        <f>VLOOKUP($F103&amp;$N103, Shipments!$DL$22:$DV$369, VLOOKUP(S$4, 'Index Tables'!$I$4:$K$10, 2, FALSE), FALSE)*VLOOKUP($C103, 'AEO COMMERCIAL FLOORSPACE'!$A$47:$G$196, 7, FALSE)*$M103</f>
        <v>320.36384449972957</v>
      </c>
      <c r="T103" s="356">
        <f>VLOOKUP($E103&amp;$N103, UES!$AA$6:$AJ$35, VLOOKUP(T$4, 'Index Tables'!$Q$4:$R$10, 2, FALSE), FALSE)*'Regional Rollup'!S103</f>
        <v>763917.02867693233</v>
      </c>
      <c r="U103" s="402">
        <f>VLOOKUP($F103&amp;$N103, Shipments!$DL$22:$DV$369, VLOOKUP(U$4, 'Index Tables'!$I$4:$K$10, 2, FALSE), FALSE)*VLOOKUP($C103, 'AEO COMMERCIAL FLOORSPACE'!$A$47:$G$196, 7, FALSE)*$M103</f>
        <v>290.39210517899892</v>
      </c>
      <c r="V103" s="356">
        <f>VLOOKUP($E103&amp;$N103, UES!$AA$6:$AJ$35, VLOOKUP(V$4, 'Index Tables'!$Q$4:$R$10, 2, FALSE), FALSE)*'Regional Rollup'!U103</f>
        <v>689370.19326496415</v>
      </c>
      <c r="W103" s="402">
        <f>VLOOKUP($F103&amp;$N103, Shipments!$DL$22:$DV$369, VLOOKUP(W$4, 'Index Tables'!$I$4:$K$10, 2, FALSE), FALSE)*VLOOKUP($C103, 'AEO COMMERCIAL FLOORSPACE'!$A$47:$G$196, 7, FALSE)*$M103</f>
        <v>279.46504920443323</v>
      </c>
      <c r="X103" s="356">
        <f>VLOOKUP($E103&amp;$N103, UES!$AA$6:$AJ$35, VLOOKUP(X$4, 'Index Tables'!$Q$4:$R$10, 2, FALSE), FALSE)*'Regional Rollup'!W103</f>
        <v>659242.2011951257</v>
      </c>
      <c r="Y103" s="402">
        <f>VLOOKUP($F103&amp;$N103, Shipments!$DL$22:$DV$369, VLOOKUP(Y$4, 'Index Tables'!$I$4:$K$10, 2, FALSE), FALSE)*VLOOKUP($C103, 'AEO COMMERCIAL FLOORSPACE'!$A$47:$G$196, 7, FALSE)*$M103</f>
        <v>264.59460280062376</v>
      </c>
      <c r="Z103" s="356">
        <f>VLOOKUP($E103&amp;$N103, UES!$AA$6:$AJ$35, VLOOKUP(Z$4, 'Index Tables'!$Q$4:$R$10, 2, FALSE), FALSE)*'Regional Rollup'!Y103</f>
        <v>623176.08793636796</v>
      </c>
      <c r="AA103" s="402">
        <f>VLOOKUP($F103&amp;$N103, Shipments!$DL$22:$DV$369, VLOOKUP(AA$4, 'Index Tables'!$I$4:$K$10, 2, FALSE), FALSE)*VLOOKUP($C103, 'AEO COMMERCIAL FLOORSPACE'!$A$47:$G$196, 7, FALSE)*$M103</f>
        <v>249.58548383943605</v>
      </c>
      <c r="AB103" s="356">
        <f>VLOOKUP($E103&amp;$N103, UES!$AA$6:$AJ$35, VLOOKUP(AB$4, 'Index Tables'!$Q$4:$R$10, 2, FALSE), FALSE)*'Regional Rollup'!AA103</f>
        <v>586693.04993264121</v>
      </c>
      <c r="AC103" s="356">
        <f>VLOOKUP($F103&amp;$N103, Shipments!$DL$22:$DV$369, VLOOKUP(AC$4, 'Index Tables'!$I$4:$K$10, 2, FALSE), FALSE)*VLOOKUP($C103, 'AEO COMMERCIAL FLOORSPACE'!$A$47:$G$196, 7, FALSE)*$M103</f>
        <v>0</v>
      </c>
      <c r="AD103" s="356">
        <f>VLOOKUP($E103&amp;$N103, UES!$AA$6:$AJ$35, VLOOKUP(AD$4, 'Index Tables'!$Q$4:$R$10, 2, FALSE), FALSE)*'Regional Rollup'!AC103</f>
        <v>0</v>
      </c>
      <c r="AF103" s="371">
        <f t="shared" si="36"/>
        <v>97</v>
      </c>
      <c r="AG103" s="371" t="str">
        <f t="shared" si="41"/>
        <v>2011Any</v>
      </c>
      <c r="AH103" s="371" t="str">
        <f t="shared" si="42"/>
        <v>AnyIdaho</v>
      </c>
      <c r="AI103" s="371" t="s">
        <v>5</v>
      </c>
      <c r="AJ103" s="371">
        <v>2011</v>
      </c>
      <c r="AK103" s="367">
        <f t="shared" si="32"/>
        <v>3322398.561006031</v>
      </c>
      <c r="AL103" s="371" t="s">
        <v>254</v>
      </c>
      <c r="AM103" s="368" t="str">
        <f>IF(AL103="Any", "NA", HLOOKUP($F103, TotalStockSF!$K$4:$BI$76, VLOOKUP($D103, TotalStockSF!$A$5:$B$76, 2, FALSE), FALSE))</f>
        <v>NA</v>
      </c>
      <c r="AN103" s="368">
        <f>VLOOKUP($C103, 'AEO COMMERCIAL FLOORSPACE'!$A$47:$G$196, 6, FALSE)</f>
        <v>483.11140635363665</v>
      </c>
      <c r="AO103" s="369" t="str">
        <f t="shared" si="26"/>
        <v>NA</v>
      </c>
      <c r="AP103" s="370">
        <f>VLOOKUP($C103, 'AEO COMMERCIAL FLOORSPACE'!$A$47:$G$196, 7, FALSE)</f>
        <v>3.5258674275217929E-2</v>
      </c>
      <c r="AQ103" s="370">
        <f t="shared" si="23"/>
        <v>3.5258674275217929E-2</v>
      </c>
      <c r="AR103" s="371" t="s">
        <v>241</v>
      </c>
      <c r="AS103" s="356">
        <f t="shared" si="37"/>
        <v>1404.4010855232214</v>
      </c>
      <c r="AT103" s="367">
        <f t="shared" si="38"/>
        <v>3322398.561006031</v>
      </c>
      <c r="AU103" s="356">
        <f>VLOOKUP($F103&amp;$N103, Shipments!$EQ$22:$FA$369, VLOOKUP(AU$4, 'Index Tables'!$M$4:$O$10, 2, FALSE), FALSE)*VLOOKUP($C103, 'AEO COMMERCIAL FLOORSPACE'!$A$47:$G$196, 7, FALSE)*$M103</f>
        <v>0</v>
      </c>
      <c r="AV103" s="356">
        <f>VLOOKUP($E103&amp;$N103, UES!$AA$6:$AJ$35, VLOOKUP(AV$4, 'Index Tables'!$Q$4:$R$10, 2, FALSE), FALSE)*'Regional Rollup'!AU103</f>
        <v>0</v>
      </c>
      <c r="AW103" s="402">
        <f>VLOOKUP($F103&amp;$N103, Shipments!$EQ$22:$FA$369, VLOOKUP(AW$4, 'Index Tables'!$M$4:$O$10, 2, FALSE), FALSE)*VLOOKUP($C103, 'AEO COMMERCIAL FLOORSPACE'!$A$47:$G$196, 7, FALSE)*$M103</f>
        <v>320.36384449972957</v>
      </c>
      <c r="AX103" s="356">
        <f>VLOOKUP($E103&amp;$N103, UES!$AA$6:$AJ$35, VLOOKUP(AX$4, 'Index Tables'!$Q$4:$R$10, 2, FALSE), FALSE)*'Regional Rollup'!AW103</f>
        <v>763917.02867693233</v>
      </c>
      <c r="AY103" s="402">
        <f>VLOOKUP($F103&amp;$N103, Shipments!$EQ$22:$FA$369, VLOOKUP(AY$4, 'Index Tables'!$M$4:$O$10, 2, FALSE), FALSE)*VLOOKUP($C103, 'AEO COMMERCIAL FLOORSPACE'!$A$47:$G$196, 7, FALSE)*$M103</f>
        <v>290.39210517899892</v>
      </c>
      <c r="AZ103" s="356">
        <f>VLOOKUP($E103&amp;$N103, UES!$AA$6:$AJ$35, VLOOKUP(AZ$4, 'Index Tables'!$Q$4:$R$10, 2, FALSE), FALSE)*'Regional Rollup'!AY103</f>
        <v>689370.19326496415</v>
      </c>
      <c r="BA103" s="402">
        <f>VLOOKUP($F103&amp;$N103, Shipments!$EQ$22:$FA$369, VLOOKUP(BA$4, 'Index Tables'!$M$4:$O$10, 2, FALSE), FALSE)*VLOOKUP($C103, 'AEO COMMERCIAL FLOORSPACE'!$A$47:$G$196, 7, FALSE)*$M103</f>
        <v>279.46504920443323</v>
      </c>
      <c r="BB103" s="356">
        <f>VLOOKUP($E103&amp;$N103, UES!$AA$6:$AJ$35, VLOOKUP(BB$4, 'Index Tables'!$Q$4:$R$10, 2, FALSE), FALSE)*'Regional Rollup'!BA103</f>
        <v>659242.2011951257</v>
      </c>
      <c r="BC103" s="402">
        <f>VLOOKUP($F103&amp;$N103, Shipments!$EQ$22:$FA$369, VLOOKUP(BC$4, 'Index Tables'!$M$4:$O$10, 2, FALSE), FALSE)*VLOOKUP($C103, 'AEO COMMERCIAL FLOORSPACE'!$A$47:$G$196, 7, FALSE)*$M103</f>
        <v>264.59460280062376</v>
      </c>
      <c r="BD103" s="356">
        <f>VLOOKUP($E103&amp;$N103, UES!$AA$6:$AJ$35, VLOOKUP(BD$4, 'Index Tables'!$Q$4:$R$10, 2, FALSE), FALSE)*'Regional Rollup'!BC103</f>
        <v>623176.08793636796</v>
      </c>
      <c r="BE103" s="402">
        <f>VLOOKUP($F103&amp;$N103, Shipments!$EQ$22:$FA$369, VLOOKUP(BE$4, 'Index Tables'!$M$4:$O$10, 2, FALSE), FALSE)*VLOOKUP($C103, 'AEO COMMERCIAL FLOORSPACE'!$A$47:$G$196, 7, FALSE)*$M103</f>
        <v>249.58548383943605</v>
      </c>
      <c r="BF103" s="356">
        <f>VLOOKUP($E103&amp;$N103, UES!$AA$6:$AJ$35, VLOOKUP(BF$4, 'Index Tables'!$Q$4:$R$10, 2, FALSE), FALSE)*'Regional Rollup'!BE103</f>
        <v>586693.04993264121</v>
      </c>
      <c r="BG103" s="356">
        <f>VLOOKUP($F103&amp;$N103, Shipments!$EQ$22:$FA$369, VLOOKUP(BG$4, 'Index Tables'!$M$4:$O$10, 2, FALSE), FALSE)*VLOOKUP($C103, 'AEO COMMERCIAL FLOORSPACE'!$A$47:$G$196, 7, FALSE)*$M103</f>
        <v>0</v>
      </c>
      <c r="BH103" s="356">
        <f>VLOOKUP($E103&amp;$N103, UES!$AA$6:$AJ$35, VLOOKUP(BH$4, 'Index Tables'!$Q$4:$R$10, 2, FALSE), FALSE)*'Regional Rollup'!BG103</f>
        <v>0</v>
      </c>
    </row>
    <row r="104" spans="2:60">
      <c r="B104" s="371">
        <f t="shared" si="33"/>
        <v>98</v>
      </c>
      <c r="C104" s="371" t="str">
        <f t="shared" si="39"/>
        <v>2012Any</v>
      </c>
      <c r="D104" s="371" t="str">
        <f t="shared" si="40"/>
        <v>AnyIdaho</v>
      </c>
      <c r="E104" s="371" t="s">
        <v>5</v>
      </c>
      <c r="F104" s="371">
        <v>2012</v>
      </c>
      <c r="G104" s="367">
        <f t="shared" si="31"/>
        <v>3415938.8617631067</v>
      </c>
      <c r="H104" s="371" t="s">
        <v>254</v>
      </c>
      <c r="I104" s="368" t="str">
        <f>IF(H104="Any", "NA", HLOOKUP($F104, TotalStockSF!$K$4:$BI$76, VLOOKUP($D104, TotalStockSF!$A$5:$B$76, 2, FALSE), FALSE))</f>
        <v>NA</v>
      </c>
      <c r="J104" s="368">
        <f>VLOOKUP($C104, 'AEO COMMERCIAL FLOORSPACE'!$A$47:$G$196, 6, FALSE)</f>
        <v>492.98096929227779</v>
      </c>
      <c r="K104" s="369" t="str">
        <f t="shared" si="24"/>
        <v>NA</v>
      </c>
      <c r="L104" s="370">
        <f>VLOOKUP($C104, 'AEO COMMERCIAL FLOORSPACE'!$A$47:$G$196, 7, FALSE)</f>
        <v>3.5374294814717246E-2</v>
      </c>
      <c r="M104" s="370">
        <f t="shared" si="25"/>
        <v>3.5374294814717246E-2</v>
      </c>
      <c r="N104" s="371" t="s">
        <v>241</v>
      </c>
      <c r="O104" s="356">
        <f t="shared" si="34"/>
        <v>1443.9412242245901</v>
      </c>
      <c r="P104" s="367">
        <f t="shared" si="35"/>
        <v>3415938.8617631067</v>
      </c>
      <c r="Q104" s="356">
        <f>VLOOKUP($F104&amp;$N104, Shipments!$DL$22:$DV$369, VLOOKUP(Q$4, 'Index Tables'!$I$4:$K$10, 2, FALSE), FALSE)*VLOOKUP($C104, 'AEO COMMERCIAL FLOORSPACE'!$A$47:$G$196, 7, FALSE)*$M104</f>
        <v>0</v>
      </c>
      <c r="R104" s="356">
        <f>VLOOKUP($E104&amp;$N104, UES!$AA$6:$AJ$35, VLOOKUP(R$4, 'Index Tables'!$Q$4:$R$10, 2, FALSE), FALSE)*'Regional Rollup'!Q104</f>
        <v>0</v>
      </c>
      <c r="S104" s="402">
        <f>VLOOKUP($F104&amp;$N104, Shipments!$DL$22:$DV$369, VLOOKUP(S$4, 'Index Tables'!$I$4:$K$10, 2, FALSE), FALSE)*VLOOKUP($C104, 'AEO COMMERCIAL FLOORSPACE'!$A$47:$G$196, 7, FALSE)*$M104</f>
        <v>329.38351201280585</v>
      </c>
      <c r="T104" s="356">
        <f>VLOOKUP($E104&amp;$N104, UES!$AA$6:$AJ$35, VLOOKUP(T$4, 'Index Tables'!$Q$4:$R$10, 2, FALSE), FALSE)*'Regional Rollup'!S104</f>
        <v>785424.69168117282</v>
      </c>
      <c r="U104" s="402">
        <f>VLOOKUP($F104&amp;$N104, Shipments!$DL$22:$DV$369, VLOOKUP(U$4, 'Index Tables'!$I$4:$K$10, 2, FALSE), FALSE)*VLOOKUP($C104, 'AEO COMMERCIAL FLOORSPACE'!$A$47:$G$196, 7, FALSE)*$M104</f>
        <v>298.56793488670826</v>
      </c>
      <c r="V104" s="356">
        <f>VLOOKUP($E104&amp;$N104, UES!$AA$6:$AJ$35, VLOOKUP(V$4, 'Index Tables'!$Q$4:$R$10, 2, FALSE), FALSE)*'Regional Rollup'!U104</f>
        <v>708779.03119542671</v>
      </c>
      <c r="W104" s="402">
        <f>VLOOKUP($F104&amp;$N104, Shipments!$DL$22:$DV$369, VLOOKUP(W$4, 'Index Tables'!$I$4:$K$10, 2, FALSE), FALSE)*VLOOKUP($C104, 'AEO COMMERCIAL FLOORSPACE'!$A$47:$G$196, 7, FALSE)*$M104</f>
        <v>287.33323367227081</v>
      </c>
      <c r="X104" s="356">
        <f>VLOOKUP($E104&amp;$N104, UES!$AA$6:$AJ$35, VLOOKUP(X$4, 'Index Tables'!$Q$4:$R$10, 2, FALSE), FALSE)*'Regional Rollup'!W104</f>
        <v>677802.80211016943</v>
      </c>
      <c r="Y104" s="402">
        <f>VLOOKUP($F104&amp;$N104, Shipments!$DL$22:$DV$369, VLOOKUP(Y$4, 'Index Tables'!$I$4:$K$10, 2, FALSE), FALSE)*VLOOKUP($C104, 'AEO COMMERCIAL FLOORSPACE'!$A$47:$G$196, 7, FALSE)*$M104</f>
        <v>272.04411804396494</v>
      </c>
      <c r="Z104" s="356">
        <f>VLOOKUP($E104&amp;$N104, UES!$AA$6:$AJ$35, VLOOKUP(Z$4, 'Index Tables'!$Q$4:$R$10, 2, FALSE), FALSE)*'Regional Rollup'!Y104</f>
        <v>640721.26730597811</v>
      </c>
      <c r="AA104" s="402">
        <f>VLOOKUP($F104&amp;$N104, Shipments!$DL$22:$DV$369, VLOOKUP(AA$4, 'Index Tables'!$I$4:$K$10, 2, FALSE), FALSE)*VLOOKUP($C104, 'AEO COMMERCIAL FLOORSPACE'!$A$47:$G$196, 7, FALSE)*$M104</f>
        <v>256.61242560884006</v>
      </c>
      <c r="AB104" s="356">
        <f>VLOOKUP($E104&amp;$N104, UES!$AA$6:$AJ$35, VLOOKUP(AB$4, 'Index Tables'!$Q$4:$R$10, 2, FALSE), FALSE)*'Regional Rollup'!AA104</f>
        <v>603211.06947035971</v>
      </c>
      <c r="AC104" s="356">
        <f>VLOOKUP($F104&amp;$N104, Shipments!$DL$22:$DV$369, VLOOKUP(AC$4, 'Index Tables'!$I$4:$K$10, 2, FALSE), FALSE)*VLOOKUP($C104, 'AEO COMMERCIAL FLOORSPACE'!$A$47:$G$196, 7, FALSE)*$M104</f>
        <v>0</v>
      </c>
      <c r="AD104" s="356">
        <f>VLOOKUP($E104&amp;$N104, UES!$AA$6:$AJ$35, VLOOKUP(AD$4, 'Index Tables'!$Q$4:$R$10, 2, FALSE), FALSE)*'Regional Rollup'!AC104</f>
        <v>0</v>
      </c>
      <c r="AF104" s="371">
        <f t="shared" si="36"/>
        <v>98</v>
      </c>
      <c r="AG104" s="371" t="str">
        <f t="shared" si="41"/>
        <v>2012Any</v>
      </c>
      <c r="AH104" s="371" t="str">
        <f t="shared" si="42"/>
        <v>AnyIdaho</v>
      </c>
      <c r="AI104" s="371" t="s">
        <v>5</v>
      </c>
      <c r="AJ104" s="371">
        <v>2012</v>
      </c>
      <c r="AK104" s="367">
        <f t="shared" si="32"/>
        <v>3415938.8617631067</v>
      </c>
      <c r="AL104" s="371" t="s">
        <v>254</v>
      </c>
      <c r="AM104" s="368" t="str">
        <f>IF(AL104="Any", "NA", HLOOKUP($F104, TotalStockSF!$K$4:$BI$76, VLOOKUP($D104, TotalStockSF!$A$5:$B$76, 2, FALSE), FALSE))</f>
        <v>NA</v>
      </c>
      <c r="AN104" s="368">
        <f>VLOOKUP($C104, 'AEO COMMERCIAL FLOORSPACE'!$A$47:$G$196, 6, FALSE)</f>
        <v>492.98096929227779</v>
      </c>
      <c r="AO104" s="369" t="str">
        <f t="shared" si="26"/>
        <v>NA</v>
      </c>
      <c r="AP104" s="370">
        <f>VLOOKUP($C104, 'AEO COMMERCIAL FLOORSPACE'!$A$47:$G$196, 7, FALSE)</f>
        <v>3.5374294814717246E-2</v>
      </c>
      <c r="AQ104" s="370">
        <f t="shared" si="23"/>
        <v>3.5374294814717246E-2</v>
      </c>
      <c r="AR104" s="371" t="s">
        <v>241</v>
      </c>
      <c r="AS104" s="356">
        <f t="shared" si="37"/>
        <v>1443.9412242245901</v>
      </c>
      <c r="AT104" s="367">
        <f t="shared" si="38"/>
        <v>3415938.8617631067</v>
      </c>
      <c r="AU104" s="356">
        <f>VLOOKUP($F104&amp;$N104, Shipments!$EQ$22:$FA$369, VLOOKUP(AU$4, 'Index Tables'!$M$4:$O$10, 2, FALSE), FALSE)*VLOOKUP($C104, 'AEO COMMERCIAL FLOORSPACE'!$A$47:$G$196, 7, FALSE)*$M104</f>
        <v>0</v>
      </c>
      <c r="AV104" s="356">
        <f>VLOOKUP($E104&amp;$N104, UES!$AA$6:$AJ$35, VLOOKUP(AV$4, 'Index Tables'!$Q$4:$R$10, 2, FALSE), FALSE)*'Regional Rollup'!AU104</f>
        <v>0</v>
      </c>
      <c r="AW104" s="402">
        <f>VLOOKUP($F104&amp;$N104, Shipments!$EQ$22:$FA$369, VLOOKUP(AW$4, 'Index Tables'!$M$4:$O$10, 2, FALSE), FALSE)*VLOOKUP($C104, 'AEO COMMERCIAL FLOORSPACE'!$A$47:$G$196, 7, FALSE)*$M104</f>
        <v>329.38351201280585</v>
      </c>
      <c r="AX104" s="356">
        <f>VLOOKUP($E104&amp;$N104, UES!$AA$6:$AJ$35, VLOOKUP(AX$4, 'Index Tables'!$Q$4:$R$10, 2, FALSE), FALSE)*'Regional Rollup'!AW104</f>
        <v>785424.69168117282</v>
      </c>
      <c r="AY104" s="402">
        <f>VLOOKUP($F104&amp;$N104, Shipments!$EQ$22:$FA$369, VLOOKUP(AY$4, 'Index Tables'!$M$4:$O$10, 2, FALSE), FALSE)*VLOOKUP($C104, 'AEO COMMERCIAL FLOORSPACE'!$A$47:$G$196, 7, FALSE)*$M104</f>
        <v>298.56793488670826</v>
      </c>
      <c r="AZ104" s="356">
        <f>VLOOKUP($E104&amp;$N104, UES!$AA$6:$AJ$35, VLOOKUP(AZ$4, 'Index Tables'!$Q$4:$R$10, 2, FALSE), FALSE)*'Regional Rollup'!AY104</f>
        <v>708779.03119542671</v>
      </c>
      <c r="BA104" s="402">
        <f>VLOOKUP($F104&amp;$N104, Shipments!$EQ$22:$FA$369, VLOOKUP(BA$4, 'Index Tables'!$M$4:$O$10, 2, FALSE), FALSE)*VLOOKUP($C104, 'AEO COMMERCIAL FLOORSPACE'!$A$47:$G$196, 7, FALSE)*$M104</f>
        <v>287.33323367227081</v>
      </c>
      <c r="BB104" s="356">
        <f>VLOOKUP($E104&amp;$N104, UES!$AA$6:$AJ$35, VLOOKUP(BB$4, 'Index Tables'!$Q$4:$R$10, 2, FALSE), FALSE)*'Regional Rollup'!BA104</f>
        <v>677802.80211016943</v>
      </c>
      <c r="BC104" s="402">
        <f>VLOOKUP($F104&amp;$N104, Shipments!$EQ$22:$FA$369, VLOOKUP(BC$4, 'Index Tables'!$M$4:$O$10, 2, FALSE), FALSE)*VLOOKUP($C104, 'AEO COMMERCIAL FLOORSPACE'!$A$47:$G$196, 7, FALSE)*$M104</f>
        <v>272.04411804396494</v>
      </c>
      <c r="BD104" s="356">
        <f>VLOOKUP($E104&amp;$N104, UES!$AA$6:$AJ$35, VLOOKUP(BD$4, 'Index Tables'!$Q$4:$R$10, 2, FALSE), FALSE)*'Regional Rollup'!BC104</f>
        <v>640721.26730597811</v>
      </c>
      <c r="BE104" s="402">
        <f>VLOOKUP($F104&amp;$N104, Shipments!$EQ$22:$FA$369, VLOOKUP(BE$4, 'Index Tables'!$M$4:$O$10, 2, FALSE), FALSE)*VLOOKUP($C104, 'AEO COMMERCIAL FLOORSPACE'!$A$47:$G$196, 7, FALSE)*$M104</f>
        <v>256.61242560884006</v>
      </c>
      <c r="BF104" s="356">
        <f>VLOOKUP($E104&amp;$N104, UES!$AA$6:$AJ$35, VLOOKUP(BF$4, 'Index Tables'!$Q$4:$R$10, 2, FALSE), FALSE)*'Regional Rollup'!BE104</f>
        <v>603211.06947035971</v>
      </c>
      <c r="BG104" s="356">
        <f>VLOOKUP($F104&amp;$N104, Shipments!$EQ$22:$FA$369, VLOOKUP(BG$4, 'Index Tables'!$M$4:$O$10, 2, FALSE), FALSE)*VLOOKUP($C104, 'AEO COMMERCIAL FLOORSPACE'!$A$47:$G$196, 7, FALSE)*$M104</f>
        <v>0</v>
      </c>
      <c r="BH104" s="356">
        <f>VLOOKUP($E104&amp;$N104, UES!$AA$6:$AJ$35, VLOOKUP(BH$4, 'Index Tables'!$Q$4:$R$10, 2, FALSE), FALSE)*'Regional Rollup'!BG104</f>
        <v>0</v>
      </c>
    </row>
    <row r="105" spans="2:60">
      <c r="B105" s="371">
        <f t="shared" si="33"/>
        <v>99</v>
      </c>
      <c r="C105" s="371" t="str">
        <f t="shared" si="39"/>
        <v>2013Any</v>
      </c>
      <c r="D105" s="371" t="str">
        <f t="shared" si="40"/>
        <v>AnyIdaho</v>
      </c>
      <c r="E105" s="371" t="s">
        <v>5</v>
      </c>
      <c r="F105" s="371">
        <v>2013</v>
      </c>
      <c r="G105" s="367">
        <f t="shared" si="31"/>
        <v>3500916.2418670431</v>
      </c>
      <c r="H105" s="371" t="s">
        <v>254</v>
      </c>
      <c r="I105" s="368" t="str">
        <f>IF(H105="Any", "NA", HLOOKUP($F105, TotalStockSF!$K$4:$BI$76, VLOOKUP($D105, TotalStockSF!$A$5:$B$76, 2, FALSE), FALSE))</f>
        <v>NA</v>
      </c>
      <c r="J105" s="368">
        <f>VLOOKUP($C105, 'AEO COMMERCIAL FLOORSPACE'!$A$47:$G$196, 6, FALSE)</f>
        <v>502.55899521705112</v>
      </c>
      <c r="K105" s="369" t="str">
        <f t="shared" si="24"/>
        <v>NA</v>
      </c>
      <c r="L105" s="370">
        <f>VLOOKUP($C105, 'AEO COMMERCIAL FLOORSPACE'!$A$47:$G$196, 7, FALSE)</f>
        <v>3.5443315633530162E-2</v>
      </c>
      <c r="M105" s="370">
        <f t="shared" si="25"/>
        <v>3.5443315633530162E-2</v>
      </c>
      <c r="N105" s="371" t="s">
        <v>241</v>
      </c>
      <c r="O105" s="356">
        <f t="shared" si="34"/>
        <v>1479.8617565362674</v>
      </c>
      <c r="P105" s="367">
        <f t="shared" si="35"/>
        <v>3500916.2418670431</v>
      </c>
      <c r="Q105" s="356">
        <f>VLOOKUP($F105&amp;$N105, Shipments!$DL$22:$DV$369, VLOOKUP(Q$4, 'Index Tables'!$I$4:$K$10, 2, FALSE), FALSE)*VLOOKUP($C105, 'AEO COMMERCIAL FLOORSPACE'!$A$47:$G$196, 7, FALSE)*$M105</f>
        <v>0</v>
      </c>
      <c r="R105" s="356">
        <f>VLOOKUP($E105&amp;$N105, UES!$AA$6:$AJ$35, VLOOKUP(R$4, 'Index Tables'!$Q$4:$R$10, 2, FALSE), FALSE)*'Regional Rollup'!Q105</f>
        <v>0</v>
      </c>
      <c r="S105" s="402">
        <f>VLOOKUP($F105&amp;$N105, Shipments!$DL$22:$DV$369, VLOOKUP(S$4, 'Index Tables'!$I$4:$K$10, 2, FALSE), FALSE)*VLOOKUP($C105, 'AEO COMMERCIAL FLOORSPACE'!$A$47:$G$196, 7, FALSE)*$M105</f>
        <v>337.5774958728785</v>
      </c>
      <c r="T105" s="356">
        <f>VLOOKUP($E105&amp;$N105, UES!$AA$6:$AJ$35, VLOOKUP(T$4, 'Index Tables'!$Q$4:$R$10, 2, FALSE), FALSE)*'Regional Rollup'!S105</f>
        <v>804963.48768104019</v>
      </c>
      <c r="U105" s="402">
        <f>VLOOKUP($F105&amp;$N105, Shipments!$DL$22:$DV$369, VLOOKUP(U$4, 'Index Tables'!$I$4:$K$10, 2, FALSE), FALSE)*VLOOKUP($C105, 'AEO COMMERCIAL FLOORSPACE'!$A$47:$G$196, 7, FALSE)*$M105</f>
        <v>305.99532803291339</v>
      </c>
      <c r="V105" s="356">
        <f>VLOOKUP($E105&amp;$N105, UES!$AA$6:$AJ$35, VLOOKUP(V$4, 'Index Tables'!$Q$4:$R$10, 2, FALSE), FALSE)*'Regional Rollup'!U105</f>
        <v>726411.1339879533</v>
      </c>
      <c r="W105" s="402">
        <f>VLOOKUP($F105&amp;$N105, Shipments!$DL$22:$DV$369, VLOOKUP(W$4, 'Index Tables'!$I$4:$K$10, 2, FALSE), FALSE)*VLOOKUP($C105, 'AEO COMMERCIAL FLOORSPACE'!$A$47:$G$196, 7, FALSE)*$M105</f>
        <v>294.48114421820469</v>
      </c>
      <c r="X105" s="356">
        <f>VLOOKUP($E105&amp;$N105, UES!$AA$6:$AJ$35, VLOOKUP(X$4, 'Index Tables'!$Q$4:$R$10, 2, FALSE), FALSE)*'Regional Rollup'!W105</f>
        <v>694664.31769382383</v>
      </c>
      <c r="Y105" s="402">
        <f>VLOOKUP($F105&amp;$N105, Shipments!$DL$22:$DV$369, VLOOKUP(Y$4, 'Index Tables'!$I$4:$K$10, 2, FALSE), FALSE)*VLOOKUP($C105, 'AEO COMMERCIAL FLOORSPACE'!$A$47:$G$196, 7, FALSE)*$M105</f>
        <v>278.8116854272202</v>
      </c>
      <c r="Z105" s="356">
        <f>VLOOKUP($E105&amp;$N105, UES!$AA$6:$AJ$35, VLOOKUP(Z$4, 'Index Tables'!$Q$4:$R$10, 2, FALSE), FALSE)*'Regional Rollup'!Y105</f>
        <v>656660.31565429468</v>
      </c>
      <c r="AA105" s="402">
        <f>VLOOKUP($F105&amp;$N105, Shipments!$DL$22:$DV$369, VLOOKUP(AA$4, 'Index Tables'!$I$4:$K$10, 2, FALSE), FALSE)*VLOOKUP($C105, 'AEO COMMERCIAL FLOORSPACE'!$A$47:$G$196, 7, FALSE)*$M105</f>
        <v>262.99610298505064</v>
      </c>
      <c r="AB105" s="356">
        <f>VLOOKUP($E105&amp;$N105, UES!$AA$6:$AJ$35, VLOOKUP(AB$4, 'Index Tables'!$Q$4:$R$10, 2, FALSE), FALSE)*'Regional Rollup'!AA105</f>
        <v>618216.9868499313</v>
      </c>
      <c r="AC105" s="356">
        <f>VLOOKUP($F105&amp;$N105, Shipments!$DL$22:$DV$369, VLOOKUP(AC$4, 'Index Tables'!$I$4:$K$10, 2, FALSE), FALSE)*VLOOKUP($C105, 'AEO COMMERCIAL FLOORSPACE'!$A$47:$G$196, 7, FALSE)*$M105</f>
        <v>0</v>
      </c>
      <c r="AD105" s="356">
        <f>VLOOKUP($E105&amp;$N105, UES!$AA$6:$AJ$35, VLOOKUP(AD$4, 'Index Tables'!$Q$4:$R$10, 2, FALSE), FALSE)*'Regional Rollup'!AC105</f>
        <v>0</v>
      </c>
      <c r="AF105" s="371">
        <f t="shared" si="36"/>
        <v>99</v>
      </c>
      <c r="AG105" s="371" t="str">
        <f t="shared" si="41"/>
        <v>2013Any</v>
      </c>
      <c r="AH105" s="371" t="str">
        <f t="shared" si="42"/>
        <v>AnyIdaho</v>
      </c>
      <c r="AI105" s="371" t="s">
        <v>5</v>
      </c>
      <c r="AJ105" s="371">
        <v>2013</v>
      </c>
      <c r="AK105" s="367">
        <f t="shared" si="32"/>
        <v>3499852.0676765488</v>
      </c>
      <c r="AL105" s="371" t="s">
        <v>254</v>
      </c>
      <c r="AM105" s="368" t="str">
        <f>IF(AL105="Any", "NA", HLOOKUP($F105, TotalStockSF!$K$4:$BI$76, VLOOKUP($D105, TotalStockSF!$A$5:$B$76, 2, FALSE), FALSE))</f>
        <v>NA</v>
      </c>
      <c r="AN105" s="368">
        <f>VLOOKUP($C105, 'AEO COMMERCIAL FLOORSPACE'!$A$47:$G$196, 6, FALSE)</f>
        <v>502.55899521705112</v>
      </c>
      <c r="AO105" s="369" t="str">
        <f t="shared" si="26"/>
        <v>NA</v>
      </c>
      <c r="AP105" s="370">
        <f>VLOOKUP($C105, 'AEO COMMERCIAL FLOORSPACE'!$A$47:$G$196, 7, FALSE)</f>
        <v>3.5443315633530162E-2</v>
      </c>
      <c r="AQ105" s="370">
        <f t="shared" si="23"/>
        <v>3.5443315633530162E-2</v>
      </c>
      <c r="AR105" s="371" t="s">
        <v>241</v>
      </c>
      <c r="AS105" s="356">
        <f t="shared" si="37"/>
        <v>1479.8617565362676</v>
      </c>
      <c r="AT105" s="367">
        <f t="shared" si="38"/>
        <v>3499852.0676765488</v>
      </c>
      <c r="AU105" s="356">
        <f>VLOOKUP($F105&amp;$N105, Shipments!$EQ$22:$FA$369, VLOOKUP(AU$4, 'Index Tables'!$M$4:$O$10, 2, FALSE), FALSE)*VLOOKUP($C105, 'AEO COMMERCIAL FLOORSPACE'!$A$47:$G$196, 7, FALSE)*$M105</f>
        <v>0</v>
      </c>
      <c r="AV105" s="356">
        <f>VLOOKUP($E105&amp;$N105, UES!$AA$6:$AJ$35, VLOOKUP(AV$4, 'Index Tables'!$Q$4:$R$10, 2, FALSE), FALSE)*'Regional Rollup'!AU105</f>
        <v>0</v>
      </c>
      <c r="AW105" s="402">
        <f>VLOOKUP($F105&amp;$N105, Shipments!$EQ$22:$FA$369, VLOOKUP(AW$4, 'Index Tables'!$M$4:$O$10, 2, FALSE), FALSE)*VLOOKUP($C105, 'AEO COMMERCIAL FLOORSPACE'!$A$47:$G$196, 7, FALSE)*$M105</f>
        <v>310.40923847897614</v>
      </c>
      <c r="AX105" s="356">
        <f>VLOOKUP($E105&amp;$N105, UES!$AA$6:$AJ$35, VLOOKUP(AX$4, 'Index Tables'!$Q$4:$R$10, 2, FALSE), FALSE)*'Regional Rollup'!AW105</f>
        <v>740179.97724749148</v>
      </c>
      <c r="AY105" s="402">
        <f>VLOOKUP($F105&amp;$N105, Shipments!$EQ$22:$FA$369, VLOOKUP(AY$4, 'Index Tables'!$M$4:$O$10, 2, FALSE), FALSE)*VLOOKUP($C105, 'AEO COMMERCIAL FLOORSPACE'!$A$47:$G$196, 7, FALSE)*$M105</f>
        <v>281.3688054270927</v>
      </c>
      <c r="AZ105" s="356">
        <f>VLOOKUP($E105&amp;$N105, UES!$AA$6:$AJ$35, VLOOKUP(AZ$4, 'Index Tables'!$Q$4:$R$10, 2, FALSE), FALSE)*'Regional Rollup'!AY105</f>
        <v>667949.52175591944</v>
      </c>
      <c r="BA105" s="402">
        <f>VLOOKUP($F105&amp;$N105, Shipments!$EQ$22:$FA$369, VLOOKUP(BA$4, 'Index Tables'!$M$4:$O$10, 2, FALSE), FALSE)*VLOOKUP($C105, 'AEO COMMERCIAL FLOORSPACE'!$A$47:$G$196, 7, FALSE)*$M105</f>
        <v>346.27592421792787</v>
      </c>
      <c r="BB105" s="356">
        <f>VLOOKUP($E105&amp;$N105, UES!$AA$6:$AJ$35, VLOOKUP(BB$4, 'Index Tables'!$Q$4:$R$10, 2, FALSE), FALSE)*'Regional Rollup'!BA105</f>
        <v>816845.26616891182</v>
      </c>
      <c r="BC105" s="402">
        <f>VLOOKUP($F105&amp;$N105, Shipments!$EQ$22:$FA$369, VLOOKUP(BC$4, 'Index Tables'!$M$4:$O$10, 2, FALSE), FALSE)*VLOOKUP($C105, 'AEO COMMERCIAL FLOORSPACE'!$A$47:$G$196, 7, FALSE)*$M105</f>
        <v>278.8116854272202</v>
      </c>
      <c r="BD105" s="356">
        <f>VLOOKUP($E105&amp;$N105, UES!$AA$6:$AJ$35, VLOOKUP(BD$4, 'Index Tables'!$Q$4:$R$10, 2, FALSE), FALSE)*'Regional Rollup'!BC105</f>
        <v>656660.31565429468</v>
      </c>
      <c r="BE105" s="402">
        <f>VLOOKUP($F105&amp;$N105, Shipments!$EQ$22:$FA$369, VLOOKUP(BE$4, 'Index Tables'!$M$4:$O$10, 2, FALSE), FALSE)*VLOOKUP($C105, 'AEO COMMERCIAL FLOORSPACE'!$A$47:$G$196, 7, FALSE)*$M105</f>
        <v>262.99610298505064</v>
      </c>
      <c r="BF105" s="356">
        <f>VLOOKUP($E105&amp;$N105, UES!$AA$6:$AJ$35, VLOOKUP(BF$4, 'Index Tables'!$Q$4:$R$10, 2, FALSE), FALSE)*'Regional Rollup'!BE105</f>
        <v>618216.9868499313</v>
      </c>
      <c r="BG105" s="356">
        <f>VLOOKUP($F105&amp;$N105, Shipments!$EQ$22:$FA$369, VLOOKUP(BG$4, 'Index Tables'!$M$4:$O$10, 2, FALSE), FALSE)*VLOOKUP($C105, 'AEO COMMERCIAL FLOORSPACE'!$A$47:$G$196, 7, FALSE)*$M105</f>
        <v>0</v>
      </c>
      <c r="BH105" s="356">
        <f>VLOOKUP($E105&amp;$N105, UES!$AA$6:$AJ$35, VLOOKUP(BH$4, 'Index Tables'!$Q$4:$R$10, 2, FALSE), FALSE)*'Regional Rollup'!BG105</f>
        <v>0</v>
      </c>
    </row>
    <row r="106" spans="2:60">
      <c r="B106" s="371">
        <f t="shared" si="33"/>
        <v>100</v>
      </c>
      <c r="C106" s="371" t="str">
        <f t="shared" si="39"/>
        <v>2014Any</v>
      </c>
      <c r="D106" s="371" t="str">
        <f t="shared" si="40"/>
        <v>AnyIdaho</v>
      </c>
      <c r="E106" s="371" t="s">
        <v>5</v>
      </c>
      <c r="F106" s="371">
        <v>2014</v>
      </c>
      <c r="G106" s="367">
        <f t="shared" si="31"/>
        <v>3560660.0243361546</v>
      </c>
      <c r="H106" s="371" t="s">
        <v>254</v>
      </c>
      <c r="I106" s="368" t="str">
        <f>IF(H106="Any", "NA", HLOOKUP($F106, TotalStockSF!$K$4:$BI$76, VLOOKUP($D106, TotalStockSF!$A$5:$B$76, 2, FALSE), FALSE))</f>
        <v>NA</v>
      </c>
      <c r="J106" s="368">
        <f>VLOOKUP($C106, 'AEO COMMERCIAL FLOORSPACE'!$A$47:$G$196, 6, FALSE)</f>
        <v>511.96215489586854</v>
      </c>
      <c r="K106" s="369" t="str">
        <f t="shared" si="24"/>
        <v>NA</v>
      </c>
      <c r="L106" s="370">
        <f>VLOOKUP($C106, 'AEO COMMERCIAL FLOORSPACE'!$A$47:$G$196, 7, FALSE)</f>
        <v>3.5526373925923879E-2</v>
      </c>
      <c r="M106" s="370">
        <f t="shared" si="25"/>
        <v>3.5526373925923879E-2</v>
      </c>
      <c r="N106" s="371" t="s">
        <v>241</v>
      </c>
      <c r="O106" s="356">
        <f t="shared" si="34"/>
        <v>1505.1158708191356</v>
      </c>
      <c r="P106" s="367">
        <f t="shared" si="35"/>
        <v>3560660.0243361546</v>
      </c>
      <c r="Q106" s="356">
        <f>VLOOKUP($F106&amp;$N106, Shipments!$DL$22:$DV$369, VLOOKUP(Q$4, 'Index Tables'!$I$4:$K$10, 2, FALSE), FALSE)*VLOOKUP($C106, 'AEO COMMERCIAL FLOORSPACE'!$A$47:$G$196, 7, FALSE)*$M106</f>
        <v>0</v>
      </c>
      <c r="R106" s="356">
        <f>VLOOKUP($E106&amp;$N106, UES!$AA$6:$AJ$35, VLOOKUP(R$4, 'Index Tables'!$Q$4:$R$10, 2, FALSE), FALSE)*'Regional Rollup'!Q106</f>
        <v>0</v>
      </c>
      <c r="S106" s="402">
        <f>VLOOKUP($F106&amp;$N106, Shipments!$DL$22:$DV$369, VLOOKUP(S$4, 'Index Tables'!$I$4:$K$10, 2, FALSE), FALSE)*VLOOKUP($C106, 'AEO COMMERCIAL FLOORSPACE'!$A$47:$G$196, 7, FALSE)*$M106</f>
        <v>343.33831820810269</v>
      </c>
      <c r="T106" s="356">
        <f>VLOOKUP($E106&amp;$N106, UES!$AA$6:$AJ$35, VLOOKUP(T$4, 'Index Tables'!$Q$4:$R$10, 2, FALSE), FALSE)*'Regional Rollup'!S106</f>
        <v>818700.3383170173</v>
      </c>
      <c r="U106" s="402">
        <f>VLOOKUP($F106&amp;$N106, Shipments!$DL$22:$DV$369, VLOOKUP(U$4, 'Index Tables'!$I$4:$K$10, 2, FALSE), FALSE)*VLOOKUP($C106, 'AEO COMMERCIAL FLOORSPACE'!$A$47:$G$196, 7, FALSE)*$M106</f>
        <v>311.21719483907646</v>
      </c>
      <c r="V106" s="356">
        <f>VLOOKUP($E106&amp;$N106, UES!$AA$6:$AJ$35, VLOOKUP(V$4, 'Index Tables'!$Q$4:$R$10, 2, FALSE), FALSE)*'Regional Rollup'!U106</f>
        <v>738807.47419544484</v>
      </c>
      <c r="W106" s="402">
        <f>VLOOKUP($F106&amp;$N106, Shipments!$DL$22:$DV$369, VLOOKUP(W$4, 'Index Tables'!$I$4:$K$10, 2, FALSE), FALSE)*VLOOKUP($C106, 'AEO COMMERCIAL FLOORSPACE'!$A$47:$G$196, 7, FALSE)*$M106</f>
        <v>299.50651935030004</v>
      </c>
      <c r="X106" s="356">
        <f>VLOOKUP($E106&amp;$N106, UES!$AA$6:$AJ$35, VLOOKUP(X$4, 'Index Tables'!$Q$4:$R$10, 2, FALSE), FALSE)*'Regional Rollup'!W106</f>
        <v>706518.89261596487</v>
      </c>
      <c r="Y106" s="402">
        <f>VLOOKUP($F106&amp;$N106, Shipments!$DL$22:$DV$369, VLOOKUP(Y$4, 'Index Tables'!$I$4:$K$10, 2, FALSE), FALSE)*VLOOKUP($C106, 'AEO COMMERCIAL FLOORSPACE'!$A$47:$G$196, 7, FALSE)*$M106</f>
        <v>283.56965835008191</v>
      </c>
      <c r="Z106" s="356">
        <f>VLOOKUP($E106&amp;$N106, UES!$AA$6:$AJ$35, VLOOKUP(Z$4, 'Index Tables'!$Q$4:$R$10, 2, FALSE), FALSE)*'Regional Rollup'!Y106</f>
        <v>667866.34526031185</v>
      </c>
      <c r="AA106" s="402">
        <f>VLOOKUP($F106&amp;$N106, Shipments!$DL$22:$DV$369, VLOOKUP(AA$4, 'Index Tables'!$I$4:$K$10, 2, FALSE), FALSE)*VLOOKUP($C106, 'AEO COMMERCIAL FLOORSPACE'!$A$47:$G$196, 7, FALSE)*$M106</f>
        <v>267.48418007157449</v>
      </c>
      <c r="AB106" s="356">
        <f>VLOOKUP($E106&amp;$N106, UES!$AA$6:$AJ$35, VLOOKUP(AB$4, 'Index Tables'!$Q$4:$R$10, 2, FALSE), FALSE)*'Regional Rollup'!AA106</f>
        <v>628766.97394741583</v>
      </c>
      <c r="AC106" s="356">
        <f>VLOOKUP($F106&amp;$N106, Shipments!$DL$22:$DV$369, VLOOKUP(AC$4, 'Index Tables'!$I$4:$K$10, 2, FALSE), FALSE)*VLOOKUP($C106, 'AEO COMMERCIAL FLOORSPACE'!$A$47:$G$196, 7, FALSE)*$M106</f>
        <v>0</v>
      </c>
      <c r="AD106" s="356">
        <f>VLOOKUP($E106&amp;$N106, UES!$AA$6:$AJ$35, VLOOKUP(AD$4, 'Index Tables'!$Q$4:$R$10, 2, FALSE), FALSE)*'Regional Rollup'!AC106</f>
        <v>0</v>
      </c>
      <c r="AF106" s="371">
        <f t="shared" si="36"/>
        <v>100</v>
      </c>
      <c r="AG106" s="371" t="str">
        <f t="shared" si="41"/>
        <v>2014Any</v>
      </c>
      <c r="AH106" s="371" t="str">
        <f t="shared" si="42"/>
        <v>AnyIdaho</v>
      </c>
      <c r="AI106" s="371" t="s">
        <v>5</v>
      </c>
      <c r="AJ106" s="371">
        <v>2014</v>
      </c>
      <c r="AK106" s="367">
        <f t="shared" si="32"/>
        <v>3558530.247140443</v>
      </c>
      <c r="AL106" s="371" t="s">
        <v>254</v>
      </c>
      <c r="AM106" s="368" t="str">
        <f>IF(AL106="Any", "NA", HLOOKUP($F106, TotalStockSF!$K$4:$BI$76, VLOOKUP($D106, TotalStockSF!$A$5:$B$76, 2, FALSE), FALSE))</f>
        <v>NA</v>
      </c>
      <c r="AN106" s="368">
        <f>VLOOKUP($C106, 'AEO COMMERCIAL FLOORSPACE'!$A$47:$G$196, 6, FALSE)</f>
        <v>511.96215489586854</v>
      </c>
      <c r="AO106" s="369" t="str">
        <f t="shared" si="26"/>
        <v>NA</v>
      </c>
      <c r="AP106" s="370">
        <f>VLOOKUP($C106, 'AEO COMMERCIAL FLOORSPACE'!$A$47:$G$196, 7, FALSE)</f>
        <v>3.5526373925923879E-2</v>
      </c>
      <c r="AQ106" s="370">
        <f t="shared" si="23"/>
        <v>3.5526373925923879E-2</v>
      </c>
      <c r="AR106" s="371" t="s">
        <v>241</v>
      </c>
      <c r="AS106" s="356">
        <f t="shared" si="37"/>
        <v>1505.1158708191356</v>
      </c>
      <c r="AT106" s="367">
        <f t="shared" si="38"/>
        <v>3558530.247140443</v>
      </c>
      <c r="AU106" s="356">
        <f>VLOOKUP($F106&amp;$N106, Shipments!$EQ$22:$FA$369, VLOOKUP(AU$4, 'Index Tables'!$M$4:$O$10, 2, FALSE), FALSE)*VLOOKUP($C106, 'AEO COMMERCIAL FLOORSPACE'!$A$47:$G$196, 7, FALSE)*$M106</f>
        <v>0</v>
      </c>
      <c r="AV106" s="356">
        <f>VLOOKUP($E106&amp;$N106, UES!$AA$6:$AJ$35, VLOOKUP(AV$4, 'Index Tables'!$Q$4:$R$10, 2, FALSE), FALSE)*'Regional Rollup'!AU106</f>
        <v>0</v>
      </c>
      <c r="AW106" s="402">
        <f>VLOOKUP($F106&amp;$N106, Shipments!$EQ$22:$FA$369, VLOOKUP(AW$4, 'Index Tables'!$M$4:$O$10, 2, FALSE), FALSE)*VLOOKUP($C106, 'AEO COMMERCIAL FLOORSPACE'!$A$47:$G$196, 7, FALSE)*$M106</f>
        <v>288.96532592771752</v>
      </c>
      <c r="AX106" s="356">
        <f>VLOOKUP($E106&amp;$N106, UES!$AA$6:$AJ$35, VLOOKUP(AX$4, 'Index Tables'!$Q$4:$R$10, 2, FALSE), FALSE)*'Regional Rollup'!AW106</f>
        <v>689046.33579383092</v>
      </c>
      <c r="AY106" s="402">
        <f>VLOOKUP($F106&amp;$N106, Shipments!$EQ$22:$FA$369, VLOOKUP(AY$4, 'Index Tables'!$M$4:$O$10, 2, FALSE), FALSE)*VLOOKUP($C106, 'AEO COMMERCIAL FLOORSPACE'!$A$47:$G$196, 7, FALSE)*$M106</f>
        <v>261.93108479804204</v>
      </c>
      <c r="AZ106" s="356">
        <f>VLOOKUP($E106&amp;$N106, UES!$AA$6:$AJ$35, VLOOKUP(AZ$4, 'Index Tables'!$Q$4:$R$10, 2, FALSE), FALSE)*'Regional Rollup'!AY106</f>
        <v>621805.75617930596</v>
      </c>
      <c r="BA106" s="402">
        <f>VLOOKUP($F106&amp;$N106, Shipments!$EQ$22:$FA$369, VLOOKUP(BA$4, 'Index Tables'!$M$4:$O$10, 2, FALSE), FALSE)*VLOOKUP($C106, 'AEO COMMERCIAL FLOORSPACE'!$A$47:$G$196, 7, FALSE)*$M106</f>
        <v>403.16562167171963</v>
      </c>
      <c r="BB106" s="356">
        <f>VLOOKUP($E106&amp;$N106, UES!$AA$6:$AJ$35, VLOOKUP(BB$4, 'Index Tables'!$Q$4:$R$10, 2, FALSE), FALSE)*'Regional Rollup'!BA106</f>
        <v>951044.8359595784</v>
      </c>
      <c r="BC106" s="402">
        <f>VLOOKUP($F106&amp;$N106, Shipments!$EQ$22:$FA$369, VLOOKUP(BC$4, 'Index Tables'!$M$4:$O$10, 2, FALSE), FALSE)*VLOOKUP($C106, 'AEO COMMERCIAL FLOORSPACE'!$A$47:$G$196, 7, FALSE)*$M106</f>
        <v>283.56965835008191</v>
      </c>
      <c r="BD106" s="356">
        <f>VLOOKUP($E106&amp;$N106, UES!$AA$6:$AJ$35, VLOOKUP(BD$4, 'Index Tables'!$Q$4:$R$10, 2, FALSE), FALSE)*'Regional Rollup'!BC106</f>
        <v>667866.34526031185</v>
      </c>
      <c r="BE106" s="402">
        <f>VLOOKUP($F106&amp;$N106, Shipments!$EQ$22:$FA$369, VLOOKUP(BE$4, 'Index Tables'!$M$4:$O$10, 2, FALSE), FALSE)*VLOOKUP($C106, 'AEO COMMERCIAL FLOORSPACE'!$A$47:$G$196, 7, FALSE)*$M106</f>
        <v>267.48418007157449</v>
      </c>
      <c r="BF106" s="356">
        <f>VLOOKUP($E106&amp;$N106, UES!$AA$6:$AJ$35, VLOOKUP(BF$4, 'Index Tables'!$Q$4:$R$10, 2, FALSE), FALSE)*'Regional Rollup'!BE106</f>
        <v>628766.97394741583</v>
      </c>
      <c r="BG106" s="356">
        <f>VLOOKUP($F106&amp;$N106, Shipments!$EQ$22:$FA$369, VLOOKUP(BG$4, 'Index Tables'!$M$4:$O$10, 2, FALSE), FALSE)*VLOOKUP($C106, 'AEO COMMERCIAL FLOORSPACE'!$A$47:$G$196, 7, FALSE)*$M106</f>
        <v>0</v>
      </c>
      <c r="BH106" s="356">
        <f>VLOOKUP($E106&amp;$N106, UES!$AA$6:$AJ$35, VLOOKUP(BH$4, 'Index Tables'!$Q$4:$R$10, 2, FALSE), FALSE)*'Regional Rollup'!BG106</f>
        <v>0</v>
      </c>
    </row>
    <row r="107" spans="2:60">
      <c r="B107" s="371">
        <f t="shared" si="33"/>
        <v>101</v>
      </c>
      <c r="C107" s="371" t="str">
        <f t="shared" si="39"/>
        <v>2015Any</v>
      </c>
      <c r="D107" s="371" t="str">
        <f t="shared" si="40"/>
        <v>AnyIdaho</v>
      </c>
      <c r="E107" s="371" t="s">
        <v>5</v>
      </c>
      <c r="F107" s="371">
        <v>2015</v>
      </c>
      <c r="G107" s="367">
        <f t="shared" si="31"/>
        <v>3568178.1670131576</v>
      </c>
      <c r="H107" s="371" t="s">
        <v>254</v>
      </c>
      <c r="I107" s="368" t="str">
        <f>IF(H107="Any", "NA", HLOOKUP($F107, TotalStockSF!$K$4:$BI$76, VLOOKUP($D107, TotalStockSF!$A$5:$B$76, 2, FALSE), FALSE))</f>
        <v>NA</v>
      </c>
      <c r="J107" s="368">
        <f>VLOOKUP($C107, 'AEO COMMERCIAL FLOORSPACE'!$A$47:$G$196, 6, FALSE)</f>
        <v>517.85564553018321</v>
      </c>
      <c r="K107" s="369" t="str">
        <f t="shared" si="24"/>
        <v>NA</v>
      </c>
      <c r="L107" s="370">
        <f>VLOOKUP($C107, 'AEO COMMERCIAL FLOORSPACE'!$A$47:$G$196, 7, FALSE)</f>
        <v>3.5360637046507985E-2</v>
      </c>
      <c r="M107" s="370">
        <f t="shared" si="25"/>
        <v>3.5360637046507985E-2</v>
      </c>
      <c r="N107" s="371" t="s">
        <v>241</v>
      </c>
      <c r="O107" s="356">
        <f t="shared" si="34"/>
        <v>1508.2938422583914</v>
      </c>
      <c r="P107" s="367">
        <f t="shared" si="35"/>
        <v>3568178.1670131576</v>
      </c>
      <c r="Q107" s="356">
        <f>VLOOKUP($F107&amp;$N107, Shipments!$DL$22:$DV$369, VLOOKUP(Q$4, 'Index Tables'!$I$4:$K$10, 2, FALSE), FALSE)*VLOOKUP($C107, 'AEO COMMERCIAL FLOORSPACE'!$A$47:$G$196, 7, FALSE)*$M107</f>
        <v>0</v>
      </c>
      <c r="R107" s="356">
        <f>VLOOKUP($E107&amp;$N107, UES!$AA$6:$AJ$35, VLOOKUP(R$4, 'Index Tables'!$Q$4:$R$10, 2, FALSE), FALSE)*'Regional Rollup'!Q107</f>
        <v>0</v>
      </c>
      <c r="S107" s="402">
        <f>VLOOKUP($F107&amp;$N107, Shipments!$DL$22:$DV$369, VLOOKUP(S$4, 'Index Tables'!$I$4:$K$10, 2, FALSE), FALSE)*VLOOKUP($C107, 'AEO COMMERCIAL FLOORSPACE'!$A$47:$G$196, 7, FALSE)*$M107</f>
        <v>344.06325865316859</v>
      </c>
      <c r="T107" s="356">
        <f>VLOOKUP($E107&amp;$N107, UES!$AA$6:$AJ$35, VLOOKUP(T$4, 'Index Tables'!$Q$4:$R$10, 2, FALSE), FALSE)*'Regional Rollup'!S107</f>
        <v>820428.98017305206</v>
      </c>
      <c r="U107" s="402">
        <f>VLOOKUP($F107&amp;$N107, Shipments!$DL$22:$DV$369, VLOOKUP(U$4, 'Index Tables'!$I$4:$K$10, 2, FALSE), FALSE)*VLOOKUP($C107, 'AEO COMMERCIAL FLOORSPACE'!$A$47:$G$196, 7, FALSE)*$M107</f>
        <v>311.87431325486034</v>
      </c>
      <c r="V107" s="356">
        <f>VLOOKUP($E107&amp;$N107, UES!$AA$6:$AJ$35, VLOOKUP(V$4, 'Index Tables'!$Q$4:$R$10, 2, FALSE), FALSE)*'Regional Rollup'!U107</f>
        <v>740367.42655368021</v>
      </c>
      <c r="W107" s="402">
        <f>VLOOKUP($F107&amp;$N107, Shipments!$DL$22:$DV$369, VLOOKUP(W$4, 'Index Tables'!$I$4:$K$10, 2, FALSE), FALSE)*VLOOKUP($C107, 'AEO COMMERCIAL FLOORSPACE'!$A$47:$G$196, 7, FALSE)*$M107</f>
        <v>300.13891130285327</v>
      </c>
      <c r="X107" s="356">
        <f>VLOOKUP($E107&amp;$N107, UES!$AA$6:$AJ$35, VLOOKUP(X$4, 'Index Tables'!$Q$4:$R$10, 2, FALSE), FALSE)*'Regional Rollup'!W107</f>
        <v>708010.66936588788</v>
      </c>
      <c r="Y107" s="402">
        <f>VLOOKUP($F107&amp;$N107, Shipments!$DL$22:$DV$369, VLOOKUP(Y$4, 'Index Tables'!$I$4:$K$10, 2, FALSE), FALSE)*VLOOKUP($C107, 'AEO COMMERCIAL FLOORSPACE'!$A$47:$G$196, 7, FALSE)*$M107</f>
        <v>284.16840047535464</v>
      </c>
      <c r="Z107" s="356">
        <f>VLOOKUP($E107&amp;$N107, UES!$AA$6:$AJ$35, VLOOKUP(Z$4, 'Index Tables'!$Q$4:$R$10, 2, FALSE), FALSE)*'Regional Rollup'!Y107</f>
        <v>669276.50922949647</v>
      </c>
      <c r="AA107" s="402">
        <f>VLOOKUP($F107&amp;$N107, Shipments!$DL$22:$DV$369, VLOOKUP(AA$4, 'Index Tables'!$I$4:$K$10, 2, FALSE), FALSE)*VLOOKUP($C107, 'AEO COMMERCIAL FLOORSPACE'!$A$47:$G$196, 7, FALSE)*$M107</f>
        <v>268.04895857215433</v>
      </c>
      <c r="AB107" s="356">
        <f>VLOOKUP($E107&amp;$N107, UES!$AA$6:$AJ$35, VLOOKUP(AB$4, 'Index Tables'!$Q$4:$R$10, 2, FALSE), FALSE)*'Regional Rollup'!AA107</f>
        <v>630094.58169104054</v>
      </c>
      <c r="AC107" s="356">
        <f>VLOOKUP($F107&amp;$N107, Shipments!$DL$22:$DV$369, VLOOKUP(AC$4, 'Index Tables'!$I$4:$K$10, 2, FALSE), FALSE)*VLOOKUP($C107, 'AEO COMMERCIAL FLOORSPACE'!$A$47:$G$196, 7, FALSE)*$M107</f>
        <v>0</v>
      </c>
      <c r="AD107" s="356">
        <f>VLOOKUP($E107&amp;$N107, UES!$AA$6:$AJ$35, VLOOKUP(AD$4, 'Index Tables'!$Q$4:$R$10, 2, FALSE), FALSE)*'Regional Rollup'!AC107</f>
        <v>0</v>
      </c>
      <c r="AF107" s="371">
        <f t="shared" si="36"/>
        <v>101</v>
      </c>
      <c r="AG107" s="371" t="str">
        <f t="shared" si="41"/>
        <v>2015Any</v>
      </c>
      <c r="AH107" s="371" t="str">
        <f t="shared" si="42"/>
        <v>AnyIdaho</v>
      </c>
      <c r="AI107" s="371" t="s">
        <v>5</v>
      </c>
      <c r="AJ107" s="371">
        <v>2015</v>
      </c>
      <c r="AK107" s="367">
        <f t="shared" si="32"/>
        <v>3565025.9775093216</v>
      </c>
      <c r="AL107" s="371" t="s">
        <v>254</v>
      </c>
      <c r="AM107" s="368" t="str">
        <f>IF(AL107="Any", "NA", HLOOKUP($F107, TotalStockSF!$K$4:$BI$76, VLOOKUP($D107, TotalStockSF!$A$5:$B$76, 2, FALSE), FALSE))</f>
        <v>NA</v>
      </c>
      <c r="AN107" s="368">
        <f>VLOOKUP($C107, 'AEO COMMERCIAL FLOORSPACE'!$A$47:$G$196, 6, FALSE)</f>
        <v>517.85564553018321</v>
      </c>
      <c r="AO107" s="369" t="str">
        <f t="shared" si="26"/>
        <v>NA</v>
      </c>
      <c r="AP107" s="370">
        <f>VLOOKUP($C107, 'AEO COMMERCIAL FLOORSPACE'!$A$47:$G$196, 7, FALSE)</f>
        <v>3.5360637046507985E-2</v>
      </c>
      <c r="AQ107" s="370">
        <f t="shared" si="23"/>
        <v>3.5360637046507985E-2</v>
      </c>
      <c r="AR107" s="371" t="s">
        <v>241</v>
      </c>
      <c r="AS107" s="356">
        <f t="shared" si="37"/>
        <v>1508.2938422583911</v>
      </c>
      <c r="AT107" s="367">
        <f t="shared" si="38"/>
        <v>3565025.9775093216</v>
      </c>
      <c r="AU107" s="356">
        <f>VLOOKUP($F107&amp;$N107, Shipments!$EQ$22:$FA$369, VLOOKUP(AU$4, 'Index Tables'!$M$4:$O$10, 2, FALSE), FALSE)*VLOOKUP($C107, 'AEO COMMERCIAL FLOORSPACE'!$A$47:$G$196, 7, FALSE)*$M107</f>
        <v>0</v>
      </c>
      <c r="AV107" s="356">
        <f>VLOOKUP($E107&amp;$N107, UES!$AA$6:$AJ$35, VLOOKUP(AV$4, 'Index Tables'!$Q$4:$R$10, 2, FALSE), FALSE)*'Regional Rollup'!AU107</f>
        <v>0</v>
      </c>
      <c r="AW107" s="402">
        <f>VLOOKUP($F107&amp;$N107, Shipments!$EQ$22:$FA$369, VLOOKUP(AW$4, 'Index Tables'!$M$4:$O$10, 2, FALSE), FALSE)*VLOOKUP($C107, 'AEO COMMERCIAL FLOORSPACE'!$A$47:$G$196, 7, FALSE)*$M107</f>
        <v>263.58818553122086</v>
      </c>
      <c r="AX107" s="356">
        <f>VLOOKUP($E107&amp;$N107, UES!$AA$6:$AJ$35, VLOOKUP(AX$4, 'Index Tables'!$Q$4:$R$10, 2, FALSE), FALSE)*'Regional Rollup'!AW107</f>
        <v>628533.796626742</v>
      </c>
      <c r="AY107" s="402">
        <f>VLOOKUP($F107&amp;$N107, Shipments!$EQ$22:$FA$369, VLOOKUP(AY$4, 'Index Tables'!$M$4:$O$10, 2, FALSE), FALSE)*VLOOKUP($C107, 'AEO COMMERCIAL FLOORSPACE'!$A$47:$G$196, 7, FALSE)*$M107</f>
        <v>238.92811068069309</v>
      </c>
      <c r="AZ107" s="356">
        <f>VLOOKUP($E107&amp;$N107, UES!$AA$6:$AJ$35, VLOOKUP(AZ$4, 'Index Tables'!$Q$4:$R$10, 2, FALSE), FALSE)*'Regional Rollup'!AY107</f>
        <v>567198.33252647915</v>
      </c>
      <c r="BA107" s="402">
        <f>VLOOKUP($F107&amp;$N107, Shipments!$EQ$22:$FA$369, VLOOKUP(BA$4, 'Index Tables'!$M$4:$O$10, 2, FALSE), FALSE)*VLOOKUP($C107, 'AEO COMMERCIAL FLOORSPACE'!$A$47:$G$196, 7, FALSE)*$M107</f>
        <v>453.56018699896816</v>
      </c>
      <c r="BB107" s="356">
        <f>VLOOKUP($E107&amp;$N107, UES!$AA$6:$AJ$35, VLOOKUP(BB$4, 'Index Tables'!$Q$4:$R$10, 2, FALSE), FALSE)*'Regional Rollup'!BA107</f>
        <v>1069922.7574355633</v>
      </c>
      <c r="BC107" s="402">
        <f>VLOOKUP($F107&amp;$N107, Shipments!$EQ$22:$FA$369, VLOOKUP(BC$4, 'Index Tables'!$M$4:$O$10, 2, FALSE), FALSE)*VLOOKUP($C107, 'AEO COMMERCIAL FLOORSPACE'!$A$47:$G$196, 7, FALSE)*$M107</f>
        <v>284.1684004753547</v>
      </c>
      <c r="BD107" s="356">
        <f>VLOOKUP($E107&amp;$N107, UES!$AA$6:$AJ$35, VLOOKUP(BD$4, 'Index Tables'!$Q$4:$R$10, 2, FALSE), FALSE)*'Regional Rollup'!BC107</f>
        <v>669276.50922949659</v>
      </c>
      <c r="BE107" s="402">
        <f>VLOOKUP($F107&amp;$N107, Shipments!$EQ$22:$FA$369, VLOOKUP(BE$4, 'Index Tables'!$M$4:$O$10, 2, FALSE), FALSE)*VLOOKUP($C107, 'AEO COMMERCIAL FLOORSPACE'!$A$47:$G$196, 7, FALSE)*$M107</f>
        <v>268.04895857215433</v>
      </c>
      <c r="BF107" s="356">
        <f>VLOOKUP($E107&amp;$N107, UES!$AA$6:$AJ$35, VLOOKUP(BF$4, 'Index Tables'!$Q$4:$R$10, 2, FALSE), FALSE)*'Regional Rollup'!BE107</f>
        <v>630094.58169104054</v>
      </c>
      <c r="BG107" s="356">
        <f>VLOOKUP($F107&amp;$N107, Shipments!$EQ$22:$FA$369, VLOOKUP(BG$4, 'Index Tables'!$M$4:$O$10, 2, FALSE), FALSE)*VLOOKUP($C107, 'AEO COMMERCIAL FLOORSPACE'!$A$47:$G$196, 7, FALSE)*$M107</f>
        <v>0</v>
      </c>
      <c r="BH107" s="356">
        <f>VLOOKUP($E107&amp;$N107, UES!$AA$6:$AJ$35, VLOOKUP(BH$4, 'Index Tables'!$Q$4:$R$10, 2, FALSE), FALSE)*'Regional Rollup'!BG107</f>
        <v>0</v>
      </c>
    </row>
    <row r="108" spans="2:60">
      <c r="B108" s="371">
        <f t="shared" si="33"/>
        <v>102</v>
      </c>
      <c r="C108" s="371" t="str">
        <f t="shared" si="39"/>
        <v>2016Any</v>
      </c>
      <c r="D108" s="371" t="str">
        <f t="shared" si="40"/>
        <v>AnyIdaho</v>
      </c>
      <c r="E108" s="371" t="s">
        <v>5</v>
      </c>
      <c r="F108" s="371">
        <v>2016</v>
      </c>
      <c r="G108" s="367">
        <f t="shared" si="31"/>
        <v>3596961.2822078597</v>
      </c>
      <c r="H108" s="371" t="s">
        <v>254</v>
      </c>
      <c r="I108" s="368" t="str">
        <f>IF(H108="Any", "NA", HLOOKUP($F108, TotalStockSF!$K$4:$BI$76, VLOOKUP($D108, TotalStockSF!$A$5:$B$76, 2, FALSE), FALSE))</f>
        <v>NA</v>
      </c>
      <c r="J108" s="368">
        <f>VLOOKUP($C108, 'AEO COMMERCIAL FLOORSPACE'!$A$47:$G$196, 6, FALSE)</f>
        <v>525.26093857840829</v>
      </c>
      <c r="K108" s="369" t="str">
        <f t="shared" si="24"/>
        <v>NA</v>
      </c>
      <c r="L108" s="370">
        <f>VLOOKUP($C108, 'AEO COMMERCIAL FLOORSPACE'!$A$47:$G$196, 7, FALSE)</f>
        <v>3.5299369623067588E-2</v>
      </c>
      <c r="M108" s="370">
        <f t="shared" si="25"/>
        <v>3.5299369623067588E-2</v>
      </c>
      <c r="N108" s="371" t="s">
        <v>241</v>
      </c>
      <c r="O108" s="356">
        <f t="shared" si="34"/>
        <v>1520.4606661604396</v>
      </c>
      <c r="P108" s="367">
        <f t="shared" si="35"/>
        <v>3596961.2822078597</v>
      </c>
      <c r="Q108" s="356">
        <f>VLOOKUP($F108&amp;$N108, Shipments!$DL$22:$DV$369, VLOOKUP(Q$4, 'Index Tables'!$I$4:$K$10, 2, FALSE), FALSE)*VLOOKUP($C108, 'AEO COMMERCIAL FLOORSPACE'!$A$47:$G$196, 7, FALSE)*$M108</f>
        <v>0</v>
      </c>
      <c r="R108" s="356">
        <f>VLOOKUP($E108&amp;$N108, UES!$AA$6:$AJ$35, VLOOKUP(R$4, 'Index Tables'!$Q$4:$R$10, 2, FALSE), FALSE)*'Regional Rollup'!Q108</f>
        <v>0</v>
      </c>
      <c r="S108" s="402">
        <f>VLOOKUP($F108&amp;$N108, Shipments!$DL$22:$DV$369, VLOOKUP(S$4, 'Index Tables'!$I$4:$K$10, 2, FALSE), FALSE)*VLOOKUP($C108, 'AEO COMMERCIAL FLOORSPACE'!$A$47:$G$196, 7, FALSE)*$M108</f>
        <v>346.83868407884694</v>
      </c>
      <c r="T108" s="356">
        <f>VLOOKUP($E108&amp;$N108, UES!$AA$6:$AJ$35, VLOOKUP(T$4, 'Index Tables'!$Q$4:$R$10, 2, FALSE), FALSE)*'Regional Rollup'!S108</f>
        <v>827047.06389535684</v>
      </c>
      <c r="U108" s="402">
        <f>VLOOKUP($F108&amp;$N108, Shipments!$DL$22:$DV$369, VLOOKUP(U$4, 'Index Tables'!$I$4:$K$10, 2, FALSE), FALSE)*VLOOKUP($C108, 'AEO COMMERCIAL FLOORSPACE'!$A$47:$G$196, 7, FALSE)*$M108</f>
        <v>314.39008288981597</v>
      </c>
      <c r="V108" s="356">
        <f>VLOOKUP($E108&amp;$N108, UES!$AA$6:$AJ$35, VLOOKUP(V$4, 'Index Tables'!$Q$4:$R$10, 2, FALSE), FALSE)*'Regional Rollup'!U108</f>
        <v>746339.68464379071</v>
      </c>
      <c r="W108" s="402">
        <f>VLOOKUP($F108&amp;$N108, Shipments!$DL$22:$DV$369, VLOOKUP(W$4, 'Index Tables'!$I$4:$K$10, 2, FALSE), FALSE)*VLOOKUP($C108, 'AEO COMMERCIAL FLOORSPACE'!$A$47:$G$196, 7, FALSE)*$M108</f>
        <v>302.56001598263271</v>
      </c>
      <c r="X108" s="356">
        <f>VLOOKUP($E108&amp;$N108, UES!$AA$6:$AJ$35, VLOOKUP(X$4, 'Index Tables'!$Q$4:$R$10, 2, FALSE), FALSE)*'Regional Rollup'!W108</f>
        <v>713721.91799238091</v>
      </c>
      <c r="Y108" s="402">
        <f>VLOOKUP($F108&amp;$N108, Shipments!$DL$22:$DV$369, VLOOKUP(Y$4, 'Index Tables'!$I$4:$K$10, 2, FALSE), FALSE)*VLOOKUP($C108, 'AEO COMMERCIAL FLOORSPACE'!$A$47:$G$196, 7, FALSE)*$M108</f>
        <v>286.46067721231566</v>
      </c>
      <c r="Z108" s="356">
        <f>VLOOKUP($E108&amp;$N108, UES!$AA$6:$AJ$35, VLOOKUP(Z$4, 'Index Tables'!$Q$4:$R$10, 2, FALSE), FALSE)*'Regional Rollup'!Y108</f>
        <v>674675.3043458251</v>
      </c>
      <c r="AA108" s="402">
        <f>VLOOKUP($F108&amp;$N108, Shipments!$DL$22:$DV$369, VLOOKUP(AA$4, 'Index Tables'!$I$4:$K$10, 2, FALSE), FALSE)*VLOOKUP($C108, 'AEO COMMERCIAL FLOORSPACE'!$A$47:$G$196, 7, FALSE)*$M108</f>
        <v>270.21120599682837</v>
      </c>
      <c r="AB108" s="356">
        <f>VLOOKUP($E108&amp;$N108, UES!$AA$6:$AJ$35, VLOOKUP(AB$4, 'Index Tables'!$Q$4:$R$10, 2, FALSE), FALSE)*'Regional Rollup'!AA108</f>
        <v>635177.311330506</v>
      </c>
      <c r="AC108" s="356">
        <f>VLOOKUP($F108&amp;$N108, Shipments!$DL$22:$DV$369, VLOOKUP(AC$4, 'Index Tables'!$I$4:$K$10, 2, FALSE), FALSE)*VLOOKUP($C108, 'AEO COMMERCIAL FLOORSPACE'!$A$47:$G$196, 7, FALSE)*$M108</f>
        <v>0</v>
      </c>
      <c r="AD108" s="356">
        <f>VLOOKUP($E108&amp;$N108, UES!$AA$6:$AJ$35, VLOOKUP(AD$4, 'Index Tables'!$Q$4:$R$10, 2, FALSE), FALSE)*'Regional Rollup'!AC108</f>
        <v>0</v>
      </c>
      <c r="AF108" s="371">
        <f t="shared" si="36"/>
        <v>102</v>
      </c>
      <c r="AG108" s="371" t="str">
        <f t="shared" si="41"/>
        <v>2016Any</v>
      </c>
      <c r="AH108" s="371" t="str">
        <f t="shared" si="42"/>
        <v>AnyIdaho</v>
      </c>
      <c r="AI108" s="371" t="s">
        <v>5</v>
      </c>
      <c r="AJ108" s="371">
        <v>2016</v>
      </c>
      <c r="AK108" s="367">
        <f t="shared" si="32"/>
        <v>3592788.6185863554</v>
      </c>
      <c r="AL108" s="371" t="s">
        <v>254</v>
      </c>
      <c r="AM108" s="368" t="str">
        <f>IF(AL108="Any", "NA", HLOOKUP($F108, TotalStockSF!$K$4:$BI$76, VLOOKUP($D108, TotalStockSF!$A$5:$B$76, 2, FALSE), FALSE))</f>
        <v>NA</v>
      </c>
      <c r="AN108" s="368">
        <f>VLOOKUP($C108, 'AEO COMMERCIAL FLOORSPACE'!$A$47:$G$196, 6, FALSE)</f>
        <v>525.26093857840829</v>
      </c>
      <c r="AO108" s="369" t="str">
        <f t="shared" si="26"/>
        <v>NA</v>
      </c>
      <c r="AP108" s="370">
        <f>VLOOKUP($C108, 'AEO COMMERCIAL FLOORSPACE'!$A$47:$G$196, 7, FALSE)</f>
        <v>3.5299369623067588E-2</v>
      </c>
      <c r="AQ108" s="370">
        <f t="shared" si="23"/>
        <v>3.5299369623067588E-2</v>
      </c>
      <c r="AR108" s="371" t="s">
        <v>241</v>
      </c>
      <c r="AS108" s="356">
        <f t="shared" si="37"/>
        <v>1520.4606661604396</v>
      </c>
      <c r="AT108" s="367">
        <f t="shared" si="38"/>
        <v>3592788.6185863554</v>
      </c>
      <c r="AU108" s="356">
        <f>VLOOKUP($F108&amp;$N108, Shipments!$EQ$22:$FA$369, VLOOKUP(AU$4, 'Index Tables'!$M$4:$O$10, 2, FALSE), FALSE)*VLOOKUP($C108, 'AEO COMMERCIAL FLOORSPACE'!$A$47:$G$196, 7, FALSE)*$M108</f>
        <v>0</v>
      </c>
      <c r="AV108" s="356">
        <f>VLOOKUP($E108&amp;$N108, UES!$AA$6:$AJ$35, VLOOKUP(AV$4, 'Index Tables'!$Q$4:$R$10, 2, FALSE), FALSE)*'Regional Rollup'!AU108</f>
        <v>0</v>
      </c>
      <c r="AW108" s="402">
        <f>VLOOKUP($F108&amp;$N108, Shipments!$EQ$22:$FA$369, VLOOKUP(AW$4, 'Index Tables'!$M$4:$O$10, 2, FALSE), FALSE)*VLOOKUP($C108, 'AEO COMMERCIAL FLOORSPACE'!$A$47:$G$196, 7, FALSE)*$M108</f>
        <v>240.31101191787633</v>
      </c>
      <c r="AX108" s="356">
        <f>VLOOKUP($E108&amp;$N108, UES!$AA$6:$AJ$35, VLOOKUP(AX$4, 'Index Tables'!$Q$4:$R$10, 2, FALSE), FALSE)*'Regional Rollup'!AW108</f>
        <v>573028.69014236075</v>
      </c>
      <c r="AY108" s="402">
        <f>VLOOKUP($F108&amp;$N108, Shipments!$EQ$22:$FA$369, VLOOKUP(AY$4, 'Index Tables'!$M$4:$O$10, 2, FALSE), FALSE)*VLOOKUP($C108, 'AEO COMMERCIAL FLOORSPACE'!$A$47:$G$196, 7, FALSE)*$M108</f>
        <v>217.82864029959688</v>
      </c>
      <c r="AZ108" s="356">
        <f>VLOOKUP($E108&amp;$N108, UES!$AA$6:$AJ$35, VLOOKUP(AZ$4, 'Index Tables'!$Q$4:$R$10, 2, FALSE), FALSE)*'Regional Rollup'!AY108</f>
        <v>517109.69128935301</v>
      </c>
      <c r="BA108" s="402">
        <f>VLOOKUP($F108&amp;$N108, Shipments!$EQ$22:$FA$369, VLOOKUP(BA$4, 'Index Tables'!$M$4:$O$10, 2, FALSE), FALSE)*VLOOKUP($C108, 'AEO COMMERCIAL FLOORSPACE'!$A$47:$G$196, 7, FALSE)*$M108</f>
        <v>505.64913073382235</v>
      </c>
      <c r="BB108" s="356">
        <f>VLOOKUP($E108&amp;$N108, UES!$AA$6:$AJ$35, VLOOKUP(BB$4, 'Index Tables'!$Q$4:$R$10, 2, FALSE), FALSE)*'Regional Rollup'!BA108</f>
        <v>1192797.6214783103</v>
      </c>
      <c r="BC108" s="402">
        <f>VLOOKUP($F108&amp;$N108, Shipments!$EQ$22:$FA$369, VLOOKUP(BC$4, 'Index Tables'!$M$4:$O$10, 2, FALSE), FALSE)*VLOOKUP($C108, 'AEO COMMERCIAL FLOORSPACE'!$A$47:$G$196, 7, FALSE)*$M108</f>
        <v>286.46067721231572</v>
      </c>
      <c r="BD108" s="356">
        <f>VLOOKUP($E108&amp;$N108, UES!$AA$6:$AJ$35, VLOOKUP(BD$4, 'Index Tables'!$Q$4:$R$10, 2, FALSE), FALSE)*'Regional Rollup'!BC108</f>
        <v>674675.30434582522</v>
      </c>
      <c r="BE108" s="402">
        <f>VLOOKUP($F108&amp;$N108, Shipments!$EQ$22:$FA$369, VLOOKUP(BE$4, 'Index Tables'!$M$4:$O$10, 2, FALSE), FALSE)*VLOOKUP($C108, 'AEO COMMERCIAL FLOORSPACE'!$A$47:$G$196, 7, FALSE)*$M108</f>
        <v>270.21120599682837</v>
      </c>
      <c r="BF108" s="356">
        <f>VLOOKUP($E108&amp;$N108, UES!$AA$6:$AJ$35, VLOOKUP(BF$4, 'Index Tables'!$Q$4:$R$10, 2, FALSE), FALSE)*'Regional Rollup'!BE108</f>
        <v>635177.311330506</v>
      </c>
      <c r="BG108" s="356">
        <f>VLOOKUP($F108&amp;$N108, Shipments!$EQ$22:$FA$369, VLOOKUP(BG$4, 'Index Tables'!$M$4:$O$10, 2, FALSE), FALSE)*VLOOKUP($C108, 'AEO COMMERCIAL FLOORSPACE'!$A$47:$G$196, 7, FALSE)*$M108</f>
        <v>0</v>
      </c>
      <c r="BH108" s="356">
        <f>VLOOKUP($E108&amp;$N108, UES!$AA$6:$AJ$35, VLOOKUP(BH$4, 'Index Tables'!$Q$4:$R$10, 2, FALSE), FALSE)*'Regional Rollup'!BG108</f>
        <v>0</v>
      </c>
    </row>
    <row r="109" spans="2:60">
      <c r="B109" s="371">
        <f t="shared" si="33"/>
        <v>103</v>
      </c>
      <c r="C109" s="371" t="str">
        <f t="shared" si="39"/>
        <v>2017Any</v>
      </c>
      <c r="D109" s="371" t="str">
        <f t="shared" si="40"/>
        <v>AnyIdaho</v>
      </c>
      <c r="E109" s="371" t="s">
        <v>5</v>
      </c>
      <c r="F109" s="371">
        <v>2017</v>
      </c>
      <c r="G109" s="367">
        <f t="shared" si="31"/>
        <v>3644449.5552221835</v>
      </c>
      <c r="H109" s="371" t="s">
        <v>254</v>
      </c>
      <c r="I109" s="368" t="str">
        <f>IF(H109="Any", "NA", HLOOKUP($F109, TotalStockSF!$K$4:$BI$76, VLOOKUP($D109, TotalStockSF!$A$5:$B$76, 2, FALSE), FALSE))</f>
        <v>NA</v>
      </c>
      <c r="J109" s="368">
        <f>VLOOKUP($C109, 'AEO COMMERCIAL FLOORSPACE'!$A$47:$G$196, 6, FALSE)</f>
        <v>533.94350359530279</v>
      </c>
      <c r="K109" s="369" t="str">
        <f t="shared" si="24"/>
        <v>NA</v>
      </c>
      <c r="L109" s="370">
        <f>VLOOKUP($C109, 'AEO COMMERCIAL FLOORSPACE'!$A$47:$G$196, 7, FALSE)</f>
        <v>3.5323395664904465E-2</v>
      </c>
      <c r="M109" s="370">
        <f t="shared" si="25"/>
        <v>3.5323395664904465E-2</v>
      </c>
      <c r="N109" s="371" t="s">
        <v>241</v>
      </c>
      <c r="O109" s="356">
        <f t="shared" si="34"/>
        <v>1540.5342909668339</v>
      </c>
      <c r="P109" s="367">
        <f t="shared" si="35"/>
        <v>3644449.5552221835</v>
      </c>
      <c r="Q109" s="356">
        <f>VLOOKUP($F109&amp;$N109, Shipments!$DL$22:$DV$369, VLOOKUP(Q$4, 'Index Tables'!$I$4:$K$10, 2, FALSE), FALSE)*VLOOKUP($C109, 'AEO COMMERCIAL FLOORSPACE'!$A$47:$G$196, 7, FALSE)*$M109</f>
        <v>0</v>
      </c>
      <c r="R109" s="356">
        <f>VLOOKUP($E109&amp;$N109, UES!$AA$6:$AJ$35, VLOOKUP(R$4, 'Index Tables'!$Q$4:$R$10, 2, FALSE), FALSE)*'Regional Rollup'!Q109</f>
        <v>0</v>
      </c>
      <c r="S109" s="402">
        <f>VLOOKUP($F109&amp;$N109, Shipments!$DL$22:$DV$369, VLOOKUP(S$4, 'Index Tables'!$I$4:$K$10, 2, FALSE), FALSE)*VLOOKUP($C109, 'AEO COMMERCIAL FLOORSPACE'!$A$47:$G$196, 7, FALSE)*$M109</f>
        <v>351.41776314843185</v>
      </c>
      <c r="T109" s="356">
        <f>VLOOKUP($E109&amp;$N109, UES!$AA$6:$AJ$35, VLOOKUP(T$4, 'Index Tables'!$Q$4:$R$10, 2, FALSE), FALSE)*'Regional Rollup'!S109</f>
        <v>837966.012887171</v>
      </c>
      <c r="U109" s="402">
        <f>VLOOKUP($F109&amp;$N109, Shipments!$DL$22:$DV$369, VLOOKUP(U$4, 'Index Tables'!$I$4:$K$10, 2, FALSE), FALSE)*VLOOKUP($C109, 'AEO COMMERCIAL FLOORSPACE'!$A$47:$G$196, 7, FALSE)*$M109</f>
        <v>318.54076478987332</v>
      </c>
      <c r="V109" s="356">
        <f>VLOOKUP($E109&amp;$N109, UES!$AA$6:$AJ$35, VLOOKUP(V$4, 'Index Tables'!$Q$4:$R$10, 2, FALSE), FALSE)*'Regional Rollup'!U109</f>
        <v>756193.10811017652</v>
      </c>
      <c r="W109" s="402">
        <f>VLOOKUP($F109&amp;$N109, Shipments!$DL$22:$DV$369, VLOOKUP(W$4, 'Index Tables'!$I$4:$K$10, 2, FALSE), FALSE)*VLOOKUP($C109, 'AEO COMMERCIAL FLOORSPACE'!$A$47:$G$196, 7, FALSE)*$M109</f>
        <v>306.55451342503562</v>
      </c>
      <c r="X109" s="356">
        <f>VLOOKUP($E109&amp;$N109, UES!$AA$6:$AJ$35, VLOOKUP(X$4, 'Index Tables'!$Q$4:$R$10, 2, FALSE), FALSE)*'Regional Rollup'!W109</f>
        <v>723144.71091083158</v>
      </c>
      <c r="Y109" s="402">
        <f>VLOOKUP($F109&amp;$N109, Shipments!$DL$22:$DV$369, VLOOKUP(Y$4, 'Index Tables'!$I$4:$K$10, 2, FALSE), FALSE)*VLOOKUP($C109, 'AEO COMMERCIAL FLOORSPACE'!$A$47:$G$196, 7, FALSE)*$M109</f>
        <v>290.24262585730537</v>
      </c>
      <c r="Z109" s="356">
        <f>VLOOKUP($E109&amp;$N109, UES!$AA$6:$AJ$35, VLOOKUP(Z$4, 'Index Tables'!$Q$4:$R$10, 2, FALSE), FALSE)*'Regional Rollup'!Y109</f>
        <v>683582.59095112607</v>
      </c>
      <c r="AA109" s="402">
        <f>VLOOKUP($F109&amp;$N109, Shipments!$DL$22:$DV$369, VLOOKUP(AA$4, 'Index Tables'!$I$4:$K$10, 2, FALSE), FALSE)*VLOOKUP($C109, 'AEO COMMERCIAL FLOORSPACE'!$A$47:$G$196, 7, FALSE)*$M109</f>
        <v>273.7786237461878</v>
      </c>
      <c r="AB109" s="356">
        <f>VLOOKUP($E109&amp;$N109, UES!$AA$6:$AJ$35, VLOOKUP(AB$4, 'Index Tables'!$Q$4:$R$10, 2, FALSE), FALSE)*'Regional Rollup'!AA109</f>
        <v>643563.13236287818</v>
      </c>
      <c r="AC109" s="356">
        <f>VLOOKUP($F109&amp;$N109, Shipments!$DL$22:$DV$369, VLOOKUP(AC$4, 'Index Tables'!$I$4:$K$10, 2, FALSE), FALSE)*VLOOKUP($C109, 'AEO COMMERCIAL FLOORSPACE'!$A$47:$G$196, 7, FALSE)*$M109</f>
        <v>0</v>
      </c>
      <c r="AD109" s="356">
        <f>VLOOKUP($E109&amp;$N109, UES!$AA$6:$AJ$35, VLOOKUP(AD$4, 'Index Tables'!$Q$4:$R$10, 2, FALSE), FALSE)*'Regional Rollup'!AC109</f>
        <v>0</v>
      </c>
      <c r="AF109" s="371">
        <f t="shared" si="36"/>
        <v>103</v>
      </c>
      <c r="AG109" s="371" t="str">
        <f t="shared" si="41"/>
        <v>2017Any</v>
      </c>
      <c r="AH109" s="371" t="str">
        <f t="shared" si="42"/>
        <v>AnyIdaho</v>
      </c>
      <c r="AI109" s="371" t="s">
        <v>5</v>
      </c>
      <c r="AJ109" s="371">
        <v>2017</v>
      </c>
      <c r="AK109" s="367">
        <f t="shared" si="32"/>
        <v>3639243.4204600891</v>
      </c>
      <c r="AL109" s="371" t="s">
        <v>254</v>
      </c>
      <c r="AM109" s="368" t="str">
        <f>IF(AL109="Any", "NA", HLOOKUP($F109, TotalStockSF!$K$4:$BI$76, VLOOKUP($D109, TotalStockSF!$A$5:$B$76, 2, FALSE), FALSE))</f>
        <v>NA</v>
      </c>
      <c r="AN109" s="368">
        <f>VLOOKUP($C109, 'AEO COMMERCIAL FLOORSPACE'!$A$47:$G$196, 6, FALSE)</f>
        <v>533.94350359530279</v>
      </c>
      <c r="AO109" s="369" t="str">
        <f t="shared" si="26"/>
        <v>NA</v>
      </c>
      <c r="AP109" s="370">
        <f>VLOOKUP($C109, 'AEO COMMERCIAL FLOORSPACE'!$A$47:$G$196, 7, FALSE)</f>
        <v>3.5323395664904465E-2</v>
      </c>
      <c r="AQ109" s="370">
        <f t="shared" si="23"/>
        <v>3.5323395664904465E-2</v>
      </c>
      <c r="AR109" s="371" t="s">
        <v>241</v>
      </c>
      <c r="AS109" s="356">
        <f t="shared" si="37"/>
        <v>1540.5342909668341</v>
      </c>
      <c r="AT109" s="367">
        <f t="shared" si="38"/>
        <v>3639243.4204600891</v>
      </c>
      <c r="AU109" s="356">
        <f>VLOOKUP($F109&amp;$N109, Shipments!$EQ$22:$FA$369, VLOOKUP(AU$4, 'Index Tables'!$M$4:$O$10, 2, FALSE), FALSE)*VLOOKUP($C109, 'AEO COMMERCIAL FLOORSPACE'!$A$47:$G$196, 7, FALSE)*$M109</f>
        <v>0</v>
      </c>
      <c r="AV109" s="356">
        <f>VLOOKUP($E109&amp;$N109, UES!$AA$6:$AJ$35, VLOOKUP(AV$4, 'Index Tables'!$Q$4:$R$10, 2, FALSE), FALSE)*'Regional Rollup'!AU109</f>
        <v>0</v>
      </c>
      <c r="AW109" s="402">
        <f>VLOOKUP($F109&amp;$N109, Shipments!$EQ$22:$FA$369, VLOOKUP(AW$4, 'Index Tables'!$M$4:$O$10, 2, FALSE), FALSE)*VLOOKUP($C109, 'AEO COMMERCIAL FLOORSPACE'!$A$47:$G$196, 7, FALSE)*$M109</f>
        <v>218.50567929293823</v>
      </c>
      <c r="AX109" s="356">
        <f>VLOOKUP($E109&amp;$N109, UES!$AA$6:$AJ$35, VLOOKUP(AX$4, 'Index Tables'!$Q$4:$R$10, 2, FALSE), FALSE)*'Regional Rollup'!AW109</f>
        <v>521033.23187157273</v>
      </c>
      <c r="AY109" s="402">
        <f>VLOOKUP($F109&amp;$N109, Shipments!$EQ$22:$FA$369, VLOOKUP(AY$4, 'Index Tables'!$M$4:$O$10, 2, FALSE), FALSE)*VLOOKUP($C109, 'AEO COMMERCIAL FLOORSPACE'!$A$47:$G$196, 7, FALSE)*$M109</f>
        <v>198.06331236450453</v>
      </c>
      <c r="AZ109" s="356">
        <f>VLOOKUP($E109&amp;$N109, UES!$AA$6:$AJ$35, VLOOKUP(AZ$4, 'Index Tables'!$Q$4:$R$10, 2, FALSE), FALSE)*'Regional Rollup'!AY109</f>
        <v>470188.2092808765</v>
      </c>
      <c r="BA109" s="402">
        <f>VLOOKUP($F109&amp;$N109, Shipments!$EQ$22:$FA$369, VLOOKUP(BA$4, 'Index Tables'!$M$4:$O$10, 2, FALSE), FALSE)*VLOOKUP($C109, 'AEO COMMERCIAL FLOORSPACE'!$A$47:$G$196, 7, FALSE)*$M109</f>
        <v>559.94404970589801</v>
      </c>
      <c r="BB109" s="356">
        <f>VLOOKUP($E109&amp;$N109, UES!$AA$6:$AJ$35, VLOOKUP(BB$4, 'Index Tables'!$Q$4:$R$10, 2, FALSE), FALSE)*'Regional Rollup'!BA109</f>
        <v>1320876.2559936361</v>
      </c>
      <c r="BC109" s="402">
        <f>VLOOKUP($F109&amp;$N109, Shipments!$EQ$22:$FA$369, VLOOKUP(BC$4, 'Index Tables'!$M$4:$O$10, 2, FALSE), FALSE)*VLOOKUP($C109, 'AEO COMMERCIAL FLOORSPACE'!$A$47:$G$196, 7, FALSE)*$M109</f>
        <v>290.24262585730548</v>
      </c>
      <c r="BD109" s="356">
        <f>VLOOKUP($E109&amp;$N109, UES!$AA$6:$AJ$35, VLOOKUP(BD$4, 'Index Tables'!$Q$4:$R$10, 2, FALSE), FALSE)*'Regional Rollup'!BC109</f>
        <v>683582.5909511263</v>
      </c>
      <c r="BE109" s="402">
        <f>VLOOKUP($F109&amp;$N109, Shipments!$EQ$22:$FA$369, VLOOKUP(BE$4, 'Index Tables'!$M$4:$O$10, 2, FALSE), FALSE)*VLOOKUP($C109, 'AEO COMMERCIAL FLOORSPACE'!$A$47:$G$196, 7, FALSE)*$M109</f>
        <v>273.7786237461878</v>
      </c>
      <c r="BF109" s="356">
        <f>VLOOKUP($E109&amp;$N109, UES!$AA$6:$AJ$35, VLOOKUP(BF$4, 'Index Tables'!$Q$4:$R$10, 2, FALSE), FALSE)*'Regional Rollup'!BE109</f>
        <v>643563.13236287818</v>
      </c>
      <c r="BG109" s="356">
        <f>VLOOKUP($F109&amp;$N109, Shipments!$EQ$22:$FA$369, VLOOKUP(BG$4, 'Index Tables'!$M$4:$O$10, 2, FALSE), FALSE)*VLOOKUP($C109, 'AEO COMMERCIAL FLOORSPACE'!$A$47:$G$196, 7, FALSE)*$M109</f>
        <v>0</v>
      </c>
      <c r="BH109" s="356">
        <f>VLOOKUP($E109&amp;$N109, UES!$AA$6:$AJ$35, VLOOKUP(BH$4, 'Index Tables'!$Q$4:$R$10, 2, FALSE), FALSE)*'Regional Rollup'!BG109</f>
        <v>0</v>
      </c>
    </row>
    <row r="110" spans="2:60">
      <c r="B110" s="371">
        <f t="shared" si="33"/>
        <v>104</v>
      </c>
      <c r="C110" s="371" t="str">
        <f t="shared" si="39"/>
        <v>2018Any</v>
      </c>
      <c r="D110" s="371" t="str">
        <f t="shared" si="40"/>
        <v>AnyIdaho</v>
      </c>
      <c r="E110" s="371" t="s">
        <v>5</v>
      </c>
      <c r="F110" s="371">
        <v>2018</v>
      </c>
      <c r="G110" s="367">
        <f t="shared" si="31"/>
        <v>3696358.2986984551</v>
      </c>
      <c r="H110" s="371" t="s">
        <v>254</v>
      </c>
      <c r="I110" s="368" t="str">
        <f>IF(H110="Any", "NA", HLOOKUP($F110, TotalStockSF!$K$4:$BI$76, VLOOKUP($D110, TotalStockSF!$A$5:$B$76, 2, FALSE), FALSE))</f>
        <v>NA</v>
      </c>
      <c r="J110" s="368">
        <f>VLOOKUP($C110, 'AEO COMMERCIAL FLOORSPACE'!$A$47:$G$196, 6, FALSE)</f>
        <v>542.84332149426746</v>
      </c>
      <c r="K110" s="369" t="str">
        <f t="shared" si="24"/>
        <v>NA</v>
      </c>
      <c r="L110" s="370">
        <f>VLOOKUP($C110, 'AEO COMMERCIAL FLOORSPACE'!$A$47:$G$196, 7, FALSE)</f>
        <v>3.5360617037445877E-2</v>
      </c>
      <c r="M110" s="370">
        <f t="shared" si="25"/>
        <v>3.5360617037445877E-2</v>
      </c>
      <c r="N110" s="371" t="s">
        <v>241</v>
      </c>
      <c r="O110" s="356">
        <f t="shared" si="34"/>
        <v>1562.4764795235699</v>
      </c>
      <c r="P110" s="367">
        <f t="shared" si="35"/>
        <v>3696358.2986984551</v>
      </c>
      <c r="Q110" s="356">
        <f>VLOOKUP($F110&amp;$N110, Shipments!$DL$22:$DV$369, VLOOKUP(Q$4, 'Index Tables'!$I$4:$K$10, 2, FALSE), FALSE)*VLOOKUP($C110, 'AEO COMMERCIAL FLOORSPACE'!$A$47:$G$196, 7, FALSE)*$M110</f>
        <v>0</v>
      </c>
      <c r="R110" s="356">
        <f>VLOOKUP($E110&amp;$N110, UES!$AA$6:$AJ$35, VLOOKUP(R$4, 'Index Tables'!$Q$4:$R$10, 2, FALSE), FALSE)*'Regional Rollup'!Q110</f>
        <v>0</v>
      </c>
      <c r="S110" s="402">
        <f>VLOOKUP($F110&amp;$N110, Shipments!$DL$22:$DV$369, VLOOKUP(S$4, 'Index Tables'!$I$4:$K$10, 2, FALSE), FALSE)*VLOOKUP($C110, 'AEO COMMERCIAL FLOORSPACE'!$A$47:$G$196, 7, FALSE)*$M110</f>
        <v>356.42308816222942</v>
      </c>
      <c r="T110" s="356">
        <f>VLOOKUP($E110&amp;$N110, UES!$AA$6:$AJ$35, VLOOKUP(T$4, 'Index Tables'!$Q$4:$R$10, 2, FALSE), FALSE)*'Regional Rollup'!S110</f>
        <v>849901.35789488698</v>
      </c>
      <c r="U110" s="402">
        <f>VLOOKUP($F110&amp;$N110, Shipments!$DL$22:$DV$369, VLOOKUP(U$4, 'Index Tables'!$I$4:$K$10, 2, FALSE), FALSE)*VLOOKUP($C110, 'AEO COMMERCIAL FLOORSPACE'!$A$47:$G$196, 7, FALSE)*$M110</f>
        <v>323.07781506198359</v>
      </c>
      <c r="V110" s="356">
        <f>VLOOKUP($E110&amp;$N110, UES!$AA$6:$AJ$35, VLOOKUP(V$4, 'Index Tables'!$Q$4:$R$10, 2, FALSE), FALSE)*'Regional Rollup'!U110</f>
        <v>766963.74259767251</v>
      </c>
      <c r="W110" s="402">
        <f>VLOOKUP($F110&amp;$N110, Shipments!$DL$22:$DV$369, VLOOKUP(W$4, 'Index Tables'!$I$4:$K$10, 2, FALSE), FALSE)*VLOOKUP($C110, 'AEO COMMERCIAL FLOORSPACE'!$A$47:$G$196, 7, FALSE)*$M110</f>
        <v>310.92084072844739</v>
      </c>
      <c r="X110" s="356">
        <f>VLOOKUP($E110&amp;$N110, UES!$AA$6:$AJ$35, VLOOKUP(X$4, 'Index Tables'!$Q$4:$R$10, 2, FALSE), FALSE)*'Regional Rollup'!W110</f>
        <v>733444.62938304781</v>
      </c>
      <c r="Y110" s="402">
        <f>VLOOKUP($F110&amp;$N110, Shipments!$DL$22:$DV$369, VLOOKUP(Y$4, 'Index Tables'!$I$4:$K$10, 2, FALSE), FALSE)*VLOOKUP($C110, 'AEO COMMERCIAL FLOORSPACE'!$A$47:$G$196, 7, FALSE)*$M110</f>
        <v>294.37661914853311</v>
      </c>
      <c r="Z110" s="356">
        <f>VLOOKUP($E110&amp;$N110, UES!$AA$6:$AJ$35, VLOOKUP(Z$4, 'Index Tables'!$Q$4:$R$10, 2, FALSE), FALSE)*'Regional Rollup'!Y110</f>
        <v>693319.01693833224</v>
      </c>
      <c r="AA110" s="402">
        <f>VLOOKUP($F110&amp;$N110, Shipments!$DL$22:$DV$369, VLOOKUP(AA$4, 'Index Tables'!$I$4:$K$10, 2, FALSE), FALSE)*VLOOKUP($C110, 'AEO COMMERCIAL FLOORSPACE'!$A$47:$G$196, 7, FALSE)*$M110</f>
        <v>277.67811642237638</v>
      </c>
      <c r="AB110" s="356">
        <f>VLOOKUP($E110&amp;$N110, UES!$AA$6:$AJ$35, VLOOKUP(AB$4, 'Index Tables'!$Q$4:$R$10, 2, FALSE), FALSE)*'Regional Rollup'!AA110</f>
        <v>652729.55188451533</v>
      </c>
      <c r="AC110" s="356">
        <f>VLOOKUP($F110&amp;$N110, Shipments!$DL$22:$DV$369, VLOOKUP(AC$4, 'Index Tables'!$I$4:$K$10, 2, FALSE), FALSE)*VLOOKUP($C110, 'AEO COMMERCIAL FLOORSPACE'!$A$47:$G$196, 7, FALSE)*$M110</f>
        <v>0</v>
      </c>
      <c r="AD110" s="356">
        <f>VLOOKUP($E110&amp;$N110, UES!$AA$6:$AJ$35, VLOOKUP(AD$4, 'Index Tables'!$Q$4:$R$10, 2, FALSE), FALSE)*'Regional Rollup'!AC110</f>
        <v>0</v>
      </c>
      <c r="AF110" s="371">
        <f t="shared" si="36"/>
        <v>104</v>
      </c>
      <c r="AG110" s="371" t="str">
        <f t="shared" si="41"/>
        <v>2018Any</v>
      </c>
      <c r="AH110" s="371" t="str">
        <f t="shared" si="42"/>
        <v>AnyIdaho</v>
      </c>
      <c r="AI110" s="371" t="s">
        <v>5</v>
      </c>
      <c r="AJ110" s="371">
        <v>2018</v>
      </c>
      <c r="AK110" s="367">
        <f t="shared" si="32"/>
        <v>3690115.5321146641</v>
      </c>
      <c r="AL110" s="371" t="s">
        <v>254</v>
      </c>
      <c r="AM110" s="368" t="str">
        <f>IF(AL110="Any", "NA", HLOOKUP($F110, TotalStockSF!$K$4:$BI$76, VLOOKUP($D110, TotalStockSF!$A$5:$B$76, 2, FALSE), FALSE))</f>
        <v>NA</v>
      </c>
      <c r="AN110" s="368">
        <f>VLOOKUP($C110, 'AEO COMMERCIAL FLOORSPACE'!$A$47:$G$196, 6, FALSE)</f>
        <v>542.84332149426746</v>
      </c>
      <c r="AO110" s="369" t="str">
        <f t="shared" si="26"/>
        <v>NA</v>
      </c>
      <c r="AP110" s="370">
        <f>VLOOKUP($C110, 'AEO COMMERCIAL FLOORSPACE'!$A$47:$G$196, 7, FALSE)</f>
        <v>3.5360617037445877E-2</v>
      </c>
      <c r="AQ110" s="370">
        <f t="shared" si="23"/>
        <v>3.5360617037445877E-2</v>
      </c>
      <c r="AR110" s="371" t="s">
        <v>241</v>
      </c>
      <c r="AS110" s="356">
        <f t="shared" si="37"/>
        <v>1562.4764795235699</v>
      </c>
      <c r="AT110" s="367">
        <f t="shared" si="38"/>
        <v>3690115.5321146641</v>
      </c>
      <c r="AU110" s="356">
        <f>VLOOKUP($F110&amp;$N110, Shipments!$EQ$22:$FA$369, VLOOKUP(AU$4, 'Index Tables'!$M$4:$O$10, 2, FALSE), FALSE)*VLOOKUP($C110, 'AEO COMMERCIAL FLOORSPACE'!$A$47:$G$196, 7, FALSE)*$M110</f>
        <v>0</v>
      </c>
      <c r="AV110" s="356">
        <f>VLOOKUP($E110&amp;$N110, UES!$AA$6:$AJ$35, VLOOKUP(AV$4, 'Index Tables'!$Q$4:$R$10, 2, FALSE), FALSE)*'Regional Rollup'!AU110</f>
        <v>0</v>
      </c>
      <c r="AW110" s="402">
        <f>VLOOKUP($F110&amp;$N110, Shipments!$EQ$22:$FA$369, VLOOKUP(AW$4, 'Index Tables'!$M$4:$O$10, 2, FALSE), FALSE)*VLOOKUP($C110, 'AEO COMMERCIAL FLOORSPACE'!$A$47:$G$196, 7, FALSE)*$M110</f>
        <v>197.04590074931377</v>
      </c>
      <c r="AX110" s="356">
        <f>VLOOKUP($E110&amp;$N110, UES!$AA$6:$AJ$35, VLOOKUP(AX$4, 'Index Tables'!$Q$4:$R$10, 2, FALSE), FALSE)*'Regional Rollup'!AW110</f>
        <v>469861.75749152794</v>
      </c>
      <c r="AY110" s="402">
        <f>VLOOKUP($F110&amp;$N110, Shipments!$EQ$22:$FA$369, VLOOKUP(AY$4, 'Index Tables'!$M$4:$O$10, 2, FALSE), FALSE)*VLOOKUP($C110, 'AEO COMMERCIAL FLOORSPACE'!$A$47:$G$196, 7, FALSE)*$M110</f>
        <v>178.61121009094887</v>
      </c>
      <c r="AZ110" s="356">
        <f>VLOOKUP($E110&amp;$N110, UES!$AA$6:$AJ$35, VLOOKUP(AZ$4, 'Index Tables'!$Q$4:$R$10, 2, FALSE), FALSE)*'Regional Rollup'!AY110</f>
        <v>424010.30270361225</v>
      </c>
      <c r="BA110" s="402">
        <f>VLOOKUP($F110&amp;$N110, Shipments!$EQ$22:$FA$369, VLOOKUP(BA$4, 'Index Tables'!$M$4:$O$10, 2, FALSE), FALSE)*VLOOKUP($C110, 'AEO COMMERCIAL FLOORSPACE'!$A$47:$G$196, 7, FALSE)*$M110</f>
        <v>614.76463311239763</v>
      </c>
      <c r="BB110" s="356">
        <f>VLOOKUP($E110&amp;$N110, UES!$AA$6:$AJ$35, VLOOKUP(BB$4, 'Index Tables'!$Q$4:$R$10, 2, FALSE), FALSE)*'Regional Rollup'!BA110</f>
        <v>1450194.9030966761</v>
      </c>
      <c r="BC110" s="402">
        <f>VLOOKUP($F110&amp;$N110, Shipments!$EQ$22:$FA$369, VLOOKUP(BC$4, 'Index Tables'!$M$4:$O$10, 2, FALSE), FALSE)*VLOOKUP($C110, 'AEO COMMERCIAL FLOORSPACE'!$A$47:$G$196, 7, FALSE)*$M110</f>
        <v>294.37661914853317</v>
      </c>
      <c r="BD110" s="356">
        <f>VLOOKUP($E110&amp;$N110, UES!$AA$6:$AJ$35, VLOOKUP(BD$4, 'Index Tables'!$Q$4:$R$10, 2, FALSE), FALSE)*'Regional Rollup'!BC110</f>
        <v>693319.01693833235</v>
      </c>
      <c r="BE110" s="402">
        <f>VLOOKUP($F110&amp;$N110, Shipments!$EQ$22:$FA$369, VLOOKUP(BE$4, 'Index Tables'!$M$4:$O$10, 2, FALSE), FALSE)*VLOOKUP($C110, 'AEO COMMERCIAL FLOORSPACE'!$A$47:$G$196, 7, FALSE)*$M110</f>
        <v>277.67811642237638</v>
      </c>
      <c r="BF110" s="356">
        <f>VLOOKUP($E110&amp;$N110, UES!$AA$6:$AJ$35, VLOOKUP(BF$4, 'Index Tables'!$Q$4:$R$10, 2, FALSE), FALSE)*'Regional Rollup'!BE110</f>
        <v>652729.55188451533</v>
      </c>
      <c r="BG110" s="356">
        <f>VLOOKUP($F110&amp;$N110, Shipments!$EQ$22:$FA$369, VLOOKUP(BG$4, 'Index Tables'!$M$4:$O$10, 2, FALSE), FALSE)*VLOOKUP($C110, 'AEO COMMERCIAL FLOORSPACE'!$A$47:$G$196, 7, FALSE)*$M110</f>
        <v>0</v>
      </c>
      <c r="BH110" s="356">
        <f>VLOOKUP($E110&amp;$N110, UES!$AA$6:$AJ$35, VLOOKUP(BH$4, 'Index Tables'!$Q$4:$R$10, 2, FALSE), FALSE)*'Regional Rollup'!BG110</f>
        <v>0</v>
      </c>
    </row>
    <row r="111" spans="2:60">
      <c r="B111" s="371">
        <f t="shared" si="33"/>
        <v>105</v>
      </c>
      <c r="C111" s="371" t="str">
        <f t="shared" si="39"/>
        <v>2019Any</v>
      </c>
      <c r="D111" s="371" t="str">
        <f t="shared" si="40"/>
        <v>AnyIdaho</v>
      </c>
      <c r="E111" s="371" t="s">
        <v>5</v>
      </c>
      <c r="F111" s="371">
        <v>2019</v>
      </c>
      <c r="G111" s="367">
        <f t="shared" si="31"/>
        <v>3734749.6349301967</v>
      </c>
      <c r="H111" s="371" t="s">
        <v>254</v>
      </c>
      <c r="I111" s="368" t="str">
        <f>IF(H111="Any", "NA", HLOOKUP($F111, TotalStockSF!$K$4:$BI$76, VLOOKUP($D111, TotalStockSF!$A$5:$B$76, 2, FALSE), FALSE))</f>
        <v>NA</v>
      </c>
      <c r="J111" s="368">
        <f>VLOOKUP($C111, 'AEO COMMERCIAL FLOORSPACE'!$A$47:$G$196, 6, FALSE)</f>
        <v>550.61643940866293</v>
      </c>
      <c r="K111" s="369" t="str">
        <f t="shared" si="24"/>
        <v>NA</v>
      </c>
      <c r="L111" s="370">
        <f>VLOOKUP($C111, 'AEO COMMERCIAL FLOORSPACE'!$A$47:$G$196, 7, FALSE)</f>
        <v>3.5322974850399091E-2</v>
      </c>
      <c r="M111" s="370">
        <f t="shared" si="25"/>
        <v>3.5322974850399091E-2</v>
      </c>
      <c r="N111" s="371" t="s">
        <v>241</v>
      </c>
      <c r="O111" s="356">
        <f t="shared" si="34"/>
        <v>1578.704765591157</v>
      </c>
      <c r="P111" s="367">
        <f t="shared" si="35"/>
        <v>3734749.6349301967</v>
      </c>
      <c r="Q111" s="356">
        <f>VLOOKUP($F111&amp;$N111, Shipments!$DL$22:$DV$369, VLOOKUP(Q$4, 'Index Tables'!$I$4:$K$10, 2, FALSE), FALSE)*VLOOKUP($C111, 'AEO COMMERCIAL FLOORSPACE'!$A$47:$G$196, 7, FALSE)*$M111</f>
        <v>0</v>
      </c>
      <c r="R111" s="356">
        <f>VLOOKUP($E111&amp;$N111, UES!$AA$6:$AJ$35, VLOOKUP(R$4, 'Index Tables'!$Q$4:$R$10, 2, FALSE), FALSE)*'Regional Rollup'!Q111</f>
        <v>0</v>
      </c>
      <c r="S111" s="402">
        <f>VLOOKUP($F111&amp;$N111, Shipments!$DL$22:$DV$369, VLOOKUP(S$4, 'Index Tables'!$I$4:$K$10, 2, FALSE), FALSE)*VLOOKUP($C111, 'AEO COMMERCIAL FLOORSPACE'!$A$47:$G$196, 7, FALSE)*$M111</f>
        <v>360.12499082226378</v>
      </c>
      <c r="T111" s="356">
        <f>VLOOKUP($E111&amp;$N111, UES!$AA$6:$AJ$35, VLOOKUP(T$4, 'Index Tables'!$Q$4:$R$10, 2, FALSE), FALSE)*'Regional Rollup'!S111</f>
        <v>858728.65388679493</v>
      </c>
      <c r="U111" s="402">
        <f>VLOOKUP($F111&amp;$N111, Shipments!$DL$22:$DV$369, VLOOKUP(U$4, 'Index Tables'!$I$4:$K$10, 2, FALSE), FALSE)*VLOOKUP($C111, 'AEO COMMERCIAL FLOORSPACE'!$A$47:$G$196, 7, FALSE)*$M111</f>
        <v>326.43338506487765</v>
      </c>
      <c r="V111" s="356">
        <f>VLOOKUP($E111&amp;$N111, UES!$AA$6:$AJ$35, VLOOKUP(V$4, 'Index Tables'!$Q$4:$R$10, 2, FALSE), FALSE)*'Regional Rollup'!U111</f>
        <v>774929.62700070522</v>
      </c>
      <c r="W111" s="402">
        <f>VLOOKUP($F111&amp;$N111, Shipments!$DL$22:$DV$369, VLOOKUP(W$4, 'Index Tables'!$I$4:$K$10, 2, FALSE), FALSE)*VLOOKUP($C111, 'AEO COMMERCIAL FLOORSPACE'!$A$47:$G$196, 7, FALSE)*$M111</f>
        <v>314.1501452420452</v>
      </c>
      <c r="X111" s="356">
        <f>VLOOKUP($E111&amp;$N111, UES!$AA$6:$AJ$35, VLOOKUP(X$4, 'Index Tables'!$Q$4:$R$10, 2, FALSE), FALSE)*'Regional Rollup'!W111</f>
        <v>741062.37558041303</v>
      </c>
      <c r="Y111" s="402">
        <f>VLOOKUP($F111&amp;$N111, Shipments!$DL$22:$DV$369, VLOOKUP(Y$4, 'Index Tables'!$I$4:$K$10, 2, FALSE), FALSE)*VLOOKUP($C111, 'AEO COMMERCIAL FLOORSPACE'!$A$47:$G$196, 7, FALSE)*$M111</f>
        <v>297.43409108475589</v>
      </c>
      <c r="Z111" s="356">
        <f>VLOOKUP($E111&amp;$N111, UES!$AA$6:$AJ$35, VLOOKUP(Z$4, 'Index Tables'!$Q$4:$R$10, 2, FALSE), FALSE)*'Regional Rollup'!Y111</f>
        <v>700520.00811511092</v>
      </c>
      <c r="AA111" s="402">
        <f>VLOOKUP($F111&amp;$N111, Shipments!$DL$22:$DV$369, VLOOKUP(AA$4, 'Index Tables'!$I$4:$K$10, 2, FALSE), FALSE)*VLOOKUP($C111, 'AEO COMMERCIAL FLOORSPACE'!$A$47:$G$196, 7, FALSE)*$M111</f>
        <v>280.56215337721432</v>
      </c>
      <c r="AB111" s="356">
        <f>VLOOKUP($E111&amp;$N111, UES!$AA$6:$AJ$35, VLOOKUP(AB$4, 'Index Tables'!$Q$4:$R$10, 2, FALSE), FALSE)*'Regional Rollup'!AA111</f>
        <v>659508.97034717258</v>
      </c>
      <c r="AC111" s="356">
        <f>VLOOKUP($F111&amp;$N111, Shipments!$DL$22:$DV$369, VLOOKUP(AC$4, 'Index Tables'!$I$4:$K$10, 2, FALSE), FALSE)*VLOOKUP($C111, 'AEO COMMERCIAL FLOORSPACE'!$A$47:$G$196, 7, FALSE)*$M111</f>
        <v>0</v>
      </c>
      <c r="AD111" s="356">
        <f>VLOOKUP($E111&amp;$N111, UES!$AA$6:$AJ$35, VLOOKUP(AD$4, 'Index Tables'!$Q$4:$R$10, 2, FALSE), FALSE)*'Regional Rollup'!AC111</f>
        <v>0</v>
      </c>
      <c r="AF111" s="371">
        <f t="shared" si="36"/>
        <v>105</v>
      </c>
      <c r="AG111" s="371" t="str">
        <f t="shared" si="41"/>
        <v>2019Any</v>
      </c>
      <c r="AH111" s="371" t="str">
        <f t="shared" si="42"/>
        <v>AnyIdaho</v>
      </c>
      <c r="AI111" s="371" t="s">
        <v>5</v>
      </c>
      <c r="AJ111" s="371">
        <v>2019</v>
      </c>
      <c r="AK111" s="367">
        <f t="shared" si="32"/>
        <v>3727498.5236263033</v>
      </c>
      <c r="AL111" s="371" t="s">
        <v>254</v>
      </c>
      <c r="AM111" s="368" t="str">
        <f>IF(AL111="Any", "NA", HLOOKUP($F111, TotalStockSF!$K$4:$BI$76, VLOOKUP($D111, TotalStockSF!$A$5:$B$76, 2, FALSE), FALSE))</f>
        <v>NA</v>
      </c>
      <c r="AN111" s="368">
        <f>VLOOKUP($C111, 'AEO COMMERCIAL FLOORSPACE'!$A$47:$G$196, 6, FALSE)</f>
        <v>550.61643940866293</v>
      </c>
      <c r="AO111" s="369" t="str">
        <f t="shared" si="26"/>
        <v>NA</v>
      </c>
      <c r="AP111" s="370">
        <f>VLOOKUP($C111, 'AEO COMMERCIAL FLOORSPACE'!$A$47:$G$196, 7, FALSE)</f>
        <v>3.5322974850399091E-2</v>
      </c>
      <c r="AQ111" s="370">
        <f t="shared" si="23"/>
        <v>3.5322974850399091E-2</v>
      </c>
      <c r="AR111" s="371" t="s">
        <v>241</v>
      </c>
      <c r="AS111" s="356">
        <f t="shared" si="37"/>
        <v>1578.704765591157</v>
      </c>
      <c r="AT111" s="367">
        <f t="shared" si="38"/>
        <v>3727498.5236263033</v>
      </c>
      <c r="AU111" s="356">
        <f>VLOOKUP($F111&amp;$N111, Shipments!$EQ$22:$FA$369, VLOOKUP(AU$4, 'Index Tables'!$M$4:$O$10, 2, FALSE), FALSE)*VLOOKUP($C111, 'AEO COMMERCIAL FLOORSPACE'!$A$47:$G$196, 7, FALSE)*$M111</f>
        <v>0</v>
      </c>
      <c r="AV111" s="356">
        <f>VLOOKUP($E111&amp;$N111, UES!$AA$6:$AJ$35, VLOOKUP(AV$4, 'Index Tables'!$Q$4:$R$10, 2, FALSE), FALSE)*'Regional Rollup'!AU111</f>
        <v>0</v>
      </c>
      <c r="AW111" s="402">
        <f>VLOOKUP($F111&amp;$N111, Shipments!$EQ$22:$FA$369, VLOOKUP(AW$4, 'Index Tables'!$M$4:$O$10, 2, FALSE), FALSE)*VLOOKUP($C111, 'AEO COMMERCIAL FLOORSPACE'!$A$47:$G$196, 7, FALSE)*$M111</f>
        <v>175.00486663994621</v>
      </c>
      <c r="AX111" s="356">
        <f>VLOOKUP($E111&amp;$N111, UES!$AA$6:$AJ$35, VLOOKUP(AX$4, 'Index Tables'!$Q$4:$R$10, 2, FALSE), FALSE)*'Regional Rollup'!AW111</f>
        <v>417304.26208474149</v>
      </c>
      <c r="AY111" s="402">
        <f>VLOOKUP($F111&amp;$N111, Shipments!$EQ$22:$FA$369, VLOOKUP(AY$4, 'Index Tables'!$M$4:$O$10, 2, FALSE), FALSE)*VLOOKUP($C111, 'AEO COMMERCIAL FLOORSPACE'!$A$47:$G$196, 7, FALSE)*$M111</f>
        <v>158.63223179726455</v>
      </c>
      <c r="AZ111" s="356">
        <f>VLOOKUP($E111&amp;$N111, UES!$AA$6:$AJ$35, VLOOKUP(AZ$4, 'Index Tables'!$Q$4:$R$10, 2, FALSE), FALSE)*'Regional Rollup'!AY111</f>
        <v>376581.62994729198</v>
      </c>
      <c r="BA111" s="402">
        <f>VLOOKUP($F111&amp;$N111, Shipments!$EQ$22:$FA$369, VLOOKUP(BA$4, 'Index Tables'!$M$4:$O$10, 2, FALSE), FALSE)*VLOOKUP($C111, 'AEO COMMERCIAL FLOORSPACE'!$A$47:$G$196, 7, FALSE)*$M111</f>
        <v>667.07142269197595</v>
      </c>
      <c r="BB111" s="356">
        <f>VLOOKUP($E111&amp;$N111, UES!$AA$6:$AJ$35, VLOOKUP(BB$4, 'Index Tables'!$Q$4:$R$10, 2, FALSE), FALSE)*'Regional Rollup'!BA111</f>
        <v>1573583.6531319863</v>
      </c>
      <c r="BC111" s="402">
        <f>VLOOKUP($F111&amp;$N111, Shipments!$EQ$22:$FA$369, VLOOKUP(BC$4, 'Index Tables'!$M$4:$O$10, 2, FALSE), FALSE)*VLOOKUP($C111, 'AEO COMMERCIAL FLOORSPACE'!$A$47:$G$196, 7, FALSE)*$M111</f>
        <v>297.43409108475595</v>
      </c>
      <c r="BD111" s="356">
        <f>VLOOKUP($E111&amp;$N111, UES!$AA$6:$AJ$35, VLOOKUP(BD$4, 'Index Tables'!$Q$4:$R$10, 2, FALSE), FALSE)*'Regional Rollup'!BC111</f>
        <v>700520.00811511104</v>
      </c>
      <c r="BE111" s="402">
        <f>VLOOKUP($F111&amp;$N111, Shipments!$EQ$22:$FA$369, VLOOKUP(BE$4, 'Index Tables'!$M$4:$O$10, 2, FALSE), FALSE)*VLOOKUP($C111, 'AEO COMMERCIAL FLOORSPACE'!$A$47:$G$196, 7, FALSE)*$M111</f>
        <v>280.56215337721432</v>
      </c>
      <c r="BF111" s="356">
        <f>VLOOKUP($E111&amp;$N111, UES!$AA$6:$AJ$35, VLOOKUP(BF$4, 'Index Tables'!$Q$4:$R$10, 2, FALSE), FALSE)*'Regional Rollup'!BE111</f>
        <v>659508.97034717258</v>
      </c>
      <c r="BG111" s="356">
        <f>VLOOKUP($F111&amp;$N111, Shipments!$EQ$22:$FA$369, VLOOKUP(BG$4, 'Index Tables'!$M$4:$O$10, 2, FALSE), FALSE)*VLOOKUP($C111, 'AEO COMMERCIAL FLOORSPACE'!$A$47:$G$196, 7, FALSE)*$M111</f>
        <v>0</v>
      </c>
      <c r="BH111" s="356">
        <f>VLOOKUP($E111&amp;$N111, UES!$AA$6:$AJ$35, VLOOKUP(BH$4, 'Index Tables'!$Q$4:$R$10, 2, FALSE), FALSE)*'Regional Rollup'!BG111</f>
        <v>0</v>
      </c>
    </row>
    <row r="112" spans="2:60">
      <c r="B112" s="371">
        <f t="shared" si="33"/>
        <v>106</v>
      </c>
      <c r="C112" s="371" t="str">
        <f t="shared" si="39"/>
        <v>2020Any</v>
      </c>
      <c r="D112" s="371" t="str">
        <f t="shared" si="40"/>
        <v>AnyIdaho</v>
      </c>
      <c r="E112" s="371" t="s">
        <v>5</v>
      </c>
      <c r="F112" s="371">
        <v>2020</v>
      </c>
      <c r="G112" s="367">
        <f t="shared" si="31"/>
        <v>3769337.0082955728</v>
      </c>
      <c r="H112" s="371" t="s">
        <v>254</v>
      </c>
      <c r="I112" s="368" t="str">
        <f>IF(H112="Any", "NA", HLOOKUP($F112, TotalStockSF!$K$4:$BI$76, VLOOKUP($D112, TotalStockSF!$A$5:$B$76, 2, FALSE), FALSE))</f>
        <v>NA</v>
      </c>
      <c r="J112" s="368">
        <f>VLOOKUP($C112, 'AEO COMMERCIAL FLOORSPACE'!$A$47:$G$196, 6, FALSE)</f>
        <v>557.97631681925986</v>
      </c>
      <c r="K112" s="369" t="str">
        <f t="shared" si="24"/>
        <v>NA</v>
      </c>
      <c r="L112" s="370">
        <f>VLOOKUP($C112, 'AEO COMMERCIAL FLOORSPACE'!$A$47:$G$196, 7, FALSE)</f>
        <v>3.5257172932037013E-2</v>
      </c>
      <c r="M112" s="370">
        <f t="shared" si="25"/>
        <v>3.5257172932037013E-2</v>
      </c>
      <c r="N112" s="371" t="s">
        <v>241</v>
      </c>
      <c r="O112" s="356">
        <f t="shared" si="34"/>
        <v>1593.3250899766281</v>
      </c>
      <c r="P112" s="367">
        <f t="shared" si="35"/>
        <v>3769337.0082955728</v>
      </c>
      <c r="Q112" s="356">
        <f>VLOOKUP($F112&amp;$N112, Shipments!$DL$22:$DV$369, VLOOKUP(Q$4, 'Index Tables'!$I$4:$K$10, 2, FALSE), FALSE)*VLOOKUP($C112, 'AEO COMMERCIAL FLOORSPACE'!$A$47:$G$196, 7, FALSE)*$M112</f>
        <v>0</v>
      </c>
      <c r="R112" s="356">
        <f>VLOOKUP($E112&amp;$N112, UES!$AA$6:$AJ$35, VLOOKUP(R$4, 'Index Tables'!$Q$4:$R$10, 2, FALSE), FALSE)*'Regional Rollup'!Q112</f>
        <v>0</v>
      </c>
      <c r="S112" s="402">
        <f>VLOOKUP($F112&amp;$N112, Shipments!$DL$22:$DV$369, VLOOKUP(S$4, 'Index Tables'!$I$4:$K$10, 2, FALSE), FALSE)*VLOOKUP($C112, 'AEO COMMERCIAL FLOORSPACE'!$A$47:$G$196, 7, FALSE)*$M112</f>
        <v>363.46009457306849</v>
      </c>
      <c r="T112" s="356">
        <f>VLOOKUP($E112&amp;$N112, UES!$AA$6:$AJ$35, VLOOKUP(T$4, 'Index Tables'!$Q$4:$R$10, 2, FALSE), FALSE)*'Regional Rollup'!S112</f>
        <v>866681.30706968613</v>
      </c>
      <c r="U112" s="402">
        <f>VLOOKUP($F112&amp;$N112, Shipments!$DL$22:$DV$369, VLOOKUP(U$4, 'Index Tables'!$I$4:$K$10, 2, FALSE), FALSE)*VLOOKUP($C112, 'AEO COMMERCIAL FLOORSPACE'!$A$47:$G$196, 7, FALSE)*$M112</f>
        <v>329.45647214481619</v>
      </c>
      <c r="V112" s="356">
        <f>VLOOKUP($E112&amp;$N112, UES!$AA$6:$AJ$35, VLOOKUP(V$4, 'Index Tables'!$Q$4:$R$10, 2, FALSE), FALSE)*'Regional Rollup'!U112</f>
        <v>782106.22060427244</v>
      </c>
      <c r="W112" s="402">
        <f>VLOOKUP($F112&amp;$N112, Shipments!$DL$22:$DV$369, VLOOKUP(W$4, 'Index Tables'!$I$4:$K$10, 2, FALSE), FALSE)*VLOOKUP($C112, 'AEO COMMERCIAL FLOORSPACE'!$A$47:$G$196, 7, FALSE)*$M112</f>
        <v>317.05947770831017</v>
      </c>
      <c r="X112" s="356">
        <f>VLOOKUP($E112&amp;$N112, UES!$AA$6:$AJ$35, VLOOKUP(X$4, 'Index Tables'!$Q$4:$R$10, 2, FALSE), FALSE)*'Regional Rollup'!W112</f>
        <v>747925.32586535532</v>
      </c>
      <c r="Y112" s="402">
        <f>VLOOKUP($F112&amp;$N112, Shipments!$DL$22:$DV$369, VLOOKUP(Y$4, 'Index Tables'!$I$4:$K$10, 2, FALSE), FALSE)*VLOOKUP($C112, 'AEO COMMERCIAL FLOORSPACE'!$A$47:$G$196, 7, FALSE)*$M112</f>
        <v>300.1886168135286</v>
      </c>
      <c r="Z112" s="356">
        <f>VLOOKUP($E112&amp;$N112, UES!$AA$6:$AJ$35, VLOOKUP(Z$4, 'Index Tables'!$Q$4:$R$10, 2, FALSE), FALSE)*'Regional Rollup'!Y112</f>
        <v>707007.4970873259</v>
      </c>
      <c r="AA112" s="402">
        <f>VLOOKUP($F112&amp;$N112, Shipments!$DL$22:$DV$369, VLOOKUP(AA$4, 'Index Tables'!$I$4:$K$10, 2, FALSE), FALSE)*VLOOKUP($C112, 'AEO COMMERCIAL FLOORSPACE'!$A$47:$G$196, 7, FALSE)*$M112</f>
        <v>283.16042873690463</v>
      </c>
      <c r="AB112" s="356">
        <f>VLOOKUP($E112&amp;$N112, UES!$AA$6:$AJ$35, VLOOKUP(AB$4, 'Index Tables'!$Q$4:$R$10, 2, FALSE), FALSE)*'Regional Rollup'!AA112</f>
        <v>665616.65766893292</v>
      </c>
      <c r="AC112" s="356">
        <f>VLOOKUP($F112&amp;$N112, Shipments!$DL$22:$DV$369, VLOOKUP(AC$4, 'Index Tables'!$I$4:$K$10, 2, FALSE), FALSE)*VLOOKUP($C112, 'AEO COMMERCIAL FLOORSPACE'!$A$47:$G$196, 7, FALSE)*$M112</f>
        <v>0</v>
      </c>
      <c r="AD112" s="356">
        <f>VLOOKUP($E112&amp;$N112, UES!$AA$6:$AJ$35, VLOOKUP(AD$4, 'Index Tables'!$Q$4:$R$10, 2, FALSE), FALSE)*'Regional Rollup'!AC112</f>
        <v>0</v>
      </c>
      <c r="AF112" s="371">
        <f t="shared" si="36"/>
        <v>106</v>
      </c>
      <c r="AG112" s="371" t="str">
        <f t="shared" si="41"/>
        <v>2020Any</v>
      </c>
      <c r="AH112" s="371" t="str">
        <f t="shared" si="42"/>
        <v>AnyIdaho</v>
      </c>
      <c r="AI112" s="371" t="s">
        <v>5</v>
      </c>
      <c r="AJ112" s="371">
        <v>2020</v>
      </c>
      <c r="AK112" s="367">
        <f t="shared" si="32"/>
        <v>3761095.5915020248</v>
      </c>
      <c r="AL112" s="371" t="s">
        <v>254</v>
      </c>
      <c r="AM112" s="368" t="str">
        <f>IF(AL112="Any", "NA", HLOOKUP($F112, TotalStockSF!$K$4:$BI$76, VLOOKUP($D112, TotalStockSF!$A$5:$B$76, 2, FALSE), FALSE))</f>
        <v>NA</v>
      </c>
      <c r="AN112" s="368">
        <f>VLOOKUP($C112, 'AEO COMMERCIAL FLOORSPACE'!$A$47:$G$196, 6, FALSE)</f>
        <v>557.97631681925986</v>
      </c>
      <c r="AO112" s="369" t="str">
        <f t="shared" si="26"/>
        <v>NA</v>
      </c>
      <c r="AP112" s="370">
        <f>VLOOKUP($C112, 'AEO COMMERCIAL FLOORSPACE'!$A$47:$G$196, 7, FALSE)</f>
        <v>3.5257172932037013E-2</v>
      </c>
      <c r="AQ112" s="370">
        <f t="shared" si="23"/>
        <v>3.5257172932037013E-2</v>
      </c>
      <c r="AR112" s="371" t="s">
        <v>241</v>
      </c>
      <c r="AS112" s="356">
        <f t="shared" si="37"/>
        <v>1593.3250899766281</v>
      </c>
      <c r="AT112" s="367">
        <f t="shared" si="38"/>
        <v>3761095.5915020248</v>
      </c>
      <c r="AU112" s="356">
        <f>VLOOKUP($F112&amp;$N112, Shipments!$EQ$22:$FA$369, VLOOKUP(AU$4, 'Index Tables'!$M$4:$O$10, 2, FALSE), FALSE)*VLOOKUP($C112, 'AEO COMMERCIAL FLOORSPACE'!$A$47:$G$196, 7, FALSE)*$M112</f>
        <v>0</v>
      </c>
      <c r="AV112" s="356">
        <f>VLOOKUP($E112&amp;$N112, UES!$AA$6:$AJ$35, VLOOKUP(AV$4, 'Index Tables'!$Q$4:$R$10, 2, FALSE), FALSE)*'Regional Rollup'!AU112</f>
        <v>0</v>
      </c>
      <c r="AW112" s="402">
        <f>VLOOKUP($F112&amp;$N112, Shipments!$EQ$22:$FA$369, VLOOKUP(AW$4, 'Index Tables'!$M$4:$O$10, 2, FALSE), FALSE)*VLOOKUP($C112, 'AEO COMMERCIAL FLOORSPACE'!$A$47:$G$196, 7, FALSE)*$M112</f>
        <v>153.05757331531851</v>
      </c>
      <c r="AX112" s="356">
        <f>VLOOKUP($E112&amp;$N112, UES!$AA$6:$AJ$35, VLOOKUP(AX$4, 'Index Tables'!$Q$4:$R$10, 2, FALSE), FALSE)*'Regional Rollup'!AW112</f>
        <v>364970.29434180906</v>
      </c>
      <c r="AY112" s="402">
        <f>VLOOKUP($F112&amp;$N112, Shipments!$EQ$22:$FA$369, VLOOKUP(AY$4, 'Index Tables'!$M$4:$O$10, 2, FALSE), FALSE)*VLOOKUP($C112, 'AEO COMMERCIAL FLOORSPACE'!$A$47:$G$196, 7, FALSE)*$M112</f>
        <v>138.73822433998728</v>
      </c>
      <c r="AZ112" s="356">
        <f>VLOOKUP($E112&amp;$N112, UES!$AA$6:$AJ$35, VLOOKUP(AZ$4, 'Index Tables'!$Q$4:$R$10, 2, FALSE), FALSE)*'Regional Rollup'!AY112</f>
        <v>329354.67191003991</v>
      </c>
      <c r="BA112" s="402">
        <f>VLOOKUP($F112&amp;$N112, Shipments!$EQ$22:$FA$369, VLOOKUP(BA$4, 'Index Tables'!$M$4:$O$10, 2, FALSE), FALSE)*VLOOKUP($C112, 'AEO COMMERCIAL FLOORSPACE'!$A$47:$G$196, 7, FALSE)*$M112</f>
        <v>718.18024677088908</v>
      </c>
      <c r="BB112" s="356">
        <f>VLOOKUP($E112&amp;$N112, UES!$AA$6:$AJ$35, VLOOKUP(BB$4, 'Index Tables'!$Q$4:$R$10, 2, FALSE), FALSE)*'Regional Rollup'!BA112</f>
        <v>1694146.4704939171</v>
      </c>
      <c r="BC112" s="402">
        <f>VLOOKUP($F112&amp;$N112, Shipments!$EQ$22:$FA$369, VLOOKUP(BC$4, 'Index Tables'!$M$4:$O$10, 2, FALSE), FALSE)*VLOOKUP($C112, 'AEO COMMERCIAL FLOORSPACE'!$A$47:$G$196, 7, FALSE)*$M112</f>
        <v>300.18861681352865</v>
      </c>
      <c r="BD112" s="356">
        <f>VLOOKUP($E112&amp;$N112, UES!$AA$6:$AJ$35, VLOOKUP(BD$4, 'Index Tables'!$Q$4:$R$10, 2, FALSE), FALSE)*'Regional Rollup'!BC112</f>
        <v>707007.49708732602</v>
      </c>
      <c r="BE112" s="402">
        <f>VLOOKUP($F112&amp;$N112, Shipments!$EQ$22:$FA$369, VLOOKUP(BE$4, 'Index Tables'!$M$4:$O$10, 2, FALSE), FALSE)*VLOOKUP($C112, 'AEO COMMERCIAL FLOORSPACE'!$A$47:$G$196, 7, FALSE)*$M112</f>
        <v>283.16042873690463</v>
      </c>
      <c r="BF112" s="356">
        <f>VLOOKUP($E112&amp;$N112, UES!$AA$6:$AJ$35, VLOOKUP(BF$4, 'Index Tables'!$Q$4:$R$10, 2, FALSE), FALSE)*'Regional Rollup'!BE112</f>
        <v>665616.65766893292</v>
      </c>
      <c r="BG112" s="356">
        <f>VLOOKUP($F112&amp;$N112, Shipments!$EQ$22:$FA$369, VLOOKUP(BG$4, 'Index Tables'!$M$4:$O$10, 2, FALSE), FALSE)*VLOOKUP($C112, 'AEO COMMERCIAL FLOORSPACE'!$A$47:$G$196, 7, FALSE)*$M112</f>
        <v>0</v>
      </c>
      <c r="BH112" s="356">
        <f>VLOOKUP($E112&amp;$N112, UES!$AA$6:$AJ$35, VLOOKUP(BH$4, 'Index Tables'!$Q$4:$R$10, 2, FALSE), FALSE)*'Regional Rollup'!BG112</f>
        <v>0</v>
      </c>
    </row>
    <row r="113" spans="2:60">
      <c r="B113" s="371">
        <f t="shared" si="33"/>
        <v>107</v>
      </c>
      <c r="C113" s="371" t="str">
        <f t="shared" si="39"/>
        <v>2021Any</v>
      </c>
      <c r="D113" s="371" t="str">
        <f t="shared" si="40"/>
        <v>AnyIdaho</v>
      </c>
      <c r="E113" s="371" t="s">
        <v>5</v>
      </c>
      <c r="F113" s="371">
        <v>2021</v>
      </c>
      <c r="G113" s="367">
        <f t="shared" si="31"/>
        <v>3796440.2170782881</v>
      </c>
      <c r="H113" s="371" t="s">
        <v>254</v>
      </c>
      <c r="I113" s="368" t="str">
        <f>IF(H113="Any", "NA", HLOOKUP($F113, TotalStockSF!$K$4:$BI$76, VLOOKUP($D113, TotalStockSF!$A$5:$B$76, 2, FALSE), FALSE))</f>
        <v>NA</v>
      </c>
      <c r="J113" s="368">
        <f>VLOOKUP($C113, 'AEO COMMERCIAL FLOORSPACE'!$A$47:$G$196, 6, FALSE)</f>
        <v>564.67754750418908</v>
      </c>
      <c r="K113" s="369" t="str">
        <f t="shared" si="24"/>
        <v>NA</v>
      </c>
      <c r="L113" s="370">
        <f>VLOOKUP($C113, 'AEO COMMERCIAL FLOORSPACE'!$A$47:$G$196, 7, FALSE)</f>
        <v>3.514694162482606E-2</v>
      </c>
      <c r="M113" s="370">
        <f t="shared" si="25"/>
        <v>3.514694162482606E-2</v>
      </c>
      <c r="N113" s="371" t="s">
        <v>241</v>
      </c>
      <c r="O113" s="356">
        <f t="shared" si="34"/>
        <v>1604.7818057007291</v>
      </c>
      <c r="P113" s="367">
        <f t="shared" si="35"/>
        <v>3796440.2170782881</v>
      </c>
      <c r="Q113" s="356">
        <f>VLOOKUP($F113&amp;$N113, Shipments!$DL$22:$DV$369, VLOOKUP(Q$4, 'Index Tables'!$I$4:$K$10, 2, FALSE), FALSE)*VLOOKUP($C113, 'AEO COMMERCIAL FLOORSPACE'!$A$47:$G$196, 7, FALSE)*$M113</f>
        <v>0</v>
      </c>
      <c r="R113" s="356">
        <f>VLOOKUP($E113&amp;$N113, UES!$AA$6:$AJ$35, VLOOKUP(R$4, 'Index Tables'!$Q$4:$R$10, 2, FALSE), FALSE)*'Regional Rollup'!Q113</f>
        <v>0</v>
      </c>
      <c r="S113" s="402">
        <f>VLOOKUP($F113&amp;$N113, Shipments!$DL$22:$DV$369, VLOOKUP(S$4, 'Index Tables'!$I$4:$K$10, 2, FALSE), FALSE)*VLOOKUP($C113, 'AEO COMMERCIAL FLOORSPACE'!$A$47:$G$196, 7, FALSE)*$M113</f>
        <v>366.07353423254165</v>
      </c>
      <c r="T113" s="356">
        <f>VLOOKUP($E113&amp;$N113, UES!$AA$6:$AJ$35, VLOOKUP(T$4, 'Index Tables'!$Q$4:$R$10, 2, FALSE), FALSE)*'Regional Rollup'!S113</f>
        <v>872913.13095857971</v>
      </c>
      <c r="U113" s="402">
        <f>VLOOKUP($F113&amp;$N113, Shipments!$DL$22:$DV$369, VLOOKUP(U$4, 'Index Tables'!$I$4:$K$10, 2, FALSE), FALSE)*VLOOKUP($C113, 'AEO COMMERCIAL FLOORSPACE'!$A$47:$G$196, 7, FALSE)*$M113</f>
        <v>331.82541064241036</v>
      </c>
      <c r="V113" s="356">
        <f>VLOOKUP($E113&amp;$N113, UES!$AA$6:$AJ$35, VLOOKUP(V$4, 'Index Tables'!$Q$4:$R$10, 2, FALSE), FALSE)*'Regional Rollup'!U113</f>
        <v>787729.91202285513</v>
      </c>
      <c r="W113" s="402">
        <f>VLOOKUP($F113&amp;$N113, Shipments!$DL$22:$DV$369, VLOOKUP(W$4, 'Index Tables'!$I$4:$K$10, 2, FALSE), FALSE)*VLOOKUP($C113, 'AEO COMMERCIAL FLOORSPACE'!$A$47:$G$196, 7, FALSE)*$M113</f>
        <v>319.33927630470919</v>
      </c>
      <c r="X113" s="356">
        <f>VLOOKUP($E113&amp;$N113, UES!$AA$6:$AJ$35, VLOOKUP(X$4, 'Index Tables'!$Q$4:$R$10, 2, FALSE), FALSE)*'Regional Rollup'!W113</f>
        <v>753303.24145533738</v>
      </c>
      <c r="Y113" s="402">
        <f>VLOOKUP($F113&amp;$N113, Shipments!$DL$22:$DV$369, VLOOKUP(Y$4, 'Index Tables'!$I$4:$K$10, 2, FALSE), FALSE)*VLOOKUP($C113, 'AEO COMMERCIAL FLOORSPACE'!$A$47:$G$196, 7, FALSE)*$M113</f>
        <v>302.34710641999942</v>
      </c>
      <c r="Z113" s="356">
        <f>VLOOKUP($E113&amp;$N113, UES!$AA$6:$AJ$35, VLOOKUP(Z$4, 'Index Tables'!$Q$4:$R$10, 2, FALSE), FALSE)*'Regional Rollup'!Y113</f>
        <v>712091.19529800094</v>
      </c>
      <c r="AA113" s="402">
        <f>VLOOKUP($F113&amp;$N113, Shipments!$DL$22:$DV$369, VLOOKUP(AA$4, 'Index Tables'!$I$4:$K$10, 2, FALSE), FALSE)*VLOOKUP($C113, 'AEO COMMERCIAL FLOORSPACE'!$A$47:$G$196, 7, FALSE)*$M113</f>
        <v>285.19647810106852</v>
      </c>
      <c r="AB113" s="356">
        <f>VLOOKUP($E113&amp;$N113, UES!$AA$6:$AJ$35, VLOOKUP(AB$4, 'Index Tables'!$Q$4:$R$10, 2, FALSE), FALSE)*'Regional Rollup'!AA113</f>
        <v>670402.73734351527</v>
      </c>
      <c r="AC113" s="356">
        <f>VLOOKUP($F113&amp;$N113, Shipments!$DL$22:$DV$369, VLOOKUP(AC$4, 'Index Tables'!$I$4:$K$10, 2, FALSE), FALSE)*VLOOKUP($C113, 'AEO COMMERCIAL FLOORSPACE'!$A$47:$G$196, 7, FALSE)*$M113</f>
        <v>0</v>
      </c>
      <c r="AD113" s="356">
        <f>VLOOKUP($E113&amp;$N113, UES!$AA$6:$AJ$35, VLOOKUP(AD$4, 'Index Tables'!$Q$4:$R$10, 2, FALSE), FALSE)*'Regional Rollup'!AC113</f>
        <v>0</v>
      </c>
      <c r="AF113" s="371">
        <f t="shared" si="36"/>
        <v>107</v>
      </c>
      <c r="AG113" s="371" t="str">
        <f t="shared" si="41"/>
        <v>2021Any</v>
      </c>
      <c r="AH113" s="371" t="str">
        <f t="shared" si="42"/>
        <v>AnyIdaho</v>
      </c>
      <c r="AI113" s="371" t="s">
        <v>5</v>
      </c>
      <c r="AJ113" s="371">
        <v>2021</v>
      </c>
      <c r="AK113" s="367">
        <f t="shared" si="32"/>
        <v>3787239.3954936359</v>
      </c>
      <c r="AL113" s="371" t="s">
        <v>254</v>
      </c>
      <c r="AM113" s="368" t="str">
        <f>IF(AL113="Any", "NA", HLOOKUP($F113, TotalStockSF!$K$4:$BI$76, VLOOKUP($D113, TotalStockSF!$A$5:$B$76, 2, FALSE), FALSE))</f>
        <v>NA</v>
      </c>
      <c r="AN113" s="368">
        <f>VLOOKUP($C113, 'AEO COMMERCIAL FLOORSPACE'!$A$47:$G$196, 6, FALSE)</f>
        <v>564.67754750418908</v>
      </c>
      <c r="AO113" s="369" t="str">
        <f t="shared" si="26"/>
        <v>NA</v>
      </c>
      <c r="AP113" s="370">
        <f>VLOOKUP($C113, 'AEO COMMERCIAL FLOORSPACE'!$A$47:$G$196, 7, FALSE)</f>
        <v>3.514694162482606E-2</v>
      </c>
      <c r="AQ113" s="370">
        <f t="shared" si="23"/>
        <v>3.514694162482606E-2</v>
      </c>
      <c r="AR113" s="371" t="s">
        <v>241</v>
      </c>
      <c r="AS113" s="356">
        <f t="shared" si="37"/>
        <v>1604.7818057007291</v>
      </c>
      <c r="AT113" s="367">
        <f t="shared" si="38"/>
        <v>3787239.3954936359</v>
      </c>
      <c r="AU113" s="356">
        <f>VLOOKUP($F113&amp;$N113, Shipments!$EQ$22:$FA$369, VLOOKUP(AU$4, 'Index Tables'!$M$4:$O$10, 2, FALSE), FALSE)*VLOOKUP($C113, 'AEO COMMERCIAL FLOORSPACE'!$A$47:$G$196, 7, FALSE)*$M113</f>
        <v>0</v>
      </c>
      <c r="AV113" s="356">
        <f>VLOOKUP($E113&amp;$N113, UES!$AA$6:$AJ$35, VLOOKUP(AV$4, 'Index Tables'!$Q$4:$R$10, 2, FALSE), FALSE)*'Regional Rollup'!AU113</f>
        <v>0</v>
      </c>
      <c r="AW113" s="402">
        <f>VLOOKUP($F113&amp;$N113, Shipments!$EQ$22:$FA$369, VLOOKUP(AW$4, 'Index Tables'!$M$4:$O$10, 2, FALSE), FALSE)*VLOOKUP($C113, 'AEO COMMERCIAL FLOORSPACE'!$A$47:$G$196, 7, FALSE)*$M113</f>
        <v>131.17750754824476</v>
      </c>
      <c r="AX113" s="356">
        <f>VLOOKUP($E113&amp;$N113, UES!$AA$6:$AJ$35, VLOOKUP(AX$4, 'Index Tables'!$Q$4:$R$10, 2, FALSE), FALSE)*'Regional Rollup'!AW113</f>
        <v>312796.63269113249</v>
      </c>
      <c r="AY113" s="402">
        <f>VLOOKUP($F113&amp;$N113, Shipments!$EQ$22:$FA$369, VLOOKUP(AY$4, 'Index Tables'!$M$4:$O$10, 2, FALSE), FALSE)*VLOOKUP($C113, 'AEO COMMERCIAL FLOORSPACE'!$A$47:$G$196, 7, FALSE)*$M113</f>
        <v>118.90515494516407</v>
      </c>
      <c r="AZ113" s="356">
        <f>VLOOKUP($E113&amp;$N113, UES!$AA$6:$AJ$35, VLOOKUP(AZ$4, 'Index Tables'!$Q$4:$R$10, 2, FALSE), FALSE)*'Regional Rollup'!AY113</f>
        <v>282272.37649667443</v>
      </c>
      <c r="BA113" s="402">
        <f>VLOOKUP($F113&amp;$N113, Shipments!$EQ$22:$FA$369, VLOOKUP(BA$4, 'Index Tables'!$M$4:$O$10, 2, FALSE), FALSE)*VLOOKUP($C113, 'AEO COMMERCIAL FLOORSPACE'!$A$47:$G$196, 7, FALSE)*$M113</f>
        <v>767.15555868625233</v>
      </c>
      <c r="BB113" s="356">
        <f>VLOOKUP($E113&amp;$N113, UES!$AA$6:$AJ$35, VLOOKUP(BB$4, 'Index Tables'!$Q$4:$R$10, 2, FALSE), FALSE)*'Regional Rollup'!BA113</f>
        <v>1809676.4536643128</v>
      </c>
      <c r="BC113" s="402">
        <f>VLOOKUP($F113&amp;$N113, Shipments!$EQ$22:$FA$369, VLOOKUP(BC$4, 'Index Tables'!$M$4:$O$10, 2, FALSE), FALSE)*VLOOKUP($C113, 'AEO COMMERCIAL FLOORSPACE'!$A$47:$G$196, 7, FALSE)*$M113</f>
        <v>302.34710641999948</v>
      </c>
      <c r="BD113" s="356">
        <f>VLOOKUP($E113&amp;$N113, UES!$AA$6:$AJ$35, VLOOKUP(BD$4, 'Index Tables'!$Q$4:$R$10, 2, FALSE), FALSE)*'Regional Rollup'!BC113</f>
        <v>712091.19529800105</v>
      </c>
      <c r="BE113" s="402">
        <f>VLOOKUP($F113&amp;$N113, Shipments!$EQ$22:$FA$369, VLOOKUP(BE$4, 'Index Tables'!$M$4:$O$10, 2, FALSE), FALSE)*VLOOKUP($C113, 'AEO COMMERCIAL FLOORSPACE'!$A$47:$G$196, 7, FALSE)*$M113</f>
        <v>285.19647810106852</v>
      </c>
      <c r="BF113" s="356">
        <f>VLOOKUP($E113&amp;$N113, UES!$AA$6:$AJ$35, VLOOKUP(BF$4, 'Index Tables'!$Q$4:$R$10, 2, FALSE), FALSE)*'Regional Rollup'!BE113</f>
        <v>670402.73734351527</v>
      </c>
      <c r="BG113" s="356">
        <f>VLOOKUP($F113&amp;$N113, Shipments!$EQ$22:$FA$369, VLOOKUP(BG$4, 'Index Tables'!$M$4:$O$10, 2, FALSE), FALSE)*VLOOKUP($C113, 'AEO COMMERCIAL FLOORSPACE'!$A$47:$G$196, 7, FALSE)*$M113</f>
        <v>0</v>
      </c>
      <c r="BH113" s="356">
        <f>VLOOKUP($E113&amp;$N113, UES!$AA$6:$AJ$35, VLOOKUP(BH$4, 'Index Tables'!$Q$4:$R$10, 2, FALSE), FALSE)*'Regional Rollup'!BG113</f>
        <v>0</v>
      </c>
    </row>
    <row r="114" spans="2:60">
      <c r="B114" s="371">
        <f t="shared" si="33"/>
        <v>108</v>
      </c>
      <c r="C114" s="371" t="str">
        <f t="shared" si="39"/>
        <v>2022Any</v>
      </c>
      <c r="D114" s="371" t="str">
        <f t="shared" si="40"/>
        <v>AnyIdaho</v>
      </c>
      <c r="E114" s="371" t="s">
        <v>5</v>
      </c>
      <c r="F114" s="371">
        <v>2022</v>
      </c>
      <c r="G114" s="367">
        <f t="shared" si="31"/>
        <v>3828396.7382884966</v>
      </c>
      <c r="H114" s="371" t="s">
        <v>254</v>
      </c>
      <c r="I114" s="368" t="str">
        <f>IF(H114="Any", "NA", HLOOKUP($F114, TotalStockSF!$K$4:$BI$76, VLOOKUP($D114, TotalStockSF!$A$5:$B$76, 2, FALSE), FALSE))</f>
        <v>NA</v>
      </c>
      <c r="J114" s="368">
        <f>VLOOKUP($C114, 'AEO COMMERCIAL FLOORSPACE'!$A$47:$G$196, 6, FALSE)</f>
        <v>571.68021676629587</v>
      </c>
      <c r="K114" s="369" t="str">
        <f t="shared" si="24"/>
        <v>NA</v>
      </c>
      <c r="L114" s="370">
        <f>VLOOKUP($C114, 'AEO COMMERCIAL FLOORSPACE'!$A$47:$G$196, 7, FALSE)</f>
        <v>3.5048979026981404E-2</v>
      </c>
      <c r="M114" s="370">
        <f t="shared" si="25"/>
        <v>3.5048979026981404E-2</v>
      </c>
      <c r="N114" s="371" t="s">
        <v>241</v>
      </c>
      <c r="O114" s="356">
        <f t="shared" si="34"/>
        <v>1618.2900504982986</v>
      </c>
      <c r="P114" s="367">
        <f t="shared" si="35"/>
        <v>3828396.7382884966</v>
      </c>
      <c r="Q114" s="356">
        <f>VLOOKUP($F114&amp;$N114, Shipments!$DL$22:$DV$369, VLOOKUP(Q$4, 'Index Tables'!$I$4:$K$10, 2, FALSE), FALSE)*VLOOKUP($C114, 'AEO COMMERCIAL FLOORSPACE'!$A$47:$G$196, 7, FALSE)*$M114</f>
        <v>0</v>
      </c>
      <c r="R114" s="356">
        <f>VLOOKUP($E114&amp;$N114, UES!$AA$6:$AJ$35, VLOOKUP(R$4, 'Index Tables'!$Q$4:$R$10, 2, FALSE), FALSE)*'Regional Rollup'!Q114</f>
        <v>0</v>
      </c>
      <c r="S114" s="402">
        <f>VLOOKUP($F114&amp;$N114, Shipments!$DL$22:$DV$369, VLOOKUP(S$4, 'Index Tables'!$I$4:$K$10, 2, FALSE), FALSE)*VLOOKUP($C114, 'AEO COMMERCIAL FLOORSPACE'!$A$47:$G$196, 7, FALSE)*$M114</f>
        <v>369.15495682641591</v>
      </c>
      <c r="T114" s="356">
        <f>VLOOKUP($E114&amp;$N114, UES!$AA$6:$AJ$35, VLOOKUP(T$4, 'Index Tables'!$Q$4:$R$10, 2, FALSE), FALSE)*'Regional Rollup'!S114</f>
        <v>880260.8739465134</v>
      </c>
      <c r="U114" s="402">
        <f>VLOOKUP($F114&amp;$N114, Shipments!$DL$22:$DV$369, VLOOKUP(U$4, 'Index Tables'!$I$4:$K$10, 2, FALSE), FALSE)*VLOOKUP($C114, 'AEO COMMERCIAL FLOORSPACE'!$A$47:$G$196, 7, FALSE)*$M114</f>
        <v>334.61854978512042</v>
      </c>
      <c r="V114" s="356">
        <f>VLOOKUP($E114&amp;$N114, UES!$AA$6:$AJ$35, VLOOKUP(V$4, 'Index Tables'!$Q$4:$R$10, 2, FALSE), FALSE)*'Regional Rollup'!U114</f>
        <v>794360.62558663846</v>
      </c>
      <c r="W114" s="402">
        <f>VLOOKUP($F114&amp;$N114, Shipments!$DL$22:$DV$369, VLOOKUP(W$4, 'Index Tables'!$I$4:$K$10, 2, FALSE), FALSE)*VLOOKUP($C114, 'AEO COMMERCIAL FLOORSPACE'!$A$47:$G$196, 7, FALSE)*$M114</f>
        <v>322.02731345871916</v>
      </c>
      <c r="X114" s="356">
        <f>VLOOKUP($E114&amp;$N114, UES!$AA$6:$AJ$35, VLOOKUP(X$4, 'Index Tables'!$Q$4:$R$10, 2, FALSE), FALSE)*'Regional Rollup'!W114</f>
        <v>759644.16864944797</v>
      </c>
      <c r="Y114" s="402">
        <f>VLOOKUP($F114&amp;$N114, Shipments!$DL$22:$DV$369, VLOOKUP(Y$4, 'Index Tables'!$I$4:$K$10, 2, FALSE), FALSE)*VLOOKUP($C114, 'AEO COMMERCIAL FLOORSPACE'!$A$47:$G$196, 7, FALSE)*$M114</f>
        <v>304.89211204808532</v>
      </c>
      <c r="Z114" s="356">
        <f>VLOOKUP($E114&amp;$N114, UES!$AA$6:$AJ$35, VLOOKUP(Z$4, 'Index Tables'!$Q$4:$R$10, 2, FALSE), FALSE)*'Regional Rollup'!Y114</f>
        <v>718085.22024899989</v>
      </c>
      <c r="AA114" s="402">
        <f>VLOOKUP($F114&amp;$N114, Shipments!$DL$22:$DV$369, VLOOKUP(AA$4, 'Index Tables'!$I$4:$K$10, 2, FALSE), FALSE)*VLOOKUP($C114, 'AEO COMMERCIAL FLOORSPACE'!$A$47:$G$196, 7, FALSE)*$M114</f>
        <v>287.59711837995786</v>
      </c>
      <c r="AB114" s="356">
        <f>VLOOKUP($E114&amp;$N114, UES!$AA$6:$AJ$35, VLOOKUP(AB$4, 'Index Tables'!$Q$4:$R$10, 2, FALSE), FALSE)*'Regional Rollup'!AA114</f>
        <v>676045.84985689691</v>
      </c>
      <c r="AC114" s="356">
        <f>VLOOKUP($F114&amp;$N114, Shipments!$DL$22:$DV$369, VLOOKUP(AC$4, 'Index Tables'!$I$4:$K$10, 2, FALSE), FALSE)*VLOOKUP($C114, 'AEO COMMERCIAL FLOORSPACE'!$A$47:$G$196, 7, FALSE)*$M114</f>
        <v>0</v>
      </c>
      <c r="AD114" s="356">
        <f>VLOOKUP($E114&amp;$N114, UES!$AA$6:$AJ$35, VLOOKUP(AD$4, 'Index Tables'!$Q$4:$R$10, 2, FALSE), FALSE)*'Regional Rollup'!AC114</f>
        <v>0</v>
      </c>
      <c r="AF114" s="371">
        <f t="shared" si="36"/>
        <v>108</v>
      </c>
      <c r="AG114" s="371" t="str">
        <f t="shared" si="41"/>
        <v>2022Any</v>
      </c>
      <c r="AH114" s="371" t="str">
        <f t="shared" si="42"/>
        <v>AnyIdaho</v>
      </c>
      <c r="AI114" s="371" t="s">
        <v>5</v>
      </c>
      <c r="AJ114" s="371">
        <v>2022</v>
      </c>
      <c r="AK114" s="367">
        <f t="shared" si="32"/>
        <v>3818240.6603968344</v>
      </c>
      <c r="AL114" s="371" t="s">
        <v>254</v>
      </c>
      <c r="AM114" s="368" t="str">
        <f>IF(AL114="Any", "NA", HLOOKUP($F114, TotalStockSF!$K$4:$BI$76, VLOOKUP($D114, TotalStockSF!$A$5:$B$76, 2, FALSE), FALSE))</f>
        <v>NA</v>
      </c>
      <c r="AN114" s="368">
        <f>VLOOKUP($C114, 'AEO COMMERCIAL FLOORSPACE'!$A$47:$G$196, 6, FALSE)</f>
        <v>571.68021676629587</v>
      </c>
      <c r="AO114" s="369" t="str">
        <f t="shared" si="26"/>
        <v>NA</v>
      </c>
      <c r="AP114" s="370">
        <f>VLOOKUP($C114, 'AEO COMMERCIAL FLOORSPACE'!$A$47:$G$196, 7, FALSE)</f>
        <v>3.5048979026981404E-2</v>
      </c>
      <c r="AQ114" s="370">
        <f t="shared" si="23"/>
        <v>3.5048979026981404E-2</v>
      </c>
      <c r="AR114" s="371" t="s">
        <v>241</v>
      </c>
      <c r="AS114" s="356">
        <f t="shared" si="37"/>
        <v>1618.2900504982988</v>
      </c>
      <c r="AT114" s="367">
        <f t="shared" si="38"/>
        <v>3818240.6603968344</v>
      </c>
      <c r="AU114" s="356">
        <f>VLOOKUP($F114&amp;$N114, Shipments!$EQ$22:$FA$369, VLOOKUP(AU$4, 'Index Tables'!$M$4:$O$10, 2, FALSE), FALSE)*VLOOKUP($C114, 'AEO COMMERCIAL FLOORSPACE'!$A$47:$G$196, 7, FALSE)*$M114</f>
        <v>0</v>
      </c>
      <c r="AV114" s="356">
        <f>VLOOKUP($E114&amp;$N114, UES!$AA$6:$AJ$35, VLOOKUP(AV$4, 'Index Tables'!$Q$4:$R$10, 2, FALSE), FALSE)*'Regional Rollup'!AU114</f>
        <v>0</v>
      </c>
      <c r="AW114" s="402">
        <f>VLOOKUP($F114&amp;$N114, Shipments!$EQ$22:$FA$369, VLOOKUP(AW$4, 'Index Tables'!$M$4:$O$10, 2, FALSE), FALSE)*VLOOKUP($C114, 'AEO COMMERCIAL FLOORSPACE'!$A$47:$G$196, 7, FALSE)*$M114</f>
        <v>109.87133508690566</v>
      </c>
      <c r="AX114" s="356">
        <f>VLOOKUP($E114&amp;$N114, UES!$AA$6:$AJ$35, VLOOKUP(AX$4, 'Index Tables'!$Q$4:$R$10, 2, FALSE), FALSE)*'Regional Rollup'!AW114</f>
        <v>261991.43654123368</v>
      </c>
      <c r="AY114" s="402">
        <f>VLOOKUP($F114&amp;$N114, Shipments!$EQ$22:$FA$369, VLOOKUP(AY$4, 'Index Tables'!$M$4:$O$10, 2, FALSE), FALSE)*VLOOKUP($C114, 'AEO COMMERCIAL FLOORSPACE'!$A$47:$G$196, 7, FALSE)*$M114</f>
        <v>99.592288088990799</v>
      </c>
      <c r="AZ114" s="356">
        <f>VLOOKUP($E114&amp;$N114, UES!$AA$6:$AJ$35, VLOOKUP(AZ$4, 'Index Tables'!$Q$4:$R$10, 2, FALSE), FALSE)*'Regional Rollup'!AY114</f>
        <v>236425.00489222238</v>
      </c>
      <c r="BA114" s="402">
        <f>VLOOKUP($F114&amp;$N114, Shipments!$EQ$22:$FA$369, VLOOKUP(BA$4, 'Index Tables'!$M$4:$O$10, 2, FALSE), FALSE)*VLOOKUP($C114, 'AEO COMMERCIAL FLOORSPACE'!$A$47:$G$196, 7, FALSE)*$M114</f>
        <v>816.33719689435907</v>
      </c>
      <c r="BB114" s="356">
        <f>VLOOKUP($E114&amp;$N114, UES!$AA$6:$AJ$35, VLOOKUP(BB$4, 'Index Tables'!$Q$4:$R$10, 2, FALSE), FALSE)*'Regional Rollup'!BA114</f>
        <v>1925693.1488574813</v>
      </c>
      <c r="BC114" s="402">
        <f>VLOOKUP($F114&amp;$N114, Shipments!$EQ$22:$FA$369, VLOOKUP(BC$4, 'Index Tables'!$M$4:$O$10, 2, FALSE), FALSE)*VLOOKUP($C114, 'AEO COMMERCIAL FLOORSPACE'!$A$47:$G$196, 7, FALSE)*$M114</f>
        <v>304.89211204808538</v>
      </c>
      <c r="BD114" s="356">
        <f>VLOOKUP($E114&amp;$N114, UES!$AA$6:$AJ$35, VLOOKUP(BD$4, 'Index Tables'!$Q$4:$R$10, 2, FALSE), FALSE)*'Regional Rollup'!BC114</f>
        <v>718085.22024900001</v>
      </c>
      <c r="BE114" s="402">
        <f>VLOOKUP($F114&amp;$N114, Shipments!$EQ$22:$FA$369, VLOOKUP(BE$4, 'Index Tables'!$M$4:$O$10, 2, FALSE), FALSE)*VLOOKUP($C114, 'AEO COMMERCIAL FLOORSPACE'!$A$47:$G$196, 7, FALSE)*$M114</f>
        <v>287.59711837995786</v>
      </c>
      <c r="BF114" s="356">
        <f>VLOOKUP($E114&amp;$N114, UES!$AA$6:$AJ$35, VLOOKUP(BF$4, 'Index Tables'!$Q$4:$R$10, 2, FALSE), FALSE)*'Regional Rollup'!BE114</f>
        <v>676045.84985689691</v>
      </c>
      <c r="BG114" s="356">
        <f>VLOOKUP($F114&amp;$N114, Shipments!$EQ$22:$FA$369, VLOOKUP(BG$4, 'Index Tables'!$M$4:$O$10, 2, FALSE), FALSE)*VLOOKUP($C114, 'AEO COMMERCIAL FLOORSPACE'!$A$47:$G$196, 7, FALSE)*$M114</f>
        <v>0</v>
      </c>
      <c r="BH114" s="356">
        <f>VLOOKUP($E114&amp;$N114, UES!$AA$6:$AJ$35, VLOOKUP(BH$4, 'Index Tables'!$Q$4:$R$10, 2, FALSE), FALSE)*'Regional Rollup'!BG114</f>
        <v>0</v>
      </c>
    </row>
    <row r="115" spans="2:60">
      <c r="B115" s="371">
        <f t="shared" si="33"/>
        <v>109</v>
      </c>
      <c r="C115" s="371" t="str">
        <f t="shared" si="39"/>
        <v>2023Any</v>
      </c>
      <c r="D115" s="371" t="str">
        <f t="shared" si="40"/>
        <v>AnyIdaho</v>
      </c>
      <c r="E115" s="371" t="s">
        <v>5</v>
      </c>
      <c r="F115" s="371">
        <v>2023</v>
      </c>
      <c r="G115" s="367">
        <f t="shared" si="31"/>
        <v>3871957.6072154269</v>
      </c>
      <c r="H115" s="371" t="s">
        <v>254</v>
      </c>
      <c r="I115" s="368" t="str">
        <f>IF(H115="Any", "NA", HLOOKUP($F115, TotalStockSF!$K$4:$BI$76, VLOOKUP($D115, TotalStockSF!$A$5:$B$76, 2, FALSE), FALSE))</f>
        <v>NA</v>
      </c>
      <c r="J115" s="368">
        <f>VLOOKUP($C115, 'AEO COMMERCIAL FLOORSPACE'!$A$47:$G$196, 6, FALSE)</f>
        <v>579.54107995108109</v>
      </c>
      <c r="K115" s="369" t="str">
        <f t="shared" si="24"/>
        <v>NA</v>
      </c>
      <c r="L115" s="370">
        <f>VLOOKUP($C115, 'AEO COMMERCIAL FLOORSPACE'!$A$47:$G$196, 7, FALSE)</f>
        <v>3.4993008231443537E-2</v>
      </c>
      <c r="M115" s="370">
        <f t="shared" si="25"/>
        <v>3.4993008231443537E-2</v>
      </c>
      <c r="N115" s="371" t="s">
        <v>241</v>
      </c>
      <c r="O115" s="356">
        <f t="shared" si="34"/>
        <v>1636.7035341559581</v>
      </c>
      <c r="P115" s="367">
        <f t="shared" si="35"/>
        <v>3871957.6072154269</v>
      </c>
      <c r="Q115" s="356">
        <f>VLOOKUP($F115&amp;$N115, Shipments!$DL$22:$DV$369, VLOOKUP(Q$4, 'Index Tables'!$I$4:$K$10, 2, FALSE), FALSE)*VLOOKUP($C115, 'AEO COMMERCIAL FLOORSPACE'!$A$47:$G$196, 7, FALSE)*$M115</f>
        <v>0</v>
      </c>
      <c r="R115" s="356">
        <f>VLOOKUP($E115&amp;$N115, UES!$AA$6:$AJ$35, VLOOKUP(R$4, 'Index Tables'!$Q$4:$R$10, 2, FALSE), FALSE)*'Regional Rollup'!Q115</f>
        <v>0</v>
      </c>
      <c r="S115" s="402">
        <f>VLOOKUP($F115&amp;$N115, Shipments!$DL$22:$DV$369, VLOOKUP(S$4, 'Index Tables'!$I$4:$K$10, 2, FALSE), FALSE)*VLOOKUP($C115, 'AEO COMMERCIAL FLOORSPACE'!$A$47:$G$196, 7, FALSE)*$M115</f>
        <v>373.35533410895204</v>
      </c>
      <c r="T115" s="356">
        <f>VLOOKUP($E115&amp;$N115, UES!$AA$6:$AJ$35, VLOOKUP(T$4, 'Index Tables'!$Q$4:$R$10, 2, FALSE), FALSE)*'Regional Rollup'!S115</f>
        <v>890276.79736636055</v>
      </c>
      <c r="U115" s="402">
        <f>VLOOKUP($F115&amp;$N115, Shipments!$DL$22:$DV$369, VLOOKUP(U$4, 'Index Tables'!$I$4:$K$10, 2, FALSE), FALSE)*VLOOKUP($C115, 'AEO COMMERCIAL FLOORSPACE'!$A$47:$G$196, 7, FALSE)*$M115</f>
        <v>338.42595946184736</v>
      </c>
      <c r="V115" s="356">
        <f>VLOOKUP($E115&amp;$N115, UES!$AA$6:$AJ$35, VLOOKUP(V$4, 'Index Tables'!$Q$4:$R$10, 2, FALSE), FALSE)*'Regional Rollup'!U115</f>
        <v>803399.14522224036</v>
      </c>
      <c r="W115" s="402">
        <f>VLOOKUP($F115&amp;$N115, Shipments!$DL$22:$DV$369, VLOOKUP(W$4, 'Index Tables'!$I$4:$K$10, 2, FALSE), FALSE)*VLOOKUP($C115, 'AEO COMMERCIAL FLOORSPACE'!$A$47:$G$196, 7, FALSE)*$M115</f>
        <v>325.69145553996486</v>
      </c>
      <c r="X115" s="356">
        <f>VLOOKUP($E115&amp;$N115, UES!$AA$6:$AJ$35, VLOOKUP(X$4, 'Index Tables'!$Q$4:$R$10, 2, FALSE), FALSE)*'Regional Rollup'!W115</f>
        <v>768287.67200705409</v>
      </c>
      <c r="Y115" s="402">
        <f>VLOOKUP($F115&amp;$N115, Shipments!$DL$22:$DV$369, VLOOKUP(Y$4, 'Index Tables'!$I$4:$K$10, 2, FALSE), FALSE)*VLOOKUP($C115, 'AEO COMMERCIAL FLOORSPACE'!$A$47:$G$196, 7, FALSE)*$M115</f>
        <v>308.36128367205839</v>
      </c>
      <c r="Z115" s="356">
        <f>VLOOKUP($E115&amp;$N115, UES!$AA$6:$AJ$35, VLOOKUP(Z$4, 'Index Tables'!$Q$4:$R$10, 2, FALSE), FALSE)*'Regional Rollup'!Y115</f>
        <v>726255.8510106426</v>
      </c>
      <c r="AA115" s="402">
        <f>VLOOKUP($F115&amp;$N115, Shipments!$DL$22:$DV$369, VLOOKUP(AA$4, 'Index Tables'!$I$4:$K$10, 2, FALSE), FALSE)*VLOOKUP($C115, 'AEO COMMERCIAL FLOORSPACE'!$A$47:$G$196, 7, FALSE)*$M115</f>
        <v>290.86950137313556</v>
      </c>
      <c r="AB115" s="356">
        <f>VLOOKUP($E115&amp;$N115, UES!$AA$6:$AJ$35, VLOOKUP(AB$4, 'Index Tables'!$Q$4:$R$10, 2, FALSE), FALSE)*'Regional Rollup'!AA115</f>
        <v>683738.14160912973</v>
      </c>
      <c r="AC115" s="356">
        <f>VLOOKUP($F115&amp;$N115, Shipments!$DL$22:$DV$369, VLOOKUP(AC$4, 'Index Tables'!$I$4:$K$10, 2, FALSE), FALSE)*VLOOKUP($C115, 'AEO COMMERCIAL FLOORSPACE'!$A$47:$G$196, 7, FALSE)*$M115</f>
        <v>0</v>
      </c>
      <c r="AD115" s="356">
        <f>VLOOKUP($E115&amp;$N115, UES!$AA$6:$AJ$35, VLOOKUP(AD$4, 'Index Tables'!$Q$4:$R$10, 2, FALSE), FALSE)*'Regional Rollup'!AC115</f>
        <v>0</v>
      </c>
      <c r="AF115" s="371">
        <f t="shared" si="36"/>
        <v>109</v>
      </c>
      <c r="AG115" s="371" t="str">
        <f t="shared" si="41"/>
        <v>2023Any</v>
      </c>
      <c r="AH115" s="371" t="str">
        <f t="shared" si="42"/>
        <v>AnyIdaho</v>
      </c>
      <c r="AI115" s="371" t="s">
        <v>5</v>
      </c>
      <c r="AJ115" s="371">
        <v>2023</v>
      </c>
      <c r="AK115" s="367">
        <f t="shared" si="32"/>
        <v>3860828.761101882</v>
      </c>
      <c r="AL115" s="371" t="s">
        <v>254</v>
      </c>
      <c r="AM115" s="368" t="str">
        <f>IF(AL115="Any", "NA", HLOOKUP($F115, TotalStockSF!$K$4:$BI$76, VLOOKUP($D115, TotalStockSF!$A$5:$B$76, 2, FALSE), FALSE))</f>
        <v>NA</v>
      </c>
      <c r="AN115" s="368">
        <f>VLOOKUP($C115, 'AEO COMMERCIAL FLOORSPACE'!$A$47:$G$196, 6, FALSE)</f>
        <v>579.54107995108109</v>
      </c>
      <c r="AO115" s="369" t="str">
        <f t="shared" si="26"/>
        <v>NA</v>
      </c>
      <c r="AP115" s="370">
        <f>VLOOKUP($C115, 'AEO COMMERCIAL FLOORSPACE'!$A$47:$G$196, 7, FALSE)</f>
        <v>3.4993008231443537E-2</v>
      </c>
      <c r="AQ115" s="370">
        <f t="shared" si="23"/>
        <v>3.4993008231443537E-2</v>
      </c>
      <c r="AR115" s="371" t="s">
        <v>241</v>
      </c>
      <c r="AS115" s="356">
        <f t="shared" si="37"/>
        <v>1636.7035341559583</v>
      </c>
      <c r="AT115" s="367">
        <f t="shared" si="38"/>
        <v>3860828.761101882</v>
      </c>
      <c r="AU115" s="356">
        <f>VLOOKUP($F115&amp;$N115, Shipments!$EQ$22:$FA$369, VLOOKUP(AU$4, 'Index Tables'!$M$4:$O$10, 2, FALSE), FALSE)*VLOOKUP($C115, 'AEO COMMERCIAL FLOORSPACE'!$A$47:$G$196, 7, FALSE)*$M115</f>
        <v>0</v>
      </c>
      <c r="AV115" s="356">
        <f>VLOOKUP($E115&amp;$N115, UES!$AA$6:$AJ$35, VLOOKUP(AV$4, 'Index Tables'!$Q$4:$R$10, 2, FALSE), FALSE)*'Regional Rollup'!AU115</f>
        <v>0</v>
      </c>
      <c r="AW115" s="402">
        <f>VLOOKUP($F115&amp;$N115, Shipments!$EQ$22:$FA$369, VLOOKUP(AW$4, 'Index Tables'!$M$4:$O$10, 2, FALSE), FALSE)*VLOOKUP($C115, 'AEO COMMERCIAL FLOORSPACE'!$A$47:$G$196, 7, FALSE)*$M115</f>
        <v>89.237039932561402</v>
      </c>
      <c r="AX115" s="356">
        <f>VLOOKUP($E115&amp;$N115, UES!$AA$6:$AJ$35, VLOOKUP(AX$4, 'Index Tables'!$Q$4:$R$10, 2, FALSE), FALSE)*'Regional Rollup'!AW115</f>
        <v>212788.35163081146</v>
      </c>
      <c r="AY115" s="402">
        <f>VLOOKUP($F115&amp;$N115, Shipments!$EQ$22:$FA$369, VLOOKUP(AY$4, 'Index Tables'!$M$4:$O$10, 2, FALSE), FALSE)*VLOOKUP($C115, 'AEO COMMERCIAL FLOORSPACE'!$A$47:$G$196, 7, FALSE)*$M115</f>
        <v>80.888440848950879</v>
      </c>
      <c r="AZ115" s="356">
        <f>VLOOKUP($E115&amp;$N115, UES!$AA$6:$AJ$35, VLOOKUP(AZ$4, 'Index Tables'!$Q$4:$R$10, 2, FALSE), FALSE)*'Regional Rollup'!AY115</f>
        <v>192023.40251836705</v>
      </c>
      <c r="BA115" s="402">
        <f>VLOOKUP($F115&amp;$N115, Shipments!$EQ$22:$FA$369, VLOOKUP(BA$4, 'Index Tables'!$M$4:$O$10, 2, FALSE), FALSE)*VLOOKUP($C115, 'AEO COMMERCIAL FLOORSPACE'!$A$47:$G$196, 7, FALSE)*$M115</f>
        <v>867.34726832925196</v>
      </c>
      <c r="BB115" s="356">
        <f>VLOOKUP($E115&amp;$N115, UES!$AA$6:$AJ$35, VLOOKUP(BB$4, 'Index Tables'!$Q$4:$R$10, 2, FALSE), FALSE)*'Regional Rollup'!BA115</f>
        <v>2046023.014332931</v>
      </c>
      <c r="BC115" s="402">
        <f>VLOOKUP($F115&amp;$N115, Shipments!$EQ$22:$FA$369, VLOOKUP(BC$4, 'Index Tables'!$M$4:$O$10, 2, FALSE), FALSE)*VLOOKUP($C115, 'AEO COMMERCIAL FLOORSPACE'!$A$47:$G$196, 7, FALSE)*$M115</f>
        <v>308.36128367205845</v>
      </c>
      <c r="BD115" s="356">
        <f>VLOOKUP($E115&amp;$N115, UES!$AA$6:$AJ$35, VLOOKUP(BD$4, 'Index Tables'!$Q$4:$R$10, 2, FALSE), FALSE)*'Regional Rollup'!BC115</f>
        <v>726255.85101064271</v>
      </c>
      <c r="BE115" s="402">
        <f>VLOOKUP($F115&amp;$N115, Shipments!$EQ$22:$FA$369, VLOOKUP(BE$4, 'Index Tables'!$M$4:$O$10, 2, FALSE), FALSE)*VLOOKUP($C115, 'AEO COMMERCIAL FLOORSPACE'!$A$47:$G$196, 7, FALSE)*$M115</f>
        <v>290.86950137313556</v>
      </c>
      <c r="BF115" s="356">
        <f>VLOOKUP($E115&amp;$N115, UES!$AA$6:$AJ$35, VLOOKUP(BF$4, 'Index Tables'!$Q$4:$R$10, 2, FALSE), FALSE)*'Regional Rollup'!BE115</f>
        <v>683738.14160912973</v>
      </c>
      <c r="BG115" s="356">
        <f>VLOOKUP($F115&amp;$N115, Shipments!$EQ$22:$FA$369, VLOOKUP(BG$4, 'Index Tables'!$M$4:$O$10, 2, FALSE), FALSE)*VLOOKUP($C115, 'AEO COMMERCIAL FLOORSPACE'!$A$47:$G$196, 7, FALSE)*$M115</f>
        <v>0</v>
      </c>
      <c r="BH115" s="356">
        <f>VLOOKUP($E115&amp;$N115, UES!$AA$6:$AJ$35, VLOOKUP(BH$4, 'Index Tables'!$Q$4:$R$10, 2, FALSE), FALSE)*'Regional Rollup'!BG115</f>
        <v>0</v>
      </c>
    </row>
    <row r="116" spans="2:60">
      <c r="B116" s="371">
        <f t="shared" si="33"/>
        <v>110</v>
      </c>
      <c r="C116" s="371" t="str">
        <f t="shared" si="39"/>
        <v>2024Any</v>
      </c>
      <c r="D116" s="371" t="str">
        <f t="shared" si="40"/>
        <v>AnyIdaho</v>
      </c>
      <c r="E116" s="371" t="s">
        <v>5</v>
      </c>
      <c r="F116" s="371">
        <v>2024</v>
      </c>
      <c r="G116" s="367">
        <f t="shared" si="31"/>
        <v>3904002.1231260626</v>
      </c>
      <c r="H116" s="371" t="s">
        <v>254</v>
      </c>
      <c r="I116" s="368" t="str">
        <f>IF(H116="Any", "NA", HLOOKUP($F116, TotalStockSF!$K$4:$BI$76, VLOOKUP($D116, TotalStockSF!$A$5:$B$76, 2, FALSE), FALSE))</f>
        <v>NA</v>
      </c>
      <c r="J116" s="368">
        <f>VLOOKUP($C116, 'AEO COMMERCIAL FLOORSPACE'!$A$47:$G$196, 6, FALSE)</f>
        <v>586.50369747838704</v>
      </c>
      <c r="K116" s="369" t="str">
        <f t="shared" si="24"/>
        <v>NA</v>
      </c>
      <c r="L116" s="370">
        <f>VLOOKUP($C116, 'AEO COMMERCIAL FLOORSPACE'!$A$47:$G$196, 7, FALSE)</f>
        <v>3.4874826473018775E-2</v>
      </c>
      <c r="M116" s="370">
        <f t="shared" si="25"/>
        <v>3.4874826473018775E-2</v>
      </c>
      <c r="N116" s="371" t="s">
        <v>241</v>
      </c>
      <c r="O116" s="356">
        <f t="shared" si="34"/>
        <v>1650.2489749282227</v>
      </c>
      <c r="P116" s="367">
        <f t="shared" si="35"/>
        <v>3904002.1231260626</v>
      </c>
      <c r="Q116" s="356">
        <f>VLOOKUP($F116&amp;$N116, Shipments!$DL$22:$DV$369, VLOOKUP(Q$4, 'Index Tables'!$I$4:$K$10, 2, FALSE), FALSE)*VLOOKUP($C116, 'AEO COMMERCIAL FLOORSPACE'!$A$47:$G$196, 7, FALSE)*$M116</f>
        <v>0</v>
      </c>
      <c r="R116" s="356">
        <f>VLOOKUP($E116&amp;$N116, UES!$AA$6:$AJ$35, VLOOKUP(R$4, 'Index Tables'!$Q$4:$R$10, 2, FALSE), FALSE)*'Regional Rollup'!Q116</f>
        <v>0</v>
      </c>
      <c r="S116" s="402">
        <f>VLOOKUP($F116&amp;$N116, Shipments!$DL$22:$DV$369, VLOOKUP(S$4, 'Index Tables'!$I$4:$K$10, 2, FALSE), FALSE)*VLOOKUP($C116, 'AEO COMMERCIAL FLOORSPACE'!$A$47:$G$196, 7, FALSE)*$M116</f>
        <v>376.44524163321836</v>
      </c>
      <c r="T116" s="356">
        <f>VLOOKUP($E116&amp;$N116, UES!$AA$6:$AJ$35, VLOOKUP(T$4, 'Index Tables'!$Q$4:$R$10, 2, FALSE), FALSE)*'Regional Rollup'!S116</f>
        <v>897644.77292087418</v>
      </c>
      <c r="U116" s="402">
        <f>VLOOKUP($F116&amp;$N116, Shipments!$DL$22:$DV$369, VLOOKUP(U$4, 'Index Tables'!$I$4:$K$10, 2, FALSE), FALSE)*VLOOKUP($C116, 'AEO COMMERCIAL FLOORSPACE'!$A$47:$G$196, 7, FALSE)*$M116</f>
        <v>341.22678972464212</v>
      </c>
      <c r="V116" s="356">
        <f>VLOOKUP($E116&amp;$N116, UES!$AA$6:$AJ$35, VLOOKUP(V$4, 'Index Tables'!$Q$4:$R$10, 2, FALSE), FALSE)*'Regional Rollup'!U116</f>
        <v>810048.11695780116</v>
      </c>
      <c r="W116" s="402">
        <f>VLOOKUP($F116&amp;$N116, Shipments!$DL$22:$DV$369, VLOOKUP(W$4, 'Index Tables'!$I$4:$K$10, 2, FALSE), FALSE)*VLOOKUP($C116, 'AEO COMMERCIAL FLOORSPACE'!$A$47:$G$196, 7, FALSE)*$M116</f>
        <v>328.38689440777682</v>
      </c>
      <c r="X116" s="356">
        <f>VLOOKUP($E116&amp;$N116, UES!$AA$6:$AJ$35, VLOOKUP(X$4, 'Index Tables'!$Q$4:$R$10, 2, FALSE), FALSE)*'Regional Rollup'!W116</f>
        <v>774646.05942423479</v>
      </c>
      <c r="Y116" s="402">
        <f>VLOOKUP($F116&amp;$N116, Shipments!$DL$22:$DV$369, VLOOKUP(Y$4, 'Index Tables'!$I$4:$K$10, 2, FALSE), FALSE)*VLOOKUP($C116, 'AEO COMMERCIAL FLOORSPACE'!$A$47:$G$196, 7, FALSE)*$M116</f>
        <v>310.91329716581134</v>
      </c>
      <c r="Z116" s="356">
        <f>VLOOKUP($E116&amp;$N116, UES!$AA$6:$AJ$35, VLOOKUP(Z$4, 'Index Tables'!$Q$4:$R$10, 2, FALSE), FALSE)*'Regional Rollup'!Y116</f>
        <v>732266.38096312294</v>
      </c>
      <c r="AA116" s="402">
        <f>VLOOKUP($F116&amp;$N116, Shipments!$DL$22:$DV$369, VLOOKUP(AA$4, 'Index Tables'!$I$4:$K$10, 2, FALSE), FALSE)*VLOOKUP($C116, 'AEO COMMERCIAL FLOORSPACE'!$A$47:$G$196, 7, FALSE)*$M116</f>
        <v>293.27675199677373</v>
      </c>
      <c r="AB116" s="356">
        <f>VLOOKUP($E116&amp;$N116, UES!$AA$6:$AJ$35, VLOOKUP(AB$4, 'Index Tables'!$Q$4:$R$10, 2, FALSE), FALSE)*'Regional Rollup'!AA116</f>
        <v>689396.79286002985</v>
      </c>
      <c r="AC116" s="356">
        <f>VLOOKUP($F116&amp;$N116, Shipments!$DL$22:$DV$369, VLOOKUP(AC$4, 'Index Tables'!$I$4:$K$10, 2, FALSE), FALSE)*VLOOKUP($C116, 'AEO COMMERCIAL FLOORSPACE'!$A$47:$G$196, 7, FALSE)*$M116</f>
        <v>0</v>
      </c>
      <c r="AD116" s="356">
        <f>VLOOKUP($E116&amp;$N116, UES!$AA$6:$AJ$35, VLOOKUP(AD$4, 'Index Tables'!$Q$4:$R$10, 2, FALSE), FALSE)*'Regional Rollup'!AC116</f>
        <v>0</v>
      </c>
      <c r="AF116" s="371">
        <f t="shared" si="36"/>
        <v>110</v>
      </c>
      <c r="AG116" s="371" t="str">
        <f t="shared" si="41"/>
        <v>2024Any</v>
      </c>
      <c r="AH116" s="371" t="str">
        <f t="shared" si="42"/>
        <v>AnyIdaho</v>
      </c>
      <c r="AI116" s="371" t="s">
        <v>5</v>
      </c>
      <c r="AJ116" s="371">
        <v>2024</v>
      </c>
      <c r="AK116" s="367">
        <f t="shared" si="32"/>
        <v>3891948.1722619273</v>
      </c>
      <c r="AL116" s="371" t="s">
        <v>254</v>
      </c>
      <c r="AM116" s="368" t="str">
        <f>IF(AL116="Any", "NA", HLOOKUP($F116, TotalStockSF!$K$4:$BI$76, VLOOKUP($D116, TotalStockSF!$A$5:$B$76, 2, FALSE), FALSE))</f>
        <v>NA</v>
      </c>
      <c r="AN116" s="368">
        <f>VLOOKUP($C116, 'AEO COMMERCIAL FLOORSPACE'!$A$47:$G$196, 6, FALSE)</f>
        <v>586.50369747838704</v>
      </c>
      <c r="AO116" s="369" t="str">
        <f t="shared" si="26"/>
        <v>NA</v>
      </c>
      <c r="AP116" s="370">
        <f>VLOOKUP($C116, 'AEO COMMERCIAL FLOORSPACE'!$A$47:$G$196, 7, FALSE)</f>
        <v>3.4874826473018775E-2</v>
      </c>
      <c r="AQ116" s="370">
        <f t="shared" si="23"/>
        <v>3.4874826473018775E-2</v>
      </c>
      <c r="AR116" s="371" t="s">
        <v>241</v>
      </c>
      <c r="AS116" s="356">
        <f t="shared" si="37"/>
        <v>1650.2489749282224</v>
      </c>
      <c r="AT116" s="367">
        <f t="shared" si="38"/>
        <v>3891948.1722619273</v>
      </c>
      <c r="AU116" s="356">
        <f>VLOOKUP($F116&amp;$N116, Shipments!$EQ$22:$FA$369, VLOOKUP(AU$4, 'Index Tables'!$M$4:$O$10, 2, FALSE), FALSE)*VLOOKUP($C116, 'AEO COMMERCIAL FLOORSPACE'!$A$47:$G$196, 7, FALSE)*$M116</f>
        <v>0</v>
      </c>
      <c r="AV116" s="356">
        <f>VLOOKUP($E116&amp;$N116, UES!$AA$6:$AJ$35, VLOOKUP(AV$4, 'Index Tables'!$Q$4:$R$10, 2, FALSE), FALSE)*'Regional Rollup'!AU116</f>
        <v>0</v>
      </c>
      <c r="AW116" s="402">
        <f>VLOOKUP($F116&amp;$N116, Shipments!$EQ$22:$FA$369, VLOOKUP(AW$4, 'Index Tables'!$M$4:$O$10, 2, FALSE), FALSE)*VLOOKUP($C116, 'AEO COMMERCIAL FLOORSPACE'!$A$47:$G$196, 7, FALSE)*$M116</f>
        <v>68.709118529153116</v>
      </c>
      <c r="AX116" s="356">
        <f>VLOOKUP($E116&amp;$N116, UES!$AA$6:$AJ$35, VLOOKUP(AX$4, 'Index Tables'!$Q$4:$R$10, 2, FALSE), FALSE)*'Regional Rollup'!AW116</f>
        <v>163838.91806444502</v>
      </c>
      <c r="AY116" s="402">
        <f>VLOOKUP($F116&amp;$N116, Shipments!$EQ$22:$FA$369, VLOOKUP(AY$4, 'Index Tables'!$M$4:$O$10, 2, FALSE), FALSE)*VLOOKUP($C116, 'AEO COMMERCIAL FLOORSPACE'!$A$47:$G$196, 7, FALSE)*$M116</f>
        <v>62.281015530424362</v>
      </c>
      <c r="AZ116" s="356">
        <f>VLOOKUP($E116&amp;$N116, UES!$AA$6:$AJ$35, VLOOKUP(AZ$4, 'Index Tables'!$Q$4:$R$10, 2, FALSE), FALSE)*'Regional Rollup'!AY116</f>
        <v>147850.69892475818</v>
      </c>
      <c r="BA116" s="402">
        <f>VLOOKUP($F116&amp;$N116, Shipments!$EQ$22:$FA$369, VLOOKUP(BA$4, 'Index Tables'!$M$4:$O$10, 2, FALSE), FALSE)*VLOOKUP($C116, 'AEO COMMERCIAL FLOORSPACE'!$A$47:$G$196, 7, FALSE)*$M116</f>
        <v>915.06879170605976</v>
      </c>
      <c r="BB116" s="356">
        <f>VLOOKUP($E116&amp;$N116, UES!$AA$6:$AJ$35, VLOOKUP(BB$4, 'Index Tables'!$Q$4:$R$10, 2, FALSE), FALSE)*'Regional Rollup'!BA116</f>
        <v>2158595.3814495713</v>
      </c>
      <c r="BC116" s="402">
        <f>VLOOKUP($F116&amp;$N116, Shipments!$EQ$22:$FA$369, VLOOKUP(BC$4, 'Index Tables'!$M$4:$O$10, 2, FALSE), FALSE)*VLOOKUP($C116, 'AEO COMMERCIAL FLOORSPACE'!$A$47:$G$196, 7, FALSE)*$M116</f>
        <v>310.9132971658114</v>
      </c>
      <c r="BD116" s="356">
        <f>VLOOKUP($E116&amp;$N116, UES!$AA$6:$AJ$35, VLOOKUP(BD$4, 'Index Tables'!$Q$4:$R$10, 2, FALSE), FALSE)*'Regional Rollup'!BC116</f>
        <v>732266.38096312305</v>
      </c>
      <c r="BE116" s="402">
        <f>VLOOKUP($F116&amp;$N116, Shipments!$EQ$22:$FA$369, VLOOKUP(BE$4, 'Index Tables'!$M$4:$O$10, 2, FALSE), FALSE)*VLOOKUP($C116, 'AEO COMMERCIAL FLOORSPACE'!$A$47:$G$196, 7, FALSE)*$M116</f>
        <v>293.27675199677373</v>
      </c>
      <c r="BF116" s="356">
        <f>VLOOKUP($E116&amp;$N116, UES!$AA$6:$AJ$35, VLOOKUP(BF$4, 'Index Tables'!$Q$4:$R$10, 2, FALSE), FALSE)*'Regional Rollup'!BE116</f>
        <v>689396.79286002985</v>
      </c>
      <c r="BG116" s="356">
        <f>VLOOKUP($F116&amp;$N116, Shipments!$EQ$22:$FA$369, VLOOKUP(BG$4, 'Index Tables'!$M$4:$O$10, 2, FALSE), FALSE)*VLOOKUP($C116, 'AEO COMMERCIAL FLOORSPACE'!$A$47:$G$196, 7, FALSE)*$M116</f>
        <v>0</v>
      </c>
      <c r="BH116" s="356">
        <f>VLOOKUP($E116&amp;$N116, UES!$AA$6:$AJ$35, VLOOKUP(BH$4, 'Index Tables'!$Q$4:$R$10, 2, FALSE), FALSE)*'Regional Rollup'!BG116</f>
        <v>0</v>
      </c>
    </row>
    <row r="117" spans="2:60">
      <c r="B117" s="371">
        <f t="shared" si="33"/>
        <v>111</v>
      </c>
      <c r="C117" s="371" t="str">
        <f t="shared" si="39"/>
        <v>2025Any</v>
      </c>
      <c r="D117" s="371" t="str">
        <f t="shared" si="40"/>
        <v>AnyIdaho</v>
      </c>
      <c r="E117" s="371" t="s">
        <v>5</v>
      </c>
      <c r="F117" s="371">
        <v>2025</v>
      </c>
      <c r="G117" s="367">
        <f t="shared" si="31"/>
        <v>3947809.2837119917</v>
      </c>
      <c r="H117" s="371" t="s">
        <v>254</v>
      </c>
      <c r="I117" s="368" t="str">
        <f>IF(H117="Any", "NA", HLOOKUP($F117, TotalStockSF!$K$4:$BI$76, VLOOKUP($D117, TotalStockSF!$A$5:$B$76, 2, FALSE), FALSE))</f>
        <v>NA</v>
      </c>
      <c r="J117" s="368">
        <f>VLOOKUP($C117, 'AEO COMMERCIAL FLOORSPACE'!$A$47:$G$196, 6, FALSE)</f>
        <v>594.30643395076254</v>
      </c>
      <c r="K117" s="369" t="str">
        <f t="shared" si="24"/>
        <v>NA</v>
      </c>
      <c r="L117" s="370">
        <f>VLOOKUP($C117, 'AEO COMMERCIAL FLOORSPACE'!$A$47:$G$196, 7, FALSE)</f>
        <v>3.4799808638302412E-2</v>
      </c>
      <c r="M117" s="370">
        <f t="shared" si="25"/>
        <v>3.4799808638302412E-2</v>
      </c>
      <c r="N117" s="371" t="s">
        <v>241</v>
      </c>
      <c r="O117" s="356">
        <f t="shared" si="34"/>
        <v>1668.766567790994</v>
      </c>
      <c r="P117" s="367">
        <f t="shared" si="35"/>
        <v>3947809.2837119917</v>
      </c>
      <c r="Q117" s="356">
        <f>VLOOKUP($F117&amp;$N117, Shipments!$DL$22:$DV$369, VLOOKUP(Q$4, 'Index Tables'!$I$4:$K$10, 2, FALSE), FALSE)*VLOOKUP($C117, 'AEO COMMERCIAL FLOORSPACE'!$A$47:$G$196, 7, FALSE)*$M117</f>
        <v>0</v>
      </c>
      <c r="R117" s="356">
        <f>VLOOKUP($E117&amp;$N117, UES!$AA$6:$AJ$35, VLOOKUP(R$4, 'Index Tables'!$Q$4:$R$10, 2, FALSE), FALSE)*'Regional Rollup'!Q117</f>
        <v>0</v>
      </c>
      <c r="S117" s="402">
        <f>VLOOKUP($F117&amp;$N117, Shipments!$DL$22:$DV$369, VLOOKUP(S$4, 'Index Tables'!$I$4:$K$10, 2, FALSE), FALSE)*VLOOKUP($C117, 'AEO COMMERCIAL FLOORSPACE'!$A$47:$G$196, 7, FALSE)*$M117</f>
        <v>380.66936770485853</v>
      </c>
      <c r="T117" s="356">
        <f>VLOOKUP($E117&amp;$N117, UES!$AA$6:$AJ$35, VLOOKUP(T$4, 'Index Tables'!$Q$4:$R$10, 2, FALSE), FALSE)*'Regional Rollup'!S117</f>
        <v>907717.32602824224</v>
      </c>
      <c r="U117" s="402">
        <f>VLOOKUP($F117&amp;$N117, Shipments!$DL$22:$DV$369, VLOOKUP(U$4, 'Index Tables'!$I$4:$K$10, 2, FALSE), FALSE)*VLOOKUP($C117, 'AEO COMMERCIAL FLOORSPACE'!$A$47:$G$196, 7, FALSE)*$M117</f>
        <v>345.05572636510658</v>
      </c>
      <c r="V117" s="356">
        <f>VLOOKUP($E117&amp;$N117, UES!$AA$6:$AJ$35, VLOOKUP(V$4, 'Index Tables'!$Q$4:$R$10, 2, FALSE), FALSE)*'Regional Rollup'!U117</f>
        <v>819137.7400734477</v>
      </c>
      <c r="W117" s="402">
        <f>VLOOKUP($F117&amp;$N117, Shipments!$DL$22:$DV$369, VLOOKUP(W$4, 'Index Tables'!$I$4:$K$10, 2, FALSE), FALSE)*VLOOKUP($C117, 'AEO COMMERCIAL FLOORSPACE'!$A$47:$G$196, 7, FALSE)*$M117</f>
        <v>332.07175342268857</v>
      </c>
      <c r="X117" s="356">
        <f>VLOOKUP($E117&amp;$N117, UES!$AA$6:$AJ$35, VLOOKUP(X$4, 'Index Tables'!$Q$4:$R$10, 2, FALSE), FALSE)*'Regional Rollup'!W117</f>
        <v>783338.4328533971</v>
      </c>
      <c r="Y117" s="402">
        <f>VLOOKUP($F117&amp;$N117, Shipments!$DL$22:$DV$369, VLOOKUP(Y$4, 'Index Tables'!$I$4:$K$10, 2, FALSE), FALSE)*VLOOKUP($C117, 'AEO COMMERCIAL FLOORSPACE'!$A$47:$G$196, 7, FALSE)*$M117</f>
        <v>314.40208336717154</v>
      </c>
      <c r="Z117" s="356">
        <f>VLOOKUP($E117&amp;$N117, UES!$AA$6:$AJ$35, VLOOKUP(Z$4, 'Index Tables'!$Q$4:$R$10, 2, FALSE), FALSE)*'Regional Rollup'!Y117</f>
        <v>740483.20819088107</v>
      </c>
      <c r="AA117" s="402">
        <f>VLOOKUP($F117&amp;$N117, Shipments!$DL$22:$DV$369, VLOOKUP(AA$4, 'Index Tables'!$I$4:$K$10, 2, FALSE), FALSE)*VLOOKUP($C117, 'AEO COMMERCIAL FLOORSPACE'!$A$47:$G$196, 7, FALSE)*$M117</f>
        <v>296.56763693116892</v>
      </c>
      <c r="AB117" s="356">
        <f>VLOOKUP($E117&amp;$N117, UES!$AA$6:$AJ$35, VLOOKUP(AB$4, 'Index Tables'!$Q$4:$R$10, 2, FALSE), FALSE)*'Regional Rollup'!AA117</f>
        <v>697132.57656602364</v>
      </c>
      <c r="AC117" s="356">
        <f>VLOOKUP($F117&amp;$N117, Shipments!$DL$22:$DV$369, VLOOKUP(AC$4, 'Index Tables'!$I$4:$K$10, 2, FALSE), FALSE)*VLOOKUP($C117, 'AEO COMMERCIAL FLOORSPACE'!$A$47:$G$196, 7, FALSE)*$M117</f>
        <v>0</v>
      </c>
      <c r="AD117" s="356">
        <f>VLOOKUP($E117&amp;$N117, UES!$AA$6:$AJ$35, VLOOKUP(AD$4, 'Index Tables'!$Q$4:$R$10, 2, FALSE), FALSE)*'Regional Rollup'!AC117</f>
        <v>0</v>
      </c>
      <c r="AF117" s="371">
        <f t="shared" si="36"/>
        <v>111</v>
      </c>
      <c r="AG117" s="371" t="str">
        <f t="shared" si="41"/>
        <v>2025Any</v>
      </c>
      <c r="AH117" s="371" t="str">
        <f t="shared" si="42"/>
        <v>AnyIdaho</v>
      </c>
      <c r="AI117" s="371" t="s">
        <v>5</v>
      </c>
      <c r="AJ117" s="371">
        <v>2025</v>
      </c>
      <c r="AK117" s="367">
        <f t="shared" si="32"/>
        <v>3934809.6061291751</v>
      </c>
      <c r="AL117" s="371" t="s">
        <v>254</v>
      </c>
      <c r="AM117" s="368" t="str">
        <f>IF(AL117="Any", "NA", HLOOKUP($F117, TotalStockSF!$K$4:$BI$76, VLOOKUP($D117, TotalStockSF!$A$5:$B$76, 2, FALSE), FALSE))</f>
        <v>NA</v>
      </c>
      <c r="AN117" s="368">
        <f>VLOOKUP($C117, 'AEO COMMERCIAL FLOORSPACE'!$A$47:$G$196, 6, FALSE)</f>
        <v>594.30643395076254</v>
      </c>
      <c r="AO117" s="369" t="str">
        <f t="shared" si="26"/>
        <v>NA</v>
      </c>
      <c r="AP117" s="370">
        <f>VLOOKUP($C117, 'AEO COMMERCIAL FLOORSPACE'!$A$47:$G$196, 7, FALSE)</f>
        <v>3.4799808638302412E-2</v>
      </c>
      <c r="AQ117" s="370">
        <f t="shared" si="23"/>
        <v>3.4799808638302412E-2</v>
      </c>
      <c r="AR117" s="371" t="s">
        <v>241</v>
      </c>
      <c r="AS117" s="356">
        <f t="shared" si="37"/>
        <v>1668.7665677909943</v>
      </c>
      <c r="AT117" s="367">
        <f t="shared" si="38"/>
        <v>3934809.6061291751</v>
      </c>
      <c r="AU117" s="356">
        <f>VLOOKUP($F117&amp;$N117, Shipments!$EQ$22:$FA$369, VLOOKUP(AU$4, 'Index Tables'!$M$4:$O$10, 2, FALSE), FALSE)*VLOOKUP($C117, 'AEO COMMERCIAL FLOORSPACE'!$A$47:$G$196, 7, FALSE)*$M117</f>
        <v>0</v>
      </c>
      <c r="AV117" s="356">
        <f>VLOOKUP($E117&amp;$N117, UES!$AA$6:$AJ$35, VLOOKUP(AV$4, 'Index Tables'!$Q$4:$R$10, 2, FALSE), FALSE)*'Regional Rollup'!AU117</f>
        <v>0</v>
      </c>
      <c r="AW117" s="402">
        <f>VLOOKUP($F117&amp;$N117, Shipments!$EQ$22:$FA$369, VLOOKUP(AW$4, 'Index Tables'!$M$4:$O$10, 2, FALSE), FALSE)*VLOOKUP($C117, 'AEO COMMERCIAL FLOORSPACE'!$A$47:$G$196, 7, FALSE)*$M117</f>
        <v>48.788938953358318</v>
      </c>
      <c r="AX117" s="356">
        <f>VLOOKUP($E117&amp;$N117, UES!$AA$6:$AJ$35, VLOOKUP(AX$4, 'Index Tables'!$Q$4:$R$10, 2, FALSE), FALSE)*'Regional Rollup'!AW117</f>
        <v>116338.66279682878</v>
      </c>
      <c r="AY117" s="402">
        <f>VLOOKUP($F117&amp;$N117, Shipments!$EQ$22:$FA$369, VLOOKUP(AY$4, 'Index Tables'!$M$4:$O$10, 2, FALSE), FALSE)*VLOOKUP($C117, 'AEO COMMERCIAL FLOORSPACE'!$A$47:$G$196, 7, FALSE)*$M117</f>
        <v>44.22447456341262</v>
      </c>
      <c r="AZ117" s="356">
        <f>VLOOKUP($E117&amp;$N117, UES!$AA$6:$AJ$35, VLOOKUP(AZ$4, 'Index Tables'!$Q$4:$R$10, 2, FALSE), FALSE)*'Regional Rollup'!AY117</f>
        <v>104985.75558047253</v>
      </c>
      <c r="BA117" s="402">
        <f>VLOOKUP($F117&amp;$N117, Shipments!$EQ$22:$FA$369, VLOOKUP(BA$4, 'Index Tables'!$M$4:$O$10, 2, FALSE), FALSE)*VLOOKUP($C117, 'AEO COMMERCIAL FLOORSPACE'!$A$47:$G$196, 7, FALSE)*$M117</f>
        <v>964.78343397588253</v>
      </c>
      <c r="BB117" s="356">
        <f>VLOOKUP($E117&amp;$N117, UES!$AA$6:$AJ$35, VLOOKUP(BB$4, 'Index Tables'!$Q$4:$R$10, 2, FALSE), FALSE)*'Regional Rollup'!BA117</f>
        <v>2275869.4029949685</v>
      </c>
      <c r="BC117" s="402">
        <f>VLOOKUP($F117&amp;$N117, Shipments!$EQ$22:$FA$369, VLOOKUP(BC$4, 'Index Tables'!$M$4:$O$10, 2, FALSE), FALSE)*VLOOKUP($C117, 'AEO COMMERCIAL FLOORSPACE'!$A$47:$G$196, 7, FALSE)*$M117</f>
        <v>314.40208336717171</v>
      </c>
      <c r="BD117" s="356">
        <f>VLOOKUP($E117&amp;$N117, UES!$AA$6:$AJ$35, VLOOKUP(BD$4, 'Index Tables'!$Q$4:$R$10, 2, FALSE), FALSE)*'Regional Rollup'!BC117</f>
        <v>740483.20819088153</v>
      </c>
      <c r="BE117" s="402">
        <f>VLOOKUP($F117&amp;$N117, Shipments!$EQ$22:$FA$369, VLOOKUP(BE$4, 'Index Tables'!$M$4:$O$10, 2, FALSE), FALSE)*VLOOKUP($C117, 'AEO COMMERCIAL FLOORSPACE'!$A$47:$G$196, 7, FALSE)*$M117</f>
        <v>296.56763693116892</v>
      </c>
      <c r="BF117" s="356">
        <f>VLOOKUP($E117&amp;$N117, UES!$AA$6:$AJ$35, VLOOKUP(BF$4, 'Index Tables'!$Q$4:$R$10, 2, FALSE), FALSE)*'Regional Rollup'!BE117</f>
        <v>697132.57656602364</v>
      </c>
      <c r="BG117" s="356">
        <f>VLOOKUP($F117&amp;$N117, Shipments!$EQ$22:$FA$369, VLOOKUP(BG$4, 'Index Tables'!$M$4:$O$10, 2, FALSE), FALSE)*VLOOKUP($C117, 'AEO COMMERCIAL FLOORSPACE'!$A$47:$G$196, 7, FALSE)*$M117</f>
        <v>0</v>
      </c>
      <c r="BH117" s="356">
        <f>VLOOKUP($E117&amp;$N117, UES!$AA$6:$AJ$35, VLOOKUP(BH$4, 'Index Tables'!$Q$4:$R$10, 2, FALSE), FALSE)*'Regional Rollup'!BG117</f>
        <v>0</v>
      </c>
    </row>
    <row r="118" spans="2:60">
      <c r="B118" s="371">
        <f t="shared" si="33"/>
        <v>112</v>
      </c>
      <c r="C118" s="371" t="str">
        <f t="shared" si="39"/>
        <v>2026Any</v>
      </c>
      <c r="D118" s="371" t="str">
        <f t="shared" si="40"/>
        <v>AnyIdaho</v>
      </c>
      <c r="E118" s="371" t="s">
        <v>5</v>
      </c>
      <c r="F118" s="371">
        <v>2026</v>
      </c>
      <c r="G118" s="367">
        <f t="shared" si="31"/>
        <v>3978468.2500590971</v>
      </c>
      <c r="H118" s="371" t="s">
        <v>254</v>
      </c>
      <c r="I118" s="368" t="str">
        <f>IF(H118="Any", "NA", HLOOKUP($F118, TotalStockSF!$K$4:$BI$76, VLOOKUP($D118, TotalStockSF!$A$5:$B$76, 2, FALSE), FALSE))</f>
        <v>NA</v>
      </c>
      <c r="J118" s="368">
        <f>VLOOKUP($C118, 'AEO COMMERCIAL FLOORSPACE'!$A$47:$G$196, 6, FALSE)</f>
        <v>601.10483102385797</v>
      </c>
      <c r="K118" s="369" t="str">
        <f t="shared" si="24"/>
        <v>NA</v>
      </c>
      <c r="L118" s="370">
        <f>VLOOKUP($C118, 'AEO COMMERCIAL FLOORSPACE'!$A$47:$G$196, 7, FALSE)</f>
        <v>3.4659111895726784E-2</v>
      </c>
      <c r="M118" s="370">
        <f t="shared" si="25"/>
        <v>3.4659111895726784E-2</v>
      </c>
      <c r="N118" s="371" t="s">
        <v>241</v>
      </c>
      <c r="O118" s="356">
        <f t="shared" si="34"/>
        <v>1681.7263270818412</v>
      </c>
      <c r="P118" s="367">
        <f t="shared" si="35"/>
        <v>3978468.2500590971</v>
      </c>
      <c r="Q118" s="356">
        <f>VLOOKUP($F118&amp;$N118, Shipments!$DL$22:$DV$369, VLOOKUP(Q$4, 'Index Tables'!$I$4:$K$10, 2, FALSE), FALSE)*VLOOKUP($C118, 'AEO COMMERCIAL FLOORSPACE'!$A$47:$G$196, 7, FALSE)*$M118</f>
        <v>0</v>
      </c>
      <c r="R118" s="356">
        <f>VLOOKUP($E118&amp;$N118, UES!$AA$6:$AJ$35, VLOOKUP(R$4, 'Index Tables'!$Q$4:$R$10, 2, FALSE), FALSE)*'Regional Rollup'!Q118</f>
        <v>0</v>
      </c>
      <c r="S118" s="402">
        <f>VLOOKUP($F118&amp;$N118, Shipments!$DL$22:$DV$369, VLOOKUP(S$4, 'Index Tables'!$I$4:$K$10, 2, FALSE), FALSE)*VLOOKUP($C118, 'AEO COMMERCIAL FLOORSPACE'!$A$47:$G$196, 7, FALSE)*$M118</f>
        <v>383.62567296053271</v>
      </c>
      <c r="T118" s="356">
        <f>VLOOKUP($E118&amp;$N118, UES!$AA$6:$AJ$35, VLOOKUP(T$4, 'Index Tables'!$Q$4:$R$10, 2, FALSE), FALSE)*'Regional Rollup'!S118</f>
        <v>914766.72303589527</v>
      </c>
      <c r="U118" s="402">
        <f>VLOOKUP($F118&amp;$N118, Shipments!$DL$22:$DV$369, VLOOKUP(U$4, 'Index Tables'!$I$4:$K$10, 2, FALSE), FALSE)*VLOOKUP($C118, 'AEO COMMERCIAL FLOORSPACE'!$A$47:$G$196, 7, FALSE)*$M118</f>
        <v>347.73545356118751</v>
      </c>
      <c r="V118" s="356">
        <f>VLOOKUP($E118&amp;$N118, UES!$AA$6:$AJ$35, VLOOKUP(V$4, 'Index Tables'!$Q$4:$R$10, 2, FALSE), FALSE)*'Regional Rollup'!U118</f>
        <v>825499.22174637753</v>
      </c>
      <c r="W118" s="402">
        <f>VLOOKUP($F118&amp;$N118, Shipments!$DL$22:$DV$369, VLOOKUP(W$4, 'Index Tables'!$I$4:$K$10, 2, FALSE), FALSE)*VLOOKUP($C118, 'AEO COMMERCIAL FLOORSPACE'!$A$47:$G$196, 7, FALSE)*$M118</f>
        <v>334.65064616581463</v>
      </c>
      <c r="X118" s="356">
        <f>VLOOKUP($E118&amp;$N118, UES!$AA$6:$AJ$35, VLOOKUP(X$4, 'Index Tables'!$Q$4:$R$10, 2, FALSE), FALSE)*'Regional Rollup'!W118</f>
        <v>789421.89457236463</v>
      </c>
      <c r="Y118" s="402">
        <f>VLOOKUP($F118&amp;$N118, Shipments!$DL$22:$DV$369, VLOOKUP(Y$4, 'Index Tables'!$I$4:$K$10, 2, FALSE), FALSE)*VLOOKUP($C118, 'AEO COMMERCIAL FLOORSPACE'!$A$47:$G$196, 7, FALSE)*$M118</f>
        <v>316.84375220188048</v>
      </c>
      <c r="Z118" s="356">
        <f>VLOOKUP($E118&amp;$N118, UES!$AA$6:$AJ$35, VLOOKUP(Z$4, 'Index Tables'!$Q$4:$R$10, 2, FALSE), FALSE)*'Regional Rollup'!Y118</f>
        <v>746233.85320156789</v>
      </c>
      <c r="AA118" s="402">
        <f>VLOOKUP($F118&amp;$N118, Shipments!$DL$22:$DV$369, VLOOKUP(AA$4, 'Index Tables'!$I$4:$K$10, 2, FALSE), FALSE)*VLOOKUP($C118, 'AEO COMMERCIAL FLOORSPACE'!$A$47:$G$196, 7, FALSE)*$M118</f>
        <v>298.87080219242586</v>
      </c>
      <c r="AB118" s="356">
        <f>VLOOKUP($E118&amp;$N118, UES!$AA$6:$AJ$35, VLOOKUP(AB$4, 'Index Tables'!$Q$4:$R$10, 2, FALSE), FALSE)*'Regional Rollup'!AA118</f>
        <v>702546.55750289187</v>
      </c>
      <c r="AC118" s="356">
        <f>VLOOKUP($F118&amp;$N118, Shipments!$DL$22:$DV$369, VLOOKUP(AC$4, 'Index Tables'!$I$4:$K$10, 2, FALSE), FALSE)*VLOOKUP($C118, 'AEO COMMERCIAL FLOORSPACE'!$A$47:$G$196, 7, FALSE)*$M118</f>
        <v>0</v>
      </c>
      <c r="AD118" s="356">
        <f>VLOOKUP($E118&amp;$N118, UES!$AA$6:$AJ$35, VLOOKUP(AD$4, 'Index Tables'!$Q$4:$R$10, 2, FALSE), FALSE)*'Regional Rollup'!AC118</f>
        <v>0</v>
      </c>
      <c r="AF118" s="371">
        <f t="shared" si="36"/>
        <v>112</v>
      </c>
      <c r="AG118" s="371" t="str">
        <f t="shared" si="41"/>
        <v>2026Any</v>
      </c>
      <c r="AH118" s="371" t="str">
        <f t="shared" si="42"/>
        <v>AnyIdaho</v>
      </c>
      <c r="AI118" s="371" t="s">
        <v>5</v>
      </c>
      <c r="AJ118" s="371">
        <v>2026</v>
      </c>
      <c r="AK118" s="367">
        <f t="shared" si="32"/>
        <v>3964583.0812976896</v>
      </c>
      <c r="AL118" s="371" t="s">
        <v>254</v>
      </c>
      <c r="AM118" s="368" t="str">
        <f>IF(AL118="Any", "NA", HLOOKUP($F118, TotalStockSF!$K$4:$BI$76, VLOOKUP($D118, TotalStockSF!$A$5:$B$76, 2, FALSE), FALSE))</f>
        <v>NA</v>
      </c>
      <c r="AN118" s="368">
        <f>VLOOKUP($C118, 'AEO COMMERCIAL FLOORSPACE'!$A$47:$G$196, 6, FALSE)</f>
        <v>601.10483102385797</v>
      </c>
      <c r="AO118" s="369" t="str">
        <f t="shared" si="26"/>
        <v>NA</v>
      </c>
      <c r="AP118" s="370">
        <f>VLOOKUP($C118, 'AEO COMMERCIAL FLOORSPACE'!$A$47:$G$196, 7, FALSE)</f>
        <v>3.4659111895726784E-2</v>
      </c>
      <c r="AQ118" s="370">
        <f t="shared" si="23"/>
        <v>3.4659111895726784E-2</v>
      </c>
      <c r="AR118" s="371" t="s">
        <v>241</v>
      </c>
      <c r="AS118" s="356">
        <f t="shared" si="37"/>
        <v>1681.7263270818407</v>
      </c>
      <c r="AT118" s="367">
        <f t="shared" si="38"/>
        <v>3964583.0812976896</v>
      </c>
      <c r="AU118" s="356">
        <f>VLOOKUP($F118&amp;$N118, Shipments!$EQ$22:$FA$369, VLOOKUP(AU$4, 'Index Tables'!$M$4:$O$10, 2, FALSE), FALSE)*VLOOKUP($C118, 'AEO COMMERCIAL FLOORSPACE'!$A$47:$G$196, 7, FALSE)*$M118</f>
        <v>0</v>
      </c>
      <c r="AV118" s="356">
        <f>VLOOKUP($E118&amp;$N118, UES!$AA$6:$AJ$35, VLOOKUP(AV$4, 'Index Tables'!$Q$4:$R$10, 2, FALSE), FALSE)*'Regional Rollup'!AU118</f>
        <v>0</v>
      </c>
      <c r="AW118" s="402">
        <f>VLOOKUP($F118&amp;$N118, Shipments!$EQ$22:$FA$369, VLOOKUP(AW$4, 'Index Tables'!$M$4:$O$10, 2, FALSE), FALSE)*VLOOKUP($C118, 'AEO COMMERCIAL FLOORSPACE'!$A$47:$G$196, 7, FALSE)*$M118</f>
        <v>29.138745691355211</v>
      </c>
      <c r="AX118" s="356">
        <f>VLOOKUP($E118&amp;$N118, UES!$AA$6:$AJ$35, VLOOKUP(AX$4, 'Index Tables'!$Q$4:$R$10, 2, FALSE), FALSE)*'Regional Rollup'!AW118</f>
        <v>69482.19785123608</v>
      </c>
      <c r="AY118" s="402">
        <f>VLOOKUP($F118&amp;$N118, Shipments!$EQ$22:$FA$369, VLOOKUP(AY$4, 'Index Tables'!$M$4:$O$10, 2, FALSE), FALSE)*VLOOKUP($C118, 'AEO COMMERCIAL FLOORSPACE'!$A$47:$G$196, 7, FALSE)*$M118</f>
        <v>26.412661256458506</v>
      </c>
      <c r="AZ118" s="356">
        <f>VLOOKUP($E118&amp;$N118, UES!$AA$6:$AJ$35, VLOOKUP(AZ$4, 'Index Tables'!$Q$4:$R$10, 2, FALSE), FALSE)*'Regional Rollup'!AY118</f>
        <v>62701.778286235713</v>
      </c>
      <c r="BA118" s="402">
        <f>VLOOKUP($F118&amp;$N118, Shipments!$EQ$22:$FA$369, VLOOKUP(BA$4, 'Index Tables'!$M$4:$O$10, 2, FALSE), FALSE)*VLOOKUP($C118, 'AEO COMMERCIAL FLOORSPACE'!$A$47:$G$196, 7, FALSE)*$M118</f>
        <v>1010.4603657397207</v>
      </c>
      <c r="BB118" s="356">
        <f>VLOOKUP($E118&amp;$N118, UES!$AA$6:$AJ$35, VLOOKUP(BB$4, 'Index Tables'!$Q$4:$R$10, 2, FALSE), FALSE)*'Regional Rollup'!BA118</f>
        <v>2383618.6944557577</v>
      </c>
      <c r="BC118" s="402">
        <f>VLOOKUP($F118&amp;$N118, Shipments!$EQ$22:$FA$369, VLOOKUP(BC$4, 'Index Tables'!$M$4:$O$10, 2, FALSE), FALSE)*VLOOKUP($C118, 'AEO COMMERCIAL FLOORSPACE'!$A$47:$G$196, 7, FALSE)*$M118</f>
        <v>316.84375220188053</v>
      </c>
      <c r="BD118" s="356">
        <f>VLOOKUP($E118&amp;$N118, UES!$AA$6:$AJ$35, VLOOKUP(BD$4, 'Index Tables'!$Q$4:$R$10, 2, FALSE), FALSE)*'Regional Rollup'!BC118</f>
        <v>746233.85320156801</v>
      </c>
      <c r="BE118" s="402">
        <f>VLOOKUP($F118&amp;$N118, Shipments!$EQ$22:$FA$369, VLOOKUP(BE$4, 'Index Tables'!$M$4:$O$10, 2, FALSE), FALSE)*VLOOKUP($C118, 'AEO COMMERCIAL FLOORSPACE'!$A$47:$G$196, 7, FALSE)*$M118</f>
        <v>298.87080219242586</v>
      </c>
      <c r="BF118" s="356">
        <f>VLOOKUP($E118&amp;$N118, UES!$AA$6:$AJ$35, VLOOKUP(BF$4, 'Index Tables'!$Q$4:$R$10, 2, FALSE), FALSE)*'Regional Rollup'!BE118</f>
        <v>702546.55750289187</v>
      </c>
      <c r="BG118" s="356">
        <f>VLOOKUP($F118&amp;$N118, Shipments!$EQ$22:$FA$369, VLOOKUP(BG$4, 'Index Tables'!$M$4:$O$10, 2, FALSE), FALSE)*VLOOKUP($C118, 'AEO COMMERCIAL FLOORSPACE'!$A$47:$G$196, 7, FALSE)*$M118</f>
        <v>0</v>
      </c>
      <c r="BH118" s="356">
        <f>VLOOKUP($E118&amp;$N118, UES!$AA$6:$AJ$35, VLOOKUP(BH$4, 'Index Tables'!$Q$4:$R$10, 2, FALSE), FALSE)*'Regional Rollup'!BG118</f>
        <v>0</v>
      </c>
    </row>
    <row r="119" spans="2:60">
      <c r="B119" s="371">
        <f t="shared" si="33"/>
        <v>113</v>
      </c>
      <c r="C119" s="371" t="str">
        <f t="shared" si="39"/>
        <v>2027Any</v>
      </c>
      <c r="D119" s="371" t="str">
        <f t="shared" si="40"/>
        <v>AnyIdaho</v>
      </c>
      <c r="E119" s="371" t="s">
        <v>5</v>
      </c>
      <c r="F119" s="371">
        <v>2027</v>
      </c>
      <c r="G119" s="367">
        <f t="shared" si="31"/>
        <v>4004586.9870727933</v>
      </c>
      <c r="H119" s="371" t="s">
        <v>254</v>
      </c>
      <c r="I119" s="368" t="str">
        <f>IF(H119="Any", "NA", HLOOKUP($F119, TotalStockSF!$K$4:$BI$76, VLOOKUP($D119, TotalStockSF!$A$5:$B$76, 2, FALSE), FALSE))</f>
        <v>NA</v>
      </c>
      <c r="J119" s="368">
        <f>VLOOKUP($C119, 'AEO COMMERCIAL FLOORSPACE'!$A$47:$G$196, 6, FALSE)</f>
        <v>607.59111872039762</v>
      </c>
      <c r="K119" s="369" t="str">
        <f t="shared" si="24"/>
        <v>NA</v>
      </c>
      <c r="L119" s="370">
        <f>VLOOKUP($C119, 'AEO COMMERCIAL FLOORSPACE'!$A$47:$G$196, 7, FALSE)</f>
        <v>3.4494258786138474E-2</v>
      </c>
      <c r="M119" s="370">
        <f t="shared" si="25"/>
        <v>3.4494258786138474E-2</v>
      </c>
      <c r="N119" s="371" t="s">
        <v>241</v>
      </c>
      <c r="O119" s="356">
        <f t="shared" si="34"/>
        <v>1692.766899710618</v>
      </c>
      <c r="P119" s="367">
        <f t="shared" si="35"/>
        <v>4004586.9870727933</v>
      </c>
      <c r="Q119" s="356">
        <f>VLOOKUP($F119&amp;$N119, Shipments!$DL$22:$DV$369, VLOOKUP(Q$4, 'Index Tables'!$I$4:$K$10, 2, FALSE), FALSE)*VLOOKUP($C119, 'AEO COMMERCIAL FLOORSPACE'!$A$47:$G$196, 7, FALSE)*$M119</f>
        <v>0</v>
      </c>
      <c r="R119" s="356">
        <f>VLOOKUP($E119&amp;$N119, UES!$AA$6:$AJ$35, VLOOKUP(R$4, 'Index Tables'!$Q$4:$R$10, 2, FALSE), FALSE)*'Regional Rollup'!Q119</f>
        <v>0</v>
      </c>
      <c r="S119" s="402">
        <f>VLOOKUP($F119&amp;$N119, Shipments!$DL$22:$DV$369, VLOOKUP(S$4, 'Index Tables'!$I$4:$K$10, 2, FALSE), FALSE)*VLOOKUP($C119, 'AEO COMMERCIAL FLOORSPACE'!$A$47:$G$196, 7, FALSE)*$M119</f>
        <v>386.14418446646459</v>
      </c>
      <c r="T119" s="356">
        <f>VLOOKUP($E119&amp;$N119, UES!$AA$6:$AJ$35, VLOOKUP(T$4, 'Index Tables'!$Q$4:$R$10, 2, FALSE), FALSE)*'Regional Rollup'!S119</f>
        <v>920772.1879450347</v>
      </c>
      <c r="U119" s="402">
        <f>VLOOKUP($F119&amp;$N119, Shipments!$DL$22:$DV$369, VLOOKUP(U$4, 'Index Tables'!$I$4:$K$10, 2, FALSE), FALSE)*VLOOKUP($C119, 'AEO COMMERCIAL FLOORSPACE'!$A$47:$G$196, 7, FALSE)*$M119</f>
        <v>350.01834493823145</v>
      </c>
      <c r="V119" s="356">
        <f>VLOOKUP($E119&amp;$N119, UES!$AA$6:$AJ$35, VLOOKUP(V$4, 'Index Tables'!$Q$4:$R$10, 2, FALSE), FALSE)*'Regional Rollup'!U119</f>
        <v>830918.64342392492</v>
      </c>
      <c r="W119" s="402">
        <f>VLOOKUP($F119&amp;$N119, Shipments!$DL$22:$DV$369, VLOOKUP(W$4, 'Index Tables'!$I$4:$K$10, 2, FALSE), FALSE)*VLOOKUP($C119, 'AEO COMMERCIAL FLOORSPACE'!$A$47:$G$196, 7, FALSE)*$M119</f>
        <v>336.84763547659736</v>
      </c>
      <c r="X119" s="356">
        <f>VLOOKUP($E119&amp;$N119, UES!$AA$6:$AJ$35, VLOOKUP(X$4, 'Index Tables'!$Q$4:$R$10, 2, FALSE), FALSE)*'Regional Rollup'!W119</f>
        <v>794604.46775411186</v>
      </c>
      <c r="Y119" s="402">
        <f>VLOOKUP($F119&amp;$N119, Shipments!$DL$22:$DV$369, VLOOKUP(Y$4, 'Index Tables'!$I$4:$K$10, 2, FALSE), FALSE)*VLOOKUP($C119, 'AEO COMMERCIAL FLOORSPACE'!$A$47:$G$196, 7, FALSE)*$M119</f>
        <v>318.92383883775364</v>
      </c>
      <c r="Z119" s="356">
        <f>VLOOKUP($E119&amp;$N119, UES!$AA$6:$AJ$35, VLOOKUP(Z$4, 'Index Tables'!$Q$4:$R$10, 2, FALSE), FALSE)*'Regional Rollup'!Y119</f>
        <v>751132.89588267996</v>
      </c>
      <c r="AA119" s="402">
        <f>VLOOKUP($F119&amp;$N119, Shipments!$DL$22:$DV$369, VLOOKUP(AA$4, 'Index Tables'!$I$4:$K$10, 2, FALSE), FALSE)*VLOOKUP($C119, 'AEO COMMERCIAL FLOORSPACE'!$A$47:$G$196, 7, FALSE)*$M119</f>
        <v>300.83289599157098</v>
      </c>
      <c r="AB119" s="356">
        <f>VLOOKUP($E119&amp;$N119, UES!$AA$6:$AJ$35, VLOOKUP(AB$4, 'Index Tables'!$Q$4:$R$10, 2, FALSE), FALSE)*'Regional Rollup'!AA119</f>
        <v>707158.79206704197</v>
      </c>
      <c r="AC119" s="356">
        <f>VLOOKUP($F119&amp;$N119, Shipments!$DL$22:$DV$369, VLOOKUP(AC$4, 'Index Tables'!$I$4:$K$10, 2, FALSE), FALSE)*VLOOKUP($C119, 'AEO COMMERCIAL FLOORSPACE'!$A$47:$G$196, 7, FALSE)*$M119</f>
        <v>0</v>
      </c>
      <c r="AD119" s="356">
        <f>VLOOKUP($E119&amp;$N119, UES!$AA$6:$AJ$35, VLOOKUP(AD$4, 'Index Tables'!$Q$4:$R$10, 2, FALSE), FALSE)*'Regional Rollup'!AC119</f>
        <v>0</v>
      </c>
      <c r="AF119" s="371">
        <f t="shared" si="36"/>
        <v>113</v>
      </c>
      <c r="AG119" s="371" t="str">
        <f t="shared" si="41"/>
        <v>2027Any</v>
      </c>
      <c r="AH119" s="371" t="str">
        <f t="shared" si="42"/>
        <v>AnyIdaho</v>
      </c>
      <c r="AI119" s="371" t="s">
        <v>5</v>
      </c>
      <c r="AJ119" s="371">
        <v>2027</v>
      </c>
      <c r="AK119" s="367">
        <f t="shared" si="32"/>
        <v>3989853.232041372</v>
      </c>
      <c r="AL119" s="371" t="s">
        <v>254</v>
      </c>
      <c r="AM119" s="368" t="str">
        <f>IF(AL119="Any", "NA", HLOOKUP($F119, TotalStockSF!$K$4:$BI$76, VLOOKUP($D119, TotalStockSF!$A$5:$B$76, 2, FALSE), FALSE))</f>
        <v>NA</v>
      </c>
      <c r="AN119" s="368">
        <f>VLOOKUP($C119, 'AEO COMMERCIAL FLOORSPACE'!$A$47:$G$196, 6, FALSE)</f>
        <v>607.59111872039762</v>
      </c>
      <c r="AO119" s="369" t="str">
        <f t="shared" si="26"/>
        <v>NA</v>
      </c>
      <c r="AP119" s="370">
        <f>VLOOKUP($C119, 'AEO COMMERCIAL FLOORSPACE'!$A$47:$G$196, 7, FALSE)</f>
        <v>3.4494258786138474E-2</v>
      </c>
      <c r="AQ119" s="370">
        <f t="shared" ref="AQ119:AQ182" si="43">IF(AL119="Any", AP119, AP119*AO119)</f>
        <v>3.4494258786138474E-2</v>
      </c>
      <c r="AR119" s="371" t="s">
        <v>241</v>
      </c>
      <c r="AS119" s="356">
        <f t="shared" si="37"/>
        <v>1692.766899710618</v>
      </c>
      <c r="AT119" s="367">
        <f t="shared" si="38"/>
        <v>3989853.232041372</v>
      </c>
      <c r="AU119" s="356">
        <f>VLOOKUP($F119&amp;$N119, Shipments!$EQ$22:$FA$369, VLOOKUP(AU$4, 'Index Tables'!$M$4:$O$10, 2, FALSE), FALSE)*VLOOKUP($C119, 'AEO COMMERCIAL FLOORSPACE'!$A$47:$G$196, 7, FALSE)*$M119</f>
        <v>0</v>
      </c>
      <c r="AV119" s="356">
        <f>VLOOKUP($E119&amp;$N119, UES!$AA$6:$AJ$35, VLOOKUP(AV$4, 'Index Tables'!$Q$4:$R$10, 2, FALSE), FALSE)*'Regional Rollup'!AU119</f>
        <v>0</v>
      </c>
      <c r="AW119" s="402">
        <f>VLOOKUP($F119&amp;$N119, Shipments!$EQ$22:$FA$369, VLOOKUP(AW$4, 'Index Tables'!$M$4:$O$10, 2, FALSE), FALSE)*VLOOKUP($C119, 'AEO COMMERCIAL FLOORSPACE'!$A$47:$G$196, 7, FALSE)*$M119</f>
        <v>9.9929371915837724</v>
      </c>
      <c r="AX119" s="356">
        <f>VLOOKUP($E119&amp;$N119, UES!$AA$6:$AJ$35, VLOOKUP(AX$4, 'Index Tables'!$Q$4:$R$10, 2, FALSE), FALSE)*'Regional Rollup'!AW119</f>
        <v>23828.453235946632</v>
      </c>
      <c r="AY119" s="402">
        <f>VLOOKUP($F119&amp;$N119, Shipments!$EQ$22:$FA$369, VLOOKUP(AY$4, 'Index Tables'!$M$4:$O$10, 2, FALSE), FALSE)*VLOOKUP($C119, 'AEO COMMERCIAL FLOORSPACE'!$A$47:$G$196, 7, FALSE)*$M119</f>
        <v>9.0580448381026795</v>
      </c>
      <c r="AZ119" s="356">
        <f>VLOOKUP($E119&amp;$N119, UES!$AA$6:$AJ$35, VLOOKUP(AZ$4, 'Index Tables'!$Q$4:$R$10, 2, FALSE), FALSE)*'Regional Rollup'!AY119</f>
        <v>21503.153871199473</v>
      </c>
      <c r="BA119" s="402">
        <f>VLOOKUP($F119&amp;$N119, Shipments!$EQ$22:$FA$369, VLOOKUP(BA$4, 'Index Tables'!$M$4:$O$10, 2, FALSE), FALSE)*VLOOKUP($C119, 'AEO COMMERCIAL FLOORSPACE'!$A$47:$G$196, 7, FALSE)*$M119</f>
        <v>1053.9591828516068</v>
      </c>
      <c r="BB119" s="356">
        <f>VLOOKUP($E119&amp;$N119, UES!$AA$6:$AJ$35, VLOOKUP(BB$4, 'Index Tables'!$Q$4:$R$10, 2, FALSE), FALSE)*'Regional Rollup'!BA119</f>
        <v>2486229.9369845036</v>
      </c>
      <c r="BC119" s="402">
        <f>VLOOKUP($F119&amp;$N119, Shipments!$EQ$22:$FA$369, VLOOKUP(BC$4, 'Index Tables'!$M$4:$O$10, 2, FALSE), FALSE)*VLOOKUP($C119, 'AEO COMMERCIAL FLOORSPACE'!$A$47:$G$196, 7, FALSE)*$M119</f>
        <v>318.92383883775369</v>
      </c>
      <c r="BD119" s="356">
        <f>VLOOKUP($E119&amp;$N119, UES!$AA$6:$AJ$35, VLOOKUP(BD$4, 'Index Tables'!$Q$4:$R$10, 2, FALSE), FALSE)*'Regional Rollup'!BC119</f>
        <v>751132.89588268008</v>
      </c>
      <c r="BE119" s="402">
        <f>VLOOKUP($F119&amp;$N119, Shipments!$EQ$22:$FA$369, VLOOKUP(BE$4, 'Index Tables'!$M$4:$O$10, 2, FALSE), FALSE)*VLOOKUP($C119, 'AEO COMMERCIAL FLOORSPACE'!$A$47:$G$196, 7, FALSE)*$M119</f>
        <v>300.83289599157098</v>
      </c>
      <c r="BF119" s="356">
        <f>VLOOKUP($E119&amp;$N119, UES!$AA$6:$AJ$35, VLOOKUP(BF$4, 'Index Tables'!$Q$4:$R$10, 2, FALSE), FALSE)*'Regional Rollup'!BE119</f>
        <v>707158.79206704197</v>
      </c>
      <c r="BG119" s="356">
        <f>VLOOKUP($F119&amp;$N119, Shipments!$EQ$22:$FA$369, VLOOKUP(BG$4, 'Index Tables'!$M$4:$O$10, 2, FALSE), FALSE)*VLOOKUP($C119, 'AEO COMMERCIAL FLOORSPACE'!$A$47:$G$196, 7, FALSE)*$M119</f>
        <v>0</v>
      </c>
      <c r="BH119" s="356">
        <f>VLOOKUP($E119&amp;$N119, UES!$AA$6:$AJ$35, VLOOKUP(BH$4, 'Index Tables'!$Q$4:$R$10, 2, FALSE), FALSE)*'Regional Rollup'!BG119</f>
        <v>0</v>
      </c>
    </row>
    <row r="120" spans="2:60">
      <c r="B120" s="371">
        <f t="shared" si="33"/>
        <v>114</v>
      </c>
      <c r="C120" s="371" t="str">
        <f t="shared" si="39"/>
        <v>2028Any</v>
      </c>
      <c r="D120" s="371" t="str">
        <f t="shared" si="40"/>
        <v>AnyIdaho</v>
      </c>
      <c r="E120" s="371" t="s">
        <v>5</v>
      </c>
      <c r="F120" s="371">
        <v>2028</v>
      </c>
      <c r="G120" s="367">
        <f t="shared" si="31"/>
        <v>4030244.3378881877</v>
      </c>
      <c r="H120" s="371" t="s">
        <v>254</v>
      </c>
      <c r="I120" s="368" t="str">
        <f>IF(H120="Any", "NA", HLOOKUP($F120, TotalStockSF!$K$4:$BI$76, VLOOKUP($D120, TotalStockSF!$A$5:$B$76, 2, FALSE), FALSE))</f>
        <v>NA</v>
      </c>
      <c r="J120" s="368">
        <f>VLOOKUP($C120, 'AEO COMMERCIAL FLOORSPACE'!$A$47:$G$196, 6, FALSE)</f>
        <v>614.1125844376262</v>
      </c>
      <c r="K120" s="369" t="str">
        <f t="shared" ref="K120:K183" si="44">IF(H120="Any", "NA", I120/J120)</f>
        <v>NA</v>
      </c>
      <c r="L120" s="370">
        <f>VLOOKUP($C120, 'AEO COMMERCIAL FLOORSPACE'!$A$47:$G$196, 7, FALSE)</f>
        <v>3.4325502299226401E-2</v>
      </c>
      <c r="M120" s="370">
        <f t="shared" ref="M120:M183" si="45">IF(H120="Any", L120, L120*K120)</f>
        <v>3.4325502299226401E-2</v>
      </c>
      <c r="N120" s="371" t="s">
        <v>241</v>
      </c>
      <c r="O120" s="356">
        <f t="shared" si="34"/>
        <v>1703.6124411696414</v>
      </c>
      <c r="P120" s="367">
        <f t="shared" si="35"/>
        <v>4030244.3378881877</v>
      </c>
      <c r="Q120" s="356">
        <f>VLOOKUP($F120&amp;$N120, Shipments!$DL$22:$DV$369, VLOOKUP(Q$4, 'Index Tables'!$I$4:$K$10, 2, FALSE), FALSE)*VLOOKUP($C120, 'AEO COMMERCIAL FLOORSPACE'!$A$47:$G$196, 7, FALSE)*$M120</f>
        <v>0</v>
      </c>
      <c r="R120" s="356">
        <f>VLOOKUP($E120&amp;$N120, UES!$AA$6:$AJ$35, VLOOKUP(R$4, 'Index Tables'!$Q$4:$R$10, 2, FALSE), FALSE)*'Regional Rollup'!Q120</f>
        <v>0</v>
      </c>
      <c r="S120" s="402">
        <f>VLOOKUP($F120&amp;$N120, Shipments!$DL$22:$DV$369, VLOOKUP(S$4, 'Index Tables'!$I$4:$K$10, 2, FALSE), FALSE)*VLOOKUP($C120, 'AEO COMMERCIAL FLOORSPACE'!$A$47:$G$196, 7, FALSE)*$M120</f>
        <v>388.6182065911338</v>
      </c>
      <c r="T120" s="356">
        <f>VLOOKUP($E120&amp;$N120, UES!$AA$6:$AJ$35, VLOOKUP(T$4, 'Index Tables'!$Q$4:$R$10, 2, FALSE), FALSE)*'Regional Rollup'!S120</f>
        <v>926671.5666134035</v>
      </c>
      <c r="U120" s="402">
        <f>VLOOKUP($F120&amp;$N120, Shipments!$DL$22:$DV$369, VLOOKUP(U$4, 'Index Tables'!$I$4:$K$10, 2, FALSE), FALSE)*VLOOKUP($C120, 'AEO COMMERCIAL FLOORSPACE'!$A$47:$G$196, 7, FALSE)*$M120</f>
        <v>352.26090915194288</v>
      </c>
      <c r="V120" s="356">
        <f>VLOOKUP($E120&amp;$N120, UES!$AA$6:$AJ$35, VLOOKUP(V$4, 'Index Tables'!$Q$4:$R$10, 2, FALSE), FALSE)*'Regional Rollup'!U120</f>
        <v>836242.33128541964</v>
      </c>
      <c r="W120" s="402">
        <f>VLOOKUP($F120&amp;$N120, Shipments!$DL$22:$DV$369, VLOOKUP(W$4, 'Index Tables'!$I$4:$K$10, 2, FALSE), FALSE)*VLOOKUP($C120, 'AEO COMMERCIAL FLOORSPACE'!$A$47:$G$196, 7, FALSE)*$M120</f>
        <v>339.00581507980201</v>
      </c>
      <c r="X120" s="356">
        <f>VLOOKUP($E120&amp;$N120, UES!$AA$6:$AJ$35, VLOOKUP(X$4, 'Index Tables'!$Q$4:$R$10, 2, FALSE), FALSE)*'Regional Rollup'!W120</f>
        <v>799695.4910367775</v>
      </c>
      <c r="Y120" s="402">
        <f>VLOOKUP($F120&amp;$N120, Shipments!$DL$22:$DV$369, VLOOKUP(Y$4, 'Index Tables'!$I$4:$K$10, 2, FALSE), FALSE)*VLOOKUP($C120, 'AEO COMMERCIAL FLOORSPACE'!$A$47:$G$196, 7, FALSE)*$M120</f>
        <v>320.96718084602253</v>
      </c>
      <c r="Z120" s="356">
        <f>VLOOKUP($E120&amp;$N120, UES!$AA$6:$AJ$35, VLOOKUP(Z$4, 'Index Tables'!$Q$4:$R$10, 2, FALSE), FALSE)*'Regional Rollup'!Y120</f>
        <v>755945.39721698931</v>
      </c>
      <c r="AA120" s="402">
        <f>VLOOKUP($F120&amp;$N120, Shipments!$DL$22:$DV$369, VLOOKUP(AA$4, 'Index Tables'!$I$4:$K$10, 2, FALSE), FALSE)*VLOOKUP($C120, 'AEO COMMERCIAL FLOORSPACE'!$A$47:$G$196, 7, FALSE)*$M120</f>
        <v>302.76032950074011</v>
      </c>
      <c r="AB120" s="356">
        <f>VLOOKUP($E120&amp;$N120, UES!$AA$6:$AJ$35, VLOOKUP(AB$4, 'Index Tables'!$Q$4:$R$10, 2, FALSE), FALSE)*'Regional Rollup'!AA120</f>
        <v>711689.55173559824</v>
      </c>
      <c r="AC120" s="356">
        <f>VLOOKUP($F120&amp;$N120, Shipments!$DL$22:$DV$369, VLOOKUP(AC$4, 'Index Tables'!$I$4:$K$10, 2, FALSE), FALSE)*VLOOKUP($C120, 'AEO COMMERCIAL FLOORSPACE'!$A$47:$G$196, 7, FALSE)*$M120</f>
        <v>0</v>
      </c>
      <c r="AD120" s="356">
        <f>VLOOKUP($E120&amp;$N120, UES!$AA$6:$AJ$35, VLOOKUP(AD$4, 'Index Tables'!$Q$4:$R$10, 2, FALSE), FALSE)*'Regional Rollup'!AC120</f>
        <v>0</v>
      </c>
      <c r="AF120" s="371">
        <f t="shared" si="36"/>
        <v>114</v>
      </c>
      <c r="AG120" s="371" t="str">
        <f t="shared" si="41"/>
        <v>2028Any</v>
      </c>
      <c r="AH120" s="371" t="str">
        <f t="shared" si="42"/>
        <v>AnyIdaho</v>
      </c>
      <c r="AI120" s="371" t="s">
        <v>5</v>
      </c>
      <c r="AJ120" s="371">
        <v>2028</v>
      </c>
      <c r="AK120" s="367">
        <f t="shared" si="32"/>
        <v>4014685.7624057126</v>
      </c>
      <c r="AL120" s="371" t="s">
        <v>254</v>
      </c>
      <c r="AM120" s="368" t="str">
        <f>IF(AL120="Any", "NA", HLOOKUP($F120, TotalStockSF!$K$4:$BI$76, VLOOKUP($D120, TotalStockSF!$A$5:$B$76, 2, FALSE), FALSE))</f>
        <v>NA</v>
      </c>
      <c r="AN120" s="368">
        <f>VLOOKUP($C120, 'AEO COMMERCIAL FLOORSPACE'!$A$47:$G$196, 6, FALSE)</f>
        <v>614.1125844376262</v>
      </c>
      <c r="AO120" s="369" t="str">
        <f t="shared" ref="AO120:AO183" si="46">IF(AL120="Any", "NA", AM120/AN120)</f>
        <v>NA</v>
      </c>
      <c r="AP120" s="370">
        <f>VLOOKUP($C120, 'AEO COMMERCIAL FLOORSPACE'!$A$47:$G$196, 7, FALSE)</f>
        <v>3.4325502299226401E-2</v>
      </c>
      <c r="AQ120" s="370">
        <f t="shared" si="43"/>
        <v>3.4325502299226401E-2</v>
      </c>
      <c r="AR120" s="371" t="s">
        <v>241</v>
      </c>
      <c r="AS120" s="356">
        <f t="shared" si="37"/>
        <v>1703.612441169641</v>
      </c>
      <c r="AT120" s="367">
        <f t="shared" si="38"/>
        <v>4014685.7624057126</v>
      </c>
      <c r="AU120" s="356">
        <f>VLOOKUP($F120&amp;$N120, Shipments!$EQ$22:$FA$369, VLOOKUP(AU$4, 'Index Tables'!$M$4:$O$10, 2, FALSE), FALSE)*VLOOKUP($C120, 'AEO COMMERCIAL FLOORSPACE'!$A$47:$G$196, 7, FALSE)*$M120</f>
        <v>0</v>
      </c>
      <c r="AV120" s="356">
        <f>VLOOKUP($E120&amp;$N120, UES!$AA$6:$AJ$35, VLOOKUP(AV$4, 'Index Tables'!$Q$4:$R$10, 2, FALSE), FALSE)*'Regional Rollup'!AU120</f>
        <v>0</v>
      </c>
      <c r="AW120" s="402">
        <f>VLOOKUP($F120&amp;$N120, Shipments!$EQ$22:$FA$369, VLOOKUP(AW$4, 'Index Tables'!$M$4:$O$10, 2, FALSE), FALSE)*VLOOKUP($C120, 'AEO COMMERCIAL FLOORSPACE'!$A$47:$G$196, 7, FALSE)*$M120</f>
        <v>-8.5906217810345122</v>
      </c>
      <c r="AX120" s="356">
        <f>VLOOKUP($E120&amp;$N120, UES!$AA$6:$AJ$35, VLOOKUP(AX$4, 'Index Tables'!$Q$4:$R$10, 2, FALSE), FALSE)*'Regional Rollup'!AW120</f>
        <v>-20484.590811747363</v>
      </c>
      <c r="AY120" s="402">
        <f>VLOOKUP($F120&amp;$N120, Shipments!$EQ$22:$FA$369, VLOOKUP(AY$4, 'Index Tables'!$M$4:$O$10, 2, FALSE), FALSE)*VLOOKUP($C120, 'AEO COMMERCIAL FLOORSPACE'!$A$47:$G$196, 7, FALSE)*$M120</f>
        <v>-7.7869234828504448</v>
      </c>
      <c r="AZ120" s="356">
        <f>VLOOKUP($E120&amp;$N120, UES!$AA$6:$AJ$35, VLOOKUP(AZ$4, 'Index Tables'!$Q$4:$R$10, 2, FALSE), FALSE)*'Regional Rollup'!AY120</f>
        <v>-18485.602227385611</v>
      </c>
      <c r="BA120" s="402">
        <f>VLOOKUP($F120&amp;$N120, Shipments!$EQ$22:$FA$369, VLOOKUP(BA$4, 'Index Tables'!$M$4:$O$10, 2, FALSE), FALSE)*VLOOKUP($C120, 'AEO COMMERCIAL FLOORSPACE'!$A$47:$G$196, 7, FALSE)*$M120</f>
        <v>1096.2624760867634</v>
      </c>
      <c r="BB120" s="356">
        <f>VLOOKUP($E120&amp;$N120, UES!$AA$6:$AJ$35, VLOOKUP(BB$4, 'Index Tables'!$Q$4:$R$10, 2, FALSE), FALSE)*'Regional Rollup'!BA120</f>
        <v>2586021.0064922576</v>
      </c>
      <c r="BC120" s="402">
        <f>VLOOKUP($F120&amp;$N120, Shipments!$EQ$22:$FA$369, VLOOKUP(BC$4, 'Index Tables'!$M$4:$O$10, 2, FALSE), FALSE)*VLOOKUP($C120, 'AEO COMMERCIAL FLOORSPACE'!$A$47:$G$196, 7, FALSE)*$M120</f>
        <v>320.96718084602259</v>
      </c>
      <c r="BD120" s="356">
        <f>VLOOKUP($E120&amp;$N120, UES!$AA$6:$AJ$35, VLOOKUP(BD$4, 'Index Tables'!$Q$4:$R$10, 2, FALSE), FALSE)*'Regional Rollup'!BC120</f>
        <v>755945.39721698943</v>
      </c>
      <c r="BE120" s="402">
        <f>VLOOKUP($F120&amp;$N120, Shipments!$EQ$22:$FA$369, VLOOKUP(BE$4, 'Index Tables'!$M$4:$O$10, 2, FALSE), FALSE)*VLOOKUP($C120, 'AEO COMMERCIAL FLOORSPACE'!$A$47:$G$196, 7, FALSE)*$M120</f>
        <v>302.76032950074011</v>
      </c>
      <c r="BF120" s="356">
        <f>VLOOKUP($E120&amp;$N120, UES!$AA$6:$AJ$35, VLOOKUP(BF$4, 'Index Tables'!$Q$4:$R$10, 2, FALSE), FALSE)*'Regional Rollup'!BE120</f>
        <v>711689.55173559824</v>
      </c>
      <c r="BG120" s="356">
        <f>VLOOKUP($F120&amp;$N120, Shipments!$EQ$22:$FA$369, VLOOKUP(BG$4, 'Index Tables'!$M$4:$O$10, 2, FALSE), FALSE)*VLOOKUP($C120, 'AEO COMMERCIAL FLOORSPACE'!$A$47:$G$196, 7, FALSE)*$M120</f>
        <v>0</v>
      </c>
      <c r="BH120" s="356">
        <f>VLOOKUP($E120&amp;$N120, UES!$AA$6:$AJ$35, VLOOKUP(BH$4, 'Index Tables'!$Q$4:$R$10, 2, FALSE), FALSE)*'Regional Rollup'!BG120</f>
        <v>0</v>
      </c>
    </row>
    <row r="121" spans="2:60">
      <c r="B121" s="371">
        <f t="shared" si="33"/>
        <v>115</v>
      </c>
      <c r="C121" s="371" t="str">
        <f t="shared" si="39"/>
        <v>2029Any</v>
      </c>
      <c r="D121" s="371" t="str">
        <f t="shared" si="40"/>
        <v>AnyIdaho</v>
      </c>
      <c r="E121" s="371" t="s">
        <v>5</v>
      </c>
      <c r="F121" s="371">
        <v>2029</v>
      </c>
      <c r="G121" s="367">
        <f t="shared" si="31"/>
        <v>4055877.2220043638</v>
      </c>
      <c r="H121" s="371" t="s">
        <v>254</v>
      </c>
      <c r="I121" s="368" t="str">
        <f>IF(H121="Any", "NA", HLOOKUP($F121, TotalStockSF!$K$4:$BI$76, VLOOKUP($D121, TotalStockSF!$A$5:$B$76, 2, FALSE), FALSE))</f>
        <v>NA</v>
      </c>
      <c r="J121" s="368">
        <f>VLOOKUP($C121, 'AEO COMMERCIAL FLOORSPACE'!$A$47:$G$196, 6, FALSE)</f>
        <v>620.73609869795246</v>
      </c>
      <c r="K121" s="369" t="str">
        <f t="shared" si="44"/>
        <v>NA</v>
      </c>
      <c r="L121" s="370">
        <f>VLOOKUP($C121, 'AEO COMMERCIAL FLOORSPACE'!$A$47:$G$196, 7, FALSE)</f>
        <v>3.4157034682476217E-2</v>
      </c>
      <c r="M121" s="370">
        <f t="shared" si="45"/>
        <v>3.4157034682476217E-2</v>
      </c>
      <c r="N121" s="371" t="s">
        <v>241</v>
      </c>
      <c r="O121" s="356">
        <f t="shared" si="34"/>
        <v>1714.4476403839549</v>
      </c>
      <c r="P121" s="367">
        <f t="shared" si="35"/>
        <v>4055877.2220043638</v>
      </c>
      <c r="Q121" s="356">
        <f>VLOOKUP($F121&amp;$N121, Shipments!$DL$22:$DV$369, VLOOKUP(Q$4, 'Index Tables'!$I$4:$K$10, 2, FALSE), FALSE)*VLOOKUP($C121, 'AEO COMMERCIAL FLOORSPACE'!$A$47:$G$196, 7, FALSE)*$M121</f>
        <v>0</v>
      </c>
      <c r="R121" s="356">
        <f>VLOOKUP($E121&amp;$N121, UES!$AA$6:$AJ$35, VLOOKUP(R$4, 'Index Tables'!$Q$4:$R$10, 2, FALSE), FALSE)*'Regional Rollup'!Q121</f>
        <v>0</v>
      </c>
      <c r="S121" s="402">
        <f>VLOOKUP($F121&amp;$N121, Shipments!$DL$22:$DV$369, VLOOKUP(S$4, 'Index Tables'!$I$4:$K$10, 2, FALSE), FALSE)*VLOOKUP($C121, 'AEO COMMERCIAL FLOORSPACE'!$A$47:$G$196, 7, FALSE)*$M121</f>
        <v>391.08986950281877</v>
      </c>
      <c r="T121" s="356">
        <f>VLOOKUP($E121&amp;$N121, UES!$AA$6:$AJ$35, VLOOKUP(T$4, 'Index Tables'!$Q$4:$R$10, 2, FALSE), FALSE)*'Regional Rollup'!S121</f>
        <v>932565.31966888264</v>
      </c>
      <c r="U121" s="402">
        <f>VLOOKUP($F121&amp;$N121, Shipments!$DL$22:$DV$369, VLOOKUP(U$4, 'Index Tables'!$I$4:$K$10, 2, FALSE), FALSE)*VLOOKUP($C121, 'AEO COMMERCIAL FLOORSPACE'!$A$47:$G$196, 7, FALSE)*$M121</f>
        <v>354.50133486957611</v>
      </c>
      <c r="V121" s="356">
        <f>VLOOKUP($E121&amp;$N121, UES!$AA$6:$AJ$35, VLOOKUP(V$4, 'Index Tables'!$Q$4:$R$10, 2, FALSE), FALSE)*'Regional Rollup'!U121</f>
        <v>841560.94250940112</v>
      </c>
      <c r="W121" s="402">
        <f>VLOOKUP($F121&amp;$N121, Shipments!$DL$22:$DV$369, VLOOKUP(W$4, 'Index Tables'!$I$4:$K$10, 2, FALSE), FALSE)*VLOOKUP($C121, 'AEO COMMERCIAL FLOORSPACE'!$A$47:$G$196, 7, FALSE)*$M121</f>
        <v>341.16193665559797</v>
      </c>
      <c r="X121" s="356">
        <f>VLOOKUP($E121&amp;$N121, UES!$AA$6:$AJ$35, VLOOKUP(X$4, 'Index Tables'!$Q$4:$R$10, 2, FALSE), FALSE)*'Regional Rollup'!W121</f>
        <v>804781.65954950708</v>
      </c>
      <c r="Y121" s="402">
        <f>VLOOKUP($F121&amp;$N121, Shipments!$DL$22:$DV$369, VLOOKUP(Y$4, 'Index Tables'!$I$4:$K$10, 2, FALSE), FALSE)*VLOOKUP($C121, 'AEO COMMERCIAL FLOORSPACE'!$A$47:$G$196, 7, FALSE)*$M121</f>
        <v>323.00857433533952</v>
      </c>
      <c r="Z121" s="356">
        <f>VLOOKUP($E121&amp;$N121, UES!$AA$6:$AJ$35, VLOOKUP(Z$4, 'Index Tables'!$Q$4:$R$10, 2, FALSE), FALSE)*'Regional Rollup'!Y121</f>
        <v>760753.30937825865</v>
      </c>
      <c r="AA121" s="402">
        <f>VLOOKUP($F121&amp;$N121, Shipments!$DL$22:$DV$369, VLOOKUP(AA$4, 'Index Tables'!$I$4:$K$10, 2, FALSE), FALSE)*VLOOKUP($C121, 'AEO COMMERCIAL FLOORSPACE'!$A$47:$G$196, 7, FALSE)*$M121</f>
        <v>304.68592502062222</v>
      </c>
      <c r="AB121" s="356">
        <f>VLOOKUP($E121&amp;$N121, UES!$AA$6:$AJ$35, VLOOKUP(AB$4, 'Index Tables'!$Q$4:$R$10, 2, FALSE), FALSE)*'Regional Rollup'!AA121</f>
        <v>716215.99089831428</v>
      </c>
      <c r="AC121" s="356">
        <f>VLOOKUP($F121&amp;$N121, Shipments!$DL$22:$DV$369, VLOOKUP(AC$4, 'Index Tables'!$I$4:$K$10, 2, FALSE), FALSE)*VLOOKUP($C121, 'AEO COMMERCIAL FLOORSPACE'!$A$47:$G$196, 7, FALSE)*$M121</f>
        <v>0</v>
      </c>
      <c r="AD121" s="356">
        <f>VLOOKUP($E121&amp;$N121, UES!$AA$6:$AJ$35, VLOOKUP(AD$4, 'Index Tables'!$Q$4:$R$10, 2, FALSE), FALSE)*'Regional Rollup'!AC121</f>
        <v>0</v>
      </c>
      <c r="AF121" s="371">
        <f t="shared" si="36"/>
        <v>115</v>
      </c>
      <c r="AG121" s="371" t="str">
        <f t="shared" si="41"/>
        <v>2029Any</v>
      </c>
      <c r="AH121" s="371" t="str">
        <f t="shared" si="42"/>
        <v>AnyIdaho</v>
      </c>
      <c r="AI121" s="371" t="s">
        <v>5</v>
      </c>
      <c r="AJ121" s="371">
        <v>2029</v>
      </c>
      <c r="AK121" s="367">
        <f t="shared" si="32"/>
        <v>4040665.4501599325</v>
      </c>
      <c r="AL121" s="371" t="s">
        <v>254</v>
      </c>
      <c r="AM121" s="368" t="str">
        <f>IF(AL121="Any", "NA", HLOOKUP($F121, TotalStockSF!$K$4:$BI$76, VLOOKUP($D121, TotalStockSF!$A$5:$B$76, 2, FALSE), FALSE))</f>
        <v>NA</v>
      </c>
      <c r="AN121" s="368">
        <f>VLOOKUP($C121, 'AEO COMMERCIAL FLOORSPACE'!$A$47:$G$196, 6, FALSE)</f>
        <v>620.73609869795246</v>
      </c>
      <c r="AO121" s="369" t="str">
        <f t="shared" si="46"/>
        <v>NA</v>
      </c>
      <c r="AP121" s="370">
        <f>VLOOKUP($C121, 'AEO COMMERCIAL FLOORSPACE'!$A$47:$G$196, 7, FALSE)</f>
        <v>3.4157034682476217E-2</v>
      </c>
      <c r="AQ121" s="370">
        <f t="shared" si="43"/>
        <v>3.4157034682476217E-2</v>
      </c>
      <c r="AR121" s="371" t="s">
        <v>241</v>
      </c>
      <c r="AS121" s="356">
        <f t="shared" si="37"/>
        <v>1714.4476403839546</v>
      </c>
      <c r="AT121" s="367">
        <f t="shared" si="38"/>
        <v>4040665.4501599325</v>
      </c>
      <c r="AU121" s="356">
        <f>VLOOKUP($F121&amp;$N121, Shipments!$EQ$22:$FA$369, VLOOKUP(AU$4, 'Index Tables'!$M$4:$O$10, 2, FALSE), FALSE)*VLOOKUP($C121, 'AEO COMMERCIAL FLOORSPACE'!$A$47:$G$196, 7, FALSE)*$M121</f>
        <v>0</v>
      </c>
      <c r="AV121" s="356">
        <f>VLOOKUP($E121&amp;$N121, UES!$AA$6:$AJ$35, VLOOKUP(AV$4, 'Index Tables'!$Q$4:$R$10, 2, FALSE), FALSE)*'Regional Rollup'!AU121</f>
        <v>0</v>
      </c>
      <c r="AW121" s="402">
        <f>VLOOKUP($F121&amp;$N121, Shipments!$EQ$22:$FA$369, VLOOKUP(AW$4, 'Index Tables'!$M$4:$O$10, 2, FALSE), FALSE)*VLOOKUP($C121, 'AEO COMMERCIAL FLOORSPACE'!$A$47:$G$196, 7, FALSE)*$M121</f>
        <v>0</v>
      </c>
      <c r="AX121" s="356">
        <f>VLOOKUP($E121&amp;$N121, UES!$AA$6:$AJ$35, VLOOKUP(AX$4, 'Index Tables'!$Q$4:$R$10, 2, FALSE), FALSE)*'Regional Rollup'!AW121</f>
        <v>0</v>
      </c>
      <c r="AY121" s="402">
        <f>VLOOKUP($F121&amp;$N121, Shipments!$EQ$22:$FA$369, VLOOKUP(AY$4, 'Index Tables'!$M$4:$O$10, 2, FALSE), FALSE)*VLOOKUP($C121, 'AEO COMMERCIAL FLOORSPACE'!$A$47:$G$196, 7, FALSE)*$M121</f>
        <v>0</v>
      </c>
      <c r="AZ121" s="356">
        <f>VLOOKUP($E121&amp;$N121, UES!$AA$6:$AJ$35, VLOOKUP(AZ$4, 'Index Tables'!$Q$4:$R$10, 2, FALSE), FALSE)*'Regional Rollup'!AY121</f>
        <v>0</v>
      </c>
      <c r="BA121" s="402">
        <f>VLOOKUP($F121&amp;$N121, Shipments!$EQ$22:$FA$369, VLOOKUP(BA$4, 'Index Tables'!$M$4:$O$10, 2, FALSE), FALSE)*VLOOKUP($C121, 'AEO COMMERCIAL FLOORSPACE'!$A$47:$G$196, 7, FALSE)*$M121</f>
        <v>1104.7978053417055</v>
      </c>
      <c r="BB121" s="356">
        <f>VLOOKUP($E121&amp;$N121, UES!$AA$6:$AJ$35, VLOOKUP(BB$4, 'Index Tables'!$Q$4:$R$10, 2, FALSE), FALSE)*'Regional Rollup'!BA121</f>
        <v>2606155.3641229216</v>
      </c>
      <c r="BC121" s="402">
        <f>VLOOKUP($F121&amp;$N121, Shipments!$EQ$22:$FA$369, VLOOKUP(BC$4, 'Index Tables'!$M$4:$O$10, 2, FALSE), FALSE)*VLOOKUP($C121, 'AEO COMMERCIAL FLOORSPACE'!$A$47:$G$196, 7, FALSE)*$M121</f>
        <v>313.72287675425133</v>
      </c>
      <c r="BD121" s="356">
        <f>VLOOKUP($E121&amp;$N121, UES!$AA$6:$AJ$35, VLOOKUP(BD$4, 'Index Tables'!$Q$4:$R$10, 2, FALSE), FALSE)*'Regional Rollup'!BC121</f>
        <v>738883.53338474361</v>
      </c>
      <c r="BE121" s="402">
        <f>VLOOKUP($F121&amp;$N121, Shipments!$EQ$22:$FA$369, VLOOKUP(BE$4, 'Index Tables'!$M$4:$O$10, 2, FALSE), FALSE)*VLOOKUP($C121, 'AEO COMMERCIAL FLOORSPACE'!$A$47:$G$196, 7, FALSE)*$M121</f>
        <v>295.92695828799793</v>
      </c>
      <c r="BF121" s="356">
        <f>VLOOKUP($E121&amp;$N121, UES!$AA$6:$AJ$35, VLOOKUP(BF$4, 'Index Tables'!$Q$4:$R$10, 2, FALSE), FALSE)*'Regional Rollup'!BE121</f>
        <v>695626.55265226704</v>
      </c>
      <c r="BG121" s="356">
        <f>VLOOKUP($F121&amp;$N121, Shipments!$EQ$22:$FA$369, VLOOKUP(BG$4, 'Index Tables'!$M$4:$O$10, 2, FALSE), FALSE)*VLOOKUP($C121, 'AEO COMMERCIAL FLOORSPACE'!$A$47:$G$196, 7, FALSE)*$M121</f>
        <v>0</v>
      </c>
      <c r="BH121" s="356">
        <f>VLOOKUP($E121&amp;$N121, UES!$AA$6:$AJ$35, VLOOKUP(BH$4, 'Index Tables'!$Q$4:$R$10, 2, FALSE), FALSE)*'Regional Rollup'!BG121</f>
        <v>0</v>
      </c>
    </row>
    <row r="122" spans="2:60">
      <c r="B122" s="371">
        <f t="shared" si="33"/>
        <v>116</v>
      </c>
      <c r="C122" s="371" t="str">
        <f t="shared" si="39"/>
        <v>2030Any</v>
      </c>
      <c r="D122" s="371" t="str">
        <f t="shared" si="40"/>
        <v>AnyIdaho</v>
      </c>
      <c r="E122" s="371" t="s">
        <v>5</v>
      </c>
      <c r="F122" s="371">
        <v>2030</v>
      </c>
      <c r="G122" s="367">
        <f t="shared" si="31"/>
        <v>4079105.4711378794</v>
      </c>
      <c r="H122" s="371" t="s">
        <v>254</v>
      </c>
      <c r="I122" s="368" t="str">
        <f>IF(H122="Any", "NA", HLOOKUP($F122, TotalStockSF!$K$4:$BI$76, VLOOKUP($D122, TotalStockSF!$A$5:$B$76, 2, FALSE), FALSE))</f>
        <v>NA</v>
      </c>
      <c r="J122" s="368">
        <f>VLOOKUP($C122, 'AEO COMMERCIAL FLOORSPACE'!$A$47:$G$196, 6, FALSE)</f>
        <v>627.32219952696823</v>
      </c>
      <c r="K122" s="369" t="str">
        <f t="shared" si="44"/>
        <v>NA</v>
      </c>
      <c r="L122" s="370">
        <f>VLOOKUP($C122, 'AEO COMMERCIAL FLOORSPACE'!$A$47:$G$196, 7, FALSE)</f>
        <v>3.3980746632743551E-2</v>
      </c>
      <c r="M122" s="370">
        <f t="shared" si="45"/>
        <v>3.3980746632743551E-2</v>
      </c>
      <c r="N122" s="371" t="s">
        <v>241</v>
      </c>
      <c r="O122" s="356">
        <f t="shared" si="34"/>
        <v>1724.2663835897772</v>
      </c>
      <c r="P122" s="367">
        <f t="shared" si="35"/>
        <v>4079105.4711378794</v>
      </c>
      <c r="Q122" s="356">
        <f>VLOOKUP($F122&amp;$N122, Shipments!$DL$22:$DV$369, VLOOKUP(Q$4, 'Index Tables'!$I$4:$K$10, 2, FALSE), FALSE)*VLOOKUP($C122, 'AEO COMMERCIAL FLOORSPACE'!$A$47:$G$196, 7, FALSE)*$M122</f>
        <v>0</v>
      </c>
      <c r="R122" s="356">
        <f>VLOOKUP($E122&amp;$N122, UES!$AA$6:$AJ$35, VLOOKUP(R$4, 'Index Tables'!$Q$4:$R$10, 2, FALSE), FALSE)*'Regional Rollup'!Q122</f>
        <v>0</v>
      </c>
      <c r="S122" s="402">
        <f>VLOOKUP($F122&amp;$N122, Shipments!$DL$22:$DV$369, VLOOKUP(S$4, 'Index Tables'!$I$4:$K$10, 2, FALSE), FALSE)*VLOOKUP($C122, 'AEO COMMERCIAL FLOORSPACE'!$A$47:$G$196, 7, FALSE)*$M122</f>
        <v>393.32966435487202</v>
      </c>
      <c r="T122" s="356">
        <f>VLOOKUP($E122&amp;$N122, UES!$AA$6:$AJ$35, VLOOKUP(T$4, 'Index Tables'!$Q$4:$R$10, 2, FALSE), FALSE)*'Regional Rollup'!S122</f>
        <v>937906.17650276877</v>
      </c>
      <c r="U122" s="402">
        <f>VLOOKUP($F122&amp;$N122, Shipments!$DL$22:$DV$369, VLOOKUP(U$4, 'Index Tables'!$I$4:$K$10, 2, FALSE), FALSE)*VLOOKUP($C122, 'AEO COMMERCIAL FLOORSPACE'!$A$47:$G$196, 7, FALSE)*$M122</f>
        <v>356.53158501616343</v>
      </c>
      <c r="V122" s="356">
        <f>VLOOKUP($E122&amp;$N122, UES!$AA$6:$AJ$35, VLOOKUP(V$4, 'Index Tables'!$Q$4:$R$10, 2, FALSE), FALSE)*'Regional Rollup'!U122</f>
        <v>846380.6118839056</v>
      </c>
      <c r="W122" s="402">
        <f>VLOOKUP($F122&amp;$N122, Shipments!$DL$22:$DV$369, VLOOKUP(W$4, 'Index Tables'!$I$4:$K$10, 2, FALSE), FALSE)*VLOOKUP($C122, 'AEO COMMERCIAL FLOORSPACE'!$A$47:$G$196, 7, FALSE)*$M122</f>
        <v>343.11579127834534</v>
      </c>
      <c r="X122" s="356">
        <f>VLOOKUP($E122&amp;$N122, UES!$AA$6:$AJ$35, VLOOKUP(X$4, 'Index Tables'!$Q$4:$R$10, 2, FALSE), FALSE)*'Regional Rollup'!W122</f>
        <v>809390.69179157831</v>
      </c>
      <c r="Y122" s="402">
        <f>VLOOKUP($F122&amp;$N122, Shipments!$DL$22:$DV$369, VLOOKUP(Y$4, 'Index Tables'!$I$4:$K$10, 2, FALSE), FALSE)*VLOOKUP($C122, 'AEO COMMERCIAL FLOORSPACE'!$A$47:$G$196, 7, FALSE)*$M122</f>
        <v>324.85846357661569</v>
      </c>
      <c r="Z122" s="356">
        <f>VLOOKUP($E122&amp;$N122, UES!$AA$6:$AJ$35, VLOOKUP(Z$4, 'Index Tables'!$Q$4:$R$10, 2, FALSE), FALSE)*'Regional Rollup'!Y122</f>
        <v>765110.18865051924</v>
      </c>
      <c r="AA122" s="402">
        <f>VLOOKUP($F122&amp;$N122, Shipments!$DL$22:$DV$369, VLOOKUP(AA$4, 'Index Tables'!$I$4:$K$10, 2, FALSE), FALSE)*VLOOKUP($C122, 'AEO COMMERCIAL FLOORSPACE'!$A$47:$G$196, 7, FALSE)*$M122</f>
        <v>306.43087936378078</v>
      </c>
      <c r="AB122" s="356">
        <f>VLOOKUP($E122&amp;$N122, UES!$AA$6:$AJ$35, VLOOKUP(AB$4, 'Index Tables'!$Q$4:$R$10, 2, FALSE), FALSE)*'Regional Rollup'!AA122</f>
        <v>720317.80230910738</v>
      </c>
      <c r="AC122" s="356">
        <f>VLOOKUP($F122&amp;$N122, Shipments!$DL$22:$DV$369, VLOOKUP(AC$4, 'Index Tables'!$I$4:$K$10, 2, FALSE), FALSE)*VLOOKUP($C122, 'AEO COMMERCIAL FLOORSPACE'!$A$47:$G$196, 7, FALSE)*$M122</f>
        <v>0</v>
      </c>
      <c r="AD122" s="356">
        <f>VLOOKUP($E122&amp;$N122, UES!$AA$6:$AJ$35, VLOOKUP(AD$4, 'Index Tables'!$Q$4:$R$10, 2, FALSE), FALSE)*'Regional Rollup'!AC122</f>
        <v>0</v>
      </c>
      <c r="AF122" s="371">
        <f t="shared" si="36"/>
        <v>116</v>
      </c>
      <c r="AG122" s="371" t="str">
        <f t="shared" si="41"/>
        <v>2030Any</v>
      </c>
      <c r="AH122" s="371" t="str">
        <f t="shared" si="42"/>
        <v>AnyIdaho</v>
      </c>
      <c r="AI122" s="371" t="s">
        <v>5</v>
      </c>
      <c r="AJ122" s="371">
        <v>2030</v>
      </c>
      <c r="AK122" s="367">
        <f t="shared" si="32"/>
        <v>4063873.0059708715</v>
      </c>
      <c r="AL122" s="371" t="s">
        <v>254</v>
      </c>
      <c r="AM122" s="368" t="str">
        <f>IF(AL122="Any", "NA", HLOOKUP($F122, TotalStockSF!$K$4:$BI$76, VLOOKUP($D122, TotalStockSF!$A$5:$B$76, 2, FALSE), FALSE))</f>
        <v>NA</v>
      </c>
      <c r="AN122" s="368">
        <f>VLOOKUP($C122, 'AEO COMMERCIAL FLOORSPACE'!$A$47:$G$196, 6, FALSE)</f>
        <v>627.32219952696823</v>
      </c>
      <c r="AO122" s="369" t="str">
        <f t="shared" si="46"/>
        <v>NA</v>
      </c>
      <c r="AP122" s="370">
        <f>VLOOKUP($C122, 'AEO COMMERCIAL FLOORSPACE'!$A$47:$G$196, 7, FALSE)</f>
        <v>3.3980746632743551E-2</v>
      </c>
      <c r="AQ122" s="370">
        <f t="shared" si="43"/>
        <v>3.3980746632743551E-2</v>
      </c>
      <c r="AR122" s="371" t="s">
        <v>241</v>
      </c>
      <c r="AS122" s="356">
        <f t="shared" si="37"/>
        <v>1724.266383589777</v>
      </c>
      <c r="AT122" s="367">
        <f t="shared" si="38"/>
        <v>4063873.0059708715</v>
      </c>
      <c r="AU122" s="356">
        <f>VLOOKUP($F122&amp;$N122, Shipments!$EQ$22:$FA$369, VLOOKUP(AU$4, 'Index Tables'!$M$4:$O$10, 2, FALSE), FALSE)*VLOOKUP($C122, 'AEO COMMERCIAL FLOORSPACE'!$A$47:$G$196, 7, FALSE)*$M122</f>
        <v>0</v>
      </c>
      <c r="AV122" s="356">
        <f>VLOOKUP($E122&amp;$N122, UES!$AA$6:$AJ$35, VLOOKUP(AV$4, 'Index Tables'!$Q$4:$R$10, 2, FALSE), FALSE)*'Regional Rollup'!AU122</f>
        <v>0</v>
      </c>
      <c r="AW122" s="402">
        <f>VLOOKUP($F122&amp;$N122, Shipments!$EQ$22:$FA$369, VLOOKUP(AW$4, 'Index Tables'!$M$4:$O$10, 2, FALSE), FALSE)*VLOOKUP($C122, 'AEO COMMERCIAL FLOORSPACE'!$A$47:$G$196, 7, FALSE)*$M122</f>
        <v>0</v>
      </c>
      <c r="AX122" s="356">
        <f>VLOOKUP($E122&amp;$N122, UES!$AA$6:$AJ$35, VLOOKUP(AX$4, 'Index Tables'!$Q$4:$R$10, 2, FALSE), FALSE)*'Regional Rollup'!AW122</f>
        <v>0</v>
      </c>
      <c r="AY122" s="402">
        <f>VLOOKUP($F122&amp;$N122, Shipments!$EQ$22:$FA$369, VLOOKUP(AY$4, 'Index Tables'!$M$4:$O$10, 2, FALSE), FALSE)*VLOOKUP($C122, 'AEO COMMERCIAL FLOORSPACE'!$A$47:$G$196, 7, FALSE)*$M122</f>
        <v>0</v>
      </c>
      <c r="AZ122" s="356">
        <f>VLOOKUP($E122&amp;$N122, UES!$AA$6:$AJ$35, VLOOKUP(AZ$4, 'Index Tables'!$Q$4:$R$10, 2, FALSE), FALSE)*'Regional Rollup'!AY122</f>
        <v>0</v>
      </c>
      <c r="BA122" s="402">
        <f>VLOOKUP($F122&amp;$N122, Shipments!$EQ$22:$FA$369, VLOOKUP(BA$4, 'Index Tables'!$M$4:$O$10, 2, FALSE), FALSE)*VLOOKUP($C122, 'AEO COMMERCIAL FLOORSPACE'!$A$47:$G$196, 7, FALSE)*$M122</f>
        <v>1122.3140204158917</v>
      </c>
      <c r="BB122" s="356">
        <f>VLOOKUP($E122&amp;$N122, UES!$AA$6:$AJ$35, VLOOKUP(BB$4, 'Index Tables'!$Q$4:$R$10, 2, FALSE), FALSE)*'Regional Rollup'!BA122</f>
        <v>2647475.1220496693</v>
      </c>
      <c r="BC122" s="402">
        <f>VLOOKUP($F122&amp;$N122, Shipments!$EQ$22:$FA$369, VLOOKUP(BC$4, 'Index Tables'!$M$4:$O$10, 2, FALSE), FALSE)*VLOOKUP($C122, 'AEO COMMERCIAL FLOORSPACE'!$A$47:$G$196, 7, FALSE)*$M122</f>
        <v>309.76179470440422</v>
      </c>
      <c r="BD122" s="356">
        <f>VLOOKUP($E122&amp;$N122, UES!$AA$6:$AJ$35, VLOOKUP(BD$4, 'Index Tables'!$Q$4:$R$10, 2, FALSE), FALSE)*'Regional Rollup'!BC122</f>
        <v>729554.34983492375</v>
      </c>
      <c r="BE122" s="402">
        <f>VLOOKUP($F122&amp;$N122, Shipments!$EQ$22:$FA$369, VLOOKUP(BE$4, 'Index Tables'!$M$4:$O$10, 2, FALSE), FALSE)*VLOOKUP($C122, 'AEO COMMERCIAL FLOORSPACE'!$A$47:$G$196, 7, FALSE)*$M122</f>
        <v>292.19056846948104</v>
      </c>
      <c r="BF122" s="356">
        <f>VLOOKUP($E122&amp;$N122, UES!$AA$6:$AJ$35, VLOOKUP(BF$4, 'Index Tables'!$Q$4:$R$10, 2, FALSE), FALSE)*'Regional Rollup'!BE122</f>
        <v>686843.53408627876</v>
      </c>
      <c r="BG122" s="356">
        <f>VLOOKUP($F122&amp;$N122, Shipments!$EQ$22:$FA$369, VLOOKUP(BG$4, 'Index Tables'!$M$4:$O$10, 2, FALSE), FALSE)*VLOOKUP($C122, 'AEO COMMERCIAL FLOORSPACE'!$A$47:$G$196, 7, FALSE)*$M122</f>
        <v>0</v>
      </c>
      <c r="BH122" s="356">
        <f>VLOOKUP($E122&amp;$N122, UES!$AA$6:$AJ$35, VLOOKUP(BH$4, 'Index Tables'!$Q$4:$R$10, 2, FALSE), FALSE)*'Regional Rollup'!BG122</f>
        <v>0</v>
      </c>
    </row>
    <row r="123" spans="2:60">
      <c r="B123" s="371">
        <f t="shared" si="33"/>
        <v>117</v>
      </c>
      <c r="C123" s="371" t="str">
        <f t="shared" si="39"/>
        <v>2031Any</v>
      </c>
      <c r="D123" s="371" t="str">
        <f t="shared" si="40"/>
        <v>AnyIdaho</v>
      </c>
      <c r="E123" s="371" t="s">
        <v>5</v>
      </c>
      <c r="F123" s="371">
        <v>2031</v>
      </c>
      <c r="G123" s="367">
        <f t="shared" si="31"/>
        <v>4094648.4921981068</v>
      </c>
      <c r="H123" s="371" t="s">
        <v>254</v>
      </c>
      <c r="I123" s="368" t="str">
        <f>IF(H123="Any", "NA", HLOOKUP($F123, TotalStockSF!$K$4:$BI$76, VLOOKUP($D123, TotalStockSF!$A$5:$B$76, 2, FALSE), FALSE))</f>
        <v>NA</v>
      </c>
      <c r="J123" s="368">
        <f>VLOOKUP($C123, 'AEO COMMERCIAL FLOORSPACE'!$A$47:$G$196, 6, FALSE)</f>
        <v>633.47439810835021</v>
      </c>
      <c r="K123" s="369" t="str">
        <f t="shared" si="44"/>
        <v>NA</v>
      </c>
      <c r="L123" s="370">
        <f>VLOOKUP($C123, 'AEO COMMERCIAL FLOORSPACE'!$A$47:$G$196, 7, FALSE)</f>
        <v>3.3775845797000631E-2</v>
      </c>
      <c r="M123" s="370">
        <f t="shared" si="45"/>
        <v>3.3775845797000631E-2</v>
      </c>
      <c r="N123" s="371" t="s">
        <v>241</v>
      </c>
      <c r="O123" s="356">
        <f t="shared" si="34"/>
        <v>1730.8365271918994</v>
      </c>
      <c r="P123" s="367">
        <f t="shared" si="35"/>
        <v>4094648.4921981068</v>
      </c>
      <c r="Q123" s="356">
        <f>VLOOKUP($F123&amp;$N123, Shipments!$DL$22:$DV$369, VLOOKUP(Q$4, 'Index Tables'!$I$4:$K$10, 2, FALSE), FALSE)*VLOOKUP($C123, 'AEO COMMERCIAL FLOORSPACE'!$A$47:$G$196, 7, FALSE)*$M123</f>
        <v>0</v>
      </c>
      <c r="R123" s="356">
        <f>VLOOKUP($E123&amp;$N123, UES!$AA$6:$AJ$35, VLOOKUP(R$4, 'Index Tables'!$Q$4:$R$10, 2, FALSE), FALSE)*'Regional Rollup'!Q123</f>
        <v>0</v>
      </c>
      <c r="S123" s="402">
        <f>VLOOKUP($F123&amp;$N123, Shipments!$DL$22:$DV$369, VLOOKUP(S$4, 'Index Tables'!$I$4:$K$10, 2, FALSE), FALSE)*VLOOKUP($C123, 'AEO COMMERCIAL FLOORSPACE'!$A$47:$G$196, 7, FALSE)*$M123</f>
        <v>394.8284074739056</v>
      </c>
      <c r="T123" s="356">
        <f>VLOOKUP($E123&amp;$N123, UES!$AA$6:$AJ$35, VLOOKUP(T$4, 'Index Tables'!$Q$4:$R$10, 2, FALSE), FALSE)*'Regional Rollup'!S123</f>
        <v>941479.97363967728</v>
      </c>
      <c r="U123" s="402">
        <f>VLOOKUP($F123&amp;$N123, Shipments!$DL$22:$DV$369, VLOOKUP(U$4, 'Index Tables'!$I$4:$K$10, 2, FALSE), FALSE)*VLOOKUP($C123, 'AEO COMMERCIAL FLOORSPACE'!$A$47:$G$196, 7, FALSE)*$M123</f>
        <v>357.89011275557897</v>
      </c>
      <c r="V123" s="356">
        <f>VLOOKUP($E123&amp;$N123, UES!$AA$6:$AJ$35, VLOOKUP(V$4, 'Index Tables'!$Q$4:$R$10, 2, FALSE), FALSE)*'Regional Rollup'!U123</f>
        <v>849605.66006384639</v>
      </c>
      <c r="W123" s="402">
        <f>VLOOKUP($F123&amp;$N123, Shipments!$DL$22:$DV$369, VLOOKUP(W$4, 'Index Tables'!$I$4:$K$10, 2, FALSE), FALSE)*VLOOKUP($C123, 'AEO COMMERCIAL FLOORSPACE'!$A$47:$G$196, 7, FALSE)*$M123</f>
        <v>344.42319948528439</v>
      </c>
      <c r="X123" s="356">
        <f>VLOOKUP($E123&amp;$N123, UES!$AA$6:$AJ$35, VLOOKUP(X$4, 'Index Tables'!$Q$4:$R$10, 2, FALSE), FALSE)*'Regional Rollup'!W123</f>
        <v>812474.79360200744</v>
      </c>
      <c r="Y123" s="402">
        <f>VLOOKUP($F123&amp;$N123, Shipments!$DL$22:$DV$369, VLOOKUP(Y$4, 'Index Tables'!$I$4:$K$10, 2, FALSE), FALSE)*VLOOKUP($C123, 'AEO COMMERCIAL FLOORSPACE'!$A$47:$G$196, 7, FALSE)*$M123</f>
        <v>326.09630407294293</v>
      </c>
      <c r="Z123" s="356">
        <f>VLOOKUP($E123&amp;$N123, UES!$AA$6:$AJ$35, VLOOKUP(Z$4, 'Index Tables'!$Q$4:$R$10, 2, FALSE), FALSE)*'Regional Rollup'!Y123</f>
        <v>768025.56405812595</v>
      </c>
      <c r="AA123" s="402">
        <f>VLOOKUP($F123&amp;$N123, Shipments!$DL$22:$DV$369, VLOOKUP(AA$4, 'Index Tables'!$I$4:$K$10, 2, FALSE), FALSE)*VLOOKUP($C123, 'AEO COMMERCIAL FLOORSPACE'!$A$47:$G$196, 7, FALSE)*$M123</f>
        <v>307.59850340418757</v>
      </c>
      <c r="AB123" s="356">
        <f>VLOOKUP($E123&amp;$N123, UES!$AA$6:$AJ$35, VLOOKUP(AB$4, 'Index Tables'!$Q$4:$R$10, 2, FALSE), FALSE)*'Regional Rollup'!AA123</f>
        <v>723062.50083444954</v>
      </c>
      <c r="AC123" s="356">
        <f>VLOOKUP($F123&amp;$N123, Shipments!$DL$22:$DV$369, VLOOKUP(AC$4, 'Index Tables'!$I$4:$K$10, 2, FALSE), FALSE)*VLOOKUP($C123, 'AEO COMMERCIAL FLOORSPACE'!$A$47:$G$196, 7, FALSE)*$M123</f>
        <v>0</v>
      </c>
      <c r="AD123" s="356">
        <f>VLOOKUP($E123&amp;$N123, UES!$AA$6:$AJ$35, VLOOKUP(AD$4, 'Index Tables'!$Q$4:$R$10, 2, FALSE), FALSE)*'Regional Rollup'!AC123</f>
        <v>0</v>
      </c>
      <c r="AF123" s="371">
        <f t="shared" si="36"/>
        <v>117</v>
      </c>
      <c r="AG123" s="371" t="str">
        <f t="shared" si="41"/>
        <v>2031Any</v>
      </c>
      <c r="AH123" s="371" t="str">
        <f t="shared" si="42"/>
        <v>AnyIdaho</v>
      </c>
      <c r="AI123" s="371" t="s">
        <v>5</v>
      </c>
      <c r="AJ123" s="371">
        <v>2031</v>
      </c>
      <c r="AK123" s="367">
        <f t="shared" si="32"/>
        <v>4079419.6027524844</v>
      </c>
      <c r="AL123" s="371" t="s">
        <v>254</v>
      </c>
      <c r="AM123" s="368" t="str">
        <f>IF(AL123="Any", "NA", HLOOKUP($F123, TotalStockSF!$K$4:$BI$76, VLOOKUP($D123, TotalStockSF!$A$5:$B$76, 2, FALSE), FALSE))</f>
        <v>NA</v>
      </c>
      <c r="AN123" s="368">
        <f>VLOOKUP($C123, 'AEO COMMERCIAL FLOORSPACE'!$A$47:$G$196, 6, FALSE)</f>
        <v>633.47439810835021</v>
      </c>
      <c r="AO123" s="369" t="str">
        <f t="shared" si="46"/>
        <v>NA</v>
      </c>
      <c r="AP123" s="370">
        <f>VLOOKUP($C123, 'AEO COMMERCIAL FLOORSPACE'!$A$47:$G$196, 7, FALSE)</f>
        <v>3.3775845797000631E-2</v>
      </c>
      <c r="AQ123" s="370">
        <f t="shared" si="43"/>
        <v>3.3775845797000631E-2</v>
      </c>
      <c r="AR123" s="371" t="s">
        <v>241</v>
      </c>
      <c r="AS123" s="356">
        <f t="shared" si="37"/>
        <v>1730.8365271918992</v>
      </c>
      <c r="AT123" s="367">
        <f t="shared" si="38"/>
        <v>4079419.6027524844</v>
      </c>
      <c r="AU123" s="356">
        <f>VLOOKUP($F123&amp;$N123, Shipments!$EQ$22:$FA$369, VLOOKUP(AU$4, 'Index Tables'!$M$4:$O$10, 2, FALSE), FALSE)*VLOOKUP($C123, 'AEO COMMERCIAL FLOORSPACE'!$A$47:$G$196, 7, FALSE)*$M123</f>
        <v>0</v>
      </c>
      <c r="AV123" s="356">
        <f>VLOOKUP($E123&amp;$N123, UES!$AA$6:$AJ$35, VLOOKUP(AV$4, 'Index Tables'!$Q$4:$R$10, 2, FALSE), FALSE)*'Regional Rollup'!AU123</f>
        <v>0</v>
      </c>
      <c r="AW123" s="402">
        <f>VLOOKUP($F123&amp;$N123, Shipments!$EQ$22:$FA$369, VLOOKUP(AW$4, 'Index Tables'!$M$4:$O$10, 2, FALSE), FALSE)*VLOOKUP($C123, 'AEO COMMERCIAL FLOORSPACE'!$A$47:$G$196, 7, FALSE)*$M123</f>
        <v>0</v>
      </c>
      <c r="AX123" s="356">
        <f>VLOOKUP($E123&amp;$N123, UES!$AA$6:$AJ$35, VLOOKUP(AX$4, 'Index Tables'!$Q$4:$R$10, 2, FALSE), FALSE)*'Regional Rollup'!AW123</f>
        <v>0</v>
      </c>
      <c r="AY123" s="402">
        <f>VLOOKUP($F123&amp;$N123, Shipments!$EQ$22:$FA$369, VLOOKUP(AY$4, 'Index Tables'!$M$4:$O$10, 2, FALSE), FALSE)*VLOOKUP($C123, 'AEO COMMERCIAL FLOORSPACE'!$A$47:$G$196, 7, FALSE)*$M123</f>
        <v>0</v>
      </c>
      <c r="AZ123" s="356">
        <f>VLOOKUP($E123&amp;$N123, UES!$AA$6:$AJ$35, VLOOKUP(AZ$4, 'Index Tables'!$Q$4:$R$10, 2, FALSE), FALSE)*'Regional Rollup'!AY123</f>
        <v>0</v>
      </c>
      <c r="BA123" s="402">
        <f>VLOOKUP($F123&amp;$N123, Shipments!$EQ$22:$FA$369, VLOOKUP(BA$4, 'Index Tables'!$M$4:$O$10, 2, FALSE), FALSE)*VLOOKUP($C123, 'AEO COMMERCIAL FLOORSPACE'!$A$47:$G$196, 7, FALSE)*$M123</f>
        <v>1136.96959509373</v>
      </c>
      <c r="BB123" s="356">
        <f>VLOOKUP($E123&amp;$N123, UES!$AA$6:$AJ$35, VLOOKUP(BB$4, 'Index Tables'!$Q$4:$R$10, 2, FALSE), FALSE)*'Regional Rollup'!BA123</f>
        <v>2682046.7915228349</v>
      </c>
      <c r="BC123" s="402">
        <f>VLOOKUP($F123&amp;$N123, Shipments!$EQ$22:$FA$369, VLOOKUP(BC$4, 'Index Tables'!$M$4:$O$10, 2, FALSE), FALSE)*VLOOKUP($C123, 'AEO COMMERCIAL FLOORSPACE'!$A$47:$G$196, 7, FALSE)*$M123</f>
        <v>305.60107070995571</v>
      </c>
      <c r="BD123" s="356">
        <f>VLOOKUP($E123&amp;$N123, UES!$AA$6:$AJ$35, VLOOKUP(BD$4, 'Index Tables'!$Q$4:$R$10, 2, FALSE), FALSE)*'Regional Rollup'!BC123</f>
        <v>719754.96740459814</v>
      </c>
      <c r="BE123" s="402">
        <f>VLOOKUP($F123&amp;$N123, Shipments!$EQ$22:$FA$369, VLOOKUP(BE$4, 'Index Tables'!$M$4:$O$10, 2, FALSE), FALSE)*VLOOKUP($C123, 'AEO COMMERCIAL FLOORSPACE'!$A$47:$G$196, 7, FALSE)*$M123</f>
        <v>288.26586138821347</v>
      </c>
      <c r="BF123" s="356">
        <f>VLOOKUP($E123&amp;$N123, UES!$AA$6:$AJ$35, VLOOKUP(BF$4, 'Index Tables'!$Q$4:$R$10, 2, FALSE), FALSE)*'Regional Rollup'!BE123</f>
        <v>677617.84382505179</v>
      </c>
      <c r="BG123" s="356">
        <f>VLOOKUP($F123&amp;$N123, Shipments!$EQ$22:$FA$369, VLOOKUP(BG$4, 'Index Tables'!$M$4:$O$10, 2, FALSE), FALSE)*VLOOKUP($C123, 'AEO COMMERCIAL FLOORSPACE'!$A$47:$G$196, 7, FALSE)*$M123</f>
        <v>0</v>
      </c>
      <c r="BH123" s="356">
        <f>VLOOKUP($E123&amp;$N123, UES!$AA$6:$AJ$35, VLOOKUP(BH$4, 'Index Tables'!$Q$4:$R$10, 2, FALSE), FALSE)*'Regional Rollup'!BG123</f>
        <v>0</v>
      </c>
    </row>
    <row r="124" spans="2:60">
      <c r="B124" s="371">
        <f t="shared" si="33"/>
        <v>118</v>
      </c>
      <c r="C124" s="371" t="str">
        <f t="shared" si="39"/>
        <v>2032Any</v>
      </c>
      <c r="D124" s="371" t="str">
        <f t="shared" si="40"/>
        <v>AnyIdaho</v>
      </c>
      <c r="E124" s="371" t="s">
        <v>5</v>
      </c>
      <c r="F124" s="371">
        <v>2032</v>
      </c>
      <c r="G124" s="367">
        <f t="shared" si="31"/>
        <v>4115623.2218201142</v>
      </c>
      <c r="H124" s="371" t="s">
        <v>254</v>
      </c>
      <c r="I124" s="368" t="str">
        <f>IF(H124="Any", "NA", HLOOKUP($F124, TotalStockSF!$K$4:$BI$76, VLOOKUP($D124, TotalStockSF!$A$5:$B$76, 2, FALSE), FALSE))</f>
        <v>NA</v>
      </c>
      <c r="J124" s="368">
        <f>VLOOKUP($C124, 'AEO COMMERCIAL FLOORSPACE'!$A$47:$G$196, 6, FALSE)</f>
        <v>640.08563934778419</v>
      </c>
      <c r="K124" s="369" t="str">
        <f t="shared" si="44"/>
        <v>NA</v>
      </c>
      <c r="L124" s="370">
        <f>VLOOKUP($C124, 'AEO COMMERCIAL FLOORSPACE'!$A$47:$G$196, 7, FALSE)</f>
        <v>3.3590871188518716E-2</v>
      </c>
      <c r="M124" s="370">
        <f t="shared" si="45"/>
        <v>3.3590871188518716E-2</v>
      </c>
      <c r="N124" s="371" t="s">
        <v>241</v>
      </c>
      <c r="O124" s="356">
        <f t="shared" si="34"/>
        <v>1739.7026919547397</v>
      </c>
      <c r="P124" s="367">
        <f t="shared" si="35"/>
        <v>4115623.2218201142</v>
      </c>
      <c r="Q124" s="356">
        <f>VLOOKUP($F124&amp;$N124, Shipments!$DL$22:$DV$369, VLOOKUP(Q$4, 'Index Tables'!$I$4:$K$10, 2, FALSE), FALSE)*VLOOKUP($C124, 'AEO COMMERCIAL FLOORSPACE'!$A$47:$G$196, 7, FALSE)*$M124</f>
        <v>0</v>
      </c>
      <c r="R124" s="356">
        <f>VLOOKUP($E124&amp;$N124, UES!$AA$6:$AJ$35, VLOOKUP(R$4, 'Index Tables'!$Q$4:$R$10, 2, FALSE), FALSE)*'Regional Rollup'!Q124</f>
        <v>0</v>
      </c>
      <c r="S124" s="402">
        <f>VLOOKUP($F124&amp;$N124, Shipments!$DL$22:$DV$369, VLOOKUP(S$4, 'Index Tables'!$I$4:$K$10, 2, FALSE), FALSE)*VLOOKUP($C124, 'AEO COMMERCIAL FLOORSPACE'!$A$47:$G$196, 7, FALSE)*$M124</f>
        <v>396.85090564673584</v>
      </c>
      <c r="T124" s="356">
        <f>VLOOKUP($E124&amp;$N124, UES!$AA$6:$AJ$35, VLOOKUP(T$4, 'Index Tables'!$Q$4:$R$10, 2, FALSE), FALSE)*'Regional Rollup'!S124</f>
        <v>946302.68013798911</v>
      </c>
      <c r="U124" s="402">
        <f>VLOOKUP($F124&amp;$N124, Shipments!$DL$22:$DV$369, VLOOKUP(U$4, 'Index Tables'!$I$4:$K$10, 2, FALSE), FALSE)*VLOOKUP($C124, 'AEO COMMERCIAL FLOORSPACE'!$A$47:$G$196, 7, FALSE)*$M124</f>
        <v>359.7233954814933</v>
      </c>
      <c r="V124" s="356">
        <f>VLOOKUP($E124&amp;$N124, UES!$AA$6:$AJ$35, VLOOKUP(V$4, 'Index Tables'!$Q$4:$R$10, 2, FALSE), FALSE)*'Regional Rollup'!U124</f>
        <v>853957.74279796157</v>
      </c>
      <c r="W124" s="402">
        <f>VLOOKUP($F124&amp;$N124, Shipments!$DL$22:$DV$369, VLOOKUP(W$4, 'Index Tables'!$I$4:$K$10, 2, FALSE), FALSE)*VLOOKUP($C124, 'AEO COMMERCIAL FLOORSPACE'!$A$47:$G$196, 7, FALSE)*$M124</f>
        <v>346.18749830080304</v>
      </c>
      <c r="X124" s="356">
        <f>VLOOKUP($E124&amp;$N124, UES!$AA$6:$AJ$35, VLOOKUP(X$4, 'Index Tables'!$Q$4:$R$10, 2, FALSE), FALSE)*'Regional Rollup'!W124</f>
        <v>816636.67444549582</v>
      </c>
      <c r="Y124" s="402">
        <f>VLOOKUP($F124&amp;$N124, Shipments!$DL$22:$DV$369, VLOOKUP(Y$4, 'Index Tables'!$I$4:$K$10, 2, FALSE), FALSE)*VLOOKUP($C124, 'AEO COMMERCIAL FLOORSPACE'!$A$47:$G$196, 7, FALSE)*$M124</f>
        <v>327.76672384687424</v>
      </c>
      <c r="Z124" s="356">
        <f>VLOOKUP($E124&amp;$N124, UES!$AA$6:$AJ$35, VLOOKUP(Z$4, 'Index Tables'!$Q$4:$R$10, 2, FALSE), FALSE)*'Regional Rollup'!Y124</f>
        <v>771959.75488784013</v>
      </c>
      <c r="AA124" s="402">
        <f>VLOOKUP($F124&amp;$N124, Shipments!$DL$22:$DV$369, VLOOKUP(AA$4, 'Index Tables'!$I$4:$K$10, 2, FALSE), FALSE)*VLOOKUP($C124, 'AEO COMMERCIAL FLOORSPACE'!$A$47:$G$196, 7, FALSE)*$M124</f>
        <v>309.17416867883327</v>
      </c>
      <c r="AB124" s="356">
        <f>VLOOKUP($E124&amp;$N124, UES!$AA$6:$AJ$35, VLOOKUP(AB$4, 'Index Tables'!$Q$4:$R$10, 2, FALSE), FALSE)*'Regional Rollup'!AA124</f>
        <v>726766.36955082719</v>
      </c>
      <c r="AC124" s="356">
        <f>VLOOKUP($F124&amp;$N124, Shipments!$DL$22:$DV$369, VLOOKUP(AC$4, 'Index Tables'!$I$4:$K$10, 2, FALSE), FALSE)*VLOOKUP($C124, 'AEO COMMERCIAL FLOORSPACE'!$A$47:$G$196, 7, FALSE)*$M124</f>
        <v>0</v>
      </c>
      <c r="AD124" s="356">
        <f>VLOOKUP($E124&amp;$N124, UES!$AA$6:$AJ$35, VLOOKUP(AD$4, 'Index Tables'!$Q$4:$R$10, 2, FALSE), FALSE)*'Regional Rollup'!AC124</f>
        <v>0</v>
      </c>
      <c r="AF124" s="371">
        <f t="shared" si="36"/>
        <v>118</v>
      </c>
      <c r="AG124" s="371" t="str">
        <f t="shared" si="41"/>
        <v>2032Any</v>
      </c>
      <c r="AH124" s="371" t="str">
        <f t="shared" si="42"/>
        <v>AnyIdaho</v>
      </c>
      <c r="AI124" s="371" t="s">
        <v>5</v>
      </c>
      <c r="AJ124" s="371">
        <v>2032</v>
      </c>
      <c r="AK124" s="367">
        <f t="shared" si="32"/>
        <v>4100373.5846321369</v>
      </c>
      <c r="AL124" s="371" t="s">
        <v>254</v>
      </c>
      <c r="AM124" s="368" t="str">
        <f>IF(AL124="Any", "NA", HLOOKUP($F124, TotalStockSF!$K$4:$BI$76, VLOOKUP($D124, TotalStockSF!$A$5:$B$76, 2, FALSE), FALSE))</f>
        <v>NA</v>
      </c>
      <c r="AN124" s="368">
        <f>VLOOKUP($C124, 'AEO COMMERCIAL FLOORSPACE'!$A$47:$G$196, 6, FALSE)</f>
        <v>640.08563934778419</v>
      </c>
      <c r="AO124" s="369" t="str">
        <f t="shared" si="46"/>
        <v>NA</v>
      </c>
      <c r="AP124" s="370">
        <f>VLOOKUP($C124, 'AEO COMMERCIAL FLOORSPACE'!$A$47:$G$196, 7, FALSE)</f>
        <v>3.3590871188518716E-2</v>
      </c>
      <c r="AQ124" s="370">
        <f t="shared" si="43"/>
        <v>3.3590871188518716E-2</v>
      </c>
      <c r="AR124" s="371" t="s">
        <v>241</v>
      </c>
      <c r="AS124" s="356">
        <f t="shared" si="37"/>
        <v>1739.7026919547397</v>
      </c>
      <c r="AT124" s="367">
        <f t="shared" si="38"/>
        <v>4100373.5846321369</v>
      </c>
      <c r="AU124" s="356">
        <f>VLOOKUP($F124&amp;$N124, Shipments!$EQ$22:$FA$369, VLOOKUP(AU$4, 'Index Tables'!$M$4:$O$10, 2, FALSE), FALSE)*VLOOKUP($C124, 'AEO COMMERCIAL FLOORSPACE'!$A$47:$G$196, 7, FALSE)*$M124</f>
        <v>0</v>
      </c>
      <c r="AV124" s="356">
        <f>VLOOKUP($E124&amp;$N124, UES!$AA$6:$AJ$35, VLOOKUP(AV$4, 'Index Tables'!$Q$4:$R$10, 2, FALSE), FALSE)*'Regional Rollup'!AU124</f>
        <v>0</v>
      </c>
      <c r="AW124" s="402">
        <f>VLOOKUP($F124&amp;$N124, Shipments!$EQ$22:$FA$369, VLOOKUP(AW$4, 'Index Tables'!$M$4:$O$10, 2, FALSE), FALSE)*VLOOKUP($C124, 'AEO COMMERCIAL FLOORSPACE'!$A$47:$G$196, 7, FALSE)*$M124</f>
        <v>0</v>
      </c>
      <c r="AX124" s="356">
        <f>VLOOKUP($E124&amp;$N124, UES!$AA$6:$AJ$35, VLOOKUP(AX$4, 'Index Tables'!$Q$4:$R$10, 2, FALSE), FALSE)*'Regional Rollup'!AW124</f>
        <v>0</v>
      </c>
      <c r="AY124" s="402">
        <f>VLOOKUP($F124&amp;$N124, Shipments!$EQ$22:$FA$369, VLOOKUP(AY$4, 'Index Tables'!$M$4:$O$10, 2, FALSE), FALSE)*VLOOKUP($C124, 'AEO COMMERCIAL FLOORSPACE'!$A$47:$G$196, 7, FALSE)*$M124</f>
        <v>0</v>
      </c>
      <c r="AZ124" s="356">
        <f>VLOOKUP($E124&amp;$N124, UES!$AA$6:$AJ$35, VLOOKUP(AZ$4, 'Index Tables'!$Q$4:$R$10, 2, FALSE), FALSE)*'Regional Rollup'!AY124</f>
        <v>0</v>
      </c>
      <c r="BA124" s="402">
        <f>VLOOKUP($F124&amp;$N124, Shipments!$EQ$22:$FA$369, VLOOKUP(BA$4, 'Index Tables'!$M$4:$O$10, 2, FALSE), FALSE)*VLOOKUP($C124, 'AEO COMMERCIAL FLOORSPACE'!$A$47:$G$196, 7, FALSE)*$M124</f>
        <v>1152.4391176196093</v>
      </c>
      <c r="BB124" s="356">
        <f>VLOOKUP($E124&amp;$N124, UES!$AA$6:$AJ$35, VLOOKUP(BB$4, 'Index Tables'!$Q$4:$R$10, 2, FALSE), FALSE)*'Regional Rollup'!BA124</f>
        <v>2718538.5178064252</v>
      </c>
      <c r="BC124" s="402">
        <f>VLOOKUP($F124&amp;$N124, Shipments!$EQ$22:$FA$369, VLOOKUP(BC$4, 'Index Tables'!$M$4:$O$10, 2, FALSE), FALSE)*VLOOKUP($C124, 'AEO COMMERCIAL FLOORSPACE'!$A$47:$G$196, 7, FALSE)*$M124</f>
        <v>302.20301452330153</v>
      </c>
      <c r="BD124" s="356">
        <f>VLOOKUP($E124&amp;$N124, UES!$AA$6:$AJ$35, VLOOKUP(BD$4, 'Index Tables'!$Q$4:$R$10, 2, FALSE), FALSE)*'Regional Rollup'!BC124</f>
        <v>711751.8284948346</v>
      </c>
      <c r="BE124" s="402">
        <f>VLOOKUP($F124&amp;$N124, Shipments!$EQ$22:$FA$369, VLOOKUP(BE$4, 'Index Tables'!$M$4:$O$10, 2, FALSE), FALSE)*VLOOKUP($C124, 'AEO COMMERCIAL FLOORSPACE'!$A$47:$G$196, 7, FALSE)*$M124</f>
        <v>285.06055981182897</v>
      </c>
      <c r="BF124" s="356">
        <f>VLOOKUP($E124&amp;$N124, UES!$AA$6:$AJ$35, VLOOKUP(BF$4, 'Index Tables'!$Q$4:$R$10, 2, FALSE), FALSE)*'Regional Rollup'!BE124</f>
        <v>670083.2383308768</v>
      </c>
      <c r="BG124" s="356">
        <f>VLOOKUP($F124&amp;$N124, Shipments!$EQ$22:$FA$369, VLOOKUP(BG$4, 'Index Tables'!$M$4:$O$10, 2, FALSE), FALSE)*VLOOKUP($C124, 'AEO COMMERCIAL FLOORSPACE'!$A$47:$G$196, 7, FALSE)*$M124</f>
        <v>0</v>
      </c>
      <c r="BH124" s="356">
        <f>VLOOKUP($E124&amp;$N124, UES!$AA$6:$AJ$35, VLOOKUP(BH$4, 'Index Tables'!$Q$4:$R$10, 2, FALSE), FALSE)*'Regional Rollup'!BG124</f>
        <v>0</v>
      </c>
    </row>
    <row r="125" spans="2:60">
      <c r="B125" s="371">
        <f t="shared" si="33"/>
        <v>119</v>
      </c>
      <c r="C125" s="371" t="str">
        <f t="shared" si="39"/>
        <v>2033Any</v>
      </c>
      <c r="D125" s="371" t="str">
        <f t="shared" si="40"/>
        <v>AnyIdaho</v>
      </c>
      <c r="E125" s="371" t="s">
        <v>5</v>
      </c>
      <c r="F125" s="371">
        <v>2033</v>
      </c>
      <c r="G125" s="367">
        <f t="shared" si="31"/>
        <v>4141538.157136918</v>
      </c>
      <c r="H125" s="371" t="s">
        <v>254</v>
      </c>
      <c r="I125" s="368" t="str">
        <f>IF(H125="Any", "NA", HLOOKUP($F125, TotalStockSF!$K$4:$BI$76, VLOOKUP($D125, TotalStockSF!$A$5:$B$76, 2, FALSE), FALSE))</f>
        <v>NA</v>
      </c>
      <c r="J125" s="368">
        <f>VLOOKUP($C125, 'AEO COMMERCIAL FLOORSPACE'!$A$47:$G$196, 6, FALSE)</f>
        <v>647.08342910020122</v>
      </c>
      <c r="K125" s="369" t="str">
        <f t="shared" si="44"/>
        <v>NA</v>
      </c>
      <c r="L125" s="370">
        <f>VLOOKUP($C125, 'AEO COMMERCIAL FLOORSPACE'!$A$47:$G$196, 7, FALSE)</f>
        <v>3.3423342399181891E-2</v>
      </c>
      <c r="M125" s="370">
        <f t="shared" si="45"/>
        <v>3.3423342399181891E-2</v>
      </c>
      <c r="N125" s="371" t="s">
        <v>241</v>
      </c>
      <c r="O125" s="356">
        <f t="shared" si="34"/>
        <v>1750.6571161822665</v>
      </c>
      <c r="P125" s="367">
        <f t="shared" si="35"/>
        <v>4141538.157136918</v>
      </c>
      <c r="Q125" s="356">
        <f>VLOOKUP($F125&amp;$N125, Shipments!$DL$22:$DV$369, VLOOKUP(Q$4, 'Index Tables'!$I$4:$K$10, 2, FALSE), FALSE)*VLOOKUP($C125, 'AEO COMMERCIAL FLOORSPACE'!$A$47:$G$196, 7, FALSE)*$M125</f>
        <v>0</v>
      </c>
      <c r="R125" s="356">
        <f>VLOOKUP($E125&amp;$N125, UES!$AA$6:$AJ$35, VLOOKUP(R$4, 'Index Tables'!$Q$4:$R$10, 2, FALSE), FALSE)*'Regional Rollup'!Q125</f>
        <v>0</v>
      </c>
      <c r="S125" s="402">
        <f>VLOOKUP($F125&amp;$N125, Shipments!$DL$22:$DV$369, VLOOKUP(S$4, 'Index Tables'!$I$4:$K$10, 2, FALSE), FALSE)*VLOOKUP($C125, 'AEO COMMERCIAL FLOORSPACE'!$A$47:$G$196, 7, FALSE)*$M125</f>
        <v>399.34976547815216</v>
      </c>
      <c r="T125" s="356">
        <f>VLOOKUP($E125&amp;$N125, UES!$AA$6:$AJ$35, VLOOKUP(T$4, 'Index Tables'!$Q$4:$R$10, 2, FALSE), FALSE)*'Regional Rollup'!S125</f>
        <v>952261.28505009029</v>
      </c>
      <c r="U125" s="402">
        <f>VLOOKUP($F125&amp;$N125, Shipments!$DL$22:$DV$369, VLOOKUP(U$4, 'Index Tables'!$I$4:$K$10, 2, FALSE), FALSE)*VLOOKUP($C125, 'AEO COMMERCIAL FLOORSPACE'!$A$47:$G$196, 7, FALSE)*$M125</f>
        <v>361.98847370255584</v>
      </c>
      <c r="V125" s="356">
        <f>VLOOKUP($E125&amp;$N125, UES!$AA$6:$AJ$35, VLOOKUP(V$4, 'Index Tables'!$Q$4:$R$10, 2, FALSE), FALSE)*'Regional Rollup'!U125</f>
        <v>859334.87731080118</v>
      </c>
      <c r="W125" s="402">
        <f>VLOOKUP($F125&amp;$N125, Shipments!$DL$22:$DV$369, VLOOKUP(W$4, 'Index Tables'!$I$4:$K$10, 2, FALSE), FALSE)*VLOOKUP($C125, 'AEO COMMERCIAL FLOORSPACE'!$A$47:$G$196, 7, FALSE)*$M125</f>
        <v>348.3673447401921</v>
      </c>
      <c r="X125" s="356">
        <f>VLOOKUP($E125&amp;$N125, UES!$AA$6:$AJ$35, VLOOKUP(X$4, 'Index Tables'!$Q$4:$R$10, 2, FALSE), FALSE)*'Regional Rollup'!W125</f>
        <v>821778.80856588448</v>
      </c>
      <c r="Y125" s="402">
        <f>VLOOKUP($F125&amp;$N125, Shipments!$DL$22:$DV$369, VLOOKUP(Y$4, 'Index Tables'!$I$4:$K$10, 2, FALSE), FALSE)*VLOOKUP($C125, 'AEO COMMERCIAL FLOORSPACE'!$A$47:$G$196, 7, FALSE)*$M125</f>
        <v>329.83057979035783</v>
      </c>
      <c r="Z125" s="356">
        <f>VLOOKUP($E125&amp;$N125, UES!$AA$6:$AJ$35, VLOOKUP(Z$4, 'Index Tables'!$Q$4:$R$10, 2, FALSE), FALSE)*'Regional Rollup'!Y125</f>
        <v>776820.57086560759</v>
      </c>
      <c r="AA125" s="402">
        <f>VLOOKUP($F125&amp;$N125, Shipments!$DL$22:$DV$369, VLOOKUP(AA$4, 'Index Tables'!$I$4:$K$10, 2, FALSE), FALSE)*VLOOKUP($C125, 'AEO COMMERCIAL FLOORSPACE'!$A$47:$G$196, 7, FALSE)*$M125</f>
        <v>311.12095247100837</v>
      </c>
      <c r="AB125" s="356">
        <f>VLOOKUP($E125&amp;$N125, UES!$AA$6:$AJ$35, VLOOKUP(AB$4, 'Index Tables'!$Q$4:$R$10, 2, FALSE), FALSE)*'Regional Rollup'!AA125</f>
        <v>731342.61534453451</v>
      </c>
      <c r="AC125" s="356">
        <f>VLOOKUP($F125&amp;$N125, Shipments!$DL$22:$DV$369, VLOOKUP(AC$4, 'Index Tables'!$I$4:$K$10, 2, FALSE), FALSE)*VLOOKUP($C125, 'AEO COMMERCIAL FLOORSPACE'!$A$47:$G$196, 7, FALSE)*$M125</f>
        <v>0</v>
      </c>
      <c r="AD125" s="356">
        <f>VLOOKUP($E125&amp;$N125, UES!$AA$6:$AJ$35, VLOOKUP(AD$4, 'Index Tables'!$Q$4:$R$10, 2, FALSE), FALSE)*'Regional Rollup'!AC125</f>
        <v>0</v>
      </c>
      <c r="AF125" s="371">
        <f t="shared" si="36"/>
        <v>119</v>
      </c>
      <c r="AG125" s="371" t="str">
        <f t="shared" si="41"/>
        <v>2033Any</v>
      </c>
      <c r="AH125" s="371" t="str">
        <f t="shared" si="42"/>
        <v>AnyIdaho</v>
      </c>
      <c r="AI125" s="371" t="s">
        <v>5</v>
      </c>
      <c r="AJ125" s="371">
        <v>2033</v>
      </c>
      <c r="AK125" s="367">
        <f t="shared" si="32"/>
        <v>4126245.8237602231</v>
      </c>
      <c r="AL125" s="371" t="s">
        <v>254</v>
      </c>
      <c r="AM125" s="368" t="str">
        <f>IF(AL125="Any", "NA", HLOOKUP($F125, TotalStockSF!$K$4:$BI$76, VLOOKUP($D125, TotalStockSF!$A$5:$B$76, 2, FALSE), FALSE))</f>
        <v>NA</v>
      </c>
      <c r="AN125" s="368">
        <f>VLOOKUP($C125, 'AEO COMMERCIAL FLOORSPACE'!$A$47:$G$196, 6, FALSE)</f>
        <v>647.08342910020122</v>
      </c>
      <c r="AO125" s="369" t="str">
        <f t="shared" si="46"/>
        <v>NA</v>
      </c>
      <c r="AP125" s="370">
        <f>VLOOKUP($C125, 'AEO COMMERCIAL FLOORSPACE'!$A$47:$G$196, 7, FALSE)</f>
        <v>3.3423342399181891E-2</v>
      </c>
      <c r="AQ125" s="370">
        <f t="shared" si="43"/>
        <v>3.3423342399181891E-2</v>
      </c>
      <c r="AR125" s="371" t="s">
        <v>241</v>
      </c>
      <c r="AS125" s="356">
        <f t="shared" si="37"/>
        <v>1750.6571161822667</v>
      </c>
      <c r="AT125" s="367">
        <f t="shared" si="38"/>
        <v>4126245.8237602231</v>
      </c>
      <c r="AU125" s="356">
        <f>VLOOKUP($F125&amp;$N125, Shipments!$EQ$22:$FA$369, VLOOKUP(AU$4, 'Index Tables'!$M$4:$O$10, 2, FALSE), FALSE)*VLOOKUP($C125, 'AEO COMMERCIAL FLOORSPACE'!$A$47:$G$196, 7, FALSE)*$M125</f>
        <v>0</v>
      </c>
      <c r="AV125" s="356">
        <f>VLOOKUP($E125&amp;$N125, UES!$AA$6:$AJ$35, VLOOKUP(AV$4, 'Index Tables'!$Q$4:$R$10, 2, FALSE), FALSE)*'Regional Rollup'!AU125</f>
        <v>0</v>
      </c>
      <c r="AW125" s="402">
        <f>VLOOKUP($F125&amp;$N125, Shipments!$EQ$22:$FA$369, VLOOKUP(AW$4, 'Index Tables'!$M$4:$O$10, 2, FALSE), FALSE)*VLOOKUP($C125, 'AEO COMMERCIAL FLOORSPACE'!$A$47:$G$196, 7, FALSE)*$M125</f>
        <v>0</v>
      </c>
      <c r="AX125" s="356">
        <f>VLOOKUP($E125&amp;$N125, UES!$AA$6:$AJ$35, VLOOKUP(AX$4, 'Index Tables'!$Q$4:$R$10, 2, FALSE), FALSE)*'Regional Rollup'!AW125</f>
        <v>0</v>
      </c>
      <c r="AY125" s="402">
        <f>VLOOKUP($F125&amp;$N125, Shipments!$EQ$22:$FA$369, VLOOKUP(AY$4, 'Index Tables'!$M$4:$O$10, 2, FALSE), FALSE)*VLOOKUP($C125, 'AEO COMMERCIAL FLOORSPACE'!$A$47:$G$196, 7, FALSE)*$M125</f>
        <v>0</v>
      </c>
      <c r="AZ125" s="356">
        <f>VLOOKUP($E125&amp;$N125, UES!$AA$6:$AJ$35, VLOOKUP(AZ$4, 'Index Tables'!$Q$4:$R$10, 2, FALSE), FALSE)*'Regional Rollup'!AY125</f>
        <v>0</v>
      </c>
      <c r="BA125" s="402">
        <f>VLOOKUP($F125&amp;$N125, Shipments!$EQ$22:$FA$369, VLOOKUP(BA$4, 'Index Tables'!$M$4:$O$10, 2, FALSE), FALSE)*VLOOKUP($C125, 'AEO COMMERCIAL FLOORSPACE'!$A$47:$G$196, 7, FALSE)*$M125</f>
        <v>1168.6782522265398</v>
      </c>
      <c r="BB125" s="356">
        <f>VLOOKUP($E125&amp;$N125, UES!$AA$6:$AJ$35, VLOOKUP(BB$4, 'Index Tables'!$Q$4:$R$10, 2, FALSE), FALSE)*'Regional Rollup'!BA125</f>
        <v>2756845.7153406166</v>
      </c>
      <c r="BC125" s="402">
        <f>VLOOKUP($F125&amp;$N125, Shipments!$EQ$22:$FA$369, VLOOKUP(BC$4, 'Index Tables'!$M$4:$O$10, 2, FALSE), FALSE)*VLOOKUP($C125, 'AEO COMMERCIAL FLOORSPACE'!$A$47:$G$196, 7, FALSE)*$M125</f>
        <v>299.48352794634752</v>
      </c>
      <c r="BD125" s="356">
        <f>VLOOKUP($E125&amp;$N125, UES!$AA$6:$AJ$35, VLOOKUP(BD$4, 'Index Tables'!$Q$4:$R$10, 2, FALSE), FALSE)*'Regional Rollup'!BC125</f>
        <v>705346.86411429255</v>
      </c>
      <c r="BE125" s="402">
        <f>VLOOKUP($F125&amp;$N125, Shipments!$EQ$22:$FA$369, VLOOKUP(BE$4, 'Index Tables'!$M$4:$O$10, 2, FALSE), FALSE)*VLOOKUP($C125, 'AEO COMMERCIAL FLOORSPACE'!$A$47:$G$196, 7, FALSE)*$M125</f>
        <v>282.49533600937923</v>
      </c>
      <c r="BF125" s="356">
        <f>VLOOKUP($E125&amp;$N125, UES!$AA$6:$AJ$35, VLOOKUP(BF$4, 'Index Tables'!$Q$4:$R$10, 2, FALSE), FALSE)*'Regional Rollup'!BE125</f>
        <v>664053.24430531391</v>
      </c>
      <c r="BG125" s="356">
        <f>VLOOKUP($F125&amp;$N125, Shipments!$EQ$22:$FA$369, VLOOKUP(BG$4, 'Index Tables'!$M$4:$O$10, 2, FALSE), FALSE)*VLOOKUP($C125, 'AEO COMMERCIAL FLOORSPACE'!$A$47:$G$196, 7, FALSE)*$M125</f>
        <v>0</v>
      </c>
      <c r="BH125" s="356">
        <f>VLOOKUP($E125&amp;$N125, UES!$AA$6:$AJ$35, VLOOKUP(BH$4, 'Index Tables'!$Q$4:$R$10, 2, FALSE), FALSE)*'Regional Rollup'!BG125</f>
        <v>0</v>
      </c>
    </row>
    <row r="126" spans="2:60">
      <c r="B126" s="371">
        <f t="shared" si="33"/>
        <v>120</v>
      </c>
      <c r="C126" s="371" t="str">
        <f t="shared" si="39"/>
        <v>2034Any</v>
      </c>
      <c r="D126" s="371" t="str">
        <f t="shared" si="40"/>
        <v>AnyIdaho</v>
      </c>
      <c r="E126" s="371" t="s">
        <v>5</v>
      </c>
      <c r="F126" s="371">
        <v>2034</v>
      </c>
      <c r="G126" s="367">
        <f t="shared" si="31"/>
        <v>4170872.2063883948</v>
      </c>
      <c r="H126" s="371" t="s">
        <v>254</v>
      </c>
      <c r="I126" s="368" t="str">
        <f>IF(H126="Any", "NA", HLOOKUP($F126, TotalStockSF!$K$4:$BI$76, VLOOKUP($D126, TotalStockSF!$A$5:$B$76, 2, FALSE), FALSE))</f>
        <v>NA</v>
      </c>
      <c r="J126" s="368">
        <f>VLOOKUP($C126, 'AEO COMMERCIAL FLOORSPACE'!$A$47:$G$196, 6, FALSE)</f>
        <v>654.33707593272436</v>
      </c>
      <c r="K126" s="369" t="str">
        <f t="shared" si="44"/>
        <v>NA</v>
      </c>
      <c r="L126" s="370">
        <f>VLOOKUP($C126, 'AEO COMMERCIAL FLOORSPACE'!$A$47:$G$196, 7, FALSE)</f>
        <v>3.3266719401625691E-2</v>
      </c>
      <c r="M126" s="370">
        <f t="shared" si="45"/>
        <v>3.3266719401625691E-2</v>
      </c>
      <c r="N126" s="371" t="s">
        <v>241</v>
      </c>
      <c r="O126" s="356">
        <f t="shared" si="34"/>
        <v>1763.0568237595207</v>
      </c>
      <c r="P126" s="367">
        <f t="shared" si="35"/>
        <v>4170872.2063883948</v>
      </c>
      <c r="Q126" s="356">
        <f>VLOOKUP($F126&amp;$N126, Shipments!$DL$22:$DV$369, VLOOKUP(Q$4, 'Index Tables'!$I$4:$K$10, 2, FALSE), FALSE)*VLOOKUP($C126, 'AEO COMMERCIAL FLOORSPACE'!$A$47:$G$196, 7, FALSE)*$M126</f>
        <v>0</v>
      </c>
      <c r="R126" s="356">
        <f>VLOOKUP($E126&amp;$N126, UES!$AA$6:$AJ$35, VLOOKUP(R$4, 'Index Tables'!$Q$4:$R$10, 2, FALSE), FALSE)*'Regional Rollup'!Q126</f>
        <v>0</v>
      </c>
      <c r="S126" s="402">
        <f>VLOOKUP($F126&amp;$N126, Shipments!$DL$22:$DV$369, VLOOKUP(S$4, 'Index Tables'!$I$4:$K$10, 2, FALSE), FALSE)*VLOOKUP($C126, 'AEO COMMERCIAL FLOORSPACE'!$A$47:$G$196, 7, FALSE)*$M126</f>
        <v>402.17831497948043</v>
      </c>
      <c r="T126" s="356">
        <f>VLOOKUP($E126&amp;$N126, UES!$AA$6:$AJ$35, VLOOKUP(T$4, 'Index Tables'!$Q$4:$R$10, 2, FALSE), FALSE)*'Regional Rollup'!S126</f>
        <v>959006.04469640588</v>
      </c>
      <c r="U126" s="402">
        <f>VLOOKUP($F126&amp;$N126, Shipments!$DL$22:$DV$369, VLOOKUP(U$4, 'Index Tables'!$I$4:$K$10, 2, FALSE), FALSE)*VLOOKUP($C126, 'AEO COMMERCIAL FLOORSPACE'!$A$47:$G$196, 7, FALSE)*$M126</f>
        <v>364.55239737370664</v>
      </c>
      <c r="V126" s="356">
        <f>VLOOKUP($E126&amp;$N126, UES!$AA$6:$AJ$35, VLOOKUP(V$4, 'Index Tables'!$Q$4:$R$10, 2, FALSE), FALSE)*'Regional Rollup'!U126</f>
        <v>865421.44965617661</v>
      </c>
      <c r="W126" s="402">
        <f>VLOOKUP($F126&amp;$N126, Shipments!$DL$22:$DV$369, VLOOKUP(W$4, 'Index Tables'!$I$4:$K$10, 2, FALSE), FALSE)*VLOOKUP($C126, 'AEO COMMERCIAL FLOORSPACE'!$A$47:$G$196, 7, FALSE)*$M126</f>
        <v>350.83479148593921</v>
      </c>
      <c r="X126" s="356">
        <f>VLOOKUP($E126&amp;$N126, UES!$AA$6:$AJ$35, VLOOKUP(X$4, 'Index Tables'!$Q$4:$R$10, 2, FALSE), FALSE)*'Regional Rollup'!W126</f>
        <v>827599.37549770204</v>
      </c>
      <c r="Y126" s="402">
        <f>VLOOKUP($F126&amp;$N126, Shipments!$DL$22:$DV$369, VLOOKUP(Y$4, 'Index Tables'!$I$4:$K$10, 2, FALSE), FALSE)*VLOOKUP($C126, 'AEO COMMERCIAL FLOORSPACE'!$A$47:$G$196, 7, FALSE)*$M126</f>
        <v>332.16673271352732</v>
      </c>
      <c r="Z126" s="356">
        <f>VLOOKUP($E126&amp;$N126, UES!$AA$6:$AJ$35, VLOOKUP(Z$4, 'Index Tables'!$Q$4:$R$10, 2, FALSE), FALSE)*'Regional Rollup'!Y126</f>
        <v>782322.70365317201</v>
      </c>
      <c r="AA126" s="402">
        <f>VLOOKUP($F126&amp;$N126, Shipments!$DL$22:$DV$369, VLOOKUP(AA$4, 'Index Tables'!$I$4:$K$10, 2, FALSE), FALSE)*VLOOKUP($C126, 'AEO COMMERCIAL FLOORSPACE'!$A$47:$G$196, 7, FALSE)*$M126</f>
        <v>313.32458720686702</v>
      </c>
      <c r="AB126" s="356">
        <f>VLOOKUP($E126&amp;$N126, UES!$AA$6:$AJ$35, VLOOKUP(AB$4, 'Index Tables'!$Q$4:$R$10, 2, FALSE), FALSE)*'Regional Rollup'!AA126</f>
        <v>736522.63288493827</v>
      </c>
      <c r="AC126" s="356">
        <f>VLOOKUP($F126&amp;$N126, Shipments!$DL$22:$DV$369, VLOOKUP(AC$4, 'Index Tables'!$I$4:$K$10, 2, FALSE), FALSE)*VLOOKUP($C126, 'AEO COMMERCIAL FLOORSPACE'!$A$47:$G$196, 7, FALSE)*$M126</f>
        <v>0</v>
      </c>
      <c r="AD126" s="356">
        <f>VLOOKUP($E126&amp;$N126, UES!$AA$6:$AJ$35, VLOOKUP(AD$4, 'Index Tables'!$Q$4:$R$10, 2, FALSE), FALSE)*'Regional Rollup'!AC126</f>
        <v>0</v>
      </c>
      <c r="AF126" s="371">
        <f t="shared" si="36"/>
        <v>120</v>
      </c>
      <c r="AG126" s="371" t="str">
        <f t="shared" si="41"/>
        <v>2034Any</v>
      </c>
      <c r="AH126" s="371" t="str">
        <f t="shared" si="42"/>
        <v>AnyIdaho</v>
      </c>
      <c r="AI126" s="371" t="s">
        <v>5</v>
      </c>
      <c r="AJ126" s="371">
        <v>2034</v>
      </c>
      <c r="AK126" s="367">
        <f t="shared" si="32"/>
        <v>4155521.29964823</v>
      </c>
      <c r="AL126" s="371" t="s">
        <v>254</v>
      </c>
      <c r="AM126" s="368" t="str">
        <f>IF(AL126="Any", "NA", HLOOKUP($F126, TotalStockSF!$K$4:$BI$76, VLOOKUP($D126, TotalStockSF!$A$5:$B$76, 2, FALSE), FALSE))</f>
        <v>NA</v>
      </c>
      <c r="AN126" s="368">
        <f>VLOOKUP($C126, 'AEO COMMERCIAL FLOORSPACE'!$A$47:$G$196, 6, FALSE)</f>
        <v>654.33707593272436</v>
      </c>
      <c r="AO126" s="369" t="str">
        <f t="shared" si="46"/>
        <v>NA</v>
      </c>
      <c r="AP126" s="370">
        <f>VLOOKUP($C126, 'AEO COMMERCIAL FLOORSPACE'!$A$47:$G$196, 7, FALSE)</f>
        <v>3.3266719401625691E-2</v>
      </c>
      <c r="AQ126" s="370">
        <f t="shared" si="43"/>
        <v>3.3266719401625691E-2</v>
      </c>
      <c r="AR126" s="371" t="s">
        <v>241</v>
      </c>
      <c r="AS126" s="356">
        <f t="shared" si="37"/>
        <v>1763.0568237595207</v>
      </c>
      <c r="AT126" s="367">
        <f t="shared" si="38"/>
        <v>4155521.29964823</v>
      </c>
      <c r="AU126" s="356">
        <f>VLOOKUP($F126&amp;$N126, Shipments!$EQ$22:$FA$369, VLOOKUP(AU$4, 'Index Tables'!$M$4:$O$10, 2, FALSE), FALSE)*VLOOKUP($C126, 'AEO COMMERCIAL FLOORSPACE'!$A$47:$G$196, 7, FALSE)*$M126</f>
        <v>0</v>
      </c>
      <c r="AV126" s="356">
        <f>VLOOKUP($E126&amp;$N126, UES!$AA$6:$AJ$35, VLOOKUP(AV$4, 'Index Tables'!$Q$4:$R$10, 2, FALSE), FALSE)*'Regional Rollup'!AU126</f>
        <v>0</v>
      </c>
      <c r="AW126" s="402">
        <f>VLOOKUP($F126&amp;$N126, Shipments!$EQ$22:$FA$369, VLOOKUP(AW$4, 'Index Tables'!$M$4:$O$10, 2, FALSE), FALSE)*VLOOKUP($C126, 'AEO COMMERCIAL FLOORSPACE'!$A$47:$G$196, 7, FALSE)*$M126</f>
        <v>0</v>
      </c>
      <c r="AX126" s="356">
        <f>VLOOKUP($E126&amp;$N126, UES!$AA$6:$AJ$35, VLOOKUP(AX$4, 'Index Tables'!$Q$4:$R$10, 2, FALSE), FALSE)*'Regional Rollup'!AW126</f>
        <v>0</v>
      </c>
      <c r="AY126" s="402">
        <f>VLOOKUP($F126&amp;$N126, Shipments!$EQ$22:$FA$369, VLOOKUP(AY$4, 'Index Tables'!$M$4:$O$10, 2, FALSE), FALSE)*VLOOKUP($C126, 'AEO COMMERCIAL FLOORSPACE'!$A$47:$G$196, 7, FALSE)*$M126</f>
        <v>0</v>
      </c>
      <c r="AZ126" s="356">
        <f>VLOOKUP($E126&amp;$N126, UES!$AA$6:$AJ$35, VLOOKUP(AZ$4, 'Index Tables'!$Q$4:$R$10, 2, FALSE), FALSE)*'Regional Rollup'!AY126</f>
        <v>0</v>
      </c>
      <c r="BA126" s="402">
        <f>VLOOKUP($F126&amp;$N126, Shipments!$EQ$22:$FA$369, VLOOKUP(BA$4, 'Index Tables'!$M$4:$O$10, 2, FALSE), FALSE)*VLOOKUP($C126, 'AEO COMMERCIAL FLOORSPACE'!$A$47:$G$196, 7, FALSE)*$M126</f>
        <v>1185.3343701053277</v>
      </c>
      <c r="BB126" s="356">
        <f>VLOOKUP($E126&amp;$N126, UES!$AA$6:$AJ$35, VLOOKUP(BB$4, 'Index Tables'!$Q$4:$R$10, 2, FALSE), FALSE)*'Regional Rollup'!BA126</f>
        <v>2796136.5527638872</v>
      </c>
      <c r="BC126" s="402">
        <f>VLOOKUP($F126&amp;$N126, Shipments!$EQ$22:$FA$369, VLOOKUP(BC$4, 'Index Tables'!$M$4:$O$10, 2, FALSE), FALSE)*VLOOKUP($C126, 'AEO COMMERCIAL FLOORSPACE'!$A$47:$G$196, 7, FALSE)*$M126</f>
        <v>297.29319965018544</v>
      </c>
      <c r="BD126" s="356">
        <f>VLOOKUP($E126&amp;$N126, UES!$AA$6:$AJ$35, VLOOKUP(BD$4, 'Index Tables'!$Q$4:$R$10, 2, FALSE), FALSE)*'Regional Rollup'!BC126</f>
        <v>700188.17907517578</v>
      </c>
      <c r="BE126" s="402">
        <f>VLOOKUP($F126&amp;$N126, Shipments!$EQ$22:$FA$369, VLOOKUP(BE$4, 'Index Tables'!$M$4:$O$10, 2, FALSE), FALSE)*VLOOKUP($C126, 'AEO COMMERCIAL FLOORSPACE'!$A$47:$G$196, 7, FALSE)*$M126</f>
        <v>280.42925400400759</v>
      </c>
      <c r="BF126" s="356">
        <f>VLOOKUP($E126&amp;$N126, UES!$AA$6:$AJ$35, VLOOKUP(BF$4, 'Index Tables'!$Q$4:$R$10, 2, FALSE), FALSE)*'Regional Rollup'!BE126</f>
        <v>659196.56780916697</v>
      </c>
      <c r="BG126" s="356">
        <f>VLOOKUP($F126&amp;$N126, Shipments!$EQ$22:$FA$369, VLOOKUP(BG$4, 'Index Tables'!$M$4:$O$10, 2, FALSE), FALSE)*VLOOKUP($C126, 'AEO COMMERCIAL FLOORSPACE'!$A$47:$G$196, 7, FALSE)*$M126</f>
        <v>0</v>
      </c>
      <c r="BH126" s="356">
        <f>VLOOKUP($E126&amp;$N126, UES!$AA$6:$AJ$35, VLOOKUP(BH$4, 'Index Tables'!$Q$4:$R$10, 2, FALSE), FALSE)*'Regional Rollup'!BG126</f>
        <v>0</v>
      </c>
    </row>
    <row r="127" spans="2:60">
      <c r="B127" s="371">
        <f t="shared" si="33"/>
        <v>121</v>
      </c>
      <c r="C127" s="371" t="str">
        <f>F127&amp;H127</f>
        <v>2005Any</v>
      </c>
      <c r="D127" s="371" t="str">
        <f>H127&amp;E127</f>
        <v>AnyIdaho</v>
      </c>
      <c r="E127" s="371" t="s">
        <v>5</v>
      </c>
      <c r="F127" s="371">
        <v>2005</v>
      </c>
      <c r="G127" s="367">
        <f t="shared" si="31"/>
        <v>3339507.0707901311</v>
      </c>
      <c r="H127" s="371" t="s">
        <v>254</v>
      </c>
      <c r="I127" s="368" t="str">
        <f>IF(H127="Any", "NA", HLOOKUP($F127, TotalStockSF!$K$4:$BI$76, VLOOKUP($D127, TotalStockSF!$A$5:$B$76, 2, FALSE), FALSE))</f>
        <v>NA</v>
      </c>
      <c r="J127" s="368">
        <f>VLOOKUP($C127, 'AEO COMMERCIAL FLOORSPACE'!$A$47:$G$196, 6, FALSE)</f>
        <v>427.24240868361267</v>
      </c>
      <c r="K127" s="369" t="str">
        <f t="shared" si="44"/>
        <v>NA</v>
      </c>
      <c r="L127" s="370">
        <f>VLOOKUP($C127, 'AEO COMMERCIAL FLOORSPACE'!$A$47:$G$196, 7, FALSE)</f>
        <v>3.4766527973081711E-2</v>
      </c>
      <c r="M127" s="370">
        <f t="shared" si="45"/>
        <v>3.4766527973081711E-2</v>
      </c>
      <c r="N127" s="371" t="s">
        <v>242</v>
      </c>
      <c r="O127" s="356">
        <f t="shared" si="34"/>
        <v>2774.365262461085</v>
      </c>
      <c r="P127" s="367">
        <f t="shared" si="35"/>
        <v>3339507.0707901311</v>
      </c>
      <c r="Q127" s="356">
        <f>VLOOKUP($F127&amp;$N127, Shipments!$DL$22:$DV$369, VLOOKUP(Q$4, 'Index Tables'!$I$4:$K$10, 2, FALSE), FALSE)*VLOOKUP($C127, 'AEO COMMERCIAL FLOORSPACE'!$A$47:$G$196, 7, FALSE)*$M127</f>
        <v>0</v>
      </c>
      <c r="R127" s="356">
        <f>VLOOKUP($E127&amp;$N127, UES!$AA$6:$AJ$35, VLOOKUP(R$4, 'Index Tables'!$Q$4:$R$10, 2, FALSE), FALSE)*'Regional Rollup'!Q127</f>
        <v>0</v>
      </c>
      <c r="S127" s="402">
        <f>VLOOKUP($F127&amp;$N127, Shipments!$DL$22:$DV$369, VLOOKUP(S$4, 'Index Tables'!$I$4:$K$10, 2, FALSE), FALSE)*VLOOKUP($C127, 'AEO COMMERCIAL FLOORSPACE'!$A$47:$G$196, 7, FALSE)*$M127</f>
        <v>760.797649635531</v>
      </c>
      <c r="T127" s="356">
        <f>VLOOKUP($E127&amp;$N127, UES!$AA$6:$AJ$35, VLOOKUP(T$4, 'Index Tables'!$Q$4:$R$10, 2, FALSE), FALSE)*'Regional Rollup'!S127</f>
        <v>924070.38765566074</v>
      </c>
      <c r="U127" s="402">
        <f>VLOOKUP($F127&amp;$N127, Shipments!$DL$22:$DV$369, VLOOKUP(U$4, 'Index Tables'!$I$4:$K$10, 2, FALSE), FALSE)*VLOOKUP($C127, 'AEO COMMERCIAL FLOORSPACE'!$A$47:$G$196, 7, FALSE)*$M127</f>
        <v>705.76358024349429</v>
      </c>
      <c r="V127" s="356">
        <f>VLOOKUP($E127&amp;$N127, UES!$AA$6:$AJ$35, VLOOKUP(V$4, 'Index Tables'!$Q$4:$R$10, 2, FALSE), FALSE)*'Regional Rollup'!U127</f>
        <v>851004.69780771248</v>
      </c>
      <c r="W127" s="402">
        <f>VLOOKUP($F127&amp;$N127, Shipments!$DL$22:$DV$369, VLOOKUP(W$4, 'Index Tables'!$I$4:$K$10, 2, FALSE), FALSE)*VLOOKUP($C127, 'AEO COMMERCIAL FLOORSPACE'!$A$47:$G$196, 7, FALSE)*$M127</f>
        <v>672.87189283544365</v>
      </c>
      <c r="X127" s="356">
        <f>VLOOKUP($E127&amp;$N127, UES!$AA$6:$AJ$35, VLOOKUP(X$4, 'Index Tables'!$Q$4:$R$10, 2, FALSE), FALSE)*'Regional Rollup'!W127</f>
        <v>807448.29468965798</v>
      </c>
      <c r="Y127" s="402">
        <f>VLOOKUP($F127&amp;$N127, Shipments!$DL$22:$DV$369, VLOOKUP(Y$4, 'Index Tables'!$I$4:$K$10, 2, FALSE), FALSE)*VLOOKUP($C127, 'AEO COMMERCIAL FLOORSPACE'!$A$47:$G$196, 7, FALSE)*$M127</f>
        <v>634.93213974661626</v>
      </c>
      <c r="Z127" s="356">
        <f>VLOOKUP($E127&amp;$N127, UES!$AA$6:$AJ$35, VLOOKUP(Z$4, 'Index Tables'!$Q$4:$R$10, 2, FALSE), FALSE)*'Regional Rollup'!Y127</f>
        <v>756983.69063710002</v>
      </c>
      <c r="AA127" s="402">
        <f>VLOOKUP($F127&amp;$N127, Shipments!$DL$22:$DV$369, VLOOKUP(AA$4, 'Index Tables'!$I$4:$K$10, 2, FALSE), FALSE)*VLOOKUP($C127, 'AEO COMMERCIAL FLOORSPACE'!$A$47:$G$196, 7, FALSE)*$M127</f>
        <v>0</v>
      </c>
      <c r="AB127" s="356">
        <f>VLOOKUP($E127&amp;$N127, UES!$AA$6:$AJ$35, VLOOKUP(AB$4, 'Index Tables'!$Q$4:$R$10, 2, FALSE), FALSE)*'Regional Rollup'!AA127</f>
        <v>0</v>
      </c>
      <c r="AC127" s="356">
        <f>VLOOKUP($F127&amp;$N127, Shipments!$DL$22:$DV$369, VLOOKUP(AC$4, 'Index Tables'!$I$4:$K$10, 2, FALSE), FALSE)*VLOOKUP($C127, 'AEO COMMERCIAL FLOORSPACE'!$A$47:$G$196, 7, FALSE)*$M127</f>
        <v>0</v>
      </c>
      <c r="AD127" s="356">
        <f>VLOOKUP($E127&amp;$N127, UES!$AA$6:$AJ$35, VLOOKUP(AD$4, 'Index Tables'!$Q$4:$R$10, 2, FALSE), FALSE)*'Regional Rollup'!AC127</f>
        <v>0</v>
      </c>
      <c r="AF127" s="371">
        <f t="shared" si="36"/>
        <v>121</v>
      </c>
      <c r="AG127" s="371" t="str">
        <f>AJ127&amp;AL127</f>
        <v>2005Any</v>
      </c>
      <c r="AH127" s="371" t="str">
        <f>AL127&amp;AI127</f>
        <v>AnyIdaho</v>
      </c>
      <c r="AI127" s="371" t="s">
        <v>5</v>
      </c>
      <c r="AJ127" s="371">
        <v>2005</v>
      </c>
      <c r="AK127" s="367">
        <f t="shared" si="32"/>
        <v>3339507.0707901311</v>
      </c>
      <c r="AL127" s="371" t="s">
        <v>254</v>
      </c>
      <c r="AM127" s="368" t="str">
        <f>IF(AL127="Any", "NA", HLOOKUP($F127, TotalStockSF!$K$4:$BI$76, VLOOKUP($D127, TotalStockSF!$A$5:$B$76, 2, FALSE), FALSE))</f>
        <v>NA</v>
      </c>
      <c r="AN127" s="368">
        <f>VLOOKUP($C127, 'AEO COMMERCIAL FLOORSPACE'!$A$47:$G$196, 6, FALSE)</f>
        <v>427.24240868361267</v>
      </c>
      <c r="AO127" s="369" t="str">
        <f t="shared" si="46"/>
        <v>NA</v>
      </c>
      <c r="AP127" s="370">
        <f>VLOOKUP($C127, 'AEO COMMERCIAL FLOORSPACE'!$A$47:$G$196, 7, FALSE)</f>
        <v>3.4766527973081711E-2</v>
      </c>
      <c r="AQ127" s="370">
        <f t="shared" si="43"/>
        <v>3.4766527973081711E-2</v>
      </c>
      <c r="AR127" s="371" t="s">
        <v>242</v>
      </c>
      <c r="AS127" s="356">
        <f t="shared" si="37"/>
        <v>2774.365262461085</v>
      </c>
      <c r="AT127" s="367">
        <f t="shared" si="38"/>
        <v>3339507.0707901311</v>
      </c>
      <c r="AU127" s="356">
        <f>VLOOKUP($F127&amp;$N127, Shipments!$EQ$22:$FA$369, VLOOKUP(AU$4, 'Index Tables'!$M$4:$O$10, 2, FALSE), FALSE)*VLOOKUP($C127, 'AEO COMMERCIAL FLOORSPACE'!$A$47:$G$196, 7, FALSE)*$M127</f>
        <v>0</v>
      </c>
      <c r="AV127" s="356">
        <f>VLOOKUP($E127&amp;$N127, UES!$AA$6:$AJ$35, VLOOKUP(AV$4, 'Index Tables'!$Q$4:$R$10, 2, FALSE), FALSE)*'Regional Rollup'!AU127</f>
        <v>0</v>
      </c>
      <c r="AW127" s="402">
        <f>VLOOKUP($F127&amp;$N127, Shipments!$EQ$22:$FA$369, VLOOKUP(AW$4, 'Index Tables'!$M$4:$O$10, 2, FALSE), FALSE)*VLOOKUP($C127, 'AEO COMMERCIAL FLOORSPACE'!$A$47:$G$196, 7, FALSE)*$M127</f>
        <v>760.797649635531</v>
      </c>
      <c r="AX127" s="356">
        <f>VLOOKUP($E127&amp;$N127, UES!$AA$6:$AJ$35, VLOOKUP(AX$4, 'Index Tables'!$Q$4:$R$10, 2, FALSE), FALSE)*'Regional Rollup'!AW127</f>
        <v>924070.38765566074</v>
      </c>
      <c r="AY127" s="402">
        <f>VLOOKUP($F127&amp;$N127, Shipments!$EQ$22:$FA$369, VLOOKUP(AY$4, 'Index Tables'!$M$4:$O$10, 2, FALSE), FALSE)*VLOOKUP($C127, 'AEO COMMERCIAL FLOORSPACE'!$A$47:$G$196, 7, FALSE)*$M127</f>
        <v>705.76358024349429</v>
      </c>
      <c r="AZ127" s="356">
        <f>VLOOKUP($E127&amp;$N127, UES!$AA$6:$AJ$35, VLOOKUP(AZ$4, 'Index Tables'!$Q$4:$R$10, 2, FALSE), FALSE)*'Regional Rollup'!AY127</f>
        <v>851004.69780771248</v>
      </c>
      <c r="BA127" s="402">
        <f>VLOOKUP($F127&amp;$N127, Shipments!$EQ$22:$FA$369, VLOOKUP(BA$4, 'Index Tables'!$M$4:$O$10, 2, FALSE), FALSE)*VLOOKUP($C127, 'AEO COMMERCIAL FLOORSPACE'!$A$47:$G$196, 7, FALSE)*$M127</f>
        <v>672.87189283544365</v>
      </c>
      <c r="BB127" s="356">
        <f>VLOOKUP($E127&amp;$N127, UES!$AA$6:$AJ$35, VLOOKUP(BB$4, 'Index Tables'!$Q$4:$R$10, 2, FALSE), FALSE)*'Regional Rollup'!BA127</f>
        <v>807448.29468965798</v>
      </c>
      <c r="BC127" s="402">
        <f>VLOOKUP($F127&amp;$N127, Shipments!$EQ$22:$FA$369, VLOOKUP(BC$4, 'Index Tables'!$M$4:$O$10, 2, FALSE), FALSE)*VLOOKUP($C127, 'AEO COMMERCIAL FLOORSPACE'!$A$47:$G$196, 7, FALSE)*$M127</f>
        <v>634.93213974661626</v>
      </c>
      <c r="BD127" s="356">
        <f>VLOOKUP($E127&amp;$N127, UES!$AA$6:$AJ$35, VLOOKUP(BD$4, 'Index Tables'!$Q$4:$R$10, 2, FALSE), FALSE)*'Regional Rollup'!BC127</f>
        <v>756983.69063710002</v>
      </c>
      <c r="BE127" s="402">
        <f>VLOOKUP($F127&amp;$N127, Shipments!$EQ$22:$FA$369, VLOOKUP(BE$4, 'Index Tables'!$M$4:$O$10, 2, FALSE), FALSE)*VLOOKUP($C127, 'AEO COMMERCIAL FLOORSPACE'!$A$47:$G$196, 7, FALSE)*$M127</f>
        <v>0</v>
      </c>
      <c r="BF127" s="356">
        <f>VLOOKUP($E127&amp;$N127, UES!$AA$6:$AJ$35, VLOOKUP(BF$4, 'Index Tables'!$Q$4:$R$10, 2, FALSE), FALSE)*'Regional Rollup'!BE127</f>
        <v>0</v>
      </c>
      <c r="BG127" s="356">
        <f>VLOOKUP($F127&amp;$N127, Shipments!$EQ$22:$FA$369, VLOOKUP(BG$4, 'Index Tables'!$M$4:$O$10, 2, FALSE), FALSE)*VLOOKUP($C127, 'AEO COMMERCIAL FLOORSPACE'!$A$47:$G$196, 7, FALSE)*$M127</f>
        <v>0</v>
      </c>
      <c r="BH127" s="356">
        <f>VLOOKUP($E127&amp;$N127, UES!$AA$6:$AJ$35, VLOOKUP(BH$4, 'Index Tables'!$Q$4:$R$10, 2, FALSE), FALSE)*'Regional Rollup'!BG127</f>
        <v>0</v>
      </c>
    </row>
    <row r="128" spans="2:60">
      <c r="B128" s="371">
        <f t="shared" si="33"/>
        <v>122</v>
      </c>
      <c r="C128" s="371" t="str">
        <f t="shared" ref="C128:C156" si="47">F128&amp;H128</f>
        <v>2006Any</v>
      </c>
      <c r="D128" s="371" t="str">
        <f t="shared" ref="D128:D156" si="48">H128&amp;E128</f>
        <v>AnyIdaho</v>
      </c>
      <c r="E128" s="371" t="s">
        <v>5</v>
      </c>
      <c r="F128" s="371">
        <v>2006</v>
      </c>
      <c r="G128" s="367">
        <f t="shared" si="31"/>
        <v>3442974.2814589543</v>
      </c>
      <c r="H128" s="371" t="s">
        <v>254</v>
      </c>
      <c r="I128" s="368" t="str">
        <f>IF(H128="Any", "NA", HLOOKUP($F128, TotalStockSF!$K$4:$BI$76, VLOOKUP($D128, TotalStockSF!$A$5:$B$76, 2, FALSE), FALSE))</f>
        <v>NA</v>
      </c>
      <c r="J128" s="368">
        <f>VLOOKUP($C128, 'AEO COMMERCIAL FLOORSPACE'!$A$47:$G$196, 6, FALSE)</f>
        <v>437.02584141947625</v>
      </c>
      <c r="K128" s="369" t="str">
        <f t="shared" si="44"/>
        <v>NA</v>
      </c>
      <c r="L128" s="370">
        <f>VLOOKUP($C128, 'AEO COMMERCIAL FLOORSPACE'!$A$47:$G$196, 7, FALSE)</f>
        <v>3.4892697998130856E-2</v>
      </c>
      <c r="M128" s="370">
        <f t="shared" si="45"/>
        <v>3.4892697998130856E-2</v>
      </c>
      <c r="N128" s="371" t="s">
        <v>242</v>
      </c>
      <c r="O128" s="356">
        <f t="shared" si="34"/>
        <v>2860.3228091883057</v>
      </c>
      <c r="P128" s="367">
        <f t="shared" si="35"/>
        <v>3442974.2814589543</v>
      </c>
      <c r="Q128" s="356">
        <f>VLOOKUP($F128&amp;$N128, Shipments!$DL$22:$DV$369, VLOOKUP(Q$4, 'Index Tables'!$I$4:$K$10, 2, FALSE), FALSE)*VLOOKUP($C128, 'AEO COMMERCIAL FLOORSPACE'!$A$47:$G$196, 7, FALSE)*$M128</f>
        <v>0</v>
      </c>
      <c r="R128" s="356">
        <f>VLOOKUP($E128&amp;$N128, UES!$AA$6:$AJ$35, VLOOKUP(R$4, 'Index Tables'!$Q$4:$R$10, 2, FALSE), FALSE)*'Regional Rollup'!Q128</f>
        <v>0</v>
      </c>
      <c r="S128" s="402">
        <f>VLOOKUP($F128&amp;$N128, Shipments!$DL$22:$DV$369, VLOOKUP(S$4, 'Index Tables'!$I$4:$K$10, 2, FALSE), FALSE)*VLOOKUP($C128, 'AEO COMMERCIAL FLOORSPACE'!$A$47:$G$196, 7, FALSE)*$M128</f>
        <v>784.3692753343372</v>
      </c>
      <c r="T128" s="356">
        <f>VLOOKUP($E128&amp;$N128, UES!$AA$6:$AJ$35, VLOOKUP(T$4, 'Index Tables'!$Q$4:$R$10, 2, FALSE), FALSE)*'Regional Rollup'!S128</f>
        <v>952700.65656830114</v>
      </c>
      <c r="U128" s="402">
        <f>VLOOKUP($F128&amp;$N128, Shipments!$DL$22:$DV$369, VLOOKUP(U$4, 'Index Tables'!$I$4:$K$10, 2, FALSE), FALSE)*VLOOKUP($C128, 'AEO COMMERCIAL FLOORSPACE'!$A$47:$G$196, 7, FALSE)*$M128</f>
        <v>727.63009751430582</v>
      </c>
      <c r="V128" s="356">
        <f>VLOOKUP($E128&amp;$N128, UES!$AA$6:$AJ$35, VLOOKUP(V$4, 'Index Tables'!$Q$4:$R$10, 2, FALSE), FALSE)*'Regional Rollup'!U128</f>
        <v>877371.18857468292</v>
      </c>
      <c r="W128" s="402">
        <f>VLOOKUP($F128&amp;$N128, Shipments!$DL$22:$DV$369, VLOOKUP(W$4, 'Index Tables'!$I$4:$K$10, 2, FALSE), FALSE)*VLOOKUP($C128, 'AEO COMMERCIAL FLOORSPACE'!$A$47:$G$196, 7, FALSE)*$M128</f>
        <v>693.71933421327265</v>
      </c>
      <c r="X128" s="356">
        <f>VLOOKUP($E128&amp;$N128, UES!$AA$6:$AJ$35, VLOOKUP(X$4, 'Index Tables'!$Q$4:$R$10, 2, FALSE), FALSE)*'Regional Rollup'!W128</f>
        <v>832465.2870301113</v>
      </c>
      <c r="Y128" s="402">
        <f>VLOOKUP($F128&amp;$N128, Shipments!$DL$22:$DV$369, VLOOKUP(Y$4, 'Index Tables'!$I$4:$K$10, 2, FALSE), FALSE)*VLOOKUP($C128, 'AEO COMMERCIAL FLOORSPACE'!$A$47:$G$196, 7, FALSE)*$M128</f>
        <v>654.60410212638999</v>
      </c>
      <c r="Z128" s="356">
        <f>VLOOKUP($E128&amp;$N128, UES!$AA$6:$AJ$35, VLOOKUP(Z$4, 'Index Tables'!$Q$4:$R$10, 2, FALSE), FALSE)*'Regional Rollup'!Y128</f>
        <v>780437.14928585896</v>
      </c>
      <c r="AA128" s="402">
        <f>VLOOKUP($F128&amp;$N128, Shipments!$DL$22:$DV$369, VLOOKUP(AA$4, 'Index Tables'!$I$4:$K$10, 2, FALSE), FALSE)*VLOOKUP($C128, 'AEO COMMERCIAL FLOORSPACE'!$A$47:$G$196, 7, FALSE)*$M128</f>
        <v>0</v>
      </c>
      <c r="AB128" s="356">
        <f>VLOOKUP($E128&amp;$N128, UES!$AA$6:$AJ$35, VLOOKUP(AB$4, 'Index Tables'!$Q$4:$R$10, 2, FALSE), FALSE)*'Regional Rollup'!AA128</f>
        <v>0</v>
      </c>
      <c r="AC128" s="356">
        <f>VLOOKUP($F128&amp;$N128, Shipments!$DL$22:$DV$369, VLOOKUP(AC$4, 'Index Tables'!$I$4:$K$10, 2, FALSE), FALSE)*VLOOKUP($C128, 'AEO COMMERCIAL FLOORSPACE'!$A$47:$G$196, 7, FALSE)*$M128</f>
        <v>0</v>
      </c>
      <c r="AD128" s="356">
        <f>VLOOKUP($E128&amp;$N128, UES!$AA$6:$AJ$35, VLOOKUP(AD$4, 'Index Tables'!$Q$4:$R$10, 2, FALSE), FALSE)*'Regional Rollup'!AC128</f>
        <v>0</v>
      </c>
      <c r="AF128" s="371">
        <f t="shared" si="36"/>
        <v>122</v>
      </c>
      <c r="AG128" s="371" t="str">
        <f t="shared" ref="AG128:AG156" si="49">AJ128&amp;AL128</f>
        <v>2006Any</v>
      </c>
      <c r="AH128" s="371" t="str">
        <f t="shared" ref="AH128:AH156" si="50">AL128&amp;AI128</f>
        <v>AnyIdaho</v>
      </c>
      <c r="AI128" s="371" t="s">
        <v>5</v>
      </c>
      <c r="AJ128" s="371">
        <v>2006</v>
      </c>
      <c r="AK128" s="367">
        <f t="shared" si="32"/>
        <v>3442974.2814589543</v>
      </c>
      <c r="AL128" s="371" t="s">
        <v>254</v>
      </c>
      <c r="AM128" s="368" t="str">
        <f>IF(AL128="Any", "NA", HLOOKUP($F128, TotalStockSF!$K$4:$BI$76, VLOOKUP($D128, TotalStockSF!$A$5:$B$76, 2, FALSE), FALSE))</f>
        <v>NA</v>
      </c>
      <c r="AN128" s="368">
        <f>VLOOKUP($C128, 'AEO COMMERCIAL FLOORSPACE'!$A$47:$G$196, 6, FALSE)</f>
        <v>437.02584141947625</v>
      </c>
      <c r="AO128" s="369" t="str">
        <f t="shared" si="46"/>
        <v>NA</v>
      </c>
      <c r="AP128" s="370">
        <f>VLOOKUP($C128, 'AEO COMMERCIAL FLOORSPACE'!$A$47:$G$196, 7, FALSE)</f>
        <v>3.4892697998130856E-2</v>
      </c>
      <c r="AQ128" s="370">
        <f t="shared" si="43"/>
        <v>3.4892697998130856E-2</v>
      </c>
      <c r="AR128" s="371" t="s">
        <v>242</v>
      </c>
      <c r="AS128" s="356">
        <f t="shared" si="37"/>
        <v>2860.3228091883057</v>
      </c>
      <c r="AT128" s="367">
        <f t="shared" si="38"/>
        <v>3442974.2814589543</v>
      </c>
      <c r="AU128" s="356">
        <f>VLOOKUP($F128&amp;$N128, Shipments!$EQ$22:$FA$369, VLOOKUP(AU$4, 'Index Tables'!$M$4:$O$10, 2, FALSE), FALSE)*VLOOKUP($C128, 'AEO COMMERCIAL FLOORSPACE'!$A$47:$G$196, 7, FALSE)*$M128</f>
        <v>0</v>
      </c>
      <c r="AV128" s="356">
        <f>VLOOKUP($E128&amp;$N128, UES!$AA$6:$AJ$35, VLOOKUP(AV$4, 'Index Tables'!$Q$4:$R$10, 2, FALSE), FALSE)*'Regional Rollup'!AU128</f>
        <v>0</v>
      </c>
      <c r="AW128" s="402">
        <f>VLOOKUP($F128&amp;$N128, Shipments!$EQ$22:$FA$369, VLOOKUP(AW$4, 'Index Tables'!$M$4:$O$10, 2, FALSE), FALSE)*VLOOKUP($C128, 'AEO COMMERCIAL FLOORSPACE'!$A$47:$G$196, 7, FALSE)*$M128</f>
        <v>784.3692753343372</v>
      </c>
      <c r="AX128" s="356">
        <f>VLOOKUP($E128&amp;$N128, UES!$AA$6:$AJ$35, VLOOKUP(AX$4, 'Index Tables'!$Q$4:$R$10, 2, FALSE), FALSE)*'Regional Rollup'!AW128</f>
        <v>952700.65656830114</v>
      </c>
      <c r="AY128" s="402">
        <f>VLOOKUP($F128&amp;$N128, Shipments!$EQ$22:$FA$369, VLOOKUP(AY$4, 'Index Tables'!$M$4:$O$10, 2, FALSE), FALSE)*VLOOKUP($C128, 'AEO COMMERCIAL FLOORSPACE'!$A$47:$G$196, 7, FALSE)*$M128</f>
        <v>727.63009751430582</v>
      </c>
      <c r="AZ128" s="356">
        <f>VLOOKUP($E128&amp;$N128, UES!$AA$6:$AJ$35, VLOOKUP(AZ$4, 'Index Tables'!$Q$4:$R$10, 2, FALSE), FALSE)*'Regional Rollup'!AY128</f>
        <v>877371.18857468292</v>
      </c>
      <c r="BA128" s="402">
        <f>VLOOKUP($F128&amp;$N128, Shipments!$EQ$22:$FA$369, VLOOKUP(BA$4, 'Index Tables'!$M$4:$O$10, 2, FALSE), FALSE)*VLOOKUP($C128, 'AEO COMMERCIAL FLOORSPACE'!$A$47:$G$196, 7, FALSE)*$M128</f>
        <v>693.71933421327265</v>
      </c>
      <c r="BB128" s="356">
        <f>VLOOKUP($E128&amp;$N128, UES!$AA$6:$AJ$35, VLOOKUP(BB$4, 'Index Tables'!$Q$4:$R$10, 2, FALSE), FALSE)*'Regional Rollup'!BA128</f>
        <v>832465.2870301113</v>
      </c>
      <c r="BC128" s="402">
        <f>VLOOKUP($F128&amp;$N128, Shipments!$EQ$22:$FA$369, VLOOKUP(BC$4, 'Index Tables'!$M$4:$O$10, 2, FALSE), FALSE)*VLOOKUP($C128, 'AEO COMMERCIAL FLOORSPACE'!$A$47:$G$196, 7, FALSE)*$M128</f>
        <v>654.60410212638999</v>
      </c>
      <c r="BD128" s="356">
        <f>VLOOKUP($E128&amp;$N128, UES!$AA$6:$AJ$35, VLOOKUP(BD$4, 'Index Tables'!$Q$4:$R$10, 2, FALSE), FALSE)*'Regional Rollup'!BC128</f>
        <v>780437.14928585896</v>
      </c>
      <c r="BE128" s="402">
        <f>VLOOKUP($F128&amp;$N128, Shipments!$EQ$22:$FA$369, VLOOKUP(BE$4, 'Index Tables'!$M$4:$O$10, 2, FALSE), FALSE)*VLOOKUP($C128, 'AEO COMMERCIAL FLOORSPACE'!$A$47:$G$196, 7, FALSE)*$M128</f>
        <v>0</v>
      </c>
      <c r="BF128" s="356">
        <f>VLOOKUP($E128&amp;$N128, UES!$AA$6:$AJ$35, VLOOKUP(BF$4, 'Index Tables'!$Q$4:$R$10, 2, FALSE), FALSE)*'Regional Rollup'!BE128</f>
        <v>0</v>
      </c>
      <c r="BG128" s="356">
        <f>VLOOKUP($F128&amp;$N128, Shipments!$EQ$22:$FA$369, VLOOKUP(BG$4, 'Index Tables'!$M$4:$O$10, 2, FALSE), FALSE)*VLOOKUP($C128, 'AEO COMMERCIAL FLOORSPACE'!$A$47:$G$196, 7, FALSE)*$M128</f>
        <v>0</v>
      </c>
      <c r="BH128" s="356">
        <f>VLOOKUP($E128&amp;$N128, UES!$AA$6:$AJ$35, VLOOKUP(BH$4, 'Index Tables'!$Q$4:$R$10, 2, FALSE), FALSE)*'Regional Rollup'!BG128</f>
        <v>0</v>
      </c>
    </row>
    <row r="129" spans="2:60">
      <c r="B129" s="371">
        <f t="shared" si="33"/>
        <v>123</v>
      </c>
      <c r="C129" s="371" t="str">
        <f t="shared" si="47"/>
        <v>2007Any</v>
      </c>
      <c r="D129" s="371" t="str">
        <f t="shared" si="48"/>
        <v>AnyIdaho</v>
      </c>
      <c r="E129" s="371" t="s">
        <v>5</v>
      </c>
      <c r="F129" s="371">
        <v>2007</v>
      </c>
      <c r="G129" s="367">
        <f t="shared" si="31"/>
        <v>3496056.4308561231</v>
      </c>
      <c r="H129" s="371" t="s">
        <v>254</v>
      </c>
      <c r="I129" s="368" t="str">
        <f>IF(H129="Any", "NA", HLOOKUP($F129, TotalStockSF!$K$4:$BI$76, VLOOKUP($D129, TotalStockSF!$A$5:$B$76, 2, FALSE), FALSE))</f>
        <v>NA</v>
      </c>
      <c r="J129" s="368">
        <f>VLOOKUP($C129, 'AEO COMMERCIAL FLOORSPACE'!$A$47:$G$196, 6, FALSE)</f>
        <v>444.19872885685595</v>
      </c>
      <c r="K129" s="369" t="str">
        <f t="shared" si="44"/>
        <v>NA</v>
      </c>
      <c r="L129" s="370">
        <f>VLOOKUP($C129, 'AEO COMMERCIAL FLOORSPACE'!$A$47:$G$196, 7, FALSE)</f>
        <v>3.481004432927258E-2</v>
      </c>
      <c r="M129" s="370">
        <f t="shared" si="45"/>
        <v>3.481004432927258E-2</v>
      </c>
      <c r="N129" s="371" t="s">
        <v>242</v>
      </c>
      <c r="O129" s="356">
        <f t="shared" si="34"/>
        <v>2904.4219137035807</v>
      </c>
      <c r="P129" s="367">
        <f t="shared" si="35"/>
        <v>3496056.4308561231</v>
      </c>
      <c r="Q129" s="356">
        <f>VLOOKUP($F129&amp;$N129, Shipments!$DL$22:$DV$369, VLOOKUP(Q$4, 'Index Tables'!$I$4:$K$10, 2, FALSE), FALSE)*VLOOKUP($C129, 'AEO COMMERCIAL FLOORSPACE'!$A$47:$G$196, 7, FALSE)*$M129</f>
        <v>0</v>
      </c>
      <c r="R129" s="356">
        <f>VLOOKUP($E129&amp;$N129, UES!$AA$6:$AJ$35, VLOOKUP(R$4, 'Index Tables'!$Q$4:$R$10, 2, FALSE), FALSE)*'Regional Rollup'!Q129</f>
        <v>0</v>
      </c>
      <c r="S129" s="402">
        <f>VLOOKUP($F129&amp;$N129, Shipments!$DL$22:$DV$369, VLOOKUP(S$4, 'Index Tables'!$I$4:$K$10, 2, FALSE), FALSE)*VLOOKUP($C129, 'AEO COMMERCIAL FLOORSPACE'!$A$47:$G$196, 7, FALSE)*$M129</f>
        <v>796.46230991785535</v>
      </c>
      <c r="T129" s="356">
        <f>VLOOKUP($E129&amp;$N129, UES!$AA$6:$AJ$35, VLOOKUP(T$4, 'Index Tables'!$Q$4:$R$10, 2, FALSE), FALSE)*'Regional Rollup'!S129</f>
        <v>967388.94478906307</v>
      </c>
      <c r="U129" s="402">
        <f>VLOOKUP($F129&amp;$N129, Shipments!$DL$22:$DV$369, VLOOKUP(U$4, 'Index Tables'!$I$4:$K$10, 2, FALSE), FALSE)*VLOOKUP($C129, 'AEO COMMERCIAL FLOORSPACE'!$A$47:$G$196, 7, FALSE)*$M129</f>
        <v>738.84835428436907</v>
      </c>
      <c r="V129" s="356">
        <f>VLOOKUP($E129&amp;$N129, UES!$AA$6:$AJ$35, VLOOKUP(V$4, 'Index Tables'!$Q$4:$R$10, 2, FALSE), FALSE)*'Regional Rollup'!U129</f>
        <v>890898.08267885761</v>
      </c>
      <c r="W129" s="402">
        <f>VLOOKUP($F129&amp;$N129, Shipments!$DL$22:$DV$369, VLOOKUP(W$4, 'Index Tables'!$I$4:$K$10, 2, FALSE), FALSE)*VLOOKUP($C129, 'AEO COMMERCIAL FLOORSPACE'!$A$47:$G$196, 7, FALSE)*$M129</f>
        <v>704.41477087009514</v>
      </c>
      <c r="X129" s="356">
        <f>VLOOKUP($E129&amp;$N129, UES!$AA$6:$AJ$35, VLOOKUP(X$4, 'Index Tables'!$Q$4:$R$10, 2, FALSE), FALSE)*'Regional Rollup'!W129</f>
        <v>845299.84317886189</v>
      </c>
      <c r="Y129" s="402">
        <f>VLOOKUP($F129&amp;$N129, Shipments!$DL$22:$DV$369, VLOOKUP(Y$4, 'Index Tables'!$I$4:$K$10, 2, FALSE), FALSE)*VLOOKUP($C129, 'AEO COMMERCIAL FLOORSPACE'!$A$47:$G$196, 7, FALSE)*$M129</f>
        <v>664.69647863126124</v>
      </c>
      <c r="Z129" s="356">
        <f>VLOOKUP($E129&amp;$N129, UES!$AA$6:$AJ$35, VLOOKUP(Z$4, 'Index Tables'!$Q$4:$R$10, 2, FALSE), FALSE)*'Regional Rollup'!Y129</f>
        <v>792469.56020934042</v>
      </c>
      <c r="AA129" s="402">
        <f>VLOOKUP($F129&amp;$N129, Shipments!$DL$22:$DV$369, VLOOKUP(AA$4, 'Index Tables'!$I$4:$K$10, 2, FALSE), FALSE)*VLOOKUP($C129, 'AEO COMMERCIAL FLOORSPACE'!$A$47:$G$196, 7, FALSE)*$M129</f>
        <v>0</v>
      </c>
      <c r="AB129" s="356">
        <f>VLOOKUP($E129&amp;$N129, UES!$AA$6:$AJ$35, VLOOKUP(AB$4, 'Index Tables'!$Q$4:$R$10, 2, FALSE), FALSE)*'Regional Rollup'!AA129</f>
        <v>0</v>
      </c>
      <c r="AC129" s="356">
        <f>VLOOKUP($F129&amp;$N129, Shipments!$DL$22:$DV$369, VLOOKUP(AC$4, 'Index Tables'!$I$4:$K$10, 2, FALSE), FALSE)*VLOOKUP($C129, 'AEO COMMERCIAL FLOORSPACE'!$A$47:$G$196, 7, FALSE)*$M129</f>
        <v>0</v>
      </c>
      <c r="AD129" s="356">
        <f>VLOOKUP($E129&amp;$N129, UES!$AA$6:$AJ$35, VLOOKUP(AD$4, 'Index Tables'!$Q$4:$R$10, 2, FALSE), FALSE)*'Regional Rollup'!AC129</f>
        <v>0</v>
      </c>
      <c r="AF129" s="371">
        <f t="shared" si="36"/>
        <v>123</v>
      </c>
      <c r="AG129" s="371" t="str">
        <f t="shared" si="49"/>
        <v>2007Any</v>
      </c>
      <c r="AH129" s="371" t="str">
        <f t="shared" si="50"/>
        <v>AnyIdaho</v>
      </c>
      <c r="AI129" s="371" t="s">
        <v>5</v>
      </c>
      <c r="AJ129" s="371">
        <v>2007</v>
      </c>
      <c r="AK129" s="367">
        <f t="shared" si="32"/>
        <v>3496056.4308561231</v>
      </c>
      <c r="AL129" s="371" t="s">
        <v>254</v>
      </c>
      <c r="AM129" s="368" t="str">
        <f>IF(AL129="Any", "NA", HLOOKUP($F129, TotalStockSF!$K$4:$BI$76, VLOOKUP($D129, TotalStockSF!$A$5:$B$76, 2, FALSE), FALSE))</f>
        <v>NA</v>
      </c>
      <c r="AN129" s="368">
        <f>VLOOKUP($C129, 'AEO COMMERCIAL FLOORSPACE'!$A$47:$G$196, 6, FALSE)</f>
        <v>444.19872885685595</v>
      </c>
      <c r="AO129" s="369" t="str">
        <f t="shared" si="46"/>
        <v>NA</v>
      </c>
      <c r="AP129" s="370">
        <f>VLOOKUP($C129, 'AEO COMMERCIAL FLOORSPACE'!$A$47:$G$196, 7, FALSE)</f>
        <v>3.481004432927258E-2</v>
      </c>
      <c r="AQ129" s="370">
        <f t="shared" si="43"/>
        <v>3.481004432927258E-2</v>
      </c>
      <c r="AR129" s="371" t="s">
        <v>242</v>
      </c>
      <c r="AS129" s="356">
        <f t="shared" si="37"/>
        <v>2904.4219137035807</v>
      </c>
      <c r="AT129" s="367">
        <f t="shared" si="38"/>
        <v>3496056.4308561231</v>
      </c>
      <c r="AU129" s="356">
        <f>VLOOKUP($F129&amp;$N129, Shipments!$EQ$22:$FA$369, VLOOKUP(AU$4, 'Index Tables'!$M$4:$O$10, 2, FALSE), FALSE)*VLOOKUP($C129, 'AEO COMMERCIAL FLOORSPACE'!$A$47:$G$196, 7, FALSE)*$M129</f>
        <v>0</v>
      </c>
      <c r="AV129" s="356">
        <f>VLOOKUP($E129&amp;$N129, UES!$AA$6:$AJ$35, VLOOKUP(AV$4, 'Index Tables'!$Q$4:$R$10, 2, FALSE), FALSE)*'Regional Rollup'!AU129</f>
        <v>0</v>
      </c>
      <c r="AW129" s="402">
        <f>VLOOKUP($F129&amp;$N129, Shipments!$EQ$22:$FA$369, VLOOKUP(AW$4, 'Index Tables'!$M$4:$O$10, 2, FALSE), FALSE)*VLOOKUP($C129, 'AEO COMMERCIAL FLOORSPACE'!$A$47:$G$196, 7, FALSE)*$M129</f>
        <v>796.46230991785535</v>
      </c>
      <c r="AX129" s="356">
        <f>VLOOKUP($E129&amp;$N129, UES!$AA$6:$AJ$35, VLOOKUP(AX$4, 'Index Tables'!$Q$4:$R$10, 2, FALSE), FALSE)*'Regional Rollup'!AW129</f>
        <v>967388.94478906307</v>
      </c>
      <c r="AY129" s="402">
        <f>VLOOKUP($F129&amp;$N129, Shipments!$EQ$22:$FA$369, VLOOKUP(AY$4, 'Index Tables'!$M$4:$O$10, 2, FALSE), FALSE)*VLOOKUP($C129, 'AEO COMMERCIAL FLOORSPACE'!$A$47:$G$196, 7, FALSE)*$M129</f>
        <v>738.84835428436907</v>
      </c>
      <c r="AZ129" s="356">
        <f>VLOOKUP($E129&amp;$N129, UES!$AA$6:$AJ$35, VLOOKUP(AZ$4, 'Index Tables'!$Q$4:$R$10, 2, FALSE), FALSE)*'Regional Rollup'!AY129</f>
        <v>890898.08267885761</v>
      </c>
      <c r="BA129" s="402">
        <f>VLOOKUP($F129&amp;$N129, Shipments!$EQ$22:$FA$369, VLOOKUP(BA$4, 'Index Tables'!$M$4:$O$10, 2, FALSE), FALSE)*VLOOKUP($C129, 'AEO COMMERCIAL FLOORSPACE'!$A$47:$G$196, 7, FALSE)*$M129</f>
        <v>704.41477087009514</v>
      </c>
      <c r="BB129" s="356">
        <f>VLOOKUP($E129&amp;$N129, UES!$AA$6:$AJ$35, VLOOKUP(BB$4, 'Index Tables'!$Q$4:$R$10, 2, FALSE), FALSE)*'Regional Rollup'!BA129</f>
        <v>845299.84317886189</v>
      </c>
      <c r="BC129" s="402">
        <f>VLOOKUP($F129&amp;$N129, Shipments!$EQ$22:$FA$369, VLOOKUP(BC$4, 'Index Tables'!$M$4:$O$10, 2, FALSE), FALSE)*VLOOKUP($C129, 'AEO COMMERCIAL FLOORSPACE'!$A$47:$G$196, 7, FALSE)*$M129</f>
        <v>664.69647863126124</v>
      </c>
      <c r="BD129" s="356">
        <f>VLOOKUP($E129&amp;$N129, UES!$AA$6:$AJ$35, VLOOKUP(BD$4, 'Index Tables'!$Q$4:$R$10, 2, FALSE), FALSE)*'Regional Rollup'!BC129</f>
        <v>792469.56020934042</v>
      </c>
      <c r="BE129" s="402">
        <f>VLOOKUP($F129&amp;$N129, Shipments!$EQ$22:$FA$369, VLOOKUP(BE$4, 'Index Tables'!$M$4:$O$10, 2, FALSE), FALSE)*VLOOKUP($C129, 'AEO COMMERCIAL FLOORSPACE'!$A$47:$G$196, 7, FALSE)*$M129</f>
        <v>0</v>
      </c>
      <c r="BF129" s="356">
        <f>VLOOKUP($E129&amp;$N129, UES!$AA$6:$AJ$35, VLOOKUP(BF$4, 'Index Tables'!$Q$4:$R$10, 2, FALSE), FALSE)*'Regional Rollup'!BE129</f>
        <v>0</v>
      </c>
      <c r="BG129" s="356">
        <f>VLOOKUP($F129&amp;$N129, Shipments!$EQ$22:$FA$369, VLOOKUP(BG$4, 'Index Tables'!$M$4:$O$10, 2, FALSE), FALSE)*VLOOKUP($C129, 'AEO COMMERCIAL FLOORSPACE'!$A$47:$G$196, 7, FALSE)*$M129</f>
        <v>0</v>
      </c>
      <c r="BH129" s="356">
        <f>VLOOKUP($E129&amp;$N129, UES!$AA$6:$AJ$35, VLOOKUP(BH$4, 'Index Tables'!$Q$4:$R$10, 2, FALSE), FALSE)*'Regional Rollup'!BG129</f>
        <v>0</v>
      </c>
    </row>
    <row r="130" spans="2:60">
      <c r="B130" s="371">
        <f t="shared" si="33"/>
        <v>124</v>
      </c>
      <c r="C130" s="371" t="str">
        <f t="shared" si="47"/>
        <v>2008Any</v>
      </c>
      <c r="D130" s="371" t="str">
        <f t="shared" si="48"/>
        <v>AnyIdaho</v>
      </c>
      <c r="E130" s="371" t="s">
        <v>5</v>
      </c>
      <c r="F130" s="371">
        <v>2008</v>
      </c>
      <c r="G130" s="367">
        <f t="shared" si="31"/>
        <v>3563406.5387347676</v>
      </c>
      <c r="H130" s="371" t="s">
        <v>254</v>
      </c>
      <c r="I130" s="368" t="str">
        <f>IF(H130="Any", "NA", HLOOKUP($F130, TotalStockSF!$K$4:$BI$76, VLOOKUP($D130, TotalStockSF!$A$5:$B$76, 2, FALSE), FALSE))</f>
        <v>NA</v>
      </c>
      <c r="J130" s="368">
        <f>VLOOKUP($C130, 'AEO COMMERCIAL FLOORSPACE'!$A$47:$G$196, 6, FALSE)</f>
        <v>452.03694507879555</v>
      </c>
      <c r="K130" s="369" t="str">
        <f t="shared" si="44"/>
        <v>NA</v>
      </c>
      <c r="L130" s="370">
        <f>VLOOKUP($C130, 'AEO COMMERCIAL FLOORSPACE'!$A$47:$G$196, 7, FALSE)</f>
        <v>3.4781911068399528E-2</v>
      </c>
      <c r="M130" s="370">
        <f t="shared" si="45"/>
        <v>3.4781911068399528E-2</v>
      </c>
      <c r="N130" s="371" t="s">
        <v>242</v>
      </c>
      <c r="O130" s="356">
        <f t="shared" si="34"/>
        <v>2960.3744227896927</v>
      </c>
      <c r="P130" s="367">
        <f t="shared" si="35"/>
        <v>3563406.5387347676</v>
      </c>
      <c r="Q130" s="356">
        <f>VLOOKUP($F130&amp;$N130, Shipments!$DL$22:$DV$369, VLOOKUP(Q$4, 'Index Tables'!$I$4:$K$10, 2, FALSE), FALSE)*VLOOKUP($C130, 'AEO COMMERCIAL FLOORSPACE'!$A$47:$G$196, 7, FALSE)*$M130</f>
        <v>0</v>
      </c>
      <c r="R130" s="356">
        <f>VLOOKUP($E130&amp;$N130, UES!$AA$6:$AJ$35, VLOOKUP(R$4, 'Index Tables'!$Q$4:$R$10, 2, FALSE), FALSE)*'Regional Rollup'!Q130</f>
        <v>0</v>
      </c>
      <c r="S130" s="402">
        <f>VLOOKUP($F130&amp;$N130, Shipments!$DL$22:$DV$369, VLOOKUP(S$4, 'Index Tables'!$I$4:$K$10, 2, FALSE), FALSE)*VLOOKUP($C130, 'AEO COMMERCIAL FLOORSPACE'!$A$47:$G$196, 7, FALSE)*$M130</f>
        <v>811.8058329859615</v>
      </c>
      <c r="T130" s="356">
        <f>VLOOKUP($E130&amp;$N130, UES!$AA$6:$AJ$35, VLOOKUP(T$4, 'Index Tables'!$Q$4:$R$10, 2, FALSE), FALSE)*'Regional Rollup'!S130</f>
        <v>986025.30008845287</v>
      </c>
      <c r="U130" s="402">
        <f>VLOOKUP($F130&amp;$N130, Shipments!$DL$22:$DV$369, VLOOKUP(U$4, 'Index Tables'!$I$4:$K$10, 2, FALSE), FALSE)*VLOOKUP($C130, 'AEO COMMERCIAL FLOORSPACE'!$A$47:$G$196, 7, FALSE)*$M130</f>
        <v>753.08196788620273</v>
      </c>
      <c r="V130" s="356">
        <f>VLOOKUP($E130&amp;$N130, UES!$AA$6:$AJ$35, VLOOKUP(V$4, 'Index Tables'!$Q$4:$R$10, 2, FALSE), FALSE)*'Regional Rollup'!U130</f>
        <v>908060.87257198477</v>
      </c>
      <c r="W130" s="402">
        <f>VLOOKUP($F130&amp;$N130, Shipments!$DL$22:$DV$369, VLOOKUP(W$4, 'Index Tables'!$I$4:$K$10, 2, FALSE), FALSE)*VLOOKUP($C130, 'AEO COMMERCIAL FLOORSPACE'!$A$47:$G$196, 7, FALSE)*$M130</f>
        <v>717.98503546613722</v>
      </c>
      <c r="X130" s="356">
        <f>VLOOKUP($E130&amp;$N130, UES!$AA$6:$AJ$35, VLOOKUP(X$4, 'Index Tables'!$Q$4:$R$10, 2, FALSE), FALSE)*'Regional Rollup'!W130</f>
        <v>861584.20149911835</v>
      </c>
      <c r="Y130" s="402">
        <f>VLOOKUP($F130&amp;$N130, Shipments!$DL$22:$DV$369, VLOOKUP(Y$4, 'Index Tables'!$I$4:$K$10, 2, FALSE), FALSE)*VLOOKUP($C130, 'AEO COMMERCIAL FLOORSPACE'!$A$47:$G$196, 7, FALSE)*$M130</f>
        <v>677.50158645139106</v>
      </c>
      <c r="Z130" s="356">
        <f>VLOOKUP($E130&amp;$N130, UES!$AA$6:$AJ$35, VLOOKUP(Z$4, 'Index Tables'!$Q$4:$R$10, 2, FALSE), FALSE)*'Regional Rollup'!Y130</f>
        <v>807736.16457521194</v>
      </c>
      <c r="AA130" s="402">
        <f>VLOOKUP($F130&amp;$N130, Shipments!$DL$22:$DV$369, VLOOKUP(AA$4, 'Index Tables'!$I$4:$K$10, 2, FALSE), FALSE)*VLOOKUP($C130, 'AEO COMMERCIAL FLOORSPACE'!$A$47:$G$196, 7, FALSE)*$M130</f>
        <v>0</v>
      </c>
      <c r="AB130" s="356">
        <f>VLOOKUP($E130&amp;$N130, UES!$AA$6:$AJ$35, VLOOKUP(AB$4, 'Index Tables'!$Q$4:$R$10, 2, FALSE), FALSE)*'Regional Rollup'!AA130</f>
        <v>0</v>
      </c>
      <c r="AC130" s="356">
        <f>VLOOKUP($F130&amp;$N130, Shipments!$DL$22:$DV$369, VLOOKUP(AC$4, 'Index Tables'!$I$4:$K$10, 2, FALSE), FALSE)*VLOOKUP($C130, 'AEO COMMERCIAL FLOORSPACE'!$A$47:$G$196, 7, FALSE)*$M130</f>
        <v>0</v>
      </c>
      <c r="AD130" s="356">
        <f>VLOOKUP($E130&amp;$N130, UES!$AA$6:$AJ$35, VLOOKUP(AD$4, 'Index Tables'!$Q$4:$R$10, 2, FALSE), FALSE)*'Regional Rollup'!AC130</f>
        <v>0</v>
      </c>
      <c r="AF130" s="371">
        <f t="shared" si="36"/>
        <v>124</v>
      </c>
      <c r="AG130" s="371" t="str">
        <f t="shared" si="49"/>
        <v>2008Any</v>
      </c>
      <c r="AH130" s="371" t="str">
        <f t="shared" si="50"/>
        <v>AnyIdaho</v>
      </c>
      <c r="AI130" s="371" t="s">
        <v>5</v>
      </c>
      <c r="AJ130" s="371">
        <v>2008</v>
      </c>
      <c r="AK130" s="367">
        <f t="shared" si="32"/>
        <v>3563406.5387347676</v>
      </c>
      <c r="AL130" s="371" t="s">
        <v>254</v>
      </c>
      <c r="AM130" s="368" t="str">
        <f>IF(AL130="Any", "NA", HLOOKUP($F130, TotalStockSF!$K$4:$BI$76, VLOOKUP($D130, TotalStockSF!$A$5:$B$76, 2, FALSE), FALSE))</f>
        <v>NA</v>
      </c>
      <c r="AN130" s="368">
        <f>VLOOKUP($C130, 'AEO COMMERCIAL FLOORSPACE'!$A$47:$G$196, 6, FALSE)</f>
        <v>452.03694507879555</v>
      </c>
      <c r="AO130" s="369" t="str">
        <f t="shared" si="46"/>
        <v>NA</v>
      </c>
      <c r="AP130" s="370">
        <f>VLOOKUP($C130, 'AEO COMMERCIAL FLOORSPACE'!$A$47:$G$196, 7, FALSE)</f>
        <v>3.4781911068399528E-2</v>
      </c>
      <c r="AQ130" s="370">
        <f t="shared" si="43"/>
        <v>3.4781911068399528E-2</v>
      </c>
      <c r="AR130" s="371" t="s">
        <v>242</v>
      </c>
      <c r="AS130" s="356">
        <f t="shared" si="37"/>
        <v>2960.3744227896927</v>
      </c>
      <c r="AT130" s="367">
        <f t="shared" si="38"/>
        <v>3563406.5387347676</v>
      </c>
      <c r="AU130" s="356">
        <f>VLOOKUP($F130&amp;$N130, Shipments!$EQ$22:$FA$369, VLOOKUP(AU$4, 'Index Tables'!$M$4:$O$10, 2, FALSE), FALSE)*VLOOKUP($C130, 'AEO COMMERCIAL FLOORSPACE'!$A$47:$G$196, 7, FALSE)*$M130</f>
        <v>0</v>
      </c>
      <c r="AV130" s="356">
        <f>VLOOKUP($E130&amp;$N130, UES!$AA$6:$AJ$35, VLOOKUP(AV$4, 'Index Tables'!$Q$4:$R$10, 2, FALSE), FALSE)*'Regional Rollup'!AU130</f>
        <v>0</v>
      </c>
      <c r="AW130" s="402">
        <f>VLOOKUP($F130&amp;$N130, Shipments!$EQ$22:$FA$369, VLOOKUP(AW$4, 'Index Tables'!$M$4:$O$10, 2, FALSE), FALSE)*VLOOKUP($C130, 'AEO COMMERCIAL FLOORSPACE'!$A$47:$G$196, 7, FALSE)*$M130</f>
        <v>811.8058329859615</v>
      </c>
      <c r="AX130" s="356">
        <f>VLOOKUP($E130&amp;$N130, UES!$AA$6:$AJ$35, VLOOKUP(AX$4, 'Index Tables'!$Q$4:$R$10, 2, FALSE), FALSE)*'Regional Rollup'!AW130</f>
        <v>986025.30008845287</v>
      </c>
      <c r="AY130" s="402">
        <f>VLOOKUP($F130&amp;$N130, Shipments!$EQ$22:$FA$369, VLOOKUP(AY$4, 'Index Tables'!$M$4:$O$10, 2, FALSE), FALSE)*VLOOKUP($C130, 'AEO COMMERCIAL FLOORSPACE'!$A$47:$G$196, 7, FALSE)*$M130</f>
        <v>753.08196788620273</v>
      </c>
      <c r="AZ130" s="356">
        <f>VLOOKUP($E130&amp;$N130, UES!$AA$6:$AJ$35, VLOOKUP(AZ$4, 'Index Tables'!$Q$4:$R$10, 2, FALSE), FALSE)*'Regional Rollup'!AY130</f>
        <v>908060.87257198477</v>
      </c>
      <c r="BA130" s="402">
        <f>VLOOKUP($F130&amp;$N130, Shipments!$EQ$22:$FA$369, VLOOKUP(BA$4, 'Index Tables'!$M$4:$O$10, 2, FALSE), FALSE)*VLOOKUP($C130, 'AEO COMMERCIAL FLOORSPACE'!$A$47:$G$196, 7, FALSE)*$M130</f>
        <v>717.98503546613722</v>
      </c>
      <c r="BB130" s="356">
        <f>VLOOKUP($E130&amp;$N130, UES!$AA$6:$AJ$35, VLOOKUP(BB$4, 'Index Tables'!$Q$4:$R$10, 2, FALSE), FALSE)*'Regional Rollup'!BA130</f>
        <v>861584.20149911835</v>
      </c>
      <c r="BC130" s="402">
        <f>VLOOKUP($F130&amp;$N130, Shipments!$EQ$22:$FA$369, VLOOKUP(BC$4, 'Index Tables'!$M$4:$O$10, 2, FALSE), FALSE)*VLOOKUP($C130, 'AEO COMMERCIAL FLOORSPACE'!$A$47:$G$196, 7, FALSE)*$M130</f>
        <v>677.50158645139106</v>
      </c>
      <c r="BD130" s="356">
        <f>VLOOKUP($E130&amp;$N130, UES!$AA$6:$AJ$35, VLOOKUP(BD$4, 'Index Tables'!$Q$4:$R$10, 2, FALSE), FALSE)*'Regional Rollup'!BC130</f>
        <v>807736.16457521194</v>
      </c>
      <c r="BE130" s="402">
        <f>VLOOKUP($F130&amp;$N130, Shipments!$EQ$22:$FA$369, VLOOKUP(BE$4, 'Index Tables'!$M$4:$O$10, 2, FALSE), FALSE)*VLOOKUP($C130, 'AEO COMMERCIAL FLOORSPACE'!$A$47:$G$196, 7, FALSE)*$M130</f>
        <v>0</v>
      </c>
      <c r="BF130" s="356">
        <f>VLOOKUP($E130&amp;$N130, UES!$AA$6:$AJ$35, VLOOKUP(BF$4, 'Index Tables'!$Q$4:$R$10, 2, FALSE), FALSE)*'Regional Rollup'!BE130</f>
        <v>0</v>
      </c>
      <c r="BG130" s="356">
        <f>VLOOKUP($F130&amp;$N130, Shipments!$EQ$22:$FA$369, VLOOKUP(BG$4, 'Index Tables'!$M$4:$O$10, 2, FALSE), FALSE)*VLOOKUP($C130, 'AEO COMMERCIAL FLOORSPACE'!$A$47:$G$196, 7, FALSE)*$M130</f>
        <v>0</v>
      </c>
      <c r="BH130" s="356">
        <f>VLOOKUP($E130&amp;$N130, UES!$AA$6:$AJ$35, VLOOKUP(BH$4, 'Index Tables'!$Q$4:$R$10, 2, FALSE), FALSE)*'Regional Rollup'!BG130</f>
        <v>0</v>
      </c>
    </row>
    <row r="131" spans="2:60">
      <c r="B131" s="371">
        <f t="shared" si="33"/>
        <v>125</v>
      </c>
      <c r="C131" s="371" t="str">
        <f t="shared" si="47"/>
        <v>2009Any</v>
      </c>
      <c r="D131" s="371" t="str">
        <f t="shared" si="48"/>
        <v>AnyIdaho</v>
      </c>
      <c r="E131" s="371" t="s">
        <v>5</v>
      </c>
      <c r="F131" s="371">
        <v>2009</v>
      </c>
      <c r="G131" s="367">
        <f t="shared" si="31"/>
        <v>3646973.9488774734</v>
      </c>
      <c r="H131" s="371" t="s">
        <v>254</v>
      </c>
      <c r="I131" s="368" t="str">
        <f>IF(H131="Any", "NA", HLOOKUP($F131, TotalStockSF!$K$4:$BI$76, VLOOKUP($D131, TotalStockSF!$A$5:$B$76, 2, FALSE), FALSE))</f>
        <v>NA</v>
      </c>
      <c r="J131" s="368">
        <f>VLOOKUP($C131, 'AEO COMMERCIAL FLOORSPACE'!$A$47:$G$196, 6, FALSE)</f>
        <v>460.61842143223009</v>
      </c>
      <c r="K131" s="369" t="str">
        <f t="shared" si="44"/>
        <v>NA</v>
      </c>
      <c r="L131" s="370">
        <f>VLOOKUP($C131, 'AEO COMMERCIAL FLOORSPACE'!$A$47:$G$196, 7, FALSE)</f>
        <v>3.481138947793197E-2</v>
      </c>
      <c r="M131" s="370">
        <f t="shared" si="45"/>
        <v>3.481138947793197E-2</v>
      </c>
      <c r="N131" s="371" t="s">
        <v>242</v>
      </c>
      <c r="O131" s="356">
        <f t="shared" si="34"/>
        <v>3029.7997945164557</v>
      </c>
      <c r="P131" s="367">
        <f t="shared" si="35"/>
        <v>3646973.9488774734</v>
      </c>
      <c r="Q131" s="356">
        <f>VLOOKUP($F131&amp;$N131, Shipments!$DL$22:$DV$369, VLOOKUP(Q$4, 'Index Tables'!$I$4:$K$10, 2, FALSE), FALSE)*VLOOKUP($C131, 'AEO COMMERCIAL FLOORSPACE'!$A$47:$G$196, 7, FALSE)*$M131</f>
        <v>0</v>
      </c>
      <c r="R131" s="356">
        <f>VLOOKUP($E131&amp;$N131, UES!$AA$6:$AJ$35, VLOOKUP(R$4, 'Index Tables'!$Q$4:$R$10, 2, FALSE), FALSE)*'Regional Rollup'!Q131</f>
        <v>0</v>
      </c>
      <c r="S131" s="402">
        <f>VLOOKUP($F131&amp;$N131, Shipments!$DL$22:$DV$369, VLOOKUP(S$4, 'Index Tables'!$I$4:$K$10, 2, FALSE), FALSE)*VLOOKUP($C131, 'AEO COMMERCIAL FLOORSPACE'!$A$47:$G$196, 7, FALSE)*$M131</f>
        <v>830.84393887254555</v>
      </c>
      <c r="T131" s="356">
        <f>VLOOKUP($E131&amp;$N131, UES!$AA$6:$AJ$35, VLOOKUP(T$4, 'Index Tables'!$Q$4:$R$10, 2, FALSE), FALSE)*'Regional Rollup'!S131</f>
        <v>1009149.1226913133</v>
      </c>
      <c r="U131" s="402">
        <f>VLOOKUP($F131&amp;$N131, Shipments!$DL$22:$DV$369, VLOOKUP(U$4, 'Index Tables'!$I$4:$K$10, 2, FALSE), FALSE)*VLOOKUP($C131, 'AEO COMMERCIAL FLOORSPACE'!$A$47:$G$196, 7, FALSE)*$M131</f>
        <v>770.74290805604562</v>
      </c>
      <c r="V131" s="356">
        <f>VLOOKUP($E131&amp;$N131, UES!$AA$6:$AJ$35, VLOOKUP(V$4, 'Index Tables'!$Q$4:$R$10, 2, FALSE), FALSE)*'Regional Rollup'!U131</f>
        <v>929356.30842750438</v>
      </c>
      <c r="W131" s="402">
        <f>VLOOKUP($F131&amp;$N131, Shipments!$DL$22:$DV$369, VLOOKUP(W$4, 'Index Tables'!$I$4:$K$10, 2, FALSE), FALSE)*VLOOKUP($C131, 'AEO COMMERCIAL FLOORSPACE'!$A$47:$G$196, 7, FALSE)*$M131</f>
        <v>734.8228981357239</v>
      </c>
      <c r="X131" s="356">
        <f>VLOOKUP($E131&amp;$N131, UES!$AA$6:$AJ$35, VLOOKUP(X$4, 'Index Tables'!$Q$4:$R$10, 2, FALSE), FALSE)*'Regional Rollup'!W131</f>
        <v>881789.68733310816</v>
      </c>
      <c r="Y131" s="402">
        <f>VLOOKUP($F131&amp;$N131, Shipments!$DL$22:$DV$369, VLOOKUP(Y$4, 'Index Tables'!$I$4:$K$10, 2, FALSE), FALSE)*VLOOKUP($C131, 'AEO COMMERCIAL FLOORSPACE'!$A$47:$G$196, 7, FALSE)*$M131</f>
        <v>693.39004945214083</v>
      </c>
      <c r="Z131" s="356">
        <f>VLOOKUP($E131&amp;$N131, UES!$AA$6:$AJ$35, VLOOKUP(Z$4, 'Index Tables'!$Q$4:$R$10, 2, FALSE), FALSE)*'Regional Rollup'!Y131</f>
        <v>826678.83042554732</v>
      </c>
      <c r="AA131" s="402">
        <f>VLOOKUP($F131&amp;$N131, Shipments!$DL$22:$DV$369, VLOOKUP(AA$4, 'Index Tables'!$I$4:$K$10, 2, FALSE), FALSE)*VLOOKUP($C131, 'AEO COMMERCIAL FLOORSPACE'!$A$47:$G$196, 7, FALSE)*$M131</f>
        <v>0</v>
      </c>
      <c r="AB131" s="356">
        <f>VLOOKUP($E131&amp;$N131, UES!$AA$6:$AJ$35, VLOOKUP(AB$4, 'Index Tables'!$Q$4:$R$10, 2, FALSE), FALSE)*'Regional Rollup'!AA131</f>
        <v>0</v>
      </c>
      <c r="AC131" s="356">
        <f>VLOOKUP($F131&amp;$N131, Shipments!$DL$22:$DV$369, VLOOKUP(AC$4, 'Index Tables'!$I$4:$K$10, 2, FALSE), FALSE)*VLOOKUP($C131, 'AEO COMMERCIAL FLOORSPACE'!$A$47:$G$196, 7, FALSE)*$M131</f>
        <v>0</v>
      </c>
      <c r="AD131" s="356">
        <f>VLOOKUP($E131&amp;$N131, UES!$AA$6:$AJ$35, VLOOKUP(AD$4, 'Index Tables'!$Q$4:$R$10, 2, FALSE), FALSE)*'Regional Rollup'!AC131</f>
        <v>0</v>
      </c>
      <c r="AF131" s="371">
        <f t="shared" si="36"/>
        <v>125</v>
      </c>
      <c r="AG131" s="371" t="str">
        <f t="shared" si="49"/>
        <v>2009Any</v>
      </c>
      <c r="AH131" s="371" t="str">
        <f t="shared" si="50"/>
        <v>AnyIdaho</v>
      </c>
      <c r="AI131" s="371" t="s">
        <v>5</v>
      </c>
      <c r="AJ131" s="371">
        <v>2009</v>
      </c>
      <c r="AK131" s="367">
        <f t="shared" si="32"/>
        <v>3646973.9488774734</v>
      </c>
      <c r="AL131" s="371" t="s">
        <v>254</v>
      </c>
      <c r="AM131" s="368" t="str">
        <f>IF(AL131="Any", "NA", HLOOKUP($F131, TotalStockSF!$K$4:$BI$76, VLOOKUP($D131, TotalStockSF!$A$5:$B$76, 2, FALSE), FALSE))</f>
        <v>NA</v>
      </c>
      <c r="AN131" s="368">
        <f>VLOOKUP($C131, 'AEO COMMERCIAL FLOORSPACE'!$A$47:$G$196, 6, FALSE)</f>
        <v>460.61842143223009</v>
      </c>
      <c r="AO131" s="369" t="str">
        <f t="shared" si="46"/>
        <v>NA</v>
      </c>
      <c r="AP131" s="370">
        <f>VLOOKUP($C131, 'AEO COMMERCIAL FLOORSPACE'!$A$47:$G$196, 7, FALSE)</f>
        <v>3.481138947793197E-2</v>
      </c>
      <c r="AQ131" s="370">
        <f t="shared" si="43"/>
        <v>3.481138947793197E-2</v>
      </c>
      <c r="AR131" s="371" t="s">
        <v>242</v>
      </c>
      <c r="AS131" s="356">
        <f t="shared" si="37"/>
        <v>3029.7997945164557</v>
      </c>
      <c r="AT131" s="367">
        <f t="shared" si="38"/>
        <v>3646973.9488774734</v>
      </c>
      <c r="AU131" s="356">
        <f>VLOOKUP($F131&amp;$N131, Shipments!$EQ$22:$FA$369, VLOOKUP(AU$4, 'Index Tables'!$M$4:$O$10, 2, FALSE), FALSE)*VLOOKUP($C131, 'AEO COMMERCIAL FLOORSPACE'!$A$47:$G$196, 7, FALSE)*$M131</f>
        <v>0</v>
      </c>
      <c r="AV131" s="356">
        <f>VLOOKUP($E131&amp;$N131, UES!$AA$6:$AJ$35, VLOOKUP(AV$4, 'Index Tables'!$Q$4:$R$10, 2, FALSE), FALSE)*'Regional Rollup'!AU131</f>
        <v>0</v>
      </c>
      <c r="AW131" s="402">
        <f>VLOOKUP($F131&amp;$N131, Shipments!$EQ$22:$FA$369, VLOOKUP(AW$4, 'Index Tables'!$M$4:$O$10, 2, FALSE), FALSE)*VLOOKUP($C131, 'AEO COMMERCIAL FLOORSPACE'!$A$47:$G$196, 7, FALSE)*$M131</f>
        <v>830.84393887254555</v>
      </c>
      <c r="AX131" s="356">
        <f>VLOOKUP($E131&amp;$N131, UES!$AA$6:$AJ$35, VLOOKUP(AX$4, 'Index Tables'!$Q$4:$R$10, 2, FALSE), FALSE)*'Regional Rollup'!AW131</f>
        <v>1009149.1226913133</v>
      </c>
      <c r="AY131" s="402">
        <f>VLOOKUP($F131&amp;$N131, Shipments!$EQ$22:$FA$369, VLOOKUP(AY$4, 'Index Tables'!$M$4:$O$10, 2, FALSE), FALSE)*VLOOKUP($C131, 'AEO COMMERCIAL FLOORSPACE'!$A$47:$G$196, 7, FALSE)*$M131</f>
        <v>770.74290805604562</v>
      </c>
      <c r="AZ131" s="356">
        <f>VLOOKUP($E131&amp;$N131, UES!$AA$6:$AJ$35, VLOOKUP(AZ$4, 'Index Tables'!$Q$4:$R$10, 2, FALSE), FALSE)*'Regional Rollup'!AY131</f>
        <v>929356.30842750438</v>
      </c>
      <c r="BA131" s="402">
        <f>VLOOKUP($F131&amp;$N131, Shipments!$EQ$22:$FA$369, VLOOKUP(BA$4, 'Index Tables'!$M$4:$O$10, 2, FALSE), FALSE)*VLOOKUP($C131, 'AEO COMMERCIAL FLOORSPACE'!$A$47:$G$196, 7, FALSE)*$M131</f>
        <v>734.8228981357239</v>
      </c>
      <c r="BB131" s="356">
        <f>VLOOKUP($E131&amp;$N131, UES!$AA$6:$AJ$35, VLOOKUP(BB$4, 'Index Tables'!$Q$4:$R$10, 2, FALSE), FALSE)*'Regional Rollup'!BA131</f>
        <v>881789.68733310816</v>
      </c>
      <c r="BC131" s="402">
        <f>VLOOKUP($F131&amp;$N131, Shipments!$EQ$22:$FA$369, VLOOKUP(BC$4, 'Index Tables'!$M$4:$O$10, 2, FALSE), FALSE)*VLOOKUP($C131, 'AEO COMMERCIAL FLOORSPACE'!$A$47:$G$196, 7, FALSE)*$M131</f>
        <v>693.39004945214083</v>
      </c>
      <c r="BD131" s="356">
        <f>VLOOKUP($E131&amp;$N131, UES!$AA$6:$AJ$35, VLOOKUP(BD$4, 'Index Tables'!$Q$4:$R$10, 2, FALSE), FALSE)*'Regional Rollup'!BC131</f>
        <v>826678.83042554732</v>
      </c>
      <c r="BE131" s="402">
        <f>VLOOKUP($F131&amp;$N131, Shipments!$EQ$22:$FA$369, VLOOKUP(BE$4, 'Index Tables'!$M$4:$O$10, 2, FALSE), FALSE)*VLOOKUP($C131, 'AEO COMMERCIAL FLOORSPACE'!$A$47:$G$196, 7, FALSE)*$M131</f>
        <v>0</v>
      </c>
      <c r="BF131" s="356">
        <f>VLOOKUP($E131&amp;$N131, UES!$AA$6:$AJ$35, VLOOKUP(BF$4, 'Index Tables'!$Q$4:$R$10, 2, FALSE), FALSE)*'Regional Rollup'!BE131</f>
        <v>0</v>
      </c>
      <c r="BG131" s="356">
        <f>VLOOKUP($F131&amp;$N131, Shipments!$EQ$22:$FA$369, VLOOKUP(BG$4, 'Index Tables'!$M$4:$O$10, 2, FALSE), FALSE)*VLOOKUP($C131, 'AEO COMMERCIAL FLOORSPACE'!$A$47:$G$196, 7, FALSE)*$M131</f>
        <v>0</v>
      </c>
      <c r="BH131" s="356">
        <f>VLOOKUP($E131&amp;$N131, UES!$AA$6:$AJ$35, VLOOKUP(BH$4, 'Index Tables'!$Q$4:$R$10, 2, FALSE), FALSE)*'Regional Rollup'!BG131</f>
        <v>0</v>
      </c>
    </row>
    <row r="132" spans="2:60">
      <c r="B132" s="371">
        <f t="shared" si="33"/>
        <v>126</v>
      </c>
      <c r="C132" s="371" t="str">
        <f t="shared" si="47"/>
        <v>2010Any</v>
      </c>
      <c r="D132" s="371" t="str">
        <f t="shared" si="48"/>
        <v>AnyIdaho</v>
      </c>
      <c r="E132" s="371" t="s">
        <v>5</v>
      </c>
      <c r="F132" s="371">
        <v>2010</v>
      </c>
      <c r="G132" s="367">
        <f t="shared" si="31"/>
        <v>3783559.1981947855</v>
      </c>
      <c r="H132" s="371" t="s">
        <v>254</v>
      </c>
      <c r="I132" s="368" t="str">
        <f>IF(H132="Any", "NA", HLOOKUP($F132, TotalStockSF!$K$4:$BI$76, VLOOKUP($D132, TotalStockSF!$A$5:$B$76, 2, FALSE), FALSE))</f>
        <v>NA</v>
      </c>
      <c r="J132" s="368">
        <f>VLOOKUP($C132, 'AEO COMMERCIAL FLOORSPACE'!$A$47:$G$196, 6, FALSE)</f>
        <v>472.35411536815047</v>
      </c>
      <c r="K132" s="369" t="str">
        <f t="shared" si="44"/>
        <v>NA</v>
      </c>
      <c r="L132" s="370">
        <f>VLOOKUP($C132, 'AEO COMMERCIAL FLOORSPACE'!$A$47:$G$196, 7, FALSE)</f>
        <v>3.5074742632165513E-2</v>
      </c>
      <c r="M132" s="370">
        <f t="shared" si="45"/>
        <v>3.5074742632165513E-2</v>
      </c>
      <c r="N132" s="371" t="s">
        <v>242</v>
      </c>
      <c r="O132" s="356">
        <f t="shared" si="34"/>
        <v>3143.2708436976395</v>
      </c>
      <c r="P132" s="367">
        <f t="shared" si="35"/>
        <v>3783559.1981947855</v>
      </c>
      <c r="Q132" s="356">
        <f>VLOOKUP($F132&amp;$N132, Shipments!$DL$22:$DV$369, VLOOKUP(Q$4, 'Index Tables'!$I$4:$K$10, 2, FALSE), FALSE)*VLOOKUP($C132, 'AEO COMMERCIAL FLOORSPACE'!$A$47:$G$196, 7, FALSE)*$M132</f>
        <v>0</v>
      </c>
      <c r="R132" s="356">
        <f>VLOOKUP($E132&amp;$N132, UES!$AA$6:$AJ$35, VLOOKUP(R$4, 'Index Tables'!$Q$4:$R$10, 2, FALSE), FALSE)*'Regional Rollup'!Q132</f>
        <v>0</v>
      </c>
      <c r="S132" s="402">
        <f>VLOOKUP($F132&amp;$N132, Shipments!$DL$22:$DV$369, VLOOKUP(S$4, 'Index Tables'!$I$4:$K$10, 2, FALSE), FALSE)*VLOOKUP($C132, 'AEO COMMERCIAL FLOORSPACE'!$A$47:$G$196, 7, FALSE)*$M132</f>
        <v>861.96042835819537</v>
      </c>
      <c r="T132" s="356">
        <f>VLOOKUP($E132&amp;$N132, UES!$AA$6:$AJ$35, VLOOKUP(T$4, 'Index Tables'!$Q$4:$R$10, 2, FALSE), FALSE)*'Regional Rollup'!S132</f>
        <v>1046943.4383221024</v>
      </c>
      <c r="U132" s="402">
        <f>VLOOKUP($F132&amp;$N132, Shipments!$DL$22:$DV$369, VLOOKUP(U$4, 'Index Tables'!$I$4:$K$10, 2, FALSE), FALSE)*VLOOKUP($C132, 'AEO COMMERCIAL FLOORSPACE'!$A$47:$G$196, 7, FALSE)*$M132</f>
        <v>799.6085138245727</v>
      </c>
      <c r="V132" s="356">
        <f>VLOOKUP($E132&amp;$N132, UES!$AA$6:$AJ$35, VLOOKUP(V$4, 'Index Tables'!$Q$4:$R$10, 2, FALSE), FALSE)*'Regional Rollup'!U132</f>
        <v>964162.25024956174</v>
      </c>
      <c r="W132" s="402">
        <f>VLOOKUP($F132&amp;$N132, Shipments!$DL$22:$DV$369, VLOOKUP(W$4, 'Index Tables'!$I$4:$K$10, 2, FALSE), FALSE)*VLOOKUP($C132, 'AEO COMMERCIAL FLOORSPACE'!$A$47:$G$196, 7, FALSE)*$M132</f>
        <v>762.34323969912612</v>
      </c>
      <c r="X132" s="356">
        <f>VLOOKUP($E132&amp;$N132, UES!$AA$6:$AJ$35, VLOOKUP(X$4, 'Index Tables'!$Q$4:$R$10, 2, FALSE), FALSE)*'Regional Rollup'!W132</f>
        <v>914814.17996127682</v>
      </c>
      <c r="Y132" s="402">
        <f>VLOOKUP($F132&amp;$N132, Shipments!$DL$22:$DV$369, VLOOKUP(Y$4, 'Index Tables'!$I$4:$K$10, 2, FALSE), FALSE)*VLOOKUP($C132, 'AEO COMMERCIAL FLOORSPACE'!$A$47:$G$196, 7, FALSE)*$M132</f>
        <v>719.35866181574568</v>
      </c>
      <c r="Z132" s="356">
        <f>VLOOKUP($E132&amp;$N132, UES!$AA$6:$AJ$35, VLOOKUP(Z$4, 'Index Tables'!$Q$4:$R$10, 2, FALSE), FALSE)*'Regional Rollup'!Y132</f>
        <v>857639.32966184476</v>
      </c>
      <c r="AA132" s="402">
        <f>VLOOKUP($F132&amp;$N132, Shipments!$DL$22:$DV$369, VLOOKUP(AA$4, 'Index Tables'!$I$4:$K$10, 2, FALSE), FALSE)*VLOOKUP($C132, 'AEO COMMERCIAL FLOORSPACE'!$A$47:$G$196, 7, FALSE)*$M132</f>
        <v>0</v>
      </c>
      <c r="AB132" s="356">
        <f>VLOOKUP($E132&amp;$N132, UES!$AA$6:$AJ$35, VLOOKUP(AB$4, 'Index Tables'!$Q$4:$R$10, 2, FALSE), FALSE)*'Regional Rollup'!AA132</f>
        <v>0</v>
      </c>
      <c r="AC132" s="356">
        <f>VLOOKUP($F132&amp;$N132, Shipments!$DL$22:$DV$369, VLOOKUP(AC$4, 'Index Tables'!$I$4:$K$10, 2, FALSE), FALSE)*VLOOKUP($C132, 'AEO COMMERCIAL FLOORSPACE'!$A$47:$G$196, 7, FALSE)*$M132</f>
        <v>0</v>
      </c>
      <c r="AD132" s="356">
        <f>VLOOKUP($E132&amp;$N132, UES!$AA$6:$AJ$35, VLOOKUP(AD$4, 'Index Tables'!$Q$4:$R$10, 2, FALSE), FALSE)*'Regional Rollup'!AC132</f>
        <v>0</v>
      </c>
      <c r="AF132" s="371">
        <f t="shared" si="36"/>
        <v>126</v>
      </c>
      <c r="AG132" s="371" t="str">
        <f t="shared" si="49"/>
        <v>2010Any</v>
      </c>
      <c r="AH132" s="371" t="str">
        <f t="shared" si="50"/>
        <v>AnyIdaho</v>
      </c>
      <c r="AI132" s="371" t="s">
        <v>5</v>
      </c>
      <c r="AJ132" s="371">
        <v>2010</v>
      </c>
      <c r="AK132" s="367">
        <f t="shared" si="32"/>
        <v>3783559.1981947855</v>
      </c>
      <c r="AL132" s="371" t="s">
        <v>254</v>
      </c>
      <c r="AM132" s="368" t="str">
        <f>IF(AL132="Any", "NA", HLOOKUP($F132, TotalStockSF!$K$4:$BI$76, VLOOKUP($D132, TotalStockSF!$A$5:$B$76, 2, FALSE), FALSE))</f>
        <v>NA</v>
      </c>
      <c r="AN132" s="368">
        <f>VLOOKUP($C132, 'AEO COMMERCIAL FLOORSPACE'!$A$47:$G$196, 6, FALSE)</f>
        <v>472.35411536815047</v>
      </c>
      <c r="AO132" s="369" t="str">
        <f t="shared" si="46"/>
        <v>NA</v>
      </c>
      <c r="AP132" s="370">
        <f>VLOOKUP($C132, 'AEO COMMERCIAL FLOORSPACE'!$A$47:$G$196, 7, FALSE)</f>
        <v>3.5074742632165513E-2</v>
      </c>
      <c r="AQ132" s="370">
        <f t="shared" si="43"/>
        <v>3.5074742632165513E-2</v>
      </c>
      <c r="AR132" s="371" t="s">
        <v>242</v>
      </c>
      <c r="AS132" s="356">
        <f t="shared" si="37"/>
        <v>3143.2708436976395</v>
      </c>
      <c r="AT132" s="367">
        <f t="shared" si="38"/>
        <v>3783559.1981947855</v>
      </c>
      <c r="AU132" s="356">
        <f>VLOOKUP($F132&amp;$N132, Shipments!$EQ$22:$FA$369, VLOOKUP(AU$4, 'Index Tables'!$M$4:$O$10, 2, FALSE), FALSE)*VLOOKUP($C132, 'AEO COMMERCIAL FLOORSPACE'!$A$47:$G$196, 7, FALSE)*$M132</f>
        <v>0</v>
      </c>
      <c r="AV132" s="356">
        <f>VLOOKUP($E132&amp;$N132, UES!$AA$6:$AJ$35, VLOOKUP(AV$4, 'Index Tables'!$Q$4:$R$10, 2, FALSE), FALSE)*'Regional Rollup'!AU132</f>
        <v>0</v>
      </c>
      <c r="AW132" s="402">
        <f>VLOOKUP($F132&amp;$N132, Shipments!$EQ$22:$FA$369, VLOOKUP(AW$4, 'Index Tables'!$M$4:$O$10, 2, FALSE), FALSE)*VLOOKUP($C132, 'AEO COMMERCIAL FLOORSPACE'!$A$47:$G$196, 7, FALSE)*$M132</f>
        <v>861.96042835819537</v>
      </c>
      <c r="AX132" s="356">
        <f>VLOOKUP($E132&amp;$N132, UES!$AA$6:$AJ$35, VLOOKUP(AX$4, 'Index Tables'!$Q$4:$R$10, 2, FALSE), FALSE)*'Regional Rollup'!AW132</f>
        <v>1046943.4383221024</v>
      </c>
      <c r="AY132" s="402">
        <f>VLOOKUP($F132&amp;$N132, Shipments!$EQ$22:$FA$369, VLOOKUP(AY$4, 'Index Tables'!$M$4:$O$10, 2, FALSE), FALSE)*VLOOKUP($C132, 'AEO COMMERCIAL FLOORSPACE'!$A$47:$G$196, 7, FALSE)*$M132</f>
        <v>799.6085138245727</v>
      </c>
      <c r="AZ132" s="356">
        <f>VLOOKUP($E132&amp;$N132, UES!$AA$6:$AJ$35, VLOOKUP(AZ$4, 'Index Tables'!$Q$4:$R$10, 2, FALSE), FALSE)*'Regional Rollup'!AY132</f>
        <v>964162.25024956174</v>
      </c>
      <c r="BA132" s="402">
        <f>VLOOKUP($F132&amp;$N132, Shipments!$EQ$22:$FA$369, VLOOKUP(BA$4, 'Index Tables'!$M$4:$O$10, 2, FALSE), FALSE)*VLOOKUP($C132, 'AEO COMMERCIAL FLOORSPACE'!$A$47:$G$196, 7, FALSE)*$M132</f>
        <v>762.34323969912612</v>
      </c>
      <c r="BB132" s="356">
        <f>VLOOKUP($E132&amp;$N132, UES!$AA$6:$AJ$35, VLOOKUP(BB$4, 'Index Tables'!$Q$4:$R$10, 2, FALSE), FALSE)*'Regional Rollup'!BA132</f>
        <v>914814.17996127682</v>
      </c>
      <c r="BC132" s="402">
        <f>VLOOKUP($F132&amp;$N132, Shipments!$EQ$22:$FA$369, VLOOKUP(BC$4, 'Index Tables'!$M$4:$O$10, 2, FALSE), FALSE)*VLOOKUP($C132, 'AEO COMMERCIAL FLOORSPACE'!$A$47:$G$196, 7, FALSE)*$M132</f>
        <v>719.35866181574568</v>
      </c>
      <c r="BD132" s="356">
        <f>VLOOKUP($E132&amp;$N132, UES!$AA$6:$AJ$35, VLOOKUP(BD$4, 'Index Tables'!$Q$4:$R$10, 2, FALSE), FALSE)*'Regional Rollup'!BC132</f>
        <v>857639.32966184476</v>
      </c>
      <c r="BE132" s="402">
        <f>VLOOKUP($F132&amp;$N132, Shipments!$EQ$22:$FA$369, VLOOKUP(BE$4, 'Index Tables'!$M$4:$O$10, 2, FALSE), FALSE)*VLOOKUP($C132, 'AEO COMMERCIAL FLOORSPACE'!$A$47:$G$196, 7, FALSE)*$M132</f>
        <v>0</v>
      </c>
      <c r="BF132" s="356">
        <f>VLOOKUP($E132&amp;$N132, UES!$AA$6:$AJ$35, VLOOKUP(BF$4, 'Index Tables'!$Q$4:$R$10, 2, FALSE), FALSE)*'Regional Rollup'!BE132</f>
        <v>0</v>
      </c>
      <c r="BG132" s="356">
        <f>VLOOKUP($F132&amp;$N132, Shipments!$EQ$22:$FA$369, VLOOKUP(BG$4, 'Index Tables'!$M$4:$O$10, 2, FALSE), FALSE)*VLOOKUP($C132, 'AEO COMMERCIAL FLOORSPACE'!$A$47:$G$196, 7, FALSE)*$M132</f>
        <v>0</v>
      </c>
      <c r="BH132" s="356">
        <f>VLOOKUP($E132&amp;$N132, UES!$AA$6:$AJ$35, VLOOKUP(BH$4, 'Index Tables'!$Q$4:$R$10, 2, FALSE), FALSE)*'Regional Rollup'!BG132</f>
        <v>0</v>
      </c>
    </row>
    <row r="133" spans="2:60">
      <c r="B133" s="371">
        <f t="shared" si="33"/>
        <v>127</v>
      </c>
      <c r="C133" s="371" t="str">
        <f t="shared" si="47"/>
        <v>2011Any</v>
      </c>
      <c r="D133" s="371" t="str">
        <f t="shared" si="48"/>
        <v>AnyIdaho</v>
      </c>
      <c r="E133" s="371" t="s">
        <v>5</v>
      </c>
      <c r="F133" s="371">
        <v>2011</v>
      </c>
      <c r="G133" s="367">
        <f t="shared" si="31"/>
        <v>3907984.2828035206</v>
      </c>
      <c r="H133" s="371" t="s">
        <v>254</v>
      </c>
      <c r="I133" s="368" t="str">
        <f>IF(H133="Any", "NA", HLOOKUP($F133, TotalStockSF!$K$4:$BI$76, VLOOKUP($D133, TotalStockSF!$A$5:$B$76, 2, FALSE), FALSE))</f>
        <v>NA</v>
      </c>
      <c r="J133" s="368">
        <f>VLOOKUP($C133, 'AEO COMMERCIAL FLOORSPACE'!$A$47:$G$196, 6, FALSE)</f>
        <v>483.11140635363665</v>
      </c>
      <c r="K133" s="369" t="str">
        <f t="shared" si="44"/>
        <v>NA</v>
      </c>
      <c r="L133" s="370">
        <f>VLOOKUP($C133, 'AEO COMMERCIAL FLOORSPACE'!$A$47:$G$196, 7, FALSE)</f>
        <v>3.5258674275217929E-2</v>
      </c>
      <c r="M133" s="370">
        <f t="shared" si="45"/>
        <v>3.5258674275217929E-2</v>
      </c>
      <c r="N133" s="371" t="s">
        <v>242</v>
      </c>
      <c r="O133" s="356">
        <f t="shared" si="34"/>
        <v>3246.6395820173293</v>
      </c>
      <c r="P133" s="367">
        <f t="shared" si="35"/>
        <v>3907984.2828035206</v>
      </c>
      <c r="Q133" s="356">
        <f>VLOOKUP($F133&amp;$N133, Shipments!$DL$22:$DV$369, VLOOKUP(Q$4, 'Index Tables'!$I$4:$K$10, 2, FALSE), FALSE)*VLOOKUP($C133, 'AEO COMMERCIAL FLOORSPACE'!$A$47:$G$196, 7, FALSE)*$M133</f>
        <v>0</v>
      </c>
      <c r="R133" s="356">
        <f>VLOOKUP($E133&amp;$N133, UES!$AA$6:$AJ$35, VLOOKUP(R$4, 'Index Tables'!$Q$4:$R$10, 2, FALSE), FALSE)*'Regional Rollup'!Q133</f>
        <v>0</v>
      </c>
      <c r="S133" s="402">
        <f>VLOOKUP($F133&amp;$N133, Shipments!$DL$22:$DV$369, VLOOKUP(S$4, 'Index Tables'!$I$4:$K$10, 2, FALSE), FALSE)*VLOOKUP($C133, 'AEO COMMERCIAL FLOORSPACE'!$A$47:$G$196, 7, FALSE)*$M133</f>
        <v>890.30662134997442</v>
      </c>
      <c r="T133" s="356">
        <f>VLOOKUP($E133&amp;$N133, UES!$AA$6:$AJ$35, VLOOKUP(T$4, 'Index Tables'!$Q$4:$R$10, 2, FALSE), FALSE)*'Regional Rollup'!S133</f>
        <v>1081372.9315770091</v>
      </c>
      <c r="U133" s="402">
        <f>VLOOKUP($F133&amp;$N133, Shipments!$DL$22:$DV$369, VLOOKUP(U$4, 'Index Tables'!$I$4:$K$10, 2, FALSE), FALSE)*VLOOKUP($C133, 'AEO COMMERCIAL FLOORSPACE'!$A$47:$G$196, 7, FALSE)*$M133</f>
        <v>825.90421894634187</v>
      </c>
      <c r="V133" s="356">
        <f>VLOOKUP($E133&amp;$N133, UES!$AA$6:$AJ$35, VLOOKUP(V$4, 'Index Tables'!$Q$4:$R$10, 2, FALSE), FALSE)*'Regional Rollup'!U133</f>
        <v>995869.42417750985</v>
      </c>
      <c r="W133" s="402">
        <f>VLOOKUP($F133&amp;$N133, Shipments!$DL$22:$DV$369, VLOOKUP(W$4, 'Index Tables'!$I$4:$K$10, 2, FALSE), FALSE)*VLOOKUP($C133, 'AEO COMMERCIAL FLOORSPACE'!$A$47:$G$196, 7, FALSE)*$M133</f>
        <v>787.41344929059176</v>
      </c>
      <c r="X133" s="356">
        <f>VLOOKUP($E133&amp;$N133, UES!$AA$6:$AJ$35, VLOOKUP(X$4, 'Index Tables'!$Q$4:$R$10, 2, FALSE), FALSE)*'Regional Rollup'!W133</f>
        <v>944898.50685571553</v>
      </c>
      <c r="Y133" s="402">
        <f>VLOOKUP($F133&amp;$N133, Shipments!$DL$22:$DV$369, VLOOKUP(Y$4, 'Index Tables'!$I$4:$K$10, 2, FALSE), FALSE)*VLOOKUP($C133, 'AEO COMMERCIAL FLOORSPACE'!$A$47:$G$196, 7, FALSE)*$M133</f>
        <v>743.01529243042091</v>
      </c>
      <c r="Z133" s="356">
        <f>VLOOKUP($E133&amp;$N133, UES!$AA$6:$AJ$35, VLOOKUP(Z$4, 'Index Tables'!$Q$4:$R$10, 2, FALSE), FALSE)*'Regional Rollup'!Y133</f>
        <v>885843.42019328626</v>
      </c>
      <c r="AA133" s="402">
        <f>VLOOKUP($F133&amp;$N133, Shipments!$DL$22:$DV$369, VLOOKUP(AA$4, 'Index Tables'!$I$4:$K$10, 2, FALSE), FALSE)*VLOOKUP($C133, 'AEO COMMERCIAL FLOORSPACE'!$A$47:$G$196, 7, FALSE)*$M133</f>
        <v>0</v>
      </c>
      <c r="AB133" s="356">
        <f>VLOOKUP($E133&amp;$N133, UES!$AA$6:$AJ$35, VLOOKUP(AB$4, 'Index Tables'!$Q$4:$R$10, 2, FALSE), FALSE)*'Regional Rollup'!AA133</f>
        <v>0</v>
      </c>
      <c r="AC133" s="356">
        <f>VLOOKUP($F133&amp;$N133, Shipments!$DL$22:$DV$369, VLOOKUP(AC$4, 'Index Tables'!$I$4:$K$10, 2, FALSE), FALSE)*VLOOKUP($C133, 'AEO COMMERCIAL FLOORSPACE'!$A$47:$G$196, 7, FALSE)*$M133</f>
        <v>0</v>
      </c>
      <c r="AD133" s="356">
        <f>VLOOKUP($E133&amp;$N133, UES!$AA$6:$AJ$35, VLOOKUP(AD$4, 'Index Tables'!$Q$4:$R$10, 2, FALSE), FALSE)*'Regional Rollup'!AC133</f>
        <v>0</v>
      </c>
      <c r="AF133" s="371">
        <f t="shared" si="36"/>
        <v>127</v>
      </c>
      <c r="AG133" s="371" t="str">
        <f t="shared" si="49"/>
        <v>2011Any</v>
      </c>
      <c r="AH133" s="371" t="str">
        <f t="shared" si="50"/>
        <v>AnyIdaho</v>
      </c>
      <c r="AI133" s="371" t="s">
        <v>5</v>
      </c>
      <c r="AJ133" s="371">
        <v>2011</v>
      </c>
      <c r="AK133" s="367">
        <f t="shared" si="32"/>
        <v>3907984.2828035206</v>
      </c>
      <c r="AL133" s="371" t="s">
        <v>254</v>
      </c>
      <c r="AM133" s="368" t="str">
        <f>IF(AL133="Any", "NA", HLOOKUP($F133, TotalStockSF!$K$4:$BI$76, VLOOKUP($D133, TotalStockSF!$A$5:$B$76, 2, FALSE), FALSE))</f>
        <v>NA</v>
      </c>
      <c r="AN133" s="368">
        <f>VLOOKUP($C133, 'AEO COMMERCIAL FLOORSPACE'!$A$47:$G$196, 6, FALSE)</f>
        <v>483.11140635363665</v>
      </c>
      <c r="AO133" s="369" t="str">
        <f t="shared" si="46"/>
        <v>NA</v>
      </c>
      <c r="AP133" s="370">
        <f>VLOOKUP($C133, 'AEO COMMERCIAL FLOORSPACE'!$A$47:$G$196, 7, FALSE)</f>
        <v>3.5258674275217929E-2</v>
      </c>
      <c r="AQ133" s="370">
        <f t="shared" si="43"/>
        <v>3.5258674275217929E-2</v>
      </c>
      <c r="AR133" s="371" t="s">
        <v>242</v>
      </c>
      <c r="AS133" s="356">
        <f t="shared" si="37"/>
        <v>3246.6395820173293</v>
      </c>
      <c r="AT133" s="367">
        <f t="shared" si="38"/>
        <v>3907984.2828035206</v>
      </c>
      <c r="AU133" s="356">
        <f>VLOOKUP($F133&amp;$N133, Shipments!$EQ$22:$FA$369, VLOOKUP(AU$4, 'Index Tables'!$M$4:$O$10, 2, FALSE), FALSE)*VLOOKUP($C133, 'AEO COMMERCIAL FLOORSPACE'!$A$47:$G$196, 7, FALSE)*$M133</f>
        <v>0</v>
      </c>
      <c r="AV133" s="356">
        <f>VLOOKUP($E133&amp;$N133, UES!$AA$6:$AJ$35, VLOOKUP(AV$4, 'Index Tables'!$Q$4:$R$10, 2, FALSE), FALSE)*'Regional Rollup'!AU133</f>
        <v>0</v>
      </c>
      <c r="AW133" s="402">
        <f>VLOOKUP($F133&amp;$N133, Shipments!$EQ$22:$FA$369, VLOOKUP(AW$4, 'Index Tables'!$M$4:$O$10, 2, FALSE), FALSE)*VLOOKUP($C133, 'AEO COMMERCIAL FLOORSPACE'!$A$47:$G$196, 7, FALSE)*$M133</f>
        <v>890.30662134997442</v>
      </c>
      <c r="AX133" s="356">
        <f>VLOOKUP($E133&amp;$N133, UES!$AA$6:$AJ$35, VLOOKUP(AX$4, 'Index Tables'!$Q$4:$R$10, 2, FALSE), FALSE)*'Regional Rollup'!AW133</f>
        <v>1081372.9315770091</v>
      </c>
      <c r="AY133" s="402">
        <f>VLOOKUP($F133&amp;$N133, Shipments!$EQ$22:$FA$369, VLOOKUP(AY$4, 'Index Tables'!$M$4:$O$10, 2, FALSE), FALSE)*VLOOKUP($C133, 'AEO COMMERCIAL FLOORSPACE'!$A$47:$G$196, 7, FALSE)*$M133</f>
        <v>825.90421894634187</v>
      </c>
      <c r="AZ133" s="356">
        <f>VLOOKUP($E133&amp;$N133, UES!$AA$6:$AJ$35, VLOOKUP(AZ$4, 'Index Tables'!$Q$4:$R$10, 2, FALSE), FALSE)*'Regional Rollup'!AY133</f>
        <v>995869.42417750985</v>
      </c>
      <c r="BA133" s="402">
        <f>VLOOKUP($F133&amp;$N133, Shipments!$EQ$22:$FA$369, VLOOKUP(BA$4, 'Index Tables'!$M$4:$O$10, 2, FALSE), FALSE)*VLOOKUP($C133, 'AEO COMMERCIAL FLOORSPACE'!$A$47:$G$196, 7, FALSE)*$M133</f>
        <v>787.41344929059176</v>
      </c>
      <c r="BB133" s="356">
        <f>VLOOKUP($E133&amp;$N133, UES!$AA$6:$AJ$35, VLOOKUP(BB$4, 'Index Tables'!$Q$4:$R$10, 2, FALSE), FALSE)*'Regional Rollup'!BA133</f>
        <v>944898.50685571553</v>
      </c>
      <c r="BC133" s="402">
        <f>VLOOKUP($F133&amp;$N133, Shipments!$EQ$22:$FA$369, VLOOKUP(BC$4, 'Index Tables'!$M$4:$O$10, 2, FALSE), FALSE)*VLOOKUP($C133, 'AEO COMMERCIAL FLOORSPACE'!$A$47:$G$196, 7, FALSE)*$M133</f>
        <v>743.01529243042091</v>
      </c>
      <c r="BD133" s="356">
        <f>VLOOKUP($E133&amp;$N133, UES!$AA$6:$AJ$35, VLOOKUP(BD$4, 'Index Tables'!$Q$4:$R$10, 2, FALSE), FALSE)*'Regional Rollup'!BC133</f>
        <v>885843.42019328626</v>
      </c>
      <c r="BE133" s="402">
        <f>VLOOKUP($F133&amp;$N133, Shipments!$EQ$22:$FA$369, VLOOKUP(BE$4, 'Index Tables'!$M$4:$O$10, 2, FALSE), FALSE)*VLOOKUP($C133, 'AEO COMMERCIAL FLOORSPACE'!$A$47:$G$196, 7, FALSE)*$M133</f>
        <v>0</v>
      </c>
      <c r="BF133" s="356">
        <f>VLOOKUP($E133&amp;$N133, UES!$AA$6:$AJ$35, VLOOKUP(BF$4, 'Index Tables'!$Q$4:$R$10, 2, FALSE), FALSE)*'Regional Rollup'!BE133</f>
        <v>0</v>
      </c>
      <c r="BG133" s="356">
        <f>VLOOKUP($F133&amp;$N133, Shipments!$EQ$22:$FA$369, VLOOKUP(BG$4, 'Index Tables'!$M$4:$O$10, 2, FALSE), FALSE)*VLOOKUP($C133, 'AEO COMMERCIAL FLOORSPACE'!$A$47:$G$196, 7, FALSE)*$M133</f>
        <v>0</v>
      </c>
      <c r="BH133" s="356">
        <f>VLOOKUP($E133&amp;$N133, UES!$AA$6:$AJ$35, VLOOKUP(BH$4, 'Index Tables'!$Q$4:$R$10, 2, FALSE), FALSE)*'Regional Rollup'!BG133</f>
        <v>0</v>
      </c>
    </row>
    <row r="134" spans="2:60">
      <c r="B134" s="371">
        <f t="shared" si="33"/>
        <v>128</v>
      </c>
      <c r="C134" s="371" t="str">
        <f t="shared" si="47"/>
        <v>2012Any</v>
      </c>
      <c r="D134" s="371" t="str">
        <f t="shared" si="48"/>
        <v>AnyIdaho</v>
      </c>
      <c r="E134" s="371" t="s">
        <v>5</v>
      </c>
      <c r="F134" s="371">
        <v>2012</v>
      </c>
      <c r="G134" s="367">
        <f t="shared" si="31"/>
        <v>4018011.4268848356</v>
      </c>
      <c r="H134" s="371" t="s">
        <v>254</v>
      </c>
      <c r="I134" s="368" t="str">
        <f>IF(H134="Any", "NA", HLOOKUP($F134, TotalStockSF!$K$4:$BI$76, VLOOKUP($D134, TotalStockSF!$A$5:$B$76, 2, FALSE), FALSE))</f>
        <v>NA</v>
      </c>
      <c r="J134" s="368">
        <f>VLOOKUP($C134, 'AEO COMMERCIAL FLOORSPACE'!$A$47:$G$196, 6, FALSE)</f>
        <v>492.98096929227779</v>
      </c>
      <c r="K134" s="369" t="str">
        <f t="shared" si="44"/>
        <v>NA</v>
      </c>
      <c r="L134" s="370">
        <f>VLOOKUP($C134, 'AEO COMMERCIAL FLOORSPACE'!$A$47:$G$196, 7, FALSE)</f>
        <v>3.5374294814717246E-2</v>
      </c>
      <c r="M134" s="370">
        <f t="shared" si="45"/>
        <v>3.5374294814717246E-2</v>
      </c>
      <c r="N134" s="371" t="s">
        <v>242</v>
      </c>
      <c r="O134" s="356">
        <f t="shared" si="34"/>
        <v>3338.0469304661456</v>
      </c>
      <c r="P134" s="367">
        <f t="shared" si="35"/>
        <v>4018011.4268848356</v>
      </c>
      <c r="Q134" s="356">
        <f>VLOOKUP($F134&amp;$N134, Shipments!$DL$22:$DV$369, VLOOKUP(Q$4, 'Index Tables'!$I$4:$K$10, 2, FALSE), FALSE)*VLOOKUP($C134, 'AEO COMMERCIAL FLOORSPACE'!$A$47:$G$196, 7, FALSE)*$M134</f>
        <v>0</v>
      </c>
      <c r="R134" s="356">
        <f>VLOOKUP($E134&amp;$N134, UES!$AA$6:$AJ$35, VLOOKUP(R$4, 'Index Tables'!$Q$4:$R$10, 2, FALSE), FALSE)*'Regional Rollup'!Q134</f>
        <v>0</v>
      </c>
      <c r="S134" s="402">
        <f>VLOOKUP($F134&amp;$N134, Shipments!$DL$22:$DV$369, VLOOKUP(S$4, 'Index Tables'!$I$4:$K$10, 2, FALSE), FALSE)*VLOOKUP($C134, 'AEO COMMERCIAL FLOORSPACE'!$A$47:$G$196, 7, FALSE)*$M134</f>
        <v>915.37271369197049</v>
      </c>
      <c r="T134" s="356">
        <f>VLOOKUP($E134&amp;$N134, UES!$AA$6:$AJ$35, VLOOKUP(T$4, 'Index Tables'!$Q$4:$R$10, 2, FALSE), FALSE)*'Regional Rollup'!S134</f>
        <v>1111818.3906009393</v>
      </c>
      <c r="U134" s="402">
        <f>VLOOKUP($F134&amp;$N134, Shipments!$DL$22:$DV$369, VLOOKUP(U$4, 'Index Tables'!$I$4:$K$10, 2, FALSE), FALSE)*VLOOKUP($C134, 'AEO COMMERCIAL FLOORSPACE'!$A$47:$G$196, 7, FALSE)*$M134</f>
        <v>849.15709713606316</v>
      </c>
      <c r="V134" s="356">
        <f>VLOOKUP($E134&amp;$N134, UES!$AA$6:$AJ$35, VLOOKUP(V$4, 'Index Tables'!$Q$4:$R$10, 2, FALSE), FALSE)*'Regional Rollup'!U134</f>
        <v>1023907.5790652644</v>
      </c>
      <c r="W134" s="402">
        <f>VLOOKUP($F134&amp;$N134, Shipments!$DL$22:$DV$369, VLOOKUP(W$4, 'Index Tables'!$I$4:$K$10, 2, FALSE), FALSE)*VLOOKUP($C134, 'AEO COMMERCIAL FLOORSPACE'!$A$47:$G$196, 7, FALSE)*$M134</f>
        <v>809.58264107007085</v>
      </c>
      <c r="X134" s="356">
        <f>VLOOKUP($E134&amp;$N134, UES!$AA$6:$AJ$35, VLOOKUP(X$4, 'Index Tables'!$Q$4:$R$10, 2, FALSE), FALSE)*'Regional Rollup'!W134</f>
        <v>971501.60365257657</v>
      </c>
      <c r="Y134" s="402">
        <f>VLOOKUP($F134&amp;$N134, Shipments!$DL$22:$DV$369, VLOOKUP(Y$4, 'Index Tables'!$I$4:$K$10, 2, FALSE), FALSE)*VLOOKUP($C134, 'AEO COMMERCIAL FLOORSPACE'!$A$47:$G$196, 7, FALSE)*$M134</f>
        <v>763.93447856804141</v>
      </c>
      <c r="Z134" s="356">
        <f>VLOOKUP($E134&amp;$N134, UES!$AA$6:$AJ$35, VLOOKUP(Z$4, 'Index Tables'!$Q$4:$R$10, 2, FALSE), FALSE)*'Regional Rollup'!Y134</f>
        <v>910783.85356605577</v>
      </c>
      <c r="AA134" s="402">
        <f>VLOOKUP($F134&amp;$N134, Shipments!$DL$22:$DV$369, VLOOKUP(AA$4, 'Index Tables'!$I$4:$K$10, 2, FALSE), FALSE)*VLOOKUP($C134, 'AEO COMMERCIAL FLOORSPACE'!$A$47:$G$196, 7, FALSE)*$M134</f>
        <v>0</v>
      </c>
      <c r="AB134" s="356">
        <f>VLOOKUP($E134&amp;$N134, UES!$AA$6:$AJ$35, VLOOKUP(AB$4, 'Index Tables'!$Q$4:$R$10, 2, FALSE), FALSE)*'Regional Rollup'!AA134</f>
        <v>0</v>
      </c>
      <c r="AC134" s="356">
        <f>VLOOKUP($F134&amp;$N134, Shipments!$DL$22:$DV$369, VLOOKUP(AC$4, 'Index Tables'!$I$4:$K$10, 2, FALSE), FALSE)*VLOOKUP($C134, 'AEO COMMERCIAL FLOORSPACE'!$A$47:$G$196, 7, FALSE)*$M134</f>
        <v>0</v>
      </c>
      <c r="AD134" s="356">
        <f>VLOOKUP($E134&amp;$N134, UES!$AA$6:$AJ$35, VLOOKUP(AD$4, 'Index Tables'!$Q$4:$R$10, 2, FALSE), FALSE)*'Regional Rollup'!AC134</f>
        <v>0</v>
      </c>
      <c r="AF134" s="371">
        <f t="shared" si="36"/>
        <v>128</v>
      </c>
      <c r="AG134" s="371" t="str">
        <f t="shared" si="49"/>
        <v>2012Any</v>
      </c>
      <c r="AH134" s="371" t="str">
        <f t="shared" si="50"/>
        <v>AnyIdaho</v>
      </c>
      <c r="AI134" s="371" t="s">
        <v>5</v>
      </c>
      <c r="AJ134" s="371">
        <v>2012</v>
      </c>
      <c r="AK134" s="367">
        <f t="shared" si="32"/>
        <v>4018011.4268848356</v>
      </c>
      <c r="AL134" s="371" t="s">
        <v>254</v>
      </c>
      <c r="AM134" s="368" t="str">
        <f>IF(AL134="Any", "NA", HLOOKUP($F134, TotalStockSF!$K$4:$BI$76, VLOOKUP($D134, TotalStockSF!$A$5:$B$76, 2, FALSE), FALSE))</f>
        <v>NA</v>
      </c>
      <c r="AN134" s="368">
        <f>VLOOKUP($C134, 'AEO COMMERCIAL FLOORSPACE'!$A$47:$G$196, 6, FALSE)</f>
        <v>492.98096929227779</v>
      </c>
      <c r="AO134" s="369" t="str">
        <f t="shared" si="46"/>
        <v>NA</v>
      </c>
      <c r="AP134" s="370">
        <f>VLOOKUP($C134, 'AEO COMMERCIAL FLOORSPACE'!$A$47:$G$196, 7, FALSE)</f>
        <v>3.5374294814717246E-2</v>
      </c>
      <c r="AQ134" s="370">
        <f t="shared" si="43"/>
        <v>3.5374294814717246E-2</v>
      </c>
      <c r="AR134" s="371" t="s">
        <v>242</v>
      </c>
      <c r="AS134" s="356">
        <f t="shared" si="37"/>
        <v>3338.0469304661456</v>
      </c>
      <c r="AT134" s="367">
        <f t="shared" si="38"/>
        <v>4018011.4268848356</v>
      </c>
      <c r="AU134" s="356">
        <f>VLOOKUP($F134&amp;$N134, Shipments!$EQ$22:$FA$369, VLOOKUP(AU$4, 'Index Tables'!$M$4:$O$10, 2, FALSE), FALSE)*VLOOKUP($C134, 'AEO COMMERCIAL FLOORSPACE'!$A$47:$G$196, 7, FALSE)*$M134</f>
        <v>0</v>
      </c>
      <c r="AV134" s="356">
        <f>VLOOKUP($E134&amp;$N134, UES!$AA$6:$AJ$35, VLOOKUP(AV$4, 'Index Tables'!$Q$4:$R$10, 2, FALSE), FALSE)*'Regional Rollup'!AU134</f>
        <v>0</v>
      </c>
      <c r="AW134" s="402">
        <f>VLOOKUP($F134&amp;$N134, Shipments!$EQ$22:$FA$369, VLOOKUP(AW$4, 'Index Tables'!$M$4:$O$10, 2, FALSE), FALSE)*VLOOKUP($C134, 'AEO COMMERCIAL FLOORSPACE'!$A$47:$G$196, 7, FALSE)*$M134</f>
        <v>915.37271369197049</v>
      </c>
      <c r="AX134" s="356">
        <f>VLOOKUP($E134&amp;$N134, UES!$AA$6:$AJ$35, VLOOKUP(AX$4, 'Index Tables'!$Q$4:$R$10, 2, FALSE), FALSE)*'Regional Rollup'!AW134</f>
        <v>1111818.3906009393</v>
      </c>
      <c r="AY134" s="402">
        <f>VLOOKUP($F134&amp;$N134, Shipments!$EQ$22:$FA$369, VLOOKUP(AY$4, 'Index Tables'!$M$4:$O$10, 2, FALSE), FALSE)*VLOOKUP($C134, 'AEO COMMERCIAL FLOORSPACE'!$A$47:$G$196, 7, FALSE)*$M134</f>
        <v>849.15709713606316</v>
      </c>
      <c r="AZ134" s="356">
        <f>VLOOKUP($E134&amp;$N134, UES!$AA$6:$AJ$35, VLOOKUP(AZ$4, 'Index Tables'!$Q$4:$R$10, 2, FALSE), FALSE)*'Regional Rollup'!AY134</f>
        <v>1023907.5790652644</v>
      </c>
      <c r="BA134" s="402">
        <f>VLOOKUP($F134&amp;$N134, Shipments!$EQ$22:$FA$369, VLOOKUP(BA$4, 'Index Tables'!$M$4:$O$10, 2, FALSE), FALSE)*VLOOKUP($C134, 'AEO COMMERCIAL FLOORSPACE'!$A$47:$G$196, 7, FALSE)*$M134</f>
        <v>809.58264107007085</v>
      </c>
      <c r="BB134" s="356">
        <f>VLOOKUP($E134&amp;$N134, UES!$AA$6:$AJ$35, VLOOKUP(BB$4, 'Index Tables'!$Q$4:$R$10, 2, FALSE), FALSE)*'Regional Rollup'!BA134</f>
        <v>971501.60365257657</v>
      </c>
      <c r="BC134" s="402">
        <f>VLOOKUP($F134&amp;$N134, Shipments!$EQ$22:$FA$369, VLOOKUP(BC$4, 'Index Tables'!$M$4:$O$10, 2, FALSE), FALSE)*VLOOKUP($C134, 'AEO COMMERCIAL FLOORSPACE'!$A$47:$G$196, 7, FALSE)*$M134</f>
        <v>763.93447856804141</v>
      </c>
      <c r="BD134" s="356">
        <f>VLOOKUP($E134&amp;$N134, UES!$AA$6:$AJ$35, VLOOKUP(BD$4, 'Index Tables'!$Q$4:$R$10, 2, FALSE), FALSE)*'Regional Rollup'!BC134</f>
        <v>910783.85356605577</v>
      </c>
      <c r="BE134" s="402">
        <f>VLOOKUP($F134&amp;$N134, Shipments!$EQ$22:$FA$369, VLOOKUP(BE$4, 'Index Tables'!$M$4:$O$10, 2, FALSE), FALSE)*VLOOKUP($C134, 'AEO COMMERCIAL FLOORSPACE'!$A$47:$G$196, 7, FALSE)*$M134</f>
        <v>0</v>
      </c>
      <c r="BF134" s="356">
        <f>VLOOKUP($E134&amp;$N134, UES!$AA$6:$AJ$35, VLOOKUP(BF$4, 'Index Tables'!$Q$4:$R$10, 2, FALSE), FALSE)*'Regional Rollup'!BE134</f>
        <v>0</v>
      </c>
      <c r="BG134" s="356">
        <f>VLOOKUP($F134&amp;$N134, Shipments!$EQ$22:$FA$369, VLOOKUP(BG$4, 'Index Tables'!$M$4:$O$10, 2, FALSE), FALSE)*VLOOKUP($C134, 'AEO COMMERCIAL FLOORSPACE'!$A$47:$G$196, 7, FALSE)*$M134</f>
        <v>0</v>
      </c>
      <c r="BH134" s="356">
        <f>VLOOKUP($E134&amp;$N134, UES!$AA$6:$AJ$35, VLOOKUP(BH$4, 'Index Tables'!$Q$4:$R$10, 2, FALSE), FALSE)*'Regional Rollup'!BG134</f>
        <v>0</v>
      </c>
    </row>
    <row r="135" spans="2:60">
      <c r="B135" s="371">
        <f t="shared" si="33"/>
        <v>129</v>
      </c>
      <c r="C135" s="371" t="str">
        <f t="shared" si="47"/>
        <v>2013Any</v>
      </c>
      <c r="D135" s="371" t="str">
        <f t="shared" si="48"/>
        <v>AnyIdaho</v>
      </c>
      <c r="E135" s="371" t="s">
        <v>5</v>
      </c>
      <c r="F135" s="371">
        <v>2013</v>
      </c>
      <c r="G135" s="367">
        <f t="shared" ref="G135:G198" si="51">SUM(P135:P135)</f>
        <v>4117966.4021059447</v>
      </c>
      <c r="H135" s="371" t="s">
        <v>254</v>
      </c>
      <c r="I135" s="368" t="str">
        <f>IF(H135="Any", "NA", HLOOKUP($F135, TotalStockSF!$K$4:$BI$76, VLOOKUP($D135, TotalStockSF!$A$5:$B$76, 2, FALSE), FALSE))</f>
        <v>NA</v>
      </c>
      <c r="J135" s="368">
        <f>VLOOKUP($C135, 'AEO COMMERCIAL FLOORSPACE'!$A$47:$G$196, 6, FALSE)</f>
        <v>502.55899521705112</v>
      </c>
      <c r="K135" s="369" t="str">
        <f t="shared" si="44"/>
        <v>NA</v>
      </c>
      <c r="L135" s="370">
        <f>VLOOKUP($C135, 'AEO COMMERCIAL FLOORSPACE'!$A$47:$G$196, 7, FALSE)</f>
        <v>3.5443315633530162E-2</v>
      </c>
      <c r="M135" s="370">
        <f t="shared" si="45"/>
        <v>3.5443315633530162E-2</v>
      </c>
      <c r="N135" s="371" t="s">
        <v>242</v>
      </c>
      <c r="O135" s="356">
        <f t="shared" si="34"/>
        <v>3421.0866142234227</v>
      </c>
      <c r="P135" s="367">
        <f t="shared" si="35"/>
        <v>4117966.4021059447</v>
      </c>
      <c r="Q135" s="356">
        <f>VLOOKUP($F135&amp;$N135, Shipments!$DL$22:$DV$369, VLOOKUP(Q$4, 'Index Tables'!$I$4:$K$10, 2, FALSE), FALSE)*VLOOKUP($C135, 'AEO COMMERCIAL FLOORSPACE'!$A$47:$G$196, 7, FALSE)*$M135</f>
        <v>0</v>
      </c>
      <c r="R135" s="356">
        <f>VLOOKUP($E135&amp;$N135, UES!$AA$6:$AJ$35, VLOOKUP(R$4, 'Index Tables'!$Q$4:$R$10, 2, FALSE), FALSE)*'Regional Rollup'!Q135</f>
        <v>0</v>
      </c>
      <c r="S135" s="402">
        <f>VLOOKUP($F135&amp;$N135, Shipments!$DL$22:$DV$369, VLOOKUP(S$4, 'Index Tables'!$I$4:$K$10, 2, FALSE), FALSE)*VLOOKUP($C135, 'AEO COMMERCIAL FLOORSPACE'!$A$47:$G$196, 7, FALSE)*$M135</f>
        <v>938.144191220121</v>
      </c>
      <c r="T135" s="356">
        <f>VLOOKUP($E135&amp;$N135, UES!$AA$6:$AJ$35, VLOOKUP(T$4, 'Index Tables'!$Q$4:$R$10, 2, FALSE), FALSE)*'Regional Rollup'!S135</f>
        <v>1139476.79369539</v>
      </c>
      <c r="U135" s="402">
        <f>VLOOKUP($F135&amp;$N135, Shipments!$DL$22:$DV$369, VLOOKUP(U$4, 'Index Tables'!$I$4:$K$10, 2, FALSE), FALSE)*VLOOKUP($C135, 'AEO COMMERCIAL FLOORSPACE'!$A$47:$G$196, 7, FALSE)*$M135</f>
        <v>870.28134681717199</v>
      </c>
      <c r="V135" s="356">
        <f>VLOOKUP($E135&amp;$N135, UES!$AA$6:$AJ$35, VLOOKUP(V$4, 'Index Tables'!$Q$4:$R$10, 2, FALSE), FALSE)*'Regional Rollup'!U135</f>
        <v>1049379.0488598442</v>
      </c>
      <c r="W135" s="402">
        <f>VLOOKUP($F135&amp;$N135, Shipments!$DL$22:$DV$369, VLOOKUP(W$4, 'Index Tables'!$I$4:$K$10, 2, FALSE), FALSE)*VLOOKUP($C135, 'AEO COMMERCIAL FLOORSPACE'!$A$47:$G$196, 7, FALSE)*$M135</f>
        <v>829.72240779301853</v>
      </c>
      <c r="X135" s="356">
        <f>VLOOKUP($E135&amp;$N135, UES!$AA$6:$AJ$35, VLOOKUP(X$4, 'Index Tables'!$Q$4:$R$10, 2, FALSE), FALSE)*'Regional Rollup'!W135</f>
        <v>995669.38427923527</v>
      </c>
      <c r="Y135" s="402">
        <f>VLOOKUP($F135&amp;$N135, Shipments!$DL$22:$DV$369, VLOOKUP(Y$4, 'Index Tables'!$I$4:$K$10, 2, FALSE), FALSE)*VLOOKUP($C135, 'AEO COMMERCIAL FLOORSPACE'!$A$47:$G$196, 7, FALSE)*$M135</f>
        <v>782.93866839311124</v>
      </c>
      <c r="Z135" s="356">
        <f>VLOOKUP($E135&amp;$N135, UES!$AA$6:$AJ$35, VLOOKUP(Z$4, 'Index Tables'!$Q$4:$R$10, 2, FALSE), FALSE)*'Regional Rollup'!Y135</f>
        <v>933441.17527147511</v>
      </c>
      <c r="AA135" s="402">
        <f>VLOOKUP($F135&amp;$N135, Shipments!$DL$22:$DV$369, VLOOKUP(AA$4, 'Index Tables'!$I$4:$K$10, 2, FALSE), FALSE)*VLOOKUP($C135, 'AEO COMMERCIAL FLOORSPACE'!$A$47:$G$196, 7, FALSE)*$M135</f>
        <v>0</v>
      </c>
      <c r="AB135" s="356">
        <f>VLOOKUP($E135&amp;$N135, UES!$AA$6:$AJ$35, VLOOKUP(AB$4, 'Index Tables'!$Q$4:$R$10, 2, FALSE), FALSE)*'Regional Rollup'!AA135</f>
        <v>0</v>
      </c>
      <c r="AC135" s="356">
        <f>VLOOKUP($F135&amp;$N135, Shipments!$DL$22:$DV$369, VLOOKUP(AC$4, 'Index Tables'!$I$4:$K$10, 2, FALSE), FALSE)*VLOOKUP($C135, 'AEO COMMERCIAL FLOORSPACE'!$A$47:$G$196, 7, FALSE)*$M135</f>
        <v>0</v>
      </c>
      <c r="AD135" s="356">
        <f>VLOOKUP($E135&amp;$N135, UES!$AA$6:$AJ$35, VLOOKUP(AD$4, 'Index Tables'!$Q$4:$R$10, 2, FALSE), FALSE)*'Regional Rollup'!AC135</f>
        <v>0</v>
      </c>
      <c r="AF135" s="371">
        <f t="shared" si="36"/>
        <v>129</v>
      </c>
      <c r="AG135" s="371" t="str">
        <f t="shared" si="49"/>
        <v>2013Any</v>
      </c>
      <c r="AH135" s="371" t="str">
        <f t="shared" si="50"/>
        <v>AnyIdaho</v>
      </c>
      <c r="AI135" s="371" t="s">
        <v>5</v>
      </c>
      <c r="AJ135" s="371">
        <v>2013</v>
      </c>
      <c r="AK135" s="367">
        <f t="shared" ref="AK135:AK198" si="52">SUM(AT135:AT135)</f>
        <v>4117966.4021059447</v>
      </c>
      <c r="AL135" s="371" t="s">
        <v>254</v>
      </c>
      <c r="AM135" s="368" t="str">
        <f>IF(AL135="Any", "NA", HLOOKUP($F135, TotalStockSF!$K$4:$BI$76, VLOOKUP($D135, TotalStockSF!$A$5:$B$76, 2, FALSE), FALSE))</f>
        <v>NA</v>
      </c>
      <c r="AN135" s="368">
        <f>VLOOKUP($C135, 'AEO COMMERCIAL FLOORSPACE'!$A$47:$G$196, 6, FALSE)</f>
        <v>502.55899521705112</v>
      </c>
      <c r="AO135" s="369" t="str">
        <f t="shared" si="46"/>
        <v>NA</v>
      </c>
      <c r="AP135" s="370">
        <f>VLOOKUP($C135, 'AEO COMMERCIAL FLOORSPACE'!$A$47:$G$196, 7, FALSE)</f>
        <v>3.5443315633530162E-2</v>
      </c>
      <c r="AQ135" s="370">
        <f t="shared" si="43"/>
        <v>3.5443315633530162E-2</v>
      </c>
      <c r="AR135" s="371" t="s">
        <v>242</v>
      </c>
      <c r="AS135" s="356">
        <f t="shared" si="37"/>
        <v>3421.0866142234227</v>
      </c>
      <c r="AT135" s="367">
        <f t="shared" si="38"/>
        <v>4117966.4021059447</v>
      </c>
      <c r="AU135" s="356">
        <f>VLOOKUP($F135&amp;$N135, Shipments!$EQ$22:$FA$369, VLOOKUP(AU$4, 'Index Tables'!$M$4:$O$10, 2, FALSE), FALSE)*VLOOKUP($C135, 'AEO COMMERCIAL FLOORSPACE'!$A$47:$G$196, 7, FALSE)*$M135</f>
        <v>0</v>
      </c>
      <c r="AV135" s="356">
        <f>VLOOKUP($E135&amp;$N135, UES!$AA$6:$AJ$35, VLOOKUP(AV$4, 'Index Tables'!$Q$4:$R$10, 2, FALSE), FALSE)*'Regional Rollup'!AU135</f>
        <v>0</v>
      </c>
      <c r="AW135" s="402">
        <f>VLOOKUP($F135&amp;$N135, Shipments!$EQ$22:$FA$369, VLOOKUP(AW$4, 'Index Tables'!$M$4:$O$10, 2, FALSE), FALSE)*VLOOKUP($C135, 'AEO COMMERCIAL FLOORSPACE'!$A$47:$G$196, 7, FALSE)*$M135</f>
        <v>938.144191220121</v>
      </c>
      <c r="AX135" s="356">
        <f>VLOOKUP($E135&amp;$N135, UES!$AA$6:$AJ$35, VLOOKUP(AX$4, 'Index Tables'!$Q$4:$R$10, 2, FALSE), FALSE)*'Regional Rollup'!AW135</f>
        <v>1139476.79369539</v>
      </c>
      <c r="AY135" s="402">
        <f>VLOOKUP($F135&amp;$N135, Shipments!$EQ$22:$FA$369, VLOOKUP(AY$4, 'Index Tables'!$M$4:$O$10, 2, FALSE), FALSE)*VLOOKUP($C135, 'AEO COMMERCIAL FLOORSPACE'!$A$47:$G$196, 7, FALSE)*$M135</f>
        <v>870.28134681717199</v>
      </c>
      <c r="AZ135" s="356">
        <f>VLOOKUP($E135&amp;$N135, UES!$AA$6:$AJ$35, VLOOKUP(AZ$4, 'Index Tables'!$Q$4:$R$10, 2, FALSE), FALSE)*'Regional Rollup'!AY135</f>
        <v>1049379.0488598442</v>
      </c>
      <c r="BA135" s="402">
        <f>VLOOKUP($F135&amp;$N135, Shipments!$EQ$22:$FA$369, VLOOKUP(BA$4, 'Index Tables'!$M$4:$O$10, 2, FALSE), FALSE)*VLOOKUP($C135, 'AEO COMMERCIAL FLOORSPACE'!$A$47:$G$196, 7, FALSE)*$M135</f>
        <v>829.72240779301853</v>
      </c>
      <c r="BB135" s="356">
        <f>VLOOKUP($E135&amp;$N135, UES!$AA$6:$AJ$35, VLOOKUP(BB$4, 'Index Tables'!$Q$4:$R$10, 2, FALSE), FALSE)*'Regional Rollup'!BA135</f>
        <v>995669.38427923527</v>
      </c>
      <c r="BC135" s="402">
        <f>VLOOKUP($F135&amp;$N135, Shipments!$EQ$22:$FA$369, VLOOKUP(BC$4, 'Index Tables'!$M$4:$O$10, 2, FALSE), FALSE)*VLOOKUP($C135, 'AEO COMMERCIAL FLOORSPACE'!$A$47:$G$196, 7, FALSE)*$M135</f>
        <v>782.93866839311124</v>
      </c>
      <c r="BD135" s="356">
        <f>VLOOKUP($E135&amp;$N135, UES!$AA$6:$AJ$35, VLOOKUP(BD$4, 'Index Tables'!$Q$4:$R$10, 2, FALSE), FALSE)*'Regional Rollup'!BC135</f>
        <v>933441.17527147511</v>
      </c>
      <c r="BE135" s="402">
        <f>VLOOKUP($F135&amp;$N135, Shipments!$EQ$22:$FA$369, VLOOKUP(BE$4, 'Index Tables'!$M$4:$O$10, 2, FALSE), FALSE)*VLOOKUP($C135, 'AEO COMMERCIAL FLOORSPACE'!$A$47:$G$196, 7, FALSE)*$M135</f>
        <v>0</v>
      </c>
      <c r="BF135" s="356">
        <f>VLOOKUP($E135&amp;$N135, UES!$AA$6:$AJ$35, VLOOKUP(BF$4, 'Index Tables'!$Q$4:$R$10, 2, FALSE), FALSE)*'Regional Rollup'!BE135</f>
        <v>0</v>
      </c>
      <c r="BG135" s="356">
        <f>VLOOKUP($F135&amp;$N135, Shipments!$EQ$22:$FA$369, VLOOKUP(BG$4, 'Index Tables'!$M$4:$O$10, 2, FALSE), FALSE)*VLOOKUP($C135, 'AEO COMMERCIAL FLOORSPACE'!$A$47:$G$196, 7, FALSE)*$M135</f>
        <v>0</v>
      </c>
      <c r="BH135" s="356">
        <f>VLOOKUP($E135&amp;$N135, UES!$AA$6:$AJ$35, VLOOKUP(BH$4, 'Index Tables'!$Q$4:$R$10, 2, FALSE), FALSE)*'Regional Rollup'!BG135</f>
        <v>0</v>
      </c>
    </row>
    <row r="136" spans="2:60">
      <c r="B136" s="371">
        <f t="shared" ref="B136:B199" si="53">B135+1</f>
        <v>130</v>
      </c>
      <c r="C136" s="371" t="str">
        <f t="shared" si="47"/>
        <v>2014Any</v>
      </c>
      <c r="D136" s="371" t="str">
        <f t="shared" si="48"/>
        <v>AnyIdaho</v>
      </c>
      <c r="E136" s="371" t="s">
        <v>5</v>
      </c>
      <c r="F136" s="371">
        <v>2014</v>
      </c>
      <c r="G136" s="367">
        <f t="shared" si="51"/>
        <v>4188240.2595608495</v>
      </c>
      <c r="H136" s="371" t="s">
        <v>254</v>
      </c>
      <c r="I136" s="368" t="str">
        <f>IF(H136="Any", "NA", HLOOKUP($F136, TotalStockSF!$K$4:$BI$76, VLOOKUP($D136, TotalStockSF!$A$5:$B$76, 2, FALSE), FALSE))</f>
        <v>NA</v>
      </c>
      <c r="J136" s="368">
        <f>VLOOKUP($C136, 'AEO COMMERCIAL FLOORSPACE'!$A$47:$G$196, 6, FALSE)</f>
        <v>511.96215489586854</v>
      </c>
      <c r="K136" s="369" t="str">
        <f t="shared" si="44"/>
        <v>NA</v>
      </c>
      <c r="L136" s="370">
        <f>VLOOKUP($C136, 'AEO COMMERCIAL FLOORSPACE'!$A$47:$G$196, 7, FALSE)</f>
        <v>3.5526373925923879E-2</v>
      </c>
      <c r="M136" s="370">
        <f t="shared" si="45"/>
        <v>3.5526373925923879E-2</v>
      </c>
      <c r="N136" s="371" t="s">
        <v>242</v>
      </c>
      <c r="O136" s="356">
        <f t="shared" ref="O136:O199" si="54">SUM(Q136, S136, U136, W136, Y136, AA136, AC136)</f>
        <v>3479.4680893481036</v>
      </c>
      <c r="P136" s="367">
        <f t="shared" ref="P136:P199" si="55">SUM(R136, T136, V136, X136, Z136, AB136, AD136)</f>
        <v>4188240.2595608495</v>
      </c>
      <c r="Q136" s="356">
        <f>VLOOKUP($F136&amp;$N136, Shipments!$DL$22:$DV$369, VLOOKUP(Q$4, 'Index Tables'!$I$4:$K$10, 2, FALSE), FALSE)*VLOOKUP($C136, 'AEO COMMERCIAL FLOORSPACE'!$A$47:$G$196, 7, FALSE)*$M136</f>
        <v>0</v>
      </c>
      <c r="R136" s="356">
        <f>VLOOKUP($E136&amp;$N136, UES!$AA$6:$AJ$35, VLOOKUP(R$4, 'Index Tables'!$Q$4:$R$10, 2, FALSE), FALSE)*'Regional Rollup'!Q136</f>
        <v>0</v>
      </c>
      <c r="S136" s="402">
        <f>VLOOKUP($F136&amp;$N136, Shipments!$DL$22:$DV$369, VLOOKUP(S$4, 'Index Tables'!$I$4:$K$10, 2, FALSE), FALSE)*VLOOKUP($C136, 'AEO COMMERCIAL FLOORSPACE'!$A$47:$G$196, 7, FALSE)*$M136</f>
        <v>954.15379516740768</v>
      </c>
      <c r="T136" s="356">
        <f>VLOOKUP($E136&amp;$N136, UES!$AA$6:$AJ$35, VLOOKUP(T$4, 'Index Tables'!$Q$4:$R$10, 2, FALSE), FALSE)*'Regional Rollup'!S136</f>
        <v>1158922.1757005395</v>
      </c>
      <c r="U136" s="402">
        <f>VLOOKUP($F136&amp;$N136, Shipments!$DL$22:$DV$369, VLOOKUP(U$4, 'Index Tables'!$I$4:$K$10, 2, FALSE), FALSE)*VLOOKUP($C136, 'AEO COMMERCIAL FLOORSPACE'!$A$47:$G$196, 7, FALSE)*$M136</f>
        <v>885.13285878691897</v>
      </c>
      <c r="V136" s="356">
        <f>VLOOKUP($E136&amp;$N136, UES!$AA$6:$AJ$35, VLOOKUP(V$4, 'Index Tables'!$Q$4:$R$10, 2, FALSE), FALSE)*'Regional Rollup'!U136</f>
        <v>1067286.8962036271</v>
      </c>
      <c r="W136" s="402">
        <f>VLOOKUP($F136&amp;$N136, Shipments!$DL$22:$DV$369, VLOOKUP(W$4, 'Index Tables'!$I$4:$K$10, 2, FALSE), FALSE)*VLOOKUP($C136, 'AEO COMMERCIAL FLOORSPACE'!$A$47:$G$196, 7, FALSE)*$M136</f>
        <v>843.88177397496906</v>
      </c>
      <c r="X136" s="356">
        <f>VLOOKUP($E136&amp;$N136, UES!$AA$6:$AJ$35, VLOOKUP(X$4, 'Index Tables'!$Q$4:$R$10, 2, FALSE), FALSE)*'Regional Rollup'!W136</f>
        <v>1012660.6662739766</v>
      </c>
      <c r="Y136" s="402">
        <f>VLOOKUP($F136&amp;$N136, Shipments!$DL$22:$DV$369, VLOOKUP(Y$4, 'Index Tables'!$I$4:$K$10, 2, FALSE), FALSE)*VLOOKUP($C136, 'AEO COMMERCIAL FLOORSPACE'!$A$47:$G$196, 7, FALSE)*$M136</f>
        <v>796.29966141880777</v>
      </c>
      <c r="Z136" s="356">
        <f>VLOOKUP($E136&amp;$N136, UES!$AA$6:$AJ$35, VLOOKUP(Z$4, 'Index Tables'!$Q$4:$R$10, 2, FALSE), FALSE)*'Regional Rollup'!Y136</f>
        <v>949370.52138270612</v>
      </c>
      <c r="AA136" s="402">
        <f>VLOOKUP($F136&amp;$N136, Shipments!$DL$22:$DV$369, VLOOKUP(AA$4, 'Index Tables'!$I$4:$K$10, 2, FALSE), FALSE)*VLOOKUP($C136, 'AEO COMMERCIAL FLOORSPACE'!$A$47:$G$196, 7, FALSE)*$M136</f>
        <v>0</v>
      </c>
      <c r="AB136" s="356">
        <f>VLOOKUP($E136&amp;$N136, UES!$AA$6:$AJ$35, VLOOKUP(AB$4, 'Index Tables'!$Q$4:$R$10, 2, FALSE), FALSE)*'Regional Rollup'!AA136</f>
        <v>0</v>
      </c>
      <c r="AC136" s="356">
        <f>VLOOKUP($F136&amp;$N136, Shipments!$DL$22:$DV$369, VLOOKUP(AC$4, 'Index Tables'!$I$4:$K$10, 2, FALSE), FALSE)*VLOOKUP($C136, 'AEO COMMERCIAL FLOORSPACE'!$A$47:$G$196, 7, FALSE)*$M136</f>
        <v>0</v>
      </c>
      <c r="AD136" s="356">
        <f>VLOOKUP($E136&amp;$N136, UES!$AA$6:$AJ$35, VLOOKUP(AD$4, 'Index Tables'!$Q$4:$R$10, 2, FALSE), FALSE)*'Regional Rollup'!AC136</f>
        <v>0</v>
      </c>
      <c r="AF136" s="371">
        <f t="shared" ref="AF136:AF199" si="56">AF135+1</f>
        <v>130</v>
      </c>
      <c r="AG136" s="371" t="str">
        <f t="shared" si="49"/>
        <v>2014Any</v>
      </c>
      <c r="AH136" s="371" t="str">
        <f t="shared" si="50"/>
        <v>AnyIdaho</v>
      </c>
      <c r="AI136" s="371" t="s">
        <v>5</v>
      </c>
      <c r="AJ136" s="371">
        <v>2014</v>
      </c>
      <c r="AK136" s="367">
        <f t="shared" si="52"/>
        <v>4188240.2595608495</v>
      </c>
      <c r="AL136" s="371" t="s">
        <v>254</v>
      </c>
      <c r="AM136" s="368" t="str">
        <f>IF(AL136="Any", "NA", HLOOKUP($F136, TotalStockSF!$K$4:$BI$76, VLOOKUP($D136, TotalStockSF!$A$5:$B$76, 2, FALSE), FALSE))</f>
        <v>NA</v>
      </c>
      <c r="AN136" s="368">
        <f>VLOOKUP($C136, 'AEO COMMERCIAL FLOORSPACE'!$A$47:$G$196, 6, FALSE)</f>
        <v>511.96215489586854</v>
      </c>
      <c r="AO136" s="369" t="str">
        <f t="shared" si="46"/>
        <v>NA</v>
      </c>
      <c r="AP136" s="370">
        <f>VLOOKUP($C136, 'AEO COMMERCIAL FLOORSPACE'!$A$47:$G$196, 7, FALSE)</f>
        <v>3.5526373925923879E-2</v>
      </c>
      <c r="AQ136" s="370">
        <f t="shared" si="43"/>
        <v>3.5526373925923879E-2</v>
      </c>
      <c r="AR136" s="371" t="s">
        <v>242</v>
      </c>
      <c r="AS136" s="356">
        <f t="shared" ref="AS136:AS199" si="57">SUM(AU136, AW136, AY136, BA136, BC136, BE136, BG136)</f>
        <v>3479.4680893481036</v>
      </c>
      <c r="AT136" s="367">
        <f t="shared" ref="AT136:AT199" si="58">SUM(AV136, AX136, AZ136, BB136, BD136, BF136, BH136)</f>
        <v>4188240.2595608495</v>
      </c>
      <c r="AU136" s="356">
        <f>VLOOKUP($F136&amp;$N136, Shipments!$EQ$22:$FA$369, VLOOKUP(AU$4, 'Index Tables'!$M$4:$O$10, 2, FALSE), FALSE)*VLOOKUP($C136, 'AEO COMMERCIAL FLOORSPACE'!$A$47:$G$196, 7, FALSE)*$M136</f>
        <v>0</v>
      </c>
      <c r="AV136" s="356">
        <f>VLOOKUP($E136&amp;$N136, UES!$AA$6:$AJ$35, VLOOKUP(AV$4, 'Index Tables'!$Q$4:$R$10, 2, FALSE), FALSE)*'Regional Rollup'!AU136</f>
        <v>0</v>
      </c>
      <c r="AW136" s="402">
        <f>VLOOKUP($F136&amp;$N136, Shipments!$EQ$22:$FA$369, VLOOKUP(AW$4, 'Index Tables'!$M$4:$O$10, 2, FALSE), FALSE)*VLOOKUP($C136, 'AEO COMMERCIAL FLOORSPACE'!$A$47:$G$196, 7, FALSE)*$M136</f>
        <v>954.15379516740768</v>
      </c>
      <c r="AX136" s="356">
        <f>VLOOKUP($E136&amp;$N136, UES!$AA$6:$AJ$35, VLOOKUP(AX$4, 'Index Tables'!$Q$4:$R$10, 2, FALSE), FALSE)*'Regional Rollup'!AW136</f>
        <v>1158922.1757005395</v>
      </c>
      <c r="AY136" s="402">
        <f>VLOOKUP($F136&amp;$N136, Shipments!$EQ$22:$FA$369, VLOOKUP(AY$4, 'Index Tables'!$M$4:$O$10, 2, FALSE), FALSE)*VLOOKUP($C136, 'AEO COMMERCIAL FLOORSPACE'!$A$47:$G$196, 7, FALSE)*$M136</f>
        <v>885.13285878691897</v>
      </c>
      <c r="AZ136" s="356">
        <f>VLOOKUP($E136&amp;$N136, UES!$AA$6:$AJ$35, VLOOKUP(AZ$4, 'Index Tables'!$Q$4:$R$10, 2, FALSE), FALSE)*'Regional Rollup'!AY136</f>
        <v>1067286.8962036271</v>
      </c>
      <c r="BA136" s="402">
        <f>VLOOKUP($F136&amp;$N136, Shipments!$EQ$22:$FA$369, VLOOKUP(BA$4, 'Index Tables'!$M$4:$O$10, 2, FALSE), FALSE)*VLOOKUP($C136, 'AEO COMMERCIAL FLOORSPACE'!$A$47:$G$196, 7, FALSE)*$M136</f>
        <v>843.88177397496906</v>
      </c>
      <c r="BB136" s="356">
        <f>VLOOKUP($E136&amp;$N136, UES!$AA$6:$AJ$35, VLOOKUP(BB$4, 'Index Tables'!$Q$4:$R$10, 2, FALSE), FALSE)*'Regional Rollup'!BA136</f>
        <v>1012660.6662739766</v>
      </c>
      <c r="BC136" s="402">
        <f>VLOOKUP($F136&amp;$N136, Shipments!$EQ$22:$FA$369, VLOOKUP(BC$4, 'Index Tables'!$M$4:$O$10, 2, FALSE), FALSE)*VLOOKUP($C136, 'AEO COMMERCIAL FLOORSPACE'!$A$47:$G$196, 7, FALSE)*$M136</f>
        <v>796.29966141880777</v>
      </c>
      <c r="BD136" s="356">
        <f>VLOOKUP($E136&amp;$N136, UES!$AA$6:$AJ$35, VLOOKUP(BD$4, 'Index Tables'!$Q$4:$R$10, 2, FALSE), FALSE)*'Regional Rollup'!BC136</f>
        <v>949370.52138270612</v>
      </c>
      <c r="BE136" s="402">
        <f>VLOOKUP($F136&amp;$N136, Shipments!$EQ$22:$FA$369, VLOOKUP(BE$4, 'Index Tables'!$M$4:$O$10, 2, FALSE), FALSE)*VLOOKUP($C136, 'AEO COMMERCIAL FLOORSPACE'!$A$47:$G$196, 7, FALSE)*$M136</f>
        <v>0</v>
      </c>
      <c r="BF136" s="356">
        <f>VLOOKUP($E136&amp;$N136, UES!$AA$6:$AJ$35, VLOOKUP(BF$4, 'Index Tables'!$Q$4:$R$10, 2, FALSE), FALSE)*'Regional Rollup'!BE136</f>
        <v>0</v>
      </c>
      <c r="BG136" s="356">
        <f>VLOOKUP($F136&amp;$N136, Shipments!$EQ$22:$FA$369, VLOOKUP(BG$4, 'Index Tables'!$M$4:$O$10, 2, FALSE), FALSE)*VLOOKUP($C136, 'AEO COMMERCIAL FLOORSPACE'!$A$47:$G$196, 7, FALSE)*$M136</f>
        <v>0</v>
      </c>
      <c r="BH136" s="356">
        <f>VLOOKUP($E136&amp;$N136, UES!$AA$6:$AJ$35, VLOOKUP(BH$4, 'Index Tables'!$Q$4:$R$10, 2, FALSE), FALSE)*'Regional Rollup'!BG136</f>
        <v>0</v>
      </c>
    </row>
    <row r="137" spans="2:60">
      <c r="B137" s="371">
        <f t="shared" si="53"/>
        <v>131</v>
      </c>
      <c r="C137" s="371" t="str">
        <f t="shared" si="47"/>
        <v>2015Any</v>
      </c>
      <c r="D137" s="371" t="str">
        <f t="shared" si="48"/>
        <v>AnyIdaho</v>
      </c>
      <c r="E137" s="371" t="s">
        <v>5</v>
      </c>
      <c r="F137" s="371">
        <v>2015</v>
      </c>
      <c r="G137" s="367">
        <f t="shared" si="51"/>
        <v>4197083.5042463103</v>
      </c>
      <c r="H137" s="371" t="s">
        <v>254</v>
      </c>
      <c r="I137" s="368" t="str">
        <f>IF(H137="Any", "NA", HLOOKUP($F137, TotalStockSF!$K$4:$BI$76, VLOOKUP($D137, TotalStockSF!$A$5:$B$76, 2, FALSE), FALSE))</f>
        <v>NA</v>
      </c>
      <c r="J137" s="368">
        <f>VLOOKUP($C137, 'AEO COMMERCIAL FLOORSPACE'!$A$47:$G$196, 6, FALSE)</f>
        <v>517.85564553018321</v>
      </c>
      <c r="K137" s="369" t="str">
        <f t="shared" si="44"/>
        <v>NA</v>
      </c>
      <c r="L137" s="370">
        <f>VLOOKUP($C137, 'AEO COMMERCIAL FLOORSPACE'!$A$47:$G$196, 7, FALSE)</f>
        <v>3.5360637046507985E-2</v>
      </c>
      <c r="M137" s="370">
        <f t="shared" si="45"/>
        <v>3.5360637046507985E-2</v>
      </c>
      <c r="N137" s="371" t="s">
        <v>242</v>
      </c>
      <c r="O137" s="356">
        <f t="shared" si="54"/>
        <v>3486.8147996088433</v>
      </c>
      <c r="P137" s="367">
        <f t="shared" si="55"/>
        <v>4197083.5042463103</v>
      </c>
      <c r="Q137" s="356">
        <f>VLOOKUP($F137&amp;$N137, Shipments!$DL$22:$DV$369, VLOOKUP(Q$4, 'Index Tables'!$I$4:$K$10, 2, FALSE), FALSE)*VLOOKUP($C137, 'AEO COMMERCIAL FLOORSPACE'!$A$47:$G$196, 7, FALSE)*$M137</f>
        <v>0</v>
      </c>
      <c r="R137" s="356">
        <f>VLOOKUP($E137&amp;$N137, UES!$AA$6:$AJ$35, VLOOKUP(R$4, 'Index Tables'!$Q$4:$R$10, 2, FALSE), FALSE)*'Regional Rollup'!Q137</f>
        <v>0</v>
      </c>
      <c r="S137" s="402">
        <f>VLOOKUP($F137&amp;$N137, Shipments!$DL$22:$DV$369, VLOOKUP(S$4, 'Index Tables'!$I$4:$K$10, 2, FALSE), FALSE)*VLOOKUP($C137, 'AEO COMMERCIAL FLOORSPACE'!$A$47:$G$196, 7, FALSE)*$M137</f>
        <v>956.16843973297796</v>
      </c>
      <c r="T137" s="356">
        <f>VLOOKUP($E137&amp;$N137, UES!$AA$6:$AJ$35, VLOOKUP(T$4, 'Index Tables'!$Q$4:$R$10, 2, FALSE), FALSE)*'Regional Rollup'!S137</f>
        <v>1161369.1777195216</v>
      </c>
      <c r="U137" s="402">
        <f>VLOOKUP($F137&amp;$N137, Shipments!$DL$22:$DV$369, VLOOKUP(U$4, 'Index Tables'!$I$4:$K$10, 2, FALSE), FALSE)*VLOOKUP($C137, 'AEO COMMERCIAL FLOORSPACE'!$A$47:$G$196, 7, FALSE)*$M137</f>
        <v>887.00176934703461</v>
      </c>
      <c r="V137" s="356">
        <f>VLOOKUP($E137&amp;$N137, UES!$AA$6:$AJ$35, VLOOKUP(V$4, 'Index Tables'!$Q$4:$R$10, 2, FALSE), FALSE)*'Regional Rollup'!U137</f>
        <v>1069540.4152445106</v>
      </c>
      <c r="W137" s="402">
        <f>VLOOKUP($F137&amp;$N137, Shipments!$DL$22:$DV$369, VLOOKUP(W$4, 'Index Tables'!$I$4:$K$10, 2, FALSE), FALSE)*VLOOKUP($C137, 'AEO COMMERCIAL FLOORSPACE'!$A$47:$G$196, 7, FALSE)*$M137</f>
        <v>845.66358508187125</v>
      </c>
      <c r="X137" s="356">
        <f>VLOOKUP($E137&amp;$N137, UES!$AA$6:$AJ$35, VLOOKUP(X$4, 'Index Tables'!$Q$4:$R$10, 2, FALSE), FALSE)*'Regional Rollup'!W137</f>
        <v>1014798.8449600629</v>
      </c>
      <c r="Y137" s="402">
        <f>VLOOKUP($F137&amp;$N137, Shipments!$DL$22:$DV$369, VLOOKUP(Y$4, 'Index Tables'!$I$4:$K$10, 2, FALSE), FALSE)*VLOOKUP($C137, 'AEO COMMERCIAL FLOORSPACE'!$A$47:$G$196, 7, FALSE)*$M137</f>
        <v>797.98100544695933</v>
      </c>
      <c r="Z137" s="356">
        <f>VLOOKUP($E137&amp;$N137, UES!$AA$6:$AJ$35, VLOOKUP(Z$4, 'Index Tables'!$Q$4:$R$10, 2, FALSE), FALSE)*'Regional Rollup'!Y137</f>
        <v>951375.06632221525</v>
      </c>
      <c r="AA137" s="402">
        <f>VLOOKUP($F137&amp;$N137, Shipments!$DL$22:$DV$369, VLOOKUP(AA$4, 'Index Tables'!$I$4:$K$10, 2, FALSE), FALSE)*VLOOKUP($C137, 'AEO COMMERCIAL FLOORSPACE'!$A$47:$G$196, 7, FALSE)*$M137</f>
        <v>0</v>
      </c>
      <c r="AB137" s="356">
        <f>VLOOKUP($E137&amp;$N137, UES!$AA$6:$AJ$35, VLOOKUP(AB$4, 'Index Tables'!$Q$4:$R$10, 2, FALSE), FALSE)*'Regional Rollup'!AA137</f>
        <v>0</v>
      </c>
      <c r="AC137" s="356">
        <f>VLOOKUP($F137&amp;$N137, Shipments!$DL$22:$DV$369, VLOOKUP(AC$4, 'Index Tables'!$I$4:$K$10, 2, FALSE), FALSE)*VLOOKUP($C137, 'AEO COMMERCIAL FLOORSPACE'!$A$47:$G$196, 7, FALSE)*$M137</f>
        <v>0</v>
      </c>
      <c r="AD137" s="356">
        <f>VLOOKUP($E137&amp;$N137, UES!$AA$6:$AJ$35, VLOOKUP(AD$4, 'Index Tables'!$Q$4:$R$10, 2, FALSE), FALSE)*'Regional Rollup'!AC137</f>
        <v>0</v>
      </c>
      <c r="AF137" s="371">
        <f t="shared" si="56"/>
        <v>131</v>
      </c>
      <c r="AG137" s="371" t="str">
        <f t="shared" si="49"/>
        <v>2015Any</v>
      </c>
      <c r="AH137" s="371" t="str">
        <f t="shared" si="50"/>
        <v>AnyIdaho</v>
      </c>
      <c r="AI137" s="371" t="s">
        <v>5</v>
      </c>
      <c r="AJ137" s="371">
        <v>2015</v>
      </c>
      <c r="AK137" s="367">
        <f t="shared" si="52"/>
        <v>4197083.5042463103</v>
      </c>
      <c r="AL137" s="371" t="s">
        <v>254</v>
      </c>
      <c r="AM137" s="368" t="str">
        <f>IF(AL137="Any", "NA", HLOOKUP($F137, TotalStockSF!$K$4:$BI$76, VLOOKUP($D137, TotalStockSF!$A$5:$B$76, 2, FALSE), FALSE))</f>
        <v>NA</v>
      </c>
      <c r="AN137" s="368">
        <f>VLOOKUP($C137, 'AEO COMMERCIAL FLOORSPACE'!$A$47:$G$196, 6, FALSE)</f>
        <v>517.85564553018321</v>
      </c>
      <c r="AO137" s="369" t="str">
        <f t="shared" si="46"/>
        <v>NA</v>
      </c>
      <c r="AP137" s="370">
        <f>VLOOKUP($C137, 'AEO COMMERCIAL FLOORSPACE'!$A$47:$G$196, 7, FALSE)</f>
        <v>3.5360637046507985E-2</v>
      </c>
      <c r="AQ137" s="370">
        <f t="shared" si="43"/>
        <v>3.5360637046507985E-2</v>
      </c>
      <c r="AR137" s="371" t="s">
        <v>242</v>
      </c>
      <c r="AS137" s="356">
        <f t="shared" si="57"/>
        <v>3486.8147996088433</v>
      </c>
      <c r="AT137" s="367">
        <f t="shared" si="58"/>
        <v>4197083.5042463103</v>
      </c>
      <c r="AU137" s="356">
        <f>VLOOKUP($F137&amp;$N137, Shipments!$EQ$22:$FA$369, VLOOKUP(AU$4, 'Index Tables'!$M$4:$O$10, 2, FALSE), FALSE)*VLOOKUP($C137, 'AEO COMMERCIAL FLOORSPACE'!$A$47:$G$196, 7, FALSE)*$M137</f>
        <v>0</v>
      </c>
      <c r="AV137" s="356">
        <f>VLOOKUP($E137&amp;$N137, UES!$AA$6:$AJ$35, VLOOKUP(AV$4, 'Index Tables'!$Q$4:$R$10, 2, FALSE), FALSE)*'Regional Rollup'!AU137</f>
        <v>0</v>
      </c>
      <c r="AW137" s="402">
        <f>VLOOKUP($F137&amp;$N137, Shipments!$EQ$22:$FA$369, VLOOKUP(AW$4, 'Index Tables'!$M$4:$O$10, 2, FALSE), FALSE)*VLOOKUP($C137, 'AEO COMMERCIAL FLOORSPACE'!$A$47:$G$196, 7, FALSE)*$M137</f>
        <v>956.16843973297796</v>
      </c>
      <c r="AX137" s="356">
        <f>VLOOKUP($E137&amp;$N137, UES!$AA$6:$AJ$35, VLOOKUP(AX$4, 'Index Tables'!$Q$4:$R$10, 2, FALSE), FALSE)*'Regional Rollup'!AW137</f>
        <v>1161369.1777195216</v>
      </c>
      <c r="AY137" s="402">
        <f>VLOOKUP($F137&amp;$N137, Shipments!$EQ$22:$FA$369, VLOOKUP(AY$4, 'Index Tables'!$M$4:$O$10, 2, FALSE), FALSE)*VLOOKUP($C137, 'AEO COMMERCIAL FLOORSPACE'!$A$47:$G$196, 7, FALSE)*$M137</f>
        <v>887.00176934703461</v>
      </c>
      <c r="AZ137" s="356">
        <f>VLOOKUP($E137&amp;$N137, UES!$AA$6:$AJ$35, VLOOKUP(AZ$4, 'Index Tables'!$Q$4:$R$10, 2, FALSE), FALSE)*'Regional Rollup'!AY137</f>
        <v>1069540.4152445106</v>
      </c>
      <c r="BA137" s="402">
        <f>VLOOKUP($F137&amp;$N137, Shipments!$EQ$22:$FA$369, VLOOKUP(BA$4, 'Index Tables'!$M$4:$O$10, 2, FALSE), FALSE)*VLOOKUP($C137, 'AEO COMMERCIAL FLOORSPACE'!$A$47:$G$196, 7, FALSE)*$M137</f>
        <v>845.66358508187125</v>
      </c>
      <c r="BB137" s="356">
        <f>VLOOKUP($E137&amp;$N137, UES!$AA$6:$AJ$35, VLOOKUP(BB$4, 'Index Tables'!$Q$4:$R$10, 2, FALSE), FALSE)*'Regional Rollup'!BA137</f>
        <v>1014798.8449600629</v>
      </c>
      <c r="BC137" s="402">
        <f>VLOOKUP($F137&amp;$N137, Shipments!$EQ$22:$FA$369, VLOOKUP(BC$4, 'Index Tables'!$M$4:$O$10, 2, FALSE), FALSE)*VLOOKUP($C137, 'AEO COMMERCIAL FLOORSPACE'!$A$47:$G$196, 7, FALSE)*$M137</f>
        <v>797.98100544695933</v>
      </c>
      <c r="BD137" s="356">
        <f>VLOOKUP($E137&amp;$N137, UES!$AA$6:$AJ$35, VLOOKUP(BD$4, 'Index Tables'!$Q$4:$R$10, 2, FALSE), FALSE)*'Regional Rollup'!BC137</f>
        <v>951375.06632221525</v>
      </c>
      <c r="BE137" s="402">
        <f>VLOOKUP($F137&amp;$N137, Shipments!$EQ$22:$FA$369, VLOOKUP(BE$4, 'Index Tables'!$M$4:$O$10, 2, FALSE), FALSE)*VLOOKUP($C137, 'AEO COMMERCIAL FLOORSPACE'!$A$47:$G$196, 7, FALSE)*$M137</f>
        <v>0</v>
      </c>
      <c r="BF137" s="356">
        <f>VLOOKUP($E137&amp;$N137, UES!$AA$6:$AJ$35, VLOOKUP(BF$4, 'Index Tables'!$Q$4:$R$10, 2, FALSE), FALSE)*'Regional Rollup'!BE137</f>
        <v>0</v>
      </c>
      <c r="BG137" s="356">
        <f>VLOOKUP($F137&amp;$N137, Shipments!$EQ$22:$FA$369, VLOOKUP(BG$4, 'Index Tables'!$M$4:$O$10, 2, FALSE), FALSE)*VLOOKUP($C137, 'AEO COMMERCIAL FLOORSPACE'!$A$47:$G$196, 7, FALSE)*$M137</f>
        <v>0</v>
      </c>
      <c r="BH137" s="356">
        <f>VLOOKUP($E137&amp;$N137, UES!$AA$6:$AJ$35, VLOOKUP(BH$4, 'Index Tables'!$Q$4:$R$10, 2, FALSE), FALSE)*'Regional Rollup'!BG137</f>
        <v>0</v>
      </c>
    </row>
    <row r="138" spans="2:60">
      <c r="B138" s="371">
        <f t="shared" si="53"/>
        <v>132</v>
      </c>
      <c r="C138" s="371" t="str">
        <f t="shared" si="47"/>
        <v>2016Any</v>
      </c>
      <c r="D138" s="371" t="str">
        <f t="shared" si="48"/>
        <v>AnyIdaho</v>
      </c>
      <c r="E138" s="371" t="s">
        <v>5</v>
      </c>
      <c r="F138" s="371">
        <v>2016</v>
      </c>
      <c r="G138" s="367">
        <f t="shared" si="51"/>
        <v>4230939.7559047388</v>
      </c>
      <c r="H138" s="371" t="s">
        <v>254</v>
      </c>
      <c r="I138" s="368" t="str">
        <f>IF(H138="Any", "NA", HLOOKUP($F138, TotalStockSF!$K$4:$BI$76, VLOOKUP($D138, TotalStockSF!$A$5:$B$76, 2, FALSE), FALSE))</f>
        <v>NA</v>
      </c>
      <c r="J138" s="368">
        <f>VLOOKUP($C138, 'AEO COMMERCIAL FLOORSPACE'!$A$47:$G$196, 6, FALSE)</f>
        <v>525.26093857840829</v>
      </c>
      <c r="K138" s="369" t="str">
        <f t="shared" si="44"/>
        <v>NA</v>
      </c>
      <c r="L138" s="370">
        <f>VLOOKUP($C138, 'AEO COMMERCIAL FLOORSPACE'!$A$47:$G$196, 7, FALSE)</f>
        <v>3.5299369623067588E-2</v>
      </c>
      <c r="M138" s="370">
        <f t="shared" si="45"/>
        <v>3.5299369623067588E-2</v>
      </c>
      <c r="N138" s="371" t="s">
        <v>242</v>
      </c>
      <c r="O138" s="356">
        <f t="shared" si="54"/>
        <v>3514.9415879423259</v>
      </c>
      <c r="P138" s="367">
        <f t="shared" si="55"/>
        <v>4230939.7559047388</v>
      </c>
      <c r="Q138" s="356">
        <f>VLOOKUP($F138&amp;$N138, Shipments!$DL$22:$DV$369, VLOOKUP(Q$4, 'Index Tables'!$I$4:$K$10, 2, FALSE), FALSE)*VLOOKUP($C138, 'AEO COMMERCIAL FLOORSPACE'!$A$47:$G$196, 7, FALSE)*$M138</f>
        <v>0</v>
      </c>
      <c r="R138" s="356">
        <f>VLOOKUP($E138&amp;$N138, UES!$AA$6:$AJ$35, VLOOKUP(R$4, 'Index Tables'!$Q$4:$R$10, 2, FALSE), FALSE)*'Regional Rollup'!Q138</f>
        <v>0</v>
      </c>
      <c r="S138" s="402">
        <f>VLOOKUP($F138&amp;$N138, Shipments!$DL$22:$DV$369, VLOOKUP(S$4, 'Index Tables'!$I$4:$K$10, 2, FALSE), FALSE)*VLOOKUP($C138, 'AEO COMMERCIAL FLOORSPACE'!$A$47:$G$196, 7, FALSE)*$M138</f>
        <v>963.88148125114026</v>
      </c>
      <c r="T138" s="356">
        <f>VLOOKUP($E138&amp;$N138, UES!$AA$6:$AJ$35, VLOOKUP(T$4, 'Index Tables'!$Q$4:$R$10, 2, FALSE), FALSE)*'Regional Rollup'!S138</f>
        <v>1170737.4943397252</v>
      </c>
      <c r="U138" s="402">
        <f>VLOOKUP($F138&amp;$N138, Shipments!$DL$22:$DV$369, VLOOKUP(U$4, 'Index Tables'!$I$4:$K$10, 2, FALSE), FALSE)*VLOOKUP($C138, 'AEO COMMERCIAL FLOORSPACE'!$A$47:$G$196, 7, FALSE)*$M138</f>
        <v>894.15687004829579</v>
      </c>
      <c r="V138" s="356">
        <f>VLOOKUP($E138&amp;$N138, UES!$AA$6:$AJ$35, VLOOKUP(V$4, 'Index Tables'!$Q$4:$R$10, 2, FALSE), FALSE)*'Regional Rollup'!U138</f>
        <v>1078167.9847033368</v>
      </c>
      <c r="W138" s="402">
        <f>VLOOKUP($F138&amp;$N138, Shipments!$DL$22:$DV$369, VLOOKUP(W$4, 'Index Tables'!$I$4:$K$10, 2, FALSE), FALSE)*VLOOKUP($C138, 'AEO COMMERCIAL FLOORSPACE'!$A$47:$G$196, 7, FALSE)*$M138</f>
        <v>852.48522661603056</v>
      </c>
      <c r="X138" s="356">
        <f>VLOOKUP($E138&amp;$N138, UES!$AA$6:$AJ$35, VLOOKUP(X$4, 'Index Tables'!$Q$4:$R$10, 2, FALSE), FALSE)*'Regional Rollup'!W138</f>
        <v>1022984.8353133382</v>
      </c>
      <c r="Y138" s="402">
        <f>VLOOKUP($F138&amp;$N138, Shipments!$DL$22:$DV$369, VLOOKUP(Y$4, 'Index Tables'!$I$4:$K$10, 2, FALSE), FALSE)*VLOOKUP($C138, 'AEO COMMERCIAL FLOORSPACE'!$A$47:$G$196, 7, FALSE)*$M138</f>
        <v>804.41801002685975</v>
      </c>
      <c r="Z138" s="356">
        <f>VLOOKUP($E138&amp;$N138, UES!$AA$6:$AJ$35, VLOOKUP(Z$4, 'Index Tables'!$Q$4:$R$10, 2, FALSE), FALSE)*'Regional Rollup'!Y138</f>
        <v>959049.44154833863</v>
      </c>
      <c r="AA138" s="402">
        <f>VLOOKUP($F138&amp;$N138, Shipments!$DL$22:$DV$369, VLOOKUP(AA$4, 'Index Tables'!$I$4:$K$10, 2, FALSE), FALSE)*VLOOKUP($C138, 'AEO COMMERCIAL FLOORSPACE'!$A$47:$G$196, 7, FALSE)*$M138</f>
        <v>0</v>
      </c>
      <c r="AB138" s="356">
        <f>VLOOKUP($E138&amp;$N138, UES!$AA$6:$AJ$35, VLOOKUP(AB$4, 'Index Tables'!$Q$4:$R$10, 2, FALSE), FALSE)*'Regional Rollup'!AA138</f>
        <v>0</v>
      </c>
      <c r="AC138" s="356">
        <f>VLOOKUP($F138&amp;$N138, Shipments!$DL$22:$DV$369, VLOOKUP(AC$4, 'Index Tables'!$I$4:$K$10, 2, FALSE), FALSE)*VLOOKUP($C138, 'AEO COMMERCIAL FLOORSPACE'!$A$47:$G$196, 7, FALSE)*$M138</f>
        <v>0</v>
      </c>
      <c r="AD138" s="356">
        <f>VLOOKUP($E138&amp;$N138, UES!$AA$6:$AJ$35, VLOOKUP(AD$4, 'Index Tables'!$Q$4:$R$10, 2, FALSE), FALSE)*'Regional Rollup'!AC138</f>
        <v>0</v>
      </c>
      <c r="AF138" s="371">
        <f t="shared" si="56"/>
        <v>132</v>
      </c>
      <c r="AG138" s="371" t="str">
        <f t="shared" si="49"/>
        <v>2016Any</v>
      </c>
      <c r="AH138" s="371" t="str">
        <f t="shared" si="50"/>
        <v>AnyIdaho</v>
      </c>
      <c r="AI138" s="371" t="s">
        <v>5</v>
      </c>
      <c r="AJ138" s="371">
        <v>2016</v>
      </c>
      <c r="AK138" s="367">
        <f t="shared" si="52"/>
        <v>4230939.7559047388</v>
      </c>
      <c r="AL138" s="371" t="s">
        <v>254</v>
      </c>
      <c r="AM138" s="368" t="str">
        <f>IF(AL138="Any", "NA", HLOOKUP($F138, TotalStockSF!$K$4:$BI$76, VLOOKUP($D138, TotalStockSF!$A$5:$B$76, 2, FALSE), FALSE))</f>
        <v>NA</v>
      </c>
      <c r="AN138" s="368">
        <f>VLOOKUP($C138, 'AEO COMMERCIAL FLOORSPACE'!$A$47:$G$196, 6, FALSE)</f>
        <v>525.26093857840829</v>
      </c>
      <c r="AO138" s="369" t="str">
        <f t="shared" si="46"/>
        <v>NA</v>
      </c>
      <c r="AP138" s="370">
        <f>VLOOKUP($C138, 'AEO COMMERCIAL FLOORSPACE'!$A$47:$G$196, 7, FALSE)</f>
        <v>3.5299369623067588E-2</v>
      </c>
      <c r="AQ138" s="370">
        <f t="shared" si="43"/>
        <v>3.5299369623067588E-2</v>
      </c>
      <c r="AR138" s="371" t="s">
        <v>242</v>
      </c>
      <c r="AS138" s="356">
        <f t="shared" si="57"/>
        <v>3514.9415879423259</v>
      </c>
      <c r="AT138" s="367">
        <f t="shared" si="58"/>
        <v>4230939.7559047388</v>
      </c>
      <c r="AU138" s="356">
        <f>VLOOKUP($F138&amp;$N138, Shipments!$EQ$22:$FA$369, VLOOKUP(AU$4, 'Index Tables'!$M$4:$O$10, 2, FALSE), FALSE)*VLOOKUP($C138, 'AEO COMMERCIAL FLOORSPACE'!$A$47:$G$196, 7, FALSE)*$M138</f>
        <v>0</v>
      </c>
      <c r="AV138" s="356">
        <f>VLOOKUP($E138&amp;$N138, UES!$AA$6:$AJ$35, VLOOKUP(AV$4, 'Index Tables'!$Q$4:$R$10, 2, FALSE), FALSE)*'Regional Rollup'!AU138</f>
        <v>0</v>
      </c>
      <c r="AW138" s="402">
        <f>VLOOKUP($F138&amp;$N138, Shipments!$EQ$22:$FA$369, VLOOKUP(AW$4, 'Index Tables'!$M$4:$O$10, 2, FALSE), FALSE)*VLOOKUP($C138, 'AEO COMMERCIAL FLOORSPACE'!$A$47:$G$196, 7, FALSE)*$M138</f>
        <v>963.88148125114026</v>
      </c>
      <c r="AX138" s="356">
        <f>VLOOKUP($E138&amp;$N138, UES!$AA$6:$AJ$35, VLOOKUP(AX$4, 'Index Tables'!$Q$4:$R$10, 2, FALSE), FALSE)*'Regional Rollup'!AW138</f>
        <v>1170737.4943397252</v>
      </c>
      <c r="AY138" s="402">
        <f>VLOOKUP($F138&amp;$N138, Shipments!$EQ$22:$FA$369, VLOOKUP(AY$4, 'Index Tables'!$M$4:$O$10, 2, FALSE), FALSE)*VLOOKUP($C138, 'AEO COMMERCIAL FLOORSPACE'!$A$47:$G$196, 7, FALSE)*$M138</f>
        <v>894.15687004829579</v>
      </c>
      <c r="AZ138" s="356">
        <f>VLOOKUP($E138&amp;$N138, UES!$AA$6:$AJ$35, VLOOKUP(AZ$4, 'Index Tables'!$Q$4:$R$10, 2, FALSE), FALSE)*'Regional Rollup'!AY138</f>
        <v>1078167.9847033368</v>
      </c>
      <c r="BA138" s="402">
        <f>VLOOKUP($F138&amp;$N138, Shipments!$EQ$22:$FA$369, VLOOKUP(BA$4, 'Index Tables'!$M$4:$O$10, 2, FALSE), FALSE)*VLOOKUP($C138, 'AEO COMMERCIAL FLOORSPACE'!$A$47:$G$196, 7, FALSE)*$M138</f>
        <v>852.48522661603056</v>
      </c>
      <c r="BB138" s="356">
        <f>VLOOKUP($E138&amp;$N138, UES!$AA$6:$AJ$35, VLOOKUP(BB$4, 'Index Tables'!$Q$4:$R$10, 2, FALSE), FALSE)*'Regional Rollup'!BA138</f>
        <v>1022984.8353133382</v>
      </c>
      <c r="BC138" s="402">
        <f>VLOOKUP($F138&amp;$N138, Shipments!$EQ$22:$FA$369, VLOOKUP(BC$4, 'Index Tables'!$M$4:$O$10, 2, FALSE), FALSE)*VLOOKUP($C138, 'AEO COMMERCIAL FLOORSPACE'!$A$47:$G$196, 7, FALSE)*$M138</f>
        <v>804.41801002685975</v>
      </c>
      <c r="BD138" s="356">
        <f>VLOOKUP($E138&amp;$N138, UES!$AA$6:$AJ$35, VLOOKUP(BD$4, 'Index Tables'!$Q$4:$R$10, 2, FALSE), FALSE)*'Regional Rollup'!BC138</f>
        <v>959049.44154833863</v>
      </c>
      <c r="BE138" s="402">
        <f>VLOOKUP($F138&amp;$N138, Shipments!$EQ$22:$FA$369, VLOOKUP(BE$4, 'Index Tables'!$M$4:$O$10, 2, FALSE), FALSE)*VLOOKUP($C138, 'AEO COMMERCIAL FLOORSPACE'!$A$47:$G$196, 7, FALSE)*$M138</f>
        <v>0</v>
      </c>
      <c r="BF138" s="356">
        <f>VLOOKUP($E138&amp;$N138, UES!$AA$6:$AJ$35, VLOOKUP(BF$4, 'Index Tables'!$Q$4:$R$10, 2, FALSE), FALSE)*'Regional Rollup'!BE138</f>
        <v>0</v>
      </c>
      <c r="BG138" s="356">
        <f>VLOOKUP($F138&amp;$N138, Shipments!$EQ$22:$FA$369, VLOOKUP(BG$4, 'Index Tables'!$M$4:$O$10, 2, FALSE), FALSE)*VLOOKUP($C138, 'AEO COMMERCIAL FLOORSPACE'!$A$47:$G$196, 7, FALSE)*$M138</f>
        <v>0</v>
      </c>
      <c r="BH138" s="356">
        <f>VLOOKUP($E138&amp;$N138, UES!$AA$6:$AJ$35, VLOOKUP(BH$4, 'Index Tables'!$Q$4:$R$10, 2, FALSE), FALSE)*'Regional Rollup'!BG138</f>
        <v>0</v>
      </c>
    </row>
    <row r="139" spans="2:60">
      <c r="B139" s="371">
        <f t="shared" si="53"/>
        <v>133</v>
      </c>
      <c r="C139" s="371" t="str">
        <f t="shared" si="47"/>
        <v>2017Any</v>
      </c>
      <c r="D139" s="371" t="str">
        <f t="shared" si="48"/>
        <v>AnyIdaho</v>
      </c>
      <c r="E139" s="371" t="s">
        <v>5</v>
      </c>
      <c r="F139" s="371">
        <v>2017</v>
      </c>
      <c r="G139" s="367">
        <f t="shared" si="51"/>
        <v>4286798.0225003231</v>
      </c>
      <c r="H139" s="371" t="s">
        <v>254</v>
      </c>
      <c r="I139" s="368" t="str">
        <f>IF(H139="Any", "NA", HLOOKUP($F139, TotalStockSF!$K$4:$BI$76, VLOOKUP($D139, TotalStockSF!$A$5:$B$76, 2, FALSE), FALSE))</f>
        <v>NA</v>
      </c>
      <c r="J139" s="368">
        <f>VLOOKUP($C139, 'AEO COMMERCIAL FLOORSPACE'!$A$47:$G$196, 6, FALSE)</f>
        <v>533.94350359530279</v>
      </c>
      <c r="K139" s="369" t="str">
        <f t="shared" si="44"/>
        <v>NA</v>
      </c>
      <c r="L139" s="370">
        <f>VLOOKUP($C139, 'AEO COMMERCIAL FLOORSPACE'!$A$47:$G$196, 7, FALSE)</f>
        <v>3.5323395664904465E-2</v>
      </c>
      <c r="M139" s="370">
        <f t="shared" si="45"/>
        <v>3.5323395664904465E-2</v>
      </c>
      <c r="N139" s="371" t="s">
        <v>242</v>
      </c>
      <c r="O139" s="356">
        <f t="shared" si="54"/>
        <v>3561.3470098141879</v>
      </c>
      <c r="P139" s="367">
        <f t="shared" si="55"/>
        <v>4286798.0225003231</v>
      </c>
      <c r="Q139" s="356">
        <f>VLOOKUP($F139&amp;$N139, Shipments!$DL$22:$DV$369, VLOOKUP(Q$4, 'Index Tables'!$I$4:$K$10, 2, FALSE), FALSE)*VLOOKUP($C139, 'AEO COMMERCIAL FLOORSPACE'!$A$47:$G$196, 7, FALSE)*$M139</f>
        <v>0</v>
      </c>
      <c r="R139" s="356">
        <f>VLOOKUP($E139&amp;$N139, UES!$AA$6:$AJ$35, VLOOKUP(R$4, 'Index Tables'!$Q$4:$R$10, 2, FALSE), FALSE)*'Regional Rollup'!Q139</f>
        <v>0</v>
      </c>
      <c r="S139" s="402">
        <f>VLOOKUP($F139&amp;$N139, Shipments!$DL$22:$DV$369, VLOOKUP(S$4, 'Index Tables'!$I$4:$K$10, 2, FALSE), FALSE)*VLOOKUP($C139, 'AEO COMMERCIAL FLOORSPACE'!$A$47:$G$196, 7, FALSE)*$M139</f>
        <v>976.60696349681211</v>
      </c>
      <c r="T139" s="356">
        <f>VLOOKUP($E139&amp;$N139, UES!$AA$6:$AJ$35, VLOOKUP(T$4, 'Index Tables'!$Q$4:$R$10, 2, FALSE), FALSE)*'Regional Rollup'!S139</f>
        <v>1186193.9581149439</v>
      </c>
      <c r="U139" s="402">
        <f>VLOOKUP($F139&amp;$N139, Shipments!$DL$22:$DV$369, VLOOKUP(U$4, 'Index Tables'!$I$4:$K$10, 2, FALSE), FALSE)*VLOOKUP($C139, 'AEO COMMERCIAL FLOORSPACE'!$A$47:$G$196, 7, FALSE)*$M139</f>
        <v>905.9618249063094</v>
      </c>
      <c r="V139" s="356">
        <f>VLOOKUP($E139&amp;$N139, UES!$AA$6:$AJ$35, VLOOKUP(V$4, 'Index Tables'!$Q$4:$R$10, 2, FALSE), FALSE)*'Regional Rollup'!U139</f>
        <v>1092402.3151828318</v>
      </c>
      <c r="W139" s="402">
        <f>VLOOKUP($F139&amp;$N139, Shipments!$DL$22:$DV$369, VLOOKUP(W$4, 'Index Tables'!$I$4:$K$10, 2, FALSE), FALSE)*VLOOKUP($C139, 'AEO COMMERCIAL FLOORSPACE'!$A$47:$G$196, 7, FALSE)*$M139</f>
        <v>863.74001864909098</v>
      </c>
      <c r="X139" s="356">
        <f>VLOOKUP($E139&amp;$N139, UES!$AA$6:$AJ$35, VLOOKUP(X$4, 'Index Tables'!$Q$4:$R$10, 2, FALSE), FALSE)*'Regional Rollup'!W139</f>
        <v>1036490.6195955238</v>
      </c>
      <c r="Y139" s="402">
        <f>VLOOKUP($F139&amp;$N139, Shipments!$DL$22:$DV$369, VLOOKUP(Y$4, 'Index Tables'!$I$4:$K$10, 2, FALSE), FALSE)*VLOOKUP($C139, 'AEO COMMERCIAL FLOORSPACE'!$A$47:$G$196, 7, FALSE)*$M139</f>
        <v>815.03820276197507</v>
      </c>
      <c r="Z139" s="356">
        <f>VLOOKUP($E139&amp;$N139, UES!$AA$6:$AJ$35, VLOOKUP(Z$4, 'Index Tables'!$Q$4:$R$10, 2, FALSE), FALSE)*'Regional Rollup'!Y139</f>
        <v>971711.12960702344</v>
      </c>
      <c r="AA139" s="402">
        <f>VLOOKUP($F139&amp;$N139, Shipments!$DL$22:$DV$369, VLOOKUP(AA$4, 'Index Tables'!$I$4:$K$10, 2, FALSE), FALSE)*VLOOKUP($C139, 'AEO COMMERCIAL FLOORSPACE'!$A$47:$G$196, 7, FALSE)*$M139</f>
        <v>0</v>
      </c>
      <c r="AB139" s="356">
        <f>VLOOKUP($E139&amp;$N139, UES!$AA$6:$AJ$35, VLOOKUP(AB$4, 'Index Tables'!$Q$4:$R$10, 2, FALSE), FALSE)*'Regional Rollup'!AA139</f>
        <v>0</v>
      </c>
      <c r="AC139" s="356">
        <f>VLOOKUP($F139&amp;$N139, Shipments!$DL$22:$DV$369, VLOOKUP(AC$4, 'Index Tables'!$I$4:$K$10, 2, FALSE), FALSE)*VLOOKUP($C139, 'AEO COMMERCIAL FLOORSPACE'!$A$47:$G$196, 7, FALSE)*$M139</f>
        <v>0</v>
      </c>
      <c r="AD139" s="356">
        <f>VLOOKUP($E139&amp;$N139, UES!$AA$6:$AJ$35, VLOOKUP(AD$4, 'Index Tables'!$Q$4:$R$10, 2, FALSE), FALSE)*'Regional Rollup'!AC139</f>
        <v>0</v>
      </c>
      <c r="AF139" s="371">
        <f t="shared" si="56"/>
        <v>133</v>
      </c>
      <c r="AG139" s="371" t="str">
        <f t="shared" si="49"/>
        <v>2017Any</v>
      </c>
      <c r="AH139" s="371" t="str">
        <f t="shared" si="50"/>
        <v>AnyIdaho</v>
      </c>
      <c r="AI139" s="371" t="s">
        <v>5</v>
      </c>
      <c r="AJ139" s="371">
        <v>2017</v>
      </c>
      <c r="AK139" s="367">
        <f t="shared" si="52"/>
        <v>4286798.0225003231</v>
      </c>
      <c r="AL139" s="371" t="s">
        <v>254</v>
      </c>
      <c r="AM139" s="368" t="str">
        <f>IF(AL139="Any", "NA", HLOOKUP($F139, TotalStockSF!$K$4:$BI$76, VLOOKUP($D139, TotalStockSF!$A$5:$B$76, 2, FALSE), FALSE))</f>
        <v>NA</v>
      </c>
      <c r="AN139" s="368">
        <f>VLOOKUP($C139, 'AEO COMMERCIAL FLOORSPACE'!$A$47:$G$196, 6, FALSE)</f>
        <v>533.94350359530279</v>
      </c>
      <c r="AO139" s="369" t="str">
        <f t="shared" si="46"/>
        <v>NA</v>
      </c>
      <c r="AP139" s="370">
        <f>VLOOKUP($C139, 'AEO COMMERCIAL FLOORSPACE'!$A$47:$G$196, 7, FALSE)</f>
        <v>3.5323395664904465E-2</v>
      </c>
      <c r="AQ139" s="370">
        <f t="shared" si="43"/>
        <v>3.5323395664904465E-2</v>
      </c>
      <c r="AR139" s="371" t="s">
        <v>242</v>
      </c>
      <c r="AS139" s="356">
        <f t="shared" si="57"/>
        <v>3561.3470098141879</v>
      </c>
      <c r="AT139" s="367">
        <f t="shared" si="58"/>
        <v>4286798.0225003231</v>
      </c>
      <c r="AU139" s="356">
        <f>VLOOKUP($F139&amp;$N139, Shipments!$EQ$22:$FA$369, VLOOKUP(AU$4, 'Index Tables'!$M$4:$O$10, 2, FALSE), FALSE)*VLOOKUP($C139, 'AEO COMMERCIAL FLOORSPACE'!$A$47:$G$196, 7, FALSE)*$M139</f>
        <v>0</v>
      </c>
      <c r="AV139" s="356">
        <f>VLOOKUP($E139&amp;$N139, UES!$AA$6:$AJ$35, VLOOKUP(AV$4, 'Index Tables'!$Q$4:$R$10, 2, FALSE), FALSE)*'Regional Rollup'!AU139</f>
        <v>0</v>
      </c>
      <c r="AW139" s="402">
        <f>VLOOKUP($F139&amp;$N139, Shipments!$EQ$22:$FA$369, VLOOKUP(AW$4, 'Index Tables'!$M$4:$O$10, 2, FALSE), FALSE)*VLOOKUP($C139, 'AEO COMMERCIAL FLOORSPACE'!$A$47:$G$196, 7, FALSE)*$M139</f>
        <v>976.60696349681211</v>
      </c>
      <c r="AX139" s="356">
        <f>VLOOKUP($E139&amp;$N139, UES!$AA$6:$AJ$35, VLOOKUP(AX$4, 'Index Tables'!$Q$4:$R$10, 2, FALSE), FALSE)*'Regional Rollup'!AW139</f>
        <v>1186193.9581149439</v>
      </c>
      <c r="AY139" s="402">
        <f>VLOOKUP($F139&amp;$N139, Shipments!$EQ$22:$FA$369, VLOOKUP(AY$4, 'Index Tables'!$M$4:$O$10, 2, FALSE), FALSE)*VLOOKUP($C139, 'AEO COMMERCIAL FLOORSPACE'!$A$47:$G$196, 7, FALSE)*$M139</f>
        <v>905.9618249063094</v>
      </c>
      <c r="AZ139" s="356">
        <f>VLOOKUP($E139&amp;$N139, UES!$AA$6:$AJ$35, VLOOKUP(AZ$4, 'Index Tables'!$Q$4:$R$10, 2, FALSE), FALSE)*'Regional Rollup'!AY139</f>
        <v>1092402.3151828318</v>
      </c>
      <c r="BA139" s="402">
        <f>VLOOKUP($F139&amp;$N139, Shipments!$EQ$22:$FA$369, VLOOKUP(BA$4, 'Index Tables'!$M$4:$O$10, 2, FALSE), FALSE)*VLOOKUP($C139, 'AEO COMMERCIAL FLOORSPACE'!$A$47:$G$196, 7, FALSE)*$M139</f>
        <v>863.74001864909098</v>
      </c>
      <c r="BB139" s="356">
        <f>VLOOKUP($E139&amp;$N139, UES!$AA$6:$AJ$35, VLOOKUP(BB$4, 'Index Tables'!$Q$4:$R$10, 2, FALSE), FALSE)*'Regional Rollup'!BA139</f>
        <v>1036490.6195955238</v>
      </c>
      <c r="BC139" s="402">
        <f>VLOOKUP($F139&amp;$N139, Shipments!$EQ$22:$FA$369, VLOOKUP(BC$4, 'Index Tables'!$M$4:$O$10, 2, FALSE), FALSE)*VLOOKUP($C139, 'AEO COMMERCIAL FLOORSPACE'!$A$47:$G$196, 7, FALSE)*$M139</f>
        <v>815.03820276197507</v>
      </c>
      <c r="BD139" s="356">
        <f>VLOOKUP($E139&amp;$N139, UES!$AA$6:$AJ$35, VLOOKUP(BD$4, 'Index Tables'!$Q$4:$R$10, 2, FALSE), FALSE)*'Regional Rollup'!BC139</f>
        <v>971711.12960702344</v>
      </c>
      <c r="BE139" s="402">
        <f>VLOOKUP($F139&amp;$N139, Shipments!$EQ$22:$FA$369, VLOOKUP(BE$4, 'Index Tables'!$M$4:$O$10, 2, FALSE), FALSE)*VLOOKUP($C139, 'AEO COMMERCIAL FLOORSPACE'!$A$47:$G$196, 7, FALSE)*$M139</f>
        <v>0</v>
      </c>
      <c r="BF139" s="356">
        <f>VLOOKUP($E139&amp;$N139, UES!$AA$6:$AJ$35, VLOOKUP(BF$4, 'Index Tables'!$Q$4:$R$10, 2, FALSE), FALSE)*'Regional Rollup'!BE139</f>
        <v>0</v>
      </c>
      <c r="BG139" s="356">
        <f>VLOOKUP($F139&amp;$N139, Shipments!$EQ$22:$FA$369, VLOOKUP(BG$4, 'Index Tables'!$M$4:$O$10, 2, FALSE), FALSE)*VLOOKUP($C139, 'AEO COMMERCIAL FLOORSPACE'!$A$47:$G$196, 7, FALSE)*$M139</f>
        <v>0</v>
      </c>
      <c r="BH139" s="356">
        <f>VLOOKUP($E139&amp;$N139, UES!$AA$6:$AJ$35, VLOOKUP(BH$4, 'Index Tables'!$Q$4:$R$10, 2, FALSE), FALSE)*'Regional Rollup'!BG139</f>
        <v>0</v>
      </c>
    </row>
    <row r="140" spans="2:60">
      <c r="B140" s="371">
        <f t="shared" si="53"/>
        <v>134</v>
      </c>
      <c r="C140" s="371" t="str">
        <f t="shared" si="47"/>
        <v>2018Any</v>
      </c>
      <c r="D140" s="371" t="str">
        <f t="shared" si="48"/>
        <v>AnyIdaho</v>
      </c>
      <c r="E140" s="371" t="s">
        <v>5</v>
      </c>
      <c r="F140" s="371">
        <v>2018</v>
      </c>
      <c r="G140" s="367">
        <f t="shared" si="51"/>
        <v>4347855.8847406451</v>
      </c>
      <c r="H140" s="371" t="s">
        <v>254</v>
      </c>
      <c r="I140" s="368" t="str">
        <f>IF(H140="Any", "NA", HLOOKUP($F140, TotalStockSF!$K$4:$BI$76, VLOOKUP($D140, TotalStockSF!$A$5:$B$76, 2, FALSE), FALSE))</f>
        <v>NA</v>
      </c>
      <c r="J140" s="368">
        <f>VLOOKUP($C140, 'AEO COMMERCIAL FLOORSPACE'!$A$47:$G$196, 6, FALSE)</f>
        <v>542.84332149426746</v>
      </c>
      <c r="K140" s="369" t="str">
        <f t="shared" si="44"/>
        <v>NA</v>
      </c>
      <c r="L140" s="370">
        <f>VLOOKUP($C140, 'AEO COMMERCIAL FLOORSPACE'!$A$47:$G$196, 7, FALSE)</f>
        <v>3.5360617037445877E-2</v>
      </c>
      <c r="M140" s="370">
        <f t="shared" si="45"/>
        <v>3.5360617037445877E-2</v>
      </c>
      <c r="N140" s="371" t="s">
        <v>242</v>
      </c>
      <c r="O140" s="356">
        <f t="shared" si="54"/>
        <v>3612.0721043891795</v>
      </c>
      <c r="P140" s="367">
        <f t="shared" si="55"/>
        <v>4347855.8847406451</v>
      </c>
      <c r="Q140" s="356">
        <f>VLOOKUP($F140&amp;$N140, Shipments!$DL$22:$DV$369, VLOOKUP(Q$4, 'Index Tables'!$I$4:$K$10, 2, FALSE), FALSE)*VLOOKUP($C140, 'AEO COMMERCIAL FLOORSPACE'!$A$47:$G$196, 7, FALSE)*$M140</f>
        <v>0</v>
      </c>
      <c r="R140" s="356">
        <f>VLOOKUP($E140&amp;$N140, UES!$AA$6:$AJ$35, VLOOKUP(R$4, 'Index Tables'!$Q$4:$R$10, 2, FALSE), FALSE)*'Regional Rollup'!Q140</f>
        <v>0</v>
      </c>
      <c r="S140" s="402">
        <f>VLOOKUP($F140&amp;$N140, Shipments!$DL$22:$DV$369, VLOOKUP(S$4, 'Index Tables'!$I$4:$K$10, 2, FALSE), FALSE)*VLOOKUP($C140, 'AEO COMMERCIAL FLOORSPACE'!$A$47:$G$196, 7, FALSE)*$M140</f>
        <v>990.51700384094477</v>
      </c>
      <c r="T140" s="356">
        <f>VLOOKUP($E140&amp;$N140, UES!$AA$6:$AJ$35, VLOOKUP(T$4, 'Index Tables'!$Q$4:$R$10, 2, FALSE), FALSE)*'Regional Rollup'!S140</f>
        <v>1203089.1948171949</v>
      </c>
      <c r="U140" s="402">
        <f>VLOOKUP($F140&amp;$N140, Shipments!$DL$22:$DV$369, VLOOKUP(U$4, 'Index Tables'!$I$4:$K$10, 2, FALSE), FALSE)*VLOOKUP($C140, 'AEO COMMERCIAL FLOORSPACE'!$A$47:$G$196, 7, FALSE)*$M140</f>
        <v>918.8656500946621</v>
      </c>
      <c r="V140" s="356">
        <f>VLOOKUP($E140&amp;$N140, UES!$AA$6:$AJ$35, VLOOKUP(V$4, 'Index Tables'!$Q$4:$R$10, 2, FALSE), FALSE)*'Regional Rollup'!U140</f>
        <v>1107961.6556792471</v>
      </c>
      <c r="W140" s="402">
        <f>VLOOKUP($F140&amp;$N140, Shipments!$DL$22:$DV$369, VLOOKUP(W$4, 'Index Tables'!$I$4:$K$10, 2, FALSE), FALSE)*VLOOKUP($C140, 'AEO COMMERCIAL FLOORSPACE'!$A$47:$G$196, 7, FALSE)*$M140</f>
        <v>876.04246882129871</v>
      </c>
      <c r="X140" s="356">
        <f>VLOOKUP($E140&amp;$N140, UES!$AA$6:$AJ$35, VLOOKUP(X$4, 'Index Tables'!$Q$4:$R$10, 2, FALSE), FALSE)*'Regional Rollup'!W140</f>
        <v>1051253.596794934</v>
      </c>
      <c r="Y140" s="402">
        <f>VLOOKUP($F140&amp;$N140, Shipments!$DL$22:$DV$369, VLOOKUP(Y$4, 'Index Tables'!$I$4:$K$10, 2, FALSE), FALSE)*VLOOKUP($C140, 'AEO COMMERCIAL FLOORSPACE'!$A$47:$G$196, 7, FALSE)*$M140</f>
        <v>826.64698163227376</v>
      </c>
      <c r="Z140" s="356">
        <f>VLOOKUP($E140&amp;$N140, UES!$AA$6:$AJ$35, VLOOKUP(Z$4, 'Index Tables'!$Q$4:$R$10, 2, FALSE), FALSE)*'Regional Rollup'!Y140</f>
        <v>985551.43744926876</v>
      </c>
      <c r="AA140" s="402">
        <f>VLOOKUP($F140&amp;$N140, Shipments!$DL$22:$DV$369, VLOOKUP(AA$4, 'Index Tables'!$I$4:$K$10, 2, FALSE), FALSE)*VLOOKUP($C140, 'AEO COMMERCIAL FLOORSPACE'!$A$47:$G$196, 7, FALSE)*$M140</f>
        <v>0</v>
      </c>
      <c r="AB140" s="356">
        <f>VLOOKUP($E140&amp;$N140, UES!$AA$6:$AJ$35, VLOOKUP(AB$4, 'Index Tables'!$Q$4:$R$10, 2, FALSE), FALSE)*'Regional Rollup'!AA140</f>
        <v>0</v>
      </c>
      <c r="AC140" s="356">
        <f>VLOOKUP($F140&amp;$N140, Shipments!$DL$22:$DV$369, VLOOKUP(AC$4, 'Index Tables'!$I$4:$K$10, 2, FALSE), FALSE)*VLOOKUP($C140, 'AEO COMMERCIAL FLOORSPACE'!$A$47:$G$196, 7, FALSE)*$M140</f>
        <v>0</v>
      </c>
      <c r="AD140" s="356">
        <f>VLOOKUP($E140&amp;$N140, UES!$AA$6:$AJ$35, VLOOKUP(AD$4, 'Index Tables'!$Q$4:$R$10, 2, FALSE), FALSE)*'Regional Rollup'!AC140</f>
        <v>0</v>
      </c>
      <c r="AF140" s="371">
        <f t="shared" si="56"/>
        <v>134</v>
      </c>
      <c r="AG140" s="371" t="str">
        <f t="shared" si="49"/>
        <v>2018Any</v>
      </c>
      <c r="AH140" s="371" t="str">
        <f t="shared" si="50"/>
        <v>AnyIdaho</v>
      </c>
      <c r="AI140" s="371" t="s">
        <v>5</v>
      </c>
      <c r="AJ140" s="371">
        <v>2018</v>
      </c>
      <c r="AK140" s="367">
        <f t="shared" si="52"/>
        <v>4347855.8847406451</v>
      </c>
      <c r="AL140" s="371" t="s">
        <v>254</v>
      </c>
      <c r="AM140" s="368" t="str">
        <f>IF(AL140="Any", "NA", HLOOKUP($F140, TotalStockSF!$K$4:$BI$76, VLOOKUP($D140, TotalStockSF!$A$5:$B$76, 2, FALSE), FALSE))</f>
        <v>NA</v>
      </c>
      <c r="AN140" s="368">
        <f>VLOOKUP($C140, 'AEO COMMERCIAL FLOORSPACE'!$A$47:$G$196, 6, FALSE)</f>
        <v>542.84332149426746</v>
      </c>
      <c r="AO140" s="369" t="str">
        <f t="shared" si="46"/>
        <v>NA</v>
      </c>
      <c r="AP140" s="370">
        <f>VLOOKUP($C140, 'AEO COMMERCIAL FLOORSPACE'!$A$47:$G$196, 7, FALSE)</f>
        <v>3.5360617037445877E-2</v>
      </c>
      <c r="AQ140" s="370">
        <f t="shared" si="43"/>
        <v>3.5360617037445877E-2</v>
      </c>
      <c r="AR140" s="371" t="s">
        <v>242</v>
      </c>
      <c r="AS140" s="356">
        <f t="shared" si="57"/>
        <v>3612.0721043891795</v>
      </c>
      <c r="AT140" s="367">
        <f t="shared" si="58"/>
        <v>4347855.8847406451</v>
      </c>
      <c r="AU140" s="356">
        <f>VLOOKUP($F140&amp;$N140, Shipments!$EQ$22:$FA$369, VLOOKUP(AU$4, 'Index Tables'!$M$4:$O$10, 2, FALSE), FALSE)*VLOOKUP($C140, 'AEO COMMERCIAL FLOORSPACE'!$A$47:$G$196, 7, FALSE)*$M140</f>
        <v>0</v>
      </c>
      <c r="AV140" s="356">
        <f>VLOOKUP($E140&amp;$N140, UES!$AA$6:$AJ$35, VLOOKUP(AV$4, 'Index Tables'!$Q$4:$R$10, 2, FALSE), FALSE)*'Regional Rollup'!AU140</f>
        <v>0</v>
      </c>
      <c r="AW140" s="402">
        <f>VLOOKUP($F140&amp;$N140, Shipments!$EQ$22:$FA$369, VLOOKUP(AW$4, 'Index Tables'!$M$4:$O$10, 2, FALSE), FALSE)*VLOOKUP($C140, 'AEO COMMERCIAL FLOORSPACE'!$A$47:$G$196, 7, FALSE)*$M140</f>
        <v>990.51700384094477</v>
      </c>
      <c r="AX140" s="356">
        <f>VLOOKUP($E140&amp;$N140, UES!$AA$6:$AJ$35, VLOOKUP(AX$4, 'Index Tables'!$Q$4:$R$10, 2, FALSE), FALSE)*'Regional Rollup'!AW140</f>
        <v>1203089.1948171949</v>
      </c>
      <c r="AY140" s="402">
        <f>VLOOKUP($F140&amp;$N140, Shipments!$EQ$22:$FA$369, VLOOKUP(AY$4, 'Index Tables'!$M$4:$O$10, 2, FALSE), FALSE)*VLOOKUP($C140, 'AEO COMMERCIAL FLOORSPACE'!$A$47:$G$196, 7, FALSE)*$M140</f>
        <v>918.8656500946621</v>
      </c>
      <c r="AZ140" s="356">
        <f>VLOOKUP($E140&amp;$N140, UES!$AA$6:$AJ$35, VLOOKUP(AZ$4, 'Index Tables'!$Q$4:$R$10, 2, FALSE), FALSE)*'Regional Rollup'!AY140</f>
        <v>1107961.6556792471</v>
      </c>
      <c r="BA140" s="402">
        <f>VLOOKUP($F140&amp;$N140, Shipments!$EQ$22:$FA$369, VLOOKUP(BA$4, 'Index Tables'!$M$4:$O$10, 2, FALSE), FALSE)*VLOOKUP($C140, 'AEO COMMERCIAL FLOORSPACE'!$A$47:$G$196, 7, FALSE)*$M140</f>
        <v>876.04246882129871</v>
      </c>
      <c r="BB140" s="356">
        <f>VLOOKUP($E140&amp;$N140, UES!$AA$6:$AJ$35, VLOOKUP(BB$4, 'Index Tables'!$Q$4:$R$10, 2, FALSE), FALSE)*'Regional Rollup'!BA140</f>
        <v>1051253.596794934</v>
      </c>
      <c r="BC140" s="402">
        <f>VLOOKUP($F140&amp;$N140, Shipments!$EQ$22:$FA$369, VLOOKUP(BC$4, 'Index Tables'!$M$4:$O$10, 2, FALSE), FALSE)*VLOOKUP($C140, 'AEO COMMERCIAL FLOORSPACE'!$A$47:$G$196, 7, FALSE)*$M140</f>
        <v>826.64698163227376</v>
      </c>
      <c r="BD140" s="356">
        <f>VLOOKUP($E140&amp;$N140, UES!$AA$6:$AJ$35, VLOOKUP(BD$4, 'Index Tables'!$Q$4:$R$10, 2, FALSE), FALSE)*'Regional Rollup'!BC140</f>
        <v>985551.43744926876</v>
      </c>
      <c r="BE140" s="402">
        <f>VLOOKUP($F140&amp;$N140, Shipments!$EQ$22:$FA$369, VLOOKUP(BE$4, 'Index Tables'!$M$4:$O$10, 2, FALSE), FALSE)*VLOOKUP($C140, 'AEO COMMERCIAL FLOORSPACE'!$A$47:$G$196, 7, FALSE)*$M140</f>
        <v>0</v>
      </c>
      <c r="BF140" s="356">
        <f>VLOOKUP($E140&amp;$N140, UES!$AA$6:$AJ$35, VLOOKUP(BF$4, 'Index Tables'!$Q$4:$R$10, 2, FALSE), FALSE)*'Regional Rollup'!BE140</f>
        <v>0</v>
      </c>
      <c r="BG140" s="356">
        <f>VLOOKUP($F140&amp;$N140, Shipments!$EQ$22:$FA$369, VLOOKUP(BG$4, 'Index Tables'!$M$4:$O$10, 2, FALSE), FALSE)*VLOOKUP($C140, 'AEO COMMERCIAL FLOORSPACE'!$A$47:$G$196, 7, FALSE)*$M140</f>
        <v>0</v>
      </c>
      <c r="BH140" s="356">
        <f>VLOOKUP($E140&amp;$N140, UES!$AA$6:$AJ$35, VLOOKUP(BH$4, 'Index Tables'!$Q$4:$R$10, 2, FALSE), FALSE)*'Regional Rollup'!BG140</f>
        <v>0</v>
      </c>
    </row>
    <row r="141" spans="2:60">
      <c r="B141" s="371">
        <f t="shared" si="53"/>
        <v>135</v>
      </c>
      <c r="C141" s="371" t="str">
        <f t="shared" si="47"/>
        <v>2019Any</v>
      </c>
      <c r="D141" s="371" t="str">
        <f t="shared" si="48"/>
        <v>AnyIdaho</v>
      </c>
      <c r="E141" s="371" t="s">
        <v>5</v>
      </c>
      <c r="F141" s="371">
        <v>2019</v>
      </c>
      <c r="G141" s="367">
        <f t="shared" si="51"/>
        <v>4393013.8439181978</v>
      </c>
      <c r="H141" s="371" t="s">
        <v>254</v>
      </c>
      <c r="I141" s="368" t="str">
        <f>IF(H141="Any", "NA", HLOOKUP($F141, TotalStockSF!$K$4:$BI$76, VLOOKUP($D141, TotalStockSF!$A$5:$B$76, 2, FALSE), FALSE))</f>
        <v>NA</v>
      </c>
      <c r="J141" s="368">
        <f>VLOOKUP($C141, 'AEO COMMERCIAL FLOORSPACE'!$A$47:$G$196, 6, FALSE)</f>
        <v>550.61643940866293</v>
      </c>
      <c r="K141" s="369" t="str">
        <f t="shared" si="44"/>
        <v>NA</v>
      </c>
      <c r="L141" s="370">
        <f>VLOOKUP($C141, 'AEO COMMERCIAL FLOORSPACE'!$A$47:$G$196, 7, FALSE)</f>
        <v>3.5322974850399091E-2</v>
      </c>
      <c r="M141" s="370">
        <f t="shared" si="45"/>
        <v>3.5322974850399091E-2</v>
      </c>
      <c r="N141" s="371" t="s">
        <v>242</v>
      </c>
      <c r="O141" s="356">
        <f t="shared" si="54"/>
        <v>3649.5880223405661</v>
      </c>
      <c r="P141" s="367">
        <f t="shared" si="55"/>
        <v>4393013.8439181978</v>
      </c>
      <c r="Q141" s="356">
        <f>VLOOKUP($F141&amp;$N141, Shipments!$DL$22:$DV$369, VLOOKUP(Q$4, 'Index Tables'!$I$4:$K$10, 2, FALSE), FALSE)*VLOOKUP($C141, 'AEO COMMERCIAL FLOORSPACE'!$A$47:$G$196, 7, FALSE)*$M141</f>
        <v>0</v>
      </c>
      <c r="R141" s="356">
        <f>VLOOKUP($E141&amp;$N141, UES!$AA$6:$AJ$35, VLOOKUP(R$4, 'Index Tables'!$Q$4:$R$10, 2, FALSE), FALSE)*'Regional Rollup'!Q141</f>
        <v>0</v>
      </c>
      <c r="S141" s="402">
        <f>VLOOKUP($F141&amp;$N141, Shipments!$DL$22:$DV$369, VLOOKUP(S$4, 'Index Tables'!$I$4:$K$10, 2, FALSE), FALSE)*VLOOKUP($C141, 'AEO COMMERCIAL FLOORSPACE'!$A$47:$G$196, 7, FALSE)*$M141</f>
        <v>1000.804770411384</v>
      </c>
      <c r="T141" s="356">
        <f>VLOOKUP($E141&amp;$N141, UES!$AA$6:$AJ$35, VLOOKUP(T$4, 'Index Tables'!$Q$4:$R$10, 2, FALSE), FALSE)*'Regional Rollup'!S141</f>
        <v>1215584.7913104426</v>
      </c>
      <c r="U141" s="402">
        <f>VLOOKUP($F141&amp;$N141, Shipments!$DL$22:$DV$369, VLOOKUP(U$4, 'Index Tables'!$I$4:$K$10, 2, FALSE), FALSE)*VLOOKUP($C141, 'AEO COMMERCIAL FLOORSPACE'!$A$47:$G$196, 7, FALSE)*$M141</f>
        <v>928.40922711667406</v>
      </c>
      <c r="V141" s="356">
        <f>VLOOKUP($E141&amp;$N141, UES!$AA$6:$AJ$35, VLOOKUP(V$4, 'Index Tables'!$Q$4:$R$10, 2, FALSE), FALSE)*'Regional Rollup'!U141</f>
        <v>1119469.2328721932</v>
      </c>
      <c r="W141" s="402">
        <f>VLOOKUP($F141&amp;$N141, Shipments!$DL$22:$DV$369, VLOOKUP(W$4, 'Index Tables'!$I$4:$K$10, 2, FALSE), FALSE)*VLOOKUP($C141, 'AEO COMMERCIAL FLOORSPACE'!$A$47:$G$196, 7, FALSE)*$M141</f>
        <v>885.14127317304303</v>
      </c>
      <c r="X141" s="356">
        <f>VLOOKUP($E141&amp;$N141, UES!$AA$6:$AJ$35, VLOOKUP(X$4, 'Index Tables'!$Q$4:$R$10, 2, FALSE), FALSE)*'Regional Rollup'!W141</f>
        <v>1062172.1893766092</v>
      </c>
      <c r="Y141" s="402">
        <f>VLOOKUP($F141&amp;$N141, Shipments!$DL$22:$DV$369, VLOOKUP(Y$4, 'Index Tables'!$I$4:$K$10, 2, FALSE), FALSE)*VLOOKUP($C141, 'AEO COMMERCIAL FLOORSPACE'!$A$47:$G$196, 7, FALSE)*$M141</f>
        <v>835.23275163946539</v>
      </c>
      <c r="Z141" s="356">
        <f>VLOOKUP($E141&amp;$N141, UES!$AA$6:$AJ$35, VLOOKUP(Z$4, 'Index Tables'!$Q$4:$R$10, 2, FALSE), FALSE)*'Regional Rollup'!Y141</f>
        <v>995787.63035895338</v>
      </c>
      <c r="AA141" s="402">
        <f>VLOOKUP($F141&amp;$N141, Shipments!$DL$22:$DV$369, VLOOKUP(AA$4, 'Index Tables'!$I$4:$K$10, 2, FALSE), FALSE)*VLOOKUP($C141, 'AEO COMMERCIAL FLOORSPACE'!$A$47:$G$196, 7, FALSE)*$M141</f>
        <v>0</v>
      </c>
      <c r="AB141" s="356">
        <f>VLOOKUP($E141&amp;$N141, UES!$AA$6:$AJ$35, VLOOKUP(AB$4, 'Index Tables'!$Q$4:$R$10, 2, FALSE), FALSE)*'Regional Rollup'!AA141</f>
        <v>0</v>
      </c>
      <c r="AC141" s="356">
        <f>VLOOKUP($F141&amp;$N141, Shipments!$DL$22:$DV$369, VLOOKUP(AC$4, 'Index Tables'!$I$4:$K$10, 2, FALSE), FALSE)*VLOOKUP($C141, 'AEO COMMERCIAL FLOORSPACE'!$A$47:$G$196, 7, FALSE)*$M141</f>
        <v>0</v>
      </c>
      <c r="AD141" s="356">
        <f>VLOOKUP($E141&amp;$N141, UES!$AA$6:$AJ$35, VLOOKUP(AD$4, 'Index Tables'!$Q$4:$R$10, 2, FALSE), FALSE)*'Regional Rollup'!AC141</f>
        <v>0</v>
      </c>
      <c r="AF141" s="371">
        <f t="shared" si="56"/>
        <v>135</v>
      </c>
      <c r="AG141" s="371" t="str">
        <f t="shared" si="49"/>
        <v>2019Any</v>
      </c>
      <c r="AH141" s="371" t="str">
        <f t="shared" si="50"/>
        <v>AnyIdaho</v>
      </c>
      <c r="AI141" s="371" t="s">
        <v>5</v>
      </c>
      <c r="AJ141" s="371">
        <v>2019</v>
      </c>
      <c r="AK141" s="367">
        <f t="shared" si="52"/>
        <v>4393013.8439181978</v>
      </c>
      <c r="AL141" s="371" t="s">
        <v>254</v>
      </c>
      <c r="AM141" s="368" t="str">
        <f>IF(AL141="Any", "NA", HLOOKUP($F141, TotalStockSF!$K$4:$BI$76, VLOOKUP($D141, TotalStockSF!$A$5:$B$76, 2, FALSE), FALSE))</f>
        <v>NA</v>
      </c>
      <c r="AN141" s="368">
        <f>VLOOKUP($C141, 'AEO COMMERCIAL FLOORSPACE'!$A$47:$G$196, 6, FALSE)</f>
        <v>550.61643940866293</v>
      </c>
      <c r="AO141" s="369" t="str">
        <f t="shared" si="46"/>
        <v>NA</v>
      </c>
      <c r="AP141" s="370">
        <f>VLOOKUP($C141, 'AEO COMMERCIAL FLOORSPACE'!$A$47:$G$196, 7, FALSE)</f>
        <v>3.5322974850399091E-2</v>
      </c>
      <c r="AQ141" s="370">
        <f t="shared" si="43"/>
        <v>3.5322974850399091E-2</v>
      </c>
      <c r="AR141" s="371" t="s">
        <v>242</v>
      </c>
      <c r="AS141" s="356">
        <f t="shared" si="57"/>
        <v>3649.5880223405661</v>
      </c>
      <c r="AT141" s="367">
        <f t="shared" si="58"/>
        <v>4393013.8439181978</v>
      </c>
      <c r="AU141" s="356">
        <f>VLOOKUP($F141&amp;$N141, Shipments!$EQ$22:$FA$369, VLOOKUP(AU$4, 'Index Tables'!$M$4:$O$10, 2, FALSE), FALSE)*VLOOKUP($C141, 'AEO COMMERCIAL FLOORSPACE'!$A$47:$G$196, 7, FALSE)*$M141</f>
        <v>0</v>
      </c>
      <c r="AV141" s="356">
        <f>VLOOKUP($E141&amp;$N141, UES!$AA$6:$AJ$35, VLOOKUP(AV$4, 'Index Tables'!$Q$4:$R$10, 2, FALSE), FALSE)*'Regional Rollup'!AU141</f>
        <v>0</v>
      </c>
      <c r="AW141" s="402">
        <f>VLOOKUP($F141&amp;$N141, Shipments!$EQ$22:$FA$369, VLOOKUP(AW$4, 'Index Tables'!$M$4:$O$10, 2, FALSE), FALSE)*VLOOKUP($C141, 'AEO COMMERCIAL FLOORSPACE'!$A$47:$G$196, 7, FALSE)*$M141</f>
        <v>1000.804770411384</v>
      </c>
      <c r="AX141" s="356">
        <f>VLOOKUP($E141&amp;$N141, UES!$AA$6:$AJ$35, VLOOKUP(AX$4, 'Index Tables'!$Q$4:$R$10, 2, FALSE), FALSE)*'Regional Rollup'!AW141</f>
        <v>1215584.7913104426</v>
      </c>
      <c r="AY141" s="402">
        <f>VLOOKUP($F141&amp;$N141, Shipments!$EQ$22:$FA$369, VLOOKUP(AY$4, 'Index Tables'!$M$4:$O$10, 2, FALSE), FALSE)*VLOOKUP($C141, 'AEO COMMERCIAL FLOORSPACE'!$A$47:$G$196, 7, FALSE)*$M141</f>
        <v>928.40922711667406</v>
      </c>
      <c r="AZ141" s="356">
        <f>VLOOKUP($E141&amp;$N141, UES!$AA$6:$AJ$35, VLOOKUP(AZ$4, 'Index Tables'!$Q$4:$R$10, 2, FALSE), FALSE)*'Regional Rollup'!AY141</f>
        <v>1119469.2328721932</v>
      </c>
      <c r="BA141" s="402">
        <f>VLOOKUP($F141&amp;$N141, Shipments!$EQ$22:$FA$369, VLOOKUP(BA$4, 'Index Tables'!$M$4:$O$10, 2, FALSE), FALSE)*VLOOKUP($C141, 'AEO COMMERCIAL FLOORSPACE'!$A$47:$G$196, 7, FALSE)*$M141</f>
        <v>885.14127317304303</v>
      </c>
      <c r="BB141" s="356">
        <f>VLOOKUP($E141&amp;$N141, UES!$AA$6:$AJ$35, VLOOKUP(BB$4, 'Index Tables'!$Q$4:$R$10, 2, FALSE), FALSE)*'Regional Rollup'!BA141</f>
        <v>1062172.1893766092</v>
      </c>
      <c r="BC141" s="402">
        <f>VLOOKUP($F141&amp;$N141, Shipments!$EQ$22:$FA$369, VLOOKUP(BC$4, 'Index Tables'!$M$4:$O$10, 2, FALSE), FALSE)*VLOOKUP($C141, 'AEO COMMERCIAL FLOORSPACE'!$A$47:$G$196, 7, FALSE)*$M141</f>
        <v>835.23275163946539</v>
      </c>
      <c r="BD141" s="356">
        <f>VLOOKUP($E141&amp;$N141, UES!$AA$6:$AJ$35, VLOOKUP(BD$4, 'Index Tables'!$Q$4:$R$10, 2, FALSE), FALSE)*'Regional Rollup'!BC141</f>
        <v>995787.63035895338</v>
      </c>
      <c r="BE141" s="402">
        <f>VLOOKUP($F141&amp;$N141, Shipments!$EQ$22:$FA$369, VLOOKUP(BE$4, 'Index Tables'!$M$4:$O$10, 2, FALSE), FALSE)*VLOOKUP($C141, 'AEO COMMERCIAL FLOORSPACE'!$A$47:$G$196, 7, FALSE)*$M141</f>
        <v>0</v>
      </c>
      <c r="BF141" s="356">
        <f>VLOOKUP($E141&amp;$N141, UES!$AA$6:$AJ$35, VLOOKUP(BF$4, 'Index Tables'!$Q$4:$R$10, 2, FALSE), FALSE)*'Regional Rollup'!BE141</f>
        <v>0</v>
      </c>
      <c r="BG141" s="356">
        <f>VLOOKUP($F141&amp;$N141, Shipments!$EQ$22:$FA$369, VLOOKUP(BG$4, 'Index Tables'!$M$4:$O$10, 2, FALSE), FALSE)*VLOOKUP($C141, 'AEO COMMERCIAL FLOORSPACE'!$A$47:$G$196, 7, FALSE)*$M141</f>
        <v>0</v>
      </c>
      <c r="BH141" s="356">
        <f>VLOOKUP($E141&amp;$N141, UES!$AA$6:$AJ$35, VLOOKUP(BH$4, 'Index Tables'!$Q$4:$R$10, 2, FALSE), FALSE)*'Regional Rollup'!BG141</f>
        <v>0</v>
      </c>
    </row>
    <row r="142" spans="2:60">
      <c r="B142" s="371">
        <f t="shared" si="53"/>
        <v>136</v>
      </c>
      <c r="C142" s="371" t="str">
        <f t="shared" si="47"/>
        <v>2020Any</v>
      </c>
      <c r="D142" s="371" t="str">
        <f t="shared" si="48"/>
        <v>AnyIdaho</v>
      </c>
      <c r="E142" s="371" t="s">
        <v>5</v>
      </c>
      <c r="F142" s="371">
        <v>2020</v>
      </c>
      <c r="G142" s="367">
        <f t="shared" si="51"/>
        <v>4433697.3769180495</v>
      </c>
      <c r="H142" s="371" t="s">
        <v>254</v>
      </c>
      <c r="I142" s="368" t="str">
        <f>IF(H142="Any", "NA", HLOOKUP($F142, TotalStockSF!$K$4:$BI$76, VLOOKUP($D142, TotalStockSF!$A$5:$B$76, 2, FALSE), FALSE))</f>
        <v>NA</v>
      </c>
      <c r="J142" s="368">
        <f>VLOOKUP($C142, 'AEO COMMERCIAL FLOORSPACE'!$A$47:$G$196, 6, FALSE)</f>
        <v>557.97631681925986</v>
      </c>
      <c r="K142" s="369" t="str">
        <f t="shared" si="44"/>
        <v>NA</v>
      </c>
      <c r="L142" s="370">
        <f>VLOOKUP($C142, 'AEO COMMERCIAL FLOORSPACE'!$A$47:$G$196, 7, FALSE)</f>
        <v>3.5257172932037013E-2</v>
      </c>
      <c r="M142" s="370">
        <f t="shared" si="45"/>
        <v>3.5257172932037013E-2</v>
      </c>
      <c r="N142" s="371" t="s">
        <v>242</v>
      </c>
      <c r="O142" s="356">
        <f t="shared" si="54"/>
        <v>3683.3867172725909</v>
      </c>
      <c r="P142" s="367">
        <f t="shared" si="55"/>
        <v>4433697.3769180495</v>
      </c>
      <c r="Q142" s="356">
        <f>VLOOKUP($F142&amp;$N142, Shipments!$DL$22:$DV$369, VLOOKUP(Q$4, 'Index Tables'!$I$4:$K$10, 2, FALSE), FALSE)*VLOOKUP($C142, 'AEO COMMERCIAL FLOORSPACE'!$A$47:$G$196, 7, FALSE)*$M142</f>
        <v>0</v>
      </c>
      <c r="R142" s="356">
        <f>VLOOKUP($E142&amp;$N142, UES!$AA$6:$AJ$35, VLOOKUP(R$4, 'Index Tables'!$Q$4:$R$10, 2, FALSE), FALSE)*'Regional Rollup'!Q142</f>
        <v>0</v>
      </c>
      <c r="S142" s="402">
        <f>VLOOKUP($F142&amp;$N142, Shipments!$DL$22:$DV$369, VLOOKUP(S$4, 'Index Tables'!$I$4:$K$10, 2, FALSE), FALSE)*VLOOKUP($C142, 'AEO COMMERCIAL FLOORSPACE'!$A$47:$G$196, 7, FALSE)*$M142</f>
        <v>1010.073185069309</v>
      </c>
      <c r="T142" s="356">
        <f>VLOOKUP($E142&amp;$N142, UES!$AA$6:$AJ$35, VLOOKUP(T$4, 'Index Tables'!$Q$4:$R$10, 2, FALSE), FALSE)*'Regional Rollup'!S142</f>
        <v>1226842.2755179782</v>
      </c>
      <c r="U142" s="402">
        <f>VLOOKUP($F142&amp;$N142, Shipments!$DL$22:$DV$369, VLOOKUP(U$4, 'Index Tables'!$I$4:$K$10, 2, FALSE), FALSE)*VLOOKUP($C142, 'AEO COMMERCIAL FLOORSPACE'!$A$47:$G$196, 7, FALSE)*$M142</f>
        <v>937.00718942017534</v>
      </c>
      <c r="V142" s="356">
        <f>VLOOKUP($E142&amp;$N142, UES!$AA$6:$AJ$35, VLOOKUP(V$4, 'Index Tables'!$Q$4:$R$10, 2, FALSE), FALSE)*'Regional Rollup'!U142</f>
        <v>1129836.594573301</v>
      </c>
      <c r="W142" s="402">
        <f>VLOOKUP($F142&amp;$N142, Shipments!$DL$22:$DV$369, VLOOKUP(W$4, 'Index Tables'!$I$4:$K$10, 2, FALSE), FALSE)*VLOOKUP($C142, 'AEO COMMERCIAL FLOORSPACE'!$A$47:$G$196, 7, FALSE)*$M142</f>
        <v>893.33853261180388</v>
      </c>
      <c r="X142" s="356">
        <f>VLOOKUP($E142&amp;$N142, UES!$AA$6:$AJ$35, VLOOKUP(X$4, 'Index Tables'!$Q$4:$R$10, 2, FALSE), FALSE)*'Regional Rollup'!W142</f>
        <v>1072008.9253518104</v>
      </c>
      <c r="Y142" s="402">
        <f>VLOOKUP($F142&amp;$N142, Shipments!$DL$22:$DV$369, VLOOKUP(Y$4, 'Index Tables'!$I$4:$K$10, 2, FALSE), FALSE)*VLOOKUP($C142, 'AEO COMMERCIAL FLOORSPACE'!$A$47:$G$196, 7, FALSE)*$M142</f>
        <v>842.96781017130309</v>
      </c>
      <c r="Z142" s="356">
        <f>VLOOKUP($E142&amp;$N142, UES!$AA$6:$AJ$35, VLOOKUP(Z$4, 'Index Tables'!$Q$4:$R$10, 2, FALSE), FALSE)*'Regional Rollup'!Y142</f>
        <v>1005009.5814749596</v>
      </c>
      <c r="AA142" s="402">
        <f>VLOOKUP($F142&amp;$N142, Shipments!$DL$22:$DV$369, VLOOKUP(AA$4, 'Index Tables'!$I$4:$K$10, 2, FALSE), FALSE)*VLOOKUP($C142, 'AEO COMMERCIAL FLOORSPACE'!$A$47:$G$196, 7, FALSE)*$M142</f>
        <v>0</v>
      </c>
      <c r="AB142" s="356">
        <f>VLOOKUP($E142&amp;$N142, UES!$AA$6:$AJ$35, VLOOKUP(AB$4, 'Index Tables'!$Q$4:$R$10, 2, FALSE), FALSE)*'Regional Rollup'!AA142</f>
        <v>0</v>
      </c>
      <c r="AC142" s="356">
        <f>VLOOKUP($F142&amp;$N142, Shipments!$DL$22:$DV$369, VLOOKUP(AC$4, 'Index Tables'!$I$4:$K$10, 2, FALSE), FALSE)*VLOOKUP($C142, 'AEO COMMERCIAL FLOORSPACE'!$A$47:$G$196, 7, FALSE)*$M142</f>
        <v>0</v>
      </c>
      <c r="AD142" s="356">
        <f>VLOOKUP($E142&amp;$N142, UES!$AA$6:$AJ$35, VLOOKUP(AD$4, 'Index Tables'!$Q$4:$R$10, 2, FALSE), FALSE)*'Regional Rollup'!AC142</f>
        <v>0</v>
      </c>
      <c r="AF142" s="371">
        <f t="shared" si="56"/>
        <v>136</v>
      </c>
      <c r="AG142" s="371" t="str">
        <f t="shared" si="49"/>
        <v>2020Any</v>
      </c>
      <c r="AH142" s="371" t="str">
        <f t="shared" si="50"/>
        <v>AnyIdaho</v>
      </c>
      <c r="AI142" s="371" t="s">
        <v>5</v>
      </c>
      <c r="AJ142" s="371">
        <v>2020</v>
      </c>
      <c r="AK142" s="367">
        <f t="shared" si="52"/>
        <v>4433697.3769180495</v>
      </c>
      <c r="AL142" s="371" t="s">
        <v>254</v>
      </c>
      <c r="AM142" s="368" t="str">
        <f>IF(AL142="Any", "NA", HLOOKUP($F142, TotalStockSF!$K$4:$BI$76, VLOOKUP($D142, TotalStockSF!$A$5:$B$76, 2, FALSE), FALSE))</f>
        <v>NA</v>
      </c>
      <c r="AN142" s="368">
        <f>VLOOKUP($C142, 'AEO COMMERCIAL FLOORSPACE'!$A$47:$G$196, 6, FALSE)</f>
        <v>557.97631681925986</v>
      </c>
      <c r="AO142" s="369" t="str">
        <f t="shared" si="46"/>
        <v>NA</v>
      </c>
      <c r="AP142" s="370">
        <f>VLOOKUP($C142, 'AEO COMMERCIAL FLOORSPACE'!$A$47:$G$196, 7, FALSE)</f>
        <v>3.5257172932037013E-2</v>
      </c>
      <c r="AQ142" s="370">
        <f t="shared" si="43"/>
        <v>3.5257172932037013E-2</v>
      </c>
      <c r="AR142" s="371" t="s">
        <v>242</v>
      </c>
      <c r="AS142" s="356">
        <f t="shared" si="57"/>
        <v>3683.3867172725909</v>
      </c>
      <c r="AT142" s="367">
        <f t="shared" si="58"/>
        <v>4433697.3769180495</v>
      </c>
      <c r="AU142" s="356">
        <f>VLOOKUP($F142&amp;$N142, Shipments!$EQ$22:$FA$369, VLOOKUP(AU$4, 'Index Tables'!$M$4:$O$10, 2, FALSE), FALSE)*VLOOKUP($C142, 'AEO COMMERCIAL FLOORSPACE'!$A$47:$G$196, 7, FALSE)*$M142</f>
        <v>0</v>
      </c>
      <c r="AV142" s="356">
        <f>VLOOKUP($E142&amp;$N142, UES!$AA$6:$AJ$35, VLOOKUP(AV$4, 'Index Tables'!$Q$4:$R$10, 2, FALSE), FALSE)*'Regional Rollup'!AU142</f>
        <v>0</v>
      </c>
      <c r="AW142" s="402">
        <f>VLOOKUP($F142&amp;$N142, Shipments!$EQ$22:$FA$369, VLOOKUP(AW$4, 'Index Tables'!$M$4:$O$10, 2, FALSE), FALSE)*VLOOKUP($C142, 'AEO COMMERCIAL FLOORSPACE'!$A$47:$G$196, 7, FALSE)*$M142</f>
        <v>1010.073185069309</v>
      </c>
      <c r="AX142" s="356">
        <f>VLOOKUP($E142&amp;$N142, UES!$AA$6:$AJ$35, VLOOKUP(AX$4, 'Index Tables'!$Q$4:$R$10, 2, FALSE), FALSE)*'Regional Rollup'!AW142</f>
        <v>1226842.2755179782</v>
      </c>
      <c r="AY142" s="402">
        <f>VLOOKUP($F142&amp;$N142, Shipments!$EQ$22:$FA$369, VLOOKUP(AY$4, 'Index Tables'!$M$4:$O$10, 2, FALSE), FALSE)*VLOOKUP($C142, 'AEO COMMERCIAL FLOORSPACE'!$A$47:$G$196, 7, FALSE)*$M142</f>
        <v>937.00718942017534</v>
      </c>
      <c r="AZ142" s="356">
        <f>VLOOKUP($E142&amp;$N142, UES!$AA$6:$AJ$35, VLOOKUP(AZ$4, 'Index Tables'!$Q$4:$R$10, 2, FALSE), FALSE)*'Regional Rollup'!AY142</f>
        <v>1129836.594573301</v>
      </c>
      <c r="BA142" s="402">
        <f>VLOOKUP($F142&amp;$N142, Shipments!$EQ$22:$FA$369, VLOOKUP(BA$4, 'Index Tables'!$M$4:$O$10, 2, FALSE), FALSE)*VLOOKUP($C142, 'AEO COMMERCIAL FLOORSPACE'!$A$47:$G$196, 7, FALSE)*$M142</f>
        <v>893.33853261180388</v>
      </c>
      <c r="BB142" s="356">
        <f>VLOOKUP($E142&amp;$N142, UES!$AA$6:$AJ$35, VLOOKUP(BB$4, 'Index Tables'!$Q$4:$R$10, 2, FALSE), FALSE)*'Regional Rollup'!BA142</f>
        <v>1072008.9253518104</v>
      </c>
      <c r="BC142" s="402">
        <f>VLOOKUP($F142&amp;$N142, Shipments!$EQ$22:$FA$369, VLOOKUP(BC$4, 'Index Tables'!$M$4:$O$10, 2, FALSE), FALSE)*VLOOKUP($C142, 'AEO COMMERCIAL FLOORSPACE'!$A$47:$G$196, 7, FALSE)*$M142</f>
        <v>842.96781017130309</v>
      </c>
      <c r="BD142" s="356">
        <f>VLOOKUP($E142&amp;$N142, UES!$AA$6:$AJ$35, VLOOKUP(BD$4, 'Index Tables'!$Q$4:$R$10, 2, FALSE), FALSE)*'Regional Rollup'!BC142</f>
        <v>1005009.5814749596</v>
      </c>
      <c r="BE142" s="402">
        <f>VLOOKUP($F142&amp;$N142, Shipments!$EQ$22:$FA$369, VLOOKUP(BE$4, 'Index Tables'!$M$4:$O$10, 2, FALSE), FALSE)*VLOOKUP($C142, 'AEO COMMERCIAL FLOORSPACE'!$A$47:$G$196, 7, FALSE)*$M142</f>
        <v>0</v>
      </c>
      <c r="BF142" s="356">
        <f>VLOOKUP($E142&amp;$N142, UES!$AA$6:$AJ$35, VLOOKUP(BF$4, 'Index Tables'!$Q$4:$R$10, 2, FALSE), FALSE)*'Regional Rollup'!BE142</f>
        <v>0</v>
      </c>
      <c r="BG142" s="356">
        <f>VLOOKUP($F142&amp;$N142, Shipments!$EQ$22:$FA$369, VLOOKUP(BG$4, 'Index Tables'!$M$4:$O$10, 2, FALSE), FALSE)*VLOOKUP($C142, 'AEO COMMERCIAL FLOORSPACE'!$A$47:$G$196, 7, FALSE)*$M142</f>
        <v>0</v>
      </c>
      <c r="BH142" s="356">
        <f>VLOOKUP($E142&amp;$N142, UES!$AA$6:$AJ$35, VLOOKUP(BH$4, 'Index Tables'!$Q$4:$R$10, 2, FALSE), FALSE)*'Regional Rollup'!BG142</f>
        <v>0</v>
      </c>
    </row>
    <row r="143" spans="2:60">
      <c r="B143" s="371">
        <f t="shared" si="53"/>
        <v>137</v>
      </c>
      <c r="C143" s="371" t="str">
        <f t="shared" si="47"/>
        <v>2021Any</v>
      </c>
      <c r="D143" s="371" t="str">
        <f t="shared" si="48"/>
        <v>AnyIdaho</v>
      </c>
      <c r="E143" s="371" t="s">
        <v>5</v>
      </c>
      <c r="F143" s="371">
        <v>2021</v>
      </c>
      <c r="G143" s="367">
        <f t="shared" si="51"/>
        <v>4465577.6320986087</v>
      </c>
      <c r="H143" s="371" t="s">
        <v>254</v>
      </c>
      <c r="I143" s="368" t="str">
        <f>IF(H143="Any", "NA", HLOOKUP($F143, TotalStockSF!$K$4:$BI$76, VLOOKUP($D143, TotalStockSF!$A$5:$B$76, 2, FALSE), FALSE))</f>
        <v>NA</v>
      </c>
      <c r="J143" s="368">
        <f>VLOOKUP($C143, 'AEO COMMERCIAL FLOORSPACE'!$A$47:$G$196, 6, FALSE)</f>
        <v>564.67754750418908</v>
      </c>
      <c r="K143" s="369" t="str">
        <f t="shared" si="44"/>
        <v>NA</v>
      </c>
      <c r="L143" s="370">
        <f>VLOOKUP($C143, 'AEO COMMERCIAL FLOORSPACE'!$A$47:$G$196, 7, FALSE)</f>
        <v>3.514694162482606E-2</v>
      </c>
      <c r="M143" s="370">
        <f t="shared" si="45"/>
        <v>3.514694162482606E-2</v>
      </c>
      <c r="N143" s="371" t="s">
        <v>242</v>
      </c>
      <c r="O143" s="356">
        <f t="shared" si="54"/>
        <v>3709.8719052528677</v>
      </c>
      <c r="P143" s="367">
        <f t="shared" si="55"/>
        <v>4465577.6320986087</v>
      </c>
      <c r="Q143" s="356">
        <f>VLOOKUP($F143&amp;$N143, Shipments!$DL$22:$DV$369, VLOOKUP(Q$4, 'Index Tables'!$I$4:$K$10, 2, FALSE), FALSE)*VLOOKUP($C143, 'AEO COMMERCIAL FLOORSPACE'!$A$47:$G$196, 7, FALSE)*$M143</f>
        <v>0</v>
      </c>
      <c r="R143" s="356">
        <f>VLOOKUP($E143&amp;$N143, UES!$AA$6:$AJ$35, VLOOKUP(R$4, 'Index Tables'!$Q$4:$R$10, 2, FALSE), FALSE)*'Regional Rollup'!Q143</f>
        <v>0</v>
      </c>
      <c r="S143" s="402">
        <f>VLOOKUP($F143&amp;$N143, Shipments!$DL$22:$DV$369, VLOOKUP(S$4, 'Index Tables'!$I$4:$K$10, 2, FALSE), FALSE)*VLOOKUP($C143, 'AEO COMMERCIAL FLOORSPACE'!$A$47:$G$196, 7, FALSE)*$M143</f>
        <v>1017.3360603071841</v>
      </c>
      <c r="T143" s="356">
        <f>VLOOKUP($E143&amp;$N143, UES!$AA$6:$AJ$35, VLOOKUP(T$4, 'Index Tables'!$Q$4:$R$10, 2, FALSE), FALSE)*'Regional Rollup'!S143</f>
        <v>1235663.8168828511</v>
      </c>
      <c r="U143" s="402">
        <f>VLOOKUP($F143&amp;$N143, Shipments!$DL$22:$DV$369, VLOOKUP(U$4, 'Index Tables'!$I$4:$K$10, 2, FALSE), FALSE)*VLOOKUP($C143, 'AEO COMMERCIAL FLOORSPACE'!$A$47:$G$196, 7, FALSE)*$M143</f>
        <v>943.74468766717985</v>
      </c>
      <c r="V143" s="356">
        <f>VLOOKUP($E143&amp;$N143, UES!$AA$6:$AJ$35, VLOOKUP(V$4, 'Index Tables'!$Q$4:$R$10, 2, FALSE), FALSE)*'Regional Rollup'!U143</f>
        <v>1137960.6219674235</v>
      </c>
      <c r="W143" s="402">
        <f>VLOOKUP($F143&amp;$N143, Shipments!$DL$22:$DV$369, VLOOKUP(W$4, 'Index Tables'!$I$4:$K$10, 2, FALSE), FALSE)*VLOOKUP($C143, 'AEO COMMERCIAL FLOORSPACE'!$A$47:$G$196, 7, FALSE)*$M143</f>
        <v>899.76203380305753</v>
      </c>
      <c r="X143" s="356">
        <f>VLOOKUP($E143&amp;$N143, UES!$AA$6:$AJ$35, VLOOKUP(X$4, 'Index Tables'!$Q$4:$R$10, 2, FALSE), FALSE)*'Regional Rollup'!W143</f>
        <v>1079717.1460964137</v>
      </c>
      <c r="Y143" s="402">
        <f>VLOOKUP($F143&amp;$N143, Shipments!$DL$22:$DV$369, VLOOKUP(Y$4, 'Index Tables'!$I$4:$K$10, 2, FALSE), FALSE)*VLOOKUP($C143, 'AEO COMMERCIAL FLOORSPACE'!$A$47:$G$196, 7, FALSE)*$M143</f>
        <v>849.02912347544645</v>
      </c>
      <c r="Z143" s="356">
        <f>VLOOKUP($E143&amp;$N143, UES!$AA$6:$AJ$35, VLOOKUP(Z$4, 'Index Tables'!$Q$4:$R$10, 2, FALSE), FALSE)*'Regional Rollup'!Y143</f>
        <v>1012236.0471519204</v>
      </c>
      <c r="AA143" s="402">
        <f>VLOOKUP($F143&amp;$N143, Shipments!$DL$22:$DV$369, VLOOKUP(AA$4, 'Index Tables'!$I$4:$K$10, 2, FALSE), FALSE)*VLOOKUP($C143, 'AEO COMMERCIAL FLOORSPACE'!$A$47:$G$196, 7, FALSE)*$M143</f>
        <v>0</v>
      </c>
      <c r="AB143" s="356">
        <f>VLOOKUP($E143&amp;$N143, UES!$AA$6:$AJ$35, VLOOKUP(AB$4, 'Index Tables'!$Q$4:$R$10, 2, FALSE), FALSE)*'Regional Rollup'!AA143</f>
        <v>0</v>
      </c>
      <c r="AC143" s="356">
        <f>VLOOKUP($F143&amp;$N143, Shipments!$DL$22:$DV$369, VLOOKUP(AC$4, 'Index Tables'!$I$4:$K$10, 2, FALSE), FALSE)*VLOOKUP($C143, 'AEO COMMERCIAL FLOORSPACE'!$A$47:$G$196, 7, FALSE)*$M143</f>
        <v>0</v>
      </c>
      <c r="AD143" s="356">
        <f>VLOOKUP($E143&amp;$N143, UES!$AA$6:$AJ$35, VLOOKUP(AD$4, 'Index Tables'!$Q$4:$R$10, 2, FALSE), FALSE)*'Regional Rollup'!AC143</f>
        <v>0</v>
      </c>
      <c r="AF143" s="371">
        <f t="shared" si="56"/>
        <v>137</v>
      </c>
      <c r="AG143" s="371" t="str">
        <f t="shared" si="49"/>
        <v>2021Any</v>
      </c>
      <c r="AH143" s="371" t="str">
        <f t="shared" si="50"/>
        <v>AnyIdaho</v>
      </c>
      <c r="AI143" s="371" t="s">
        <v>5</v>
      </c>
      <c r="AJ143" s="371">
        <v>2021</v>
      </c>
      <c r="AK143" s="367">
        <f t="shared" si="52"/>
        <v>4465577.6320986087</v>
      </c>
      <c r="AL143" s="371" t="s">
        <v>254</v>
      </c>
      <c r="AM143" s="368" t="str">
        <f>IF(AL143="Any", "NA", HLOOKUP($F143, TotalStockSF!$K$4:$BI$76, VLOOKUP($D143, TotalStockSF!$A$5:$B$76, 2, FALSE), FALSE))</f>
        <v>NA</v>
      </c>
      <c r="AN143" s="368">
        <f>VLOOKUP($C143, 'AEO COMMERCIAL FLOORSPACE'!$A$47:$G$196, 6, FALSE)</f>
        <v>564.67754750418908</v>
      </c>
      <c r="AO143" s="369" t="str">
        <f t="shared" si="46"/>
        <v>NA</v>
      </c>
      <c r="AP143" s="370">
        <f>VLOOKUP($C143, 'AEO COMMERCIAL FLOORSPACE'!$A$47:$G$196, 7, FALSE)</f>
        <v>3.514694162482606E-2</v>
      </c>
      <c r="AQ143" s="370">
        <f t="shared" si="43"/>
        <v>3.514694162482606E-2</v>
      </c>
      <c r="AR143" s="371" t="s">
        <v>242</v>
      </c>
      <c r="AS143" s="356">
        <f t="shared" si="57"/>
        <v>3709.8719052528677</v>
      </c>
      <c r="AT143" s="367">
        <f t="shared" si="58"/>
        <v>4465577.6320986087</v>
      </c>
      <c r="AU143" s="356">
        <f>VLOOKUP($F143&amp;$N143, Shipments!$EQ$22:$FA$369, VLOOKUP(AU$4, 'Index Tables'!$M$4:$O$10, 2, FALSE), FALSE)*VLOOKUP($C143, 'AEO COMMERCIAL FLOORSPACE'!$A$47:$G$196, 7, FALSE)*$M143</f>
        <v>0</v>
      </c>
      <c r="AV143" s="356">
        <f>VLOOKUP($E143&amp;$N143, UES!$AA$6:$AJ$35, VLOOKUP(AV$4, 'Index Tables'!$Q$4:$R$10, 2, FALSE), FALSE)*'Regional Rollup'!AU143</f>
        <v>0</v>
      </c>
      <c r="AW143" s="402">
        <f>VLOOKUP($F143&amp;$N143, Shipments!$EQ$22:$FA$369, VLOOKUP(AW$4, 'Index Tables'!$M$4:$O$10, 2, FALSE), FALSE)*VLOOKUP($C143, 'AEO COMMERCIAL FLOORSPACE'!$A$47:$G$196, 7, FALSE)*$M143</f>
        <v>1017.3360603071841</v>
      </c>
      <c r="AX143" s="356">
        <f>VLOOKUP($E143&amp;$N143, UES!$AA$6:$AJ$35, VLOOKUP(AX$4, 'Index Tables'!$Q$4:$R$10, 2, FALSE), FALSE)*'Regional Rollup'!AW143</f>
        <v>1235663.8168828511</v>
      </c>
      <c r="AY143" s="402">
        <f>VLOOKUP($F143&amp;$N143, Shipments!$EQ$22:$FA$369, VLOOKUP(AY$4, 'Index Tables'!$M$4:$O$10, 2, FALSE), FALSE)*VLOOKUP($C143, 'AEO COMMERCIAL FLOORSPACE'!$A$47:$G$196, 7, FALSE)*$M143</f>
        <v>943.74468766717985</v>
      </c>
      <c r="AZ143" s="356">
        <f>VLOOKUP($E143&amp;$N143, UES!$AA$6:$AJ$35, VLOOKUP(AZ$4, 'Index Tables'!$Q$4:$R$10, 2, FALSE), FALSE)*'Regional Rollup'!AY143</f>
        <v>1137960.6219674235</v>
      </c>
      <c r="BA143" s="402">
        <f>VLOOKUP($F143&amp;$N143, Shipments!$EQ$22:$FA$369, VLOOKUP(BA$4, 'Index Tables'!$M$4:$O$10, 2, FALSE), FALSE)*VLOOKUP($C143, 'AEO COMMERCIAL FLOORSPACE'!$A$47:$G$196, 7, FALSE)*$M143</f>
        <v>899.76203380305753</v>
      </c>
      <c r="BB143" s="356">
        <f>VLOOKUP($E143&amp;$N143, UES!$AA$6:$AJ$35, VLOOKUP(BB$4, 'Index Tables'!$Q$4:$R$10, 2, FALSE), FALSE)*'Regional Rollup'!BA143</f>
        <v>1079717.1460964137</v>
      </c>
      <c r="BC143" s="402">
        <f>VLOOKUP($F143&amp;$N143, Shipments!$EQ$22:$FA$369, VLOOKUP(BC$4, 'Index Tables'!$M$4:$O$10, 2, FALSE), FALSE)*VLOOKUP($C143, 'AEO COMMERCIAL FLOORSPACE'!$A$47:$G$196, 7, FALSE)*$M143</f>
        <v>849.02912347544645</v>
      </c>
      <c r="BD143" s="356">
        <f>VLOOKUP($E143&amp;$N143, UES!$AA$6:$AJ$35, VLOOKUP(BD$4, 'Index Tables'!$Q$4:$R$10, 2, FALSE), FALSE)*'Regional Rollup'!BC143</f>
        <v>1012236.0471519204</v>
      </c>
      <c r="BE143" s="402">
        <f>VLOOKUP($F143&amp;$N143, Shipments!$EQ$22:$FA$369, VLOOKUP(BE$4, 'Index Tables'!$M$4:$O$10, 2, FALSE), FALSE)*VLOOKUP($C143, 'AEO COMMERCIAL FLOORSPACE'!$A$47:$G$196, 7, FALSE)*$M143</f>
        <v>0</v>
      </c>
      <c r="BF143" s="356">
        <f>VLOOKUP($E143&amp;$N143, UES!$AA$6:$AJ$35, VLOOKUP(BF$4, 'Index Tables'!$Q$4:$R$10, 2, FALSE), FALSE)*'Regional Rollup'!BE143</f>
        <v>0</v>
      </c>
      <c r="BG143" s="356">
        <f>VLOOKUP($F143&amp;$N143, Shipments!$EQ$22:$FA$369, VLOOKUP(BG$4, 'Index Tables'!$M$4:$O$10, 2, FALSE), FALSE)*VLOOKUP($C143, 'AEO COMMERCIAL FLOORSPACE'!$A$47:$G$196, 7, FALSE)*$M143</f>
        <v>0</v>
      </c>
      <c r="BH143" s="356">
        <f>VLOOKUP($E143&amp;$N143, UES!$AA$6:$AJ$35, VLOOKUP(BH$4, 'Index Tables'!$Q$4:$R$10, 2, FALSE), FALSE)*'Regional Rollup'!BG143</f>
        <v>0</v>
      </c>
    </row>
    <row r="144" spans="2:60">
      <c r="B144" s="371">
        <f t="shared" si="53"/>
        <v>138</v>
      </c>
      <c r="C144" s="371" t="str">
        <f t="shared" si="47"/>
        <v>2022Any</v>
      </c>
      <c r="D144" s="371" t="str">
        <f t="shared" si="48"/>
        <v>AnyIdaho</v>
      </c>
      <c r="E144" s="371" t="s">
        <v>5</v>
      </c>
      <c r="F144" s="371">
        <v>2022</v>
      </c>
      <c r="G144" s="367">
        <f t="shared" si="51"/>
        <v>4503166.6149763148</v>
      </c>
      <c r="H144" s="371" t="s">
        <v>254</v>
      </c>
      <c r="I144" s="368" t="str">
        <f>IF(H144="Any", "NA", HLOOKUP($F144, TotalStockSF!$K$4:$BI$76, VLOOKUP($D144, TotalStockSF!$A$5:$B$76, 2, FALSE), FALSE))</f>
        <v>NA</v>
      </c>
      <c r="J144" s="368">
        <f>VLOOKUP($C144, 'AEO COMMERCIAL FLOORSPACE'!$A$47:$G$196, 6, FALSE)</f>
        <v>571.68021676629587</v>
      </c>
      <c r="K144" s="369" t="str">
        <f t="shared" si="44"/>
        <v>NA</v>
      </c>
      <c r="L144" s="370">
        <f>VLOOKUP($C144, 'AEO COMMERCIAL FLOORSPACE'!$A$47:$G$196, 7, FALSE)</f>
        <v>3.5048979026981404E-2</v>
      </c>
      <c r="M144" s="370">
        <f t="shared" si="45"/>
        <v>3.5048979026981404E-2</v>
      </c>
      <c r="N144" s="371" t="s">
        <v>242</v>
      </c>
      <c r="O144" s="356">
        <f t="shared" si="54"/>
        <v>3741.09973802475</v>
      </c>
      <c r="P144" s="367">
        <f t="shared" si="55"/>
        <v>4503166.6149763148</v>
      </c>
      <c r="Q144" s="356">
        <f>VLOOKUP($F144&amp;$N144, Shipments!$DL$22:$DV$369, VLOOKUP(Q$4, 'Index Tables'!$I$4:$K$10, 2, FALSE), FALSE)*VLOOKUP($C144, 'AEO COMMERCIAL FLOORSPACE'!$A$47:$G$196, 7, FALSE)*$M144</f>
        <v>0</v>
      </c>
      <c r="R144" s="356">
        <f>VLOOKUP($E144&amp;$N144, UES!$AA$6:$AJ$35, VLOOKUP(R$4, 'Index Tables'!$Q$4:$R$10, 2, FALSE), FALSE)*'Regional Rollup'!Q144</f>
        <v>0</v>
      </c>
      <c r="S144" s="402">
        <f>VLOOKUP($F144&amp;$N144, Shipments!$DL$22:$DV$369, VLOOKUP(S$4, 'Index Tables'!$I$4:$K$10, 2, FALSE), FALSE)*VLOOKUP($C144, 'AEO COMMERCIAL FLOORSPACE'!$A$47:$G$196, 7, FALSE)*$M144</f>
        <v>1025.8994827582653</v>
      </c>
      <c r="T144" s="356">
        <f>VLOOKUP($E144&amp;$N144, UES!$AA$6:$AJ$35, VLOOKUP(T$4, 'Index Tables'!$Q$4:$R$10, 2, FALSE), FALSE)*'Regional Rollup'!S144</f>
        <v>1246065.0124015554</v>
      </c>
      <c r="U144" s="402">
        <f>VLOOKUP($F144&amp;$N144, Shipments!$DL$22:$DV$369, VLOOKUP(U$4, 'Index Tables'!$I$4:$K$10, 2, FALSE), FALSE)*VLOOKUP($C144, 'AEO COMMERCIAL FLOORSPACE'!$A$47:$G$196, 7, FALSE)*$M144</f>
        <v>951.68865501658991</v>
      </c>
      <c r="V144" s="356">
        <f>VLOOKUP($E144&amp;$N144, UES!$AA$6:$AJ$35, VLOOKUP(V$4, 'Index Tables'!$Q$4:$R$10, 2, FALSE), FALSE)*'Regional Rollup'!U144</f>
        <v>1147539.4012113831</v>
      </c>
      <c r="W144" s="402">
        <f>VLOOKUP($F144&amp;$N144, Shipments!$DL$22:$DV$369, VLOOKUP(W$4, 'Index Tables'!$I$4:$K$10, 2, FALSE), FALSE)*VLOOKUP($C144, 'AEO COMMERCIAL FLOORSPACE'!$A$47:$G$196, 7, FALSE)*$M144</f>
        <v>907.33577732943274</v>
      </c>
      <c r="X144" s="356">
        <f>VLOOKUP($E144&amp;$N144, UES!$AA$6:$AJ$35, VLOOKUP(X$4, 'Index Tables'!$Q$4:$R$10, 2, FALSE), FALSE)*'Regional Rollup'!W144</f>
        <v>1088805.6611018756</v>
      </c>
      <c r="Y144" s="402">
        <f>VLOOKUP($F144&amp;$N144, Shipments!$DL$22:$DV$369, VLOOKUP(Y$4, 'Index Tables'!$I$4:$K$10, 2, FALSE), FALSE)*VLOOKUP($C144, 'AEO COMMERCIAL FLOORSPACE'!$A$47:$G$196, 7, FALSE)*$M144</f>
        <v>856.17582292046177</v>
      </c>
      <c r="Z144" s="356">
        <f>VLOOKUP($E144&amp;$N144, UES!$AA$6:$AJ$35, VLOOKUP(Z$4, 'Index Tables'!$Q$4:$R$10, 2, FALSE), FALSE)*'Regional Rollup'!Y144</f>
        <v>1020756.5402615002</v>
      </c>
      <c r="AA144" s="402">
        <f>VLOOKUP($F144&amp;$N144, Shipments!$DL$22:$DV$369, VLOOKUP(AA$4, 'Index Tables'!$I$4:$K$10, 2, FALSE), FALSE)*VLOOKUP($C144, 'AEO COMMERCIAL FLOORSPACE'!$A$47:$G$196, 7, FALSE)*$M144</f>
        <v>0</v>
      </c>
      <c r="AB144" s="356">
        <f>VLOOKUP($E144&amp;$N144, UES!$AA$6:$AJ$35, VLOOKUP(AB$4, 'Index Tables'!$Q$4:$R$10, 2, FALSE), FALSE)*'Regional Rollup'!AA144</f>
        <v>0</v>
      </c>
      <c r="AC144" s="356">
        <f>VLOOKUP($F144&amp;$N144, Shipments!$DL$22:$DV$369, VLOOKUP(AC$4, 'Index Tables'!$I$4:$K$10, 2, FALSE), FALSE)*VLOOKUP($C144, 'AEO COMMERCIAL FLOORSPACE'!$A$47:$G$196, 7, FALSE)*$M144</f>
        <v>0</v>
      </c>
      <c r="AD144" s="356">
        <f>VLOOKUP($E144&amp;$N144, UES!$AA$6:$AJ$35, VLOOKUP(AD$4, 'Index Tables'!$Q$4:$R$10, 2, FALSE), FALSE)*'Regional Rollup'!AC144</f>
        <v>0</v>
      </c>
      <c r="AF144" s="371">
        <f t="shared" si="56"/>
        <v>138</v>
      </c>
      <c r="AG144" s="371" t="str">
        <f t="shared" si="49"/>
        <v>2022Any</v>
      </c>
      <c r="AH144" s="371" t="str">
        <f t="shared" si="50"/>
        <v>AnyIdaho</v>
      </c>
      <c r="AI144" s="371" t="s">
        <v>5</v>
      </c>
      <c r="AJ144" s="371">
        <v>2022</v>
      </c>
      <c r="AK144" s="367">
        <f t="shared" si="52"/>
        <v>4503166.6149763148</v>
      </c>
      <c r="AL144" s="371" t="s">
        <v>254</v>
      </c>
      <c r="AM144" s="368" t="str">
        <f>IF(AL144="Any", "NA", HLOOKUP($F144, TotalStockSF!$K$4:$BI$76, VLOOKUP($D144, TotalStockSF!$A$5:$B$76, 2, FALSE), FALSE))</f>
        <v>NA</v>
      </c>
      <c r="AN144" s="368">
        <f>VLOOKUP($C144, 'AEO COMMERCIAL FLOORSPACE'!$A$47:$G$196, 6, FALSE)</f>
        <v>571.68021676629587</v>
      </c>
      <c r="AO144" s="369" t="str">
        <f t="shared" si="46"/>
        <v>NA</v>
      </c>
      <c r="AP144" s="370">
        <f>VLOOKUP($C144, 'AEO COMMERCIAL FLOORSPACE'!$A$47:$G$196, 7, FALSE)</f>
        <v>3.5048979026981404E-2</v>
      </c>
      <c r="AQ144" s="370">
        <f t="shared" si="43"/>
        <v>3.5048979026981404E-2</v>
      </c>
      <c r="AR144" s="371" t="s">
        <v>242</v>
      </c>
      <c r="AS144" s="356">
        <f t="shared" si="57"/>
        <v>3741.09973802475</v>
      </c>
      <c r="AT144" s="367">
        <f t="shared" si="58"/>
        <v>4503166.6149763148</v>
      </c>
      <c r="AU144" s="356">
        <f>VLOOKUP($F144&amp;$N144, Shipments!$EQ$22:$FA$369, VLOOKUP(AU$4, 'Index Tables'!$M$4:$O$10, 2, FALSE), FALSE)*VLOOKUP($C144, 'AEO COMMERCIAL FLOORSPACE'!$A$47:$G$196, 7, FALSE)*$M144</f>
        <v>0</v>
      </c>
      <c r="AV144" s="356">
        <f>VLOOKUP($E144&amp;$N144, UES!$AA$6:$AJ$35, VLOOKUP(AV$4, 'Index Tables'!$Q$4:$R$10, 2, FALSE), FALSE)*'Regional Rollup'!AU144</f>
        <v>0</v>
      </c>
      <c r="AW144" s="402">
        <f>VLOOKUP($F144&amp;$N144, Shipments!$EQ$22:$FA$369, VLOOKUP(AW$4, 'Index Tables'!$M$4:$O$10, 2, FALSE), FALSE)*VLOOKUP($C144, 'AEO COMMERCIAL FLOORSPACE'!$A$47:$G$196, 7, FALSE)*$M144</f>
        <v>1025.8994827582653</v>
      </c>
      <c r="AX144" s="356">
        <f>VLOOKUP($E144&amp;$N144, UES!$AA$6:$AJ$35, VLOOKUP(AX$4, 'Index Tables'!$Q$4:$R$10, 2, FALSE), FALSE)*'Regional Rollup'!AW144</f>
        <v>1246065.0124015554</v>
      </c>
      <c r="AY144" s="402">
        <f>VLOOKUP($F144&amp;$N144, Shipments!$EQ$22:$FA$369, VLOOKUP(AY$4, 'Index Tables'!$M$4:$O$10, 2, FALSE), FALSE)*VLOOKUP($C144, 'AEO COMMERCIAL FLOORSPACE'!$A$47:$G$196, 7, FALSE)*$M144</f>
        <v>951.68865501658991</v>
      </c>
      <c r="AZ144" s="356">
        <f>VLOOKUP($E144&amp;$N144, UES!$AA$6:$AJ$35, VLOOKUP(AZ$4, 'Index Tables'!$Q$4:$R$10, 2, FALSE), FALSE)*'Regional Rollup'!AY144</f>
        <v>1147539.4012113831</v>
      </c>
      <c r="BA144" s="402">
        <f>VLOOKUP($F144&amp;$N144, Shipments!$EQ$22:$FA$369, VLOOKUP(BA$4, 'Index Tables'!$M$4:$O$10, 2, FALSE), FALSE)*VLOOKUP($C144, 'AEO COMMERCIAL FLOORSPACE'!$A$47:$G$196, 7, FALSE)*$M144</f>
        <v>907.33577732943274</v>
      </c>
      <c r="BB144" s="356">
        <f>VLOOKUP($E144&amp;$N144, UES!$AA$6:$AJ$35, VLOOKUP(BB$4, 'Index Tables'!$Q$4:$R$10, 2, FALSE), FALSE)*'Regional Rollup'!BA144</f>
        <v>1088805.6611018756</v>
      </c>
      <c r="BC144" s="402">
        <f>VLOOKUP($F144&amp;$N144, Shipments!$EQ$22:$FA$369, VLOOKUP(BC$4, 'Index Tables'!$M$4:$O$10, 2, FALSE), FALSE)*VLOOKUP($C144, 'AEO COMMERCIAL FLOORSPACE'!$A$47:$G$196, 7, FALSE)*$M144</f>
        <v>856.17582292046177</v>
      </c>
      <c r="BD144" s="356">
        <f>VLOOKUP($E144&amp;$N144, UES!$AA$6:$AJ$35, VLOOKUP(BD$4, 'Index Tables'!$Q$4:$R$10, 2, FALSE), FALSE)*'Regional Rollup'!BC144</f>
        <v>1020756.5402615002</v>
      </c>
      <c r="BE144" s="402">
        <f>VLOOKUP($F144&amp;$N144, Shipments!$EQ$22:$FA$369, VLOOKUP(BE$4, 'Index Tables'!$M$4:$O$10, 2, FALSE), FALSE)*VLOOKUP($C144, 'AEO COMMERCIAL FLOORSPACE'!$A$47:$G$196, 7, FALSE)*$M144</f>
        <v>0</v>
      </c>
      <c r="BF144" s="356">
        <f>VLOOKUP($E144&amp;$N144, UES!$AA$6:$AJ$35, VLOOKUP(BF$4, 'Index Tables'!$Q$4:$R$10, 2, FALSE), FALSE)*'Regional Rollup'!BE144</f>
        <v>0</v>
      </c>
      <c r="BG144" s="356">
        <f>VLOOKUP($F144&amp;$N144, Shipments!$EQ$22:$FA$369, VLOOKUP(BG$4, 'Index Tables'!$M$4:$O$10, 2, FALSE), FALSE)*VLOOKUP($C144, 'AEO COMMERCIAL FLOORSPACE'!$A$47:$G$196, 7, FALSE)*$M144</f>
        <v>0</v>
      </c>
      <c r="BH144" s="356">
        <f>VLOOKUP($E144&amp;$N144, UES!$AA$6:$AJ$35, VLOOKUP(BH$4, 'Index Tables'!$Q$4:$R$10, 2, FALSE), FALSE)*'Regional Rollup'!BG144</f>
        <v>0</v>
      </c>
    </row>
    <row r="145" spans="2:60">
      <c r="B145" s="371">
        <f t="shared" si="53"/>
        <v>139</v>
      </c>
      <c r="C145" s="371" t="str">
        <f t="shared" si="47"/>
        <v>2023Any</v>
      </c>
      <c r="D145" s="371" t="str">
        <f t="shared" si="48"/>
        <v>AnyIdaho</v>
      </c>
      <c r="E145" s="371" t="s">
        <v>5</v>
      </c>
      <c r="F145" s="371">
        <v>2023</v>
      </c>
      <c r="G145" s="367">
        <f t="shared" si="51"/>
        <v>4554405.2571758712</v>
      </c>
      <c r="H145" s="371" t="s">
        <v>254</v>
      </c>
      <c r="I145" s="368" t="str">
        <f>IF(H145="Any", "NA", HLOOKUP($F145, TotalStockSF!$K$4:$BI$76, VLOOKUP($D145, TotalStockSF!$A$5:$B$76, 2, FALSE), FALSE))</f>
        <v>NA</v>
      </c>
      <c r="J145" s="368">
        <f>VLOOKUP($C145, 'AEO COMMERCIAL FLOORSPACE'!$A$47:$G$196, 6, FALSE)</f>
        <v>579.54107995108109</v>
      </c>
      <c r="K145" s="369" t="str">
        <f t="shared" si="44"/>
        <v>NA</v>
      </c>
      <c r="L145" s="370">
        <f>VLOOKUP($C145, 'AEO COMMERCIAL FLOORSPACE'!$A$47:$G$196, 7, FALSE)</f>
        <v>3.4993008231443537E-2</v>
      </c>
      <c r="M145" s="370">
        <f t="shared" si="45"/>
        <v>3.4993008231443537E-2</v>
      </c>
      <c r="N145" s="371" t="s">
        <v>242</v>
      </c>
      <c r="O145" s="356">
        <f t="shared" si="54"/>
        <v>3783.6673104241363</v>
      </c>
      <c r="P145" s="367">
        <f t="shared" si="55"/>
        <v>4554405.2571758712</v>
      </c>
      <c r="Q145" s="356">
        <f>VLOOKUP($F145&amp;$N145, Shipments!$DL$22:$DV$369, VLOOKUP(Q$4, 'Index Tables'!$I$4:$K$10, 2, FALSE), FALSE)*VLOOKUP($C145, 'AEO COMMERCIAL FLOORSPACE'!$A$47:$G$196, 7, FALSE)*$M145</f>
        <v>0</v>
      </c>
      <c r="R145" s="356">
        <f>VLOOKUP($E145&amp;$N145, UES!$AA$6:$AJ$35, VLOOKUP(R$4, 'Index Tables'!$Q$4:$R$10, 2, FALSE), FALSE)*'Regional Rollup'!Q145</f>
        <v>0</v>
      </c>
      <c r="S145" s="402">
        <f>VLOOKUP($F145&amp;$N145, Shipments!$DL$22:$DV$369, VLOOKUP(S$4, 'Index Tables'!$I$4:$K$10, 2, FALSE), FALSE)*VLOOKUP($C145, 'AEO COMMERCIAL FLOORSPACE'!$A$47:$G$196, 7, FALSE)*$M145</f>
        <v>1037.5725344181665</v>
      </c>
      <c r="T145" s="356">
        <f>VLOOKUP($E145&amp;$N145, UES!$AA$6:$AJ$35, VLOOKUP(T$4, 'Index Tables'!$Q$4:$R$10, 2, FALSE), FALSE)*'Regional Rollup'!S145</f>
        <v>1260243.1862926772</v>
      </c>
      <c r="U145" s="402">
        <f>VLOOKUP($F145&amp;$N145, Shipments!$DL$22:$DV$369, VLOOKUP(U$4, 'Index Tables'!$I$4:$K$10, 2, FALSE), FALSE)*VLOOKUP($C145, 'AEO COMMERCIAL FLOORSPACE'!$A$47:$G$196, 7, FALSE)*$M145</f>
        <v>962.51730930568488</v>
      </c>
      <c r="V145" s="356">
        <f>VLOOKUP($E145&amp;$N145, UES!$AA$6:$AJ$35, VLOOKUP(V$4, 'Index Tables'!$Q$4:$R$10, 2, FALSE), FALSE)*'Regional Rollup'!U145</f>
        <v>1160596.5154191977</v>
      </c>
      <c r="W145" s="402">
        <f>VLOOKUP($F145&amp;$N145, Shipments!$DL$22:$DV$369, VLOOKUP(W$4, 'Index Tables'!$I$4:$K$10, 2, FALSE), FALSE)*VLOOKUP($C145, 'AEO COMMERCIAL FLOORSPACE'!$A$47:$G$196, 7, FALSE)*$M145</f>
        <v>917.65976869471433</v>
      </c>
      <c r="X145" s="356">
        <f>VLOOKUP($E145&amp;$N145, UES!$AA$6:$AJ$35, VLOOKUP(X$4, 'Index Tables'!$Q$4:$R$10, 2, FALSE), FALSE)*'Regional Rollup'!W145</f>
        <v>1101194.4817838625</v>
      </c>
      <c r="Y145" s="402">
        <f>VLOOKUP($F145&amp;$N145, Shipments!$DL$22:$DV$369, VLOOKUP(Y$4, 'Index Tables'!$I$4:$K$10, 2, FALSE), FALSE)*VLOOKUP($C145, 'AEO COMMERCIAL FLOORSPACE'!$A$47:$G$196, 7, FALSE)*$M145</f>
        <v>865.91769800557063</v>
      </c>
      <c r="Z145" s="356">
        <f>VLOOKUP($E145&amp;$N145, UES!$AA$6:$AJ$35, VLOOKUP(Z$4, 'Index Tables'!$Q$4:$R$10, 2, FALSE), FALSE)*'Regional Rollup'!Y145</f>
        <v>1032371.0736801333</v>
      </c>
      <c r="AA145" s="402">
        <f>VLOOKUP($F145&amp;$N145, Shipments!$DL$22:$DV$369, VLOOKUP(AA$4, 'Index Tables'!$I$4:$K$10, 2, FALSE), FALSE)*VLOOKUP($C145, 'AEO COMMERCIAL FLOORSPACE'!$A$47:$G$196, 7, FALSE)*$M145</f>
        <v>0</v>
      </c>
      <c r="AB145" s="356">
        <f>VLOOKUP($E145&amp;$N145, UES!$AA$6:$AJ$35, VLOOKUP(AB$4, 'Index Tables'!$Q$4:$R$10, 2, FALSE), FALSE)*'Regional Rollup'!AA145</f>
        <v>0</v>
      </c>
      <c r="AC145" s="356">
        <f>VLOOKUP($F145&amp;$N145, Shipments!$DL$22:$DV$369, VLOOKUP(AC$4, 'Index Tables'!$I$4:$K$10, 2, FALSE), FALSE)*VLOOKUP($C145, 'AEO COMMERCIAL FLOORSPACE'!$A$47:$G$196, 7, FALSE)*$M145</f>
        <v>0</v>
      </c>
      <c r="AD145" s="356">
        <f>VLOOKUP($E145&amp;$N145, UES!$AA$6:$AJ$35, VLOOKUP(AD$4, 'Index Tables'!$Q$4:$R$10, 2, FALSE), FALSE)*'Regional Rollup'!AC145</f>
        <v>0</v>
      </c>
      <c r="AF145" s="371">
        <f t="shared" si="56"/>
        <v>139</v>
      </c>
      <c r="AG145" s="371" t="str">
        <f t="shared" si="49"/>
        <v>2023Any</v>
      </c>
      <c r="AH145" s="371" t="str">
        <f t="shared" si="50"/>
        <v>AnyIdaho</v>
      </c>
      <c r="AI145" s="371" t="s">
        <v>5</v>
      </c>
      <c r="AJ145" s="371">
        <v>2023</v>
      </c>
      <c r="AK145" s="367">
        <f t="shared" si="52"/>
        <v>4554405.2571758712</v>
      </c>
      <c r="AL145" s="371" t="s">
        <v>254</v>
      </c>
      <c r="AM145" s="368" t="str">
        <f>IF(AL145="Any", "NA", HLOOKUP($F145, TotalStockSF!$K$4:$BI$76, VLOOKUP($D145, TotalStockSF!$A$5:$B$76, 2, FALSE), FALSE))</f>
        <v>NA</v>
      </c>
      <c r="AN145" s="368">
        <f>VLOOKUP($C145, 'AEO COMMERCIAL FLOORSPACE'!$A$47:$G$196, 6, FALSE)</f>
        <v>579.54107995108109</v>
      </c>
      <c r="AO145" s="369" t="str">
        <f t="shared" si="46"/>
        <v>NA</v>
      </c>
      <c r="AP145" s="370">
        <f>VLOOKUP($C145, 'AEO COMMERCIAL FLOORSPACE'!$A$47:$G$196, 7, FALSE)</f>
        <v>3.4993008231443537E-2</v>
      </c>
      <c r="AQ145" s="370">
        <f t="shared" si="43"/>
        <v>3.4993008231443537E-2</v>
      </c>
      <c r="AR145" s="371" t="s">
        <v>242</v>
      </c>
      <c r="AS145" s="356">
        <f t="shared" si="57"/>
        <v>3783.6673104241363</v>
      </c>
      <c r="AT145" s="367">
        <f t="shared" si="58"/>
        <v>4554405.2571758712</v>
      </c>
      <c r="AU145" s="356">
        <f>VLOOKUP($F145&amp;$N145, Shipments!$EQ$22:$FA$369, VLOOKUP(AU$4, 'Index Tables'!$M$4:$O$10, 2, FALSE), FALSE)*VLOOKUP($C145, 'AEO COMMERCIAL FLOORSPACE'!$A$47:$G$196, 7, FALSE)*$M145</f>
        <v>0</v>
      </c>
      <c r="AV145" s="356">
        <f>VLOOKUP($E145&amp;$N145, UES!$AA$6:$AJ$35, VLOOKUP(AV$4, 'Index Tables'!$Q$4:$R$10, 2, FALSE), FALSE)*'Regional Rollup'!AU145</f>
        <v>0</v>
      </c>
      <c r="AW145" s="402">
        <f>VLOOKUP($F145&amp;$N145, Shipments!$EQ$22:$FA$369, VLOOKUP(AW$4, 'Index Tables'!$M$4:$O$10, 2, FALSE), FALSE)*VLOOKUP($C145, 'AEO COMMERCIAL FLOORSPACE'!$A$47:$G$196, 7, FALSE)*$M145</f>
        <v>1037.5725344181665</v>
      </c>
      <c r="AX145" s="356">
        <f>VLOOKUP($E145&amp;$N145, UES!$AA$6:$AJ$35, VLOOKUP(AX$4, 'Index Tables'!$Q$4:$R$10, 2, FALSE), FALSE)*'Regional Rollup'!AW145</f>
        <v>1260243.1862926772</v>
      </c>
      <c r="AY145" s="402">
        <f>VLOOKUP($F145&amp;$N145, Shipments!$EQ$22:$FA$369, VLOOKUP(AY$4, 'Index Tables'!$M$4:$O$10, 2, FALSE), FALSE)*VLOOKUP($C145, 'AEO COMMERCIAL FLOORSPACE'!$A$47:$G$196, 7, FALSE)*$M145</f>
        <v>962.51730930568488</v>
      </c>
      <c r="AZ145" s="356">
        <f>VLOOKUP($E145&amp;$N145, UES!$AA$6:$AJ$35, VLOOKUP(AZ$4, 'Index Tables'!$Q$4:$R$10, 2, FALSE), FALSE)*'Regional Rollup'!AY145</f>
        <v>1160596.5154191977</v>
      </c>
      <c r="BA145" s="402">
        <f>VLOOKUP($F145&amp;$N145, Shipments!$EQ$22:$FA$369, VLOOKUP(BA$4, 'Index Tables'!$M$4:$O$10, 2, FALSE), FALSE)*VLOOKUP($C145, 'AEO COMMERCIAL FLOORSPACE'!$A$47:$G$196, 7, FALSE)*$M145</f>
        <v>917.65976869471433</v>
      </c>
      <c r="BB145" s="356">
        <f>VLOOKUP($E145&amp;$N145, UES!$AA$6:$AJ$35, VLOOKUP(BB$4, 'Index Tables'!$Q$4:$R$10, 2, FALSE), FALSE)*'Regional Rollup'!BA145</f>
        <v>1101194.4817838625</v>
      </c>
      <c r="BC145" s="402">
        <f>VLOOKUP($F145&amp;$N145, Shipments!$EQ$22:$FA$369, VLOOKUP(BC$4, 'Index Tables'!$M$4:$O$10, 2, FALSE), FALSE)*VLOOKUP($C145, 'AEO COMMERCIAL FLOORSPACE'!$A$47:$G$196, 7, FALSE)*$M145</f>
        <v>865.91769800557063</v>
      </c>
      <c r="BD145" s="356">
        <f>VLOOKUP($E145&amp;$N145, UES!$AA$6:$AJ$35, VLOOKUP(BD$4, 'Index Tables'!$Q$4:$R$10, 2, FALSE), FALSE)*'Regional Rollup'!BC145</f>
        <v>1032371.0736801333</v>
      </c>
      <c r="BE145" s="402">
        <f>VLOOKUP($F145&amp;$N145, Shipments!$EQ$22:$FA$369, VLOOKUP(BE$4, 'Index Tables'!$M$4:$O$10, 2, FALSE), FALSE)*VLOOKUP($C145, 'AEO COMMERCIAL FLOORSPACE'!$A$47:$G$196, 7, FALSE)*$M145</f>
        <v>0</v>
      </c>
      <c r="BF145" s="356">
        <f>VLOOKUP($E145&amp;$N145, UES!$AA$6:$AJ$35, VLOOKUP(BF$4, 'Index Tables'!$Q$4:$R$10, 2, FALSE), FALSE)*'Regional Rollup'!BE145</f>
        <v>0</v>
      </c>
      <c r="BG145" s="356">
        <f>VLOOKUP($F145&amp;$N145, Shipments!$EQ$22:$FA$369, VLOOKUP(BG$4, 'Index Tables'!$M$4:$O$10, 2, FALSE), FALSE)*VLOOKUP($C145, 'AEO COMMERCIAL FLOORSPACE'!$A$47:$G$196, 7, FALSE)*$M145</f>
        <v>0</v>
      </c>
      <c r="BH145" s="356">
        <f>VLOOKUP($E145&amp;$N145, UES!$AA$6:$AJ$35, VLOOKUP(BH$4, 'Index Tables'!$Q$4:$R$10, 2, FALSE), FALSE)*'Regional Rollup'!BG145</f>
        <v>0</v>
      </c>
    </row>
    <row r="146" spans="2:60">
      <c r="B146" s="371">
        <f t="shared" si="53"/>
        <v>140</v>
      </c>
      <c r="C146" s="371" t="str">
        <f t="shared" si="47"/>
        <v>2024Any</v>
      </c>
      <c r="D146" s="371" t="str">
        <f t="shared" si="48"/>
        <v>AnyIdaho</v>
      </c>
      <c r="E146" s="371" t="s">
        <v>5</v>
      </c>
      <c r="F146" s="371">
        <v>2024</v>
      </c>
      <c r="G146" s="367">
        <f t="shared" si="51"/>
        <v>4592097.7441636128</v>
      </c>
      <c r="H146" s="371" t="s">
        <v>254</v>
      </c>
      <c r="I146" s="368" t="str">
        <f>IF(H146="Any", "NA", HLOOKUP($F146, TotalStockSF!$K$4:$BI$76, VLOOKUP($D146, TotalStockSF!$A$5:$B$76, 2, FALSE), FALSE))</f>
        <v>NA</v>
      </c>
      <c r="J146" s="368">
        <f>VLOOKUP($C146, 'AEO COMMERCIAL FLOORSPACE'!$A$47:$G$196, 6, FALSE)</f>
        <v>586.50369747838704</v>
      </c>
      <c r="K146" s="369" t="str">
        <f t="shared" si="44"/>
        <v>NA</v>
      </c>
      <c r="L146" s="370">
        <f>VLOOKUP($C146, 'AEO COMMERCIAL FLOORSPACE'!$A$47:$G$196, 7, FALSE)</f>
        <v>3.4874826473018775E-2</v>
      </c>
      <c r="M146" s="370">
        <f t="shared" si="45"/>
        <v>3.4874826473018775E-2</v>
      </c>
      <c r="N146" s="371" t="s">
        <v>242</v>
      </c>
      <c r="O146" s="356">
        <f t="shared" si="54"/>
        <v>3814.9811313976656</v>
      </c>
      <c r="P146" s="367">
        <f t="shared" si="55"/>
        <v>4592097.7441636128</v>
      </c>
      <c r="Q146" s="356">
        <f>VLOOKUP($F146&amp;$N146, Shipments!$DL$22:$DV$369, VLOOKUP(Q$4, 'Index Tables'!$I$4:$K$10, 2, FALSE), FALSE)*VLOOKUP($C146, 'AEO COMMERCIAL FLOORSPACE'!$A$47:$G$196, 7, FALSE)*$M146</f>
        <v>0</v>
      </c>
      <c r="R146" s="356">
        <f>VLOOKUP($E146&amp;$N146, UES!$AA$6:$AJ$35, VLOOKUP(R$4, 'Index Tables'!$Q$4:$R$10, 2, FALSE), FALSE)*'Regional Rollup'!Q146</f>
        <v>0</v>
      </c>
      <c r="S146" s="402">
        <f>VLOOKUP($F146&amp;$N146, Shipments!$DL$22:$DV$369, VLOOKUP(S$4, 'Index Tables'!$I$4:$K$10, 2, FALSE), FALSE)*VLOOKUP($C146, 'AEO COMMERCIAL FLOORSPACE'!$A$47:$G$196, 7, FALSE)*$M146</f>
        <v>1046.1595369012625</v>
      </c>
      <c r="T146" s="356">
        <f>VLOOKUP($E146&amp;$N146, UES!$AA$6:$AJ$35, VLOOKUP(T$4, 'Index Tables'!$Q$4:$R$10, 2, FALSE), FALSE)*'Regional Rollup'!S146</f>
        <v>1270673.0222906671</v>
      </c>
      <c r="U146" s="402">
        <f>VLOOKUP($F146&amp;$N146, Shipments!$DL$22:$DV$369, VLOOKUP(U$4, 'Index Tables'!$I$4:$K$10, 2, FALSE), FALSE)*VLOOKUP($C146, 'AEO COMMERCIAL FLOORSPACE'!$A$47:$G$196, 7, FALSE)*$M146</f>
        <v>970.4831509705914</v>
      </c>
      <c r="V146" s="356">
        <f>VLOOKUP($E146&amp;$N146, UES!$AA$6:$AJ$35, VLOOKUP(V$4, 'Index Tables'!$Q$4:$R$10, 2, FALSE), FALSE)*'Regional Rollup'!U146</f>
        <v>1170201.6705569695</v>
      </c>
      <c r="W146" s="402">
        <f>VLOOKUP($F146&amp;$N146, Shipments!$DL$22:$DV$369, VLOOKUP(W$4, 'Index Tables'!$I$4:$K$10, 2, FALSE), FALSE)*VLOOKUP($C146, 'AEO COMMERCIAL FLOORSPACE'!$A$47:$G$196, 7, FALSE)*$M146</f>
        <v>925.25436709726125</v>
      </c>
      <c r="X146" s="356">
        <f>VLOOKUP($E146&amp;$N146, UES!$AA$6:$AJ$35, VLOOKUP(X$4, 'Index Tables'!$Q$4:$R$10, 2, FALSE), FALSE)*'Regional Rollup'!W146</f>
        <v>1110308.0227034399</v>
      </c>
      <c r="Y146" s="402">
        <f>VLOOKUP($F146&amp;$N146, Shipments!$DL$22:$DV$369, VLOOKUP(Y$4, 'Index Tables'!$I$4:$K$10, 2, FALSE), FALSE)*VLOOKUP($C146, 'AEO COMMERCIAL FLOORSPACE'!$A$47:$G$196, 7, FALSE)*$M146</f>
        <v>873.08407642855047</v>
      </c>
      <c r="Z146" s="356">
        <f>VLOOKUP($E146&amp;$N146, UES!$AA$6:$AJ$35, VLOOKUP(Z$4, 'Index Tables'!$Q$4:$R$10, 2, FALSE), FALSE)*'Regional Rollup'!Y146</f>
        <v>1040915.0286125365</v>
      </c>
      <c r="AA146" s="402">
        <f>VLOOKUP($F146&amp;$N146, Shipments!$DL$22:$DV$369, VLOOKUP(AA$4, 'Index Tables'!$I$4:$K$10, 2, FALSE), FALSE)*VLOOKUP($C146, 'AEO COMMERCIAL FLOORSPACE'!$A$47:$G$196, 7, FALSE)*$M146</f>
        <v>0</v>
      </c>
      <c r="AB146" s="356">
        <f>VLOOKUP($E146&amp;$N146, UES!$AA$6:$AJ$35, VLOOKUP(AB$4, 'Index Tables'!$Q$4:$R$10, 2, FALSE), FALSE)*'Regional Rollup'!AA146</f>
        <v>0</v>
      </c>
      <c r="AC146" s="356">
        <f>VLOOKUP($F146&amp;$N146, Shipments!$DL$22:$DV$369, VLOOKUP(AC$4, 'Index Tables'!$I$4:$K$10, 2, FALSE), FALSE)*VLOOKUP($C146, 'AEO COMMERCIAL FLOORSPACE'!$A$47:$G$196, 7, FALSE)*$M146</f>
        <v>0</v>
      </c>
      <c r="AD146" s="356">
        <f>VLOOKUP($E146&amp;$N146, UES!$AA$6:$AJ$35, VLOOKUP(AD$4, 'Index Tables'!$Q$4:$R$10, 2, FALSE), FALSE)*'Regional Rollup'!AC146</f>
        <v>0</v>
      </c>
      <c r="AF146" s="371">
        <f t="shared" si="56"/>
        <v>140</v>
      </c>
      <c r="AG146" s="371" t="str">
        <f t="shared" si="49"/>
        <v>2024Any</v>
      </c>
      <c r="AH146" s="371" t="str">
        <f t="shared" si="50"/>
        <v>AnyIdaho</v>
      </c>
      <c r="AI146" s="371" t="s">
        <v>5</v>
      </c>
      <c r="AJ146" s="371">
        <v>2024</v>
      </c>
      <c r="AK146" s="367">
        <f t="shared" si="52"/>
        <v>4592097.7441636128</v>
      </c>
      <c r="AL146" s="371" t="s">
        <v>254</v>
      </c>
      <c r="AM146" s="368" t="str">
        <f>IF(AL146="Any", "NA", HLOOKUP($F146, TotalStockSF!$K$4:$BI$76, VLOOKUP($D146, TotalStockSF!$A$5:$B$76, 2, FALSE), FALSE))</f>
        <v>NA</v>
      </c>
      <c r="AN146" s="368">
        <f>VLOOKUP($C146, 'AEO COMMERCIAL FLOORSPACE'!$A$47:$G$196, 6, FALSE)</f>
        <v>586.50369747838704</v>
      </c>
      <c r="AO146" s="369" t="str">
        <f t="shared" si="46"/>
        <v>NA</v>
      </c>
      <c r="AP146" s="370">
        <f>VLOOKUP($C146, 'AEO COMMERCIAL FLOORSPACE'!$A$47:$G$196, 7, FALSE)</f>
        <v>3.4874826473018775E-2</v>
      </c>
      <c r="AQ146" s="370">
        <f t="shared" si="43"/>
        <v>3.4874826473018775E-2</v>
      </c>
      <c r="AR146" s="371" t="s">
        <v>242</v>
      </c>
      <c r="AS146" s="356">
        <f t="shared" si="57"/>
        <v>3814.9811313976656</v>
      </c>
      <c r="AT146" s="367">
        <f t="shared" si="58"/>
        <v>4592097.7441636128</v>
      </c>
      <c r="AU146" s="356">
        <f>VLOOKUP($F146&amp;$N146, Shipments!$EQ$22:$FA$369, VLOOKUP(AU$4, 'Index Tables'!$M$4:$O$10, 2, FALSE), FALSE)*VLOOKUP($C146, 'AEO COMMERCIAL FLOORSPACE'!$A$47:$G$196, 7, FALSE)*$M146</f>
        <v>0</v>
      </c>
      <c r="AV146" s="356">
        <f>VLOOKUP($E146&amp;$N146, UES!$AA$6:$AJ$35, VLOOKUP(AV$4, 'Index Tables'!$Q$4:$R$10, 2, FALSE), FALSE)*'Regional Rollup'!AU146</f>
        <v>0</v>
      </c>
      <c r="AW146" s="402">
        <f>VLOOKUP($F146&amp;$N146, Shipments!$EQ$22:$FA$369, VLOOKUP(AW$4, 'Index Tables'!$M$4:$O$10, 2, FALSE), FALSE)*VLOOKUP($C146, 'AEO COMMERCIAL FLOORSPACE'!$A$47:$G$196, 7, FALSE)*$M146</f>
        <v>1046.1595369012625</v>
      </c>
      <c r="AX146" s="356">
        <f>VLOOKUP($E146&amp;$N146, UES!$AA$6:$AJ$35, VLOOKUP(AX$4, 'Index Tables'!$Q$4:$R$10, 2, FALSE), FALSE)*'Regional Rollup'!AW146</f>
        <v>1270673.0222906671</v>
      </c>
      <c r="AY146" s="402">
        <f>VLOOKUP($F146&amp;$N146, Shipments!$EQ$22:$FA$369, VLOOKUP(AY$4, 'Index Tables'!$M$4:$O$10, 2, FALSE), FALSE)*VLOOKUP($C146, 'AEO COMMERCIAL FLOORSPACE'!$A$47:$G$196, 7, FALSE)*$M146</f>
        <v>970.4831509705914</v>
      </c>
      <c r="AZ146" s="356">
        <f>VLOOKUP($E146&amp;$N146, UES!$AA$6:$AJ$35, VLOOKUP(AZ$4, 'Index Tables'!$Q$4:$R$10, 2, FALSE), FALSE)*'Regional Rollup'!AY146</f>
        <v>1170201.6705569695</v>
      </c>
      <c r="BA146" s="402">
        <f>VLOOKUP($F146&amp;$N146, Shipments!$EQ$22:$FA$369, VLOOKUP(BA$4, 'Index Tables'!$M$4:$O$10, 2, FALSE), FALSE)*VLOOKUP($C146, 'AEO COMMERCIAL FLOORSPACE'!$A$47:$G$196, 7, FALSE)*$M146</f>
        <v>925.25436709726125</v>
      </c>
      <c r="BB146" s="356">
        <f>VLOOKUP($E146&amp;$N146, UES!$AA$6:$AJ$35, VLOOKUP(BB$4, 'Index Tables'!$Q$4:$R$10, 2, FALSE), FALSE)*'Regional Rollup'!BA146</f>
        <v>1110308.0227034399</v>
      </c>
      <c r="BC146" s="402">
        <f>VLOOKUP($F146&amp;$N146, Shipments!$EQ$22:$FA$369, VLOOKUP(BC$4, 'Index Tables'!$M$4:$O$10, 2, FALSE), FALSE)*VLOOKUP($C146, 'AEO COMMERCIAL FLOORSPACE'!$A$47:$G$196, 7, FALSE)*$M146</f>
        <v>873.08407642855047</v>
      </c>
      <c r="BD146" s="356">
        <f>VLOOKUP($E146&amp;$N146, UES!$AA$6:$AJ$35, VLOOKUP(BD$4, 'Index Tables'!$Q$4:$R$10, 2, FALSE), FALSE)*'Regional Rollup'!BC146</f>
        <v>1040915.0286125365</v>
      </c>
      <c r="BE146" s="402">
        <f>VLOOKUP($F146&amp;$N146, Shipments!$EQ$22:$FA$369, VLOOKUP(BE$4, 'Index Tables'!$M$4:$O$10, 2, FALSE), FALSE)*VLOOKUP($C146, 'AEO COMMERCIAL FLOORSPACE'!$A$47:$G$196, 7, FALSE)*$M146</f>
        <v>0</v>
      </c>
      <c r="BF146" s="356">
        <f>VLOOKUP($E146&amp;$N146, UES!$AA$6:$AJ$35, VLOOKUP(BF$4, 'Index Tables'!$Q$4:$R$10, 2, FALSE), FALSE)*'Regional Rollup'!BE146</f>
        <v>0</v>
      </c>
      <c r="BG146" s="356">
        <f>VLOOKUP($F146&amp;$N146, Shipments!$EQ$22:$FA$369, VLOOKUP(BG$4, 'Index Tables'!$M$4:$O$10, 2, FALSE), FALSE)*VLOOKUP($C146, 'AEO COMMERCIAL FLOORSPACE'!$A$47:$G$196, 7, FALSE)*$M146</f>
        <v>0</v>
      </c>
      <c r="BH146" s="356">
        <f>VLOOKUP($E146&amp;$N146, UES!$AA$6:$AJ$35, VLOOKUP(BH$4, 'Index Tables'!$Q$4:$R$10, 2, FALSE), FALSE)*'Regional Rollup'!BG146</f>
        <v>0</v>
      </c>
    </row>
    <row r="147" spans="2:60">
      <c r="B147" s="371">
        <f t="shared" si="53"/>
        <v>141</v>
      </c>
      <c r="C147" s="371" t="str">
        <f t="shared" si="47"/>
        <v>2025Any</v>
      </c>
      <c r="D147" s="371" t="str">
        <f t="shared" si="48"/>
        <v>AnyIdaho</v>
      </c>
      <c r="E147" s="371" t="s">
        <v>5</v>
      </c>
      <c r="F147" s="371">
        <v>2025</v>
      </c>
      <c r="G147" s="367">
        <f t="shared" si="51"/>
        <v>4643626.087888943</v>
      </c>
      <c r="H147" s="371" t="s">
        <v>254</v>
      </c>
      <c r="I147" s="368" t="str">
        <f>IF(H147="Any", "NA", HLOOKUP($F147, TotalStockSF!$K$4:$BI$76, VLOOKUP($D147, TotalStockSF!$A$5:$B$76, 2, FALSE), FALSE))</f>
        <v>NA</v>
      </c>
      <c r="J147" s="368">
        <f>VLOOKUP($C147, 'AEO COMMERCIAL FLOORSPACE'!$A$47:$G$196, 6, FALSE)</f>
        <v>594.30643395076254</v>
      </c>
      <c r="K147" s="369" t="str">
        <f t="shared" si="44"/>
        <v>NA</v>
      </c>
      <c r="L147" s="370">
        <f>VLOOKUP($C147, 'AEO COMMERCIAL FLOORSPACE'!$A$47:$G$196, 7, FALSE)</f>
        <v>3.4799808638302412E-2</v>
      </c>
      <c r="M147" s="370">
        <f t="shared" si="45"/>
        <v>3.4799808638302412E-2</v>
      </c>
      <c r="N147" s="371" t="s">
        <v>242</v>
      </c>
      <c r="O147" s="356">
        <f t="shared" si="54"/>
        <v>3857.7893793915491</v>
      </c>
      <c r="P147" s="367">
        <f t="shared" si="55"/>
        <v>4643626.087888943</v>
      </c>
      <c r="Q147" s="356">
        <f>VLOOKUP($F147&amp;$N147, Shipments!$DL$22:$DV$369, VLOOKUP(Q$4, 'Index Tables'!$I$4:$K$10, 2, FALSE), FALSE)*VLOOKUP($C147, 'AEO COMMERCIAL FLOORSPACE'!$A$47:$G$196, 7, FALSE)*$M147</f>
        <v>0</v>
      </c>
      <c r="R147" s="356">
        <f>VLOOKUP($E147&amp;$N147, UES!$AA$6:$AJ$35, VLOOKUP(R$4, 'Index Tables'!$Q$4:$R$10, 2, FALSE), FALSE)*'Regional Rollup'!Q147</f>
        <v>0</v>
      </c>
      <c r="S147" s="402">
        <f>VLOOKUP($F147&amp;$N147, Shipments!$DL$22:$DV$369, VLOOKUP(S$4, 'Index Tables'!$I$4:$K$10, 2, FALSE), FALSE)*VLOOKUP($C147, 'AEO COMMERCIAL FLOORSPACE'!$A$47:$G$196, 7, FALSE)*$M147</f>
        <v>1057.8985875949229</v>
      </c>
      <c r="T147" s="356">
        <f>VLOOKUP($E147&amp;$N147, UES!$AA$6:$AJ$35, VLOOKUP(T$4, 'Index Tables'!$Q$4:$R$10, 2, FALSE), FALSE)*'Regional Rollup'!S147</f>
        <v>1284931.3590907308</v>
      </c>
      <c r="U147" s="402">
        <f>VLOOKUP($F147&amp;$N147, Shipments!$DL$22:$DV$369, VLOOKUP(U$4, 'Index Tables'!$I$4:$K$10, 2, FALSE), FALSE)*VLOOKUP($C147, 'AEO COMMERCIAL FLOORSPACE'!$A$47:$G$196, 7, FALSE)*$M147</f>
        <v>981.37303009966945</v>
      </c>
      <c r="V147" s="356">
        <f>VLOOKUP($E147&amp;$N147, UES!$AA$6:$AJ$35, VLOOKUP(V$4, 'Index Tables'!$Q$4:$R$10, 2, FALSE), FALSE)*'Regional Rollup'!U147</f>
        <v>1183332.6092407228</v>
      </c>
      <c r="W147" s="402">
        <f>VLOOKUP($F147&amp;$N147, Shipments!$DL$22:$DV$369, VLOOKUP(W$4, 'Index Tables'!$I$4:$K$10, 2, FALSE), FALSE)*VLOOKUP($C147, 'AEO COMMERCIAL FLOORSPACE'!$A$47:$G$196, 7, FALSE)*$M147</f>
        <v>935.63672995566208</v>
      </c>
      <c r="X147" s="356">
        <f>VLOOKUP($E147&amp;$N147, UES!$AA$6:$AJ$35, VLOOKUP(X$4, 'Index Tables'!$Q$4:$R$10, 2, FALSE), FALSE)*'Regional Rollup'!W147</f>
        <v>1122766.8893526895</v>
      </c>
      <c r="Y147" s="402">
        <f>VLOOKUP($F147&amp;$N147, Shipments!$DL$22:$DV$369, VLOOKUP(Y$4, 'Index Tables'!$I$4:$K$10, 2, FALSE), FALSE)*VLOOKUP($C147, 'AEO COMMERCIAL FLOORSPACE'!$A$47:$G$196, 7, FALSE)*$M147</f>
        <v>882.88103174129435</v>
      </c>
      <c r="Z147" s="356">
        <f>VLOOKUP($E147&amp;$N147, UES!$AA$6:$AJ$35, VLOOKUP(Z$4, 'Index Tables'!$Q$4:$R$10, 2, FALSE), FALSE)*'Regional Rollup'!Y147</f>
        <v>1052595.2302047999</v>
      </c>
      <c r="AA147" s="402">
        <f>VLOOKUP($F147&amp;$N147, Shipments!$DL$22:$DV$369, VLOOKUP(AA$4, 'Index Tables'!$I$4:$K$10, 2, FALSE), FALSE)*VLOOKUP($C147, 'AEO COMMERCIAL FLOORSPACE'!$A$47:$G$196, 7, FALSE)*$M147</f>
        <v>0</v>
      </c>
      <c r="AB147" s="356">
        <f>VLOOKUP($E147&amp;$N147, UES!$AA$6:$AJ$35, VLOOKUP(AB$4, 'Index Tables'!$Q$4:$R$10, 2, FALSE), FALSE)*'Regional Rollup'!AA147</f>
        <v>0</v>
      </c>
      <c r="AC147" s="356">
        <f>VLOOKUP($F147&amp;$N147, Shipments!$DL$22:$DV$369, VLOOKUP(AC$4, 'Index Tables'!$I$4:$K$10, 2, FALSE), FALSE)*VLOOKUP($C147, 'AEO COMMERCIAL FLOORSPACE'!$A$47:$G$196, 7, FALSE)*$M147</f>
        <v>0</v>
      </c>
      <c r="AD147" s="356">
        <f>VLOOKUP($E147&amp;$N147, UES!$AA$6:$AJ$35, VLOOKUP(AD$4, 'Index Tables'!$Q$4:$R$10, 2, FALSE), FALSE)*'Regional Rollup'!AC147</f>
        <v>0</v>
      </c>
      <c r="AF147" s="371">
        <f t="shared" si="56"/>
        <v>141</v>
      </c>
      <c r="AG147" s="371" t="str">
        <f t="shared" si="49"/>
        <v>2025Any</v>
      </c>
      <c r="AH147" s="371" t="str">
        <f t="shared" si="50"/>
        <v>AnyIdaho</v>
      </c>
      <c r="AI147" s="371" t="s">
        <v>5</v>
      </c>
      <c r="AJ147" s="371">
        <v>2025</v>
      </c>
      <c r="AK147" s="367">
        <f t="shared" si="52"/>
        <v>4643626.087888943</v>
      </c>
      <c r="AL147" s="371" t="s">
        <v>254</v>
      </c>
      <c r="AM147" s="368" t="str">
        <f>IF(AL147="Any", "NA", HLOOKUP($F147, TotalStockSF!$K$4:$BI$76, VLOOKUP($D147, TotalStockSF!$A$5:$B$76, 2, FALSE), FALSE))</f>
        <v>NA</v>
      </c>
      <c r="AN147" s="368">
        <f>VLOOKUP($C147, 'AEO COMMERCIAL FLOORSPACE'!$A$47:$G$196, 6, FALSE)</f>
        <v>594.30643395076254</v>
      </c>
      <c r="AO147" s="369" t="str">
        <f t="shared" si="46"/>
        <v>NA</v>
      </c>
      <c r="AP147" s="370">
        <f>VLOOKUP($C147, 'AEO COMMERCIAL FLOORSPACE'!$A$47:$G$196, 7, FALSE)</f>
        <v>3.4799808638302412E-2</v>
      </c>
      <c r="AQ147" s="370">
        <f t="shared" si="43"/>
        <v>3.4799808638302412E-2</v>
      </c>
      <c r="AR147" s="371" t="s">
        <v>242</v>
      </c>
      <c r="AS147" s="356">
        <f t="shared" si="57"/>
        <v>3857.7893793915491</v>
      </c>
      <c r="AT147" s="367">
        <f t="shared" si="58"/>
        <v>4643626.087888943</v>
      </c>
      <c r="AU147" s="356">
        <f>VLOOKUP($F147&amp;$N147, Shipments!$EQ$22:$FA$369, VLOOKUP(AU$4, 'Index Tables'!$M$4:$O$10, 2, FALSE), FALSE)*VLOOKUP($C147, 'AEO COMMERCIAL FLOORSPACE'!$A$47:$G$196, 7, FALSE)*$M147</f>
        <v>0</v>
      </c>
      <c r="AV147" s="356">
        <f>VLOOKUP($E147&amp;$N147, UES!$AA$6:$AJ$35, VLOOKUP(AV$4, 'Index Tables'!$Q$4:$R$10, 2, FALSE), FALSE)*'Regional Rollup'!AU147</f>
        <v>0</v>
      </c>
      <c r="AW147" s="402">
        <f>VLOOKUP($F147&amp;$N147, Shipments!$EQ$22:$FA$369, VLOOKUP(AW$4, 'Index Tables'!$M$4:$O$10, 2, FALSE), FALSE)*VLOOKUP($C147, 'AEO COMMERCIAL FLOORSPACE'!$A$47:$G$196, 7, FALSE)*$M147</f>
        <v>1057.8985875949229</v>
      </c>
      <c r="AX147" s="356">
        <f>VLOOKUP($E147&amp;$N147, UES!$AA$6:$AJ$35, VLOOKUP(AX$4, 'Index Tables'!$Q$4:$R$10, 2, FALSE), FALSE)*'Regional Rollup'!AW147</f>
        <v>1284931.3590907308</v>
      </c>
      <c r="AY147" s="402">
        <f>VLOOKUP($F147&amp;$N147, Shipments!$EQ$22:$FA$369, VLOOKUP(AY$4, 'Index Tables'!$M$4:$O$10, 2, FALSE), FALSE)*VLOOKUP($C147, 'AEO COMMERCIAL FLOORSPACE'!$A$47:$G$196, 7, FALSE)*$M147</f>
        <v>981.37303009966945</v>
      </c>
      <c r="AZ147" s="356">
        <f>VLOOKUP($E147&amp;$N147, UES!$AA$6:$AJ$35, VLOOKUP(AZ$4, 'Index Tables'!$Q$4:$R$10, 2, FALSE), FALSE)*'Regional Rollup'!AY147</f>
        <v>1183332.6092407228</v>
      </c>
      <c r="BA147" s="402">
        <f>VLOOKUP($F147&amp;$N147, Shipments!$EQ$22:$FA$369, VLOOKUP(BA$4, 'Index Tables'!$M$4:$O$10, 2, FALSE), FALSE)*VLOOKUP($C147, 'AEO COMMERCIAL FLOORSPACE'!$A$47:$G$196, 7, FALSE)*$M147</f>
        <v>935.63672995566208</v>
      </c>
      <c r="BB147" s="356">
        <f>VLOOKUP($E147&amp;$N147, UES!$AA$6:$AJ$35, VLOOKUP(BB$4, 'Index Tables'!$Q$4:$R$10, 2, FALSE), FALSE)*'Regional Rollup'!BA147</f>
        <v>1122766.8893526895</v>
      </c>
      <c r="BC147" s="402">
        <f>VLOOKUP($F147&amp;$N147, Shipments!$EQ$22:$FA$369, VLOOKUP(BC$4, 'Index Tables'!$M$4:$O$10, 2, FALSE), FALSE)*VLOOKUP($C147, 'AEO COMMERCIAL FLOORSPACE'!$A$47:$G$196, 7, FALSE)*$M147</f>
        <v>882.88103174129435</v>
      </c>
      <c r="BD147" s="356">
        <f>VLOOKUP($E147&amp;$N147, UES!$AA$6:$AJ$35, VLOOKUP(BD$4, 'Index Tables'!$Q$4:$R$10, 2, FALSE), FALSE)*'Regional Rollup'!BC147</f>
        <v>1052595.2302047999</v>
      </c>
      <c r="BE147" s="402">
        <f>VLOOKUP($F147&amp;$N147, Shipments!$EQ$22:$FA$369, VLOOKUP(BE$4, 'Index Tables'!$M$4:$O$10, 2, FALSE), FALSE)*VLOOKUP($C147, 'AEO COMMERCIAL FLOORSPACE'!$A$47:$G$196, 7, FALSE)*$M147</f>
        <v>0</v>
      </c>
      <c r="BF147" s="356">
        <f>VLOOKUP($E147&amp;$N147, UES!$AA$6:$AJ$35, VLOOKUP(BF$4, 'Index Tables'!$Q$4:$R$10, 2, FALSE), FALSE)*'Regional Rollup'!BE147</f>
        <v>0</v>
      </c>
      <c r="BG147" s="356">
        <f>VLOOKUP($F147&amp;$N147, Shipments!$EQ$22:$FA$369, VLOOKUP(BG$4, 'Index Tables'!$M$4:$O$10, 2, FALSE), FALSE)*VLOOKUP($C147, 'AEO COMMERCIAL FLOORSPACE'!$A$47:$G$196, 7, FALSE)*$M147</f>
        <v>0</v>
      </c>
      <c r="BH147" s="356">
        <f>VLOOKUP($E147&amp;$N147, UES!$AA$6:$AJ$35, VLOOKUP(BH$4, 'Index Tables'!$Q$4:$R$10, 2, FALSE), FALSE)*'Regional Rollup'!BG147</f>
        <v>0</v>
      </c>
    </row>
    <row r="148" spans="2:60">
      <c r="B148" s="371">
        <f t="shared" si="53"/>
        <v>142</v>
      </c>
      <c r="C148" s="371" t="str">
        <f t="shared" si="47"/>
        <v>2026Any</v>
      </c>
      <c r="D148" s="371" t="str">
        <f t="shared" si="48"/>
        <v>AnyIdaho</v>
      </c>
      <c r="E148" s="371" t="s">
        <v>5</v>
      </c>
      <c r="F148" s="371">
        <v>2026</v>
      </c>
      <c r="G148" s="367">
        <f t="shared" si="51"/>
        <v>4679688.816791404</v>
      </c>
      <c r="H148" s="371" t="s">
        <v>254</v>
      </c>
      <c r="I148" s="368" t="str">
        <f>IF(H148="Any", "NA", HLOOKUP($F148, TotalStockSF!$K$4:$BI$76, VLOOKUP($D148, TotalStockSF!$A$5:$B$76, 2, FALSE), FALSE))</f>
        <v>NA</v>
      </c>
      <c r="J148" s="368">
        <f>VLOOKUP($C148, 'AEO COMMERCIAL FLOORSPACE'!$A$47:$G$196, 6, FALSE)</f>
        <v>601.10483102385797</v>
      </c>
      <c r="K148" s="369" t="str">
        <f t="shared" si="44"/>
        <v>NA</v>
      </c>
      <c r="L148" s="370">
        <f>VLOOKUP($C148, 'AEO COMMERCIAL FLOORSPACE'!$A$47:$G$196, 7, FALSE)</f>
        <v>3.4659111895726784E-2</v>
      </c>
      <c r="M148" s="370">
        <f t="shared" si="45"/>
        <v>3.4659111895726784E-2</v>
      </c>
      <c r="N148" s="371" t="s">
        <v>242</v>
      </c>
      <c r="O148" s="356">
        <f t="shared" si="54"/>
        <v>3887.7492447895479</v>
      </c>
      <c r="P148" s="367">
        <f t="shared" si="55"/>
        <v>4679688.816791404</v>
      </c>
      <c r="Q148" s="356">
        <f>VLOOKUP($F148&amp;$N148, Shipments!$DL$22:$DV$369, VLOOKUP(Q$4, 'Index Tables'!$I$4:$K$10, 2, FALSE), FALSE)*VLOOKUP($C148, 'AEO COMMERCIAL FLOORSPACE'!$A$47:$G$196, 7, FALSE)*$M148</f>
        <v>0</v>
      </c>
      <c r="R148" s="356">
        <f>VLOOKUP($E148&amp;$N148, UES!$AA$6:$AJ$35, VLOOKUP(R$4, 'Index Tables'!$Q$4:$R$10, 2, FALSE), FALSE)*'Regional Rollup'!Q148</f>
        <v>0</v>
      </c>
      <c r="S148" s="402">
        <f>VLOOKUP($F148&amp;$N148, Shipments!$DL$22:$DV$369, VLOOKUP(S$4, 'Index Tables'!$I$4:$K$10, 2, FALSE), FALSE)*VLOOKUP($C148, 'AEO COMMERCIAL FLOORSPACE'!$A$47:$G$196, 7, FALSE)*$M148</f>
        <v>1066.1143029106399</v>
      </c>
      <c r="T148" s="356">
        <f>VLOOKUP($E148&amp;$N148, UES!$AA$6:$AJ$35, VLOOKUP(T$4, 'Index Tables'!$Q$4:$R$10, 2, FALSE), FALSE)*'Regional Rollup'!S148</f>
        <v>1294910.2269806357</v>
      </c>
      <c r="U148" s="402">
        <f>VLOOKUP($F148&amp;$N148, Shipments!$DL$22:$DV$369, VLOOKUP(U$4, 'Index Tables'!$I$4:$K$10, 2, FALSE), FALSE)*VLOOKUP($C148, 'AEO COMMERCIAL FLOORSPACE'!$A$47:$G$196, 7, FALSE)*$M148</f>
        <v>988.99444251893692</v>
      </c>
      <c r="V148" s="356">
        <f>VLOOKUP($E148&amp;$N148, UES!$AA$6:$AJ$35, VLOOKUP(V$4, 'Index Tables'!$Q$4:$R$10, 2, FALSE), FALSE)*'Regional Rollup'!U148</f>
        <v>1192522.454047519</v>
      </c>
      <c r="W148" s="402">
        <f>VLOOKUP($F148&amp;$N148, Shipments!$DL$22:$DV$369, VLOOKUP(W$4, 'Index Tables'!$I$4:$K$10, 2, FALSE), FALSE)*VLOOKUP($C148, 'AEO COMMERCIAL FLOORSPACE'!$A$47:$G$196, 7, FALSE)*$M148</f>
        <v>942.9029510305196</v>
      </c>
      <c r="X148" s="356">
        <f>VLOOKUP($E148&amp;$N148, UES!$AA$6:$AJ$35, VLOOKUP(X$4, 'Index Tables'!$Q$4:$R$10, 2, FALSE), FALSE)*'Regional Rollup'!W148</f>
        <v>1131486.3764916279</v>
      </c>
      <c r="Y148" s="402">
        <f>VLOOKUP($F148&amp;$N148, Shipments!$DL$22:$DV$369, VLOOKUP(Y$4, 'Index Tables'!$I$4:$K$10, 2, FALSE), FALSE)*VLOOKUP($C148, 'AEO COMMERCIAL FLOORSPACE'!$A$47:$G$196, 7, FALSE)*$M148</f>
        <v>889.7375483294519</v>
      </c>
      <c r="Z148" s="356">
        <f>VLOOKUP($E148&amp;$N148, UES!$AA$6:$AJ$35, VLOOKUP(Z$4, 'Index Tables'!$Q$4:$R$10, 2, FALSE), FALSE)*'Regional Rollup'!Y148</f>
        <v>1060769.7592716215</v>
      </c>
      <c r="AA148" s="402">
        <f>VLOOKUP($F148&amp;$N148, Shipments!$DL$22:$DV$369, VLOOKUP(AA$4, 'Index Tables'!$I$4:$K$10, 2, FALSE), FALSE)*VLOOKUP($C148, 'AEO COMMERCIAL FLOORSPACE'!$A$47:$G$196, 7, FALSE)*$M148</f>
        <v>0</v>
      </c>
      <c r="AB148" s="356">
        <f>VLOOKUP($E148&amp;$N148, UES!$AA$6:$AJ$35, VLOOKUP(AB$4, 'Index Tables'!$Q$4:$R$10, 2, FALSE), FALSE)*'Regional Rollup'!AA148</f>
        <v>0</v>
      </c>
      <c r="AC148" s="356">
        <f>VLOOKUP($F148&amp;$N148, Shipments!$DL$22:$DV$369, VLOOKUP(AC$4, 'Index Tables'!$I$4:$K$10, 2, FALSE), FALSE)*VLOOKUP($C148, 'AEO COMMERCIAL FLOORSPACE'!$A$47:$G$196, 7, FALSE)*$M148</f>
        <v>0</v>
      </c>
      <c r="AD148" s="356">
        <f>VLOOKUP($E148&amp;$N148, UES!$AA$6:$AJ$35, VLOOKUP(AD$4, 'Index Tables'!$Q$4:$R$10, 2, FALSE), FALSE)*'Regional Rollup'!AC148</f>
        <v>0</v>
      </c>
      <c r="AF148" s="371">
        <f t="shared" si="56"/>
        <v>142</v>
      </c>
      <c r="AG148" s="371" t="str">
        <f t="shared" si="49"/>
        <v>2026Any</v>
      </c>
      <c r="AH148" s="371" t="str">
        <f t="shared" si="50"/>
        <v>AnyIdaho</v>
      </c>
      <c r="AI148" s="371" t="s">
        <v>5</v>
      </c>
      <c r="AJ148" s="371">
        <v>2026</v>
      </c>
      <c r="AK148" s="367">
        <f t="shared" si="52"/>
        <v>4679688.816791404</v>
      </c>
      <c r="AL148" s="371" t="s">
        <v>254</v>
      </c>
      <c r="AM148" s="368" t="str">
        <f>IF(AL148="Any", "NA", HLOOKUP($F148, TotalStockSF!$K$4:$BI$76, VLOOKUP($D148, TotalStockSF!$A$5:$B$76, 2, FALSE), FALSE))</f>
        <v>NA</v>
      </c>
      <c r="AN148" s="368">
        <f>VLOOKUP($C148, 'AEO COMMERCIAL FLOORSPACE'!$A$47:$G$196, 6, FALSE)</f>
        <v>601.10483102385797</v>
      </c>
      <c r="AO148" s="369" t="str">
        <f t="shared" si="46"/>
        <v>NA</v>
      </c>
      <c r="AP148" s="370">
        <f>VLOOKUP($C148, 'AEO COMMERCIAL FLOORSPACE'!$A$47:$G$196, 7, FALSE)</f>
        <v>3.4659111895726784E-2</v>
      </c>
      <c r="AQ148" s="370">
        <f t="shared" si="43"/>
        <v>3.4659111895726784E-2</v>
      </c>
      <c r="AR148" s="371" t="s">
        <v>242</v>
      </c>
      <c r="AS148" s="356">
        <f t="shared" si="57"/>
        <v>3887.7492447895479</v>
      </c>
      <c r="AT148" s="367">
        <f t="shared" si="58"/>
        <v>4679688.816791404</v>
      </c>
      <c r="AU148" s="356">
        <f>VLOOKUP($F148&amp;$N148, Shipments!$EQ$22:$FA$369, VLOOKUP(AU$4, 'Index Tables'!$M$4:$O$10, 2, FALSE), FALSE)*VLOOKUP($C148, 'AEO COMMERCIAL FLOORSPACE'!$A$47:$G$196, 7, FALSE)*$M148</f>
        <v>0</v>
      </c>
      <c r="AV148" s="356">
        <f>VLOOKUP($E148&amp;$N148, UES!$AA$6:$AJ$35, VLOOKUP(AV$4, 'Index Tables'!$Q$4:$R$10, 2, FALSE), FALSE)*'Regional Rollup'!AU148</f>
        <v>0</v>
      </c>
      <c r="AW148" s="402">
        <f>VLOOKUP($F148&amp;$N148, Shipments!$EQ$22:$FA$369, VLOOKUP(AW$4, 'Index Tables'!$M$4:$O$10, 2, FALSE), FALSE)*VLOOKUP($C148, 'AEO COMMERCIAL FLOORSPACE'!$A$47:$G$196, 7, FALSE)*$M148</f>
        <v>1066.1143029106399</v>
      </c>
      <c r="AX148" s="356">
        <f>VLOOKUP($E148&amp;$N148, UES!$AA$6:$AJ$35, VLOOKUP(AX$4, 'Index Tables'!$Q$4:$R$10, 2, FALSE), FALSE)*'Regional Rollup'!AW148</f>
        <v>1294910.2269806357</v>
      </c>
      <c r="AY148" s="402">
        <f>VLOOKUP($F148&amp;$N148, Shipments!$EQ$22:$FA$369, VLOOKUP(AY$4, 'Index Tables'!$M$4:$O$10, 2, FALSE), FALSE)*VLOOKUP($C148, 'AEO COMMERCIAL FLOORSPACE'!$A$47:$G$196, 7, FALSE)*$M148</f>
        <v>988.99444251893692</v>
      </c>
      <c r="AZ148" s="356">
        <f>VLOOKUP($E148&amp;$N148, UES!$AA$6:$AJ$35, VLOOKUP(AZ$4, 'Index Tables'!$Q$4:$R$10, 2, FALSE), FALSE)*'Regional Rollup'!AY148</f>
        <v>1192522.454047519</v>
      </c>
      <c r="BA148" s="402">
        <f>VLOOKUP($F148&amp;$N148, Shipments!$EQ$22:$FA$369, VLOOKUP(BA$4, 'Index Tables'!$M$4:$O$10, 2, FALSE), FALSE)*VLOOKUP($C148, 'AEO COMMERCIAL FLOORSPACE'!$A$47:$G$196, 7, FALSE)*$M148</f>
        <v>942.9029510305196</v>
      </c>
      <c r="BB148" s="356">
        <f>VLOOKUP($E148&amp;$N148, UES!$AA$6:$AJ$35, VLOOKUP(BB$4, 'Index Tables'!$Q$4:$R$10, 2, FALSE), FALSE)*'Regional Rollup'!BA148</f>
        <v>1131486.3764916279</v>
      </c>
      <c r="BC148" s="402">
        <f>VLOOKUP($F148&amp;$N148, Shipments!$EQ$22:$FA$369, VLOOKUP(BC$4, 'Index Tables'!$M$4:$O$10, 2, FALSE), FALSE)*VLOOKUP($C148, 'AEO COMMERCIAL FLOORSPACE'!$A$47:$G$196, 7, FALSE)*$M148</f>
        <v>889.7375483294519</v>
      </c>
      <c r="BD148" s="356">
        <f>VLOOKUP($E148&amp;$N148, UES!$AA$6:$AJ$35, VLOOKUP(BD$4, 'Index Tables'!$Q$4:$R$10, 2, FALSE), FALSE)*'Regional Rollup'!BC148</f>
        <v>1060769.7592716215</v>
      </c>
      <c r="BE148" s="402">
        <f>VLOOKUP($F148&amp;$N148, Shipments!$EQ$22:$FA$369, VLOOKUP(BE$4, 'Index Tables'!$M$4:$O$10, 2, FALSE), FALSE)*VLOOKUP($C148, 'AEO COMMERCIAL FLOORSPACE'!$A$47:$G$196, 7, FALSE)*$M148</f>
        <v>0</v>
      </c>
      <c r="BF148" s="356">
        <f>VLOOKUP($E148&amp;$N148, UES!$AA$6:$AJ$35, VLOOKUP(BF$4, 'Index Tables'!$Q$4:$R$10, 2, FALSE), FALSE)*'Regional Rollup'!BE148</f>
        <v>0</v>
      </c>
      <c r="BG148" s="356">
        <f>VLOOKUP($F148&amp;$N148, Shipments!$EQ$22:$FA$369, VLOOKUP(BG$4, 'Index Tables'!$M$4:$O$10, 2, FALSE), FALSE)*VLOOKUP($C148, 'AEO COMMERCIAL FLOORSPACE'!$A$47:$G$196, 7, FALSE)*$M148</f>
        <v>0</v>
      </c>
      <c r="BH148" s="356">
        <f>VLOOKUP($E148&amp;$N148, UES!$AA$6:$AJ$35, VLOOKUP(BH$4, 'Index Tables'!$Q$4:$R$10, 2, FALSE), FALSE)*'Regional Rollup'!BG148</f>
        <v>0</v>
      </c>
    </row>
    <row r="149" spans="2:60">
      <c r="B149" s="371">
        <f t="shared" si="53"/>
        <v>143</v>
      </c>
      <c r="C149" s="371" t="str">
        <f t="shared" si="47"/>
        <v>2027Any</v>
      </c>
      <c r="D149" s="371" t="str">
        <f t="shared" si="48"/>
        <v>AnyIdaho</v>
      </c>
      <c r="E149" s="371" t="s">
        <v>5</v>
      </c>
      <c r="F149" s="371">
        <v>2027</v>
      </c>
      <c r="G149" s="367">
        <f t="shared" si="51"/>
        <v>4710411.0832088618</v>
      </c>
      <c r="H149" s="371" t="s">
        <v>254</v>
      </c>
      <c r="I149" s="368" t="str">
        <f>IF(H149="Any", "NA", HLOOKUP($F149, TotalStockSF!$K$4:$BI$76, VLOOKUP($D149, TotalStockSF!$A$5:$B$76, 2, FALSE), FALSE))</f>
        <v>NA</v>
      </c>
      <c r="J149" s="368">
        <f>VLOOKUP($C149, 'AEO COMMERCIAL FLOORSPACE'!$A$47:$G$196, 6, FALSE)</f>
        <v>607.59111872039762</v>
      </c>
      <c r="K149" s="369" t="str">
        <f t="shared" si="44"/>
        <v>NA</v>
      </c>
      <c r="L149" s="370">
        <f>VLOOKUP($C149, 'AEO COMMERCIAL FLOORSPACE'!$A$47:$G$196, 7, FALSE)</f>
        <v>3.4494258786138474E-2</v>
      </c>
      <c r="M149" s="370">
        <f t="shared" si="45"/>
        <v>3.4494258786138474E-2</v>
      </c>
      <c r="N149" s="371" t="s">
        <v>242</v>
      </c>
      <c r="O149" s="356">
        <f t="shared" si="54"/>
        <v>3913.2724094141122</v>
      </c>
      <c r="P149" s="367">
        <f t="shared" si="55"/>
        <v>4710411.0832088618</v>
      </c>
      <c r="Q149" s="356">
        <f>VLOOKUP($F149&amp;$N149, Shipments!$DL$22:$DV$369, VLOOKUP(Q$4, 'Index Tables'!$I$4:$K$10, 2, FALSE), FALSE)*VLOOKUP($C149, 'AEO COMMERCIAL FLOORSPACE'!$A$47:$G$196, 7, FALSE)*$M149</f>
        <v>0</v>
      </c>
      <c r="R149" s="356">
        <f>VLOOKUP($E149&amp;$N149, UES!$AA$6:$AJ$35, VLOOKUP(R$4, 'Index Tables'!$Q$4:$R$10, 2, FALSE), FALSE)*'Regional Rollup'!Q149</f>
        <v>0</v>
      </c>
      <c r="S149" s="402">
        <f>VLOOKUP($F149&amp;$N149, Shipments!$DL$22:$DV$369, VLOOKUP(S$4, 'Index Tables'!$I$4:$K$10, 2, FALSE), FALSE)*VLOOKUP($C149, 'AEO COMMERCIAL FLOORSPACE'!$A$47:$G$196, 7, FALSE)*$M149</f>
        <v>1073.113368217709</v>
      </c>
      <c r="T149" s="356">
        <f>VLOOKUP($E149&amp;$N149, UES!$AA$6:$AJ$35, VLOOKUP(T$4, 'Index Tables'!$Q$4:$R$10, 2, FALSE), FALSE)*'Regional Rollup'!S149</f>
        <v>1303411.3428747619</v>
      </c>
      <c r="U149" s="402">
        <f>VLOOKUP($F149&amp;$N149, Shipments!$DL$22:$DV$369, VLOOKUP(U$4, 'Index Tables'!$I$4:$K$10, 2, FALSE), FALSE)*VLOOKUP($C149, 'AEO COMMERCIAL FLOORSPACE'!$A$47:$G$196, 7, FALSE)*$M149</f>
        <v>995.48721414072281</v>
      </c>
      <c r="V149" s="356">
        <f>VLOOKUP($E149&amp;$N149, UES!$AA$6:$AJ$35, VLOOKUP(V$4, 'Index Tables'!$Q$4:$R$10, 2, FALSE), FALSE)*'Regional Rollup'!U149</f>
        <v>1200351.3918201739</v>
      </c>
      <c r="W149" s="402">
        <f>VLOOKUP($F149&amp;$N149, Shipments!$DL$22:$DV$369, VLOOKUP(W$4, 'Index Tables'!$I$4:$K$10, 2, FALSE), FALSE)*VLOOKUP($C149, 'AEO COMMERCIAL FLOORSPACE'!$A$47:$G$196, 7, FALSE)*$M149</f>
        <v>949.0931309338124</v>
      </c>
      <c r="X149" s="356">
        <f>VLOOKUP($E149&amp;$N149, UES!$AA$6:$AJ$35, VLOOKUP(X$4, 'Index Tables'!$Q$4:$R$10, 2, FALSE), FALSE)*'Regional Rollup'!W149</f>
        <v>1138914.6109890947</v>
      </c>
      <c r="Y149" s="402">
        <f>VLOOKUP($F149&amp;$N149, Shipments!$DL$22:$DV$369, VLOOKUP(Y$4, 'Index Tables'!$I$4:$K$10, 2, FALSE), FALSE)*VLOOKUP($C149, 'AEO COMMERCIAL FLOORSPACE'!$A$47:$G$196, 7, FALSE)*$M149</f>
        <v>895.57869612186755</v>
      </c>
      <c r="Z149" s="356">
        <f>VLOOKUP($E149&amp;$N149, UES!$AA$6:$AJ$35, VLOOKUP(Z$4, 'Index Tables'!$Q$4:$R$10, 2, FALSE), FALSE)*'Regional Rollup'!Y149</f>
        <v>1067733.7375248314</v>
      </c>
      <c r="AA149" s="402">
        <f>VLOOKUP($F149&amp;$N149, Shipments!$DL$22:$DV$369, VLOOKUP(AA$4, 'Index Tables'!$I$4:$K$10, 2, FALSE), FALSE)*VLOOKUP($C149, 'AEO COMMERCIAL FLOORSPACE'!$A$47:$G$196, 7, FALSE)*$M149</f>
        <v>0</v>
      </c>
      <c r="AB149" s="356">
        <f>VLOOKUP($E149&amp;$N149, UES!$AA$6:$AJ$35, VLOOKUP(AB$4, 'Index Tables'!$Q$4:$R$10, 2, FALSE), FALSE)*'Regional Rollup'!AA149</f>
        <v>0</v>
      </c>
      <c r="AC149" s="356">
        <f>VLOOKUP($F149&amp;$N149, Shipments!$DL$22:$DV$369, VLOOKUP(AC$4, 'Index Tables'!$I$4:$K$10, 2, FALSE), FALSE)*VLOOKUP($C149, 'AEO COMMERCIAL FLOORSPACE'!$A$47:$G$196, 7, FALSE)*$M149</f>
        <v>0</v>
      </c>
      <c r="AD149" s="356">
        <f>VLOOKUP($E149&amp;$N149, UES!$AA$6:$AJ$35, VLOOKUP(AD$4, 'Index Tables'!$Q$4:$R$10, 2, FALSE), FALSE)*'Regional Rollup'!AC149</f>
        <v>0</v>
      </c>
      <c r="AF149" s="371">
        <f t="shared" si="56"/>
        <v>143</v>
      </c>
      <c r="AG149" s="371" t="str">
        <f t="shared" si="49"/>
        <v>2027Any</v>
      </c>
      <c r="AH149" s="371" t="str">
        <f t="shared" si="50"/>
        <v>AnyIdaho</v>
      </c>
      <c r="AI149" s="371" t="s">
        <v>5</v>
      </c>
      <c r="AJ149" s="371">
        <v>2027</v>
      </c>
      <c r="AK149" s="367">
        <f t="shared" si="52"/>
        <v>4710411.0832088618</v>
      </c>
      <c r="AL149" s="371" t="s">
        <v>254</v>
      </c>
      <c r="AM149" s="368" t="str">
        <f>IF(AL149="Any", "NA", HLOOKUP($F149, TotalStockSF!$K$4:$BI$76, VLOOKUP($D149, TotalStockSF!$A$5:$B$76, 2, FALSE), FALSE))</f>
        <v>NA</v>
      </c>
      <c r="AN149" s="368">
        <f>VLOOKUP($C149, 'AEO COMMERCIAL FLOORSPACE'!$A$47:$G$196, 6, FALSE)</f>
        <v>607.59111872039762</v>
      </c>
      <c r="AO149" s="369" t="str">
        <f t="shared" si="46"/>
        <v>NA</v>
      </c>
      <c r="AP149" s="370">
        <f>VLOOKUP($C149, 'AEO COMMERCIAL FLOORSPACE'!$A$47:$G$196, 7, FALSE)</f>
        <v>3.4494258786138474E-2</v>
      </c>
      <c r="AQ149" s="370">
        <f t="shared" si="43"/>
        <v>3.4494258786138474E-2</v>
      </c>
      <c r="AR149" s="371" t="s">
        <v>242</v>
      </c>
      <c r="AS149" s="356">
        <f t="shared" si="57"/>
        <v>3913.2724094141122</v>
      </c>
      <c r="AT149" s="367">
        <f t="shared" si="58"/>
        <v>4710411.0832088618</v>
      </c>
      <c r="AU149" s="356">
        <f>VLOOKUP($F149&amp;$N149, Shipments!$EQ$22:$FA$369, VLOOKUP(AU$4, 'Index Tables'!$M$4:$O$10, 2, FALSE), FALSE)*VLOOKUP($C149, 'AEO COMMERCIAL FLOORSPACE'!$A$47:$G$196, 7, FALSE)*$M149</f>
        <v>0</v>
      </c>
      <c r="AV149" s="356">
        <f>VLOOKUP($E149&amp;$N149, UES!$AA$6:$AJ$35, VLOOKUP(AV$4, 'Index Tables'!$Q$4:$R$10, 2, FALSE), FALSE)*'Regional Rollup'!AU149</f>
        <v>0</v>
      </c>
      <c r="AW149" s="402">
        <f>VLOOKUP($F149&amp;$N149, Shipments!$EQ$22:$FA$369, VLOOKUP(AW$4, 'Index Tables'!$M$4:$O$10, 2, FALSE), FALSE)*VLOOKUP($C149, 'AEO COMMERCIAL FLOORSPACE'!$A$47:$G$196, 7, FALSE)*$M149</f>
        <v>1073.113368217709</v>
      </c>
      <c r="AX149" s="356">
        <f>VLOOKUP($E149&amp;$N149, UES!$AA$6:$AJ$35, VLOOKUP(AX$4, 'Index Tables'!$Q$4:$R$10, 2, FALSE), FALSE)*'Regional Rollup'!AW149</f>
        <v>1303411.3428747619</v>
      </c>
      <c r="AY149" s="402">
        <f>VLOOKUP($F149&amp;$N149, Shipments!$EQ$22:$FA$369, VLOOKUP(AY$4, 'Index Tables'!$M$4:$O$10, 2, FALSE), FALSE)*VLOOKUP($C149, 'AEO COMMERCIAL FLOORSPACE'!$A$47:$G$196, 7, FALSE)*$M149</f>
        <v>995.48721414072281</v>
      </c>
      <c r="AZ149" s="356">
        <f>VLOOKUP($E149&amp;$N149, UES!$AA$6:$AJ$35, VLOOKUP(AZ$4, 'Index Tables'!$Q$4:$R$10, 2, FALSE), FALSE)*'Regional Rollup'!AY149</f>
        <v>1200351.3918201739</v>
      </c>
      <c r="BA149" s="402">
        <f>VLOOKUP($F149&amp;$N149, Shipments!$EQ$22:$FA$369, VLOOKUP(BA$4, 'Index Tables'!$M$4:$O$10, 2, FALSE), FALSE)*VLOOKUP($C149, 'AEO COMMERCIAL FLOORSPACE'!$A$47:$G$196, 7, FALSE)*$M149</f>
        <v>949.0931309338124</v>
      </c>
      <c r="BB149" s="356">
        <f>VLOOKUP($E149&amp;$N149, UES!$AA$6:$AJ$35, VLOOKUP(BB$4, 'Index Tables'!$Q$4:$R$10, 2, FALSE), FALSE)*'Regional Rollup'!BA149</f>
        <v>1138914.6109890947</v>
      </c>
      <c r="BC149" s="402">
        <f>VLOOKUP($F149&amp;$N149, Shipments!$EQ$22:$FA$369, VLOOKUP(BC$4, 'Index Tables'!$M$4:$O$10, 2, FALSE), FALSE)*VLOOKUP($C149, 'AEO COMMERCIAL FLOORSPACE'!$A$47:$G$196, 7, FALSE)*$M149</f>
        <v>895.57869612186755</v>
      </c>
      <c r="BD149" s="356">
        <f>VLOOKUP($E149&amp;$N149, UES!$AA$6:$AJ$35, VLOOKUP(BD$4, 'Index Tables'!$Q$4:$R$10, 2, FALSE), FALSE)*'Regional Rollup'!BC149</f>
        <v>1067733.7375248314</v>
      </c>
      <c r="BE149" s="402">
        <f>VLOOKUP($F149&amp;$N149, Shipments!$EQ$22:$FA$369, VLOOKUP(BE$4, 'Index Tables'!$M$4:$O$10, 2, FALSE), FALSE)*VLOOKUP($C149, 'AEO COMMERCIAL FLOORSPACE'!$A$47:$G$196, 7, FALSE)*$M149</f>
        <v>0</v>
      </c>
      <c r="BF149" s="356">
        <f>VLOOKUP($E149&amp;$N149, UES!$AA$6:$AJ$35, VLOOKUP(BF$4, 'Index Tables'!$Q$4:$R$10, 2, FALSE), FALSE)*'Regional Rollup'!BE149</f>
        <v>0</v>
      </c>
      <c r="BG149" s="356">
        <f>VLOOKUP($F149&amp;$N149, Shipments!$EQ$22:$FA$369, VLOOKUP(BG$4, 'Index Tables'!$M$4:$O$10, 2, FALSE), FALSE)*VLOOKUP($C149, 'AEO COMMERCIAL FLOORSPACE'!$A$47:$G$196, 7, FALSE)*$M149</f>
        <v>0</v>
      </c>
      <c r="BH149" s="356">
        <f>VLOOKUP($E149&amp;$N149, UES!$AA$6:$AJ$35, VLOOKUP(BH$4, 'Index Tables'!$Q$4:$R$10, 2, FALSE), FALSE)*'Regional Rollup'!BG149</f>
        <v>0</v>
      </c>
    </row>
    <row r="150" spans="2:60">
      <c r="B150" s="371">
        <f t="shared" si="53"/>
        <v>144</v>
      </c>
      <c r="C150" s="371" t="str">
        <f t="shared" si="47"/>
        <v>2028Any</v>
      </c>
      <c r="D150" s="371" t="str">
        <f t="shared" si="48"/>
        <v>AnyIdaho</v>
      </c>
      <c r="E150" s="371" t="s">
        <v>5</v>
      </c>
      <c r="F150" s="371">
        <v>2028</v>
      </c>
      <c r="G150" s="367">
        <f t="shared" si="51"/>
        <v>4740590.6423086515</v>
      </c>
      <c r="H150" s="371" t="s">
        <v>254</v>
      </c>
      <c r="I150" s="368" t="str">
        <f>IF(H150="Any", "NA", HLOOKUP($F150, TotalStockSF!$K$4:$BI$76, VLOOKUP($D150, TotalStockSF!$A$5:$B$76, 2, FALSE), FALSE))</f>
        <v>NA</v>
      </c>
      <c r="J150" s="368">
        <f>VLOOKUP($C150, 'AEO COMMERCIAL FLOORSPACE'!$A$47:$G$196, 6, FALSE)</f>
        <v>614.1125844376262</v>
      </c>
      <c r="K150" s="369" t="str">
        <f t="shared" si="44"/>
        <v>NA</v>
      </c>
      <c r="L150" s="370">
        <f>VLOOKUP($C150, 'AEO COMMERCIAL FLOORSPACE'!$A$47:$G$196, 7, FALSE)</f>
        <v>3.4325502299226401E-2</v>
      </c>
      <c r="M150" s="370">
        <f t="shared" si="45"/>
        <v>3.4325502299226401E-2</v>
      </c>
      <c r="N150" s="371" t="s">
        <v>242</v>
      </c>
      <c r="O150" s="356">
        <f t="shared" si="54"/>
        <v>3938.3447085971875</v>
      </c>
      <c r="P150" s="367">
        <f t="shared" si="55"/>
        <v>4740590.6423086515</v>
      </c>
      <c r="Q150" s="356">
        <f>VLOOKUP($F150&amp;$N150, Shipments!$DL$22:$DV$369, VLOOKUP(Q$4, 'Index Tables'!$I$4:$K$10, 2, FALSE), FALSE)*VLOOKUP($C150, 'AEO COMMERCIAL FLOORSPACE'!$A$47:$G$196, 7, FALSE)*$M150</f>
        <v>0</v>
      </c>
      <c r="R150" s="356">
        <f>VLOOKUP($E150&amp;$N150, UES!$AA$6:$AJ$35, VLOOKUP(R$4, 'Index Tables'!$Q$4:$R$10, 2, FALSE), FALSE)*'Regional Rollup'!Q150</f>
        <v>0</v>
      </c>
      <c r="S150" s="402">
        <f>VLOOKUP($F150&amp;$N150, Shipments!$DL$22:$DV$369, VLOOKUP(S$4, 'Index Tables'!$I$4:$K$10, 2, FALSE), FALSE)*VLOOKUP($C150, 'AEO COMMERCIAL FLOORSPACE'!$A$47:$G$196, 7, FALSE)*$M150</f>
        <v>1079.988795382091</v>
      </c>
      <c r="T150" s="356">
        <f>VLOOKUP($E150&amp;$N150, UES!$AA$6:$AJ$35, VLOOKUP(T$4, 'Index Tables'!$Q$4:$R$10, 2, FALSE), FALSE)*'Regional Rollup'!S150</f>
        <v>1311762.2869768271</v>
      </c>
      <c r="U150" s="402">
        <f>VLOOKUP($F150&amp;$N150, Shipments!$DL$22:$DV$369, VLOOKUP(U$4, 'Index Tables'!$I$4:$K$10, 2, FALSE), FALSE)*VLOOKUP($C150, 'AEO COMMERCIAL FLOORSPACE'!$A$47:$G$196, 7, FALSE)*$M150</f>
        <v>1001.8652912727464</v>
      </c>
      <c r="V150" s="356">
        <f>VLOOKUP($E150&amp;$N150, UES!$AA$6:$AJ$35, VLOOKUP(V$4, 'Index Tables'!$Q$4:$R$10, 2, FALSE), FALSE)*'Regional Rollup'!U150</f>
        <v>1208042.0317940577</v>
      </c>
      <c r="W150" s="402">
        <f>VLOOKUP($F150&amp;$N150, Shipments!$DL$22:$DV$369, VLOOKUP(W$4, 'Index Tables'!$I$4:$K$10, 2, FALSE), FALSE)*VLOOKUP($C150, 'AEO COMMERCIAL FLOORSPACE'!$A$47:$G$196, 7, FALSE)*$M150</f>
        <v>955.17396161509316</v>
      </c>
      <c r="X150" s="356">
        <f>VLOOKUP($E150&amp;$N150, UES!$AA$6:$AJ$35, VLOOKUP(X$4, 'Index Tables'!$Q$4:$R$10, 2, FALSE), FALSE)*'Regional Rollup'!W150</f>
        <v>1146211.6260913401</v>
      </c>
      <c r="Y150" s="402">
        <f>VLOOKUP($F150&amp;$N150, Shipments!$DL$22:$DV$369, VLOOKUP(Y$4, 'Index Tables'!$I$4:$K$10, 2, FALSE), FALSE)*VLOOKUP($C150, 'AEO COMMERCIAL FLOORSPACE'!$A$47:$G$196, 7, FALSE)*$M150</f>
        <v>901.31666032725718</v>
      </c>
      <c r="Z150" s="356">
        <f>VLOOKUP($E150&amp;$N150, UES!$AA$6:$AJ$35, VLOOKUP(Z$4, 'Index Tables'!$Q$4:$R$10, 2, FALSE), FALSE)*'Regional Rollup'!Y150</f>
        <v>1074574.6974464268</v>
      </c>
      <c r="AA150" s="402">
        <f>VLOOKUP($F150&amp;$N150, Shipments!$DL$22:$DV$369, VLOOKUP(AA$4, 'Index Tables'!$I$4:$K$10, 2, FALSE), FALSE)*VLOOKUP($C150, 'AEO COMMERCIAL FLOORSPACE'!$A$47:$G$196, 7, FALSE)*$M150</f>
        <v>0</v>
      </c>
      <c r="AB150" s="356">
        <f>VLOOKUP($E150&amp;$N150, UES!$AA$6:$AJ$35, VLOOKUP(AB$4, 'Index Tables'!$Q$4:$R$10, 2, FALSE), FALSE)*'Regional Rollup'!AA150</f>
        <v>0</v>
      </c>
      <c r="AC150" s="356">
        <f>VLOOKUP($F150&amp;$N150, Shipments!$DL$22:$DV$369, VLOOKUP(AC$4, 'Index Tables'!$I$4:$K$10, 2, FALSE), FALSE)*VLOOKUP($C150, 'AEO COMMERCIAL FLOORSPACE'!$A$47:$G$196, 7, FALSE)*$M150</f>
        <v>0</v>
      </c>
      <c r="AD150" s="356">
        <f>VLOOKUP($E150&amp;$N150, UES!$AA$6:$AJ$35, VLOOKUP(AD$4, 'Index Tables'!$Q$4:$R$10, 2, FALSE), FALSE)*'Regional Rollup'!AC150</f>
        <v>0</v>
      </c>
      <c r="AF150" s="371">
        <f t="shared" si="56"/>
        <v>144</v>
      </c>
      <c r="AG150" s="371" t="str">
        <f t="shared" si="49"/>
        <v>2028Any</v>
      </c>
      <c r="AH150" s="371" t="str">
        <f t="shared" si="50"/>
        <v>AnyIdaho</v>
      </c>
      <c r="AI150" s="371" t="s">
        <v>5</v>
      </c>
      <c r="AJ150" s="371">
        <v>2028</v>
      </c>
      <c r="AK150" s="367">
        <f t="shared" si="52"/>
        <v>4740590.6423086515</v>
      </c>
      <c r="AL150" s="371" t="s">
        <v>254</v>
      </c>
      <c r="AM150" s="368" t="str">
        <f>IF(AL150="Any", "NA", HLOOKUP($F150, TotalStockSF!$K$4:$BI$76, VLOOKUP($D150, TotalStockSF!$A$5:$B$76, 2, FALSE), FALSE))</f>
        <v>NA</v>
      </c>
      <c r="AN150" s="368">
        <f>VLOOKUP($C150, 'AEO COMMERCIAL FLOORSPACE'!$A$47:$G$196, 6, FALSE)</f>
        <v>614.1125844376262</v>
      </c>
      <c r="AO150" s="369" t="str">
        <f t="shared" si="46"/>
        <v>NA</v>
      </c>
      <c r="AP150" s="370">
        <f>VLOOKUP($C150, 'AEO COMMERCIAL FLOORSPACE'!$A$47:$G$196, 7, FALSE)</f>
        <v>3.4325502299226401E-2</v>
      </c>
      <c r="AQ150" s="370">
        <f t="shared" si="43"/>
        <v>3.4325502299226401E-2</v>
      </c>
      <c r="AR150" s="371" t="s">
        <v>242</v>
      </c>
      <c r="AS150" s="356">
        <f t="shared" si="57"/>
        <v>3938.3447085971875</v>
      </c>
      <c r="AT150" s="367">
        <f t="shared" si="58"/>
        <v>4740590.6423086515</v>
      </c>
      <c r="AU150" s="356">
        <f>VLOOKUP($F150&amp;$N150, Shipments!$EQ$22:$FA$369, VLOOKUP(AU$4, 'Index Tables'!$M$4:$O$10, 2, FALSE), FALSE)*VLOOKUP($C150, 'AEO COMMERCIAL FLOORSPACE'!$A$47:$G$196, 7, FALSE)*$M150</f>
        <v>0</v>
      </c>
      <c r="AV150" s="356">
        <f>VLOOKUP($E150&amp;$N150, UES!$AA$6:$AJ$35, VLOOKUP(AV$4, 'Index Tables'!$Q$4:$R$10, 2, FALSE), FALSE)*'Regional Rollup'!AU150</f>
        <v>0</v>
      </c>
      <c r="AW150" s="402">
        <f>VLOOKUP($F150&amp;$N150, Shipments!$EQ$22:$FA$369, VLOOKUP(AW$4, 'Index Tables'!$M$4:$O$10, 2, FALSE), FALSE)*VLOOKUP($C150, 'AEO COMMERCIAL FLOORSPACE'!$A$47:$G$196, 7, FALSE)*$M150</f>
        <v>1079.988795382091</v>
      </c>
      <c r="AX150" s="356">
        <f>VLOOKUP($E150&amp;$N150, UES!$AA$6:$AJ$35, VLOOKUP(AX$4, 'Index Tables'!$Q$4:$R$10, 2, FALSE), FALSE)*'Regional Rollup'!AW150</f>
        <v>1311762.2869768271</v>
      </c>
      <c r="AY150" s="402">
        <f>VLOOKUP($F150&amp;$N150, Shipments!$EQ$22:$FA$369, VLOOKUP(AY$4, 'Index Tables'!$M$4:$O$10, 2, FALSE), FALSE)*VLOOKUP($C150, 'AEO COMMERCIAL FLOORSPACE'!$A$47:$G$196, 7, FALSE)*$M150</f>
        <v>1001.8652912727464</v>
      </c>
      <c r="AZ150" s="356">
        <f>VLOOKUP($E150&amp;$N150, UES!$AA$6:$AJ$35, VLOOKUP(AZ$4, 'Index Tables'!$Q$4:$R$10, 2, FALSE), FALSE)*'Regional Rollup'!AY150</f>
        <v>1208042.0317940577</v>
      </c>
      <c r="BA150" s="402">
        <f>VLOOKUP($F150&amp;$N150, Shipments!$EQ$22:$FA$369, VLOOKUP(BA$4, 'Index Tables'!$M$4:$O$10, 2, FALSE), FALSE)*VLOOKUP($C150, 'AEO COMMERCIAL FLOORSPACE'!$A$47:$G$196, 7, FALSE)*$M150</f>
        <v>955.17396161509316</v>
      </c>
      <c r="BB150" s="356">
        <f>VLOOKUP($E150&amp;$N150, UES!$AA$6:$AJ$35, VLOOKUP(BB$4, 'Index Tables'!$Q$4:$R$10, 2, FALSE), FALSE)*'Regional Rollup'!BA150</f>
        <v>1146211.6260913401</v>
      </c>
      <c r="BC150" s="402">
        <f>VLOOKUP($F150&amp;$N150, Shipments!$EQ$22:$FA$369, VLOOKUP(BC$4, 'Index Tables'!$M$4:$O$10, 2, FALSE), FALSE)*VLOOKUP($C150, 'AEO COMMERCIAL FLOORSPACE'!$A$47:$G$196, 7, FALSE)*$M150</f>
        <v>901.31666032725718</v>
      </c>
      <c r="BD150" s="356">
        <f>VLOOKUP($E150&amp;$N150, UES!$AA$6:$AJ$35, VLOOKUP(BD$4, 'Index Tables'!$Q$4:$R$10, 2, FALSE), FALSE)*'Regional Rollup'!BC150</f>
        <v>1074574.6974464268</v>
      </c>
      <c r="BE150" s="402">
        <f>VLOOKUP($F150&amp;$N150, Shipments!$EQ$22:$FA$369, VLOOKUP(BE$4, 'Index Tables'!$M$4:$O$10, 2, FALSE), FALSE)*VLOOKUP($C150, 'AEO COMMERCIAL FLOORSPACE'!$A$47:$G$196, 7, FALSE)*$M150</f>
        <v>0</v>
      </c>
      <c r="BF150" s="356">
        <f>VLOOKUP($E150&amp;$N150, UES!$AA$6:$AJ$35, VLOOKUP(BF$4, 'Index Tables'!$Q$4:$R$10, 2, FALSE), FALSE)*'Regional Rollup'!BE150</f>
        <v>0</v>
      </c>
      <c r="BG150" s="356">
        <f>VLOOKUP($F150&amp;$N150, Shipments!$EQ$22:$FA$369, VLOOKUP(BG$4, 'Index Tables'!$M$4:$O$10, 2, FALSE), FALSE)*VLOOKUP($C150, 'AEO COMMERCIAL FLOORSPACE'!$A$47:$G$196, 7, FALSE)*$M150</f>
        <v>0</v>
      </c>
      <c r="BH150" s="356">
        <f>VLOOKUP($E150&amp;$N150, UES!$AA$6:$AJ$35, VLOOKUP(BH$4, 'Index Tables'!$Q$4:$R$10, 2, FALSE), FALSE)*'Regional Rollup'!BG150</f>
        <v>0</v>
      </c>
    </row>
    <row r="151" spans="2:60">
      <c r="B151" s="371">
        <f t="shared" si="53"/>
        <v>145</v>
      </c>
      <c r="C151" s="371" t="str">
        <f t="shared" si="47"/>
        <v>2029Any</v>
      </c>
      <c r="D151" s="371" t="str">
        <f t="shared" si="48"/>
        <v>AnyIdaho</v>
      </c>
      <c r="E151" s="371" t="s">
        <v>5</v>
      </c>
      <c r="F151" s="371">
        <v>2029</v>
      </c>
      <c r="G151" s="367">
        <f t="shared" si="51"/>
        <v>4770741.4223579317</v>
      </c>
      <c r="H151" s="371" t="s">
        <v>254</v>
      </c>
      <c r="I151" s="368" t="str">
        <f>IF(H151="Any", "NA", HLOOKUP($F151, TotalStockSF!$K$4:$BI$76, VLOOKUP($D151, TotalStockSF!$A$5:$B$76, 2, FALSE), FALSE))</f>
        <v>NA</v>
      </c>
      <c r="J151" s="368">
        <f>VLOOKUP($C151, 'AEO COMMERCIAL FLOORSPACE'!$A$47:$G$196, 6, FALSE)</f>
        <v>620.73609869795246</v>
      </c>
      <c r="K151" s="369" t="str">
        <f t="shared" si="44"/>
        <v>NA</v>
      </c>
      <c r="L151" s="370">
        <f>VLOOKUP($C151, 'AEO COMMERCIAL FLOORSPACE'!$A$47:$G$196, 7, FALSE)</f>
        <v>3.4157034682476217E-2</v>
      </c>
      <c r="M151" s="370">
        <f t="shared" si="45"/>
        <v>3.4157034682476217E-2</v>
      </c>
      <c r="N151" s="371" t="s">
        <v>242</v>
      </c>
      <c r="O151" s="356">
        <f t="shared" si="54"/>
        <v>3963.3930989828496</v>
      </c>
      <c r="P151" s="367">
        <f t="shared" si="55"/>
        <v>4770741.4223579317</v>
      </c>
      <c r="Q151" s="356">
        <f>VLOOKUP($F151&amp;$N151, Shipments!$DL$22:$DV$369, VLOOKUP(Q$4, 'Index Tables'!$I$4:$K$10, 2, FALSE), FALSE)*VLOOKUP($C151, 'AEO COMMERCIAL FLOORSPACE'!$A$47:$G$196, 7, FALSE)*$M151</f>
        <v>0</v>
      </c>
      <c r="R151" s="356">
        <f>VLOOKUP($E151&amp;$N151, UES!$AA$6:$AJ$35, VLOOKUP(R$4, 'Index Tables'!$Q$4:$R$10, 2, FALSE), FALSE)*'Regional Rollup'!Q151</f>
        <v>0</v>
      </c>
      <c r="S151" s="402">
        <f>VLOOKUP($F151&amp;$N151, Shipments!$DL$22:$DV$369, VLOOKUP(S$4, 'Index Tables'!$I$4:$K$10, 2, FALSE), FALSE)*VLOOKUP($C151, 'AEO COMMERCIAL FLOORSPACE'!$A$47:$G$196, 7, FALSE)*$M151</f>
        <v>1086.8576661794636</v>
      </c>
      <c r="T151" s="356">
        <f>VLOOKUP($E151&amp;$N151, UES!$AA$6:$AJ$35, VLOOKUP(T$4, 'Index Tables'!$Q$4:$R$10, 2, FALSE), FALSE)*'Regional Rollup'!S151</f>
        <v>1320105.2676675869</v>
      </c>
      <c r="U151" s="402">
        <f>VLOOKUP($F151&amp;$N151, Shipments!$DL$22:$DV$369, VLOOKUP(U$4, 'Index Tables'!$I$4:$K$10, 2, FALSE), FALSE)*VLOOKUP($C151, 'AEO COMMERCIAL FLOORSPACE'!$A$47:$G$196, 7, FALSE)*$M151</f>
        <v>1008.2372863078338</v>
      </c>
      <c r="V151" s="356">
        <f>VLOOKUP($E151&amp;$N151, UES!$AA$6:$AJ$35, VLOOKUP(V$4, 'Index Tables'!$Q$4:$R$10, 2, FALSE), FALSE)*'Regional Rollup'!U151</f>
        <v>1215725.3380187796</v>
      </c>
      <c r="W151" s="402">
        <f>VLOOKUP($F151&amp;$N151, Shipments!$DL$22:$DV$369, VLOOKUP(W$4, 'Index Tables'!$I$4:$K$10, 2, FALSE), FALSE)*VLOOKUP($C151, 'AEO COMMERCIAL FLOORSPACE'!$A$47:$G$196, 7, FALSE)*$M151</f>
        <v>961.24899365190936</v>
      </c>
      <c r="X151" s="356">
        <f>VLOOKUP($E151&amp;$N151, UES!$AA$6:$AJ$35, VLOOKUP(X$4, 'Index Tables'!$Q$4:$R$10, 2, FALSE), FALSE)*'Regional Rollup'!W151</f>
        <v>1153501.6828027917</v>
      </c>
      <c r="Y151" s="402">
        <f>VLOOKUP($F151&amp;$N151, Shipments!$DL$22:$DV$369, VLOOKUP(Y$4, 'Index Tables'!$I$4:$K$10, 2, FALSE), FALSE)*VLOOKUP($C151, 'AEO COMMERCIAL FLOORSPACE'!$A$47:$G$196, 7, FALSE)*$M151</f>
        <v>907.04915284364222</v>
      </c>
      <c r="Z151" s="356">
        <f>VLOOKUP($E151&amp;$N151, UES!$AA$6:$AJ$35, VLOOKUP(Z$4, 'Index Tables'!$Q$4:$R$10, 2, FALSE), FALSE)*'Regional Rollup'!Y151</f>
        <v>1081409.1338687735</v>
      </c>
      <c r="AA151" s="402">
        <f>VLOOKUP($F151&amp;$N151, Shipments!$DL$22:$DV$369, VLOOKUP(AA$4, 'Index Tables'!$I$4:$K$10, 2, FALSE), FALSE)*VLOOKUP($C151, 'AEO COMMERCIAL FLOORSPACE'!$A$47:$G$196, 7, FALSE)*$M151</f>
        <v>0</v>
      </c>
      <c r="AB151" s="356">
        <f>VLOOKUP($E151&amp;$N151, UES!$AA$6:$AJ$35, VLOOKUP(AB$4, 'Index Tables'!$Q$4:$R$10, 2, FALSE), FALSE)*'Regional Rollup'!AA151</f>
        <v>0</v>
      </c>
      <c r="AC151" s="356">
        <f>VLOOKUP($F151&amp;$N151, Shipments!$DL$22:$DV$369, VLOOKUP(AC$4, 'Index Tables'!$I$4:$K$10, 2, FALSE), FALSE)*VLOOKUP($C151, 'AEO COMMERCIAL FLOORSPACE'!$A$47:$G$196, 7, FALSE)*$M151</f>
        <v>0</v>
      </c>
      <c r="AD151" s="356">
        <f>VLOOKUP($E151&amp;$N151, UES!$AA$6:$AJ$35, VLOOKUP(AD$4, 'Index Tables'!$Q$4:$R$10, 2, FALSE), FALSE)*'Regional Rollup'!AC151</f>
        <v>0</v>
      </c>
      <c r="AF151" s="371">
        <f t="shared" si="56"/>
        <v>145</v>
      </c>
      <c r="AG151" s="371" t="str">
        <f t="shared" si="49"/>
        <v>2029Any</v>
      </c>
      <c r="AH151" s="371" t="str">
        <f t="shared" si="50"/>
        <v>AnyIdaho</v>
      </c>
      <c r="AI151" s="371" t="s">
        <v>5</v>
      </c>
      <c r="AJ151" s="371">
        <v>2029</v>
      </c>
      <c r="AK151" s="367">
        <f t="shared" si="52"/>
        <v>4770741.4223579308</v>
      </c>
      <c r="AL151" s="371" t="s">
        <v>254</v>
      </c>
      <c r="AM151" s="368" t="str">
        <f>IF(AL151="Any", "NA", HLOOKUP($F151, TotalStockSF!$K$4:$BI$76, VLOOKUP($D151, TotalStockSF!$A$5:$B$76, 2, FALSE), FALSE))</f>
        <v>NA</v>
      </c>
      <c r="AN151" s="368">
        <f>VLOOKUP($C151, 'AEO COMMERCIAL FLOORSPACE'!$A$47:$G$196, 6, FALSE)</f>
        <v>620.73609869795246</v>
      </c>
      <c r="AO151" s="369" t="str">
        <f t="shared" si="46"/>
        <v>NA</v>
      </c>
      <c r="AP151" s="370">
        <f>VLOOKUP($C151, 'AEO COMMERCIAL FLOORSPACE'!$A$47:$G$196, 7, FALSE)</f>
        <v>3.4157034682476217E-2</v>
      </c>
      <c r="AQ151" s="370">
        <f t="shared" si="43"/>
        <v>3.4157034682476217E-2</v>
      </c>
      <c r="AR151" s="371" t="s">
        <v>242</v>
      </c>
      <c r="AS151" s="356">
        <f t="shared" si="57"/>
        <v>3963.3930989828477</v>
      </c>
      <c r="AT151" s="367">
        <f t="shared" si="58"/>
        <v>4770741.4223579308</v>
      </c>
      <c r="AU151" s="356">
        <f>VLOOKUP($F151&amp;$N151, Shipments!$EQ$22:$FA$369, VLOOKUP(AU$4, 'Index Tables'!$M$4:$O$10, 2, FALSE), FALSE)*VLOOKUP($C151, 'AEO COMMERCIAL FLOORSPACE'!$A$47:$G$196, 7, FALSE)*$M151</f>
        <v>0</v>
      </c>
      <c r="AV151" s="356">
        <f>VLOOKUP($E151&amp;$N151, UES!$AA$6:$AJ$35, VLOOKUP(AV$4, 'Index Tables'!$Q$4:$R$10, 2, FALSE), FALSE)*'Regional Rollup'!AU151</f>
        <v>0</v>
      </c>
      <c r="AW151" s="402">
        <f>VLOOKUP($F151&amp;$N151, Shipments!$EQ$22:$FA$369, VLOOKUP(AW$4, 'Index Tables'!$M$4:$O$10, 2, FALSE), FALSE)*VLOOKUP($C151, 'AEO COMMERCIAL FLOORSPACE'!$A$47:$G$196, 7, FALSE)*$M151</f>
        <v>1086.8576661794634</v>
      </c>
      <c r="AX151" s="356">
        <f>VLOOKUP($E151&amp;$N151, UES!$AA$6:$AJ$35, VLOOKUP(AX$4, 'Index Tables'!$Q$4:$R$10, 2, FALSE), FALSE)*'Regional Rollup'!AW151</f>
        <v>1320105.2676675867</v>
      </c>
      <c r="AY151" s="402">
        <f>VLOOKUP($F151&amp;$N151, Shipments!$EQ$22:$FA$369, VLOOKUP(AY$4, 'Index Tables'!$M$4:$O$10, 2, FALSE), FALSE)*VLOOKUP($C151, 'AEO COMMERCIAL FLOORSPACE'!$A$47:$G$196, 7, FALSE)*$M151</f>
        <v>1008.2372863078335</v>
      </c>
      <c r="AZ151" s="356">
        <f>VLOOKUP($E151&amp;$N151, UES!$AA$6:$AJ$35, VLOOKUP(AZ$4, 'Index Tables'!$Q$4:$R$10, 2, FALSE), FALSE)*'Regional Rollup'!AY151</f>
        <v>1215725.3380187792</v>
      </c>
      <c r="BA151" s="402">
        <f>VLOOKUP($F151&amp;$N151, Shipments!$EQ$22:$FA$369, VLOOKUP(BA$4, 'Index Tables'!$M$4:$O$10, 2, FALSE), FALSE)*VLOOKUP($C151, 'AEO COMMERCIAL FLOORSPACE'!$A$47:$G$196, 7, FALSE)*$M151</f>
        <v>961.24899365190913</v>
      </c>
      <c r="BB151" s="356">
        <f>VLOOKUP($E151&amp;$N151, UES!$AA$6:$AJ$35, VLOOKUP(BB$4, 'Index Tables'!$Q$4:$R$10, 2, FALSE), FALSE)*'Regional Rollup'!BA151</f>
        <v>1153501.6828027915</v>
      </c>
      <c r="BC151" s="402">
        <f>VLOOKUP($F151&amp;$N151, Shipments!$EQ$22:$FA$369, VLOOKUP(BC$4, 'Index Tables'!$M$4:$O$10, 2, FALSE), FALSE)*VLOOKUP($C151, 'AEO COMMERCIAL FLOORSPACE'!$A$47:$G$196, 7, FALSE)*$M151</f>
        <v>907.04915284364199</v>
      </c>
      <c r="BD151" s="356">
        <f>VLOOKUP($E151&amp;$N151, UES!$AA$6:$AJ$35, VLOOKUP(BD$4, 'Index Tables'!$Q$4:$R$10, 2, FALSE), FALSE)*'Regional Rollup'!BC151</f>
        <v>1081409.1338687732</v>
      </c>
      <c r="BE151" s="402">
        <f>VLOOKUP($F151&amp;$N151, Shipments!$EQ$22:$FA$369, VLOOKUP(BE$4, 'Index Tables'!$M$4:$O$10, 2, FALSE), FALSE)*VLOOKUP($C151, 'AEO COMMERCIAL FLOORSPACE'!$A$47:$G$196, 7, FALSE)*$M151</f>
        <v>0</v>
      </c>
      <c r="BF151" s="356">
        <f>VLOOKUP($E151&amp;$N151, UES!$AA$6:$AJ$35, VLOOKUP(BF$4, 'Index Tables'!$Q$4:$R$10, 2, FALSE), FALSE)*'Regional Rollup'!BE151</f>
        <v>0</v>
      </c>
      <c r="BG151" s="356">
        <f>VLOOKUP($F151&amp;$N151, Shipments!$EQ$22:$FA$369, VLOOKUP(BG$4, 'Index Tables'!$M$4:$O$10, 2, FALSE), FALSE)*VLOOKUP($C151, 'AEO COMMERCIAL FLOORSPACE'!$A$47:$G$196, 7, FALSE)*$M151</f>
        <v>0</v>
      </c>
      <c r="BH151" s="356">
        <f>VLOOKUP($E151&amp;$N151, UES!$AA$6:$AJ$35, VLOOKUP(BH$4, 'Index Tables'!$Q$4:$R$10, 2, FALSE), FALSE)*'Regional Rollup'!BG151</f>
        <v>0</v>
      </c>
    </row>
    <row r="152" spans="2:60">
      <c r="B152" s="371">
        <f t="shared" si="53"/>
        <v>146</v>
      </c>
      <c r="C152" s="371" t="str">
        <f t="shared" si="47"/>
        <v>2030Any</v>
      </c>
      <c r="D152" s="371" t="str">
        <f t="shared" si="48"/>
        <v>AnyIdaho</v>
      </c>
      <c r="E152" s="371" t="s">
        <v>5</v>
      </c>
      <c r="F152" s="371">
        <v>2030</v>
      </c>
      <c r="G152" s="367">
        <f t="shared" si="51"/>
        <v>4798063.7411177065</v>
      </c>
      <c r="H152" s="371" t="s">
        <v>254</v>
      </c>
      <c r="I152" s="368" t="str">
        <f>IF(H152="Any", "NA", HLOOKUP($F152, TotalStockSF!$K$4:$BI$76, VLOOKUP($D152, TotalStockSF!$A$5:$B$76, 2, FALSE), FALSE))</f>
        <v>NA</v>
      </c>
      <c r="J152" s="368">
        <f>VLOOKUP($C152, 'AEO COMMERCIAL FLOORSPACE'!$A$47:$G$196, 6, FALSE)</f>
        <v>627.32219952696823</v>
      </c>
      <c r="K152" s="369" t="str">
        <f t="shared" si="44"/>
        <v>NA</v>
      </c>
      <c r="L152" s="370">
        <f>VLOOKUP($C152, 'AEO COMMERCIAL FLOORSPACE'!$A$47:$G$196, 7, FALSE)</f>
        <v>3.3980746632743551E-2</v>
      </c>
      <c r="M152" s="370">
        <f t="shared" si="45"/>
        <v>3.3980746632743551E-2</v>
      </c>
      <c r="N152" s="371" t="s">
        <v>242</v>
      </c>
      <c r="O152" s="356">
        <f t="shared" si="54"/>
        <v>3986.0916860647658</v>
      </c>
      <c r="P152" s="367">
        <f t="shared" si="55"/>
        <v>4798063.7411177065</v>
      </c>
      <c r="Q152" s="356">
        <f>VLOOKUP($F152&amp;$N152, Shipments!$DL$22:$DV$369, VLOOKUP(Q$4, 'Index Tables'!$I$4:$K$10, 2, FALSE), FALSE)*VLOOKUP($C152, 'AEO COMMERCIAL FLOORSPACE'!$A$47:$G$196, 7, FALSE)*$M152</f>
        <v>0</v>
      </c>
      <c r="R152" s="356">
        <f>VLOOKUP($E152&amp;$N152, UES!$AA$6:$AJ$35, VLOOKUP(R$4, 'Index Tables'!$Q$4:$R$10, 2, FALSE), FALSE)*'Regional Rollup'!Q152</f>
        <v>0</v>
      </c>
      <c r="S152" s="402">
        <f>VLOOKUP($F152&amp;$N152, Shipments!$DL$22:$DV$369, VLOOKUP(S$4, 'Index Tables'!$I$4:$K$10, 2, FALSE), FALSE)*VLOOKUP($C152, 'AEO COMMERCIAL FLOORSPACE'!$A$47:$G$196, 7, FALSE)*$M152</f>
        <v>1093.0821644225864</v>
      </c>
      <c r="T152" s="356">
        <f>VLOOKUP($E152&amp;$N152, UES!$AA$6:$AJ$35, VLOOKUP(T$4, 'Index Tables'!$Q$4:$R$10, 2, FALSE), FALSE)*'Regional Rollup'!S152</f>
        <v>1327665.5887427637</v>
      </c>
      <c r="U152" s="402">
        <f>VLOOKUP($F152&amp;$N152, Shipments!$DL$22:$DV$369, VLOOKUP(U$4, 'Index Tables'!$I$4:$K$10, 2, FALSE), FALSE)*VLOOKUP($C152, 'AEO COMMERCIAL FLOORSPACE'!$A$47:$G$196, 7, FALSE)*$M152</f>
        <v>1014.0115209777099</v>
      </c>
      <c r="V152" s="356">
        <f>VLOOKUP($E152&amp;$N152, UES!$AA$6:$AJ$35, VLOOKUP(V$4, 'Index Tables'!$Q$4:$R$10, 2, FALSE), FALSE)*'Regional Rollup'!U152</f>
        <v>1222687.8690530579</v>
      </c>
      <c r="W152" s="402">
        <f>VLOOKUP($F152&amp;$N152, Shipments!$DL$22:$DV$369, VLOOKUP(W$4, 'Index Tables'!$I$4:$K$10, 2, FALSE), FALSE)*VLOOKUP($C152, 'AEO COMMERCIAL FLOORSPACE'!$A$47:$G$196, 7, FALSE)*$M152</f>
        <v>966.75412358600863</v>
      </c>
      <c r="X152" s="356">
        <f>VLOOKUP($E152&amp;$N152, UES!$AA$6:$AJ$35, VLOOKUP(X$4, 'Index Tables'!$Q$4:$R$10, 2, FALSE), FALSE)*'Regional Rollup'!W152</f>
        <v>1160107.8552773204</v>
      </c>
      <c r="Y152" s="402">
        <f>VLOOKUP($F152&amp;$N152, Shipments!$DL$22:$DV$369, VLOOKUP(Y$4, 'Index Tables'!$I$4:$K$10, 2, FALSE), FALSE)*VLOOKUP($C152, 'AEO COMMERCIAL FLOORSPACE'!$A$47:$G$196, 7, FALSE)*$M152</f>
        <v>912.2438770784612</v>
      </c>
      <c r="Z152" s="356">
        <f>VLOOKUP($E152&amp;$N152, UES!$AA$6:$AJ$35, VLOOKUP(Z$4, 'Index Tables'!$Q$4:$R$10, 2, FALSE), FALSE)*'Regional Rollup'!Y152</f>
        <v>1087602.4280445646</v>
      </c>
      <c r="AA152" s="402">
        <f>VLOOKUP($F152&amp;$N152, Shipments!$DL$22:$DV$369, VLOOKUP(AA$4, 'Index Tables'!$I$4:$K$10, 2, FALSE), FALSE)*VLOOKUP($C152, 'AEO COMMERCIAL FLOORSPACE'!$A$47:$G$196, 7, FALSE)*$M152</f>
        <v>0</v>
      </c>
      <c r="AB152" s="356">
        <f>VLOOKUP($E152&amp;$N152, UES!$AA$6:$AJ$35, VLOOKUP(AB$4, 'Index Tables'!$Q$4:$R$10, 2, FALSE), FALSE)*'Regional Rollup'!AA152</f>
        <v>0</v>
      </c>
      <c r="AC152" s="356">
        <f>VLOOKUP($F152&amp;$N152, Shipments!$DL$22:$DV$369, VLOOKUP(AC$4, 'Index Tables'!$I$4:$K$10, 2, FALSE), FALSE)*VLOOKUP($C152, 'AEO COMMERCIAL FLOORSPACE'!$A$47:$G$196, 7, FALSE)*$M152</f>
        <v>0</v>
      </c>
      <c r="AD152" s="356">
        <f>VLOOKUP($E152&amp;$N152, UES!$AA$6:$AJ$35, VLOOKUP(AD$4, 'Index Tables'!$Q$4:$R$10, 2, FALSE), FALSE)*'Regional Rollup'!AC152</f>
        <v>0</v>
      </c>
      <c r="AF152" s="371">
        <f t="shared" si="56"/>
        <v>146</v>
      </c>
      <c r="AG152" s="371" t="str">
        <f t="shared" si="49"/>
        <v>2030Any</v>
      </c>
      <c r="AH152" s="371" t="str">
        <f t="shared" si="50"/>
        <v>AnyIdaho</v>
      </c>
      <c r="AI152" s="371" t="s">
        <v>5</v>
      </c>
      <c r="AJ152" s="371">
        <v>2030</v>
      </c>
      <c r="AK152" s="367">
        <f t="shared" si="52"/>
        <v>4798063.7411177056</v>
      </c>
      <c r="AL152" s="371" t="s">
        <v>254</v>
      </c>
      <c r="AM152" s="368" t="str">
        <f>IF(AL152="Any", "NA", HLOOKUP($F152, TotalStockSF!$K$4:$BI$76, VLOOKUP($D152, TotalStockSF!$A$5:$B$76, 2, FALSE), FALSE))</f>
        <v>NA</v>
      </c>
      <c r="AN152" s="368">
        <f>VLOOKUP($C152, 'AEO COMMERCIAL FLOORSPACE'!$A$47:$G$196, 6, FALSE)</f>
        <v>627.32219952696823</v>
      </c>
      <c r="AO152" s="369" t="str">
        <f t="shared" si="46"/>
        <v>NA</v>
      </c>
      <c r="AP152" s="370">
        <f>VLOOKUP($C152, 'AEO COMMERCIAL FLOORSPACE'!$A$47:$G$196, 7, FALSE)</f>
        <v>3.3980746632743551E-2</v>
      </c>
      <c r="AQ152" s="370">
        <f t="shared" si="43"/>
        <v>3.3980746632743551E-2</v>
      </c>
      <c r="AR152" s="371" t="s">
        <v>242</v>
      </c>
      <c r="AS152" s="356">
        <f t="shared" si="57"/>
        <v>3986.0916860647653</v>
      </c>
      <c r="AT152" s="367">
        <f t="shared" si="58"/>
        <v>4798063.7411177056</v>
      </c>
      <c r="AU152" s="356">
        <f>VLOOKUP($F152&amp;$N152, Shipments!$EQ$22:$FA$369, VLOOKUP(AU$4, 'Index Tables'!$M$4:$O$10, 2, FALSE), FALSE)*VLOOKUP($C152, 'AEO COMMERCIAL FLOORSPACE'!$A$47:$G$196, 7, FALSE)*$M152</f>
        <v>0</v>
      </c>
      <c r="AV152" s="356">
        <f>VLOOKUP($E152&amp;$N152, UES!$AA$6:$AJ$35, VLOOKUP(AV$4, 'Index Tables'!$Q$4:$R$10, 2, FALSE), FALSE)*'Regional Rollup'!AU152</f>
        <v>0</v>
      </c>
      <c r="AW152" s="402">
        <f>VLOOKUP($F152&amp;$N152, Shipments!$EQ$22:$FA$369, VLOOKUP(AW$4, 'Index Tables'!$M$4:$O$10, 2, FALSE), FALSE)*VLOOKUP($C152, 'AEO COMMERCIAL FLOORSPACE'!$A$47:$G$196, 7, FALSE)*$M152</f>
        <v>1093.0821644225862</v>
      </c>
      <c r="AX152" s="356">
        <f>VLOOKUP($E152&amp;$N152, UES!$AA$6:$AJ$35, VLOOKUP(AX$4, 'Index Tables'!$Q$4:$R$10, 2, FALSE), FALSE)*'Regional Rollup'!AW152</f>
        <v>1327665.5887427635</v>
      </c>
      <c r="AY152" s="402">
        <f>VLOOKUP($F152&amp;$N152, Shipments!$EQ$22:$FA$369, VLOOKUP(AY$4, 'Index Tables'!$M$4:$O$10, 2, FALSE), FALSE)*VLOOKUP($C152, 'AEO COMMERCIAL FLOORSPACE'!$A$47:$G$196, 7, FALSE)*$M152</f>
        <v>1014.0115209777096</v>
      </c>
      <c r="AZ152" s="356">
        <f>VLOOKUP($E152&amp;$N152, UES!$AA$6:$AJ$35, VLOOKUP(AZ$4, 'Index Tables'!$Q$4:$R$10, 2, FALSE), FALSE)*'Regional Rollup'!AY152</f>
        <v>1222687.8690530576</v>
      </c>
      <c r="BA152" s="402">
        <f>VLOOKUP($F152&amp;$N152, Shipments!$EQ$22:$FA$369, VLOOKUP(BA$4, 'Index Tables'!$M$4:$O$10, 2, FALSE), FALSE)*VLOOKUP($C152, 'AEO COMMERCIAL FLOORSPACE'!$A$47:$G$196, 7, FALSE)*$M152</f>
        <v>966.7541235860084</v>
      </c>
      <c r="BB152" s="356">
        <f>VLOOKUP($E152&amp;$N152, UES!$AA$6:$AJ$35, VLOOKUP(BB$4, 'Index Tables'!$Q$4:$R$10, 2, FALSE), FALSE)*'Regional Rollup'!BA152</f>
        <v>1160107.8552773201</v>
      </c>
      <c r="BC152" s="402">
        <f>VLOOKUP($F152&amp;$N152, Shipments!$EQ$22:$FA$369, VLOOKUP(BC$4, 'Index Tables'!$M$4:$O$10, 2, FALSE), FALSE)*VLOOKUP($C152, 'AEO COMMERCIAL FLOORSPACE'!$A$47:$G$196, 7, FALSE)*$M152</f>
        <v>912.24387707846097</v>
      </c>
      <c r="BD152" s="356">
        <f>VLOOKUP($E152&amp;$N152, UES!$AA$6:$AJ$35, VLOOKUP(BD$4, 'Index Tables'!$Q$4:$R$10, 2, FALSE), FALSE)*'Regional Rollup'!BC152</f>
        <v>1087602.4280445643</v>
      </c>
      <c r="BE152" s="402">
        <f>VLOOKUP($F152&amp;$N152, Shipments!$EQ$22:$FA$369, VLOOKUP(BE$4, 'Index Tables'!$M$4:$O$10, 2, FALSE), FALSE)*VLOOKUP($C152, 'AEO COMMERCIAL FLOORSPACE'!$A$47:$G$196, 7, FALSE)*$M152</f>
        <v>0</v>
      </c>
      <c r="BF152" s="356">
        <f>VLOOKUP($E152&amp;$N152, UES!$AA$6:$AJ$35, VLOOKUP(BF$4, 'Index Tables'!$Q$4:$R$10, 2, FALSE), FALSE)*'Regional Rollup'!BE152</f>
        <v>0</v>
      </c>
      <c r="BG152" s="356">
        <f>VLOOKUP($F152&amp;$N152, Shipments!$EQ$22:$FA$369, VLOOKUP(BG$4, 'Index Tables'!$M$4:$O$10, 2, FALSE), FALSE)*VLOOKUP($C152, 'AEO COMMERCIAL FLOORSPACE'!$A$47:$G$196, 7, FALSE)*$M152</f>
        <v>0</v>
      </c>
      <c r="BH152" s="356">
        <f>VLOOKUP($E152&amp;$N152, UES!$AA$6:$AJ$35, VLOOKUP(BH$4, 'Index Tables'!$Q$4:$R$10, 2, FALSE), FALSE)*'Regional Rollup'!BG152</f>
        <v>0</v>
      </c>
    </row>
    <row r="153" spans="2:60">
      <c r="B153" s="371">
        <f t="shared" si="53"/>
        <v>147</v>
      </c>
      <c r="C153" s="371" t="str">
        <f t="shared" si="47"/>
        <v>2031Any</v>
      </c>
      <c r="D153" s="371" t="str">
        <f t="shared" si="48"/>
        <v>AnyIdaho</v>
      </c>
      <c r="E153" s="371" t="s">
        <v>5</v>
      </c>
      <c r="F153" s="371">
        <v>2031</v>
      </c>
      <c r="G153" s="367">
        <f t="shared" si="51"/>
        <v>4816346.2803420974</v>
      </c>
      <c r="H153" s="371" t="s">
        <v>254</v>
      </c>
      <c r="I153" s="368" t="str">
        <f>IF(H153="Any", "NA", HLOOKUP($F153, TotalStockSF!$K$4:$BI$76, VLOOKUP($D153, TotalStockSF!$A$5:$B$76, 2, FALSE), FALSE))</f>
        <v>NA</v>
      </c>
      <c r="J153" s="368">
        <f>VLOOKUP($C153, 'AEO COMMERCIAL FLOORSPACE'!$A$47:$G$196, 6, FALSE)</f>
        <v>633.47439810835021</v>
      </c>
      <c r="K153" s="369" t="str">
        <f t="shared" si="44"/>
        <v>NA</v>
      </c>
      <c r="L153" s="370">
        <f>VLOOKUP($C153, 'AEO COMMERCIAL FLOORSPACE'!$A$47:$G$196, 7, FALSE)</f>
        <v>3.3775845797000631E-2</v>
      </c>
      <c r="M153" s="370">
        <f t="shared" si="45"/>
        <v>3.3775845797000631E-2</v>
      </c>
      <c r="N153" s="371" t="s">
        <v>242</v>
      </c>
      <c r="O153" s="356">
        <f t="shared" si="54"/>
        <v>4001.2802874536928</v>
      </c>
      <c r="P153" s="367">
        <f t="shared" si="55"/>
        <v>4816346.2803420974</v>
      </c>
      <c r="Q153" s="356">
        <f>VLOOKUP($F153&amp;$N153, Shipments!$DL$22:$DV$369, VLOOKUP(Q$4, 'Index Tables'!$I$4:$K$10, 2, FALSE), FALSE)*VLOOKUP($C153, 'AEO COMMERCIAL FLOORSPACE'!$A$47:$G$196, 7, FALSE)*$M153</f>
        <v>0</v>
      </c>
      <c r="R153" s="356">
        <f>VLOOKUP($E153&amp;$N153, UES!$AA$6:$AJ$35, VLOOKUP(R$4, 'Index Tables'!$Q$4:$R$10, 2, FALSE), FALSE)*'Regional Rollup'!Q153</f>
        <v>0</v>
      </c>
      <c r="S153" s="402">
        <f>VLOOKUP($F153&amp;$N153, Shipments!$DL$22:$DV$369, VLOOKUP(S$4, 'Index Tables'!$I$4:$K$10, 2, FALSE), FALSE)*VLOOKUP($C153, 'AEO COMMERCIAL FLOORSPACE'!$A$47:$G$196, 7, FALSE)*$M153</f>
        <v>1097.2472440515376</v>
      </c>
      <c r="T153" s="356">
        <f>VLOOKUP($E153&amp;$N153, UES!$AA$6:$AJ$35, VLOOKUP(T$4, 'Index Tables'!$Q$4:$R$10, 2, FALSE), FALSE)*'Regional Rollup'!S153</f>
        <v>1332724.5249121715</v>
      </c>
      <c r="U153" s="402">
        <f>VLOOKUP($F153&amp;$N153, Shipments!$DL$22:$DV$369, VLOOKUP(U$4, 'Index Tables'!$I$4:$K$10, 2, FALSE), FALSE)*VLOOKUP($C153, 'AEO COMMERCIAL FLOORSPACE'!$A$47:$G$196, 7, FALSE)*$M153</f>
        <v>1017.8753098739243</v>
      </c>
      <c r="V153" s="356">
        <f>VLOOKUP($E153&amp;$N153, UES!$AA$6:$AJ$35, VLOOKUP(V$4, 'Index Tables'!$Q$4:$R$10, 2, FALSE), FALSE)*'Regional Rollup'!U153</f>
        <v>1227346.7981818197</v>
      </c>
      <c r="W153" s="402">
        <f>VLOOKUP($F153&amp;$N153, Shipments!$DL$22:$DV$369, VLOOKUP(W$4, 'Index Tables'!$I$4:$K$10, 2, FALSE), FALSE)*VLOOKUP($C153, 'AEO COMMERCIAL FLOORSPACE'!$A$47:$G$196, 7, FALSE)*$M153</f>
        <v>970.43784292331884</v>
      </c>
      <c r="X153" s="356">
        <f>VLOOKUP($E153&amp;$N153, UES!$AA$6:$AJ$35, VLOOKUP(X$4, 'Index Tables'!$Q$4:$R$10, 2, FALSE), FALSE)*'Regional Rollup'!W153</f>
        <v>1164528.3295588251</v>
      </c>
      <c r="Y153" s="402">
        <f>VLOOKUP($F153&amp;$N153, Shipments!$DL$22:$DV$369, VLOOKUP(Y$4, 'Index Tables'!$I$4:$K$10, 2, FALSE), FALSE)*VLOOKUP($C153, 'AEO COMMERCIAL FLOORSPACE'!$A$47:$G$196, 7, FALSE)*$M153</f>
        <v>915.71989060491182</v>
      </c>
      <c r="Z153" s="356">
        <f>VLOOKUP($E153&amp;$N153, UES!$AA$6:$AJ$35, VLOOKUP(Z$4, 'Index Tables'!$Q$4:$R$10, 2, FALSE), FALSE)*'Regional Rollup'!Y153</f>
        <v>1091746.627689281</v>
      </c>
      <c r="AA153" s="402">
        <f>VLOOKUP($F153&amp;$N153, Shipments!$DL$22:$DV$369, VLOOKUP(AA$4, 'Index Tables'!$I$4:$K$10, 2, FALSE), FALSE)*VLOOKUP($C153, 'AEO COMMERCIAL FLOORSPACE'!$A$47:$G$196, 7, FALSE)*$M153</f>
        <v>0</v>
      </c>
      <c r="AB153" s="356">
        <f>VLOOKUP($E153&amp;$N153, UES!$AA$6:$AJ$35, VLOOKUP(AB$4, 'Index Tables'!$Q$4:$R$10, 2, FALSE), FALSE)*'Regional Rollup'!AA153</f>
        <v>0</v>
      </c>
      <c r="AC153" s="356">
        <f>VLOOKUP($F153&amp;$N153, Shipments!$DL$22:$DV$369, VLOOKUP(AC$4, 'Index Tables'!$I$4:$K$10, 2, FALSE), FALSE)*VLOOKUP($C153, 'AEO COMMERCIAL FLOORSPACE'!$A$47:$G$196, 7, FALSE)*$M153</f>
        <v>0</v>
      </c>
      <c r="AD153" s="356">
        <f>VLOOKUP($E153&amp;$N153, UES!$AA$6:$AJ$35, VLOOKUP(AD$4, 'Index Tables'!$Q$4:$R$10, 2, FALSE), FALSE)*'Regional Rollup'!AC153</f>
        <v>0</v>
      </c>
      <c r="AF153" s="371">
        <f t="shared" si="56"/>
        <v>147</v>
      </c>
      <c r="AG153" s="371" t="str">
        <f t="shared" si="49"/>
        <v>2031Any</v>
      </c>
      <c r="AH153" s="371" t="str">
        <f t="shared" si="50"/>
        <v>AnyIdaho</v>
      </c>
      <c r="AI153" s="371" t="s">
        <v>5</v>
      </c>
      <c r="AJ153" s="371">
        <v>2031</v>
      </c>
      <c r="AK153" s="367">
        <f t="shared" si="52"/>
        <v>4816346.2803420974</v>
      </c>
      <c r="AL153" s="371" t="s">
        <v>254</v>
      </c>
      <c r="AM153" s="368" t="str">
        <f>IF(AL153="Any", "NA", HLOOKUP($F153, TotalStockSF!$K$4:$BI$76, VLOOKUP($D153, TotalStockSF!$A$5:$B$76, 2, FALSE), FALSE))</f>
        <v>NA</v>
      </c>
      <c r="AN153" s="368">
        <f>VLOOKUP($C153, 'AEO COMMERCIAL FLOORSPACE'!$A$47:$G$196, 6, FALSE)</f>
        <v>633.47439810835021</v>
      </c>
      <c r="AO153" s="369" t="str">
        <f t="shared" si="46"/>
        <v>NA</v>
      </c>
      <c r="AP153" s="370">
        <f>VLOOKUP($C153, 'AEO COMMERCIAL FLOORSPACE'!$A$47:$G$196, 7, FALSE)</f>
        <v>3.3775845797000631E-2</v>
      </c>
      <c r="AQ153" s="370">
        <f t="shared" si="43"/>
        <v>3.3775845797000631E-2</v>
      </c>
      <c r="AR153" s="371" t="s">
        <v>242</v>
      </c>
      <c r="AS153" s="356">
        <f t="shared" si="57"/>
        <v>4001.2802874536928</v>
      </c>
      <c r="AT153" s="367">
        <f t="shared" si="58"/>
        <v>4816346.2803420974</v>
      </c>
      <c r="AU153" s="356">
        <f>VLOOKUP($F153&amp;$N153, Shipments!$EQ$22:$FA$369, VLOOKUP(AU$4, 'Index Tables'!$M$4:$O$10, 2, FALSE), FALSE)*VLOOKUP($C153, 'AEO COMMERCIAL FLOORSPACE'!$A$47:$G$196, 7, FALSE)*$M153</f>
        <v>0</v>
      </c>
      <c r="AV153" s="356">
        <f>VLOOKUP($E153&amp;$N153, UES!$AA$6:$AJ$35, VLOOKUP(AV$4, 'Index Tables'!$Q$4:$R$10, 2, FALSE), FALSE)*'Regional Rollup'!AU153</f>
        <v>0</v>
      </c>
      <c r="AW153" s="402">
        <f>VLOOKUP($F153&amp;$N153, Shipments!$EQ$22:$FA$369, VLOOKUP(AW$4, 'Index Tables'!$M$4:$O$10, 2, FALSE), FALSE)*VLOOKUP($C153, 'AEO COMMERCIAL FLOORSPACE'!$A$47:$G$196, 7, FALSE)*$M153</f>
        <v>1097.2472440515376</v>
      </c>
      <c r="AX153" s="356">
        <f>VLOOKUP($E153&amp;$N153, UES!$AA$6:$AJ$35, VLOOKUP(AX$4, 'Index Tables'!$Q$4:$R$10, 2, FALSE), FALSE)*'Regional Rollup'!AW153</f>
        <v>1332724.5249121715</v>
      </c>
      <c r="AY153" s="402">
        <f>VLOOKUP($F153&amp;$N153, Shipments!$EQ$22:$FA$369, VLOOKUP(AY$4, 'Index Tables'!$M$4:$O$10, 2, FALSE), FALSE)*VLOOKUP($C153, 'AEO COMMERCIAL FLOORSPACE'!$A$47:$G$196, 7, FALSE)*$M153</f>
        <v>1017.8753098739243</v>
      </c>
      <c r="AZ153" s="356">
        <f>VLOOKUP($E153&amp;$N153, UES!$AA$6:$AJ$35, VLOOKUP(AZ$4, 'Index Tables'!$Q$4:$R$10, 2, FALSE), FALSE)*'Regional Rollup'!AY153</f>
        <v>1227346.7981818197</v>
      </c>
      <c r="BA153" s="402">
        <f>VLOOKUP($F153&amp;$N153, Shipments!$EQ$22:$FA$369, VLOOKUP(BA$4, 'Index Tables'!$M$4:$O$10, 2, FALSE), FALSE)*VLOOKUP($C153, 'AEO COMMERCIAL FLOORSPACE'!$A$47:$G$196, 7, FALSE)*$M153</f>
        <v>970.43784292331884</v>
      </c>
      <c r="BB153" s="356">
        <f>VLOOKUP($E153&amp;$N153, UES!$AA$6:$AJ$35, VLOOKUP(BB$4, 'Index Tables'!$Q$4:$R$10, 2, FALSE), FALSE)*'Regional Rollup'!BA153</f>
        <v>1164528.3295588251</v>
      </c>
      <c r="BC153" s="402">
        <f>VLOOKUP($F153&amp;$N153, Shipments!$EQ$22:$FA$369, VLOOKUP(BC$4, 'Index Tables'!$M$4:$O$10, 2, FALSE), FALSE)*VLOOKUP($C153, 'AEO COMMERCIAL FLOORSPACE'!$A$47:$G$196, 7, FALSE)*$M153</f>
        <v>915.71989060491182</v>
      </c>
      <c r="BD153" s="356">
        <f>VLOOKUP($E153&amp;$N153, UES!$AA$6:$AJ$35, VLOOKUP(BD$4, 'Index Tables'!$Q$4:$R$10, 2, FALSE), FALSE)*'Regional Rollup'!BC153</f>
        <v>1091746.627689281</v>
      </c>
      <c r="BE153" s="402">
        <f>VLOOKUP($F153&amp;$N153, Shipments!$EQ$22:$FA$369, VLOOKUP(BE$4, 'Index Tables'!$M$4:$O$10, 2, FALSE), FALSE)*VLOOKUP($C153, 'AEO COMMERCIAL FLOORSPACE'!$A$47:$G$196, 7, FALSE)*$M153</f>
        <v>0</v>
      </c>
      <c r="BF153" s="356">
        <f>VLOOKUP($E153&amp;$N153, UES!$AA$6:$AJ$35, VLOOKUP(BF$4, 'Index Tables'!$Q$4:$R$10, 2, FALSE), FALSE)*'Regional Rollup'!BE153</f>
        <v>0</v>
      </c>
      <c r="BG153" s="356">
        <f>VLOOKUP($F153&amp;$N153, Shipments!$EQ$22:$FA$369, VLOOKUP(BG$4, 'Index Tables'!$M$4:$O$10, 2, FALSE), FALSE)*VLOOKUP($C153, 'AEO COMMERCIAL FLOORSPACE'!$A$47:$G$196, 7, FALSE)*$M153</f>
        <v>0</v>
      </c>
      <c r="BH153" s="356">
        <f>VLOOKUP($E153&amp;$N153, UES!$AA$6:$AJ$35, VLOOKUP(BH$4, 'Index Tables'!$Q$4:$R$10, 2, FALSE), FALSE)*'Regional Rollup'!BG153</f>
        <v>0</v>
      </c>
    </row>
    <row r="154" spans="2:60">
      <c r="B154" s="371">
        <f t="shared" si="53"/>
        <v>148</v>
      </c>
      <c r="C154" s="371" t="str">
        <f t="shared" si="47"/>
        <v>2032Any</v>
      </c>
      <c r="D154" s="371" t="str">
        <f t="shared" si="48"/>
        <v>AnyIdaho</v>
      </c>
      <c r="E154" s="371" t="s">
        <v>5</v>
      </c>
      <c r="F154" s="371">
        <v>2032</v>
      </c>
      <c r="G154" s="367">
        <f t="shared" si="51"/>
        <v>4841017.8879754813</v>
      </c>
      <c r="H154" s="371" t="s">
        <v>254</v>
      </c>
      <c r="I154" s="368" t="str">
        <f>IF(H154="Any", "NA", HLOOKUP($F154, TotalStockSF!$K$4:$BI$76, VLOOKUP($D154, TotalStockSF!$A$5:$B$76, 2, FALSE), FALSE))</f>
        <v>NA</v>
      </c>
      <c r="J154" s="368">
        <f>VLOOKUP($C154, 'AEO COMMERCIAL FLOORSPACE'!$A$47:$G$196, 6, FALSE)</f>
        <v>640.08563934778419</v>
      </c>
      <c r="K154" s="369" t="str">
        <f t="shared" si="44"/>
        <v>NA</v>
      </c>
      <c r="L154" s="370">
        <f>VLOOKUP($C154, 'AEO COMMERCIAL FLOORSPACE'!$A$47:$G$196, 7, FALSE)</f>
        <v>3.3590871188518716E-2</v>
      </c>
      <c r="M154" s="370">
        <f t="shared" si="45"/>
        <v>3.3590871188518716E-2</v>
      </c>
      <c r="N154" s="371" t="s">
        <v>242</v>
      </c>
      <c r="O154" s="356">
        <f t="shared" si="54"/>
        <v>4021.7767408931318</v>
      </c>
      <c r="P154" s="367">
        <f t="shared" si="55"/>
        <v>4841017.8879754813</v>
      </c>
      <c r="Q154" s="356">
        <f>VLOOKUP($F154&amp;$N154, Shipments!$DL$22:$DV$369, VLOOKUP(Q$4, 'Index Tables'!$I$4:$K$10, 2, FALSE), FALSE)*VLOOKUP($C154, 'AEO COMMERCIAL FLOORSPACE'!$A$47:$G$196, 7, FALSE)*$M154</f>
        <v>0</v>
      </c>
      <c r="R154" s="356">
        <f>VLOOKUP($E154&amp;$N154, UES!$AA$6:$AJ$35, VLOOKUP(R$4, 'Index Tables'!$Q$4:$R$10, 2, FALSE), FALSE)*'Regional Rollup'!Q154</f>
        <v>0</v>
      </c>
      <c r="S154" s="402">
        <f>VLOOKUP($F154&amp;$N154, Shipments!$DL$22:$DV$369, VLOOKUP(S$4, 'Index Tables'!$I$4:$K$10, 2, FALSE), FALSE)*VLOOKUP($C154, 'AEO COMMERCIAL FLOORSPACE'!$A$47:$G$196, 7, FALSE)*$M154</f>
        <v>1102.8678643114513</v>
      </c>
      <c r="T154" s="356">
        <f>VLOOKUP($E154&amp;$N154, UES!$AA$6:$AJ$35, VLOOKUP(T$4, 'Index Tables'!$Q$4:$R$10, 2, FALSE), FALSE)*'Regional Rollup'!S154</f>
        <v>1339551.3713738185</v>
      </c>
      <c r="U154" s="402">
        <f>VLOOKUP($F154&amp;$N154, Shipments!$DL$22:$DV$369, VLOOKUP(U$4, 'Index Tables'!$I$4:$K$10, 2, FALSE), FALSE)*VLOOKUP($C154, 'AEO COMMERCIAL FLOORSPACE'!$A$47:$G$196, 7, FALSE)*$M154</f>
        <v>1023.0893494805478</v>
      </c>
      <c r="V154" s="356">
        <f>VLOOKUP($E154&amp;$N154, UES!$AA$6:$AJ$35, VLOOKUP(V$4, 'Index Tables'!$Q$4:$R$10, 2, FALSE), FALSE)*'Regional Rollup'!U154</f>
        <v>1233633.8499991738</v>
      </c>
      <c r="W154" s="402">
        <f>VLOOKUP($F154&amp;$N154, Shipments!$DL$22:$DV$369, VLOOKUP(W$4, 'Index Tables'!$I$4:$K$10, 2, FALSE), FALSE)*VLOOKUP($C154, 'AEO COMMERCIAL FLOORSPACE'!$A$47:$G$196, 7, FALSE)*$M154</f>
        <v>975.40888534834369</v>
      </c>
      <c r="X154" s="356">
        <f>VLOOKUP($E154&amp;$N154, UES!$AA$6:$AJ$35, VLOOKUP(X$4, 'Index Tables'!$Q$4:$R$10, 2, FALSE), FALSE)*'Regional Rollup'!W154</f>
        <v>1170493.5954164939</v>
      </c>
      <c r="Y154" s="402">
        <f>VLOOKUP($F154&amp;$N154, Shipments!$DL$22:$DV$369, VLOOKUP(Y$4, 'Index Tables'!$I$4:$K$10, 2, FALSE), FALSE)*VLOOKUP($C154, 'AEO COMMERCIAL FLOORSPACE'!$A$47:$G$196, 7, FALSE)*$M154</f>
        <v>920.41064175278916</v>
      </c>
      <c r="Z154" s="356">
        <f>VLOOKUP($E154&amp;$N154, UES!$AA$6:$AJ$35, VLOOKUP(Z$4, 'Index Tables'!$Q$4:$R$10, 2, FALSE), FALSE)*'Regional Rollup'!Y154</f>
        <v>1097339.0711859947</v>
      </c>
      <c r="AA154" s="402">
        <f>VLOOKUP($F154&amp;$N154, Shipments!$DL$22:$DV$369, VLOOKUP(AA$4, 'Index Tables'!$I$4:$K$10, 2, FALSE), FALSE)*VLOOKUP($C154, 'AEO COMMERCIAL FLOORSPACE'!$A$47:$G$196, 7, FALSE)*$M154</f>
        <v>0</v>
      </c>
      <c r="AB154" s="356">
        <f>VLOOKUP($E154&amp;$N154, UES!$AA$6:$AJ$35, VLOOKUP(AB$4, 'Index Tables'!$Q$4:$R$10, 2, FALSE), FALSE)*'Regional Rollup'!AA154</f>
        <v>0</v>
      </c>
      <c r="AC154" s="356">
        <f>VLOOKUP($F154&amp;$N154, Shipments!$DL$22:$DV$369, VLOOKUP(AC$4, 'Index Tables'!$I$4:$K$10, 2, FALSE), FALSE)*VLOOKUP($C154, 'AEO COMMERCIAL FLOORSPACE'!$A$47:$G$196, 7, FALSE)*$M154</f>
        <v>0</v>
      </c>
      <c r="AD154" s="356">
        <f>VLOOKUP($E154&amp;$N154, UES!$AA$6:$AJ$35, VLOOKUP(AD$4, 'Index Tables'!$Q$4:$R$10, 2, FALSE), FALSE)*'Regional Rollup'!AC154</f>
        <v>0</v>
      </c>
      <c r="AF154" s="371">
        <f t="shared" si="56"/>
        <v>148</v>
      </c>
      <c r="AG154" s="371" t="str">
        <f t="shared" si="49"/>
        <v>2032Any</v>
      </c>
      <c r="AH154" s="371" t="str">
        <f t="shared" si="50"/>
        <v>AnyIdaho</v>
      </c>
      <c r="AI154" s="371" t="s">
        <v>5</v>
      </c>
      <c r="AJ154" s="371">
        <v>2032</v>
      </c>
      <c r="AK154" s="367">
        <f t="shared" si="52"/>
        <v>4841017.8879754795</v>
      </c>
      <c r="AL154" s="371" t="s">
        <v>254</v>
      </c>
      <c r="AM154" s="368" t="str">
        <f>IF(AL154="Any", "NA", HLOOKUP($F154, TotalStockSF!$K$4:$BI$76, VLOOKUP($D154, TotalStockSF!$A$5:$B$76, 2, FALSE), FALSE))</f>
        <v>NA</v>
      </c>
      <c r="AN154" s="368">
        <f>VLOOKUP($C154, 'AEO COMMERCIAL FLOORSPACE'!$A$47:$G$196, 6, FALSE)</f>
        <v>640.08563934778419</v>
      </c>
      <c r="AO154" s="369" t="str">
        <f t="shared" si="46"/>
        <v>NA</v>
      </c>
      <c r="AP154" s="370">
        <f>VLOOKUP($C154, 'AEO COMMERCIAL FLOORSPACE'!$A$47:$G$196, 7, FALSE)</f>
        <v>3.3590871188518716E-2</v>
      </c>
      <c r="AQ154" s="370">
        <f t="shared" si="43"/>
        <v>3.3590871188518716E-2</v>
      </c>
      <c r="AR154" s="371" t="s">
        <v>242</v>
      </c>
      <c r="AS154" s="356">
        <f t="shared" si="57"/>
        <v>4021.7767408931309</v>
      </c>
      <c r="AT154" s="367">
        <f t="shared" si="58"/>
        <v>4841017.8879754795</v>
      </c>
      <c r="AU154" s="356">
        <f>VLOOKUP($F154&amp;$N154, Shipments!$EQ$22:$FA$369, VLOOKUP(AU$4, 'Index Tables'!$M$4:$O$10, 2, FALSE), FALSE)*VLOOKUP($C154, 'AEO COMMERCIAL FLOORSPACE'!$A$47:$G$196, 7, FALSE)*$M154</f>
        <v>0</v>
      </c>
      <c r="AV154" s="356">
        <f>VLOOKUP($E154&amp;$N154, UES!$AA$6:$AJ$35, VLOOKUP(AV$4, 'Index Tables'!$Q$4:$R$10, 2, FALSE), FALSE)*'Regional Rollup'!AU154</f>
        <v>0</v>
      </c>
      <c r="AW154" s="402">
        <f>VLOOKUP($F154&amp;$N154, Shipments!$EQ$22:$FA$369, VLOOKUP(AW$4, 'Index Tables'!$M$4:$O$10, 2, FALSE), FALSE)*VLOOKUP($C154, 'AEO COMMERCIAL FLOORSPACE'!$A$47:$G$196, 7, FALSE)*$M154</f>
        <v>1102.8678643114511</v>
      </c>
      <c r="AX154" s="356">
        <f>VLOOKUP($E154&amp;$N154, UES!$AA$6:$AJ$35, VLOOKUP(AX$4, 'Index Tables'!$Q$4:$R$10, 2, FALSE), FALSE)*'Regional Rollup'!AW154</f>
        <v>1339551.3713738183</v>
      </c>
      <c r="AY154" s="402">
        <f>VLOOKUP($F154&amp;$N154, Shipments!$EQ$22:$FA$369, VLOOKUP(AY$4, 'Index Tables'!$M$4:$O$10, 2, FALSE), FALSE)*VLOOKUP($C154, 'AEO COMMERCIAL FLOORSPACE'!$A$47:$G$196, 7, FALSE)*$M154</f>
        <v>1023.0893494805475</v>
      </c>
      <c r="AZ154" s="356">
        <f>VLOOKUP($E154&amp;$N154, UES!$AA$6:$AJ$35, VLOOKUP(AZ$4, 'Index Tables'!$Q$4:$R$10, 2, FALSE), FALSE)*'Regional Rollup'!AY154</f>
        <v>1233633.8499991735</v>
      </c>
      <c r="BA154" s="402">
        <f>VLOOKUP($F154&amp;$N154, Shipments!$EQ$22:$FA$369, VLOOKUP(BA$4, 'Index Tables'!$M$4:$O$10, 2, FALSE), FALSE)*VLOOKUP($C154, 'AEO COMMERCIAL FLOORSPACE'!$A$47:$G$196, 7, FALSE)*$M154</f>
        <v>975.40888534834346</v>
      </c>
      <c r="BB154" s="356">
        <f>VLOOKUP($E154&amp;$N154, UES!$AA$6:$AJ$35, VLOOKUP(BB$4, 'Index Tables'!$Q$4:$R$10, 2, FALSE), FALSE)*'Regional Rollup'!BA154</f>
        <v>1170493.5954164935</v>
      </c>
      <c r="BC154" s="402">
        <f>VLOOKUP($F154&amp;$N154, Shipments!$EQ$22:$FA$369, VLOOKUP(BC$4, 'Index Tables'!$M$4:$O$10, 2, FALSE), FALSE)*VLOOKUP($C154, 'AEO COMMERCIAL FLOORSPACE'!$A$47:$G$196, 7, FALSE)*$M154</f>
        <v>920.41064175278882</v>
      </c>
      <c r="BD154" s="356">
        <f>VLOOKUP($E154&amp;$N154, UES!$AA$6:$AJ$35, VLOOKUP(BD$4, 'Index Tables'!$Q$4:$R$10, 2, FALSE), FALSE)*'Regional Rollup'!BC154</f>
        <v>1097339.0711859942</v>
      </c>
      <c r="BE154" s="402">
        <f>VLOOKUP($F154&amp;$N154, Shipments!$EQ$22:$FA$369, VLOOKUP(BE$4, 'Index Tables'!$M$4:$O$10, 2, FALSE), FALSE)*VLOOKUP($C154, 'AEO COMMERCIAL FLOORSPACE'!$A$47:$G$196, 7, FALSE)*$M154</f>
        <v>0</v>
      </c>
      <c r="BF154" s="356">
        <f>VLOOKUP($E154&amp;$N154, UES!$AA$6:$AJ$35, VLOOKUP(BF$4, 'Index Tables'!$Q$4:$R$10, 2, FALSE), FALSE)*'Regional Rollup'!BE154</f>
        <v>0</v>
      </c>
      <c r="BG154" s="356">
        <f>VLOOKUP($F154&amp;$N154, Shipments!$EQ$22:$FA$369, VLOOKUP(BG$4, 'Index Tables'!$M$4:$O$10, 2, FALSE), FALSE)*VLOOKUP($C154, 'AEO COMMERCIAL FLOORSPACE'!$A$47:$G$196, 7, FALSE)*$M154</f>
        <v>0</v>
      </c>
      <c r="BH154" s="356">
        <f>VLOOKUP($E154&amp;$N154, UES!$AA$6:$AJ$35, VLOOKUP(BH$4, 'Index Tables'!$Q$4:$R$10, 2, FALSE), FALSE)*'Regional Rollup'!BG154</f>
        <v>0</v>
      </c>
    </row>
    <row r="155" spans="2:60">
      <c r="B155" s="371">
        <f t="shared" si="53"/>
        <v>149</v>
      </c>
      <c r="C155" s="371" t="str">
        <f t="shared" si="47"/>
        <v>2033Any</v>
      </c>
      <c r="D155" s="371" t="str">
        <f t="shared" si="48"/>
        <v>AnyIdaho</v>
      </c>
      <c r="E155" s="371" t="s">
        <v>5</v>
      </c>
      <c r="F155" s="371">
        <v>2033</v>
      </c>
      <c r="G155" s="367">
        <f t="shared" si="51"/>
        <v>4871500.431851035</v>
      </c>
      <c r="H155" s="371" t="s">
        <v>254</v>
      </c>
      <c r="I155" s="368" t="str">
        <f>IF(H155="Any", "NA", HLOOKUP($F155, TotalStockSF!$K$4:$BI$76, VLOOKUP($D155, TotalStockSF!$A$5:$B$76, 2, FALSE), FALSE))</f>
        <v>NA</v>
      </c>
      <c r="J155" s="368">
        <f>VLOOKUP($C155, 'AEO COMMERCIAL FLOORSPACE'!$A$47:$G$196, 6, FALSE)</f>
        <v>647.08342910020122</v>
      </c>
      <c r="K155" s="369" t="str">
        <f t="shared" si="44"/>
        <v>NA</v>
      </c>
      <c r="L155" s="370">
        <f>VLOOKUP($C155, 'AEO COMMERCIAL FLOORSPACE'!$A$47:$G$196, 7, FALSE)</f>
        <v>3.3423342399181891E-2</v>
      </c>
      <c r="M155" s="370">
        <f t="shared" si="45"/>
        <v>3.3423342399181891E-2</v>
      </c>
      <c r="N155" s="371" t="s">
        <v>242</v>
      </c>
      <c r="O155" s="356">
        <f t="shared" si="54"/>
        <v>4047.1007510081254</v>
      </c>
      <c r="P155" s="367">
        <f t="shared" si="55"/>
        <v>4871500.431851035</v>
      </c>
      <c r="Q155" s="356">
        <f>VLOOKUP($F155&amp;$N155, Shipments!$DL$22:$DV$369, VLOOKUP(Q$4, 'Index Tables'!$I$4:$K$10, 2, FALSE), FALSE)*VLOOKUP($C155, 'AEO COMMERCIAL FLOORSPACE'!$A$47:$G$196, 7, FALSE)*$M155</f>
        <v>0</v>
      </c>
      <c r="R155" s="356">
        <f>VLOOKUP($E155&amp;$N155, UES!$AA$6:$AJ$35, VLOOKUP(R$4, 'Index Tables'!$Q$4:$R$10, 2, FALSE), FALSE)*'Regional Rollup'!Q155</f>
        <v>0</v>
      </c>
      <c r="S155" s="402">
        <f>VLOOKUP($F155&amp;$N155, Shipments!$DL$22:$DV$369, VLOOKUP(S$4, 'Index Tables'!$I$4:$K$10, 2, FALSE), FALSE)*VLOOKUP($C155, 'AEO COMMERCIAL FLOORSPACE'!$A$47:$G$196, 7, FALSE)*$M155</f>
        <v>1109.8123166643986</v>
      </c>
      <c r="T155" s="356">
        <f>VLOOKUP($E155&amp;$N155, UES!$AA$6:$AJ$35, VLOOKUP(T$4, 'Index Tables'!$Q$4:$R$10, 2, FALSE), FALSE)*'Regional Rollup'!S155</f>
        <v>1347986.1539745778</v>
      </c>
      <c r="U155" s="402">
        <f>VLOOKUP($F155&amp;$N155, Shipments!$DL$22:$DV$369, VLOOKUP(U$4, 'Index Tables'!$I$4:$K$10, 2, FALSE), FALSE)*VLOOKUP($C155, 'AEO COMMERCIAL FLOORSPACE'!$A$47:$G$196, 7, FALSE)*$M155</f>
        <v>1029.5314587034068</v>
      </c>
      <c r="V155" s="356">
        <f>VLOOKUP($E155&amp;$N155, UES!$AA$6:$AJ$35, VLOOKUP(V$4, 'Index Tables'!$Q$4:$R$10, 2, FALSE), FALSE)*'Regional Rollup'!U155</f>
        <v>1241401.6994120777</v>
      </c>
      <c r="W155" s="402">
        <f>VLOOKUP($F155&amp;$N155, Shipments!$DL$22:$DV$369, VLOOKUP(W$4, 'Index Tables'!$I$4:$K$10, 2, FALSE), FALSE)*VLOOKUP($C155, 'AEO COMMERCIAL FLOORSPACE'!$A$47:$G$196, 7, FALSE)*$M155</f>
        <v>981.55076394335754</v>
      </c>
      <c r="X155" s="356">
        <f>VLOOKUP($E155&amp;$N155, UES!$AA$6:$AJ$35, VLOOKUP(X$4, 'Index Tables'!$Q$4:$R$10, 2, FALSE), FALSE)*'Regional Rollup'!W155</f>
        <v>1177863.8681987866</v>
      </c>
      <c r="Y155" s="402">
        <f>VLOOKUP($F155&amp;$N155, Shipments!$DL$22:$DV$369, VLOOKUP(Y$4, 'Index Tables'!$I$4:$K$10, 2, FALSE), FALSE)*VLOOKUP($C155, 'AEO COMMERCIAL FLOORSPACE'!$A$47:$G$196, 7, FALSE)*$M155</f>
        <v>926.20621169696233</v>
      </c>
      <c r="Z155" s="356">
        <f>VLOOKUP($E155&amp;$N155, UES!$AA$6:$AJ$35, VLOOKUP(Z$4, 'Index Tables'!$Q$4:$R$10, 2, FALSE), FALSE)*'Regional Rollup'!Y155</f>
        <v>1104248.7102655922</v>
      </c>
      <c r="AA155" s="402">
        <f>VLOOKUP($F155&amp;$N155, Shipments!$DL$22:$DV$369, VLOOKUP(AA$4, 'Index Tables'!$I$4:$K$10, 2, FALSE), FALSE)*VLOOKUP($C155, 'AEO COMMERCIAL FLOORSPACE'!$A$47:$G$196, 7, FALSE)*$M155</f>
        <v>0</v>
      </c>
      <c r="AB155" s="356">
        <f>VLOOKUP($E155&amp;$N155, UES!$AA$6:$AJ$35, VLOOKUP(AB$4, 'Index Tables'!$Q$4:$R$10, 2, FALSE), FALSE)*'Regional Rollup'!AA155</f>
        <v>0</v>
      </c>
      <c r="AC155" s="356">
        <f>VLOOKUP($F155&amp;$N155, Shipments!$DL$22:$DV$369, VLOOKUP(AC$4, 'Index Tables'!$I$4:$K$10, 2, FALSE), FALSE)*VLOOKUP($C155, 'AEO COMMERCIAL FLOORSPACE'!$A$47:$G$196, 7, FALSE)*$M155</f>
        <v>0</v>
      </c>
      <c r="AD155" s="356">
        <f>VLOOKUP($E155&amp;$N155, UES!$AA$6:$AJ$35, VLOOKUP(AD$4, 'Index Tables'!$Q$4:$R$10, 2, FALSE), FALSE)*'Regional Rollup'!AC155</f>
        <v>0</v>
      </c>
      <c r="AF155" s="371">
        <f t="shared" si="56"/>
        <v>149</v>
      </c>
      <c r="AG155" s="371" t="str">
        <f t="shared" si="49"/>
        <v>2033Any</v>
      </c>
      <c r="AH155" s="371" t="str">
        <f t="shared" si="50"/>
        <v>AnyIdaho</v>
      </c>
      <c r="AI155" s="371" t="s">
        <v>5</v>
      </c>
      <c r="AJ155" s="371">
        <v>2033</v>
      </c>
      <c r="AK155" s="367">
        <f t="shared" si="52"/>
        <v>4871500.4318510322</v>
      </c>
      <c r="AL155" s="371" t="s">
        <v>254</v>
      </c>
      <c r="AM155" s="368" t="str">
        <f>IF(AL155="Any", "NA", HLOOKUP($F155, TotalStockSF!$K$4:$BI$76, VLOOKUP($D155, TotalStockSF!$A$5:$B$76, 2, FALSE), FALSE))</f>
        <v>NA</v>
      </c>
      <c r="AN155" s="368">
        <f>VLOOKUP($C155, 'AEO COMMERCIAL FLOORSPACE'!$A$47:$G$196, 6, FALSE)</f>
        <v>647.08342910020122</v>
      </c>
      <c r="AO155" s="369" t="str">
        <f t="shared" si="46"/>
        <v>NA</v>
      </c>
      <c r="AP155" s="370">
        <f>VLOOKUP($C155, 'AEO COMMERCIAL FLOORSPACE'!$A$47:$G$196, 7, FALSE)</f>
        <v>3.3423342399181891E-2</v>
      </c>
      <c r="AQ155" s="370">
        <f t="shared" si="43"/>
        <v>3.3423342399181891E-2</v>
      </c>
      <c r="AR155" s="371" t="s">
        <v>242</v>
      </c>
      <c r="AS155" s="356">
        <f t="shared" si="57"/>
        <v>4047.1007510081236</v>
      </c>
      <c r="AT155" s="367">
        <f t="shared" si="58"/>
        <v>4871500.4318510322</v>
      </c>
      <c r="AU155" s="356">
        <f>VLOOKUP($F155&amp;$N155, Shipments!$EQ$22:$FA$369, VLOOKUP(AU$4, 'Index Tables'!$M$4:$O$10, 2, FALSE), FALSE)*VLOOKUP($C155, 'AEO COMMERCIAL FLOORSPACE'!$A$47:$G$196, 7, FALSE)*$M155</f>
        <v>0</v>
      </c>
      <c r="AV155" s="356">
        <f>VLOOKUP($E155&amp;$N155, UES!$AA$6:$AJ$35, VLOOKUP(AV$4, 'Index Tables'!$Q$4:$R$10, 2, FALSE), FALSE)*'Regional Rollup'!AU155</f>
        <v>0</v>
      </c>
      <c r="AW155" s="402">
        <f>VLOOKUP($F155&amp;$N155, Shipments!$EQ$22:$FA$369, VLOOKUP(AW$4, 'Index Tables'!$M$4:$O$10, 2, FALSE), FALSE)*VLOOKUP($C155, 'AEO COMMERCIAL FLOORSPACE'!$A$47:$G$196, 7, FALSE)*$M155</f>
        <v>1109.8123166643982</v>
      </c>
      <c r="AX155" s="356">
        <f>VLOOKUP($E155&amp;$N155, UES!$AA$6:$AJ$35, VLOOKUP(AX$4, 'Index Tables'!$Q$4:$R$10, 2, FALSE), FALSE)*'Regional Rollup'!AW155</f>
        <v>1347986.1539745773</v>
      </c>
      <c r="AY155" s="402">
        <f>VLOOKUP($F155&amp;$N155, Shipments!$EQ$22:$FA$369, VLOOKUP(AY$4, 'Index Tables'!$M$4:$O$10, 2, FALSE), FALSE)*VLOOKUP($C155, 'AEO COMMERCIAL FLOORSPACE'!$A$47:$G$196, 7, FALSE)*$M155</f>
        <v>1029.5314587034063</v>
      </c>
      <c r="AZ155" s="356">
        <f>VLOOKUP($E155&amp;$N155, UES!$AA$6:$AJ$35, VLOOKUP(AZ$4, 'Index Tables'!$Q$4:$R$10, 2, FALSE), FALSE)*'Regional Rollup'!AY155</f>
        <v>1241401.6994120772</v>
      </c>
      <c r="BA155" s="402">
        <f>VLOOKUP($F155&amp;$N155, Shipments!$EQ$22:$FA$369, VLOOKUP(BA$4, 'Index Tables'!$M$4:$O$10, 2, FALSE), FALSE)*VLOOKUP($C155, 'AEO COMMERCIAL FLOORSPACE'!$A$47:$G$196, 7, FALSE)*$M155</f>
        <v>981.5507639433572</v>
      </c>
      <c r="BB155" s="356">
        <f>VLOOKUP($E155&amp;$N155, UES!$AA$6:$AJ$35, VLOOKUP(BB$4, 'Index Tables'!$Q$4:$R$10, 2, FALSE), FALSE)*'Regional Rollup'!BA155</f>
        <v>1177863.8681987862</v>
      </c>
      <c r="BC155" s="402">
        <f>VLOOKUP($F155&amp;$N155, Shipments!$EQ$22:$FA$369, VLOOKUP(BC$4, 'Index Tables'!$M$4:$O$10, 2, FALSE), FALSE)*VLOOKUP($C155, 'AEO COMMERCIAL FLOORSPACE'!$A$47:$G$196, 7, FALSE)*$M155</f>
        <v>926.20621169696187</v>
      </c>
      <c r="BD155" s="356">
        <f>VLOOKUP($E155&amp;$N155, UES!$AA$6:$AJ$35, VLOOKUP(BD$4, 'Index Tables'!$Q$4:$R$10, 2, FALSE), FALSE)*'Regional Rollup'!BC155</f>
        <v>1104248.7102655915</v>
      </c>
      <c r="BE155" s="402">
        <f>VLOOKUP($F155&amp;$N155, Shipments!$EQ$22:$FA$369, VLOOKUP(BE$4, 'Index Tables'!$M$4:$O$10, 2, FALSE), FALSE)*VLOOKUP($C155, 'AEO COMMERCIAL FLOORSPACE'!$A$47:$G$196, 7, FALSE)*$M155</f>
        <v>0</v>
      </c>
      <c r="BF155" s="356">
        <f>VLOOKUP($E155&amp;$N155, UES!$AA$6:$AJ$35, VLOOKUP(BF$4, 'Index Tables'!$Q$4:$R$10, 2, FALSE), FALSE)*'Regional Rollup'!BE155</f>
        <v>0</v>
      </c>
      <c r="BG155" s="356">
        <f>VLOOKUP($F155&amp;$N155, Shipments!$EQ$22:$FA$369, VLOOKUP(BG$4, 'Index Tables'!$M$4:$O$10, 2, FALSE), FALSE)*VLOOKUP($C155, 'AEO COMMERCIAL FLOORSPACE'!$A$47:$G$196, 7, FALSE)*$M155</f>
        <v>0</v>
      </c>
      <c r="BH155" s="356">
        <f>VLOOKUP($E155&amp;$N155, UES!$AA$6:$AJ$35, VLOOKUP(BH$4, 'Index Tables'!$Q$4:$R$10, 2, FALSE), FALSE)*'Regional Rollup'!BG155</f>
        <v>0</v>
      </c>
    </row>
    <row r="156" spans="2:60">
      <c r="B156" s="371">
        <f t="shared" si="53"/>
        <v>150</v>
      </c>
      <c r="C156" s="371" t="str">
        <f t="shared" si="47"/>
        <v>2034Any</v>
      </c>
      <c r="D156" s="371" t="str">
        <f t="shared" si="48"/>
        <v>AnyIdaho</v>
      </c>
      <c r="E156" s="371" t="s">
        <v>5</v>
      </c>
      <c r="F156" s="371">
        <v>2034</v>
      </c>
      <c r="G156" s="367">
        <f t="shared" si="51"/>
        <v>4906004.7218453819</v>
      </c>
      <c r="H156" s="371" t="s">
        <v>254</v>
      </c>
      <c r="I156" s="368" t="str">
        <f>IF(H156="Any", "NA", HLOOKUP($F156, TotalStockSF!$K$4:$BI$76, VLOOKUP($D156, TotalStockSF!$A$5:$B$76, 2, FALSE), FALSE))</f>
        <v>NA</v>
      </c>
      <c r="J156" s="368">
        <f>VLOOKUP($C156, 'AEO COMMERCIAL FLOORSPACE'!$A$47:$G$196, 6, FALSE)</f>
        <v>654.33707593272436</v>
      </c>
      <c r="K156" s="369" t="str">
        <f t="shared" si="44"/>
        <v>NA</v>
      </c>
      <c r="L156" s="370">
        <f>VLOOKUP($C156, 'AEO COMMERCIAL FLOORSPACE'!$A$47:$G$196, 7, FALSE)</f>
        <v>3.3266719401625691E-2</v>
      </c>
      <c r="M156" s="370">
        <f t="shared" si="45"/>
        <v>3.3266719401625691E-2</v>
      </c>
      <c r="N156" s="371" t="s">
        <v>242</v>
      </c>
      <c r="O156" s="356">
        <f t="shared" si="54"/>
        <v>4075.7659107269069</v>
      </c>
      <c r="P156" s="367">
        <f t="shared" si="55"/>
        <v>4906004.7218453819</v>
      </c>
      <c r="Q156" s="356">
        <f>VLOOKUP($F156&amp;$N156, Shipments!$DL$22:$DV$369, VLOOKUP(Q$4, 'Index Tables'!$I$4:$K$10, 2, FALSE), FALSE)*VLOOKUP($C156, 'AEO COMMERCIAL FLOORSPACE'!$A$47:$G$196, 7, FALSE)*$M156</f>
        <v>0</v>
      </c>
      <c r="R156" s="356">
        <f>VLOOKUP($E156&amp;$N156, UES!$AA$6:$AJ$35, VLOOKUP(R$4, 'Index Tables'!$Q$4:$R$10, 2, FALSE), FALSE)*'Regional Rollup'!Q156</f>
        <v>0</v>
      </c>
      <c r="S156" s="402">
        <f>VLOOKUP($F156&amp;$N156, Shipments!$DL$22:$DV$369, VLOOKUP(S$4, 'Index Tables'!$I$4:$K$10, 2, FALSE), FALSE)*VLOOKUP($C156, 'AEO COMMERCIAL FLOORSPACE'!$A$47:$G$196, 7, FALSE)*$M156</f>
        <v>1117.6729925586501</v>
      </c>
      <c r="T156" s="356">
        <f>VLOOKUP($E156&amp;$N156, UES!$AA$6:$AJ$35, VLOOKUP(T$4, 'Index Tables'!$Q$4:$R$10, 2, FALSE), FALSE)*'Regional Rollup'!S156</f>
        <v>1357533.7883873763</v>
      </c>
      <c r="U156" s="402">
        <f>VLOOKUP($F156&amp;$N156, Shipments!$DL$22:$DV$369, VLOOKUP(U$4, 'Index Tables'!$I$4:$K$10, 2, FALSE), FALSE)*VLOOKUP($C156, 'AEO COMMERCIAL FLOORSPACE'!$A$47:$G$196, 7, FALSE)*$M156</f>
        <v>1036.8235143044174</v>
      </c>
      <c r="V156" s="356">
        <f>VLOOKUP($E156&amp;$N156, UES!$AA$6:$AJ$35, VLOOKUP(V$4, 'Index Tables'!$Q$4:$R$10, 2, FALSE), FALSE)*'Regional Rollup'!U156</f>
        <v>1250194.4081134733</v>
      </c>
      <c r="W156" s="402">
        <f>VLOOKUP($F156&amp;$N156, Shipments!$DL$22:$DV$369, VLOOKUP(W$4, 'Index Tables'!$I$4:$K$10, 2, FALSE), FALSE)*VLOOKUP($C156, 'AEO COMMERCIAL FLOORSPACE'!$A$47:$G$196, 7, FALSE)*$M156</f>
        <v>988.50297767648999</v>
      </c>
      <c r="X156" s="356">
        <f>VLOOKUP($E156&amp;$N156, UES!$AA$6:$AJ$35, VLOOKUP(X$4, 'Index Tables'!$Q$4:$R$10, 2, FALSE), FALSE)*'Regional Rollup'!W156</f>
        <v>1186206.5455834528</v>
      </c>
      <c r="Y156" s="402">
        <f>VLOOKUP($F156&amp;$N156, Shipments!$DL$22:$DV$369, VLOOKUP(Y$4, 'Index Tables'!$I$4:$K$10, 2, FALSE), FALSE)*VLOOKUP($C156, 'AEO COMMERCIAL FLOORSPACE'!$A$47:$G$196, 7, FALSE)*$M156</f>
        <v>932.76642618734979</v>
      </c>
      <c r="Z156" s="356">
        <f>VLOOKUP($E156&amp;$N156, UES!$AA$6:$AJ$35, VLOOKUP(Z$4, 'Index Tables'!$Q$4:$R$10, 2, FALSE), FALSE)*'Regional Rollup'!Y156</f>
        <v>1112069.9797610792</v>
      </c>
      <c r="AA156" s="402">
        <f>VLOOKUP($F156&amp;$N156, Shipments!$DL$22:$DV$369, VLOOKUP(AA$4, 'Index Tables'!$I$4:$K$10, 2, FALSE), FALSE)*VLOOKUP($C156, 'AEO COMMERCIAL FLOORSPACE'!$A$47:$G$196, 7, FALSE)*$M156</f>
        <v>0</v>
      </c>
      <c r="AB156" s="356">
        <f>VLOOKUP($E156&amp;$N156, UES!$AA$6:$AJ$35, VLOOKUP(AB$4, 'Index Tables'!$Q$4:$R$10, 2, FALSE), FALSE)*'Regional Rollup'!AA156</f>
        <v>0</v>
      </c>
      <c r="AC156" s="356">
        <f>VLOOKUP($F156&amp;$N156, Shipments!$DL$22:$DV$369, VLOOKUP(AC$4, 'Index Tables'!$I$4:$K$10, 2, FALSE), FALSE)*VLOOKUP($C156, 'AEO COMMERCIAL FLOORSPACE'!$A$47:$G$196, 7, FALSE)*$M156</f>
        <v>0</v>
      </c>
      <c r="AD156" s="356">
        <f>VLOOKUP($E156&amp;$N156, UES!$AA$6:$AJ$35, VLOOKUP(AD$4, 'Index Tables'!$Q$4:$R$10, 2, FALSE), FALSE)*'Regional Rollup'!AC156</f>
        <v>0</v>
      </c>
      <c r="AF156" s="371">
        <f t="shared" si="56"/>
        <v>150</v>
      </c>
      <c r="AG156" s="371" t="str">
        <f t="shared" si="49"/>
        <v>2034Any</v>
      </c>
      <c r="AH156" s="371" t="str">
        <f t="shared" si="50"/>
        <v>AnyIdaho</v>
      </c>
      <c r="AI156" s="371" t="s">
        <v>5</v>
      </c>
      <c r="AJ156" s="371">
        <v>2034</v>
      </c>
      <c r="AK156" s="367">
        <f t="shared" si="52"/>
        <v>4906004.72184538</v>
      </c>
      <c r="AL156" s="371" t="s">
        <v>254</v>
      </c>
      <c r="AM156" s="368" t="str">
        <f>IF(AL156="Any", "NA", HLOOKUP($F156, TotalStockSF!$K$4:$BI$76, VLOOKUP($D156, TotalStockSF!$A$5:$B$76, 2, FALSE), FALSE))</f>
        <v>NA</v>
      </c>
      <c r="AN156" s="368">
        <f>VLOOKUP($C156, 'AEO COMMERCIAL FLOORSPACE'!$A$47:$G$196, 6, FALSE)</f>
        <v>654.33707593272436</v>
      </c>
      <c r="AO156" s="369" t="str">
        <f t="shared" si="46"/>
        <v>NA</v>
      </c>
      <c r="AP156" s="370">
        <f>VLOOKUP($C156, 'AEO COMMERCIAL FLOORSPACE'!$A$47:$G$196, 7, FALSE)</f>
        <v>3.3266719401625691E-2</v>
      </c>
      <c r="AQ156" s="370">
        <f t="shared" si="43"/>
        <v>3.3266719401625691E-2</v>
      </c>
      <c r="AR156" s="371" t="s">
        <v>242</v>
      </c>
      <c r="AS156" s="356">
        <f t="shared" si="57"/>
        <v>4075.7659107269064</v>
      </c>
      <c r="AT156" s="367">
        <f t="shared" si="58"/>
        <v>4906004.72184538</v>
      </c>
      <c r="AU156" s="356">
        <f>VLOOKUP($F156&amp;$N156, Shipments!$EQ$22:$FA$369, VLOOKUP(AU$4, 'Index Tables'!$M$4:$O$10, 2, FALSE), FALSE)*VLOOKUP($C156, 'AEO COMMERCIAL FLOORSPACE'!$A$47:$G$196, 7, FALSE)*$M156</f>
        <v>0</v>
      </c>
      <c r="AV156" s="356">
        <f>VLOOKUP($E156&amp;$N156, UES!$AA$6:$AJ$35, VLOOKUP(AV$4, 'Index Tables'!$Q$4:$R$10, 2, FALSE), FALSE)*'Regional Rollup'!AU156</f>
        <v>0</v>
      </c>
      <c r="AW156" s="402">
        <f>VLOOKUP($F156&amp;$N156, Shipments!$EQ$22:$FA$369, VLOOKUP(AW$4, 'Index Tables'!$M$4:$O$10, 2, FALSE), FALSE)*VLOOKUP($C156, 'AEO COMMERCIAL FLOORSPACE'!$A$47:$G$196, 7, FALSE)*$M156</f>
        <v>1117.6729925586499</v>
      </c>
      <c r="AX156" s="356">
        <f>VLOOKUP($E156&amp;$N156, UES!$AA$6:$AJ$35, VLOOKUP(AX$4, 'Index Tables'!$Q$4:$R$10, 2, FALSE), FALSE)*'Regional Rollup'!AW156</f>
        <v>1357533.7883873761</v>
      </c>
      <c r="AY156" s="402">
        <f>VLOOKUP($F156&amp;$N156, Shipments!$EQ$22:$FA$369, VLOOKUP(AY$4, 'Index Tables'!$M$4:$O$10, 2, FALSE), FALSE)*VLOOKUP($C156, 'AEO COMMERCIAL FLOORSPACE'!$A$47:$G$196, 7, FALSE)*$M156</f>
        <v>1036.8235143044171</v>
      </c>
      <c r="AZ156" s="356">
        <f>VLOOKUP($E156&amp;$N156, UES!$AA$6:$AJ$35, VLOOKUP(AZ$4, 'Index Tables'!$Q$4:$R$10, 2, FALSE), FALSE)*'Regional Rollup'!AY156</f>
        <v>1250194.4081134731</v>
      </c>
      <c r="BA156" s="402">
        <f>VLOOKUP($F156&amp;$N156, Shipments!$EQ$22:$FA$369, VLOOKUP(BA$4, 'Index Tables'!$M$4:$O$10, 2, FALSE), FALSE)*VLOOKUP($C156, 'AEO COMMERCIAL FLOORSPACE'!$A$47:$G$196, 7, FALSE)*$M156</f>
        <v>988.50297767648965</v>
      </c>
      <c r="BB156" s="356">
        <f>VLOOKUP($E156&amp;$N156, UES!$AA$6:$AJ$35, VLOOKUP(BB$4, 'Index Tables'!$Q$4:$R$10, 2, FALSE), FALSE)*'Regional Rollup'!BA156</f>
        <v>1186206.5455834523</v>
      </c>
      <c r="BC156" s="402">
        <f>VLOOKUP($F156&amp;$N156, Shipments!$EQ$22:$FA$369, VLOOKUP(BC$4, 'Index Tables'!$M$4:$O$10, 2, FALSE), FALSE)*VLOOKUP($C156, 'AEO COMMERCIAL FLOORSPACE'!$A$47:$G$196, 7, FALSE)*$M156</f>
        <v>932.76642618734945</v>
      </c>
      <c r="BD156" s="356">
        <f>VLOOKUP($E156&amp;$N156, UES!$AA$6:$AJ$35, VLOOKUP(BD$4, 'Index Tables'!$Q$4:$R$10, 2, FALSE), FALSE)*'Regional Rollup'!BC156</f>
        <v>1112069.9797610787</v>
      </c>
      <c r="BE156" s="402">
        <f>VLOOKUP($F156&amp;$N156, Shipments!$EQ$22:$FA$369, VLOOKUP(BE$4, 'Index Tables'!$M$4:$O$10, 2, FALSE), FALSE)*VLOOKUP($C156, 'AEO COMMERCIAL FLOORSPACE'!$A$47:$G$196, 7, FALSE)*$M156</f>
        <v>0</v>
      </c>
      <c r="BF156" s="356">
        <f>VLOOKUP($E156&amp;$N156, UES!$AA$6:$AJ$35, VLOOKUP(BF$4, 'Index Tables'!$Q$4:$R$10, 2, FALSE), FALSE)*'Regional Rollup'!BE156</f>
        <v>0</v>
      </c>
      <c r="BG156" s="356">
        <f>VLOOKUP($F156&amp;$N156, Shipments!$EQ$22:$FA$369, VLOOKUP(BG$4, 'Index Tables'!$M$4:$O$10, 2, FALSE), FALSE)*VLOOKUP($C156, 'AEO COMMERCIAL FLOORSPACE'!$A$47:$G$196, 7, FALSE)*$M156</f>
        <v>0</v>
      </c>
      <c r="BH156" s="356">
        <f>VLOOKUP($E156&amp;$N156, UES!$AA$6:$AJ$35, VLOOKUP(BH$4, 'Index Tables'!$Q$4:$R$10, 2, FALSE), FALSE)*'Regional Rollup'!BG156</f>
        <v>0</v>
      </c>
    </row>
    <row r="157" spans="2:60">
      <c r="B157" s="371">
        <f t="shared" si="53"/>
        <v>151</v>
      </c>
      <c r="C157" s="371" t="str">
        <f>F157&amp;H157</f>
        <v>2005Any</v>
      </c>
      <c r="D157" s="371" t="str">
        <f>H157&amp;E157</f>
        <v>AnyIdaho</v>
      </c>
      <c r="E157" s="371" t="s">
        <v>5</v>
      </c>
      <c r="F157" s="371">
        <v>2005</v>
      </c>
      <c r="G157" s="367">
        <f t="shared" si="51"/>
        <v>5197143.4171250025</v>
      </c>
      <c r="H157" s="371" t="s">
        <v>254</v>
      </c>
      <c r="I157" s="368" t="str">
        <f>IF(H157="Any", "NA", HLOOKUP($F157, TotalStockSF!$K$4:$BI$76, VLOOKUP($D157, TotalStockSF!$A$5:$B$76, 2, FALSE), FALSE))</f>
        <v>NA</v>
      </c>
      <c r="J157" s="368">
        <f>VLOOKUP($C157, 'AEO COMMERCIAL FLOORSPACE'!$A$47:$G$196, 6, FALSE)</f>
        <v>427.24240868361267</v>
      </c>
      <c r="K157" s="369" t="str">
        <f t="shared" si="44"/>
        <v>NA</v>
      </c>
      <c r="L157" s="370">
        <f>VLOOKUP($C157, 'AEO COMMERCIAL FLOORSPACE'!$A$47:$G$196, 7, FALSE)</f>
        <v>3.4766527973081711E-2</v>
      </c>
      <c r="M157" s="370">
        <f t="shared" si="45"/>
        <v>3.4766527973081711E-2</v>
      </c>
      <c r="N157" s="371" t="s">
        <v>243</v>
      </c>
      <c r="O157" s="356">
        <f t="shared" si="54"/>
        <v>2088.9338446765814</v>
      </c>
      <c r="P157" s="367">
        <f t="shared" si="55"/>
        <v>5197143.4171250025</v>
      </c>
      <c r="Q157" s="356">
        <f>VLOOKUP($F157&amp;$N157, Shipments!$DL$22:$DV$369, VLOOKUP(Q$4, 'Index Tables'!$I$4:$K$10, 2, FALSE), FALSE)*VLOOKUP($C157, 'AEO COMMERCIAL FLOORSPACE'!$A$47:$G$196, 7, FALSE)*$M157</f>
        <v>0</v>
      </c>
      <c r="R157" s="356">
        <f>VLOOKUP($E157&amp;$N157, UES!$AA$6:$AJ$35, VLOOKUP(R$4, 'Index Tables'!$Q$4:$R$10, 2, FALSE), FALSE)*'Regional Rollup'!Q157</f>
        <v>0</v>
      </c>
      <c r="S157" s="402">
        <f>VLOOKUP($F157&amp;$N157, Shipments!$DL$22:$DV$369, VLOOKUP(S$4, 'Index Tables'!$I$4:$K$10, 2, FALSE), FALSE)*VLOOKUP($C157, 'AEO COMMERCIAL FLOORSPACE'!$A$47:$G$196, 7, FALSE)*$M157</f>
        <v>572.8358773726336</v>
      </c>
      <c r="T157" s="356">
        <f>VLOOKUP($E157&amp;$N157, UES!$AA$6:$AJ$35, VLOOKUP(T$4, 'Index Tables'!$Q$4:$R$10, 2, FALSE), FALSE)*'Regional Rollup'!S157</f>
        <v>1441984.44638267</v>
      </c>
      <c r="U157" s="402">
        <f>VLOOKUP($F157&amp;$N157, Shipments!$DL$22:$DV$369, VLOOKUP(U$4, 'Index Tables'!$I$4:$K$10, 2, FALSE), FALSE)*VLOOKUP($C157, 'AEO COMMERCIAL FLOORSPACE'!$A$47:$G$196, 7, FALSE)*$M157</f>
        <v>531.39846041863382</v>
      </c>
      <c r="V157" s="356">
        <f>VLOOKUP($E157&amp;$N157, UES!$AA$6:$AJ$35, VLOOKUP(V$4, 'Index Tables'!$Q$4:$R$10, 2, FALSE), FALSE)*'Regional Rollup'!U157</f>
        <v>1323118.6733609345</v>
      </c>
      <c r="W157" s="402">
        <f>VLOOKUP($F157&amp;$N157, Shipments!$DL$22:$DV$369, VLOOKUP(W$4, 'Index Tables'!$I$4:$K$10, 2, FALSE), FALSE)*VLOOKUP($C157, 'AEO COMMERCIAL FLOORSPACE'!$A$47:$G$196, 7, FALSE)*$M157</f>
        <v>506.63295460551223</v>
      </c>
      <c r="X157" s="356">
        <f>VLOOKUP($E157&amp;$N157, UES!$AA$6:$AJ$35, VLOOKUP(X$4, 'Index Tables'!$Q$4:$R$10, 2, FALSE), FALSE)*'Regional Rollup'!W157</f>
        <v>1258556.3342559696</v>
      </c>
      <c r="Y157" s="402">
        <f>VLOOKUP($F157&amp;$N157, Shipments!$DL$22:$DV$369, VLOOKUP(Y$4, 'Index Tables'!$I$4:$K$10, 2, FALSE), FALSE)*VLOOKUP($C157, 'AEO COMMERCIAL FLOORSPACE'!$A$47:$G$196, 7, FALSE)*$M157</f>
        <v>478.06655227980161</v>
      </c>
      <c r="Z157" s="356">
        <f>VLOOKUP($E157&amp;$N157, UES!$AA$6:$AJ$35, VLOOKUP(Z$4, 'Index Tables'!$Q$4:$R$10, 2, FALSE), FALSE)*'Regional Rollup'!Y157</f>
        <v>1173483.9631254284</v>
      </c>
      <c r="AA157" s="402">
        <f>VLOOKUP($F157&amp;$N157, Shipments!$DL$22:$DV$369, VLOOKUP(AA$4, 'Index Tables'!$I$4:$K$10, 2, FALSE), FALSE)*VLOOKUP($C157, 'AEO COMMERCIAL FLOORSPACE'!$A$47:$G$196, 7, FALSE)*$M157</f>
        <v>0</v>
      </c>
      <c r="AB157" s="356">
        <f>VLOOKUP($E157&amp;$N157, UES!$AA$6:$AJ$35, VLOOKUP(AB$4, 'Index Tables'!$Q$4:$R$10, 2, FALSE), FALSE)*'Regional Rollup'!AA157</f>
        <v>0</v>
      </c>
      <c r="AC157" s="356">
        <f>VLOOKUP($F157&amp;$N157, Shipments!$DL$22:$DV$369, VLOOKUP(AC$4, 'Index Tables'!$I$4:$K$10, 2, FALSE), FALSE)*VLOOKUP($C157, 'AEO COMMERCIAL FLOORSPACE'!$A$47:$G$196, 7, FALSE)*$M157</f>
        <v>0</v>
      </c>
      <c r="AD157" s="356">
        <f>VLOOKUP($E157&amp;$N157, UES!$AA$6:$AJ$35, VLOOKUP(AD$4, 'Index Tables'!$Q$4:$R$10, 2, FALSE), FALSE)*'Regional Rollup'!AC157</f>
        <v>0</v>
      </c>
      <c r="AF157" s="371">
        <f t="shared" si="56"/>
        <v>151</v>
      </c>
      <c r="AG157" s="371" t="str">
        <f>AJ157&amp;AL157</f>
        <v>2005Any</v>
      </c>
      <c r="AH157" s="371" t="str">
        <f>AL157&amp;AI157</f>
        <v>AnyIdaho</v>
      </c>
      <c r="AI157" s="371" t="s">
        <v>5</v>
      </c>
      <c r="AJ157" s="371">
        <v>2005</v>
      </c>
      <c r="AK157" s="367">
        <f t="shared" si="52"/>
        <v>5197143.4171250025</v>
      </c>
      <c r="AL157" s="371" t="s">
        <v>254</v>
      </c>
      <c r="AM157" s="368" t="str">
        <f>IF(AL157="Any", "NA", HLOOKUP($F157, TotalStockSF!$K$4:$BI$76, VLOOKUP($D157, TotalStockSF!$A$5:$B$76, 2, FALSE), FALSE))</f>
        <v>NA</v>
      </c>
      <c r="AN157" s="368">
        <f>VLOOKUP($C157, 'AEO COMMERCIAL FLOORSPACE'!$A$47:$G$196, 6, FALSE)</f>
        <v>427.24240868361267</v>
      </c>
      <c r="AO157" s="369" t="str">
        <f t="shared" si="46"/>
        <v>NA</v>
      </c>
      <c r="AP157" s="370">
        <f>VLOOKUP($C157, 'AEO COMMERCIAL FLOORSPACE'!$A$47:$G$196, 7, FALSE)</f>
        <v>3.4766527973081711E-2</v>
      </c>
      <c r="AQ157" s="370">
        <f t="shared" si="43"/>
        <v>3.4766527973081711E-2</v>
      </c>
      <c r="AR157" s="371" t="s">
        <v>243</v>
      </c>
      <c r="AS157" s="356">
        <f t="shared" si="57"/>
        <v>2088.9338446765814</v>
      </c>
      <c r="AT157" s="367">
        <f t="shared" si="58"/>
        <v>5197143.4171250025</v>
      </c>
      <c r="AU157" s="356">
        <f>VLOOKUP($F157&amp;$N157, Shipments!$EQ$22:$FA$369, VLOOKUP(AU$4, 'Index Tables'!$M$4:$O$10, 2, FALSE), FALSE)*VLOOKUP($C157, 'AEO COMMERCIAL FLOORSPACE'!$A$47:$G$196, 7, FALSE)*$M157</f>
        <v>0</v>
      </c>
      <c r="AV157" s="356">
        <f>VLOOKUP($E157&amp;$N157, UES!$AA$6:$AJ$35, VLOOKUP(AV$4, 'Index Tables'!$Q$4:$R$10, 2, FALSE), FALSE)*'Regional Rollup'!AU157</f>
        <v>0</v>
      </c>
      <c r="AW157" s="402">
        <f>VLOOKUP($F157&amp;$N157, Shipments!$EQ$22:$FA$369, VLOOKUP(AW$4, 'Index Tables'!$M$4:$O$10, 2, FALSE), FALSE)*VLOOKUP($C157, 'AEO COMMERCIAL FLOORSPACE'!$A$47:$G$196, 7, FALSE)*$M157</f>
        <v>572.8358773726336</v>
      </c>
      <c r="AX157" s="356">
        <f>VLOOKUP($E157&amp;$N157, UES!$AA$6:$AJ$35, VLOOKUP(AX$4, 'Index Tables'!$Q$4:$R$10, 2, FALSE), FALSE)*'Regional Rollup'!AW157</f>
        <v>1441984.44638267</v>
      </c>
      <c r="AY157" s="402">
        <f>VLOOKUP($F157&amp;$N157, Shipments!$EQ$22:$FA$369, VLOOKUP(AY$4, 'Index Tables'!$M$4:$O$10, 2, FALSE), FALSE)*VLOOKUP($C157, 'AEO COMMERCIAL FLOORSPACE'!$A$47:$G$196, 7, FALSE)*$M157</f>
        <v>531.39846041863382</v>
      </c>
      <c r="AZ157" s="356">
        <f>VLOOKUP($E157&amp;$N157, UES!$AA$6:$AJ$35, VLOOKUP(AZ$4, 'Index Tables'!$Q$4:$R$10, 2, FALSE), FALSE)*'Regional Rollup'!AY157</f>
        <v>1323118.6733609345</v>
      </c>
      <c r="BA157" s="402">
        <f>VLOOKUP($F157&amp;$N157, Shipments!$EQ$22:$FA$369, VLOOKUP(BA$4, 'Index Tables'!$M$4:$O$10, 2, FALSE), FALSE)*VLOOKUP($C157, 'AEO COMMERCIAL FLOORSPACE'!$A$47:$G$196, 7, FALSE)*$M157</f>
        <v>506.63295460551223</v>
      </c>
      <c r="BB157" s="356">
        <f>VLOOKUP($E157&amp;$N157, UES!$AA$6:$AJ$35, VLOOKUP(BB$4, 'Index Tables'!$Q$4:$R$10, 2, FALSE), FALSE)*'Regional Rollup'!BA157</f>
        <v>1258556.3342559696</v>
      </c>
      <c r="BC157" s="402">
        <f>VLOOKUP($F157&amp;$N157, Shipments!$EQ$22:$FA$369, VLOOKUP(BC$4, 'Index Tables'!$M$4:$O$10, 2, FALSE), FALSE)*VLOOKUP($C157, 'AEO COMMERCIAL FLOORSPACE'!$A$47:$G$196, 7, FALSE)*$M157</f>
        <v>478.06655227980161</v>
      </c>
      <c r="BD157" s="356">
        <f>VLOOKUP($E157&amp;$N157, UES!$AA$6:$AJ$35, VLOOKUP(BD$4, 'Index Tables'!$Q$4:$R$10, 2, FALSE), FALSE)*'Regional Rollup'!BC157</f>
        <v>1173483.9631254284</v>
      </c>
      <c r="BE157" s="402">
        <f>VLOOKUP($F157&amp;$N157, Shipments!$EQ$22:$FA$369, VLOOKUP(BE$4, 'Index Tables'!$M$4:$O$10, 2, FALSE), FALSE)*VLOOKUP($C157, 'AEO COMMERCIAL FLOORSPACE'!$A$47:$G$196, 7, FALSE)*$M157</f>
        <v>0</v>
      </c>
      <c r="BF157" s="356">
        <f>VLOOKUP($E157&amp;$N157, UES!$AA$6:$AJ$35, VLOOKUP(BF$4, 'Index Tables'!$Q$4:$R$10, 2, FALSE), FALSE)*'Regional Rollup'!BE157</f>
        <v>0</v>
      </c>
      <c r="BG157" s="356">
        <f>VLOOKUP($F157&amp;$N157, Shipments!$EQ$22:$FA$369, VLOOKUP(BG$4, 'Index Tables'!$M$4:$O$10, 2, FALSE), FALSE)*VLOOKUP($C157, 'AEO COMMERCIAL FLOORSPACE'!$A$47:$G$196, 7, FALSE)*$M157</f>
        <v>0</v>
      </c>
      <c r="BH157" s="356">
        <f>VLOOKUP($E157&amp;$N157, UES!$AA$6:$AJ$35, VLOOKUP(BH$4, 'Index Tables'!$Q$4:$R$10, 2, FALSE), FALSE)*'Regional Rollup'!BG157</f>
        <v>0</v>
      </c>
    </row>
    <row r="158" spans="2:60">
      <c r="B158" s="371">
        <f t="shared" si="53"/>
        <v>152</v>
      </c>
      <c r="C158" s="371" t="str">
        <f t="shared" ref="C158:C186" si="59">F158&amp;H158</f>
        <v>2006Any</v>
      </c>
      <c r="D158" s="371" t="str">
        <f t="shared" ref="D158:D186" si="60">H158&amp;E158</f>
        <v>AnyIdaho</v>
      </c>
      <c r="E158" s="371" t="s">
        <v>5</v>
      </c>
      <c r="F158" s="371">
        <v>2006</v>
      </c>
      <c r="G158" s="367">
        <f t="shared" si="51"/>
        <v>5358165.3648008108</v>
      </c>
      <c r="H158" s="371" t="s">
        <v>254</v>
      </c>
      <c r="I158" s="368" t="str">
        <f>IF(H158="Any", "NA", HLOOKUP($F158, TotalStockSF!$K$4:$BI$76, VLOOKUP($D158, TotalStockSF!$A$5:$B$76, 2, FALSE), FALSE))</f>
        <v>NA</v>
      </c>
      <c r="J158" s="368">
        <f>VLOOKUP($C158, 'AEO COMMERCIAL FLOORSPACE'!$A$47:$G$196, 6, FALSE)</f>
        <v>437.02584141947625</v>
      </c>
      <c r="K158" s="369" t="str">
        <f t="shared" si="44"/>
        <v>NA</v>
      </c>
      <c r="L158" s="370">
        <f>VLOOKUP($C158, 'AEO COMMERCIAL FLOORSPACE'!$A$47:$G$196, 7, FALSE)</f>
        <v>3.4892697998130856E-2</v>
      </c>
      <c r="M158" s="370">
        <f t="shared" si="45"/>
        <v>3.4892697998130856E-2</v>
      </c>
      <c r="N158" s="371" t="s">
        <v>243</v>
      </c>
      <c r="O158" s="356">
        <f t="shared" si="54"/>
        <v>2153.6548210359001</v>
      </c>
      <c r="P158" s="367">
        <f t="shared" si="55"/>
        <v>5358165.3648008108</v>
      </c>
      <c r="Q158" s="356">
        <f>VLOOKUP($F158&amp;$N158, Shipments!$DL$22:$DV$369, VLOOKUP(Q$4, 'Index Tables'!$I$4:$K$10, 2, FALSE), FALSE)*VLOOKUP($C158, 'AEO COMMERCIAL FLOORSPACE'!$A$47:$G$196, 7, FALSE)*$M158</f>
        <v>0</v>
      </c>
      <c r="R158" s="356">
        <f>VLOOKUP($E158&amp;$N158, UES!$AA$6:$AJ$35, VLOOKUP(R$4, 'Index Tables'!$Q$4:$R$10, 2, FALSE), FALSE)*'Regional Rollup'!Q158</f>
        <v>0</v>
      </c>
      <c r="S158" s="402">
        <f>VLOOKUP($F158&amp;$N158, Shipments!$DL$22:$DV$369, VLOOKUP(S$4, 'Index Tables'!$I$4:$K$10, 2, FALSE), FALSE)*VLOOKUP($C158, 'AEO COMMERCIAL FLOORSPACE'!$A$47:$G$196, 7, FALSE)*$M158</f>
        <v>590.58392495761848</v>
      </c>
      <c r="T158" s="356">
        <f>VLOOKUP($E158&amp;$N158, UES!$AA$6:$AJ$35, VLOOKUP(T$4, 'Index Tables'!$Q$4:$R$10, 2, FALSE), FALSE)*'Regional Rollup'!S158</f>
        <v>1486661.1322924104</v>
      </c>
      <c r="U158" s="402">
        <f>VLOOKUP($F158&amp;$N158, Shipments!$DL$22:$DV$369, VLOOKUP(U$4, 'Index Tables'!$I$4:$K$10, 2, FALSE), FALSE)*VLOOKUP($C158, 'AEO COMMERCIAL FLOORSPACE'!$A$47:$G$196, 7, FALSE)*$M158</f>
        <v>547.86266165783002</v>
      </c>
      <c r="V158" s="356">
        <f>VLOOKUP($E158&amp;$N158, UES!$AA$6:$AJ$35, VLOOKUP(V$4, 'Index Tables'!$Q$4:$R$10, 2, FALSE), FALSE)*'Regional Rollup'!U158</f>
        <v>1364112.5672544006</v>
      </c>
      <c r="W158" s="402">
        <f>VLOOKUP($F158&amp;$N158, Shipments!$DL$22:$DV$369, VLOOKUP(W$4, 'Index Tables'!$I$4:$K$10, 2, FALSE), FALSE)*VLOOKUP($C158, 'AEO COMMERCIAL FLOORSPACE'!$A$47:$G$196, 7, FALSE)*$M158</f>
        <v>522.32985164293461</v>
      </c>
      <c r="X158" s="356">
        <f>VLOOKUP($E158&amp;$N158, UES!$AA$6:$AJ$35, VLOOKUP(X$4, 'Index Tables'!$Q$4:$R$10, 2, FALSE), FALSE)*'Regional Rollup'!W158</f>
        <v>1297549.907443474</v>
      </c>
      <c r="Y158" s="402">
        <f>VLOOKUP($F158&amp;$N158, Shipments!$DL$22:$DV$369, VLOOKUP(Y$4, 'Index Tables'!$I$4:$K$10, 2, FALSE), FALSE)*VLOOKUP($C158, 'AEO COMMERCIAL FLOORSPACE'!$A$47:$G$196, 7, FALSE)*$M158</f>
        <v>492.87838277751706</v>
      </c>
      <c r="Z158" s="356">
        <f>VLOOKUP($E158&amp;$N158, UES!$AA$6:$AJ$35, VLOOKUP(Z$4, 'Index Tables'!$Q$4:$R$10, 2, FALSE), FALSE)*'Regional Rollup'!Y158</f>
        <v>1209841.7578105254</v>
      </c>
      <c r="AA158" s="402">
        <f>VLOOKUP($F158&amp;$N158, Shipments!$DL$22:$DV$369, VLOOKUP(AA$4, 'Index Tables'!$I$4:$K$10, 2, FALSE), FALSE)*VLOOKUP($C158, 'AEO COMMERCIAL FLOORSPACE'!$A$47:$G$196, 7, FALSE)*$M158</f>
        <v>0</v>
      </c>
      <c r="AB158" s="356">
        <f>VLOOKUP($E158&amp;$N158, UES!$AA$6:$AJ$35, VLOOKUP(AB$4, 'Index Tables'!$Q$4:$R$10, 2, FALSE), FALSE)*'Regional Rollup'!AA158</f>
        <v>0</v>
      </c>
      <c r="AC158" s="356">
        <f>VLOOKUP($F158&amp;$N158, Shipments!$DL$22:$DV$369, VLOOKUP(AC$4, 'Index Tables'!$I$4:$K$10, 2, FALSE), FALSE)*VLOOKUP($C158, 'AEO COMMERCIAL FLOORSPACE'!$A$47:$G$196, 7, FALSE)*$M158</f>
        <v>0</v>
      </c>
      <c r="AD158" s="356">
        <f>VLOOKUP($E158&amp;$N158, UES!$AA$6:$AJ$35, VLOOKUP(AD$4, 'Index Tables'!$Q$4:$R$10, 2, FALSE), FALSE)*'Regional Rollup'!AC158</f>
        <v>0</v>
      </c>
      <c r="AF158" s="371">
        <f t="shared" si="56"/>
        <v>152</v>
      </c>
      <c r="AG158" s="371" t="str">
        <f t="shared" ref="AG158:AG186" si="61">AJ158&amp;AL158</f>
        <v>2006Any</v>
      </c>
      <c r="AH158" s="371" t="str">
        <f t="shared" ref="AH158:AH186" si="62">AL158&amp;AI158</f>
        <v>AnyIdaho</v>
      </c>
      <c r="AI158" s="371" t="s">
        <v>5</v>
      </c>
      <c r="AJ158" s="371">
        <v>2006</v>
      </c>
      <c r="AK158" s="367">
        <f t="shared" si="52"/>
        <v>5358165.3648008108</v>
      </c>
      <c r="AL158" s="371" t="s">
        <v>254</v>
      </c>
      <c r="AM158" s="368" t="str">
        <f>IF(AL158="Any", "NA", HLOOKUP($F158, TotalStockSF!$K$4:$BI$76, VLOOKUP($D158, TotalStockSF!$A$5:$B$76, 2, FALSE), FALSE))</f>
        <v>NA</v>
      </c>
      <c r="AN158" s="368">
        <f>VLOOKUP($C158, 'AEO COMMERCIAL FLOORSPACE'!$A$47:$G$196, 6, FALSE)</f>
        <v>437.02584141947625</v>
      </c>
      <c r="AO158" s="369" t="str">
        <f t="shared" si="46"/>
        <v>NA</v>
      </c>
      <c r="AP158" s="370">
        <f>VLOOKUP($C158, 'AEO COMMERCIAL FLOORSPACE'!$A$47:$G$196, 7, FALSE)</f>
        <v>3.4892697998130856E-2</v>
      </c>
      <c r="AQ158" s="370">
        <f t="shared" si="43"/>
        <v>3.4892697998130856E-2</v>
      </c>
      <c r="AR158" s="371" t="s">
        <v>243</v>
      </c>
      <c r="AS158" s="356">
        <f t="shared" si="57"/>
        <v>2153.6548210359001</v>
      </c>
      <c r="AT158" s="367">
        <f t="shared" si="58"/>
        <v>5358165.3648008108</v>
      </c>
      <c r="AU158" s="356">
        <f>VLOOKUP($F158&amp;$N158, Shipments!$EQ$22:$FA$369, VLOOKUP(AU$4, 'Index Tables'!$M$4:$O$10, 2, FALSE), FALSE)*VLOOKUP($C158, 'AEO COMMERCIAL FLOORSPACE'!$A$47:$G$196, 7, FALSE)*$M158</f>
        <v>0</v>
      </c>
      <c r="AV158" s="356">
        <f>VLOOKUP($E158&amp;$N158, UES!$AA$6:$AJ$35, VLOOKUP(AV$4, 'Index Tables'!$Q$4:$R$10, 2, FALSE), FALSE)*'Regional Rollup'!AU158</f>
        <v>0</v>
      </c>
      <c r="AW158" s="402">
        <f>VLOOKUP($F158&amp;$N158, Shipments!$EQ$22:$FA$369, VLOOKUP(AW$4, 'Index Tables'!$M$4:$O$10, 2, FALSE), FALSE)*VLOOKUP($C158, 'AEO COMMERCIAL FLOORSPACE'!$A$47:$G$196, 7, FALSE)*$M158</f>
        <v>590.58392495761848</v>
      </c>
      <c r="AX158" s="356">
        <f>VLOOKUP($E158&amp;$N158, UES!$AA$6:$AJ$35, VLOOKUP(AX$4, 'Index Tables'!$Q$4:$R$10, 2, FALSE), FALSE)*'Regional Rollup'!AW158</f>
        <v>1486661.1322924104</v>
      </c>
      <c r="AY158" s="402">
        <f>VLOOKUP($F158&amp;$N158, Shipments!$EQ$22:$FA$369, VLOOKUP(AY$4, 'Index Tables'!$M$4:$O$10, 2, FALSE), FALSE)*VLOOKUP($C158, 'AEO COMMERCIAL FLOORSPACE'!$A$47:$G$196, 7, FALSE)*$M158</f>
        <v>547.86266165783002</v>
      </c>
      <c r="AZ158" s="356">
        <f>VLOOKUP($E158&amp;$N158, UES!$AA$6:$AJ$35, VLOOKUP(AZ$4, 'Index Tables'!$Q$4:$R$10, 2, FALSE), FALSE)*'Regional Rollup'!AY158</f>
        <v>1364112.5672544006</v>
      </c>
      <c r="BA158" s="402">
        <f>VLOOKUP($F158&amp;$N158, Shipments!$EQ$22:$FA$369, VLOOKUP(BA$4, 'Index Tables'!$M$4:$O$10, 2, FALSE), FALSE)*VLOOKUP($C158, 'AEO COMMERCIAL FLOORSPACE'!$A$47:$G$196, 7, FALSE)*$M158</f>
        <v>522.32985164293461</v>
      </c>
      <c r="BB158" s="356">
        <f>VLOOKUP($E158&amp;$N158, UES!$AA$6:$AJ$35, VLOOKUP(BB$4, 'Index Tables'!$Q$4:$R$10, 2, FALSE), FALSE)*'Regional Rollup'!BA158</f>
        <v>1297549.907443474</v>
      </c>
      <c r="BC158" s="402">
        <f>VLOOKUP($F158&amp;$N158, Shipments!$EQ$22:$FA$369, VLOOKUP(BC$4, 'Index Tables'!$M$4:$O$10, 2, FALSE), FALSE)*VLOOKUP($C158, 'AEO COMMERCIAL FLOORSPACE'!$A$47:$G$196, 7, FALSE)*$M158</f>
        <v>492.87838277751706</v>
      </c>
      <c r="BD158" s="356">
        <f>VLOOKUP($E158&amp;$N158, UES!$AA$6:$AJ$35, VLOOKUP(BD$4, 'Index Tables'!$Q$4:$R$10, 2, FALSE), FALSE)*'Regional Rollup'!BC158</f>
        <v>1209841.7578105254</v>
      </c>
      <c r="BE158" s="402">
        <f>VLOOKUP($F158&amp;$N158, Shipments!$EQ$22:$FA$369, VLOOKUP(BE$4, 'Index Tables'!$M$4:$O$10, 2, FALSE), FALSE)*VLOOKUP($C158, 'AEO COMMERCIAL FLOORSPACE'!$A$47:$G$196, 7, FALSE)*$M158</f>
        <v>0</v>
      </c>
      <c r="BF158" s="356">
        <f>VLOOKUP($E158&amp;$N158, UES!$AA$6:$AJ$35, VLOOKUP(BF$4, 'Index Tables'!$Q$4:$R$10, 2, FALSE), FALSE)*'Regional Rollup'!BE158</f>
        <v>0</v>
      </c>
      <c r="BG158" s="356">
        <f>VLOOKUP($F158&amp;$N158, Shipments!$EQ$22:$FA$369, VLOOKUP(BG$4, 'Index Tables'!$M$4:$O$10, 2, FALSE), FALSE)*VLOOKUP($C158, 'AEO COMMERCIAL FLOORSPACE'!$A$47:$G$196, 7, FALSE)*$M158</f>
        <v>0</v>
      </c>
      <c r="BH158" s="356">
        <f>VLOOKUP($E158&amp;$N158, UES!$AA$6:$AJ$35, VLOOKUP(BH$4, 'Index Tables'!$Q$4:$R$10, 2, FALSE), FALSE)*'Regional Rollup'!BG158</f>
        <v>0</v>
      </c>
    </row>
    <row r="159" spans="2:60">
      <c r="B159" s="371">
        <f t="shared" si="53"/>
        <v>153</v>
      </c>
      <c r="C159" s="371" t="str">
        <f t="shared" si="59"/>
        <v>2007Any</v>
      </c>
      <c r="D159" s="371" t="str">
        <f t="shared" si="60"/>
        <v>AnyIdaho</v>
      </c>
      <c r="E159" s="371" t="s">
        <v>5</v>
      </c>
      <c r="F159" s="371">
        <v>2007</v>
      </c>
      <c r="G159" s="367">
        <f t="shared" si="51"/>
        <v>5440775.0246872529</v>
      </c>
      <c r="H159" s="371" t="s">
        <v>254</v>
      </c>
      <c r="I159" s="368" t="str">
        <f>IF(H159="Any", "NA", HLOOKUP($F159, TotalStockSF!$K$4:$BI$76, VLOOKUP($D159, TotalStockSF!$A$5:$B$76, 2, FALSE), FALSE))</f>
        <v>NA</v>
      </c>
      <c r="J159" s="368">
        <f>VLOOKUP($C159, 'AEO COMMERCIAL FLOORSPACE'!$A$47:$G$196, 6, FALSE)</f>
        <v>444.19872885685595</v>
      </c>
      <c r="K159" s="369" t="str">
        <f t="shared" si="44"/>
        <v>NA</v>
      </c>
      <c r="L159" s="370">
        <f>VLOOKUP($C159, 'AEO COMMERCIAL FLOORSPACE'!$A$47:$G$196, 7, FALSE)</f>
        <v>3.481004432927258E-2</v>
      </c>
      <c r="M159" s="370">
        <f t="shared" si="45"/>
        <v>3.481004432927258E-2</v>
      </c>
      <c r="N159" s="371" t="s">
        <v>243</v>
      </c>
      <c r="O159" s="356">
        <f t="shared" si="54"/>
        <v>2186.8588526709314</v>
      </c>
      <c r="P159" s="367">
        <f t="shared" si="55"/>
        <v>5440775.0246872529</v>
      </c>
      <c r="Q159" s="356">
        <f>VLOOKUP($F159&amp;$N159, Shipments!$DL$22:$DV$369, VLOOKUP(Q$4, 'Index Tables'!$I$4:$K$10, 2, FALSE), FALSE)*VLOOKUP($C159, 'AEO COMMERCIAL FLOORSPACE'!$A$47:$G$196, 7, FALSE)*$M159</f>
        <v>0</v>
      </c>
      <c r="R159" s="356">
        <f>VLOOKUP($E159&amp;$N159, UES!$AA$6:$AJ$35, VLOOKUP(R$4, 'Index Tables'!$Q$4:$R$10, 2, FALSE), FALSE)*'Regional Rollup'!Q159</f>
        <v>0</v>
      </c>
      <c r="S159" s="402">
        <f>VLOOKUP($F159&amp;$N159, Shipments!$DL$22:$DV$369, VLOOKUP(S$4, 'Index Tables'!$I$4:$K$10, 2, FALSE), FALSE)*VLOOKUP($C159, 'AEO COMMERCIAL FLOORSPACE'!$A$47:$G$196, 7, FALSE)*$M159</f>
        <v>599.68926864403204</v>
      </c>
      <c r="T159" s="356">
        <f>VLOOKUP($E159&amp;$N159, UES!$AA$6:$AJ$35, VLOOKUP(T$4, 'Index Tables'!$Q$4:$R$10, 2, FALSE), FALSE)*'Regional Rollup'!S159</f>
        <v>1509581.7706347536</v>
      </c>
      <c r="U159" s="402">
        <f>VLOOKUP($F159&amp;$N159, Shipments!$DL$22:$DV$369, VLOOKUP(U$4, 'Index Tables'!$I$4:$K$10, 2, FALSE), FALSE)*VLOOKUP($C159, 'AEO COMMERCIAL FLOORSPACE'!$A$47:$G$196, 7, FALSE)*$M159</f>
        <v>556.30934910823066</v>
      </c>
      <c r="V159" s="356">
        <f>VLOOKUP($E159&amp;$N159, UES!$AA$6:$AJ$35, VLOOKUP(V$4, 'Index Tables'!$Q$4:$R$10, 2, FALSE), FALSE)*'Regional Rollup'!U159</f>
        <v>1385143.8097703541</v>
      </c>
      <c r="W159" s="402">
        <f>VLOOKUP($F159&amp;$N159, Shipments!$DL$22:$DV$369, VLOOKUP(W$4, 'Index Tables'!$I$4:$K$10, 2, FALSE), FALSE)*VLOOKUP($C159, 'AEO COMMERCIAL FLOORSPACE'!$A$47:$G$196, 7, FALSE)*$M159</f>
        <v>530.38288630218938</v>
      </c>
      <c r="X159" s="356">
        <f>VLOOKUP($E159&amp;$N159, UES!$AA$6:$AJ$35, VLOOKUP(X$4, 'Index Tables'!$Q$4:$R$10, 2, FALSE), FALSE)*'Regional Rollup'!W159</f>
        <v>1317554.9183458535</v>
      </c>
      <c r="Y159" s="402">
        <f>VLOOKUP($F159&amp;$N159, Shipments!$DL$22:$DV$369, VLOOKUP(Y$4, 'Index Tables'!$I$4:$K$10, 2, FALSE), FALSE)*VLOOKUP($C159, 'AEO COMMERCIAL FLOORSPACE'!$A$47:$G$196, 7, FALSE)*$M159</f>
        <v>500.47734861647905</v>
      </c>
      <c r="Z159" s="356">
        <f>VLOOKUP($E159&amp;$N159, UES!$AA$6:$AJ$35, VLOOKUP(Z$4, 'Index Tables'!$Q$4:$R$10, 2, FALSE), FALSE)*'Regional Rollup'!Y159</f>
        <v>1228494.525936292</v>
      </c>
      <c r="AA159" s="402">
        <f>VLOOKUP($F159&amp;$N159, Shipments!$DL$22:$DV$369, VLOOKUP(AA$4, 'Index Tables'!$I$4:$K$10, 2, FALSE), FALSE)*VLOOKUP($C159, 'AEO COMMERCIAL FLOORSPACE'!$A$47:$G$196, 7, FALSE)*$M159</f>
        <v>0</v>
      </c>
      <c r="AB159" s="356">
        <f>VLOOKUP($E159&amp;$N159, UES!$AA$6:$AJ$35, VLOOKUP(AB$4, 'Index Tables'!$Q$4:$R$10, 2, FALSE), FALSE)*'Regional Rollup'!AA159</f>
        <v>0</v>
      </c>
      <c r="AC159" s="356">
        <f>VLOOKUP($F159&amp;$N159, Shipments!$DL$22:$DV$369, VLOOKUP(AC$4, 'Index Tables'!$I$4:$K$10, 2, FALSE), FALSE)*VLOOKUP($C159, 'AEO COMMERCIAL FLOORSPACE'!$A$47:$G$196, 7, FALSE)*$M159</f>
        <v>0</v>
      </c>
      <c r="AD159" s="356">
        <f>VLOOKUP($E159&amp;$N159, UES!$AA$6:$AJ$35, VLOOKUP(AD$4, 'Index Tables'!$Q$4:$R$10, 2, FALSE), FALSE)*'Regional Rollup'!AC159</f>
        <v>0</v>
      </c>
      <c r="AF159" s="371">
        <f t="shared" si="56"/>
        <v>153</v>
      </c>
      <c r="AG159" s="371" t="str">
        <f t="shared" si="61"/>
        <v>2007Any</v>
      </c>
      <c r="AH159" s="371" t="str">
        <f t="shared" si="62"/>
        <v>AnyIdaho</v>
      </c>
      <c r="AI159" s="371" t="s">
        <v>5</v>
      </c>
      <c r="AJ159" s="371">
        <v>2007</v>
      </c>
      <c r="AK159" s="367">
        <f t="shared" si="52"/>
        <v>5440775.0246872529</v>
      </c>
      <c r="AL159" s="371" t="s">
        <v>254</v>
      </c>
      <c r="AM159" s="368" t="str">
        <f>IF(AL159="Any", "NA", HLOOKUP($F159, TotalStockSF!$K$4:$BI$76, VLOOKUP($D159, TotalStockSF!$A$5:$B$76, 2, FALSE), FALSE))</f>
        <v>NA</v>
      </c>
      <c r="AN159" s="368">
        <f>VLOOKUP($C159, 'AEO COMMERCIAL FLOORSPACE'!$A$47:$G$196, 6, FALSE)</f>
        <v>444.19872885685595</v>
      </c>
      <c r="AO159" s="369" t="str">
        <f t="shared" si="46"/>
        <v>NA</v>
      </c>
      <c r="AP159" s="370">
        <f>VLOOKUP($C159, 'AEO COMMERCIAL FLOORSPACE'!$A$47:$G$196, 7, FALSE)</f>
        <v>3.481004432927258E-2</v>
      </c>
      <c r="AQ159" s="370">
        <f t="shared" si="43"/>
        <v>3.481004432927258E-2</v>
      </c>
      <c r="AR159" s="371" t="s">
        <v>243</v>
      </c>
      <c r="AS159" s="356">
        <f t="shared" si="57"/>
        <v>2186.8588526709314</v>
      </c>
      <c r="AT159" s="367">
        <f t="shared" si="58"/>
        <v>5440775.0246872529</v>
      </c>
      <c r="AU159" s="356">
        <f>VLOOKUP($F159&amp;$N159, Shipments!$EQ$22:$FA$369, VLOOKUP(AU$4, 'Index Tables'!$M$4:$O$10, 2, FALSE), FALSE)*VLOOKUP($C159, 'AEO COMMERCIAL FLOORSPACE'!$A$47:$G$196, 7, FALSE)*$M159</f>
        <v>0</v>
      </c>
      <c r="AV159" s="356">
        <f>VLOOKUP($E159&amp;$N159, UES!$AA$6:$AJ$35, VLOOKUP(AV$4, 'Index Tables'!$Q$4:$R$10, 2, FALSE), FALSE)*'Regional Rollup'!AU159</f>
        <v>0</v>
      </c>
      <c r="AW159" s="402">
        <f>VLOOKUP($F159&amp;$N159, Shipments!$EQ$22:$FA$369, VLOOKUP(AW$4, 'Index Tables'!$M$4:$O$10, 2, FALSE), FALSE)*VLOOKUP($C159, 'AEO COMMERCIAL FLOORSPACE'!$A$47:$G$196, 7, FALSE)*$M159</f>
        <v>599.68926864403204</v>
      </c>
      <c r="AX159" s="356">
        <f>VLOOKUP($E159&amp;$N159, UES!$AA$6:$AJ$35, VLOOKUP(AX$4, 'Index Tables'!$Q$4:$R$10, 2, FALSE), FALSE)*'Regional Rollup'!AW159</f>
        <v>1509581.7706347536</v>
      </c>
      <c r="AY159" s="402">
        <f>VLOOKUP($F159&amp;$N159, Shipments!$EQ$22:$FA$369, VLOOKUP(AY$4, 'Index Tables'!$M$4:$O$10, 2, FALSE), FALSE)*VLOOKUP($C159, 'AEO COMMERCIAL FLOORSPACE'!$A$47:$G$196, 7, FALSE)*$M159</f>
        <v>556.30934910823066</v>
      </c>
      <c r="AZ159" s="356">
        <f>VLOOKUP($E159&amp;$N159, UES!$AA$6:$AJ$35, VLOOKUP(AZ$4, 'Index Tables'!$Q$4:$R$10, 2, FALSE), FALSE)*'Regional Rollup'!AY159</f>
        <v>1385143.8097703541</v>
      </c>
      <c r="BA159" s="402">
        <f>VLOOKUP($F159&amp;$N159, Shipments!$EQ$22:$FA$369, VLOOKUP(BA$4, 'Index Tables'!$M$4:$O$10, 2, FALSE), FALSE)*VLOOKUP($C159, 'AEO COMMERCIAL FLOORSPACE'!$A$47:$G$196, 7, FALSE)*$M159</f>
        <v>530.38288630218938</v>
      </c>
      <c r="BB159" s="356">
        <f>VLOOKUP($E159&amp;$N159, UES!$AA$6:$AJ$35, VLOOKUP(BB$4, 'Index Tables'!$Q$4:$R$10, 2, FALSE), FALSE)*'Regional Rollup'!BA159</f>
        <v>1317554.9183458535</v>
      </c>
      <c r="BC159" s="402">
        <f>VLOOKUP($F159&amp;$N159, Shipments!$EQ$22:$FA$369, VLOOKUP(BC$4, 'Index Tables'!$M$4:$O$10, 2, FALSE), FALSE)*VLOOKUP($C159, 'AEO COMMERCIAL FLOORSPACE'!$A$47:$G$196, 7, FALSE)*$M159</f>
        <v>500.47734861647905</v>
      </c>
      <c r="BD159" s="356">
        <f>VLOOKUP($E159&amp;$N159, UES!$AA$6:$AJ$35, VLOOKUP(BD$4, 'Index Tables'!$Q$4:$R$10, 2, FALSE), FALSE)*'Regional Rollup'!BC159</f>
        <v>1228494.525936292</v>
      </c>
      <c r="BE159" s="402">
        <f>VLOOKUP($F159&amp;$N159, Shipments!$EQ$22:$FA$369, VLOOKUP(BE$4, 'Index Tables'!$M$4:$O$10, 2, FALSE), FALSE)*VLOOKUP($C159, 'AEO COMMERCIAL FLOORSPACE'!$A$47:$G$196, 7, FALSE)*$M159</f>
        <v>0</v>
      </c>
      <c r="BF159" s="356">
        <f>VLOOKUP($E159&amp;$N159, UES!$AA$6:$AJ$35, VLOOKUP(BF$4, 'Index Tables'!$Q$4:$R$10, 2, FALSE), FALSE)*'Regional Rollup'!BE159</f>
        <v>0</v>
      </c>
      <c r="BG159" s="356">
        <f>VLOOKUP($F159&amp;$N159, Shipments!$EQ$22:$FA$369, VLOOKUP(BG$4, 'Index Tables'!$M$4:$O$10, 2, FALSE), FALSE)*VLOOKUP($C159, 'AEO COMMERCIAL FLOORSPACE'!$A$47:$G$196, 7, FALSE)*$M159</f>
        <v>0</v>
      </c>
      <c r="BH159" s="356">
        <f>VLOOKUP($E159&amp;$N159, UES!$AA$6:$AJ$35, VLOOKUP(BH$4, 'Index Tables'!$Q$4:$R$10, 2, FALSE), FALSE)*'Regional Rollup'!BG159</f>
        <v>0</v>
      </c>
    </row>
    <row r="160" spans="2:60">
      <c r="B160" s="371">
        <f t="shared" si="53"/>
        <v>154</v>
      </c>
      <c r="C160" s="371" t="str">
        <f t="shared" si="59"/>
        <v>2008Any</v>
      </c>
      <c r="D160" s="371" t="str">
        <f t="shared" si="60"/>
        <v>AnyIdaho</v>
      </c>
      <c r="E160" s="371" t="s">
        <v>5</v>
      </c>
      <c r="F160" s="371">
        <v>2008</v>
      </c>
      <c r="G160" s="367">
        <f t="shared" si="51"/>
        <v>5545589.3467965759</v>
      </c>
      <c r="H160" s="371" t="s">
        <v>254</v>
      </c>
      <c r="I160" s="368" t="str">
        <f>IF(H160="Any", "NA", HLOOKUP($F160, TotalStockSF!$K$4:$BI$76, VLOOKUP($D160, TotalStockSF!$A$5:$B$76, 2, FALSE), FALSE))</f>
        <v>NA</v>
      </c>
      <c r="J160" s="368">
        <f>VLOOKUP($C160, 'AEO COMMERCIAL FLOORSPACE'!$A$47:$G$196, 6, FALSE)</f>
        <v>452.03694507879555</v>
      </c>
      <c r="K160" s="369" t="str">
        <f t="shared" si="44"/>
        <v>NA</v>
      </c>
      <c r="L160" s="370">
        <f>VLOOKUP($C160, 'AEO COMMERCIAL FLOORSPACE'!$A$47:$G$196, 7, FALSE)</f>
        <v>3.4781911068399528E-2</v>
      </c>
      <c r="M160" s="370">
        <f t="shared" si="45"/>
        <v>3.4781911068399528E-2</v>
      </c>
      <c r="N160" s="371" t="s">
        <v>243</v>
      </c>
      <c r="O160" s="356">
        <f t="shared" si="54"/>
        <v>2228.9878006887093</v>
      </c>
      <c r="P160" s="367">
        <f t="shared" si="55"/>
        <v>5545589.3467965759</v>
      </c>
      <c r="Q160" s="356">
        <f>VLOOKUP($F160&amp;$N160, Shipments!$DL$22:$DV$369, VLOOKUP(Q$4, 'Index Tables'!$I$4:$K$10, 2, FALSE), FALSE)*VLOOKUP($C160, 'AEO COMMERCIAL FLOORSPACE'!$A$47:$G$196, 7, FALSE)*$M160</f>
        <v>0</v>
      </c>
      <c r="R160" s="356">
        <f>VLOOKUP($E160&amp;$N160, UES!$AA$6:$AJ$35, VLOOKUP(R$4, 'Index Tables'!$Q$4:$R$10, 2, FALSE), FALSE)*'Regional Rollup'!Q160</f>
        <v>0</v>
      </c>
      <c r="S160" s="402">
        <f>VLOOKUP($F160&amp;$N160, Shipments!$DL$22:$DV$369, VLOOKUP(S$4, 'Index Tables'!$I$4:$K$10, 2, FALSE), FALSE)*VLOOKUP($C160, 'AEO COMMERCIAL FLOORSPACE'!$A$47:$G$196, 7, FALSE)*$M160</f>
        <v>611.24203895413564</v>
      </c>
      <c r="T160" s="356">
        <f>VLOOKUP($E160&amp;$N160, UES!$AA$6:$AJ$35, VLOOKUP(T$4, 'Index Tables'!$Q$4:$R$10, 2, FALSE), FALSE)*'Regional Rollup'!S160</f>
        <v>1538663.250615038</v>
      </c>
      <c r="U160" s="402">
        <f>VLOOKUP($F160&amp;$N160, Shipments!$DL$22:$DV$369, VLOOKUP(U$4, 'Index Tables'!$I$4:$K$10, 2, FALSE), FALSE)*VLOOKUP($C160, 'AEO COMMERCIAL FLOORSPACE'!$A$47:$G$196, 7, FALSE)*$M160</f>
        <v>567.02642287902302</v>
      </c>
      <c r="V160" s="356">
        <f>VLOOKUP($E160&amp;$N160, UES!$AA$6:$AJ$35, VLOOKUP(V$4, 'Index Tables'!$Q$4:$R$10, 2, FALSE), FALSE)*'Regional Rollup'!U160</f>
        <v>1411828.0429515175</v>
      </c>
      <c r="W160" s="402">
        <f>VLOOKUP($F160&amp;$N160, Shipments!$DL$22:$DV$369, VLOOKUP(W$4, 'Index Tables'!$I$4:$K$10, 2, FALSE), FALSE)*VLOOKUP($C160, 'AEO COMMERCIAL FLOORSPACE'!$A$47:$G$196, 7, FALSE)*$M160</f>
        <v>540.60049729215041</v>
      </c>
      <c r="X160" s="356">
        <f>VLOOKUP($E160&amp;$N160, UES!$AA$6:$AJ$35, VLOOKUP(X$4, 'Index Tables'!$Q$4:$R$10, 2, FALSE), FALSE)*'Regional Rollup'!W160</f>
        <v>1342937.0789721629</v>
      </c>
      <c r="Y160" s="402">
        <f>VLOOKUP($F160&amp;$N160, Shipments!$DL$22:$DV$369, VLOOKUP(Y$4, 'Index Tables'!$I$4:$K$10, 2, FALSE), FALSE)*VLOOKUP($C160, 'AEO COMMERCIAL FLOORSPACE'!$A$47:$G$196, 7, FALSE)*$M160</f>
        <v>510.11884156340028</v>
      </c>
      <c r="Z160" s="356">
        <f>VLOOKUP($E160&amp;$N160, UES!$AA$6:$AJ$35, VLOOKUP(Z$4, 'Index Tables'!$Q$4:$R$10, 2, FALSE), FALSE)*'Regional Rollup'!Y160</f>
        <v>1252160.9742578578</v>
      </c>
      <c r="AA160" s="402">
        <f>VLOOKUP($F160&amp;$N160, Shipments!$DL$22:$DV$369, VLOOKUP(AA$4, 'Index Tables'!$I$4:$K$10, 2, FALSE), FALSE)*VLOOKUP($C160, 'AEO COMMERCIAL FLOORSPACE'!$A$47:$G$196, 7, FALSE)*$M160</f>
        <v>0</v>
      </c>
      <c r="AB160" s="356">
        <f>VLOOKUP($E160&amp;$N160, UES!$AA$6:$AJ$35, VLOOKUP(AB$4, 'Index Tables'!$Q$4:$R$10, 2, FALSE), FALSE)*'Regional Rollup'!AA160</f>
        <v>0</v>
      </c>
      <c r="AC160" s="356">
        <f>VLOOKUP($F160&amp;$N160, Shipments!$DL$22:$DV$369, VLOOKUP(AC$4, 'Index Tables'!$I$4:$K$10, 2, FALSE), FALSE)*VLOOKUP($C160, 'AEO COMMERCIAL FLOORSPACE'!$A$47:$G$196, 7, FALSE)*$M160</f>
        <v>0</v>
      </c>
      <c r="AD160" s="356">
        <f>VLOOKUP($E160&amp;$N160, UES!$AA$6:$AJ$35, VLOOKUP(AD$4, 'Index Tables'!$Q$4:$R$10, 2, FALSE), FALSE)*'Regional Rollup'!AC160</f>
        <v>0</v>
      </c>
      <c r="AF160" s="371">
        <f t="shared" si="56"/>
        <v>154</v>
      </c>
      <c r="AG160" s="371" t="str">
        <f t="shared" si="61"/>
        <v>2008Any</v>
      </c>
      <c r="AH160" s="371" t="str">
        <f t="shared" si="62"/>
        <v>AnyIdaho</v>
      </c>
      <c r="AI160" s="371" t="s">
        <v>5</v>
      </c>
      <c r="AJ160" s="371">
        <v>2008</v>
      </c>
      <c r="AK160" s="367">
        <f t="shared" si="52"/>
        <v>5545589.3467965759</v>
      </c>
      <c r="AL160" s="371" t="s">
        <v>254</v>
      </c>
      <c r="AM160" s="368" t="str">
        <f>IF(AL160="Any", "NA", HLOOKUP($F160, TotalStockSF!$K$4:$BI$76, VLOOKUP($D160, TotalStockSF!$A$5:$B$76, 2, FALSE), FALSE))</f>
        <v>NA</v>
      </c>
      <c r="AN160" s="368">
        <f>VLOOKUP($C160, 'AEO COMMERCIAL FLOORSPACE'!$A$47:$G$196, 6, FALSE)</f>
        <v>452.03694507879555</v>
      </c>
      <c r="AO160" s="369" t="str">
        <f t="shared" si="46"/>
        <v>NA</v>
      </c>
      <c r="AP160" s="370">
        <f>VLOOKUP($C160, 'AEO COMMERCIAL FLOORSPACE'!$A$47:$G$196, 7, FALSE)</f>
        <v>3.4781911068399528E-2</v>
      </c>
      <c r="AQ160" s="370">
        <f t="shared" si="43"/>
        <v>3.4781911068399528E-2</v>
      </c>
      <c r="AR160" s="371" t="s">
        <v>243</v>
      </c>
      <c r="AS160" s="356">
        <f t="shared" si="57"/>
        <v>2228.9878006887093</v>
      </c>
      <c r="AT160" s="367">
        <f t="shared" si="58"/>
        <v>5545589.3467965759</v>
      </c>
      <c r="AU160" s="356">
        <f>VLOOKUP($F160&amp;$N160, Shipments!$EQ$22:$FA$369, VLOOKUP(AU$4, 'Index Tables'!$M$4:$O$10, 2, FALSE), FALSE)*VLOOKUP($C160, 'AEO COMMERCIAL FLOORSPACE'!$A$47:$G$196, 7, FALSE)*$M160</f>
        <v>0</v>
      </c>
      <c r="AV160" s="356">
        <f>VLOOKUP($E160&amp;$N160, UES!$AA$6:$AJ$35, VLOOKUP(AV$4, 'Index Tables'!$Q$4:$R$10, 2, FALSE), FALSE)*'Regional Rollup'!AU160</f>
        <v>0</v>
      </c>
      <c r="AW160" s="402">
        <f>VLOOKUP($F160&amp;$N160, Shipments!$EQ$22:$FA$369, VLOOKUP(AW$4, 'Index Tables'!$M$4:$O$10, 2, FALSE), FALSE)*VLOOKUP($C160, 'AEO COMMERCIAL FLOORSPACE'!$A$47:$G$196, 7, FALSE)*$M160</f>
        <v>611.24203895413564</v>
      </c>
      <c r="AX160" s="356">
        <f>VLOOKUP($E160&amp;$N160, UES!$AA$6:$AJ$35, VLOOKUP(AX$4, 'Index Tables'!$Q$4:$R$10, 2, FALSE), FALSE)*'Regional Rollup'!AW160</f>
        <v>1538663.250615038</v>
      </c>
      <c r="AY160" s="402">
        <f>VLOOKUP($F160&amp;$N160, Shipments!$EQ$22:$FA$369, VLOOKUP(AY$4, 'Index Tables'!$M$4:$O$10, 2, FALSE), FALSE)*VLOOKUP($C160, 'AEO COMMERCIAL FLOORSPACE'!$A$47:$G$196, 7, FALSE)*$M160</f>
        <v>567.02642287902302</v>
      </c>
      <c r="AZ160" s="356">
        <f>VLOOKUP($E160&amp;$N160, UES!$AA$6:$AJ$35, VLOOKUP(AZ$4, 'Index Tables'!$Q$4:$R$10, 2, FALSE), FALSE)*'Regional Rollup'!AY160</f>
        <v>1411828.0429515175</v>
      </c>
      <c r="BA160" s="402">
        <f>VLOOKUP($F160&amp;$N160, Shipments!$EQ$22:$FA$369, VLOOKUP(BA$4, 'Index Tables'!$M$4:$O$10, 2, FALSE), FALSE)*VLOOKUP($C160, 'AEO COMMERCIAL FLOORSPACE'!$A$47:$G$196, 7, FALSE)*$M160</f>
        <v>540.60049729215041</v>
      </c>
      <c r="BB160" s="356">
        <f>VLOOKUP($E160&amp;$N160, UES!$AA$6:$AJ$35, VLOOKUP(BB$4, 'Index Tables'!$Q$4:$R$10, 2, FALSE), FALSE)*'Regional Rollup'!BA160</f>
        <v>1342937.0789721629</v>
      </c>
      <c r="BC160" s="402">
        <f>VLOOKUP($F160&amp;$N160, Shipments!$EQ$22:$FA$369, VLOOKUP(BC$4, 'Index Tables'!$M$4:$O$10, 2, FALSE), FALSE)*VLOOKUP($C160, 'AEO COMMERCIAL FLOORSPACE'!$A$47:$G$196, 7, FALSE)*$M160</f>
        <v>510.11884156340028</v>
      </c>
      <c r="BD160" s="356">
        <f>VLOOKUP($E160&amp;$N160, UES!$AA$6:$AJ$35, VLOOKUP(BD$4, 'Index Tables'!$Q$4:$R$10, 2, FALSE), FALSE)*'Regional Rollup'!BC160</f>
        <v>1252160.9742578578</v>
      </c>
      <c r="BE160" s="402">
        <f>VLOOKUP($F160&amp;$N160, Shipments!$EQ$22:$FA$369, VLOOKUP(BE$4, 'Index Tables'!$M$4:$O$10, 2, FALSE), FALSE)*VLOOKUP($C160, 'AEO COMMERCIAL FLOORSPACE'!$A$47:$G$196, 7, FALSE)*$M160</f>
        <v>0</v>
      </c>
      <c r="BF160" s="356">
        <f>VLOOKUP($E160&amp;$N160, UES!$AA$6:$AJ$35, VLOOKUP(BF$4, 'Index Tables'!$Q$4:$R$10, 2, FALSE), FALSE)*'Regional Rollup'!BE160</f>
        <v>0</v>
      </c>
      <c r="BG160" s="356">
        <f>VLOOKUP($F160&amp;$N160, Shipments!$EQ$22:$FA$369, VLOOKUP(BG$4, 'Index Tables'!$M$4:$O$10, 2, FALSE), FALSE)*VLOOKUP($C160, 'AEO COMMERCIAL FLOORSPACE'!$A$47:$G$196, 7, FALSE)*$M160</f>
        <v>0</v>
      </c>
      <c r="BH160" s="356">
        <f>VLOOKUP($E160&amp;$N160, UES!$AA$6:$AJ$35, VLOOKUP(BH$4, 'Index Tables'!$Q$4:$R$10, 2, FALSE), FALSE)*'Regional Rollup'!BG160</f>
        <v>0</v>
      </c>
    </row>
    <row r="161" spans="2:60">
      <c r="B161" s="371">
        <f t="shared" si="53"/>
        <v>155</v>
      </c>
      <c r="C161" s="371" t="str">
        <f t="shared" si="59"/>
        <v>2009Any</v>
      </c>
      <c r="D161" s="371" t="str">
        <f t="shared" si="60"/>
        <v>AnyIdaho</v>
      </c>
      <c r="E161" s="371" t="s">
        <v>5</v>
      </c>
      <c r="F161" s="371">
        <v>2009</v>
      </c>
      <c r="G161" s="367">
        <f t="shared" si="51"/>
        <v>5675642.0181348603</v>
      </c>
      <c r="H161" s="371" t="s">
        <v>254</v>
      </c>
      <c r="I161" s="368" t="str">
        <f>IF(H161="Any", "NA", HLOOKUP($F161, TotalStockSF!$K$4:$BI$76, VLOOKUP($D161, TotalStockSF!$A$5:$B$76, 2, FALSE), FALSE))</f>
        <v>NA</v>
      </c>
      <c r="J161" s="368">
        <f>VLOOKUP($C161, 'AEO COMMERCIAL FLOORSPACE'!$A$47:$G$196, 6, FALSE)</f>
        <v>460.61842143223009</v>
      </c>
      <c r="K161" s="369" t="str">
        <f t="shared" si="44"/>
        <v>NA</v>
      </c>
      <c r="L161" s="370">
        <f>VLOOKUP($C161, 'AEO COMMERCIAL FLOORSPACE'!$A$47:$G$196, 7, FALSE)</f>
        <v>3.481138947793197E-2</v>
      </c>
      <c r="M161" s="370">
        <f t="shared" si="45"/>
        <v>3.481138947793197E-2</v>
      </c>
      <c r="N161" s="371" t="s">
        <v>243</v>
      </c>
      <c r="O161" s="356">
        <f t="shared" si="54"/>
        <v>2281.2610217535662</v>
      </c>
      <c r="P161" s="367">
        <f t="shared" si="55"/>
        <v>5675642.0181348603</v>
      </c>
      <c r="Q161" s="356">
        <f>VLOOKUP($F161&amp;$N161, Shipments!$DL$22:$DV$369, VLOOKUP(Q$4, 'Index Tables'!$I$4:$K$10, 2, FALSE), FALSE)*VLOOKUP($C161, 'AEO COMMERCIAL FLOORSPACE'!$A$47:$G$196, 7, FALSE)*$M161</f>
        <v>0</v>
      </c>
      <c r="R161" s="356">
        <f>VLOOKUP($E161&amp;$N161, UES!$AA$6:$AJ$35, VLOOKUP(R$4, 'Index Tables'!$Q$4:$R$10, 2, FALSE), FALSE)*'Regional Rollup'!Q161</f>
        <v>0</v>
      </c>
      <c r="S161" s="402">
        <f>VLOOKUP($F161&amp;$N161, Shipments!$DL$22:$DV$369, VLOOKUP(S$4, 'Index Tables'!$I$4:$K$10, 2, FALSE), FALSE)*VLOOKUP($C161, 'AEO COMMERCIAL FLOORSPACE'!$A$47:$G$196, 7, FALSE)*$M161</f>
        <v>625.57661279815181</v>
      </c>
      <c r="T161" s="356">
        <f>VLOOKUP($E161&amp;$N161, UES!$AA$6:$AJ$35, VLOOKUP(T$4, 'Index Tables'!$Q$4:$R$10, 2, FALSE), FALSE)*'Regional Rollup'!S161</f>
        <v>1574747.2902939091</v>
      </c>
      <c r="U161" s="402">
        <f>VLOOKUP($F161&amp;$N161, Shipments!$DL$22:$DV$369, VLOOKUP(U$4, 'Index Tables'!$I$4:$K$10, 2, FALSE), FALSE)*VLOOKUP($C161, 'AEO COMMERCIAL FLOORSPACE'!$A$47:$G$196, 7, FALSE)*$M161</f>
        <v>580.32407194808115</v>
      </c>
      <c r="V161" s="356">
        <f>VLOOKUP($E161&amp;$N161, UES!$AA$6:$AJ$35, VLOOKUP(V$4, 'Index Tables'!$Q$4:$R$10, 2, FALSE), FALSE)*'Regional Rollup'!U161</f>
        <v>1444937.600290488</v>
      </c>
      <c r="W161" s="402">
        <f>VLOOKUP($F161&amp;$N161, Shipments!$DL$22:$DV$369, VLOOKUP(W$4, 'Index Tables'!$I$4:$K$10, 2, FALSE), FALSE)*VLOOKUP($C161, 'AEO COMMERCIAL FLOORSPACE'!$A$47:$G$196, 7, FALSE)*$M161</f>
        <v>553.27841741983923</v>
      </c>
      <c r="X161" s="356">
        <f>VLOOKUP($E161&amp;$N161, UES!$AA$6:$AJ$35, VLOOKUP(X$4, 'Index Tables'!$Q$4:$R$10, 2, FALSE), FALSE)*'Regional Rollup'!W161</f>
        <v>1374431.0363565932</v>
      </c>
      <c r="Y161" s="402">
        <f>VLOOKUP($F161&amp;$N161, Shipments!$DL$22:$DV$369, VLOOKUP(Y$4, 'Index Tables'!$I$4:$K$10, 2, FALSE), FALSE)*VLOOKUP($C161, 'AEO COMMERCIAL FLOORSPACE'!$A$47:$G$196, 7, FALSE)*$M161</f>
        <v>522.0819195874941</v>
      </c>
      <c r="Z161" s="356">
        <f>VLOOKUP($E161&amp;$N161, UES!$AA$6:$AJ$35, VLOOKUP(Z$4, 'Index Tables'!$Q$4:$R$10, 2, FALSE), FALSE)*'Regional Rollup'!Y161</f>
        <v>1281526.0911938695</v>
      </c>
      <c r="AA161" s="402">
        <f>VLOOKUP($F161&amp;$N161, Shipments!$DL$22:$DV$369, VLOOKUP(AA$4, 'Index Tables'!$I$4:$K$10, 2, FALSE), FALSE)*VLOOKUP($C161, 'AEO COMMERCIAL FLOORSPACE'!$A$47:$G$196, 7, FALSE)*$M161</f>
        <v>0</v>
      </c>
      <c r="AB161" s="356">
        <f>VLOOKUP($E161&amp;$N161, UES!$AA$6:$AJ$35, VLOOKUP(AB$4, 'Index Tables'!$Q$4:$R$10, 2, FALSE), FALSE)*'Regional Rollup'!AA161</f>
        <v>0</v>
      </c>
      <c r="AC161" s="356">
        <f>VLOOKUP($F161&amp;$N161, Shipments!$DL$22:$DV$369, VLOOKUP(AC$4, 'Index Tables'!$I$4:$K$10, 2, FALSE), FALSE)*VLOOKUP($C161, 'AEO COMMERCIAL FLOORSPACE'!$A$47:$G$196, 7, FALSE)*$M161</f>
        <v>0</v>
      </c>
      <c r="AD161" s="356">
        <f>VLOOKUP($E161&amp;$N161, UES!$AA$6:$AJ$35, VLOOKUP(AD$4, 'Index Tables'!$Q$4:$R$10, 2, FALSE), FALSE)*'Regional Rollup'!AC161</f>
        <v>0</v>
      </c>
      <c r="AF161" s="371">
        <f t="shared" si="56"/>
        <v>155</v>
      </c>
      <c r="AG161" s="371" t="str">
        <f t="shared" si="61"/>
        <v>2009Any</v>
      </c>
      <c r="AH161" s="371" t="str">
        <f t="shared" si="62"/>
        <v>AnyIdaho</v>
      </c>
      <c r="AI161" s="371" t="s">
        <v>5</v>
      </c>
      <c r="AJ161" s="371">
        <v>2009</v>
      </c>
      <c r="AK161" s="367">
        <f t="shared" si="52"/>
        <v>5675642.0181348603</v>
      </c>
      <c r="AL161" s="371" t="s">
        <v>254</v>
      </c>
      <c r="AM161" s="368" t="str">
        <f>IF(AL161="Any", "NA", HLOOKUP($F161, TotalStockSF!$K$4:$BI$76, VLOOKUP($D161, TotalStockSF!$A$5:$B$76, 2, FALSE), FALSE))</f>
        <v>NA</v>
      </c>
      <c r="AN161" s="368">
        <f>VLOOKUP($C161, 'AEO COMMERCIAL FLOORSPACE'!$A$47:$G$196, 6, FALSE)</f>
        <v>460.61842143223009</v>
      </c>
      <c r="AO161" s="369" t="str">
        <f t="shared" si="46"/>
        <v>NA</v>
      </c>
      <c r="AP161" s="370">
        <f>VLOOKUP($C161, 'AEO COMMERCIAL FLOORSPACE'!$A$47:$G$196, 7, FALSE)</f>
        <v>3.481138947793197E-2</v>
      </c>
      <c r="AQ161" s="370">
        <f t="shared" si="43"/>
        <v>3.481138947793197E-2</v>
      </c>
      <c r="AR161" s="371" t="s">
        <v>243</v>
      </c>
      <c r="AS161" s="356">
        <f t="shared" si="57"/>
        <v>2281.2610217535662</v>
      </c>
      <c r="AT161" s="367">
        <f t="shared" si="58"/>
        <v>5675642.0181348603</v>
      </c>
      <c r="AU161" s="356">
        <f>VLOOKUP($F161&amp;$N161, Shipments!$EQ$22:$FA$369, VLOOKUP(AU$4, 'Index Tables'!$M$4:$O$10, 2, FALSE), FALSE)*VLOOKUP($C161, 'AEO COMMERCIAL FLOORSPACE'!$A$47:$G$196, 7, FALSE)*$M161</f>
        <v>0</v>
      </c>
      <c r="AV161" s="356">
        <f>VLOOKUP($E161&amp;$N161, UES!$AA$6:$AJ$35, VLOOKUP(AV$4, 'Index Tables'!$Q$4:$R$10, 2, FALSE), FALSE)*'Regional Rollup'!AU161</f>
        <v>0</v>
      </c>
      <c r="AW161" s="402">
        <f>VLOOKUP($F161&amp;$N161, Shipments!$EQ$22:$FA$369, VLOOKUP(AW$4, 'Index Tables'!$M$4:$O$10, 2, FALSE), FALSE)*VLOOKUP($C161, 'AEO COMMERCIAL FLOORSPACE'!$A$47:$G$196, 7, FALSE)*$M161</f>
        <v>625.57661279815181</v>
      </c>
      <c r="AX161" s="356">
        <f>VLOOKUP($E161&amp;$N161, UES!$AA$6:$AJ$35, VLOOKUP(AX$4, 'Index Tables'!$Q$4:$R$10, 2, FALSE), FALSE)*'Regional Rollup'!AW161</f>
        <v>1574747.2902939091</v>
      </c>
      <c r="AY161" s="402">
        <f>VLOOKUP($F161&amp;$N161, Shipments!$EQ$22:$FA$369, VLOOKUP(AY$4, 'Index Tables'!$M$4:$O$10, 2, FALSE), FALSE)*VLOOKUP($C161, 'AEO COMMERCIAL FLOORSPACE'!$A$47:$G$196, 7, FALSE)*$M161</f>
        <v>580.32407194808115</v>
      </c>
      <c r="AZ161" s="356">
        <f>VLOOKUP($E161&amp;$N161, UES!$AA$6:$AJ$35, VLOOKUP(AZ$4, 'Index Tables'!$Q$4:$R$10, 2, FALSE), FALSE)*'Regional Rollup'!AY161</f>
        <v>1444937.600290488</v>
      </c>
      <c r="BA161" s="402">
        <f>VLOOKUP($F161&amp;$N161, Shipments!$EQ$22:$FA$369, VLOOKUP(BA$4, 'Index Tables'!$M$4:$O$10, 2, FALSE), FALSE)*VLOOKUP($C161, 'AEO COMMERCIAL FLOORSPACE'!$A$47:$G$196, 7, FALSE)*$M161</f>
        <v>553.27841741983923</v>
      </c>
      <c r="BB161" s="356">
        <f>VLOOKUP($E161&amp;$N161, UES!$AA$6:$AJ$35, VLOOKUP(BB$4, 'Index Tables'!$Q$4:$R$10, 2, FALSE), FALSE)*'Regional Rollup'!BA161</f>
        <v>1374431.0363565932</v>
      </c>
      <c r="BC161" s="402">
        <f>VLOOKUP($F161&amp;$N161, Shipments!$EQ$22:$FA$369, VLOOKUP(BC$4, 'Index Tables'!$M$4:$O$10, 2, FALSE), FALSE)*VLOOKUP($C161, 'AEO COMMERCIAL FLOORSPACE'!$A$47:$G$196, 7, FALSE)*$M161</f>
        <v>522.0819195874941</v>
      </c>
      <c r="BD161" s="356">
        <f>VLOOKUP($E161&amp;$N161, UES!$AA$6:$AJ$35, VLOOKUP(BD$4, 'Index Tables'!$Q$4:$R$10, 2, FALSE), FALSE)*'Regional Rollup'!BC161</f>
        <v>1281526.0911938695</v>
      </c>
      <c r="BE161" s="402">
        <f>VLOOKUP($F161&amp;$N161, Shipments!$EQ$22:$FA$369, VLOOKUP(BE$4, 'Index Tables'!$M$4:$O$10, 2, FALSE), FALSE)*VLOOKUP($C161, 'AEO COMMERCIAL FLOORSPACE'!$A$47:$G$196, 7, FALSE)*$M161</f>
        <v>0</v>
      </c>
      <c r="BF161" s="356">
        <f>VLOOKUP($E161&amp;$N161, UES!$AA$6:$AJ$35, VLOOKUP(BF$4, 'Index Tables'!$Q$4:$R$10, 2, FALSE), FALSE)*'Regional Rollup'!BE161</f>
        <v>0</v>
      </c>
      <c r="BG161" s="356">
        <f>VLOOKUP($F161&amp;$N161, Shipments!$EQ$22:$FA$369, VLOOKUP(BG$4, 'Index Tables'!$M$4:$O$10, 2, FALSE), FALSE)*VLOOKUP($C161, 'AEO COMMERCIAL FLOORSPACE'!$A$47:$G$196, 7, FALSE)*$M161</f>
        <v>0</v>
      </c>
      <c r="BH161" s="356">
        <f>VLOOKUP($E161&amp;$N161, UES!$AA$6:$AJ$35, VLOOKUP(BH$4, 'Index Tables'!$Q$4:$R$10, 2, FALSE), FALSE)*'Regional Rollup'!BG161</f>
        <v>0</v>
      </c>
    </row>
    <row r="162" spans="2:60">
      <c r="B162" s="371">
        <f t="shared" si="53"/>
        <v>156</v>
      </c>
      <c r="C162" s="371" t="str">
        <f t="shared" si="59"/>
        <v>2010Any</v>
      </c>
      <c r="D162" s="371" t="str">
        <f t="shared" si="60"/>
        <v>AnyIdaho</v>
      </c>
      <c r="E162" s="371" t="s">
        <v>5</v>
      </c>
      <c r="F162" s="371">
        <v>2010</v>
      </c>
      <c r="G162" s="367">
        <f t="shared" si="51"/>
        <v>5888204.2658913517</v>
      </c>
      <c r="H162" s="371" t="s">
        <v>254</v>
      </c>
      <c r="I162" s="368" t="str">
        <f>IF(H162="Any", "NA", HLOOKUP($F162, TotalStockSF!$K$4:$BI$76, VLOOKUP($D162, TotalStockSF!$A$5:$B$76, 2, FALSE), FALSE))</f>
        <v>NA</v>
      </c>
      <c r="J162" s="368">
        <f>VLOOKUP($C162, 'AEO COMMERCIAL FLOORSPACE'!$A$47:$G$196, 6, FALSE)</f>
        <v>472.35411536815047</v>
      </c>
      <c r="K162" s="369" t="str">
        <f t="shared" si="44"/>
        <v>NA</v>
      </c>
      <c r="L162" s="370">
        <f>VLOOKUP($C162, 'AEO COMMERCIAL FLOORSPACE'!$A$47:$G$196, 7, FALSE)</f>
        <v>3.5074742632165513E-2</v>
      </c>
      <c r="M162" s="370">
        <f t="shared" si="45"/>
        <v>3.5074742632165513E-2</v>
      </c>
      <c r="N162" s="371" t="s">
        <v>243</v>
      </c>
      <c r="O162" s="356">
        <f t="shared" si="54"/>
        <v>2366.6980470193989</v>
      </c>
      <c r="P162" s="367">
        <f t="shared" si="55"/>
        <v>5888204.2658913517</v>
      </c>
      <c r="Q162" s="356">
        <f>VLOOKUP($F162&amp;$N162, Shipments!$DL$22:$DV$369, VLOOKUP(Q$4, 'Index Tables'!$I$4:$K$10, 2, FALSE), FALSE)*VLOOKUP($C162, 'AEO COMMERCIAL FLOORSPACE'!$A$47:$G$196, 7, FALSE)*$M162</f>
        <v>0</v>
      </c>
      <c r="R162" s="356">
        <f>VLOOKUP($E162&amp;$N162, UES!$AA$6:$AJ$35, VLOOKUP(R$4, 'Index Tables'!$Q$4:$R$10, 2, FALSE), FALSE)*'Regional Rollup'!Q162</f>
        <v>0</v>
      </c>
      <c r="S162" s="402">
        <f>VLOOKUP($F162&amp;$N162, Shipments!$DL$22:$DV$369, VLOOKUP(S$4, 'Index Tables'!$I$4:$K$10, 2, FALSE), FALSE)*VLOOKUP($C162, 'AEO COMMERCIAL FLOORSPACE'!$A$47:$G$196, 7, FALSE)*$M162</f>
        <v>649.00549899911175</v>
      </c>
      <c r="T162" s="356">
        <f>VLOOKUP($E162&amp;$N162, UES!$AA$6:$AJ$35, VLOOKUP(T$4, 'Index Tables'!$Q$4:$R$10, 2, FALSE), FALSE)*'Regional Rollup'!S162</f>
        <v>1633724.1994442365</v>
      </c>
      <c r="U162" s="402">
        <f>VLOOKUP($F162&amp;$N162, Shipments!$DL$22:$DV$369, VLOOKUP(U$4, 'Index Tables'!$I$4:$K$10, 2, FALSE), FALSE)*VLOOKUP($C162, 'AEO COMMERCIAL FLOORSPACE'!$A$47:$G$196, 7, FALSE)*$M162</f>
        <v>602.05817511497207</v>
      </c>
      <c r="V162" s="356">
        <f>VLOOKUP($E162&amp;$N162, UES!$AA$6:$AJ$35, VLOOKUP(V$4, 'Index Tables'!$Q$4:$R$10, 2, FALSE), FALSE)*'Regional Rollup'!U162</f>
        <v>1499052.9203202298</v>
      </c>
      <c r="W162" s="402">
        <f>VLOOKUP($F162&amp;$N162, Shipments!$DL$22:$DV$369, VLOOKUP(W$4, 'Index Tables'!$I$4:$K$10, 2, FALSE), FALSE)*VLOOKUP($C162, 'AEO COMMERCIAL FLOORSPACE'!$A$47:$G$196, 7, FALSE)*$M162</f>
        <v>573.99961577345971</v>
      </c>
      <c r="X162" s="356">
        <f>VLOOKUP($E162&amp;$N162, UES!$AA$6:$AJ$35, VLOOKUP(X$4, 'Index Tables'!$Q$4:$R$10, 2, FALSE), FALSE)*'Regional Rollup'!W162</f>
        <v>1425905.7681209918</v>
      </c>
      <c r="Y162" s="402">
        <f>VLOOKUP($F162&amp;$N162, Shipments!$DL$22:$DV$369, VLOOKUP(Y$4, 'Index Tables'!$I$4:$K$10, 2, FALSE), FALSE)*VLOOKUP($C162, 'AEO COMMERCIAL FLOORSPACE'!$A$47:$G$196, 7, FALSE)*$M162</f>
        <v>541.63475713185551</v>
      </c>
      <c r="Z162" s="356">
        <f>VLOOKUP($E162&amp;$N162, UES!$AA$6:$AJ$35, VLOOKUP(Z$4, 'Index Tables'!$Q$4:$R$10, 2, FALSE), FALSE)*'Regional Rollup'!Y162</f>
        <v>1329521.3780058941</v>
      </c>
      <c r="AA162" s="402">
        <f>VLOOKUP($F162&amp;$N162, Shipments!$DL$22:$DV$369, VLOOKUP(AA$4, 'Index Tables'!$I$4:$K$10, 2, FALSE), FALSE)*VLOOKUP($C162, 'AEO COMMERCIAL FLOORSPACE'!$A$47:$G$196, 7, FALSE)*$M162</f>
        <v>0</v>
      </c>
      <c r="AB162" s="356">
        <f>VLOOKUP($E162&amp;$N162, UES!$AA$6:$AJ$35, VLOOKUP(AB$4, 'Index Tables'!$Q$4:$R$10, 2, FALSE), FALSE)*'Regional Rollup'!AA162</f>
        <v>0</v>
      </c>
      <c r="AC162" s="356">
        <f>VLOOKUP($F162&amp;$N162, Shipments!$DL$22:$DV$369, VLOOKUP(AC$4, 'Index Tables'!$I$4:$K$10, 2, FALSE), FALSE)*VLOOKUP($C162, 'AEO COMMERCIAL FLOORSPACE'!$A$47:$G$196, 7, FALSE)*$M162</f>
        <v>0</v>
      </c>
      <c r="AD162" s="356">
        <f>VLOOKUP($E162&amp;$N162, UES!$AA$6:$AJ$35, VLOOKUP(AD$4, 'Index Tables'!$Q$4:$R$10, 2, FALSE), FALSE)*'Regional Rollup'!AC162</f>
        <v>0</v>
      </c>
      <c r="AF162" s="371">
        <f t="shared" si="56"/>
        <v>156</v>
      </c>
      <c r="AG162" s="371" t="str">
        <f t="shared" si="61"/>
        <v>2010Any</v>
      </c>
      <c r="AH162" s="371" t="str">
        <f t="shared" si="62"/>
        <v>AnyIdaho</v>
      </c>
      <c r="AI162" s="371" t="s">
        <v>5</v>
      </c>
      <c r="AJ162" s="371">
        <v>2010</v>
      </c>
      <c r="AK162" s="367">
        <f t="shared" si="52"/>
        <v>5888204.2658913517</v>
      </c>
      <c r="AL162" s="371" t="s">
        <v>254</v>
      </c>
      <c r="AM162" s="368" t="str">
        <f>IF(AL162="Any", "NA", HLOOKUP($F162, TotalStockSF!$K$4:$BI$76, VLOOKUP($D162, TotalStockSF!$A$5:$B$76, 2, FALSE), FALSE))</f>
        <v>NA</v>
      </c>
      <c r="AN162" s="368">
        <f>VLOOKUP($C162, 'AEO COMMERCIAL FLOORSPACE'!$A$47:$G$196, 6, FALSE)</f>
        <v>472.35411536815047</v>
      </c>
      <c r="AO162" s="369" t="str">
        <f t="shared" si="46"/>
        <v>NA</v>
      </c>
      <c r="AP162" s="370">
        <f>VLOOKUP($C162, 'AEO COMMERCIAL FLOORSPACE'!$A$47:$G$196, 7, FALSE)</f>
        <v>3.5074742632165513E-2</v>
      </c>
      <c r="AQ162" s="370">
        <f t="shared" si="43"/>
        <v>3.5074742632165513E-2</v>
      </c>
      <c r="AR162" s="371" t="s">
        <v>243</v>
      </c>
      <c r="AS162" s="356">
        <f t="shared" si="57"/>
        <v>2366.6980470193989</v>
      </c>
      <c r="AT162" s="367">
        <f t="shared" si="58"/>
        <v>5888204.2658913517</v>
      </c>
      <c r="AU162" s="356">
        <f>VLOOKUP($F162&amp;$N162, Shipments!$EQ$22:$FA$369, VLOOKUP(AU$4, 'Index Tables'!$M$4:$O$10, 2, FALSE), FALSE)*VLOOKUP($C162, 'AEO COMMERCIAL FLOORSPACE'!$A$47:$G$196, 7, FALSE)*$M162</f>
        <v>0</v>
      </c>
      <c r="AV162" s="356">
        <f>VLOOKUP($E162&amp;$N162, UES!$AA$6:$AJ$35, VLOOKUP(AV$4, 'Index Tables'!$Q$4:$R$10, 2, FALSE), FALSE)*'Regional Rollup'!AU162</f>
        <v>0</v>
      </c>
      <c r="AW162" s="402">
        <f>VLOOKUP($F162&amp;$N162, Shipments!$EQ$22:$FA$369, VLOOKUP(AW$4, 'Index Tables'!$M$4:$O$10, 2, FALSE), FALSE)*VLOOKUP($C162, 'AEO COMMERCIAL FLOORSPACE'!$A$47:$G$196, 7, FALSE)*$M162</f>
        <v>649.00549899911175</v>
      </c>
      <c r="AX162" s="356">
        <f>VLOOKUP($E162&amp;$N162, UES!$AA$6:$AJ$35, VLOOKUP(AX$4, 'Index Tables'!$Q$4:$R$10, 2, FALSE), FALSE)*'Regional Rollup'!AW162</f>
        <v>1633724.1994442365</v>
      </c>
      <c r="AY162" s="402">
        <f>VLOOKUP($F162&amp;$N162, Shipments!$EQ$22:$FA$369, VLOOKUP(AY$4, 'Index Tables'!$M$4:$O$10, 2, FALSE), FALSE)*VLOOKUP($C162, 'AEO COMMERCIAL FLOORSPACE'!$A$47:$G$196, 7, FALSE)*$M162</f>
        <v>602.05817511497207</v>
      </c>
      <c r="AZ162" s="356">
        <f>VLOOKUP($E162&amp;$N162, UES!$AA$6:$AJ$35, VLOOKUP(AZ$4, 'Index Tables'!$Q$4:$R$10, 2, FALSE), FALSE)*'Regional Rollup'!AY162</f>
        <v>1499052.9203202298</v>
      </c>
      <c r="BA162" s="402">
        <f>VLOOKUP($F162&amp;$N162, Shipments!$EQ$22:$FA$369, VLOOKUP(BA$4, 'Index Tables'!$M$4:$O$10, 2, FALSE), FALSE)*VLOOKUP($C162, 'AEO COMMERCIAL FLOORSPACE'!$A$47:$G$196, 7, FALSE)*$M162</f>
        <v>573.99961577345971</v>
      </c>
      <c r="BB162" s="356">
        <f>VLOOKUP($E162&amp;$N162, UES!$AA$6:$AJ$35, VLOOKUP(BB$4, 'Index Tables'!$Q$4:$R$10, 2, FALSE), FALSE)*'Regional Rollup'!BA162</f>
        <v>1425905.7681209918</v>
      </c>
      <c r="BC162" s="402">
        <f>VLOOKUP($F162&amp;$N162, Shipments!$EQ$22:$FA$369, VLOOKUP(BC$4, 'Index Tables'!$M$4:$O$10, 2, FALSE), FALSE)*VLOOKUP($C162, 'AEO COMMERCIAL FLOORSPACE'!$A$47:$G$196, 7, FALSE)*$M162</f>
        <v>541.63475713185551</v>
      </c>
      <c r="BD162" s="356">
        <f>VLOOKUP($E162&amp;$N162, UES!$AA$6:$AJ$35, VLOOKUP(BD$4, 'Index Tables'!$Q$4:$R$10, 2, FALSE), FALSE)*'Regional Rollup'!BC162</f>
        <v>1329521.3780058941</v>
      </c>
      <c r="BE162" s="402">
        <f>VLOOKUP($F162&amp;$N162, Shipments!$EQ$22:$FA$369, VLOOKUP(BE$4, 'Index Tables'!$M$4:$O$10, 2, FALSE), FALSE)*VLOOKUP($C162, 'AEO COMMERCIAL FLOORSPACE'!$A$47:$G$196, 7, FALSE)*$M162</f>
        <v>0</v>
      </c>
      <c r="BF162" s="356">
        <f>VLOOKUP($E162&amp;$N162, UES!$AA$6:$AJ$35, VLOOKUP(BF$4, 'Index Tables'!$Q$4:$R$10, 2, FALSE), FALSE)*'Regional Rollup'!BE162</f>
        <v>0</v>
      </c>
      <c r="BG162" s="356">
        <f>VLOOKUP($F162&amp;$N162, Shipments!$EQ$22:$FA$369, VLOOKUP(BG$4, 'Index Tables'!$M$4:$O$10, 2, FALSE), FALSE)*VLOOKUP($C162, 'AEO COMMERCIAL FLOORSPACE'!$A$47:$G$196, 7, FALSE)*$M162</f>
        <v>0</v>
      </c>
      <c r="BH162" s="356">
        <f>VLOOKUP($E162&amp;$N162, UES!$AA$6:$AJ$35, VLOOKUP(BH$4, 'Index Tables'!$Q$4:$R$10, 2, FALSE), FALSE)*'Regional Rollup'!BG162</f>
        <v>0</v>
      </c>
    </row>
    <row r="163" spans="2:60">
      <c r="B163" s="371">
        <f t="shared" si="53"/>
        <v>157</v>
      </c>
      <c r="C163" s="371" t="str">
        <f t="shared" si="59"/>
        <v>2011Any</v>
      </c>
      <c r="D163" s="371" t="str">
        <f t="shared" si="60"/>
        <v>AnyIdaho</v>
      </c>
      <c r="E163" s="371" t="s">
        <v>5</v>
      </c>
      <c r="F163" s="371">
        <v>2011</v>
      </c>
      <c r="G163" s="367">
        <f t="shared" si="51"/>
        <v>6081842.127914656</v>
      </c>
      <c r="H163" s="371" t="s">
        <v>254</v>
      </c>
      <c r="I163" s="368" t="str">
        <f>IF(H163="Any", "NA", HLOOKUP($F163, TotalStockSF!$K$4:$BI$76, VLOOKUP($D163, TotalStockSF!$A$5:$B$76, 2, FALSE), FALSE))</f>
        <v>NA</v>
      </c>
      <c r="J163" s="368">
        <f>VLOOKUP($C163, 'AEO COMMERCIAL FLOORSPACE'!$A$47:$G$196, 6, FALSE)</f>
        <v>483.11140635363665</v>
      </c>
      <c r="K163" s="369" t="str">
        <f t="shared" si="44"/>
        <v>NA</v>
      </c>
      <c r="L163" s="370">
        <f>VLOOKUP($C163, 'AEO COMMERCIAL FLOORSPACE'!$A$47:$G$196, 7, FALSE)</f>
        <v>3.5258674275217929E-2</v>
      </c>
      <c r="M163" s="370">
        <f t="shared" si="45"/>
        <v>3.5258674275217929E-2</v>
      </c>
      <c r="N163" s="371" t="s">
        <v>243</v>
      </c>
      <c r="O163" s="356">
        <f t="shared" si="54"/>
        <v>2444.5286264601059</v>
      </c>
      <c r="P163" s="367">
        <f t="shared" si="55"/>
        <v>6081842.127914656</v>
      </c>
      <c r="Q163" s="356">
        <f>VLOOKUP($F163&amp;$N163, Shipments!$DL$22:$DV$369, VLOOKUP(Q$4, 'Index Tables'!$I$4:$K$10, 2, FALSE), FALSE)*VLOOKUP($C163, 'AEO COMMERCIAL FLOORSPACE'!$A$47:$G$196, 7, FALSE)*$M163</f>
        <v>0</v>
      </c>
      <c r="R163" s="356">
        <f>VLOOKUP($E163&amp;$N163, UES!$AA$6:$AJ$35, VLOOKUP(R$4, 'Index Tables'!$Q$4:$R$10, 2, FALSE), FALSE)*'Regional Rollup'!Q163</f>
        <v>0</v>
      </c>
      <c r="S163" s="402">
        <f>VLOOKUP($F163&amp;$N163, Shipments!$DL$22:$DV$369, VLOOKUP(S$4, 'Index Tables'!$I$4:$K$10, 2, FALSE), FALSE)*VLOOKUP($C163, 'AEO COMMERCIAL FLOORSPACE'!$A$47:$G$196, 7, FALSE)*$M163</f>
        <v>670.34851489880418</v>
      </c>
      <c r="T163" s="356">
        <f>VLOOKUP($E163&amp;$N163, UES!$AA$6:$AJ$35, VLOOKUP(T$4, 'Index Tables'!$Q$4:$R$10, 2, FALSE), FALSE)*'Regional Rollup'!S163</f>
        <v>1687450.4030252916</v>
      </c>
      <c r="U163" s="402">
        <f>VLOOKUP($F163&amp;$N163, Shipments!$DL$22:$DV$369, VLOOKUP(U$4, 'Index Tables'!$I$4:$K$10, 2, FALSE), FALSE)*VLOOKUP($C163, 'AEO COMMERCIAL FLOORSPACE'!$A$47:$G$196, 7, FALSE)*$M163</f>
        <v>621.85729426548073</v>
      </c>
      <c r="V163" s="356">
        <f>VLOOKUP($E163&amp;$N163, UES!$AA$6:$AJ$35, VLOOKUP(V$4, 'Index Tables'!$Q$4:$R$10, 2, FALSE), FALSE)*'Regional Rollup'!U163</f>
        <v>1548350.3613468721</v>
      </c>
      <c r="W163" s="402">
        <f>VLOOKUP($F163&amp;$N163, Shipments!$DL$22:$DV$369, VLOOKUP(W$4, 'Index Tables'!$I$4:$K$10, 2, FALSE), FALSE)*VLOOKUP($C163, 'AEO COMMERCIAL FLOORSPACE'!$A$47:$G$196, 7, FALSE)*$M163</f>
        <v>592.8760088776221</v>
      </c>
      <c r="X163" s="356">
        <f>VLOOKUP($E163&amp;$N163, UES!$AA$6:$AJ$35, VLOOKUP(X$4, 'Index Tables'!$Q$4:$R$10, 2, FALSE), FALSE)*'Regional Rollup'!W163</f>
        <v>1472797.7120681587</v>
      </c>
      <c r="Y163" s="402">
        <f>VLOOKUP($F163&amp;$N163, Shipments!$DL$22:$DV$369, VLOOKUP(Y$4, 'Index Tables'!$I$4:$K$10, 2, FALSE), FALSE)*VLOOKUP($C163, 'AEO COMMERCIAL FLOORSPACE'!$A$47:$G$196, 7, FALSE)*$M163</f>
        <v>559.44680841819911</v>
      </c>
      <c r="Z163" s="356">
        <f>VLOOKUP($E163&amp;$N163, UES!$AA$6:$AJ$35, VLOOKUP(Z$4, 'Index Tables'!$Q$4:$R$10, 2, FALSE), FALSE)*'Regional Rollup'!Y163</f>
        <v>1373243.6514743343</v>
      </c>
      <c r="AA163" s="402">
        <f>VLOOKUP($F163&amp;$N163, Shipments!$DL$22:$DV$369, VLOOKUP(AA$4, 'Index Tables'!$I$4:$K$10, 2, FALSE), FALSE)*VLOOKUP($C163, 'AEO COMMERCIAL FLOORSPACE'!$A$47:$G$196, 7, FALSE)*$M163</f>
        <v>0</v>
      </c>
      <c r="AB163" s="356">
        <f>VLOOKUP($E163&amp;$N163, UES!$AA$6:$AJ$35, VLOOKUP(AB$4, 'Index Tables'!$Q$4:$R$10, 2, FALSE), FALSE)*'Regional Rollup'!AA163</f>
        <v>0</v>
      </c>
      <c r="AC163" s="356">
        <f>VLOOKUP($F163&amp;$N163, Shipments!$DL$22:$DV$369, VLOOKUP(AC$4, 'Index Tables'!$I$4:$K$10, 2, FALSE), FALSE)*VLOOKUP($C163, 'AEO COMMERCIAL FLOORSPACE'!$A$47:$G$196, 7, FALSE)*$M163</f>
        <v>0</v>
      </c>
      <c r="AD163" s="356">
        <f>VLOOKUP($E163&amp;$N163, UES!$AA$6:$AJ$35, VLOOKUP(AD$4, 'Index Tables'!$Q$4:$R$10, 2, FALSE), FALSE)*'Regional Rollup'!AC163</f>
        <v>0</v>
      </c>
      <c r="AF163" s="371">
        <f t="shared" si="56"/>
        <v>157</v>
      </c>
      <c r="AG163" s="371" t="str">
        <f t="shared" si="61"/>
        <v>2011Any</v>
      </c>
      <c r="AH163" s="371" t="str">
        <f t="shared" si="62"/>
        <v>AnyIdaho</v>
      </c>
      <c r="AI163" s="371" t="s">
        <v>5</v>
      </c>
      <c r="AJ163" s="371">
        <v>2011</v>
      </c>
      <c r="AK163" s="367">
        <f t="shared" si="52"/>
        <v>6081842.127914656</v>
      </c>
      <c r="AL163" s="371" t="s">
        <v>254</v>
      </c>
      <c r="AM163" s="368" t="str">
        <f>IF(AL163="Any", "NA", HLOOKUP($F163, TotalStockSF!$K$4:$BI$76, VLOOKUP($D163, TotalStockSF!$A$5:$B$76, 2, FALSE), FALSE))</f>
        <v>NA</v>
      </c>
      <c r="AN163" s="368">
        <f>VLOOKUP($C163, 'AEO COMMERCIAL FLOORSPACE'!$A$47:$G$196, 6, FALSE)</f>
        <v>483.11140635363665</v>
      </c>
      <c r="AO163" s="369" t="str">
        <f t="shared" si="46"/>
        <v>NA</v>
      </c>
      <c r="AP163" s="370">
        <f>VLOOKUP($C163, 'AEO COMMERCIAL FLOORSPACE'!$A$47:$G$196, 7, FALSE)</f>
        <v>3.5258674275217929E-2</v>
      </c>
      <c r="AQ163" s="370">
        <f t="shared" si="43"/>
        <v>3.5258674275217929E-2</v>
      </c>
      <c r="AR163" s="371" t="s">
        <v>243</v>
      </c>
      <c r="AS163" s="356">
        <f t="shared" si="57"/>
        <v>2444.5286264601059</v>
      </c>
      <c r="AT163" s="367">
        <f t="shared" si="58"/>
        <v>6081842.127914656</v>
      </c>
      <c r="AU163" s="356">
        <f>VLOOKUP($F163&amp;$N163, Shipments!$EQ$22:$FA$369, VLOOKUP(AU$4, 'Index Tables'!$M$4:$O$10, 2, FALSE), FALSE)*VLOOKUP($C163, 'AEO COMMERCIAL FLOORSPACE'!$A$47:$G$196, 7, FALSE)*$M163</f>
        <v>0</v>
      </c>
      <c r="AV163" s="356">
        <f>VLOOKUP($E163&amp;$N163, UES!$AA$6:$AJ$35, VLOOKUP(AV$4, 'Index Tables'!$Q$4:$R$10, 2, FALSE), FALSE)*'Regional Rollup'!AU163</f>
        <v>0</v>
      </c>
      <c r="AW163" s="402">
        <f>VLOOKUP($F163&amp;$N163, Shipments!$EQ$22:$FA$369, VLOOKUP(AW$4, 'Index Tables'!$M$4:$O$10, 2, FALSE), FALSE)*VLOOKUP($C163, 'AEO COMMERCIAL FLOORSPACE'!$A$47:$G$196, 7, FALSE)*$M163</f>
        <v>670.34851489880418</v>
      </c>
      <c r="AX163" s="356">
        <f>VLOOKUP($E163&amp;$N163, UES!$AA$6:$AJ$35, VLOOKUP(AX$4, 'Index Tables'!$Q$4:$R$10, 2, FALSE), FALSE)*'Regional Rollup'!AW163</f>
        <v>1687450.4030252916</v>
      </c>
      <c r="AY163" s="402">
        <f>VLOOKUP($F163&amp;$N163, Shipments!$EQ$22:$FA$369, VLOOKUP(AY$4, 'Index Tables'!$M$4:$O$10, 2, FALSE), FALSE)*VLOOKUP($C163, 'AEO COMMERCIAL FLOORSPACE'!$A$47:$G$196, 7, FALSE)*$M163</f>
        <v>621.85729426548073</v>
      </c>
      <c r="AZ163" s="356">
        <f>VLOOKUP($E163&amp;$N163, UES!$AA$6:$AJ$35, VLOOKUP(AZ$4, 'Index Tables'!$Q$4:$R$10, 2, FALSE), FALSE)*'Regional Rollup'!AY163</f>
        <v>1548350.3613468721</v>
      </c>
      <c r="BA163" s="402">
        <f>VLOOKUP($F163&amp;$N163, Shipments!$EQ$22:$FA$369, VLOOKUP(BA$4, 'Index Tables'!$M$4:$O$10, 2, FALSE), FALSE)*VLOOKUP($C163, 'AEO COMMERCIAL FLOORSPACE'!$A$47:$G$196, 7, FALSE)*$M163</f>
        <v>592.8760088776221</v>
      </c>
      <c r="BB163" s="356">
        <f>VLOOKUP($E163&amp;$N163, UES!$AA$6:$AJ$35, VLOOKUP(BB$4, 'Index Tables'!$Q$4:$R$10, 2, FALSE), FALSE)*'Regional Rollup'!BA163</f>
        <v>1472797.7120681587</v>
      </c>
      <c r="BC163" s="402">
        <f>VLOOKUP($F163&amp;$N163, Shipments!$EQ$22:$FA$369, VLOOKUP(BC$4, 'Index Tables'!$M$4:$O$10, 2, FALSE), FALSE)*VLOOKUP($C163, 'AEO COMMERCIAL FLOORSPACE'!$A$47:$G$196, 7, FALSE)*$M163</f>
        <v>559.44680841819911</v>
      </c>
      <c r="BD163" s="356">
        <f>VLOOKUP($E163&amp;$N163, UES!$AA$6:$AJ$35, VLOOKUP(BD$4, 'Index Tables'!$Q$4:$R$10, 2, FALSE), FALSE)*'Regional Rollup'!BC163</f>
        <v>1373243.6514743343</v>
      </c>
      <c r="BE163" s="402">
        <f>VLOOKUP($F163&amp;$N163, Shipments!$EQ$22:$FA$369, VLOOKUP(BE$4, 'Index Tables'!$M$4:$O$10, 2, FALSE), FALSE)*VLOOKUP($C163, 'AEO COMMERCIAL FLOORSPACE'!$A$47:$G$196, 7, FALSE)*$M163</f>
        <v>0</v>
      </c>
      <c r="BF163" s="356">
        <f>VLOOKUP($E163&amp;$N163, UES!$AA$6:$AJ$35, VLOOKUP(BF$4, 'Index Tables'!$Q$4:$R$10, 2, FALSE), FALSE)*'Regional Rollup'!BE163</f>
        <v>0</v>
      </c>
      <c r="BG163" s="356">
        <f>VLOOKUP($F163&amp;$N163, Shipments!$EQ$22:$FA$369, VLOOKUP(BG$4, 'Index Tables'!$M$4:$O$10, 2, FALSE), FALSE)*VLOOKUP($C163, 'AEO COMMERCIAL FLOORSPACE'!$A$47:$G$196, 7, FALSE)*$M163</f>
        <v>0</v>
      </c>
      <c r="BH163" s="356">
        <f>VLOOKUP($E163&amp;$N163, UES!$AA$6:$AJ$35, VLOOKUP(BH$4, 'Index Tables'!$Q$4:$R$10, 2, FALSE), FALSE)*'Regional Rollup'!BG163</f>
        <v>0</v>
      </c>
    </row>
    <row r="164" spans="2:60">
      <c r="B164" s="371">
        <f t="shared" si="53"/>
        <v>158</v>
      </c>
      <c r="C164" s="371" t="str">
        <f t="shared" si="59"/>
        <v>2012Any</v>
      </c>
      <c r="D164" s="371" t="str">
        <f t="shared" si="60"/>
        <v>AnyIdaho</v>
      </c>
      <c r="E164" s="371" t="s">
        <v>5</v>
      </c>
      <c r="F164" s="371">
        <v>2012</v>
      </c>
      <c r="G164" s="367">
        <f t="shared" si="51"/>
        <v>6253073.0417728433</v>
      </c>
      <c r="H164" s="371" t="s">
        <v>254</v>
      </c>
      <c r="I164" s="368" t="str">
        <f>IF(H164="Any", "NA", HLOOKUP($F164, TotalStockSF!$K$4:$BI$76, VLOOKUP($D164, TotalStockSF!$A$5:$B$76, 2, FALSE), FALSE))</f>
        <v>NA</v>
      </c>
      <c r="J164" s="368">
        <f>VLOOKUP($C164, 'AEO COMMERCIAL FLOORSPACE'!$A$47:$G$196, 6, FALSE)</f>
        <v>492.98096929227779</v>
      </c>
      <c r="K164" s="369" t="str">
        <f t="shared" si="44"/>
        <v>NA</v>
      </c>
      <c r="L164" s="370">
        <f>VLOOKUP($C164, 'AEO COMMERCIAL FLOORSPACE'!$A$47:$G$196, 7, FALSE)</f>
        <v>3.5374294814717246E-2</v>
      </c>
      <c r="M164" s="370">
        <f t="shared" si="45"/>
        <v>3.5374294814717246E-2</v>
      </c>
      <c r="N164" s="371" t="s">
        <v>243</v>
      </c>
      <c r="O164" s="356">
        <f t="shared" si="54"/>
        <v>2513.3529829392151</v>
      </c>
      <c r="P164" s="367">
        <f t="shared" si="55"/>
        <v>6253073.0417728433</v>
      </c>
      <c r="Q164" s="356">
        <f>VLOOKUP($F164&amp;$N164, Shipments!$DL$22:$DV$369, VLOOKUP(Q$4, 'Index Tables'!$I$4:$K$10, 2, FALSE), FALSE)*VLOOKUP($C164, 'AEO COMMERCIAL FLOORSPACE'!$A$47:$G$196, 7, FALSE)*$M164</f>
        <v>0</v>
      </c>
      <c r="R164" s="356">
        <f>VLOOKUP($E164&amp;$N164, UES!$AA$6:$AJ$35, VLOOKUP(R$4, 'Index Tables'!$Q$4:$R$10, 2, FALSE), FALSE)*'Regional Rollup'!Q164</f>
        <v>0</v>
      </c>
      <c r="S164" s="402">
        <f>VLOOKUP($F164&amp;$N164, Shipments!$DL$22:$DV$369, VLOOKUP(S$4, 'Index Tables'!$I$4:$K$10, 2, FALSE), FALSE)*VLOOKUP($C164, 'AEO COMMERCIAL FLOORSPACE'!$A$47:$G$196, 7, FALSE)*$M164</f>
        <v>689.22180795630709</v>
      </c>
      <c r="T164" s="356">
        <f>VLOOKUP($E164&amp;$N164, UES!$AA$6:$AJ$35, VLOOKUP(T$4, 'Index Tables'!$Q$4:$R$10, 2, FALSE), FALSE)*'Regional Rollup'!S164</f>
        <v>1734959.6392933924</v>
      </c>
      <c r="U164" s="402">
        <f>VLOOKUP($F164&amp;$N164, Shipments!$DL$22:$DV$369, VLOOKUP(U$4, 'Index Tables'!$I$4:$K$10, 2, FALSE), FALSE)*VLOOKUP($C164, 'AEO COMMERCIAL FLOORSPACE'!$A$47:$G$196, 7, FALSE)*$M164</f>
        <v>639.36534372597657</v>
      </c>
      <c r="V164" s="356">
        <f>VLOOKUP($E164&amp;$N164, UES!$AA$6:$AJ$35, VLOOKUP(V$4, 'Index Tables'!$Q$4:$R$10, 2, FALSE), FALSE)*'Regional Rollup'!U164</f>
        <v>1591943.3125892587</v>
      </c>
      <c r="W164" s="402">
        <f>VLOOKUP($F164&amp;$N164, Shipments!$DL$22:$DV$369, VLOOKUP(W$4, 'Index Tables'!$I$4:$K$10, 2, FALSE), FALSE)*VLOOKUP($C164, 'AEO COMMERCIAL FLOORSPACE'!$A$47:$G$196, 7, FALSE)*$M164</f>
        <v>609.56810621746513</v>
      </c>
      <c r="X164" s="356">
        <f>VLOOKUP($E164&amp;$N164, UES!$AA$6:$AJ$35, VLOOKUP(X$4, 'Index Tables'!$Q$4:$R$10, 2, FALSE), FALSE)*'Regional Rollup'!W164</f>
        <v>1514263.5201015789</v>
      </c>
      <c r="Y164" s="402">
        <f>VLOOKUP($F164&amp;$N164, Shipments!$DL$22:$DV$369, VLOOKUP(Y$4, 'Index Tables'!$I$4:$K$10, 2, FALSE), FALSE)*VLOOKUP($C164, 'AEO COMMERCIAL FLOORSPACE'!$A$47:$G$196, 7, FALSE)*$M164</f>
        <v>575.19772503946638</v>
      </c>
      <c r="Z164" s="356">
        <f>VLOOKUP($E164&amp;$N164, UES!$AA$6:$AJ$35, VLOOKUP(Z$4, 'Index Tables'!$Q$4:$R$10, 2, FALSE), FALSE)*'Regional Rollup'!Y164</f>
        <v>1411906.5697886131</v>
      </c>
      <c r="AA164" s="402">
        <f>VLOOKUP($F164&amp;$N164, Shipments!$DL$22:$DV$369, VLOOKUP(AA$4, 'Index Tables'!$I$4:$K$10, 2, FALSE), FALSE)*VLOOKUP($C164, 'AEO COMMERCIAL FLOORSPACE'!$A$47:$G$196, 7, FALSE)*$M164</f>
        <v>0</v>
      </c>
      <c r="AB164" s="356">
        <f>VLOOKUP($E164&amp;$N164, UES!$AA$6:$AJ$35, VLOOKUP(AB$4, 'Index Tables'!$Q$4:$R$10, 2, FALSE), FALSE)*'Regional Rollup'!AA164</f>
        <v>0</v>
      </c>
      <c r="AC164" s="356">
        <f>VLOOKUP($F164&amp;$N164, Shipments!$DL$22:$DV$369, VLOOKUP(AC$4, 'Index Tables'!$I$4:$K$10, 2, FALSE), FALSE)*VLOOKUP($C164, 'AEO COMMERCIAL FLOORSPACE'!$A$47:$G$196, 7, FALSE)*$M164</f>
        <v>0</v>
      </c>
      <c r="AD164" s="356">
        <f>VLOOKUP($E164&amp;$N164, UES!$AA$6:$AJ$35, VLOOKUP(AD$4, 'Index Tables'!$Q$4:$R$10, 2, FALSE), FALSE)*'Regional Rollup'!AC164</f>
        <v>0</v>
      </c>
      <c r="AF164" s="371">
        <f t="shared" si="56"/>
        <v>158</v>
      </c>
      <c r="AG164" s="371" t="str">
        <f t="shared" si="61"/>
        <v>2012Any</v>
      </c>
      <c r="AH164" s="371" t="str">
        <f t="shared" si="62"/>
        <v>AnyIdaho</v>
      </c>
      <c r="AI164" s="371" t="s">
        <v>5</v>
      </c>
      <c r="AJ164" s="371">
        <v>2012</v>
      </c>
      <c r="AK164" s="367">
        <f t="shared" si="52"/>
        <v>6253073.0417728433</v>
      </c>
      <c r="AL164" s="371" t="s">
        <v>254</v>
      </c>
      <c r="AM164" s="368" t="str">
        <f>IF(AL164="Any", "NA", HLOOKUP($F164, TotalStockSF!$K$4:$BI$76, VLOOKUP($D164, TotalStockSF!$A$5:$B$76, 2, FALSE), FALSE))</f>
        <v>NA</v>
      </c>
      <c r="AN164" s="368">
        <f>VLOOKUP($C164, 'AEO COMMERCIAL FLOORSPACE'!$A$47:$G$196, 6, FALSE)</f>
        <v>492.98096929227779</v>
      </c>
      <c r="AO164" s="369" t="str">
        <f t="shared" si="46"/>
        <v>NA</v>
      </c>
      <c r="AP164" s="370">
        <f>VLOOKUP($C164, 'AEO COMMERCIAL FLOORSPACE'!$A$47:$G$196, 7, FALSE)</f>
        <v>3.5374294814717246E-2</v>
      </c>
      <c r="AQ164" s="370">
        <f t="shared" si="43"/>
        <v>3.5374294814717246E-2</v>
      </c>
      <c r="AR164" s="371" t="s">
        <v>243</v>
      </c>
      <c r="AS164" s="356">
        <f t="shared" si="57"/>
        <v>2513.3529829392151</v>
      </c>
      <c r="AT164" s="367">
        <f t="shared" si="58"/>
        <v>6253073.0417728433</v>
      </c>
      <c r="AU164" s="356">
        <f>VLOOKUP($F164&amp;$N164, Shipments!$EQ$22:$FA$369, VLOOKUP(AU$4, 'Index Tables'!$M$4:$O$10, 2, FALSE), FALSE)*VLOOKUP($C164, 'AEO COMMERCIAL FLOORSPACE'!$A$47:$G$196, 7, FALSE)*$M164</f>
        <v>0</v>
      </c>
      <c r="AV164" s="356">
        <f>VLOOKUP($E164&amp;$N164, UES!$AA$6:$AJ$35, VLOOKUP(AV$4, 'Index Tables'!$Q$4:$R$10, 2, FALSE), FALSE)*'Regional Rollup'!AU164</f>
        <v>0</v>
      </c>
      <c r="AW164" s="402">
        <f>VLOOKUP($F164&amp;$N164, Shipments!$EQ$22:$FA$369, VLOOKUP(AW$4, 'Index Tables'!$M$4:$O$10, 2, FALSE), FALSE)*VLOOKUP($C164, 'AEO COMMERCIAL FLOORSPACE'!$A$47:$G$196, 7, FALSE)*$M164</f>
        <v>689.22180795630709</v>
      </c>
      <c r="AX164" s="356">
        <f>VLOOKUP($E164&amp;$N164, UES!$AA$6:$AJ$35, VLOOKUP(AX$4, 'Index Tables'!$Q$4:$R$10, 2, FALSE), FALSE)*'Regional Rollup'!AW164</f>
        <v>1734959.6392933924</v>
      </c>
      <c r="AY164" s="402">
        <f>VLOOKUP($F164&amp;$N164, Shipments!$EQ$22:$FA$369, VLOOKUP(AY$4, 'Index Tables'!$M$4:$O$10, 2, FALSE), FALSE)*VLOOKUP($C164, 'AEO COMMERCIAL FLOORSPACE'!$A$47:$G$196, 7, FALSE)*$M164</f>
        <v>639.36534372597657</v>
      </c>
      <c r="AZ164" s="356">
        <f>VLOOKUP($E164&amp;$N164, UES!$AA$6:$AJ$35, VLOOKUP(AZ$4, 'Index Tables'!$Q$4:$R$10, 2, FALSE), FALSE)*'Regional Rollup'!AY164</f>
        <v>1591943.3125892587</v>
      </c>
      <c r="BA164" s="402">
        <f>VLOOKUP($F164&amp;$N164, Shipments!$EQ$22:$FA$369, VLOOKUP(BA$4, 'Index Tables'!$M$4:$O$10, 2, FALSE), FALSE)*VLOOKUP($C164, 'AEO COMMERCIAL FLOORSPACE'!$A$47:$G$196, 7, FALSE)*$M164</f>
        <v>609.56810621746513</v>
      </c>
      <c r="BB164" s="356">
        <f>VLOOKUP($E164&amp;$N164, UES!$AA$6:$AJ$35, VLOOKUP(BB$4, 'Index Tables'!$Q$4:$R$10, 2, FALSE), FALSE)*'Regional Rollup'!BA164</f>
        <v>1514263.5201015789</v>
      </c>
      <c r="BC164" s="402">
        <f>VLOOKUP($F164&amp;$N164, Shipments!$EQ$22:$FA$369, VLOOKUP(BC$4, 'Index Tables'!$M$4:$O$10, 2, FALSE), FALSE)*VLOOKUP($C164, 'AEO COMMERCIAL FLOORSPACE'!$A$47:$G$196, 7, FALSE)*$M164</f>
        <v>575.19772503946638</v>
      </c>
      <c r="BD164" s="356">
        <f>VLOOKUP($E164&amp;$N164, UES!$AA$6:$AJ$35, VLOOKUP(BD$4, 'Index Tables'!$Q$4:$R$10, 2, FALSE), FALSE)*'Regional Rollup'!BC164</f>
        <v>1411906.5697886131</v>
      </c>
      <c r="BE164" s="402">
        <f>VLOOKUP($F164&amp;$N164, Shipments!$EQ$22:$FA$369, VLOOKUP(BE$4, 'Index Tables'!$M$4:$O$10, 2, FALSE), FALSE)*VLOOKUP($C164, 'AEO COMMERCIAL FLOORSPACE'!$A$47:$G$196, 7, FALSE)*$M164</f>
        <v>0</v>
      </c>
      <c r="BF164" s="356">
        <f>VLOOKUP($E164&amp;$N164, UES!$AA$6:$AJ$35, VLOOKUP(BF$4, 'Index Tables'!$Q$4:$R$10, 2, FALSE), FALSE)*'Regional Rollup'!BE164</f>
        <v>0</v>
      </c>
      <c r="BG164" s="356">
        <f>VLOOKUP($F164&amp;$N164, Shipments!$EQ$22:$FA$369, VLOOKUP(BG$4, 'Index Tables'!$M$4:$O$10, 2, FALSE), FALSE)*VLOOKUP($C164, 'AEO COMMERCIAL FLOORSPACE'!$A$47:$G$196, 7, FALSE)*$M164</f>
        <v>0</v>
      </c>
      <c r="BH164" s="356">
        <f>VLOOKUP($E164&amp;$N164, UES!$AA$6:$AJ$35, VLOOKUP(BH$4, 'Index Tables'!$Q$4:$R$10, 2, FALSE), FALSE)*'Regional Rollup'!BG164</f>
        <v>0</v>
      </c>
    </row>
    <row r="165" spans="2:60">
      <c r="B165" s="371">
        <f t="shared" si="53"/>
        <v>159</v>
      </c>
      <c r="C165" s="371" t="str">
        <f t="shared" si="59"/>
        <v>2013Any</v>
      </c>
      <c r="D165" s="371" t="str">
        <f t="shared" si="60"/>
        <v>AnyIdaho</v>
      </c>
      <c r="E165" s="371" t="s">
        <v>5</v>
      </c>
      <c r="F165" s="371">
        <v>2013</v>
      </c>
      <c r="G165" s="367">
        <f t="shared" si="51"/>
        <v>6408629.0356568061</v>
      </c>
      <c r="H165" s="371" t="s">
        <v>254</v>
      </c>
      <c r="I165" s="368" t="str">
        <f>IF(H165="Any", "NA", HLOOKUP($F165, TotalStockSF!$K$4:$BI$76, VLOOKUP($D165, TotalStockSF!$A$5:$B$76, 2, FALSE), FALSE))</f>
        <v>NA</v>
      </c>
      <c r="J165" s="368">
        <f>VLOOKUP($C165, 'AEO COMMERCIAL FLOORSPACE'!$A$47:$G$196, 6, FALSE)</f>
        <v>502.55899521705112</v>
      </c>
      <c r="K165" s="369" t="str">
        <f t="shared" si="44"/>
        <v>NA</v>
      </c>
      <c r="L165" s="370">
        <f>VLOOKUP($C165, 'AEO COMMERCIAL FLOORSPACE'!$A$47:$G$196, 7, FALSE)</f>
        <v>3.5443315633530162E-2</v>
      </c>
      <c r="M165" s="370">
        <f t="shared" si="45"/>
        <v>3.5443315633530162E-2</v>
      </c>
      <c r="N165" s="371" t="s">
        <v>243</v>
      </c>
      <c r="O165" s="356">
        <f t="shared" si="54"/>
        <v>2575.8769801211656</v>
      </c>
      <c r="P165" s="367">
        <f t="shared" si="55"/>
        <v>6408629.0356568061</v>
      </c>
      <c r="Q165" s="356">
        <f>VLOOKUP($F165&amp;$N165, Shipments!$DL$22:$DV$369, VLOOKUP(Q$4, 'Index Tables'!$I$4:$K$10, 2, FALSE), FALSE)*VLOOKUP($C165, 'AEO COMMERCIAL FLOORSPACE'!$A$47:$G$196, 7, FALSE)*$M165</f>
        <v>0</v>
      </c>
      <c r="R165" s="356">
        <f>VLOOKUP($E165&amp;$N165, UES!$AA$6:$AJ$35, VLOOKUP(R$4, 'Index Tables'!$Q$4:$R$10, 2, FALSE), FALSE)*'Regional Rollup'!Q165</f>
        <v>0</v>
      </c>
      <c r="S165" s="402">
        <f>VLOOKUP($F165&amp;$N165, Shipments!$DL$22:$DV$369, VLOOKUP(S$4, 'Index Tables'!$I$4:$K$10, 2, FALSE), FALSE)*VLOOKUP($C165, 'AEO COMMERCIAL FLOORSPACE'!$A$47:$G$196, 7, FALSE)*$M165</f>
        <v>706.36739103632647</v>
      </c>
      <c r="T165" s="356">
        <f>VLOOKUP($E165&amp;$N165, UES!$AA$6:$AJ$35, VLOOKUP(T$4, 'Index Tables'!$Q$4:$R$10, 2, FALSE), FALSE)*'Regional Rollup'!S165</f>
        <v>1778119.7574042678</v>
      </c>
      <c r="U165" s="402">
        <f>VLOOKUP($F165&amp;$N165, Shipments!$DL$22:$DV$369, VLOOKUP(U$4, 'Index Tables'!$I$4:$K$10, 2, FALSE), FALSE)*VLOOKUP($C165, 'AEO COMMERCIAL FLOORSPACE'!$A$47:$G$196, 7, FALSE)*$M165</f>
        <v>655.27066113292926</v>
      </c>
      <c r="V165" s="356">
        <f>VLOOKUP($E165&amp;$N165, UES!$AA$6:$AJ$35, VLOOKUP(V$4, 'Index Tables'!$Q$4:$R$10, 2, FALSE), FALSE)*'Regional Rollup'!U165</f>
        <v>1631545.6525175546</v>
      </c>
      <c r="W165" s="402">
        <f>VLOOKUP($F165&amp;$N165, Shipments!$DL$22:$DV$369, VLOOKUP(W$4, 'Index Tables'!$I$4:$K$10, 2, FALSE), FALSE)*VLOOKUP($C165, 'AEO COMMERCIAL FLOORSPACE'!$A$47:$G$196, 7, FALSE)*$M165</f>
        <v>624.73216586768467</v>
      </c>
      <c r="X165" s="356">
        <f>VLOOKUP($E165&amp;$N165, UES!$AA$6:$AJ$35, VLOOKUP(X$4, 'Index Tables'!$Q$4:$R$10, 2, FALSE), FALSE)*'Regional Rollup'!W165</f>
        <v>1551933.4410025585</v>
      </c>
      <c r="Y165" s="402">
        <f>VLOOKUP($F165&amp;$N165, Shipments!$DL$22:$DV$369, VLOOKUP(Y$4, 'Index Tables'!$I$4:$K$10, 2, FALSE), FALSE)*VLOOKUP($C165, 'AEO COMMERCIAL FLOORSPACE'!$A$47:$G$196, 7, FALSE)*$M165</f>
        <v>589.50676208422487</v>
      </c>
      <c r="Z165" s="356">
        <f>VLOOKUP($E165&amp;$N165, UES!$AA$6:$AJ$35, VLOOKUP(Z$4, 'Index Tables'!$Q$4:$R$10, 2, FALSE), FALSE)*'Regional Rollup'!Y165</f>
        <v>1447030.1847324257</v>
      </c>
      <c r="AA165" s="402">
        <f>VLOOKUP($F165&amp;$N165, Shipments!$DL$22:$DV$369, VLOOKUP(AA$4, 'Index Tables'!$I$4:$K$10, 2, FALSE), FALSE)*VLOOKUP($C165, 'AEO COMMERCIAL FLOORSPACE'!$A$47:$G$196, 7, FALSE)*$M165</f>
        <v>0</v>
      </c>
      <c r="AB165" s="356">
        <f>VLOOKUP($E165&amp;$N165, UES!$AA$6:$AJ$35, VLOOKUP(AB$4, 'Index Tables'!$Q$4:$R$10, 2, FALSE), FALSE)*'Regional Rollup'!AA165</f>
        <v>0</v>
      </c>
      <c r="AC165" s="356">
        <f>VLOOKUP($F165&amp;$N165, Shipments!$DL$22:$DV$369, VLOOKUP(AC$4, 'Index Tables'!$I$4:$K$10, 2, FALSE), FALSE)*VLOOKUP($C165, 'AEO COMMERCIAL FLOORSPACE'!$A$47:$G$196, 7, FALSE)*$M165</f>
        <v>0</v>
      </c>
      <c r="AD165" s="356">
        <f>VLOOKUP($E165&amp;$N165, UES!$AA$6:$AJ$35, VLOOKUP(AD$4, 'Index Tables'!$Q$4:$R$10, 2, FALSE), FALSE)*'Regional Rollup'!AC165</f>
        <v>0</v>
      </c>
      <c r="AF165" s="371">
        <f t="shared" si="56"/>
        <v>159</v>
      </c>
      <c r="AG165" s="371" t="str">
        <f t="shared" si="61"/>
        <v>2013Any</v>
      </c>
      <c r="AH165" s="371" t="str">
        <f t="shared" si="62"/>
        <v>AnyIdaho</v>
      </c>
      <c r="AI165" s="371" t="s">
        <v>5</v>
      </c>
      <c r="AJ165" s="371">
        <v>2013</v>
      </c>
      <c r="AK165" s="367">
        <f t="shared" si="52"/>
        <v>6408629.0356568061</v>
      </c>
      <c r="AL165" s="371" t="s">
        <v>254</v>
      </c>
      <c r="AM165" s="368" t="str">
        <f>IF(AL165="Any", "NA", HLOOKUP($F165, TotalStockSF!$K$4:$BI$76, VLOOKUP($D165, TotalStockSF!$A$5:$B$76, 2, FALSE), FALSE))</f>
        <v>NA</v>
      </c>
      <c r="AN165" s="368">
        <f>VLOOKUP($C165, 'AEO COMMERCIAL FLOORSPACE'!$A$47:$G$196, 6, FALSE)</f>
        <v>502.55899521705112</v>
      </c>
      <c r="AO165" s="369" t="str">
        <f t="shared" si="46"/>
        <v>NA</v>
      </c>
      <c r="AP165" s="370">
        <f>VLOOKUP($C165, 'AEO COMMERCIAL FLOORSPACE'!$A$47:$G$196, 7, FALSE)</f>
        <v>3.5443315633530162E-2</v>
      </c>
      <c r="AQ165" s="370">
        <f t="shared" si="43"/>
        <v>3.5443315633530162E-2</v>
      </c>
      <c r="AR165" s="371" t="s">
        <v>243</v>
      </c>
      <c r="AS165" s="356">
        <f t="shared" si="57"/>
        <v>2575.8769801211656</v>
      </c>
      <c r="AT165" s="367">
        <f t="shared" si="58"/>
        <v>6408629.0356568061</v>
      </c>
      <c r="AU165" s="356">
        <f>VLOOKUP($F165&amp;$N165, Shipments!$EQ$22:$FA$369, VLOOKUP(AU$4, 'Index Tables'!$M$4:$O$10, 2, FALSE), FALSE)*VLOOKUP($C165, 'AEO COMMERCIAL FLOORSPACE'!$A$47:$G$196, 7, FALSE)*$M165</f>
        <v>0</v>
      </c>
      <c r="AV165" s="356">
        <f>VLOOKUP($E165&amp;$N165, UES!$AA$6:$AJ$35, VLOOKUP(AV$4, 'Index Tables'!$Q$4:$R$10, 2, FALSE), FALSE)*'Regional Rollup'!AU165</f>
        <v>0</v>
      </c>
      <c r="AW165" s="402">
        <f>VLOOKUP($F165&amp;$N165, Shipments!$EQ$22:$FA$369, VLOOKUP(AW$4, 'Index Tables'!$M$4:$O$10, 2, FALSE), FALSE)*VLOOKUP($C165, 'AEO COMMERCIAL FLOORSPACE'!$A$47:$G$196, 7, FALSE)*$M165</f>
        <v>706.36739103632647</v>
      </c>
      <c r="AX165" s="356">
        <f>VLOOKUP($E165&amp;$N165, UES!$AA$6:$AJ$35, VLOOKUP(AX$4, 'Index Tables'!$Q$4:$R$10, 2, FALSE), FALSE)*'Regional Rollup'!AW165</f>
        <v>1778119.7574042678</v>
      </c>
      <c r="AY165" s="402">
        <f>VLOOKUP($F165&amp;$N165, Shipments!$EQ$22:$FA$369, VLOOKUP(AY$4, 'Index Tables'!$M$4:$O$10, 2, FALSE), FALSE)*VLOOKUP($C165, 'AEO COMMERCIAL FLOORSPACE'!$A$47:$G$196, 7, FALSE)*$M165</f>
        <v>655.27066113292926</v>
      </c>
      <c r="AZ165" s="356">
        <f>VLOOKUP($E165&amp;$N165, UES!$AA$6:$AJ$35, VLOOKUP(AZ$4, 'Index Tables'!$Q$4:$R$10, 2, FALSE), FALSE)*'Regional Rollup'!AY165</f>
        <v>1631545.6525175546</v>
      </c>
      <c r="BA165" s="402">
        <f>VLOOKUP($F165&amp;$N165, Shipments!$EQ$22:$FA$369, VLOOKUP(BA$4, 'Index Tables'!$M$4:$O$10, 2, FALSE), FALSE)*VLOOKUP($C165, 'AEO COMMERCIAL FLOORSPACE'!$A$47:$G$196, 7, FALSE)*$M165</f>
        <v>624.73216586768467</v>
      </c>
      <c r="BB165" s="356">
        <f>VLOOKUP($E165&amp;$N165, UES!$AA$6:$AJ$35, VLOOKUP(BB$4, 'Index Tables'!$Q$4:$R$10, 2, FALSE), FALSE)*'Regional Rollup'!BA165</f>
        <v>1551933.4410025585</v>
      </c>
      <c r="BC165" s="402">
        <f>VLOOKUP($F165&amp;$N165, Shipments!$EQ$22:$FA$369, VLOOKUP(BC$4, 'Index Tables'!$M$4:$O$10, 2, FALSE), FALSE)*VLOOKUP($C165, 'AEO COMMERCIAL FLOORSPACE'!$A$47:$G$196, 7, FALSE)*$M165</f>
        <v>589.50676208422487</v>
      </c>
      <c r="BD165" s="356">
        <f>VLOOKUP($E165&amp;$N165, UES!$AA$6:$AJ$35, VLOOKUP(BD$4, 'Index Tables'!$Q$4:$R$10, 2, FALSE), FALSE)*'Regional Rollup'!BC165</f>
        <v>1447030.1847324257</v>
      </c>
      <c r="BE165" s="402">
        <f>VLOOKUP($F165&amp;$N165, Shipments!$EQ$22:$FA$369, VLOOKUP(BE$4, 'Index Tables'!$M$4:$O$10, 2, FALSE), FALSE)*VLOOKUP($C165, 'AEO COMMERCIAL FLOORSPACE'!$A$47:$G$196, 7, FALSE)*$M165</f>
        <v>0</v>
      </c>
      <c r="BF165" s="356">
        <f>VLOOKUP($E165&amp;$N165, UES!$AA$6:$AJ$35, VLOOKUP(BF$4, 'Index Tables'!$Q$4:$R$10, 2, FALSE), FALSE)*'Regional Rollup'!BE165</f>
        <v>0</v>
      </c>
      <c r="BG165" s="356">
        <f>VLOOKUP($F165&amp;$N165, Shipments!$EQ$22:$FA$369, VLOOKUP(BG$4, 'Index Tables'!$M$4:$O$10, 2, FALSE), FALSE)*VLOOKUP($C165, 'AEO COMMERCIAL FLOORSPACE'!$A$47:$G$196, 7, FALSE)*$M165</f>
        <v>0</v>
      </c>
      <c r="BH165" s="356">
        <f>VLOOKUP($E165&amp;$N165, UES!$AA$6:$AJ$35, VLOOKUP(BH$4, 'Index Tables'!$Q$4:$R$10, 2, FALSE), FALSE)*'Regional Rollup'!BG165</f>
        <v>0</v>
      </c>
    </row>
    <row r="166" spans="2:60">
      <c r="B166" s="371">
        <f t="shared" si="53"/>
        <v>160</v>
      </c>
      <c r="C166" s="371" t="str">
        <f t="shared" si="59"/>
        <v>2014Any</v>
      </c>
      <c r="D166" s="371" t="str">
        <f t="shared" si="60"/>
        <v>AnyIdaho</v>
      </c>
      <c r="E166" s="371" t="s">
        <v>5</v>
      </c>
      <c r="F166" s="371">
        <v>2014</v>
      </c>
      <c r="G166" s="367">
        <f t="shared" si="51"/>
        <v>6517993.4741580039</v>
      </c>
      <c r="H166" s="371" t="s">
        <v>254</v>
      </c>
      <c r="I166" s="368" t="str">
        <f>IF(H166="Any", "NA", HLOOKUP($F166, TotalStockSF!$K$4:$BI$76, VLOOKUP($D166, TotalStockSF!$A$5:$B$76, 2, FALSE), FALSE))</f>
        <v>NA</v>
      </c>
      <c r="J166" s="368">
        <f>VLOOKUP($C166, 'AEO COMMERCIAL FLOORSPACE'!$A$47:$G$196, 6, FALSE)</f>
        <v>511.96215489586854</v>
      </c>
      <c r="K166" s="369" t="str">
        <f t="shared" si="44"/>
        <v>NA</v>
      </c>
      <c r="L166" s="370">
        <f>VLOOKUP($C166, 'AEO COMMERCIAL FLOORSPACE'!$A$47:$G$196, 7, FALSE)</f>
        <v>3.5526373925923879E-2</v>
      </c>
      <c r="M166" s="370">
        <f t="shared" si="45"/>
        <v>3.5526373925923879E-2</v>
      </c>
      <c r="N166" s="371" t="s">
        <v>243</v>
      </c>
      <c r="O166" s="356">
        <f t="shared" si="54"/>
        <v>2619.8347966856309</v>
      </c>
      <c r="P166" s="367">
        <f t="shared" si="55"/>
        <v>6517993.4741580039</v>
      </c>
      <c r="Q166" s="356">
        <f>VLOOKUP($F166&amp;$N166, Shipments!$DL$22:$DV$369, VLOOKUP(Q$4, 'Index Tables'!$I$4:$K$10, 2, FALSE), FALSE)*VLOOKUP($C166, 'AEO COMMERCIAL FLOORSPACE'!$A$47:$G$196, 7, FALSE)*$M166</f>
        <v>0</v>
      </c>
      <c r="R166" s="356">
        <f>VLOOKUP($E166&amp;$N166, UES!$AA$6:$AJ$35, VLOOKUP(R$4, 'Index Tables'!$Q$4:$R$10, 2, FALSE), FALSE)*'Regional Rollup'!Q166</f>
        <v>0</v>
      </c>
      <c r="S166" s="402">
        <f>VLOOKUP($F166&amp;$N166, Shipments!$DL$22:$DV$369, VLOOKUP(S$4, 'Index Tables'!$I$4:$K$10, 2, FALSE), FALSE)*VLOOKUP($C166, 'AEO COMMERCIAL FLOORSPACE'!$A$47:$G$196, 7, FALSE)*$M166</f>
        <v>718.42168106722477</v>
      </c>
      <c r="T166" s="356">
        <f>VLOOKUP($E166&amp;$N166, UES!$AA$6:$AJ$35, VLOOKUP(T$4, 'Index Tables'!$Q$4:$R$10, 2, FALSE), FALSE)*'Regional Rollup'!S166</f>
        <v>1808463.6995757422</v>
      </c>
      <c r="U166" s="402">
        <f>VLOOKUP($F166&amp;$N166, Shipments!$DL$22:$DV$369, VLOOKUP(U$4, 'Index Tables'!$I$4:$K$10, 2, FALSE), FALSE)*VLOOKUP($C166, 'AEO COMMERCIAL FLOORSPACE'!$A$47:$G$196, 7, FALSE)*$M166</f>
        <v>666.4529760277976</v>
      </c>
      <c r="V166" s="356">
        <f>VLOOKUP($E166&amp;$N166, UES!$AA$6:$AJ$35, VLOOKUP(V$4, 'Index Tables'!$Q$4:$R$10, 2, FALSE), FALSE)*'Regional Rollup'!U166</f>
        <v>1659388.2805092626</v>
      </c>
      <c r="W166" s="402">
        <f>VLOOKUP($F166&amp;$N166, Shipments!$DL$22:$DV$369, VLOOKUP(W$4, 'Index Tables'!$I$4:$K$10, 2, FALSE), FALSE)*VLOOKUP($C166, 'AEO COMMERCIAL FLOORSPACE'!$A$47:$G$196, 7, FALSE)*$M166</f>
        <v>635.39333569880023</v>
      </c>
      <c r="X166" s="356">
        <f>VLOOKUP($E166&amp;$N166, UES!$AA$6:$AJ$35, VLOOKUP(X$4, 'Index Tables'!$Q$4:$R$10, 2, FALSE), FALSE)*'Regional Rollup'!W166</f>
        <v>1578417.4718962391</v>
      </c>
      <c r="Y166" s="402">
        <f>VLOOKUP($F166&amp;$N166, Shipments!$DL$22:$DV$369, VLOOKUP(Y$4, 'Index Tables'!$I$4:$K$10, 2, FALSE), FALSE)*VLOOKUP($C166, 'AEO COMMERCIAL FLOORSPACE'!$A$47:$G$196, 7, FALSE)*$M166</f>
        <v>599.56680389180815</v>
      </c>
      <c r="Z166" s="356">
        <f>VLOOKUP($E166&amp;$N166, UES!$AA$6:$AJ$35, VLOOKUP(Z$4, 'Index Tables'!$Q$4:$R$10, 2, FALSE), FALSE)*'Regional Rollup'!Y166</f>
        <v>1471724.0221767591</v>
      </c>
      <c r="AA166" s="402">
        <f>VLOOKUP($F166&amp;$N166, Shipments!$DL$22:$DV$369, VLOOKUP(AA$4, 'Index Tables'!$I$4:$K$10, 2, FALSE), FALSE)*VLOOKUP($C166, 'AEO COMMERCIAL FLOORSPACE'!$A$47:$G$196, 7, FALSE)*$M166</f>
        <v>0</v>
      </c>
      <c r="AB166" s="356">
        <f>VLOOKUP($E166&amp;$N166, UES!$AA$6:$AJ$35, VLOOKUP(AB$4, 'Index Tables'!$Q$4:$R$10, 2, FALSE), FALSE)*'Regional Rollup'!AA166</f>
        <v>0</v>
      </c>
      <c r="AC166" s="356">
        <f>VLOOKUP($F166&amp;$N166, Shipments!$DL$22:$DV$369, VLOOKUP(AC$4, 'Index Tables'!$I$4:$K$10, 2, FALSE), FALSE)*VLOOKUP($C166, 'AEO COMMERCIAL FLOORSPACE'!$A$47:$G$196, 7, FALSE)*$M166</f>
        <v>0</v>
      </c>
      <c r="AD166" s="356">
        <f>VLOOKUP($E166&amp;$N166, UES!$AA$6:$AJ$35, VLOOKUP(AD$4, 'Index Tables'!$Q$4:$R$10, 2, FALSE), FALSE)*'Regional Rollup'!AC166</f>
        <v>0</v>
      </c>
      <c r="AF166" s="371">
        <f t="shared" si="56"/>
        <v>160</v>
      </c>
      <c r="AG166" s="371" t="str">
        <f t="shared" si="61"/>
        <v>2014Any</v>
      </c>
      <c r="AH166" s="371" t="str">
        <f t="shared" si="62"/>
        <v>AnyIdaho</v>
      </c>
      <c r="AI166" s="371" t="s">
        <v>5</v>
      </c>
      <c r="AJ166" s="371">
        <v>2014</v>
      </c>
      <c r="AK166" s="367">
        <f t="shared" si="52"/>
        <v>6517993.4741580039</v>
      </c>
      <c r="AL166" s="371" t="s">
        <v>254</v>
      </c>
      <c r="AM166" s="368" t="str">
        <f>IF(AL166="Any", "NA", HLOOKUP($F166, TotalStockSF!$K$4:$BI$76, VLOOKUP($D166, TotalStockSF!$A$5:$B$76, 2, FALSE), FALSE))</f>
        <v>NA</v>
      </c>
      <c r="AN166" s="368">
        <f>VLOOKUP($C166, 'AEO COMMERCIAL FLOORSPACE'!$A$47:$G$196, 6, FALSE)</f>
        <v>511.96215489586854</v>
      </c>
      <c r="AO166" s="369" t="str">
        <f t="shared" si="46"/>
        <v>NA</v>
      </c>
      <c r="AP166" s="370">
        <f>VLOOKUP($C166, 'AEO COMMERCIAL FLOORSPACE'!$A$47:$G$196, 7, FALSE)</f>
        <v>3.5526373925923879E-2</v>
      </c>
      <c r="AQ166" s="370">
        <f t="shared" si="43"/>
        <v>3.5526373925923879E-2</v>
      </c>
      <c r="AR166" s="371" t="s">
        <v>243</v>
      </c>
      <c r="AS166" s="356">
        <f t="shared" si="57"/>
        <v>2619.8347966856309</v>
      </c>
      <c r="AT166" s="367">
        <f t="shared" si="58"/>
        <v>6517993.4741580039</v>
      </c>
      <c r="AU166" s="356">
        <f>VLOOKUP($F166&amp;$N166, Shipments!$EQ$22:$FA$369, VLOOKUP(AU$4, 'Index Tables'!$M$4:$O$10, 2, FALSE), FALSE)*VLOOKUP($C166, 'AEO COMMERCIAL FLOORSPACE'!$A$47:$G$196, 7, FALSE)*$M166</f>
        <v>0</v>
      </c>
      <c r="AV166" s="356">
        <f>VLOOKUP($E166&amp;$N166, UES!$AA$6:$AJ$35, VLOOKUP(AV$4, 'Index Tables'!$Q$4:$R$10, 2, FALSE), FALSE)*'Regional Rollup'!AU166</f>
        <v>0</v>
      </c>
      <c r="AW166" s="402">
        <f>VLOOKUP($F166&amp;$N166, Shipments!$EQ$22:$FA$369, VLOOKUP(AW$4, 'Index Tables'!$M$4:$O$10, 2, FALSE), FALSE)*VLOOKUP($C166, 'AEO COMMERCIAL FLOORSPACE'!$A$47:$G$196, 7, FALSE)*$M166</f>
        <v>718.42168106722477</v>
      </c>
      <c r="AX166" s="356">
        <f>VLOOKUP($E166&amp;$N166, UES!$AA$6:$AJ$35, VLOOKUP(AX$4, 'Index Tables'!$Q$4:$R$10, 2, FALSE), FALSE)*'Regional Rollup'!AW166</f>
        <v>1808463.6995757422</v>
      </c>
      <c r="AY166" s="402">
        <f>VLOOKUP($F166&amp;$N166, Shipments!$EQ$22:$FA$369, VLOOKUP(AY$4, 'Index Tables'!$M$4:$O$10, 2, FALSE), FALSE)*VLOOKUP($C166, 'AEO COMMERCIAL FLOORSPACE'!$A$47:$G$196, 7, FALSE)*$M166</f>
        <v>666.4529760277976</v>
      </c>
      <c r="AZ166" s="356">
        <f>VLOOKUP($E166&amp;$N166, UES!$AA$6:$AJ$35, VLOOKUP(AZ$4, 'Index Tables'!$Q$4:$R$10, 2, FALSE), FALSE)*'Regional Rollup'!AY166</f>
        <v>1659388.2805092626</v>
      </c>
      <c r="BA166" s="402">
        <f>VLOOKUP($F166&amp;$N166, Shipments!$EQ$22:$FA$369, VLOOKUP(BA$4, 'Index Tables'!$M$4:$O$10, 2, FALSE), FALSE)*VLOOKUP($C166, 'AEO COMMERCIAL FLOORSPACE'!$A$47:$G$196, 7, FALSE)*$M166</f>
        <v>635.39333569880023</v>
      </c>
      <c r="BB166" s="356">
        <f>VLOOKUP($E166&amp;$N166, UES!$AA$6:$AJ$35, VLOOKUP(BB$4, 'Index Tables'!$Q$4:$R$10, 2, FALSE), FALSE)*'Regional Rollup'!BA166</f>
        <v>1578417.4718962391</v>
      </c>
      <c r="BC166" s="402">
        <f>VLOOKUP($F166&amp;$N166, Shipments!$EQ$22:$FA$369, VLOOKUP(BC$4, 'Index Tables'!$M$4:$O$10, 2, FALSE), FALSE)*VLOOKUP($C166, 'AEO COMMERCIAL FLOORSPACE'!$A$47:$G$196, 7, FALSE)*$M166</f>
        <v>599.56680389180815</v>
      </c>
      <c r="BD166" s="356">
        <f>VLOOKUP($E166&amp;$N166, UES!$AA$6:$AJ$35, VLOOKUP(BD$4, 'Index Tables'!$Q$4:$R$10, 2, FALSE), FALSE)*'Regional Rollup'!BC166</f>
        <v>1471724.0221767591</v>
      </c>
      <c r="BE166" s="402">
        <f>VLOOKUP($F166&amp;$N166, Shipments!$EQ$22:$FA$369, VLOOKUP(BE$4, 'Index Tables'!$M$4:$O$10, 2, FALSE), FALSE)*VLOOKUP($C166, 'AEO COMMERCIAL FLOORSPACE'!$A$47:$G$196, 7, FALSE)*$M166</f>
        <v>0</v>
      </c>
      <c r="BF166" s="356">
        <f>VLOOKUP($E166&amp;$N166, UES!$AA$6:$AJ$35, VLOOKUP(BF$4, 'Index Tables'!$Q$4:$R$10, 2, FALSE), FALSE)*'Regional Rollup'!BE166</f>
        <v>0</v>
      </c>
      <c r="BG166" s="356">
        <f>VLOOKUP($F166&amp;$N166, Shipments!$EQ$22:$FA$369, VLOOKUP(BG$4, 'Index Tables'!$M$4:$O$10, 2, FALSE), FALSE)*VLOOKUP($C166, 'AEO COMMERCIAL FLOORSPACE'!$A$47:$G$196, 7, FALSE)*$M166</f>
        <v>0</v>
      </c>
      <c r="BH166" s="356">
        <f>VLOOKUP($E166&amp;$N166, UES!$AA$6:$AJ$35, VLOOKUP(BH$4, 'Index Tables'!$Q$4:$R$10, 2, FALSE), FALSE)*'Regional Rollup'!BG166</f>
        <v>0</v>
      </c>
    </row>
    <row r="167" spans="2:60">
      <c r="B167" s="371">
        <f t="shared" si="53"/>
        <v>161</v>
      </c>
      <c r="C167" s="371" t="str">
        <f t="shared" si="59"/>
        <v>2015Any</v>
      </c>
      <c r="D167" s="371" t="str">
        <f t="shared" si="60"/>
        <v>AnyIdaho</v>
      </c>
      <c r="E167" s="371" t="s">
        <v>5</v>
      </c>
      <c r="F167" s="371">
        <v>2015</v>
      </c>
      <c r="G167" s="367">
        <f t="shared" si="51"/>
        <v>6531755.8678073734</v>
      </c>
      <c r="H167" s="371" t="s">
        <v>254</v>
      </c>
      <c r="I167" s="368" t="str">
        <f>IF(H167="Any", "NA", HLOOKUP($F167, TotalStockSF!$K$4:$BI$76, VLOOKUP($D167, TotalStockSF!$A$5:$B$76, 2, FALSE), FALSE))</f>
        <v>NA</v>
      </c>
      <c r="J167" s="368">
        <f>VLOOKUP($C167, 'AEO COMMERCIAL FLOORSPACE'!$A$47:$G$196, 6, FALSE)</f>
        <v>517.85564553018321</v>
      </c>
      <c r="K167" s="369" t="str">
        <f t="shared" si="44"/>
        <v>NA</v>
      </c>
      <c r="L167" s="370">
        <f>VLOOKUP($C167, 'AEO COMMERCIAL FLOORSPACE'!$A$47:$G$196, 7, FALSE)</f>
        <v>3.5360637046507985E-2</v>
      </c>
      <c r="M167" s="370">
        <f t="shared" si="45"/>
        <v>3.5360637046507985E-2</v>
      </c>
      <c r="N167" s="371" t="s">
        <v>243</v>
      </c>
      <c r="O167" s="356">
        <f t="shared" si="54"/>
        <v>2625.3664373525407</v>
      </c>
      <c r="P167" s="367">
        <f t="shared" si="55"/>
        <v>6531755.8678073734</v>
      </c>
      <c r="Q167" s="356">
        <f>VLOOKUP($F167&amp;$N167, Shipments!$DL$22:$DV$369, VLOOKUP(Q$4, 'Index Tables'!$I$4:$K$10, 2, FALSE), FALSE)*VLOOKUP($C167, 'AEO COMMERCIAL FLOORSPACE'!$A$47:$G$196, 7, FALSE)*$M167</f>
        <v>0</v>
      </c>
      <c r="R167" s="356">
        <f>VLOOKUP($E167&amp;$N167, UES!$AA$6:$AJ$35, VLOOKUP(R$4, 'Index Tables'!$Q$4:$R$10, 2, FALSE), FALSE)*'Regional Rollup'!Q167</f>
        <v>0</v>
      </c>
      <c r="S167" s="402">
        <f>VLOOKUP($F167&amp;$N167, Shipments!$DL$22:$DV$369, VLOOKUP(S$4, 'Index Tables'!$I$4:$K$10, 2, FALSE), FALSE)*VLOOKUP($C167, 'AEO COMMERCIAL FLOORSPACE'!$A$47:$G$196, 7, FALSE)*$M167</f>
        <v>719.93858991659522</v>
      </c>
      <c r="T167" s="356">
        <f>VLOOKUP($E167&amp;$N167, UES!$AA$6:$AJ$35, VLOOKUP(T$4, 'Index Tables'!$Q$4:$R$10, 2, FALSE), FALSE)*'Regional Rollup'!S167</f>
        <v>1812282.173686346</v>
      </c>
      <c r="U167" s="402">
        <f>VLOOKUP($F167&amp;$N167, Shipments!$DL$22:$DV$369, VLOOKUP(U$4, 'Index Tables'!$I$4:$K$10, 2, FALSE), FALSE)*VLOOKUP($C167, 'AEO COMMERCIAL FLOORSPACE'!$A$47:$G$196, 7, FALSE)*$M167</f>
        <v>667.86015574364933</v>
      </c>
      <c r="V167" s="356">
        <f>VLOOKUP($E167&amp;$N167, UES!$AA$6:$AJ$35, VLOOKUP(V$4, 'Index Tables'!$Q$4:$R$10, 2, FALSE), FALSE)*'Regional Rollup'!U167</f>
        <v>1662891.9898676816</v>
      </c>
      <c r="W167" s="402">
        <f>VLOOKUP($F167&amp;$N167, Shipments!$DL$22:$DV$369, VLOOKUP(W$4, 'Index Tables'!$I$4:$K$10, 2, FALSE), FALSE)*VLOOKUP($C167, 'AEO COMMERCIAL FLOORSPACE'!$A$47:$G$196, 7, FALSE)*$M167</f>
        <v>636.73493464987973</v>
      </c>
      <c r="X167" s="356">
        <f>VLOOKUP($E167&amp;$N167, UES!$AA$6:$AJ$35, VLOOKUP(X$4, 'Index Tables'!$Q$4:$R$10, 2, FALSE), FALSE)*'Regional Rollup'!W167</f>
        <v>1581750.2157348767</v>
      </c>
      <c r="Y167" s="402">
        <f>VLOOKUP($F167&amp;$N167, Shipments!$DL$22:$DV$369, VLOOKUP(Y$4, 'Index Tables'!$I$4:$K$10, 2, FALSE), FALSE)*VLOOKUP($C167, 'AEO COMMERCIAL FLOORSPACE'!$A$47:$G$196, 7, FALSE)*$M167</f>
        <v>600.83275704241646</v>
      </c>
      <c r="Z167" s="356">
        <f>VLOOKUP($E167&amp;$N167, UES!$AA$6:$AJ$35, VLOOKUP(Z$4, 'Index Tables'!$Q$4:$R$10, 2, FALSE), FALSE)*'Regional Rollup'!Y167</f>
        <v>1474831.4885184695</v>
      </c>
      <c r="AA167" s="402">
        <f>VLOOKUP($F167&amp;$N167, Shipments!$DL$22:$DV$369, VLOOKUP(AA$4, 'Index Tables'!$I$4:$K$10, 2, FALSE), FALSE)*VLOOKUP($C167, 'AEO COMMERCIAL FLOORSPACE'!$A$47:$G$196, 7, FALSE)*$M167</f>
        <v>0</v>
      </c>
      <c r="AB167" s="356">
        <f>VLOOKUP($E167&amp;$N167, UES!$AA$6:$AJ$35, VLOOKUP(AB$4, 'Index Tables'!$Q$4:$R$10, 2, FALSE), FALSE)*'Regional Rollup'!AA167</f>
        <v>0</v>
      </c>
      <c r="AC167" s="356">
        <f>VLOOKUP($F167&amp;$N167, Shipments!$DL$22:$DV$369, VLOOKUP(AC$4, 'Index Tables'!$I$4:$K$10, 2, FALSE), FALSE)*VLOOKUP($C167, 'AEO COMMERCIAL FLOORSPACE'!$A$47:$G$196, 7, FALSE)*$M167</f>
        <v>0</v>
      </c>
      <c r="AD167" s="356">
        <f>VLOOKUP($E167&amp;$N167, UES!$AA$6:$AJ$35, VLOOKUP(AD$4, 'Index Tables'!$Q$4:$R$10, 2, FALSE), FALSE)*'Regional Rollup'!AC167</f>
        <v>0</v>
      </c>
      <c r="AF167" s="371">
        <f t="shared" si="56"/>
        <v>161</v>
      </c>
      <c r="AG167" s="371" t="str">
        <f t="shared" si="61"/>
        <v>2015Any</v>
      </c>
      <c r="AH167" s="371" t="str">
        <f t="shared" si="62"/>
        <v>AnyIdaho</v>
      </c>
      <c r="AI167" s="371" t="s">
        <v>5</v>
      </c>
      <c r="AJ167" s="371">
        <v>2015</v>
      </c>
      <c r="AK167" s="367">
        <f t="shared" si="52"/>
        <v>6531755.8678073734</v>
      </c>
      <c r="AL167" s="371" t="s">
        <v>254</v>
      </c>
      <c r="AM167" s="368" t="str">
        <f>IF(AL167="Any", "NA", HLOOKUP($F167, TotalStockSF!$K$4:$BI$76, VLOOKUP($D167, TotalStockSF!$A$5:$B$76, 2, FALSE), FALSE))</f>
        <v>NA</v>
      </c>
      <c r="AN167" s="368">
        <f>VLOOKUP($C167, 'AEO COMMERCIAL FLOORSPACE'!$A$47:$G$196, 6, FALSE)</f>
        <v>517.85564553018321</v>
      </c>
      <c r="AO167" s="369" t="str">
        <f t="shared" si="46"/>
        <v>NA</v>
      </c>
      <c r="AP167" s="370">
        <f>VLOOKUP($C167, 'AEO COMMERCIAL FLOORSPACE'!$A$47:$G$196, 7, FALSE)</f>
        <v>3.5360637046507985E-2</v>
      </c>
      <c r="AQ167" s="370">
        <f t="shared" si="43"/>
        <v>3.5360637046507985E-2</v>
      </c>
      <c r="AR167" s="371" t="s">
        <v>243</v>
      </c>
      <c r="AS167" s="356">
        <f t="shared" si="57"/>
        <v>2625.3664373525407</v>
      </c>
      <c r="AT167" s="367">
        <f t="shared" si="58"/>
        <v>6531755.8678073734</v>
      </c>
      <c r="AU167" s="356">
        <f>VLOOKUP($F167&amp;$N167, Shipments!$EQ$22:$FA$369, VLOOKUP(AU$4, 'Index Tables'!$M$4:$O$10, 2, FALSE), FALSE)*VLOOKUP($C167, 'AEO COMMERCIAL FLOORSPACE'!$A$47:$G$196, 7, FALSE)*$M167</f>
        <v>0</v>
      </c>
      <c r="AV167" s="356">
        <f>VLOOKUP($E167&amp;$N167, UES!$AA$6:$AJ$35, VLOOKUP(AV$4, 'Index Tables'!$Q$4:$R$10, 2, FALSE), FALSE)*'Regional Rollup'!AU167</f>
        <v>0</v>
      </c>
      <c r="AW167" s="402">
        <f>VLOOKUP($F167&amp;$N167, Shipments!$EQ$22:$FA$369, VLOOKUP(AW$4, 'Index Tables'!$M$4:$O$10, 2, FALSE), FALSE)*VLOOKUP($C167, 'AEO COMMERCIAL FLOORSPACE'!$A$47:$G$196, 7, FALSE)*$M167</f>
        <v>719.93858991659522</v>
      </c>
      <c r="AX167" s="356">
        <f>VLOOKUP($E167&amp;$N167, UES!$AA$6:$AJ$35, VLOOKUP(AX$4, 'Index Tables'!$Q$4:$R$10, 2, FALSE), FALSE)*'Regional Rollup'!AW167</f>
        <v>1812282.173686346</v>
      </c>
      <c r="AY167" s="402">
        <f>VLOOKUP($F167&amp;$N167, Shipments!$EQ$22:$FA$369, VLOOKUP(AY$4, 'Index Tables'!$M$4:$O$10, 2, FALSE), FALSE)*VLOOKUP($C167, 'AEO COMMERCIAL FLOORSPACE'!$A$47:$G$196, 7, FALSE)*$M167</f>
        <v>667.86015574364933</v>
      </c>
      <c r="AZ167" s="356">
        <f>VLOOKUP($E167&amp;$N167, UES!$AA$6:$AJ$35, VLOOKUP(AZ$4, 'Index Tables'!$Q$4:$R$10, 2, FALSE), FALSE)*'Regional Rollup'!AY167</f>
        <v>1662891.9898676816</v>
      </c>
      <c r="BA167" s="402">
        <f>VLOOKUP($F167&amp;$N167, Shipments!$EQ$22:$FA$369, VLOOKUP(BA$4, 'Index Tables'!$M$4:$O$10, 2, FALSE), FALSE)*VLOOKUP($C167, 'AEO COMMERCIAL FLOORSPACE'!$A$47:$G$196, 7, FALSE)*$M167</f>
        <v>636.73493464987973</v>
      </c>
      <c r="BB167" s="356">
        <f>VLOOKUP($E167&amp;$N167, UES!$AA$6:$AJ$35, VLOOKUP(BB$4, 'Index Tables'!$Q$4:$R$10, 2, FALSE), FALSE)*'Regional Rollup'!BA167</f>
        <v>1581750.2157348767</v>
      </c>
      <c r="BC167" s="402">
        <f>VLOOKUP($F167&amp;$N167, Shipments!$EQ$22:$FA$369, VLOOKUP(BC$4, 'Index Tables'!$M$4:$O$10, 2, FALSE), FALSE)*VLOOKUP($C167, 'AEO COMMERCIAL FLOORSPACE'!$A$47:$G$196, 7, FALSE)*$M167</f>
        <v>600.83275704241646</v>
      </c>
      <c r="BD167" s="356">
        <f>VLOOKUP($E167&amp;$N167, UES!$AA$6:$AJ$35, VLOOKUP(BD$4, 'Index Tables'!$Q$4:$R$10, 2, FALSE), FALSE)*'Regional Rollup'!BC167</f>
        <v>1474831.4885184695</v>
      </c>
      <c r="BE167" s="402">
        <f>VLOOKUP($F167&amp;$N167, Shipments!$EQ$22:$FA$369, VLOOKUP(BE$4, 'Index Tables'!$M$4:$O$10, 2, FALSE), FALSE)*VLOOKUP($C167, 'AEO COMMERCIAL FLOORSPACE'!$A$47:$G$196, 7, FALSE)*$M167</f>
        <v>0</v>
      </c>
      <c r="BF167" s="356">
        <f>VLOOKUP($E167&amp;$N167, UES!$AA$6:$AJ$35, VLOOKUP(BF$4, 'Index Tables'!$Q$4:$R$10, 2, FALSE), FALSE)*'Regional Rollup'!BE167</f>
        <v>0</v>
      </c>
      <c r="BG167" s="356">
        <f>VLOOKUP($F167&amp;$N167, Shipments!$EQ$22:$FA$369, VLOOKUP(BG$4, 'Index Tables'!$M$4:$O$10, 2, FALSE), FALSE)*VLOOKUP($C167, 'AEO COMMERCIAL FLOORSPACE'!$A$47:$G$196, 7, FALSE)*$M167</f>
        <v>0</v>
      </c>
      <c r="BH167" s="356">
        <f>VLOOKUP($E167&amp;$N167, UES!$AA$6:$AJ$35, VLOOKUP(BH$4, 'Index Tables'!$Q$4:$R$10, 2, FALSE), FALSE)*'Regional Rollup'!BG167</f>
        <v>0</v>
      </c>
    </row>
    <row r="168" spans="2:60">
      <c r="B168" s="371">
        <f t="shared" si="53"/>
        <v>162</v>
      </c>
      <c r="C168" s="371" t="str">
        <f t="shared" si="59"/>
        <v>2016Any</v>
      </c>
      <c r="D168" s="371" t="str">
        <f t="shared" si="60"/>
        <v>AnyIdaho</v>
      </c>
      <c r="E168" s="371" t="s">
        <v>5</v>
      </c>
      <c r="F168" s="371">
        <v>2016</v>
      </c>
      <c r="G168" s="367">
        <f t="shared" si="51"/>
        <v>6584445.0197406542</v>
      </c>
      <c r="H168" s="371" t="s">
        <v>254</v>
      </c>
      <c r="I168" s="368" t="str">
        <f>IF(H168="Any", "NA", HLOOKUP($F168, TotalStockSF!$K$4:$BI$76, VLOOKUP($D168, TotalStockSF!$A$5:$B$76, 2, FALSE), FALSE))</f>
        <v>NA</v>
      </c>
      <c r="J168" s="368">
        <f>VLOOKUP($C168, 'AEO COMMERCIAL FLOORSPACE'!$A$47:$G$196, 6, FALSE)</f>
        <v>525.26093857840829</v>
      </c>
      <c r="K168" s="369" t="str">
        <f t="shared" si="44"/>
        <v>NA</v>
      </c>
      <c r="L168" s="370">
        <f>VLOOKUP($C168, 'AEO COMMERCIAL FLOORSPACE'!$A$47:$G$196, 7, FALSE)</f>
        <v>3.5299369623067588E-2</v>
      </c>
      <c r="M168" s="370">
        <f t="shared" si="45"/>
        <v>3.5299369623067588E-2</v>
      </c>
      <c r="N168" s="371" t="s">
        <v>243</v>
      </c>
      <c r="O168" s="356">
        <f t="shared" si="54"/>
        <v>2646.5442544506923</v>
      </c>
      <c r="P168" s="367">
        <f t="shared" si="55"/>
        <v>6584445.0197406542</v>
      </c>
      <c r="Q168" s="356">
        <f>VLOOKUP($F168&amp;$N168, Shipments!$DL$22:$DV$369, VLOOKUP(Q$4, 'Index Tables'!$I$4:$K$10, 2, FALSE), FALSE)*VLOOKUP($C168, 'AEO COMMERCIAL FLOORSPACE'!$A$47:$G$196, 7, FALSE)*$M168</f>
        <v>0</v>
      </c>
      <c r="R168" s="356">
        <f>VLOOKUP($E168&amp;$N168, UES!$AA$6:$AJ$35, VLOOKUP(R$4, 'Index Tables'!$Q$4:$R$10, 2, FALSE), FALSE)*'Regional Rollup'!Q168</f>
        <v>0</v>
      </c>
      <c r="S168" s="402">
        <f>VLOOKUP($F168&amp;$N168, Shipments!$DL$22:$DV$369, VLOOKUP(S$4, 'Index Tables'!$I$4:$K$10, 2, FALSE), FALSE)*VLOOKUP($C168, 'AEO COMMERCIAL FLOORSPACE'!$A$47:$G$196, 7, FALSE)*$M168</f>
        <v>725.74605647144699</v>
      </c>
      <c r="T168" s="356">
        <f>VLOOKUP($E168&amp;$N168, UES!$AA$6:$AJ$35, VLOOKUP(T$4, 'Index Tables'!$Q$4:$R$10, 2, FALSE), FALSE)*'Regional Rollup'!S168</f>
        <v>1826901.1540536254</v>
      </c>
      <c r="U168" s="402">
        <f>VLOOKUP($F168&amp;$N168, Shipments!$DL$22:$DV$369, VLOOKUP(U$4, 'Index Tables'!$I$4:$K$10, 2, FALSE), FALSE)*VLOOKUP($C168, 'AEO COMMERCIAL FLOORSPACE'!$A$47:$G$196, 7, FALSE)*$M168</f>
        <v>673.2475256834224</v>
      </c>
      <c r="V168" s="356">
        <f>VLOOKUP($E168&amp;$N168, UES!$AA$6:$AJ$35, VLOOKUP(V$4, 'Index Tables'!$Q$4:$R$10, 2, FALSE), FALSE)*'Regional Rollup'!U168</f>
        <v>1676305.8973186018</v>
      </c>
      <c r="W168" s="402">
        <f>VLOOKUP($F168&amp;$N168, Shipments!$DL$22:$DV$369, VLOOKUP(W$4, 'Index Tables'!$I$4:$K$10, 2, FALSE), FALSE)*VLOOKUP($C168, 'AEO COMMERCIAL FLOORSPACE'!$A$47:$G$196, 7, FALSE)*$M168</f>
        <v>641.87122945207011</v>
      </c>
      <c r="X168" s="356">
        <f>VLOOKUP($E168&amp;$N168, UES!$AA$6:$AJ$35, VLOOKUP(X$4, 'Index Tables'!$Q$4:$R$10, 2, FALSE), FALSE)*'Regional Rollup'!W168</f>
        <v>1594509.5838319168</v>
      </c>
      <c r="Y168" s="402">
        <f>VLOOKUP($F168&amp;$N168, Shipments!$DL$22:$DV$369, VLOOKUP(Y$4, 'Index Tables'!$I$4:$K$10, 2, FALSE), FALSE)*VLOOKUP($C168, 'AEO COMMERCIAL FLOORSPACE'!$A$47:$G$196, 7, FALSE)*$M168</f>
        <v>605.67944284375312</v>
      </c>
      <c r="Z168" s="356">
        <f>VLOOKUP($E168&amp;$N168, UES!$AA$6:$AJ$35, VLOOKUP(Z$4, 'Index Tables'!$Q$4:$R$10, 2, FALSE), FALSE)*'Regional Rollup'!Y168</f>
        <v>1486728.3845365106</v>
      </c>
      <c r="AA168" s="402">
        <f>VLOOKUP($F168&amp;$N168, Shipments!$DL$22:$DV$369, VLOOKUP(AA$4, 'Index Tables'!$I$4:$K$10, 2, FALSE), FALSE)*VLOOKUP($C168, 'AEO COMMERCIAL FLOORSPACE'!$A$47:$G$196, 7, FALSE)*$M168</f>
        <v>0</v>
      </c>
      <c r="AB168" s="356">
        <f>VLOOKUP($E168&amp;$N168, UES!$AA$6:$AJ$35, VLOOKUP(AB$4, 'Index Tables'!$Q$4:$R$10, 2, FALSE), FALSE)*'Regional Rollup'!AA168</f>
        <v>0</v>
      </c>
      <c r="AC168" s="356">
        <f>VLOOKUP($F168&amp;$N168, Shipments!$DL$22:$DV$369, VLOOKUP(AC$4, 'Index Tables'!$I$4:$K$10, 2, FALSE), FALSE)*VLOOKUP($C168, 'AEO COMMERCIAL FLOORSPACE'!$A$47:$G$196, 7, FALSE)*$M168</f>
        <v>0</v>
      </c>
      <c r="AD168" s="356">
        <f>VLOOKUP($E168&amp;$N168, UES!$AA$6:$AJ$35, VLOOKUP(AD$4, 'Index Tables'!$Q$4:$R$10, 2, FALSE), FALSE)*'Regional Rollup'!AC168</f>
        <v>0</v>
      </c>
      <c r="AF168" s="371">
        <f t="shared" si="56"/>
        <v>162</v>
      </c>
      <c r="AG168" s="371" t="str">
        <f t="shared" si="61"/>
        <v>2016Any</v>
      </c>
      <c r="AH168" s="371" t="str">
        <f t="shared" si="62"/>
        <v>AnyIdaho</v>
      </c>
      <c r="AI168" s="371" t="s">
        <v>5</v>
      </c>
      <c r="AJ168" s="371">
        <v>2016</v>
      </c>
      <c r="AK168" s="367">
        <f t="shared" si="52"/>
        <v>6584445.0197406542</v>
      </c>
      <c r="AL168" s="371" t="s">
        <v>254</v>
      </c>
      <c r="AM168" s="368" t="str">
        <f>IF(AL168="Any", "NA", HLOOKUP($F168, TotalStockSF!$K$4:$BI$76, VLOOKUP($D168, TotalStockSF!$A$5:$B$76, 2, FALSE), FALSE))</f>
        <v>NA</v>
      </c>
      <c r="AN168" s="368">
        <f>VLOOKUP($C168, 'AEO COMMERCIAL FLOORSPACE'!$A$47:$G$196, 6, FALSE)</f>
        <v>525.26093857840829</v>
      </c>
      <c r="AO168" s="369" t="str">
        <f t="shared" si="46"/>
        <v>NA</v>
      </c>
      <c r="AP168" s="370">
        <f>VLOOKUP($C168, 'AEO COMMERCIAL FLOORSPACE'!$A$47:$G$196, 7, FALSE)</f>
        <v>3.5299369623067588E-2</v>
      </c>
      <c r="AQ168" s="370">
        <f t="shared" si="43"/>
        <v>3.5299369623067588E-2</v>
      </c>
      <c r="AR168" s="371" t="s">
        <v>243</v>
      </c>
      <c r="AS168" s="356">
        <f t="shared" si="57"/>
        <v>2646.5442544506923</v>
      </c>
      <c r="AT168" s="367">
        <f t="shared" si="58"/>
        <v>6584445.0197406542</v>
      </c>
      <c r="AU168" s="356">
        <f>VLOOKUP($F168&amp;$N168, Shipments!$EQ$22:$FA$369, VLOOKUP(AU$4, 'Index Tables'!$M$4:$O$10, 2, FALSE), FALSE)*VLOOKUP($C168, 'AEO COMMERCIAL FLOORSPACE'!$A$47:$G$196, 7, FALSE)*$M168</f>
        <v>0</v>
      </c>
      <c r="AV168" s="356">
        <f>VLOOKUP($E168&amp;$N168, UES!$AA$6:$AJ$35, VLOOKUP(AV$4, 'Index Tables'!$Q$4:$R$10, 2, FALSE), FALSE)*'Regional Rollup'!AU168</f>
        <v>0</v>
      </c>
      <c r="AW168" s="402">
        <f>VLOOKUP($F168&amp;$N168, Shipments!$EQ$22:$FA$369, VLOOKUP(AW$4, 'Index Tables'!$M$4:$O$10, 2, FALSE), FALSE)*VLOOKUP($C168, 'AEO COMMERCIAL FLOORSPACE'!$A$47:$G$196, 7, FALSE)*$M168</f>
        <v>725.74605647144699</v>
      </c>
      <c r="AX168" s="356">
        <f>VLOOKUP($E168&amp;$N168, UES!$AA$6:$AJ$35, VLOOKUP(AX$4, 'Index Tables'!$Q$4:$R$10, 2, FALSE), FALSE)*'Regional Rollup'!AW168</f>
        <v>1826901.1540536254</v>
      </c>
      <c r="AY168" s="402">
        <f>VLOOKUP($F168&amp;$N168, Shipments!$EQ$22:$FA$369, VLOOKUP(AY$4, 'Index Tables'!$M$4:$O$10, 2, FALSE), FALSE)*VLOOKUP($C168, 'AEO COMMERCIAL FLOORSPACE'!$A$47:$G$196, 7, FALSE)*$M168</f>
        <v>673.2475256834224</v>
      </c>
      <c r="AZ168" s="356">
        <f>VLOOKUP($E168&amp;$N168, UES!$AA$6:$AJ$35, VLOOKUP(AZ$4, 'Index Tables'!$Q$4:$R$10, 2, FALSE), FALSE)*'Regional Rollup'!AY168</f>
        <v>1676305.8973186018</v>
      </c>
      <c r="BA168" s="402">
        <f>VLOOKUP($F168&amp;$N168, Shipments!$EQ$22:$FA$369, VLOOKUP(BA$4, 'Index Tables'!$M$4:$O$10, 2, FALSE), FALSE)*VLOOKUP($C168, 'AEO COMMERCIAL FLOORSPACE'!$A$47:$G$196, 7, FALSE)*$M168</f>
        <v>641.87122945207011</v>
      </c>
      <c r="BB168" s="356">
        <f>VLOOKUP($E168&amp;$N168, UES!$AA$6:$AJ$35, VLOOKUP(BB$4, 'Index Tables'!$Q$4:$R$10, 2, FALSE), FALSE)*'Regional Rollup'!BA168</f>
        <v>1594509.5838319168</v>
      </c>
      <c r="BC168" s="402">
        <f>VLOOKUP($F168&amp;$N168, Shipments!$EQ$22:$FA$369, VLOOKUP(BC$4, 'Index Tables'!$M$4:$O$10, 2, FALSE), FALSE)*VLOOKUP($C168, 'AEO COMMERCIAL FLOORSPACE'!$A$47:$G$196, 7, FALSE)*$M168</f>
        <v>605.67944284375312</v>
      </c>
      <c r="BD168" s="356">
        <f>VLOOKUP($E168&amp;$N168, UES!$AA$6:$AJ$35, VLOOKUP(BD$4, 'Index Tables'!$Q$4:$R$10, 2, FALSE), FALSE)*'Regional Rollup'!BC168</f>
        <v>1486728.3845365106</v>
      </c>
      <c r="BE168" s="402">
        <f>VLOOKUP($F168&amp;$N168, Shipments!$EQ$22:$FA$369, VLOOKUP(BE$4, 'Index Tables'!$M$4:$O$10, 2, FALSE), FALSE)*VLOOKUP($C168, 'AEO COMMERCIAL FLOORSPACE'!$A$47:$G$196, 7, FALSE)*$M168</f>
        <v>0</v>
      </c>
      <c r="BF168" s="356">
        <f>VLOOKUP($E168&amp;$N168, UES!$AA$6:$AJ$35, VLOOKUP(BF$4, 'Index Tables'!$Q$4:$R$10, 2, FALSE), FALSE)*'Regional Rollup'!BE168</f>
        <v>0</v>
      </c>
      <c r="BG168" s="356">
        <f>VLOOKUP($F168&amp;$N168, Shipments!$EQ$22:$FA$369, VLOOKUP(BG$4, 'Index Tables'!$M$4:$O$10, 2, FALSE), FALSE)*VLOOKUP($C168, 'AEO COMMERCIAL FLOORSPACE'!$A$47:$G$196, 7, FALSE)*$M168</f>
        <v>0</v>
      </c>
      <c r="BH168" s="356">
        <f>VLOOKUP($E168&amp;$N168, UES!$AA$6:$AJ$35, VLOOKUP(BH$4, 'Index Tables'!$Q$4:$R$10, 2, FALSE), FALSE)*'Regional Rollup'!BG168</f>
        <v>0</v>
      </c>
    </row>
    <row r="169" spans="2:60">
      <c r="B169" s="371">
        <f t="shared" si="53"/>
        <v>163</v>
      </c>
      <c r="C169" s="371" t="str">
        <f t="shared" si="59"/>
        <v>2017Any</v>
      </c>
      <c r="D169" s="371" t="str">
        <f t="shared" si="60"/>
        <v>AnyIdaho</v>
      </c>
      <c r="E169" s="371" t="s">
        <v>5</v>
      </c>
      <c r="F169" s="371">
        <v>2017</v>
      </c>
      <c r="G169" s="367">
        <f t="shared" si="51"/>
        <v>6671375.0415598834</v>
      </c>
      <c r="H169" s="371" t="s">
        <v>254</v>
      </c>
      <c r="I169" s="368" t="str">
        <f>IF(H169="Any", "NA", HLOOKUP($F169, TotalStockSF!$K$4:$BI$76, VLOOKUP($D169, TotalStockSF!$A$5:$B$76, 2, FALSE), FALSE))</f>
        <v>NA</v>
      </c>
      <c r="J169" s="368">
        <f>VLOOKUP($C169, 'AEO COMMERCIAL FLOORSPACE'!$A$47:$G$196, 6, FALSE)</f>
        <v>533.94350359530279</v>
      </c>
      <c r="K169" s="369" t="str">
        <f t="shared" si="44"/>
        <v>NA</v>
      </c>
      <c r="L169" s="370">
        <f>VLOOKUP($C169, 'AEO COMMERCIAL FLOORSPACE'!$A$47:$G$196, 7, FALSE)</f>
        <v>3.5323395664904465E-2</v>
      </c>
      <c r="M169" s="370">
        <f t="shared" si="45"/>
        <v>3.5323395664904465E-2</v>
      </c>
      <c r="N169" s="371" t="s">
        <v>243</v>
      </c>
      <c r="O169" s="356">
        <f t="shared" si="54"/>
        <v>2681.4848073895055</v>
      </c>
      <c r="P169" s="367">
        <f t="shared" si="55"/>
        <v>6671375.0415598834</v>
      </c>
      <c r="Q169" s="356">
        <f>VLOOKUP($F169&amp;$N169, Shipments!$DL$22:$DV$369, VLOOKUP(Q$4, 'Index Tables'!$I$4:$K$10, 2, FALSE), FALSE)*VLOOKUP($C169, 'AEO COMMERCIAL FLOORSPACE'!$A$47:$G$196, 7, FALSE)*$M169</f>
        <v>0</v>
      </c>
      <c r="R169" s="356">
        <f>VLOOKUP($E169&amp;$N169, UES!$AA$6:$AJ$35, VLOOKUP(R$4, 'Index Tables'!$Q$4:$R$10, 2, FALSE), FALSE)*'Regional Rollup'!Q169</f>
        <v>0</v>
      </c>
      <c r="S169" s="402">
        <f>VLOOKUP($F169&amp;$N169, Shipments!$DL$22:$DV$369, VLOOKUP(S$4, 'Index Tables'!$I$4:$K$10, 2, FALSE), FALSE)*VLOOKUP($C169, 'AEO COMMERCIAL FLOORSPACE'!$A$47:$G$196, 7, FALSE)*$M169</f>
        <v>735.32759604465878</v>
      </c>
      <c r="T169" s="356">
        <f>VLOOKUP($E169&amp;$N169, UES!$AA$6:$AJ$35, VLOOKUP(T$4, 'Index Tables'!$Q$4:$R$10, 2, FALSE), FALSE)*'Regional Rollup'!S169</f>
        <v>1851020.5075765608</v>
      </c>
      <c r="U169" s="402">
        <f>VLOOKUP($F169&amp;$N169, Shipments!$DL$22:$DV$369, VLOOKUP(U$4, 'Index Tables'!$I$4:$K$10, 2, FALSE), FALSE)*VLOOKUP($C169, 'AEO COMMERCIAL FLOORSPACE'!$A$47:$G$196, 7, FALSE)*$M169</f>
        <v>682.13596228239726</v>
      </c>
      <c r="V169" s="356">
        <f>VLOOKUP($E169&amp;$N169, UES!$AA$6:$AJ$35, VLOOKUP(V$4, 'Index Tables'!$Q$4:$R$10, 2, FALSE), FALSE)*'Regional Rollup'!U169</f>
        <v>1698437.0424329923</v>
      </c>
      <c r="W169" s="402">
        <f>VLOOKUP($F169&amp;$N169, Shipments!$DL$22:$DV$369, VLOOKUP(W$4, 'Index Tables'!$I$4:$K$10, 2, FALSE), FALSE)*VLOOKUP($C169, 'AEO COMMERCIAL FLOORSPACE'!$A$47:$G$196, 7, FALSE)*$M169</f>
        <v>650.34542580637446</v>
      </c>
      <c r="X169" s="356">
        <f>VLOOKUP($E169&amp;$N169, UES!$AA$6:$AJ$35, VLOOKUP(X$4, 'Index Tables'!$Q$4:$R$10, 2, FALSE), FALSE)*'Regional Rollup'!W169</f>
        <v>1615560.8269507997</v>
      </c>
      <c r="Y169" s="402">
        <f>VLOOKUP($F169&amp;$N169, Shipments!$DL$22:$DV$369, VLOOKUP(Y$4, 'Index Tables'!$I$4:$K$10, 2, FALSE), FALSE)*VLOOKUP($C169, 'AEO COMMERCIAL FLOORSPACE'!$A$47:$G$196, 7, FALSE)*$M169</f>
        <v>613.6758232560752</v>
      </c>
      <c r="Z169" s="356">
        <f>VLOOKUP($E169&amp;$N169, UES!$AA$6:$AJ$35, VLOOKUP(Z$4, 'Index Tables'!$Q$4:$R$10, 2, FALSE), FALSE)*'Regional Rollup'!Y169</f>
        <v>1506356.6645995304</v>
      </c>
      <c r="AA169" s="402">
        <f>VLOOKUP($F169&amp;$N169, Shipments!$DL$22:$DV$369, VLOOKUP(AA$4, 'Index Tables'!$I$4:$K$10, 2, FALSE), FALSE)*VLOOKUP($C169, 'AEO COMMERCIAL FLOORSPACE'!$A$47:$G$196, 7, FALSE)*$M169</f>
        <v>0</v>
      </c>
      <c r="AB169" s="356">
        <f>VLOOKUP($E169&amp;$N169, UES!$AA$6:$AJ$35, VLOOKUP(AB$4, 'Index Tables'!$Q$4:$R$10, 2, FALSE), FALSE)*'Regional Rollup'!AA169</f>
        <v>0</v>
      </c>
      <c r="AC169" s="356">
        <f>VLOOKUP($F169&amp;$N169, Shipments!$DL$22:$DV$369, VLOOKUP(AC$4, 'Index Tables'!$I$4:$K$10, 2, FALSE), FALSE)*VLOOKUP($C169, 'AEO COMMERCIAL FLOORSPACE'!$A$47:$G$196, 7, FALSE)*$M169</f>
        <v>0</v>
      </c>
      <c r="AD169" s="356">
        <f>VLOOKUP($E169&amp;$N169, UES!$AA$6:$AJ$35, VLOOKUP(AD$4, 'Index Tables'!$Q$4:$R$10, 2, FALSE), FALSE)*'Regional Rollup'!AC169</f>
        <v>0</v>
      </c>
      <c r="AF169" s="371">
        <f t="shared" si="56"/>
        <v>163</v>
      </c>
      <c r="AG169" s="371" t="str">
        <f t="shared" si="61"/>
        <v>2017Any</v>
      </c>
      <c r="AH169" s="371" t="str">
        <f t="shared" si="62"/>
        <v>AnyIdaho</v>
      </c>
      <c r="AI169" s="371" t="s">
        <v>5</v>
      </c>
      <c r="AJ169" s="371">
        <v>2017</v>
      </c>
      <c r="AK169" s="367">
        <f t="shared" si="52"/>
        <v>6671375.0415598834</v>
      </c>
      <c r="AL169" s="371" t="s">
        <v>254</v>
      </c>
      <c r="AM169" s="368" t="str">
        <f>IF(AL169="Any", "NA", HLOOKUP($F169, TotalStockSF!$K$4:$BI$76, VLOOKUP($D169, TotalStockSF!$A$5:$B$76, 2, FALSE), FALSE))</f>
        <v>NA</v>
      </c>
      <c r="AN169" s="368">
        <f>VLOOKUP($C169, 'AEO COMMERCIAL FLOORSPACE'!$A$47:$G$196, 6, FALSE)</f>
        <v>533.94350359530279</v>
      </c>
      <c r="AO169" s="369" t="str">
        <f t="shared" si="46"/>
        <v>NA</v>
      </c>
      <c r="AP169" s="370">
        <f>VLOOKUP($C169, 'AEO COMMERCIAL FLOORSPACE'!$A$47:$G$196, 7, FALSE)</f>
        <v>3.5323395664904465E-2</v>
      </c>
      <c r="AQ169" s="370">
        <f t="shared" si="43"/>
        <v>3.5323395664904465E-2</v>
      </c>
      <c r="AR169" s="371" t="s">
        <v>243</v>
      </c>
      <c r="AS169" s="356">
        <f t="shared" si="57"/>
        <v>2681.4848073895055</v>
      </c>
      <c r="AT169" s="367">
        <f t="shared" si="58"/>
        <v>6671375.0415598834</v>
      </c>
      <c r="AU169" s="356">
        <f>VLOOKUP($F169&amp;$N169, Shipments!$EQ$22:$FA$369, VLOOKUP(AU$4, 'Index Tables'!$M$4:$O$10, 2, FALSE), FALSE)*VLOOKUP($C169, 'AEO COMMERCIAL FLOORSPACE'!$A$47:$G$196, 7, FALSE)*$M169</f>
        <v>0</v>
      </c>
      <c r="AV169" s="356">
        <f>VLOOKUP($E169&amp;$N169, UES!$AA$6:$AJ$35, VLOOKUP(AV$4, 'Index Tables'!$Q$4:$R$10, 2, FALSE), FALSE)*'Regional Rollup'!AU169</f>
        <v>0</v>
      </c>
      <c r="AW169" s="402">
        <f>VLOOKUP($F169&amp;$N169, Shipments!$EQ$22:$FA$369, VLOOKUP(AW$4, 'Index Tables'!$M$4:$O$10, 2, FALSE), FALSE)*VLOOKUP($C169, 'AEO COMMERCIAL FLOORSPACE'!$A$47:$G$196, 7, FALSE)*$M169</f>
        <v>735.32759604465878</v>
      </c>
      <c r="AX169" s="356">
        <f>VLOOKUP($E169&amp;$N169, UES!$AA$6:$AJ$35, VLOOKUP(AX$4, 'Index Tables'!$Q$4:$R$10, 2, FALSE), FALSE)*'Regional Rollup'!AW169</f>
        <v>1851020.5075765608</v>
      </c>
      <c r="AY169" s="402">
        <f>VLOOKUP($F169&amp;$N169, Shipments!$EQ$22:$FA$369, VLOOKUP(AY$4, 'Index Tables'!$M$4:$O$10, 2, FALSE), FALSE)*VLOOKUP($C169, 'AEO COMMERCIAL FLOORSPACE'!$A$47:$G$196, 7, FALSE)*$M169</f>
        <v>682.13596228239726</v>
      </c>
      <c r="AZ169" s="356">
        <f>VLOOKUP($E169&amp;$N169, UES!$AA$6:$AJ$35, VLOOKUP(AZ$4, 'Index Tables'!$Q$4:$R$10, 2, FALSE), FALSE)*'Regional Rollup'!AY169</f>
        <v>1698437.0424329923</v>
      </c>
      <c r="BA169" s="402">
        <f>VLOOKUP($F169&amp;$N169, Shipments!$EQ$22:$FA$369, VLOOKUP(BA$4, 'Index Tables'!$M$4:$O$10, 2, FALSE), FALSE)*VLOOKUP($C169, 'AEO COMMERCIAL FLOORSPACE'!$A$47:$G$196, 7, FALSE)*$M169</f>
        <v>650.34542580637446</v>
      </c>
      <c r="BB169" s="356">
        <f>VLOOKUP($E169&amp;$N169, UES!$AA$6:$AJ$35, VLOOKUP(BB$4, 'Index Tables'!$Q$4:$R$10, 2, FALSE), FALSE)*'Regional Rollup'!BA169</f>
        <v>1615560.8269507997</v>
      </c>
      <c r="BC169" s="402">
        <f>VLOOKUP($F169&amp;$N169, Shipments!$EQ$22:$FA$369, VLOOKUP(BC$4, 'Index Tables'!$M$4:$O$10, 2, FALSE), FALSE)*VLOOKUP($C169, 'AEO COMMERCIAL FLOORSPACE'!$A$47:$G$196, 7, FALSE)*$M169</f>
        <v>613.6758232560752</v>
      </c>
      <c r="BD169" s="356">
        <f>VLOOKUP($E169&amp;$N169, UES!$AA$6:$AJ$35, VLOOKUP(BD$4, 'Index Tables'!$Q$4:$R$10, 2, FALSE), FALSE)*'Regional Rollup'!BC169</f>
        <v>1506356.6645995304</v>
      </c>
      <c r="BE169" s="402">
        <f>VLOOKUP($F169&amp;$N169, Shipments!$EQ$22:$FA$369, VLOOKUP(BE$4, 'Index Tables'!$M$4:$O$10, 2, FALSE), FALSE)*VLOOKUP($C169, 'AEO COMMERCIAL FLOORSPACE'!$A$47:$G$196, 7, FALSE)*$M169</f>
        <v>0</v>
      </c>
      <c r="BF169" s="356">
        <f>VLOOKUP($E169&amp;$N169, UES!$AA$6:$AJ$35, VLOOKUP(BF$4, 'Index Tables'!$Q$4:$R$10, 2, FALSE), FALSE)*'Regional Rollup'!BE169</f>
        <v>0</v>
      </c>
      <c r="BG169" s="356">
        <f>VLOOKUP($F169&amp;$N169, Shipments!$EQ$22:$FA$369, VLOOKUP(BG$4, 'Index Tables'!$M$4:$O$10, 2, FALSE), FALSE)*VLOOKUP($C169, 'AEO COMMERCIAL FLOORSPACE'!$A$47:$G$196, 7, FALSE)*$M169</f>
        <v>0</v>
      </c>
      <c r="BH169" s="356">
        <f>VLOOKUP($E169&amp;$N169, UES!$AA$6:$AJ$35, VLOOKUP(BH$4, 'Index Tables'!$Q$4:$R$10, 2, FALSE), FALSE)*'Regional Rollup'!BG169</f>
        <v>0</v>
      </c>
    </row>
    <row r="170" spans="2:60">
      <c r="B170" s="371">
        <f t="shared" si="53"/>
        <v>164</v>
      </c>
      <c r="C170" s="371" t="str">
        <f t="shared" si="59"/>
        <v>2018Any</v>
      </c>
      <c r="D170" s="371" t="str">
        <f t="shared" si="60"/>
        <v>AnyIdaho</v>
      </c>
      <c r="E170" s="371" t="s">
        <v>5</v>
      </c>
      <c r="F170" s="371">
        <v>2018</v>
      </c>
      <c r="G170" s="367">
        <f t="shared" si="51"/>
        <v>6766396.9894340448</v>
      </c>
      <c r="H170" s="371" t="s">
        <v>254</v>
      </c>
      <c r="I170" s="368" t="str">
        <f>IF(H170="Any", "NA", HLOOKUP($F170, TotalStockSF!$K$4:$BI$76, VLOOKUP($D170, TotalStockSF!$A$5:$B$76, 2, FALSE), FALSE))</f>
        <v>NA</v>
      </c>
      <c r="J170" s="368">
        <f>VLOOKUP($C170, 'AEO COMMERCIAL FLOORSPACE'!$A$47:$G$196, 6, FALSE)</f>
        <v>542.84332149426746</v>
      </c>
      <c r="K170" s="369" t="str">
        <f t="shared" si="44"/>
        <v>NA</v>
      </c>
      <c r="L170" s="370">
        <f>VLOOKUP($C170, 'AEO COMMERCIAL FLOORSPACE'!$A$47:$G$196, 7, FALSE)</f>
        <v>3.5360617037445877E-2</v>
      </c>
      <c r="M170" s="370">
        <f t="shared" si="45"/>
        <v>3.5360617037445877E-2</v>
      </c>
      <c r="N170" s="371" t="s">
        <v>243</v>
      </c>
      <c r="O170" s="356">
        <f t="shared" si="54"/>
        <v>2719.6778197753815</v>
      </c>
      <c r="P170" s="367">
        <f t="shared" si="55"/>
        <v>6766396.9894340448</v>
      </c>
      <c r="Q170" s="356">
        <f>VLOOKUP($F170&amp;$N170, Shipments!$DL$22:$DV$369, VLOOKUP(Q$4, 'Index Tables'!$I$4:$K$10, 2, FALSE), FALSE)*VLOOKUP($C170, 'AEO COMMERCIAL FLOORSPACE'!$A$47:$G$196, 7, FALSE)*$M170</f>
        <v>0</v>
      </c>
      <c r="R170" s="356">
        <f>VLOOKUP($E170&amp;$N170, UES!$AA$6:$AJ$35, VLOOKUP(R$4, 'Index Tables'!$Q$4:$R$10, 2, FALSE), FALSE)*'Regional Rollup'!Q170</f>
        <v>0</v>
      </c>
      <c r="S170" s="402">
        <f>VLOOKUP($F170&amp;$N170, Shipments!$DL$22:$DV$369, VLOOKUP(S$4, 'Index Tables'!$I$4:$K$10, 2, FALSE), FALSE)*VLOOKUP($C170, 'AEO COMMERCIAL FLOORSPACE'!$A$47:$G$196, 7, FALSE)*$M170</f>
        <v>745.80103818612326</v>
      </c>
      <c r="T170" s="356">
        <f>VLOOKUP($E170&amp;$N170, UES!$AA$6:$AJ$35, VLOOKUP(T$4, 'Index Tables'!$Q$4:$R$10, 2, FALSE), FALSE)*'Regional Rollup'!S170</f>
        <v>1877385.0236005045</v>
      </c>
      <c r="U170" s="402">
        <f>VLOOKUP($F170&amp;$N170, Shipments!$DL$22:$DV$369, VLOOKUP(U$4, 'Index Tables'!$I$4:$K$10, 2, FALSE), FALSE)*VLOOKUP($C170, 'AEO COMMERCIAL FLOORSPACE'!$A$47:$G$196, 7, FALSE)*$M170</f>
        <v>691.8517836006863</v>
      </c>
      <c r="V170" s="356">
        <f>VLOOKUP($E170&amp;$N170, UES!$AA$6:$AJ$35, VLOOKUP(V$4, 'Index Tables'!$Q$4:$R$10, 2, FALSE), FALSE)*'Regional Rollup'!U170</f>
        <v>1722628.2766400678</v>
      </c>
      <c r="W170" s="402">
        <f>VLOOKUP($F170&amp;$N170, Shipments!$DL$22:$DV$369, VLOOKUP(W$4, 'Index Tables'!$I$4:$K$10, 2, FALSE), FALSE)*VLOOKUP($C170, 'AEO COMMERCIAL FLOORSPACE'!$A$47:$G$196, 7, FALSE)*$M170</f>
        <v>659.60844711250741</v>
      </c>
      <c r="X170" s="356">
        <f>VLOOKUP($E170&amp;$N170, UES!$AA$6:$AJ$35, VLOOKUP(X$4, 'Index Tables'!$Q$4:$R$10, 2, FALSE), FALSE)*'Regional Rollup'!W170</f>
        <v>1638571.6359264201</v>
      </c>
      <c r="Y170" s="402">
        <f>VLOOKUP($F170&amp;$N170, Shipments!$DL$22:$DV$369, VLOOKUP(Y$4, 'Index Tables'!$I$4:$K$10, 2, FALSE), FALSE)*VLOOKUP($C170, 'AEO COMMERCIAL FLOORSPACE'!$A$47:$G$196, 7, FALSE)*$M170</f>
        <v>622.41655087606478</v>
      </c>
      <c r="Z170" s="356">
        <f>VLOOKUP($E170&amp;$N170, UES!$AA$6:$AJ$35, VLOOKUP(Z$4, 'Index Tables'!$Q$4:$R$10, 2, FALSE), FALSE)*'Regional Rollup'!Y170</f>
        <v>1527812.0532670522</v>
      </c>
      <c r="AA170" s="402">
        <f>VLOOKUP($F170&amp;$N170, Shipments!$DL$22:$DV$369, VLOOKUP(AA$4, 'Index Tables'!$I$4:$K$10, 2, FALSE), FALSE)*VLOOKUP($C170, 'AEO COMMERCIAL FLOORSPACE'!$A$47:$G$196, 7, FALSE)*$M170</f>
        <v>0</v>
      </c>
      <c r="AB170" s="356">
        <f>VLOOKUP($E170&amp;$N170, UES!$AA$6:$AJ$35, VLOOKUP(AB$4, 'Index Tables'!$Q$4:$R$10, 2, FALSE), FALSE)*'Regional Rollup'!AA170</f>
        <v>0</v>
      </c>
      <c r="AC170" s="356">
        <f>VLOOKUP($F170&amp;$N170, Shipments!$DL$22:$DV$369, VLOOKUP(AC$4, 'Index Tables'!$I$4:$K$10, 2, FALSE), FALSE)*VLOOKUP($C170, 'AEO COMMERCIAL FLOORSPACE'!$A$47:$G$196, 7, FALSE)*$M170</f>
        <v>0</v>
      </c>
      <c r="AD170" s="356">
        <f>VLOOKUP($E170&amp;$N170, UES!$AA$6:$AJ$35, VLOOKUP(AD$4, 'Index Tables'!$Q$4:$R$10, 2, FALSE), FALSE)*'Regional Rollup'!AC170</f>
        <v>0</v>
      </c>
      <c r="AF170" s="371">
        <f t="shared" si="56"/>
        <v>164</v>
      </c>
      <c r="AG170" s="371" t="str">
        <f t="shared" si="61"/>
        <v>2018Any</v>
      </c>
      <c r="AH170" s="371" t="str">
        <f t="shared" si="62"/>
        <v>AnyIdaho</v>
      </c>
      <c r="AI170" s="371" t="s">
        <v>5</v>
      </c>
      <c r="AJ170" s="371">
        <v>2018</v>
      </c>
      <c r="AK170" s="367">
        <f t="shared" si="52"/>
        <v>6766396.9894340448</v>
      </c>
      <c r="AL170" s="371" t="s">
        <v>254</v>
      </c>
      <c r="AM170" s="368" t="str">
        <f>IF(AL170="Any", "NA", HLOOKUP($F170, TotalStockSF!$K$4:$BI$76, VLOOKUP($D170, TotalStockSF!$A$5:$B$76, 2, FALSE), FALSE))</f>
        <v>NA</v>
      </c>
      <c r="AN170" s="368">
        <f>VLOOKUP($C170, 'AEO COMMERCIAL FLOORSPACE'!$A$47:$G$196, 6, FALSE)</f>
        <v>542.84332149426746</v>
      </c>
      <c r="AO170" s="369" t="str">
        <f t="shared" si="46"/>
        <v>NA</v>
      </c>
      <c r="AP170" s="370">
        <f>VLOOKUP($C170, 'AEO COMMERCIAL FLOORSPACE'!$A$47:$G$196, 7, FALSE)</f>
        <v>3.5360617037445877E-2</v>
      </c>
      <c r="AQ170" s="370">
        <f t="shared" si="43"/>
        <v>3.5360617037445877E-2</v>
      </c>
      <c r="AR170" s="371" t="s">
        <v>243</v>
      </c>
      <c r="AS170" s="356">
        <f t="shared" si="57"/>
        <v>2719.6778197753815</v>
      </c>
      <c r="AT170" s="367">
        <f t="shared" si="58"/>
        <v>6766396.9894340448</v>
      </c>
      <c r="AU170" s="356">
        <f>VLOOKUP($F170&amp;$N170, Shipments!$EQ$22:$FA$369, VLOOKUP(AU$4, 'Index Tables'!$M$4:$O$10, 2, FALSE), FALSE)*VLOOKUP($C170, 'AEO COMMERCIAL FLOORSPACE'!$A$47:$G$196, 7, FALSE)*$M170</f>
        <v>0</v>
      </c>
      <c r="AV170" s="356">
        <f>VLOOKUP($E170&amp;$N170, UES!$AA$6:$AJ$35, VLOOKUP(AV$4, 'Index Tables'!$Q$4:$R$10, 2, FALSE), FALSE)*'Regional Rollup'!AU170</f>
        <v>0</v>
      </c>
      <c r="AW170" s="402">
        <f>VLOOKUP($F170&amp;$N170, Shipments!$EQ$22:$FA$369, VLOOKUP(AW$4, 'Index Tables'!$M$4:$O$10, 2, FALSE), FALSE)*VLOOKUP($C170, 'AEO COMMERCIAL FLOORSPACE'!$A$47:$G$196, 7, FALSE)*$M170</f>
        <v>745.80103818612326</v>
      </c>
      <c r="AX170" s="356">
        <f>VLOOKUP($E170&amp;$N170, UES!$AA$6:$AJ$35, VLOOKUP(AX$4, 'Index Tables'!$Q$4:$R$10, 2, FALSE), FALSE)*'Regional Rollup'!AW170</f>
        <v>1877385.0236005045</v>
      </c>
      <c r="AY170" s="402">
        <f>VLOOKUP($F170&amp;$N170, Shipments!$EQ$22:$FA$369, VLOOKUP(AY$4, 'Index Tables'!$M$4:$O$10, 2, FALSE), FALSE)*VLOOKUP($C170, 'AEO COMMERCIAL FLOORSPACE'!$A$47:$G$196, 7, FALSE)*$M170</f>
        <v>691.8517836006863</v>
      </c>
      <c r="AZ170" s="356">
        <f>VLOOKUP($E170&amp;$N170, UES!$AA$6:$AJ$35, VLOOKUP(AZ$4, 'Index Tables'!$Q$4:$R$10, 2, FALSE), FALSE)*'Regional Rollup'!AY170</f>
        <v>1722628.2766400678</v>
      </c>
      <c r="BA170" s="402">
        <f>VLOOKUP($F170&amp;$N170, Shipments!$EQ$22:$FA$369, VLOOKUP(BA$4, 'Index Tables'!$M$4:$O$10, 2, FALSE), FALSE)*VLOOKUP($C170, 'AEO COMMERCIAL FLOORSPACE'!$A$47:$G$196, 7, FALSE)*$M170</f>
        <v>659.60844711250741</v>
      </c>
      <c r="BB170" s="356">
        <f>VLOOKUP($E170&amp;$N170, UES!$AA$6:$AJ$35, VLOOKUP(BB$4, 'Index Tables'!$Q$4:$R$10, 2, FALSE), FALSE)*'Regional Rollup'!BA170</f>
        <v>1638571.6359264201</v>
      </c>
      <c r="BC170" s="402">
        <f>VLOOKUP($F170&amp;$N170, Shipments!$EQ$22:$FA$369, VLOOKUP(BC$4, 'Index Tables'!$M$4:$O$10, 2, FALSE), FALSE)*VLOOKUP($C170, 'AEO COMMERCIAL FLOORSPACE'!$A$47:$G$196, 7, FALSE)*$M170</f>
        <v>622.41655087606478</v>
      </c>
      <c r="BD170" s="356">
        <f>VLOOKUP($E170&amp;$N170, UES!$AA$6:$AJ$35, VLOOKUP(BD$4, 'Index Tables'!$Q$4:$R$10, 2, FALSE), FALSE)*'Regional Rollup'!BC170</f>
        <v>1527812.0532670522</v>
      </c>
      <c r="BE170" s="402">
        <f>VLOOKUP($F170&amp;$N170, Shipments!$EQ$22:$FA$369, VLOOKUP(BE$4, 'Index Tables'!$M$4:$O$10, 2, FALSE), FALSE)*VLOOKUP($C170, 'AEO COMMERCIAL FLOORSPACE'!$A$47:$G$196, 7, FALSE)*$M170</f>
        <v>0</v>
      </c>
      <c r="BF170" s="356">
        <f>VLOOKUP($E170&amp;$N170, UES!$AA$6:$AJ$35, VLOOKUP(BF$4, 'Index Tables'!$Q$4:$R$10, 2, FALSE), FALSE)*'Regional Rollup'!BE170</f>
        <v>0</v>
      </c>
      <c r="BG170" s="356">
        <f>VLOOKUP($F170&amp;$N170, Shipments!$EQ$22:$FA$369, VLOOKUP(BG$4, 'Index Tables'!$M$4:$O$10, 2, FALSE), FALSE)*VLOOKUP($C170, 'AEO COMMERCIAL FLOORSPACE'!$A$47:$G$196, 7, FALSE)*$M170</f>
        <v>0</v>
      </c>
      <c r="BH170" s="356">
        <f>VLOOKUP($E170&amp;$N170, UES!$AA$6:$AJ$35, VLOOKUP(BH$4, 'Index Tables'!$Q$4:$R$10, 2, FALSE), FALSE)*'Regional Rollup'!BG170</f>
        <v>0</v>
      </c>
    </row>
    <row r="171" spans="2:60">
      <c r="B171" s="371">
        <f t="shared" si="53"/>
        <v>165</v>
      </c>
      <c r="C171" s="371" t="str">
        <f t="shared" si="59"/>
        <v>2019Any</v>
      </c>
      <c r="D171" s="371" t="str">
        <f t="shared" si="60"/>
        <v>AnyIdaho</v>
      </c>
      <c r="E171" s="371" t="s">
        <v>5</v>
      </c>
      <c r="F171" s="371">
        <v>2019</v>
      </c>
      <c r="G171" s="367">
        <f t="shared" si="51"/>
        <v>6836674.543963939</v>
      </c>
      <c r="H171" s="371" t="s">
        <v>254</v>
      </c>
      <c r="I171" s="368" t="str">
        <f>IF(H171="Any", "NA", HLOOKUP($F171, TotalStockSF!$K$4:$BI$76, VLOOKUP($D171, TotalStockSF!$A$5:$B$76, 2, FALSE), FALSE))</f>
        <v>NA</v>
      </c>
      <c r="J171" s="368">
        <f>VLOOKUP($C171, 'AEO COMMERCIAL FLOORSPACE'!$A$47:$G$196, 6, FALSE)</f>
        <v>550.61643940866293</v>
      </c>
      <c r="K171" s="369" t="str">
        <f t="shared" si="44"/>
        <v>NA</v>
      </c>
      <c r="L171" s="370">
        <f>VLOOKUP($C171, 'AEO COMMERCIAL FLOORSPACE'!$A$47:$G$196, 7, FALSE)</f>
        <v>3.5322974850399091E-2</v>
      </c>
      <c r="M171" s="370">
        <f t="shared" si="45"/>
        <v>3.5322974850399091E-2</v>
      </c>
      <c r="N171" s="371" t="s">
        <v>243</v>
      </c>
      <c r="O171" s="356">
        <f t="shared" si="54"/>
        <v>2747.9250991740732</v>
      </c>
      <c r="P171" s="367">
        <f t="shared" si="55"/>
        <v>6836674.543963939</v>
      </c>
      <c r="Q171" s="356">
        <f>VLOOKUP($F171&amp;$N171, Shipments!$DL$22:$DV$369, VLOOKUP(Q$4, 'Index Tables'!$I$4:$K$10, 2, FALSE), FALSE)*VLOOKUP($C171, 'AEO COMMERCIAL FLOORSPACE'!$A$47:$G$196, 7, FALSE)*$M171</f>
        <v>0</v>
      </c>
      <c r="R171" s="356">
        <f>VLOOKUP($E171&amp;$N171, UES!$AA$6:$AJ$35, VLOOKUP(R$4, 'Index Tables'!$Q$4:$R$10, 2, FALSE), FALSE)*'Regional Rollup'!Q171</f>
        <v>0</v>
      </c>
      <c r="S171" s="402">
        <f>VLOOKUP($F171&amp;$N171, Shipments!$DL$22:$DV$369, VLOOKUP(S$4, 'Index Tables'!$I$4:$K$10, 2, FALSE), FALSE)*VLOOKUP($C171, 'AEO COMMERCIAL FLOORSPACE'!$A$47:$G$196, 7, FALSE)*$M171</f>
        <v>753.54712125092442</v>
      </c>
      <c r="T171" s="356">
        <f>VLOOKUP($E171&amp;$N171, UES!$AA$6:$AJ$35, VLOOKUP(T$4, 'Index Tables'!$Q$4:$R$10, 2, FALSE), FALSE)*'Regional Rollup'!S171</f>
        <v>1896884.0315031912</v>
      </c>
      <c r="U171" s="402">
        <f>VLOOKUP($F171&amp;$N171, Shipments!$DL$22:$DV$369, VLOOKUP(U$4, 'Index Tables'!$I$4:$K$10, 2, FALSE), FALSE)*VLOOKUP($C171, 'AEO COMMERCIAL FLOORSPACE'!$A$47:$G$196, 7, FALSE)*$M171</f>
        <v>699.03753571137781</v>
      </c>
      <c r="V171" s="356">
        <f>VLOOKUP($E171&amp;$N171, UES!$AA$6:$AJ$35, VLOOKUP(V$4, 'Index Tables'!$Q$4:$R$10, 2, FALSE), FALSE)*'Regional Rollup'!U171</f>
        <v>1740519.9408204807</v>
      </c>
      <c r="W171" s="402">
        <f>VLOOKUP($F171&amp;$N171, Shipments!$DL$22:$DV$369, VLOOKUP(W$4, 'Index Tables'!$I$4:$K$10, 2, FALSE), FALSE)*VLOOKUP($C171, 'AEO COMMERCIAL FLOORSPACE'!$A$47:$G$196, 7, FALSE)*$M171</f>
        <v>666.45931156558538</v>
      </c>
      <c r="X171" s="356">
        <f>VLOOKUP($E171&amp;$N171, UES!$AA$6:$AJ$35, VLOOKUP(X$4, 'Index Tables'!$Q$4:$R$10, 2, FALSE), FALSE)*'Regional Rollup'!W171</f>
        <v>1655590.266029675</v>
      </c>
      <c r="Y171" s="402">
        <f>VLOOKUP($F171&amp;$N171, Shipments!$DL$22:$DV$369, VLOOKUP(Y$4, 'Index Tables'!$I$4:$K$10, 2, FALSE), FALSE)*VLOOKUP($C171, 'AEO COMMERCIAL FLOORSPACE'!$A$47:$G$196, 7, FALSE)*$M171</f>
        <v>628.88113064618562</v>
      </c>
      <c r="Z171" s="356">
        <f>VLOOKUP($E171&amp;$N171, UES!$AA$6:$AJ$35, VLOOKUP(Z$4, 'Index Tables'!$Q$4:$R$10, 2, FALSE), FALSE)*'Regional Rollup'!Y171</f>
        <v>1543680.305610592</v>
      </c>
      <c r="AA171" s="402">
        <f>VLOOKUP($F171&amp;$N171, Shipments!$DL$22:$DV$369, VLOOKUP(AA$4, 'Index Tables'!$I$4:$K$10, 2, FALSE), FALSE)*VLOOKUP($C171, 'AEO COMMERCIAL FLOORSPACE'!$A$47:$G$196, 7, FALSE)*$M171</f>
        <v>0</v>
      </c>
      <c r="AB171" s="356">
        <f>VLOOKUP($E171&amp;$N171, UES!$AA$6:$AJ$35, VLOOKUP(AB$4, 'Index Tables'!$Q$4:$R$10, 2, FALSE), FALSE)*'Regional Rollup'!AA171</f>
        <v>0</v>
      </c>
      <c r="AC171" s="356">
        <f>VLOOKUP($F171&amp;$N171, Shipments!$DL$22:$DV$369, VLOOKUP(AC$4, 'Index Tables'!$I$4:$K$10, 2, FALSE), FALSE)*VLOOKUP($C171, 'AEO COMMERCIAL FLOORSPACE'!$A$47:$G$196, 7, FALSE)*$M171</f>
        <v>0</v>
      </c>
      <c r="AD171" s="356">
        <f>VLOOKUP($E171&amp;$N171, UES!$AA$6:$AJ$35, VLOOKUP(AD$4, 'Index Tables'!$Q$4:$R$10, 2, FALSE), FALSE)*'Regional Rollup'!AC171</f>
        <v>0</v>
      </c>
      <c r="AF171" s="371">
        <f t="shared" si="56"/>
        <v>165</v>
      </c>
      <c r="AG171" s="371" t="str">
        <f t="shared" si="61"/>
        <v>2019Any</v>
      </c>
      <c r="AH171" s="371" t="str">
        <f t="shared" si="62"/>
        <v>AnyIdaho</v>
      </c>
      <c r="AI171" s="371" t="s">
        <v>5</v>
      </c>
      <c r="AJ171" s="371">
        <v>2019</v>
      </c>
      <c r="AK171" s="367">
        <f t="shared" si="52"/>
        <v>6836674.543963939</v>
      </c>
      <c r="AL171" s="371" t="s">
        <v>254</v>
      </c>
      <c r="AM171" s="368" t="str">
        <f>IF(AL171="Any", "NA", HLOOKUP($F171, TotalStockSF!$K$4:$BI$76, VLOOKUP($D171, TotalStockSF!$A$5:$B$76, 2, FALSE), FALSE))</f>
        <v>NA</v>
      </c>
      <c r="AN171" s="368">
        <f>VLOOKUP($C171, 'AEO COMMERCIAL FLOORSPACE'!$A$47:$G$196, 6, FALSE)</f>
        <v>550.61643940866293</v>
      </c>
      <c r="AO171" s="369" t="str">
        <f t="shared" si="46"/>
        <v>NA</v>
      </c>
      <c r="AP171" s="370">
        <f>VLOOKUP($C171, 'AEO COMMERCIAL FLOORSPACE'!$A$47:$G$196, 7, FALSE)</f>
        <v>3.5322974850399091E-2</v>
      </c>
      <c r="AQ171" s="370">
        <f t="shared" si="43"/>
        <v>3.5322974850399091E-2</v>
      </c>
      <c r="AR171" s="371" t="s">
        <v>243</v>
      </c>
      <c r="AS171" s="356">
        <f t="shared" si="57"/>
        <v>2747.9250991740732</v>
      </c>
      <c r="AT171" s="367">
        <f t="shared" si="58"/>
        <v>6836674.543963939</v>
      </c>
      <c r="AU171" s="356">
        <f>VLOOKUP($F171&amp;$N171, Shipments!$EQ$22:$FA$369, VLOOKUP(AU$4, 'Index Tables'!$M$4:$O$10, 2, FALSE), FALSE)*VLOOKUP($C171, 'AEO COMMERCIAL FLOORSPACE'!$A$47:$G$196, 7, FALSE)*$M171</f>
        <v>0</v>
      </c>
      <c r="AV171" s="356">
        <f>VLOOKUP($E171&amp;$N171, UES!$AA$6:$AJ$35, VLOOKUP(AV$4, 'Index Tables'!$Q$4:$R$10, 2, FALSE), FALSE)*'Regional Rollup'!AU171</f>
        <v>0</v>
      </c>
      <c r="AW171" s="402">
        <f>VLOOKUP($F171&amp;$N171, Shipments!$EQ$22:$FA$369, VLOOKUP(AW$4, 'Index Tables'!$M$4:$O$10, 2, FALSE), FALSE)*VLOOKUP($C171, 'AEO COMMERCIAL FLOORSPACE'!$A$47:$G$196, 7, FALSE)*$M171</f>
        <v>753.54712125092442</v>
      </c>
      <c r="AX171" s="356">
        <f>VLOOKUP($E171&amp;$N171, UES!$AA$6:$AJ$35, VLOOKUP(AX$4, 'Index Tables'!$Q$4:$R$10, 2, FALSE), FALSE)*'Regional Rollup'!AW171</f>
        <v>1896884.0315031912</v>
      </c>
      <c r="AY171" s="402">
        <f>VLOOKUP($F171&amp;$N171, Shipments!$EQ$22:$FA$369, VLOOKUP(AY$4, 'Index Tables'!$M$4:$O$10, 2, FALSE), FALSE)*VLOOKUP($C171, 'AEO COMMERCIAL FLOORSPACE'!$A$47:$G$196, 7, FALSE)*$M171</f>
        <v>699.03753571137781</v>
      </c>
      <c r="AZ171" s="356">
        <f>VLOOKUP($E171&amp;$N171, UES!$AA$6:$AJ$35, VLOOKUP(AZ$4, 'Index Tables'!$Q$4:$R$10, 2, FALSE), FALSE)*'Regional Rollup'!AY171</f>
        <v>1740519.9408204807</v>
      </c>
      <c r="BA171" s="402">
        <f>VLOOKUP($F171&amp;$N171, Shipments!$EQ$22:$FA$369, VLOOKUP(BA$4, 'Index Tables'!$M$4:$O$10, 2, FALSE), FALSE)*VLOOKUP($C171, 'AEO COMMERCIAL FLOORSPACE'!$A$47:$G$196, 7, FALSE)*$M171</f>
        <v>666.45931156558538</v>
      </c>
      <c r="BB171" s="356">
        <f>VLOOKUP($E171&amp;$N171, UES!$AA$6:$AJ$35, VLOOKUP(BB$4, 'Index Tables'!$Q$4:$R$10, 2, FALSE), FALSE)*'Regional Rollup'!BA171</f>
        <v>1655590.266029675</v>
      </c>
      <c r="BC171" s="402">
        <f>VLOOKUP($F171&amp;$N171, Shipments!$EQ$22:$FA$369, VLOOKUP(BC$4, 'Index Tables'!$M$4:$O$10, 2, FALSE), FALSE)*VLOOKUP($C171, 'AEO COMMERCIAL FLOORSPACE'!$A$47:$G$196, 7, FALSE)*$M171</f>
        <v>628.88113064618562</v>
      </c>
      <c r="BD171" s="356">
        <f>VLOOKUP($E171&amp;$N171, UES!$AA$6:$AJ$35, VLOOKUP(BD$4, 'Index Tables'!$Q$4:$R$10, 2, FALSE), FALSE)*'Regional Rollup'!BC171</f>
        <v>1543680.305610592</v>
      </c>
      <c r="BE171" s="402">
        <f>VLOOKUP($F171&amp;$N171, Shipments!$EQ$22:$FA$369, VLOOKUP(BE$4, 'Index Tables'!$M$4:$O$10, 2, FALSE), FALSE)*VLOOKUP($C171, 'AEO COMMERCIAL FLOORSPACE'!$A$47:$G$196, 7, FALSE)*$M171</f>
        <v>0</v>
      </c>
      <c r="BF171" s="356">
        <f>VLOOKUP($E171&amp;$N171, UES!$AA$6:$AJ$35, VLOOKUP(BF$4, 'Index Tables'!$Q$4:$R$10, 2, FALSE), FALSE)*'Regional Rollup'!BE171</f>
        <v>0</v>
      </c>
      <c r="BG171" s="356">
        <f>VLOOKUP($F171&amp;$N171, Shipments!$EQ$22:$FA$369, VLOOKUP(BG$4, 'Index Tables'!$M$4:$O$10, 2, FALSE), FALSE)*VLOOKUP($C171, 'AEO COMMERCIAL FLOORSPACE'!$A$47:$G$196, 7, FALSE)*$M171</f>
        <v>0</v>
      </c>
      <c r="BH171" s="356">
        <f>VLOOKUP($E171&amp;$N171, UES!$AA$6:$AJ$35, VLOOKUP(BH$4, 'Index Tables'!$Q$4:$R$10, 2, FALSE), FALSE)*'Regional Rollup'!BG171</f>
        <v>0</v>
      </c>
    </row>
    <row r="172" spans="2:60">
      <c r="B172" s="371">
        <f t="shared" si="53"/>
        <v>166</v>
      </c>
      <c r="C172" s="371" t="str">
        <f t="shared" si="59"/>
        <v>2020Any</v>
      </c>
      <c r="D172" s="371" t="str">
        <f t="shared" si="60"/>
        <v>AnyIdaho</v>
      </c>
      <c r="E172" s="371" t="s">
        <v>5</v>
      </c>
      <c r="F172" s="371">
        <v>2020</v>
      </c>
      <c r="G172" s="367">
        <f t="shared" si="51"/>
        <v>6899988.725139048</v>
      </c>
      <c r="H172" s="371" t="s">
        <v>254</v>
      </c>
      <c r="I172" s="368" t="str">
        <f>IF(H172="Any", "NA", HLOOKUP($F172, TotalStockSF!$K$4:$BI$76, VLOOKUP($D172, TotalStockSF!$A$5:$B$76, 2, FALSE), FALSE))</f>
        <v>NA</v>
      </c>
      <c r="J172" s="368">
        <f>VLOOKUP($C172, 'AEO COMMERCIAL FLOORSPACE'!$A$47:$G$196, 6, FALSE)</f>
        <v>557.97631681925986</v>
      </c>
      <c r="K172" s="369" t="str">
        <f t="shared" si="44"/>
        <v>NA</v>
      </c>
      <c r="L172" s="370">
        <f>VLOOKUP($C172, 'AEO COMMERCIAL FLOORSPACE'!$A$47:$G$196, 7, FALSE)</f>
        <v>3.5257172932037013E-2</v>
      </c>
      <c r="M172" s="370">
        <f t="shared" si="45"/>
        <v>3.5257172932037013E-2</v>
      </c>
      <c r="N172" s="371" t="s">
        <v>243</v>
      </c>
      <c r="O172" s="356">
        <f t="shared" si="54"/>
        <v>2773.3735282993625</v>
      </c>
      <c r="P172" s="367">
        <f t="shared" si="55"/>
        <v>6899988.725139048</v>
      </c>
      <c r="Q172" s="356">
        <f>VLOOKUP($F172&amp;$N172, Shipments!$DL$22:$DV$369, VLOOKUP(Q$4, 'Index Tables'!$I$4:$K$10, 2, FALSE), FALSE)*VLOOKUP($C172, 'AEO COMMERCIAL FLOORSPACE'!$A$47:$G$196, 7, FALSE)*$M172</f>
        <v>0</v>
      </c>
      <c r="R172" s="356">
        <f>VLOOKUP($E172&amp;$N172, UES!$AA$6:$AJ$35, VLOOKUP(R$4, 'Index Tables'!$Q$4:$R$10, 2, FALSE), FALSE)*'Regional Rollup'!Q172</f>
        <v>0</v>
      </c>
      <c r="S172" s="402">
        <f>VLOOKUP($F172&amp;$N172, Shipments!$DL$22:$DV$369, VLOOKUP(S$4, 'Index Tables'!$I$4:$K$10, 2, FALSE), FALSE)*VLOOKUP($C172, 'AEO COMMERCIAL FLOORSPACE'!$A$47:$G$196, 7, FALSE)*$M172</f>
        <v>760.52569228747996</v>
      </c>
      <c r="T172" s="356">
        <f>VLOOKUP($E172&amp;$N172, UES!$AA$6:$AJ$35, VLOOKUP(T$4, 'Index Tables'!$Q$4:$R$10, 2, FALSE), FALSE)*'Regional Rollup'!S172</f>
        <v>1914451.0018871773</v>
      </c>
      <c r="U172" s="402">
        <f>VLOOKUP($F172&amp;$N172, Shipments!$DL$22:$DV$369, VLOOKUP(U$4, 'Index Tables'!$I$4:$K$10, 2, FALSE), FALSE)*VLOOKUP($C172, 'AEO COMMERCIAL FLOORSPACE'!$A$47:$G$196, 7, FALSE)*$M172</f>
        <v>705.51129556342573</v>
      </c>
      <c r="V172" s="356">
        <f>VLOOKUP($E172&amp;$N172, UES!$AA$6:$AJ$35, VLOOKUP(V$4, 'Index Tables'!$Q$4:$R$10, 2, FALSE), FALSE)*'Regional Rollup'!U172</f>
        <v>1756638.8293478412</v>
      </c>
      <c r="W172" s="402">
        <f>VLOOKUP($F172&amp;$N172, Shipments!$DL$22:$DV$369, VLOOKUP(W$4, 'Index Tables'!$I$4:$K$10, 2, FALSE), FALSE)*VLOOKUP($C172, 'AEO COMMERCIAL FLOORSPACE'!$A$47:$G$196, 7, FALSE)*$M172</f>
        <v>672.63136573124063</v>
      </c>
      <c r="X172" s="356">
        <f>VLOOKUP($E172&amp;$N172, UES!$AA$6:$AJ$35, VLOOKUP(X$4, 'Index Tables'!$Q$4:$R$10, 2, FALSE), FALSE)*'Regional Rollup'!W172</f>
        <v>1670922.6240907584</v>
      </c>
      <c r="Y172" s="402">
        <f>VLOOKUP($F172&amp;$N172, Shipments!$DL$22:$DV$369, VLOOKUP(Y$4, 'Index Tables'!$I$4:$K$10, 2, FALSE), FALSE)*VLOOKUP($C172, 'AEO COMMERCIAL FLOORSPACE'!$A$47:$G$196, 7, FALSE)*$M172</f>
        <v>634.70517471721632</v>
      </c>
      <c r="Z172" s="356">
        <f>VLOOKUP($E172&amp;$N172, UES!$AA$6:$AJ$35, VLOOKUP(Z$4, 'Index Tables'!$Q$4:$R$10, 2, FALSE), FALSE)*'Regional Rollup'!Y172</f>
        <v>1557976.269813271</v>
      </c>
      <c r="AA172" s="402">
        <f>VLOOKUP($F172&amp;$N172, Shipments!$DL$22:$DV$369, VLOOKUP(AA$4, 'Index Tables'!$I$4:$K$10, 2, FALSE), FALSE)*VLOOKUP($C172, 'AEO COMMERCIAL FLOORSPACE'!$A$47:$G$196, 7, FALSE)*$M172</f>
        <v>0</v>
      </c>
      <c r="AB172" s="356">
        <f>VLOOKUP($E172&amp;$N172, UES!$AA$6:$AJ$35, VLOOKUP(AB$4, 'Index Tables'!$Q$4:$R$10, 2, FALSE), FALSE)*'Regional Rollup'!AA172</f>
        <v>0</v>
      </c>
      <c r="AC172" s="356">
        <f>VLOOKUP($F172&amp;$N172, Shipments!$DL$22:$DV$369, VLOOKUP(AC$4, 'Index Tables'!$I$4:$K$10, 2, FALSE), FALSE)*VLOOKUP($C172, 'AEO COMMERCIAL FLOORSPACE'!$A$47:$G$196, 7, FALSE)*$M172</f>
        <v>0</v>
      </c>
      <c r="AD172" s="356">
        <f>VLOOKUP($E172&amp;$N172, UES!$AA$6:$AJ$35, VLOOKUP(AD$4, 'Index Tables'!$Q$4:$R$10, 2, FALSE), FALSE)*'Regional Rollup'!AC172</f>
        <v>0</v>
      </c>
      <c r="AF172" s="371">
        <f t="shared" si="56"/>
        <v>166</v>
      </c>
      <c r="AG172" s="371" t="str">
        <f t="shared" si="61"/>
        <v>2020Any</v>
      </c>
      <c r="AH172" s="371" t="str">
        <f t="shared" si="62"/>
        <v>AnyIdaho</v>
      </c>
      <c r="AI172" s="371" t="s">
        <v>5</v>
      </c>
      <c r="AJ172" s="371">
        <v>2020</v>
      </c>
      <c r="AK172" s="367">
        <f t="shared" si="52"/>
        <v>6899988.725139048</v>
      </c>
      <c r="AL172" s="371" t="s">
        <v>254</v>
      </c>
      <c r="AM172" s="368" t="str">
        <f>IF(AL172="Any", "NA", HLOOKUP($F172, TotalStockSF!$K$4:$BI$76, VLOOKUP($D172, TotalStockSF!$A$5:$B$76, 2, FALSE), FALSE))</f>
        <v>NA</v>
      </c>
      <c r="AN172" s="368">
        <f>VLOOKUP($C172, 'AEO COMMERCIAL FLOORSPACE'!$A$47:$G$196, 6, FALSE)</f>
        <v>557.97631681925986</v>
      </c>
      <c r="AO172" s="369" t="str">
        <f t="shared" si="46"/>
        <v>NA</v>
      </c>
      <c r="AP172" s="370">
        <f>VLOOKUP($C172, 'AEO COMMERCIAL FLOORSPACE'!$A$47:$G$196, 7, FALSE)</f>
        <v>3.5257172932037013E-2</v>
      </c>
      <c r="AQ172" s="370">
        <f t="shared" si="43"/>
        <v>3.5257172932037013E-2</v>
      </c>
      <c r="AR172" s="371" t="s">
        <v>243</v>
      </c>
      <c r="AS172" s="356">
        <f t="shared" si="57"/>
        <v>2773.3735282993625</v>
      </c>
      <c r="AT172" s="367">
        <f t="shared" si="58"/>
        <v>6899988.725139048</v>
      </c>
      <c r="AU172" s="356">
        <f>VLOOKUP($F172&amp;$N172, Shipments!$EQ$22:$FA$369, VLOOKUP(AU$4, 'Index Tables'!$M$4:$O$10, 2, FALSE), FALSE)*VLOOKUP($C172, 'AEO COMMERCIAL FLOORSPACE'!$A$47:$G$196, 7, FALSE)*$M172</f>
        <v>0</v>
      </c>
      <c r="AV172" s="356">
        <f>VLOOKUP($E172&amp;$N172, UES!$AA$6:$AJ$35, VLOOKUP(AV$4, 'Index Tables'!$Q$4:$R$10, 2, FALSE), FALSE)*'Regional Rollup'!AU172</f>
        <v>0</v>
      </c>
      <c r="AW172" s="402">
        <f>VLOOKUP($F172&amp;$N172, Shipments!$EQ$22:$FA$369, VLOOKUP(AW$4, 'Index Tables'!$M$4:$O$10, 2, FALSE), FALSE)*VLOOKUP($C172, 'AEO COMMERCIAL FLOORSPACE'!$A$47:$G$196, 7, FALSE)*$M172</f>
        <v>760.52569228747996</v>
      </c>
      <c r="AX172" s="356">
        <f>VLOOKUP($E172&amp;$N172, UES!$AA$6:$AJ$35, VLOOKUP(AX$4, 'Index Tables'!$Q$4:$R$10, 2, FALSE), FALSE)*'Regional Rollup'!AW172</f>
        <v>1914451.0018871773</v>
      </c>
      <c r="AY172" s="402">
        <f>VLOOKUP($F172&amp;$N172, Shipments!$EQ$22:$FA$369, VLOOKUP(AY$4, 'Index Tables'!$M$4:$O$10, 2, FALSE), FALSE)*VLOOKUP($C172, 'AEO COMMERCIAL FLOORSPACE'!$A$47:$G$196, 7, FALSE)*$M172</f>
        <v>705.51129556342573</v>
      </c>
      <c r="AZ172" s="356">
        <f>VLOOKUP($E172&amp;$N172, UES!$AA$6:$AJ$35, VLOOKUP(AZ$4, 'Index Tables'!$Q$4:$R$10, 2, FALSE), FALSE)*'Regional Rollup'!AY172</f>
        <v>1756638.8293478412</v>
      </c>
      <c r="BA172" s="402">
        <f>VLOOKUP($F172&amp;$N172, Shipments!$EQ$22:$FA$369, VLOOKUP(BA$4, 'Index Tables'!$M$4:$O$10, 2, FALSE), FALSE)*VLOOKUP($C172, 'AEO COMMERCIAL FLOORSPACE'!$A$47:$G$196, 7, FALSE)*$M172</f>
        <v>672.63136573124063</v>
      </c>
      <c r="BB172" s="356">
        <f>VLOOKUP($E172&amp;$N172, UES!$AA$6:$AJ$35, VLOOKUP(BB$4, 'Index Tables'!$Q$4:$R$10, 2, FALSE), FALSE)*'Regional Rollup'!BA172</f>
        <v>1670922.6240907584</v>
      </c>
      <c r="BC172" s="402">
        <f>VLOOKUP($F172&amp;$N172, Shipments!$EQ$22:$FA$369, VLOOKUP(BC$4, 'Index Tables'!$M$4:$O$10, 2, FALSE), FALSE)*VLOOKUP($C172, 'AEO COMMERCIAL FLOORSPACE'!$A$47:$G$196, 7, FALSE)*$M172</f>
        <v>634.70517471721632</v>
      </c>
      <c r="BD172" s="356">
        <f>VLOOKUP($E172&amp;$N172, UES!$AA$6:$AJ$35, VLOOKUP(BD$4, 'Index Tables'!$Q$4:$R$10, 2, FALSE), FALSE)*'Regional Rollup'!BC172</f>
        <v>1557976.269813271</v>
      </c>
      <c r="BE172" s="402">
        <f>VLOOKUP($F172&amp;$N172, Shipments!$EQ$22:$FA$369, VLOOKUP(BE$4, 'Index Tables'!$M$4:$O$10, 2, FALSE), FALSE)*VLOOKUP($C172, 'AEO COMMERCIAL FLOORSPACE'!$A$47:$G$196, 7, FALSE)*$M172</f>
        <v>0</v>
      </c>
      <c r="BF172" s="356">
        <f>VLOOKUP($E172&amp;$N172, UES!$AA$6:$AJ$35, VLOOKUP(BF$4, 'Index Tables'!$Q$4:$R$10, 2, FALSE), FALSE)*'Regional Rollup'!BE172</f>
        <v>0</v>
      </c>
      <c r="BG172" s="356">
        <f>VLOOKUP($F172&amp;$N172, Shipments!$EQ$22:$FA$369, VLOOKUP(BG$4, 'Index Tables'!$M$4:$O$10, 2, FALSE), FALSE)*VLOOKUP($C172, 'AEO COMMERCIAL FLOORSPACE'!$A$47:$G$196, 7, FALSE)*$M172</f>
        <v>0</v>
      </c>
      <c r="BH172" s="356">
        <f>VLOOKUP($E172&amp;$N172, UES!$AA$6:$AJ$35, VLOOKUP(BH$4, 'Index Tables'!$Q$4:$R$10, 2, FALSE), FALSE)*'Regional Rollup'!BG172</f>
        <v>0</v>
      </c>
    </row>
    <row r="173" spans="2:60">
      <c r="B173" s="371">
        <f t="shared" si="53"/>
        <v>167</v>
      </c>
      <c r="C173" s="371" t="str">
        <f t="shared" si="59"/>
        <v>2021Any</v>
      </c>
      <c r="D173" s="371" t="str">
        <f t="shared" si="60"/>
        <v>AnyIdaho</v>
      </c>
      <c r="E173" s="371" t="s">
        <v>5</v>
      </c>
      <c r="F173" s="371">
        <v>2021</v>
      </c>
      <c r="G173" s="367">
        <f t="shared" si="51"/>
        <v>6949602.7115255808</v>
      </c>
      <c r="H173" s="371" t="s">
        <v>254</v>
      </c>
      <c r="I173" s="368" t="str">
        <f>IF(H173="Any", "NA", HLOOKUP($F173, TotalStockSF!$K$4:$BI$76, VLOOKUP($D173, TotalStockSF!$A$5:$B$76, 2, FALSE), FALSE))</f>
        <v>NA</v>
      </c>
      <c r="J173" s="368">
        <f>VLOOKUP($C173, 'AEO COMMERCIAL FLOORSPACE'!$A$47:$G$196, 6, FALSE)</f>
        <v>564.67754750418908</v>
      </c>
      <c r="K173" s="369" t="str">
        <f t="shared" si="44"/>
        <v>NA</v>
      </c>
      <c r="L173" s="370">
        <f>VLOOKUP($C173, 'AEO COMMERCIAL FLOORSPACE'!$A$47:$G$196, 7, FALSE)</f>
        <v>3.514694162482606E-2</v>
      </c>
      <c r="M173" s="370">
        <f t="shared" si="45"/>
        <v>3.514694162482606E-2</v>
      </c>
      <c r="N173" s="371" t="s">
        <v>243</v>
      </c>
      <c r="O173" s="356">
        <f t="shared" si="54"/>
        <v>2793.3153168962767</v>
      </c>
      <c r="P173" s="367">
        <f t="shared" si="55"/>
        <v>6949602.7115255808</v>
      </c>
      <c r="Q173" s="356">
        <f>VLOOKUP($F173&amp;$N173, Shipments!$DL$22:$DV$369, VLOOKUP(Q$4, 'Index Tables'!$I$4:$K$10, 2, FALSE), FALSE)*VLOOKUP($C173, 'AEO COMMERCIAL FLOORSPACE'!$A$47:$G$196, 7, FALSE)*$M173</f>
        <v>0</v>
      </c>
      <c r="R173" s="356">
        <f>VLOOKUP($E173&amp;$N173, UES!$AA$6:$AJ$35, VLOOKUP(R$4, 'Index Tables'!$Q$4:$R$10, 2, FALSE), FALSE)*'Regional Rollup'!Q173</f>
        <v>0</v>
      </c>
      <c r="S173" s="402">
        <f>VLOOKUP($F173&amp;$N173, Shipments!$DL$22:$DV$369, VLOOKUP(S$4, 'Index Tables'!$I$4:$K$10, 2, FALSE), FALSE)*VLOOKUP($C173, 'AEO COMMERCIAL FLOORSPACE'!$A$47:$G$196, 7, FALSE)*$M173</f>
        <v>765.99421011364484</v>
      </c>
      <c r="T173" s="356">
        <f>VLOOKUP($E173&amp;$N173, UES!$AA$6:$AJ$35, VLOOKUP(T$4, 'Index Tables'!$Q$4:$R$10, 2, FALSE), FALSE)*'Regional Rollup'!S173</f>
        <v>1928216.755677362</v>
      </c>
      <c r="U173" s="402">
        <f>VLOOKUP($F173&amp;$N173, Shipments!$DL$22:$DV$369, VLOOKUP(U$4, 'Index Tables'!$I$4:$K$10, 2, FALSE), FALSE)*VLOOKUP($C173, 'AEO COMMERCIAL FLOORSPACE'!$A$47:$G$196, 7, FALSE)*$M173</f>
        <v>710.584235419994</v>
      </c>
      <c r="V173" s="356">
        <f>VLOOKUP($E173&amp;$N173, UES!$AA$6:$AJ$35, VLOOKUP(V$4, 'Index Tables'!$Q$4:$R$10, 2, FALSE), FALSE)*'Regional Rollup'!U173</f>
        <v>1769269.8434606306</v>
      </c>
      <c r="W173" s="402">
        <f>VLOOKUP($F173&amp;$N173, Shipments!$DL$22:$DV$369, VLOOKUP(W$4, 'Index Tables'!$I$4:$K$10, 2, FALSE), FALSE)*VLOOKUP($C173, 'AEO COMMERCIAL FLOORSPACE'!$A$47:$G$196, 7, FALSE)*$M173</f>
        <v>677.46788427524336</v>
      </c>
      <c r="X173" s="356">
        <f>VLOOKUP($E173&amp;$N173, UES!$AA$6:$AJ$35, VLOOKUP(X$4, 'Index Tables'!$Q$4:$R$10, 2, FALSE), FALSE)*'Regional Rollup'!W173</f>
        <v>1682937.3005818303</v>
      </c>
      <c r="Y173" s="402">
        <f>VLOOKUP($F173&amp;$N173, Shipments!$DL$22:$DV$369, VLOOKUP(Y$4, 'Index Tables'!$I$4:$K$10, 2, FALSE), FALSE)*VLOOKUP($C173, 'AEO COMMERCIAL FLOORSPACE'!$A$47:$G$196, 7, FALSE)*$M173</f>
        <v>639.26898708739475</v>
      </c>
      <c r="Z173" s="356">
        <f>VLOOKUP($E173&amp;$N173, UES!$AA$6:$AJ$35, VLOOKUP(Z$4, 'Index Tables'!$Q$4:$R$10, 2, FALSE), FALSE)*'Regional Rollup'!Y173</f>
        <v>1569178.8118057577</v>
      </c>
      <c r="AA173" s="402">
        <f>VLOOKUP($F173&amp;$N173, Shipments!$DL$22:$DV$369, VLOOKUP(AA$4, 'Index Tables'!$I$4:$K$10, 2, FALSE), FALSE)*VLOOKUP($C173, 'AEO COMMERCIAL FLOORSPACE'!$A$47:$G$196, 7, FALSE)*$M173</f>
        <v>0</v>
      </c>
      <c r="AB173" s="356">
        <f>VLOOKUP($E173&amp;$N173, UES!$AA$6:$AJ$35, VLOOKUP(AB$4, 'Index Tables'!$Q$4:$R$10, 2, FALSE), FALSE)*'Regional Rollup'!AA173</f>
        <v>0</v>
      </c>
      <c r="AC173" s="356">
        <f>VLOOKUP($F173&amp;$N173, Shipments!$DL$22:$DV$369, VLOOKUP(AC$4, 'Index Tables'!$I$4:$K$10, 2, FALSE), FALSE)*VLOOKUP($C173, 'AEO COMMERCIAL FLOORSPACE'!$A$47:$G$196, 7, FALSE)*$M173</f>
        <v>0</v>
      </c>
      <c r="AD173" s="356">
        <f>VLOOKUP($E173&amp;$N173, UES!$AA$6:$AJ$35, VLOOKUP(AD$4, 'Index Tables'!$Q$4:$R$10, 2, FALSE), FALSE)*'Regional Rollup'!AC173</f>
        <v>0</v>
      </c>
      <c r="AF173" s="371">
        <f t="shared" si="56"/>
        <v>167</v>
      </c>
      <c r="AG173" s="371" t="str">
        <f t="shared" si="61"/>
        <v>2021Any</v>
      </c>
      <c r="AH173" s="371" t="str">
        <f t="shared" si="62"/>
        <v>AnyIdaho</v>
      </c>
      <c r="AI173" s="371" t="s">
        <v>5</v>
      </c>
      <c r="AJ173" s="371">
        <v>2021</v>
      </c>
      <c r="AK173" s="367">
        <f t="shared" si="52"/>
        <v>6949602.7115255808</v>
      </c>
      <c r="AL173" s="371" t="s">
        <v>254</v>
      </c>
      <c r="AM173" s="368" t="str">
        <f>IF(AL173="Any", "NA", HLOOKUP($F173, TotalStockSF!$K$4:$BI$76, VLOOKUP($D173, TotalStockSF!$A$5:$B$76, 2, FALSE), FALSE))</f>
        <v>NA</v>
      </c>
      <c r="AN173" s="368">
        <f>VLOOKUP($C173, 'AEO COMMERCIAL FLOORSPACE'!$A$47:$G$196, 6, FALSE)</f>
        <v>564.67754750418908</v>
      </c>
      <c r="AO173" s="369" t="str">
        <f t="shared" si="46"/>
        <v>NA</v>
      </c>
      <c r="AP173" s="370">
        <f>VLOOKUP($C173, 'AEO COMMERCIAL FLOORSPACE'!$A$47:$G$196, 7, FALSE)</f>
        <v>3.514694162482606E-2</v>
      </c>
      <c r="AQ173" s="370">
        <f t="shared" si="43"/>
        <v>3.514694162482606E-2</v>
      </c>
      <c r="AR173" s="371" t="s">
        <v>243</v>
      </c>
      <c r="AS173" s="356">
        <f t="shared" si="57"/>
        <v>2793.3153168962767</v>
      </c>
      <c r="AT173" s="367">
        <f t="shared" si="58"/>
        <v>6949602.7115255808</v>
      </c>
      <c r="AU173" s="356">
        <f>VLOOKUP($F173&amp;$N173, Shipments!$EQ$22:$FA$369, VLOOKUP(AU$4, 'Index Tables'!$M$4:$O$10, 2, FALSE), FALSE)*VLOOKUP($C173, 'AEO COMMERCIAL FLOORSPACE'!$A$47:$G$196, 7, FALSE)*$M173</f>
        <v>0</v>
      </c>
      <c r="AV173" s="356">
        <f>VLOOKUP($E173&amp;$N173, UES!$AA$6:$AJ$35, VLOOKUP(AV$4, 'Index Tables'!$Q$4:$R$10, 2, FALSE), FALSE)*'Regional Rollup'!AU173</f>
        <v>0</v>
      </c>
      <c r="AW173" s="402">
        <f>VLOOKUP($F173&amp;$N173, Shipments!$EQ$22:$FA$369, VLOOKUP(AW$4, 'Index Tables'!$M$4:$O$10, 2, FALSE), FALSE)*VLOOKUP($C173, 'AEO COMMERCIAL FLOORSPACE'!$A$47:$G$196, 7, FALSE)*$M173</f>
        <v>765.99421011364484</v>
      </c>
      <c r="AX173" s="356">
        <f>VLOOKUP($E173&amp;$N173, UES!$AA$6:$AJ$35, VLOOKUP(AX$4, 'Index Tables'!$Q$4:$R$10, 2, FALSE), FALSE)*'Regional Rollup'!AW173</f>
        <v>1928216.755677362</v>
      </c>
      <c r="AY173" s="402">
        <f>VLOOKUP($F173&amp;$N173, Shipments!$EQ$22:$FA$369, VLOOKUP(AY$4, 'Index Tables'!$M$4:$O$10, 2, FALSE), FALSE)*VLOOKUP($C173, 'AEO COMMERCIAL FLOORSPACE'!$A$47:$G$196, 7, FALSE)*$M173</f>
        <v>710.584235419994</v>
      </c>
      <c r="AZ173" s="356">
        <f>VLOOKUP($E173&amp;$N173, UES!$AA$6:$AJ$35, VLOOKUP(AZ$4, 'Index Tables'!$Q$4:$R$10, 2, FALSE), FALSE)*'Regional Rollup'!AY173</f>
        <v>1769269.8434606306</v>
      </c>
      <c r="BA173" s="402">
        <f>VLOOKUP($F173&amp;$N173, Shipments!$EQ$22:$FA$369, VLOOKUP(BA$4, 'Index Tables'!$M$4:$O$10, 2, FALSE), FALSE)*VLOOKUP($C173, 'AEO COMMERCIAL FLOORSPACE'!$A$47:$G$196, 7, FALSE)*$M173</f>
        <v>677.46788427524336</v>
      </c>
      <c r="BB173" s="356">
        <f>VLOOKUP($E173&amp;$N173, UES!$AA$6:$AJ$35, VLOOKUP(BB$4, 'Index Tables'!$Q$4:$R$10, 2, FALSE), FALSE)*'Regional Rollup'!BA173</f>
        <v>1682937.3005818303</v>
      </c>
      <c r="BC173" s="402">
        <f>VLOOKUP($F173&amp;$N173, Shipments!$EQ$22:$FA$369, VLOOKUP(BC$4, 'Index Tables'!$M$4:$O$10, 2, FALSE), FALSE)*VLOOKUP($C173, 'AEO COMMERCIAL FLOORSPACE'!$A$47:$G$196, 7, FALSE)*$M173</f>
        <v>639.26898708739475</v>
      </c>
      <c r="BD173" s="356">
        <f>VLOOKUP($E173&amp;$N173, UES!$AA$6:$AJ$35, VLOOKUP(BD$4, 'Index Tables'!$Q$4:$R$10, 2, FALSE), FALSE)*'Regional Rollup'!BC173</f>
        <v>1569178.8118057577</v>
      </c>
      <c r="BE173" s="402">
        <f>VLOOKUP($F173&amp;$N173, Shipments!$EQ$22:$FA$369, VLOOKUP(BE$4, 'Index Tables'!$M$4:$O$10, 2, FALSE), FALSE)*VLOOKUP($C173, 'AEO COMMERCIAL FLOORSPACE'!$A$47:$G$196, 7, FALSE)*$M173</f>
        <v>0</v>
      </c>
      <c r="BF173" s="356">
        <f>VLOOKUP($E173&amp;$N173, UES!$AA$6:$AJ$35, VLOOKUP(BF$4, 'Index Tables'!$Q$4:$R$10, 2, FALSE), FALSE)*'Regional Rollup'!BE173</f>
        <v>0</v>
      </c>
      <c r="BG173" s="356">
        <f>VLOOKUP($F173&amp;$N173, Shipments!$EQ$22:$FA$369, VLOOKUP(BG$4, 'Index Tables'!$M$4:$O$10, 2, FALSE), FALSE)*VLOOKUP($C173, 'AEO COMMERCIAL FLOORSPACE'!$A$47:$G$196, 7, FALSE)*$M173</f>
        <v>0</v>
      </c>
      <c r="BH173" s="356">
        <f>VLOOKUP($E173&amp;$N173, UES!$AA$6:$AJ$35, VLOOKUP(BH$4, 'Index Tables'!$Q$4:$R$10, 2, FALSE), FALSE)*'Regional Rollup'!BG173</f>
        <v>0</v>
      </c>
    </row>
    <row r="174" spans="2:60">
      <c r="B174" s="371">
        <f t="shared" si="53"/>
        <v>168</v>
      </c>
      <c r="C174" s="371" t="str">
        <f t="shared" si="59"/>
        <v>2022Any</v>
      </c>
      <c r="D174" s="371" t="str">
        <f t="shared" si="60"/>
        <v>AnyIdaho</v>
      </c>
      <c r="E174" s="371" t="s">
        <v>5</v>
      </c>
      <c r="F174" s="371">
        <v>2022</v>
      </c>
      <c r="G174" s="367">
        <f t="shared" si="51"/>
        <v>7008100.9661416644</v>
      </c>
      <c r="H174" s="371" t="s">
        <v>254</v>
      </c>
      <c r="I174" s="368" t="str">
        <f>IF(H174="Any", "NA", HLOOKUP($F174, TotalStockSF!$K$4:$BI$76, VLOOKUP($D174, TotalStockSF!$A$5:$B$76, 2, FALSE), FALSE))</f>
        <v>NA</v>
      </c>
      <c r="J174" s="368">
        <f>VLOOKUP($C174, 'AEO COMMERCIAL FLOORSPACE'!$A$47:$G$196, 6, FALSE)</f>
        <v>571.68021676629587</v>
      </c>
      <c r="K174" s="369" t="str">
        <f t="shared" si="44"/>
        <v>NA</v>
      </c>
      <c r="L174" s="370">
        <f>VLOOKUP($C174, 'AEO COMMERCIAL FLOORSPACE'!$A$47:$G$196, 7, FALSE)</f>
        <v>3.5048979026981404E-2</v>
      </c>
      <c r="M174" s="370">
        <f t="shared" si="45"/>
        <v>3.5048979026981404E-2</v>
      </c>
      <c r="N174" s="371" t="s">
        <v>243</v>
      </c>
      <c r="O174" s="356">
        <f t="shared" si="54"/>
        <v>2816.8280380421643</v>
      </c>
      <c r="P174" s="367">
        <f t="shared" si="55"/>
        <v>7008100.9661416644</v>
      </c>
      <c r="Q174" s="356">
        <f>VLOOKUP($F174&amp;$N174, Shipments!$DL$22:$DV$369, VLOOKUP(Q$4, 'Index Tables'!$I$4:$K$10, 2, FALSE), FALSE)*VLOOKUP($C174, 'AEO COMMERCIAL FLOORSPACE'!$A$47:$G$196, 7, FALSE)*$M174</f>
        <v>0</v>
      </c>
      <c r="R174" s="356">
        <f>VLOOKUP($E174&amp;$N174, UES!$AA$6:$AJ$35, VLOOKUP(R$4, 'Index Tables'!$Q$4:$R$10, 2, FALSE), FALSE)*'Regional Rollup'!Q174</f>
        <v>0</v>
      </c>
      <c r="S174" s="402">
        <f>VLOOKUP($F174&amp;$N174, Shipments!$DL$22:$DV$369, VLOOKUP(S$4, 'Index Tables'!$I$4:$K$10, 2, FALSE), FALSE)*VLOOKUP($C174, 'AEO COMMERCIAL FLOORSPACE'!$A$47:$G$196, 7, FALSE)*$M174</f>
        <v>772.44196348857656</v>
      </c>
      <c r="T174" s="356">
        <f>VLOOKUP($E174&amp;$N174, UES!$AA$6:$AJ$35, VLOOKUP(T$4, 'Index Tables'!$Q$4:$R$10, 2, FALSE), FALSE)*'Regional Rollup'!S174</f>
        <v>1944447.5129466292</v>
      </c>
      <c r="U174" s="402">
        <f>VLOOKUP($F174&amp;$N174, Shipments!$DL$22:$DV$369, VLOOKUP(U$4, 'Index Tables'!$I$4:$K$10, 2, FALSE), FALSE)*VLOOKUP($C174, 'AEO COMMERCIAL FLOORSPACE'!$A$47:$G$196, 7, FALSE)*$M174</f>
        <v>716.56557554190272</v>
      </c>
      <c r="V174" s="356">
        <f>VLOOKUP($E174&amp;$N174, UES!$AA$6:$AJ$35, VLOOKUP(V$4, 'Index Tables'!$Q$4:$R$10, 2, FALSE), FALSE)*'Regional Rollup'!U174</f>
        <v>1784162.6656957304</v>
      </c>
      <c r="W174" s="402">
        <f>VLOOKUP($F174&amp;$N174, Shipments!$DL$22:$DV$369, VLOOKUP(W$4, 'Index Tables'!$I$4:$K$10, 2, FALSE), FALSE)*VLOOKUP($C174, 'AEO COMMERCIAL FLOORSPACE'!$A$47:$G$196, 7, FALSE)*$M174</f>
        <v>683.17046763627877</v>
      </c>
      <c r="X174" s="356">
        <f>VLOOKUP($E174&amp;$N174, UES!$AA$6:$AJ$35, VLOOKUP(X$4, 'Index Tables'!$Q$4:$R$10, 2, FALSE), FALSE)*'Regional Rollup'!W174</f>
        <v>1697103.418962823</v>
      </c>
      <c r="Y174" s="402">
        <f>VLOOKUP($F174&amp;$N174, Shipments!$DL$22:$DV$369, VLOOKUP(Y$4, 'Index Tables'!$I$4:$K$10, 2, FALSE), FALSE)*VLOOKUP($C174, 'AEO COMMERCIAL FLOORSPACE'!$A$47:$G$196, 7, FALSE)*$M174</f>
        <v>644.65003137540646</v>
      </c>
      <c r="Z174" s="356">
        <f>VLOOKUP($E174&amp;$N174, UES!$AA$6:$AJ$35, VLOOKUP(Z$4, 'Index Tables'!$Q$4:$R$10, 2, FALSE), FALSE)*'Regional Rollup'!Y174</f>
        <v>1582387.3685364819</v>
      </c>
      <c r="AA174" s="402">
        <f>VLOOKUP($F174&amp;$N174, Shipments!$DL$22:$DV$369, VLOOKUP(AA$4, 'Index Tables'!$I$4:$K$10, 2, FALSE), FALSE)*VLOOKUP($C174, 'AEO COMMERCIAL FLOORSPACE'!$A$47:$G$196, 7, FALSE)*$M174</f>
        <v>0</v>
      </c>
      <c r="AB174" s="356">
        <f>VLOOKUP($E174&amp;$N174, UES!$AA$6:$AJ$35, VLOOKUP(AB$4, 'Index Tables'!$Q$4:$R$10, 2, FALSE), FALSE)*'Regional Rollup'!AA174</f>
        <v>0</v>
      </c>
      <c r="AC174" s="356">
        <f>VLOOKUP($F174&amp;$N174, Shipments!$DL$22:$DV$369, VLOOKUP(AC$4, 'Index Tables'!$I$4:$K$10, 2, FALSE), FALSE)*VLOOKUP($C174, 'AEO COMMERCIAL FLOORSPACE'!$A$47:$G$196, 7, FALSE)*$M174</f>
        <v>0</v>
      </c>
      <c r="AD174" s="356">
        <f>VLOOKUP($E174&amp;$N174, UES!$AA$6:$AJ$35, VLOOKUP(AD$4, 'Index Tables'!$Q$4:$R$10, 2, FALSE), FALSE)*'Regional Rollup'!AC174</f>
        <v>0</v>
      </c>
      <c r="AF174" s="371">
        <f t="shared" si="56"/>
        <v>168</v>
      </c>
      <c r="AG174" s="371" t="str">
        <f t="shared" si="61"/>
        <v>2022Any</v>
      </c>
      <c r="AH174" s="371" t="str">
        <f t="shared" si="62"/>
        <v>AnyIdaho</v>
      </c>
      <c r="AI174" s="371" t="s">
        <v>5</v>
      </c>
      <c r="AJ174" s="371">
        <v>2022</v>
      </c>
      <c r="AK174" s="367">
        <f t="shared" si="52"/>
        <v>7008100.9661416644</v>
      </c>
      <c r="AL174" s="371" t="s">
        <v>254</v>
      </c>
      <c r="AM174" s="368" t="str">
        <f>IF(AL174="Any", "NA", HLOOKUP($F174, TotalStockSF!$K$4:$BI$76, VLOOKUP($D174, TotalStockSF!$A$5:$B$76, 2, FALSE), FALSE))</f>
        <v>NA</v>
      </c>
      <c r="AN174" s="368">
        <f>VLOOKUP($C174, 'AEO COMMERCIAL FLOORSPACE'!$A$47:$G$196, 6, FALSE)</f>
        <v>571.68021676629587</v>
      </c>
      <c r="AO174" s="369" t="str">
        <f t="shared" si="46"/>
        <v>NA</v>
      </c>
      <c r="AP174" s="370">
        <f>VLOOKUP($C174, 'AEO COMMERCIAL FLOORSPACE'!$A$47:$G$196, 7, FALSE)</f>
        <v>3.5048979026981404E-2</v>
      </c>
      <c r="AQ174" s="370">
        <f t="shared" si="43"/>
        <v>3.5048979026981404E-2</v>
      </c>
      <c r="AR174" s="371" t="s">
        <v>243</v>
      </c>
      <c r="AS174" s="356">
        <f t="shared" si="57"/>
        <v>2816.8280380421643</v>
      </c>
      <c r="AT174" s="367">
        <f t="shared" si="58"/>
        <v>7008100.9661416644</v>
      </c>
      <c r="AU174" s="356">
        <f>VLOOKUP($F174&amp;$N174, Shipments!$EQ$22:$FA$369, VLOOKUP(AU$4, 'Index Tables'!$M$4:$O$10, 2, FALSE), FALSE)*VLOOKUP($C174, 'AEO COMMERCIAL FLOORSPACE'!$A$47:$G$196, 7, FALSE)*$M174</f>
        <v>0</v>
      </c>
      <c r="AV174" s="356">
        <f>VLOOKUP($E174&amp;$N174, UES!$AA$6:$AJ$35, VLOOKUP(AV$4, 'Index Tables'!$Q$4:$R$10, 2, FALSE), FALSE)*'Regional Rollup'!AU174</f>
        <v>0</v>
      </c>
      <c r="AW174" s="402">
        <f>VLOOKUP($F174&amp;$N174, Shipments!$EQ$22:$FA$369, VLOOKUP(AW$4, 'Index Tables'!$M$4:$O$10, 2, FALSE), FALSE)*VLOOKUP($C174, 'AEO COMMERCIAL FLOORSPACE'!$A$47:$G$196, 7, FALSE)*$M174</f>
        <v>772.44196348857656</v>
      </c>
      <c r="AX174" s="356">
        <f>VLOOKUP($E174&amp;$N174, UES!$AA$6:$AJ$35, VLOOKUP(AX$4, 'Index Tables'!$Q$4:$R$10, 2, FALSE), FALSE)*'Regional Rollup'!AW174</f>
        <v>1944447.5129466292</v>
      </c>
      <c r="AY174" s="402">
        <f>VLOOKUP($F174&amp;$N174, Shipments!$EQ$22:$FA$369, VLOOKUP(AY$4, 'Index Tables'!$M$4:$O$10, 2, FALSE), FALSE)*VLOOKUP($C174, 'AEO COMMERCIAL FLOORSPACE'!$A$47:$G$196, 7, FALSE)*$M174</f>
        <v>716.56557554190272</v>
      </c>
      <c r="AZ174" s="356">
        <f>VLOOKUP($E174&amp;$N174, UES!$AA$6:$AJ$35, VLOOKUP(AZ$4, 'Index Tables'!$Q$4:$R$10, 2, FALSE), FALSE)*'Regional Rollup'!AY174</f>
        <v>1784162.6656957304</v>
      </c>
      <c r="BA174" s="402">
        <f>VLOOKUP($F174&amp;$N174, Shipments!$EQ$22:$FA$369, VLOOKUP(BA$4, 'Index Tables'!$M$4:$O$10, 2, FALSE), FALSE)*VLOOKUP($C174, 'AEO COMMERCIAL FLOORSPACE'!$A$47:$G$196, 7, FALSE)*$M174</f>
        <v>683.17046763627877</v>
      </c>
      <c r="BB174" s="356">
        <f>VLOOKUP($E174&amp;$N174, UES!$AA$6:$AJ$35, VLOOKUP(BB$4, 'Index Tables'!$Q$4:$R$10, 2, FALSE), FALSE)*'Regional Rollup'!BA174</f>
        <v>1697103.418962823</v>
      </c>
      <c r="BC174" s="402">
        <f>VLOOKUP($F174&amp;$N174, Shipments!$EQ$22:$FA$369, VLOOKUP(BC$4, 'Index Tables'!$M$4:$O$10, 2, FALSE), FALSE)*VLOOKUP($C174, 'AEO COMMERCIAL FLOORSPACE'!$A$47:$G$196, 7, FALSE)*$M174</f>
        <v>644.65003137540646</v>
      </c>
      <c r="BD174" s="356">
        <f>VLOOKUP($E174&amp;$N174, UES!$AA$6:$AJ$35, VLOOKUP(BD$4, 'Index Tables'!$Q$4:$R$10, 2, FALSE), FALSE)*'Regional Rollup'!BC174</f>
        <v>1582387.3685364819</v>
      </c>
      <c r="BE174" s="402">
        <f>VLOOKUP($F174&amp;$N174, Shipments!$EQ$22:$FA$369, VLOOKUP(BE$4, 'Index Tables'!$M$4:$O$10, 2, FALSE), FALSE)*VLOOKUP($C174, 'AEO COMMERCIAL FLOORSPACE'!$A$47:$G$196, 7, FALSE)*$M174</f>
        <v>0</v>
      </c>
      <c r="BF174" s="356">
        <f>VLOOKUP($E174&amp;$N174, UES!$AA$6:$AJ$35, VLOOKUP(BF$4, 'Index Tables'!$Q$4:$R$10, 2, FALSE), FALSE)*'Regional Rollup'!BE174</f>
        <v>0</v>
      </c>
      <c r="BG174" s="356">
        <f>VLOOKUP($F174&amp;$N174, Shipments!$EQ$22:$FA$369, VLOOKUP(BG$4, 'Index Tables'!$M$4:$O$10, 2, FALSE), FALSE)*VLOOKUP($C174, 'AEO COMMERCIAL FLOORSPACE'!$A$47:$G$196, 7, FALSE)*$M174</f>
        <v>0</v>
      </c>
      <c r="BH174" s="356">
        <f>VLOOKUP($E174&amp;$N174, UES!$AA$6:$AJ$35, VLOOKUP(BH$4, 'Index Tables'!$Q$4:$R$10, 2, FALSE), FALSE)*'Regional Rollup'!BG174</f>
        <v>0</v>
      </c>
    </row>
    <row r="175" spans="2:60">
      <c r="B175" s="371">
        <f t="shared" si="53"/>
        <v>169</v>
      </c>
      <c r="C175" s="371" t="str">
        <f t="shared" si="59"/>
        <v>2023Any</v>
      </c>
      <c r="D175" s="371" t="str">
        <f t="shared" si="60"/>
        <v>AnyIdaho</v>
      </c>
      <c r="E175" s="371" t="s">
        <v>5</v>
      </c>
      <c r="F175" s="371">
        <v>2023</v>
      </c>
      <c r="G175" s="367">
        <f t="shared" si="51"/>
        <v>7087841.6483336743</v>
      </c>
      <c r="H175" s="371" t="s">
        <v>254</v>
      </c>
      <c r="I175" s="368" t="str">
        <f>IF(H175="Any", "NA", HLOOKUP($F175, TotalStockSF!$K$4:$BI$76, VLOOKUP($D175, TotalStockSF!$A$5:$B$76, 2, FALSE), FALSE))</f>
        <v>NA</v>
      </c>
      <c r="J175" s="368">
        <f>VLOOKUP($C175, 'AEO COMMERCIAL FLOORSPACE'!$A$47:$G$196, 6, FALSE)</f>
        <v>579.54107995108109</v>
      </c>
      <c r="K175" s="369" t="str">
        <f t="shared" si="44"/>
        <v>NA</v>
      </c>
      <c r="L175" s="370">
        <f>VLOOKUP($C175, 'AEO COMMERCIAL FLOORSPACE'!$A$47:$G$196, 7, FALSE)</f>
        <v>3.4993008231443537E-2</v>
      </c>
      <c r="M175" s="370">
        <f t="shared" si="45"/>
        <v>3.4993008231443537E-2</v>
      </c>
      <c r="N175" s="371" t="s">
        <v>243</v>
      </c>
      <c r="O175" s="356">
        <f t="shared" si="54"/>
        <v>2848.8789160840552</v>
      </c>
      <c r="P175" s="367">
        <f t="shared" si="55"/>
        <v>7087841.6483336743</v>
      </c>
      <c r="Q175" s="356">
        <f>VLOOKUP($F175&amp;$N175, Shipments!$DL$22:$DV$369, VLOOKUP(Q$4, 'Index Tables'!$I$4:$K$10, 2, FALSE), FALSE)*VLOOKUP($C175, 'AEO COMMERCIAL FLOORSPACE'!$A$47:$G$196, 7, FALSE)*$M175</f>
        <v>0</v>
      </c>
      <c r="R175" s="356">
        <f>VLOOKUP($E175&amp;$N175, UES!$AA$6:$AJ$35, VLOOKUP(R$4, 'Index Tables'!$Q$4:$R$10, 2, FALSE), FALSE)*'Regional Rollup'!Q175</f>
        <v>0</v>
      </c>
      <c r="S175" s="402">
        <f>VLOOKUP($F175&amp;$N175, Shipments!$DL$22:$DV$369, VLOOKUP(S$4, 'Index Tables'!$I$4:$K$10, 2, FALSE), FALSE)*VLOOKUP($C175, 'AEO COMMERCIAL FLOORSPACE'!$A$47:$G$196, 7, FALSE)*$M175</f>
        <v>781.23108473838454</v>
      </c>
      <c r="T175" s="356">
        <f>VLOOKUP($E175&amp;$N175, UES!$AA$6:$AJ$35, VLOOKUP(T$4, 'Index Tables'!$Q$4:$R$10, 2, FALSE), FALSE)*'Regional Rollup'!S175</f>
        <v>1966572.1329996258</v>
      </c>
      <c r="U175" s="402">
        <f>VLOOKUP($F175&amp;$N175, Shipments!$DL$22:$DV$369, VLOOKUP(U$4, 'Index Tables'!$I$4:$K$10, 2, FALSE), FALSE)*VLOOKUP($C175, 'AEO COMMERCIAL FLOORSPACE'!$A$47:$G$196, 7, FALSE)*$M175</f>
        <v>724.71891524192699</v>
      </c>
      <c r="V175" s="356">
        <f>VLOOKUP($E175&amp;$N175, UES!$AA$6:$AJ$35, VLOOKUP(V$4, 'Index Tables'!$Q$4:$R$10, 2, FALSE), FALSE)*'Regional Rollup'!U175</f>
        <v>1804463.5073633154</v>
      </c>
      <c r="W175" s="402">
        <f>VLOOKUP($F175&amp;$N175, Shipments!$DL$22:$DV$369, VLOOKUP(W$4, 'Index Tables'!$I$4:$K$10, 2, FALSE), FALSE)*VLOOKUP($C175, 'AEO COMMERCIAL FLOORSPACE'!$A$47:$G$196, 7, FALSE)*$M175</f>
        <v>690.94382584072605</v>
      </c>
      <c r="X175" s="356">
        <f>VLOOKUP($E175&amp;$N175, UES!$AA$6:$AJ$35, VLOOKUP(X$4, 'Index Tables'!$Q$4:$R$10, 2, FALSE), FALSE)*'Regional Rollup'!W175</f>
        <v>1716413.6693476709</v>
      </c>
      <c r="Y175" s="402">
        <f>VLOOKUP($F175&amp;$N175, Shipments!$DL$22:$DV$369, VLOOKUP(Y$4, 'Index Tables'!$I$4:$K$10, 2, FALSE), FALSE)*VLOOKUP($C175, 'AEO COMMERCIAL FLOORSPACE'!$A$47:$G$196, 7, FALSE)*$M175</f>
        <v>651.9850902630177</v>
      </c>
      <c r="Z175" s="356">
        <f>VLOOKUP($E175&amp;$N175, UES!$AA$6:$AJ$35, VLOOKUP(Z$4, 'Index Tables'!$Q$4:$R$10, 2, FALSE), FALSE)*'Regional Rollup'!Y175</f>
        <v>1600392.3386230622</v>
      </c>
      <c r="AA175" s="402">
        <f>VLOOKUP($F175&amp;$N175, Shipments!$DL$22:$DV$369, VLOOKUP(AA$4, 'Index Tables'!$I$4:$K$10, 2, FALSE), FALSE)*VLOOKUP($C175, 'AEO COMMERCIAL FLOORSPACE'!$A$47:$G$196, 7, FALSE)*$M175</f>
        <v>0</v>
      </c>
      <c r="AB175" s="356">
        <f>VLOOKUP($E175&amp;$N175, UES!$AA$6:$AJ$35, VLOOKUP(AB$4, 'Index Tables'!$Q$4:$R$10, 2, FALSE), FALSE)*'Regional Rollup'!AA175</f>
        <v>0</v>
      </c>
      <c r="AC175" s="356">
        <f>VLOOKUP($F175&amp;$N175, Shipments!$DL$22:$DV$369, VLOOKUP(AC$4, 'Index Tables'!$I$4:$K$10, 2, FALSE), FALSE)*VLOOKUP($C175, 'AEO COMMERCIAL FLOORSPACE'!$A$47:$G$196, 7, FALSE)*$M175</f>
        <v>0</v>
      </c>
      <c r="AD175" s="356">
        <f>VLOOKUP($E175&amp;$N175, UES!$AA$6:$AJ$35, VLOOKUP(AD$4, 'Index Tables'!$Q$4:$R$10, 2, FALSE), FALSE)*'Regional Rollup'!AC175</f>
        <v>0</v>
      </c>
      <c r="AF175" s="371">
        <f t="shared" si="56"/>
        <v>169</v>
      </c>
      <c r="AG175" s="371" t="str">
        <f t="shared" si="61"/>
        <v>2023Any</v>
      </c>
      <c r="AH175" s="371" t="str">
        <f t="shared" si="62"/>
        <v>AnyIdaho</v>
      </c>
      <c r="AI175" s="371" t="s">
        <v>5</v>
      </c>
      <c r="AJ175" s="371">
        <v>2023</v>
      </c>
      <c r="AK175" s="367">
        <f t="shared" si="52"/>
        <v>7087841.6483336743</v>
      </c>
      <c r="AL175" s="371" t="s">
        <v>254</v>
      </c>
      <c r="AM175" s="368" t="str">
        <f>IF(AL175="Any", "NA", HLOOKUP($F175, TotalStockSF!$K$4:$BI$76, VLOOKUP($D175, TotalStockSF!$A$5:$B$76, 2, FALSE), FALSE))</f>
        <v>NA</v>
      </c>
      <c r="AN175" s="368">
        <f>VLOOKUP($C175, 'AEO COMMERCIAL FLOORSPACE'!$A$47:$G$196, 6, FALSE)</f>
        <v>579.54107995108109</v>
      </c>
      <c r="AO175" s="369" t="str">
        <f t="shared" si="46"/>
        <v>NA</v>
      </c>
      <c r="AP175" s="370">
        <f>VLOOKUP($C175, 'AEO COMMERCIAL FLOORSPACE'!$A$47:$G$196, 7, FALSE)</f>
        <v>3.4993008231443537E-2</v>
      </c>
      <c r="AQ175" s="370">
        <f t="shared" si="43"/>
        <v>3.4993008231443537E-2</v>
      </c>
      <c r="AR175" s="371" t="s">
        <v>243</v>
      </c>
      <c r="AS175" s="356">
        <f t="shared" si="57"/>
        <v>2848.8789160840552</v>
      </c>
      <c r="AT175" s="367">
        <f t="shared" si="58"/>
        <v>7087841.6483336743</v>
      </c>
      <c r="AU175" s="356">
        <f>VLOOKUP($F175&amp;$N175, Shipments!$EQ$22:$FA$369, VLOOKUP(AU$4, 'Index Tables'!$M$4:$O$10, 2, FALSE), FALSE)*VLOOKUP($C175, 'AEO COMMERCIAL FLOORSPACE'!$A$47:$G$196, 7, FALSE)*$M175</f>
        <v>0</v>
      </c>
      <c r="AV175" s="356">
        <f>VLOOKUP($E175&amp;$N175, UES!$AA$6:$AJ$35, VLOOKUP(AV$4, 'Index Tables'!$Q$4:$R$10, 2, FALSE), FALSE)*'Regional Rollup'!AU175</f>
        <v>0</v>
      </c>
      <c r="AW175" s="402">
        <f>VLOOKUP($F175&amp;$N175, Shipments!$EQ$22:$FA$369, VLOOKUP(AW$4, 'Index Tables'!$M$4:$O$10, 2, FALSE), FALSE)*VLOOKUP($C175, 'AEO COMMERCIAL FLOORSPACE'!$A$47:$G$196, 7, FALSE)*$M175</f>
        <v>781.23108473838454</v>
      </c>
      <c r="AX175" s="356">
        <f>VLOOKUP($E175&amp;$N175, UES!$AA$6:$AJ$35, VLOOKUP(AX$4, 'Index Tables'!$Q$4:$R$10, 2, FALSE), FALSE)*'Regional Rollup'!AW175</f>
        <v>1966572.1329996258</v>
      </c>
      <c r="AY175" s="402">
        <f>VLOOKUP($F175&amp;$N175, Shipments!$EQ$22:$FA$369, VLOOKUP(AY$4, 'Index Tables'!$M$4:$O$10, 2, FALSE), FALSE)*VLOOKUP($C175, 'AEO COMMERCIAL FLOORSPACE'!$A$47:$G$196, 7, FALSE)*$M175</f>
        <v>724.71891524192699</v>
      </c>
      <c r="AZ175" s="356">
        <f>VLOOKUP($E175&amp;$N175, UES!$AA$6:$AJ$35, VLOOKUP(AZ$4, 'Index Tables'!$Q$4:$R$10, 2, FALSE), FALSE)*'Regional Rollup'!AY175</f>
        <v>1804463.5073633154</v>
      </c>
      <c r="BA175" s="402">
        <f>VLOOKUP($F175&amp;$N175, Shipments!$EQ$22:$FA$369, VLOOKUP(BA$4, 'Index Tables'!$M$4:$O$10, 2, FALSE), FALSE)*VLOOKUP($C175, 'AEO COMMERCIAL FLOORSPACE'!$A$47:$G$196, 7, FALSE)*$M175</f>
        <v>690.94382584072605</v>
      </c>
      <c r="BB175" s="356">
        <f>VLOOKUP($E175&amp;$N175, UES!$AA$6:$AJ$35, VLOOKUP(BB$4, 'Index Tables'!$Q$4:$R$10, 2, FALSE), FALSE)*'Regional Rollup'!BA175</f>
        <v>1716413.6693476709</v>
      </c>
      <c r="BC175" s="402">
        <f>VLOOKUP($F175&amp;$N175, Shipments!$EQ$22:$FA$369, VLOOKUP(BC$4, 'Index Tables'!$M$4:$O$10, 2, FALSE), FALSE)*VLOOKUP($C175, 'AEO COMMERCIAL FLOORSPACE'!$A$47:$G$196, 7, FALSE)*$M175</f>
        <v>651.9850902630177</v>
      </c>
      <c r="BD175" s="356">
        <f>VLOOKUP($E175&amp;$N175, UES!$AA$6:$AJ$35, VLOOKUP(BD$4, 'Index Tables'!$Q$4:$R$10, 2, FALSE), FALSE)*'Regional Rollup'!BC175</f>
        <v>1600392.3386230622</v>
      </c>
      <c r="BE175" s="402">
        <f>VLOOKUP($F175&amp;$N175, Shipments!$EQ$22:$FA$369, VLOOKUP(BE$4, 'Index Tables'!$M$4:$O$10, 2, FALSE), FALSE)*VLOOKUP($C175, 'AEO COMMERCIAL FLOORSPACE'!$A$47:$G$196, 7, FALSE)*$M175</f>
        <v>0</v>
      </c>
      <c r="BF175" s="356">
        <f>VLOOKUP($E175&amp;$N175, UES!$AA$6:$AJ$35, VLOOKUP(BF$4, 'Index Tables'!$Q$4:$R$10, 2, FALSE), FALSE)*'Regional Rollup'!BE175</f>
        <v>0</v>
      </c>
      <c r="BG175" s="356">
        <f>VLOOKUP($F175&amp;$N175, Shipments!$EQ$22:$FA$369, VLOOKUP(BG$4, 'Index Tables'!$M$4:$O$10, 2, FALSE), FALSE)*VLOOKUP($C175, 'AEO COMMERCIAL FLOORSPACE'!$A$47:$G$196, 7, FALSE)*$M175</f>
        <v>0</v>
      </c>
      <c r="BH175" s="356">
        <f>VLOOKUP($E175&amp;$N175, UES!$AA$6:$AJ$35, VLOOKUP(BH$4, 'Index Tables'!$Q$4:$R$10, 2, FALSE), FALSE)*'Regional Rollup'!BG175</f>
        <v>0</v>
      </c>
    </row>
    <row r="176" spans="2:60">
      <c r="B176" s="371">
        <f t="shared" si="53"/>
        <v>170</v>
      </c>
      <c r="C176" s="371" t="str">
        <f t="shared" si="59"/>
        <v>2024Any</v>
      </c>
      <c r="D176" s="371" t="str">
        <f t="shared" si="60"/>
        <v>AnyIdaho</v>
      </c>
      <c r="E176" s="371" t="s">
        <v>5</v>
      </c>
      <c r="F176" s="371">
        <v>2024</v>
      </c>
      <c r="G176" s="367">
        <f t="shared" si="51"/>
        <v>7146500.9823224675</v>
      </c>
      <c r="H176" s="371" t="s">
        <v>254</v>
      </c>
      <c r="I176" s="368" t="str">
        <f>IF(H176="Any", "NA", HLOOKUP($F176, TotalStockSF!$K$4:$BI$76, VLOOKUP($D176, TotalStockSF!$A$5:$B$76, 2, FALSE), FALSE))</f>
        <v>NA</v>
      </c>
      <c r="J176" s="368">
        <f>VLOOKUP($C176, 'AEO COMMERCIAL FLOORSPACE'!$A$47:$G$196, 6, FALSE)</f>
        <v>586.50369747838704</v>
      </c>
      <c r="K176" s="369" t="str">
        <f t="shared" si="44"/>
        <v>NA</v>
      </c>
      <c r="L176" s="370">
        <f>VLOOKUP($C176, 'AEO COMMERCIAL FLOORSPACE'!$A$47:$G$196, 7, FALSE)</f>
        <v>3.4874826473018775E-2</v>
      </c>
      <c r="M176" s="370">
        <f t="shared" si="45"/>
        <v>3.4874826473018775E-2</v>
      </c>
      <c r="N176" s="371" t="s">
        <v>243</v>
      </c>
      <c r="O176" s="356">
        <f t="shared" si="54"/>
        <v>2872.4563812876536</v>
      </c>
      <c r="P176" s="367">
        <f t="shared" si="55"/>
        <v>7146500.9823224675</v>
      </c>
      <c r="Q176" s="356">
        <f>VLOOKUP($F176&amp;$N176, Shipments!$DL$22:$DV$369, VLOOKUP(Q$4, 'Index Tables'!$I$4:$K$10, 2, FALSE), FALSE)*VLOOKUP($C176, 'AEO COMMERCIAL FLOORSPACE'!$A$47:$G$196, 7, FALSE)*$M176</f>
        <v>0</v>
      </c>
      <c r="R176" s="356">
        <f>VLOOKUP($E176&amp;$N176, UES!$AA$6:$AJ$35, VLOOKUP(R$4, 'Index Tables'!$Q$4:$R$10, 2, FALSE), FALSE)*'Regional Rollup'!Q176</f>
        <v>0</v>
      </c>
      <c r="S176" s="402">
        <f>VLOOKUP($F176&amp;$N176, Shipments!$DL$22:$DV$369, VLOOKUP(S$4, 'Index Tables'!$I$4:$K$10, 2, FALSE), FALSE)*VLOOKUP($C176, 'AEO COMMERCIAL FLOORSPACE'!$A$47:$G$196, 7, FALSE)*$M176</f>
        <v>787.69659249036283</v>
      </c>
      <c r="T176" s="356">
        <f>VLOOKUP($E176&amp;$N176, UES!$AA$6:$AJ$35, VLOOKUP(T$4, 'Index Tables'!$Q$4:$R$10, 2, FALSE), FALSE)*'Regional Rollup'!S176</f>
        <v>1982847.5828877874</v>
      </c>
      <c r="U176" s="402">
        <f>VLOOKUP($F176&amp;$N176, Shipments!$DL$22:$DV$369, VLOOKUP(U$4, 'Index Tables'!$I$4:$K$10, 2, FALSE), FALSE)*VLOOKUP($C176, 'AEO COMMERCIAL FLOORSPACE'!$A$47:$G$196, 7, FALSE)*$M176</f>
        <v>730.71672543668024</v>
      </c>
      <c r="V176" s="356">
        <f>VLOOKUP($E176&amp;$N176, UES!$AA$6:$AJ$35, VLOOKUP(V$4, 'Index Tables'!$Q$4:$R$10, 2, FALSE), FALSE)*'Regional Rollup'!U176</f>
        <v>1819397.3381119044</v>
      </c>
      <c r="W176" s="402">
        <f>VLOOKUP($F176&amp;$N176, Shipments!$DL$22:$DV$369, VLOOKUP(W$4, 'Index Tables'!$I$4:$K$10, 2, FALSE), FALSE)*VLOOKUP($C176, 'AEO COMMERCIAL FLOORSPACE'!$A$47:$G$196, 7, FALSE)*$M176</f>
        <v>696.66211169676137</v>
      </c>
      <c r="X176" s="356">
        <f>VLOOKUP($E176&amp;$N176, UES!$AA$6:$AJ$35, VLOOKUP(X$4, 'Index Tables'!$Q$4:$R$10, 2, FALSE), FALSE)*'Regional Rollup'!W176</f>
        <v>1730618.7952080749</v>
      </c>
      <c r="Y176" s="402">
        <f>VLOOKUP($F176&amp;$N176, Shipments!$DL$22:$DV$369, VLOOKUP(Y$4, 'Index Tables'!$I$4:$K$10, 2, FALSE), FALSE)*VLOOKUP($C176, 'AEO COMMERCIAL FLOORSPACE'!$A$47:$G$196, 7, FALSE)*$M176</f>
        <v>657.38095166384949</v>
      </c>
      <c r="Z176" s="356">
        <f>VLOOKUP($E176&amp;$N176, UES!$AA$6:$AJ$35, VLOOKUP(Z$4, 'Index Tables'!$Q$4:$R$10, 2, FALSE), FALSE)*'Regional Rollup'!Y176</f>
        <v>1613637.2661147008</v>
      </c>
      <c r="AA176" s="402">
        <f>VLOOKUP($F176&amp;$N176, Shipments!$DL$22:$DV$369, VLOOKUP(AA$4, 'Index Tables'!$I$4:$K$10, 2, FALSE), FALSE)*VLOOKUP($C176, 'AEO COMMERCIAL FLOORSPACE'!$A$47:$G$196, 7, FALSE)*$M176</f>
        <v>0</v>
      </c>
      <c r="AB176" s="356">
        <f>VLOOKUP($E176&amp;$N176, UES!$AA$6:$AJ$35, VLOOKUP(AB$4, 'Index Tables'!$Q$4:$R$10, 2, FALSE), FALSE)*'Regional Rollup'!AA176</f>
        <v>0</v>
      </c>
      <c r="AC176" s="356">
        <f>VLOOKUP($F176&amp;$N176, Shipments!$DL$22:$DV$369, VLOOKUP(AC$4, 'Index Tables'!$I$4:$K$10, 2, FALSE), FALSE)*VLOOKUP($C176, 'AEO COMMERCIAL FLOORSPACE'!$A$47:$G$196, 7, FALSE)*$M176</f>
        <v>0</v>
      </c>
      <c r="AD176" s="356">
        <f>VLOOKUP($E176&amp;$N176, UES!$AA$6:$AJ$35, VLOOKUP(AD$4, 'Index Tables'!$Q$4:$R$10, 2, FALSE), FALSE)*'Regional Rollup'!AC176</f>
        <v>0</v>
      </c>
      <c r="AF176" s="371">
        <f t="shared" si="56"/>
        <v>170</v>
      </c>
      <c r="AG176" s="371" t="str">
        <f t="shared" si="61"/>
        <v>2024Any</v>
      </c>
      <c r="AH176" s="371" t="str">
        <f t="shared" si="62"/>
        <v>AnyIdaho</v>
      </c>
      <c r="AI176" s="371" t="s">
        <v>5</v>
      </c>
      <c r="AJ176" s="371">
        <v>2024</v>
      </c>
      <c r="AK176" s="367">
        <f t="shared" si="52"/>
        <v>7146500.9823224675</v>
      </c>
      <c r="AL176" s="371" t="s">
        <v>254</v>
      </c>
      <c r="AM176" s="368" t="str">
        <f>IF(AL176="Any", "NA", HLOOKUP($F176, TotalStockSF!$K$4:$BI$76, VLOOKUP($D176, TotalStockSF!$A$5:$B$76, 2, FALSE), FALSE))</f>
        <v>NA</v>
      </c>
      <c r="AN176" s="368">
        <f>VLOOKUP($C176, 'AEO COMMERCIAL FLOORSPACE'!$A$47:$G$196, 6, FALSE)</f>
        <v>586.50369747838704</v>
      </c>
      <c r="AO176" s="369" t="str">
        <f t="shared" si="46"/>
        <v>NA</v>
      </c>
      <c r="AP176" s="370">
        <f>VLOOKUP($C176, 'AEO COMMERCIAL FLOORSPACE'!$A$47:$G$196, 7, FALSE)</f>
        <v>3.4874826473018775E-2</v>
      </c>
      <c r="AQ176" s="370">
        <f t="shared" si="43"/>
        <v>3.4874826473018775E-2</v>
      </c>
      <c r="AR176" s="371" t="s">
        <v>243</v>
      </c>
      <c r="AS176" s="356">
        <f t="shared" si="57"/>
        <v>2872.4563812876536</v>
      </c>
      <c r="AT176" s="367">
        <f t="shared" si="58"/>
        <v>7146500.9823224675</v>
      </c>
      <c r="AU176" s="356">
        <f>VLOOKUP($F176&amp;$N176, Shipments!$EQ$22:$FA$369, VLOOKUP(AU$4, 'Index Tables'!$M$4:$O$10, 2, FALSE), FALSE)*VLOOKUP($C176, 'AEO COMMERCIAL FLOORSPACE'!$A$47:$G$196, 7, FALSE)*$M176</f>
        <v>0</v>
      </c>
      <c r="AV176" s="356">
        <f>VLOOKUP($E176&amp;$N176, UES!$AA$6:$AJ$35, VLOOKUP(AV$4, 'Index Tables'!$Q$4:$R$10, 2, FALSE), FALSE)*'Regional Rollup'!AU176</f>
        <v>0</v>
      </c>
      <c r="AW176" s="402">
        <f>VLOOKUP($F176&amp;$N176, Shipments!$EQ$22:$FA$369, VLOOKUP(AW$4, 'Index Tables'!$M$4:$O$10, 2, FALSE), FALSE)*VLOOKUP($C176, 'AEO COMMERCIAL FLOORSPACE'!$A$47:$G$196, 7, FALSE)*$M176</f>
        <v>787.69659249036283</v>
      </c>
      <c r="AX176" s="356">
        <f>VLOOKUP($E176&amp;$N176, UES!$AA$6:$AJ$35, VLOOKUP(AX$4, 'Index Tables'!$Q$4:$R$10, 2, FALSE), FALSE)*'Regional Rollup'!AW176</f>
        <v>1982847.5828877874</v>
      </c>
      <c r="AY176" s="402">
        <f>VLOOKUP($F176&amp;$N176, Shipments!$EQ$22:$FA$369, VLOOKUP(AY$4, 'Index Tables'!$M$4:$O$10, 2, FALSE), FALSE)*VLOOKUP($C176, 'AEO COMMERCIAL FLOORSPACE'!$A$47:$G$196, 7, FALSE)*$M176</f>
        <v>730.71672543668024</v>
      </c>
      <c r="AZ176" s="356">
        <f>VLOOKUP($E176&amp;$N176, UES!$AA$6:$AJ$35, VLOOKUP(AZ$4, 'Index Tables'!$Q$4:$R$10, 2, FALSE), FALSE)*'Regional Rollup'!AY176</f>
        <v>1819397.3381119044</v>
      </c>
      <c r="BA176" s="402">
        <f>VLOOKUP($F176&amp;$N176, Shipments!$EQ$22:$FA$369, VLOOKUP(BA$4, 'Index Tables'!$M$4:$O$10, 2, FALSE), FALSE)*VLOOKUP($C176, 'AEO COMMERCIAL FLOORSPACE'!$A$47:$G$196, 7, FALSE)*$M176</f>
        <v>696.66211169676137</v>
      </c>
      <c r="BB176" s="356">
        <f>VLOOKUP($E176&amp;$N176, UES!$AA$6:$AJ$35, VLOOKUP(BB$4, 'Index Tables'!$Q$4:$R$10, 2, FALSE), FALSE)*'Regional Rollup'!BA176</f>
        <v>1730618.7952080749</v>
      </c>
      <c r="BC176" s="402">
        <f>VLOOKUP($F176&amp;$N176, Shipments!$EQ$22:$FA$369, VLOOKUP(BC$4, 'Index Tables'!$M$4:$O$10, 2, FALSE), FALSE)*VLOOKUP($C176, 'AEO COMMERCIAL FLOORSPACE'!$A$47:$G$196, 7, FALSE)*$M176</f>
        <v>657.38095166384949</v>
      </c>
      <c r="BD176" s="356">
        <f>VLOOKUP($E176&amp;$N176, UES!$AA$6:$AJ$35, VLOOKUP(BD$4, 'Index Tables'!$Q$4:$R$10, 2, FALSE), FALSE)*'Regional Rollup'!BC176</f>
        <v>1613637.2661147008</v>
      </c>
      <c r="BE176" s="402">
        <f>VLOOKUP($F176&amp;$N176, Shipments!$EQ$22:$FA$369, VLOOKUP(BE$4, 'Index Tables'!$M$4:$O$10, 2, FALSE), FALSE)*VLOOKUP($C176, 'AEO COMMERCIAL FLOORSPACE'!$A$47:$G$196, 7, FALSE)*$M176</f>
        <v>0</v>
      </c>
      <c r="BF176" s="356">
        <f>VLOOKUP($E176&amp;$N176, UES!$AA$6:$AJ$35, VLOOKUP(BF$4, 'Index Tables'!$Q$4:$R$10, 2, FALSE), FALSE)*'Regional Rollup'!BE176</f>
        <v>0</v>
      </c>
      <c r="BG176" s="356">
        <f>VLOOKUP($F176&amp;$N176, Shipments!$EQ$22:$FA$369, VLOOKUP(BG$4, 'Index Tables'!$M$4:$O$10, 2, FALSE), FALSE)*VLOOKUP($C176, 'AEO COMMERCIAL FLOORSPACE'!$A$47:$G$196, 7, FALSE)*$M176</f>
        <v>0</v>
      </c>
      <c r="BH176" s="356">
        <f>VLOOKUP($E176&amp;$N176, UES!$AA$6:$AJ$35, VLOOKUP(BH$4, 'Index Tables'!$Q$4:$R$10, 2, FALSE), FALSE)*'Regional Rollup'!BG176</f>
        <v>0</v>
      </c>
    </row>
    <row r="177" spans="2:60">
      <c r="B177" s="371">
        <f t="shared" si="53"/>
        <v>171</v>
      </c>
      <c r="C177" s="371" t="str">
        <f t="shared" si="59"/>
        <v>2025Any</v>
      </c>
      <c r="D177" s="371" t="str">
        <f t="shared" si="60"/>
        <v>AnyIdaho</v>
      </c>
      <c r="E177" s="371" t="s">
        <v>5</v>
      </c>
      <c r="F177" s="371">
        <v>2025</v>
      </c>
      <c r="G177" s="367">
        <f t="shared" si="51"/>
        <v>7226692.5155968945</v>
      </c>
      <c r="H177" s="371" t="s">
        <v>254</v>
      </c>
      <c r="I177" s="368" t="str">
        <f>IF(H177="Any", "NA", HLOOKUP($F177, TotalStockSF!$K$4:$BI$76, VLOOKUP($D177, TotalStockSF!$A$5:$B$76, 2, FALSE), FALSE))</f>
        <v>NA</v>
      </c>
      <c r="J177" s="368">
        <f>VLOOKUP($C177, 'AEO COMMERCIAL FLOORSPACE'!$A$47:$G$196, 6, FALSE)</f>
        <v>594.30643395076254</v>
      </c>
      <c r="K177" s="369" t="str">
        <f t="shared" si="44"/>
        <v>NA</v>
      </c>
      <c r="L177" s="370">
        <f>VLOOKUP($C177, 'AEO COMMERCIAL FLOORSPACE'!$A$47:$G$196, 7, FALSE)</f>
        <v>3.4799808638302412E-2</v>
      </c>
      <c r="M177" s="370">
        <f t="shared" si="45"/>
        <v>3.4799808638302412E-2</v>
      </c>
      <c r="N177" s="371" t="s">
        <v>243</v>
      </c>
      <c r="O177" s="356">
        <f t="shared" si="54"/>
        <v>2904.6884738948129</v>
      </c>
      <c r="P177" s="367">
        <f t="shared" si="55"/>
        <v>7226692.5155968945</v>
      </c>
      <c r="Q177" s="356">
        <f>VLOOKUP($F177&amp;$N177, Shipments!$DL$22:$DV$369, VLOOKUP(Q$4, 'Index Tables'!$I$4:$K$10, 2, FALSE), FALSE)*VLOOKUP($C177, 'AEO COMMERCIAL FLOORSPACE'!$A$47:$G$196, 7, FALSE)*$M177</f>
        <v>0</v>
      </c>
      <c r="R177" s="356">
        <f>VLOOKUP($E177&amp;$N177, UES!$AA$6:$AJ$35, VLOOKUP(R$4, 'Index Tables'!$Q$4:$R$10, 2, FALSE), FALSE)*'Regional Rollup'!Q177</f>
        <v>0</v>
      </c>
      <c r="S177" s="402">
        <f>VLOOKUP($F177&amp;$N177, Shipments!$DL$22:$DV$369, VLOOKUP(S$4, 'Index Tables'!$I$4:$K$10, 2, FALSE), FALSE)*VLOOKUP($C177, 'AEO COMMERCIAL FLOORSPACE'!$A$47:$G$196, 7, FALSE)*$M177</f>
        <v>796.53540713029531</v>
      </c>
      <c r="T177" s="356">
        <f>VLOOKUP($E177&amp;$N177, UES!$AA$6:$AJ$35, VLOOKUP(T$4, 'Index Tables'!$Q$4:$R$10, 2, FALSE), FALSE)*'Regional Rollup'!S177</f>
        <v>2005097.2947838022</v>
      </c>
      <c r="U177" s="402">
        <f>VLOOKUP($F177&amp;$N177, Shipments!$DL$22:$DV$369, VLOOKUP(U$4, 'Index Tables'!$I$4:$K$10, 2, FALSE), FALSE)*VLOOKUP($C177, 'AEO COMMERCIAL FLOORSPACE'!$A$47:$G$196, 7, FALSE)*$M177</f>
        <v>738.91616383975077</v>
      </c>
      <c r="V177" s="356">
        <f>VLOOKUP($E177&amp;$N177, UES!$AA$6:$AJ$35, VLOOKUP(V$4, 'Index Tables'!$Q$4:$R$10, 2, FALSE), FALSE)*'Regional Rollup'!U177</f>
        <v>1839812.9600420634</v>
      </c>
      <c r="W177" s="402">
        <f>VLOOKUP($F177&amp;$N177, Shipments!$DL$22:$DV$369, VLOOKUP(W$4, 'Index Tables'!$I$4:$K$10, 2, FALSE), FALSE)*VLOOKUP($C177, 'AEO COMMERCIAL FLOORSPACE'!$A$47:$G$196, 7, FALSE)*$M177</f>
        <v>704.47942020191022</v>
      </c>
      <c r="X177" s="356">
        <f>VLOOKUP($E177&amp;$N177, UES!$AA$6:$AJ$35, VLOOKUP(X$4, 'Index Tables'!$Q$4:$R$10, 2, FALSE), FALSE)*'Regional Rollup'!W177</f>
        <v>1750038.225086356</v>
      </c>
      <c r="Y177" s="402">
        <f>VLOOKUP($F177&amp;$N177, Shipments!$DL$22:$DV$369, VLOOKUP(Y$4, 'Index Tables'!$I$4:$K$10, 2, FALSE), FALSE)*VLOOKUP($C177, 'AEO COMMERCIAL FLOORSPACE'!$A$47:$G$196, 7, FALSE)*$M177</f>
        <v>664.75748272285648</v>
      </c>
      <c r="Z177" s="356">
        <f>VLOOKUP($E177&amp;$N177, UES!$AA$6:$AJ$35, VLOOKUP(Z$4, 'Index Tables'!$Q$4:$R$10, 2, FALSE), FALSE)*'Regional Rollup'!Y177</f>
        <v>1631744.0356846726</v>
      </c>
      <c r="AA177" s="402">
        <f>VLOOKUP($F177&amp;$N177, Shipments!$DL$22:$DV$369, VLOOKUP(AA$4, 'Index Tables'!$I$4:$K$10, 2, FALSE), FALSE)*VLOOKUP($C177, 'AEO COMMERCIAL FLOORSPACE'!$A$47:$G$196, 7, FALSE)*$M177</f>
        <v>0</v>
      </c>
      <c r="AB177" s="356">
        <f>VLOOKUP($E177&amp;$N177, UES!$AA$6:$AJ$35, VLOOKUP(AB$4, 'Index Tables'!$Q$4:$R$10, 2, FALSE), FALSE)*'Regional Rollup'!AA177</f>
        <v>0</v>
      </c>
      <c r="AC177" s="356">
        <f>VLOOKUP($F177&amp;$N177, Shipments!$DL$22:$DV$369, VLOOKUP(AC$4, 'Index Tables'!$I$4:$K$10, 2, FALSE), FALSE)*VLOOKUP($C177, 'AEO COMMERCIAL FLOORSPACE'!$A$47:$G$196, 7, FALSE)*$M177</f>
        <v>0</v>
      </c>
      <c r="AD177" s="356">
        <f>VLOOKUP($E177&amp;$N177, UES!$AA$6:$AJ$35, VLOOKUP(AD$4, 'Index Tables'!$Q$4:$R$10, 2, FALSE), FALSE)*'Regional Rollup'!AC177</f>
        <v>0</v>
      </c>
      <c r="AF177" s="371">
        <f t="shared" si="56"/>
        <v>171</v>
      </c>
      <c r="AG177" s="371" t="str">
        <f t="shared" si="61"/>
        <v>2025Any</v>
      </c>
      <c r="AH177" s="371" t="str">
        <f t="shared" si="62"/>
        <v>AnyIdaho</v>
      </c>
      <c r="AI177" s="371" t="s">
        <v>5</v>
      </c>
      <c r="AJ177" s="371">
        <v>2025</v>
      </c>
      <c r="AK177" s="367">
        <f t="shared" si="52"/>
        <v>7226692.5155968945</v>
      </c>
      <c r="AL177" s="371" t="s">
        <v>254</v>
      </c>
      <c r="AM177" s="368" t="str">
        <f>IF(AL177="Any", "NA", HLOOKUP($F177, TotalStockSF!$K$4:$BI$76, VLOOKUP($D177, TotalStockSF!$A$5:$B$76, 2, FALSE), FALSE))</f>
        <v>NA</v>
      </c>
      <c r="AN177" s="368">
        <f>VLOOKUP($C177, 'AEO COMMERCIAL FLOORSPACE'!$A$47:$G$196, 6, FALSE)</f>
        <v>594.30643395076254</v>
      </c>
      <c r="AO177" s="369" t="str">
        <f t="shared" si="46"/>
        <v>NA</v>
      </c>
      <c r="AP177" s="370">
        <f>VLOOKUP($C177, 'AEO COMMERCIAL FLOORSPACE'!$A$47:$G$196, 7, FALSE)</f>
        <v>3.4799808638302412E-2</v>
      </c>
      <c r="AQ177" s="370">
        <f t="shared" si="43"/>
        <v>3.4799808638302412E-2</v>
      </c>
      <c r="AR177" s="371" t="s">
        <v>243</v>
      </c>
      <c r="AS177" s="356">
        <f t="shared" si="57"/>
        <v>2904.6884738948129</v>
      </c>
      <c r="AT177" s="367">
        <f t="shared" si="58"/>
        <v>7226692.5155968945</v>
      </c>
      <c r="AU177" s="356">
        <f>VLOOKUP($F177&amp;$N177, Shipments!$EQ$22:$FA$369, VLOOKUP(AU$4, 'Index Tables'!$M$4:$O$10, 2, FALSE), FALSE)*VLOOKUP($C177, 'AEO COMMERCIAL FLOORSPACE'!$A$47:$G$196, 7, FALSE)*$M177</f>
        <v>0</v>
      </c>
      <c r="AV177" s="356">
        <f>VLOOKUP($E177&amp;$N177, UES!$AA$6:$AJ$35, VLOOKUP(AV$4, 'Index Tables'!$Q$4:$R$10, 2, FALSE), FALSE)*'Regional Rollup'!AU177</f>
        <v>0</v>
      </c>
      <c r="AW177" s="402">
        <f>VLOOKUP($F177&amp;$N177, Shipments!$EQ$22:$FA$369, VLOOKUP(AW$4, 'Index Tables'!$M$4:$O$10, 2, FALSE), FALSE)*VLOOKUP($C177, 'AEO COMMERCIAL FLOORSPACE'!$A$47:$G$196, 7, FALSE)*$M177</f>
        <v>796.53540713029531</v>
      </c>
      <c r="AX177" s="356">
        <f>VLOOKUP($E177&amp;$N177, UES!$AA$6:$AJ$35, VLOOKUP(AX$4, 'Index Tables'!$Q$4:$R$10, 2, FALSE), FALSE)*'Regional Rollup'!AW177</f>
        <v>2005097.2947838022</v>
      </c>
      <c r="AY177" s="402">
        <f>VLOOKUP($F177&amp;$N177, Shipments!$EQ$22:$FA$369, VLOOKUP(AY$4, 'Index Tables'!$M$4:$O$10, 2, FALSE), FALSE)*VLOOKUP($C177, 'AEO COMMERCIAL FLOORSPACE'!$A$47:$G$196, 7, FALSE)*$M177</f>
        <v>738.91616383975077</v>
      </c>
      <c r="AZ177" s="356">
        <f>VLOOKUP($E177&amp;$N177, UES!$AA$6:$AJ$35, VLOOKUP(AZ$4, 'Index Tables'!$Q$4:$R$10, 2, FALSE), FALSE)*'Regional Rollup'!AY177</f>
        <v>1839812.9600420634</v>
      </c>
      <c r="BA177" s="402">
        <f>VLOOKUP($F177&amp;$N177, Shipments!$EQ$22:$FA$369, VLOOKUP(BA$4, 'Index Tables'!$M$4:$O$10, 2, FALSE), FALSE)*VLOOKUP($C177, 'AEO COMMERCIAL FLOORSPACE'!$A$47:$G$196, 7, FALSE)*$M177</f>
        <v>704.47942020191022</v>
      </c>
      <c r="BB177" s="356">
        <f>VLOOKUP($E177&amp;$N177, UES!$AA$6:$AJ$35, VLOOKUP(BB$4, 'Index Tables'!$Q$4:$R$10, 2, FALSE), FALSE)*'Regional Rollup'!BA177</f>
        <v>1750038.225086356</v>
      </c>
      <c r="BC177" s="402">
        <f>VLOOKUP($F177&amp;$N177, Shipments!$EQ$22:$FA$369, VLOOKUP(BC$4, 'Index Tables'!$M$4:$O$10, 2, FALSE), FALSE)*VLOOKUP($C177, 'AEO COMMERCIAL FLOORSPACE'!$A$47:$G$196, 7, FALSE)*$M177</f>
        <v>664.75748272285648</v>
      </c>
      <c r="BD177" s="356">
        <f>VLOOKUP($E177&amp;$N177, UES!$AA$6:$AJ$35, VLOOKUP(BD$4, 'Index Tables'!$Q$4:$R$10, 2, FALSE), FALSE)*'Regional Rollup'!BC177</f>
        <v>1631744.0356846726</v>
      </c>
      <c r="BE177" s="402">
        <f>VLOOKUP($F177&amp;$N177, Shipments!$EQ$22:$FA$369, VLOOKUP(BE$4, 'Index Tables'!$M$4:$O$10, 2, FALSE), FALSE)*VLOOKUP($C177, 'AEO COMMERCIAL FLOORSPACE'!$A$47:$G$196, 7, FALSE)*$M177</f>
        <v>0</v>
      </c>
      <c r="BF177" s="356">
        <f>VLOOKUP($E177&amp;$N177, UES!$AA$6:$AJ$35, VLOOKUP(BF$4, 'Index Tables'!$Q$4:$R$10, 2, FALSE), FALSE)*'Regional Rollup'!BE177</f>
        <v>0</v>
      </c>
      <c r="BG177" s="356">
        <f>VLOOKUP($F177&amp;$N177, Shipments!$EQ$22:$FA$369, VLOOKUP(BG$4, 'Index Tables'!$M$4:$O$10, 2, FALSE), FALSE)*VLOOKUP($C177, 'AEO COMMERCIAL FLOORSPACE'!$A$47:$G$196, 7, FALSE)*$M177</f>
        <v>0</v>
      </c>
      <c r="BH177" s="356">
        <f>VLOOKUP($E177&amp;$N177, UES!$AA$6:$AJ$35, VLOOKUP(BH$4, 'Index Tables'!$Q$4:$R$10, 2, FALSE), FALSE)*'Regional Rollup'!BG177</f>
        <v>0</v>
      </c>
    </row>
    <row r="178" spans="2:60">
      <c r="B178" s="371">
        <f t="shared" si="53"/>
        <v>172</v>
      </c>
      <c r="C178" s="371" t="str">
        <f t="shared" si="59"/>
        <v>2026Any</v>
      </c>
      <c r="D178" s="371" t="str">
        <f t="shared" si="60"/>
        <v>AnyIdaho</v>
      </c>
      <c r="E178" s="371" t="s">
        <v>5</v>
      </c>
      <c r="F178" s="371">
        <v>2026</v>
      </c>
      <c r="G178" s="367">
        <f t="shared" si="51"/>
        <v>7282815.5212219879</v>
      </c>
      <c r="H178" s="371" t="s">
        <v>254</v>
      </c>
      <c r="I178" s="368" t="str">
        <f>IF(H178="Any", "NA", HLOOKUP($F178, TotalStockSF!$K$4:$BI$76, VLOOKUP($D178, TotalStockSF!$A$5:$B$76, 2, FALSE), FALSE))</f>
        <v>NA</v>
      </c>
      <c r="J178" s="368">
        <f>VLOOKUP($C178, 'AEO COMMERCIAL FLOORSPACE'!$A$47:$G$196, 6, FALSE)</f>
        <v>601.10483102385797</v>
      </c>
      <c r="K178" s="369" t="str">
        <f t="shared" si="44"/>
        <v>NA</v>
      </c>
      <c r="L178" s="370">
        <f>VLOOKUP($C178, 'AEO COMMERCIAL FLOORSPACE'!$A$47:$G$196, 7, FALSE)</f>
        <v>3.4659111895726784E-2</v>
      </c>
      <c r="M178" s="370">
        <f t="shared" si="45"/>
        <v>3.4659111895726784E-2</v>
      </c>
      <c r="N178" s="371" t="s">
        <v>243</v>
      </c>
      <c r="O178" s="356">
        <f t="shared" si="54"/>
        <v>2927.2464901944836</v>
      </c>
      <c r="P178" s="367">
        <f t="shared" si="55"/>
        <v>7282815.5212219879</v>
      </c>
      <c r="Q178" s="356">
        <f>VLOOKUP($F178&amp;$N178, Shipments!$DL$22:$DV$369, VLOOKUP(Q$4, 'Index Tables'!$I$4:$K$10, 2, FALSE), FALSE)*VLOOKUP($C178, 'AEO COMMERCIAL FLOORSPACE'!$A$47:$G$196, 7, FALSE)*$M178</f>
        <v>0</v>
      </c>
      <c r="R178" s="356">
        <f>VLOOKUP($E178&amp;$N178, UES!$AA$6:$AJ$35, VLOOKUP(R$4, 'Index Tables'!$Q$4:$R$10, 2, FALSE), FALSE)*'Regional Rollup'!Q178</f>
        <v>0</v>
      </c>
      <c r="S178" s="402">
        <f>VLOOKUP($F178&amp;$N178, Shipments!$DL$22:$DV$369, VLOOKUP(S$4, 'Index Tables'!$I$4:$K$10, 2, FALSE), FALSE)*VLOOKUP($C178, 'AEO COMMERCIAL FLOORSPACE'!$A$47:$G$196, 7, FALSE)*$M178</f>
        <v>802.72135748565881</v>
      </c>
      <c r="T178" s="356">
        <f>VLOOKUP($E178&amp;$N178, UES!$AA$6:$AJ$35, VLOOKUP(T$4, 'Index Tables'!$Q$4:$R$10, 2, FALSE), FALSE)*'Regional Rollup'!S178</f>
        <v>2020669.0223079966</v>
      </c>
      <c r="U178" s="402">
        <f>VLOOKUP($F178&amp;$N178, Shipments!$DL$22:$DV$369, VLOOKUP(U$4, 'Index Tables'!$I$4:$K$10, 2, FALSE), FALSE)*VLOOKUP($C178, 'AEO COMMERCIAL FLOORSPACE'!$A$47:$G$196, 7, FALSE)*$M178</f>
        <v>744.65463907308163</v>
      </c>
      <c r="V178" s="356">
        <f>VLOOKUP($E178&amp;$N178, UES!$AA$6:$AJ$35, VLOOKUP(V$4, 'Index Tables'!$Q$4:$R$10, 2, FALSE), FALSE)*'Regional Rollup'!U178</f>
        <v>1854101.0777228293</v>
      </c>
      <c r="W178" s="402">
        <f>VLOOKUP($F178&amp;$N178, Shipments!$DL$22:$DV$369, VLOOKUP(W$4, 'Index Tables'!$I$4:$K$10, 2, FALSE), FALSE)*VLOOKUP($C178, 'AEO COMMERCIAL FLOORSPACE'!$A$47:$G$196, 7, FALSE)*$M178</f>
        <v>709.9504572465089</v>
      </c>
      <c r="X178" s="356">
        <f>VLOOKUP($E178&amp;$N178, UES!$AA$6:$AJ$35, VLOOKUP(X$4, 'Index Tables'!$Q$4:$R$10, 2, FALSE), FALSE)*'Regional Rollup'!W178</f>
        <v>1763629.145820658</v>
      </c>
      <c r="Y178" s="402">
        <f>VLOOKUP($F178&amp;$N178, Shipments!$DL$22:$DV$369, VLOOKUP(Y$4, 'Index Tables'!$I$4:$K$10, 2, FALSE), FALSE)*VLOOKUP($C178, 'AEO COMMERCIAL FLOORSPACE'!$A$47:$G$196, 7, FALSE)*$M178</f>
        <v>669.92003638923416</v>
      </c>
      <c r="Z178" s="356">
        <f>VLOOKUP($E178&amp;$N178, UES!$AA$6:$AJ$35, VLOOKUP(Z$4, 'Index Tables'!$Q$4:$R$10, 2, FALSE), FALSE)*'Regional Rollup'!Y178</f>
        <v>1644416.275370504</v>
      </c>
      <c r="AA178" s="402">
        <f>VLOOKUP($F178&amp;$N178, Shipments!$DL$22:$DV$369, VLOOKUP(AA$4, 'Index Tables'!$I$4:$K$10, 2, FALSE), FALSE)*VLOOKUP($C178, 'AEO COMMERCIAL FLOORSPACE'!$A$47:$G$196, 7, FALSE)*$M178</f>
        <v>0</v>
      </c>
      <c r="AB178" s="356">
        <f>VLOOKUP($E178&amp;$N178, UES!$AA$6:$AJ$35, VLOOKUP(AB$4, 'Index Tables'!$Q$4:$R$10, 2, FALSE), FALSE)*'Regional Rollup'!AA178</f>
        <v>0</v>
      </c>
      <c r="AC178" s="356">
        <f>VLOOKUP($F178&amp;$N178, Shipments!$DL$22:$DV$369, VLOOKUP(AC$4, 'Index Tables'!$I$4:$K$10, 2, FALSE), FALSE)*VLOOKUP($C178, 'AEO COMMERCIAL FLOORSPACE'!$A$47:$G$196, 7, FALSE)*$M178</f>
        <v>0</v>
      </c>
      <c r="AD178" s="356">
        <f>VLOOKUP($E178&amp;$N178, UES!$AA$6:$AJ$35, VLOOKUP(AD$4, 'Index Tables'!$Q$4:$R$10, 2, FALSE), FALSE)*'Regional Rollup'!AC178</f>
        <v>0</v>
      </c>
      <c r="AF178" s="371">
        <f t="shared" si="56"/>
        <v>172</v>
      </c>
      <c r="AG178" s="371" t="str">
        <f t="shared" si="61"/>
        <v>2026Any</v>
      </c>
      <c r="AH178" s="371" t="str">
        <f t="shared" si="62"/>
        <v>AnyIdaho</v>
      </c>
      <c r="AI178" s="371" t="s">
        <v>5</v>
      </c>
      <c r="AJ178" s="371">
        <v>2026</v>
      </c>
      <c r="AK178" s="367">
        <f t="shared" si="52"/>
        <v>7282815.5212219879</v>
      </c>
      <c r="AL178" s="371" t="s">
        <v>254</v>
      </c>
      <c r="AM178" s="368" t="str">
        <f>IF(AL178="Any", "NA", HLOOKUP($F178, TotalStockSF!$K$4:$BI$76, VLOOKUP($D178, TotalStockSF!$A$5:$B$76, 2, FALSE), FALSE))</f>
        <v>NA</v>
      </c>
      <c r="AN178" s="368">
        <f>VLOOKUP($C178, 'AEO COMMERCIAL FLOORSPACE'!$A$47:$G$196, 6, FALSE)</f>
        <v>601.10483102385797</v>
      </c>
      <c r="AO178" s="369" t="str">
        <f t="shared" si="46"/>
        <v>NA</v>
      </c>
      <c r="AP178" s="370">
        <f>VLOOKUP($C178, 'AEO COMMERCIAL FLOORSPACE'!$A$47:$G$196, 7, FALSE)</f>
        <v>3.4659111895726784E-2</v>
      </c>
      <c r="AQ178" s="370">
        <f t="shared" si="43"/>
        <v>3.4659111895726784E-2</v>
      </c>
      <c r="AR178" s="371" t="s">
        <v>243</v>
      </c>
      <c r="AS178" s="356">
        <f t="shared" si="57"/>
        <v>2927.2464901944836</v>
      </c>
      <c r="AT178" s="367">
        <f t="shared" si="58"/>
        <v>7282815.5212219879</v>
      </c>
      <c r="AU178" s="356">
        <f>VLOOKUP($F178&amp;$N178, Shipments!$EQ$22:$FA$369, VLOOKUP(AU$4, 'Index Tables'!$M$4:$O$10, 2, FALSE), FALSE)*VLOOKUP($C178, 'AEO COMMERCIAL FLOORSPACE'!$A$47:$G$196, 7, FALSE)*$M178</f>
        <v>0</v>
      </c>
      <c r="AV178" s="356">
        <f>VLOOKUP($E178&amp;$N178, UES!$AA$6:$AJ$35, VLOOKUP(AV$4, 'Index Tables'!$Q$4:$R$10, 2, FALSE), FALSE)*'Regional Rollup'!AU178</f>
        <v>0</v>
      </c>
      <c r="AW178" s="402">
        <f>VLOOKUP($F178&amp;$N178, Shipments!$EQ$22:$FA$369, VLOOKUP(AW$4, 'Index Tables'!$M$4:$O$10, 2, FALSE), FALSE)*VLOOKUP($C178, 'AEO COMMERCIAL FLOORSPACE'!$A$47:$G$196, 7, FALSE)*$M178</f>
        <v>802.72135748565881</v>
      </c>
      <c r="AX178" s="356">
        <f>VLOOKUP($E178&amp;$N178, UES!$AA$6:$AJ$35, VLOOKUP(AX$4, 'Index Tables'!$Q$4:$R$10, 2, FALSE), FALSE)*'Regional Rollup'!AW178</f>
        <v>2020669.0223079966</v>
      </c>
      <c r="AY178" s="402">
        <f>VLOOKUP($F178&amp;$N178, Shipments!$EQ$22:$FA$369, VLOOKUP(AY$4, 'Index Tables'!$M$4:$O$10, 2, FALSE), FALSE)*VLOOKUP($C178, 'AEO COMMERCIAL FLOORSPACE'!$A$47:$G$196, 7, FALSE)*$M178</f>
        <v>744.65463907308163</v>
      </c>
      <c r="AZ178" s="356">
        <f>VLOOKUP($E178&amp;$N178, UES!$AA$6:$AJ$35, VLOOKUP(AZ$4, 'Index Tables'!$Q$4:$R$10, 2, FALSE), FALSE)*'Regional Rollup'!AY178</f>
        <v>1854101.0777228293</v>
      </c>
      <c r="BA178" s="402">
        <f>VLOOKUP($F178&amp;$N178, Shipments!$EQ$22:$FA$369, VLOOKUP(BA$4, 'Index Tables'!$M$4:$O$10, 2, FALSE), FALSE)*VLOOKUP($C178, 'AEO COMMERCIAL FLOORSPACE'!$A$47:$G$196, 7, FALSE)*$M178</f>
        <v>709.9504572465089</v>
      </c>
      <c r="BB178" s="356">
        <f>VLOOKUP($E178&amp;$N178, UES!$AA$6:$AJ$35, VLOOKUP(BB$4, 'Index Tables'!$Q$4:$R$10, 2, FALSE), FALSE)*'Regional Rollup'!BA178</f>
        <v>1763629.145820658</v>
      </c>
      <c r="BC178" s="402">
        <f>VLOOKUP($F178&amp;$N178, Shipments!$EQ$22:$FA$369, VLOOKUP(BC$4, 'Index Tables'!$M$4:$O$10, 2, FALSE), FALSE)*VLOOKUP($C178, 'AEO COMMERCIAL FLOORSPACE'!$A$47:$G$196, 7, FALSE)*$M178</f>
        <v>669.92003638923416</v>
      </c>
      <c r="BD178" s="356">
        <f>VLOOKUP($E178&amp;$N178, UES!$AA$6:$AJ$35, VLOOKUP(BD$4, 'Index Tables'!$Q$4:$R$10, 2, FALSE), FALSE)*'Regional Rollup'!BC178</f>
        <v>1644416.275370504</v>
      </c>
      <c r="BE178" s="402">
        <f>VLOOKUP($F178&amp;$N178, Shipments!$EQ$22:$FA$369, VLOOKUP(BE$4, 'Index Tables'!$M$4:$O$10, 2, FALSE), FALSE)*VLOOKUP($C178, 'AEO COMMERCIAL FLOORSPACE'!$A$47:$G$196, 7, FALSE)*$M178</f>
        <v>0</v>
      </c>
      <c r="BF178" s="356">
        <f>VLOOKUP($E178&amp;$N178, UES!$AA$6:$AJ$35, VLOOKUP(BF$4, 'Index Tables'!$Q$4:$R$10, 2, FALSE), FALSE)*'Regional Rollup'!BE178</f>
        <v>0</v>
      </c>
      <c r="BG178" s="356">
        <f>VLOOKUP($F178&amp;$N178, Shipments!$EQ$22:$FA$369, VLOOKUP(BG$4, 'Index Tables'!$M$4:$O$10, 2, FALSE), FALSE)*VLOOKUP($C178, 'AEO COMMERCIAL FLOORSPACE'!$A$47:$G$196, 7, FALSE)*$M178</f>
        <v>0</v>
      </c>
      <c r="BH178" s="356">
        <f>VLOOKUP($E178&amp;$N178, UES!$AA$6:$AJ$35, VLOOKUP(BH$4, 'Index Tables'!$Q$4:$R$10, 2, FALSE), FALSE)*'Regional Rollup'!BG178</f>
        <v>0</v>
      </c>
    </row>
    <row r="179" spans="2:60">
      <c r="B179" s="371">
        <f t="shared" si="53"/>
        <v>173</v>
      </c>
      <c r="C179" s="371" t="str">
        <f t="shared" si="59"/>
        <v>2027Any</v>
      </c>
      <c r="D179" s="371" t="str">
        <f t="shared" si="60"/>
        <v>AnyIdaho</v>
      </c>
      <c r="E179" s="371" t="s">
        <v>5</v>
      </c>
      <c r="F179" s="371">
        <v>2027</v>
      </c>
      <c r="G179" s="367">
        <f t="shared" si="51"/>
        <v>7330627.3752729129</v>
      </c>
      <c r="H179" s="371" t="s">
        <v>254</v>
      </c>
      <c r="I179" s="368" t="str">
        <f>IF(H179="Any", "NA", HLOOKUP($F179, TotalStockSF!$K$4:$BI$76, VLOOKUP($D179, TotalStockSF!$A$5:$B$76, 2, FALSE), FALSE))</f>
        <v>NA</v>
      </c>
      <c r="J179" s="368">
        <f>VLOOKUP($C179, 'AEO COMMERCIAL FLOORSPACE'!$A$47:$G$196, 6, FALSE)</f>
        <v>607.59111872039762</v>
      </c>
      <c r="K179" s="369" t="str">
        <f t="shared" si="44"/>
        <v>NA</v>
      </c>
      <c r="L179" s="370">
        <f>VLOOKUP($C179, 'AEO COMMERCIAL FLOORSPACE'!$A$47:$G$196, 7, FALSE)</f>
        <v>3.4494258786138474E-2</v>
      </c>
      <c r="M179" s="370">
        <f t="shared" si="45"/>
        <v>3.4494258786138474E-2</v>
      </c>
      <c r="N179" s="371" t="s">
        <v>243</v>
      </c>
      <c r="O179" s="356">
        <f t="shared" si="54"/>
        <v>2946.4639317941542</v>
      </c>
      <c r="P179" s="367">
        <f t="shared" si="55"/>
        <v>7330627.3752729129</v>
      </c>
      <c r="Q179" s="356">
        <f>VLOOKUP($F179&amp;$N179, Shipments!$DL$22:$DV$369, VLOOKUP(Q$4, 'Index Tables'!$I$4:$K$10, 2, FALSE), FALSE)*VLOOKUP($C179, 'AEO COMMERCIAL FLOORSPACE'!$A$47:$G$196, 7, FALSE)*$M179</f>
        <v>0</v>
      </c>
      <c r="R179" s="356">
        <f>VLOOKUP($E179&amp;$N179, UES!$AA$6:$AJ$35, VLOOKUP(R$4, 'Index Tables'!$Q$4:$R$10, 2, FALSE), FALSE)*'Regional Rollup'!Q179</f>
        <v>0</v>
      </c>
      <c r="S179" s="402">
        <f>VLOOKUP($F179&amp;$N179, Shipments!$DL$22:$DV$369, VLOOKUP(S$4, 'Index Tables'!$I$4:$K$10, 2, FALSE), FALSE)*VLOOKUP($C179, 'AEO COMMERCIAL FLOORSPACE'!$A$47:$G$196, 7, FALSE)*$M179</f>
        <v>807.99124195215768</v>
      </c>
      <c r="T179" s="356">
        <f>VLOOKUP($E179&amp;$N179, UES!$AA$6:$AJ$35, VLOOKUP(T$4, 'Index Tables'!$Q$4:$R$10, 2, FALSE), FALSE)*'Regional Rollup'!S179</f>
        <v>2033934.7616499159</v>
      </c>
      <c r="U179" s="402">
        <f>VLOOKUP($F179&amp;$N179, Shipments!$DL$22:$DV$369, VLOOKUP(U$4, 'Index Tables'!$I$4:$K$10, 2, FALSE), FALSE)*VLOOKUP($C179, 'AEO COMMERCIAL FLOORSPACE'!$A$47:$G$196, 7, FALSE)*$M179</f>
        <v>749.54331417654384</v>
      </c>
      <c r="V179" s="356">
        <f>VLOOKUP($E179&amp;$N179, UES!$AA$6:$AJ$35, VLOOKUP(V$4, 'Index Tables'!$Q$4:$R$10, 2, FALSE), FALSE)*'Regional Rollup'!U179</f>
        <v>1866273.2946168901</v>
      </c>
      <c r="W179" s="402">
        <f>VLOOKUP($F179&amp;$N179, Shipments!$DL$22:$DV$369, VLOOKUP(W$4, 'Index Tables'!$I$4:$K$10, 2, FALSE), FALSE)*VLOOKUP($C179, 'AEO COMMERCIAL FLOORSPACE'!$A$47:$G$196, 7, FALSE)*$M179</f>
        <v>714.61129858545871</v>
      </c>
      <c r="X179" s="356">
        <f>VLOOKUP($E179&amp;$N179, UES!$AA$6:$AJ$35, VLOOKUP(X$4, 'Index Tables'!$Q$4:$R$10, 2, FALSE), FALSE)*'Regional Rollup'!W179</f>
        <v>1775207.4123680145</v>
      </c>
      <c r="Y179" s="402">
        <f>VLOOKUP($F179&amp;$N179, Shipments!$DL$22:$DV$369, VLOOKUP(Y$4, 'Index Tables'!$I$4:$K$10, 2, FALSE), FALSE)*VLOOKUP($C179, 'AEO COMMERCIAL FLOORSPACE'!$A$47:$G$196, 7, FALSE)*$M179</f>
        <v>674.31807707999405</v>
      </c>
      <c r="Z179" s="356">
        <f>VLOOKUP($E179&amp;$N179, UES!$AA$6:$AJ$35, VLOOKUP(Z$4, 'Index Tables'!$Q$4:$R$10, 2, FALSE), FALSE)*'Regional Rollup'!Y179</f>
        <v>1655211.9066380919</v>
      </c>
      <c r="AA179" s="402">
        <f>VLOOKUP($F179&amp;$N179, Shipments!$DL$22:$DV$369, VLOOKUP(AA$4, 'Index Tables'!$I$4:$K$10, 2, FALSE), FALSE)*VLOOKUP($C179, 'AEO COMMERCIAL FLOORSPACE'!$A$47:$G$196, 7, FALSE)*$M179</f>
        <v>0</v>
      </c>
      <c r="AB179" s="356">
        <f>VLOOKUP($E179&amp;$N179, UES!$AA$6:$AJ$35, VLOOKUP(AB$4, 'Index Tables'!$Q$4:$R$10, 2, FALSE), FALSE)*'Regional Rollup'!AA179</f>
        <v>0</v>
      </c>
      <c r="AC179" s="356">
        <f>VLOOKUP($F179&amp;$N179, Shipments!$DL$22:$DV$369, VLOOKUP(AC$4, 'Index Tables'!$I$4:$K$10, 2, FALSE), FALSE)*VLOOKUP($C179, 'AEO COMMERCIAL FLOORSPACE'!$A$47:$G$196, 7, FALSE)*$M179</f>
        <v>0</v>
      </c>
      <c r="AD179" s="356">
        <f>VLOOKUP($E179&amp;$N179, UES!$AA$6:$AJ$35, VLOOKUP(AD$4, 'Index Tables'!$Q$4:$R$10, 2, FALSE), FALSE)*'Regional Rollup'!AC179</f>
        <v>0</v>
      </c>
      <c r="AF179" s="371">
        <f t="shared" si="56"/>
        <v>173</v>
      </c>
      <c r="AG179" s="371" t="str">
        <f t="shared" si="61"/>
        <v>2027Any</v>
      </c>
      <c r="AH179" s="371" t="str">
        <f t="shared" si="62"/>
        <v>AnyIdaho</v>
      </c>
      <c r="AI179" s="371" t="s">
        <v>5</v>
      </c>
      <c r="AJ179" s="371">
        <v>2027</v>
      </c>
      <c r="AK179" s="367">
        <f t="shared" si="52"/>
        <v>7330627.3752729129</v>
      </c>
      <c r="AL179" s="371" t="s">
        <v>254</v>
      </c>
      <c r="AM179" s="368" t="str">
        <f>IF(AL179="Any", "NA", HLOOKUP($F179, TotalStockSF!$K$4:$BI$76, VLOOKUP($D179, TotalStockSF!$A$5:$B$76, 2, FALSE), FALSE))</f>
        <v>NA</v>
      </c>
      <c r="AN179" s="368">
        <f>VLOOKUP($C179, 'AEO COMMERCIAL FLOORSPACE'!$A$47:$G$196, 6, FALSE)</f>
        <v>607.59111872039762</v>
      </c>
      <c r="AO179" s="369" t="str">
        <f t="shared" si="46"/>
        <v>NA</v>
      </c>
      <c r="AP179" s="370">
        <f>VLOOKUP($C179, 'AEO COMMERCIAL FLOORSPACE'!$A$47:$G$196, 7, FALSE)</f>
        <v>3.4494258786138474E-2</v>
      </c>
      <c r="AQ179" s="370">
        <f t="shared" si="43"/>
        <v>3.4494258786138474E-2</v>
      </c>
      <c r="AR179" s="371" t="s">
        <v>243</v>
      </c>
      <c r="AS179" s="356">
        <f t="shared" si="57"/>
        <v>2946.4639317941542</v>
      </c>
      <c r="AT179" s="367">
        <f t="shared" si="58"/>
        <v>7330627.3752729129</v>
      </c>
      <c r="AU179" s="356">
        <f>VLOOKUP($F179&amp;$N179, Shipments!$EQ$22:$FA$369, VLOOKUP(AU$4, 'Index Tables'!$M$4:$O$10, 2, FALSE), FALSE)*VLOOKUP($C179, 'AEO COMMERCIAL FLOORSPACE'!$A$47:$G$196, 7, FALSE)*$M179</f>
        <v>0</v>
      </c>
      <c r="AV179" s="356">
        <f>VLOOKUP($E179&amp;$N179, UES!$AA$6:$AJ$35, VLOOKUP(AV$4, 'Index Tables'!$Q$4:$R$10, 2, FALSE), FALSE)*'Regional Rollup'!AU179</f>
        <v>0</v>
      </c>
      <c r="AW179" s="402">
        <f>VLOOKUP($F179&amp;$N179, Shipments!$EQ$22:$FA$369, VLOOKUP(AW$4, 'Index Tables'!$M$4:$O$10, 2, FALSE), FALSE)*VLOOKUP($C179, 'AEO COMMERCIAL FLOORSPACE'!$A$47:$G$196, 7, FALSE)*$M179</f>
        <v>807.99124195215768</v>
      </c>
      <c r="AX179" s="356">
        <f>VLOOKUP($E179&amp;$N179, UES!$AA$6:$AJ$35, VLOOKUP(AX$4, 'Index Tables'!$Q$4:$R$10, 2, FALSE), FALSE)*'Regional Rollup'!AW179</f>
        <v>2033934.7616499159</v>
      </c>
      <c r="AY179" s="402">
        <f>VLOOKUP($F179&amp;$N179, Shipments!$EQ$22:$FA$369, VLOOKUP(AY$4, 'Index Tables'!$M$4:$O$10, 2, FALSE), FALSE)*VLOOKUP($C179, 'AEO COMMERCIAL FLOORSPACE'!$A$47:$G$196, 7, FALSE)*$M179</f>
        <v>749.54331417654384</v>
      </c>
      <c r="AZ179" s="356">
        <f>VLOOKUP($E179&amp;$N179, UES!$AA$6:$AJ$35, VLOOKUP(AZ$4, 'Index Tables'!$Q$4:$R$10, 2, FALSE), FALSE)*'Regional Rollup'!AY179</f>
        <v>1866273.2946168901</v>
      </c>
      <c r="BA179" s="402">
        <f>VLOOKUP($F179&amp;$N179, Shipments!$EQ$22:$FA$369, VLOOKUP(BA$4, 'Index Tables'!$M$4:$O$10, 2, FALSE), FALSE)*VLOOKUP($C179, 'AEO COMMERCIAL FLOORSPACE'!$A$47:$G$196, 7, FALSE)*$M179</f>
        <v>714.61129858545871</v>
      </c>
      <c r="BB179" s="356">
        <f>VLOOKUP($E179&amp;$N179, UES!$AA$6:$AJ$35, VLOOKUP(BB$4, 'Index Tables'!$Q$4:$R$10, 2, FALSE), FALSE)*'Regional Rollup'!BA179</f>
        <v>1775207.4123680145</v>
      </c>
      <c r="BC179" s="402">
        <f>VLOOKUP($F179&amp;$N179, Shipments!$EQ$22:$FA$369, VLOOKUP(BC$4, 'Index Tables'!$M$4:$O$10, 2, FALSE), FALSE)*VLOOKUP($C179, 'AEO COMMERCIAL FLOORSPACE'!$A$47:$G$196, 7, FALSE)*$M179</f>
        <v>674.31807707999405</v>
      </c>
      <c r="BD179" s="356">
        <f>VLOOKUP($E179&amp;$N179, UES!$AA$6:$AJ$35, VLOOKUP(BD$4, 'Index Tables'!$Q$4:$R$10, 2, FALSE), FALSE)*'Regional Rollup'!BC179</f>
        <v>1655211.9066380919</v>
      </c>
      <c r="BE179" s="402">
        <f>VLOOKUP($F179&amp;$N179, Shipments!$EQ$22:$FA$369, VLOOKUP(BE$4, 'Index Tables'!$M$4:$O$10, 2, FALSE), FALSE)*VLOOKUP($C179, 'AEO COMMERCIAL FLOORSPACE'!$A$47:$G$196, 7, FALSE)*$M179</f>
        <v>0</v>
      </c>
      <c r="BF179" s="356">
        <f>VLOOKUP($E179&amp;$N179, UES!$AA$6:$AJ$35, VLOOKUP(BF$4, 'Index Tables'!$Q$4:$R$10, 2, FALSE), FALSE)*'Regional Rollup'!BE179</f>
        <v>0</v>
      </c>
      <c r="BG179" s="356">
        <f>VLOOKUP($F179&amp;$N179, Shipments!$EQ$22:$FA$369, VLOOKUP(BG$4, 'Index Tables'!$M$4:$O$10, 2, FALSE), FALSE)*VLOOKUP($C179, 'AEO COMMERCIAL FLOORSPACE'!$A$47:$G$196, 7, FALSE)*$M179</f>
        <v>0</v>
      </c>
      <c r="BH179" s="356">
        <f>VLOOKUP($E179&amp;$N179, UES!$AA$6:$AJ$35, VLOOKUP(BH$4, 'Index Tables'!$Q$4:$R$10, 2, FALSE), FALSE)*'Regional Rollup'!BG179</f>
        <v>0</v>
      </c>
    </row>
    <row r="180" spans="2:60">
      <c r="B180" s="371">
        <f t="shared" si="53"/>
        <v>174</v>
      </c>
      <c r="C180" s="371" t="str">
        <f t="shared" si="59"/>
        <v>2028Any</v>
      </c>
      <c r="D180" s="371" t="str">
        <f t="shared" si="60"/>
        <v>AnyIdaho</v>
      </c>
      <c r="E180" s="371" t="s">
        <v>5</v>
      </c>
      <c r="F180" s="371">
        <v>2028</v>
      </c>
      <c r="G180" s="367">
        <f t="shared" si="51"/>
        <v>7377594.6352853598</v>
      </c>
      <c r="H180" s="371" t="s">
        <v>254</v>
      </c>
      <c r="I180" s="368" t="str">
        <f>IF(H180="Any", "NA", HLOOKUP($F180, TotalStockSF!$K$4:$BI$76, VLOOKUP($D180, TotalStockSF!$A$5:$B$76, 2, FALSE), FALSE))</f>
        <v>NA</v>
      </c>
      <c r="J180" s="368">
        <f>VLOOKUP($C180, 'AEO COMMERCIAL FLOORSPACE'!$A$47:$G$196, 6, FALSE)</f>
        <v>614.1125844376262</v>
      </c>
      <c r="K180" s="369" t="str">
        <f t="shared" si="44"/>
        <v>NA</v>
      </c>
      <c r="L180" s="370">
        <f>VLOOKUP($C180, 'AEO COMMERCIAL FLOORSPACE'!$A$47:$G$196, 7, FALSE)</f>
        <v>3.4325502299226401E-2</v>
      </c>
      <c r="M180" s="370">
        <f t="shared" si="45"/>
        <v>3.4325502299226401E-2</v>
      </c>
      <c r="N180" s="371" t="s">
        <v>243</v>
      </c>
      <c r="O180" s="356">
        <f t="shared" si="54"/>
        <v>2965.3418982378821</v>
      </c>
      <c r="P180" s="367">
        <f t="shared" si="55"/>
        <v>7377594.6352853598</v>
      </c>
      <c r="Q180" s="356">
        <f>VLOOKUP($F180&amp;$N180, Shipments!$DL$22:$DV$369, VLOOKUP(Q$4, 'Index Tables'!$I$4:$K$10, 2, FALSE), FALSE)*VLOOKUP($C180, 'AEO COMMERCIAL FLOORSPACE'!$A$47:$G$196, 7, FALSE)*$M180</f>
        <v>0</v>
      </c>
      <c r="R180" s="356">
        <f>VLOOKUP($E180&amp;$N180, UES!$AA$6:$AJ$35, VLOOKUP(R$4, 'Index Tables'!$Q$4:$R$10, 2, FALSE), FALSE)*'Regional Rollup'!Q180</f>
        <v>0</v>
      </c>
      <c r="S180" s="402">
        <f>VLOOKUP($F180&amp;$N180, Shipments!$DL$22:$DV$369, VLOOKUP(S$4, 'Index Tables'!$I$4:$K$10, 2, FALSE), FALSE)*VLOOKUP($C180, 'AEO COMMERCIAL FLOORSPACE'!$A$47:$G$196, 7, FALSE)*$M180</f>
        <v>813.1680341700453</v>
      </c>
      <c r="T180" s="356">
        <f>VLOOKUP($E180&amp;$N180, UES!$AA$6:$AJ$35, VLOOKUP(T$4, 'Index Tables'!$Q$4:$R$10, 2, FALSE), FALSE)*'Regional Rollup'!S180</f>
        <v>2046966.1623620836</v>
      </c>
      <c r="U180" s="402">
        <f>VLOOKUP($F180&amp;$N180, Shipments!$DL$22:$DV$369, VLOOKUP(U$4, 'Index Tables'!$I$4:$K$10, 2, FALSE), FALSE)*VLOOKUP($C180, 'AEO COMMERCIAL FLOORSPACE'!$A$47:$G$196, 7, FALSE)*$M180</f>
        <v>754.34563107594977</v>
      </c>
      <c r="V180" s="356">
        <f>VLOOKUP($E180&amp;$N180, UES!$AA$6:$AJ$35, VLOOKUP(V$4, 'Index Tables'!$Q$4:$R$10, 2, FALSE), FALSE)*'Regional Rollup'!U180</f>
        <v>1878230.4899011878</v>
      </c>
      <c r="W180" s="402">
        <f>VLOOKUP($F180&amp;$N180, Shipments!$DL$22:$DV$369, VLOOKUP(W$4, 'Index Tables'!$I$4:$K$10, 2, FALSE), FALSE)*VLOOKUP($C180, 'AEO COMMERCIAL FLOORSPACE'!$A$47:$G$196, 7, FALSE)*$M180</f>
        <v>719.18980639254085</v>
      </c>
      <c r="X180" s="356">
        <f>VLOOKUP($E180&amp;$N180, UES!$AA$6:$AJ$35, VLOOKUP(X$4, 'Index Tables'!$Q$4:$R$10, 2, FALSE), FALSE)*'Regional Rollup'!W180</f>
        <v>1786581.1494091242</v>
      </c>
      <c r="Y180" s="402">
        <f>VLOOKUP($F180&amp;$N180, Shipments!$DL$22:$DV$369, VLOOKUP(Y$4, 'Index Tables'!$I$4:$K$10, 2, FALSE), FALSE)*VLOOKUP($C180, 'AEO COMMERCIAL FLOORSPACE'!$A$47:$G$196, 7, FALSE)*$M180</f>
        <v>678.63842659934608</v>
      </c>
      <c r="Z180" s="356">
        <f>VLOOKUP($E180&amp;$N180, UES!$AA$6:$AJ$35, VLOOKUP(Z$4, 'Index Tables'!$Q$4:$R$10, 2, FALSE), FALSE)*'Regional Rollup'!Y180</f>
        <v>1665816.8336129643</v>
      </c>
      <c r="AA180" s="402">
        <f>VLOOKUP($F180&amp;$N180, Shipments!$DL$22:$DV$369, VLOOKUP(AA$4, 'Index Tables'!$I$4:$K$10, 2, FALSE), FALSE)*VLOOKUP($C180, 'AEO COMMERCIAL FLOORSPACE'!$A$47:$G$196, 7, FALSE)*$M180</f>
        <v>0</v>
      </c>
      <c r="AB180" s="356">
        <f>VLOOKUP($E180&amp;$N180, UES!$AA$6:$AJ$35, VLOOKUP(AB$4, 'Index Tables'!$Q$4:$R$10, 2, FALSE), FALSE)*'Regional Rollup'!AA180</f>
        <v>0</v>
      </c>
      <c r="AC180" s="356">
        <f>VLOOKUP($F180&amp;$N180, Shipments!$DL$22:$DV$369, VLOOKUP(AC$4, 'Index Tables'!$I$4:$K$10, 2, FALSE), FALSE)*VLOOKUP($C180, 'AEO COMMERCIAL FLOORSPACE'!$A$47:$G$196, 7, FALSE)*$M180</f>
        <v>0</v>
      </c>
      <c r="AD180" s="356">
        <f>VLOOKUP($E180&amp;$N180, UES!$AA$6:$AJ$35, VLOOKUP(AD$4, 'Index Tables'!$Q$4:$R$10, 2, FALSE), FALSE)*'Regional Rollup'!AC180</f>
        <v>0</v>
      </c>
      <c r="AF180" s="371">
        <f t="shared" si="56"/>
        <v>174</v>
      </c>
      <c r="AG180" s="371" t="str">
        <f t="shared" si="61"/>
        <v>2028Any</v>
      </c>
      <c r="AH180" s="371" t="str">
        <f t="shared" si="62"/>
        <v>AnyIdaho</v>
      </c>
      <c r="AI180" s="371" t="s">
        <v>5</v>
      </c>
      <c r="AJ180" s="371">
        <v>2028</v>
      </c>
      <c r="AK180" s="367">
        <f t="shared" si="52"/>
        <v>7377594.6352853598</v>
      </c>
      <c r="AL180" s="371" t="s">
        <v>254</v>
      </c>
      <c r="AM180" s="368" t="str">
        <f>IF(AL180="Any", "NA", HLOOKUP($F180, TotalStockSF!$K$4:$BI$76, VLOOKUP($D180, TotalStockSF!$A$5:$B$76, 2, FALSE), FALSE))</f>
        <v>NA</v>
      </c>
      <c r="AN180" s="368">
        <f>VLOOKUP($C180, 'AEO COMMERCIAL FLOORSPACE'!$A$47:$G$196, 6, FALSE)</f>
        <v>614.1125844376262</v>
      </c>
      <c r="AO180" s="369" t="str">
        <f t="shared" si="46"/>
        <v>NA</v>
      </c>
      <c r="AP180" s="370">
        <f>VLOOKUP($C180, 'AEO COMMERCIAL FLOORSPACE'!$A$47:$G$196, 7, FALSE)</f>
        <v>3.4325502299226401E-2</v>
      </c>
      <c r="AQ180" s="370">
        <f t="shared" si="43"/>
        <v>3.4325502299226401E-2</v>
      </c>
      <c r="AR180" s="371" t="s">
        <v>243</v>
      </c>
      <c r="AS180" s="356">
        <f t="shared" si="57"/>
        <v>2965.3418982378821</v>
      </c>
      <c r="AT180" s="367">
        <f t="shared" si="58"/>
        <v>7377594.6352853598</v>
      </c>
      <c r="AU180" s="356">
        <f>VLOOKUP($F180&amp;$N180, Shipments!$EQ$22:$FA$369, VLOOKUP(AU$4, 'Index Tables'!$M$4:$O$10, 2, FALSE), FALSE)*VLOOKUP($C180, 'AEO COMMERCIAL FLOORSPACE'!$A$47:$G$196, 7, FALSE)*$M180</f>
        <v>0</v>
      </c>
      <c r="AV180" s="356">
        <f>VLOOKUP($E180&amp;$N180, UES!$AA$6:$AJ$35, VLOOKUP(AV$4, 'Index Tables'!$Q$4:$R$10, 2, FALSE), FALSE)*'Regional Rollup'!AU180</f>
        <v>0</v>
      </c>
      <c r="AW180" s="402">
        <f>VLOOKUP($F180&amp;$N180, Shipments!$EQ$22:$FA$369, VLOOKUP(AW$4, 'Index Tables'!$M$4:$O$10, 2, FALSE), FALSE)*VLOOKUP($C180, 'AEO COMMERCIAL FLOORSPACE'!$A$47:$G$196, 7, FALSE)*$M180</f>
        <v>813.1680341700453</v>
      </c>
      <c r="AX180" s="356">
        <f>VLOOKUP($E180&amp;$N180, UES!$AA$6:$AJ$35, VLOOKUP(AX$4, 'Index Tables'!$Q$4:$R$10, 2, FALSE), FALSE)*'Regional Rollup'!AW180</f>
        <v>2046966.1623620836</v>
      </c>
      <c r="AY180" s="402">
        <f>VLOOKUP($F180&amp;$N180, Shipments!$EQ$22:$FA$369, VLOOKUP(AY$4, 'Index Tables'!$M$4:$O$10, 2, FALSE), FALSE)*VLOOKUP($C180, 'AEO COMMERCIAL FLOORSPACE'!$A$47:$G$196, 7, FALSE)*$M180</f>
        <v>754.34563107594977</v>
      </c>
      <c r="AZ180" s="356">
        <f>VLOOKUP($E180&amp;$N180, UES!$AA$6:$AJ$35, VLOOKUP(AZ$4, 'Index Tables'!$Q$4:$R$10, 2, FALSE), FALSE)*'Regional Rollup'!AY180</f>
        <v>1878230.4899011878</v>
      </c>
      <c r="BA180" s="402">
        <f>VLOOKUP($F180&amp;$N180, Shipments!$EQ$22:$FA$369, VLOOKUP(BA$4, 'Index Tables'!$M$4:$O$10, 2, FALSE), FALSE)*VLOOKUP($C180, 'AEO COMMERCIAL FLOORSPACE'!$A$47:$G$196, 7, FALSE)*$M180</f>
        <v>719.18980639254085</v>
      </c>
      <c r="BB180" s="356">
        <f>VLOOKUP($E180&amp;$N180, UES!$AA$6:$AJ$35, VLOOKUP(BB$4, 'Index Tables'!$Q$4:$R$10, 2, FALSE), FALSE)*'Regional Rollup'!BA180</f>
        <v>1786581.1494091242</v>
      </c>
      <c r="BC180" s="402">
        <f>VLOOKUP($F180&amp;$N180, Shipments!$EQ$22:$FA$369, VLOOKUP(BC$4, 'Index Tables'!$M$4:$O$10, 2, FALSE), FALSE)*VLOOKUP($C180, 'AEO COMMERCIAL FLOORSPACE'!$A$47:$G$196, 7, FALSE)*$M180</f>
        <v>678.63842659934608</v>
      </c>
      <c r="BD180" s="356">
        <f>VLOOKUP($E180&amp;$N180, UES!$AA$6:$AJ$35, VLOOKUP(BD$4, 'Index Tables'!$Q$4:$R$10, 2, FALSE), FALSE)*'Regional Rollup'!BC180</f>
        <v>1665816.8336129643</v>
      </c>
      <c r="BE180" s="402">
        <f>VLOOKUP($F180&amp;$N180, Shipments!$EQ$22:$FA$369, VLOOKUP(BE$4, 'Index Tables'!$M$4:$O$10, 2, FALSE), FALSE)*VLOOKUP($C180, 'AEO COMMERCIAL FLOORSPACE'!$A$47:$G$196, 7, FALSE)*$M180</f>
        <v>0</v>
      </c>
      <c r="BF180" s="356">
        <f>VLOOKUP($E180&amp;$N180, UES!$AA$6:$AJ$35, VLOOKUP(BF$4, 'Index Tables'!$Q$4:$R$10, 2, FALSE), FALSE)*'Regional Rollup'!BE180</f>
        <v>0</v>
      </c>
      <c r="BG180" s="356">
        <f>VLOOKUP($F180&amp;$N180, Shipments!$EQ$22:$FA$369, VLOOKUP(BG$4, 'Index Tables'!$M$4:$O$10, 2, FALSE), FALSE)*VLOOKUP($C180, 'AEO COMMERCIAL FLOORSPACE'!$A$47:$G$196, 7, FALSE)*$M180</f>
        <v>0</v>
      </c>
      <c r="BH180" s="356">
        <f>VLOOKUP($E180&amp;$N180, UES!$AA$6:$AJ$35, VLOOKUP(BH$4, 'Index Tables'!$Q$4:$R$10, 2, FALSE), FALSE)*'Regional Rollup'!BG180</f>
        <v>0</v>
      </c>
    </row>
    <row r="181" spans="2:60">
      <c r="B181" s="371">
        <f t="shared" si="53"/>
        <v>175</v>
      </c>
      <c r="C181" s="371" t="str">
        <f t="shared" si="59"/>
        <v>2029Any</v>
      </c>
      <c r="D181" s="371" t="str">
        <f t="shared" si="60"/>
        <v>AnyIdaho</v>
      </c>
      <c r="E181" s="371" t="s">
        <v>5</v>
      </c>
      <c r="F181" s="371">
        <v>2029</v>
      </c>
      <c r="G181" s="367">
        <f t="shared" si="51"/>
        <v>7424517.107594193</v>
      </c>
      <c r="H181" s="371" t="s">
        <v>254</v>
      </c>
      <c r="I181" s="368" t="str">
        <f>IF(H181="Any", "NA", HLOOKUP($F181, TotalStockSF!$K$4:$BI$76, VLOOKUP($D181, TotalStockSF!$A$5:$B$76, 2, FALSE), FALSE))</f>
        <v>NA</v>
      </c>
      <c r="J181" s="368">
        <f>VLOOKUP($C181, 'AEO COMMERCIAL FLOORSPACE'!$A$47:$G$196, 6, FALSE)</f>
        <v>620.73609869795246</v>
      </c>
      <c r="K181" s="369" t="str">
        <f t="shared" si="44"/>
        <v>NA</v>
      </c>
      <c r="L181" s="370">
        <f>VLOOKUP($C181, 'AEO COMMERCIAL FLOORSPACE'!$A$47:$G$196, 7, FALSE)</f>
        <v>3.4157034682476217E-2</v>
      </c>
      <c r="M181" s="370">
        <f t="shared" si="45"/>
        <v>3.4157034682476217E-2</v>
      </c>
      <c r="N181" s="371" t="s">
        <v>243</v>
      </c>
      <c r="O181" s="356">
        <f t="shared" si="54"/>
        <v>2984.2018627635562</v>
      </c>
      <c r="P181" s="367">
        <f t="shared" si="55"/>
        <v>7424517.107594193</v>
      </c>
      <c r="Q181" s="356">
        <f>VLOOKUP($F181&amp;$N181, Shipments!$DL$22:$DV$369, VLOOKUP(Q$4, 'Index Tables'!$I$4:$K$10, 2, FALSE), FALSE)*VLOOKUP($C181, 'AEO COMMERCIAL FLOORSPACE'!$A$47:$G$196, 7, FALSE)*$M181</f>
        <v>0</v>
      </c>
      <c r="R181" s="356">
        <f>VLOOKUP($E181&amp;$N181, UES!$AA$6:$AJ$35, VLOOKUP(R$4, 'Index Tables'!$Q$4:$R$10, 2, FALSE), FALSE)*'Regional Rollup'!Q181</f>
        <v>0</v>
      </c>
      <c r="S181" s="402">
        <f>VLOOKUP($F181&amp;$N181, Shipments!$DL$22:$DV$369, VLOOKUP(S$4, 'Index Tables'!$I$4:$K$10, 2, FALSE), FALSE)*VLOOKUP($C181, 'AEO COMMERCIAL FLOORSPACE'!$A$47:$G$196, 7, FALSE)*$M181</f>
        <v>818.3398898292437</v>
      </c>
      <c r="T181" s="356">
        <f>VLOOKUP($E181&amp;$N181, UES!$AA$6:$AJ$35, VLOOKUP(T$4, 'Index Tables'!$Q$4:$R$10, 2, FALSE), FALSE)*'Regional Rollup'!S181</f>
        <v>2059985.1364069807</v>
      </c>
      <c r="U181" s="402">
        <f>VLOOKUP($F181&amp;$N181, Shipments!$DL$22:$DV$369, VLOOKUP(U$4, 'Index Tables'!$I$4:$K$10, 2, FALSE), FALSE)*VLOOKUP($C181, 'AEO COMMERCIAL FLOORSPACE'!$A$47:$G$196, 7, FALSE)*$M181</f>
        <v>759.14336851413316</v>
      </c>
      <c r="V181" s="356">
        <f>VLOOKUP($E181&amp;$N181, UES!$AA$6:$AJ$35, VLOOKUP(V$4, 'Index Tables'!$Q$4:$R$10, 2, FALSE), FALSE)*'Regional Rollup'!U181</f>
        <v>1890176.2828742093</v>
      </c>
      <c r="W181" s="402">
        <f>VLOOKUP($F181&amp;$N181, Shipments!$DL$22:$DV$369, VLOOKUP(W$4, 'Index Tables'!$I$4:$K$10, 2, FALSE), FALSE)*VLOOKUP($C181, 'AEO COMMERCIAL FLOORSPACE'!$A$47:$G$196, 7, FALSE)*$M181</f>
        <v>723.76394816143772</v>
      </c>
      <c r="X181" s="356">
        <f>VLOOKUP($E181&amp;$N181, UES!$AA$6:$AJ$35, VLOOKUP(X$4, 'Index Tables'!$Q$4:$R$10, 2, FALSE), FALSE)*'Regional Rollup'!W181</f>
        <v>1797944.0405213151</v>
      </c>
      <c r="Y181" s="402">
        <f>VLOOKUP($F181&amp;$N181, Shipments!$DL$22:$DV$369, VLOOKUP(Y$4, 'Index Tables'!$I$4:$K$10, 2, FALSE), FALSE)*VLOOKUP($C181, 'AEO COMMERCIAL FLOORSPACE'!$A$47:$G$196, 7, FALSE)*$M181</f>
        <v>682.95465625874181</v>
      </c>
      <c r="Z181" s="356">
        <f>VLOOKUP($E181&amp;$N181, UES!$AA$6:$AJ$35, VLOOKUP(Z$4, 'Index Tables'!$Q$4:$R$10, 2, FALSE), FALSE)*'Regional Rollup'!Y181</f>
        <v>1676411.6477916872</v>
      </c>
      <c r="AA181" s="402">
        <f>VLOOKUP($F181&amp;$N181, Shipments!$DL$22:$DV$369, VLOOKUP(AA$4, 'Index Tables'!$I$4:$K$10, 2, FALSE), FALSE)*VLOOKUP($C181, 'AEO COMMERCIAL FLOORSPACE'!$A$47:$G$196, 7, FALSE)*$M181</f>
        <v>0</v>
      </c>
      <c r="AB181" s="356">
        <f>VLOOKUP($E181&amp;$N181, UES!$AA$6:$AJ$35, VLOOKUP(AB$4, 'Index Tables'!$Q$4:$R$10, 2, FALSE), FALSE)*'Regional Rollup'!AA181</f>
        <v>0</v>
      </c>
      <c r="AC181" s="356">
        <f>VLOOKUP($F181&amp;$N181, Shipments!$DL$22:$DV$369, VLOOKUP(AC$4, 'Index Tables'!$I$4:$K$10, 2, FALSE), FALSE)*VLOOKUP($C181, 'AEO COMMERCIAL FLOORSPACE'!$A$47:$G$196, 7, FALSE)*$M181</f>
        <v>0</v>
      </c>
      <c r="AD181" s="356">
        <f>VLOOKUP($E181&amp;$N181, UES!$AA$6:$AJ$35, VLOOKUP(AD$4, 'Index Tables'!$Q$4:$R$10, 2, FALSE), FALSE)*'Regional Rollup'!AC181</f>
        <v>0</v>
      </c>
      <c r="AF181" s="371">
        <f t="shared" si="56"/>
        <v>175</v>
      </c>
      <c r="AG181" s="371" t="str">
        <f t="shared" si="61"/>
        <v>2029Any</v>
      </c>
      <c r="AH181" s="371" t="str">
        <f t="shared" si="62"/>
        <v>AnyIdaho</v>
      </c>
      <c r="AI181" s="371" t="s">
        <v>5</v>
      </c>
      <c r="AJ181" s="371">
        <v>2029</v>
      </c>
      <c r="AK181" s="367">
        <f t="shared" si="52"/>
        <v>7424517.1075941883</v>
      </c>
      <c r="AL181" s="371" t="s">
        <v>254</v>
      </c>
      <c r="AM181" s="368" t="str">
        <f>IF(AL181="Any", "NA", HLOOKUP($F181, TotalStockSF!$K$4:$BI$76, VLOOKUP($D181, TotalStockSF!$A$5:$B$76, 2, FALSE), FALSE))</f>
        <v>NA</v>
      </c>
      <c r="AN181" s="368">
        <f>VLOOKUP($C181, 'AEO COMMERCIAL FLOORSPACE'!$A$47:$G$196, 6, FALSE)</f>
        <v>620.73609869795246</v>
      </c>
      <c r="AO181" s="369" t="str">
        <f t="shared" si="46"/>
        <v>NA</v>
      </c>
      <c r="AP181" s="370">
        <f>VLOOKUP($C181, 'AEO COMMERCIAL FLOORSPACE'!$A$47:$G$196, 7, FALSE)</f>
        <v>3.4157034682476217E-2</v>
      </c>
      <c r="AQ181" s="370">
        <f t="shared" si="43"/>
        <v>3.4157034682476217E-2</v>
      </c>
      <c r="AR181" s="371" t="s">
        <v>243</v>
      </c>
      <c r="AS181" s="356">
        <f t="shared" si="57"/>
        <v>2984.2018627635548</v>
      </c>
      <c r="AT181" s="367">
        <f t="shared" si="58"/>
        <v>7424517.1075941883</v>
      </c>
      <c r="AU181" s="356">
        <f>VLOOKUP($F181&amp;$N181, Shipments!$EQ$22:$FA$369, VLOOKUP(AU$4, 'Index Tables'!$M$4:$O$10, 2, FALSE), FALSE)*VLOOKUP($C181, 'AEO COMMERCIAL FLOORSPACE'!$A$47:$G$196, 7, FALSE)*$M181</f>
        <v>0</v>
      </c>
      <c r="AV181" s="356">
        <f>VLOOKUP($E181&amp;$N181, UES!$AA$6:$AJ$35, VLOOKUP(AV$4, 'Index Tables'!$Q$4:$R$10, 2, FALSE), FALSE)*'Regional Rollup'!AU181</f>
        <v>0</v>
      </c>
      <c r="AW181" s="402">
        <f>VLOOKUP($F181&amp;$N181, Shipments!$EQ$22:$FA$369, VLOOKUP(AW$4, 'Index Tables'!$M$4:$O$10, 2, FALSE), FALSE)*VLOOKUP($C181, 'AEO COMMERCIAL FLOORSPACE'!$A$47:$G$196, 7, FALSE)*$M181</f>
        <v>818.33988982924325</v>
      </c>
      <c r="AX181" s="356">
        <f>VLOOKUP($E181&amp;$N181, UES!$AA$6:$AJ$35, VLOOKUP(AX$4, 'Index Tables'!$Q$4:$R$10, 2, FALSE), FALSE)*'Regional Rollup'!AW181</f>
        <v>2059985.1364069795</v>
      </c>
      <c r="AY181" s="402">
        <f>VLOOKUP($F181&amp;$N181, Shipments!$EQ$22:$FA$369, VLOOKUP(AY$4, 'Index Tables'!$M$4:$O$10, 2, FALSE), FALSE)*VLOOKUP($C181, 'AEO COMMERCIAL FLOORSPACE'!$A$47:$G$196, 7, FALSE)*$M181</f>
        <v>759.14336851413282</v>
      </c>
      <c r="AZ181" s="356">
        <f>VLOOKUP($E181&amp;$N181, UES!$AA$6:$AJ$35, VLOOKUP(AZ$4, 'Index Tables'!$Q$4:$R$10, 2, FALSE), FALSE)*'Regional Rollup'!AY181</f>
        <v>1890176.2828742084</v>
      </c>
      <c r="BA181" s="402">
        <f>VLOOKUP($F181&amp;$N181, Shipments!$EQ$22:$FA$369, VLOOKUP(BA$4, 'Index Tables'!$M$4:$O$10, 2, FALSE), FALSE)*VLOOKUP($C181, 'AEO COMMERCIAL FLOORSPACE'!$A$47:$G$196, 7, FALSE)*$M181</f>
        <v>723.76394816143727</v>
      </c>
      <c r="BB181" s="356">
        <f>VLOOKUP($E181&amp;$N181, UES!$AA$6:$AJ$35, VLOOKUP(BB$4, 'Index Tables'!$Q$4:$R$10, 2, FALSE), FALSE)*'Regional Rollup'!BA181</f>
        <v>1797944.0405213139</v>
      </c>
      <c r="BC181" s="402">
        <f>VLOOKUP($F181&amp;$N181, Shipments!$EQ$22:$FA$369, VLOOKUP(BC$4, 'Index Tables'!$M$4:$O$10, 2, FALSE), FALSE)*VLOOKUP($C181, 'AEO COMMERCIAL FLOORSPACE'!$A$47:$G$196, 7, FALSE)*$M181</f>
        <v>682.95465625874147</v>
      </c>
      <c r="BD181" s="356">
        <f>VLOOKUP($E181&amp;$N181, UES!$AA$6:$AJ$35, VLOOKUP(BD$4, 'Index Tables'!$Q$4:$R$10, 2, FALSE), FALSE)*'Regional Rollup'!BC181</f>
        <v>1676411.6477916862</v>
      </c>
      <c r="BE181" s="402">
        <f>VLOOKUP($F181&amp;$N181, Shipments!$EQ$22:$FA$369, VLOOKUP(BE$4, 'Index Tables'!$M$4:$O$10, 2, FALSE), FALSE)*VLOOKUP($C181, 'AEO COMMERCIAL FLOORSPACE'!$A$47:$G$196, 7, FALSE)*$M181</f>
        <v>0</v>
      </c>
      <c r="BF181" s="356">
        <f>VLOOKUP($E181&amp;$N181, UES!$AA$6:$AJ$35, VLOOKUP(BF$4, 'Index Tables'!$Q$4:$R$10, 2, FALSE), FALSE)*'Regional Rollup'!BE181</f>
        <v>0</v>
      </c>
      <c r="BG181" s="356">
        <f>VLOOKUP($F181&amp;$N181, Shipments!$EQ$22:$FA$369, VLOOKUP(BG$4, 'Index Tables'!$M$4:$O$10, 2, FALSE), FALSE)*VLOOKUP($C181, 'AEO COMMERCIAL FLOORSPACE'!$A$47:$G$196, 7, FALSE)*$M181</f>
        <v>0</v>
      </c>
      <c r="BH181" s="356">
        <f>VLOOKUP($E181&amp;$N181, UES!$AA$6:$AJ$35, VLOOKUP(BH$4, 'Index Tables'!$Q$4:$R$10, 2, FALSE), FALSE)*'Regional Rollup'!BG181</f>
        <v>0</v>
      </c>
    </row>
    <row r="182" spans="2:60">
      <c r="B182" s="371">
        <f t="shared" si="53"/>
        <v>176</v>
      </c>
      <c r="C182" s="371" t="str">
        <f t="shared" si="59"/>
        <v>2030Any</v>
      </c>
      <c r="D182" s="371" t="str">
        <f t="shared" si="60"/>
        <v>AnyIdaho</v>
      </c>
      <c r="E182" s="371" t="s">
        <v>5</v>
      </c>
      <c r="F182" s="371">
        <v>2030</v>
      </c>
      <c r="G182" s="367">
        <f t="shared" si="51"/>
        <v>7467037.756921446</v>
      </c>
      <c r="H182" s="371" t="s">
        <v>254</v>
      </c>
      <c r="I182" s="368" t="str">
        <f>IF(H182="Any", "NA", HLOOKUP($F182, TotalStockSF!$K$4:$BI$76, VLOOKUP($D182, TotalStockSF!$A$5:$B$76, 2, FALSE), FALSE))</f>
        <v>NA</v>
      </c>
      <c r="J182" s="368">
        <f>VLOOKUP($C182, 'AEO COMMERCIAL FLOORSPACE'!$A$47:$G$196, 6, FALSE)</f>
        <v>627.32219952696823</v>
      </c>
      <c r="K182" s="369" t="str">
        <f t="shared" si="44"/>
        <v>NA</v>
      </c>
      <c r="L182" s="370">
        <f>VLOOKUP($C182, 'AEO COMMERCIAL FLOORSPACE'!$A$47:$G$196, 7, FALSE)</f>
        <v>3.3980746632743551E-2</v>
      </c>
      <c r="M182" s="370">
        <f t="shared" si="45"/>
        <v>3.3980746632743551E-2</v>
      </c>
      <c r="N182" s="371" t="s">
        <v>243</v>
      </c>
      <c r="O182" s="356">
        <f t="shared" si="54"/>
        <v>3001.2925636252348</v>
      </c>
      <c r="P182" s="367">
        <f t="shared" si="55"/>
        <v>7467037.756921446</v>
      </c>
      <c r="Q182" s="356">
        <f>VLOOKUP($F182&amp;$N182, Shipments!$DL$22:$DV$369, VLOOKUP(Q$4, 'Index Tables'!$I$4:$K$10, 2, FALSE), FALSE)*VLOOKUP($C182, 'AEO COMMERCIAL FLOORSPACE'!$A$47:$G$196, 7, FALSE)*$M182</f>
        <v>0</v>
      </c>
      <c r="R182" s="356">
        <f>VLOOKUP($E182&amp;$N182, UES!$AA$6:$AJ$35, VLOOKUP(R$4, 'Index Tables'!$Q$4:$R$10, 2, FALSE), FALSE)*'Regional Rollup'!Q182</f>
        <v>0</v>
      </c>
      <c r="S182" s="402">
        <f>VLOOKUP($F182&amp;$N182, Shipments!$DL$22:$DV$369, VLOOKUP(S$4, 'Index Tables'!$I$4:$K$10, 2, FALSE), FALSE)*VLOOKUP($C182, 'AEO COMMERCIAL FLOORSPACE'!$A$47:$G$196, 7, FALSE)*$M182</f>
        <v>823.02657085935959</v>
      </c>
      <c r="T182" s="356">
        <f>VLOOKUP($E182&amp;$N182, UES!$AA$6:$AJ$35, VLOOKUP(T$4, 'Index Tables'!$Q$4:$R$10, 2, FALSE), FALSE)*'Regional Rollup'!S182</f>
        <v>2071782.7933232698</v>
      </c>
      <c r="U182" s="402">
        <f>VLOOKUP($F182&amp;$N182, Shipments!$DL$22:$DV$369, VLOOKUP(U$4, 'Index Tables'!$I$4:$K$10, 2, FALSE), FALSE)*VLOOKUP($C182, 'AEO COMMERCIAL FLOORSPACE'!$A$47:$G$196, 7, FALSE)*$M182</f>
        <v>763.49102755968681</v>
      </c>
      <c r="V182" s="356">
        <f>VLOOKUP($E182&amp;$N182, UES!$AA$6:$AJ$35, VLOOKUP(V$4, 'Index Tables'!$Q$4:$R$10, 2, FALSE), FALSE)*'Regional Rollup'!U182</f>
        <v>1901001.4344262986</v>
      </c>
      <c r="W182" s="402">
        <f>VLOOKUP($F182&amp;$N182, Shipments!$DL$22:$DV$369, VLOOKUP(W$4, 'Index Tables'!$I$4:$K$10, 2, FALSE), FALSE)*VLOOKUP($C182, 'AEO COMMERCIAL FLOORSPACE'!$A$47:$G$196, 7, FALSE)*$M182</f>
        <v>727.90898717064192</v>
      </c>
      <c r="X182" s="356">
        <f>VLOOKUP($E182&amp;$N182, UES!$AA$6:$AJ$35, VLOOKUP(X$4, 'Index Tables'!$Q$4:$R$10, 2, FALSE), FALSE)*'Regional Rollup'!W182</f>
        <v>1808240.9725573175</v>
      </c>
      <c r="Y182" s="402">
        <f>VLOOKUP($F182&amp;$N182, Shipments!$DL$22:$DV$369, VLOOKUP(Y$4, 'Index Tables'!$I$4:$K$10, 2, FALSE), FALSE)*VLOOKUP($C182, 'AEO COMMERCIAL FLOORSPACE'!$A$47:$G$196, 7, FALSE)*$M182</f>
        <v>686.86597803554662</v>
      </c>
      <c r="Z182" s="356">
        <f>VLOOKUP($E182&amp;$N182, UES!$AA$6:$AJ$35, VLOOKUP(Z$4, 'Index Tables'!$Q$4:$R$10, 2, FALSE), FALSE)*'Regional Rollup'!Y182</f>
        <v>1686012.5566145603</v>
      </c>
      <c r="AA182" s="402">
        <f>VLOOKUP($F182&amp;$N182, Shipments!$DL$22:$DV$369, VLOOKUP(AA$4, 'Index Tables'!$I$4:$K$10, 2, FALSE), FALSE)*VLOOKUP($C182, 'AEO COMMERCIAL FLOORSPACE'!$A$47:$G$196, 7, FALSE)*$M182</f>
        <v>0</v>
      </c>
      <c r="AB182" s="356">
        <f>VLOOKUP($E182&amp;$N182, UES!$AA$6:$AJ$35, VLOOKUP(AB$4, 'Index Tables'!$Q$4:$R$10, 2, FALSE), FALSE)*'Regional Rollup'!AA182</f>
        <v>0</v>
      </c>
      <c r="AC182" s="356">
        <f>VLOOKUP($F182&amp;$N182, Shipments!$DL$22:$DV$369, VLOOKUP(AC$4, 'Index Tables'!$I$4:$K$10, 2, FALSE), FALSE)*VLOOKUP($C182, 'AEO COMMERCIAL FLOORSPACE'!$A$47:$G$196, 7, FALSE)*$M182</f>
        <v>0</v>
      </c>
      <c r="AD182" s="356">
        <f>VLOOKUP($E182&amp;$N182, UES!$AA$6:$AJ$35, VLOOKUP(AD$4, 'Index Tables'!$Q$4:$R$10, 2, FALSE), FALSE)*'Regional Rollup'!AC182</f>
        <v>0</v>
      </c>
      <c r="AF182" s="371">
        <f t="shared" si="56"/>
        <v>176</v>
      </c>
      <c r="AG182" s="371" t="str">
        <f t="shared" si="61"/>
        <v>2030Any</v>
      </c>
      <c r="AH182" s="371" t="str">
        <f t="shared" si="62"/>
        <v>AnyIdaho</v>
      </c>
      <c r="AI182" s="371" t="s">
        <v>5</v>
      </c>
      <c r="AJ182" s="371">
        <v>2030</v>
      </c>
      <c r="AK182" s="367">
        <f t="shared" si="52"/>
        <v>7467037.7569214441</v>
      </c>
      <c r="AL182" s="371" t="s">
        <v>254</v>
      </c>
      <c r="AM182" s="368" t="str">
        <f>IF(AL182="Any", "NA", HLOOKUP($F182, TotalStockSF!$K$4:$BI$76, VLOOKUP($D182, TotalStockSF!$A$5:$B$76, 2, FALSE), FALSE))</f>
        <v>NA</v>
      </c>
      <c r="AN182" s="368">
        <f>VLOOKUP($C182, 'AEO COMMERCIAL FLOORSPACE'!$A$47:$G$196, 6, FALSE)</f>
        <v>627.32219952696823</v>
      </c>
      <c r="AO182" s="369" t="str">
        <f t="shared" si="46"/>
        <v>NA</v>
      </c>
      <c r="AP182" s="370">
        <f>VLOOKUP($C182, 'AEO COMMERCIAL FLOORSPACE'!$A$47:$G$196, 7, FALSE)</f>
        <v>3.3980746632743551E-2</v>
      </c>
      <c r="AQ182" s="370">
        <f t="shared" si="43"/>
        <v>3.3980746632743551E-2</v>
      </c>
      <c r="AR182" s="371" t="s">
        <v>243</v>
      </c>
      <c r="AS182" s="356">
        <f t="shared" si="57"/>
        <v>3001.2925636252339</v>
      </c>
      <c r="AT182" s="367">
        <f t="shared" si="58"/>
        <v>7467037.7569214441</v>
      </c>
      <c r="AU182" s="356">
        <f>VLOOKUP($F182&amp;$N182, Shipments!$EQ$22:$FA$369, VLOOKUP(AU$4, 'Index Tables'!$M$4:$O$10, 2, FALSE), FALSE)*VLOOKUP($C182, 'AEO COMMERCIAL FLOORSPACE'!$A$47:$G$196, 7, FALSE)*$M182</f>
        <v>0</v>
      </c>
      <c r="AV182" s="356">
        <f>VLOOKUP($E182&amp;$N182, UES!$AA$6:$AJ$35, VLOOKUP(AV$4, 'Index Tables'!$Q$4:$R$10, 2, FALSE), FALSE)*'Regional Rollup'!AU182</f>
        <v>0</v>
      </c>
      <c r="AW182" s="402">
        <f>VLOOKUP($F182&amp;$N182, Shipments!$EQ$22:$FA$369, VLOOKUP(AW$4, 'Index Tables'!$M$4:$O$10, 2, FALSE), FALSE)*VLOOKUP($C182, 'AEO COMMERCIAL FLOORSPACE'!$A$47:$G$196, 7, FALSE)*$M182</f>
        <v>823.02657085935937</v>
      </c>
      <c r="AX182" s="356">
        <f>VLOOKUP($E182&amp;$N182, UES!$AA$6:$AJ$35, VLOOKUP(AX$4, 'Index Tables'!$Q$4:$R$10, 2, FALSE), FALSE)*'Regional Rollup'!AW182</f>
        <v>2071782.7933232693</v>
      </c>
      <c r="AY182" s="402">
        <f>VLOOKUP($F182&amp;$N182, Shipments!$EQ$22:$FA$369, VLOOKUP(AY$4, 'Index Tables'!$M$4:$O$10, 2, FALSE), FALSE)*VLOOKUP($C182, 'AEO COMMERCIAL FLOORSPACE'!$A$47:$G$196, 7, FALSE)*$M182</f>
        <v>763.49102755968659</v>
      </c>
      <c r="AZ182" s="356">
        <f>VLOOKUP($E182&amp;$N182, UES!$AA$6:$AJ$35, VLOOKUP(AZ$4, 'Index Tables'!$Q$4:$R$10, 2, FALSE), FALSE)*'Regional Rollup'!AY182</f>
        <v>1901001.4344262979</v>
      </c>
      <c r="BA182" s="402">
        <f>VLOOKUP($F182&amp;$N182, Shipments!$EQ$22:$FA$369, VLOOKUP(BA$4, 'Index Tables'!$M$4:$O$10, 2, FALSE), FALSE)*VLOOKUP($C182, 'AEO COMMERCIAL FLOORSPACE'!$A$47:$G$196, 7, FALSE)*$M182</f>
        <v>727.90898717064158</v>
      </c>
      <c r="BB182" s="356">
        <f>VLOOKUP($E182&amp;$N182, UES!$AA$6:$AJ$35, VLOOKUP(BB$4, 'Index Tables'!$Q$4:$R$10, 2, FALSE), FALSE)*'Regional Rollup'!BA182</f>
        <v>1808240.9725573165</v>
      </c>
      <c r="BC182" s="402">
        <f>VLOOKUP($F182&amp;$N182, Shipments!$EQ$22:$FA$369, VLOOKUP(BC$4, 'Index Tables'!$M$4:$O$10, 2, FALSE), FALSE)*VLOOKUP($C182, 'AEO COMMERCIAL FLOORSPACE'!$A$47:$G$196, 7, FALSE)*$M182</f>
        <v>686.86597803554639</v>
      </c>
      <c r="BD182" s="356">
        <f>VLOOKUP($E182&amp;$N182, UES!$AA$6:$AJ$35, VLOOKUP(BD$4, 'Index Tables'!$Q$4:$R$10, 2, FALSE), FALSE)*'Regional Rollup'!BC182</f>
        <v>1686012.5566145596</v>
      </c>
      <c r="BE182" s="402">
        <f>VLOOKUP($F182&amp;$N182, Shipments!$EQ$22:$FA$369, VLOOKUP(BE$4, 'Index Tables'!$M$4:$O$10, 2, FALSE), FALSE)*VLOOKUP($C182, 'AEO COMMERCIAL FLOORSPACE'!$A$47:$G$196, 7, FALSE)*$M182</f>
        <v>0</v>
      </c>
      <c r="BF182" s="356">
        <f>VLOOKUP($E182&amp;$N182, UES!$AA$6:$AJ$35, VLOOKUP(BF$4, 'Index Tables'!$Q$4:$R$10, 2, FALSE), FALSE)*'Regional Rollup'!BE182</f>
        <v>0</v>
      </c>
      <c r="BG182" s="356">
        <f>VLOOKUP($F182&amp;$N182, Shipments!$EQ$22:$FA$369, VLOOKUP(BG$4, 'Index Tables'!$M$4:$O$10, 2, FALSE), FALSE)*VLOOKUP($C182, 'AEO COMMERCIAL FLOORSPACE'!$A$47:$G$196, 7, FALSE)*$M182</f>
        <v>0</v>
      </c>
      <c r="BH182" s="356">
        <f>VLOOKUP($E182&amp;$N182, UES!$AA$6:$AJ$35, VLOOKUP(BH$4, 'Index Tables'!$Q$4:$R$10, 2, FALSE), FALSE)*'Regional Rollup'!BG182</f>
        <v>0</v>
      </c>
    </row>
    <row r="183" spans="2:60">
      <c r="B183" s="371">
        <f t="shared" si="53"/>
        <v>177</v>
      </c>
      <c r="C183" s="371" t="str">
        <f t="shared" si="59"/>
        <v>2031Any</v>
      </c>
      <c r="D183" s="371" t="str">
        <f t="shared" si="60"/>
        <v>AnyIdaho</v>
      </c>
      <c r="E183" s="371" t="s">
        <v>5</v>
      </c>
      <c r="F183" s="371">
        <v>2031</v>
      </c>
      <c r="G183" s="367">
        <f t="shared" si="51"/>
        <v>7495490.1531476621</v>
      </c>
      <c r="H183" s="371" t="s">
        <v>254</v>
      </c>
      <c r="I183" s="368" t="str">
        <f>IF(H183="Any", "NA", HLOOKUP($F183, TotalStockSF!$K$4:$BI$76, VLOOKUP($D183, TotalStockSF!$A$5:$B$76, 2, FALSE), FALSE))</f>
        <v>NA</v>
      </c>
      <c r="J183" s="368">
        <f>VLOOKUP($C183, 'AEO COMMERCIAL FLOORSPACE'!$A$47:$G$196, 6, FALSE)</f>
        <v>633.47439810835021</v>
      </c>
      <c r="K183" s="369" t="str">
        <f t="shared" si="44"/>
        <v>NA</v>
      </c>
      <c r="L183" s="370">
        <f>VLOOKUP($C183, 'AEO COMMERCIAL FLOORSPACE'!$A$47:$G$196, 7, FALSE)</f>
        <v>3.3775845797000631E-2</v>
      </c>
      <c r="M183" s="370">
        <f t="shared" si="45"/>
        <v>3.3775845797000631E-2</v>
      </c>
      <c r="N183" s="371" t="s">
        <v>243</v>
      </c>
      <c r="O183" s="356">
        <f t="shared" si="54"/>
        <v>3012.7286870239559</v>
      </c>
      <c r="P183" s="367">
        <f t="shared" si="55"/>
        <v>7495490.1531476621</v>
      </c>
      <c r="Q183" s="356">
        <f>VLOOKUP($F183&amp;$N183, Shipments!$DL$22:$DV$369, VLOOKUP(Q$4, 'Index Tables'!$I$4:$K$10, 2, FALSE), FALSE)*VLOOKUP($C183, 'AEO COMMERCIAL FLOORSPACE'!$A$47:$G$196, 7, FALSE)*$M183</f>
        <v>0</v>
      </c>
      <c r="R183" s="356">
        <f>VLOOKUP($E183&amp;$N183, UES!$AA$6:$AJ$35, VLOOKUP(R$4, 'Index Tables'!$Q$4:$R$10, 2, FALSE), FALSE)*'Regional Rollup'!Q183</f>
        <v>0</v>
      </c>
      <c r="S183" s="402">
        <f>VLOOKUP($F183&amp;$N183, Shipments!$DL$22:$DV$369, VLOOKUP(S$4, 'Index Tables'!$I$4:$K$10, 2, FALSE), FALSE)*VLOOKUP($C183, 'AEO COMMERCIAL FLOORSPACE'!$A$47:$G$196, 7, FALSE)*$M183</f>
        <v>826.16263081527575</v>
      </c>
      <c r="T183" s="356">
        <f>VLOOKUP($E183&amp;$N183, UES!$AA$6:$AJ$35, VLOOKUP(T$4, 'Index Tables'!$Q$4:$R$10, 2, FALSE), FALSE)*'Regional Rollup'!S183</f>
        <v>2079677.1132462746</v>
      </c>
      <c r="U183" s="402">
        <f>VLOOKUP($F183&amp;$N183, Shipments!$DL$22:$DV$369, VLOOKUP(U$4, 'Index Tables'!$I$4:$K$10, 2, FALSE), FALSE)*VLOOKUP($C183, 'AEO COMMERCIAL FLOORSPACE'!$A$47:$G$196, 7, FALSE)*$M183</f>
        <v>766.40023331683642</v>
      </c>
      <c r="V183" s="356">
        <f>VLOOKUP($E183&amp;$N183, UES!$AA$6:$AJ$35, VLOOKUP(V$4, 'Index Tables'!$Q$4:$R$10, 2, FALSE), FALSE)*'Regional Rollup'!U183</f>
        <v>1908245.0091609738</v>
      </c>
      <c r="W183" s="402">
        <f>VLOOKUP($F183&amp;$N183, Shipments!$DL$22:$DV$369, VLOOKUP(W$4, 'Index Tables'!$I$4:$K$10, 2, FALSE), FALSE)*VLOOKUP($C183, 'AEO COMMERCIAL FLOORSPACE'!$A$47:$G$196, 7, FALSE)*$M183</f>
        <v>730.6826111422638</v>
      </c>
      <c r="X183" s="356">
        <f>VLOOKUP($E183&amp;$N183, UES!$AA$6:$AJ$35, VLOOKUP(X$4, 'Index Tables'!$Q$4:$R$10, 2, FALSE), FALSE)*'Regional Rollup'!W183</f>
        <v>1815131.0928832782</v>
      </c>
      <c r="Y183" s="402">
        <f>VLOOKUP($F183&amp;$N183, Shipments!$DL$22:$DV$369, VLOOKUP(Y$4, 'Index Tables'!$I$4:$K$10, 2, FALSE), FALSE)*VLOOKUP($C183, 'AEO COMMERCIAL FLOORSPACE'!$A$47:$G$196, 7, FALSE)*$M183</f>
        <v>689.48321174957994</v>
      </c>
      <c r="Z183" s="356">
        <f>VLOOKUP($E183&amp;$N183, UES!$AA$6:$AJ$35, VLOOKUP(Z$4, 'Index Tables'!$Q$4:$R$10, 2, FALSE), FALSE)*'Regional Rollup'!Y183</f>
        <v>1692436.9378571361</v>
      </c>
      <c r="AA183" s="402">
        <f>VLOOKUP($F183&amp;$N183, Shipments!$DL$22:$DV$369, VLOOKUP(AA$4, 'Index Tables'!$I$4:$K$10, 2, FALSE), FALSE)*VLOOKUP($C183, 'AEO COMMERCIAL FLOORSPACE'!$A$47:$G$196, 7, FALSE)*$M183</f>
        <v>0</v>
      </c>
      <c r="AB183" s="356">
        <f>VLOOKUP($E183&amp;$N183, UES!$AA$6:$AJ$35, VLOOKUP(AB$4, 'Index Tables'!$Q$4:$R$10, 2, FALSE), FALSE)*'Regional Rollup'!AA183</f>
        <v>0</v>
      </c>
      <c r="AC183" s="356">
        <f>VLOOKUP($F183&amp;$N183, Shipments!$DL$22:$DV$369, VLOOKUP(AC$4, 'Index Tables'!$I$4:$K$10, 2, FALSE), FALSE)*VLOOKUP($C183, 'AEO COMMERCIAL FLOORSPACE'!$A$47:$G$196, 7, FALSE)*$M183</f>
        <v>0</v>
      </c>
      <c r="AD183" s="356">
        <f>VLOOKUP($E183&amp;$N183, UES!$AA$6:$AJ$35, VLOOKUP(AD$4, 'Index Tables'!$Q$4:$R$10, 2, FALSE), FALSE)*'Regional Rollup'!AC183</f>
        <v>0</v>
      </c>
      <c r="AF183" s="371">
        <f t="shared" si="56"/>
        <v>177</v>
      </c>
      <c r="AG183" s="371" t="str">
        <f t="shared" si="61"/>
        <v>2031Any</v>
      </c>
      <c r="AH183" s="371" t="str">
        <f t="shared" si="62"/>
        <v>AnyIdaho</v>
      </c>
      <c r="AI183" s="371" t="s">
        <v>5</v>
      </c>
      <c r="AJ183" s="371">
        <v>2031</v>
      </c>
      <c r="AK183" s="367">
        <f t="shared" si="52"/>
        <v>7495490.1531476602</v>
      </c>
      <c r="AL183" s="371" t="s">
        <v>254</v>
      </c>
      <c r="AM183" s="368" t="str">
        <f>IF(AL183="Any", "NA", HLOOKUP($F183, TotalStockSF!$K$4:$BI$76, VLOOKUP($D183, TotalStockSF!$A$5:$B$76, 2, FALSE), FALSE))</f>
        <v>NA</v>
      </c>
      <c r="AN183" s="368">
        <f>VLOOKUP($C183, 'AEO COMMERCIAL FLOORSPACE'!$A$47:$G$196, 6, FALSE)</f>
        <v>633.47439810835021</v>
      </c>
      <c r="AO183" s="369" t="str">
        <f t="shared" si="46"/>
        <v>NA</v>
      </c>
      <c r="AP183" s="370">
        <f>VLOOKUP($C183, 'AEO COMMERCIAL FLOORSPACE'!$A$47:$G$196, 7, FALSE)</f>
        <v>3.3775845797000631E-2</v>
      </c>
      <c r="AQ183" s="370">
        <f t="shared" ref="AQ183:AQ186" si="63">IF(AL183="Any", AP183, AP183*AO183)</f>
        <v>3.3775845797000631E-2</v>
      </c>
      <c r="AR183" s="371" t="s">
        <v>243</v>
      </c>
      <c r="AS183" s="356">
        <f t="shared" si="57"/>
        <v>3012.728687023955</v>
      </c>
      <c r="AT183" s="367">
        <f t="shared" si="58"/>
        <v>7495490.1531476602</v>
      </c>
      <c r="AU183" s="356">
        <f>VLOOKUP($F183&amp;$N183, Shipments!$EQ$22:$FA$369, VLOOKUP(AU$4, 'Index Tables'!$M$4:$O$10, 2, FALSE), FALSE)*VLOOKUP($C183, 'AEO COMMERCIAL FLOORSPACE'!$A$47:$G$196, 7, FALSE)*$M183</f>
        <v>0</v>
      </c>
      <c r="AV183" s="356">
        <f>VLOOKUP($E183&amp;$N183, UES!$AA$6:$AJ$35, VLOOKUP(AV$4, 'Index Tables'!$Q$4:$R$10, 2, FALSE), FALSE)*'Regional Rollup'!AU183</f>
        <v>0</v>
      </c>
      <c r="AW183" s="402">
        <f>VLOOKUP($F183&amp;$N183, Shipments!$EQ$22:$FA$369, VLOOKUP(AW$4, 'Index Tables'!$M$4:$O$10, 2, FALSE), FALSE)*VLOOKUP($C183, 'AEO COMMERCIAL FLOORSPACE'!$A$47:$G$196, 7, FALSE)*$M183</f>
        <v>826.16263081527552</v>
      </c>
      <c r="AX183" s="356">
        <f>VLOOKUP($E183&amp;$N183, UES!$AA$6:$AJ$35, VLOOKUP(AX$4, 'Index Tables'!$Q$4:$R$10, 2, FALSE), FALSE)*'Regional Rollup'!AW183</f>
        <v>2079677.1132462739</v>
      </c>
      <c r="AY183" s="402">
        <f>VLOOKUP($F183&amp;$N183, Shipments!$EQ$22:$FA$369, VLOOKUP(AY$4, 'Index Tables'!$M$4:$O$10, 2, FALSE), FALSE)*VLOOKUP($C183, 'AEO COMMERCIAL FLOORSPACE'!$A$47:$G$196, 7, FALSE)*$M183</f>
        <v>766.40023331683619</v>
      </c>
      <c r="AZ183" s="356">
        <f>VLOOKUP($E183&amp;$N183, UES!$AA$6:$AJ$35, VLOOKUP(AZ$4, 'Index Tables'!$Q$4:$R$10, 2, FALSE), FALSE)*'Regional Rollup'!AY183</f>
        <v>1908245.0091609734</v>
      </c>
      <c r="BA183" s="402">
        <f>VLOOKUP($F183&amp;$N183, Shipments!$EQ$22:$FA$369, VLOOKUP(BA$4, 'Index Tables'!$M$4:$O$10, 2, FALSE), FALSE)*VLOOKUP($C183, 'AEO COMMERCIAL FLOORSPACE'!$A$47:$G$196, 7, FALSE)*$M183</f>
        <v>730.68261114226357</v>
      </c>
      <c r="BB183" s="356">
        <f>VLOOKUP($E183&amp;$N183, UES!$AA$6:$AJ$35, VLOOKUP(BB$4, 'Index Tables'!$Q$4:$R$10, 2, FALSE), FALSE)*'Regional Rollup'!BA183</f>
        <v>1815131.0928832775</v>
      </c>
      <c r="BC183" s="402">
        <f>VLOOKUP($F183&amp;$N183, Shipments!$EQ$22:$FA$369, VLOOKUP(BC$4, 'Index Tables'!$M$4:$O$10, 2, FALSE), FALSE)*VLOOKUP($C183, 'AEO COMMERCIAL FLOORSPACE'!$A$47:$G$196, 7, FALSE)*$M183</f>
        <v>689.48321174957971</v>
      </c>
      <c r="BD183" s="356">
        <f>VLOOKUP($E183&amp;$N183, UES!$AA$6:$AJ$35, VLOOKUP(BD$4, 'Index Tables'!$Q$4:$R$10, 2, FALSE), FALSE)*'Regional Rollup'!BC183</f>
        <v>1692436.9378571357</v>
      </c>
      <c r="BE183" s="402">
        <f>VLOOKUP($F183&amp;$N183, Shipments!$EQ$22:$FA$369, VLOOKUP(BE$4, 'Index Tables'!$M$4:$O$10, 2, FALSE), FALSE)*VLOOKUP($C183, 'AEO COMMERCIAL FLOORSPACE'!$A$47:$G$196, 7, FALSE)*$M183</f>
        <v>0</v>
      </c>
      <c r="BF183" s="356">
        <f>VLOOKUP($E183&amp;$N183, UES!$AA$6:$AJ$35, VLOOKUP(BF$4, 'Index Tables'!$Q$4:$R$10, 2, FALSE), FALSE)*'Regional Rollup'!BE183</f>
        <v>0</v>
      </c>
      <c r="BG183" s="356">
        <f>VLOOKUP($F183&amp;$N183, Shipments!$EQ$22:$FA$369, VLOOKUP(BG$4, 'Index Tables'!$M$4:$O$10, 2, FALSE), FALSE)*VLOOKUP($C183, 'AEO COMMERCIAL FLOORSPACE'!$A$47:$G$196, 7, FALSE)*$M183</f>
        <v>0</v>
      </c>
      <c r="BH183" s="356">
        <f>VLOOKUP($E183&amp;$N183, UES!$AA$6:$AJ$35, VLOOKUP(BH$4, 'Index Tables'!$Q$4:$R$10, 2, FALSE), FALSE)*'Regional Rollup'!BG183</f>
        <v>0</v>
      </c>
    </row>
    <row r="184" spans="2:60">
      <c r="B184" s="371">
        <f t="shared" si="53"/>
        <v>178</v>
      </c>
      <c r="C184" s="371" t="str">
        <f t="shared" si="59"/>
        <v>2032Any</v>
      </c>
      <c r="D184" s="371" t="str">
        <f t="shared" si="60"/>
        <v>AnyIdaho</v>
      </c>
      <c r="E184" s="371" t="s">
        <v>5</v>
      </c>
      <c r="F184" s="371">
        <v>2032</v>
      </c>
      <c r="G184" s="367">
        <f t="shared" si="51"/>
        <v>7533885.605076259</v>
      </c>
      <c r="H184" s="371" t="s">
        <v>254</v>
      </c>
      <c r="I184" s="368" t="str">
        <f>IF(H184="Any", "NA", HLOOKUP($F184, TotalStockSF!$K$4:$BI$76, VLOOKUP($D184, TotalStockSF!$A$5:$B$76, 2, FALSE), FALSE))</f>
        <v>NA</v>
      </c>
      <c r="J184" s="368">
        <f>VLOOKUP($C184, 'AEO COMMERCIAL FLOORSPACE'!$A$47:$G$196, 6, FALSE)</f>
        <v>640.08563934778419</v>
      </c>
      <c r="K184" s="369" t="str">
        <f t="shared" ref="K184:K186" si="64">IF(H184="Any", "NA", I184/J184)</f>
        <v>NA</v>
      </c>
      <c r="L184" s="370">
        <f>VLOOKUP($C184, 'AEO COMMERCIAL FLOORSPACE'!$A$47:$G$196, 7, FALSE)</f>
        <v>3.3590871188518716E-2</v>
      </c>
      <c r="M184" s="370">
        <f t="shared" ref="M184:M186" si="65">IF(H184="Any", L184, L184*K184)</f>
        <v>3.3590871188518716E-2</v>
      </c>
      <c r="N184" s="371" t="s">
        <v>243</v>
      </c>
      <c r="O184" s="356">
        <f t="shared" si="54"/>
        <v>3028.1613107901221</v>
      </c>
      <c r="P184" s="367">
        <f t="shared" si="55"/>
        <v>7533885.605076259</v>
      </c>
      <c r="Q184" s="356">
        <f>VLOOKUP($F184&amp;$N184, Shipments!$DL$22:$DV$369, VLOOKUP(Q$4, 'Index Tables'!$I$4:$K$10, 2, FALSE), FALSE)*VLOOKUP($C184, 'AEO COMMERCIAL FLOORSPACE'!$A$47:$G$196, 7, FALSE)*$M184</f>
        <v>0</v>
      </c>
      <c r="R184" s="356">
        <f>VLOOKUP($E184&amp;$N184, UES!$AA$6:$AJ$35, VLOOKUP(R$4, 'Index Tables'!$Q$4:$R$10, 2, FALSE), FALSE)*'Regional Rollup'!Q184</f>
        <v>0</v>
      </c>
      <c r="S184" s="402">
        <f>VLOOKUP($F184&amp;$N184, Shipments!$DL$22:$DV$369, VLOOKUP(S$4, 'Index Tables'!$I$4:$K$10, 2, FALSE), FALSE)*VLOOKUP($C184, 'AEO COMMERCIAL FLOORSPACE'!$A$47:$G$196, 7, FALSE)*$M184</f>
        <v>830.39462724626947</v>
      </c>
      <c r="T184" s="356">
        <f>VLOOKUP($E184&amp;$N184, UES!$AA$6:$AJ$35, VLOOKUP(T$4, 'Index Tables'!$Q$4:$R$10, 2, FALSE), FALSE)*'Regional Rollup'!S184</f>
        <v>2090330.2047715986</v>
      </c>
      <c r="U184" s="402">
        <f>VLOOKUP($F184&amp;$N184, Shipments!$DL$22:$DV$369, VLOOKUP(U$4, 'Index Tables'!$I$4:$K$10, 2, FALSE), FALSE)*VLOOKUP($C184, 'AEO COMMERCIAL FLOORSPACE'!$A$47:$G$196, 7, FALSE)*$M184</f>
        <v>770.32609843241175</v>
      </c>
      <c r="V184" s="356">
        <f>VLOOKUP($E184&amp;$N184, UES!$AA$6:$AJ$35, VLOOKUP(V$4, 'Index Tables'!$Q$4:$R$10, 2, FALSE), FALSE)*'Regional Rollup'!U184</f>
        <v>1918019.9442246207</v>
      </c>
      <c r="W184" s="402">
        <f>VLOOKUP($F184&amp;$N184, Shipments!$DL$22:$DV$369, VLOOKUP(W$4, 'Index Tables'!$I$4:$K$10, 2, FALSE), FALSE)*VLOOKUP($C184, 'AEO COMMERCIAL FLOORSPACE'!$A$47:$G$196, 7, FALSE)*$M184</f>
        <v>734.42551367404724</v>
      </c>
      <c r="X184" s="356">
        <f>VLOOKUP($E184&amp;$N184, UES!$AA$6:$AJ$35, VLOOKUP(X$4, 'Index Tables'!$Q$4:$R$10, 2, FALSE), FALSE)*'Regional Rollup'!W184</f>
        <v>1824429.0543503657</v>
      </c>
      <c r="Y184" s="402">
        <f>VLOOKUP($F184&amp;$N184, Shipments!$DL$22:$DV$369, VLOOKUP(Y$4, 'Index Tables'!$I$4:$K$10, 2, FALSE), FALSE)*VLOOKUP($C184, 'AEO COMMERCIAL FLOORSPACE'!$A$47:$G$196, 7, FALSE)*$M184</f>
        <v>693.01507143739343</v>
      </c>
      <c r="Z184" s="356">
        <f>VLOOKUP($E184&amp;$N184, UES!$AA$6:$AJ$35, VLOOKUP(Z$4, 'Index Tables'!$Q$4:$R$10, 2, FALSE), FALSE)*'Regional Rollup'!Y184</f>
        <v>1701106.4017296738</v>
      </c>
      <c r="AA184" s="402">
        <f>VLOOKUP($F184&amp;$N184, Shipments!$DL$22:$DV$369, VLOOKUP(AA$4, 'Index Tables'!$I$4:$K$10, 2, FALSE), FALSE)*VLOOKUP($C184, 'AEO COMMERCIAL FLOORSPACE'!$A$47:$G$196, 7, FALSE)*$M184</f>
        <v>0</v>
      </c>
      <c r="AB184" s="356">
        <f>VLOOKUP($E184&amp;$N184, UES!$AA$6:$AJ$35, VLOOKUP(AB$4, 'Index Tables'!$Q$4:$R$10, 2, FALSE), FALSE)*'Regional Rollup'!AA184</f>
        <v>0</v>
      </c>
      <c r="AC184" s="356">
        <f>VLOOKUP($F184&amp;$N184, Shipments!$DL$22:$DV$369, VLOOKUP(AC$4, 'Index Tables'!$I$4:$K$10, 2, FALSE), FALSE)*VLOOKUP($C184, 'AEO COMMERCIAL FLOORSPACE'!$A$47:$G$196, 7, FALSE)*$M184</f>
        <v>0</v>
      </c>
      <c r="AD184" s="356">
        <f>VLOOKUP($E184&amp;$N184, UES!$AA$6:$AJ$35, VLOOKUP(AD$4, 'Index Tables'!$Q$4:$R$10, 2, FALSE), FALSE)*'Regional Rollup'!AC184</f>
        <v>0</v>
      </c>
      <c r="AF184" s="371">
        <f t="shared" si="56"/>
        <v>178</v>
      </c>
      <c r="AG184" s="371" t="str">
        <f t="shared" si="61"/>
        <v>2032Any</v>
      </c>
      <c r="AH184" s="371" t="str">
        <f t="shared" si="62"/>
        <v>AnyIdaho</v>
      </c>
      <c r="AI184" s="371" t="s">
        <v>5</v>
      </c>
      <c r="AJ184" s="371">
        <v>2032</v>
      </c>
      <c r="AK184" s="367">
        <f t="shared" si="52"/>
        <v>7533885.6050762553</v>
      </c>
      <c r="AL184" s="371" t="s">
        <v>254</v>
      </c>
      <c r="AM184" s="368" t="str">
        <f>IF(AL184="Any", "NA", HLOOKUP($F184, TotalStockSF!$K$4:$BI$76, VLOOKUP($D184, TotalStockSF!$A$5:$B$76, 2, FALSE), FALSE))</f>
        <v>NA</v>
      </c>
      <c r="AN184" s="368">
        <f>VLOOKUP($C184, 'AEO COMMERCIAL FLOORSPACE'!$A$47:$G$196, 6, FALSE)</f>
        <v>640.08563934778419</v>
      </c>
      <c r="AO184" s="369" t="str">
        <f t="shared" ref="AO184:AO186" si="66">IF(AL184="Any", "NA", AM184/AN184)</f>
        <v>NA</v>
      </c>
      <c r="AP184" s="370">
        <f>VLOOKUP($C184, 'AEO COMMERCIAL FLOORSPACE'!$A$47:$G$196, 7, FALSE)</f>
        <v>3.3590871188518716E-2</v>
      </c>
      <c r="AQ184" s="370">
        <f t="shared" si="63"/>
        <v>3.3590871188518716E-2</v>
      </c>
      <c r="AR184" s="371" t="s">
        <v>243</v>
      </c>
      <c r="AS184" s="356">
        <f t="shared" si="57"/>
        <v>3028.1613107901203</v>
      </c>
      <c r="AT184" s="367">
        <f t="shared" si="58"/>
        <v>7533885.6050762553</v>
      </c>
      <c r="AU184" s="356">
        <f>VLOOKUP($F184&amp;$N184, Shipments!$EQ$22:$FA$369, VLOOKUP(AU$4, 'Index Tables'!$M$4:$O$10, 2, FALSE), FALSE)*VLOOKUP($C184, 'AEO COMMERCIAL FLOORSPACE'!$A$47:$G$196, 7, FALSE)*$M184</f>
        <v>0</v>
      </c>
      <c r="AV184" s="356">
        <f>VLOOKUP($E184&amp;$N184, UES!$AA$6:$AJ$35, VLOOKUP(AV$4, 'Index Tables'!$Q$4:$R$10, 2, FALSE), FALSE)*'Regional Rollup'!AU184</f>
        <v>0</v>
      </c>
      <c r="AW184" s="402">
        <f>VLOOKUP($F184&amp;$N184, Shipments!$EQ$22:$FA$369, VLOOKUP(AW$4, 'Index Tables'!$M$4:$O$10, 2, FALSE), FALSE)*VLOOKUP($C184, 'AEO COMMERCIAL FLOORSPACE'!$A$47:$G$196, 7, FALSE)*$M184</f>
        <v>830.39462724626912</v>
      </c>
      <c r="AX184" s="356">
        <f>VLOOKUP($E184&amp;$N184, UES!$AA$6:$AJ$35, VLOOKUP(AX$4, 'Index Tables'!$Q$4:$R$10, 2, FALSE), FALSE)*'Regional Rollup'!AW184</f>
        <v>2090330.2047715976</v>
      </c>
      <c r="AY184" s="402">
        <f>VLOOKUP($F184&amp;$N184, Shipments!$EQ$22:$FA$369, VLOOKUP(AY$4, 'Index Tables'!$M$4:$O$10, 2, FALSE), FALSE)*VLOOKUP($C184, 'AEO COMMERCIAL FLOORSPACE'!$A$47:$G$196, 7, FALSE)*$M184</f>
        <v>770.32609843241141</v>
      </c>
      <c r="AZ184" s="356">
        <f>VLOOKUP($E184&amp;$N184, UES!$AA$6:$AJ$35, VLOOKUP(AZ$4, 'Index Tables'!$Q$4:$R$10, 2, FALSE), FALSE)*'Regional Rollup'!AY184</f>
        <v>1918019.9442246198</v>
      </c>
      <c r="BA184" s="402">
        <f>VLOOKUP($F184&amp;$N184, Shipments!$EQ$22:$FA$369, VLOOKUP(BA$4, 'Index Tables'!$M$4:$O$10, 2, FALSE), FALSE)*VLOOKUP($C184, 'AEO COMMERCIAL FLOORSPACE'!$A$47:$G$196, 7, FALSE)*$M184</f>
        <v>734.42551367404678</v>
      </c>
      <c r="BB184" s="356">
        <f>VLOOKUP($E184&amp;$N184, UES!$AA$6:$AJ$35, VLOOKUP(BB$4, 'Index Tables'!$Q$4:$R$10, 2, FALSE), FALSE)*'Regional Rollup'!BA184</f>
        <v>1824429.0543503645</v>
      </c>
      <c r="BC184" s="402">
        <f>VLOOKUP($F184&amp;$N184, Shipments!$EQ$22:$FA$369, VLOOKUP(BC$4, 'Index Tables'!$M$4:$O$10, 2, FALSE), FALSE)*VLOOKUP($C184, 'AEO COMMERCIAL FLOORSPACE'!$A$47:$G$196, 7, FALSE)*$M184</f>
        <v>693.01507143739309</v>
      </c>
      <c r="BD184" s="356">
        <f>VLOOKUP($E184&amp;$N184, UES!$AA$6:$AJ$35, VLOOKUP(BD$4, 'Index Tables'!$Q$4:$R$10, 2, FALSE), FALSE)*'Regional Rollup'!BC184</f>
        <v>1701106.4017296729</v>
      </c>
      <c r="BE184" s="402">
        <f>VLOOKUP($F184&amp;$N184, Shipments!$EQ$22:$FA$369, VLOOKUP(BE$4, 'Index Tables'!$M$4:$O$10, 2, FALSE), FALSE)*VLOOKUP($C184, 'AEO COMMERCIAL FLOORSPACE'!$A$47:$G$196, 7, FALSE)*$M184</f>
        <v>0</v>
      </c>
      <c r="BF184" s="356">
        <f>VLOOKUP($E184&amp;$N184, UES!$AA$6:$AJ$35, VLOOKUP(BF$4, 'Index Tables'!$Q$4:$R$10, 2, FALSE), FALSE)*'Regional Rollup'!BE184</f>
        <v>0</v>
      </c>
      <c r="BG184" s="356">
        <f>VLOOKUP($F184&amp;$N184, Shipments!$EQ$22:$FA$369, VLOOKUP(BG$4, 'Index Tables'!$M$4:$O$10, 2, FALSE), FALSE)*VLOOKUP($C184, 'AEO COMMERCIAL FLOORSPACE'!$A$47:$G$196, 7, FALSE)*$M184</f>
        <v>0</v>
      </c>
      <c r="BH184" s="356">
        <f>VLOOKUP($E184&amp;$N184, UES!$AA$6:$AJ$35, VLOOKUP(BH$4, 'Index Tables'!$Q$4:$R$10, 2, FALSE), FALSE)*'Regional Rollup'!BG184</f>
        <v>0</v>
      </c>
    </row>
    <row r="185" spans="2:60">
      <c r="B185" s="371">
        <f t="shared" si="53"/>
        <v>179</v>
      </c>
      <c r="C185" s="371" t="str">
        <f t="shared" si="59"/>
        <v>2033Any</v>
      </c>
      <c r="D185" s="371" t="str">
        <f t="shared" si="60"/>
        <v>AnyIdaho</v>
      </c>
      <c r="E185" s="371" t="s">
        <v>5</v>
      </c>
      <c r="F185" s="371">
        <v>2033</v>
      </c>
      <c r="G185" s="367">
        <f t="shared" si="51"/>
        <v>7581324.3883702774</v>
      </c>
      <c r="H185" s="371" t="s">
        <v>254</v>
      </c>
      <c r="I185" s="368" t="str">
        <f>IF(H185="Any", "NA", HLOOKUP($F185, TotalStockSF!$K$4:$BI$76, VLOOKUP($D185, TotalStockSF!$A$5:$B$76, 2, FALSE), FALSE))</f>
        <v>NA</v>
      </c>
      <c r="J185" s="368">
        <f>VLOOKUP($C185, 'AEO COMMERCIAL FLOORSPACE'!$A$47:$G$196, 6, FALSE)</f>
        <v>647.08342910020122</v>
      </c>
      <c r="K185" s="369" t="str">
        <f t="shared" si="64"/>
        <v>NA</v>
      </c>
      <c r="L185" s="370">
        <f>VLOOKUP($C185, 'AEO COMMERCIAL FLOORSPACE'!$A$47:$G$196, 7, FALSE)</f>
        <v>3.3423342399181891E-2</v>
      </c>
      <c r="M185" s="370">
        <f t="shared" si="65"/>
        <v>3.3423342399181891E-2</v>
      </c>
      <c r="N185" s="371" t="s">
        <v>243</v>
      </c>
      <c r="O185" s="356">
        <f t="shared" si="54"/>
        <v>3047.2288007590582</v>
      </c>
      <c r="P185" s="367">
        <f t="shared" si="55"/>
        <v>7581324.3883702774</v>
      </c>
      <c r="Q185" s="356">
        <f>VLOOKUP($F185&amp;$N185, Shipments!$DL$22:$DV$369, VLOOKUP(Q$4, 'Index Tables'!$I$4:$K$10, 2, FALSE), FALSE)*VLOOKUP($C185, 'AEO COMMERCIAL FLOORSPACE'!$A$47:$G$196, 7, FALSE)*$M185</f>
        <v>0</v>
      </c>
      <c r="R185" s="356">
        <f>VLOOKUP($E185&amp;$N185, UES!$AA$6:$AJ$35, VLOOKUP(R$4, 'Index Tables'!$Q$4:$R$10, 2, FALSE), FALSE)*'Regional Rollup'!Q185</f>
        <v>0</v>
      </c>
      <c r="S185" s="402">
        <f>VLOOKUP($F185&amp;$N185, Shipments!$DL$22:$DV$369, VLOOKUP(S$4, 'Index Tables'!$I$4:$K$10, 2, FALSE), FALSE)*VLOOKUP($C185, 'AEO COMMERCIAL FLOORSPACE'!$A$47:$G$196, 7, FALSE)*$M185</f>
        <v>835.62339137084166</v>
      </c>
      <c r="T185" s="356">
        <f>VLOOKUP($E185&amp;$N185, UES!$AA$6:$AJ$35, VLOOKUP(T$4, 'Index Tables'!$Q$4:$R$10, 2, FALSE), FALSE)*'Regional Rollup'!S185</f>
        <v>2103492.4329756326</v>
      </c>
      <c r="U185" s="402">
        <f>VLOOKUP($F185&amp;$N185, Shipments!$DL$22:$DV$369, VLOOKUP(U$4, 'Index Tables'!$I$4:$K$10, 2, FALSE), FALSE)*VLOOKUP($C185, 'AEO COMMERCIAL FLOORSPACE'!$A$47:$G$196, 7, FALSE)*$M185</f>
        <v>775.17662772962331</v>
      </c>
      <c r="V185" s="356">
        <f>VLOOKUP($E185&amp;$N185, UES!$AA$6:$AJ$35, VLOOKUP(V$4, 'Index Tables'!$Q$4:$R$10, 2, FALSE), FALSE)*'Regional Rollup'!U185</f>
        <v>1930097.1826188925</v>
      </c>
      <c r="W185" s="402">
        <f>VLOOKUP($F185&amp;$N185, Shipments!$DL$22:$DV$369, VLOOKUP(W$4, 'Index Tables'!$I$4:$K$10, 2, FALSE), FALSE)*VLOOKUP($C185, 'AEO COMMERCIAL FLOORSPACE'!$A$47:$G$196, 7, FALSE)*$M185</f>
        <v>739.0499869691165</v>
      </c>
      <c r="X185" s="356">
        <f>VLOOKUP($E185&amp;$N185, UES!$AA$6:$AJ$35, VLOOKUP(X$4, 'Index Tables'!$Q$4:$R$10, 2, FALSE), FALSE)*'Regional Rollup'!W185</f>
        <v>1835916.9769286329</v>
      </c>
      <c r="Y185" s="402">
        <f>VLOOKUP($F185&amp;$N185, Shipments!$DL$22:$DV$369, VLOOKUP(Y$4, 'Index Tables'!$I$4:$K$10, 2, FALSE), FALSE)*VLOOKUP($C185, 'AEO COMMERCIAL FLOORSPACE'!$A$47:$G$196, 7, FALSE)*$M185</f>
        <v>697.37879468947676</v>
      </c>
      <c r="Z185" s="356">
        <f>VLOOKUP($E185&amp;$N185, UES!$AA$6:$AJ$35, VLOOKUP(Z$4, 'Index Tables'!$Q$4:$R$10, 2, FALSE), FALSE)*'Regional Rollup'!Y185</f>
        <v>1711817.7958471193</v>
      </c>
      <c r="AA185" s="402">
        <f>VLOOKUP($F185&amp;$N185, Shipments!$DL$22:$DV$369, VLOOKUP(AA$4, 'Index Tables'!$I$4:$K$10, 2, FALSE), FALSE)*VLOOKUP($C185, 'AEO COMMERCIAL FLOORSPACE'!$A$47:$G$196, 7, FALSE)*$M185</f>
        <v>0</v>
      </c>
      <c r="AB185" s="356">
        <f>VLOOKUP($E185&amp;$N185, UES!$AA$6:$AJ$35, VLOOKUP(AB$4, 'Index Tables'!$Q$4:$R$10, 2, FALSE), FALSE)*'Regional Rollup'!AA185</f>
        <v>0</v>
      </c>
      <c r="AC185" s="356">
        <f>VLOOKUP($F185&amp;$N185, Shipments!$DL$22:$DV$369, VLOOKUP(AC$4, 'Index Tables'!$I$4:$K$10, 2, FALSE), FALSE)*VLOOKUP($C185, 'AEO COMMERCIAL FLOORSPACE'!$A$47:$G$196, 7, FALSE)*$M185</f>
        <v>0</v>
      </c>
      <c r="AD185" s="356">
        <f>VLOOKUP($E185&amp;$N185, UES!$AA$6:$AJ$35, VLOOKUP(AD$4, 'Index Tables'!$Q$4:$R$10, 2, FALSE), FALSE)*'Regional Rollup'!AC185</f>
        <v>0</v>
      </c>
      <c r="AF185" s="371">
        <f t="shared" si="56"/>
        <v>179</v>
      </c>
      <c r="AG185" s="371" t="str">
        <f t="shared" si="61"/>
        <v>2033Any</v>
      </c>
      <c r="AH185" s="371" t="str">
        <f t="shared" si="62"/>
        <v>AnyIdaho</v>
      </c>
      <c r="AI185" s="371" t="s">
        <v>5</v>
      </c>
      <c r="AJ185" s="371">
        <v>2033</v>
      </c>
      <c r="AK185" s="367">
        <f t="shared" si="52"/>
        <v>7581324.3883702727</v>
      </c>
      <c r="AL185" s="371" t="s">
        <v>254</v>
      </c>
      <c r="AM185" s="368" t="str">
        <f>IF(AL185="Any", "NA", HLOOKUP($F185, TotalStockSF!$K$4:$BI$76, VLOOKUP($D185, TotalStockSF!$A$5:$B$76, 2, FALSE), FALSE))</f>
        <v>NA</v>
      </c>
      <c r="AN185" s="368">
        <f>VLOOKUP($C185, 'AEO COMMERCIAL FLOORSPACE'!$A$47:$G$196, 6, FALSE)</f>
        <v>647.08342910020122</v>
      </c>
      <c r="AO185" s="369" t="str">
        <f t="shared" si="66"/>
        <v>NA</v>
      </c>
      <c r="AP185" s="370">
        <f>VLOOKUP($C185, 'AEO COMMERCIAL FLOORSPACE'!$A$47:$G$196, 7, FALSE)</f>
        <v>3.3423342399181891E-2</v>
      </c>
      <c r="AQ185" s="370">
        <f t="shared" si="63"/>
        <v>3.3423342399181891E-2</v>
      </c>
      <c r="AR185" s="371" t="s">
        <v>243</v>
      </c>
      <c r="AS185" s="356">
        <f t="shared" si="57"/>
        <v>3047.2288007590564</v>
      </c>
      <c r="AT185" s="367">
        <f t="shared" si="58"/>
        <v>7581324.3883702727</v>
      </c>
      <c r="AU185" s="356">
        <f>VLOOKUP($F185&amp;$N185, Shipments!$EQ$22:$FA$369, VLOOKUP(AU$4, 'Index Tables'!$M$4:$O$10, 2, FALSE), FALSE)*VLOOKUP($C185, 'AEO COMMERCIAL FLOORSPACE'!$A$47:$G$196, 7, FALSE)*$M185</f>
        <v>0</v>
      </c>
      <c r="AV185" s="356">
        <f>VLOOKUP($E185&amp;$N185, UES!$AA$6:$AJ$35, VLOOKUP(AV$4, 'Index Tables'!$Q$4:$R$10, 2, FALSE), FALSE)*'Regional Rollup'!AU185</f>
        <v>0</v>
      </c>
      <c r="AW185" s="402">
        <f>VLOOKUP($F185&amp;$N185, Shipments!$EQ$22:$FA$369, VLOOKUP(AW$4, 'Index Tables'!$M$4:$O$10, 2, FALSE), FALSE)*VLOOKUP($C185, 'AEO COMMERCIAL FLOORSPACE'!$A$47:$G$196, 7, FALSE)*$M185</f>
        <v>835.6233913708412</v>
      </c>
      <c r="AX185" s="356">
        <f>VLOOKUP($E185&amp;$N185, UES!$AA$6:$AJ$35, VLOOKUP(AX$4, 'Index Tables'!$Q$4:$R$10, 2, FALSE), FALSE)*'Regional Rollup'!AW185</f>
        <v>2103492.4329756317</v>
      </c>
      <c r="AY185" s="402">
        <f>VLOOKUP($F185&amp;$N185, Shipments!$EQ$22:$FA$369, VLOOKUP(AY$4, 'Index Tables'!$M$4:$O$10, 2, FALSE), FALSE)*VLOOKUP($C185, 'AEO COMMERCIAL FLOORSPACE'!$A$47:$G$196, 7, FALSE)*$M185</f>
        <v>775.17662772962274</v>
      </c>
      <c r="AZ185" s="356">
        <f>VLOOKUP($E185&amp;$N185, UES!$AA$6:$AJ$35, VLOOKUP(AZ$4, 'Index Tables'!$Q$4:$R$10, 2, FALSE), FALSE)*'Regional Rollup'!AY185</f>
        <v>1930097.1826188911</v>
      </c>
      <c r="BA185" s="402">
        <f>VLOOKUP($F185&amp;$N185, Shipments!$EQ$22:$FA$369, VLOOKUP(BA$4, 'Index Tables'!$M$4:$O$10, 2, FALSE), FALSE)*VLOOKUP($C185, 'AEO COMMERCIAL FLOORSPACE'!$A$47:$G$196, 7, FALSE)*$M185</f>
        <v>739.04998696911605</v>
      </c>
      <c r="BB185" s="356">
        <f>VLOOKUP($E185&amp;$N185, UES!$AA$6:$AJ$35, VLOOKUP(BB$4, 'Index Tables'!$Q$4:$R$10, 2, FALSE), FALSE)*'Regional Rollup'!BA185</f>
        <v>1835916.9769286318</v>
      </c>
      <c r="BC185" s="402">
        <f>VLOOKUP($F185&amp;$N185, Shipments!$EQ$22:$FA$369, VLOOKUP(BC$4, 'Index Tables'!$M$4:$O$10, 2, FALSE), FALSE)*VLOOKUP($C185, 'AEO COMMERCIAL FLOORSPACE'!$A$47:$G$196, 7, FALSE)*$M185</f>
        <v>697.37879468947631</v>
      </c>
      <c r="BD185" s="356">
        <f>VLOOKUP($E185&amp;$N185, UES!$AA$6:$AJ$35, VLOOKUP(BD$4, 'Index Tables'!$Q$4:$R$10, 2, FALSE), FALSE)*'Regional Rollup'!BC185</f>
        <v>1711817.7958471181</v>
      </c>
      <c r="BE185" s="402">
        <f>VLOOKUP($F185&amp;$N185, Shipments!$EQ$22:$FA$369, VLOOKUP(BE$4, 'Index Tables'!$M$4:$O$10, 2, FALSE), FALSE)*VLOOKUP($C185, 'AEO COMMERCIAL FLOORSPACE'!$A$47:$G$196, 7, FALSE)*$M185</f>
        <v>0</v>
      </c>
      <c r="BF185" s="356">
        <f>VLOOKUP($E185&amp;$N185, UES!$AA$6:$AJ$35, VLOOKUP(BF$4, 'Index Tables'!$Q$4:$R$10, 2, FALSE), FALSE)*'Regional Rollup'!BE185</f>
        <v>0</v>
      </c>
      <c r="BG185" s="356">
        <f>VLOOKUP($F185&amp;$N185, Shipments!$EQ$22:$FA$369, VLOOKUP(BG$4, 'Index Tables'!$M$4:$O$10, 2, FALSE), FALSE)*VLOOKUP($C185, 'AEO COMMERCIAL FLOORSPACE'!$A$47:$G$196, 7, FALSE)*$M185</f>
        <v>0</v>
      </c>
      <c r="BH185" s="356">
        <f>VLOOKUP($E185&amp;$N185, UES!$AA$6:$AJ$35, VLOOKUP(BH$4, 'Index Tables'!$Q$4:$R$10, 2, FALSE), FALSE)*'Regional Rollup'!BG185</f>
        <v>0</v>
      </c>
    </row>
    <row r="186" spans="2:60">
      <c r="B186" s="371">
        <f t="shared" si="53"/>
        <v>180</v>
      </c>
      <c r="C186" s="371" t="str">
        <f t="shared" si="59"/>
        <v>2034Any</v>
      </c>
      <c r="D186" s="371" t="str">
        <f t="shared" si="60"/>
        <v>AnyIdaho</v>
      </c>
      <c r="E186" s="371" t="s">
        <v>5</v>
      </c>
      <c r="F186" s="371">
        <v>2034</v>
      </c>
      <c r="G186" s="367">
        <f t="shared" si="51"/>
        <v>7635022.0568600958</v>
      </c>
      <c r="H186" s="371" t="s">
        <v>254</v>
      </c>
      <c r="I186" s="368" t="str">
        <f>IF(H186="Any", "NA", HLOOKUP($F186, TotalStockSF!$K$4:$BI$76, VLOOKUP($D186, TotalStockSF!$A$5:$B$76, 2, FALSE), FALSE))</f>
        <v>NA</v>
      </c>
      <c r="J186" s="368">
        <f>VLOOKUP($C186, 'AEO COMMERCIAL FLOORSPACE'!$A$47:$G$196, 6, FALSE)</f>
        <v>654.33707593272436</v>
      </c>
      <c r="K186" s="369" t="str">
        <f t="shared" si="64"/>
        <v>NA</v>
      </c>
      <c r="L186" s="370">
        <f>VLOOKUP($C186, 'AEO COMMERCIAL FLOORSPACE'!$A$47:$G$196, 7, FALSE)</f>
        <v>3.3266719401625691E-2</v>
      </c>
      <c r="M186" s="370">
        <f t="shared" si="65"/>
        <v>3.3266719401625691E-2</v>
      </c>
      <c r="N186" s="371" t="s">
        <v>243</v>
      </c>
      <c r="O186" s="356">
        <f t="shared" si="54"/>
        <v>3068.811979841435</v>
      </c>
      <c r="P186" s="367">
        <f t="shared" si="55"/>
        <v>7635022.0568600958</v>
      </c>
      <c r="Q186" s="356">
        <f>VLOOKUP($F186&amp;$N186, Shipments!$DL$22:$DV$369, VLOOKUP(Q$4, 'Index Tables'!$I$4:$K$10, 2, FALSE), FALSE)*VLOOKUP($C186, 'AEO COMMERCIAL FLOORSPACE'!$A$47:$G$196, 7, FALSE)*$M186</f>
        <v>0</v>
      </c>
      <c r="R186" s="356">
        <f>VLOOKUP($E186&amp;$N186, UES!$AA$6:$AJ$35, VLOOKUP(R$4, 'Index Tables'!$Q$4:$R$10, 2, FALSE), FALSE)*'Regional Rollup'!Q186</f>
        <v>0</v>
      </c>
      <c r="S186" s="402">
        <f>VLOOKUP($F186&amp;$N186, Shipments!$DL$22:$DV$369, VLOOKUP(S$4, 'Index Tables'!$I$4:$K$10, 2, FALSE), FALSE)*VLOOKUP($C186, 'AEO COMMERCIAL FLOORSPACE'!$A$47:$G$196, 7, FALSE)*$M186</f>
        <v>841.54201792651338</v>
      </c>
      <c r="T186" s="356">
        <f>VLOOKUP($E186&amp;$N186, UES!$AA$6:$AJ$35, VLOOKUP(T$4, 'Index Tables'!$Q$4:$R$10, 2, FALSE), FALSE)*'Regional Rollup'!S186</f>
        <v>2118391.2334424797</v>
      </c>
      <c r="U186" s="402">
        <f>VLOOKUP($F186&amp;$N186, Shipments!$DL$22:$DV$369, VLOOKUP(U$4, 'Index Tables'!$I$4:$K$10, 2, FALSE), FALSE)*VLOOKUP($C186, 'AEO COMMERCIAL FLOORSPACE'!$A$47:$G$196, 7, FALSE)*$M186</f>
        <v>780.66711665273726</v>
      </c>
      <c r="V186" s="356">
        <f>VLOOKUP($E186&amp;$N186, UES!$AA$6:$AJ$35, VLOOKUP(V$4, 'Index Tables'!$Q$4:$R$10, 2, FALSE), FALSE)*'Regional Rollup'!U186</f>
        <v>1943767.8440173664</v>
      </c>
      <c r="W186" s="402">
        <f>VLOOKUP($F186&amp;$N186, Shipments!$DL$22:$DV$369, VLOOKUP(W$4, 'Index Tables'!$I$4:$K$10, 2, FALSE), FALSE)*VLOOKUP($C186, 'AEO COMMERCIAL FLOORSPACE'!$A$47:$G$196, 7, FALSE)*$M186</f>
        <v>744.28459495641619</v>
      </c>
      <c r="X186" s="356">
        <f>VLOOKUP($E186&amp;$N186, UES!$AA$6:$AJ$35, VLOOKUP(X$4, 'Index Tables'!$Q$4:$R$10, 2, FALSE), FALSE)*'Regional Rollup'!W186</f>
        <v>1848920.5705162089</v>
      </c>
      <c r="Y186" s="402">
        <f>VLOOKUP($F186&amp;$N186, Shipments!$DL$22:$DV$369, VLOOKUP(Y$4, 'Index Tables'!$I$4:$K$10, 2, FALSE), FALSE)*VLOOKUP($C186, 'AEO COMMERCIAL FLOORSPACE'!$A$47:$G$196, 7, FALSE)*$M186</f>
        <v>702.3182503057684</v>
      </c>
      <c r="Z186" s="356">
        <f>VLOOKUP($E186&amp;$N186, UES!$AA$6:$AJ$35, VLOOKUP(Z$4, 'Index Tables'!$Q$4:$R$10, 2, FALSE), FALSE)*'Regional Rollup'!Y186</f>
        <v>1723942.4088840412</v>
      </c>
      <c r="AA186" s="402">
        <f>VLOOKUP($F186&amp;$N186, Shipments!$DL$22:$DV$369, VLOOKUP(AA$4, 'Index Tables'!$I$4:$K$10, 2, FALSE), FALSE)*VLOOKUP($C186, 'AEO COMMERCIAL FLOORSPACE'!$A$47:$G$196, 7, FALSE)*$M186</f>
        <v>0</v>
      </c>
      <c r="AB186" s="356">
        <f>VLOOKUP($E186&amp;$N186, UES!$AA$6:$AJ$35, VLOOKUP(AB$4, 'Index Tables'!$Q$4:$R$10, 2, FALSE), FALSE)*'Regional Rollup'!AA186</f>
        <v>0</v>
      </c>
      <c r="AC186" s="356">
        <f>VLOOKUP($F186&amp;$N186, Shipments!$DL$22:$DV$369, VLOOKUP(AC$4, 'Index Tables'!$I$4:$K$10, 2, FALSE), FALSE)*VLOOKUP($C186, 'AEO COMMERCIAL FLOORSPACE'!$A$47:$G$196, 7, FALSE)*$M186</f>
        <v>0</v>
      </c>
      <c r="AD186" s="356">
        <f>VLOOKUP($E186&amp;$N186, UES!$AA$6:$AJ$35, VLOOKUP(AD$4, 'Index Tables'!$Q$4:$R$10, 2, FALSE), FALSE)*'Regional Rollup'!AC186</f>
        <v>0</v>
      </c>
      <c r="AF186" s="371">
        <f t="shared" si="56"/>
        <v>180</v>
      </c>
      <c r="AG186" s="371" t="str">
        <f t="shared" si="61"/>
        <v>2034Any</v>
      </c>
      <c r="AH186" s="371" t="str">
        <f t="shared" si="62"/>
        <v>AnyIdaho</v>
      </c>
      <c r="AI186" s="371" t="s">
        <v>5</v>
      </c>
      <c r="AJ186" s="371">
        <v>2034</v>
      </c>
      <c r="AK186" s="367">
        <f t="shared" si="52"/>
        <v>7635022.056860093</v>
      </c>
      <c r="AL186" s="371" t="s">
        <v>254</v>
      </c>
      <c r="AM186" s="368" t="str">
        <f>IF(AL186="Any", "NA", HLOOKUP($F186, TotalStockSF!$K$4:$BI$76, VLOOKUP($D186, TotalStockSF!$A$5:$B$76, 2, FALSE), FALSE))</f>
        <v>NA</v>
      </c>
      <c r="AN186" s="368">
        <f>VLOOKUP($C186, 'AEO COMMERCIAL FLOORSPACE'!$A$47:$G$196, 6, FALSE)</f>
        <v>654.33707593272436</v>
      </c>
      <c r="AO186" s="369" t="str">
        <f t="shared" si="66"/>
        <v>NA</v>
      </c>
      <c r="AP186" s="370">
        <f>VLOOKUP($C186, 'AEO COMMERCIAL FLOORSPACE'!$A$47:$G$196, 7, FALSE)</f>
        <v>3.3266719401625691E-2</v>
      </c>
      <c r="AQ186" s="370">
        <f t="shared" si="63"/>
        <v>3.3266719401625691E-2</v>
      </c>
      <c r="AR186" s="371" t="s">
        <v>243</v>
      </c>
      <c r="AS186" s="356">
        <f t="shared" si="57"/>
        <v>3068.8119798414336</v>
      </c>
      <c r="AT186" s="367">
        <f t="shared" si="58"/>
        <v>7635022.056860093</v>
      </c>
      <c r="AU186" s="356">
        <f>VLOOKUP($F186&amp;$N186, Shipments!$EQ$22:$FA$369, VLOOKUP(AU$4, 'Index Tables'!$M$4:$O$10, 2, FALSE), FALSE)*VLOOKUP($C186, 'AEO COMMERCIAL FLOORSPACE'!$A$47:$G$196, 7, FALSE)*$M186</f>
        <v>0</v>
      </c>
      <c r="AV186" s="356">
        <f>VLOOKUP($E186&amp;$N186, UES!$AA$6:$AJ$35, VLOOKUP(AV$4, 'Index Tables'!$Q$4:$R$10, 2, FALSE), FALSE)*'Regional Rollup'!AU186</f>
        <v>0</v>
      </c>
      <c r="AW186" s="402">
        <f>VLOOKUP($F186&amp;$N186, Shipments!$EQ$22:$FA$369, VLOOKUP(AW$4, 'Index Tables'!$M$4:$O$10, 2, FALSE), FALSE)*VLOOKUP($C186, 'AEO COMMERCIAL FLOORSPACE'!$A$47:$G$196, 7, FALSE)*$M186</f>
        <v>841.54201792651304</v>
      </c>
      <c r="AX186" s="356">
        <f>VLOOKUP($E186&amp;$N186, UES!$AA$6:$AJ$35, VLOOKUP(AX$4, 'Index Tables'!$Q$4:$R$10, 2, FALSE), FALSE)*'Regional Rollup'!AW186</f>
        <v>2118391.2334424788</v>
      </c>
      <c r="AY186" s="402">
        <f>VLOOKUP($F186&amp;$N186, Shipments!$EQ$22:$FA$369, VLOOKUP(AY$4, 'Index Tables'!$M$4:$O$10, 2, FALSE), FALSE)*VLOOKUP($C186, 'AEO COMMERCIAL FLOORSPACE'!$A$47:$G$196, 7, FALSE)*$M186</f>
        <v>780.66711665273692</v>
      </c>
      <c r="AZ186" s="356">
        <f>VLOOKUP($E186&amp;$N186, UES!$AA$6:$AJ$35, VLOOKUP(AZ$4, 'Index Tables'!$Q$4:$R$10, 2, FALSE), FALSE)*'Regional Rollup'!AY186</f>
        <v>1943767.8440173655</v>
      </c>
      <c r="BA186" s="402">
        <f>VLOOKUP($F186&amp;$N186, Shipments!$EQ$22:$FA$369, VLOOKUP(BA$4, 'Index Tables'!$M$4:$O$10, 2, FALSE), FALSE)*VLOOKUP($C186, 'AEO COMMERCIAL FLOORSPACE'!$A$47:$G$196, 7, FALSE)*$M186</f>
        <v>744.28459495641584</v>
      </c>
      <c r="BB186" s="356">
        <f>VLOOKUP($E186&amp;$N186, UES!$AA$6:$AJ$35, VLOOKUP(BB$4, 'Index Tables'!$Q$4:$R$10, 2, FALSE), FALSE)*'Regional Rollup'!BA186</f>
        <v>1848920.5705162082</v>
      </c>
      <c r="BC186" s="402">
        <f>VLOOKUP($F186&amp;$N186, Shipments!$EQ$22:$FA$369, VLOOKUP(BC$4, 'Index Tables'!$M$4:$O$10, 2, FALSE), FALSE)*VLOOKUP($C186, 'AEO COMMERCIAL FLOORSPACE'!$A$47:$G$196, 7, FALSE)*$M186</f>
        <v>702.31825030576806</v>
      </c>
      <c r="BD186" s="356">
        <f>VLOOKUP($E186&amp;$N186, UES!$AA$6:$AJ$35, VLOOKUP(BD$4, 'Index Tables'!$Q$4:$R$10, 2, FALSE), FALSE)*'Regional Rollup'!BC186</f>
        <v>1723942.4088840405</v>
      </c>
      <c r="BE186" s="402">
        <f>VLOOKUP($F186&amp;$N186, Shipments!$EQ$22:$FA$369, VLOOKUP(BE$4, 'Index Tables'!$M$4:$O$10, 2, FALSE), FALSE)*VLOOKUP($C186, 'AEO COMMERCIAL FLOORSPACE'!$A$47:$G$196, 7, FALSE)*$M186</f>
        <v>0</v>
      </c>
      <c r="BF186" s="356">
        <f>VLOOKUP($E186&amp;$N186, UES!$AA$6:$AJ$35, VLOOKUP(BF$4, 'Index Tables'!$Q$4:$R$10, 2, FALSE), FALSE)*'Regional Rollup'!BE186</f>
        <v>0</v>
      </c>
      <c r="BG186" s="356">
        <f>VLOOKUP($F186&amp;$N186, Shipments!$EQ$22:$FA$369, VLOOKUP(BG$4, 'Index Tables'!$M$4:$O$10, 2, FALSE), FALSE)*VLOOKUP($C186, 'AEO COMMERCIAL FLOORSPACE'!$A$47:$G$196, 7, FALSE)*$M186</f>
        <v>0</v>
      </c>
      <c r="BH186" s="356">
        <f>VLOOKUP($E186&amp;$N186, UES!$AA$6:$AJ$35, VLOOKUP(BH$4, 'Index Tables'!$Q$4:$R$10, 2, FALSE), FALSE)*'Regional Rollup'!BG186</f>
        <v>0</v>
      </c>
    </row>
    <row r="187" spans="2:60">
      <c r="B187" s="371">
        <f t="shared" si="53"/>
        <v>181</v>
      </c>
      <c r="C187" s="371" t="str">
        <f>F187&amp;H187</f>
        <v>2005Any</v>
      </c>
      <c r="D187" s="371" t="str">
        <f>H187&amp;E187</f>
        <v>AnyMontana West</v>
      </c>
      <c r="E187" s="161" t="s">
        <v>207</v>
      </c>
      <c r="F187" s="371">
        <v>2005</v>
      </c>
      <c r="G187" s="367">
        <f t="shared" si="51"/>
        <v>704823.49980886653</v>
      </c>
      <c r="H187" s="371" t="s">
        <v>254</v>
      </c>
      <c r="I187" s="368" t="str">
        <f>IF(H187="Any", "NA", HLOOKUP($F187, TotalStockSF!$K$4:$BI$76, VLOOKUP($D187, TotalStockSF!$A$5:$B$76, 2, FALSE), FALSE))</f>
        <v>NA</v>
      </c>
      <c r="J187" s="368">
        <f>VLOOKUP($C187, 'AEO COMMERCIAL FLOORSPACE'!$A$47:$G$196, 6, FALSE)</f>
        <v>427.24240868361267</v>
      </c>
      <c r="K187" s="369" t="str">
        <f t="shared" ref="K187:K235" si="67">IF(H187="Any", "NA", I187/J187)</f>
        <v>NA</v>
      </c>
      <c r="L187" s="370">
        <f>VLOOKUP($C187, 'AEO COMMERCIAL FLOORSPACE'!$A$47:$G$196, 7, FALSE)</f>
        <v>3.4766527973081711E-2</v>
      </c>
      <c r="M187" s="370">
        <f t="shared" ref="M187:M231" si="68">IF(H187="Any", L187, L187*K187)</f>
        <v>3.4766527973081711E-2</v>
      </c>
      <c r="N187" s="367" t="s">
        <v>0</v>
      </c>
      <c r="O187" s="356">
        <f t="shared" si="54"/>
        <v>1125.8165970694729</v>
      </c>
      <c r="P187" s="367">
        <f t="shared" si="55"/>
        <v>704823.49980886653</v>
      </c>
      <c r="Q187" s="356">
        <f>VLOOKUP($F187&amp;$N187, Shipments!$DL$22:$DV$369, VLOOKUP(Q$4, 'Index Tables'!$I$4:$K$10, 2, FALSE), FALSE)*VLOOKUP($C187, 'AEO COMMERCIAL FLOORSPACE'!$A$47:$G$196, 7, FALSE)*$M187</f>
        <v>0</v>
      </c>
      <c r="R187" s="356">
        <f>VLOOKUP($E187&amp;$N187, UES!$AA$6:$AJ$35, VLOOKUP(R$4, 'Index Tables'!$Q$4:$R$10, 2, FALSE), FALSE)*'Regional Rollup'!Q187</f>
        <v>0</v>
      </c>
      <c r="S187" s="402">
        <f>VLOOKUP($F187&amp;$N187, Shipments!$DL$22:$DV$369, VLOOKUP(S$4, 'Index Tables'!$I$4:$K$10, 2, FALSE), FALSE)*VLOOKUP($C187, 'AEO COMMERCIAL FLOORSPACE'!$A$47:$G$196, 7, FALSE)*$M187</f>
        <v>254.3719900893073</v>
      </c>
      <c r="T187" s="356">
        <f>VLOOKUP($E187&amp;$N187, UES!$AA$6:$AJ$35, VLOOKUP(T$4, 'Index Tables'!$Q$4:$R$10, 2, FALSE), FALSE)*'Regional Rollup'!S187</f>
        <v>160257.41875022973</v>
      </c>
      <c r="U187" s="402">
        <f>VLOOKUP($F187&amp;$N187, Shipments!$DL$22:$DV$369, VLOOKUP(U$4, 'Index Tables'!$I$4:$K$10, 2, FALSE), FALSE)*VLOOKUP($C187, 'AEO COMMERCIAL FLOORSPACE'!$A$47:$G$196, 7, FALSE)*$M187</f>
        <v>236.18465190332276</v>
      </c>
      <c r="V187" s="356">
        <f>VLOOKUP($E187&amp;$N187, UES!$AA$6:$AJ$35, VLOOKUP(V$4, 'Index Tables'!$Q$4:$R$10, 2, FALSE), FALSE)*'Regional Rollup'!U187</f>
        <v>148425.82302379076</v>
      </c>
      <c r="W187" s="402">
        <f>VLOOKUP($F187&amp;$N187, Shipments!$DL$22:$DV$369, VLOOKUP(W$4, 'Index Tables'!$I$4:$K$10, 2, FALSE), FALSE)*VLOOKUP($C187, 'AEO COMMERCIAL FLOORSPACE'!$A$47:$G$196, 7, FALSE)*$M187</f>
        <v>223.96785867538867</v>
      </c>
      <c r="X187" s="356">
        <f>VLOOKUP($E187&amp;$N187, UES!$AA$6:$AJ$35, VLOOKUP(X$4, 'Index Tables'!$Q$4:$R$10, 2, FALSE), FALSE)*'Regional Rollup'!W187</f>
        <v>140305.04117567651</v>
      </c>
      <c r="Y187" s="402">
        <f>VLOOKUP($F187&amp;$N187, Shipments!$DL$22:$DV$369, VLOOKUP(Y$4, 'Index Tables'!$I$4:$K$10, 2, FALSE), FALSE)*VLOOKUP($C187, 'AEO COMMERCIAL FLOORSPACE'!$A$47:$G$196, 7, FALSE)*$M187</f>
        <v>211.71934459902405</v>
      </c>
      <c r="Z187" s="356">
        <f>VLOOKUP($E187&amp;$N187, UES!$AA$6:$AJ$35, VLOOKUP(Z$4, 'Index Tables'!$Q$4:$R$10, 2, FALSE), FALSE)*'Regional Rollup'!Y187</f>
        <v>132054.36789088254</v>
      </c>
      <c r="AA187" s="402">
        <f>VLOOKUP($F187&amp;$N187, Shipments!$DL$22:$DV$369, VLOOKUP(AA$4, 'Index Tables'!$I$4:$K$10, 2, FALSE), FALSE)*VLOOKUP($C187, 'AEO COMMERCIAL FLOORSPACE'!$A$47:$G$196, 7, FALSE)*$M187</f>
        <v>199.57275180242999</v>
      </c>
      <c r="AB187" s="356">
        <f>VLOOKUP($E187&amp;$N187, UES!$AA$6:$AJ$35, VLOOKUP(AB$4, 'Index Tables'!$Q$4:$R$10, 2, FALSE), FALSE)*'Regional Rollup'!AA187</f>
        <v>123780.84896828695</v>
      </c>
      <c r="AC187" s="356">
        <f>VLOOKUP($F187&amp;$N187, Shipments!$DL$22:$DV$369, VLOOKUP(AC$4, 'Index Tables'!$I$4:$K$10, 2, FALSE), FALSE)*VLOOKUP($C187, 'AEO COMMERCIAL FLOORSPACE'!$A$47:$G$196, 7, FALSE)*$M187</f>
        <v>0</v>
      </c>
      <c r="AD187" s="356">
        <f>VLOOKUP($E187&amp;$N187, UES!$AA$6:$AJ$35, VLOOKUP(AD$4, 'Index Tables'!$Q$4:$R$10, 2, FALSE), FALSE)*'Regional Rollup'!AC187</f>
        <v>0</v>
      </c>
      <c r="AF187" s="371">
        <f t="shared" si="56"/>
        <v>181</v>
      </c>
      <c r="AG187" s="371" t="str">
        <f>AJ187&amp;AL187</f>
        <v>2005Any</v>
      </c>
      <c r="AH187" s="371" t="str">
        <f>AL187&amp;AI187</f>
        <v>AnyMontana West</v>
      </c>
      <c r="AI187" s="428" t="s">
        <v>207</v>
      </c>
      <c r="AJ187" s="371">
        <v>2005</v>
      </c>
      <c r="AK187" s="367">
        <f t="shared" si="52"/>
        <v>704823.49980886653</v>
      </c>
      <c r="AL187" s="371" t="s">
        <v>254</v>
      </c>
      <c r="AM187" s="368" t="str">
        <f>IF(AL187="Any", "NA", HLOOKUP($F187, TotalStockSF!$K$4:$BI$76, VLOOKUP($D187, TotalStockSF!$A$5:$B$76, 2, FALSE), FALSE))</f>
        <v>NA</v>
      </c>
      <c r="AN187" s="368">
        <f>VLOOKUP($C187, 'AEO COMMERCIAL FLOORSPACE'!$A$47:$G$196, 6, FALSE)</f>
        <v>427.24240868361267</v>
      </c>
      <c r="AO187" s="369" t="str">
        <f t="shared" ref="AO187:AO235" si="69">IF(AL187="Any", "NA", AM187/AN187)</f>
        <v>NA</v>
      </c>
      <c r="AP187" s="370">
        <f>VLOOKUP($C187, 'AEO COMMERCIAL FLOORSPACE'!$A$47:$G$196, 7, FALSE)</f>
        <v>3.4766527973081711E-2</v>
      </c>
      <c r="AQ187" s="370">
        <f t="shared" ref="AQ187:AQ230" si="70">IF(AL187="Any", AP187, AP187*AO187)</f>
        <v>3.4766527973081711E-2</v>
      </c>
      <c r="AR187" s="367" t="s">
        <v>0</v>
      </c>
      <c r="AS187" s="356">
        <f t="shared" si="57"/>
        <v>1125.8165970694729</v>
      </c>
      <c r="AT187" s="367">
        <f t="shared" si="58"/>
        <v>704823.49980886653</v>
      </c>
      <c r="AU187" s="356">
        <f>VLOOKUP($F187&amp;$N187, Shipments!$EQ$22:$FA$369, VLOOKUP(AU$4, 'Index Tables'!$M$4:$O$10, 2, FALSE), FALSE)*VLOOKUP($C187, 'AEO COMMERCIAL FLOORSPACE'!$A$47:$G$196, 7, FALSE)*$M187</f>
        <v>0</v>
      </c>
      <c r="AV187" s="356">
        <f>VLOOKUP($E187&amp;$N187, UES!$AA$6:$AJ$35, VLOOKUP(AV$4, 'Index Tables'!$Q$4:$R$10, 2, FALSE), FALSE)*'Regional Rollup'!AU187</f>
        <v>0</v>
      </c>
      <c r="AW187" s="402">
        <f>VLOOKUP($F187&amp;$N187, Shipments!$EQ$22:$FA$369, VLOOKUP(AW$4, 'Index Tables'!$M$4:$O$10, 2, FALSE), FALSE)*VLOOKUP($C187, 'AEO COMMERCIAL FLOORSPACE'!$A$47:$G$196, 7, FALSE)*$M187</f>
        <v>254.3719900893073</v>
      </c>
      <c r="AX187" s="356">
        <f>VLOOKUP($E187&amp;$N187, UES!$AA$6:$AJ$35, VLOOKUP(AX$4, 'Index Tables'!$Q$4:$R$10, 2, FALSE), FALSE)*'Regional Rollup'!AW187</f>
        <v>160257.41875022973</v>
      </c>
      <c r="AY187" s="402">
        <f>VLOOKUP($F187&amp;$N187, Shipments!$EQ$22:$FA$369, VLOOKUP(AY$4, 'Index Tables'!$M$4:$O$10, 2, FALSE), FALSE)*VLOOKUP($C187, 'AEO COMMERCIAL FLOORSPACE'!$A$47:$G$196, 7, FALSE)*$M187</f>
        <v>236.18465190332276</v>
      </c>
      <c r="AZ187" s="356">
        <f>VLOOKUP($E187&amp;$N187, UES!$AA$6:$AJ$35, VLOOKUP(AZ$4, 'Index Tables'!$Q$4:$R$10, 2, FALSE), FALSE)*'Regional Rollup'!AY187</f>
        <v>148425.82302379076</v>
      </c>
      <c r="BA187" s="402">
        <f>VLOOKUP($F187&amp;$N187, Shipments!$EQ$22:$FA$369, VLOOKUP(BA$4, 'Index Tables'!$M$4:$O$10, 2, FALSE), FALSE)*VLOOKUP($C187, 'AEO COMMERCIAL FLOORSPACE'!$A$47:$G$196, 7, FALSE)*$M187</f>
        <v>223.96785867538867</v>
      </c>
      <c r="BB187" s="356">
        <f>VLOOKUP($E187&amp;$N187, UES!$AA$6:$AJ$35, VLOOKUP(BB$4, 'Index Tables'!$Q$4:$R$10, 2, FALSE), FALSE)*'Regional Rollup'!BA187</f>
        <v>140305.04117567651</v>
      </c>
      <c r="BC187" s="402">
        <f>VLOOKUP($F187&amp;$N187, Shipments!$EQ$22:$FA$369, VLOOKUP(BC$4, 'Index Tables'!$M$4:$O$10, 2, FALSE), FALSE)*VLOOKUP($C187, 'AEO COMMERCIAL FLOORSPACE'!$A$47:$G$196, 7, FALSE)*$M187</f>
        <v>211.71934459902405</v>
      </c>
      <c r="BD187" s="356">
        <f>VLOOKUP($E187&amp;$N187, UES!$AA$6:$AJ$35, VLOOKUP(BD$4, 'Index Tables'!$Q$4:$R$10, 2, FALSE), FALSE)*'Regional Rollup'!BC187</f>
        <v>132054.36789088254</v>
      </c>
      <c r="BE187" s="402">
        <f>VLOOKUP($F187&amp;$N187, Shipments!$EQ$22:$FA$369, VLOOKUP(BE$4, 'Index Tables'!$M$4:$O$10, 2, FALSE), FALSE)*VLOOKUP($C187, 'AEO COMMERCIAL FLOORSPACE'!$A$47:$G$196, 7, FALSE)*$M187</f>
        <v>199.57275180242999</v>
      </c>
      <c r="BF187" s="356">
        <f>VLOOKUP($E187&amp;$N187, UES!$AA$6:$AJ$35, VLOOKUP(BF$4, 'Index Tables'!$Q$4:$R$10, 2, FALSE), FALSE)*'Regional Rollup'!BE187</f>
        <v>123780.84896828695</v>
      </c>
      <c r="BG187" s="356">
        <f>VLOOKUP($F187&amp;$N187, Shipments!$EQ$22:$FA$369, VLOOKUP(BG$4, 'Index Tables'!$M$4:$O$10, 2, FALSE), FALSE)*VLOOKUP($C187, 'AEO COMMERCIAL FLOORSPACE'!$A$47:$G$196, 7, FALSE)*$M187</f>
        <v>0</v>
      </c>
      <c r="BH187" s="356">
        <f>VLOOKUP($E187&amp;$N187, UES!$AA$6:$AJ$35, VLOOKUP(BH$4, 'Index Tables'!$Q$4:$R$10, 2, FALSE), FALSE)*'Regional Rollup'!BG187</f>
        <v>0</v>
      </c>
    </row>
    <row r="188" spans="2:60">
      <c r="B188" s="371">
        <f t="shared" si="53"/>
        <v>182</v>
      </c>
      <c r="C188" s="371" t="str">
        <f t="shared" ref="C188:C216" si="71">F188&amp;H188</f>
        <v>2006Any</v>
      </c>
      <c r="D188" s="371" t="str">
        <f t="shared" ref="D188:D216" si="72">H188&amp;E188</f>
        <v>AnyMontana West</v>
      </c>
      <c r="E188" s="161" t="s">
        <v>207</v>
      </c>
      <c r="F188" s="371">
        <v>2006</v>
      </c>
      <c r="G188" s="367">
        <f t="shared" si="51"/>
        <v>726660.89077501441</v>
      </c>
      <c r="H188" s="371" t="s">
        <v>254</v>
      </c>
      <c r="I188" s="368" t="str">
        <f>IF(H188="Any", "NA", HLOOKUP($F188, TotalStockSF!$K$4:$BI$76, VLOOKUP($D188, TotalStockSF!$A$5:$B$76, 2, FALSE), FALSE))</f>
        <v>NA</v>
      </c>
      <c r="J188" s="368">
        <f>VLOOKUP($C188, 'AEO COMMERCIAL FLOORSPACE'!$A$47:$G$196, 6, FALSE)</f>
        <v>437.02584141947625</v>
      </c>
      <c r="K188" s="369" t="str">
        <f t="shared" si="67"/>
        <v>NA</v>
      </c>
      <c r="L188" s="370">
        <f>VLOOKUP($C188, 'AEO COMMERCIAL FLOORSPACE'!$A$47:$G$196, 7, FALSE)</f>
        <v>3.4892697998130856E-2</v>
      </c>
      <c r="M188" s="370">
        <f t="shared" si="68"/>
        <v>3.4892697998130856E-2</v>
      </c>
      <c r="N188" s="367" t="s">
        <v>0</v>
      </c>
      <c r="O188" s="356">
        <f t="shared" si="54"/>
        <v>1160.6975242704686</v>
      </c>
      <c r="P188" s="367">
        <f t="shared" si="55"/>
        <v>726660.89077501441</v>
      </c>
      <c r="Q188" s="356">
        <f>VLOOKUP($F188&amp;$N188, Shipments!$DL$22:$DV$369, VLOOKUP(Q$4, 'Index Tables'!$I$4:$K$10, 2, FALSE), FALSE)*VLOOKUP($C188, 'AEO COMMERCIAL FLOORSPACE'!$A$47:$G$196, 7, FALSE)*$M188</f>
        <v>0</v>
      </c>
      <c r="R188" s="356">
        <f>VLOOKUP($E188&amp;$N188, UES!$AA$6:$AJ$35, VLOOKUP(R$4, 'Index Tables'!$Q$4:$R$10, 2, FALSE), FALSE)*'Regional Rollup'!Q188</f>
        <v>0</v>
      </c>
      <c r="S188" s="402">
        <f>VLOOKUP($F188&amp;$N188, Shipments!$DL$22:$DV$369, VLOOKUP(S$4, 'Index Tables'!$I$4:$K$10, 2, FALSE), FALSE)*VLOOKUP($C188, 'AEO COMMERCIAL FLOORSPACE'!$A$47:$G$196, 7, FALSE)*$M188</f>
        <v>262.25314132776924</v>
      </c>
      <c r="T188" s="356">
        <f>VLOOKUP($E188&amp;$N188, UES!$AA$6:$AJ$35, VLOOKUP(T$4, 'Index Tables'!$Q$4:$R$10, 2, FALSE), FALSE)*'Regional Rollup'!S188</f>
        <v>165222.63899249246</v>
      </c>
      <c r="U188" s="402">
        <f>VLOOKUP($F188&amp;$N188, Shipments!$DL$22:$DV$369, VLOOKUP(U$4, 'Index Tables'!$I$4:$K$10, 2, FALSE), FALSE)*VLOOKUP($C188, 'AEO COMMERCIAL FLOORSPACE'!$A$47:$G$196, 7, FALSE)*$M188</f>
        <v>243.50230885604253</v>
      </c>
      <c r="V188" s="356">
        <f>VLOOKUP($E188&amp;$N188, UES!$AA$6:$AJ$35, VLOOKUP(V$4, 'Index Tables'!$Q$4:$R$10, 2, FALSE), FALSE)*'Regional Rollup'!U188</f>
        <v>153024.46754645763</v>
      </c>
      <c r="W188" s="402">
        <f>VLOOKUP($F188&amp;$N188, Shipments!$DL$22:$DV$369, VLOOKUP(W$4, 'Index Tables'!$I$4:$K$10, 2, FALSE), FALSE)*VLOOKUP($C188, 'AEO COMMERCIAL FLOORSPACE'!$A$47:$G$196, 7, FALSE)*$M188</f>
        <v>230.9070054193206</v>
      </c>
      <c r="X188" s="356">
        <f>VLOOKUP($E188&amp;$N188, UES!$AA$6:$AJ$35, VLOOKUP(X$4, 'Index Tables'!$Q$4:$R$10, 2, FALSE), FALSE)*'Regional Rollup'!W188</f>
        <v>144652.0813062987</v>
      </c>
      <c r="Y188" s="402">
        <f>VLOOKUP($F188&amp;$N188, Shipments!$DL$22:$DV$369, VLOOKUP(Y$4, 'Index Tables'!$I$4:$K$10, 2, FALSE), FALSE)*VLOOKUP($C188, 'AEO COMMERCIAL FLOORSPACE'!$A$47:$G$196, 7, FALSE)*$M188</f>
        <v>218.27899833412224</v>
      </c>
      <c r="Z188" s="356">
        <f>VLOOKUP($E188&amp;$N188, UES!$AA$6:$AJ$35, VLOOKUP(Z$4, 'Index Tables'!$Q$4:$R$10, 2, FALSE), FALSE)*'Regional Rollup'!Y188</f>
        <v>136145.77923174048</v>
      </c>
      <c r="AA188" s="402">
        <f>VLOOKUP($F188&amp;$N188, Shipments!$DL$22:$DV$369, VLOOKUP(AA$4, 'Index Tables'!$I$4:$K$10, 2, FALSE), FALSE)*VLOOKUP($C188, 'AEO COMMERCIAL FLOORSPACE'!$A$47:$G$196, 7, FALSE)*$M188</f>
        <v>205.75607033321404</v>
      </c>
      <c r="AB188" s="356">
        <f>VLOOKUP($E188&amp;$N188, UES!$AA$6:$AJ$35, VLOOKUP(AB$4, 'Index Tables'!$Q$4:$R$10, 2, FALSE), FALSE)*'Regional Rollup'!AA188</f>
        <v>127615.92369802504</v>
      </c>
      <c r="AC188" s="356">
        <f>VLOOKUP($F188&amp;$N188, Shipments!$DL$22:$DV$369, VLOOKUP(AC$4, 'Index Tables'!$I$4:$K$10, 2, FALSE), FALSE)*VLOOKUP($C188, 'AEO COMMERCIAL FLOORSPACE'!$A$47:$G$196, 7, FALSE)*$M188</f>
        <v>0</v>
      </c>
      <c r="AD188" s="356">
        <f>VLOOKUP($E188&amp;$N188, UES!$AA$6:$AJ$35, VLOOKUP(AD$4, 'Index Tables'!$Q$4:$R$10, 2, FALSE), FALSE)*'Regional Rollup'!AC188</f>
        <v>0</v>
      </c>
      <c r="AF188" s="371">
        <f t="shared" si="56"/>
        <v>182</v>
      </c>
      <c r="AG188" s="371" t="str">
        <f t="shared" ref="AG188:AG216" si="73">AJ188&amp;AL188</f>
        <v>2006Any</v>
      </c>
      <c r="AH188" s="371" t="str">
        <f t="shared" ref="AH188:AH216" si="74">AL188&amp;AI188</f>
        <v>AnyMontana West</v>
      </c>
      <c r="AI188" s="428" t="s">
        <v>207</v>
      </c>
      <c r="AJ188" s="371">
        <v>2006</v>
      </c>
      <c r="AK188" s="367">
        <f t="shared" si="52"/>
        <v>726660.89077501441</v>
      </c>
      <c r="AL188" s="371" t="s">
        <v>254</v>
      </c>
      <c r="AM188" s="368" t="str">
        <f>IF(AL188="Any", "NA", HLOOKUP($F188, TotalStockSF!$K$4:$BI$76, VLOOKUP($D188, TotalStockSF!$A$5:$B$76, 2, FALSE), FALSE))</f>
        <v>NA</v>
      </c>
      <c r="AN188" s="368">
        <f>VLOOKUP($C188, 'AEO COMMERCIAL FLOORSPACE'!$A$47:$G$196, 6, FALSE)</f>
        <v>437.02584141947625</v>
      </c>
      <c r="AO188" s="369" t="str">
        <f t="shared" si="69"/>
        <v>NA</v>
      </c>
      <c r="AP188" s="370">
        <f>VLOOKUP($C188, 'AEO COMMERCIAL FLOORSPACE'!$A$47:$G$196, 7, FALSE)</f>
        <v>3.4892697998130856E-2</v>
      </c>
      <c r="AQ188" s="370">
        <f t="shared" si="70"/>
        <v>3.4892697998130856E-2</v>
      </c>
      <c r="AR188" s="367" t="s">
        <v>0</v>
      </c>
      <c r="AS188" s="356">
        <f t="shared" si="57"/>
        <v>1160.6975242704686</v>
      </c>
      <c r="AT188" s="367">
        <f t="shared" si="58"/>
        <v>726660.89077501441</v>
      </c>
      <c r="AU188" s="356">
        <f>VLOOKUP($F188&amp;$N188, Shipments!$EQ$22:$FA$369, VLOOKUP(AU$4, 'Index Tables'!$M$4:$O$10, 2, FALSE), FALSE)*VLOOKUP($C188, 'AEO COMMERCIAL FLOORSPACE'!$A$47:$G$196, 7, FALSE)*$M188</f>
        <v>0</v>
      </c>
      <c r="AV188" s="356">
        <f>VLOOKUP($E188&amp;$N188, UES!$AA$6:$AJ$35, VLOOKUP(AV$4, 'Index Tables'!$Q$4:$R$10, 2, FALSE), FALSE)*'Regional Rollup'!AU188</f>
        <v>0</v>
      </c>
      <c r="AW188" s="402">
        <f>VLOOKUP($F188&amp;$N188, Shipments!$EQ$22:$FA$369, VLOOKUP(AW$4, 'Index Tables'!$M$4:$O$10, 2, FALSE), FALSE)*VLOOKUP($C188, 'AEO COMMERCIAL FLOORSPACE'!$A$47:$G$196, 7, FALSE)*$M188</f>
        <v>262.25314132776924</v>
      </c>
      <c r="AX188" s="356">
        <f>VLOOKUP($E188&amp;$N188, UES!$AA$6:$AJ$35, VLOOKUP(AX$4, 'Index Tables'!$Q$4:$R$10, 2, FALSE), FALSE)*'Regional Rollup'!AW188</f>
        <v>165222.63899249246</v>
      </c>
      <c r="AY188" s="402">
        <f>VLOOKUP($F188&amp;$N188, Shipments!$EQ$22:$FA$369, VLOOKUP(AY$4, 'Index Tables'!$M$4:$O$10, 2, FALSE), FALSE)*VLOOKUP($C188, 'AEO COMMERCIAL FLOORSPACE'!$A$47:$G$196, 7, FALSE)*$M188</f>
        <v>243.50230885604253</v>
      </c>
      <c r="AZ188" s="356">
        <f>VLOOKUP($E188&amp;$N188, UES!$AA$6:$AJ$35, VLOOKUP(AZ$4, 'Index Tables'!$Q$4:$R$10, 2, FALSE), FALSE)*'Regional Rollup'!AY188</f>
        <v>153024.46754645763</v>
      </c>
      <c r="BA188" s="402">
        <f>VLOOKUP($F188&amp;$N188, Shipments!$EQ$22:$FA$369, VLOOKUP(BA$4, 'Index Tables'!$M$4:$O$10, 2, FALSE), FALSE)*VLOOKUP($C188, 'AEO COMMERCIAL FLOORSPACE'!$A$47:$G$196, 7, FALSE)*$M188</f>
        <v>230.9070054193206</v>
      </c>
      <c r="BB188" s="356">
        <f>VLOOKUP($E188&amp;$N188, UES!$AA$6:$AJ$35, VLOOKUP(BB$4, 'Index Tables'!$Q$4:$R$10, 2, FALSE), FALSE)*'Regional Rollup'!BA188</f>
        <v>144652.0813062987</v>
      </c>
      <c r="BC188" s="402">
        <f>VLOOKUP($F188&amp;$N188, Shipments!$EQ$22:$FA$369, VLOOKUP(BC$4, 'Index Tables'!$M$4:$O$10, 2, FALSE), FALSE)*VLOOKUP($C188, 'AEO COMMERCIAL FLOORSPACE'!$A$47:$G$196, 7, FALSE)*$M188</f>
        <v>218.27899833412224</v>
      </c>
      <c r="BD188" s="356">
        <f>VLOOKUP($E188&amp;$N188, UES!$AA$6:$AJ$35, VLOOKUP(BD$4, 'Index Tables'!$Q$4:$R$10, 2, FALSE), FALSE)*'Regional Rollup'!BC188</f>
        <v>136145.77923174048</v>
      </c>
      <c r="BE188" s="402">
        <f>VLOOKUP($F188&amp;$N188, Shipments!$EQ$22:$FA$369, VLOOKUP(BE$4, 'Index Tables'!$M$4:$O$10, 2, FALSE), FALSE)*VLOOKUP($C188, 'AEO COMMERCIAL FLOORSPACE'!$A$47:$G$196, 7, FALSE)*$M188</f>
        <v>205.75607033321404</v>
      </c>
      <c r="BF188" s="356">
        <f>VLOOKUP($E188&amp;$N188, UES!$AA$6:$AJ$35, VLOOKUP(BF$4, 'Index Tables'!$Q$4:$R$10, 2, FALSE), FALSE)*'Regional Rollup'!BE188</f>
        <v>127615.92369802504</v>
      </c>
      <c r="BG188" s="356">
        <f>VLOOKUP($F188&amp;$N188, Shipments!$EQ$22:$FA$369, VLOOKUP(BG$4, 'Index Tables'!$M$4:$O$10, 2, FALSE), FALSE)*VLOOKUP($C188, 'AEO COMMERCIAL FLOORSPACE'!$A$47:$G$196, 7, FALSE)*$M188</f>
        <v>0</v>
      </c>
      <c r="BH188" s="356">
        <f>VLOOKUP($E188&amp;$N188, UES!$AA$6:$AJ$35, VLOOKUP(BH$4, 'Index Tables'!$Q$4:$R$10, 2, FALSE), FALSE)*'Regional Rollup'!BG188</f>
        <v>0</v>
      </c>
    </row>
    <row r="189" spans="2:60">
      <c r="B189" s="371">
        <f t="shared" si="53"/>
        <v>183</v>
      </c>
      <c r="C189" s="371" t="str">
        <f t="shared" si="71"/>
        <v>2007Any</v>
      </c>
      <c r="D189" s="371" t="str">
        <f t="shared" si="72"/>
        <v>AnyMontana West</v>
      </c>
      <c r="E189" s="161" t="s">
        <v>207</v>
      </c>
      <c r="F189" s="371">
        <v>2007</v>
      </c>
      <c r="G189" s="367">
        <f t="shared" si="51"/>
        <v>737864.20477387868</v>
      </c>
      <c r="H189" s="371" t="s">
        <v>254</v>
      </c>
      <c r="I189" s="368" t="str">
        <f>IF(H189="Any", "NA", HLOOKUP($F189, TotalStockSF!$K$4:$BI$76, VLOOKUP($D189, TotalStockSF!$A$5:$B$76, 2, FALSE), FALSE))</f>
        <v>NA</v>
      </c>
      <c r="J189" s="368">
        <f>VLOOKUP($C189, 'AEO COMMERCIAL FLOORSPACE'!$A$47:$G$196, 6, FALSE)</f>
        <v>444.19872885685595</v>
      </c>
      <c r="K189" s="369" t="str">
        <f t="shared" si="67"/>
        <v>NA</v>
      </c>
      <c r="L189" s="370">
        <f>VLOOKUP($C189, 'AEO COMMERCIAL FLOORSPACE'!$A$47:$G$196, 7, FALSE)</f>
        <v>3.481004432927258E-2</v>
      </c>
      <c r="M189" s="370">
        <f t="shared" si="68"/>
        <v>3.481004432927258E-2</v>
      </c>
      <c r="N189" s="367" t="s">
        <v>0</v>
      </c>
      <c r="O189" s="356">
        <f t="shared" si="54"/>
        <v>1178.5926098422788</v>
      </c>
      <c r="P189" s="367">
        <f t="shared" si="55"/>
        <v>737864.20477387868</v>
      </c>
      <c r="Q189" s="356">
        <f>VLOOKUP($F189&amp;$N189, Shipments!$DL$22:$DV$369, VLOOKUP(Q$4, 'Index Tables'!$I$4:$K$10, 2, FALSE), FALSE)*VLOOKUP($C189, 'AEO COMMERCIAL FLOORSPACE'!$A$47:$G$196, 7, FALSE)*$M189</f>
        <v>0</v>
      </c>
      <c r="R189" s="356">
        <f>VLOOKUP($E189&amp;$N189, UES!$AA$6:$AJ$35, VLOOKUP(R$4, 'Index Tables'!$Q$4:$R$10, 2, FALSE), FALSE)*'Regional Rollup'!Q189</f>
        <v>0</v>
      </c>
      <c r="S189" s="402">
        <f>VLOOKUP($F189&amp;$N189, Shipments!$DL$22:$DV$369, VLOOKUP(S$4, 'Index Tables'!$I$4:$K$10, 2, FALSE), FALSE)*VLOOKUP($C189, 'AEO COMMERCIAL FLOORSPACE'!$A$47:$G$196, 7, FALSE)*$M189</f>
        <v>266.29643624948983</v>
      </c>
      <c r="T189" s="356">
        <f>VLOOKUP($E189&amp;$N189, UES!$AA$6:$AJ$35, VLOOKUP(T$4, 'Index Tables'!$Q$4:$R$10, 2, FALSE), FALSE)*'Regional Rollup'!S189</f>
        <v>167769.96351188378</v>
      </c>
      <c r="U189" s="402">
        <f>VLOOKUP($F189&amp;$N189, Shipments!$DL$22:$DV$369, VLOOKUP(U$4, 'Index Tables'!$I$4:$K$10, 2, FALSE), FALSE)*VLOOKUP($C189, 'AEO COMMERCIAL FLOORSPACE'!$A$47:$G$196, 7, FALSE)*$M189</f>
        <v>247.25651230939357</v>
      </c>
      <c r="V189" s="356">
        <f>VLOOKUP($E189&amp;$N189, UES!$AA$6:$AJ$35, VLOOKUP(V$4, 'Index Tables'!$Q$4:$R$10, 2, FALSE), FALSE)*'Regional Rollup'!U189</f>
        <v>155383.72642662597</v>
      </c>
      <c r="W189" s="402">
        <f>VLOOKUP($F189&amp;$N189, Shipments!$DL$22:$DV$369, VLOOKUP(W$4, 'Index Tables'!$I$4:$K$10, 2, FALSE), FALSE)*VLOOKUP($C189, 'AEO COMMERCIAL FLOORSPACE'!$A$47:$G$196, 7, FALSE)*$M189</f>
        <v>234.46702044020751</v>
      </c>
      <c r="X189" s="356">
        <f>VLOOKUP($E189&amp;$N189, UES!$AA$6:$AJ$35, VLOOKUP(X$4, 'Index Tables'!$Q$4:$R$10, 2, FALSE), FALSE)*'Regional Rollup'!W189</f>
        <v>146882.25869445468</v>
      </c>
      <c r="Y189" s="402">
        <f>VLOOKUP($F189&amp;$N189, Shipments!$DL$22:$DV$369, VLOOKUP(Y$4, 'Index Tables'!$I$4:$K$10, 2, FALSE), FALSE)*VLOOKUP($C189, 'AEO COMMERCIAL FLOORSPACE'!$A$47:$G$196, 7, FALSE)*$M189</f>
        <v>221.64432071315736</v>
      </c>
      <c r="Z189" s="356">
        <f>VLOOKUP($E189&amp;$N189, UES!$AA$6:$AJ$35, VLOOKUP(Z$4, 'Index Tables'!$Q$4:$R$10, 2, FALSE), FALSE)*'Regional Rollup'!Y189</f>
        <v>138244.81047687391</v>
      </c>
      <c r="AA189" s="402">
        <f>VLOOKUP($F189&amp;$N189, Shipments!$DL$22:$DV$369, VLOOKUP(AA$4, 'Index Tables'!$I$4:$K$10, 2, FALSE), FALSE)*VLOOKUP($C189, 'AEO COMMERCIAL FLOORSPACE'!$A$47:$G$196, 7, FALSE)*$M189</f>
        <v>208.92832013003039</v>
      </c>
      <c r="AB189" s="356">
        <f>VLOOKUP($E189&amp;$N189, UES!$AA$6:$AJ$35, VLOOKUP(AB$4, 'Index Tables'!$Q$4:$R$10, 2, FALSE), FALSE)*'Regional Rollup'!AA189</f>
        <v>129583.44566404035</v>
      </c>
      <c r="AC189" s="356">
        <f>VLOOKUP($F189&amp;$N189, Shipments!$DL$22:$DV$369, VLOOKUP(AC$4, 'Index Tables'!$I$4:$K$10, 2, FALSE), FALSE)*VLOOKUP($C189, 'AEO COMMERCIAL FLOORSPACE'!$A$47:$G$196, 7, FALSE)*$M189</f>
        <v>0</v>
      </c>
      <c r="AD189" s="356">
        <f>VLOOKUP($E189&amp;$N189, UES!$AA$6:$AJ$35, VLOOKUP(AD$4, 'Index Tables'!$Q$4:$R$10, 2, FALSE), FALSE)*'Regional Rollup'!AC189</f>
        <v>0</v>
      </c>
      <c r="AF189" s="371">
        <f t="shared" si="56"/>
        <v>183</v>
      </c>
      <c r="AG189" s="371" t="str">
        <f t="shared" si="73"/>
        <v>2007Any</v>
      </c>
      <c r="AH189" s="371" t="str">
        <f t="shared" si="74"/>
        <v>AnyMontana West</v>
      </c>
      <c r="AI189" s="428" t="s">
        <v>207</v>
      </c>
      <c r="AJ189" s="371">
        <v>2007</v>
      </c>
      <c r="AK189" s="367">
        <f t="shared" si="52"/>
        <v>737864.20477387868</v>
      </c>
      <c r="AL189" s="371" t="s">
        <v>254</v>
      </c>
      <c r="AM189" s="368" t="str">
        <f>IF(AL189="Any", "NA", HLOOKUP($F189, TotalStockSF!$K$4:$BI$76, VLOOKUP($D189, TotalStockSF!$A$5:$B$76, 2, FALSE), FALSE))</f>
        <v>NA</v>
      </c>
      <c r="AN189" s="368">
        <f>VLOOKUP($C189, 'AEO COMMERCIAL FLOORSPACE'!$A$47:$G$196, 6, FALSE)</f>
        <v>444.19872885685595</v>
      </c>
      <c r="AO189" s="369" t="str">
        <f t="shared" si="69"/>
        <v>NA</v>
      </c>
      <c r="AP189" s="370">
        <f>VLOOKUP($C189, 'AEO COMMERCIAL FLOORSPACE'!$A$47:$G$196, 7, FALSE)</f>
        <v>3.481004432927258E-2</v>
      </c>
      <c r="AQ189" s="370">
        <f t="shared" si="70"/>
        <v>3.481004432927258E-2</v>
      </c>
      <c r="AR189" s="367" t="s">
        <v>0</v>
      </c>
      <c r="AS189" s="356">
        <f t="shared" si="57"/>
        <v>1178.5926098422788</v>
      </c>
      <c r="AT189" s="367">
        <f t="shared" si="58"/>
        <v>737864.20477387868</v>
      </c>
      <c r="AU189" s="356">
        <f>VLOOKUP($F189&amp;$N189, Shipments!$EQ$22:$FA$369, VLOOKUP(AU$4, 'Index Tables'!$M$4:$O$10, 2, FALSE), FALSE)*VLOOKUP($C189, 'AEO COMMERCIAL FLOORSPACE'!$A$47:$G$196, 7, FALSE)*$M189</f>
        <v>0</v>
      </c>
      <c r="AV189" s="356">
        <f>VLOOKUP($E189&amp;$N189, UES!$AA$6:$AJ$35, VLOOKUP(AV$4, 'Index Tables'!$Q$4:$R$10, 2, FALSE), FALSE)*'Regional Rollup'!AU189</f>
        <v>0</v>
      </c>
      <c r="AW189" s="402">
        <f>VLOOKUP($F189&amp;$N189, Shipments!$EQ$22:$FA$369, VLOOKUP(AW$4, 'Index Tables'!$M$4:$O$10, 2, FALSE), FALSE)*VLOOKUP($C189, 'AEO COMMERCIAL FLOORSPACE'!$A$47:$G$196, 7, FALSE)*$M189</f>
        <v>266.29643624948983</v>
      </c>
      <c r="AX189" s="356">
        <f>VLOOKUP($E189&amp;$N189, UES!$AA$6:$AJ$35, VLOOKUP(AX$4, 'Index Tables'!$Q$4:$R$10, 2, FALSE), FALSE)*'Regional Rollup'!AW189</f>
        <v>167769.96351188378</v>
      </c>
      <c r="AY189" s="402">
        <f>VLOOKUP($F189&amp;$N189, Shipments!$EQ$22:$FA$369, VLOOKUP(AY$4, 'Index Tables'!$M$4:$O$10, 2, FALSE), FALSE)*VLOOKUP($C189, 'AEO COMMERCIAL FLOORSPACE'!$A$47:$G$196, 7, FALSE)*$M189</f>
        <v>247.25651230939357</v>
      </c>
      <c r="AZ189" s="356">
        <f>VLOOKUP($E189&amp;$N189, UES!$AA$6:$AJ$35, VLOOKUP(AZ$4, 'Index Tables'!$Q$4:$R$10, 2, FALSE), FALSE)*'Regional Rollup'!AY189</f>
        <v>155383.72642662597</v>
      </c>
      <c r="BA189" s="402">
        <f>VLOOKUP($F189&amp;$N189, Shipments!$EQ$22:$FA$369, VLOOKUP(BA$4, 'Index Tables'!$M$4:$O$10, 2, FALSE), FALSE)*VLOOKUP($C189, 'AEO COMMERCIAL FLOORSPACE'!$A$47:$G$196, 7, FALSE)*$M189</f>
        <v>234.46702044020751</v>
      </c>
      <c r="BB189" s="356">
        <f>VLOOKUP($E189&amp;$N189, UES!$AA$6:$AJ$35, VLOOKUP(BB$4, 'Index Tables'!$Q$4:$R$10, 2, FALSE), FALSE)*'Regional Rollup'!BA189</f>
        <v>146882.25869445468</v>
      </c>
      <c r="BC189" s="402">
        <f>VLOOKUP($F189&amp;$N189, Shipments!$EQ$22:$FA$369, VLOOKUP(BC$4, 'Index Tables'!$M$4:$O$10, 2, FALSE), FALSE)*VLOOKUP($C189, 'AEO COMMERCIAL FLOORSPACE'!$A$47:$G$196, 7, FALSE)*$M189</f>
        <v>221.64432071315736</v>
      </c>
      <c r="BD189" s="356">
        <f>VLOOKUP($E189&amp;$N189, UES!$AA$6:$AJ$35, VLOOKUP(BD$4, 'Index Tables'!$Q$4:$R$10, 2, FALSE), FALSE)*'Regional Rollup'!BC189</f>
        <v>138244.81047687391</v>
      </c>
      <c r="BE189" s="402">
        <f>VLOOKUP($F189&amp;$N189, Shipments!$EQ$22:$FA$369, VLOOKUP(BE$4, 'Index Tables'!$M$4:$O$10, 2, FALSE), FALSE)*VLOOKUP($C189, 'AEO COMMERCIAL FLOORSPACE'!$A$47:$G$196, 7, FALSE)*$M189</f>
        <v>208.92832013003039</v>
      </c>
      <c r="BF189" s="356">
        <f>VLOOKUP($E189&amp;$N189, UES!$AA$6:$AJ$35, VLOOKUP(BF$4, 'Index Tables'!$Q$4:$R$10, 2, FALSE), FALSE)*'Regional Rollup'!BE189</f>
        <v>129583.44566404035</v>
      </c>
      <c r="BG189" s="356">
        <f>VLOOKUP($F189&amp;$N189, Shipments!$EQ$22:$FA$369, VLOOKUP(BG$4, 'Index Tables'!$M$4:$O$10, 2, FALSE), FALSE)*VLOOKUP($C189, 'AEO COMMERCIAL FLOORSPACE'!$A$47:$G$196, 7, FALSE)*$M189</f>
        <v>0</v>
      </c>
      <c r="BH189" s="356">
        <f>VLOOKUP($E189&amp;$N189, UES!$AA$6:$AJ$35, VLOOKUP(BH$4, 'Index Tables'!$Q$4:$R$10, 2, FALSE), FALSE)*'Regional Rollup'!BG189</f>
        <v>0</v>
      </c>
    </row>
    <row r="190" spans="2:60">
      <c r="B190" s="371">
        <f t="shared" si="53"/>
        <v>184</v>
      </c>
      <c r="C190" s="371" t="str">
        <f t="shared" si="71"/>
        <v>2008Any</v>
      </c>
      <c r="D190" s="371" t="str">
        <f t="shared" si="72"/>
        <v>AnyMontana West</v>
      </c>
      <c r="E190" s="161" t="s">
        <v>207</v>
      </c>
      <c r="F190" s="371">
        <v>2008</v>
      </c>
      <c r="G190" s="367">
        <f t="shared" si="51"/>
        <v>752078.85913491889</v>
      </c>
      <c r="H190" s="371" t="s">
        <v>254</v>
      </c>
      <c r="I190" s="368" t="str">
        <f>IF(H190="Any", "NA", HLOOKUP($F190, TotalStockSF!$K$4:$BI$76, VLOOKUP($D190, TotalStockSF!$A$5:$B$76, 2, FALSE), FALSE))</f>
        <v>NA</v>
      </c>
      <c r="J190" s="368">
        <f>VLOOKUP($C190, 'AEO COMMERCIAL FLOORSPACE'!$A$47:$G$196, 6, FALSE)</f>
        <v>452.03694507879555</v>
      </c>
      <c r="K190" s="369" t="str">
        <f t="shared" si="67"/>
        <v>NA</v>
      </c>
      <c r="L190" s="370">
        <f>VLOOKUP($C190, 'AEO COMMERCIAL FLOORSPACE'!$A$47:$G$196, 7, FALSE)</f>
        <v>3.4781911068399528E-2</v>
      </c>
      <c r="M190" s="370">
        <f t="shared" si="68"/>
        <v>3.4781911068399528E-2</v>
      </c>
      <c r="N190" s="367" t="s">
        <v>0</v>
      </c>
      <c r="O190" s="356">
        <f t="shared" si="54"/>
        <v>1201.297718008514</v>
      </c>
      <c r="P190" s="367">
        <f t="shared" si="55"/>
        <v>752078.85913491889</v>
      </c>
      <c r="Q190" s="356">
        <f>VLOOKUP($F190&amp;$N190, Shipments!$DL$22:$DV$369, VLOOKUP(Q$4, 'Index Tables'!$I$4:$K$10, 2, FALSE), FALSE)*VLOOKUP($C190, 'AEO COMMERCIAL FLOORSPACE'!$A$47:$G$196, 7, FALSE)*$M190</f>
        <v>0</v>
      </c>
      <c r="R190" s="356">
        <f>VLOOKUP($E190&amp;$N190, UES!$AA$6:$AJ$35, VLOOKUP(R$4, 'Index Tables'!$Q$4:$R$10, 2, FALSE), FALSE)*'Regional Rollup'!Q190</f>
        <v>0</v>
      </c>
      <c r="S190" s="402">
        <f>VLOOKUP($F190&amp;$N190, Shipments!$DL$22:$DV$369, VLOOKUP(S$4, 'Index Tables'!$I$4:$K$10, 2, FALSE), FALSE)*VLOOKUP($C190, 'AEO COMMERCIAL FLOORSPACE'!$A$47:$G$196, 7, FALSE)*$M190</f>
        <v>271.4265289879271</v>
      </c>
      <c r="T190" s="356">
        <f>VLOOKUP($E190&amp;$N190, UES!$AA$6:$AJ$35, VLOOKUP(T$4, 'Index Tables'!$Q$4:$R$10, 2, FALSE), FALSE)*'Regional Rollup'!S190</f>
        <v>171001.98375091486</v>
      </c>
      <c r="U190" s="402">
        <f>VLOOKUP($F190&amp;$N190, Shipments!$DL$22:$DV$369, VLOOKUP(U$4, 'Index Tables'!$I$4:$K$10, 2, FALSE), FALSE)*VLOOKUP($C190, 'AEO COMMERCIAL FLOORSPACE'!$A$47:$G$196, 7, FALSE)*$M190</f>
        <v>252.01980864258726</v>
      </c>
      <c r="V190" s="356">
        <f>VLOOKUP($E190&amp;$N190, UES!$AA$6:$AJ$35, VLOOKUP(V$4, 'Index Tables'!$Q$4:$R$10, 2, FALSE), FALSE)*'Regional Rollup'!U190</f>
        <v>158377.13083653603</v>
      </c>
      <c r="W190" s="402">
        <f>VLOOKUP($F190&amp;$N190, Shipments!$DL$22:$DV$369, VLOOKUP(W$4, 'Index Tables'!$I$4:$K$10, 2, FALSE), FALSE)*VLOOKUP($C190, 'AEO COMMERCIAL FLOORSPACE'!$A$47:$G$196, 7, FALSE)*$M190</f>
        <v>238.98393240457344</v>
      </c>
      <c r="X190" s="356">
        <f>VLOOKUP($E190&amp;$N190, UES!$AA$6:$AJ$35, VLOOKUP(X$4, 'Index Tables'!$Q$4:$R$10, 2, FALSE), FALSE)*'Regional Rollup'!W190</f>
        <v>149711.88577976692</v>
      </c>
      <c r="Y190" s="402">
        <f>VLOOKUP($F190&amp;$N190, Shipments!$DL$22:$DV$369, VLOOKUP(Y$4, 'Index Tables'!$I$4:$K$10, 2, FALSE), FALSE)*VLOOKUP($C190, 'AEO COMMERCIAL FLOORSPACE'!$A$47:$G$196, 7, FALSE)*$M190</f>
        <v>225.91420857279485</v>
      </c>
      <c r="Z190" s="356">
        <f>VLOOKUP($E190&amp;$N190, UES!$AA$6:$AJ$35, VLOOKUP(Z$4, 'Index Tables'!$Q$4:$R$10, 2, FALSE), FALSE)*'Regional Rollup'!Y190</f>
        <v>140908.04062873969</v>
      </c>
      <c r="AA190" s="402">
        <f>VLOOKUP($F190&amp;$N190, Shipments!$DL$22:$DV$369, VLOOKUP(AA$4, 'Index Tables'!$I$4:$K$10, 2, FALSE), FALSE)*VLOOKUP($C190, 'AEO COMMERCIAL FLOORSPACE'!$A$47:$G$196, 7, FALSE)*$M190</f>
        <v>212.95323940063145</v>
      </c>
      <c r="AB190" s="356">
        <f>VLOOKUP($E190&amp;$N190, UES!$AA$6:$AJ$35, VLOOKUP(AB$4, 'Index Tables'!$Q$4:$R$10, 2, FALSE), FALSE)*'Regional Rollup'!AA190</f>
        <v>132079.8181389613</v>
      </c>
      <c r="AC190" s="356">
        <f>VLOOKUP($F190&amp;$N190, Shipments!$DL$22:$DV$369, VLOOKUP(AC$4, 'Index Tables'!$I$4:$K$10, 2, FALSE), FALSE)*VLOOKUP($C190, 'AEO COMMERCIAL FLOORSPACE'!$A$47:$G$196, 7, FALSE)*$M190</f>
        <v>0</v>
      </c>
      <c r="AD190" s="356">
        <f>VLOOKUP($E190&amp;$N190, UES!$AA$6:$AJ$35, VLOOKUP(AD$4, 'Index Tables'!$Q$4:$R$10, 2, FALSE), FALSE)*'Regional Rollup'!AC190</f>
        <v>0</v>
      </c>
      <c r="AF190" s="371">
        <f t="shared" si="56"/>
        <v>184</v>
      </c>
      <c r="AG190" s="371" t="str">
        <f t="shared" si="73"/>
        <v>2008Any</v>
      </c>
      <c r="AH190" s="371" t="str">
        <f t="shared" si="74"/>
        <v>AnyMontana West</v>
      </c>
      <c r="AI190" s="428" t="s">
        <v>207</v>
      </c>
      <c r="AJ190" s="371">
        <v>2008</v>
      </c>
      <c r="AK190" s="367">
        <f t="shared" si="52"/>
        <v>752078.85913491889</v>
      </c>
      <c r="AL190" s="371" t="s">
        <v>254</v>
      </c>
      <c r="AM190" s="368" t="str">
        <f>IF(AL190="Any", "NA", HLOOKUP($F190, TotalStockSF!$K$4:$BI$76, VLOOKUP($D190, TotalStockSF!$A$5:$B$76, 2, FALSE), FALSE))</f>
        <v>NA</v>
      </c>
      <c r="AN190" s="368">
        <f>VLOOKUP($C190, 'AEO COMMERCIAL FLOORSPACE'!$A$47:$G$196, 6, FALSE)</f>
        <v>452.03694507879555</v>
      </c>
      <c r="AO190" s="369" t="str">
        <f t="shared" si="69"/>
        <v>NA</v>
      </c>
      <c r="AP190" s="370">
        <f>VLOOKUP($C190, 'AEO COMMERCIAL FLOORSPACE'!$A$47:$G$196, 7, FALSE)</f>
        <v>3.4781911068399528E-2</v>
      </c>
      <c r="AQ190" s="370">
        <f t="shared" si="70"/>
        <v>3.4781911068399528E-2</v>
      </c>
      <c r="AR190" s="367" t="s">
        <v>0</v>
      </c>
      <c r="AS190" s="356">
        <f t="shared" si="57"/>
        <v>1201.297718008514</v>
      </c>
      <c r="AT190" s="367">
        <f t="shared" si="58"/>
        <v>752078.85913491889</v>
      </c>
      <c r="AU190" s="356">
        <f>VLOOKUP($F190&amp;$N190, Shipments!$EQ$22:$FA$369, VLOOKUP(AU$4, 'Index Tables'!$M$4:$O$10, 2, FALSE), FALSE)*VLOOKUP($C190, 'AEO COMMERCIAL FLOORSPACE'!$A$47:$G$196, 7, FALSE)*$M190</f>
        <v>0</v>
      </c>
      <c r="AV190" s="356">
        <f>VLOOKUP($E190&amp;$N190, UES!$AA$6:$AJ$35, VLOOKUP(AV$4, 'Index Tables'!$Q$4:$R$10, 2, FALSE), FALSE)*'Regional Rollup'!AU190</f>
        <v>0</v>
      </c>
      <c r="AW190" s="402">
        <f>VLOOKUP($F190&amp;$N190, Shipments!$EQ$22:$FA$369, VLOOKUP(AW$4, 'Index Tables'!$M$4:$O$10, 2, FALSE), FALSE)*VLOOKUP($C190, 'AEO COMMERCIAL FLOORSPACE'!$A$47:$G$196, 7, FALSE)*$M190</f>
        <v>271.4265289879271</v>
      </c>
      <c r="AX190" s="356">
        <f>VLOOKUP($E190&amp;$N190, UES!$AA$6:$AJ$35, VLOOKUP(AX$4, 'Index Tables'!$Q$4:$R$10, 2, FALSE), FALSE)*'Regional Rollup'!AW190</f>
        <v>171001.98375091486</v>
      </c>
      <c r="AY190" s="402">
        <f>VLOOKUP($F190&amp;$N190, Shipments!$EQ$22:$FA$369, VLOOKUP(AY$4, 'Index Tables'!$M$4:$O$10, 2, FALSE), FALSE)*VLOOKUP($C190, 'AEO COMMERCIAL FLOORSPACE'!$A$47:$G$196, 7, FALSE)*$M190</f>
        <v>252.01980864258726</v>
      </c>
      <c r="AZ190" s="356">
        <f>VLOOKUP($E190&amp;$N190, UES!$AA$6:$AJ$35, VLOOKUP(AZ$4, 'Index Tables'!$Q$4:$R$10, 2, FALSE), FALSE)*'Regional Rollup'!AY190</f>
        <v>158377.13083653603</v>
      </c>
      <c r="BA190" s="402">
        <f>VLOOKUP($F190&amp;$N190, Shipments!$EQ$22:$FA$369, VLOOKUP(BA$4, 'Index Tables'!$M$4:$O$10, 2, FALSE), FALSE)*VLOOKUP($C190, 'AEO COMMERCIAL FLOORSPACE'!$A$47:$G$196, 7, FALSE)*$M190</f>
        <v>238.98393240457344</v>
      </c>
      <c r="BB190" s="356">
        <f>VLOOKUP($E190&amp;$N190, UES!$AA$6:$AJ$35, VLOOKUP(BB$4, 'Index Tables'!$Q$4:$R$10, 2, FALSE), FALSE)*'Regional Rollup'!BA190</f>
        <v>149711.88577976692</v>
      </c>
      <c r="BC190" s="402">
        <f>VLOOKUP($F190&amp;$N190, Shipments!$EQ$22:$FA$369, VLOOKUP(BC$4, 'Index Tables'!$M$4:$O$10, 2, FALSE), FALSE)*VLOOKUP($C190, 'AEO COMMERCIAL FLOORSPACE'!$A$47:$G$196, 7, FALSE)*$M190</f>
        <v>225.91420857279485</v>
      </c>
      <c r="BD190" s="356">
        <f>VLOOKUP($E190&amp;$N190, UES!$AA$6:$AJ$35, VLOOKUP(BD$4, 'Index Tables'!$Q$4:$R$10, 2, FALSE), FALSE)*'Regional Rollup'!BC190</f>
        <v>140908.04062873969</v>
      </c>
      <c r="BE190" s="402">
        <f>VLOOKUP($F190&amp;$N190, Shipments!$EQ$22:$FA$369, VLOOKUP(BE$4, 'Index Tables'!$M$4:$O$10, 2, FALSE), FALSE)*VLOOKUP($C190, 'AEO COMMERCIAL FLOORSPACE'!$A$47:$G$196, 7, FALSE)*$M190</f>
        <v>212.95323940063145</v>
      </c>
      <c r="BF190" s="356">
        <f>VLOOKUP($E190&amp;$N190, UES!$AA$6:$AJ$35, VLOOKUP(BF$4, 'Index Tables'!$Q$4:$R$10, 2, FALSE), FALSE)*'Regional Rollup'!BE190</f>
        <v>132079.8181389613</v>
      </c>
      <c r="BG190" s="356">
        <f>VLOOKUP($F190&amp;$N190, Shipments!$EQ$22:$FA$369, VLOOKUP(BG$4, 'Index Tables'!$M$4:$O$10, 2, FALSE), FALSE)*VLOOKUP($C190, 'AEO COMMERCIAL FLOORSPACE'!$A$47:$G$196, 7, FALSE)*$M190</f>
        <v>0</v>
      </c>
      <c r="BH190" s="356">
        <f>VLOOKUP($E190&amp;$N190, UES!$AA$6:$AJ$35, VLOOKUP(BH$4, 'Index Tables'!$Q$4:$R$10, 2, FALSE), FALSE)*'Regional Rollup'!BG190</f>
        <v>0</v>
      </c>
    </row>
    <row r="191" spans="2:60">
      <c r="B191" s="371">
        <f t="shared" si="53"/>
        <v>185</v>
      </c>
      <c r="C191" s="371" t="str">
        <f t="shared" si="71"/>
        <v>2009Any</v>
      </c>
      <c r="D191" s="371" t="str">
        <f t="shared" si="72"/>
        <v>AnyMontana West</v>
      </c>
      <c r="E191" s="161" t="s">
        <v>207</v>
      </c>
      <c r="F191" s="371">
        <v>2009</v>
      </c>
      <c r="G191" s="367">
        <f t="shared" si="51"/>
        <v>769716.27484873193</v>
      </c>
      <c r="H191" s="371" t="s">
        <v>254</v>
      </c>
      <c r="I191" s="368" t="str">
        <f>IF(H191="Any", "NA", HLOOKUP($F191, TotalStockSF!$K$4:$BI$76, VLOOKUP($D191, TotalStockSF!$A$5:$B$76, 2, FALSE), FALSE))</f>
        <v>NA</v>
      </c>
      <c r="J191" s="368">
        <f>VLOOKUP($C191, 'AEO COMMERCIAL FLOORSPACE'!$A$47:$G$196, 6, FALSE)</f>
        <v>460.61842143223009</v>
      </c>
      <c r="K191" s="369" t="str">
        <f t="shared" si="67"/>
        <v>NA</v>
      </c>
      <c r="L191" s="370">
        <f>VLOOKUP($C191, 'AEO COMMERCIAL FLOORSPACE'!$A$47:$G$196, 7, FALSE)</f>
        <v>3.481138947793197E-2</v>
      </c>
      <c r="M191" s="370">
        <f t="shared" si="68"/>
        <v>3.481138947793197E-2</v>
      </c>
      <c r="N191" s="367" t="s">
        <v>0</v>
      </c>
      <c r="O191" s="356">
        <f t="shared" si="54"/>
        <v>1229.4700126970561</v>
      </c>
      <c r="P191" s="367">
        <f t="shared" si="55"/>
        <v>769716.27484873193</v>
      </c>
      <c r="Q191" s="356">
        <f>VLOOKUP($F191&amp;$N191, Shipments!$DL$22:$DV$369, VLOOKUP(Q$4, 'Index Tables'!$I$4:$K$10, 2, FALSE), FALSE)*VLOOKUP($C191, 'AEO COMMERCIAL FLOORSPACE'!$A$47:$G$196, 7, FALSE)*$M191</f>
        <v>0</v>
      </c>
      <c r="R191" s="356">
        <f>VLOOKUP($E191&amp;$N191, UES!$AA$6:$AJ$35, VLOOKUP(R$4, 'Index Tables'!$Q$4:$R$10, 2, FALSE), FALSE)*'Regional Rollup'!Q191</f>
        <v>0</v>
      </c>
      <c r="S191" s="402">
        <f>VLOOKUP($F191&amp;$N191, Shipments!$DL$22:$DV$369, VLOOKUP(S$4, 'Index Tables'!$I$4:$K$10, 2, FALSE), FALSE)*VLOOKUP($C191, 'AEO COMMERCIAL FLOORSPACE'!$A$47:$G$196, 7, FALSE)*$M191</f>
        <v>277.79190207263792</v>
      </c>
      <c r="T191" s="356">
        <f>VLOOKUP($E191&amp;$N191, UES!$AA$6:$AJ$35, VLOOKUP(T$4, 'Index Tables'!$Q$4:$R$10, 2, FALSE), FALSE)*'Regional Rollup'!S191</f>
        <v>175012.24549231099</v>
      </c>
      <c r="U191" s="402">
        <f>VLOOKUP($F191&amp;$N191, Shipments!$DL$22:$DV$369, VLOOKUP(U$4, 'Index Tables'!$I$4:$K$10, 2, FALSE), FALSE)*VLOOKUP($C191, 'AEO COMMERCIAL FLOORSPACE'!$A$47:$G$196, 7, FALSE)*$M191</f>
        <v>257.93006403556268</v>
      </c>
      <c r="V191" s="356">
        <f>VLOOKUP($E191&amp;$N191, UES!$AA$6:$AJ$35, VLOOKUP(V$4, 'Index Tables'!$Q$4:$R$10, 2, FALSE), FALSE)*'Regional Rollup'!U191</f>
        <v>162091.32019606413</v>
      </c>
      <c r="W191" s="402">
        <f>VLOOKUP($F191&amp;$N191, Shipments!$DL$22:$DV$369, VLOOKUP(W$4, 'Index Tables'!$I$4:$K$10, 2, FALSE), FALSE)*VLOOKUP($C191, 'AEO COMMERCIAL FLOORSPACE'!$A$47:$G$196, 7, FALSE)*$M191</f>
        <v>244.5884762812484</v>
      </c>
      <c r="X191" s="356">
        <f>VLOOKUP($E191&amp;$N191, UES!$AA$6:$AJ$35, VLOOKUP(X$4, 'Index Tables'!$Q$4:$R$10, 2, FALSE), FALSE)*'Regional Rollup'!W191</f>
        <v>153222.86170300184</v>
      </c>
      <c r="Y191" s="402">
        <f>VLOOKUP($F191&amp;$N191, Shipments!$DL$22:$DV$369, VLOOKUP(Y$4, 'Index Tables'!$I$4:$K$10, 2, FALSE), FALSE)*VLOOKUP($C191, 'AEO COMMERCIAL FLOORSPACE'!$A$47:$G$196, 7, FALSE)*$M191</f>
        <v>231.21224715459826</v>
      </c>
      <c r="Z191" s="356">
        <f>VLOOKUP($E191&amp;$N191, UES!$AA$6:$AJ$35, VLOOKUP(Z$4, 'Index Tables'!$Q$4:$R$10, 2, FALSE), FALSE)*'Regional Rollup'!Y191</f>
        <v>144212.55272850359</v>
      </c>
      <c r="AA191" s="402">
        <f>VLOOKUP($F191&amp;$N191, Shipments!$DL$22:$DV$369, VLOOKUP(AA$4, 'Index Tables'!$I$4:$K$10, 2, FALSE), FALSE)*VLOOKUP($C191, 'AEO COMMERCIAL FLOORSPACE'!$A$47:$G$196, 7, FALSE)*$M191</f>
        <v>217.94732315300871</v>
      </c>
      <c r="AB191" s="356">
        <f>VLOOKUP($E191&amp;$N191, UES!$AA$6:$AJ$35, VLOOKUP(AB$4, 'Index Tables'!$Q$4:$R$10, 2, FALSE), FALSE)*'Regional Rollup'!AA191</f>
        <v>135177.29472885147</v>
      </c>
      <c r="AC191" s="356">
        <f>VLOOKUP($F191&amp;$N191, Shipments!$DL$22:$DV$369, VLOOKUP(AC$4, 'Index Tables'!$I$4:$K$10, 2, FALSE), FALSE)*VLOOKUP($C191, 'AEO COMMERCIAL FLOORSPACE'!$A$47:$G$196, 7, FALSE)*$M191</f>
        <v>0</v>
      </c>
      <c r="AD191" s="356">
        <f>VLOOKUP($E191&amp;$N191, UES!$AA$6:$AJ$35, VLOOKUP(AD$4, 'Index Tables'!$Q$4:$R$10, 2, FALSE), FALSE)*'Regional Rollup'!AC191</f>
        <v>0</v>
      </c>
      <c r="AF191" s="371">
        <f t="shared" si="56"/>
        <v>185</v>
      </c>
      <c r="AG191" s="371" t="str">
        <f t="shared" si="73"/>
        <v>2009Any</v>
      </c>
      <c r="AH191" s="371" t="str">
        <f t="shared" si="74"/>
        <v>AnyMontana West</v>
      </c>
      <c r="AI191" s="428" t="s">
        <v>207</v>
      </c>
      <c r="AJ191" s="371">
        <v>2009</v>
      </c>
      <c r="AK191" s="367">
        <f t="shared" si="52"/>
        <v>769716.27484873193</v>
      </c>
      <c r="AL191" s="371" t="s">
        <v>254</v>
      </c>
      <c r="AM191" s="368" t="str">
        <f>IF(AL191="Any", "NA", HLOOKUP($F191, TotalStockSF!$K$4:$BI$76, VLOOKUP($D191, TotalStockSF!$A$5:$B$76, 2, FALSE), FALSE))</f>
        <v>NA</v>
      </c>
      <c r="AN191" s="368">
        <f>VLOOKUP($C191, 'AEO COMMERCIAL FLOORSPACE'!$A$47:$G$196, 6, FALSE)</f>
        <v>460.61842143223009</v>
      </c>
      <c r="AO191" s="369" t="str">
        <f t="shared" si="69"/>
        <v>NA</v>
      </c>
      <c r="AP191" s="370">
        <f>VLOOKUP($C191, 'AEO COMMERCIAL FLOORSPACE'!$A$47:$G$196, 7, FALSE)</f>
        <v>3.481138947793197E-2</v>
      </c>
      <c r="AQ191" s="370">
        <f t="shared" si="70"/>
        <v>3.481138947793197E-2</v>
      </c>
      <c r="AR191" s="367" t="s">
        <v>0</v>
      </c>
      <c r="AS191" s="356">
        <f t="shared" si="57"/>
        <v>1229.4700126970561</v>
      </c>
      <c r="AT191" s="367">
        <f t="shared" si="58"/>
        <v>769716.27484873193</v>
      </c>
      <c r="AU191" s="356">
        <f>VLOOKUP($F191&amp;$N191, Shipments!$EQ$22:$FA$369, VLOOKUP(AU$4, 'Index Tables'!$M$4:$O$10, 2, FALSE), FALSE)*VLOOKUP($C191, 'AEO COMMERCIAL FLOORSPACE'!$A$47:$G$196, 7, FALSE)*$M191</f>
        <v>0</v>
      </c>
      <c r="AV191" s="356">
        <f>VLOOKUP($E191&amp;$N191, UES!$AA$6:$AJ$35, VLOOKUP(AV$4, 'Index Tables'!$Q$4:$R$10, 2, FALSE), FALSE)*'Regional Rollup'!AU191</f>
        <v>0</v>
      </c>
      <c r="AW191" s="402">
        <f>VLOOKUP($F191&amp;$N191, Shipments!$EQ$22:$FA$369, VLOOKUP(AW$4, 'Index Tables'!$M$4:$O$10, 2, FALSE), FALSE)*VLOOKUP($C191, 'AEO COMMERCIAL FLOORSPACE'!$A$47:$G$196, 7, FALSE)*$M191</f>
        <v>277.79190207263792</v>
      </c>
      <c r="AX191" s="356">
        <f>VLOOKUP($E191&amp;$N191, UES!$AA$6:$AJ$35, VLOOKUP(AX$4, 'Index Tables'!$Q$4:$R$10, 2, FALSE), FALSE)*'Regional Rollup'!AW191</f>
        <v>175012.24549231099</v>
      </c>
      <c r="AY191" s="402">
        <f>VLOOKUP($F191&amp;$N191, Shipments!$EQ$22:$FA$369, VLOOKUP(AY$4, 'Index Tables'!$M$4:$O$10, 2, FALSE), FALSE)*VLOOKUP($C191, 'AEO COMMERCIAL FLOORSPACE'!$A$47:$G$196, 7, FALSE)*$M191</f>
        <v>257.93006403556268</v>
      </c>
      <c r="AZ191" s="356">
        <f>VLOOKUP($E191&amp;$N191, UES!$AA$6:$AJ$35, VLOOKUP(AZ$4, 'Index Tables'!$Q$4:$R$10, 2, FALSE), FALSE)*'Regional Rollup'!AY191</f>
        <v>162091.32019606413</v>
      </c>
      <c r="BA191" s="402">
        <f>VLOOKUP($F191&amp;$N191, Shipments!$EQ$22:$FA$369, VLOOKUP(BA$4, 'Index Tables'!$M$4:$O$10, 2, FALSE), FALSE)*VLOOKUP($C191, 'AEO COMMERCIAL FLOORSPACE'!$A$47:$G$196, 7, FALSE)*$M191</f>
        <v>244.5884762812484</v>
      </c>
      <c r="BB191" s="356">
        <f>VLOOKUP($E191&amp;$N191, UES!$AA$6:$AJ$35, VLOOKUP(BB$4, 'Index Tables'!$Q$4:$R$10, 2, FALSE), FALSE)*'Regional Rollup'!BA191</f>
        <v>153222.86170300184</v>
      </c>
      <c r="BC191" s="402">
        <f>VLOOKUP($F191&amp;$N191, Shipments!$EQ$22:$FA$369, VLOOKUP(BC$4, 'Index Tables'!$M$4:$O$10, 2, FALSE), FALSE)*VLOOKUP($C191, 'AEO COMMERCIAL FLOORSPACE'!$A$47:$G$196, 7, FALSE)*$M191</f>
        <v>231.21224715459826</v>
      </c>
      <c r="BD191" s="356">
        <f>VLOOKUP($E191&amp;$N191, UES!$AA$6:$AJ$35, VLOOKUP(BD$4, 'Index Tables'!$Q$4:$R$10, 2, FALSE), FALSE)*'Regional Rollup'!BC191</f>
        <v>144212.55272850359</v>
      </c>
      <c r="BE191" s="402">
        <f>VLOOKUP($F191&amp;$N191, Shipments!$EQ$22:$FA$369, VLOOKUP(BE$4, 'Index Tables'!$M$4:$O$10, 2, FALSE), FALSE)*VLOOKUP($C191, 'AEO COMMERCIAL FLOORSPACE'!$A$47:$G$196, 7, FALSE)*$M191</f>
        <v>217.94732315300871</v>
      </c>
      <c r="BF191" s="356">
        <f>VLOOKUP($E191&amp;$N191, UES!$AA$6:$AJ$35, VLOOKUP(BF$4, 'Index Tables'!$Q$4:$R$10, 2, FALSE), FALSE)*'Regional Rollup'!BE191</f>
        <v>135177.29472885147</v>
      </c>
      <c r="BG191" s="356">
        <f>VLOOKUP($F191&amp;$N191, Shipments!$EQ$22:$FA$369, VLOOKUP(BG$4, 'Index Tables'!$M$4:$O$10, 2, FALSE), FALSE)*VLOOKUP($C191, 'AEO COMMERCIAL FLOORSPACE'!$A$47:$G$196, 7, FALSE)*$M191</f>
        <v>0</v>
      </c>
      <c r="BH191" s="356">
        <f>VLOOKUP($E191&amp;$N191, UES!$AA$6:$AJ$35, VLOOKUP(BH$4, 'Index Tables'!$Q$4:$R$10, 2, FALSE), FALSE)*'Regional Rollup'!BG191</f>
        <v>0</v>
      </c>
    </row>
    <row r="192" spans="2:60">
      <c r="B192" s="371">
        <f t="shared" si="53"/>
        <v>186</v>
      </c>
      <c r="C192" s="371" t="str">
        <f t="shared" si="71"/>
        <v>2010Any</v>
      </c>
      <c r="D192" s="371" t="str">
        <f t="shared" si="72"/>
        <v>AnyMontana West</v>
      </c>
      <c r="E192" s="161" t="s">
        <v>207</v>
      </c>
      <c r="F192" s="371">
        <v>2010</v>
      </c>
      <c r="G192" s="367">
        <f t="shared" si="51"/>
        <v>798543.43149353529</v>
      </c>
      <c r="H192" s="371" t="s">
        <v>254</v>
      </c>
      <c r="I192" s="368" t="str">
        <f>IF(H192="Any", "NA", HLOOKUP($F192, TotalStockSF!$K$4:$BI$76, VLOOKUP($D192, TotalStockSF!$A$5:$B$76, 2, FALSE), FALSE))</f>
        <v>NA</v>
      </c>
      <c r="J192" s="368">
        <f>VLOOKUP($C192, 'AEO COMMERCIAL FLOORSPACE'!$A$47:$G$196, 6, FALSE)</f>
        <v>472.35411536815047</v>
      </c>
      <c r="K192" s="369" t="str">
        <f t="shared" si="67"/>
        <v>NA</v>
      </c>
      <c r="L192" s="370">
        <f>VLOOKUP($C192, 'AEO COMMERCIAL FLOORSPACE'!$A$47:$G$196, 7, FALSE)</f>
        <v>3.5074742632165513E-2</v>
      </c>
      <c r="M192" s="370">
        <f t="shared" si="68"/>
        <v>3.5074742632165513E-2</v>
      </c>
      <c r="N192" s="367" t="s">
        <v>0</v>
      </c>
      <c r="O192" s="356">
        <f t="shared" si="54"/>
        <v>1275.5157126571762</v>
      </c>
      <c r="P192" s="367">
        <f t="shared" si="55"/>
        <v>798543.43149353529</v>
      </c>
      <c r="Q192" s="356">
        <f>VLOOKUP($F192&amp;$N192, Shipments!$DL$22:$DV$369, VLOOKUP(Q$4, 'Index Tables'!$I$4:$K$10, 2, FALSE), FALSE)*VLOOKUP($C192, 'AEO COMMERCIAL FLOORSPACE'!$A$47:$G$196, 7, FALSE)*$M192</f>
        <v>0</v>
      </c>
      <c r="R192" s="356">
        <f>VLOOKUP($E192&amp;$N192, UES!$AA$6:$AJ$35, VLOOKUP(R$4, 'Index Tables'!$Q$4:$R$10, 2, FALSE), FALSE)*'Regional Rollup'!Q192</f>
        <v>0</v>
      </c>
      <c r="S192" s="402">
        <f>VLOOKUP($F192&amp;$N192, Shipments!$DL$22:$DV$369, VLOOKUP(S$4, 'Index Tables'!$I$4:$K$10, 2, FALSE), FALSE)*VLOOKUP($C192, 'AEO COMMERCIAL FLOORSPACE'!$A$47:$G$196, 7, FALSE)*$M192</f>
        <v>288.19567153597626</v>
      </c>
      <c r="T192" s="356">
        <f>VLOOKUP($E192&amp;$N192, UES!$AA$6:$AJ$35, VLOOKUP(T$4, 'Index Tables'!$Q$4:$R$10, 2, FALSE), FALSE)*'Regional Rollup'!S192</f>
        <v>181566.74561192596</v>
      </c>
      <c r="U192" s="402">
        <f>VLOOKUP($F192&amp;$N192, Shipments!$DL$22:$DV$369, VLOOKUP(U$4, 'Index Tables'!$I$4:$K$10, 2, FALSE), FALSE)*VLOOKUP($C192, 'AEO COMMERCIAL FLOORSPACE'!$A$47:$G$196, 7, FALSE)*$M192</f>
        <v>267.58997457963756</v>
      </c>
      <c r="V192" s="356">
        <f>VLOOKUP($E192&amp;$N192, UES!$AA$6:$AJ$35, VLOOKUP(V$4, 'Index Tables'!$Q$4:$R$10, 2, FALSE), FALSE)*'Regional Rollup'!U192</f>
        <v>168161.91014035651</v>
      </c>
      <c r="W192" s="402">
        <f>VLOOKUP($F192&amp;$N192, Shipments!$DL$22:$DV$369, VLOOKUP(W$4, 'Index Tables'!$I$4:$K$10, 2, FALSE), FALSE)*VLOOKUP($C192, 'AEO COMMERCIAL FLOORSPACE'!$A$47:$G$196, 7, FALSE)*$M192</f>
        <v>253.74872214022926</v>
      </c>
      <c r="X192" s="356">
        <f>VLOOKUP($E192&amp;$N192, UES!$AA$6:$AJ$35, VLOOKUP(X$4, 'Index Tables'!$Q$4:$R$10, 2, FALSE), FALSE)*'Regional Rollup'!W192</f>
        <v>158961.31310413076</v>
      </c>
      <c r="Y192" s="402">
        <f>VLOOKUP($F192&amp;$N192, Shipments!$DL$22:$DV$369, VLOOKUP(Y$4, 'Index Tables'!$I$4:$K$10, 2, FALSE), FALSE)*VLOOKUP($C192, 'AEO COMMERCIAL FLOORSPACE'!$A$47:$G$196, 7, FALSE)*$M192</f>
        <v>239.87153095138743</v>
      </c>
      <c r="Z192" s="356">
        <f>VLOOKUP($E192&amp;$N192, UES!$AA$6:$AJ$35, VLOOKUP(Z$4, 'Index Tables'!$Q$4:$R$10, 2, FALSE), FALSE)*'Regional Rollup'!Y192</f>
        <v>149613.55304965246</v>
      </c>
      <c r="AA192" s="402">
        <f>VLOOKUP($F192&amp;$N192, Shipments!$DL$22:$DV$369, VLOOKUP(AA$4, 'Index Tables'!$I$4:$K$10, 2, FALSE), FALSE)*VLOOKUP($C192, 'AEO COMMERCIAL FLOORSPACE'!$A$47:$G$196, 7, FALSE)*$M192</f>
        <v>226.10981344994582</v>
      </c>
      <c r="AB192" s="356">
        <f>VLOOKUP($E192&amp;$N192, UES!$AA$6:$AJ$35, VLOOKUP(AB$4, 'Index Tables'!$Q$4:$R$10, 2, FALSE), FALSE)*'Regional Rollup'!AA192</f>
        <v>140239.90958746953</v>
      </c>
      <c r="AC192" s="356">
        <f>VLOOKUP($F192&amp;$N192, Shipments!$DL$22:$DV$369, VLOOKUP(AC$4, 'Index Tables'!$I$4:$K$10, 2, FALSE), FALSE)*VLOOKUP($C192, 'AEO COMMERCIAL FLOORSPACE'!$A$47:$G$196, 7, FALSE)*$M192</f>
        <v>0</v>
      </c>
      <c r="AD192" s="356">
        <f>VLOOKUP($E192&amp;$N192, UES!$AA$6:$AJ$35, VLOOKUP(AD$4, 'Index Tables'!$Q$4:$R$10, 2, FALSE), FALSE)*'Regional Rollup'!AC192</f>
        <v>0</v>
      </c>
      <c r="AF192" s="371">
        <f t="shared" si="56"/>
        <v>186</v>
      </c>
      <c r="AG192" s="371" t="str">
        <f t="shared" si="73"/>
        <v>2010Any</v>
      </c>
      <c r="AH192" s="371" t="str">
        <f t="shared" si="74"/>
        <v>AnyMontana West</v>
      </c>
      <c r="AI192" s="428" t="s">
        <v>207</v>
      </c>
      <c r="AJ192" s="371">
        <v>2010</v>
      </c>
      <c r="AK192" s="367">
        <f t="shared" si="52"/>
        <v>798543.43149353529</v>
      </c>
      <c r="AL192" s="371" t="s">
        <v>254</v>
      </c>
      <c r="AM192" s="368" t="str">
        <f>IF(AL192="Any", "NA", HLOOKUP($F192, TotalStockSF!$K$4:$BI$76, VLOOKUP($D192, TotalStockSF!$A$5:$B$76, 2, FALSE), FALSE))</f>
        <v>NA</v>
      </c>
      <c r="AN192" s="368">
        <f>VLOOKUP($C192, 'AEO COMMERCIAL FLOORSPACE'!$A$47:$G$196, 6, FALSE)</f>
        <v>472.35411536815047</v>
      </c>
      <c r="AO192" s="369" t="str">
        <f t="shared" si="69"/>
        <v>NA</v>
      </c>
      <c r="AP192" s="370">
        <f>VLOOKUP($C192, 'AEO COMMERCIAL FLOORSPACE'!$A$47:$G$196, 7, FALSE)</f>
        <v>3.5074742632165513E-2</v>
      </c>
      <c r="AQ192" s="370">
        <f t="shared" si="70"/>
        <v>3.5074742632165513E-2</v>
      </c>
      <c r="AR192" s="367" t="s">
        <v>0</v>
      </c>
      <c r="AS192" s="356">
        <f t="shared" si="57"/>
        <v>1275.5157126571762</v>
      </c>
      <c r="AT192" s="367">
        <f t="shared" si="58"/>
        <v>798543.43149353529</v>
      </c>
      <c r="AU192" s="356">
        <f>VLOOKUP($F192&amp;$N192, Shipments!$EQ$22:$FA$369, VLOOKUP(AU$4, 'Index Tables'!$M$4:$O$10, 2, FALSE), FALSE)*VLOOKUP($C192, 'AEO COMMERCIAL FLOORSPACE'!$A$47:$G$196, 7, FALSE)*$M192</f>
        <v>0</v>
      </c>
      <c r="AV192" s="356">
        <f>VLOOKUP($E192&amp;$N192, UES!$AA$6:$AJ$35, VLOOKUP(AV$4, 'Index Tables'!$Q$4:$R$10, 2, FALSE), FALSE)*'Regional Rollup'!AU192</f>
        <v>0</v>
      </c>
      <c r="AW192" s="402">
        <f>VLOOKUP($F192&amp;$N192, Shipments!$EQ$22:$FA$369, VLOOKUP(AW$4, 'Index Tables'!$M$4:$O$10, 2, FALSE), FALSE)*VLOOKUP($C192, 'AEO COMMERCIAL FLOORSPACE'!$A$47:$G$196, 7, FALSE)*$M192</f>
        <v>288.19567153597626</v>
      </c>
      <c r="AX192" s="356">
        <f>VLOOKUP($E192&amp;$N192, UES!$AA$6:$AJ$35, VLOOKUP(AX$4, 'Index Tables'!$Q$4:$R$10, 2, FALSE), FALSE)*'Regional Rollup'!AW192</f>
        <v>181566.74561192596</v>
      </c>
      <c r="AY192" s="402">
        <f>VLOOKUP($F192&amp;$N192, Shipments!$EQ$22:$FA$369, VLOOKUP(AY$4, 'Index Tables'!$M$4:$O$10, 2, FALSE), FALSE)*VLOOKUP($C192, 'AEO COMMERCIAL FLOORSPACE'!$A$47:$G$196, 7, FALSE)*$M192</f>
        <v>267.58997457963756</v>
      </c>
      <c r="AZ192" s="356">
        <f>VLOOKUP($E192&amp;$N192, UES!$AA$6:$AJ$35, VLOOKUP(AZ$4, 'Index Tables'!$Q$4:$R$10, 2, FALSE), FALSE)*'Regional Rollup'!AY192</f>
        <v>168161.91014035651</v>
      </c>
      <c r="BA192" s="402">
        <f>VLOOKUP($F192&amp;$N192, Shipments!$EQ$22:$FA$369, VLOOKUP(BA$4, 'Index Tables'!$M$4:$O$10, 2, FALSE), FALSE)*VLOOKUP($C192, 'AEO COMMERCIAL FLOORSPACE'!$A$47:$G$196, 7, FALSE)*$M192</f>
        <v>253.74872214022926</v>
      </c>
      <c r="BB192" s="356">
        <f>VLOOKUP($E192&amp;$N192, UES!$AA$6:$AJ$35, VLOOKUP(BB$4, 'Index Tables'!$Q$4:$R$10, 2, FALSE), FALSE)*'Regional Rollup'!BA192</f>
        <v>158961.31310413076</v>
      </c>
      <c r="BC192" s="402">
        <f>VLOOKUP($F192&amp;$N192, Shipments!$EQ$22:$FA$369, VLOOKUP(BC$4, 'Index Tables'!$M$4:$O$10, 2, FALSE), FALSE)*VLOOKUP($C192, 'AEO COMMERCIAL FLOORSPACE'!$A$47:$G$196, 7, FALSE)*$M192</f>
        <v>239.87153095138743</v>
      </c>
      <c r="BD192" s="356">
        <f>VLOOKUP($E192&amp;$N192, UES!$AA$6:$AJ$35, VLOOKUP(BD$4, 'Index Tables'!$Q$4:$R$10, 2, FALSE), FALSE)*'Regional Rollup'!BC192</f>
        <v>149613.55304965246</v>
      </c>
      <c r="BE192" s="402">
        <f>VLOOKUP($F192&amp;$N192, Shipments!$EQ$22:$FA$369, VLOOKUP(BE$4, 'Index Tables'!$M$4:$O$10, 2, FALSE), FALSE)*VLOOKUP($C192, 'AEO COMMERCIAL FLOORSPACE'!$A$47:$G$196, 7, FALSE)*$M192</f>
        <v>226.10981344994582</v>
      </c>
      <c r="BF192" s="356">
        <f>VLOOKUP($E192&amp;$N192, UES!$AA$6:$AJ$35, VLOOKUP(BF$4, 'Index Tables'!$Q$4:$R$10, 2, FALSE), FALSE)*'Regional Rollup'!BE192</f>
        <v>140239.90958746953</v>
      </c>
      <c r="BG192" s="356">
        <f>VLOOKUP($F192&amp;$N192, Shipments!$EQ$22:$FA$369, VLOOKUP(BG$4, 'Index Tables'!$M$4:$O$10, 2, FALSE), FALSE)*VLOOKUP($C192, 'AEO COMMERCIAL FLOORSPACE'!$A$47:$G$196, 7, FALSE)*$M192</f>
        <v>0</v>
      </c>
      <c r="BH192" s="356">
        <f>VLOOKUP($E192&amp;$N192, UES!$AA$6:$AJ$35, VLOOKUP(BH$4, 'Index Tables'!$Q$4:$R$10, 2, FALSE), FALSE)*'Regional Rollup'!BG192</f>
        <v>0</v>
      </c>
    </row>
    <row r="193" spans="2:60">
      <c r="B193" s="371">
        <f t="shared" si="53"/>
        <v>187</v>
      </c>
      <c r="C193" s="371" t="str">
        <f t="shared" si="71"/>
        <v>2011Any</v>
      </c>
      <c r="D193" s="371" t="str">
        <f t="shared" si="72"/>
        <v>AnyMontana West</v>
      </c>
      <c r="E193" s="161" t="s">
        <v>207</v>
      </c>
      <c r="F193" s="371">
        <v>2011</v>
      </c>
      <c r="G193" s="367">
        <f t="shared" si="51"/>
        <v>824804.11061142478</v>
      </c>
      <c r="H193" s="371" t="s">
        <v>254</v>
      </c>
      <c r="I193" s="368" t="str">
        <f>IF(H193="Any", "NA", HLOOKUP($F193, TotalStockSF!$K$4:$BI$76, VLOOKUP($D193, TotalStockSF!$A$5:$B$76, 2, FALSE), FALSE))</f>
        <v>NA</v>
      </c>
      <c r="J193" s="368">
        <f>VLOOKUP($C193, 'AEO COMMERCIAL FLOORSPACE'!$A$47:$G$196, 6, FALSE)</f>
        <v>483.11140635363665</v>
      </c>
      <c r="K193" s="369" t="str">
        <f t="shared" si="67"/>
        <v>NA</v>
      </c>
      <c r="L193" s="370">
        <f>VLOOKUP($C193, 'AEO COMMERCIAL FLOORSPACE'!$A$47:$G$196, 7, FALSE)</f>
        <v>3.5258674275217929E-2</v>
      </c>
      <c r="M193" s="370">
        <f t="shared" si="68"/>
        <v>3.5258674275217929E-2</v>
      </c>
      <c r="N193" s="367" t="s">
        <v>0</v>
      </c>
      <c r="O193" s="356">
        <f t="shared" si="54"/>
        <v>1317.4619707051174</v>
      </c>
      <c r="P193" s="367">
        <f t="shared" si="55"/>
        <v>824804.11061142478</v>
      </c>
      <c r="Q193" s="356">
        <f>VLOOKUP($F193&amp;$N193, Shipments!$DL$22:$DV$369, VLOOKUP(Q$4, 'Index Tables'!$I$4:$K$10, 2, FALSE), FALSE)*VLOOKUP($C193, 'AEO COMMERCIAL FLOORSPACE'!$A$47:$G$196, 7, FALSE)*$M193</f>
        <v>0</v>
      </c>
      <c r="R193" s="356">
        <f>VLOOKUP($E193&amp;$N193, UES!$AA$6:$AJ$35, VLOOKUP(R$4, 'Index Tables'!$Q$4:$R$10, 2, FALSE), FALSE)*'Regional Rollup'!Q193</f>
        <v>0</v>
      </c>
      <c r="S193" s="402">
        <f>VLOOKUP($F193&amp;$N193, Shipments!$DL$22:$DV$369, VLOOKUP(S$4, 'Index Tables'!$I$4:$K$10, 2, FALSE), FALSE)*VLOOKUP($C193, 'AEO COMMERCIAL FLOORSPACE'!$A$47:$G$196, 7, FALSE)*$M193</f>
        <v>297.67319493030931</v>
      </c>
      <c r="T193" s="356">
        <f>VLOOKUP($E193&amp;$N193, UES!$AA$6:$AJ$35, VLOOKUP(T$4, 'Index Tables'!$Q$4:$R$10, 2, FALSE), FALSE)*'Regional Rollup'!S193</f>
        <v>187537.69954748891</v>
      </c>
      <c r="U193" s="402">
        <f>VLOOKUP($F193&amp;$N193, Shipments!$DL$22:$DV$369, VLOOKUP(U$4, 'Index Tables'!$I$4:$K$10, 2, FALSE), FALSE)*VLOOKUP($C193, 'AEO COMMERCIAL FLOORSPACE'!$A$47:$G$196, 7, FALSE)*$M193</f>
        <v>276.38986470515914</v>
      </c>
      <c r="V193" s="356">
        <f>VLOOKUP($E193&amp;$N193, UES!$AA$6:$AJ$35, VLOOKUP(V$4, 'Index Tables'!$Q$4:$R$10, 2, FALSE), FALSE)*'Regional Rollup'!U193</f>
        <v>173692.03635251237</v>
      </c>
      <c r="W193" s="402">
        <f>VLOOKUP($F193&amp;$N193, Shipments!$DL$22:$DV$369, VLOOKUP(W$4, 'Index Tables'!$I$4:$K$10, 2, FALSE), FALSE)*VLOOKUP($C193, 'AEO COMMERCIAL FLOORSPACE'!$A$47:$G$196, 7, FALSE)*$M193</f>
        <v>262.093432654266</v>
      </c>
      <c r="X193" s="356">
        <f>VLOOKUP($E193&amp;$N193, UES!$AA$6:$AJ$35, VLOOKUP(X$4, 'Index Tables'!$Q$4:$R$10, 2, FALSE), FALSE)*'Regional Rollup'!W193</f>
        <v>164188.87101889367</v>
      </c>
      <c r="Y193" s="402">
        <f>VLOOKUP($F193&amp;$N193, Shipments!$DL$22:$DV$369, VLOOKUP(Y$4, 'Index Tables'!$I$4:$K$10, 2, FALSE), FALSE)*VLOOKUP($C193, 'AEO COMMERCIAL FLOORSPACE'!$A$47:$G$196, 7, FALSE)*$M193</f>
        <v>247.75987998213427</v>
      </c>
      <c r="Z193" s="356">
        <f>VLOOKUP($E193&amp;$N193, UES!$AA$6:$AJ$35, VLOOKUP(Z$4, 'Index Tables'!$Q$4:$R$10, 2, FALSE), FALSE)*'Regional Rollup'!Y193</f>
        <v>154533.70310457912</v>
      </c>
      <c r="AA193" s="402">
        <f>VLOOKUP($F193&amp;$N193, Shipments!$DL$22:$DV$369, VLOOKUP(AA$4, 'Index Tables'!$I$4:$K$10, 2, FALSE), FALSE)*VLOOKUP($C193, 'AEO COMMERCIAL FLOORSPACE'!$A$47:$G$196, 7, FALSE)*$M193</f>
        <v>233.54559843324884</v>
      </c>
      <c r="AB193" s="356">
        <f>VLOOKUP($E193&amp;$N193, UES!$AA$6:$AJ$35, VLOOKUP(AB$4, 'Index Tables'!$Q$4:$R$10, 2, FALSE), FALSE)*'Regional Rollup'!AA193</f>
        <v>144851.80058795071</v>
      </c>
      <c r="AC193" s="356">
        <f>VLOOKUP($F193&amp;$N193, Shipments!$DL$22:$DV$369, VLOOKUP(AC$4, 'Index Tables'!$I$4:$K$10, 2, FALSE), FALSE)*VLOOKUP($C193, 'AEO COMMERCIAL FLOORSPACE'!$A$47:$G$196, 7, FALSE)*$M193</f>
        <v>0</v>
      </c>
      <c r="AD193" s="356">
        <f>VLOOKUP($E193&amp;$N193, UES!$AA$6:$AJ$35, VLOOKUP(AD$4, 'Index Tables'!$Q$4:$R$10, 2, FALSE), FALSE)*'Regional Rollup'!AC193</f>
        <v>0</v>
      </c>
      <c r="AF193" s="371">
        <f t="shared" si="56"/>
        <v>187</v>
      </c>
      <c r="AG193" s="371" t="str">
        <f t="shared" si="73"/>
        <v>2011Any</v>
      </c>
      <c r="AH193" s="371" t="str">
        <f t="shared" si="74"/>
        <v>AnyMontana West</v>
      </c>
      <c r="AI193" s="428" t="s">
        <v>207</v>
      </c>
      <c r="AJ193" s="371">
        <v>2011</v>
      </c>
      <c r="AK193" s="367">
        <f t="shared" si="52"/>
        <v>824804.11061142478</v>
      </c>
      <c r="AL193" s="371" t="s">
        <v>254</v>
      </c>
      <c r="AM193" s="368" t="str">
        <f>IF(AL193="Any", "NA", HLOOKUP($F193, TotalStockSF!$K$4:$BI$76, VLOOKUP($D193, TotalStockSF!$A$5:$B$76, 2, FALSE), FALSE))</f>
        <v>NA</v>
      </c>
      <c r="AN193" s="368">
        <f>VLOOKUP($C193, 'AEO COMMERCIAL FLOORSPACE'!$A$47:$G$196, 6, FALSE)</f>
        <v>483.11140635363665</v>
      </c>
      <c r="AO193" s="369" t="str">
        <f t="shared" si="69"/>
        <v>NA</v>
      </c>
      <c r="AP193" s="370">
        <f>VLOOKUP($C193, 'AEO COMMERCIAL FLOORSPACE'!$A$47:$G$196, 7, FALSE)</f>
        <v>3.5258674275217929E-2</v>
      </c>
      <c r="AQ193" s="370">
        <f t="shared" si="70"/>
        <v>3.5258674275217929E-2</v>
      </c>
      <c r="AR193" s="367" t="s">
        <v>0</v>
      </c>
      <c r="AS193" s="356">
        <f t="shared" si="57"/>
        <v>1317.4619707051174</v>
      </c>
      <c r="AT193" s="367">
        <f t="shared" si="58"/>
        <v>824804.11061142478</v>
      </c>
      <c r="AU193" s="356">
        <f>VLOOKUP($F193&amp;$N193, Shipments!$EQ$22:$FA$369, VLOOKUP(AU$4, 'Index Tables'!$M$4:$O$10, 2, FALSE), FALSE)*VLOOKUP($C193, 'AEO COMMERCIAL FLOORSPACE'!$A$47:$G$196, 7, FALSE)*$M193</f>
        <v>0</v>
      </c>
      <c r="AV193" s="356">
        <f>VLOOKUP($E193&amp;$N193, UES!$AA$6:$AJ$35, VLOOKUP(AV$4, 'Index Tables'!$Q$4:$R$10, 2, FALSE), FALSE)*'Regional Rollup'!AU193</f>
        <v>0</v>
      </c>
      <c r="AW193" s="402">
        <f>VLOOKUP($F193&amp;$N193, Shipments!$EQ$22:$FA$369, VLOOKUP(AW$4, 'Index Tables'!$M$4:$O$10, 2, FALSE), FALSE)*VLOOKUP($C193, 'AEO COMMERCIAL FLOORSPACE'!$A$47:$G$196, 7, FALSE)*$M193</f>
        <v>297.67319493030931</v>
      </c>
      <c r="AX193" s="356">
        <f>VLOOKUP($E193&amp;$N193, UES!$AA$6:$AJ$35, VLOOKUP(AX$4, 'Index Tables'!$Q$4:$R$10, 2, FALSE), FALSE)*'Regional Rollup'!AW193</f>
        <v>187537.69954748891</v>
      </c>
      <c r="AY193" s="402">
        <f>VLOOKUP($F193&amp;$N193, Shipments!$EQ$22:$FA$369, VLOOKUP(AY$4, 'Index Tables'!$M$4:$O$10, 2, FALSE), FALSE)*VLOOKUP($C193, 'AEO COMMERCIAL FLOORSPACE'!$A$47:$G$196, 7, FALSE)*$M193</f>
        <v>276.38986470515914</v>
      </c>
      <c r="AZ193" s="356">
        <f>VLOOKUP($E193&amp;$N193, UES!$AA$6:$AJ$35, VLOOKUP(AZ$4, 'Index Tables'!$Q$4:$R$10, 2, FALSE), FALSE)*'Regional Rollup'!AY193</f>
        <v>173692.03635251237</v>
      </c>
      <c r="BA193" s="402">
        <f>VLOOKUP($F193&amp;$N193, Shipments!$EQ$22:$FA$369, VLOOKUP(BA$4, 'Index Tables'!$M$4:$O$10, 2, FALSE), FALSE)*VLOOKUP($C193, 'AEO COMMERCIAL FLOORSPACE'!$A$47:$G$196, 7, FALSE)*$M193</f>
        <v>262.093432654266</v>
      </c>
      <c r="BB193" s="356">
        <f>VLOOKUP($E193&amp;$N193, UES!$AA$6:$AJ$35, VLOOKUP(BB$4, 'Index Tables'!$Q$4:$R$10, 2, FALSE), FALSE)*'Regional Rollup'!BA193</f>
        <v>164188.87101889367</v>
      </c>
      <c r="BC193" s="402">
        <f>VLOOKUP($F193&amp;$N193, Shipments!$EQ$22:$FA$369, VLOOKUP(BC$4, 'Index Tables'!$M$4:$O$10, 2, FALSE), FALSE)*VLOOKUP($C193, 'AEO COMMERCIAL FLOORSPACE'!$A$47:$G$196, 7, FALSE)*$M193</f>
        <v>247.75987998213427</v>
      </c>
      <c r="BD193" s="356">
        <f>VLOOKUP($E193&amp;$N193, UES!$AA$6:$AJ$35, VLOOKUP(BD$4, 'Index Tables'!$Q$4:$R$10, 2, FALSE), FALSE)*'Regional Rollup'!BC193</f>
        <v>154533.70310457912</v>
      </c>
      <c r="BE193" s="402">
        <f>VLOOKUP($F193&amp;$N193, Shipments!$EQ$22:$FA$369, VLOOKUP(BE$4, 'Index Tables'!$M$4:$O$10, 2, FALSE), FALSE)*VLOOKUP($C193, 'AEO COMMERCIAL FLOORSPACE'!$A$47:$G$196, 7, FALSE)*$M193</f>
        <v>233.54559843324884</v>
      </c>
      <c r="BF193" s="356">
        <f>VLOOKUP($E193&amp;$N193, UES!$AA$6:$AJ$35, VLOOKUP(BF$4, 'Index Tables'!$Q$4:$R$10, 2, FALSE), FALSE)*'Regional Rollup'!BE193</f>
        <v>144851.80058795071</v>
      </c>
      <c r="BG193" s="356">
        <f>VLOOKUP($F193&amp;$N193, Shipments!$EQ$22:$FA$369, VLOOKUP(BG$4, 'Index Tables'!$M$4:$O$10, 2, FALSE), FALSE)*VLOOKUP($C193, 'AEO COMMERCIAL FLOORSPACE'!$A$47:$G$196, 7, FALSE)*$M193</f>
        <v>0</v>
      </c>
      <c r="BH193" s="356">
        <f>VLOOKUP($E193&amp;$N193, UES!$AA$6:$AJ$35, VLOOKUP(BH$4, 'Index Tables'!$Q$4:$R$10, 2, FALSE), FALSE)*'Regional Rollup'!BG193</f>
        <v>0</v>
      </c>
    </row>
    <row r="194" spans="2:60">
      <c r="B194" s="371">
        <f t="shared" si="53"/>
        <v>188</v>
      </c>
      <c r="C194" s="371" t="str">
        <f t="shared" si="71"/>
        <v>2012Any</v>
      </c>
      <c r="D194" s="371" t="str">
        <f t="shared" si="72"/>
        <v>AnyMontana West</v>
      </c>
      <c r="E194" s="161" t="s">
        <v>207</v>
      </c>
      <c r="F194" s="371">
        <v>2012</v>
      </c>
      <c r="G194" s="367">
        <f t="shared" si="51"/>
        <v>848026.01585716463</v>
      </c>
      <c r="H194" s="371" t="s">
        <v>254</v>
      </c>
      <c r="I194" s="368" t="str">
        <f>IF(H194="Any", "NA", HLOOKUP($F194, TotalStockSF!$K$4:$BI$76, VLOOKUP($D194, TotalStockSF!$A$5:$B$76, 2, FALSE), FALSE))</f>
        <v>NA</v>
      </c>
      <c r="J194" s="368">
        <f>VLOOKUP($C194, 'AEO COMMERCIAL FLOORSPACE'!$A$47:$G$196, 6, FALSE)</f>
        <v>492.98096929227779</v>
      </c>
      <c r="K194" s="369" t="str">
        <f t="shared" si="67"/>
        <v>NA</v>
      </c>
      <c r="L194" s="370">
        <f>VLOOKUP($C194, 'AEO COMMERCIAL FLOORSPACE'!$A$47:$G$196, 7, FALSE)</f>
        <v>3.5374294814717246E-2</v>
      </c>
      <c r="M194" s="370">
        <f t="shared" si="68"/>
        <v>3.5374294814717246E-2</v>
      </c>
      <c r="N194" s="367" t="s">
        <v>0</v>
      </c>
      <c r="O194" s="356">
        <f t="shared" si="54"/>
        <v>1354.5543865344964</v>
      </c>
      <c r="P194" s="367">
        <f t="shared" si="55"/>
        <v>848026.01585716463</v>
      </c>
      <c r="Q194" s="356">
        <f>VLOOKUP($F194&amp;$N194, Shipments!$DL$22:$DV$369, VLOOKUP(Q$4, 'Index Tables'!$I$4:$K$10, 2, FALSE), FALSE)*VLOOKUP($C194, 'AEO COMMERCIAL FLOORSPACE'!$A$47:$G$196, 7, FALSE)*$M194</f>
        <v>0</v>
      </c>
      <c r="R194" s="356">
        <f>VLOOKUP($E194&amp;$N194, UES!$AA$6:$AJ$35, VLOOKUP(R$4, 'Index Tables'!$Q$4:$R$10, 2, FALSE), FALSE)*'Regional Rollup'!Q194</f>
        <v>0</v>
      </c>
      <c r="S194" s="402">
        <f>VLOOKUP($F194&amp;$N194, Shipments!$DL$22:$DV$369, VLOOKUP(S$4, 'Index Tables'!$I$4:$K$10, 2, FALSE), FALSE)*VLOOKUP($C194, 'AEO COMMERCIAL FLOORSPACE'!$A$47:$G$196, 7, FALSE)*$M194</f>
        <v>306.05401970789683</v>
      </c>
      <c r="T194" s="356">
        <f>VLOOKUP($E194&amp;$N194, UES!$AA$6:$AJ$35, VLOOKUP(T$4, 'Index Tables'!$Q$4:$R$10, 2, FALSE), FALSE)*'Regional Rollup'!S194</f>
        <v>192817.72014009662</v>
      </c>
      <c r="U194" s="402">
        <f>VLOOKUP($F194&amp;$N194, Shipments!$DL$22:$DV$369, VLOOKUP(U$4, 'Index Tables'!$I$4:$K$10, 2, FALSE), FALSE)*VLOOKUP($C194, 'AEO COMMERCIAL FLOORSPACE'!$A$47:$G$196, 7, FALSE)*$M194</f>
        <v>284.17146904792628</v>
      </c>
      <c r="V194" s="356">
        <f>VLOOKUP($E194&amp;$N194, UES!$AA$6:$AJ$35, VLOOKUP(V$4, 'Index Tables'!$Q$4:$R$10, 2, FALSE), FALSE)*'Regional Rollup'!U194</f>
        <v>178582.23992718619</v>
      </c>
      <c r="W194" s="402">
        <f>VLOOKUP($F194&amp;$N194, Shipments!$DL$22:$DV$369, VLOOKUP(W$4, 'Index Tables'!$I$4:$K$10, 2, FALSE), FALSE)*VLOOKUP($C194, 'AEO COMMERCIAL FLOORSPACE'!$A$47:$G$196, 7, FALSE)*$M194</f>
        <v>269.47252883034628</v>
      </c>
      <c r="X194" s="356">
        <f>VLOOKUP($E194&amp;$N194, UES!$AA$6:$AJ$35, VLOOKUP(X$4, 'Index Tables'!$Q$4:$R$10, 2, FALSE), FALSE)*'Regional Rollup'!W194</f>
        <v>168811.51821009078</v>
      </c>
      <c r="Y194" s="402">
        <f>VLOOKUP($F194&amp;$N194, Shipments!$DL$22:$DV$369, VLOOKUP(Y$4, 'Index Tables'!$I$4:$K$10, 2, FALSE), FALSE)*VLOOKUP($C194, 'AEO COMMERCIAL FLOORSPACE'!$A$47:$G$196, 7, FALSE)*$M194</f>
        <v>254.73542288089112</v>
      </c>
      <c r="Z194" s="356">
        <f>VLOOKUP($E194&amp;$N194, UES!$AA$6:$AJ$35, VLOOKUP(Z$4, 'Index Tables'!$Q$4:$R$10, 2, FALSE), FALSE)*'Regional Rollup'!Y194</f>
        <v>158884.51436339747</v>
      </c>
      <c r="AA194" s="402">
        <f>VLOOKUP($F194&amp;$N194, Shipments!$DL$22:$DV$369, VLOOKUP(AA$4, 'Index Tables'!$I$4:$K$10, 2, FALSE), FALSE)*VLOOKUP($C194, 'AEO COMMERCIAL FLOORSPACE'!$A$47:$G$196, 7, FALSE)*$M194</f>
        <v>240.1209460674358</v>
      </c>
      <c r="AB194" s="356">
        <f>VLOOKUP($E194&amp;$N194, UES!$AA$6:$AJ$35, VLOOKUP(AB$4, 'Index Tables'!$Q$4:$R$10, 2, FALSE), FALSE)*'Regional Rollup'!AA194</f>
        <v>148930.02321639354</v>
      </c>
      <c r="AC194" s="356">
        <f>VLOOKUP($F194&amp;$N194, Shipments!$DL$22:$DV$369, VLOOKUP(AC$4, 'Index Tables'!$I$4:$K$10, 2, FALSE), FALSE)*VLOOKUP($C194, 'AEO COMMERCIAL FLOORSPACE'!$A$47:$G$196, 7, FALSE)*$M194</f>
        <v>0</v>
      </c>
      <c r="AD194" s="356">
        <f>VLOOKUP($E194&amp;$N194, UES!$AA$6:$AJ$35, VLOOKUP(AD$4, 'Index Tables'!$Q$4:$R$10, 2, FALSE), FALSE)*'Regional Rollup'!AC194</f>
        <v>0</v>
      </c>
      <c r="AF194" s="371">
        <f t="shared" si="56"/>
        <v>188</v>
      </c>
      <c r="AG194" s="371" t="str">
        <f t="shared" si="73"/>
        <v>2012Any</v>
      </c>
      <c r="AH194" s="371" t="str">
        <f t="shared" si="74"/>
        <v>AnyMontana West</v>
      </c>
      <c r="AI194" s="428" t="s">
        <v>207</v>
      </c>
      <c r="AJ194" s="371">
        <v>2012</v>
      </c>
      <c r="AK194" s="367">
        <f t="shared" si="52"/>
        <v>848026.01585716463</v>
      </c>
      <c r="AL194" s="371" t="s">
        <v>254</v>
      </c>
      <c r="AM194" s="368" t="str">
        <f>IF(AL194="Any", "NA", HLOOKUP($F194, TotalStockSF!$K$4:$BI$76, VLOOKUP($D194, TotalStockSF!$A$5:$B$76, 2, FALSE), FALSE))</f>
        <v>NA</v>
      </c>
      <c r="AN194" s="368">
        <f>VLOOKUP($C194, 'AEO COMMERCIAL FLOORSPACE'!$A$47:$G$196, 6, FALSE)</f>
        <v>492.98096929227779</v>
      </c>
      <c r="AO194" s="369" t="str">
        <f t="shared" si="69"/>
        <v>NA</v>
      </c>
      <c r="AP194" s="370">
        <f>VLOOKUP($C194, 'AEO COMMERCIAL FLOORSPACE'!$A$47:$G$196, 7, FALSE)</f>
        <v>3.5374294814717246E-2</v>
      </c>
      <c r="AQ194" s="370">
        <f t="shared" si="70"/>
        <v>3.5374294814717246E-2</v>
      </c>
      <c r="AR194" s="367" t="s">
        <v>0</v>
      </c>
      <c r="AS194" s="356">
        <f t="shared" si="57"/>
        <v>1354.5543865344964</v>
      </c>
      <c r="AT194" s="367">
        <f t="shared" si="58"/>
        <v>848026.01585716463</v>
      </c>
      <c r="AU194" s="356">
        <f>VLOOKUP($F194&amp;$N194, Shipments!$EQ$22:$FA$369, VLOOKUP(AU$4, 'Index Tables'!$M$4:$O$10, 2, FALSE), FALSE)*VLOOKUP($C194, 'AEO COMMERCIAL FLOORSPACE'!$A$47:$G$196, 7, FALSE)*$M194</f>
        <v>0</v>
      </c>
      <c r="AV194" s="356">
        <f>VLOOKUP($E194&amp;$N194, UES!$AA$6:$AJ$35, VLOOKUP(AV$4, 'Index Tables'!$Q$4:$R$10, 2, FALSE), FALSE)*'Regional Rollup'!AU194</f>
        <v>0</v>
      </c>
      <c r="AW194" s="402">
        <f>VLOOKUP($F194&amp;$N194, Shipments!$EQ$22:$FA$369, VLOOKUP(AW$4, 'Index Tables'!$M$4:$O$10, 2, FALSE), FALSE)*VLOOKUP($C194, 'AEO COMMERCIAL FLOORSPACE'!$A$47:$G$196, 7, FALSE)*$M194</f>
        <v>306.05401970789683</v>
      </c>
      <c r="AX194" s="356">
        <f>VLOOKUP($E194&amp;$N194, UES!$AA$6:$AJ$35, VLOOKUP(AX$4, 'Index Tables'!$Q$4:$R$10, 2, FALSE), FALSE)*'Regional Rollup'!AW194</f>
        <v>192817.72014009662</v>
      </c>
      <c r="AY194" s="402">
        <f>VLOOKUP($F194&amp;$N194, Shipments!$EQ$22:$FA$369, VLOOKUP(AY$4, 'Index Tables'!$M$4:$O$10, 2, FALSE), FALSE)*VLOOKUP($C194, 'AEO COMMERCIAL FLOORSPACE'!$A$47:$G$196, 7, FALSE)*$M194</f>
        <v>284.17146904792628</v>
      </c>
      <c r="AZ194" s="356">
        <f>VLOOKUP($E194&amp;$N194, UES!$AA$6:$AJ$35, VLOOKUP(AZ$4, 'Index Tables'!$Q$4:$R$10, 2, FALSE), FALSE)*'Regional Rollup'!AY194</f>
        <v>178582.23992718619</v>
      </c>
      <c r="BA194" s="402">
        <f>VLOOKUP($F194&amp;$N194, Shipments!$EQ$22:$FA$369, VLOOKUP(BA$4, 'Index Tables'!$M$4:$O$10, 2, FALSE), FALSE)*VLOOKUP($C194, 'AEO COMMERCIAL FLOORSPACE'!$A$47:$G$196, 7, FALSE)*$M194</f>
        <v>269.47252883034628</v>
      </c>
      <c r="BB194" s="356">
        <f>VLOOKUP($E194&amp;$N194, UES!$AA$6:$AJ$35, VLOOKUP(BB$4, 'Index Tables'!$Q$4:$R$10, 2, FALSE), FALSE)*'Regional Rollup'!BA194</f>
        <v>168811.51821009078</v>
      </c>
      <c r="BC194" s="402">
        <f>VLOOKUP($F194&amp;$N194, Shipments!$EQ$22:$FA$369, VLOOKUP(BC$4, 'Index Tables'!$M$4:$O$10, 2, FALSE), FALSE)*VLOOKUP($C194, 'AEO COMMERCIAL FLOORSPACE'!$A$47:$G$196, 7, FALSE)*$M194</f>
        <v>254.73542288089112</v>
      </c>
      <c r="BD194" s="356">
        <f>VLOOKUP($E194&amp;$N194, UES!$AA$6:$AJ$35, VLOOKUP(BD$4, 'Index Tables'!$Q$4:$R$10, 2, FALSE), FALSE)*'Regional Rollup'!BC194</f>
        <v>158884.51436339747</v>
      </c>
      <c r="BE194" s="402">
        <f>VLOOKUP($F194&amp;$N194, Shipments!$EQ$22:$FA$369, VLOOKUP(BE$4, 'Index Tables'!$M$4:$O$10, 2, FALSE), FALSE)*VLOOKUP($C194, 'AEO COMMERCIAL FLOORSPACE'!$A$47:$G$196, 7, FALSE)*$M194</f>
        <v>240.1209460674358</v>
      </c>
      <c r="BF194" s="356">
        <f>VLOOKUP($E194&amp;$N194, UES!$AA$6:$AJ$35, VLOOKUP(BF$4, 'Index Tables'!$Q$4:$R$10, 2, FALSE), FALSE)*'Regional Rollup'!BE194</f>
        <v>148930.02321639354</v>
      </c>
      <c r="BG194" s="356">
        <f>VLOOKUP($F194&amp;$N194, Shipments!$EQ$22:$FA$369, VLOOKUP(BG$4, 'Index Tables'!$M$4:$O$10, 2, FALSE), FALSE)*VLOOKUP($C194, 'AEO COMMERCIAL FLOORSPACE'!$A$47:$G$196, 7, FALSE)*$M194</f>
        <v>0</v>
      </c>
      <c r="BH194" s="356">
        <f>VLOOKUP($E194&amp;$N194, UES!$AA$6:$AJ$35, VLOOKUP(BH$4, 'Index Tables'!$Q$4:$R$10, 2, FALSE), FALSE)*'Regional Rollup'!BG194</f>
        <v>0</v>
      </c>
    </row>
    <row r="195" spans="2:60">
      <c r="B195" s="371">
        <f t="shared" si="53"/>
        <v>189</v>
      </c>
      <c r="C195" s="371" t="str">
        <f t="shared" si="71"/>
        <v>2013Any</v>
      </c>
      <c r="D195" s="371" t="str">
        <f t="shared" si="72"/>
        <v>AnyMontana West</v>
      </c>
      <c r="E195" s="161" t="s">
        <v>207</v>
      </c>
      <c r="F195" s="371">
        <v>2013</v>
      </c>
      <c r="G195" s="367">
        <f t="shared" si="51"/>
        <v>869122.12793755671</v>
      </c>
      <c r="H195" s="371" t="s">
        <v>254</v>
      </c>
      <c r="I195" s="368" t="str">
        <f>IF(H195="Any", "NA", HLOOKUP($F195, TotalStockSF!$K$4:$BI$76, VLOOKUP($D195, TotalStockSF!$A$5:$B$76, 2, FALSE), FALSE))</f>
        <v>NA</v>
      </c>
      <c r="J195" s="368">
        <f>VLOOKUP($C195, 'AEO COMMERCIAL FLOORSPACE'!$A$47:$G$196, 6, FALSE)</f>
        <v>502.55899521705112</v>
      </c>
      <c r="K195" s="369" t="str">
        <f t="shared" si="67"/>
        <v>NA</v>
      </c>
      <c r="L195" s="370">
        <f>VLOOKUP($C195, 'AEO COMMERCIAL FLOORSPACE'!$A$47:$G$196, 7, FALSE)</f>
        <v>3.5443315633530162E-2</v>
      </c>
      <c r="M195" s="370">
        <f t="shared" si="68"/>
        <v>3.5443315633530162E-2</v>
      </c>
      <c r="N195" s="367" t="s">
        <v>0</v>
      </c>
      <c r="O195" s="356">
        <f t="shared" si="54"/>
        <v>1388.2512668459271</v>
      </c>
      <c r="P195" s="367">
        <f t="shared" si="55"/>
        <v>869122.12793755671</v>
      </c>
      <c r="Q195" s="356">
        <f>VLOOKUP($F195&amp;$N195, Shipments!$DL$22:$DV$369, VLOOKUP(Q$4, 'Index Tables'!$I$4:$K$10, 2, FALSE), FALSE)*VLOOKUP($C195, 'AEO COMMERCIAL FLOORSPACE'!$A$47:$G$196, 7, FALSE)*$M195</f>
        <v>0</v>
      </c>
      <c r="R195" s="356">
        <f>VLOOKUP($E195&amp;$N195, UES!$AA$6:$AJ$35, VLOOKUP(R$4, 'Index Tables'!$Q$4:$R$10, 2, FALSE), FALSE)*'Regional Rollup'!Q195</f>
        <v>0</v>
      </c>
      <c r="S195" s="402">
        <f>VLOOKUP($F195&amp;$N195, Shipments!$DL$22:$DV$369, VLOOKUP(S$4, 'Index Tables'!$I$4:$K$10, 2, FALSE), FALSE)*VLOOKUP($C195, 'AEO COMMERCIAL FLOORSPACE'!$A$47:$G$196, 7, FALSE)*$M195</f>
        <v>313.66764214598459</v>
      </c>
      <c r="T195" s="356">
        <f>VLOOKUP($E195&amp;$N195, UES!$AA$6:$AJ$35, VLOOKUP(T$4, 'Index Tables'!$Q$4:$R$10, 2, FALSE), FALSE)*'Regional Rollup'!S195</f>
        <v>197614.39401459985</v>
      </c>
      <c r="U195" s="402">
        <f>VLOOKUP($F195&amp;$N195, Shipments!$DL$22:$DV$369, VLOOKUP(U$4, 'Index Tables'!$I$4:$K$10, 2, FALSE), FALSE)*VLOOKUP($C195, 'AEO COMMERCIAL FLOORSPACE'!$A$47:$G$196, 7, FALSE)*$M195</f>
        <v>291.24072523698931</v>
      </c>
      <c r="V195" s="356">
        <f>VLOOKUP($E195&amp;$N195, UES!$AA$6:$AJ$35, VLOOKUP(V$4, 'Index Tables'!$Q$4:$R$10, 2, FALSE), FALSE)*'Regional Rollup'!U195</f>
        <v>183024.78164008798</v>
      </c>
      <c r="W195" s="402">
        <f>VLOOKUP($F195&amp;$N195, Shipments!$DL$22:$DV$369, VLOOKUP(W$4, 'Index Tables'!$I$4:$K$10, 2, FALSE), FALSE)*VLOOKUP($C195, 'AEO COMMERCIAL FLOORSPACE'!$A$47:$G$196, 7, FALSE)*$M195</f>
        <v>276.17612348958039</v>
      </c>
      <c r="X195" s="356">
        <f>VLOOKUP($E195&amp;$N195, UES!$AA$6:$AJ$35, VLOOKUP(X$4, 'Index Tables'!$Q$4:$R$10, 2, FALSE), FALSE)*'Regional Rollup'!W195</f>
        <v>173010.9963416922</v>
      </c>
      <c r="Y195" s="402">
        <f>VLOOKUP($F195&amp;$N195, Shipments!$DL$22:$DV$369, VLOOKUP(Y$4, 'Index Tables'!$I$4:$K$10, 2, FALSE), FALSE)*VLOOKUP($C195, 'AEO COMMERCIAL FLOORSPACE'!$A$47:$G$196, 7, FALSE)*$M195</f>
        <v>261.07240657178596</v>
      </c>
      <c r="Z195" s="356">
        <f>VLOOKUP($E195&amp;$N195, UES!$AA$6:$AJ$35, VLOOKUP(Z$4, 'Index Tables'!$Q$4:$R$10, 2, FALSE), FALSE)*'Regional Rollup'!Y195</f>
        <v>162837.04112575267</v>
      </c>
      <c r="AA195" s="402">
        <f>VLOOKUP($F195&amp;$N195, Shipments!$DL$22:$DV$369, VLOOKUP(AA$4, 'Index Tables'!$I$4:$K$10, 2, FALSE), FALSE)*VLOOKUP($C195, 'AEO COMMERCIAL FLOORSPACE'!$A$47:$G$196, 7, FALSE)*$M195</f>
        <v>246.09436940158693</v>
      </c>
      <c r="AB195" s="356">
        <f>VLOOKUP($E195&amp;$N195, UES!$AA$6:$AJ$35, VLOOKUP(AB$4, 'Index Tables'!$Q$4:$R$10, 2, FALSE), FALSE)*'Regional Rollup'!AA195</f>
        <v>152634.91481542395</v>
      </c>
      <c r="AC195" s="356">
        <f>VLOOKUP($F195&amp;$N195, Shipments!$DL$22:$DV$369, VLOOKUP(AC$4, 'Index Tables'!$I$4:$K$10, 2, FALSE), FALSE)*VLOOKUP($C195, 'AEO COMMERCIAL FLOORSPACE'!$A$47:$G$196, 7, FALSE)*$M195</f>
        <v>0</v>
      </c>
      <c r="AD195" s="356">
        <f>VLOOKUP($E195&amp;$N195, UES!$AA$6:$AJ$35, VLOOKUP(AD$4, 'Index Tables'!$Q$4:$R$10, 2, FALSE), FALSE)*'Regional Rollup'!AC195</f>
        <v>0</v>
      </c>
      <c r="AF195" s="371">
        <f t="shared" si="56"/>
        <v>189</v>
      </c>
      <c r="AG195" s="371" t="str">
        <f t="shared" si="73"/>
        <v>2013Any</v>
      </c>
      <c r="AH195" s="371" t="str">
        <f t="shared" si="74"/>
        <v>AnyMontana West</v>
      </c>
      <c r="AI195" s="428" t="s">
        <v>207</v>
      </c>
      <c r="AJ195" s="371">
        <v>2013</v>
      </c>
      <c r="AK195" s="367">
        <f t="shared" si="52"/>
        <v>868792.40800996032</v>
      </c>
      <c r="AL195" s="371" t="s">
        <v>254</v>
      </c>
      <c r="AM195" s="368" t="str">
        <f>IF(AL195="Any", "NA", HLOOKUP($F195, TotalStockSF!$K$4:$BI$76, VLOOKUP($D195, TotalStockSF!$A$5:$B$76, 2, FALSE), FALSE))</f>
        <v>NA</v>
      </c>
      <c r="AN195" s="368">
        <f>VLOOKUP($C195, 'AEO COMMERCIAL FLOORSPACE'!$A$47:$G$196, 6, FALSE)</f>
        <v>502.55899521705112</v>
      </c>
      <c r="AO195" s="369" t="str">
        <f t="shared" si="69"/>
        <v>NA</v>
      </c>
      <c r="AP195" s="370">
        <f>VLOOKUP($C195, 'AEO COMMERCIAL FLOORSPACE'!$A$47:$G$196, 7, FALSE)</f>
        <v>3.5443315633530162E-2</v>
      </c>
      <c r="AQ195" s="370">
        <f t="shared" si="70"/>
        <v>3.5443315633530162E-2</v>
      </c>
      <c r="AR195" s="367" t="s">
        <v>0</v>
      </c>
      <c r="AS195" s="356">
        <f t="shared" si="57"/>
        <v>1388.2512668459271</v>
      </c>
      <c r="AT195" s="367">
        <f t="shared" si="58"/>
        <v>868792.40800996032</v>
      </c>
      <c r="AU195" s="356">
        <f>VLOOKUP($F195&amp;$N195, Shipments!$EQ$22:$FA$369, VLOOKUP(AU$4, 'Index Tables'!$M$4:$O$10, 2, FALSE), FALSE)*VLOOKUP($C195, 'AEO COMMERCIAL FLOORSPACE'!$A$47:$G$196, 7, FALSE)*$M195</f>
        <v>0</v>
      </c>
      <c r="AV195" s="356">
        <f>VLOOKUP($E195&amp;$N195, UES!$AA$6:$AJ$35, VLOOKUP(AV$4, 'Index Tables'!$Q$4:$R$10, 2, FALSE), FALSE)*'Regional Rollup'!AU195</f>
        <v>0</v>
      </c>
      <c r="AW195" s="402">
        <f>VLOOKUP($F195&amp;$N195, Shipments!$EQ$22:$FA$369, VLOOKUP(AW$4, 'Index Tables'!$M$4:$O$10, 2, FALSE), FALSE)*VLOOKUP($C195, 'AEO COMMERCIAL FLOORSPACE'!$A$47:$G$196, 7, FALSE)*$M195</f>
        <v>288.42365123383672</v>
      </c>
      <c r="AX195" s="356">
        <f>VLOOKUP($E195&amp;$N195, UES!$AA$6:$AJ$35, VLOOKUP(AX$4, 'Index Tables'!$Q$4:$R$10, 2, FALSE), FALSE)*'Regional Rollup'!AW195</f>
        <v>181710.37556856446</v>
      </c>
      <c r="AY195" s="402">
        <f>VLOOKUP($F195&amp;$N195, Shipments!$EQ$22:$FA$369, VLOOKUP(AY$4, 'Index Tables'!$M$4:$O$10, 2, FALSE), FALSE)*VLOOKUP($C195, 'AEO COMMERCIAL FLOORSPACE'!$A$47:$G$196, 7, FALSE)*$M195</f>
        <v>267.80165396132304</v>
      </c>
      <c r="AZ195" s="356">
        <f>VLOOKUP($E195&amp;$N195, UES!$AA$6:$AJ$35, VLOOKUP(AZ$4, 'Index Tables'!$Q$4:$R$10, 2, FALSE), FALSE)*'Regional Rollup'!AY195</f>
        <v>168294.93608505971</v>
      </c>
      <c r="BA195" s="402">
        <f>VLOOKUP($F195&amp;$N195, Shipments!$EQ$22:$FA$369, VLOOKUP(BA$4, 'Index Tables'!$M$4:$O$10, 2, FALSE), FALSE)*VLOOKUP($C195, 'AEO COMMERCIAL FLOORSPACE'!$A$47:$G$196, 7, FALSE)*$M195</f>
        <v>253.94945227853322</v>
      </c>
      <c r="BB195" s="356">
        <f>VLOOKUP($E195&amp;$N195, UES!$AA$6:$AJ$35, VLOOKUP(BB$4, 'Index Tables'!$Q$4:$R$10, 2, FALSE), FALSE)*'Regional Rollup'!BA195</f>
        <v>159087.06083635672</v>
      </c>
      <c r="BC195" s="402">
        <f>VLOOKUP($F195&amp;$N195, Shipments!$EQ$22:$FA$369, VLOOKUP(BC$4, 'Index Tables'!$M$4:$O$10, 2, FALSE), FALSE)*VLOOKUP($C195, 'AEO COMMERCIAL FLOORSPACE'!$A$47:$G$196, 7, FALSE)*$M195</f>
        <v>331.98213997064721</v>
      </c>
      <c r="BD195" s="356">
        <f>VLOOKUP($E195&amp;$N195, UES!$AA$6:$AJ$35, VLOOKUP(BD$4, 'Index Tables'!$Q$4:$R$10, 2, FALSE), FALSE)*'Regional Rollup'!BC195</f>
        <v>207065.12070455556</v>
      </c>
      <c r="BE195" s="402">
        <f>VLOOKUP($F195&amp;$N195, Shipments!$EQ$22:$FA$369, VLOOKUP(BE$4, 'Index Tables'!$M$4:$O$10, 2, FALSE), FALSE)*VLOOKUP($C195, 'AEO COMMERCIAL FLOORSPACE'!$A$47:$G$196, 7, FALSE)*$M195</f>
        <v>246.09436940158693</v>
      </c>
      <c r="BF195" s="356">
        <f>VLOOKUP($E195&amp;$N195, UES!$AA$6:$AJ$35, VLOOKUP(BF$4, 'Index Tables'!$Q$4:$R$10, 2, FALSE), FALSE)*'Regional Rollup'!BE195</f>
        <v>152634.91481542395</v>
      </c>
      <c r="BG195" s="356">
        <f>VLOOKUP($F195&amp;$N195, Shipments!$EQ$22:$FA$369, VLOOKUP(BG$4, 'Index Tables'!$M$4:$O$10, 2, FALSE), FALSE)*VLOOKUP($C195, 'AEO COMMERCIAL FLOORSPACE'!$A$47:$G$196, 7, FALSE)*$M195</f>
        <v>0</v>
      </c>
      <c r="BH195" s="356">
        <f>VLOOKUP($E195&amp;$N195, UES!$AA$6:$AJ$35, VLOOKUP(BH$4, 'Index Tables'!$Q$4:$R$10, 2, FALSE), FALSE)*'Regional Rollup'!BG195</f>
        <v>0</v>
      </c>
    </row>
    <row r="196" spans="2:60">
      <c r="B196" s="371">
        <f t="shared" si="53"/>
        <v>190</v>
      </c>
      <c r="C196" s="371" t="str">
        <f t="shared" si="71"/>
        <v>2014Any</v>
      </c>
      <c r="D196" s="371" t="str">
        <f t="shared" si="72"/>
        <v>AnyMontana West</v>
      </c>
      <c r="E196" s="161" t="s">
        <v>207</v>
      </c>
      <c r="F196" s="371">
        <v>2014</v>
      </c>
      <c r="G196" s="367">
        <f t="shared" si="51"/>
        <v>883953.85762295488</v>
      </c>
      <c r="H196" s="371" t="s">
        <v>254</v>
      </c>
      <c r="I196" s="368" t="str">
        <f>IF(H196="Any", "NA", HLOOKUP($F196, TotalStockSF!$K$4:$BI$76, VLOOKUP($D196, TotalStockSF!$A$5:$B$76, 2, FALSE), FALSE))</f>
        <v>NA</v>
      </c>
      <c r="J196" s="368">
        <f>VLOOKUP($C196, 'AEO COMMERCIAL FLOORSPACE'!$A$47:$G$196, 6, FALSE)</f>
        <v>511.96215489586854</v>
      </c>
      <c r="K196" s="369" t="str">
        <f t="shared" si="67"/>
        <v>NA</v>
      </c>
      <c r="L196" s="370">
        <f>VLOOKUP($C196, 'AEO COMMERCIAL FLOORSPACE'!$A$47:$G$196, 7, FALSE)</f>
        <v>3.5526373925923879E-2</v>
      </c>
      <c r="M196" s="370">
        <f t="shared" si="68"/>
        <v>3.5526373925923879E-2</v>
      </c>
      <c r="N196" s="367" t="s">
        <v>0</v>
      </c>
      <c r="O196" s="356">
        <f t="shared" si="54"/>
        <v>1411.9420311969986</v>
      </c>
      <c r="P196" s="367">
        <f t="shared" si="55"/>
        <v>883953.85762295488</v>
      </c>
      <c r="Q196" s="356">
        <f>VLOOKUP($F196&amp;$N196, Shipments!$DL$22:$DV$369, VLOOKUP(Q$4, 'Index Tables'!$I$4:$K$10, 2, FALSE), FALSE)*VLOOKUP($C196, 'AEO COMMERCIAL FLOORSPACE'!$A$47:$G$196, 7, FALSE)*$M196</f>
        <v>0</v>
      </c>
      <c r="R196" s="356">
        <f>VLOOKUP($E196&amp;$N196, UES!$AA$6:$AJ$35, VLOOKUP(R$4, 'Index Tables'!$Q$4:$R$10, 2, FALSE), FALSE)*'Regional Rollup'!Q196</f>
        <v>0</v>
      </c>
      <c r="S196" s="402">
        <f>VLOOKUP($F196&amp;$N196, Shipments!$DL$22:$DV$369, VLOOKUP(S$4, 'Index Tables'!$I$4:$K$10, 2, FALSE), FALSE)*VLOOKUP($C196, 'AEO COMMERCIAL FLOORSPACE'!$A$47:$G$196, 7, FALSE)*$M196</f>
        <v>319.02043840996345</v>
      </c>
      <c r="T196" s="356">
        <f>VLOOKUP($E196&amp;$N196, UES!$AA$6:$AJ$35, VLOOKUP(T$4, 'Index Tables'!$Q$4:$R$10, 2, FALSE), FALSE)*'Regional Rollup'!S196</f>
        <v>200986.72015813456</v>
      </c>
      <c r="U196" s="402">
        <f>VLOOKUP($F196&amp;$N196, Shipments!$DL$22:$DV$369, VLOOKUP(U$4, 'Index Tables'!$I$4:$K$10, 2, FALSE), FALSE)*VLOOKUP($C196, 'AEO COMMERCIAL FLOORSPACE'!$A$47:$G$196, 7, FALSE)*$M196</f>
        <v>296.21080202049603</v>
      </c>
      <c r="V196" s="356">
        <f>VLOOKUP($E196&amp;$N196, UES!$AA$6:$AJ$35, VLOOKUP(V$4, 'Index Tables'!$Q$4:$R$10, 2, FALSE), FALSE)*'Regional Rollup'!U196</f>
        <v>186148.13335299006</v>
      </c>
      <c r="W196" s="402">
        <f>VLOOKUP($F196&amp;$N196, Shipments!$DL$22:$DV$369, VLOOKUP(W$4, 'Index Tables'!$I$4:$K$10, 2, FALSE), FALSE)*VLOOKUP($C196, 'AEO COMMERCIAL FLOORSPACE'!$A$47:$G$196, 7, FALSE)*$M196</f>
        <v>280.88912006105062</v>
      </c>
      <c r="X196" s="356">
        <f>VLOOKUP($E196&amp;$N196, UES!$AA$6:$AJ$35, VLOOKUP(X$4, 'Index Tables'!$Q$4:$R$10, 2, FALSE), FALSE)*'Regional Rollup'!W196</f>
        <v>175963.46095840915</v>
      </c>
      <c r="Y196" s="402">
        <f>VLOOKUP($F196&amp;$N196, Shipments!$DL$22:$DV$369, VLOOKUP(Y$4, 'Index Tables'!$I$4:$K$10, 2, FALSE), FALSE)*VLOOKUP($C196, 'AEO COMMERCIAL FLOORSPACE'!$A$47:$G$196, 7, FALSE)*$M196</f>
        <v>265.5276554236105</v>
      </c>
      <c r="Z196" s="356">
        <f>VLOOKUP($E196&amp;$N196, UES!$AA$6:$AJ$35, VLOOKUP(Z$4, 'Index Tables'!$Q$4:$R$10, 2, FALSE), FALSE)*'Regional Rollup'!Y196</f>
        <v>165615.88531704998</v>
      </c>
      <c r="AA196" s="402">
        <f>VLOOKUP($F196&amp;$N196, Shipments!$DL$22:$DV$369, VLOOKUP(AA$4, 'Index Tables'!$I$4:$K$10, 2, FALSE), FALSE)*VLOOKUP($C196, 'AEO COMMERCIAL FLOORSPACE'!$A$47:$G$196, 7, FALSE)*$M196</f>
        <v>250.29401528187813</v>
      </c>
      <c r="AB196" s="356">
        <f>VLOOKUP($E196&amp;$N196, UES!$AA$6:$AJ$35, VLOOKUP(AB$4, 'Index Tables'!$Q$4:$R$10, 2, FALSE), FALSE)*'Regional Rollup'!AA196</f>
        <v>155239.65783637119</v>
      </c>
      <c r="AC196" s="356">
        <f>VLOOKUP($F196&amp;$N196, Shipments!$DL$22:$DV$369, VLOOKUP(AC$4, 'Index Tables'!$I$4:$K$10, 2, FALSE), FALSE)*VLOOKUP($C196, 'AEO COMMERCIAL FLOORSPACE'!$A$47:$G$196, 7, FALSE)*$M196</f>
        <v>0</v>
      </c>
      <c r="AD196" s="356">
        <f>VLOOKUP($E196&amp;$N196, UES!$AA$6:$AJ$35, VLOOKUP(AD$4, 'Index Tables'!$Q$4:$R$10, 2, FALSE), FALSE)*'Regional Rollup'!AC196</f>
        <v>0</v>
      </c>
      <c r="AF196" s="371">
        <f t="shared" si="56"/>
        <v>190</v>
      </c>
      <c r="AG196" s="371" t="str">
        <f t="shared" si="73"/>
        <v>2014Any</v>
      </c>
      <c r="AH196" s="371" t="str">
        <f t="shared" si="74"/>
        <v>AnyMontana West</v>
      </c>
      <c r="AI196" s="428" t="s">
        <v>207</v>
      </c>
      <c r="AJ196" s="371">
        <v>2014</v>
      </c>
      <c r="AK196" s="367">
        <f t="shared" si="52"/>
        <v>883293.97506891575</v>
      </c>
      <c r="AL196" s="371" t="s">
        <v>254</v>
      </c>
      <c r="AM196" s="368" t="str">
        <f>IF(AL196="Any", "NA", HLOOKUP($F196, TotalStockSF!$K$4:$BI$76, VLOOKUP($D196, TotalStockSF!$A$5:$B$76, 2, FALSE), FALSE))</f>
        <v>NA</v>
      </c>
      <c r="AN196" s="368">
        <f>VLOOKUP($C196, 'AEO COMMERCIAL FLOORSPACE'!$A$47:$G$196, 6, FALSE)</f>
        <v>511.96215489586854</v>
      </c>
      <c r="AO196" s="369" t="str">
        <f t="shared" si="69"/>
        <v>NA</v>
      </c>
      <c r="AP196" s="370">
        <f>VLOOKUP($C196, 'AEO COMMERCIAL FLOORSPACE'!$A$47:$G$196, 7, FALSE)</f>
        <v>3.5526373925923879E-2</v>
      </c>
      <c r="AQ196" s="370">
        <f t="shared" si="70"/>
        <v>3.5526373925923879E-2</v>
      </c>
      <c r="AR196" s="367" t="s">
        <v>0</v>
      </c>
      <c r="AS196" s="356">
        <f t="shared" si="57"/>
        <v>1411.9420311969984</v>
      </c>
      <c r="AT196" s="367">
        <f t="shared" si="58"/>
        <v>883293.97506891575</v>
      </c>
      <c r="AU196" s="356">
        <f>VLOOKUP($F196&amp;$N196, Shipments!$EQ$22:$FA$369, VLOOKUP(AU$4, 'Index Tables'!$M$4:$O$10, 2, FALSE), FALSE)*VLOOKUP($C196, 'AEO COMMERCIAL FLOORSPACE'!$A$47:$G$196, 7, FALSE)*$M196</f>
        <v>0</v>
      </c>
      <c r="AV196" s="356">
        <f>VLOOKUP($E196&amp;$N196, UES!$AA$6:$AJ$35, VLOOKUP(AV$4, 'Index Tables'!$Q$4:$R$10, 2, FALSE), FALSE)*'Regional Rollup'!AU196</f>
        <v>0</v>
      </c>
      <c r="AW196" s="402">
        <f>VLOOKUP($F196&amp;$N196, Shipments!$EQ$22:$FA$369, VLOOKUP(AW$4, 'Index Tables'!$M$4:$O$10, 2, FALSE), FALSE)*VLOOKUP($C196, 'AEO COMMERCIAL FLOORSPACE'!$A$47:$G$196, 7, FALSE)*$M196</f>
        <v>268.4985627117307</v>
      </c>
      <c r="AX196" s="356">
        <f>VLOOKUP($E196&amp;$N196, UES!$AA$6:$AJ$35, VLOOKUP(AX$4, 'Index Tables'!$Q$4:$R$10, 2, FALSE), FALSE)*'Regional Rollup'!AW196</f>
        <v>169157.32971708741</v>
      </c>
      <c r="AY196" s="402">
        <f>VLOOKUP($F196&amp;$N196, Shipments!$EQ$22:$FA$369, VLOOKUP(AY$4, 'Index Tables'!$M$4:$O$10, 2, FALSE), FALSE)*VLOOKUP($C196, 'AEO COMMERCIAL FLOORSPACE'!$A$47:$G$196, 7, FALSE)*$M196</f>
        <v>249.30118897268841</v>
      </c>
      <c r="AZ196" s="356">
        <f>VLOOKUP($E196&amp;$N196, UES!$AA$6:$AJ$35, VLOOKUP(AZ$4, 'Index Tables'!$Q$4:$R$10, 2, FALSE), FALSE)*'Regional Rollup'!AY196</f>
        <v>156668.66519856319</v>
      </c>
      <c r="BA196" s="402">
        <f>VLOOKUP($F196&amp;$N196, Shipments!$EQ$22:$FA$369, VLOOKUP(BA$4, 'Index Tables'!$M$4:$O$10, 2, FALSE), FALSE)*VLOOKUP($C196, 'AEO COMMERCIAL FLOORSPACE'!$A$47:$G$196, 7, FALSE)*$M196</f>
        <v>236.40593497284669</v>
      </c>
      <c r="BB196" s="356">
        <f>VLOOKUP($E196&amp;$N196, UES!$AA$6:$AJ$35, VLOOKUP(BB$4, 'Index Tables'!$Q$4:$R$10, 2, FALSE), FALSE)*'Regional Rollup'!BA196</f>
        <v>148096.8949594392</v>
      </c>
      <c r="BC196" s="402">
        <f>VLOOKUP($F196&amp;$N196, Shipments!$EQ$22:$FA$369, VLOOKUP(BC$4, 'Index Tables'!$M$4:$O$10, 2, FALSE), FALSE)*VLOOKUP($C196, 'AEO COMMERCIAL FLOORSPACE'!$A$47:$G$196, 7, FALSE)*$M196</f>
        <v>407.44232925785462</v>
      </c>
      <c r="BD196" s="356">
        <f>VLOOKUP($E196&amp;$N196, UES!$AA$6:$AJ$35, VLOOKUP(BD$4, 'Index Tables'!$Q$4:$R$10, 2, FALSE), FALSE)*'Regional Rollup'!BC196</f>
        <v>254131.42735745484</v>
      </c>
      <c r="BE196" s="402">
        <f>VLOOKUP($F196&amp;$N196, Shipments!$EQ$22:$FA$369, VLOOKUP(BE$4, 'Index Tables'!$M$4:$O$10, 2, FALSE), FALSE)*VLOOKUP($C196, 'AEO COMMERCIAL FLOORSPACE'!$A$47:$G$196, 7, FALSE)*$M196</f>
        <v>250.29401528187813</v>
      </c>
      <c r="BF196" s="356">
        <f>VLOOKUP($E196&amp;$N196, UES!$AA$6:$AJ$35, VLOOKUP(BF$4, 'Index Tables'!$Q$4:$R$10, 2, FALSE), FALSE)*'Regional Rollup'!BE196</f>
        <v>155239.65783637119</v>
      </c>
      <c r="BG196" s="356">
        <f>VLOOKUP($F196&amp;$N196, Shipments!$EQ$22:$FA$369, VLOOKUP(BG$4, 'Index Tables'!$M$4:$O$10, 2, FALSE), FALSE)*VLOOKUP($C196, 'AEO COMMERCIAL FLOORSPACE'!$A$47:$G$196, 7, FALSE)*$M196</f>
        <v>0</v>
      </c>
      <c r="BH196" s="356">
        <f>VLOOKUP($E196&amp;$N196, UES!$AA$6:$AJ$35, VLOOKUP(BH$4, 'Index Tables'!$Q$4:$R$10, 2, FALSE), FALSE)*'Regional Rollup'!BG196</f>
        <v>0</v>
      </c>
    </row>
    <row r="197" spans="2:60">
      <c r="B197" s="371">
        <f t="shared" si="53"/>
        <v>191</v>
      </c>
      <c r="C197" s="371" t="str">
        <f t="shared" si="71"/>
        <v>2015Any</v>
      </c>
      <c r="D197" s="371" t="str">
        <f t="shared" si="72"/>
        <v>AnyMontana West</v>
      </c>
      <c r="E197" s="161" t="s">
        <v>207</v>
      </c>
      <c r="F197" s="371">
        <v>2015</v>
      </c>
      <c r="G197" s="367">
        <f t="shared" si="51"/>
        <v>885820.27878534456</v>
      </c>
      <c r="H197" s="371" t="s">
        <v>254</v>
      </c>
      <c r="I197" s="368" t="str">
        <f>IF(H197="Any", "NA", HLOOKUP($F197, TotalStockSF!$K$4:$BI$76, VLOOKUP($D197, TotalStockSF!$A$5:$B$76, 2, FALSE), FALSE))</f>
        <v>NA</v>
      </c>
      <c r="J197" s="368">
        <f>VLOOKUP($C197, 'AEO COMMERCIAL FLOORSPACE'!$A$47:$G$196, 6, FALSE)</f>
        <v>517.85564553018321</v>
      </c>
      <c r="K197" s="369" t="str">
        <f t="shared" si="67"/>
        <v>NA</v>
      </c>
      <c r="L197" s="370">
        <f>VLOOKUP($C197, 'AEO COMMERCIAL FLOORSPACE'!$A$47:$G$196, 7, FALSE)</f>
        <v>3.5360637046507985E-2</v>
      </c>
      <c r="M197" s="370">
        <f t="shared" si="68"/>
        <v>3.5360637046507985E-2</v>
      </c>
      <c r="N197" s="367" t="s">
        <v>0</v>
      </c>
      <c r="O197" s="356">
        <f t="shared" si="54"/>
        <v>1414.9232710709668</v>
      </c>
      <c r="P197" s="367">
        <f t="shared" si="55"/>
        <v>885820.27878534456</v>
      </c>
      <c r="Q197" s="356">
        <f>VLOOKUP($F197&amp;$N197, Shipments!$DL$22:$DV$369, VLOOKUP(Q$4, 'Index Tables'!$I$4:$K$10, 2, FALSE), FALSE)*VLOOKUP($C197, 'AEO COMMERCIAL FLOORSPACE'!$A$47:$G$196, 7, FALSE)*$M197</f>
        <v>0</v>
      </c>
      <c r="R197" s="356">
        <f>VLOOKUP($E197&amp;$N197, UES!$AA$6:$AJ$35, VLOOKUP(R$4, 'Index Tables'!$Q$4:$R$10, 2, FALSE), FALSE)*'Regional Rollup'!Q197</f>
        <v>0</v>
      </c>
      <c r="S197" s="402">
        <f>VLOOKUP($F197&amp;$N197, Shipments!$DL$22:$DV$369, VLOOKUP(S$4, 'Index Tables'!$I$4:$K$10, 2, FALSE), FALSE)*VLOOKUP($C197, 'AEO COMMERCIAL FLOORSPACE'!$A$47:$G$196, 7, FALSE)*$M197</f>
        <v>319.69403295604565</v>
      </c>
      <c r="T197" s="356">
        <f>VLOOKUP($E197&amp;$N197, UES!$AA$6:$AJ$35, VLOOKUP(T$4, 'Index Tables'!$Q$4:$R$10, 2, FALSE), FALSE)*'Regional Rollup'!S197</f>
        <v>201411.09283848142</v>
      </c>
      <c r="U197" s="402">
        <f>VLOOKUP($F197&amp;$N197, Shipments!$DL$22:$DV$369, VLOOKUP(U$4, 'Index Tables'!$I$4:$K$10, 2, FALSE), FALSE)*VLOOKUP($C197, 'AEO COMMERCIAL FLOORSPACE'!$A$47:$G$196, 7, FALSE)*$M197</f>
        <v>296.83623524266238</v>
      </c>
      <c r="V197" s="356">
        <f>VLOOKUP($E197&amp;$N197, UES!$AA$6:$AJ$35, VLOOKUP(V$4, 'Index Tables'!$Q$4:$R$10, 2, FALSE), FALSE)*'Regional Rollup'!U197</f>
        <v>186541.1751531171</v>
      </c>
      <c r="W197" s="402">
        <f>VLOOKUP($F197&amp;$N197, Shipments!$DL$22:$DV$369, VLOOKUP(W$4, 'Index Tables'!$I$4:$K$10, 2, FALSE), FALSE)*VLOOKUP($C197, 'AEO COMMERCIAL FLOORSPACE'!$A$47:$G$196, 7, FALSE)*$M197</f>
        <v>281.48220237348795</v>
      </c>
      <c r="X197" s="356">
        <f>VLOOKUP($E197&amp;$N197, UES!$AA$6:$AJ$35, VLOOKUP(X$4, 'Index Tables'!$Q$4:$R$10, 2, FALSE), FALSE)*'Regional Rollup'!W197</f>
        <v>176334.99836899666</v>
      </c>
      <c r="Y197" s="402">
        <f>VLOOKUP($F197&amp;$N197, Shipments!$DL$22:$DV$369, VLOOKUP(Y$4, 'Index Tables'!$I$4:$K$10, 2, FALSE), FALSE)*VLOOKUP($C197, 'AEO COMMERCIAL FLOORSPACE'!$A$47:$G$196, 7, FALSE)*$M197</f>
        <v>266.08830282732799</v>
      </c>
      <c r="Z197" s="356">
        <f>VLOOKUP($E197&amp;$N197, UES!$AA$6:$AJ$35, VLOOKUP(Z$4, 'Index Tables'!$Q$4:$R$10, 2, FALSE), FALSE)*'Regional Rollup'!Y197</f>
        <v>165965.57437662929</v>
      </c>
      <c r="AA197" s="402">
        <f>VLOOKUP($F197&amp;$N197, Shipments!$DL$22:$DV$369, VLOOKUP(AA$4, 'Index Tables'!$I$4:$K$10, 2, FALSE), FALSE)*VLOOKUP($C197, 'AEO COMMERCIAL FLOORSPACE'!$A$47:$G$196, 7, FALSE)*$M197</f>
        <v>250.8224976714429</v>
      </c>
      <c r="AB197" s="356">
        <f>VLOOKUP($E197&amp;$N197, UES!$AA$6:$AJ$35, VLOOKUP(AB$4, 'Index Tables'!$Q$4:$R$10, 2, FALSE), FALSE)*'Regional Rollup'!AA197</f>
        <v>155567.43804812012</v>
      </c>
      <c r="AC197" s="356">
        <f>VLOOKUP($F197&amp;$N197, Shipments!$DL$22:$DV$369, VLOOKUP(AC$4, 'Index Tables'!$I$4:$K$10, 2, FALSE), FALSE)*VLOOKUP($C197, 'AEO COMMERCIAL FLOORSPACE'!$A$47:$G$196, 7, FALSE)*$M197</f>
        <v>0</v>
      </c>
      <c r="AD197" s="356">
        <f>VLOOKUP($E197&amp;$N197, UES!$AA$6:$AJ$35, VLOOKUP(AD$4, 'Index Tables'!$Q$4:$R$10, 2, FALSE), FALSE)*'Regional Rollup'!AC197</f>
        <v>0</v>
      </c>
      <c r="AF197" s="371">
        <f t="shared" si="56"/>
        <v>191</v>
      </c>
      <c r="AG197" s="371" t="str">
        <f t="shared" si="73"/>
        <v>2015Any</v>
      </c>
      <c r="AH197" s="371" t="str">
        <f t="shared" si="74"/>
        <v>AnyMontana West</v>
      </c>
      <c r="AI197" s="428" t="s">
        <v>207</v>
      </c>
      <c r="AJ197" s="371">
        <v>2015</v>
      </c>
      <c r="AK197" s="367">
        <f t="shared" si="52"/>
        <v>884843.61565607728</v>
      </c>
      <c r="AL197" s="371" t="s">
        <v>254</v>
      </c>
      <c r="AM197" s="368" t="str">
        <f>IF(AL197="Any", "NA", HLOOKUP($F197, TotalStockSF!$K$4:$BI$76, VLOOKUP($D197, TotalStockSF!$A$5:$B$76, 2, FALSE), FALSE))</f>
        <v>NA</v>
      </c>
      <c r="AN197" s="368">
        <f>VLOOKUP($C197, 'AEO COMMERCIAL FLOORSPACE'!$A$47:$G$196, 6, FALSE)</f>
        <v>517.85564553018321</v>
      </c>
      <c r="AO197" s="369" t="str">
        <f t="shared" si="69"/>
        <v>NA</v>
      </c>
      <c r="AP197" s="370">
        <f>VLOOKUP($C197, 'AEO COMMERCIAL FLOORSPACE'!$A$47:$G$196, 7, FALSE)</f>
        <v>3.5360637046507985E-2</v>
      </c>
      <c r="AQ197" s="370">
        <f t="shared" si="70"/>
        <v>3.5360637046507985E-2</v>
      </c>
      <c r="AR197" s="367" t="s">
        <v>0</v>
      </c>
      <c r="AS197" s="356">
        <f t="shared" si="57"/>
        <v>1414.9232710709668</v>
      </c>
      <c r="AT197" s="367">
        <f t="shared" si="58"/>
        <v>884843.61565607728</v>
      </c>
      <c r="AU197" s="356">
        <f>VLOOKUP($F197&amp;$N197, Shipments!$EQ$22:$FA$369, VLOOKUP(AU$4, 'Index Tables'!$M$4:$O$10, 2, FALSE), FALSE)*VLOOKUP($C197, 'AEO COMMERCIAL FLOORSPACE'!$A$47:$G$196, 7, FALSE)*$M197</f>
        <v>0</v>
      </c>
      <c r="AV197" s="356">
        <f>VLOOKUP($E197&amp;$N197, UES!$AA$6:$AJ$35, VLOOKUP(AV$4, 'Index Tables'!$Q$4:$R$10, 2, FALSE), FALSE)*'Regional Rollup'!AU197</f>
        <v>0</v>
      </c>
      <c r="AW197" s="402">
        <f>VLOOKUP($F197&amp;$N197, Shipments!$EQ$22:$FA$369, VLOOKUP(AW$4, 'Index Tables'!$M$4:$O$10, 2, FALSE), FALSE)*VLOOKUP($C197, 'AEO COMMERCIAL FLOORSPACE'!$A$47:$G$196, 7, FALSE)*$M197</f>
        <v>244.91882801408894</v>
      </c>
      <c r="AX197" s="356">
        <f>VLOOKUP($E197&amp;$N197, UES!$AA$6:$AJ$35, VLOOKUP(AX$4, 'Index Tables'!$Q$4:$R$10, 2, FALSE), FALSE)*'Regional Rollup'!AW197</f>
        <v>154301.81273924487</v>
      </c>
      <c r="AY197" s="402">
        <f>VLOOKUP($F197&amp;$N197, Shipments!$EQ$22:$FA$369, VLOOKUP(AY$4, 'Index Tables'!$M$4:$O$10, 2, FALSE), FALSE)*VLOOKUP($C197, 'AEO COMMERCIAL FLOORSPACE'!$A$47:$G$196, 7, FALSE)*$M197</f>
        <v>227.40738128741617</v>
      </c>
      <c r="AZ197" s="356">
        <f>VLOOKUP($E197&amp;$N197, UES!$AA$6:$AJ$35, VLOOKUP(AZ$4, 'Index Tables'!$Q$4:$R$10, 2, FALSE), FALSE)*'Regional Rollup'!AY197</f>
        <v>142909.91161900677</v>
      </c>
      <c r="BA197" s="402">
        <f>VLOOKUP($F197&amp;$N197, Shipments!$EQ$22:$FA$369, VLOOKUP(BA$4, 'Index Tables'!$M$4:$O$10, 2, FALSE), FALSE)*VLOOKUP($C197, 'AEO COMMERCIAL FLOORSPACE'!$A$47:$G$196, 7, FALSE)*$M197</f>
        <v>215.64459766322193</v>
      </c>
      <c r="BB197" s="356">
        <f>VLOOKUP($E197&amp;$N197, UES!$AA$6:$AJ$35, VLOOKUP(BB$4, 'Index Tables'!$Q$4:$R$10, 2, FALSE), FALSE)*'Regional Rollup'!BA197</f>
        <v>135090.92033738017</v>
      </c>
      <c r="BC197" s="402">
        <f>VLOOKUP($F197&amp;$N197, Shipments!$EQ$22:$FA$369, VLOOKUP(BC$4, 'Index Tables'!$M$4:$O$10, 2, FALSE), FALSE)*VLOOKUP($C197, 'AEO COMMERCIAL FLOORSPACE'!$A$47:$G$196, 7, FALSE)*$M197</f>
        <v>476.12996643479687</v>
      </c>
      <c r="BD197" s="356">
        <f>VLOOKUP($E197&amp;$N197, UES!$AA$6:$AJ$35, VLOOKUP(BD$4, 'Index Tables'!$Q$4:$R$10, 2, FALSE), FALSE)*'Regional Rollup'!BC197</f>
        <v>296973.53291232535</v>
      </c>
      <c r="BE197" s="402">
        <f>VLOOKUP($F197&amp;$N197, Shipments!$EQ$22:$FA$369, VLOOKUP(BE$4, 'Index Tables'!$M$4:$O$10, 2, FALSE), FALSE)*VLOOKUP($C197, 'AEO COMMERCIAL FLOORSPACE'!$A$47:$G$196, 7, FALSE)*$M197</f>
        <v>250.8224976714429</v>
      </c>
      <c r="BF197" s="356">
        <f>VLOOKUP($E197&amp;$N197, UES!$AA$6:$AJ$35, VLOOKUP(BF$4, 'Index Tables'!$Q$4:$R$10, 2, FALSE), FALSE)*'Regional Rollup'!BE197</f>
        <v>155567.43804812012</v>
      </c>
      <c r="BG197" s="356">
        <f>VLOOKUP($F197&amp;$N197, Shipments!$EQ$22:$FA$369, VLOOKUP(BG$4, 'Index Tables'!$M$4:$O$10, 2, FALSE), FALSE)*VLOOKUP($C197, 'AEO COMMERCIAL FLOORSPACE'!$A$47:$G$196, 7, FALSE)*$M197</f>
        <v>0</v>
      </c>
      <c r="BH197" s="356">
        <f>VLOOKUP($E197&amp;$N197, UES!$AA$6:$AJ$35, VLOOKUP(BH$4, 'Index Tables'!$Q$4:$R$10, 2, FALSE), FALSE)*'Regional Rollup'!BG197</f>
        <v>0</v>
      </c>
    </row>
    <row r="198" spans="2:60">
      <c r="B198" s="371">
        <f t="shared" si="53"/>
        <v>192</v>
      </c>
      <c r="C198" s="371" t="str">
        <f t="shared" si="71"/>
        <v>2016Any</v>
      </c>
      <c r="D198" s="371" t="str">
        <f t="shared" si="72"/>
        <v>AnyMontana West</v>
      </c>
      <c r="E198" s="161" t="s">
        <v>207</v>
      </c>
      <c r="F198" s="371">
        <v>2016</v>
      </c>
      <c r="G198" s="367">
        <f t="shared" si="51"/>
        <v>892965.84885855229</v>
      </c>
      <c r="H198" s="371" t="s">
        <v>254</v>
      </c>
      <c r="I198" s="368" t="str">
        <f>IF(H198="Any", "NA", HLOOKUP($F198, TotalStockSF!$K$4:$BI$76, VLOOKUP($D198, TotalStockSF!$A$5:$B$76, 2, FALSE), FALSE))</f>
        <v>NA</v>
      </c>
      <c r="J198" s="368">
        <f>VLOOKUP($C198, 'AEO COMMERCIAL FLOORSPACE'!$A$47:$G$196, 6, FALSE)</f>
        <v>525.26093857840829</v>
      </c>
      <c r="K198" s="369" t="str">
        <f t="shared" si="67"/>
        <v>NA</v>
      </c>
      <c r="L198" s="370">
        <f>VLOOKUP($C198, 'AEO COMMERCIAL FLOORSPACE'!$A$47:$G$196, 7, FALSE)</f>
        <v>3.5299369623067588E-2</v>
      </c>
      <c r="M198" s="370">
        <f t="shared" si="68"/>
        <v>3.5299369623067588E-2</v>
      </c>
      <c r="N198" s="367" t="s">
        <v>0</v>
      </c>
      <c r="O198" s="356">
        <f t="shared" si="54"/>
        <v>1426.336910636222</v>
      </c>
      <c r="P198" s="367">
        <f t="shared" si="55"/>
        <v>892965.84885855229</v>
      </c>
      <c r="Q198" s="356">
        <f>VLOOKUP($F198&amp;$N198, Shipments!$DL$22:$DV$369, VLOOKUP(Q$4, 'Index Tables'!$I$4:$K$10, 2, FALSE), FALSE)*VLOOKUP($C198, 'AEO COMMERCIAL FLOORSPACE'!$A$47:$G$196, 7, FALSE)*$M198</f>
        <v>0</v>
      </c>
      <c r="R198" s="356">
        <f>VLOOKUP($E198&amp;$N198, UES!$AA$6:$AJ$35, VLOOKUP(R$4, 'Index Tables'!$Q$4:$R$10, 2, FALSE), FALSE)*'Regional Rollup'!Q198</f>
        <v>0</v>
      </c>
      <c r="S198" s="402">
        <f>VLOOKUP($F198&amp;$N198, Shipments!$DL$22:$DV$369, VLOOKUP(S$4, 'Index Tables'!$I$4:$K$10, 2, FALSE), FALSE)*VLOOKUP($C198, 'AEO COMMERCIAL FLOORSPACE'!$A$47:$G$196, 7, FALSE)*$M198</f>
        <v>322.27288124974945</v>
      </c>
      <c r="T198" s="356">
        <f>VLOOKUP($E198&amp;$N198, UES!$AA$6:$AJ$35, VLOOKUP(T$4, 'Index Tables'!$Q$4:$R$10, 2, FALSE), FALSE)*'Regional Rollup'!S198</f>
        <v>203035.79833672559</v>
      </c>
      <c r="U198" s="402">
        <f>VLOOKUP($F198&amp;$N198, Shipments!$DL$22:$DV$369, VLOOKUP(U$4, 'Index Tables'!$I$4:$K$10, 2, FALSE), FALSE)*VLOOKUP($C198, 'AEO COMMERCIAL FLOORSPACE'!$A$47:$G$196, 7, FALSE)*$M198</f>
        <v>299.23069851020239</v>
      </c>
      <c r="V198" s="356">
        <f>VLOOKUP($E198&amp;$N198, UES!$AA$6:$AJ$35, VLOOKUP(V$4, 'Index Tables'!$Q$4:$R$10, 2, FALSE), FALSE)*'Regional Rollup'!U198</f>
        <v>188045.9307683564</v>
      </c>
      <c r="W198" s="402">
        <f>VLOOKUP($F198&amp;$N198, Shipments!$DL$22:$DV$369, VLOOKUP(W$4, 'Index Tables'!$I$4:$K$10, 2, FALSE), FALSE)*VLOOKUP($C198, 'AEO COMMERCIAL FLOORSPACE'!$A$47:$G$196, 7, FALSE)*$M198</f>
        <v>283.75281058780723</v>
      </c>
      <c r="X198" s="356">
        <f>VLOOKUP($E198&amp;$N198, UES!$AA$6:$AJ$35, VLOOKUP(X$4, 'Index Tables'!$Q$4:$R$10, 2, FALSE), FALSE)*'Regional Rollup'!W198</f>
        <v>177757.4246978818</v>
      </c>
      <c r="Y198" s="402">
        <f>VLOOKUP($F198&amp;$N198, Shipments!$DL$22:$DV$369, VLOOKUP(Y$4, 'Index Tables'!$I$4:$K$10, 2, FALSE), FALSE)*VLOOKUP($C198, 'AEO COMMERCIAL FLOORSPACE'!$A$47:$G$196, 7, FALSE)*$M198</f>
        <v>268.2347343993402</v>
      </c>
      <c r="Z198" s="356">
        <f>VLOOKUP($E198&amp;$N198, UES!$AA$6:$AJ$35, VLOOKUP(Z$4, 'Index Tables'!$Q$4:$R$10, 2, FALSE), FALSE)*'Regional Rollup'!Y198</f>
        <v>167304.35456697951</v>
      </c>
      <c r="AA198" s="402">
        <f>VLOOKUP($F198&amp;$N198, Shipments!$DL$22:$DV$369, VLOOKUP(AA$4, 'Index Tables'!$I$4:$K$10, 2, FALSE), FALSE)*VLOOKUP($C198, 'AEO COMMERCIAL FLOORSPACE'!$A$47:$G$196, 7, FALSE)*$M198</f>
        <v>252.84578588912271</v>
      </c>
      <c r="AB198" s="356">
        <f>VLOOKUP($E198&amp;$N198, UES!$AA$6:$AJ$35, VLOOKUP(AB$4, 'Index Tables'!$Q$4:$R$10, 2, FALSE), FALSE)*'Regional Rollup'!AA198</f>
        <v>156822.34048860893</v>
      </c>
      <c r="AC198" s="356">
        <f>VLOOKUP($F198&amp;$N198, Shipments!$DL$22:$DV$369, VLOOKUP(AC$4, 'Index Tables'!$I$4:$K$10, 2, FALSE), FALSE)*VLOOKUP($C198, 'AEO COMMERCIAL FLOORSPACE'!$A$47:$G$196, 7, FALSE)*$M198</f>
        <v>0</v>
      </c>
      <c r="AD198" s="356">
        <f>VLOOKUP($E198&amp;$N198, UES!$AA$6:$AJ$35, VLOOKUP(AD$4, 'Index Tables'!$Q$4:$R$10, 2, FALSE), FALSE)*'Regional Rollup'!AC198</f>
        <v>0</v>
      </c>
      <c r="AF198" s="371">
        <f t="shared" si="56"/>
        <v>192</v>
      </c>
      <c r="AG198" s="371" t="str">
        <f t="shared" si="73"/>
        <v>2016Any</v>
      </c>
      <c r="AH198" s="371" t="str">
        <f t="shared" si="74"/>
        <v>AnyMontana West</v>
      </c>
      <c r="AI198" s="428" t="s">
        <v>207</v>
      </c>
      <c r="AJ198" s="371">
        <v>2016</v>
      </c>
      <c r="AK198" s="367">
        <f t="shared" si="52"/>
        <v>891673.00567605975</v>
      </c>
      <c r="AL198" s="371" t="s">
        <v>254</v>
      </c>
      <c r="AM198" s="368" t="str">
        <f>IF(AL198="Any", "NA", HLOOKUP($F198, TotalStockSF!$K$4:$BI$76, VLOOKUP($D198, TotalStockSF!$A$5:$B$76, 2, FALSE), FALSE))</f>
        <v>NA</v>
      </c>
      <c r="AN198" s="368">
        <f>VLOOKUP($C198, 'AEO COMMERCIAL FLOORSPACE'!$A$47:$G$196, 6, FALSE)</f>
        <v>525.26093857840829</v>
      </c>
      <c r="AO198" s="369" t="str">
        <f t="shared" si="69"/>
        <v>NA</v>
      </c>
      <c r="AP198" s="370">
        <f>VLOOKUP($C198, 'AEO COMMERCIAL FLOORSPACE'!$A$47:$G$196, 7, FALSE)</f>
        <v>3.5299369623067588E-2</v>
      </c>
      <c r="AQ198" s="370">
        <f t="shared" si="70"/>
        <v>3.5299369623067588E-2</v>
      </c>
      <c r="AR198" s="367" t="s">
        <v>0</v>
      </c>
      <c r="AS198" s="356">
        <f t="shared" si="57"/>
        <v>1426.3369106362218</v>
      </c>
      <c r="AT198" s="367">
        <f t="shared" si="58"/>
        <v>891673.00567605975</v>
      </c>
      <c r="AU198" s="356">
        <f>VLOOKUP($F198&amp;$N198, Shipments!$EQ$22:$FA$369, VLOOKUP(AU$4, 'Index Tables'!$M$4:$O$10, 2, FALSE), FALSE)*VLOOKUP($C198, 'AEO COMMERCIAL FLOORSPACE'!$A$47:$G$196, 7, FALSE)*$M198</f>
        <v>0</v>
      </c>
      <c r="AV198" s="356">
        <f>VLOOKUP($E198&amp;$N198, UES!$AA$6:$AJ$35, VLOOKUP(AV$4, 'Index Tables'!$Q$4:$R$10, 2, FALSE), FALSE)*'Regional Rollup'!AU198</f>
        <v>0</v>
      </c>
      <c r="AW198" s="402">
        <f>VLOOKUP($F198&amp;$N198, Shipments!$EQ$22:$FA$369, VLOOKUP(AW$4, 'Index Tables'!$M$4:$O$10, 2, FALSE), FALSE)*VLOOKUP($C198, 'AEO COMMERCIAL FLOORSPACE'!$A$47:$G$196, 7, FALSE)*$M198</f>
        <v>223.2903241819794</v>
      </c>
      <c r="AX198" s="356">
        <f>VLOOKUP($E198&amp;$N198, UES!$AA$6:$AJ$35, VLOOKUP(AX$4, 'Index Tables'!$Q$4:$R$10, 2, FALSE), FALSE)*'Regional Rollup'!AW198</f>
        <v>140675.59471757352</v>
      </c>
      <c r="AY198" s="402">
        <f>VLOOKUP($F198&amp;$N198, Shipments!$EQ$22:$FA$369, VLOOKUP(AY$4, 'Index Tables'!$M$4:$O$10, 2, FALSE), FALSE)*VLOOKUP($C198, 'AEO COMMERCIAL FLOORSPACE'!$A$47:$G$196, 7, FALSE)*$M198</f>
        <v>207.32529344833037</v>
      </c>
      <c r="AZ198" s="356">
        <f>VLOOKUP($E198&amp;$N198, UES!$AA$6:$AJ$35, VLOOKUP(AZ$4, 'Index Tables'!$Q$4:$R$10, 2, FALSE), FALSE)*'Regional Rollup'!AY198</f>
        <v>130289.69946071439</v>
      </c>
      <c r="BA198" s="402">
        <f>VLOOKUP($F198&amp;$N198, Shipments!$EQ$22:$FA$369, VLOOKUP(BA$4, 'Index Tables'!$M$4:$O$10, 2, FALSE), FALSE)*VLOOKUP($C198, 'AEO COMMERCIAL FLOORSPACE'!$A$47:$G$196, 7, FALSE)*$M198</f>
        <v>196.60126790065908</v>
      </c>
      <c r="BB198" s="356">
        <f>VLOOKUP($E198&amp;$N198, UES!$AA$6:$AJ$35, VLOOKUP(BB$4, 'Index Tables'!$Q$4:$R$10, 2, FALSE), FALSE)*'Regional Rollup'!BA198</f>
        <v>123161.19442822241</v>
      </c>
      <c r="BC198" s="402">
        <f>VLOOKUP($F198&amp;$N198, Shipments!$EQ$22:$FA$369, VLOOKUP(BC$4, 'Index Tables'!$M$4:$O$10, 2, FALSE), FALSE)*VLOOKUP($C198, 'AEO COMMERCIAL FLOORSPACE'!$A$47:$G$196, 7, FALSE)*$M198</f>
        <v>546.27423921613035</v>
      </c>
      <c r="BD198" s="356">
        <f>VLOOKUP($E198&amp;$N198, UES!$AA$6:$AJ$35, VLOOKUP(BD$4, 'Index Tables'!$Q$4:$R$10, 2, FALSE), FALSE)*'Regional Rollup'!BC198</f>
        <v>340724.17658094043</v>
      </c>
      <c r="BE198" s="402">
        <f>VLOOKUP($F198&amp;$N198, Shipments!$EQ$22:$FA$369, VLOOKUP(BE$4, 'Index Tables'!$M$4:$O$10, 2, FALSE), FALSE)*VLOOKUP($C198, 'AEO COMMERCIAL FLOORSPACE'!$A$47:$G$196, 7, FALSE)*$M198</f>
        <v>252.84578588912271</v>
      </c>
      <c r="BF198" s="356">
        <f>VLOOKUP($E198&amp;$N198, UES!$AA$6:$AJ$35, VLOOKUP(BF$4, 'Index Tables'!$Q$4:$R$10, 2, FALSE), FALSE)*'Regional Rollup'!BE198</f>
        <v>156822.34048860893</v>
      </c>
      <c r="BG198" s="356">
        <f>VLOOKUP($F198&amp;$N198, Shipments!$EQ$22:$FA$369, VLOOKUP(BG$4, 'Index Tables'!$M$4:$O$10, 2, FALSE), FALSE)*VLOOKUP($C198, 'AEO COMMERCIAL FLOORSPACE'!$A$47:$G$196, 7, FALSE)*$M198</f>
        <v>0</v>
      </c>
      <c r="BH198" s="356">
        <f>VLOOKUP($E198&amp;$N198, UES!$AA$6:$AJ$35, VLOOKUP(BH$4, 'Index Tables'!$Q$4:$R$10, 2, FALSE), FALSE)*'Regional Rollup'!BG198</f>
        <v>0</v>
      </c>
    </row>
    <row r="199" spans="2:60">
      <c r="B199" s="371">
        <f t="shared" si="53"/>
        <v>193</v>
      </c>
      <c r="C199" s="371" t="str">
        <f t="shared" si="71"/>
        <v>2017Any</v>
      </c>
      <c r="D199" s="371" t="str">
        <f t="shared" si="72"/>
        <v>AnyMontana West</v>
      </c>
      <c r="E199" s="161" t="s">
        <v>207</v>
      </c>
      <c r="F199" s="371">
        <v>2017</v>
      </c>
      <c r="G199" s="367">
        <f t="shared" ref="G199:G262" si="75">SUM(P199:P199)</f>
        <v>904755.07946073252</v>
      </c>
      <c r="H199" s="371" t="s">
        <v>254</v>
      </c>
      <c r="I199" s="368" t="str">
        <f>IF(H199="Any", "NA", HLOOKUP($F199, TotalStockSF!$K$4:$BI$76, VLOOKUP($D199, TotalStockSF!$A$5:$B$76, 2, FALSE), FALSE))</f>
        <v>NA</v>
      </c>
      <c r="J199" s="368">
        <f>VLOOKUP($C199, 'AEO COMMERCIAL FLOORSPACE'!$A$47:$G$196, 6, FALSE)</f>
        <v>533.94350359530279</v>
      </c>
      <c r="K199" s="369" t="str">
        <f t="shared" si="67"/>
        <v>NA</v>
      </c>
      <c r="L199" s="370">
        <f>VLOOKUP($C199, 'AEO COMMERCIAL FLOORSPACE'!$A$47:$G$196, 7, FALSE)</f>
        <v>3.5323395664904465E-2</v>
      </c>
      <c r="M199" s="370">
        <f t="shared" si="68"/>
        <v>3.5323395664904465E-2</v>
      </c>
      <c r="N199" s="367" t="s">
        <v>0</v>
      </c>
      <c r="O199" s="356">
        <f t="shared" si="54"/>
        <v>1445.1678824784112</v>
      </c>
      <c r="P199" s="367">
        <f t="shared" si="55"/>
        <v>904755.07946073252</v>
      </c>
      <c r="Q199" s="356">
        <f>VLOOKUP($F199&amp;$N199, Shipments!$DL$22:$DV$369, VLOOKUP(Q$4, 'Index Tables'!$I$4:$K$10, 2, FALSE), FALSE)*VLOOKUP($C199, 'AEO COMMERCIAL FLOORSPACE'!$A$47:$G$196, 7, FALSE)*$M199</f>
        <v>0</v>
      </c>
      <c r="R199" s="356">
        <f>VLOOKUP($E199&amp;$N199, UES!$AA$6:$AJ$35, VLOOKUP(R$4, 'Index Tables'!$Q$4:$R$10, 2, FALSE), FALSE)*'Regional Rollup'!Q199</f>
        <v>0</v>
      </c>
      <c r="S199" s="402">
        <f>VLOOKUP($F199&amp;$N199, Shipments!$DL$22:$DV$369, VLOOKUP(S$4, 'Index Tables'!$I$4:$K$10, 2, FALSE), FALSE)*VLOOKUP($C199, 'AEO COMMERCIAL FLOORSPACE'!$A$47:$G$196, 7, FALSE)*$M199</f>
        <v>326.52763446202397</v>
      </c>
      <c r="T199" s="356">
        <f>VLOOKUP($E199&amp;$N199, UES!$AA$6:$AJ$35, VLOOKUP(T$4, 'Index Tables'!$Q$4:$R$10, 2, FALSE), FALSE)*'Regional Rollup'!S199</f>
        <v>205716.34412708154</v>
      </c>
      <c r="U199" s="402">
        <f>VLOOKUP($F199&amp;$N199, Shipments!$DL$22:$DV$369, VLOOKUP(U$4, 'Index Tables'!$I$4:$K$10, 2, FALSE), FALSE)*VLOOKUP($C199, 'AEO COMMERCIAL FLOORSPACE'!$A$47:$G$196, 7, FALSE)*$M199</f>
        <v>303.18124120172587</v>
      </c>
      <c r="V199" s="356">
        <f>VLOOKUP($E199&amp;$N199, UES!$AA$6:$AJ$35, VLOOKUP(V$4, 'Index Tables'!$Q$4:$R$10, 2, FALSE), FALSE)*'Regional Rollup'!U199</f>
        <v>190528.57536721037</v>
      </c>
      <c r="W199" s="402">
        <f>VLOOKUP($F199&amp;$N199, Shipments!$DL$22:$DV$369, VLOOKUP(W$4, 'Index Tables'!$I$4:$K$10, 2, FALSE), FALSE)*VLOOKUP($C199, 'AEO COMMERCIAL FLOORSPACE'!$A$47:$G$196, 7, FALSE)*$M199</f>
        <v>287.49900908163823</v>
      </c>
      <c r="X199" s="356">
        <f>VLOOKUP($E199&amp;$N199, UES!$AA$6:$AJ$35, VLOOKUP(X$4, 'Index Tables'!$Q$4:$R$10, 2, FALSE), FALSE)*'Regional Rollup'!W199</f>
        <v>180104.2370353209</v>
      </c>
      <c r="Y199" s="402">
        <f>VLOOKUP($F199&amp;$N199, Shipments!$DL$22:$DV$369, VLOOKUP(Y$4, 'Index Tables'!$I$4:$K$10, 2, FALSE), FALSE)*VLOOKUP($C199, 'AEO COMMERCIAL FLOORSPACE'!$A$47:$G$196, 7, FALSE)*$M199</f>
        <v>271.77605811669252</v>
      </c>
      <c r="Z199" s="356">
        <f>VLOOKUP($E199&amp;$N199, UES!$AA$6:$AJ$35, VLOOKUP(Z$4, 'Index Tables'!$Q$4:$R$10, 2, FALSE), FALSE)*'Regional Rollup'!Y199</f>
        <v>169513.1620138268</v>
      </c>
      <c r="AA199" s="402">
        <f>VLOOKUP($F199&amp;$N199, Shipments!$DL$22:$DV$369, VLOOKUP(AA$4, 'Index Tables'!$I$4:$K$10, 2, FALSE), FALSE)*VLOOKUP($C199, 'AEO COMMERCIAL FLOORSPACE'!$A$47:$G$196, 7, FALSE)*$M199</f>
        <v>256.18393961633046</v>
      </c>
      <c r="AB199" s="356">
        <f>VLOOKUP($E199&amp;$N199, UES!$AA$6:$AJ$35, VLOOKUP(AB$4, 'Index Tables'!$Q$4:$R$10, 2, FALSE), FALSE)*'Regional Rollup'!AA199</f>
        <v>158892.76091729291</v>
      </c>
      <c r="AC199" s="356">
        <f>VLOOKUP($F199&amp;$N199, Shipments!$DL$22:$DV$369, VLOOKUP(AC$4, 'Index Tables'!$I$4:$K$10, 2, FALSE), FALSE)*VLOOKUP($C199, 'AEO COMMERCIAL FLOORSPACE'!$A$47:$G$196, 7, FALSE)*$M199</f>
        <v>0</v>
      </c>
      <c r="AD199" s="356">
        <f>VLOOKUP($E199&amp;$N199, UES!$AA$6:$AJ$35, VLOOKUP(AD$4, 'Index Tables'!$Q$4:$R$10, 2, FALSE), FALSE)*'Regional Rollup'!AC199</f>
        <v>0</v>
      </c>
      <c r="AF199" s="371">
        <f t="shared" si="56"/>
        <v>193</v>
      </c>
      <c r="AG199" s="371" t="str">
        <f t="shared" si="73"/>
        <v>2017Any</v>
      </c>
      <c r="AH199" s="371" t="str">
        <f t="shared" si="74"/>
        <v>AnyMontana West</v>
      </c>
      <c r="AI199" s="428" t="s">
        <v>207</v>
      </c>
      <c r="AJ199" s="371">
        <v>2017</v>
      </c>
      <c r="AK199" s="367">
        <f t="shared" ref="AK199:AK262" si="76">SUM(AT199:AT199)</f>
        <v>903142.02927388728</v>
      </c>
      <c r="AL199" s="371" t="s">
        <v>254</v>
      </c>
      <c r="AM199" s="368" t="str">
        <f>IF(AL199="Any", "NA", HLOOKUP($F199, TotalStockSF!$K$4:$BI$76, VLOOKUP($D199, TotalStockSF!$A$5:$B$76, 2, FALSE), FALSE))</f>
        <v>NA</v>
      </c>
      <c r="AN199" s="368">
        <f>VLOOKUP($C199, 'AEO COMMERCIAL FLOORSPACE'!$A$47:$G$196, 6, FALSE)</f>
        <v>533.94350359530279</v>
      </c>
      <c r="AO199" s="369" t="str">
        <f t="shared" si="69"/>
        <v>NA</v>
      </c>
      <c r="AP199" s="370">
        <f>VLOOKUP($C199, 'AEO COMMERCIAL FLOORSPACE'!$A$47:$G$196, 7, FALSE)</f>
        <v>3.5323395664904465E-2</v>
      </c>
      <c r="AQ199" s="370">
        <f t="shared" si="70"/>
        <v>3.5323395664904465E-2</v>
      </c>
      <c r="AR199" s="367" t="s">
        <v>0</v>
      </c>
      <c r="AS199" s="356">
        <f t="shared" si="57"/>
        <v>1445.1678824784112</v>
      </c>
      <c r="AT199" s="367">
        <f t="shared" si="58"/>
        <v>903142.02927388728</v>
      </c>
      <c r="AU199" s="356">
        <f>VLOOKUP($F199&amp;$N199, Shipments!$EQ$22:$FA$369, VLOOKUP(AU$4, 'Index Tables'!$M$4:$O$10, 2, FALSE), FALSE)*VLOOKUP($C199, 'AEO COMMERCIAL FLOORSPACE'!$A$47:$G$196, 7, FALSE)*$M199</f>
        <v>0</v>
      </c>
      <c r="AV199" s="356">
        <f>VLOOKUP($E199&amp;$N199, UES!$AA$6:$AJ$35, VLOOKUP(AV$4, 'Index Tables'!$Q$4:$R$10, 2, FALSE), FALSE)*'Regional Rollup'!AU199</f>
        <v>0</v>
      </c>
      <c r="AW199" s="402">
        <f>VLOOKUP($F199&amp;$N199, Shipments!$EQ$22:$FA$369, VLOOKUP(AW$4, 'Index Tables'!$M$4:$O$10, 2, FALSE), FALSE)*VLOOKUP($C199, 'AEO COMMERCIAL FLOORSPACE'!$A$47:$G$196, 7, FALSE)*$M199</f>
        <v>203.02941415600765</v>
      </c>
      <c r="AX199" s="356">
        <f>VLOOKUP($E199&amp;$N199, UES!$AA$6:$AJ$35, VLOOKUP(AX$4, 'Index Tables'!$Q$4:$R$10, 2, FALSE), FALSE)*'Regional Rollup'!AW199</f>
        <v>127910.9772722608</v>
      </c>
      <c r="AY199" s="402">
        <f>VLOOKUP($F199&amp;$N199, Shipments!$EQ$22:$FA$369, VLOOKUP(AY$4, 'Index Tables'!$M$4:$O$10, 2, FALSE), FALSE)*VLOOKUP($C199, 'AEO COMMERCIAL FLOORSPACE'!$A$47:$G$196, 7, FALSE)*$M199</f>
        <v>188.51301785128584</v>
      </c>
      <c r="AZ199" s="356">
        <f>VLOOKUP($E199&amp;$N199, UES!$AA$6:$AJ$35, VLOOKUP(AZ$4, 'Index Tables'!$Q$4:$R$10, 2, FALSE), FALSE)*'Regional Rollup'!AY199</f>
        <v>118467.47703457363</v>
      </c>
      <c r="BA199" s="402">
        <f>VLOOKUP($F199&amp;$N199, Shipments!$EQ$22:$FA$369, VLOOKUP(BA$4, 'Index Tables'!$M$4:$O$10, 2, FALSE), FALSE)*VLOOKUP($C199, 'AEO COMMERCIAL FLOORSPACE'!$A$47:$G$196, 7, FALSE)*$M199</f>
        <v>178.76206857789373</v>
      </c>
      <c r="BB199" s="356">
        <f>VLOOKUP($E199&amp;$N199, UES!$AA$6:$AJ$35, VLOOKUP(BB$4, 'Index Tables'!$Q$4:$R$10, 2, FALSE), FALSE)*'Regional Rollup'!BA199</f>
        <v>111985.79805516804</v>
      </c>
      <c r="BC199" s="402">
        <f>VLOOKUP($F199&amp;$N199, Shipments!$EQ$22:$FA$369, VLOOKUP(BC$4, 'Index Tables'!$M$4:$O$10, 2, FALSE), FALSE)*VLOOKUP($C199, 'AEO COMMERCIAL FLOORSPACE'!$A$47:$G$196, 7, FALSE)*$M199</f>
        <v>618.67944227689338</v>
      </c>
      <c r="BD199" s="356">
        <f>VLOOKUP($E199&amp;$N199, UES!$AA$6:$AJ$35, VLOOKUP(BD$4, 'Index Tables'!$Q$4:$R$10, 2, FALSE), FALSE)*'Regional Rollup'!BC199</f>
        <v>385885.01599459187</v>
      </c>
      <c r="BE199" s="402">
        <f>VLOOKUP($F199&amp;$N199, Shipments!$EQ$22:$FA$369, VLOOKUP(BE$4, 'Index Tables'!$M$4:$O$10, 2, FALSE), FALSE)*VLOOKUP($C199, 'AEO COMMERCIAL FLOORSPACE'!$A$47:$G$196, 7, FALSE)*$M199</f>
        <v>256.18393961633046</v>
      </c>
      <c r="BF199" s="356">
        <f>VLOOKUP($E199&amp;$N199, UES!$AA$6:$AJ$35, VLOOKUP(BF$4, 'Index Tables'!$Q$4:$R$10, 2, FALSE), FALSE)*'Regional Rollup'!BE199</f>
        <v>158892.76091729291</v>
      </c>
      <c r="BG199" s="356">
        <f>VLOOKUP($F199&amp;$N199, Shipments!$EQ$22:$FA$369, VLOOKUP(BG$4, 'Index Tables'!$M$4:$O$10, 2, FALSE), FALSE)*VLOOKUP($C199, 'AEO COMMERCIAL FLOORSPACE'!$A$47:$G$196, 7, FALSE)*$M199</f>
        <v>0</v>
      </c>
      <c r="BH199" s="356">
        <f>VLOOKUP($E199&amp;$N199, UES!$AA$6:$AJ$35, VLOOKUP(BH$4, 'Index Tables'!$Q$4:$R$10, 2, FALSE), FALSE)*'Regional Rollup'!BG199</f>
        <v>0</v>
      </c>
    </row>
    <row r="200" spans="2:60">
      <c r="B200" s="371">
        <f t="shared" ref="B200:B263" si="77">B199+1</f>
        <v>194</v>
      </c>
      <c r="C200" s="371" t="str">
        <f t="shared" si="71"/>
        <v>2018Any</v>
      </c>
      <c r="D200" s="371" t="str">
        <f t="shared" si="72"/>
        <v>AnyMontana West</v>
      </c>
      <c r="E200" s="161" t="s">
        <v>207</v>
      </c>
      <c r="F200" s="371">
        <v>2018</v>
      </c>
      <c r="G200" s="367">
        <f t="shared" si="75"/>
        <v>917641.71669276233</v>
      </c>
      <c r="H200" s="371" t="s">
        <v>254</v>
      </c>
      <c r="I200" s="368" t="str">
        <f>IF(H200="Any", "NA", HLOOKUP($F200, TotalStockSF!$K$4:$BI$76, VLOOKUP($D200, TotalStockSF!$A$5:$B$76, 2, FALSE), FALSE))</f>
        <v>NA</v>
      </c>
      <c r="J200" s="368">
        <f>VLOOKUP($C200, 'AEO COMMERCIAL FLOORSPACE'!$A$47:$G$196, 6, FALSE)</f>
        <v>542.84332149426746</v>
      </c>
      <c r="K200" s="369" t="str">
        <f t="shared" si="67"/>
        <v>NA</v>
      </c>
      <c r="L200" s="370">
        <f>VLOOKUP($C200, 'AEO COMMERCIAL FLOORSPACE'!$A$47:$G$196, 7, FALSE)</f>
        <v>3.5360617037445877E-2</v>
      </c>
      <c r="M200" s="370">
        <f t="shared" si="68"/>
        <v>3.5360617037445877E-2</v>
      </c>
      <c r="N200" s="367" t="s">
        <v>0</v>
      </c>
      <c r="O200" s="356">
        <f t="shared" ref="O200:O263" si="78">SUM(Q200, S200, U200, W200, Y200, AA200, AC200)</f>
        <v>1465.7517450768726</v>
      </c>
      <c r="P200" s="367">
        <f t="shared" ref="P200:P263" si="79">SUM(R200, T200, V200, X200, Z200, AB200, AD200)</f>
        <v>917641.71669276233</v>
      </c>
      <c r="Q200" s="356">
        <f>VLOOKUP($F200&amp;$N200, Shipments!$DL$22:$DV$369, VLOOKUP(Q$4, 'Index Tables'!$I$4:$K$10, 2, FALSE), FALSE)*VLOOKUP($C200, 'AEO COMMERCIAL FLOORSPACE'!$A$47:$G$196, 7, FALSE)*$M200</f>
        <v>0</v>
      </c>
      <c r="R200" s="356">
        <f>VLOOKUP($E200&amp;$N200, UES!$AA$6:$AJ$35, VLOOKUP(R$4, 'Index Tables'!$Q$4:$R$10, 2, FALSE), FALSE)*'Regional Rollup'!Q200</f>
        <v>0</v>
      </c>
      <c r="S200" s="402">
        <f>VLOOKUP($F200&amp;$N200, Shipments!$DL$22:$DV$369, VLOOKUP(S$4, 'Index Tables'!$I$4:$K$10, 2, FALSE), FALSE)*VLOOKUP($C200, 'AEO COMMERCIAL FLOORSPACE'!$A$47:$G$196, 7, FALSE)*$M200</f>
        <v>331.17844357829108</v>
      </c>
      <c r="T200" s="356">
        <f>VLOOKUP($E200&amp;$N200, UES!$AA$6:$AJ$35, VLOOKUP(T$4, 'Index Tables'!$Q$4:$R$10, 2, FALSE), FALSE)*'Regional Rollup'!S200</f>
        <v>208646.40990913298</v>
      </c>
      <c r="U200" s="402">
        <f>VLOOKUP($F200&amp;$N200, Shipments!$DL$22:$DV$369, VLOOKUP(U$4, 'Index Tables'!$I$4:$K$10, 2, FALSE), FALSE)*VLOOKUP($C200, 'AEO COMMERCIAL FLOORSPACE'!$A$47:$G$196, 7, FALSE)*$M200</f>
        <v>307.49952220353236</v>
      </c>
      <c r="V200" s="356">
        <f>VLOOKUP($E200&amp;$N200, UES!$AA$6:$AJ$35, VLOOKUP(V$4, 'Index Tables'!$Q$4:$R$10, 2, FALSE), FALSE)*'Regional Rollup'!U200</f>
        <v>193242.31822296328</v>
      </c>
      <c r="W200" s="402">
        <f>VLOOKUP($F200&amp;$N200, Shipments!$DL$22:$DV$369, VLOOKUP(W$4, 'Index Tables'!$I$4:$K$10, 2, FALSE), FALSE)*VLOOKUP($C200, 'AEO COMMERCIAL FLOORSPACE'!$A$47:$G$196, 7, FALSE)*$M200</f>
        <v>291.59392440039096</v>
      </c>
      <c r="X200" s="356">
        <f>VLOOKUP($E200&amp;$N200, UES!$AA$6:$AJ$35, VLOOKUP(X$4, 'Index Tables'!$Q$4:$R$10, 2, FALSE), FALSE)*'Regional Rollup'!W200</f>
        <v>182669.50361333118</v>
      </c>
      <c r="Y200" s="402">
        <f>VLOOKUP($F200&amp;$N200, Shipments!$DL$22:$DV$369, VLOOKUP(Y$4, 'Index Tables'!$I$4:$K$10, 2, FALSE), FALSE)*VLOOKUP($C200, 'AEO COMMERCIAL FLOORSPACE'!$A$47:$G$196, 7, FALSE)*$M200</f>
        <v>275.64702778440449</v>
      </c>
      <c r="Z200" s="356">
        <f>VLOOKUP($E200&amp;$N200, UES!$AA$6:$AJ$35, VLOOKUP(Z$4, 'Index Tables'!$Q$4:$R$10, 2, FALSE), FALSE)*'Regional Rollup'!Y200</f>
        <v>171927.57744460666</v>
      </c>
      <c r="AA200" s="402">
        <f>VLOOKUP($F200&amp;$N200, Shipments!$DL$22:$DV$369, VLOOKUP(AA$4, 'Index Tables'!$I$4:$K$10, 2, FALSE), FALSE)*VLOOKUP($C200, 'AEO COMMERCIAL FLOORSPACE'!$A$47:$G$196, 7, FALSE)*$M200</f>
        <v>259.83282711025373</v>
      </c>
      <c r="AB200" s="356">
        <f>VLOOKUP($E200&amp;$N200, UES!$AA$6:$AJ$35, VLOOKUP(AB$4, 'Index Tables'!$Q$4:$R$10, 2, FALSE), FALSE)*'Regional Rollup'!AA200</f>
        <v>161155.90750272817</v>
      </c>
      <c r="AC200" s="356">
        <f>VLOOKUP($F200&amp;$N200, Shipments!$DL$22:$DV$369, VLOOKUP(AC$4, 'Index Tables'!$I$4:$K$10, 2, FALSE), FALSE)*VLOOKUP($C200, 'AEO COMMERCIAL FLOORSPACE'!$A$47:$G$196, 7, FALSE)*$M200</f>
        <v>0</v>
      </c>
      <c r="AD200" s="356">
        <f>VLOOKUP($E200&amp;$N200, UES!$AA$6:$AJ$35, VLOOKUP(AD$4, 'Index Tables'!$Q$4:$R$10, 2, FALSE), FALSE)*'Regional Rollup'!AC200</f>
        <v>0</v>
      </c>
      <c r="AF200" s="371">
        <f t="shared" ref="AF200:AF263" si="80">AF199+1</f>
        <v>194</v>
      </c>
      <c r="AG200" s="371" t="str">
        <f t="shared" si="73"/>
        <v>2018Any</v>
      </c>
      <c r="AH200" s="371" t="str">
        <f t="shared" si="74"/>
        <v>AnyMontana West</v>
      </c>
      <c r="AI200" s="428" t="s">
        <v>207</v>
      </c>
      <c r="AJ200" s="371">
        <v>2018</v>
      </c>
      <c r="AK200" s="367">
        <f t="shared" si="76"/>
        <v>915707.48020742659</v>
      </c>
      <c r="AL200" s="371" t="s">
        <v>254</v>
      </c>
      <c r="AM200" s="368" t="str">
        <f>IF(AL200="Any", "NA", HLOOKUP($F200, TotalStockSF!$K$4:$BI$76, VLOOKUP($D200, TotalStockSF!$A$5:$B$76, 2, FALSE), FALSE))</f>
        <v>NA</v>
      </c>
      <c r="AN200" s="368">
        <f>VLOOKUP($C200, 'AEO COMMERCIAL FLOORSPACE'!$A$47:$G$196, 6, FALSE)</f>
        <v>542.84332149426746</v>
      </c>
      <c r="AO200" s="369" t="str">
        <f t="shared" si="69"/>
        <v>NA</v>
      </c>
      <c r="AP200" s="370">
        <f>VLOOKUP($C200, 'AEO COMMERCIAL FLOORSPACE'!$A$47:$G$196, 7, FALSE)</f>
        <v>3.5360617037445877E-2</v>
      </c>
      <c r="AQ200" s="370">
        <f t="shared" si="70"/>
        <v>3.5360617037445877E-2</v>
      </c>
      <c r="AR200" s="367" t="s">
        <v>0</v>
      </c>
      <c r="AS200" s="356">
        <f t="shared" ref="AS200:AS263" si="81">SUM(AU200, AW200, AY200, BA200, BC200, BE200, BG200)</f>
        <v>1465.7517450768723</v>
      </c>
      <c r="AT200" s="367">
        <f t="shared" ref="AT200:AT263" si="82">SUM(AV200, AX200, AZ200, BB200, BD200, BF200, BH200)</f>
        <v>915707.48020742659</v>
      </c>
      <c r="AU200" s="356">
        <f>VLOOKUP($F200&amp;$N200, Shipments!$EQ$22:$FA$369, VLOOKUP(AU$4, 'Index Tables'!$M$4:$O$10, 2, FALSE), FALSE)*VLOOKUP($C200, 'AEO COMMERCIAL FLOORSPACE'!$A$47:$G$196, 7, FALSE)*$M200</f>
        <v>0</v>
      </c>
      <c r="AV200" s="356">
        <f>VLOOKUP($E200&amp;$N200, UES!$AA$6:$AJ$35, VLOOKUP(AV$4, 'Index Tables'!$Q$4:$R$10, 2, FALSE), FALSE)*'Regional Rollup'!AU200</f>
        <v>0</v>
      </c>
      <c r="AW200" s="402">
        <f>VLOOKUP($F200&amp;$N200, Shipments!$EQ$22:$FA$369, VLOOKUP(AW$4, 'Index Tables'!$M$4:$O$10, 2, FALSE), FALSE)*VLOOKUP($C200, 'AEO COMMERCIAL FLOORSPACE'!$A$47:$G$196, 7, FALSE)*$M200</f>
        <v>183.08958339404106</v>
      </c>
      <c r="AX200" s="356">
        <f>VLOOKUP($E200&amp;$N200, UES!$AA$6:$AJ$35, VLOOKUP(AX$4, 'Index Tables'!$Q$4:$R$10, 2, FALSE), FALSE)*'Regional Rollup'!AW200</f>
        <v>115348.64363203853</v>
      </c>
      <c r="AY200" s="402">
        <f>VLOOKUP($F200&amp;$N200, Shipments!$EQ$22:$FA$369, VLOOKUP(AY$4, 'Index Tables'!$M$4:$O$10, 2, FALSE), FALSE)*VLOOKUP($C200, 'AEO COMMERCIAL FLOORSPACE'!$A$47:$G$196, 7, FALSE)*$M200</f>
        <v>169.99886467792408</v>
      </c>
      <c r="AZ200" s="356">
        <f>VLOOKUP($E200&amp;$N200, UES!$AA$6:$AJ$35, VLOOKUP(AZ$4, 'Index Tables'!$Q$4:$R$10, 2, FALSE), FALSE)*'Regional Rollup'!AY200</f>
        <v>106832.60406463325</v>
      </c>
      <c r="BA200" s="402">
        <f>VLOOKUP($F200&amp;$N200, Shipments!$EQ$22:$FA$369, VLOOKUP(BA$4, 'Index Tables'!$M$4:$O$10, 2, FALSE), FALSE)*VLOOKUP($C200, 'AEO COMMERCIAL FLOORSPACE'!$A$47:$G$196, 7, FALSE)*$M200</f>
        <v>161.20557111707103</v>
      </c>
      <c r="BB200" s="356">
        <f>VLOOKUP($E200&amp;$N200, UES!$AA$6:$AJ$35, VLOOKUP(BB$4, 'Index Tables'!$Q$4:$R$10, 2, FALSE), FALSE)*'Regional Rollup'!BA200</f>
        <v>100987.50073826793</v>
      </c>
      <c r="BC200" s="402">
        <f>VLOOKUP($F200&amp;$N200, Shipments!$EQ$22:$FA$369, VLOOKUP(BC$4, 'Index Tables'!$M$4:$O$10, 2, FALSE), FALSE)*VLOOKUP($C200, 'AEO COMMERCIAL FLOORSPACE'!$A$47:$G$196, 7, FALSE)*$M200</f>
        <v>691.62489877758264</v>
      </c>
      <c r="BD200" s="356">
        <f>VLOOKUP($E200&amp;$N200, UES!$AA$6:$AJ$35, VLOOKUP(BD$4, 'Index Tables'!$Q$4:$R$10, 2, FALSE), FALSE)*'Regional Rollup'!BC200</f>
        <v>431382.82426975877</v>
      </c>
      <c r="BE200" s="402">
        <f>VLOOKUP($F200&amp;$N200, Shipments!$EQ$22:$FA$369, VLOOKUP(BE$4, 'Index Tables'!$M$4:$O$10, 2, FALSE), FALSE)*VLOOKUP($C200, 'AEO COMMERCIAL FLOORSPACE'!$A$47:$G$196, 7, FALSE)*$M200</f>
        <v>259.83282711025373</v>
      </c>
      <c r="BF200" s="356">
        <f>VLOOKUP($E200&amp;$N200, UES!$AA$6:$AJ$35, VLOOKUP(BF$4, 'Index Tables'!$Q$4:$R$10, 2, FALSE), FALSE)*'Regional Rollup'!BE200</f>
        <v>161155.90750272817</v>
      </c>
      <c r="BG200" s="356">
        <f>VLOOKUP($F200&amp;$N200, Shipments!$EQ$22:$FA$369, VLOOKUP(BG$4, 'Index Tables'!$M$4:$O$10, 2, FALSE), FALSE)*VLOOKUP($C200, 'AEO COMMERCIAL FLOORSPACE'!$A$47:$G$196, 7, FALSE)*$M200</f>
        <v>0</v>
      </c>
      <c r="BH200" s="356">
        <f>VLOOKUP($E200&amp;$N200, UES!$AA$6:$AJ$35, VLOOKUP(BH$4, 'Index Tables'!$Q$4:$R$10, 2, FALSE), FALSE)*'Regional Rollup'!BG200</f>
        <v>0</v>
      </c>
    </row>
    <row r="201" spans="2:60">
      <c r="B201" s="371">
        <f t="shared" si="77"/>
        <v>195</v>
      </c>
      <c r="C201" s="371" t="str">
        <f t="shared" si="71"/>
        <v>2019Any</v>
      </c>
      <c r="D201" s="371" t="str">
        <f t="shared" si="72"/>
        <v>AnyMontana West</v>
      </c>
      <c r="E201" s="161" t="s">
        <v>207</v>
      </c>
      <c r="F201" s="371">
        <v>2019</v>
      </c>
      <c r="G201" s="367">
        <f t="shared" si="75"/>
        <v>927172.58162493864</v>
      </c>
      <c r="H201" s="371" t="s">
        <v>254</v>
      </c>
      <c r="I201" s="368" t="str">
        <f>IF(H201="Any", "NA", HLOOKUP($F201, TotalStockSF!$K$4:$BI$76, VLOOKUP($D201, TotalStockSF!$A$5:$B$76, 2, FALSE), FALSE))</f>
        <v>NA</v>
      </c>
      <c r="J201" s="368">
        <f>VLOOKUP($C201, 'AEO COMMERCIAL FLOORSPACE'!$A$47:$G$196, 6, FALSE)</f>
        <v>550.61643940866293</v>
      </c>
      <c r="K201" s="369" t="str">
        <f t="shared" si="67"/>
        <v>NA</v>
      </c>
      <c r="L201" s="370">
        <f>VLOOKUP($C201, 'AEO COMMERCIAL FLOORSPACE'!$A$47:$G$196, 7, FALSE)</f>
        <v>3.5322974850399091E-2</v>
      </c>
      <c r="M201" s="370">
        <f t="shared" si="68"/>
        <v>3.5322974850399091E-2</v>
      </c>
      <c r="N201" s="367" t="s">
        <v>0</v>
      </c>
      <c r="O201" s="356">
        <f t="shared" si="78"/>
        <v>1480.9754229593232</v>
      </c>
      <c r="P201" s="367">
        <f t="shared" si="79"/>
        <v>927172.58162493864</v>
      </c>
      <c r="Q201" s="356">
        <f>VLOOKUP($F201&amp;$N201, Shipments!$DL$22:$DV$369, VLOOKUP(Q$4, 'Index Tables'!$I$4:$K$10, 2, FALSE), FALSE)*VLOOKUP($C201, 'AEO COMMERCIAL FLOORSPACE'!$A$47:$G$196, 7, FALSE)*$M201</f>
        <v>0</v>
      </c>
      <c r="R201" s="356">
        <f>VLOOKUP($E201&amp;$N201, UES!$AA$6:$AJ$35, VLOOKUP(R$4, 'Index Tables'!$Q$4:$R$10, 2, FALSE), FALSE)*'Regional Rollup'!Q201</f>
        <v>0</v>
      </c>
      <c r="S201" s="402">
        <f>VLOOKUP($F201&amp;$N201, Shipments!$DL$22:$DV$369, VLOOKUP(S$4, 'Index Tables'!$I$4:$K$10, 2, FALSE), FALSE)*VLOOKUP($C201, 'AEO COMMERCIAL FLOORSPACE'!$A$47:$G$196, 7, FALSE)*$M201</f>
        <v>334.61814881049111</v>
      </c>
      <c r="T201" s="356">
        <f>VLOOKUP($E201&amp;$N201, UES!$AA$6:$AJ$35, VLOOKUP(T$4, 'Index Tables'!$Q$4:$R$10, 2, FALSE), FALSE)*'Regional Rollup'!S201</f>
        <v>210813.46565131788</v>
      </c>
      <c r="U201" s="402">
        <f>VLOOKUP($F201&amp;$N201, Shipments!$DL$22:$DV$369, VLOOKUP(U$4, 'Index Tables'!$I$4:$K$10, 2, FALSE), FALSE)*VLOOKUP($C201, 'AEO COMMERCIAL FLOORSPACE'!$A$47:$G$196, 7, FALSE)*$M201</f>
        <v>310.69329201534208</v>
      </c>
      <c r="V201" s="356">
        <f>VLOOKUP($E201&amp;$N201, UES!$AA$6:$AJ$35, VLOOKUP(V$4, 'Index Tables'!$Q$4:$R$10, 2, FALSE), FALSE)*'Regional Rollup'!U201</f>
        <v>195249.38307263199</v>
      </c>
      <c r="W201" s="402">
        <f>VLOOKUP($F201&amp;$N201, Shipments!$DL$22:$DV$369, VLOOKUP(W$4, 'Index Tables'!$I$4:$K$10, 2, FALSE), FALSE)*VLOOKUP($C201, 'AEO COMMERCIAL FLOORSPACE'!$A$47:$G$196, 7, FALSE)*$M201</f>
        <v>294.62249454704869</v>
      </c>
      <c r="X201" s="356">
        <f>VLOOKUP($E201&amp;$N201, UES!$AA$6:$AJ$35, VLOOKUP(X$4, 'Index Tables'!$Q$4:$R$10, 2, FALSE), FALSE)*'Regional Rollup'!W201</f>
        <v>184566.7564675727</v>
      </c>
      <c r="Y201" s="402">
        <f>VLOOKUP($F201&amp;$N201, Shipments!$DL$22:$DV$369, VLOOKUP(Y$4, 'Index Tables'!$I$4:$K$10, 2, FALSE), FALSE)*VLOOKUP($C201, 'AEO COMMERCIAL FLOORSPACE'!$A$47:$G$196, 7, FALSE)*$M201</f>
        <v>278.50996932572576</v>
      </c>
      <c r="Z201" s="356">
        <f>VLOOKUP($E201&amp;$N201, UES!$AA$6:$AJ$35, VLOOKUP(Z$4, 'Index Tables'!$Q$4:$R$10, 2, FALSE), FALSE)*'Regional Rollup'!Y201</f>
        <v>173713.26186689574</v>
      </c>
      <c r="AA201" s="402">
        <f>VLOOKUP($F201&amp;$N201, Shipments!$DL$22:$DV$369, VLOOKUP(AA$4, 'Index Tables'!$I$4:$K$10, 2, FALSE), FALSE)*VLOOKUP($C201, 'AEO COMMERCIAL FLOORSPACE'!$A$47:$G$196, 7, FALSE)*$M201</f>
        <v>262.53151826071559</v>
      </c>
      <c r="AB201" s="356">
        <f>VLOOKUP($E201&amp;$N201, UES!$AA$6:$AJ$35, VLOOKUP(AB$4, 'Index Tables'!$Q$4:$R$10, 2, FALSE), FALSE)*'Regional Rollup'!AA201</f>
        <v>162829.71456652044</v>
      </c>
      <c r="AC201" s="356">
        <f>VLOOKUP($F201&amp;$N201, Shipments!$DL$22:$DV$369, VLOOKUP(AC$4, 'Index Tables'!$I$4:$K$10, 2, FALSE), FALSE)*VLOOKUP($C201, 'AEO COMMERCIAL FLOORSPACE'!$A$47:$G$196, 7, FALSE)*$M201</f>
        <v>0</v>
      </c>
      <c r="AD201" s="356">
        <f>VLOOKUP($E201&amp;$N201, UES!$AA$6:$AJ$35, VLOOKUP(AD$4, 'Index Tables'!$Q$4:$R$10, 2, FALSE), FALSE)*'Regional Rollup'!AC201</f>
        <v>0</v>
      </c>
      <c r="AF201" s="371">
        <f t="shared" si="80"/>
        <v>195</v>
      </c>
      <c r="AG201" s="371" t="str">
        <f t="shared" si="73"/>
        <v>2019Any</v>
      </c>
      <c r="AH201" s="371" t="str">
        <f t="shared" si="74"/>
        <v>AnyMontana West</v>
      </c>
      <c r="AI201" s="428" t="s">
        <v>207</v>
      </c>
      <c r="AJ201" s="371">
        <v>2019</v>
      </c>
      <c r="AK201" s="367">
        <f t="shared" si="76"/>
        <v>924925.92321556667</v>
      </c>
      <c r="AL201" s="371" t="s">
        <v>254</v>
      </c>
      <c r="AM201" s="368" t="str">
        <f>IF(AL201="Any", "NA", HLOOKUP($F201, TotalStockSF!$K$4:$BI$76, VLOOKUP($D201, TotalStockSF!$A$5:$B$76, 2, FALSE), FALSE))</f>
        <v>NA</v>
      </c>
      <c r="AN201" s="368">
        <f>VLOOKUP($C201, 'AEO COMMERCIAL FLOORSPACE'!$A$47:$G$196, 6, FALSE)</f>
        <v>550.61643940866293</v>
      </c>
      <c r="AO201" s="369" t="str">
        <f t="shared" si="69"/>
        <v>NA</v>
      </c>
      <c r="AP201" s="370">
        <f>VLOOKUP($C201, 'AEO COMMERCIAL FLOORSPACE'!$A$47:$G$196, 7, FALSE)</f>
        <v>3.5322974850399091E-2</v>
      </c>
      <c r="AQ201" s="370">
        <f t="shared" si="70"/>
        <v>3.5322974850399091E-2</v>
      </c>
      <c r="AR201" s="367" t="s">
        <v>0</v>
      </c>
      <c r="AS201" s="356">
        <f t="shared" si="81"/>
        <v>1480.9754229593232</v>
      </c>
      <c r="AT201" s="367">
        <f t="shared" si="82"/>
        <v>924925.92321556667</v>
      </c>
      <c r="AU201" s="356">
        <f>VLOOKUP($F201&amp;$N201, Shipments!$EQ$22:$FA$369, VLOOKUP(AU$4, 'Index Tables'!$M$4:$O$10, 2, FALSE), FALSE)*VLOOKUP($C201, 'AEO COMMERCIAL FLOORSPACE'!$A$47:$G$196, 7, FALSE)*$M201</f>
        <v>0</v>
      </c>
      <c r="AV201" s="356">
        <f>VLOOKUP($E201&amp;$N201, UES!$AA$6:$AJ$35, VLOOKUP(AV$4, 'Index Tables'!$Q$4:$R$10, 2, FALSE), FALSE)*'Regional Rollup'!AU201</f>
        <v>0</v>
      </c>
      <c r="AW201" s="402">
        <f>VLOOKUP($F201&amp;$N201, Shipments!$EQ$22:$FA$369, VLOOKUP(AW$4, 'Index Tables'!$M$4:$O$10, 2, FALSE), FALSE)*VLOOKUP($C201, 'AEO COMMERCIAL FLOORSPACE'!$A$47:$G$196, 7, FALSE)*$M201</f>
        <v>162.60966608892548</v>
      </c>
      <c r="AX201" s="356">
        <f>VLOOKUP($E201&amp;$N201, UES!$AA$6:$AJ$35, VLOOKUP(AX$4, 'Index Tables'!$Q$4:$R$10, 2, FALSE), FALSE)*'Regional Rollup'!AW201</f>
        <v>102446.0489619898</v>
      </c>
      <c r="AY201" s="402">
        <f>VLOOKUP($F201&amp;$N201, Shipments!$EQ$22:$FA$369, VLOOKUP(AY$4, 'Index Tables'!$M$4:$O$10, 2, FALSE), FALSE)*VLOOKUP($C201, 'AEO COMMERCIAL FLOORSPACE'!$A$47:$G$196, 7, FALSE)*$M201</f>
        <v>150.98324059911192</v>
      </c>
      <c r="AZ201" s="356">
        <f>VLOOKUP($E201&amp;$N201, UES!$AA$6:$AJ$35, VLOOKUP(AZ$4, 'Index Tables'!$Q$4:$R$10, 2, FALSE), FALSE)*'Regional Rollup'!AY201</f>
        <v>94882.59109188513</v>
      </c>
      <c r="BA201" s="402">
        <f>VLOOKUP($F201&amp;$N201, Shipments!$EQ$22:$FA$369, VLOOKUP(BA$4, 'Index Tables'!$M$4:$O$10, 2, FALSE), FALSE)*VLOOKUP($C201, 'AEO COMMERCIAL FLOORSPACE'!$A$47:$G$196, 7, FALSE)*$M201</f>
        <v>143.17354163510873</v>
      </c>
      <c r="BB201" s="356">
        <f>VLOOKUP($E201&amp;$N201, UES!$AA$6:$AJ$35, VLOOKUP(BB$4, 'Index Tables'!$Q$4:$R$10, 2, FALSE), FALSE)*'Regional Rollup'!BA201</f>
        <v>89691.305588165589</v>
      </c>
      <c r="BC201" s="402">
        <f>VLOOKUP($F201&amp;$N201, Shipments!$EQ$22:$FA$369, VLOOKUP(BC$4, 'Index Tables'!$M$4:$O$10, 2, FALSE), FALSE)*VLOOKUP($C201, 'AEO COMMERCIAL FLOORSPACE'!$A$47:$G$196, 7, FALSE)*$M201</f>
        <v>761.67745637546147</v>
      </c>
      <c r="BD201" s="356">
        <f>VLOOKUP($E201&amp;$N201, UES!$AA$6:$AJ$35, VLOOKUP(BD$4, 'Index Tables'!$Q$4:$R$10, 2, FALSE), FALSE)*'Regional Rollup'!BC201</f>
        <v>475076.26300700573</v>
      </c>
      <c r="BE201" s="402">
        <f>VLOOKUP($F201&amp;$N201, Shipments!$EQ$22:$FA$369, VLOOKUP(BE$4, 'Index Tables'!$M$4:$O$10, 2, FALSE), FALSE)*VLOOKUP($C201, 'AEO COMMERCIAL FLOORSPACE'!$A$47:$G$196, 7, FALSE)*$M201</f>
        <v>262.53151826071559</v>
      </c>
      <c r="BF201" s="356">
        <f>VLOOKUP($E201&amp;$N201, UES!$AA$6:$AJ$35, VLOOKUP(BF$4, 'Index Tables'!$Q$4:$R$10, 2, FALSE), FALSE)*'Regional Rollup'!BE201</f>
        <v>162829.71456652044</v>
      </c>
      <c r="BG201" s="356">
        <f>VLOOKUP($F201&amp;$N201, Shipments!$EQ$22:$FA$369, VLOOKUP(BG$4, 'Index Tables'!$M$4:$O$10, 2, FALSE), FALSE)*VLOOKUP($C201, 'AEO COMMERCIAL FLOORSPACE'!$A$47:$G$196, 7, FALSE)*$M201</f>
        <v>0</v>
      </c>
      <c r="BH201" s="356">
        <f>VLOOKUP($E201&amp;$N201, UES!$AA$6:$AJ$35, VLOOKUP(BH$4, 'Index Tables'!$Q$4:$R$10, 2, FALSE), FALSE)*'Regional Rollup'!BG201</f>
        <v>0</v>
      </c>
    </row>
    <row r="202" spans="2:60">
      <c r="B202" s="371">
        <f t="shared" si="77"/>
        <v>196</v>
      </c>
      <c r="C202" s="371" t="str">
        <f t="shared" si="71"/>
        <v>2020Any</v>
      </c>
      <c r="D202" s="371" t="str">
        <f t="shared" si="72"/>
        <v>AnyMontana West</v>
      </c>
      <c r="E202" s="161" t="s">
        <v>207</v>
      </c>
      <c r="F202" s="371">
        <v>2020</v>
      </c>
      <c r="G202" s="367">
        <f t="shared" si="75"/>
        <v>935759.09140189213</v>
      </c>
      <c r="H202" s="371" t="s">
        <v>254</v>
      </c>
      <c r="I202" s="368" t="str">
        <f>IF(H202="Any", "NA", HLOOKUP($F202, TotalStockSF!$K$4:$BI$76, VLOOKUP($D202, TotalStockSF!$A$5:$B$76, 2, FALSE), FALSE))</f>
        <v>NA</v>
      </c>
      <c r="J202" s="368">
        <f>VLOOKUP($C202, 'AEO COMMERCIAL FLOORSPACE'!$A$47:$G$196, 6, FALSE)</f>
        <v>557.97631681925986</v>
      </c>
      <c r="K202" s="369" t="str">
        <f t="shared" si="67"/>
        <v>NA</v>
      </c>
      <c r="L202" s="370">
        <f>VLOOKUP($C202, 'AEO COMMERCIAL FLOORSPACE'!$A$47:$G$196, 7, FALSE)</f>
        <v>3.5257172932037013E-2</v>
      </c>
      <c r="M202" s="370">
        <f t="shared" si="68"/>
        <v>3.5257172932037013E-2</v>
      </c>
      <c r="N202" s="367" t="s">
        <v>0</v>
      </c>
      <c r="O202" s="356">
        <f t="shared" si="78"/>
        <v>1494.6906796447415</v>
      </c>
      <c r="P202" s="367">
        <f t="shared" si="79"/>
        <v>935759.09140189213</v>
      </c>
      <c r="Q202" s="356">
        <f>VLOOKUP($F202&amp;$N202, Shipments!$DL$22:$DV$369, VLOOKUP(Q$4, 'Index Tables'!$I$4:$K$10, 2, FALSE), FALSE)*VLOOKUP($C202, 'AEO COMMERCIAL FLOORSPACE'!$A$47:$G$196, 7, FALSE)*$M202</f>
        <v>0</v>
      </c>
      <c r="R202" s="356">
        <f>VLOOKUP($E202&amp;$N202, UES!$AA$6:$AJ$35, VLOOKUP(R$4, 'Index Tables'!$Q$4:$R$10, 2, FALSE), FALSE)*'Regional Rollup'!Q202</f>
        <v>0</v>
      </c>
      <c r="S202" s="402">
        <f>VLOOKUP($F202&amp;$N202, Shipments!$DL$22:$DV$369, VLOOKUP(S$4, 'Index Tables'!$I$4:$K$10, 2, FALSE), FALSE)*VLOOKUP($C202, 'AEO COMMERCIAL FLOORSPACE'!$A$47:$G$196, 7, FALSE)*$M202</f>
        <v>337.71703467408275</v>
      </c>
      <c r="T202" s="356">
        <f>VLOOKUP($E202&amp;$N202, UES!$AA$6:$AJ$35, VLOOKUP(T$4, 'Index Tables'!$Q$4:$R$10, 2, FALSE), FALSE)*'Regional Rollup'!S202</f>
        <v>212765.80108465871</v>
      </c>
      <c r="U202" s="402">
        <f>VLOOKUP($F202&amp;$N202, Shipments!$DL$22:$DV$369, VLOOKUP(U$4, 'Index Tables'!$I$4:$K$10, 2, FALSE), FALSE)*VLOOKUP($C202, 'AEO COMMERCIAL FLOORSPACE'!$A$47:$G$196, 7, FALSE)*$M202</f>
        <v>313.57061069623768</v>
      </c>
      <c r="V202" s="356">
        <f>VLOOKUP($E202&amp;$N202, UES!$AA$6:$AJ$35, VLOOKUP(V$4, 'Index Tables'!$Q$4:$R$10, 2, FALSE), FALSE)*'Regional Rollup'!U202</f>
        <v>197057.58013316098</v>
      </c>
      <c r="W202" s="402">
        <f>VLOOKUP($F202&amp;$N202, Shipments!$DL$22:$DV$369, VLOOKUP(W$4, 'Index Tables'!$I$4:$K$10, 2, FALSE), FALSE)*VLOOKUP($C202, 'AEO COMMERCIAL FLOORSPACE'!$A$47:$G$196, 7, FALSE)*$M202</f>
        <v>297.35098218794178</v>
      </c>
      <c r="X202" s="356">
        <f>VLOOKUP($E202&amp;$N202, UES!$AA$6:$AJ$35, VLOOKUP(X$4, 'Index Tables'!$Q$4:$R$10, 2, FALSE), FALSE)*'Regional Rollup'!W202</f>
        <v>186276.02213215039</v>
      </c>
      <c r="Y202" s="402">
        <f>VLOOKUP($F202&amp;$N202, Shipments!$DL$22:$DV$369, VLOOKUP(Y$4, 'Index Tables'!$I$4:$K$10, 2, FALSE), FALSE)*VLOOKUP($C202, 'AEO COMMERCIAL FLOORSPACE'!$A$47:$G$196, 7, FALSE)*$M202</f>
        <v>281.08923948749344</v>
      </c>
      <c r="Z202" s="356">
        <f>VLOOKUP($E202&amp;$N202, UES!$AA$6:$AJ$35, VLOOKUP(Z$4, 'Index Tables'!$Q$4:$R$10, 2, FALSE), FALSE)*'Regional Rollup'!Y202</f>
        <v>175322.01373355731</v>
      </c>
      <c r="AA202" s="402">
        <f>VLOOKUP($F202&amp;$N202, Shipments!$DL$22:$DV$369, VLOOKUP(AA$4, 'Index Tables'!$I$4:$K$10, 2, FALSE), FALSE)*VLOOKUP($C202, 'AEO COMMERCIAL FLOORSPACE'!$A$47:$G$196, 7, FALSE)*$M202</f>
        <v>264.96281259898581</v>
      </c>
      <c r="AB202" s="356">
        <f>VLOOKUP($E202&amp;$N202, UES!$AA$6:$AJ$35, VLOOKUP(AB$4, 'Index Tables'!$Q$4:$R$10, 2, FALSE), FALSE)*'Regional Rollup'!AA202</f>
        <v>164337.67431836473</v>
      </c>
      <c r="AC202" s="356">
        <f>VLOOKUP($F202&amp;$N202, Shipments!$DL$22:$DV$369, VLOOKUP(AC$4, 'Index Tables'!$I$4:$K$10, 2, FALSE), FALSE)*VLOOKUP($C202, 'AEO COMMERCIAL FLOORSPACE'!$A$47:$G$196, 7, FALSE)*$M202</f>
        <v>0</v>
      </c>
      <c r="AD202" s="356">
        <f>VLOOKUP($E202&amp;$N202, UES!$AA$6:$AJ$35, VLOOKUP(AD$4, 'Index Tables'!$Q$4:$R$10, 2, FALSE), FALSE)*'Regional Rollup'!AC202</f>
        <v>0</v>
      </c>
      <c r="AF202" s="371">
        <f t="shared" si="80"/>
        <v>196</v>
      </c>
      <c r="AG202" s="371" t="str">
        <f t="shared" si="73"/>
        <v>2020Any</v>
      </c>
      <c r="AH202" s="371" t="str">
        <f t="shared" si="74"/>
        <v>AnyMontana West</v>
      </c>
      <c r="AI202" s="428" t="s">
        <v>207</v>
      </c>
      <c r="AJ202" s="371">
        <v>2020</v>
      </c>
      <c r="AK202" s="367">
        <f t="shared" si="76"/>
        <v>933205.60027916997</v>
      </c>
      <c r="AL202" s="371" t="s">
        <v>254</v>
      </c>
      <c r="AM202" s="368" t="str">
        <f>IF(AL202="Any", "NA", HLOOKUP($F202, TotalStockSF!$K$4:$BI$76, VLOOKUP($D202, TotalStockSF!$A$5:$B$76, 2, FALSE), FALSE))</f>
        <v>NA</v>
      </c>
      <c r="AN202" s="368">
        <f>VLOOKUP($C202, 'AEO COMMERCIAL FLOORSPACE'!$A$47:$G$196, 6, FALSE)</f>
        <v>557.97631681925986</v>
      </c>
      <c r="AO202" s="369" t="str">
        <f t="shared" si="69"/>
        <v>NA</v>
      </c>
      <c r="AP202" s="370">
        <f>VLOOKUP($C202, 'AEO COMMERCIAL FLOORSPACE'!$A$47:$G$196, 7, FALSE)</f>
        <v>3.5257172932037013E-2</v>
      </c>
      <c r="AQ202" s="370">
        <f t="shared" si="70"/>
        <v>3.5257172932037013E-2</v>
      </c>
      <c r="AR202" s="367" t="s">
        <v>0</v>
      </c>
      <c r="AS202" s="356">
        <f t="shared" si="81"/>
        <v>1494.6906796447415</v>
      </c>
      <c r="AT202" s="367">
        <f t="shared" si="82"/>
        <v>933205.60027916997</v>
      </c>
      <c r="AU202" s="356">
        <f>VLOOKUP($F202&amp;$N202, Shipments!$EQ$22:$FA$369, VLOOKUP(AU$4, 'Index Tables'!$M$4:$O$10, 2, FALSE), FALSE)*VLOOKUP($C202, 'AEO COMMERCIAL FLOORSPACE'!$A$47:$G$196, 7, FALSE)*$M202</f>
        <v>0</v>
      </c>
      <c r="AV202" s="356">
        <f>VLOOKUP($E202&amp;$N202, UES!$AA$6:$AJ$35, VLOOKUP(AV$4, 'Index Tables'!$Q$4:$R$10, 2, FALSE), FALSE)*'Regional Rollup'!AU202</f>
        <v>0</v>
      </c>
      <c r="AW202" s="402">
        <f>VLOOKUP($F202&amp;$N202, Shipments!$EQ$22:$FA$369, VLOOKUP(AW$4, 'Index Tables'!$M$4:$O$10, 2, FALSE), FALSE)*VLOOKUP($C202, 'AEO COMMERCIAL FLOORSPACE'!$A$47:$G$196, 7, FALSE)*$M202</f>
        <v>142.21685011989348</v>
      </c>
      <c r="AX202" s="356">
        <f>VLOOKUP($E202&amp;$N202, UES!$AA$6:$AJ$35, VLOOKUP(AX$4, 'Index Tables'!$Q$4:$R$10, 2, FALSE), FALSE)*'Regional Rollup'!AW202</f>
        <v>89598.329183180278</v>
      </c>
      <c r="AY202" s="402">
        <f>VLOOKUP($F202&amp;$N202, Shipments!$EQ$22:$FA$369, VLOOKUP(AY$4, 'Index Tables'!$M$4:$O$10, 2, FALSE), FALSE)*VLOOKUP($C202, 'AEO COMMERCIAL FLOORSPACE'!$A$47:$G$196, 7, FALSE)*$M202</f>
        <v>132.04849019957547</v>
      </c>
      <c r="AZ202" s="356">
        <f>VLOOKUP($E202&amp;$N202, UES!$AA$6:$AJ$35, VLOOKUP(AZ$4, 'Index Tables'!$Q$4:$R$10, 2, FALSE), FALSE)*'Regional Rollup'!AY202</f>
        <v>82983.401668892358</v>
      </c>
      <c r="BA202" s="402">
        <f>VLOOKUP($F202&amp;$N202, Shipments!$EQ$22:$FA$369, VLOOKUP(BA$4, 'Index Tables'!$M$4:$O$10, 2, FALSE), FALSE)*VLOOKUP($C202, 'AEO COMMERCIAL FLOORSPACE'!$A$47:$G$196, 7, FALSE)*$M202</f>
        <v>125.21820259270133</v>
      </c>
      <c r="BB202" s="356">
        <f>VLOOKUP($E202&amp;$N202, UES!$AA$6:$AJ$35, VLOOKUP(BB$4, 'Index Tables'!$Q$4:$R$10, 2, FALSE), FALSE)*'Regional Rollup'!BA202</f>
        <v>78443.153292708404</v>
      </c>
      <c r="BC202" s="402">
        <f>VLOOKUP($F202&amp;$N202, Shipments!$EQ$22:$FA$369, VLOOKUP(BC$4, 'Index Tables'!$M$4:$O$10, 2, FALSE), FALSE)*VLOOKUP($C202, 'AEO COMMERCIAL FLOORSPACE'!$A$47:$G$196, 7, FALSE)*$M202</f>
        <v>830.24432413358556</v>
      </c>
      <c r="BD202" s="356">
        <f>VLOOKUP($E202&amp;$N202, UES!$AA$6:$AJ$35, VLOOKUP(BD$4, 'Index Tables'!$Q$4:$R$10, 2, FALSE), FALSE)*'Regional Rollup'!BC202</f>
        <v>517843.04181602417</v>
      </c>
      <c r="BE202" s="402">
        <f>VLOOKUP($F202&amp;$N202, Shipments!$EQ$22:$FA$369, VLOOKUP(BE$4, 'Index Tables'!$M$4:$O$10, 2, FALSE), FALSE)*VLOOKUP($C202, 'AEO COMMERCIAL FLOORSPACE'!$A$47:$G$196, 7, FALSE)*$M202</f>
        <v>264.96281259898581</v>
      </c>
      <c r="BF202" s="356">
        <f>VLOOKUP($E202&amp;$N202, UES!$AA$6:$AJ$35, VLOOKUP(BF$4, 'Index Tables'!$Q$4:$R$10, 2, FALSE), FALSE)*'Regional Rollup'!BE202</f>
        <v>164337.67431836473</v>
      </c>
      <c r="BG202" s="356">
        <f>VLOOKUP($F202&amp;$N202, Shipments!$EQ$22:$FA$369, VLOOKUP(BG$4, 'Index Tables'!$M$4:$O$10, 2, FALSE), FALSE)*VLOOKUP($C202, 'AEO COMMERCIAL FLOORSPACE'!$A$47:$G$196, 7, FALSE)*$M202</f>
        <v>0</v>
      </c>
      <c r="BH202" s="356">
        <f>VLOOKUP($E202&amp;$N202, UES!$AA$6:$AJ$35, VLOOKUP(BH$4, 'Index Tables'!$Q$4:$R$10, 2, FALSE), FALSE)*'Regional Rollup'!BG202</f>
        <v>0</v>
      </c>
    </row>
    <row r="203" spans="2:60">
      <c r="B203" s="371">
        <f t="shared" si="77"/>
        <v>197</v>
      </c>
      <c r="C203" s="371" t="str">
        <f t="shared" si="71"/>
        <v>2021Any</v>
      </c>
      <c r="D203" s="371" t="str">
        <f t="shared" si="72"/>
        <v>AnyMontana West</v>
      </c>
      <c r="E203" s="161" t="s">
        <v>207</v>
      </c>
      <c r="F203" s="371">
        <v>2021</v>
      </c>
      <c r="G203" s="367">
        <f t="shared" si="75"/>
        <v>942487.61526929191</v>
      </c>
      <c r="H203" s="371" t="s">
        <v>254</v>
      </c>
      <c r="I203" s="368" t="str">
        <f>IF(H203="Any", "NA", HLOOKUP($F203, TotalStockSF!$K$4:$BI$76, VLOOKUP($D203, TotalStockSF!$A$5:$B$76, 2, FALSE), FALSE))</f>
        <v>NA</v>
      </c>
      <c r="J203" s="368">
        <f>VLOOKUP($C203, 'AEO COMMERCIAL FLOORSPACE'!$A$47:$G$196, 6, FALSE)</f>
        <v>564.67754750418908</v>
      </c>
      <c r="K203" s="369" t="str">
        <f t="shared" si="67"/>
        <v>NA</v>
      </c>
      <c r="L203" s="370">
        <f>VLOOKUP($C203, 'AEO COMMERCIAL FLOORSPACE'!$A$47:$G$196, 7, FALSE)</f>
        <v>3.514694162482606E-2</v>
      </c>
      <c r="M203" s="370">
        <f t="shared" si="68"/>
        <v>3.514694162482606E-2</v>
      </c>
      <c r="N203" s="367" t="s">
        <v>0</v>
      </c>
      <c r="O203" s="356">
        <f t="shared" si="78"/>
        <v>1505.4381701097318</v>
      </c>
      <c r="P203" s="367">
        <f t="shared" si="79"/>
        <v>942487.61526929191</v>
      </c>
      <c r="Q203" s="356">
        <f>VLOOKUP($F203&amp;$N203, Shipments!$DL$22:$DV$369, VLOOKUP(Q$4, 'Index Tables'!$I$4:$K$10, 2, FALSE), FALSE)*VLOOKUP($C203, 'AEO COMMERCIAL FLOORSPACE'!$A$47:$G$196, 7, FALSE)*$M203</f>
        <v>0</v>
      </c>
      <c r="R203" s="356">
        <f>VLOOKUP($E203&amp;$N203, UES!$AA$6:$AJ$35, VLOOKUP(R$4, 'Index Tables'!$Q$4:$R$10, 2, FALSE), FALSE)*'Regional Rollup'!Q203</f>
        <v>0</v>
      </c>
      <c r="S203" s="402">
        <f>VLOOKUP($F203&amp;$N203, Shipments!$DL$22:$DV$369, VLOOKUP(S$4, 'Index Tables'!$I$4:$K$10, 2, FALSE), FALSE)*VLOOKUP($C203, 'AEO COMMERCIAL FLOORSPACE'!$A$47:$G$196, 7, FALSE)*$M203</f>
        <v>340.14537028857069</v>
      </c>
      <c r="T203" s="356">
        <f>VLOOKUP($E203&amp;$N203, UES!$AA$6:$AJ$35, VLOOKUP(T$4, 'Index Tables'!$Q$4:$R$10, 2, FALSE), FALSE)*'Regional Rollup'!S203</f>
        <v>214295.68178143061</v>
      </c>
      <c r="U203" s="402">
        <f>VLOOKUP($F203&amp;$N203, Shipments!$DL$22:$DV$369, VLOOKUP(U$4, 'Index Tables'!$I$4:$K$10, 2, FALSE), FALSE)*VLOOKUP($C203, 'AEO COMMERCIAL FLOORSPACE'!$A$47:$G$196, 7, FALSE)*$M203</f>
        <v>315.8253227878123</v>
      </c>
      <c r="V203" s="356">
        <f>VLOOKUP($E203&amp;$N203, UES!$AA$6:$AJ$35, VLOOKUP(V$4, 'Index Tables'!$Q$4:$R$10, 2, FALSE), FALSE)*'Regional Rollup'!U203</f>
        <v>198474.51173805899</v>
      </c>
      <c r="W203" s="402">
        <f>VLOOKUP($F203&amp;$N203, Shipments!$DL$22:$DV$369, VLOOKUP(W$4, 'Index Tables'!$I$4:$K$10, 2, FALSE), FALSE)*VLOOKUP($C203, 'AEO COMMERCIAL FLOORSPACE'!$A$47:$G$196, 7, FALSE)*$M203</f>
        <v>299.48906793995837</v>
      </c>
      <c r="X203" s="356">
        <f>VLOOKUP($E203&amp;$N203, UES!$AA$6:$AJ$35, VLOOKUP(X$4, 'Index Tables'!$Q$4:$R$10, 2, FALSE), FALSE)*'Regional Rollup'!W203</f>
        <v>187615.42954198146</v>
      </c>
      <c r="Y203" s="402">
        <f>VLOOKUP($F203&amp;$N203, Shipments!$DL$22:$DV$369, VLOOKUP(Y$4, 'Index Tables'!$I$4:$K$10, 2, FALSE), FALSE)*VLOOKUP($C203, 'AEO COMMERCIAL FLOORSPACE'!$A$47:$G$196, 7, FALSE)*$M203</f>
        <v>283.11039608018808</v>
      </c>
      <c r="Z203" s="356">
        <f>VLOOKUP($E203&amp;$N203, UES!$AA$6:$AJ$35, VLOOKUP(Z$4, 'Index Tables'!$Q$4:$R$10, 2, FALSE), FALSE)*'Regional Rollup'!Y203</f>
        <v>176582.65695329837</v>
      </c>
      <c r="AA203" s="402">
        <f>VLOOKUP($F203&amp;$N203, Shipments!$DL$22:$DV$369, VLOOKUP(AA$4, 'Index Tables'!$I$4:$K$10, 2, FALSE), FALSE)*VLOOKUP($C203, 'AEO COMMERCIAL FLOORSPACE'!$A$47:$G$196, 7, FALSE)*$M203</f>
        <v>266.86801301320213</v>
      </c>
      <c r="AB203" s="356">
        <f>VLOOKUP($E203&amp;$N203, UES!$AA$6:$AJ$35, VLOOKUP(AB$4, 'Index Tables'!$Q$4:$R$10, 2, FALSE), FALSE)*'Regional Rollup'!AA203</f>
        <v>165519.33525452245</v>
      </c>
      <c r="AC203" s="356">
        <f>VLOOKUP($F203&amp;$N203, Shipments!$DL$22:$DV$369, VLOOKUP(AC$4, 'Index Tables'!$I$4:$K$10, 2, FALSE), FALSE)*VLOOKUP($C203, 'AEO COMMERCIAL FLOORSPACE'!$A$47:$G$196, 7, FALSE)*$M203</f>
        <v>0</v>
      </c>
      <c r="AD203" s="356">
        <f>VLOOKUP($E203&amp;$N203, UES!$AA$6:$AJ$35, VLOOKUP(AD$4, 'Index Tables'!$Q$4:$R$10, 2, FALSE), FALSE)*'Regional Rollup'!AC203</f>
        <v>0</v>
      </c>
      <c r="AF203" s="371">
        <f t="shared" si="80"/>
        <v>197</v>
      </c>
      <c r="AG203" s="371" t="str">
        <f t="shared" si="73"/>
        <v>2021Any</v>
      </c>
      <c r="AH203" s="371" t="str">
        <f t="shared" si="74"/>
        <v>AnyMontana West</v>
      </c>
      <c r="AI203" s="428" t="s">
        <v>207</v>
      </c>
      <c r="AJ203" s="371">
        <v>2021</v>
      </c>
      <c r="AK203" s="367">
        <f t="shared" si="76"/>
        <v>939636.86559521221</v>
      </c>
      <c r="AL203" s="371" t="s">
        <v>254</v>
      </c>
      <c r="AM203" s="368" t="str">
        <f>IF(AL203="Any", "NA", HLOOKUP($F203, TotalStockSF!$K$4:$BI$76, VLOOKUP($D203, TotalStockSF!$A$5:$B$76, 2, FALSE), FALSE))</f>
        <v>NA</v>
      </c>
      <c r="AN203" s="368">
        <f>VLOOKUP($C203, 'AEO COMMERCIAL FLOORSPACE'!$A$47:$G$196, 6, FALSE)</f>
        <v>564.67754750418908</v>
      </c>
      <c r="AO203" s="369" t="str">
        <f t="shared" si="69"/>
        <v>NA</v>
      </c>
      <c r="AP203" s="370">
        <f>VLOOKUP($C203, 'AEO COMMERCIAL FLOORSPACE'!$A$47:$G$196, 7, FALSE)</f>
        <v>3.514694162482606E-2</v>
      </c>
      <c r="AQ203" s="370">
        <f t="shared" si="70"/>
        <v>3.514694162482606E-2</v>
      </c>
      <c r="AR203" s="367" t="s">
        <v>0</v>
      </c>
      <c r="AS203" s="356">
        <f t="shared" si="81"/>
        <v>1505.4381701097313</v>
      </c>
      <c r="AT203" s="367">
        <f t="shared" si="82"/>
        <v>939636.86559521221</v>
      </c>
      <c r="AU203" s="356">
        <f>VLOOKUP($F203&amp;$N203, Shipments!$EQ$22:$FA$369, VLOOKUP(AU$4, 'Index Tables'!$M$4:$O$10, 2, FALSE), FALSE)*VLOOKUP($C203, 'AEO COMMERCIAL FLOORSPACE'!$A$47:$G$196, 7, FALSE)*$M203</f>
        <v>0</v>
      </c>
      <c r="AV203" s="356">
        <f>VLOOKUP($E203&amp;$N203, UES!$AA$6:$AJ$35, VLOOKUP(AV$4, 'Index Tables'!$Q$4:$R$10, 2, FALSE), FALSE)*'Regional Rollup'!AU203</f>
        <v>0</v>
      </c>
      <c r="AW203" s="402">
        <f>VLOOKUP($F203&amp;$N203, Shipments!$EQ$22:$FA$369, VLOOKUP(AW$4, 'Index Tables'!$M$4:$O$10, 2, FALSE), FALSE)*VLOOKUP($C203, 'AEO COMMERCIAL FLOORSPACE'!$A$47:$G$196, 7, FALSE)*$M203</f>
        <v>121.88650013192648</v>
      </c>
      <c r="AX203" s="356">
        <f>VLOOKUP($E203&amp;$N203, UES!$AA$6:$AJ$35, VLOOKUP(AX$4, 'Index Tables'!$Q$4:$R$10, 2, FALSE), FALSE)*'Regional Rollup'!AW203</f>
        <v>76789.963725110487</v>
      </c>
      <c r="AY203" s="402">
        <f>VLOOKUP($F203&amp;$N203, Shipments!$EQ$22:$FA$369, VLOOKUP(AY$4, 'Index Tables'!$M$4:$O$10, 2, FALSE), FALSE)*VLOOKUP($C203, 'AEO COMMERCIAL FLOORSPACE'!$A$47:$G$196, 7, FALSE)*$M203</f>
        <v>113.17173952708623</v>
      </c>
      <c r="AZ203" s="356">
        <f>VLOOKUP($E203&amp;$N203, UES!$AA$6:$AJ$35, VLOOKUP(AZ$4, 'Index Tables'!$Q$4:$R$10, 2, FALSE), FALSE)*'Regional Rollup'!AY203</f>
        <v>71120.661088585868</v>
      </c>
      <c r="BA203" s="402">
        <f>VLOOKUP($F203&amp;$N203, Shipments!$EQ$22:$FA$369, VLOOKUP(BA$4, 'Index Tables'!$M$4:$O$10, 2, FALSE), FALSE)*VLOOKUP($C203, 'AEO COMMERCIAL FLOORSPACE'!$A$47:$G$196, 7, FALSE)*$M203</f>
        <v>107.31786320656222</v>
      </c>
      <c r="BB203" s="356">
        <f>VLOOKUP($E203&amp;$N203, UES!$AA$6:$AJ$35, VLOOKUP(BB$4, 'Index Tables'!$Q$4:$R$10, 2, FALSE), FALSE)*'Regional Rollup'!BA203</f>
        <v>67229.45562428124</v>
      </c>
      <c r="BC203" s="402">
        <f>VLOOKUP($F203&amp;$N203, Shipments!$EQ$22:$FA$369, VLOOKUP(BC$4, 'Index Tables'!$M$4:$O$10, 2, FALSE), FALSE)*VLOOKUP($C203, 'AEO COMMERCIAL FLOORSPACE'!$A$47:$G$196, 7, FALSE)*$M203</f>
        <v>896.19405423095441</v>
      </c>
      <c r="BD203" s="356">
        <f>VLOOKUP($E203&amp;$N203, UES!$AA$6:$AJ$35, VLOOKUP(BD$4, 'Index Tables'!$Q$4:$R$10, 2, FALSE), FALSE)*'Regional Rollup'!BC203</f>
        <v>558977.44990271202</v>
      </c>
      <c r="BE203" s="402">
        <f>VLOOKUP($F203&amp;$N203, Shipments!$EQ$22:$FA$369, VLOOKUP(BE$4, 'Index Tables'!$M$4:$O$10, 2, FALSE), FALSE)*VLOOKUP($C203, 'AEO COMMERCIAL FLOORSPACE'!$A$47:$G$196, 7, FALSE)*$M203</f>
        <v>266.86801301320213</v>
      </c>
      <c r="BF203" s="356">
        <f>VLOOKUP($E203&amp;$N203, UES!$AA$6:$AJ$35, VLOOKUP(BF$4, 'Index Tables'!$Q$4:$R$10, 2, FALSE), FALSE)*'Regional Rollup'!BE203</f>
        <v>165519.33525452245</v>
      </c>
      <c r="BG203" s="356">
        <f>VLOOKUP($F203&amp;$N203, Shipments!$EQ$22:$FA$369, VLOOKUP(BG$4, 'Index Tables'!$M$4:$O$10, 2, FALSE), FALSE)*VLOOKUP($C203, 'AEO COMMERCIAL FLOORSPACE'!$A$47:$G$196, 7, FALSE)*$M203</f>
        <v>0</v>
      </c>
      <c r="BH203" s="356">
        <f>VLOOKUP($E203&amp;$N203, UES!$AA$6:$AJ$35, VLOOKUP(BH$4, 'Index Tables'!$Q$4:$R$10, 2, FALSE), FALSE)*'Regional Rollup'!BG203</f>
        <v>0</v>
      </c>
    </row>
    <row r="204" spans="2:60">
      <c r="B204" s="371">
        <f t="shared" si="77"/>
        <v>198</v>
      </c>
      <c r="C204" s="371" t="str">
        <f t="shared" si="71"/>
        <v>2022Any</v>
      </c>
      <c r="D204" s="371" t="str">
        <f t="shared" si="72"/>
        <v>AnyMontana West</v>
      </c>
      <c r="E204" s="161" t="s">
        <v>207</v>
      </c>
      <c r="F204" s="371">
        <v>2022</v>
      </c>
      <c r="G204" s="367">
        <f t="shared" si="75"/>
        <v>950421.00121653359</v>
      </c>
      <c r="H204" s="371" t="s">
        <v>254</v>
      </c>
      <c r="I204" s="368" t="str">
        <f>IF(H204="Any", "NA", HLOOKUP($F204, TotalStockSF!$K$4:$BI$76, VLOOKUP($D204, TotalStockSF!$A$5:$B$76, 2, FALSE), FALSE))</f>
        <v>NA</v>
      </c>
      <c r="J204" s="368">
        <f>VLOOKUP($C204, 'AEO COMMERCIAL FLOORSPACE'!$A$47:$G$196, 6, FALSE)</f>
        <v>571.68021676629587</v>
      </c>
      <c r="K204" s="369" t="str">
        <f t="shared" si="67"/>
        <v>NA</v>
      </c>
      <c r="L204" s="370">
        <f>VLOOKUP($C204, 'AEO COMMERCIAL FLOORSPACE'!$A$47:$G$196, 7, FALSE)</f>
        <v>3.5048979026981404E-2</v>
      </c>
      <c r="M204" s="370">
        <f t="shared" si="68"/>
        <v>3.5048979026981404E-2</v>
      </c>
      <c r="N204" s="367" t="s">
        <v>0</v>
      </c>
      <c r="O204" s="356">
        <f t="shared" si="78"/>
        <v>1518.1101902293562</v>
      </c>
      <c r="P204" s="367">
        <f t="shared" si="79"/>
        <v>950421.00121653359</v>
      </c>
      <c r="Q204" s="356">
        <f>VLOOKUP($F204&amp;$N204, Shipments!$DL$22:$DV$369, VLOOKUP(Q$4, 'Index Tables'!$I$4:$K$10, 2, FALSE), FALSE)*VLOOKUP($C204, 'AEO COMMERCIAL FLOORSPACE'!$A$47:$G$196, 7, FALSE)*$M204</f>
        <v>0</v>
      </c>
      <c r="R204" s="356">
        <f>VLOOKUP($E204&amp;$N204, UES!$AA$6:$AJ$35, VLOOKUP(R$4, 'Index Tables'!$Q$4:$R$10, 2, FALSE), FALSE)*'Regional Rollup'!Q204</f>
        <v>0</v>
      </c>
      <c r="S204" s="402">
        <f>VLOOKUP($F204&amp;$N204, Shipments!$DL$22:$DV$369, VLOOKUP(S$4, 'Index Tables'!$I$4:$K$10, 2, FALSE), FALSE)*VLOOKUP($C204, 'AEO COMMERCIAL FLOORSPACE'!$A$47:$G$196, 7, FALSE)*$M204</f>
        <v>343.00854266022634</v>
      </c>
      <c r="T204" s="356">
        <f>VLOOKUP($E204&amp;$N204, UES!$AA$6:$AJ$35, VLOOKUP(T$4, 'Index Tables'!$Q$4:$R$10, 2, FALSE), FALSE)*'Regional Rollup'!S204</f>
        <v>216099.51487467886</v>
      </c>
      <c r="U204" s="402">
        <f>VLOOKUP($F204&amp;$N204, Shipments!$DL$22:$DV$369, VLOOKUP(U$4, 'Index Tables'!$I$4:$K$10, 2, FALSE), FALSE)*VLOOKUP($C204, 'AEO COMMERCIAL FLOORSPACE'!$A$47:$G$196, 7, FALSE)*$M204</f>
        <v>318.48378125134548</v>
      </c>
      <c r="V204" s="356">
        <f>VLOOKUP($E204&amp;$N204, UES!$AA$6:$AJ$35, VLOOKUP(V$4, 'Index Tables'!$Q$4:$R$10, 2, FALSE), FALSE)*'Regional Rollup'!U204</f>
        <v>200145.17019213157</v>
      </c>
      <c r="W204" s="402">
        <f>VLOOKUP($F204&amp;$N204, Shipments!$DL$22:$DV$369, VLOOKUP(W$4, 'Index Tables'!$I$4:$K$10, 2, FALSE), FALSE)*VLOOKUP($C204, 'AEO COMMERCIAL FLOORSPACE'!$A$47:$G$196, 7, FALSE)*$M204</f>
        <v>302.01001603991665</v>
      </c>
      <c r="X204" s="356">
        <f>VLOOKUP($E204&amp;$N204, UES!$AA$6:$AJ$35, VLOOKUP(X$4, 'Index Tables'!$Q$4:$R$10, 2, FALSE), FALSE)*'Regional Rollup'!W204</f>
        <v>189194.68171262008</v>
      </c>
      <c r="Y204" s="402">
        <f>VLOOKUP($F204&amp;$N204, Shipments!$DL$22:$DV$369, VLOOKUP(Y$4, 'Index Tables'!$I$4:$K$10, 2, FALSE), FALSE)*VLOOKUP($C204, 'AEO COMMERCIAL FLOORSPACE'!$A$47:$G$196, 7, FALSE)*$M204</f>
        <v>285.49347677153366</v>
      </c>
      <c r="Z204" s="356">
        <f>VLOOKUP($E204&amp;$N204, UES!$AA$6:$AJ$35, VLOOKUP(Z$4, 'Index Tables'!$Q$4:$R$10, 2, FALSE), FALSE)*'Regional Rollup'!Y204</f>
        <v>178069.04080227829</v>
      </c>
      <c r="AA204" s="402">
        <f>VLOOKUP($F204&amp;$N204, Shipments!$DL$22:$DV$369, VLOOKUP(AA$4, 'Index Tables'!$I$4:$K$10, 2, FALSE), FALSE)*VLOOKUP($C204, 'AEO COMMERCIAL FLOORSPACE'!$A$47:$G$196, 7, FALSE)*$M204</f>
        <v>269.11437350633429</v>
      </c>
      <c r="AB204" s="356">
        <f>VLOOKUP($E204&amp;$N204, UES!$AA$6:$AJ$35, VLOOKUP(AB$4, 'Index Tables'!$Q$4:$R$10, 2, FALSE), FALSE)*'Regional Rollup'!AA204</f>
        <v>166912.59363482471</v>
      </c>
      <c r="AC204" s="356">
        <f>VLOOKUP($F204&amp;$N204, Shipments!$DL$22:$DV$369, VLOOKUP(AC$4, 'Index Tables'!$I$4:$K$10, 2, FALSE), FALSE)*VLOOKUP($C204, 'AEO COMMERCIAL FLOORSPACE'!$A$47:$G$196, 7, FALSE)*$M204</f>
        <v>0</v>
      </c>
      <c r="AD204" s="356">
        <f>VLOOKUP($E204&amp;$N204, UES!$AA$6:$AJ$35, VLOOKUP(AD$4, 'Index Tables'!$Q$4:$R$10, 2, FALSE), FALSE)*'Regional Rollup'!AC204</f>
        <v>0</v>
      </c>
      <c r="AF204" s="371">
        <f t="shared" si="80"/>
        <v>198</v>
      </c>
      <c r="AG204" s="371" t="str">
        <f t="shared" si="73"/>
        <v>2022Any</v>
      </c>
      <c r="AH204" s="371" t="str">
        <f t="shared" si="74"/>
        <v>AnyMontana West</v>
      </c>
      <c r="AI204" s="428" t="s">
        <v>207</v>
      </c>
      <c r="AJ204" s="371">
        <v>2022</v>
      </c>
      <c r="AK204" s="367">
        <f t="shared" si="76"/>
        <v>947274.27834258066</v>
      </c>
      <c r="AL204" s="371" t="s">
        <v>254</v>
      </c>
      <c r="AM204" s="368" t="str">
        <f>IF(AL204="Any", "NA", HLOOKUP($F204, TotalStockSF!$K$4:$BI$76, VLOOKUP($D204, TotalStockSF!$A$5:$B$76, 2, FALSE), FALSE))</f>
        <v>NA</v>
      </c>
      <c r="AN204" s="368">
        <f>VLOOKUP($C204, 'AEO COMMERCIAL FLOORSPACE'!$A$47:$G$196, 6, FALSE)</f>
        <v>571.68021676629587</v>
      </c>
      <c r="AO204" s="369" t="str">
        <f t="shared" si="69"/>
        <v>NA</v>
      </c>
      <c r="AP204" s="370">
        <f>VLOOKUP($C204, 'AEO COMMERCIAL FLOORSPACE'!$A$47:$G$196, 7, FALSE)</f>
        <v>3.5048979026981404E-2</v>
      </c>
      <c r="AQ204" s="370">
        <f t="shared" si="70"/>
        <v>3.5048979026981404E-2</v>
      </c>
      <c r="AR204" s="367" t="s">
        <v>0</v>
      </c>
      <c r="AS204" s="356">
        <f t="shared" si="81"/>
        <v>1518.1101902293565</v>
      </c>
      <c r="AT204" s="367">
        <f t="shared" si="82"/>
        <v>947274.27834258066</v>
      </c>
      <c r="AU204" s="356">
        <f>VLOOKUP($F204&amp;$N204, Shipments!$EQ$22:$FA$369, VLOOKUP(AU$4, 'Index Tables'!$M$4:$O$10, 2, FALSE), FALSE)*VLOOKUP($C204, 'AEO COMMERCIAL FLOORSPACE'!$A$47:$G$196, 7, FALSE)*$M204</f>
        <v>0</v>
      </c>
      <c r="AV204" s="356">
        <f>VLOOKUP($E204&amp;$N204, UES!$AA$6:$AJ$35, VLOOKUP(AV$4, 'Index Tables'!$Q$4:$R$10, 2, FALSE), FALSE)*'Regional Rollup'!AU204</f>
        <v>0</v>
      </c>
      <c r="AW204" s="402">
        <f>VLOOKUP($F204&amp;$N204, Shipments!$EQ$22:$FA$369, VLOOKUP(AW$4, 'Index Tables'!$M$4:$O$10, 2, FALSE), FALSE)*VLOOKUP($C204, 'AEO COMMERCIAL FLOORSPACE'!$A$47:$G$196, 7, FALSE)*$M204</f>
        <v>102.08939587939484</v>
      </c>
      <c r="AX204" s="356">
        <f>VLOOKUP($E204&amp;$N204, UES!$AA$6:$AJ$35, VLOOKUP(AX$4, 'Index Tables'!$Q$4:$R$10, 2, FALSE), FALSE)*'Regional Rollup'!AW204</f>
        <v>64317.549505580901</v>
      </c>
      <c r="AY204" s="402">
        <f>VLOOKUP($F204&amp;$N204, Shipments!$EQ$22:$FA$369, VLOOKUP(AY$4, 'Index Tables'!$M$4:$O$10, 2, FALSE), FALSE)*VLOOKUP($C204, 'AEO COMMERCIAL FLOORSPACE'!$A$47:$G$196, 7, FALSE)*$M204</f>
        <v>94.790108063117245</v>
      </c>
      <c r="AZ204" s="356">
        <f>VLOOKUP($E204&amp;$N204, UES!$AA$6:$AJ$35, VLOOKUP(AZ$4, 'Index Tables'!$Q$4:$R$10, 2, FALSE), FALSE)*'Regional Rollup'!AY204</f>
        <v>59569.06890605751</v>
      </c>
      <c r="BA204" s="402">
        <f>VLOOKUP($F204&amp;$N204, Shipments!$EQ$22:$FA$369, VLOOKUP(BA$4, 'Index Tables'!$M$4:$O$10, 2, FALSE), FALSE)*VLOOKUP($C204, 'AEO COMMERCIAL FLOORSPACE'!$A$47:$G$196, 7, FALSE)*$M204</f>
        <v>89.887032689977943</v>
      </c>
      <c r="BB204" s="356">
        <f>VLOOKUP($E204&amp;$N204, UES!$AA$6:$AJ$35, VLOOKUP(BB$4, 'Index Tables'!$Q$4:$R$10, 2, FALSE), FALSE)*'Regional Rollup'!BA204</f>
        <v>56309.882575631367</v>
      </c>
      <c r="BC204" s="402">
        <f>VLOOKUP($F204&amp;$N204, Shipments!$EQ$22:$FA$369, VLOOKUP(BC$4, 'Index Tables'!$M$4:$O$10, 2, FALSE), FALSE)*VLOOKUP($C204, 'AEO COMMERCIAL FLOORSPACE'!$A$47:$G$196, 7, FALSE)*$M204</f>
        <v>962.22928009053214</v>
      </c>
      <c r="BD204" s="356">
        <f>VLOOKUP($E204&amp;$N204, UES!$AA$6:$AJ$35, VLOOKUP(BD$4, 'Index Tables'!$Q$4:$R$10, 2, FALSE), FALSE)*'Regional Rollup'!BC204</f>
        <v>600165.18372048612</v>
      </c>
      <c r="BE204" s="402">
        <f>VLOOKUP($F204&amp;$N204, Shipments!$EQ$22:$FA$369, VLOOKUP(BE$4, 'Index Tables'!$M$4:$O$10, 2, FALSE), FALSE)*VLOOKUP($C204, 'AEO COMMERCIAL FLOORSPACE'!$A$47:$G$196, 7, FALSE)*$M204</f>
        <v>269.11437350633429</v>
      </c>
      <c r="BF204" s="356">
        <f>VLOOKUP($E204&amp;$N204, UES!$AA$6:$AJ$35, VLOOKUP(BF$4, 'Index Tables'!$Q$4:$R$10, 2, FALSE), FALSE)*'Regional Rollup'!BE204</f>
        <v>166912.59363482471</v>
      </c>
      <c r="BG204" s="356">
        <f>VLOOKUP($F204&amp;$N204, Shipments!$EQ$22:$FA$369, VLOOKUP(BG$4, 'Index Tables'!$M$4:$O$10, 2, FALSE), FALSE)*VLOOKUP($C204, 'AEO COMMERCIAL FLOORSPACE'!$A$47:$G$196, 7, FALSE)*$M204</f>
        <v>0</v>
      </c>
      <c r="BH204" s="356">
        <f>VLOOKUP($E204&amp;$N204, UES!$AA$6:$AJ$35, VLOOKUP(BH$4, 'Index Tables'!$Q$4:$R$10, 2, FALSE), FALSE)*'Regional Rollup'!BG204</f>
        <v>0</v>
      </c>
    </row>
    <row r="205" spans="2:60">
      <c r="B205" s="371">
        <f t="shared" si="77"/>
        <v>199</v>
      </c>
      <c r="C205" s="371" t="str">
        <f t="shared" si="71"/>
        <v>2023Any</v>
      </c>
      <c r="D205" s="371" t="str">
        <f t="shared" si="72"/>
        <v>AnyMontana West</v>
      </c>
      <c r="E205" s="161" t="s">
        <v>207</v>
      </c>
      <c r="F205" s="371">
        <v>2023</v>
      </c>
      <c r="G205" s="367">
        <f t="shared" si="75"/>
        <v>961235.23168678104</v>
      </c>
      <c r="H205" s="371" t="s">
        <v>254</v>
      </c>
      <c r="I205" s="368" t="str">
        <f>IF(H205="Any", "NA", HLOOKUP($F205, TotalStockSF!$K$4:$BI$76, VLOOKUP($D205, TotalStockSF!$A$5:$B$76, 2, FALSE), FALSE))</f>
        <v>NA</v>
      </c>
      <c r="J205" s="368">
        <f>VLOOKUP($C205, 'AEO COMMERCIAL FLOORSPACE'!$A$47:$G$196, 6, FALSE)</f>
        <v>579.54107995108109</v>
      </c>
      <c r="K205" s="369" t="str">
        <f t="shared" si="67"/>
        <v>NA</v>
      </c>
      <c r="L205" s="370">
        <f>VLOOKUP($C205, 'AEO COMMERCIAL FLOORSPACE'!$A$47:$G$196, 7, FALSE)</f>
        <v>3.4993008231443537E-2</v>
      </c>
      <c r="M205" s="370">
        <f t="shared" si="68"/>
        <v>3.4993008231443537E-2</v>
      </c>
      <c r="N205" s="367" t="s">
        <v>0</v>
      </c>
      <c r="O205" s="356">
        <f t="shared" si="78"/>
        <v>1535.3837915653512</v>
      </c>
      <c r="P205" s="367">
        <f t="shared" si="79"/>
        <v>961235.23168678104</v>
      </c>
      <c r="Q205" s="356">
        <f>VLOOKUP($F205&amp;$N205, Shipments!$DL$22:$DV$369, VLOOKUP(Q$4, 'Index Tables'!$I$4:$K$10, 2, FALSE), FALSE)*VLOOKUP($C205, 'AEO COMMERCIAL FLOORSPACE'!$A$47:$G$196, 7, FALSE)*$M205</f>
        <v>0</v>
      </c>
      <c r="R205" s="356">
        <f>VLOOKUP($E205&amp;$N205, UES!$AA$6:$AJ$35, VLOOKUP(R$4, 'Index Tables'!$Q$4:$R$10, 2, FALSE), FALSE)*'Regional Rollup'!Q205</f>
        <v>0</v>
      </c>
      <c r="S205" s="402">
        <f>VLOOKUP($F205&amp;$N205, Shipments!$DL$22:$DV$369, VLOOKUP(S$4, 'Index Tables'!$I$4:$K$10, 2, FALSE), FALSE)*VLOOKUP($C205, 'AEO COMMERCIAL FLOORSPACE'!$A$47:$G$196, 7, FALSE)*$M205</f>
        <v>346.91141668010107</v>
      </c>
      <c r="T205" s="356">
        <f>VLOOKUP($E205&amp;$N205, UES!$AA$6:$AJ$35, VLOOKUP(T$4, 'Index Tables'!$Q$4:$R$10, 2, FALSE), FALSE)*'Regional Rollup'!S205</f>
        <v>218558.37253393949</v>
      </c>
      <c r="U205" s="402">
        <f>VLOOKUP($F205&amp;$N205, Shipments!$DL$22:$DV$369, VLOOKUP(U$4, 'Index Tables'!$I$4:$K$10, 2, FALSE), FALSE)*VLOOKUP($C205, 'AEO COMMERCIAL FLOORSPACE'!$A$47:$G$196, 7, FALSE)*$M205</f>
        <v>322.10760375429879</v>
      </c>
      <c r="V205" s="356">
        <f>VLOOKUP($E205&amp;$N205, UES!$AA$6:$AJ$35, VLOOKUP(V$4, 'Index Tables'!$Q$4:$R$10, 2, FALSE), FALSE)*'Regional Rollup'!U205</f>
        <v>202422.49360480256</v>
      </c>
      <c r="W205" s="402">
        <f>VLOOKUP($F205&amp;$N205, Shipments!$DL$22:$DV$369, VLOOKUP(W$4, 'Index Tables'!$I$4:$K$10, 2, FALSE), FALSE)*VLOOKUP($C205, 'AEO COMMERCIAL FLOORSPACE'!$A$47:$G$196, 7, FALSE)*$M205</f>
        <v>305.4463941435132</v>
      </c>
      <c r="X205" s="356">
        <f>VLOOKUP($E205&amp;$N205, UES!$AA$6:$AJ$35, VLOOKUP(X$4, 'Index Tables'!$Q$4:$R$10, 2, FALSE), FALSE)*'Regional Rollup'!W205</f>
        <v>191347.40654631643</v>
      </c>
      <c r="Y205" s="402">
        <f>VLOOKUP($F205&amp;$N205, Shipments!$DL$22:$DV$369, VLOOKUP(Y$4, 'Index Tables'!$I$4:$K$10, 2, FALSE), FALSE)*VLOOKUP($C205, 'AEO COMMERCIAL FLOORSPACE'!$A$47:$G$196, 7, FALSE)*$M205</f>
        <v>288.74192377723722</v>
      </c>
      <c r="Z205" s="356">
        <f>VLOOKUP($E205&amp;$N205, UES!$AA$6:$AJ$35, VLOOKUP(Z$4, 'Index Tables'!$Q$4:$R$10, 2, FALSE), FALSE)*'Regional Rollup'!Y205</f>
        <v>180095.17410992502</v>
      </c>
      <c r="AA205" s="402">
        <f>VLOOKUP($F205&amp;$N205, Shipments!$DL$22:$DV$369, VLOOKUP(AA$4, 'Index Tables'!$I$4:$K$10, 2, FALSE), FALSE)*VLOOKUP($C205, 'AEO COMMERCIAL FLOORSPACE'!$A$47:$G$196, 7, FALSE)*$M205</f>
        <v>272.17645321020092</v>
      </c>
      <c r="AB205" s="356">
        <f>VLOOKUP($E205&amp;$N205, UES!$AA$6:$AJ$35, VLOOKUP(AB$4, 'Index Tables'!$Q$4:$R$10, 2, FALSE), FALSE)*'Regional Rollup'!AA205</f>
        <v>168811.78489179749</v>
      </c>
      <c r="AC205" s="356">
        <f>VLOOKUP($F205&amp;$N205, Shipments!$DL$22:$DV$369, VLOOKUP(AC$4, 'Index Tables'!$I$4:$K$10, 2, FALSE), FALSE)*VLOOKUP($C205, 'AEO COMMERCIAL FLOORSPACE'!$A$47:$G$196, 7, FALSE)*$M205</f>
        <v>0</v>
      </c>
      <c r="AD205" s="356">
        <f>VLOOKUP($E205&amp;$N205, UES!$AA$6:$AJ$35, VLOOKUP(AD$4, 'Index Tables'!$Q$4:$R$10, 2, FALSE), FALSE)*'Regional Rollup'!AC205</f>
        <v>0</v>
      </c>
      <c r="AF205" s="371">
        <f t="shared" si="80"/>
        <v>199</v>
      </c>
      <c r="AG205" s="371" t="str">
        <f t="shared" si="73"/>
        <v>2023Any</v>
      </c>
      <c r="AH205" s="371" t="str">
        <f t="shared" si="74"/>
        <v>AnyMontana West</v>
      </c>
      <c r="AI205" s="428" t="s">
        <v>207</v>
      </c>
      <c r="AJ205" s="371">
        <v>2023</v>
      </c>
      <c r="AK205" s="367">
        <f t="shared" si="76"/>
        <v>957787.109783842</v>
      </c>
      <c r="AL205" s="371" t="s">
        <v>254</v>
      </c>
      <c r="AM205" s="368" t="str">
        <f>IF(AL205="Any", "NA", HLOOKUP($F205, TotalStockSF!$K$4:$BI$76, VLOOKUP($D205, TotalStockSF!$A$5:$B$76, 2, FALSE), FALSE))</f>
        <v>NA</v>
      </c>
      <c r="AN205" s="368">
        <f>VLOOKUP($C205, 'AEO COMMERCIAL FLOORSPACE'!$A$47:$G$196, 6, FALSE)</f>
        <v>579.54107995108109</v>
      </c>
      <c r="AO205" s="369" t="str">
        <f t="shared" si="69"/>
        <v>NA</v>
      </c>
      <c r="AP205" s="370">
        <f>VLOOKUP($C205, 'AEO COMMERCIAL FLOORSPACE'!$A$47:$G$196, 7, FALSE)</f>
        <v>3.4993008231443537E-2</v>
      </c>
      <c r="AQ205" s="370">
        <f t="shared" si="70"/>
        <v>3.4993008231443537E-2</v>
      </c>
      <c r="AR205" s="367" t="s">
        <v>0</v>
      </c>
      <c r="AS205" s="356">
        <f t="shared" si="81"/>
        <v>1535.3837915653512</v>
      </c>
      <c r="AT205" s="367">
        <f t="shared" si="82"/>
        <v>957787.109783842</v>
      </c>
      <c r="AU205" s="356">
        <f>VLOOKUP($F205&amp;$N205, Shipments!$EQ$22:$FA$369, VLOOKUP(AU$4, 'Index Tables'!$M$4:$O$10, 2, FALSE), FALSE)*VLOOKUP($C205, 'AEO COMMERCIAL FLOORSPACE'!$A$47:$G$196, 7, FALSE)*$M205</f>
        <v>0</v>
      </c>
      <c r="AV205" s="356">
        <f>VLOOKUP($E205&amp;$N205, UES!$AA$6:$AJ$35, VLOOKUP(AV$4, 'Index Tables'!$Q$4:$R$10, 2, FALSE), FALSE)*'Regional Rollup'!AU205</f>
        <v>0</v>
      </c>
      <c r="AW205" s="402">
        <f>VLOOKUP($F205&amp;$N205, Shipments!$EQ$22:$FA$369, VLOOKUP(AW$4, 'Index Tables'!$M$4:$O$10, 2, FALSE), FALSE)*VLOOKUP($C205, 'AEO COMMERCIAL FLOORSPACE'!$A$47:$G$196, 7, FALSE)*$M205</f>
        <v>82.916581377433033</v>
      </c>
      <c r="AX205" s="356">
        <f>VLOOKUP($E205&amp;$N205, UES!$AA$6:$AJ$35, VLOOKUP(AX$4, 'Index Tables'!$Q$4:$R$10, 2, FALSE), FALSE)*'Regional Rollup'!AW205</f>
        <v>52238.44535113914</v>
      </c>
      <c r="AY205" s="402">
        <f>VLOOKUP($F205&amp;$N205, Shipments!$EQ$22:$FA$369, VLOOKUP(AY$4, 'Index Tables'!$M$4:$O$10, 2, FALSE), FALSE)*VLOOKUP($C205, 'AEO COMMERCIAL FLOORSPACE'!$A$47:$G$196, 7, FALSE)*$M205</f>
        <v>76.988130268459017</v>
      </c>
      <c r="AZ205" s="356">
        <f>VLOOKUP($E205&amp;$N205, UES!$AA$6:$AJ$35, VLOOKUP(AZ$4, 'Index Tables'!$Q$4:$R$10, 2, FALSE), FALSE)*'Regional Rollup'!AY205</f>
        <v>48381.749220674421</v>
      </c>
      <c r="BA205" s="402">
        <f>VLOOKUP($F205&amp;$N205, Shipments!$EQ$22:$FA$369, VLOOKUP(BA$4, 'Index Tables'!$M$4:$O$10, 2, FALSE), FALSE)*VLOOKUP($C205, 'AEO COMMERCIAL FLOORSPACE'!$A$47:$G$196, 7, FALSE)*$M205</f>
        <v>73.005872907891685</v>
      </c>
      <c r="BB205" s="356">
        <f>VLOOKUP($E205&amp;$N205, UES!$AA$6:$AJ$35, VLOOKUP(BB$4, 'Index Tables'!$Q$4:$R$10, 2, FALSE), FALSE)*'Regional Rollup'!BA205</f>
        <v>45734.651681668023</v>
      </c>
      <c r="BC205" s="402">
        <f>VLOOKUP($F205&amp;$N205, Shipments!$EQ$22:$FA$369, VLOOKUP(BC$4, 'Index Tables'!$M$4:$O$10, 2, FALSE), FALSE)*VLOOKUP($C205, 'AEO COMMERCIAL FLOORSPACE'!$A$47:$G$196, 7, FALSE)*$M205</f>
        <v>1030.2967538013665</v>
      </c>
      <c r="BD205" s="356">
        <f>VLOOKUP($E205&amp;$N205, UES!$AA$6:$AJ$35, VLOOKUP(BD$4, 'Index Tables'!$Q$4:$R$10, 2, FALSE), FALSE)*'Regional Rollup'!BC205</f>
        <v>642620.47863856296</v>
      </c>
      <c r="BE205" s="402">
        <f>VLOOKUP($F205&amp;$N205, Shipments!$EQ$22:$FA$369, VLOOKUP(BE$4, 'Index Tables'!$M$4:$O$10, 2, FALSE), FALSE)*VLOOKUP($C205, 'AEO COMMERCIAL FLOORSPACE'!$A$47:$G$196, 7, FALSE)*$M205</f>
        <v>272.17645321020092</v>
      </c>
      <c r="BF205" s="356">
        <f>VLOOKUP($E205&amp;$N205, UES!$AA$6:$AJ$35, VLOOKUP(BF$4, 'Index Tables'!$Q$4:$R$10, 2, FALSE), FALSE)*'Regional Rollup'!BE205</f>
        <v>168811.78489179749</v>
      </c>
      <c r="BG205" s="356">
        <f>VLOOKUP($F205&amp;$N205, Shipments!$EQ$22:$FA$369, VLOOKUP(BG$4, 'Index Tables'!$M$4:$O$10, 2, FALSE), FALSE)*VLOOKUP($C205, 'AEO COMMERCIAL FLOORSPACE'!$A$47:$G$196, 7, FALSE)*$M205</f>
        <v>0</v>
      </c>
      <c r="BH205" s="356">
        <f>VLOOKUP($E205&amp;$N205, UES!$AA$6:$AJ$35, VLOOKUP(BH$4, 'Index Tables'!$Q$4:$R$10, 2, FALSE), FALSE)*'Regional Rollup'!BG205</f>
        <v>0</v>
      </c>
    </row>
    <row r="206" spans="2:60">
      <c r="B206" s="371">
        <f t="shared" si="77"/>
        <v>200</v>
      </c>
      <c r="C206" s="371" t="str">
        <f t="shared" si="71"/>
        <v>2024Any</v>
      </c>
      <c r="D206" s="371" t="str">
        <f t="shared" si="72"/>
        <v>AnyMontana West</v>
      </c>
      <c r="E206" s="161" t="s">
        <v>207</v>
      </c>
      <c r="F206" s="371">
        <v>2024</v>
      </c>
      <c r="G206" s="367">
        <f t="shared" si="75"/>
        <v>969190.46281282709</v>
      </c>
      <c r="H206" s="371" t="s">
        <v>254</v>
      </c>
      <c r="I206" s="368" t="str">
        <f>IF(H206="Any", "NA", HLOOKUP($F206, TotalStockSF!$K$4:$BI$76, VLOOKUP($D206, TotalStockSF!$A$5:$B$76, 2, FALSE), FALSE))</f>
        <v>NA</v>
      </c>
      <c r="J206" s="368">
        <f>VLOOKUP($C206, 'AEO COMMERCIAL FLOORSPACE'!$A$47:$G$196, 6, FALSE)</f>
        <v>586.50369747838704</v>
      </c>
      <c r="K206" s="369" t="str">
        <f t="shared" si="67"/>
        <v>NA</v>
      </c>
      <c r="L206" s="370">
        <f>VLOOKUP($C206, 'AEO COMMERCIAL FLOORSPACE'!$A$47:$G$196, 7, FALSE)</f>
        <v>3.4874826473018775E-2</v>
      </c>
      <c r="M206" s="370">
        <f t="shared" si="68"/>
        <v>3.4874826473018775E-2</v>
      </c>
      <c r="N206" s="367" t="s">
        <v>0</v>
      </c>
      <c r="O206" s="356">
        <f t="shared" si="78"/>
        <v>1548.0907050517135</v>
      </c>
      <c r="P206" s="367">
        <f t="shared" si="79"/>
        <v>969190.46281282709</v>
      </c>
      <c r="Q206" s="356">
        <f>VLOOKUP($F206&amp;$N206, Shipments!$DL$22:$DV$369, VLOOKUP(Q$4, 'Index Tables'!$I$4:$K$10, 2, FALSE), FALSE)*VLOOKUP($C206, 'AEO COMMERCIAL FLOORSPACE'!$A$47:$G$196, 7, FALSE)*$M206</f>
        <v>0</v>
      </c>
      <c r="R206" s="356">
        <f>VLOOKUP($E206&amp;$N206, UES!$AA$6:$AJ$35, VLOOKUP(R$4, 'Index Tables'!$Q$4:$R$10, 2, FALSE), FALSE)*'Regional Rollup'!Q206</f>
        <v>0</v>
      </c>
      <c r="S206" s="402">
        <f>VLOOKUP($F206&amp;$N206, Shipments!$DL$22:$DV$369, VLOOKUP(S$4, 'Index Tables'!$I$4:$K$10, 2, FALSE), FALSE)*VLOOKUP($C206, 'AEO COMMERCIAL FLOORSPACE'!$A$47:$G$196, 7, FALSE)*$M206</f>
        <v>349.78247301363922</v>
      </c>
      <c r="T206" s="356">
        <f>VLOOKUP($E206&amp;$N206, UES!$AA$6:$AJ$35, VLOOKUP(T$4, 'Index Tables'!$Q$4:$R$10, 2, FALSE), FALSE)*'Regional Rollup'!S206</f>
        <v>220367.1726181696</v>
      </c>
      <c r="U206" s="402">
        <f>VLOOKUP($F206&amp;$N206, Shipments!$DL$22:$DV$369, VLOOKUP(U$4, 'Index Tables'!$I$4:$K$10, 2, FALSE), FALSE)*VLOOKUP($C206, 'AEO COMMERCIAL FLOORSPACE'!$A$47:$G$196, 7, FALSE)*$M206</f>
        <v>324.77338248447052</v>
      </c>
      <c r="V206" s="356">
        <f>VLOOKUP($E206&amp;$N206, UES!$AA$6:$AJ$35, VLOOKUP(V$4, 'Index Tables'!$Q$4:$R$10, 2, FALSE), FALSE)*'Regional Rollup'!U206</f>
        <v>204097.752343406</v>
      </c>
      <c r="W206" s="402">
        <f>VLOOKUP($F206&amp;$N206, Shipments!$DL$22:$DV$369, VLOOKUP(W$4, 'Index Tables'!$I$4:$K$10, 2, FALSE), FALSE)*VLOOKUP($C206, 'AEO COMMERCIAL FLOORSPACE'!$A$47:$G$196, 7, FALSE)*$M206</f>
        <v>307.97428386491356</v>
      </c>
      <c r="X206" s="356">
        <f>VLOOKUP($E206&amp;$N206, UES!$AA$6:$AJ$35, VLOOKUP(X$4, 'Index Tables'!$Q$4:$R$10, 2, FALSE), FALSE)*'Regional Rollup'!W206</f>
        <v>192931.00730736449</v>
      </c>
      <c r="Y206" s="402">
        <f>VLOOKUP($F206&amp;$N206, Shipments!$DL$22:$DV$369, VLOOKUP(Y$4, 'Index Tables'!$I$4:$K$10, 2, FALSE), FALSE)*VLOOKUP($C206, 'AEO COMMERCIAL FLOORSPACE'!$A$47:$G$196, 7, FALSE)*$M206</f>
        <v>291.13156646167801</v>
      </c>
      <c r="Z206" s="356">
        <f>VLOOKUP($E206&amp;$N206, UES!$AA$6:$AJ$35, VLOOKUP(Z$4, 'Index Tables'!$Q$4:$R$10, 2, FALSE), FALSE)*'Regional Rollup'!Y206</f>
        <v>181585.65082936009</v>
      </c>
      <c r="AA206" s="402">
        <f>VLOOKUP($F206&amp;$N206, Shipments!$DL$22:$DV$369, VLOOKUP(AA$4, 'Index Tables'!$I$4:$K$10, 2, FALSE), FALSE)*VLOOKUP($C206, 'AEO COMMERCIAL FLOORSPACE'!$A$47:$G$196, 7, FALSE)*$M206</f>
        <v>274.42899922701207</v>
      </c>
      <c r="AB206" s="356">
        <f>VLOOKUP($E206&amp;$N206, UES!$AA$6:$AJ$35, VLOOKUP(AB$4, 'Index Tables'!$Q$4:$R$10, 2, FALSE), FALSE)*'Regional Rollup'!AA206</f>
        <v>170208.87971452679</v>
      </c>
      <c r="AC206" s="356">
        <f>VLOOKUP($F206&amp;$N206, Shipments!$DL$22:$DV$369, VLOOKUP(AC$4, 'Index Tables'!$I$4:$K$10, 2, FALSE), FALSE)*VLOOKUP($C206, 'AEO COMMERCIAL FLOORSPACE'!$A$47:$G$196, 7, FALSE)*$M206</f>
        <v>0</v>
      </c>
      <c r="AD206" s="356">
        <f>VLOOKUP($E206&amp;$N206, UES!$AA$6:$AJ$35, VLOOKUP(AD$4, 'Index Tables'!$Q$4:$R$10, 2, FALSE), FALSE)*'Regional Rollup'!AC206</f>
        <v>0</v>
      </c>
      <c r="AF206" s="371">
        <f t="shared" si="80"/>
        <v>200</v>
      </c>
      <c r="AG206" s="371" t="str">
        <f t="shared" si="73"/>
        <v>2024Any</v>
      </c>
      <c r="AH206" s="371" t="str">
        <f t="shared" si="74"/>
        <v>AnyMontana West</v>
      </c>
      <c r="AI206" s="428" t="s">
        <v>207</v>
      </c>
      <c r="AJ206" s="371">
        <v>2024</v>
      </c>
      <c r="AK206" s="367">
        <f t="shared" si="76"/>
        <v>965455.70976048801</v>
      </c>
      <c r="AL206" s="371" t="s">
        <v>254</v>
      </c>
      <c r="AM206" s="368" t="str">
        <f>IF(AL206="Any", "NA", HLOOKUP($F206, TotalStockSF!$K$4:$BI$76, VLOOKUP($D206, TotalStockSF!$A$5:$B$76, 2, FALSE), FALSE))</f>
        <v>NA</v>
      </c>
      <c r="AN206" s="368">
        <f>VLOOKUP($C206, 'AEO COMMERCIAL FLOORSPACE'!$A$47:$G$196, 6, FALSE)</f>
        <v>586.50369747838704</v>
      </c>
      <c r="AO206" s="369" t="str">
        <f t="shared" si="69"/>
        <v>NA</v>
      </c>
      <c r="AP206" s="370">
        <f>VLOOKUP($C206, 'AEO COMMERCIAL FLOORSPACE'!$A$47:$G$196, 7, FALSE)</f>
        <v>3.4874826473018775E-2</v>
      </c>
      <c r="AQ206" s="370">
        <f t="shared" si="70"/>
        <v>3.4874826473018775E-2</v>
      </c>
      <c r="AR206" s="367" t="s">
        <v>0</v>
      </c>
      <c r="AS206" s="356">
        <f t="shared" si="81"/>
        <v>1548.0907050517135</v>
      </c>
      <c r="AT206" s="367">
        <f t="shared" si="82"/>
        <v>965455.70976048801</v>
      </c>
      <c r="AU206" s="356">
        <f>VLOOKUP($F206&amp;$N206, Shipments!$EQ$22:$FA$369, VLOOKUP(AU$4, 'Index Tables'!$M$4:$O$10, 2, FALSE), FALSE)*VLOOKUP($C206, 'AEO COMMERCIAL FLOORSPACE'!$A$47:$G$196, 7, FALSE)*$M206</f>
        <v>0</v>
      </c>
      <c r="AV206" s="356">
        <f>VLOOKUP($E206&amp;$N206, UES!$AA$6:$AJ$35, VLOOKUP(AV$4, 'Index Tables'!$Q$4:$R$10, 2, FALSE), FALSE)*'Regional Rollup'!AU206</f>
        <v>0</v>
      </c>
      <c r="AW206" s="402">
        <f>VLOOKUP($F206&amp;$N206, Shipments!$EQ$22:$FA$369, VLOOKUP(AW$4, 'Index Tables'!$M$4:$O$10, 2, FALSE), FALSE)*VLOOKUP($C206, 'AEO COMMERCIAL FLOORSPACE'!$A$47:$G$196, 7, FALSE)*$M206</f>
        <v>63.842606413207704</v>
      </c>
      <c r="AX206" s="356">
        <f>VLOOKUP($E206&amp;$N206, UES!$AA$6:$AJ$35, VLOOKUP(AX$4, 'Index Tables'!$Q$4:$R$10, 2, FALSE), FALSE)*'Regional Rollup'!AW206</f>
        <v>40221.611296414536</v>
      </c>
      <c r="AY206" s="402">
        <f>VLOOKUP($F206&amp;$N206, Shipments!$EQ$22:$FA$369, VLOOKUP(AY$4, 'Index Tables'!$M$4:$O$10, 2, FALSE), FALSE)*VLOOKUP($C206, 'AEO COMMERCIAL FLOORSPACE'!$A$47:$G$196, 7, FALSE)*$M206</f>
        <v>59.277925085267874</v>
      </c>
      <c r="AZ206" s="356">
        <f>VLOOKUP($E206&amp;$N206, UES!$AA$6:$AJ$35, VLOOKUP(AZ$4, 'Index Tables'!$Q$4:$R$10, 2, FALSE), FALSE)*'Regional Rollup'!AY206</f>
        <v>37252.10231495028</v>
      </c>
      <c r="BA206" s="402">
        <f>VLOOKUP($F206&amp;$N206, Shipments!$EQ$22:$FA$369, VLOOKUP(BA$4, 'Index Tables'!$M$4:$O$10, 2, FALSE), FALSE)*VLOOKUP($C206, 'AEO COMMERCIAL FLOORSPACE'!$A$47:$G$196, 7, FALSE)*$M206</f>
        <v>56.211738743726393</v>
      </c>
      <c r="BB206" s="356">
        <f>VLOOKUP($E206&amp;$N206, UES!$AA$6:$AJ$35, VLOOKUP(BB$4, 'Index Tables'!$Q$4:$R$10, 2, FALSE), FALSE)*'Regional Rollup'!BA206</f>
        <v>35213.938132193092</v>
      </c>
      <c r="BC206" s="402">
        <f>VLOOKUP($F206&amp;$N206, Shipments!$EQ$22:$FA$369, VLOOKUP(BC$4, 'Index Tables'!$M$4:$O$10, 2, FALSE), FALSE)*VLOOKUP($C206, 'AEO COMMERCIAL FLOORSPACE'!$A$47:$G$196, 7, FALSE)*$M206</f>
        <v>1094.3294355824994</v>
      </c>
      <c r="BD206" s="356">
        <f>VLOOKUP($E206&amp;$N206, UES!$AA$6:$AJ$35, VLOOKUP(BD$4, 'Index Tables'!$Q$4:$R$10, 2, FALSE), FALSE)*'Regional Rollup'!BC206</f>
        <v>682559.17830240331</v>
      </c>
      <c r="BE206" s="402">
        <f>VLOOKUP($F206&amp;$N206, Shipments!$EQ$22:$FA$369, VLOOKUP(BE$4, 'Index Tables'!$M$4:$O$10, 2, FALSE), FALSE)*VLOOKUP($C206, 'AEO COMMERCIAL FLOORSPACE'!$A$47:$G$196, 7, FALSE)*$M206</f>
        <v>274.42899922701207</v>
      </c>
      <c r="BF206" s="356">
        <f>VLOOKUP($E206&amp;$N206, UES!$AA$6:$AJ$35, VLOOKUP(BF$4, 'Index Tables'!$Q$4:$R$10, 2, FALSE), FALSE)*'Regional Rollup'!BE206</f>
        <v>170208.87971452679</v>
      </c>
      <c r="BG206" s="356">
        <f>VLOOKUP($F206&amp;$N206, Shipments!$EQ$22:$FA$369, VLOOKUP(BG$4, 'Index Tables'!$M$4:$O$10, 2, FALSE), FALSE)*VLOOKUP($C206, 'AEO COMMERCIAL FLOORSPACE'!$A$47:$G$196, 7, FALSE)*$M206</f>
        <v>0</v>
      </c>
      <c r="BH206" s="356">
        <f>VLOOKUP($E206&amp;$N206, UES!$AA$6:$AJ$35, VLOOKUP(BH$4, 'Index Tables'!$Q$4:$R$10, 2, FALSE), FALSE)*'Regional Rollup'!BG206</f>
        <v>0</v>
      </c>
    </row>
    <row r="207" spans="2:60">
      <c r="B207" s="371">
        <f t="shared" si="77"/>
        <v>201</v>
      </c>
      <c r="C207" s="371" t="str">
        <f t="shared" si="71"/>
        <v>2025Any</v>
      </c>
      <c r="D207" s="371" t="str">
        <f t="shared" si="72"/>
        <v>AnyMontana West</v>
      </c>
      <c r="E207" s="161" t="s">
        <v>207</v>
      </c>
      <c r="F207" s="371">
        <v>2025</v>
      </c>
      <c r="G207" s="367">
        <f t="shared" si="75"/>
        <v>980065.8365712805</v>
      </c>
      <c r="H207" s="371" t="s">
        <v>254</v>
      </c>
      <c r="I207" s="368" t="str">
        <f>IF(H207="Any", "NA", HLOOKUP($F207, TotalStockSF!$K$4:$BI$76, VLOOKUP($D207, TotalStockSF!$A$5:$B$76, 2, FALSE), FALSE))</f>
        <v>NA</v>
      </c>
      <c r="J207" s="368">
        <f>VLOOKUP($C207, 'AEO COMMERCIAL FLOORSPACE'!$A$47:$G$196, 6, FALSE)</f>
        <v>594.30643395076254</v>
      </c>
      <c r="K207" s="369" t="str">
        <f t="shared" si="67"/>
        <v>NA</v>
      </c>
      <c r="L207" s="370">
        <f>VLOOKUP($C207, 'AEO COMMERCIAL FLOORSPACE'!$A$47:$G$196, 7, FALSE)</f>
        <v>3.4799808638302412E-2</v>
      </c>
      <c r="M207" s="370">
        <f t="shared" si="68"/>
        <v>3.4799808638302412E-2</v>
      </c>
      <c r="N207" s="367" t="s">
        <v>0</v>
      </c>
      <c r="O207" s="356">
        <f t="shared" si="78"/>
        <v>1565.4619707372658</v>
      </c>
      <c r="P207" s="367">
        <f t="shared" si="79"/>
        <v>980065.8365712805</v>
      </c>
      <c r="Q207" s="356">
        <f>VLOOKUP($F207&amp;$N207, Shipments!$DL$22:$DV$369, VLOOKUP(Q$4, 'Index Tables'!$I$4:$K$10, 2, FALSE), FALSE)*VLOOKUP($C207, 'AEO COMMERCIAL FLOORSPACE'!$A$47:$G$196, 7, FALSE)*$M207</f>
        <v>0</v>
      </c>
      <c r="R207" s="356">
        <f>VLOOKUP($E207&amp;$N207, UES!$AA$6:$AJ$35, VLOOKUP(R$4, 'Index Tables'!$Q$4:$R$10, 2, FALSE), FALSE)*'Regional Rollup'!Q207</f>
        <v>0</v>
      </c>
      <c r="S207" s="402">
        <f>VLOOKUP($F207&amp;$N207, Shipments!$DL$22:$DV$369, VLOOKUP(S$4, 'Index Tables'!$I$4:$K$10, 2, FALSE), FALSE)*VLOOKUP($C207, 'AEO COMMERCIAL FLOORSPACE'!$A$47:$G$196, 7, FALSE)*$M207</f>
        <v>353.70741374937381</v>
      </c>
      <c r="T207" s="356">
        <f>VLOOKUP($E207&amp;$N207, UES!$AA$6:$AJ$35, VLOOKUP(T$4, 'Index Tables'!$Q$4:$R$10, 2, FALSE), FALSE)*'Regional Rollup'!S207</f>
        <v>222839.9325743095</v>
      </c>
      <c r="U207" s="402">
        <f>VLOOKUP($F207&amp;$N207, Shipments!$DL$22:$DV$369, VLOOKUP(U$4, 'Index Tables'!$I$4:$K$10, 2, FALSE), FALSE)*VLOOKUP($C207, 'AEO COMMERCIAL FLOORSPACE'!$A$47:$G$196, 7, FALSE)*$M207</f>
        <v>328.41769395557696</v>
      </c>
      <c r="V207" s="356">
        <f>VLOOKUP($E207&amp;$N207, UES!$AA$6:$AJ$35, VLOOKUP(V$4, 'Index Tables'!$Q$4:$R$10, 2, FALSE), FALSE)*'Regional Rollup'!U207</f>
        <v>206387.95166455166</v>
      </c>
      <c r="W207" s="402">
        <f>VLOOKUP($F207&amp;$N207, Shipments!$DL$22:$DV$369, VLOOKUP(W$4, 'Index Tables'!$I$4:$K$10, 2, FALSE), FALSE)*VLOOKUP($C207, 'AEO COMMERCIAL FLOORSPACE'!$A$47:$G$196, 7, FALSE)*$M207</f>
        <v>311.43009113245773</v>
      </c>
      <c r="X207" s="356">
        <f>VLOOKUP($E207&amp;$N207, UES!$AA$6:$AJ$35, VLOOKUP(X$4, 'Index Tables'!$Q$4:$R$10, 2, FALSE), FALSE)*'Regional Rollup'!W207</f>
        <v>195095.90357344315</v>
      </c>
      <c r="Y207" s="402">
        <f>VLOOKUP($F207&amp;$N207, Shipments!$DL$22:$DV$369, VLOOKUP(Y$4, 'Index Tables'!$I$4:$K$10, 2, FALSE), FALSE)*VLOOKUP($C207, 'AEO COMMERCIAL FLOORSPACE'!$A$47:$G$196, 7, FALSE)*$M207</f>
        <v>294.39838007534667</v>
      </c>
      <c r="Z207" s="356">
        <f>VLOOKUP($E207&amp;$N207, UES!$AA$6:$AJ$35, VLOOKUP(Z$4, 'Index Tables'!$Q$4:$R$10, 2, FALSE), FALSE)*'Regional Rollup'!Y207</f>
        <v>183623.2398252422</v>
      </c>
      <c r="AA207" s="402">
        <f>VLOOKUP($F207&amp;$N207, Shipments!$DL$22:$DV$369, VLOOKUP(AA$4, 'Index Tables'!$I$4:$K$10, 2, FALSE), FALSE)*VLOOKUP($C207, 'AEO COMMERCIAL FLOORSPACE'!$A$47:$G$196, 7, FALSE)*$M207</f>
        <v>277.50839182451068</v>
      </c>
      <c r="AB207" s="356">
        <f>VLOOKUP($E207&amp;$N207, UES!$AA$6:$AJ$35, VLOOKUP(AB$4, 'Index Tables'!$Q$4:$R$10, 2, FALSE), FALSE)*'Regional Rollup'!AA207</f>
        <v>172118.80893373393</v>
      </c>
      <c r="AC207" s="356">
        <f>VLOOKUP($F207&amp;$N207, Shipments!$DL$22:$DV$369, VLOOKUP(AC$4, 'Index Tables'!$I$4:$K$10, 2, FALSE), FALSE)*VLOOKUP($C207, 'AEO COMMERCIAL FLOORSPACE'!$A$47:$G$196, 7, FALSE)*$M207</f>
        <v>0</v>
      </c>
      <c r="AD207" s="356">
        <f>VLOOKUP($E207&amp;$N207, UES!$AA$6:$AJ$35, VLOOKUP(AD$4, 'Index Tables'!$Q$4:$R$10, 2, FALSE), FALSE)*'Regional Rollup'!AC207</f>
        <v>0</v>
      </c>
      <c r="AF207" s="371">
        <f t="shared" si="80"/>
        <v>201</v>
      </c>
      <c r="AG207" s="371" t="str">
        <f t="shared" si="73"/>
        <v>2025Any</v>
      </c>
      <c r="AH207" s="371" t="str">
        <f t="shared" si="74"/>
        <v>AnyMontana West</v>
      </c>
      <c r="AI207" s="428" t="s">
        <v>207</v>
      </c>
      <c r="AJ207" s="371">
        <v>2025</v>
      </c>
      <c r="AK207" s="367">
        <f t="shared" si="76"/>
        <v>976038.06293265533</v>
      </c>
      <c r="AL207" s="371" t="s">
        <v>254</v>
      </c>
      <c r="AM207" s="368" t="str">
        <f>IF(AL207="Any", "NA", HLOOKUP($F207, TotalStockSF!$K$4:$BI$76, VLOOKUP($D207, TotalStockSF!$A$5:$B$76, 2, FALSE), FALSE))</f>
        <v>NA</v>
      </c>
      <c r="AN207" s="368">
        <f>VLOOKUP($C207, 'AEO COMMERCIAL FLOORSPACE'!$A$47:$G$196, 6, FALSE)</f>
        <v>594.30643395076254</v>
      </c>
      <c r="AO207" s="369" t="str">
        <f t="shared" si="69"/>
        <v>NA</v>
      </c>
      <c r="AP207" s="370">
        <f>VLOOKUP($C207, 'AEO COMMERCIAL FLOORSPACE'!$A$47:$G$196, 7, FALSE)</f>
        <v>3.4799808638302412E-2</v>
      </c>
      <c r="AQ207" s="370">
        <f t="shared" si="70"/>
        <v>3.4799808638302412E-2</v>
      </c>
      <c r="AR207" s="367" t="s">
        <v>0</v>
      </c>
      <c r="AS207" s="356">
        <f t="shared" si="81"/>
        <v>1565.4619707372658</v>
      </c>
      <c r="AT207" s="367">
        <f t="shared" si="82"/>
        <v>976038.06293265533</v>
      </c>
      <c r="AU207" s="356">
        <f>VLOOKUP($F207&amp;$N207, Shipments!$EQ$22:$FA$369, VLOOKUP(AU$4, 'Index Tables'!$M$4:$O$10, 2, FALSE), FALSE)*VLOOKUP($C207, 'AEO COMMERCIAL FLOORSPACE'!$A$47:$G$196, 7, FALSE)*$M207</f>
        <v>0</v>
      </c>
      <c r="AV207" s="356">
        <f>VLOOKUP($E207&amp;$N207, UES!$AA$6:$AJ$35, VLOOKUP(AV$4, 'Index Tables'!$Q$4:$R$10, 2, FALSE), FALSE)*'Regional Rollup'!AU207</f>
        <v>0</v>
      </c>
      <c r="AW207" s="402">
        <f>VLOOKUP($F207&amp;$N207, Shipments!$EQ$22:$FA$369, VLOOKUP(AW$4, 'Index Tables'!$M$4:$O$10, 2, FALSE), FALSE)*VLOOKUP($C207, 'AEO COMMERCIAL FLOORSPACE'!$A$47:$G$196, 7, FALSE)*$M207</f>
        <v>45.333328291726872</v>
      </c>
      <c r="AX207" s="356">
        <f>VLOOKUP($E207&amp;$N207, UES!$AA$6:$AJ$35, VLOOKUP(AX$4, 'Index Tables'!$Q$4:$R$10, 2, FALSE), FALSE)*'Regional Rollup'!AW207</f>
        <v>28560.543056797429</v>
      </c>
      <c r="AY207" s="402">
        <f>VLOOKUP($F207&amp;$N207, Shipments!$EQ$22:$FA$369, VLOOKUP(AY$4, 'Index Tables'!$M$4:$O$10, 2, FALSE), FALSE)*VLOOKUP($C207, 'AEO COMMERCIAL FLOORSPACE'!$A$47:$G$196, 7, FALSE)*$M207</f>
        <v>42.092041495769855</v>
      </c>
      <c r="AZ207" s="356">
        <f>VLOOKUP($E207&amp;$N207, UES!$AA$6:$AJ$35, VLOOKUP(AZ$4, 'Index Tables'!$Q$4:$R$10, 2, FALSE), FALSE)*'Regional Rollup'!AY207</f>
        <v>26451.955499286614</v>
      </c>
      <c r="BA207" s="402">
        <f>VLOOKUP($F207&amp;$N207, Shipments!$EQ$22:$FA$369, VLOOKUP(BA$4, 'Index Tables'!$M$4:$O$10, 2, FALSE), FALSE)*VLOOKUP($C207, 'AEO COMMERCIAL FLOORSPACE'!$A$47:$G$196, 7, FALSE)*$M207</f>
        <v>39.914805323345178</v>
      </c>
      <c r="BB207" s="356">
        <f>VLOOKUP($E207&amp;$N207, UES!$AA$6:$AJ$35, VLOOKUP(BB$4, 'Index Tables'!$Q$4:$R$10, 2, FALSE), FALSE)*'Regional Rollup'!BA207</f>
        <v>25004.696823609254</v>
      </c>
      <c r="BC207" s="402">
        <f>VLOOKUP($F207&amp;$N207, Shipments!$EQ$22:$FA$369, VLOOKUP(BC$4, 'Index Tables'!$M$4:$O$10, 2, FALSE), FALSE)*VLOOKUP($C207, 'AEO COMMERCIAL FLOORSPACE'!$A$47:$G$196, 7, FALSE)*$M207</f>
        <v>1160.6134038019131</v>
      </c>
      <c r="BD207" s="356">
        <f>VLOOKUP($E207&amp;$N207, UES!$AA$6:$AJ$35, VLOOKUP(BD$4, 'Index Tables'!$Q$4:$R$10, 2, FALSE), FALSE)*'Regional Rollup'!BC207</f>
        <v>723902.05861922808</v>
      </c>
      <c r="BE207" s="402">
        <f>VLOOKUP($F207&amp;$N207, Shipments!$EQ$22:$FA$369, VLOOKUP(BE$4, 'Index Tables'!$M$4:$O$10, 2, FALSE), FALSE)*VLOOKUP($C207, 'AEO COMMERCIAL FLOORSPACE'!$A$47:$G$196, 7, FALSE)*$M207</f>
        <v>277.50839182451068</v>
      </c>
      <c r="BF207" s="356">
        <f>VLOOKUP($E207&amp;$N207, UES!$AA$6:$AJ$35, VLOOKUP(BF$4, 'Index Tables'!$Q$4:$R$10, 2, FALSE), FALSE)*'Regional Rollup'!BE207</f>
        <v>172118.80893373393</v>
      </c>
      <c r="BG207" s="356">
        <f>VLOOKUP($F207&amp;$N207, Shipments!$EQ$22:$FA$369, VLOOKUP(BG$4, 'Index Tables'!$M$4:$O$10, 2, FALSE), FALSE)*VLOOKUP($C207, 'AEO COMMERCIAL FLOORSPACE'!$A$47:$G$196, 7, FALSE)*$M207</f>
        <v>0</v>
      </c>
      <c r="BH207" s="356">
        <f>VLOOKUP($E207&amp;$N207, UES!$AA$6:$AJ$35, VLOOKUP(BH$4, 'Index Tables'!$Q$4:$R$10, 2, FALSE), FALSE)*'Regional Rollup'!BG207</f>
        <v>0</v>
      </c>
    </row>
    <row r="208" spans="2:60">
      <c r="B208" s="371">
        <f t="shared" si="77"/>
        <v>202</v>
      </c>
      <c r="C208" s="371" t="str">
        <f t="shared" si="71"/>
        <v>2026Any</v>
      </c>
      <c r="D208" s="371" t="str">
        <f t="shared" si="72"/>
        <v>AnyMontana West</v>
      </c>
      <c r="E208" s="161" t="s">
        <v>207</v>
      </c>
      <c r="F208" s="371">
        <v>2026</v>
      </c>
      <c r="G208" s="367">
        <f t="shared" si="75"/>
        <v>987677.09723307565</v>
      </c>
      <c r="H208" s="371" t="s">
        <v>254</v>
      </c>
      <c r="I208" s="368" t="str">
        <f>IF(H208="Any", "NA", HLOOKUP($F208, TotalStockSF!$K$4:$BI$76, VLOOKUP($D208, TotalStockSF!$A$5:$B$76, 2, FALSE), FALSE))</f>
        <v>NA</v>
      </c>
      <c r="J208" s="368">
        <f>VLOOKUP($C208, 'AEO COMMERCIAL FLOORSPACE'!$A$47:$G$196, 6, FALSE)</f>
        <v>601.10483102385797</v>
      </c>
      <c r="K208" s="369" t="str">
        <f t="shared" si="67"/>
        <v>NA</v>
      </c>
      <c r="L208" s="370">
        <f>VLOOKUP($C208, 'AEO COMMERCIAL FLOORSPACE'!$A$47:$G$196, 7, FALSE)</f>
        <v>3.4659111895726784E-2</v>
      </c>
      <c r="M208" s="370">
        <f t="shared" si="68"/>
        <v>3.4659111895726784E-2</v>
      </c>
      <c r="N208" s="367" t="s">
        <v>0</v>
      </c>
      <c r="O208" s="356">
        <f t="shared" si="78"/>
        <v>1577.6194592148702</v>
      </c>
      <c r="P208" s="367">
        <f t="shared" si="79"/>
        <v>987677.09723307565</v>
      </c>
      <c r="Q208" s="356">
        <f>VLOOKUP($F208&amp;$N208, Shipments!$DL$22:$DV$369, VLOOKUP(Q$4, 'Index Tables'!$I$4:$K$10, 2, FALSE), FALSE)*VLOOKUP($C208, 'AEO COMMERCIAL FLOORSPACE'!$A$47:$G$196, 7, FALSE)*$M208</f>
        <v>0</v>
      </c>
      <c r="R208" s="356">
        <f>VLOOKUP($E208&amp;$N208, UES!$AA$6:$AJ$35, VLOOKUP(R$4, 'Index Tables'!$Q$4:$R$10, 2, FALSE), FALSE)*'Regional Rollup'!Q208</f>
        <v>0</v>
      </c>
      <c r="S208" s="402">
        <f>VLOOKUP($F208&amp;$N208, Shipments!$DL$22:$DV$369, VLOOKUP(S$4, 'Index Tables'!$I$4:$K$10, 2, FALSE), FALSE)*VLOOKUP($C208, 'AEO COMMERCIAL FLOORSPACE'!$A$47:$G$196, 7, FALSE)*$M208</f>
        <v>356.45433056209964</v>
      </c>
      <c r="T208" s="356">
        <f>VLOOKUP($E208&amp;$N208, UES!$AA$6:$AJ$35, VLOOKUP(T$4, 'Index Tables'!$Q$4:$R$10, 2, FALSE), FALSE)*'Regional Rollup'!S208</f>
        <v>224570.52326463864</v>
      </c>
      <c r="U208" s="402">
        <f>VLOOKUP($F208&amp;$N208, Shipments!$DL$22:$DV$369, VLOOKUP(U$4, 'Index Tables'!$I$4:$K$10, 2, FALSE), FALSE)*VLOOKUP($C208, 'AEO COMMERCIAL FLOORSPACE'!$A$47:$G$196, 7, FALSE)*$M208</f>
        <v>330.96820901422501</v>
      </c>
      <c r="V208" s="356">
        <f>VLOOKUP($E208&amp;$N208, UES!$AA$6:$AJ$35, VLOOKUP(V$4, 'Index Tables'!$Q$4:$R$10, 2, FALSE), FALSE)*'Regional Rollup'!U208</f>
        <v>207990.77510656501</v>
      </c>
      <c r="W208" s="402">
        <f>VLOOKUP($F208&amp;$N208, Shipments!$DL$22:$DV$369, VLOOKUP(W$4, 'Index Tables'!$I$4:$K$10, 2, FALSE), FALSE)*VLOOKUP($C208, 'AEO COMMERCIAL FLOORSPACE'!$A$47:$G$196, 7, FALSE)*$M208</f>
        <v>313.84867926509622</v>
      </c>
      <c r="X208" s="356">
        <f>VLOOKUP($E208&amp;$N208, UES!$AA$6:$AJ$35, VLOOKUP(X$4, 'Index Tables'!$Q$4:$R$10, 2, FALSE), FALSE)*'Regional Rollup'!W208</f>
        <v>196611.03217066155</v>
      </c>
      <c r="Y208" s="402">
        <f>VLOOKUP($F208&amp;$N208, Shipments!$DL$22:$DV$369, VLOOKUP(Y$4, 'Index Tables'!$I$4:$K$10, 2, FALSE), FALSE)*VLOOKUP($C208, 'AEO COMMERCIAL FLOORSPACE'!$A$47:$G$196, 7, FALSE)*$M208</f>
        <v>296.68469873430826</v>
      </c>
      <c r="Z208" s="356">
        <f>VLOOKUP($E208&amp;$N208, UES!$AA$6:$AJ$35, VLOOKUP(Z$4, 'Index Tables'!$Q$4:$R$10, 2, FALSE), FALSE)*'Regional Rollup'!Y208</f>
        <v>185049.27090368763</v>
      </c>
      <c r="AA208" s="402">
        <f>VLOOKUP($F208&amp;$N208, Shipments!$DL$22:$DV$369, VLOOKUP(AA$4, 'Index Tables'!$I$4:$K$10, 2, FALSE), FALSE)*VLOOKUP($C208, 'AEO COMMERCIAL FLOORSPACE'!$A$47:$G$196, 7, FALSE)*$M208</f>
        <v>279.66354163914087</v>
      </c>
      <c r="AB208" s="356">
        <f>VLOOKUP($E208&amp;$N208, UES!$AA$6:$AJ$35, VLOOKUP(AB$4, 'Index Tables'!$Q$4:$R$10, 2, FALSE), FALSE)*'Regional Rollup'!AA208</f>
        <v>173455.49578752278</v>
      </c>
      <c r="AC208" s="356">
        <f>VLOOKUP($F208&amp;$N208, Shipments!$DL$22:$DV$369, VLOOKUP(AC$4, 'Index Tables'!$I$4:$K$10, 2, FALSE), FALSE)*VLOOKUP($C208, 'AEO COMMERCIAL FLOORSPACE'!$A$47:$G$196, 7, FALSE)*$M208</f>
        <v>0</v>
      </c>
      <c r="AD208" s="356">
        <f>VLOOKUP($E208&amp;$N208, UES!$AA$6:$AJ$35, VLOOKUP(AD$4, 'Index Tables'!$Q$4:$R$10, 2, FALSE), FALSE)*'Regional Rollup'!AC208</f>
        <v>0</v>
      </c>
      <c r="AF208" s="371">
        <f t="shared" si="80"/>
        <v>202</v>
      </c>
      <c r="AG208" s="371" t="str">
        <f t="shared" si="73"/>
        <v>2026Any</v>
      </c>
      <c r="AH208" s="371" t="str">
        <f t="shared" si="74"/>
        <v>AnyMontana West</v>
      </c>
      <c r="AI208" s="428" t="s">
        <v>207</v>
      </c>
      <c r="AJ208" s="371">
        <v>2026</v>
      </c>
      <c r="AK208" s="367">
        <f t="shared" si="76"/>
        <v>983374.96617261111</v>
      </c>
      <c r="AL208" s="371" t="s">
        <v>254</v>
      </c>
      <c r="AM208" s="368" t="str">
        <f>IF(AL208="Any", "NA", HLOOKUP($F208, TotalStockSF!$K$4:$BI$76, VLOOKUP($D208, TotalStockSF!$A$5:$B$76, 2, FALSE), FALSE))</f>
        <v>NA</v>
      </c>
      <c r="AN208" s="368">
        <f>VLOOKUP($C208, 'AEO COMMERCIAL FLOORSPACE'!$A$47:$G$196, 6, FALSE)</f>
        <v>601.10483102385797</v>
      </c>
      <c r="AO208" s="369" t="str">
        <f t="shared" si="69"/>
        <v>NA</v>
      </c>
      <c r="AP208" s="370">
        <f>VLOOKUP($C208, 'AEO COMMERCIAL FLOORSPACE'!$A$47:$G$196, 7, FALSE)</f>
        <v>3.4659111895726784E-2</v>
      </c>
      <c r="AQ208" s="370">
        <f t="shared" si="70"/>
        <v>3.4659111895726784E-2</v>
      </c>
      <c r="AR208" s="367" t="s">
        <v>0</v>
      </c>
      <c r="AS208" s="356">
        <f t="shared" si="81"/>
        <v>1577.6194592148697</v>
      </c>
      <c r="AT208" s="367">
        <f t="shared" si="82"/>
        <v>983374.96617261111</v>
      </c>
      <c r="AU208" s="356">
        <f>VLOOKUP($F208&amp;$N208, Shipments!$EQ$22:$FA$369, VLOOKUP(AU$4, 'Index Tables'!$M$4:$O$10, 2, FALSE), FALSE)*VLOOKUP($C208, 'AEO COMMERCIAL FLOORSPACE'!$A$47:$G$196, 7, FALSE)*$M208</f>
        <v>0</v>
      </c>
      <c r="AV208" s="356">
        <f>VLOOKUP($E208&amp;$N208, UES!$AA$6:$AJ$35, VLOOKUP(AV$4, 'Index Tables'!$Q$4:$R$10, 2, FALSE), FALSE)*'Regional Rollup'!AU208</f>
        <v>0</v>
      </c>
      <c r="AW208" s="402">
        <f>VLOOKUP($F208&amp;$N208, Shipments!$EQ$22:$FA$369, VLOOKUP(AW$4, 'Index Tables'!$M$4:$O$10, 2, FALSE), FALSE)*VLOOKUP($C208, 'AEO COMMERCIAL FLOORSPACE'!$A$47:$G$196, 7, FALSE)*$M208</f>
        <v>27.074913961506045</v>
      </c>
      <c r="AX208" s="356">
        <f>VLOOKUP($E208&amp;$N208, UES!$AA$6:$AJ$35, VLOOKUP(AX$4, 'Index Tables'!$Q$4:$R$10, 2, FALSE), FALSE)*'Regional Rollup'!AW208</f>
        <v>17057.522028396892</v>
      </c>
      <c r="AY208" s="402">
        <f>VLOOKUP($F208&amp;$N208, Shipments!$EQ$22:$FA$369, VLOOKUP(AY$4, 'Index Tables'!$M$4:$O$10, 2, FALSE), FALSE)*VLOOKUP($C208, 'AEO COMMERCIAL FLOORSPACE'!$A$47:$G$196, 7, FALSE)*$M208</f>
        <v>25.139085191988659</v>
      </c>
      <c r="AZ208" s="356">
        <f>VLOOKUP($E208&amp;$N208, UES!$AA$6:$AJ$35, VLOOKUP(AZ$4, 'Index Tables'!$Q$4:$R$10, 2, FALSE), FALSE)*'Regional Rollup'!AY208</f>
        <v>15798.187475845943</v>
      </c>
      <c r="BA208" s="402">
        <f>VLOOKUP($F208&amp;$N208, Shipments!$EQ$22:$FA$369, VLOOKUP(BA$4, 'Index Tables'!$M$4:$O$10, 2, FALSE), FALSE)*VLOOKUP($C208, 'AEO COMMERCIAL FLOORSPACE'!$A$47:$G$196, 7, FALSE)*$M208</f>
        <v>23.838750884678738</v>
      </c>
      <c r="BB208" s="356">
        <f>VLOOKUP($E208&amp;$N208, UES!$AA$6:$AJ$35, VLOOKUP(BB$4, 'Index Tables'!$Q$4:$R$10, 2, FALSE), FALSE)*'Regional Rollup'!BA208</f>
        <v>14933.825524041977</v>
      </c>
      <c r="BC208" s="402">
        <f>VLOOKUP($F208&amp;$N208, Shipments!$EQ$22:$FA$369, VLOOKUP(BC$4, 'Index Tables'!$M$4:$O$10, 2, FALSE), FALSE)*VLOOKUP($C208, 'AEO COMMERCIAL FLOORSPACE'!$A$47:$G$196, 7, FALSE)*$M208</f>
        <v>1221.9031675375554</v>
      </c>
      <c r="BD208" s="356">
        <f>VLOOKUP($E208&amp;$N208, UES!$AA$6:$AJ$35, VLOOKUP(BD$4, 'Index Tables'!$Q$4:$R$10, 2, FALSE), FALSE)*'Regional Rollup'!BC208</f>
        <v>762129.93535680359</v>
      </c>
      <c r="BE208" s="402">
        <f>VLOOKUP($F208&amp;$N208, Shipments!$EQ$22:$FA$369, VLOOKUP(BE$4, 'Index Tables'!$M$4:$O$10, 2, FALSE), FALSE)*VLOOKUP($C208, 'AEO COMMERCIAL FLOORSPACE'!$A$47:$G$196, 7, FALSE)*$M208</f>
        <v>279.66354163914087</v>
      </c>
      <c r="BF208" s="356">
        <f>VLOOKUP($E208&amp;$N208, UES!$AA$6:$AJ$35, VLOOKUP(BF$4, 'Index Tables'!$Q$4:$R$10, 2, FALSE), FALSE)*'Regional Rollup'!BE208</f>
        <v>173455.49578752278</v>
      </c>
      <c r="BG208" s="356">
        <f>VLOOKUP($F208&amp;$N208, Shipments!$EQ$22:$FA$369, VLOOKUP(BG$4, 'Index Tables'!$M$4:$O$10, 2, FALSE), FALSE)*VLOOKUP($C208, 'AEO COMMERCIAL FLOORSPACE'!$A$47:$G$196, 7, FALSE)*$M208</f>
        <v>0</v>
      </c>
      <c r="BH208" s="356">
        <f>VLOOKUP($E208&amp;$N208, UES!$AA$6:$AJ$35, VLOOKUP(BH$4, 'Index Tables'!$Q$4:$R$10, 2, FALSE), FALSE)*'Regional Rollup'!BG208</f>
        <v>0</v>
      </c>
    </row>
    <row r="209" spans="2:60">
      <c r="B209" s="371">
        <f t="shared" si="77"/>
        <v>203</v>
      </c>
      <c r="C209" s="371" t="str">
        <f t="shared" si="71"/>
        <v>2027Any</v>
      </c>
      <c r="D209" s="371" t="str">
        <f t="shared" si="72"/>
        <v>AnyMontana West</v>
      </c>
      <c r="E209" s="161" t="s">
        <v>207</v>
      </c>
      <c r="F209" s="371">
        <v>2027</v>
      </c>
      <c r="G209" s="367">
        <f t="shared" si="75"/>
        <v>994161.22045228165</v>
      </c>
      <c r="H209" s="371" t="s">
        <v>254</v>
      </c>
      <c r="I209" s="368" t="str">
        <f>IF(H209="Any", "NA", HLOOKUP($F209, TotalStockSF!$K$4:$BI$76, VLOOKUP($D209, TotalStockSF!$A$5:$B$76, 2, FALSE), FALSE))</f>
        <v>NA</v>
      </c>
      <c r="J209" s="368">
        <f>VLOOKUP($C209, 'AEO COMMERCIAL FLOORSPACE'!$A$47:$G$196, 6, FALSE)</f>
        <v>607.59111872039762</v>
      </c>
      <c r="K209" s="369" t="str">
        <f t="shared" si="67"/>
        <v>NA</v>
      </c>
      <c r="L209" s="370">
        <f>VLOOKUP($C209, 'AEO COMMERCIAL FLOORSPACE'!$A$47:$G$196, 7, FALSE)</f>
        <v>3.4494258786138474E-2</v>
      </c>
      <c r="M209" s="370">
        <f t="shared" si="68"/>
        <v>3.4494258786138474E-2</v>
      </c>
      <c r="N209" s="367" t="s">
        <v>0</v>
      </c>
      <c r="O209" s="356">
        <f t="shared" si="78"/>
        <v>1587.9765678237704</v>
      </c>
      <c r="P209" s="367">
        <f t="shared" si="79"/>
        <v>994161.22045228165</v>
      </c>
      <c r="Q209" s="356">
        <f>VLOOKUP($F209&amp;$N209, Shipments!$DL$22:$DV$369, VLOOKUP(Q$4, 'Index Tables'!$I$4:$K$10, 2, FALSE), FALSE)*VLOOKUP($C209, 'AEO COMMERCIAL FLOORSPACE'!$A$47:$G$196, 7, FALSE)*$M209</f>
        <v>0</v>
      </c>
      <c r="R209" s="356">
        <f>VLOOKUP($E209&amp;$N209, UES!$AA$6:$AJ$35, VLOOKUP(R$4, 'Index Tables'!$Q$4:$R$10, 2, FALSE), FALSE)*'Regional Rollup'!Q209</f>
        <v>0</v>
      </c>
      <c r="S209" s="402">
        <f>VLOOKUP($F209&amp;$N209, Shipments!$DL$22:$DV$369, VLOOKUP(S$4, 'Index Tables'!$I$4:$K$10, 2, FALSE), FALSE)*VLOOKUP($C209, 'AEO COMMERCIAL FLOORSPACE'!$A$47:$G$196, 7, FALSE)*$M209</f>
        <v>358.79446157036068</v>
      </c>
      <c r="T209" s="356">
        <f>VLOOKUP($E209&amp;$N209, UES!$AA$6:$AJ$35, VLOOKUP(T$4, 'Index Tables'!$Q$4:$R$10, 2, FALSE), FALSE)*'Regional Rollup'!S209</f>
        <v>226044.83399668746</v>
      </c>
      <c r="U209" s="402">
        <f>VLOOKUP($F209&amp;$N209, Shipments!$DL$22:$DV$369, VLOOKUP(U$4, 'Index Tables'!$I$4:$K$10, 2, FALSE), FALSE)*VLOOKUP($C209, 'AEO COMMERCIAL FLOORSPACE'!$A$47:$G$196, 7, FALSE)*$M209</f>
        <v>333.14102303907202</v>
      </c>
      <c r="V209" s="356">
        <f>VLOOKUP($E209&amp;$N209, UES!$AA$6:$AJ$35, VLOOKUP(V$4, 'Index Tables'!$Q$4:$R$10, 2, FALSE), FALSE)*'Regional Rollup'!U209</f>
        <v>209356.23940459045</v>
      </c>
      <c r="W209" s="402">
        <f>VLOOKUP($F209&amp;$N209, Shipments!$DL$22:$DV$369, VLOOKUP(W$4, 'Index Tables'!$I$4:$K$10, 2, FALSE), FALSE)*VLOOKUP($C209, 'AEO COMMERCIAL FLOORSPACE'!$A$47:$G$196, 7, FALSE)*$M209</f>
        <v>315.90910317716322</v>
      </c>
      <c r="X209" s="356">
        <f>VLOOKUP($E209&amp;$N209, UES!$AA$6:$AJ$35, VLOOKUP(X$4, 'Index Tables'!$Q$4:$R$10, 2, FALSE), FALSE)*'Regional Rollup'!W209</f>
        <v>197901.78819043894</v>
      </c>
      <c r="Y209" s="402">
        <f>VLOOKUP($F209&amp;$N209, Shipments!$DL$22:$DV$369, VLOOKUP(Y$4, 'Index Tables'!$I$4:$K$10, 2, FALSE), FALSE)*VLOOKUP($C209, 'AEO COMMERCIAL FLOORSPACE'!$A$47:$G$196, 7, FALSE)*$M209</f>
        <v>298.63244071317513</v>
      </c>
      <c r="Z209" s="356">
        <f>VLOOKUP($E209&amp;$N209, UES!$AA$6:$AJ$35, VLOOKUP(Z$4, 'Index Tables'!$Q$4:$R$10, 2, FALSE), FALSE)*'Regional Rollup'!Y209</f>
        <v>186264.12369062085</v>
      </c>
      <c r="AA209" s="402">
        <f>VLOOKUP($F209&amp;$N209, Shipments!$DL$22:$DV$369, VLOOKUP(AA$4, 'Index Tables'!$I$4:$K$10, 2, FALSE), FALSE)*VLOOKUP($C209, 'AEO COMMERCIAL FLOORSPACE'!$A$47:$G$196, 7, FALSE)*$M209</f>
        <v>281.49953932399944</v>
      </c>
      <c r="AB209" s="356">
        <f>VLOOKUP($E209&amp;$N209, UES!$AA$6:$AJ$35, VLOOKUP(AB$4, 'Index Tables'!$Q$4:$R$10, 2, FALSE), FALSE)*'Regional Rollup'!AA209</f>
        <v>174594.235169944</v>
      </c>
      <c r="AC209" s="356">
        <f>VLOOKUP($F209&amp;$N209, Shipments!$DL$22:$DV$369, VLOOKUP(AC$4, 'Index Tables'!$I$4:$K$10, 2, FALSE), FALSE)*VLOOKUP($C209, 'AEO COMMERCIAL FLOORSPACE'!$A$47:$G$196, 7, FALSE)*$M209</f>
        <v>0</v>
      </c>
      <c r="AD209" s="356">
        <f>VLOOKUP($E209&amp;$N209, UES!$AA$6:$AJ$35, VLOOKUP(AD$4, 'Index Tables'!$Q$4:$R$10, 2, FALSE), FALSE)*'Regional Rollup'!AC209</f>
        <v>0</v>
      </c>
      <c r="AF209" s="371">
        <f t="shared" si="80"/>
        <v>203</v>
      </c>
      <c r="AG209" s="371" t="str">
        <f t="shared" si="73"/>
        <v>2027Any</v>
      </c>
      <c r="AH209" s="371" t="str">
        <f t="shared" si="74"/>
        <v>AnyMontana West</v>
      </c>
      <c r="AI209" s="428" t="s">
        <v>207</v>
      </c>
      <c r="AJ209" s="371">
        <v>2027</v>
      </c>
      <c r="AK209" s="367">
        <f t="shared" si="76"/>
        <v>989596.16645494523</v>
      </c>
      <c r="AL209" s="371" t="s">
        <v>254</v>
      </c>
      <c r="AM209" s="368" t="str">
        <f>IF(AL209="Any", "NA", HLOOKUP($F209, TotalStockSF!$K$4:$BI$76, VLOOKUP($D209, TotalStockSF!$A$5:$B$76, 2, FALSE), FALSE))</f>
        <v>NA</v>
      </c>
      <c r="AN209" s="368">
        <f>VLOOKUP($C209, 'AEO COMMERCIAL FLOORSPACE'!$A$47:$G$196, 6, FALSE)</f>
        <v>607.59111872039762</v>
      </c>
      <c r="AO209" s="369" t="str">
        <f t="shared" si="69"/>
        <v>NA</v>
      </c>
      <c r="AP209" s="370">
        <f>VLOOKUP($C209, 'AEO COMMERCIAL FLOORSPACE'!$A$47:$G$196, 7, FALSE)</f>
        <v>3.4494258786138474E-2</v>
      </c>
      <c r="AQ209" s="370">
        <f t="shared" si="70"/>
        <v>3.4494258786138474E-2</v>
      </c>
      <c r="AR209" s="367" t="s">
        <v>0</v>
      </c>
      <c r="AS209" s="356">
        <f t="shared" si="81"/>
        <v>1587.9765678237702</v>
      </c>
      <c r="AT209" s="367">
        <f t="shared" si="82"/>
        <v>989596.16645494523</v>
      </c>
      <c r="AU209" s="356">
        <f>VLOOKUP($F209&amp;$N209, Shipments!$EQ$22:$FA$369, VLOOKUP(AU$4, 'Index Tables'!$M$4:$O$10, 2, FALSE), FALSE)*VLOOKUP($C209, 'AEO COMMERCIAL FLOORSPACE'!$A$47:$G$196, 7, FALSE)*$M209</f>
        <v>0</v>
      </c>
      <c r="AV209" s="356">
        <f>VLOOKUP($E209&amp;$N209, UES!$AA$6:$AJ$35, VLOOKUP(AV$4, 'Index Tables'!$Q$4:$R$10, 2, FALSE), FALSE)*'Regional Rollup'!AU209</f>
        <v>0</v>
      </c>
      <c r="AW209" s="402">
        <f>VLOOKUP($F209&amp;$N209, Shipments!$EQ$22:$FA$369, VLOOKUP(AW$4, 'Index Tables'!$M$4:$O$10, 2, FALSE), FALSE)*VLOOKUP($C209, 'AEO COMMERCIAL FLOORSPACE'!$A$47:$G$196, 7, FALSE)*$M209</f>
        <v>9.2851599568039074</v>
      </c>
      <c r="AX209" s="356">
        <f>VLOOKUP($E209&amp;$N209, UES!$AA$6:$AJ$35, VLOOKUP(AX$4, 'Index Tables'!$Q$4:$R$10, 2, FALSE), FALSE)*'Regional Rollup'!AW209</f>
        <v>5849.7626520827325</v>
      </c>
      <c r="AY209" s="402">
        <f>VLOOKUP($F209&amp;$N209, Shipments!$EQ$22:$FA$369, VLOOKUP(AY$4, 'Index Tables'!$M$4:$O$10, 2, FALSE), FALSE)*VLOOKUP($C209, 'AEO COMMERCIAL FLOORSPACE'!$A$47:$G$196, 7, FALSE)*$M209</f>
        <v>8.6212804778328458</v>
      </c>
      <c r="AZ209" s="356">
        <f>VLOOKUP($E209&amp;$N209, UES!$AA$6:$AJ$35, VLOOKUP(AZ$4, 'Index Tables'!$Q$4:$R$10, 2, FALSE), FALSE)*'Regional Rollup'!AY209</f>
        <v>5417.8823227051435</v>
      </c>
      <c r="BA209" s="402">
        <f>VLOOKUP($F209&amp;$N209, Shipments!$EQ$22:$FA$369, VLOOKUP(BA$4, 'Index Tables'!$M$4:$O$10, 2, FALSE), FALSE)*VLOOKUP($C209, 'AEO COMMERCIAL FLOORSPACE'!$A$47:$G$196, 7, FALSE)*$M209</f>
        <v>8.1753395578411006</v>
      </c>
      <c r="BB209" s="356">
        <f>VLOOKUP($E209&amp;$N209, UES!$AA$6:$AJ$35, VLOOKUP(BB$4, 'Index Tables'!$Q$4:$R$10, 2, FALSE), FALSE)*'Regional Rollup'!BA209</f>
        <v>5121.4551948300541</v>
      </c>
      <c r="BC209" s="402">
        <f>VLOOKUP($F209&amp;$N209, Shipments!$EQ$22:$FA$369, VLOOKUP(BC$4, 'Index Tables'!$M$4:$O$10, 2, FALSE), FALSE)*VLOOKUP($C209, 'AEO COMMERCIAL FLOORSPACE'!$A$47:$G$196, 7, FALSE)*$M209</f>
        <v>1280.395248507293</v>
      </c>
      <c r="BD209" s="356">
        <f>VLOOKUP($E209&amp;$N209, UES!$AA$6:$AJ$35, VLOOKUP(BD$4, 'Index Tables'!$Q$4:$R$10, 2, FALSE), FALSE)*'Regional Rollup'!BC209</f>
        <v>798612.83111538331</v>
      </c>
      <c r="BE209" s="402">
        <f>VLOOKUP($F209&amp;$N209, Shipments!$EQ$22:$FA$369, VLOOKUP(BE$4, 'Index Tables'!$M$4:$O$10, 2, FALSE), FALSE)*VLOOKUP($C209, 'AEO COMMERCIAL FLOORSPACE'!$A$47:$G$196, 7, FALSE)*$M209</f>
        <v>281.49953932399944</v>
      </c>
      <c r="BF209" s="356">
        <f>VLOOKUP($E209&amp;$N209, UES!$AA$6:$AJ$35, VLOOKUP(BF$4, 'Index Tables'!$Q$4:$R$10, 2, FALSE), FALSE)*'Regional Rollup'!BE209</f>
        <v>174594.235169944</v>
      </c>
      <c r="BG209" s="356">
        <f>VLOOKUP($F209&amp;$N209, Shipments!$EQ$22:$FA$369, VLOOKUP(BG$4, 'Index Tables'!$M$4:$O$10, 2, FALSE), FALSE)*VLOOKUP($C209, 'AEO COMMERCIAL FLOORSPACE'!$A$47:$G$196, 7, FALSE)*$M209</f>
        <v>0</v>
      </c>
      <c r="BH209" s="356">
        <f>VLOOKUP($E209&amp;$N209, UES!$AA$6:$AJ$35, VLOOKUP(BH$4, 'Index Tables'!$Q$4:$R$10, 2, FALSE), FALSE)*'Regional Rollup'!BG209</f>
        <v>0</v>
      </c>
    </row>
    <row r="210" spans="2:60">
      <c r="B210" s="371">
        <f t="shared" si="77"/>
        <v>204</v>
      </c>
      <c r="C210" s="371" t="str">
        <f t="shared" si="71"/>
        <v>2028Any</v>
      </c>
      <c r="D210" s="371" t="str">
        <f t="shared" si="72"/>
        <v>AnyMontana West</v>
      </c>
      <c r="E210" s="161" t="s">
        <v>207</v>
      </c>
      <c r="F210" s="371">
        <v>2028</v>
      </c>
      <c r="G210" s="367">
        <f t="shared" si="75"/>
        <v>1000530.8019553295</v>
      </c>
      <c r="H210" s="371" t="s">
        <v>254</v>
      </c>
      <c r="I210" s="368" t="str">
        <f>IF(H210="Any", "NA", HLOOKUP($F210, TotalStockSF!$K$4:$BI$76, VLOOKUP($D210, TotalStockSF!$A$5:$B$76, 2, FALSE), FALSE))</f>
        <v>NA</v>
      </c>
      <c r="J210" s="368">
        <f>VLOOKUP($C210, 'AEO COMMERCIAL FLOORSPACE'!$A$47:$G$196, 6, FALSE)</f>
        <v>614.1125844376262</v>
      </c>
      <c r="K210" s="369" t="str">
        <f t="shared" si="67"/>
        <v>NA</v>
      </c>
      <c r="L210" s="370">
        <f>VLOOKUP($C210, 'AEO COMMERCIAL FLOORSPACE'!$A$47:$G$196, 7, FALSE)</f>
        <v>3.4325502299226401E-2</v>
      </c>
      <c r="M210" s="370">
        <f t="shared" si="68"/>
        <v>3.4325502299226401E-2</v>
      </c>
      <c r="N210" s="367" t="s">
        <v>0</v>
      </c>
      <c r="O210" s="356">
        <f t="shared" si="78"/>
        <v>1598.1507186210445</v>
      </c>
      <c r="P210" s="367">
        <f t="shared" si="79"/>
        <v>1000530.8019553295</v>
      </c>
      <c r="Q210" s="356">
        <f>VLOOKUP($F210&amp;$N210, Shipments!$DL$22:$DV$369, VLOOKUP(Q$4, 'Index Tables'!$I$4:$K$10, 2, FALSE), FALSE)*VLOOKUP($C210, 'AEO COMMERCIAL FLOORSPACE'!$A$47:$G$196, 7, FALSE)*$M210</f>
        <v>0</v>
      </c>
      <c r="R210" s="356">
        <f>VLOOKUP($E210&amp;$N210, UES!$AA$6:$AJ$35, VLOOKUP(R$4, 'Index Tables'!$Q$4:$R$10, 2, FALSE), FALSE)*'Regional Rollup'!Q210</f>
        <v>0</v>
      </c>
      <c r="S210" s="402">
        <f>VLOOKUP($F210&amp;$N210, Shipments!$DL$22:$DV$369, VLOOKUP(S$4, 'Index Tables'!$I$4:$K$10, 2, FALSE), FALSE)*VLOOKUP($C210, 'AEO COMMERCIAL FLOORSPACE'!$A$47:$G$196, 7, FALSE)*$M210</f>
        <v>361.09325428003291</v>
      </c>
      <c r="T210" s="356">
        <f>VLOOKUP($E210&amp;$N210, UES!$AA$6:$AJ$35, VLOOKUP(T$4, 'Index Tables'!$Q$4:$R$10, 2, FALSE), FALSE)*'Regional Rollup'!S210</f>
        <v>227493.1011025295</v>
      </c>
      <c r="U210" s="402">
        <f>VLOOKUP($F210&amp;$N210, Shipments!$DL$22:$DV$369, VLOOKUP(U$4, 'Index Tables'!$I$4:$K$10, 2, FALSE), FALSE)*VLOOKUP($C210, 'AEO COMMERCIAL FLOORSPACE'!$A$47:$G$196, 7, FALSE)*$M210</f>
        <v>335.27545441157184</v>
      </c>
      <c r="V210" s="356">
        <f>VLOOKUP($E210&amp;$N210, UES!$AA$6:$AJ$35, VLOOKUP(V$4, 'Index Tables'!$Q$4:$R$10, 2, FALSE), FALSE)*'Regional Rollup'!U210</f>
        <v>210697.58284328587</v>
      </c>
      <c r="W210" s="402">
        <f>VLOOKUP($F210&amp;$N210, Shipments!$DL$22:$DV$369, VLOOKUP(W$4, 'Index Tables'!$I$4:$K$10, 2, FALSE), FALSE)*VLOOKUP($C210, 'AEO COMMERCIAL FLOORSPACE'!$A$47:$G$196, 7, FALSE)*$M210</f>
        <v>317.9331298026699</v>
      </c>
      <c r="X210" s="356">
        <f>VLOOKUP($E210&amp;$N210, UES!$AA$6:$AJ$35, VLOOKUP(X$4, 'Index Tables'!$Q$4:$R$10, 2, FALSE), FALSE)*'Regional Rollup'!W210</f>
        <v>199169.74306892877</v>
      </c>
      <c r="Y210" s="402">
        <f>VLOOKUP($F210&amp;$N210, Shipments!$DL$22:$DV$369, VLOOKUP(Y$4, 'Index Tables'!$I$4:$K$10, 2, FALSE), FALSE)*VLOOKUP($C210, 'AEO COMMERCIAL FLOORSPACE'!$A$47:$G$196, 7, FALSE)*$M210</f>
        <v>300.54577592626197</v>
      </c>
      <c r="Z210" s="356">
        <f>VLOOKUP($E210&amp;$N210, UES!$AA$6:$AJ$35, VLOOKUP(Z$4, 'Index Tables'!$Q$4:$R$10, 2, FALSE), FALSE)*'Regional Rollup'!Y210</f>
        <v>187457.51616312293</v>
      </c>
      <c r="AA210" s="402">
        <f>VLOOKUP($F210&amp;$N210, Shipments!$DL$22:$DV$369, VLOOKUP(AA$4, 'Index Tables'!$I$4:$K$10, 2, FALSE), FALSE)*VLOOKUP($C210, 'AEO COMMERCIAL FLOORSPACE'!$A$47:$G$196, 7, FALSE)*$M210</f>
        <v>283.30310420050796</v>
      </c>
      <c r="AB210" s="356">
        <f>VLOOKUP($E210&amp;$N210, UES!$AA$6:$AJ$35, VLOOKUP(AB$4, 'Index Tables'!$Q$4:$R$10, 2, FALSE), FALSE)*'Regional Rollup'!AA210</f>
        <v>175712.85877746239</v>
      </c>
      <c r="AC210" s="356">
        <f>VLOOKUP($F210&amp;$N210, Shipments!$DL$22:$DV$369, VLOOKUP(AC$4, 'Index Tables'!$I$4:$K$10, 2, FALSE), FALSE)*VLOOKUP($C210, 'AEO COMMERCIAL FLOORSPACE'!$A$47:$G$196, 7, FALSE)*$M210</f>
        <v>0</v>
      </c>
      <c r="AD210" s="356">
        <f>VLOOKUP($E210&amp;$N210, UES!$AA$6:$AJ$35, VLOOKUP(AD$4, 'Index Tables'!$Q$4:$R$10, 2, FALSE), FALSE)*'Regional Rollup'!AC210</f>
        <v>0</v>
      </c>
      <c r="AF210" s="371">
        <f t="shared" si="80"/>
        <v>204</v>
      </c>
      <c r="AG210" s="371" t="str">
        <f t="shared" si="73"/>
        <v>2028Any</v>
      </c>
      <c r="AH210" s="371" t="str">
        <f t="shared" si="74"/>
        <v>AnyMontana West</v>
      </c>
      <c r="AI210" s="428" t="s">
        <v>207</v>
      </c>
      <c r="AJ210" s="371">
        <v>2028</v>
      </c>
      <c r="AK210" s="367">
        <f t="shared" si="76"/>
        <v>995710.18853752362</v>
      </c>
      <c r="AL210" s="371" t="s">
        <v>254</v>
      </c>
      <c r="AM210" s="368" t="str">
        <f>IF(AL210="Any", "NA", HLOOKUP($F210, TotalStockSF!$K$4:$BI$76, VLOOKUP($D210, TotalStockSF!$A$5:$B$76, 2, FALSE), FALSE))</f>
        <v>NA</v>
      </c>
      <c r="AN210" s="368">
        <f>VLOOKUP($C210, 'AEO COMMERCIAL FLOORSPACE'!$A$47:$G$196, 6, FALSE)</f>
        <v>614.1125844376262</v>
      </c>
      <c r="AO210" s="369" t="str">
        <f t="shared" si="69"/>
        <v>NA</v>
      </c>
      <c r="AP210" s="370">
        <f>VLOOKUP($C210, 'AEO COMMERCIAL FLOORSPACE'!$A$47:$G$196, 7, FALSE)</f>
        <v>3.4325502299226401E-2</v>
      </c>
      <c r="AQ210" s="370">
        <f t="shared" si="70"/>
        <v>3.4325502299226401E-2</v>
      </c>
      <c r="AR210" s="367" t="s">
        <v>0</v>
      </c>
      <c r="AS210" s="356">
        <f t="shared" si="81"/>
        <v>1598.1507186210445</v>
      </c>
      <c r="AT210" s="367">
        <f t="shared" si="82"/>
        <v>995710.18853752362</v>
      </c>
      <c r="AU210" s="356">
        <f>VLOOKUP($F210&amp;$N210, Shipments!$EQ$22:$FA$369, VLOOKUP(AU$4, 'Index Tables'!$M$4:$O$10, 2, FALSE), FALSE)*VLOOKUP($C210, 'AEO COMMERCIAL FLOORSPACE'!$A$47:$G$196, 7, FALSE)*$M210</f>
        <v>0</v>
      </c>
      <c r="AV210" s="356">
        <f>VLOOKUP($E210&amp;$N210, UES!$AA$6:$AJ$35, VLOOKUP(AV$4, 'Index Tables'!$Q$4:$R$10, 2, FALSE), FALSE)*'Regional Rollup'!AU210</f>
        <v>0</v>
      </c>
      <c r="AW210" s="402">
        <f>VLOOKUP($F210&amp;$N210, Shipments!$EQ$22:$FA$369, VLOOKUP(AW$4, 'Index Tables'!$M$4:$O$10, 2, FALSE), FALSE)*VLOOKUP($C210, 'AEO COMMERCIAL FLOORSPACE'!$A$47:$G$196, 7, FALSE)*$M210</f>
        <v>-7.9821673884320514</v>
      </c>
      <c r="AX210" s="356">
        <f>VLOOKUP($E210&amp;$N210, UES!$AA$6:$AJ$35, VLOOKUP(AX$4, 'Index Tables'!$Q$4:$R$10, 2, FALSE), FALSE)*'Regional Rollup'!AW210</f>
        <v>-5028.8616339136588</v>
      </c>
      <c r="AY210" s="402">
        <f>VLOOKUP($F210&amp;$N210, Shipments!$EQ$22:$FA$369, VLOOKUP(AY$4, 'Index Tables'!$M$4:$O$10, 2, FALSE), FALSE)*VLOOKUP($C210, 'AEO COMMERCIAL FLOORSPACE'!$A$47:$G$196, 7, FALSE)*$M210</f>
        <v>-7.4114505508605246</v>
      </c>
      <c r="AZ210" s="356">
        <f>VLOOKUP($E210&amp;$N210, UES!$AA$6:$AJ$35, VLOOKUP(AZ$4, 'Index Tables'!$Q$4:$R$10, 2, FALSE), FALSE)*'Regional Rollup'!AY210</f>
        <v>-4657.5873535672563</v>
      </c>
      <c r="BA210" s="402">
        <f>VLOOKUP($F210&amp;$N210, Shipments!$EQ$22:$FA$369, VLOOKUP(BA$4, 'Index Tables'!$M$4:$O$10, 2, FALSE), FALSE)*VLOOKUP($C210, 'AEO COMMERCIAL FLOORSPACE'!$A$47:$G$196, 7, FALSE)*$M210</f>
        <v>-7.0280888117751186</v>
      </c>
      <c r="BB210" s="356">
        <f>VLOOKUP($E210&amp;$N210, UES!$AA$6:$AJ$35, VLOOKUP(BB$4, 'Index Tables'!$Q$4:$R$10, 2, FALSE), FALSE)*'Regional Rollup'!BA210</f>
        <v>-4402.7580383826617</v>
      </c>
      <c r="BC210" s="402">
        <f>VLOOKUP($F210&amp;$N210, Shipments!$EQ$22:$FA$369, VLOOKUP(BC$4, 'Index Tables'!$M$4:$O$10, 2, FALSE), FALSE)*VLOOKUP($C210, 'AEO COMMERCIAL FLOORSPACE'!$A$47:$G$196, 7, FALSE)*$M210</f>
        <v>1337.2693211716041</v>
      </c>
      <c r="BD210" s="356">
        <f>VLOOKUP($E210&amp;$N210, UES!$AA$6:$AJ$35, VLOOKUP(BD$4, 'Index Tables'!$Q$4:$R$10, 2, FALSE), FALSE)*'Regional Rollup'!BC210</f>
        <v>834086.53678592481</v>
      </c>
      <c r="BE210" s="402">
        <f>VLOOKUP($F210&amp;$N210, Shipments!$EQ$22:$FA$369, VLOOKUP(BE$4, 'Index Tables'!$M$4:$O$10, 2, FALSE), FALSE)*VLOOKUP($C210, 'AEO COMMERCIAL FLOORSPACE'!$A$47:$G$196, 7, FALSE)*$M210</f>
        <v>283.30310420050796</v>
      </c>
      <c r="BF210" s="356">
        <f>VLOOKUP($E210&amp;$N210, UES!$AA$6:$AJ$35, VLOOKUP(BF$4, 'Index Tables'!$Q$4:$R$10, 2, FALSE), FALSE)*'Regional Rollup'!BE210</f>
        <v>175712.85877746239</v>
      </c>
      <c r="BG210" s="356">
        <f>VLOOKUP($F210&amp;$N210, Shipments!$EQ$22:$FA$369, VLOOKUP(BG$4, 'Index Tables'!$M$4:$O$10, 2, FALSE), FALSE)*VLOOKUP($C210, 'AEO COMMERCIAL FLOORSPACE'!$A$47:$G$196, 7, FALSE)*$M210</f>
        <v>0</v>
      </c>
      <c r="BH210" s="356">
        <f>VLOOKUP($E210&amp;$N210, UES!$AA$6:$AJ$35, VLOOKUP(BH$4, 'Index Tables'!$Q$4:$R$10, 2, FALSE), FALSE)*'Regional Rollup'!BG210</f>
        <v>0</v>
      </c>
    </row>
    <row r="211" spans="2:60">
      <c r="B211" s="371">
        <f t="shared" si="77"/>
        <v>205</v>
      </c>
      <c r="C211" s="371" t="str">
        <f t="shared" si="71"/>
        <v>2029Any</v>
      </c>
      <c r="D211" s="371" t="str">
        <f t="shared" si="72"/>
        <v>AnyMontana West</v>
      </c>
      <c r="E211" s="161" t="s">
        <v>207</v>
      </c>
      <c r="F211" s="371">
        <v>2029</v>
      </c>
      <c r="G211" s="367">
        <f t="shared" si="75"/>
        <v>1006894.309462823</v>
      </c>
      <c r="H211" s="371" t="s">
        <v>254</v>
      </c>
      <c r="I211" s="368" t="str">
        <f>IF(H211="Any", "NA", HLOOKUP($F211, TotalStockSF!$K$4:$BI$76, VLOOKUP($D211, TotalStockSF!$A$5:$B$76, 2, FALSE), FALSE))</f>
        <v>NA</v>
      </c>
      <c r="J211" s="368">
        <f>VLOOKUP($C211, 'AEO COMMERCIAL FLOORSPACE'!$A$47:$G$196, 6, FALSE)</f>
        <v>620.73609869795246</v>
      </c>
      <c r="K211" s="369" t="str">
        <f t="shared" si="67"/>
        <v>NA</v>
      </c>
      <c r="L211" s="370">
        <f>VLOOKUP($C211, 'AEO COMMERCIAL FLOORSPACE'!$A$47:$G$196, 7, FALSE)</f>
        <v>3.4157034682476217E-2</v>
      </c>
      <c r="M211" s="370">
        <f t="shared" si="68"/>
        <v>3.4157034682476217E-2</v>
      </c>
      <c r="N211" s="367" t="s">
        <v>0</v>
      </c>
      <c r="O211" s="356">
        <f t="shared" si="78"/>
        <v>1608.3151674078051</v>
      </c>
      <c r="P211" s="367">
        <f t="shared" si="79"/>
        <v>1006894.309462823</v>
      </c>
      <c r="Q211" s="356">
        <f>VLOOKUP($F211&amp;$N211, Shipments!$DL$22:$DV$369, VLOOKUP(Q$4, 'Index Tables'!$I$4:$K$10, 2, FALSE), FALSE)*VLOOKUP($C211, 'AEO COMMERCIAL FLOORSPACE'!$A$47:$G$196, 7, FALSE)*$M211</f>
        <v>0</v>
      </c>
      <c r="R211" s="356">
        <f>VLOOKUP($E211&amp;$N211, UES!$AA$6:$AJ$35, VLOOKUP(R$4, 'Index Tables'!$Q$4:$R$10, 2, FALSE), FALSE)*'Regional Rollup'!Q211</f>
        <v>0</v>
      </c>
      <c r="S211" s="402">
        <f>VLOOKUP($F211&amp;$N211, Shipments!$DL$22:$DV$369, VLOOKUP(S$4, 'Index Tables'!$I$4:$K$10, 2, FALSE), FALSE)*VLOOKUP($C211, 'AEO COMMERCIAL FLOORSPACE'!$A$47:$G$196, 7, FALSE)*$M211</f>
        <v>363.38985487446314</v>
      </c>
      <c r="T211" s="356">
        <f>VLOOKUP($E211&amp;$N211, UES!$AA$6:$AJ$35, VLOOKUP(T$4, 'Index Tables'!$Q$4:$R$10, 2, FALSE), FALSE)*'Regional Rollup'!S211</f>
        <v>228939.9871493557</v>
      </c>
      <c r="U211" s="402">
        <f>VLOOKUP($F211&amp;$N211, Shipments!$DL$22:$DV$369, VLOOKUP(U$4, 'Index Tables'!$I$4:$K$10, 2, FALSE), FALSE)*VLOOKUP($C211, 'AEO COMMERCIAL FLOORSPACE'!$A$47:$G$196, 7, FALSE)*$M211</f>
        <v>337.40785040283657</v>
      </c>
      <c r="V211" s="356">
        <f>VLOOKUP($E211&amp;$N211, UES!$AA$6:$AJ$35, VLOOKUP(V$4, 'Index Tables'!$Q$4:$R$10, 2, FALSE), FALSE)*'Regional Rollup'!U211</f>
        <v>212037.64718474721</v>
      </c>
      <c r="W211" s="402">
        <f>VLOOKUP($F211&amp;$N211, Shipments!$DL$22:$DV$369, VLOOKUP(W$4, 'Index Tables'!$I$4:$K$10, 2, FALSE), FALSE)*VLOOKUP($C211, 'AEO COMMERCIAL FLOORSPACE'!$A$47:$G$196, 7, FALSE)*$M211</f>
        <v>319.95522632826044</v>
      </c>
      <c r="X211" s="356">
        <f>VLOOKUP($E211&amp;$N211, UES!$AA$6:$AJ$35, VLOOKUP(X$4, 'Index Tables'!$Q$4:$R$10, 2, FALSE), FALSE)*'Regional Rollup'!W211</f>
        <v>200436.48883308491</v>
      </c>
      <c r="Y211" s="402">
        <f>VLOOKUP($F211&amp;$N211, Shipments!$DL$22:$DV$369, VLOOKUP(Y$4, 'Index Tables'!$I$4:$K$10, 2, FALSE), FALSE)*VLOOKUP($C211, 'AEO COMMERCIAL FLOORSPACE'!$A$47:$G$196, 7, FALSE)*$M211</f>
        <v>302.45728659411407</v>
      </c>
      <c r="Z211" s="356">
        <f>VLOOKUP($E211&amp;$N211, UES!$AA$6:$AJ$35, VLOOKUP(Z$4, 'Index Tables'!$Q$4:$R$10, 2, FALSE), FALSE)*'Regional Rollup'!Y211</f>
        <v>188649.7706235642</v>
      </c>
      <c r="AA211" s="402">
        <f>VLOOKUP($F211&amp;$N211, Shipments!$DL$22:$DV$369, VLOOKUP(AA$4, 'Index Tables'!$I$4:$K$10, 2, FALSE), FALSE)*VLOOKUP($C211, 'AEO COMMERCIAL FLOORSPACE'!$A$47:$G$196, 7, FALSE)*$M211</f>
        <v>285.1049492081309</v>
      </c>
      <c r="AB211" s="356">
        <f>VLOOKUP($E211&amp;$N211, UES!$AA$6:$AJ$35, VLOOKUP(AB$4, 'Index Tables'!$Q$4:$R$10, 2, FALSE), FALSE)*'Regional Rollup'!AA211</f>
        <v>176830.4156720711</v>
      </c>
      <c r="AC211" s="356">
        <f>VLOOKUP($F211&amp;$N211, Shipments!$DL$22:$DV$369, VLOOKUP(AC$4, 'Index Tables'!$I$4:$K$10, 2, FALSE), FALSE)*VLOOKUP($C211, 'AEO COMMERCIAL FLOORSPACE'!$A$47:$G$196, 7, FALSE)*$M211</f>
        <v>0</v>
      </c>
      <c r="AD211" s="356">
        <f>VLOOKUP($E211&amp;$N211, UES!$AA$6:$AJ$35, VLOOKUP(AD$4, 'Index Tables'!$Q$4:$R$10, 2, FALSE), FALSE)*'Regional Rollup'!AC211</f>
        <v>0</v>
      </c>
      <c r="AF211" s="371">
        <f t="shared" si="80"/>
        <v>205</v>
      </c>
      <c r="AG211" s="371" t="str">
        <f t="shared" si="73"/>
        <v>2029Any</v>
      </c>
      <c r="AH211" s="371" t="str">
        <f t="shared" si="74"/>
        <v>AnyMontana West</v>
      </c>
      <c r="AI211" s="428" t="s">
        <v>207</v>
      </c>
      <c r="AJ211" s="371">
        <v>2029</v>
      </c>
      <c r="AK211" s="367">
        <f t="shared" si="76"/>
        <v>1002189.2106651519</v>
      </c>
      <c r="AL211" s="371" t="s">
        <v>254</v>
      </c>
      <c r="AM211" s="368" t="str">
        <f>IF(AL211="Any", "NA", HLOOKUP($F211, TotalStockSF!$K$4:$BI$76, VLOOKUP($D211, TotalStockSF!$A$5:$B$76, 2, FALSE), FALSE))</f>
        <v>NA</v>
      </c>
      <c r="AN211" s="368">
        <f>VLOOKUP($C211, 'AEO COMMERCIAL FLOORSPACE'!$A$47:$G$196, 6, FALSE)</f>
        <v>620.73609869795246</v>
      </c>
      <c r="AO211" s="369" t="str">
        <f t="shared" si="69"/>
        <v>NA</v>
      </c>
      <c r="AP211" s="370">
        <f>VLOOKUP($C211, 'AEO COMMERCIAL FLOORSPACE'!$A$47:$G$196, 7, FALSE)</f>
        <v>3.4157034682476217E-2</v>
      </c>
      <c r="AQ211" s="370">
        <f t="shared" si="70"/>
        <v>3.4157034682476217E-2</v>
      </c>
      <c r="AR211" s="367" t="s">
        <v>0</v>
      </c>
      <c r="AS211" s="356">
        <f t="shared" si="81"/>
        <v>1608.3151674078053</v>
      </c>
      <c r="AT211" s="367">
        <f t="shared" si="82"/>
        <v>1002189.2106651519</v>
      </c>
      <c r="AU211" s="356">
        <f>VLOOKUP($F211&amp;$N211, Shipments!$EQ$22:$FA$369, VLOOKUP(AU$4, 'Index Tables'!$M$4:$O$10, 2, FALSE), FALSE)*VLOOKUP($C211, 'AEO COMMERCIAL FLOORSPACE'!$A$47:$G$196, 7, FALSE)*$M211</f>
        <v>0</v>
      </c>
      <c r="AV211" s="356">
        <f>VLOOKUP($E211&amp;$N211, UES!$AA$6:$AJ$35, VLOOKUP(AV$4, 'Index Tables'!$Q$4:$R$10, 2, FALSE), FALSE)*'Regional Rollup'!AU211</f>
        <v>0</v>
      </c>
      <c r="AW211" s="402">
        <f>VLOOKUP($F211&amp;$N211, Shipments!$EQ$22:$FA$369, VLOOKUP(AW$4, 'Index Tables'!$M$4:$O$10, 2, FALSE), FALSE)*VLOOKUP($C211, 'AEO COMMERCIAL FLOORSPACE'!$A$47:$G$196, 7, FALSE)*$M211</f>
        <v>0</v>
      </c>
      <c r="AX211" s="356">
        <f>VLOOKUP($E211&amp;$N211, UES!$AA$6:$AJ$35, VLOOKUP(AX$4, 'Index Tables'!$Q$4:$R$10, 2, FALSE), FALSE)*'Regional Rollup'!AW211</f>
        <v>0</v>
      </c>
      <c r="AY211" s="402">
        <f>VLOOKUP($F211&amp;$N211, Shipments!$EQ$22:$FA$369, VLOOKUP(AY$4, 'Index Tables'!$M$4:$O$10, 2, FALSE), FALSE)*VLOOKUP($C211, 'AEO COMMERCIAL FLOORSPACE'!$A$47:$G$196, 7, FALSE)*$M211</f>
        <v>0</v>
      </c>
      <c r="AZ211" s="356">
        <f>VLOOKUP($E211&amp;$N211, UES!$AA$6:$AJ$35, VLOOKUP(AZ$4, 'Index Tables'!$Q$4:$R$10, 2, FALSE), FALSE)*'Regional Rollup'!AY211</f>
        <v>0</v>
      </c>
      <c r="BA211" s="402">
        <f>VLOOKUP($F211&amp;$N211, Shipments!$EQ$22:$FA$369, VLOOKUP(BA$4, 'Index Tables'!$M$4:$O$10, 2, FALSE), FALSE)*VLOOKUP($C211, 'AEO COMMERCIAL FLOORSPACE'!$A$47:$G$196, 7, FALSE)*$M211</f>
        <v>0</v>
      </c>
      <c r="BB211" s="356">
        <f>VLOOKUP($E211&amp;$N211, UES!$AA$6:$AJ$35, VLOOKUP(BB$4, 'Index Tables'!$Q$4:$R$10, 2, FALSE), FALSE)*'Regional Rollup'!BA211</f>
        <v>0</v>
      </c>
      <c r="BC211" s="402">
        <f>VLOOKUP($F211&amp;$N211, Shipments!$EQ$22:$FA$369, VLOOKUP(BC$4, 'Index Tables'!$M$4:$O$10, 2, FALSE), FALSE)*VLOOKUP($C211, 'AEO COMMERCIAL FLOORSPACE'!$A$47:$G$196, 7, FALSE)*$M211</f>
        <v>1335.0156047435923</v>
      </c>
      <c r="BD211" s="356">
        <f>VLOOKUP($E211&amp;$N211, UES!$AA$6:$AJ$35, VLOOKUP(BD$4, 'Index Tables'!$Q$4:$R$10, 2, FALSE), FALSE)*'Regional Rollup'!BC211</f>
        <v>832680.84049081278</v>
      </c>
      <c r="BE211" s="402">
        <f>VLOOKUP($F211&amp;$N211, Shipments!$EQ$22:$FA$369, VLOOKUP(BE$4, 'Index Tables'!$M$4:$O$10, 2, FALSE), FALSE)*VLOOKUP($C211, 'AEO COMMERCIAL FLOORSPACE'!$A$47:$G$196, 7, FALSE)*$M211</f>
        <v>273.299562664213</v>
      </c>
      <c r="BF211" s="356">
        <f>VLOOKUP($E211&amp;$N211, UES!$AA$6:$AJ$35, VLOOKUP(BF$4, 'Index Tables'!$Q$4:$R$10, 2, FALSE), FALSE)*'Regional Rollup'!BE211</f>
        <v>169508.37017433922</v>
      </c>
      <c r="BG211" s="356">
        <f>VLOOKUP($F211&amp;$N211, Shipments!$EQ$22:$FA$369, VLOOKUP(BG$4, 'Index Tables'!$M$4:$O$10, 2, FALSE), FALSE)*VLOOKUP($C211, 'AEO COMMERCIAL FLOORSPACE'!$A$47:$G$196, 7, FALSE)*$M211</f>
        <v>0</v>
      </c>
      <c r="BH211" s="356">
        <f>VLOOKUP($E211&amp;$N211, UES!$AA$6:$AJ$35, VLOOKUP(BH$4, 'Index Tables'!$Q$4:$R$10, 2, FALSE), FALSE)*'Regional Rollup'!BG211</f>
        <v>0</v>
      </c>
    </row>
    <row r="212" spans="2:60">
      <c r="B212" s="371">
        <f t="shared" si="77"/>
        <v>206</v>
      </c>
      <c r="C212" s="371" t="str">
        <f t="shared" si="71"/>
        <v>2030Any</v>
      </c>
      <c r="D212" s="371" t="str">
        <f t="shared" si="72"/>
        <v>AnyMontana West</v>
      </c>
      <c r="E212" s="161" t="s">
        <v>207</v>
      </c>
      <c r="F212" s="371">
        <v>2030</v>
      </c>
      <c r="G212" s="367">
        <f t="shared" si="75"/>
        <v>1012660.8528247455</v>
      </c>
      <c r="H212" s="371" t="s">
        <v>254</v>
      </c>
      <c r="I212" s="368" t="str">
        <f>IF(H212="Any", "NA", HLOOKUP($F212, TotalStockSF!$K$4:$BI$76, VLOOKUP($D212, TotalStockSF!$A$5:$B$76, 2, FALSE), FALSE))</f>
        <v>NA</v>
      </c>
      <c r="J212" s="368">
        <f>VLOOKUP($C212, 'AEO COMMERCIAL FLOORSPACE'!$A$47:$G$196, 6, FALSE)</f>
        <v>627.32219952696823</v>
      </c>
      <c r="K212" s="369" t="str">
        <f t="shared" si="67"/>
        <v>NA</v>
      </c>
      <c r="L212" s="370">
        <f>VLOOKUP($C212, 'AEO COMMERCIAL FLOORSPACE'!$A$47:$G$196, 7, FALSE)</f>
        <v>3.3980746632743551E-2</v>
      </c>
      <c r="M212" s="370">
        <f t="shared" si="68"/>
        <v>3.3980746632743551E-2</v>
      </c>
      <c r="N212" s="367" t="s">
        <v>0</v>
      </c>
      <c r="O212" s="356">
        <f t="shared" si="78"/>
        <v>1617.5260836532673</v>
      </c>
      <c r="P212" s="367">
        <f t="shared" si="79"/>
        <v>1012660.8528247455</v>
      </c>
      <c r="Q212" s="356">
        <f>VLOOKUP($F212&amp;$N212, Shipments!$DL$22:$DV$369, VLOOKUP(Q$4, 'Index Tables'!$I$4:$K$10, 2, FALSE), FALSE)*VLOOKUP($C212, 'AEO COMMERCIAL FLOORSPACE'!$A$47:$G$196, 7, FALSE)*$M212</f>
        <v>0</v>
      </c>
      <c r="R212" s="356">
        <f>VLOOKUP($E212&amp;$N212, UES!$AA$6:$AJ$35, VLOOKUP(R$4, 'Index Tables'!$Q$4:$R$10, 2, FALSE), FALSE)*'Regional Rollup'!Q212</f>
        <v>0</v>
      </c>
      <c r="S212" s="402">
        <f>VLOOKUP($F212&amp;$N212, Shipments!$DL$22:$DV$369, VLOOKUP(S$4, 'Index Tables'!$I$4:$K$10, 2, FALSE), FALSE)*VLOOKUP($C212, 'AEO COMMERCIAL FLOORSPACE'!$A$47:$G$196, 7, FALSE)*$M212</f>
        <v>365.47101010170252</v>
      </c>
      <c r="T212" s="356">
        <f>VLOOKUP($E212&amp;$N212, UES!$AA$6:$AJ$35, VLOOKUP(T$4, 'Index Tables'!$Q$4:$R$10, 2, FALSE), FALSE)*'Regional Rollup'!S212</f>
        <v>230251.14001889466</v>
      </c>
      <c r="U212" s="402">
        <f>VLOOKUP($F212&amp;$N212, Shipments!$DL$22:$DV$369, VLOOKUP(U$4, 'Index Tables'!$I$4:$K$10, 2, FALSE), FALSE)*VLOOKUP($C212, 'AEO COMMERCIAL FLOORSPACE'!$A$47:$G$196, 7, FALSE)*$M212</f>
        <v>339.34020515121034</v>
      </c>
      <c r="V212" s="356">
        <f>VLOOKUP($E212&amp;$N212, UES!$AA$6:$AJ$35, VLOOKUP(V$4, 'Index Tables'!$Q$4:$R$10, 2, FALSE), FALSE)*'Regional Rollup'!U212</f>
        <v>213251.99935196046</v>
      </c>
      <c r="W212" s="402">
        <f>VLOOKUP($F212&amp;$N212, Shipments!$DL$22:$DV$369, VLOOKUP(W$4, 'Index Tables'!$I$4:$K$10, 2, FALSE), FALSE)*VLOOKUP($C212, 'AEO COMMERCIAL FLOORSPACE'!$A$47:$G$196, 7, FALSE)*$M212</f>
        <v>321.78762886461004</v>
      </c>
      <c r="X212" s="356">
        <f>VLOOKUP($E212&amp;$N212, UES!$AA$6:$AJ$35, VLOOKUP(X$4, 'Index Tables'!$Q$4:$R$10, 2, FALSE), FALSE)*'Regional Rollup'!W212</f>
        <v>201584.40047912861</v>
      </c>
      <c r="Y212" s="402">
        <f>VLOOKUP($F212&amp;$N212, Shipments!$DL$22:$DV$369, VLOOKUP(Y$4, 'Index Tables'!$I$4:$K$10, 2, FALSE), FALSE)*VLOOKUP($C212, 'AEO COMMERCIAL FLOORSPACE'!$A$47:$G$196, 7, FALSE)*$M212</f>
        <v>304.18947739297244</v>
      </c>
      <c r="Z212" s="356">
        <f>VLOOKUP($E212&amp;$N212, UES!$AA$6:$AJ$35, VLOOKUP(Z$4, 'Index Tables'!$Q$4:$R$10, 2, FALSE), FALSE)*'Regional Rollup'!Y212</f>
        <v>189730.17903613919</v>
      </c>
      <c r="AA212" s="402">
        <f>VLOOKUP($F212&amp;$N212, Shipments!$DL$22:$DV$369, VLOOKUP(AA$4, 'Index Tables'!$I$4:$K$10, 2, FALSE), FALSE)*VLOOKUP($C212, 'AEO COMMERCIAL FLOORSPACE'!$A$47:$G$196, 7, FALSE)*$M212</f>
        <v>286.73776214277194</v>
      </c>
      <c r="AB212" s="356">
        <f>VLOOKUP($E212&amp;$N212, UES!$AA$6:$AJ$35, VLOOKUP(AB$4, 'Index Tables'!$Q$4:$R$10, 2, FALSE), FALSE)*'Regional Rollup'!AA212</f>
        <v>177843.1339386226</v>
      </c>
      <c r="AC212" s="356">
        <f>VLOOKUP($F212&amp;$N212, Shipments!$DL$22:$DV$369, VLOOKUP(AC$4, 'Index Tables'!$I$4:$K$10, 2, FALSE), FALSE)*VLOOKUP($C212, 'AEO COMMERCIAL FLOORSPACE'!$A$47:$G$196, 7, FALSE)*$M212</f>
        <v>0</v>
      </c>
      <c r="AD212" s="356">
        <f>VLOOKUP($E212&amp;$N212, UES!$AA$6:$AJ$35, VLOOKUP(AD$4, 'Index Tables'!$Q$4:$R$10, 2, FALSE), FALSE)*'Regional Rollup'!AC212</f>
        <v>0</v>
      </c>
      <c r="AF212" s="371">
        <f t="shared" si="80"/>
        <v>206</v>
      </c>
      <c r="AG212" s="371" t="str">
        <f t="shared" si="73"/>
        <v>2030Any</v>
      </c>
      <c r="AH212" s="371" t="str">
        <f t="shared" si="74"/>
        <v>AnyMontana West</v>
      </c>
      <c r="AI212" s="428" t="s">
        <v>207</v>
      </c>
      <c r="AJ212" s="371">
        <v>2030</v>
      </c>
      <c r="AK212" s="367">
        <f t="shared" si="76"/>
        <v>1007953.8531130878</v>
      </c>
      <c r="AL212" s="371" t="s">
        <v>254</v>
      </c>
      <c r="AM212" s="368" t="str">
        <f>IF(AL212="Any", "NA", HLOOKUP($F212, TotalStockSF!$K$4:$BI$76, VLOOKUP($D212, TotalStockSF!$A$5:$B$76, 2, FALSE), FALSE))</f>
        <v>NA</v>
      </c>
      <c r="AN212" s="368">
        <f>VLOOKUP($C212, 'AEO COMMERCIAL FLOORSPACE'!$A$47:$G$196, 6, FALSE)</f>
        <v>627.32219952696823</v>
      </c>
      <c r="AO212" s="369" t="str">
        <f t="shared" si="69"/>
        <v>NA</v>
      </c>
      <c r="AP212" s="370">
        <f>VLOOKUP($C212, 'AEO COMMERCIAL FLOORSPACE'!$A$47:$G$196, 7, FALSE)</f>
        <v>3.3980746632743551E-2</v>
      </c>
      <c r="AQ212" s="370">
        <f t="shared" si="70"/>
        <v>3.3980746632743551E-2</v>
      </c>
      <c r="AR212" s="367" t="s">
        <v>0</v>
      </c>
      <c r="AS212" s="356">
        <f t="shared" si="81"/>
        <v>1617.5260836532675</v>
      </c>
      <c r="AT212" s="367">
        <f t="shared" si="82"/>
        <v>1007953.8531130878</v>
      </c>
      <c r="AU212" s="356">
        <f>VLOOKUP($F212&amp;$N212, Shipments!$EQ$22:$FA$369, VLOOKUP(AU$4, 'Index Tables'!$M$4:$O$10, 2, FALSE), FALSE)*VLOOKUP($C212, 'AEO COMMERCIAL FLOORSPACE'!$A$47:$G$196, 7, FALSE)*$M212</f>
        <v>0</v>
      </c>
      <c r="AV212" s="356">
        <f>VLOOKUP($E212&amp;$N212, UES!$AA$6:$AJ$35, VLOOKUP(AV$4, 'Index Tables'!$Q$4:$R$10, 2, FALSE), FALSE)*'Regional Rollup'!AU212</f>
        <v>0</v>
      </c>
      <c r="AW212" s="402">
        <f>VLOOKUP($F212&amp;$N212, Shipments!$EQ$22:$FA$369, VLOOKUP(AW$4, 'Index Tables'!$M$4:$O$10, 2, FALSE), FALSE)*VLOOKUP($C212, 'AEO COMMERCIAL FLOORSPACE'!$A$47:$G$196, 7, FALSE)*$M212</f>
        <v>0</v>
      </c>
      <c r="AX212" s="356">
        <f>VLOOKUP($E212&amp;$N212, UES!$AA$6:$AJ$35, VLOOKUP(AX$4, 'Index Tables'!$Q$4:$R$10, 2, FALSE), FALSE)*'Regional Rollup'!AW212</f>
        <v>0</v>
      </c>
      <c r="AY212" s="402">
        <f>VLOOKUP($F212&amp;$N212, Shipments!$EQ$22:$FA$369, VLOOKUP(AY$4, 'Index Tables'!$M$4:$O$10, 2, FALSE), FALSE)*VLOOKUP($C212, 'AEO COMMERCIAL FLOORSPACE'!$A$47:$G$196, 7, FALSE)*$M212</f>
        <v>0</v>
      </c>
      <c r="AZ212" s="356">
        <f>VLOOKUP($E212&amp;$N212, UES!$AA$6:$AJ$35, VLOOKUP(AZ$4, 'Index Tables'!$Q$4:$R$10, 2, FALSE), FALSE)*'Regional Rollup'!AY212</f>
        <v>0</v>
      </c>
      <c r="BA212" s="402">
        <f>VLOOKUP($F212&amp;$N212, Shipments!$EQ$22:$FA$369, VLOOKUP(BA$4, 'Index Tables'!$M$4:$O$10, 2, FALSE), FALSE)*VLOOKUP($C212, 'AEO COMMERCIAL FLOORSPACE'!$A$47:$G$196, 7, FALSE)*$M212</f>
        <v>0</v>
      </c>
      <c r="BB212" s="356">
        <f>VLOOKUP($E212&amp;$N212, UES!$AA$6:$AJ$35, VLOOKUP(BB$4, 'Index Tables'!$Q$4:$R$10, 2, FALSE), FALSE)*'Regional Rollup'!BA212</f>
        <v>0</v>
      </c>
      <c r="BC212" s="402">
        <f>VLOOKUP($F212&amp;$N212, Shipments!$EQ$22:$FA$369, VLOOKUP(BC$4, 'Index Tables'!$M$4:$O$10, 2, FALSE), FALSE)*VLOOKUP($C212, 'AEO COMMERCIAL FLOORSPACE'!$A$47:$G$196, 7, FALSE)*$M212</f>
        <v>1349.8284853359617</v>
      </c>
      <c r="BD212" s="356">
        <f>VLOOKUP($E212&amp;$N212, UES!$AA$6:$AJ$35, VLOOKUP(BD$4, 'Index Tables'!$Q$4:$R$10, 2, FALSE), FALSE)*'Regional Rollup'!BC212</f>
        <v>841919.98482584336</v>
      </c>
      <c r="BE212" s="402">
        <f>VLOOKUP($F212&amp;$N212, Shipments!$EQ$22:$FA$369, VLOOKUP(BE$4, 'Index Tables'!$M$4:$O$10, 2, FALSE), FALSE)*VLOOKUP($C212, 'AEO COMMERCIAL FLOORSPACE'!$A$47:$G$196, 7, FALSE)*$M212</f>
        <v>267.69759831730585</v>
      </c>
      <c r="BF212" s="356">
        <f>VLOOKUP($E212&amp;$N212, UES!$AA$6:$AJ$35, VLOOKUP(BF$4, 'Index Tables'!$Q$4:$R$10, 2, FALSE), FALSE)*'Regional Rollup'!BE212</f>
        <v>166033.8682872444</v>
      </c>
      <c r="BG212" s="356">
        <f>VLOOKUP($F212&amp;$N212, Shipments!$EQ$22:$FA$369, VLOOKUP(BG$4, 'Index Tables'!$M$4:$O$10, 2, FALSE), FALSE)*VLOOKUP($C212, 'AEO COMMERCIAL FLOORSPACE'!$A$47:$G$196, 7, FALSE)*$M212</f>
        <v>0</v>
      </c>
      <c r="BH212" s="356">
        <f>VLOOKUP($E212&amp;$N212, UES!$AA$6:$AJ$35, VLOOKUP(BH$4, 'Index Tables'!$Q$4:$R$10, 2, FALSE), FALSE)*'Regional Rollup'!BG212</f>
        <v>0</v>
      </c>
    </row>
    <row r="213" spans="2:60">
      <c r="B213" s="371">
        <f t="shared" si="77"/>
        <v>207</v>
      </c>
      <c r="C213" s="371" t="str">
        <f t="shared" si="71"/>
        <v>2031Any</v>
      </c>
      <c r="D213" s="371" t="str">
        <f t="shared" si="72"/>
        <v>AnyMontana West</v>
      </c>
      <c r="E213" s="161" t="s">
        <v>207</v>
      </c>
      <c r="F213" s="371">
        <v>2031</v>
      </c>
      <c r="G213" s="367">
        <f t="shared" si="75"/>
        <v>1016519.4951358335</v>
      </c>
      <c r="H213" s="371" t="s">
        <v>254</v>
      </c>
      <c r="I213" s="368" t="str">
        <f>IF(H213="Any", "NA", HLOOKUP($F213, TotalStockSF!$K$4:$BI$76, VLOOKUP($D213, TotalStockSF!$A$5:$B$76, 2, FALSE), FALSE))</f>
        <v>NA</v>
      </c>
      <c r="J213" s="368">
        <f>VLOOKUP($C213, 'AEO COMMERCIAL FLOORSPACE'!$A$47:$G$196, 6, FALSE)</f>
        <v>633.47439810835021</v>
      </c>
      <c r="K213" s="369" t="str">
        <f t="shared" si="67"/>
        <v>NA</v>
      </c>
      <c r="L213" s="370">
        <f>VLOOKUP($C213, 'AEO COMMERCIAL FLOORSPACE'!$A$47:$G$196, 7, FALSE)</f>
        <v>3.3775845797000631E-2</v>
      </c>
      <c r="M213" s="370">
        <f t="shared" si="68"/>
        <v>3.3775845797000631E-2</v>
      </c>
      <c r="N213" s="367" t="s">
        <v>0</v>
      </c>
      <c r="O213" s="356">
        <f t="shared" si="78"/>
        <v>1623.68950408002</v>
      </c>
      <c r="P213" s="367">
        <f t="shared" si="79"/>
        <v>1016519.4951358335</v>
      </c>
      <c r="Q213" s="356">
        <f>VLOOKUP($F213&amp;$N213, Shipments!$DL$22:$DV$369, VLOOKUP(Q$4, 'Index Tables'!$I$4:$K$10, 2, FALSE), FALSE)*VLOOKUP($C213, 'AEO COMMERCIAL FLOORSPACE'!$A$47:$G$196, 7, FALSE)*$M213</f>
        <v>0</v>
      </c>
      <c r="R213" s="356">
        <f>VLOOKUP($E213&amp;$N213, UES!$AA$6:$AJ$35, VLOOKUP(R$4, 'Index Tables'!$Q$4:$R$10, 2, FALSE), FALSE)*'Regional Rollup'!Q213</f>
        <v>0</v>
      </c>
      <c r="S213" s="402">
        <f>VLOOKUP($F213&amp;$N213, Shipments!$DL$22:$DV$369, VLOOKUP(S$4, 'Index Tables'!$I$4:$K$10, 2, FALSE), FALSE)*VLOOKUP($C213, 'AEO COMMERCIAL FLOORSPACE'!$A$47:$G$196, 7, FALSE)*$M213</f>
        <v>366.86360062114522</v>
      </c>
      <c r="T213" s="356">
        <f>VLOOKUP($E213&amp;$N213, UES!$AA$6:$AJ$35, VLOOKUP(T$4, 'Index Tables'!$Q$4:$R$10, 2, FALSE), FALSE)*'Regional Rollup'!S213</f>
        <v>231128.48882582728</v>
      </c>
      <c r="U213" s="402">
        <f>VLOOKUP($F213&amp;$N213, Shipments!$DL$22:$DV$369, VLOOKUP(U$4, 'Index Tables'!$I$4:$K$10, 2, FALSE), FALSE)*VLOOKUP($C213, 'AEO COMMERCIAL FLOORSPACE'!$A$47:$G$196, 7, FALSE)*$M213</f>
        <v>340.63322686701702</v>
      </c>
      <c r="V213" s="356">
        <f>VLOOKUP($E213&amp;$N213, UES!$AA$6:$AJ$35, VLOOKUP(V$4, 'Index Tables'!$Q$4:$R$10, 2, FALSE), FALSE)*'Regional Rollup'!U213</f>
        <v>214064.57464340996</v>
      </c>
      <c r="W213" s="402">
        <f>VLOOKUP($F213&amp;$N213, Shipments!$DL$22:$DV$369, VLOOKUP(W$4, 'Index Tables'!$I$4:$K$10, 2, FALSE), FALSE)*VLOOKUP($C213, 'AEO COMMERCIAL FLOORSPACE'!$A$47:$G$196, 7, FALSE)*$M213</f>
        <v>323.01376825417771</v>
      </c>
      <c r="X213" s="356">
        <f>VLOOKUP($E213&amp;$N213, UES!$AA$6:$AJ$35, VLOOKUP(X$4, 'Index Tables'!$Q$4:$R$10, 2, FALSE), FALSE)*'Regional Rollup'!W213</f>
        <v>202352.51755877506</v>
      </c>
      <c r="Y213" s="402">
        <f>VLOOKUP($F213&amp;$N213, Shipments!$DL$22:$DV$369, VLOOKUP(Y$4, 'Index Tables'!$I$4:$K$10, 2, FALSE), FALSE)*VLOOKUP($C213, 'AEO COMMERCIAL FLOORSPACE'!$A$47:$G$196, 7, FALSE)*$M213</f>
        <v>305.3485607966432</v>
      </c>
      <c r="Z213" s="356">
        <f>VLOOKUP($E213&amp;$N213, UES!$AA$6:$AJ$35, VLOOKUP(Z$4, 'Index Tables'!$Q$4:$R$10, 2, FALSE), FALSE)*'Regional Rollup'!Y213</f>
        <v>190453.12679745234</v>
      </c>
      <c r="AA213" s="402">
        <f>VLOOKUP($F213&amp;$N213, Shipments!$DL$22:$DV$369, VLOOKUP(AA$4, 'Index Tables'!$I$4:$K$10, 2, FALSE), FALSE)*VLOOKUP($C213, 'AEO COMMERCIAL FLOORSPACE'!$A$47:$G$196, 7, FALSE)*$M213</f>
        <v>287.83034754103687</v>
      </c>
      <c r="AB213" s="356">
        <f>VLOOKUP($E213&amp;$N213, UES!$AA$6:$AJ$35, VLOOKUP(AB$4, 'Index Tables'!$Q$4:$R$10, 2, FALSE), FALSE)*'Regional Rollup'!AA213</f>
        <v>178520.78731036882</v>
      </c>
      <c r="AC213" s="356">
        <f>VLOOKUP($F213&amp;$N213, Shipments!$DL$22:$DV$369, VLOOKUP(AC$4, 'Index Tables'!$I$4:$K$10, 2, FALSE), FALSE)*VLOOKUP($C213, 'AEO COMMERCIAL FLOORSPACE'!$A$47:$G$196, 7, FALSE)*$M213</f>
        <v>0</v>
      </c>
      <c r="AD213" s="356">
        <f>VLOOKUP($E213&amp;$N213, UES!$AA$6:$AJ$35, VLOOKUP(AD$4, 'Index Tables'!$Q$4:$R$10, 2, FALSE), FALSE)*'Regional Rollup'!AC213</f>
        <v>0</v>
      </c>
      <c r="AF213" s="371">
        <f t="shared" si="80"/>
        <v>207</v>
      </c>
      <c r="AG213" s="371" t="str">
        <f t="shared" si="73"/>
        <v>2031Any</v>
      </c>
      <c r="AH213" s="371" t="str">
        <f t="shared" si="74"/>
        <v>AnyMontana West</v>
      </c>
      <c r="AI213" s="428" t="s">
        <v>207</v>
      </c>
      <c r="AJ213" s="371">
        <v>2031</v>
      </c>
      <c r="AK213" s="367">
        <f t="shared" si="76"/>
        <v>1011817.4387761499</v>
      </c>
      <c r="AL213" s="371" t="s">
        <v>254</v>
      </c>
      <c r="AM213" s="368" t="str">
        <f>IF(AL213="Any", "NA", HLOOKUP($F213, TotalStockSF!$K$4:$BI$76, VLOOKUP($D213, TotalStockSF!$A$5:$B$76, 2, FALSE), FALSE))</f>
        <v>NA</v>
      </c>
      <c r="AN213" s="368">
        <f>VLOOKUP($C213, 'AEO COMMERCIAL FLOORSPACE'!$A$47:$G$196, 6, FALSE)</f>
        <v>633.47439810835021</v>
      </c>
      <c r="AO213" s="369" t="str">
        <f t="shared" si="69"/>
        <v>NA</v>
      </c>
      <c r="AP213" s="370">
        <f>VLOOKUP($C213, 'AEO COMMERCIAL FLOORSPACE'!$A$47:$G$196, 7, FALSE)</f>
        <v>3.3775845797000631E-2</v>
      </c>
      <c r="AQ213" s="370">
        <f t="shared" si="70"/>
        <v>3.3775845797000631E-2</v>
      </c>
      <c r="AR213" s="367" t="s">
        <v>0</v>
      </c>
      <c r="AS213" s="356">
        <f t="shared" si="81"/>
        <v>1623.6895040800202</v>
      </c>
      <c r="AT213" s="367">
        <f t="shared" si="82"/>
        <v>1011817.4387761499</v>
      </c>
      <c r="AU213" s="356">
        <f>VLOOKUP($F213&amp;$N213, Shipments!$EQ$22:$FA$369, VLOOKUP(AU$4, 'Index Tables'!$M$4:$O$10, 2, FALSE), FALSE)*VLOOKUP($C213, 'AEO COMMERCIAL FLOORSPACE'!$A$47:$G$196, 7, FALSE)*$M213</f>
        <v>0</v>
      </c>
      <c r="AV213" s="356">
        <f>VLOOKUP($E213&amp;$N213, UES!$AA$6:$AJ$35, VLOOKUP(AV$4, 'Index Tables'!$Q$4:$R$10, 2, FALSE), FALSE)*'Regional Rollup'!AU213</f>
        <v>0</v>
      </c>
      <c r="AW213" s="402">
        <f>VLOOKUP($F213&amp;$N213, Shipments!$EQ$22:$FA$369, VLOOKUP(AW$4, 'Index Tables'!$M$4:$O$10, 2, FALSE), FALSE)*VLOOKUP($C213, 'AEO COMMERCIAL FLOORSPACE'!$A$47:$G$196, 7, FALSE)*$M213</f>
        <v>0</v>
      </c>
      <c r="AX213" s="356">
        <f>VLOOKUP($E213&amp;$N213, UES!$AA$6:$AJ$35, VLOOKUP(AX$4, 'Index Tables'!$Q$4:$R$10, 2, FALSE), FALSE)*'Regional Rollup'!AW213</f>
        <v>0</v>
      </c>
      <c r="AY213" s="402">
        <f>VLOOKUP($F213&amp;$N213, Shipments!$EQ$22:$FA$369, VLOOKUP(AY$4, 'Index Tables'!$M$4:$O$10, 2, FALSE), FALSE)*VLOOKUP($C213, 'AEO COMMERCIAL FLOORSPACE'!$A$47:$G$196, 7, FALSE)*$M213</f>
        <v>0</v>
      </c>
      <c r="AZ213" s="356">
        <f>VLOOKUP($E213&amp;$N213, UES!$AA$6:$AJ$35, VLOOKUP(AZ$4, 'Index Tables'!$Q$4:$R$10, 2, FALSE), FALSE)*'Regional Rollup'!AY213</f>
        <v>0</v>
      </c>
      <c r="BA213" s="402">
        <f>VLOOKUP($F213&amp;$N213, Shipments!$EQ$22:$FA$369, VLOOKUP(BA$4, 'Index Tables'!$M$4:$O$10, 2, FALSE), FALSE)*VLOOKUP($C213, 'AEO COMMERCIAL FLOORSPACE'!$A$47:$G$196, 7, FALSE)*$M213</f>
        <v>0</v>
      </c>
      <c r="BB213" s="356">
        <f>VLOOKUP($E213&amp;$N213, UES!$AA$6:$AJ$35, VLOOKUP(BB$4, 'Index Tables'!$Q$4:$R$10, 2, FALSE), FALSE)*'Regional Rollup'!BA213</f>
        <v>0</v>
      </c>
      <c r="BC213" s="402">
        <f>VLOOKUP($F213&amp;$N213, Shipments!$EQ$22:$FA$369, VLOOKUP(BC$4, 'Index Tables'!$M$4:$O$10, 2, FALSE), FALSE)*VLOOKUP($C213, 'AEO COMMERCIAL FLOORSPACE'!$A$47:$G$196, 7, FALSE)*$M213</f>
        <v>1361.519040417048</v>
      </c>
      <c r="BD213" s="356">
        <f>VLOOKUP($E213&amp;$N213, UES!$AA$6:$AJ$35, VLOOKUP(BD$4, 'Index Tables'!$Q$4:$R$10, 2, FALSE), FALSE)*'Regional Rollup'!BC213</f>
        <v>849211.66081534815</v>
      </c>
      <c r="BE213" s="402">
        <f>VLOOKUP($F213&amp;$N213, Shipments!$EQ$22:$FA$369, VLOOKUP(BE$4, 'Index Tables'!$M$4:$O$10, 2, FALSE), FALSE)*VLOOKUP($C213, 'AEO COMMERCIAL FLOORSPACE'!$A$47:$G$196, 7, FALSE)*$M213</f>
        <v>262.17046366297222</v>
      </c>
      <c r="BF213" s="356">
        <f>VLOOKUP($E213&amp;$N213, UES!$AA$6:$AJ$35, VLOOKUP(BF$4, 'Index Tables'!$Q$4:$R$10, 2, FALSE), FALSE)*'Regional Rollup'!BE213</f>
        <v>162605.77796080173</v>
      </c>
      <c r="BG213" s="356">
        <f>VLOOKUP($F213&amp;$N213, Shipments!$EQ$22:$FA$369, VLOOKUP(BG$4, 'Index Tables'!$M$4:$O$10, 2, FALSE), FALSE)*VLOOKUP($C213, 'AEO COMMERCIAL FLOORSPACE'!$A$47:$G$196, 7, FALSE)*$M213</f>
        <v>0</v>
      </c>
      <c r="BH213" s="356">
        <f>VLOOKUP($E213&amp;$N213, UES!$AA$6:$AJ$35, VLOOKUP(BH$4, 'Index Tables'!$Q$4:$R$10, 2, FALSE), FALSE)*'Regional Rollup'!BG213</f>
        <v>0</v>
      </c>
    </row>
    <row r="214" spans="2:60">
      <c r="B214" s="371">
        <f t="shared" si="77"/>
        <v>208</v>
      </c>
      <c r="C214" s="371" t="str">
        <f t="shared" si="71"/>
        <v>2032Any</v>
      </c>
      <c r="D214" s="371" t="str">
        <f t="shared" si="72"/>
        <v>AnyMontana West</v>
      </c>
      <c r="E214" s="161" t="s">
        <v>207</v>
      </c>
      <c r="F214" s="371">
        <v>2032</v>
      </c>
      <c r="G214" s="367">
        <f t="shared" si="75"/>
        <v>1021726.5896169833</v>
      </c>
      <c r="H214" s="371" t="s">
        <v>254</v>
      </c>
      <c r="I214" s="368" t="str">
        <f>IF(H214="Any", "NA", HLOOKUP($F214, TotalStockSF!$K$4:$BI$76, VLOOKUP($D214, TotalStockSF!$A$5:$B$76, 2, FALSE), FALSE))</f>
        <v>NA</v>
      </c>
      <c r="J214" s="368">
        <f>VLOOKUP($C214, 'AEO COMMERCIAL FLOORSPACE'!$A$47:$G$196, 6, FALSE)</f>
        <v>640.08563934778419</v>
      </c>
      <c r="K214" s="369" t="str">
        <f t="shared" si="67"/>
        <v>NA</v>
      </c>
      <c r="L214" s="370">
        <f>VLOOKUP($C214, 'AEO COMMERCIAL FLOORSPACE'!$A$47:$G$196, 7, FALSE)</f>
        <v>3.3590871188518716E-2</v>
      </c>
      <c r="M214" s="370">
        <f t="shared" si="68"/>
        <v>3.3590871188518716E-2</v>
      </c>
      <c r="N214" s="367" t="s">
        <v>0</v>
      </c>
      <c r="O214" s="356">
        <f t="shared" si="78"/>
        <v>1632.0068110242082</v>
      </c>
      <c r="P214" s="367">
        <f t="shared" si="79"/>
        <v>1021726.5896169833</v>
      </c>
      <c r="Q214" s="356">
        <f>VLOOKUP($F214&amp;$N214, Shipments!$DL$22:$DV$369, VLOOKUP(Q$4, 'Index Tables'!$I$4:$K$10, 2, FALSE), FALSE)*VLOOKUP($C214, 'AEO COMMERCIAL FLOORSPACE'!$A$47:$G$196, 7, FALSE)*$M214</f>
        <v>0</v>
      </c>
      <c r="R214" s="356">
        <f>VLOOKUP($E214&amp;$N214, UES!$AA$6:$AJ$35, VLOOKUP(R$4, 'Index Tables'!$Q$4:$R$10, 2, FALSE), FALSE)*'Regional Rollup'!Q214</f>
        <v>0</v>
      </c>
      <c r="S214" s="402">
        <f>VLOOKUP($F214&amp;$N214, Shipments!$DL$22:$DV$369, VLOOKUP(S$4, 'Index Tables'!$I$4:$K$10, 2, FALSE), FALSE)*VLOOKUP($C214, 'AEO COMMERCIAL FLOORSPACE'!$A$47:$G$196, 7, FALSE)*$M214</f>
        <v>368.74284980354668</v>
      </c>
      <c r="T214" s="356">
        <f>VLOOKUP($E214&amp;$N214, UES!$AA$6:$AJ$35, VLOOKUP(T$4, 'Index Tables'!$Q$4:$R$10, 2, FALSE), FALSE)*'Regional Rollup'!S214</f>
        <v>232312.43845430014</v>
      </c>
      <c r="U214" s="402">
        <f>VLOOKUP($F214&amp;$N214, Shipments!$DL$22:$DV$369, VLOOKUP(U$4, 'Index Tables'!$I$4:$K$10, 2, FALSE), FALSE)*VLOOKUP($C214, 'AEO COMMERCIAL FLOORSPACE'!$A$47:$G$196, 7, FALSE)*$M214</f>
        <v>342.37811164709541</v>
      </c>
      <c r="V214" s="356">
        <f>VLOOKUP($E214&amp;$N214, UES!$AA$6:$AJ$35, VLOOKUP(V$4, 'Index Tables'!$Q$4:$R$10, 2, FALSE), FALSE)*'Regional Rollup'!U214</f>
        <v>215161.11481855577</v>
      </c>
      <c r="W214" s="402">
        <f>VLOOKUP($F214&amp;$N214, Shipments!$DL$22:$DV$369, VLOOKUP(W$4, 'Index Tables'!$I$4:$K$10, 2, FALSE), FALSE)*VLOOKUP($C214, 'AEO COMMERCIAL FLOORSPACE'!$A$47:$G$196, 7, FALSE)*$M214</f>
        <v>324.6683978191395</v>
      </c>
      <c r="X214" s="356">
        <f>VLOOKUP($E214&amp;$N214, UES!$AA$6:$AJ$35, VLOOKUP(X$4, 'Index Tables'!$Q$4:$R$10, 2, FALSE), FALSE)*'Regional Rollup'!W214</f>
        <v>203389.06302835929</v>
      </c>
      <c r="Y214" s="402">
        <f>VLOOKUP($F214&amp;$N214, Shipments!$DL$22:$DV$369, VLOOKUP(Y$4, 'Index Tables'!$I$4:$K$10, 2, FALSE), FALSE)*VLOOKUP($C214, 'AEO COMMERCIAL FLOORSPACE'!$A$47:$G$196, 7, FALSE)*$M214</f>
        <v>306.91270079922998</v>
      </c>
      <c r="Z214" s="356">
        <f>VLOOKUP($E214&amp;$N214, UES!$AA$6:$AJ$35, VLOOKUP(Z$4, 'Index Tables'!$Q$4:$R$10, 2, FALSE), FALSE)*'Regional Rollup'!Y214</f>
        <v>191428.71794962423</v>
      </c>
      <c r="AA214" s="402">
        <f>VLOOKUP($F214&amp;$N214, Shipments!$DL$22:$DV$369, VLOOKUP(AA$4, 'Index Tables'!$I$4:$K$10, 2, FALSE), FALSE)*VLOOKUP($C214, 'AEO COMMERCIAL FLOORSPACE'!$A$47:$G$196, 7, FALSE)*$M214</f>
        <v>289.30475095519677</v>
      </c>
      <c r="AB214" s="356">
        <f>VLOOKUP($E214&amp;$N214, UES!$AA$6:$AJ$35, VLOOKUP(AB$4, 'Index Tables'!$Q$4:$R$10, 2, FALSE), FALSE)*'Regional Rollup'!AA214</f>
        <v>179435.25536614389</v>
      </c>
      <c r="AC214" s="356">
        <f>VLOOKUP($F214&amp;$N214, Shipments!$DL$22:$DV$369, VLOOKUP(AC$4, 'Index Tables'!$I$4:$K$10, 2, FALSE), FALSE)*VLOOKUP($C214, 'AEO COMMERCIAL FLOORSPACE'!$A$47:$G$196, 7, FALSE)*$M214</f>
        <v>0</v>
      </c>
      <c r="AD214" s="356">
        <f>VLOOKUP($E214&amp;$N214, UES!$AA$6:$AJ$35, VLOOKUP(AD$4, 'Index Tables'!$Q$4:$R$10, 2, FALSE), FALSE)*'Regional Rollup'!AC214</f>
        <v>0</v>
      </c>
      <c r="AF214" s="371">
        <f t="shared" si="80"/>
        <v>208</v>
      </c>
      <c r="AG214" s="371" t="str">
        <f t="shared" si="73"/>
        <v>2032Any</v>
      </c>
      <c r="AH214" s="371" t="str">
        <f t="shared" si="74"/>
        <v>AnyMontana West</v>
      </c>
      <c r="AI214" s="428" t="s">
        <v>207</v>
      </c>
      <c r="AJ214" s="371">
        <v>2032</v>
      </c>
      <c r="AK214" s="367">
        <f t="shared" si="76"/>
        <v>1017021.4114794391</v>
      </c>
      <c r="AL214" s="371" t="s">
        <v>254</v>
      </c>
      <c r="AM214" s="368" t="str">
        <f>IF(AL214="Any", "NA", HLOOKUP($F214, TotalStockSF!$K$4:$BI$76, VLOOKUP($D214, TotalStockSF!$A$5:$B$76, 2, FALSE), FALSE))</f>
        <v>NA</v>
      </c>
      <c r="AN214" s="368">
        <f>VLOOKUP($C214, 'AEO COMMERCIAL FLOORSPACE'!$A$47:$G$196, 6, FALSE)</f>
        <v>640.08563934778419</v>
      </c>
      <c r="AO214" s="369" t="str">
        <f t="shared" si="69"/>
        <v>NA</v>
      </c>
      <c r="AP214" s="370">
        <f>VLOOKUP($C214, 'AEO COMMERCIAL FLOORSPACE'!$A$47:$G$196, 7, FALSE)</f>
        <v>3.3590871188518716E-2</v>
      </c>
      <c r="AQ214" s="370">
        <f t="shared" si="70"/>
        <v>3.3590871188518716E-2</v>
      </c>
      <c r="AR214" s="367" t="s">
        <v>0</v>
      </c>
      <c r="AS214" s="356">
        <f t="shared" si="81"/>
        <v>1632.0068110242087</v>
      </c>
      <c r="AT214" s="367">
        <f t="shared" si="82"/>
        <v>1017021.4114794391</v>
      </c>
      <c r="AU214" s="356">
        <f>VLOOKUP($F214&amp;$N214, Shipments!$EQ$22:$FA$369, VLOOKUP(AU$4, 'Index Tables'!$M$4:$O$10, 2, FALSE), FALSE)*VLOOKUP($C214, 'AEO COMMERCIAL FLOORSPACE'!$A$47:$G$196, 7, FALSE)*$M214</f>
        <v>0</v>
      </c>
      <c r="AV214" s="356">
        <f>VLOOKUP($E214&amp;$N214, UES!$AA$6:$AJ$35, VLOOKUP(AV$4, 'Index Tables'!$Q$4:$R$10, 2, FALSE), FALSE)*'Regional Rollup'!AU214</f>
        <v>0</v>
      </c>
      <c r="AW214" s="402">
        <f>VLOOKUP($F214&amp;$N214, Shipments!$EQ$22:$FA$369, VLOOKUP(AW$4, 'Index Tables'!$M$4:$O$10, 2, FALSE), FALSE)*VLOOKUP($C214, 'AEO COMMERCIAL FLOORSPACE'!$A$47:$G$196, 7, FALSE)*$M214</f>
        <v>0</v>
      </c>
      <c r="AX214" s="356">
        <f>VLOOKUP($E214&amp;$N214, UES!$AA$6:$AJ$35, VLOOKUP(AX$4, 'Index Tables'!$Q$4:$R$10, 2, FALSE), FALSE)*'Regional Rollup'!AW214</f>
        <v>0</v>
      </c>
      <c r="AY214" s="402">
        <f>VLOOKUP($F214&amp;$N214, Shipments!$EQ$22:$FA$369, VLOOKUP(AY$4, 'Index Tables'!$M$4:$O$10, 2, FALSE), FALSE)*VLOOKUP($C214, 'AEO COMMERCIAL FLOORSPACE'!$A$47:$G$196, 7, FALSE)*$M214</f>
        <v>0</v>
      </c>
      <c r="AZ214" s="356">
        <f>VLOOKUP($E214&amp;$N214, UES!$AA$6:$AJ$35, VLOOKUP(AZ$4, 'Index Tables'!$Q$4:$R$10, 2, FALSE), FALSE)*'Regional Rollup'!AY214</f>
        <v>0</v>
      </c>
      <c r="BA214" s="402">
        <f>VLOOKUP($F214&amp;$N214, Shipments!$EQ$22:$FA$369, VLOOKUP(BA$4, 'Index Tables'!$M$4:$O$10, 2, FALSE), FALSE)*VLOOKUP($C214, 'AEO COMMERCIAL FLOORSPACE'!$A$47:$G$196, 7, FALSE)*$M214</f>
        <v>0</v>
      </c>
      <c r="BB214" s="356">
        <f>VLOOKUP($E214&amp;$N214, UES!$AA$6:$AJ$35, VLOOKUP(BB$4, 'Index Tables'!$Q$4:$R$10, 2, FALSE), FALSE)*'Regional Rollup'!BA214</f>
        <v>0</v>
      </c>
      <c r="BC214" s="402">
        <f>VLOOKUP($F214&amp;$N214, Shipments!$EQ$22:$FA$369, VLOOKUP(BC$4, 'Index Tables'!$M$4:$O$10, 2, FALSE), FALSE)*VLOOKUP($C214, 'AEO COMMERCIAL FLOORSPACE'!$A$47:$G$196, 7, FALSE)*$M214</f>
        <v>1374.4926849391456</v>
      </c>
      <c r="BD214" s="356">
        <f>VLOOKUP($E214&amp;$N214, UES!$AA$6:$AJ$35, VLOOKUP(BD$4, 'Index Tables'!$Q$4:$R$10, 2, FALSE), FALSE)*'Regional Rollup'!BC214</f>
        <v>857303.63006762078</v>
      </c>
      <c r="BE214" s="402">
        <f>VLOOKUP($F214&amp;$N214, Shipments!$EQ$22:$FA$369, VLOOKUP(BE$4, 'Index Tables'!$M$4:$O$10, 2, FALSE), FALSE)*VLOOKUP($C214, 'AEO COMMERCIAL FLOORSPACE'!$A$47:$G$196, 7, FALSE)*$M214</f>
        <v>257.51412608506291</v>
      </c>
      <c r="BF214" s="356">
        <f>VLOOKUP($E214&amp;$N214, UES!$AA$6:$AJ$35, VLOOKUP(BF$4, 'Index Tables'!$Q$4:$R$10, 2, FALSE), FALSE)*'Regional Rollup'!BE214</f>
        <v>159717.78141181829</v>
      </c>
      <c r="BG214" s="356">
        <f>VLOOKUP($F214&amp;$N214, Shipments!$EQ$22:$FA$369, VLOOKUP(BG$4, 'Index Tables'!$M$4:$O$10, 2, FALSE), FALSE)*VLOOKUP($C214, 'AEO COMMERCIAL FLOORSPACE'!$A$47:$G$196, 7, FALSE)*$M214</f>
        <v>0</v>
      </c>
      <c r="BH214" s="356">
        <f>VLOOKUP($E214&amp;$N214, UES!$AA$6:$AJ$35, VLOOKUP(BH$4, 'Index Tables'!$Q$4:$R$10, 2, FALSE), FALSE)*'Regional Rollup'!BG214</f>
        <v>0</v>
      </c>
    </row>
    <row r="215" spans="2:60">
      <c r="B215" s="371">
        <f t="shared" si="77"/>
        <v>209</v>
      </c>
      <c r="C215" s="371" t="str">
        <f t="shared" si="71"/>
        <v>2033Any</v>
      </c>
      <c r="D215" s="371" t="str">
        <f t="shared" si="72"/>
        <v>AnyMontana West</v>
      </c>
      <c r="E215" s="161" t="s">
        <v>207</v>
      </c>
      <c r="F215" s="371">
        <v>2033</v>
      </c>
      <c r="G215" s="367">
        <f t="shared" si="75"/>
        <v>1028160.117919818</v>
      </c>
      <c r="H215" s="371" t="s">
        <v>254</v>
      </c>
      <c r="I215" s="368" t="str">
        <f>IF(H215="Any", "NA", HLOOKUP($F215, TotalStockSF!$K$4:$BI$76, VLOOKUP($D215, TotalStockSF!$A$5:$B$76, 2, FALSE), FALSE))</f>
        <v>NA</v>
      </c>
      <c r="J215" s="368">
        <f>VLOOKUP($C215, 'AEO COMMERCIAL FLOORSPACE'!$A$47:$G$196, 6, FALSE)</f>
        <v>647.08342910020122</v>
      </c>
      <c r="K215" s="369" t="str">
        <f t="shared" si="67"/>
        <v>NA</v>
      </c>
      <c r="L215" s="370">
        <f>VLOOKUP($C215, 'AEO COMMERCIAL FLOORSPACE'!$A$47:$G$196, 7, FALSE)</f>
        <v>3.3423342399181891E-2</v>
      </c>
      <c r="M215" s="370">
        <f t="shared" si="68"/>
        <v>3.3423342399181891E-2</v>
      </c>
      <c r="N215" s="367" t="s">
        <v>0</v>
      </c>
      <c r="O215" s="356">
        <f t="shared" si="78"/>
        <v>1642.2831042281264</v>
      </c>
      <c r="P215" s="367">
        <f t="shared" si="79"/>
        <v>1028160.117919818</v>
      </c>
      <c r="Q215" s="356">
        <f>VLOOKUP($F215&amp;$N215, Shipments!$DL$22:$DV$369, VLOOKUP(Q$4, 'Index Tables'!$I$4:$K$10, 2, FALSE), FALSE)*VLOOKUP($C215, 'AEO COMMERCIAL FLOORSPACE'!$A$47:$G$196, 7, FALSE)*$M215</f>
        <v>0</v>
      </c>
      <c r="R215" s="356">
        <f>VLOOKUP($E215&amp;$N215, UES!$AA$6:$AJ$35, VLOOKUP(R$4, 'Index Tables'!$Q$4:$R$10, 2, FALSE), FALSE)*'Regional Rollup'!Q215</f>
        <v>0</v>
      </c>
      <c r="S215" s="402">
        <f>VLOOKUP($F215&amp;$N215, Shipments!$DL$22:$DV$369, VLOOKUP(S$4, 'Index Tables'!$I$4:$K$10, 2, FALSE), FALSE)*VLOOKUP($C215, 'AEO COMMERCIAL FLOORSPACE'!$A$47:$G$196, 7, FALSE)*$M215</f>
        <v>371.06472102113764</v>
      </c>
      <c r="T215" s="356">
        <f>VLOOKUP($E215&amp;$N215, UES!$AA$6:$AJ$35, VLOOKUP(T$4, 'Index Tables'!$Q$4:$R$10, 2, FALSE), FALSE)*'Regional Rollup'!S215</f>
        <v>233775.24529820989</v>
      </c>
      <c r="U215" s="402">
        <f>VLOOKUP($F215&amp;$N215, Shipments!$DL$22:$DV$369, VLOOKUP(U$4, 'Index Tables'!$I$4:$K$10, 2, FALSE), FALSE)*VLOOKUP($C215, 'AEO COMMERCIAL FLOORSPACE'!$A$47:$G$196, 7, FALSE)*$M215</f>
        <v>344.53397143770582</v>
      </c>
      <c r="V215" s="356">
        <f>VLOOKUP($E215&amp;$N215, UES!$AA$6:$AJ$35, VLOOKUP(V$4, 'Index Tables'!$Q$4:$R$10, 2, FALSE), FALSE)*'Regional Rollup'!U215</f>
        <v>216515.9245454648</v>
      </c>
      <c r="W215" s="402">
        <f>VLOOKUP($F215&amp;$N215, Shipments!$DL$22:$DV$369, VLOOKUP(W$4, 'Index Tables'!$I$4:$K$10, 2, FALSE), FALSE)*VLOOKUP($C215, 'AEO COMMERCIAL FLOORSPACE'!$A$47:$G$196, 7, FALSE)*$M215</f>
        <v>326.71274446493675</v>
      </c>
      <c r="X215" s="356">
        <f>VLOOKUP($E215&amp;$N215, UES!$AA$6:$AJ$35, VLOOKUP(X$4, 'Index Tables'!$Q$4:$R$10, 2, FALSE), FALSE)*'Regional Rollup'!W215</f>
        <v>204669.74741768351</v>
      </c>
      <c r="Y215" s="402">
        <f>VLOOKUP($F215&amp;$N215, Shipments!$DL$22:$DV$369, VLOOKUP(Y$4, 'Index Tables'!$I$4:$K$10, 2, FALSE), FALSE)*VLOOKUP($C215, 'AEO COMMERCIAL FLOORSPACE'!$A$47:$G$196, 7, FALSE)*$M215</f>
        <v>308.84524475683753</v>
      </c>
      <c r="Z215" s="356">
        <f>VLOOKUP($E215&amp;$N215, UES!$AA$6:$AJ$35, VLOOKUP(Z$4, 'Index Tables'!$Q$4:$R$10, 2, FALSE), FALSE)*'Regional Rollup'!Y215</f>
        <v>192634.09137086986</v>
      </c>
      <c r="AA215" s="402">
        <f>VLOOKUP($F215&amp;$N215, Shipments!$DL$22:$DV$369, VLOOKUP(AA$4, 'Index Tables'!$I$4:$K$10, 2, FALSE), FALSE)*VLOOKUP($C215, 'AEO COMMERCIAL FLOORSPACE'!$A$47:$G$196, 7, FALSE)*$M215</f>
        <v>291.12642254750847</v>
      </c>
      <c r="AB215" s="356">
        <f>VLOOKUP($E215&amp;$N215, UES!$AA$6:$AJ$35, VLOOKUP(AB$4, 'Index Tables'!$Q$4:$R$10, 2, FALSE), FALSE)*'Regional Rollup'!AA215</f>
        <v>180565.10928758993</v>
      </c>
      <c r="AC215" s="356">
        <f>VLOOKUP($F215&amp;$N215, Shipments!$DL$22:$DV$369, VLOOKUP(AC$4, 'Index Tables'!$I$4:$K$10, 2, FALSE), FALSE)*VLOOKUP($C215, 'AEO COMMERCIAL FLOORSPACE'!$A$47:$G$196, 7, FALSE)*$M215</f>
        <v>0</v>
      </c>
      <c r="AD215" s="356">
        <f>VLOOKUP($E215&amp;$N215, UES!$AA$6:$AJ$35, VLOOKUP(AD$4, 'Index Tables'!$Q$4:$R$10, 2, FALSE), FALSE)*'Regional Rollup'!AC215</f>
        <v>0</v>
      </c>
      <c r="AF215" s="371">
        <f t="shared" si="80"/>
        <v>209</v>
      </c>
      <c r="AG215" s="371" t="str">
        <f t="shared" si="73"/>
        <v>2033Any</v>
      </c>
      <c r="AH215" s="371" t="str">
        <f t="shared" si="74"/>
        <v>AnyMontana West</v>
      </c>
      <c r="AI215" s="428" t="s">
        <v>207</v>
      </c>
      <c r="AJ215" s="371">
        <v>2033</v>
      </c>
      <c r="AK215" s="367">
        <f t="shared" si="76"/>
        <v>1023444.5852817975</v>
      </c>
      <c r="AL215" s="371" t="s">
        <v>254</v>
      </c>
      <c r="AM215" s="368" t="str">
        <f>IF(AL215="Any", "NA", HLOOKUP($F215, TotalStockSF!$K$4:$BI$76, VLOOKUP($D215, TotalStockSF!$A$5:$B$76, 2, FALSE), FALSE))</f>
        <v>NA</v>
      </c>
      <c r="AN215" s="368">
        <f>VLOOKUP($C215, 'AEO COMMERCIAL FLOORSPACE'!$A$47:$G$196, 6, FALSE)</f>
        <v>647.08342910020122</v>
      </c>
      <c r="AO215" s="369" t="str">
        <f t="shared" si="69"/>
        <v>NA</v>
      </c>
      <c r="AP215" s="370">
        <f>VLOOKUP($C215, 'AEO COMMERCIAL FLOORSPACE'!$A$47:$G$196, 7, FALSE)</f>
        <v>3.3423342399181891E-2</v>
      </c>
      <c r="AQ215" s="370">
        <f t="shared" si="70"/>
        <v>3.3423342399181891E-2</v>
      </c>
      <c r="AR215" s="367" t="s">
        <v>0</v>
      </c>
      <c r="AS215" s="356">
        <f t="shared" si="81"/>
        <v>1642.2831042281266</v>
      </c>
      <c r="AT215" s="367">
        <f t="shared" si="82"/>
        <v>1023444.5852817975</v>
      </c>
      <c r="AU215" s="356">
        <f>VLOOKUP($F215&amp;$N215, Shipments!$EQ$22:$FA$369, VLOOKUP(AU$4, 'Index Tables'!$M$4:$O$10, 2, FALSE), FALSE)*VLOOKUP($C215, 'AEO COMMERCIAL FLOORSPACE'!$A$47:$G$196, 7, FALSE)*$M215</f>
        <v>0</v>
      </c>
      <c r="AV215" s="356">
        <f>VLOOKUP($E215&amp;$N215, UES!$AA$6:$AJ$35, VLOOKUP(AV$4, 'Index Tables'!$Q$4:$R$10, 2, FALSE), FALSE)*'Regional Rollup'!AU215</f>
        <v>0</v>
      </c>
      <c r="AW215" s="402">
        <f>VLOOKUP($F215&amp;$N215, Shipments!$EQ$22:$FA$369, VLOOKUP(AW$4, 'Index Tables'!$M$4:$O$10, 2, FALSE), FALSE)*VLOOKUP($C215, 'AEO COMMERCIAL FLOORSPACE'!$A$47:$G$196, 7, FALSE)*$M215</f>
        <v>0</v>
      </c>
      <c r="AX215" s="356">
        <f>VLOOKUP($E215&amp;$N215, UES!$AA$6:$AJ$35, VLOOKUP(AX$4, 'Index Tables'!$Q$4:$R$10, 2, FALSE), FALSE)*'Regional Rollup'!AW215</f>
        <v>0</v>
      </c>
      <c r="AY215" s="402">
        <f>VLOOKUP($F215&amp;$N215, Shipments!$EQ$22:$FA$369, VLOOKUP(AY$4, 'Index Tables'!$M$4:$O$10, 2, FALSE), FALSE)*VLOOKUP($C215, 'AEO COMMERCIAL FLOORSPACE'!$A$47:$G$196, 7, FALSE)*$M215</f>
        <v>0</v>
      </c>
      <c r="AZ215" s="356">
        <f>VLOOKUP($E215&amp;$N215, UES!$AA$6:$AJ$35, VLOOKUP(AZ$4, 'Index Tables'!$Q$4:$R$10, 2, FALSE), FALSE)*'Regional Rollup'!AY215</f>
        <v>0</v>
      </c>
      <c r="BA215" s="402">
        <f>VLOOKUP($F215&amp;$N215, Shipments!$EQ$22:$FA$369, VLOOKUP(BA$4, 'Index Tables'!$M$4:$O$10, 2, FALSE), FALSE)*VLOOKUP($C215, 'AEO COMMERCIAL FLOORSPACE'!$A$47:$G$196, 7, FALSE)*$M215</f>
        <v>0</v>
      </c>
      <c r="BB215" s="356">
        <f>VLOOKUP($E215&amp;$N215, UES!$AA$6:$AJ$35, VLOOKUP(BB$4, 'Index Tables'!$Q$4:$R$10, 2, FALSE), FALSE)*'Regional Rollup'!BA215</f>
        <v>0</v>
      </c>
      <c r="BC215" s="402">
        <f>VLOOKUP($F215&amp;$N215, Shipments!$EQ$22:$FA$369, VLOOKUP(BC$4, 'Index Tables'!$M$4:$O$10, 2, FALSE), FALSE)*VLOOKUP($C215, 'AEO COMMERCIAL FLOORSPACE'!$A$47:$G$196, 7, FALSE)*$M215</f>
        <v>1388.662679196065</v>
      </c>
      <c r="BD215" s="356">
        <f>VLOOKUP($E215&amp;$N215, UES!$AA$6:$AJ$35, VLOOKUP(BD$4, 'Index Tables'!$Q$4:$R$10, 2, FALSE), FALSE)*'Regional Rollup'!BC215</f>
        <v>866141.79097426264</v>
      </c>
      <c r="BE215" s="402">
        <f>VLOOKUP($F215&amp;$N215, Shipments!$EQ$22:$FA$369, VLOOKUP(BE$4, 'Index Tables'!$M$4:$O$10, 2, FALSE), FALSE)*VLOOKUP($C215, 'AEO COMMERCIAL FLOORSPACE'!$A$47:$G$196, 7, FALSE)*$M215</f>
        <v>253.62042503206155</v>
      </c>
      <c r="BF215" s="356">
        <f>VLOOKUP($E215&amp;$N215, UES!$AA$6:$AJ$35, VLOOKUP(BF$4, 'Index Tables'!$Q$4:$R$10, 2, FALSE), FALSE)*'Regional Rollup'!BE215</f>
        <v>157302.79430753487</v>
      </c>
      <c r="BG215" s="356">
        <f>VLOOKUP($F215&amp;$N215, Shipments!$EQ$22:$FA$369, VLOOKUP(BG$4, 'Index Tables'!$M$4:$O$10, 2, FALSE), FALSE)*VLOOKUP($C215, 'AEO COMMERCIAL FLOORSPACE'!$A$47:$G$196, 7, FALSE)*$M215</f>
        <v>0</v>
      </c>
      <c r="BH215" s="356">
        <f>VLOOKUP($E215&amp;$N215, UES!$AA$6:$AJ$35, VLOOKUP(BH$4, 'Index Tables'!$Q$4:$R$10, 2, FALSE), FALSE)*'Regional Rollup'!BG215</f>
        <v>0</v>
      </c>
    </row>
    <row r="216" spans="2:60">
      <c r="B216" s="371">
        <f t="shared" si="77"/>
        <v>210</v>
      </c>
      <c r="C216" s="371" t="str">
        <f t="shared" si="71"/>
        <v>2034Any</v>
      </c>
      <c r="D216" s="371" t="str">
        <f t="shared" si="72"/>
        <v>AnyMontana West</v>
      </c>
      <c r="E216" s="161" t="s">
        <v>207</v>
      </c>
      <c r="F216" s="371">
        <v>2034</v>
      </c>
      <c r="G216" s="367">
        <f t="shared" si="75"/>
        <v>1035442.4604681996</v>
      </c>
      <c r="H216" s="371" t="s">
        <v>254</v>
      </c>
      <c r="I216" s="368" t="str">
        <f>IF(H216="Any", "NA", HLOOKUP($F216, TotalStockSF!$K$4:$BI$76, VLOOKUP($D216, TotalStockSF!$A$5:$B$76, 2, FALSE), FALSE))</f>
        <v>NA</v>
      </c>
      <c r="J216" s="368">
        <f>VLOOKUP($C216, 'AEO COMMERCIAL FLOORSPACE'!$A$47:$G$196, 6, FALSE)</f>
        <v>654.33707593272436</v>
      </c>
      <c r="K216" s="369" t="str">
        <f t="shared" si="67"/>
        <v>NA</v>
      </c>
      <c r="L216" s="370">
        <f>VLOOKUP($C216, 'AEO COMMERCIAL FLOORSPACE'!$A$47:$G$196, 7, FALSE)</f>
        <v>3.3266719401625691E-2</v>
      </c>
      <c r="M216" s="370">
        <f t="shared" si="68"/>
        <v>3.3266719401625691E-2</v>
      </c>
      <c r="N216" s="367" t="s">
        <v>0</v>
      </c>
      <c r="O216" s="356">
        <f t="shared" si="78"/>
        <v>1653.915210860122</v>
      </c>
      <c r="P216" s="367">
        <f t="shared" si="79"/>
        <v>1035442.4604681996</v>
      </c>
      <c r="Q216" s="356">
        <f>VLOOKUP($F216&amp;$N216, Shipments!$DL$22:$DV$369, VLOOKUP(Q$4, 'Index Tables'!$I$4:$K$10, 2, FALSE), FALSE)*VLOOKUP($C216, 'AEO COMMERCIAL FLOORSPACE'!$A$47:$G$196, 7, FALSE)*$M216</f>
        <v>0</v>
      </c>
      <c r="R216" s="356">
        <f>VLOOKUP($E216&amp;$N216, UES!$AA$6:$AJ$35, VLOOKUP(R$4, 'Index Tables'!$Q$4:$R$10, 2, FALSE), FALSE)*'Regional Rollup'!Q216</f>
        <v>0</v>
      </c>
      <c r="S216" s="402">
        <f>VLOOKUP($F216&amp;$N216, Shipments!$DL$22:$DV$369, VLOOKUP(S$4, 'Index Tables'!$I$4:$K$10, 2, FALSE), FALSE)*VLOOKUP($C216, 'AEO COMMERCIAL FLOORSPACE'!$A$47:$G$196, 7, FALSE)*$M216</f>
        <v>373.69293073186117</v>
      </c>
      <c r="T216" s="356">
        <f>VLOOKUP($E216&amp;$N216, UES!$AA$6:$AJ$35, VLOOKUP(T$4, 'Index Tables'!$Q$4:$R$10, 2, FALSE), FALSE)*'Regional Rollup'!S216</f>
        <v>235431.04908394496</v>
      </c>
      <c r="U216" s="402">
        <f>VLOOKUP($F216&amp;$N216, Shipments!$DL$22:$DV$369, VLOOKUP(U$4, 'Index Tables'!$I$4:$K$10, 2, FALSE), FALSE)*VLOOKUP($C216, 'AEO COMMERCIAL FLOORSPACE'!$A$47:$G$196, 7, FALSE)*$M216</f>
        <v>346.9742668312287</v>
      </c>
      <c r="V216" s="356">
        <f>VLOOKUP($E216&amp;$N216, UES!$AA$6:$AJ$35, VLOOKUP(V$4, 'Index Tables'!$Q$4:$R$10, 2, FALSE), FALSE)*'Regional Rollup'!U216</f>
        <v>218049.4825022835</v>
      </c>
      <c r="W216" s="402">
        <f>VLOOKUP($F216&amp;$N216, Shipments!$DL$22:$DV$369, VLOOKUP(W$4, 'Index Tables'!$I$4:$K$10, 2, FALSE), FALSE)*VLOOKUP($C216, 'AEO COMMERCIAL FLOORSPACE'!$A$47:$G$196, 7, FALSE)*$M216</f>
        <v>329.02681411094602</v>
      </c>
      <c r="X216" s="356">
        <f>VLOOKUP($E216&amp;$N216, UES!$AA$6:$AJ$35, VLOOKUP(X$4, 'Index Tables'!$Q$4:$R$10, 2, FALSE), FALSE)*'Regional Rollup'!W216</f>
        <v>206119.40023343544</v>
      </c>
      <c r="Y216" s="402">
        <f>VLOOKUP($F216&amp;$N216, Shipments!$DL$22:$DV$369, VLOOKUP(Y$4, 'Index Tables'!$I$4:$K$10, 2, FALSE), FALSE)*VLOOKUP($C216, 'AEO COMMERCIAL FLOORSPACE'!$A$47:$G$196, 7, FALSE)*$M216</f>
        <v>311.03276091074986</v>
      </c>
      <c r="Z216" s="356">
        <f>VLOOKUP($E216&amp;$N216, UES!$AA$6:$AJ$35, VLOOKUP(Z$4, 'Index Tables'!$Q$4:$R$10, 2, FALSE), FALSE)*'Regional Rollup'!Y216</f>
        <v>193998.49698766923</v>
      </c>
      <c r="AA216" s="402">
        <f>VLOOKUP($F216&amp;$N216, Shipments!$DL$22:$DV$369, VLOOKUP(AA$4, 'Index Tables'!$I$4:$K$10, 2, FALSE), FALSE)*VLOOKUP($C216, 'AEO COMMERCIAL FLOORSPACE'!$A$47:$G$196, 7, FALSE)*$M216</f>
        <v>293.18843827533624</v>
      </c>
      <c r="AB216" s="356">
        <f>VLOOKUP($E216&amp;$N216, UES!$AA$6:$AJ$35, VLOOKUP(AB$4, 'Index Tables'!$Q$4:$R$10, 2, FALSE), FALSE)*'Regional Rollup'!AA216</f>
        <v>181844.03166086643</v>
      </c>
      <c r="AC216" s="356">
        <f>VLOOKUP($F216&amp;$N216, Shipments!$DL$22:$DV$369, VLOOKUP(AC$4, 'Index Tables'!$I$4:$K$10, 2, FALSE), FALSE)*VLOOKUP($C216, 'AEO COMMERCIAL FLOORSPACE'!$A$47:$G$196, 7, FALSE)*$M216</f>
        <v>0</v>
      </c>
      <c r="AD216" s="356">
        <f>VLOOKUP($E216&amp;$N216, UES!$AA$6:$AJ$35, VLOOKUP(AD$4, 'Index Tables'!$Q$4:$R$10, 2, FALSE), FALSE)*'Regional Rollup'!AC216</f>
        <v>0</v>
      </c>
      <c r="AF216" s="371">
        <f t="shared" si="80"/>
        <v>210</v>
      </c>
      <c r="AG216" s="371" t="str">
        <f t="shared" si="73"/>
        <v>2034Any</v>
      </c>
      <c r="AH216" s="371" t="str">
        <f t="shared" si="74"/>
        <v>AnyMontana West</v>
      </c>
      <c r="AI216" s="428" t="s">
        <v>207</v>
      </c>
      <c r="AJ216" s="371">
        <v>2034</v>
      </c>
      <c r="AK216" s="367">
        <f t="shared" si="76"/>
        <v>1030711.2922461546</v>
      </c>
      <c r="AL216" s="371" t="s">
        <v>254</v>
      </c>
      <c r="AM216" s="368" t="str">
        <f>IF(AL216="Any", "NA", HLOOKUP($F216, TotalStockSF!$K$4:$BI$76, VLOOKUP($D216, TotalStockSF!$A$5:$B$76, 2, FALSE), FALSE))</f>
        <v>NA</v>
      </c>
      <c r="AN216" s="368">
        <f>VLOOKUP($C216, 'AEO COMMERCIAL FLOORSPACE'!$A$47:$G$196, 6, FALSE)</f>
        <v>654.33707593272436</v>
      </c>
      <c r="AO216" s="369" t="str">
        <f t="shared" si="69"/>
        <v>NA</v>
      </c>
      <c r="AP216" s="370">
        <f>VLOOKUP($C216, 'AEO COMMERCIAL FLOORSPACE'!$A$47:$G$196, 7, FALSE)</f>
        <v>3.3266719401625691E-2</v>
      </c>
      <c r="AQ216" s="370">
        <f t="shared" si="70"/>
        <v>3.3266719401625691E-2</v>
      </c>
      <c r="AR216" s="367" t="s">
        <v>0</v>
      </c>
      <c r="AS216" s="356">
        <f t="shared" si="81"/>
        <v>1653.9152108601224</v>
      </c>
      <c r="AT216" s="367">
        <f t="shared" si="82"/>
        <v>1030711.2922461546</v>
      </c>
      <c r="AU216" s="356">
        <f>VLOOKUP($F216&amp;$N216, Shipments!$EQ$22:$FA$369, VLOOKUP(AU$4, 'Index Tables'!$M$4:$O$10, 2, FALSE), FALSE)*VLOOKUP($C216, 'AEO COMMERCIAL FLOORSPACE'!$A$47:$G$196, 7, FALSE)*$M216</f>
        <v>0</v>
      </c>
      <c r="AV216" s="356">
        <f>VLOOKUP($E216&amp;$N216, UES!$AA$6:$AJ$35, VLOOKUP(AV$4, 'Index Tables'!$Q$4:$R$10, 2, FALSE), FALSE)*'Regional Rollup'!AU216</f>
        <v>0</v>
      </c>
      <c r="AW216" s="402">
        <f>VLOOKUP($F216&amp;$N216, Shipments!$EQ$22:$FA$369, VLOOKUP(AW$4, 'Index Tables'!$M$4:$O$10, 2, FALSE), FALSE)*VLOOKUP($C216, 'AEO COMMERCIAL FLOORSPACE'!$A$47:$G$196, 7, FALSE)*$M216</f>
        <v>0</v>
      </c>
      <c r="AX216" s="356">
        <f>VLOOKUP($E216&amp;$N216, UES!$AA$6:$AJ$35, VLOOKUP(AX$4, 'Index Tables'!$Q$4:$R$10, 2, FALSE), FALSE)*'Regional Rollup'!AW216</f>
        <v>0</v>
      </c>
      <c r="AY216" s="402">
        <f>VLOOKUP($F216&amp;$N216, Shipments!$EQ$22:$FA$369, VLOOKUP(AY$4, 'Index Tables'!$M$4:$O$10, 2, FALSE), FALSE)*VLOOKUP($C216, 'AEO COMMERCIAL FLOORSPACE'!$A$47:$G$196, 7, FALSE)*$M216</f>
        <v>0</v>
      </c>
      <c r="AZ216" s="356">
        <f>VLOOKUP($E216&amp;$N216, UES!$AA$6:$AJ$35, VLOOKUP(AZ$4, 'Index Tables'!$Q$4:$R$10, 2, FALSE), FALSE)*'Regional Rollup'!AY216</f>
        <v>0</v>
      </c>
      <c r="BA216" s="402">
        <f>VLOOKUP($F216&amp;$N216, Shipments!$EQ$22:$FA$369, VLOOKUP(BA$4, 'Index Tables'!$M$4:$O$10, 2, FALSE), FALSE)*VLOOKUP($C216, 'AEO COMMERCIAL FLOORSPACE'!$A$47:$G$196, 7, FALSE)*$M216</f>
        <v>0</v>
      </c>
      <c r="BB216" s="356">
        <f>VLOOKUP($E216&amp;$N216, UES!$AA$6:$AJ$35, VLOOKUP(BB$4, 'Index Tables'!$Q$4:$R$10, 2, FALSE), FALSE)*'Regional Rollup'!BA216</f>
        <v>0</v>
      </c>
      <c r="BC216" s="402">
        <f>VLOOKUP($F216&amp;$N216, Shipments!$EQ$22:$FA$369, VLOOKUP(BC$4, 'Index Tables'!$M$4:$O$10, 2, FALSE), FALSE)*VLOOKUP($C216, 'AEO COMMERCIAL FLOORSPACE'!$A$47:$G$196, 7, FALSE)*$M216</f>
        <v>1403.5818792862658</v>
      </c>
      <c r="BD216" s="356">
        <f>VLOOKUP($E216&amp;$N216, UES!$AA$6:$AJ$35, VLOOKUP(BD$4, 'Index Tables'!$Q$4:$R$10, 2, FALSE), FALSE)*'Regional Rollup'!BC216</f>
        <v>875447.24929730967</v>
      </c>
      <c r="BE216" s="402">
        <f>VLOOKUP($F216&amp;$N216, Shipments!$EQ$22:$FA$369, VLOOKUP(BE$4, 'Index Tables'!$M$4:$O$10, 2, FALSE), FALSE)*VLOOKUP($C216, 'AEO COMMERCIAL FLOORSPACE'!$A$47:$G$196, 7, FALSE)*$M216</f>
        <v>250.33333157385673</v>
      </c>
      <c r="BF216" s="356">
        <f>VLOOKUP($E216&amp;$N216, UES!$AA$6:$AJ$35, VLOOKUP(BF$4, 'Index Tables'!$Q$4:$R$10, 2, FALSE), FALSE)*'Regional Rollup'!BE216</f>
        <v>155264.04294884493</v>
      </c>
      <c r="BG216" s="356">
        <f>VLOOKUP($F216&amp;$N216, Shipments!$EQ$22:$FA$369, VLOOKUP(BG$4, 'Index Tables'!$M$4:$O$10, 2, FALSE), FALSE)*VLOOKUP($C216, 'AEO COMMERCIAL FLOORSPACE'!$A$47:$G$196, 7, FALSE)*$M216</f>
        <v>0</v>
      </c>
      <c r="BH216" s="356">
        <f>VLOOKUP($E216&amp;$N216, UES!$AA$6:$AJ$35, VLOOKUP(BH$4, 'Index Tables'!$Q$4:$R$10, 2, FALSE), FALSE)*'Regional Rollup'!BG216</f>
        <v>0</v>
      </c>
    </row>
    <row r="217" spans="2:60">
      <c r="B217" s="371">
        <f t="shared" si="77"/>
        <v>211</v>
      </c>
      <c r="C217" s="371" t="str">
        <f>F217&amp;H217</f>
        <v>2005Any</v>
      </c>
      <c r="D217" s="371" t="str">
        <f>H217&amp;E217</f>
        <v>AnyMontana West</v>
      </c>
      <c r="E217" s="161" t="s">
        <v>207</v>
      </c>
      <c r="F217" s="371">
        <v>2005</v>
      </c>
      <c r="G217" s="367">
        <f t="shared" si="75"/>
        <v>1401927.6965207693</v>
      </c>
      <c r="H217" s="371" t="s">
        <v>254</v>
      </c>
      <c r="I217" s="368" t="str">
        <f>IF(H217="Any", "NA", HLOOKUP($F217, TotalStockSF!$K$4:$BI$76, VLOOKUP($D217, TotalStockSF!$A$5:$B$76, 2, FALSE), FALSE))</f>
        <v>NA</v>
      </c>
      <c r="J217" s="368">
        <f>VLOOKUP($C217, 'AEO COMMERCIAL FLOORSPACE'!$A$47:$G$196, 6, FALSE)</f>
        <v>427.24240868361267</v>
      </c>
      <c r="K217" s="369" t="str">
        <f t="shared" si="67"/>
        <v>NA</v>
      </c>
      <c r="L217" s="370">
        <f>VLOOKUP($C217, 'AEO COMMERCIAL FLOORSPACE'!$A$47:$G$196, 7, FALSE)</f>
        <v>3.4766527973081711E-2</v>
      </c>
      <c r="M217" s="370">
        <f t="shared" si="68"/>
        <v>3.4766527973081711E-2</v>
      </c>
      <c r="N217" s="371" t="s">
        <v>11</v>
      </c>
      <c r="O217" s="356">
        <f t="shared" si="78"/>
        <v>1657.2934677672456</v>
      </c>
      <c r="P217" s="367">
        <f t="shared" si="79"/>
        <v>1401927.6965207693</v>
      </c>
      <c r="Q217" s="356">
        <f>VLOOKUP($F217&amp;$N217, Shipments!$DL$22:$DV$369, VLOOKUP(Q$4, 'Index Tables'!$I$4:$K$10, 2, FALSE), FALSE)*VLOOKUP($C217, 'AEO COMMERCIAL FLOORSPACE'!$A$47:$G$196, 7, FALSE)*$M217</f>
        <v>0</v>
      </c>
      <c r="R217" s="356">
        <f>VLOOKUP($E217&amp;$N217, UES!$AA$6:$AJ$35, VLOOKUP(R$4, 'Index Tables'!$Q$4:$R$10, 2, FALSE), FALSE)*'Regional Rollup'!Q217</f>
        <v>0</v>
      </c>
      <c r="S217" s="402">
        <f>VLOOKUP($F217&amp;$N217, Shipments!$DL$22:$DV$369, VLOOKUP(S$4, 'Index Tables'!$I$4:$K$10, 2, FALSE), FALSE)*VLOOKUP($C217, 'AEO COMMERCIAL FLOORSPACE'!$A$47:$G$196, 7, FALSE)*$M217</f>
        <v>378.04991103210011</v>
      </c>
      <c r="T217" s="356">
        <f>VLOOKUP($E217&amp;$N217, UES!$AA$6:$AJ$35, VLOOKUP(T$4, 'Index Tables'!$Q$4:$R$10, 2, FALSE), FALSE)*'Regional Rollup'!S217</f>
        <v>321518.00629267812</v>
      </c>
      <c r="U217" s="402">
        <f>VLOOKUP($F217&amp;$N217, Shipments!$DL$22:$DV$369, VLOOKUP(U$4, 'Index Tables'!$I$4:$K$10, 2, FALSE), FALSE)*VLOOKUP($C217, 'AEO COMMERCIAL FLOORSPACE'!$A$47:$G$196, 7, FALSE)*$M217</f>
        <v>349.41587851752297</v>
      </c>
      <c r="V217" s="356">
        <f>VLOOKUP($E217&amp;$N217, UES!$AA$6:$AJ$35, VLOOKUP(V$4, 'Index Tables'!$Q$4:$R$10, 2, FALSE), FALSE)*'Regional Rollup'!U217</f>
        <v>296518.06123505719</v>
      </c>
      <c r="W217" s="402">
        <f>VLOOKUP($F217&amp;$N217, Shipments!$DL$22:$DV$369, VLOOKUP(W$4, 'Index Tables'!$I$4:$K$10, 2, FALSE), FALSE)*VLOOKUP($C217, 'AEO COMMERCIAL FLOORSPACE'!$A$47:$G$196, 7, FALSE)*$M217</f>
        <v>329.80474064884743</v>
      </c>
      <c r="X217" s="356">
        <f>VLOOKUP($E217&amp;$N217, UES!$AA$6:$AJ$35, VLOOKUP(X$4, 'Index Tables'!$Q$4:$R$10, 2, FALSE), FALSE)*'Regional Rollup'!W217</f>
        <v>279111.71356837481</v>
      </c>
      <c r="Y217" s="402">
        <f>VLOOKUP($F217&amp;$N217, Shipments!$DL$22:$DV$369, VLOOKUP(Y$4, 'Index Tables'!$I$4:$K$10, 2, FALSE), FALSE)*VLOOKUP($C217, 'AEO COMMERCIAL FLOORSPACE'!$A$47:$G$196, 7, FALSE)*$M217</f>
        <v>309.96671021959025</v>
      </c>
      <c r="Z217" s="356">
        <f>VLOOKUP($E217&amp;$N217, UES!$AA$6:$AJ$35, VLOOKUP(Z$4, 'Index Tables'!$Q$4:$R$10, 2, FALSE), FALSE)*'Regional Rollup'!Y217</f>
        <v>261355.02676083072</v>
      </c>
      <c r="AA217" s="402">
        <f>VLOOKUP($F217&amp;$N217, Shipments!$DL$22:$DV$369, VLOOKUP(AA$4, 'Index Tables'!$I$4:$K$10, 2, FALSE), FALSE)*VLOOKUP($C217, 'AEO COMMERCIAL FLOORSPACE'!$A$47:$G$196, 7, FALSE)*$M217</f>
        <v>290.05622734918461</v>
      </c>
      <c r="AB217" s="356">
        <f>VLOOKUP($E217&amp;$N217, UES!$AA$6:$AJ$35, VLOOKUP(AB$4, 'Index Tables'!$Q$4:$R$10, 2, FALSE), FALSE)*'Regional Rollup'!AA217</f>
        <v>243424.88866382829</v>
      </c>
      <c r="AC217" s="356">
        <f>VLOOKUP($F217&amp;$N217, Shipments!$DL$22:$DV$369, VLOOKUP(AC$4, 'Index Tables'!$I$4:$K$10, 2, FALSE), FALSE)*VLOOKUP($C217, 'AEO COMMERCIAL FLOORSPACE'!$A$47:$G$196, 7, FALSE)*$M217</f>
        <v>0</v>
      </c>
      <c r="AD217" s="356">
        <f>VLOOKUP($E217&amp;$N217, UES!$AA$6:$AJ$35, VLOOKUP(AD$4, 'Index Tables'!$Q$4:$R$10, 2, FALSE), FALSE)*'Regional Rollup'!AC217</f>
        <v>0</v>
      </c>
      <c r="AF217" s="371">
        <f t="shared" si="80"/>
        <v>211</v>
      </c>
      <c r="AG217" s="371" t="str">
        <f>AJ217&amp;AL217</f>
        <v>2005Any</v>
      </c>
      <c r="AH217" s="371" t="str">
        <f>AL217&amp;AI217</f>
        <v>AnyMontana West</v>
      </c>
      <c r="AI217" s="428" t="s">
        <v>207</v>
      </c>
      <c r="AJ217" s="371">
        <v>2005</v>
      </c>
      <c r="AK217" s="367">
        <f t="shared" si="76"/>
        <v>1401927.6965207693</v>
      </c>
      <c r="AL217" s="371" t="s">
        <v>254</v>
      </c>
      <c r="AM217" s="368" t="str">
        <f>IF(AL217="Any", "NA", HLOOKUP($F217, TotalStockSF!$K$4:$BI$76, VLOOKUP($D217, TotalStockSF!$A$5:$B$76, 2, FALSE), FALSE))</f>
        <v>NA</v>
      </c>
      <c r="AN217" s="368">
        <f>VLOOKUP($C217, 'AEO COMMERCIAL FLOORSPACE'!$A$47:$G$196, 6, FALSE)</f>
        <v>427.24240868361267</v>
      </c>
      <c r="AO217" s="369" t="str">
        <f t="shared" si="69"/>
        <v>NA</v>
      </c>
      <c r="AP217" s="370">
        <f>VLOOKUP($C217, 'AEO COMMERCIAL FLOORSPACE'!$A$47:$G$196, 7, FALSE)</f>
        <v>3.4766527973081711E-2</v>
      </c>
      <c r="AQ217" s="370">
        <f t="shared" si="70"/>
        <v>3.4766527973081711E-2</v>
      </c>
      <c r="AR217" s="371" t="s">
        <v>11</v>
      </c>
      <c r="AS217" s="356">
        <f t="shared" si="81"/>
        <v>1657.2934677672456</v>
      </c>
      <c r="AT217" s="367">
        <f t="shared" si="82"/>
        <v>1401927.6965207693</v>
      </c>
      <c r="AU217" s="356">
        <f>VLOOKUP($F217&amp;$N217, Shipments!$EQ$22:$FA$369, VLOOKUP(AU$4, 'Index Tables'!$M$4:$O$10, 2, FALSE), FALSE)*VLOOKUP($C217, 'AEO COMMERCIAL FLOORSPACE'!$A$47:$G$196, 7, FALSE)*$M217</f>
        <v>0</v>
      </c>
      <c r="AV217" s="356">
        <f>VLOOKUP($E217&amp;$N217, UES!$AA$6:$AJ$35, VLOOKUP(AV$4, 'Index Tables'!$Q$4:$R$10, 2, FALSE), FALSE)*'Regional Rollup'!AU217</f>
        <v>0</v>
      </c>
      <c r="AW217" s="402">
        <f>VLOOKUP($F217&amp;$N217, Shipments!$EQ$22:$FA$369, VLOOKUP(AW$4, 'Index Tables'!$M$4:$O$10, 2, FALSE), FALSE)*VLOOKUP($C217, 'AEO COMMERCIAL FLOORSPACE'!$A$47:$G$196, 7, FALSE)*$M217</f>
        <v>378.04991103210011</v>
      </c>
      <c r="AX217" s="356">
        <f>VLOOKUP($E217&amp;$N217, UES!$AA$6:$AJ$35, VLOOKUP(AX$4, 'Index Tables'!$Q$4:$R$10, 2, FALSE), FALSE)*'Regional Rollup'!AW217</f>
        <v>321518.00629267812</v>
      </c>
      <c r="AY217" s="402">
        <f>VLOOKUP($F217&amp;$N217, Shipments!$EQ$22:$FA$369, VLOOKUP(AY$4, 'Index Tables'!$M$4:$O$10, 2, FALSE), FALSE)*VLOOKUP($C217, 'AEO COMMERCIAL FLOORSPACE'!$A$47:$G$196, 7, FALSE)*$M217</f>
        <v>349.41587851752297</v>
      </c>
      <c r="AZ217" s="356">
        <f>VLOOKUP($E217&amp;$N217, UES!$AA$6:$AJ$35, VLOOKUP(AZ$4, 'Index Tables'!$Q$4:$R$10, 2, FALSE), FALSE)*'Regional Rollup'!AY217</f>
        <v>296518.06123505719</v>
      </c>
      <c r="BA217" s="402">
        <f>VLOOKUP($F217&amp;$N217, Shipments!$EQ$22:$FA$369, VLOOKUP(BA$4, 'Index Tables'!$M$4:$O$10, 2, FALSE), FALSE)*VLOOKUP($C217, 'AEO COMMERCIAL FLOORSPACE'!$A$47:$G$196, 7, FALSE)*$M217</f>
        <v>329.80474064884743</v>
      </c>
      <c r="BB217" s="356">
        <f>VLOOKUP($E217&amp;$N217, UES!$AA$6:$AJ$35, VLOOKUP(BB$4, 'Index Tables'!$Q$4:$R$10, 2, FALSE), FALSE)*'Regional Rollup'!BA217</f>
        <v>279111.71356837481</v>
      </c>
      <c r="BC217" s="402">
        <f>VLOOKUP($F217&amp;$N217, Shipments!$EQ$22:$FA$369, VLOOKUP(BC$4, 'Index Tables'!$M$4:$O$10, 2, FALSE), FALSE)*VLOOKUP($C217, 'AEO COMMERCIAL FLOORSPACE'!$A$47:$G$196, 7, FALSE)*$M217</f>
        <v>309.96671021959025</v>
      </c>
      <c r="BD217" s="356">
        <f>VLOOKUP($E217&amp;$N217, UES!$AA$6:$AJ$35, VLOOKUP(BD$4, 'Index Tables'!$Q$4:$R$10, 2, FALSE), FALSE)*'Regional Rollup'!BC217</f>
        <v>261355.02676083072</v>
      </c>
      <c r="BE217" s="402">
        <f>VLOOKUP($F217&amp;$N217, Shipments!$EQ$22:$FA$369, VLOOKUP(BE$4, 'Index Tables'!$M$4:$O$10, 2, FALSE), FALSE)*VLOOKUP($C217, 'AEO COMMERCIAL FLOORSPACE'!$A$47:$G$196, 7, FALSE)*$M217</f>
        <v>290.05622734918461</v>
      </c>
      <c r="BF217" s="356">
        <f>VLOOKUP($E217&amp;$N217, UES!$AA$6:$AJ$35, VLOOKUP(BF$4, 'Index Tables'!$Q$4:$R$10, 2, FALSE), FALSE)*'Regional Rollup'!BE217</f>
        <v>243424.88866382829</v>
      </c>
      <c r="BG217" s="356">
        <f>VLOOKUP($F217&amp;$N217, Shipments!$EQ$22:$FA$369, VLOOKUP(BG$4, 'Index Tables'!$M$4:$O$10, 2, FALSE), FALSE)*VLOOKUP($C217, 'AEO COMMERCIAL FLOORSPACE'!$A$47:$G$196, 7, FALSE)*$M217</f>
        <v>0</v>
      </c>
      <c r="BH217" s="356">
        <f>VLOOKUP($E217&amp;$N217, UES!$AA$6:$AJ$35, VLOOKUP(BH$4, 'Index Tables'!$Q$4:$R$10, 2, FALSE), FALSE)*'Regional Rollup'!BG217</f>
        <v>0</v>
      </c>
    </row>
    <row r="218" spans="2:60">
      <c r="B218" s="371">
        <f t="shared" si="77"/>
        <v>212</v>
      </c>
      <c r="C218" s="371" t="str">
        <f t="shared" ref="C218:C246" si="83">F218&amp;H218</f>
        <v>2006Any</v>
      </c>
      <c r="D218" s="371" t="str">
        <f t="shared" ref="D218:D246" si="84">H218&amp;E218</f>
        <v>AnyMontana West</v>
      </c>
      <c r="E218" s="161" t="s">
        <v>207</v>
      </c>
      <c r="F218" s="371">
        <v>2006</v>
      </c>
      <c r="G218" s="367">
        <f t="shared" si="75"/>
        <v>1445363.3129885744</v>
      </c>
      <c r="H218" s="371" t="s">
        <v>254</v>
      </c>
      <c r="I218" s="368" t="str">
        <f>IF(H218="Any", "NA", HLOOKUP($F218, TotalStockSF!$K$4:$BI$76, VLOOKUP($D218, TotalStockSF!$A$5:$B$76, 2, FALSE), FALSE))</f>
        <v>NA</v>
      </c>
      <c r="J218" s="368">
        <f>VLOOKUP($C218, 'AEO COMMERCIAL FLOORSPACE'!$A$47:$G$196, 6, FALSE)</f>
        <v>437.02584141947625</v>
      </c>
      <c r="K218" s="369" t="str">
        <f t="shared" si="67"/>
        <v>NA</v>
      </c>
      <c r="L218" s="370">
        <f>VLOOKUP($C218, 'AEO COMMERCIAL FLOORSPACE'!$A$47:$G$196, 7, FALSE)</f>
        <v>3.4892697998130856E-2</v>
      </c>
      <c r="M218" s="370">
        <f t="shared" si="68"/>
        <v>3.4892697998130856E-2</v>
      </c>
      <c r="N218" s="371" t="s">
        <v>11</v>
      </c>
      <c r="O218" s="356">
        <f t="shared" si="78"/>
        <v>1708.6410255758165</v>
      </c>
      <c r="P218" s="367">
        <f t="shared" si="79"/>
        <v>1445363.3129885744</v>
      </c>
      <c r="Q218" s="356">
        <f>VLOOKUP($F218&amp;$N218, Shipments!$DL$22:$DV$369, VLOOKUP(Q$4, 'Index Tables'!$I$4:$K$10, 2, FALSE), FALSE)*VLOOKUP($C218, 'AEO COMMERCIAL FLOORSPACE'!$A$47:$G$196, 7, FALSE)*$M218</f>
        <v>0</v>
      </c>
      <c r="R218" s="356">
        <f>VLOOKUP($E218&amp;$N218, UES!$AA$6:$AJ$35, VLOOKUP(R$4, 'Index Tables'!$Q$4:$R$10, 2, FALSE), FALSE)*'Regional Rollup'!Q218</f>
        <v>0</v>
      </c>
      <c r="S218" s="402">
        <f>VLOOKUP($F218&amp;$N218, Shipments!$DL$22:$DV$369, VLOOKUP(S$4, 'Index Tables'!$I$4:$K$10, 2, FALSE), FALSE)*VLOOKUP($C218, 'AEO COMMERCIAL FLOORSPACE'!$A$47:$G$196, 7, FALSE)*$M218</f>
        <v>389.76294800400177</v>
      </c>
      <c r="T218" s="356">
        <f>VLOOKUP($E218&amp;$N218, UES!$AA$6:$AJ$35, VLOOKUP(T$4, 'Index Tables'!$Q$4:$R$10, 2, FALSE), FALSE)*'Regional Rollup'!S218</f>
        <v>331479.5277345347</v>
      </c>
      <c r="U218" s="402">
        <f>VLOOKUP($F218&amp;$N218, Shipments!$DL$22:$DV$369, VLOOKUP(U$4, 'Index Tables'!$I$4:$K$10, 2, FALSE), FALSE)*VLOOKUP($C218, 'AEO COMMERCIAL FLOORSPACE'!$A$47:$G$196, 7, FALSE)*$M218</f>
        <v>360.24175357849185</v>
      </c>
      <c r="V218" s="356">
        <f>VLOOKUP($E218&amp;$N218, UES!$AA$6:$AJ$35, VLOOKUP(V$4, 'Index Tables'!$Q$4:$R$10, 2, FALSE), FALSE)*'Regional Rollup'!U218</f>
        <v>305705.01489575201</v>
      </c>
      <c r="W218" s="402">
        <f>VLOOKUP($F218&amp;$N218, Shipments!$DL$22:$DV$369, VLOOKUP(W$4, 'Index Tables'!$I$4:$K$10, 2, FALSE), FALSE)*VLOOKUP($C218, 'AEO COMMERCIAL FLOORSPACE'!$A$47:$G$196, 7, FALSE)*$M218</f>
        <v>340.02300815268495</v>
      </c>
      <c r="X218" s="356">
        <f>VLOOKUP($E218&amp;$N218, UES!$AA$6:$AJ$35, VLOOKUP(X$4, 'Index Tables'!$Q$4:$R$10, 2, FALSE), FALSE)*'Regional Rollup'!W218</f>
        <v>287759.37020025076</v>
      </c>
      <c r="Y218" s="402">
        <f>VLOOKUP($F218&amp;$N218, Shipments!$DL$22:$DV$369, VLOOKUP(Y$4, 'Index Tables'!$I$4:$K$10, 2, FALSE), FALSE)*VLOOKUP($C218, 'AEO COMMERCIAL FLOORSPACE'!$A$47:$G$196, 7, FALSE)*$M218</f>
        <v>319.57034040415687</v>
      </c>
      <c r="Z218" s="356">
        <f>VLOOKUP($E218&amp;$N218, UES!$AA$6:$AJ$35, VLOOKUP(Z$4, 'Index Tables'!$Q$4:$R$10, 2, FALSE), FALSE)*'Regional Rollup'!Y218</f>
        <v>269452.53188359179</v>
      </c>
      <c r="AA218" s="402">
        <f>VLOOKUP($F218&amp;$N218, Shipments!$DL$22:$DV$369, VLOOKUP(AA$4, 'Index Tables'!$I$4:$K$10, 2, FALSE), FALSE)*VLOOKUP($C218, 'AEO COMMERCIAL FLOORSPACE'!$A$47:$G$196, 7, FALSE)*$M218</f>
        <v>299.04297543648102</v>
      </c>
      <c r="AB218" s="356">
        <f>VLOOKUP($E218&amp;$N218, UES!$AA$6:$AJ$35, VLOOKUP(AB$4, 'Index Tables'!$Q$4:$R$10, 2, FALSE), FALSE)*'Regional Rollup'!AA218</f>
        <v>250966.86827444515</v>
      </c>
      <c r="AC218" s="356">
        <f>VLOOKUP($F218&amp;$N218, Shipments!$DL$22:$DV$369, VLOOKUP(AC$4, 'Index Tables'!$I$4:$K$10, 2, FALSE), FALSE)*VLOOKUP($C218, 'AEO COMMERCIAL FLOORSPACE'!$A$47:$G$196, 7, FALSE)*$M218</f>
        <v>0</v>
      </c>
      <c r="AD218" s="356">
        <f>VLOOKUP($E218&amp;$N218, UES!$AA$6:$AJ$35, VLOOKUP(AD$4, 'Index Tables'!$Q$4:$R$10, 2, FALSE), FALSE)*'Regional Rollup'!AC218</f>
        <v>0</v>
      </c>
      <c r="AF218" s="371">
        <f t="shared" si="80"/>
        <v>212</v>
      </c>
      <c r="AG218" s="371" t="str">
        <f t="shared" ref="AG218:AG246" si="85">AJ218&amp;AL218</f>
        <v>2006Any</v>
      </c>
      <c r="AH218" s="371" t="str">
        <f t="shared" ref="AH218:AH246" si="86">AL218&amp;AI218</f>
        <v>AnyMontana West</v>
      </c>
      <c r="AI218" s="428" t="s">
        <v>207</v>
      </c>
      <c r="AJ218" s="371">
        <v>2006</v>
      </c>
      <c r="AK218" s="367">
        <f t="shared" si="76"/>
        <v>1445363.3129885744</v>
      </c>
      <c r="AL218" s="371" t="s">
        <v>254</v>
      </c>
      <c r="AM218" s="368" t="str">
        <f>IF(AL218="Any", "NA", HLOOKUP($F218, TotalStockSF!$K$4:$BI$76, VLOOKUP($D218, TotalStockSF!$A$5:$B$76, 2, FALSE), FALSE))</f>
        <v>NA</v>
      </c>
      <c r="AN218" s="368">
        <f>VLOOKUP($C218, 'AEO COMMERCIAL FLOORSPACE'!$A$47:$G$196, 6, FALSE)</f>
        <v>437.02584141947625</v>
      </c>
      <c r="AO218" s="369" t="str">
        <f t="shared" si="69"/>
        <v>NA</v>
      </c>
      <c r="AP218" s="370">
        <f>VLOOKUP($C218, 'AEO COMMERCIAL FLOORSPACE'!$A$47:$G$196, 7, FALSE)</f>
        <v>3.4892697998130856E-2</v>
      </c>
      <c r="AQ218" s="370">
        <f t="shared" si="70"/>
        <v>3.4892697998130856E-2</v>
      </c>
      <c r="AR218" s="371" t="s">
        <v>11</v>
      </c>
      <c r="AS218" s="356">
        <f t="shared" si="81"/>
        <v>1708.6410255758165</v>
      </c>
      <c r="AT218" s="367">
        <f t="shared" si="82"/>
        <v>1445363.3129885744</v>
      </c>
      <c r="AU218" s="356">
        <f>VLOOKUP($F218&amp;$N218, Shipments!$EQ$22:$FA$369, VLOOKUP(AU$4, 'Index Tables'!$M$4:$O$10, 2, FALSE), FALSE)*VLOOKUP($C218, 'AEO COMMERCIAL FLOORSPACE'!$A$47:$G$196, 7, FALSE)*$M218</f>
        <v>0</v>
      </c>
      <c r="AV218" s="356">
        <f>VLOOKUP($E218&amp;$N218, UES!$AA$6:$AJ$35, VLOOKUP(AV$4, 'Index Tables'!$Q$4:$R$10, 2, FALSE), FALSE)*'Regional Rollup'!AU218</f>
        <v>0</v>
      </c>
      <c r="AW218" s="402">
        <f>VLOOKUP($F218&amp;$N218, Shipments!$EQ$22:$FA$369, VLOOKUP(AW$4, 'Index Tables'!$M$4:$O$10, 2, FALSE), FALSE)*VLOOKUP($C218, 'AEO COMMERCIAL FLOORSPACE'!$A$47:$G$196, 7, FALSE)*$M218</f>
        <v>389.76294800400177</v>
      </c>
      <c r="AX218" s="356">
        <f>VLOOKUP($E218&amp;$N218, UES!$AA$6:$AJ$35, VLOOKUP(AX$4, 'Index Tables'!$Q$4:$R$10, 2, FALSE), FALSE)*'Regional Rollup'!AW218</f>
        <v>331479.5277345347</v>
      </c>
      <c r="AY218" s="402">
        <f>VLOOKUP($F218&amp;$N218, Shipments!$EQ$22:$FA$369, VLOOKUP(AY$4, 'Index Tables'!$M$4:$O$10, 2, FALSE), FALSE)*VLOOKUP($C218, 'AEO COMMERCIAL FLOORSPACE'!$A$47:$G$196, 7, FALSE)*$M218</f>
        <v>360.24175357849185</v>
      </c>
      <c r="AZ218" s="356">
        <f>VLOOKUP($E218&amp;$N218, UES!$AA$6:$AJ$35, VLOOKUP(AZ$4, 'Index Tables'!$Q$4:$R$10, 2, FALSE), FALSE)*'Regional Rollup'!AY218</f>
        <v>305705.01489575201</v>
      </c>
      <c r="BA218" s="402">
        <f>VLOOKUP($F218&amp;$N218, Shipments!$EQ$22:$FA$369, VLOOKUP(BA$4, 'Index Tables'!$M$4:$O$10, 2, FALSE), FALSE)*VLOOKUP($C218, 'AEO COMMERCIAL FLOORSPACE'!$A$47:$G$196, 7, FALSE)*$M218</f>
        <v>340.02300815268495</v>
      </c>
      <c r="BB218" s="356">
        <f>VLOOKUP($E218&amp;$N218, UES!$AA$6:$AJ$35, VLOOKUP(BB$4, 'Index Tables'!$Q$4:$R$10, 2, FALSE), FALSE)*'Regional Rollup'!BA218</f>
        <v>287759.37020025076</v>
      </c>
      <c r="BC218" s="402">
        <f>VLOOKUP($F218&amp;$N218, Shipments!$EQ$22:$FA$369, VLOOKUP(BC$4, 'Index Tables'!$M$4:$O$10, 2, FALSE), FALSE)*VLOOKUP($C218, 'AEO COMMERCIAL FLOORSPACE'!$A$47:$G$196, 7, FALSE)*$M218</f>
        <v>319.57034040415687</v>
      </c>
      <c r="BD218" s="356">
        <f>VLOOKUP($E218&amp;$N218, UES!$AA$6:$AJ$35, VLOOKUP(BD$4, 'Index Tables'!$Q$4:$R$10, 2, FALSE), FALSE)*'Regional Rollup'!BC218</f>
        <v>269452.53188359179</v>
      </c>
      <c r="BE218" s="402">
        <f>VLOOKUP($F218&amp;$N218, Shipments!$EQ$22:$FA$369, VLOOKUP(BE$4, 'Index Tables'!$M$4:$O$10, 2, FALSE), FALSE)*VLOOKUP($C218, 'AEO COMMERCIAL FLOORSPACE'!$A$47:$G$196, 7, FALSE)*$M218</f>
        <v>299.04297543648102</v>
      </c>
      <c r="BF218" s="356">
        <f>VLOOKUP($E218&amp;$N218, UES!$AA$6:$AJ$35, VLOOKUP(BF$4, 'Index Tables'!$Q$4:$R$10, 2, FALSE), FALSE)*'Regional Rollup'!BE218</f>
        <v>250966.86827444515</v>
      </c>
      <c r="BG218" s="356">
        <f>VLOOKUP($F218&amp;$N218, Shipments!$EQ$22:$FA$369, VLOOKUP(BG$4, 'Index Tables'!$M$4:$O$10, 2, FALSE), FALSE)*VLOOKUP($C218, 'AEO COMMERCIAL FLOORSPACE'!$A$47:$G$196, 7, FALSE)*$M218</f>
        <v>0</v>
      </c>
      <c r="BH218" s="356">
        <f>VLOOKUP($E218&amp;$N218, UES!$AA$6:$AJ$35, VLOOKUP(BH$4, 'Index Tables'!$Q$4:$R$10, 2, FALSE), FALSE)*'Regional Rollup'!BG218</f>
        <v>0</v>
      </c>
    </row>
    <row r="219" spans="2:60">
      <c r="B219" s="371">
        <f t="shared" si="77"/>
        <v>213</v>
      </c>
      <c r="C219" s="371" t="str">
        <f t="shared" si="83"/>
        <v>2007Any</v>
      </c>
      <c r="D219" s="371" t="str">
        <f t="shared" si="84"/>
        <v>AnyMontana West</v>
      </c>
      <c r="E219" s="161" t="s">
        <v>207</v>
      </c>
      <c r="F219" s="371">
        <v>2007</v>
      </c>
      <c r="G219" s="367">
        <f t="shared" si="75"/>
        <v>1467647.2410813326</v>
      </c>
      <c r="H219" s="371" t="s">
        <v>254</v>
      </c>
      <c r="I219" s="368" t="str">
        <f>IF(H219="Any", "NA", HLOOKUP($F219, TotalStockSF!$K$4:$BI$76, VLOOKUP($D219, TotalStockSF!$A$5:$B$76, 2, FALSE), FALSE))</f>
        <v>NA</v>
      </c>
      <c r="J219" s="368">
        <f>VLOOKUP($C219, 'AEO COMMERCIAL FLOORSPACE'!$A$47:$G$196, 6, FALSE)</f>
        <v>444.19872885685595</v>
      </c>
      <c r="K219" s="369" t="str">
        <f t="shared" si="67"/>
        <v>NA</v>
      </c>
      <c r="L219" s="370">
        <f>VLOOKUP($C219, 'AEO COMMERCIAL FLOORSPACE'!$A$47:$G$196, 7, FALSE)</f>
        <v>3.481004432927258E-2</v>
      </c>
      <c r="M219" s="370">
        <f t="shared" si="68"/>
        <v>3.481004432927258E-2</v>
      </c>
      <c r="N219" s="371" t="s">
        <v>11</v>
      </c>
      <c r="O219" s="356">
        <f t="shared" si="78"/>
        <v>1734.9840449454862</v>
      </c>
      <c r="P219" s="367">
        <f t="shared" si="79"/>
        <v>1467647.2410813326</v>
      </c>
      <c r="Q219" s="356">
        <f>VLOOKUP($F219&amp;$N219, Shipments!$DL$22:$DV$369, VLOOKUP(Q$4, 'Index Tables'!$I$4:$K$10, 2, FALSE), FALSE)*VLOOKUP($C219, 'AEO COMMERCIAL FLOORSPACE'!$A$47:$G$196, 7, FALSE)*$M219</f>
        <v>0</v>
      </c>
      <c r="R219" s="356">
        <f>VLOOKUP($E219&amp;$N219, UES!$AA$6:$AJ$35, VLOOKUP(R$4, 'Index Tables'!$Q$4:$R$10, 2, FALSE), FALSE)*'Regional Rollup'!Q219</f>
        <v>0</v>
      </c>
      <c r="S219" s="402">
        <f>VLOOKUP($F219&amp;$N219, Shipments!$DL$22:$DV$369, VLOOKUP(S$4, 'Index Tables'!$I$4:$K$10, 2, FALSE), FALSE)*VLOOKUP($C219, 'AEO COMMERCIAL FLOORSPACE'!$A$47:$G$196, 7, FALSE)*$M219</f>
        <v>395.77212882967507</v>
      </c>
      <c r="T219" s="356">
        <f>VLOOKUP($E219&amp;$N219, UES!$AA$6:$AJ$35, VLOOKUP(T$4, 'Index Tables'!$Q$4:$R$10, 2, FALSE), FALSE)*'Regional Rollup'!S219</f>
        <v>336590.12234689167</v>
      </c>
      <c r="U219" s="402">
        <f>VLOOKUP($F219&amp;$N219, Shipments!$DL$22:$DV$369, VLOOKUP(U$4, 'Index Tables'!$I$4:$K$10, 2, FALSE), FALSE)*VLOOKUP($C219, 'AEO COMMERCIAL FLOORSPACE'!$A$47:$G$196, 7, FALSE)*$M219</f>
        <v>365.79579058815796</v>
      </c>
      <c r="V219" s="356">
        <f>VLOOKUP($E219&amp;$N219, UES!$AA$6:$AJ$35, VLOOKUP(V$4, 'Index Tables'!$Q$4:$R$10, 2, FALSE), FALSE)*'Regional Rollup'!U219</f>
        <v>310418.23025711789</v>
      </c>
      <c r="W219" s="402">
        <f>VLOOKUP($F219&amp;$N219, Shipments!$DL$22:$DV$369, VLOOKUP(W$4, 'Index Tables'!$I$4:$K$10, 2, FALSE), FALSE)*VLOOKUP($C219, 'AEO COMMERCIAL FLOORSPACE'!$A$47:$G$196, 7, FALSE)*$M219</f>
        <v>345.26532210618547</v>
      </c>
      <c r="X219" s="356">
        <f>VLOOKUP($E219&amp;$N219, UES!$AA$6:$AJ$35, VLOOKUP(X$4, 'Index Tables'!$Q$4:$R$10, 2, FALSE), FALSE)*'Regional Rollup'!W219</f>
        <v>292195.90809763299</v>
      </c>
      <c r="Y219" s="402">
        <f>VLOOKUP($F219&amp;$N219, Shipments!$DL$22:$DV$369, VLOOKUP(Y$4, 'Index Tables'!$I$4:$K$10, 2, FALSE), FALSE)*VLOOKUP($C219, 'AEO COMMERCIAL FLOORSPACE'!$A$47:$G$196, 7, FALSE)*$M219</f>
        <v>324.49732479773456</v>
      </c>
      <c r="Z219" s="356">
        <f>VLOOKUP($E219&amp;$N219, UES!$AA$6:$AJ$35, VLOOKUP(Z$4, 'Index Tables'!$Q$4:$R$10, 2, FALSE), FALSE)*'Regional Rollup'!Y219</f>
        <v>273606.82360453642</v>
      </c>
      <c r="AA219" s="402">
        <f>VLOOKUP($F219&amp;$N219, Shipments!$DL$22:$DV$369, VLOOKUP(AA$4, 'Index Tables'!$I$4:$K$10, 2, FALSE), FALSE)*VLOOKUP($C219, 'AEO COMMERCIAL FLOORSPACE'!$A$47:$G$196, 7, FALSE)*$M219</f>
        <v>303.65347862373301</v>
      </c>
      <c r="AB219" s="356">
        <f>VLOOKUP($E219&amp;$N219, UES!$AA$6:$AJ$35, VLOOKUP(AB$4, 'Index Tables'!$Q$4:$R$10, 2, FALSE), FALSE)*'Regional Rollup'!AA219</f>
        <v>254836.15677515347</v>
      </c>
      <c r="AC219" s="356">
        <f>VLOOKUP($F219&amp;$N219, Shipments!$DL$22:$DV$369, VLOOKUP(AC$4, 'Index Tables'!$I$4:$K$10, 2, FALSE), FALSE)*VLOOKUP($C219, 'AEO COMMERCIAL FLOORSPACE'!$A$47:$G$196, 7, FALSE)*$M219</f>
        <v>0</v>
      </c>
      <c r="AD219" s="356">
        <f>VLOOKUP($E219&amp;$N219, UES!$AA$6:$AJ$35, VLOOKUP(AD$4, 'Index Tables'!$Q$4:$R$10, 2, FALSE), FALSE)*'Regional Rollup'!AC219</f>
        <v>0</v>
      </c>
      <c r="AF219" s="371">
        <f t="shared" si="80"/>
        <v>213</v>
      </c>
      <c r="AG219" s="371" t="str">
        <f t="shared" si="85"/>
        <v>2007Any</v>
      </c>
      <c r="AH219" s="371" t="str">
        <f t="shared" si="86"/>
        <v>AnyMontana West</v>
      </c>
      <c r="AI219" s="428" t="s">
        <v>207</v>
      </c>
      <c r="AJ219" s="371">
        <v>2007</v>
      </c>
      <c r="AK219" s="367">
        <f t="shared" si="76"/>
        <v>1467647.2410813326</v>
      </c>
      <c r="AL219" s="371" t="s">
        <v>254</v>
      </c>
      <c r="AM219" s="368" t="str">
        <f>IF(AL219="Any", "NA", HLOOKUP($F219, TotalStockSF!$K$4:$BI$76, VLOOKUP($D219, TotalStockSF!$A$5:$B$76, 2, FALSE), FALSE))</f>
        <v>NA</v>
      </c>
      <c r="AN219" s="368">
        <f>VLOOKUP($C219, 'AEO COMMERCIAL FLOORSPACE'!$A$47:$G$196, 6, FALSE)</f>
        <v>444.19872885685595</v>
      </c>
      <c r="AO219" s="369" t="str">
        <f t="shared" si="69"/>
        <v>NA</v>
      </c>
      <c r="AP219" s="370">
        <f>VLOOKUP($C219, 'AEO COMMERCIAL FLOORSPACE'!$A$47:$G$196, 7, FALSE)</f>
        <v>3.481004432927258E-2</v>
      </c>
      <c r="AQ219" s="370">
        <f t="shared" si="70"/>
        <v>3.481004432927258E-2</v>
      </c>
      <c r="AR219" s="371" t="s">
        <v>11</v>
      </c>
      <c r="AS219" s="356">
        <f t="shared" si="81"/>
        <v>1734.9840449454862</v>
      </c>
      <c r="AT219" s="367">
        <f t="shared" si="82"/>
        <v>1467647.2410813326</v>
      </c>
      <c r="AU219" s="356">
        <f>VLOOKUP($F219&amp;$N219, Shipments!$EQ$22:$FA$369, VLOOKUP(AU$4, 'Index Tables'!$M$4:$O$10, 2, FALSE), FALSE)*VLOOKUP($C219, 'AEO COMMERCIAL FLOORSPACE'!$A$47:$G$196, 7, FALSE)*$M219</f>
        <v>0</v>
      </c>
      <c r="AV219" s="356">
        <f>VLOOKUP($E219&amp;$N219, UES!$AA$6:$AJ$35, VLOOKUP(AV$4, 'Index Tables'!$Q$4:$R$10, 2, FALSE), FALSE)*'Regional Rollup'!AU219</f>
        <v>0</v>
      </c>
      <c r="AW219" s="402">
        <f>VLOOKUP($F219&amp;$N219, Shipments!$EQ$22:$FA$369, VLOOKUP(AW$4, 'Index Tables'!$M$4:$O$10, 2, FALSE), FALSE)*VLOOKUP($C219, 'AEO COMMERCIAL FLOORSPACE'!$A$47:$G$196, 7, FALSE)*$M219</f>
        <v>395.77212882967507</v>
      </c>
      <c r="AX219" s="356">
        <f>VLOOKUP($E219&amp;$N219, UES!$AA$6:$AJ$35, VLOOKUP(AX$4, 'Index Tables'!$Q$4:$R$10, 2, FALSE), FALSE)*'Regional Rollup'!AW219</f>
        <v>336590.12234689167</v>
      </c>
      <c r="AY219" s="402">
        <f>VLOOKUP($F219&amp;$N219, Shipments!$EQ$22:$FA$369, VLOOKUP(AY$4, 'Index Tables'!$M$4:$O$10, 2, FALSE), FALSE)*VLOOKUP($C219, 'AEO COMMERCIAL FLOORSPACE'!$A$47:$G$196, 7, FALSE)*$M219</f>
        <v>365.79579058815796</v>
      </c>
      <c r="AZ219" s="356">
        <f>VLOOKUP($E219&amp;$N219, UES!$AA$6:$AJ$35, VLOOKUP(AZ$4, 'Index Tables'!$Q$4:$R$10, 2, FALSE), FALSE)*'Regional Rollup'!AY219</f>
        <v>310418.23025711789</v>
      </c>
      <c r="BA219" s="402">
        <f>VLOOKUP($F219&amp;$N219, Shipments!$EQ$22:$FA$369, VLOOKUP(BA$4, 'Index Tables'!$M$4:$O$10, 2, FALSE), FALSE)*VLOOKUP($C219, 'AEO COMMERCIAL FLOORSPACE'!$A$47:$G$196, 7, FALSE)*$M219</f>
        <v>345.26532210618547</v>
      </c>
      <c r="BB219" s="356">
        <f>VLOOKUP($E219&amp;$N219, UES!$AA$6:$AJ$35, VLOOKUP(BB$4, 'Index Tables'!$Q$4:$R$10, 2, FALSE), FALSE)*'Regional Rollup'!BA219</f>
        <v>292195.90809763299</v>
      </c>
      <c r="BC219" s="402">
        <f>VLOOKUP($F219&amp;$N219, Shipments!$EQ$22:$FA$369, VLOOKUP(BC$4, 'Index Tables'!$M$4:$O$10, 2, FALSE), FALSE)*VLOOKUP($C219, 'AEO COMMERCIAL FLOORSPACE'!$A$47:$G$196, 7, FALSE)*$M219</f>
        <v>324.49732479773456</v>
      </c>
      <c r="BD219" s="356">
        <f>VLOOKUP($E219&amp;$N219, UES!$AA$6:$AJ$35, VLOOKUP(BD$4, 'Index Tables'!$Q$4:$R$10, 2, FALSE), FALSE)*'Regional Rollup'!BC219</f>
        <v>273606.82360453642</v>
      </c>
      <c r="BE219" s="402">
        <f>VLOOKUP($F219&amp;$N219, Shipments!$EQ$22:$FA$369, VLOOKUP(BE$4, 'Index Tables'!$M$4:$O$10, 2, FALSE), FALSE)*VLOOKUP($C219, 'AEO COMMERCIAL FLOORSPACE'!$A$47:$G$196, 7, FALSE)*$M219</f>
        <v>303.65347862373301</v>
      </c>
      <c r="BF219" s="356">
        <f>VLOOKUP($E219&amp;$N219, UES!$AA$6:$AJ$35, VLOOKUP(BF$4, 'Index Tables'!$Q$4:$R$10, 2, FALSE), FALSE)*'Regional Rollup'!BE219</f>
        <v>254836.15677515347</v>
      </c>
      <c r="BG219" s="356">
        <f>VLOOKUP($F219&amp;$N219, Shipments!$EQ$22:$FA$369, VLOOKUP(BG$4, 'Index Tables'!$M$4:$O$10, 2, FALSE), FALSE)*VLOOKUP($C219, 'AEO COMMERCIAL FLOORSPACE'!$A$47:$G$196, 7, FALSE)*$M219</f>
        <v>0</v>
      </c>
      <c r="BH219" s="356">
        <f>VLOOKUP($E219&amp;$N219, UES!$AA$6:$AJ$35, VLOOKUP(BH$4, 'Index Tables'!$Q$4:$R$10, 2, FALSE), FALSE)*'Regional Rollup'!BG219</f>
        <v>0</v>
      </c>
    </row>
    <row r="220" spans="2:60">
      <c r="B220" s="371">
        <f t="shared" si="77"/>
        <v>214</v>
      </c>
      <c r="C220" s="371" t="str">
        <f t="shared" si="83"/>
        <v>2008Any</v>
      </c>
      <c r="D220" s="371" t="str">
        <f t="shared" si="84"/>
        <v>AnyMontana West</v>
      </c>
      <c r="E220" s="161" t="s">
        <v>207</v>
      </c>
      <c r="F220" s="371">
        <v>2008</v>
      </c>
      <c r="G220" s="367">
        <f t="shared" si="75"/>
        <v>1495920.8693735444</v>
      </c>
      <c r="H220" s="371" t="s">
        <v>254</v>
      </c>
      <c r="I220" s="368" t="str">
        <f>IF(H220="Any", "NA", HLOOKUP($F220, TotalStockSF!$K$4:$BI$76, VLOOKUP($D220, TotalStockSF!$A$5:$B$76, 2, FALSE), FALSE))</f>
        <v>NA</v>
      </c>
      <c r="J220" s="368">
        <f>VLOOKUP($C220, 'AEO COMMERCIAL FLOORSPACE'!$A$47:$G$196, 6, FALSE)</f>
        <v>452.03694507879555</v>
      </c>
      <c r="K220" s="369" t="str">
        <f t="shared" si="67"/>
        <v>NA</v>
      </c>
      <c r="L220" s="370">
        <f>VLOOKUP($C220, 'AEO COMMERCIAL FLOORSPACE'!$A$47:$G$196, 7, FALSE)</f>
        <v>3.4781911068399528E-2</v>
      </c>
      <c r="M220" s="370">
        <f t="shared" si="68"/>
        <v>3.4781911068399528E-2</v>
      </c>
      <c r="N220" s="371" t="s">
        <v>11</v>
      </c>
      <c r="O220" s="356">
        <f t="shared" si="78"/>
        <v>1768.4078082358833</v>
      </c>
      <c r="P220" s="367">
        <f t="shared" si="79"/>
        <v>1495920.8693735444</v>
      </c>
      <c r="Q220" s="356">
        <f>VLOOKUP($F220&amp;$N220, Shipments!$DL$22:$DV$369, VLOOKUP(Q$4, 'Index Tables'!$I$4:$K$10, 2, FALSE), FALSE)*VLOOKUP($C220, 'AEO COMMERCIAL FLOORSPACE'!$A$47:$G$196, 7, FALSE)*$M220</f>
        <v>0</v>
      </c>
      <c r="R220" s="356">
        <f>VLOOKUP($E220&amp;$N220, UES!$AA$6:$AJ$35, VLOOKUP(R$4, 'Index Tables'!$Q$4:$R$10, 2, FALSE), FALSE)*'Regional Rollup'!Q220</f>
        <v>0</v>
      </c>
      <c r="S220" s="402">
        <f>VLOOKUP($F220&amp;$N220, Shipments!$DL$22:$DV$369, VLOOKUP(S$4, 'Index Tables'!$I$4:$K$10, 2, FALSE), FALSE)*VLOOKUP($C220, 'AEO COMMERCIAL FLOORSPACE'!$A$47:$G$196, 7, FALSE)*$M220</f>
        <v>403.39651822361628</v>
      </c>
      <c r="T220" s="356">
        <f>VLOOKUP($E220&amp;$N220, UES!$AA$6:$AJ$35, VLOOKUP(T$4, 'Index Tables'!$Q$4:$R$10, 2, FALSE), FALSE)*'Regional Rollup'!S220</f>
        <v>343074.39441151562</v>
      </c>
      <c r="U220" s="402">
        <f>VLOOKUP($F220&amp;$N220, Shipments!$DL$22:$DV$369, VLOOKUP(U$4, 'Index Tables'!$I$4:$K$10, 2, FALSE), FALSE)*VLOOKUP($C220, 'AEO COMMERCIAL FLOORSPACE'!$A$47:$G$196, 7, FALSE)*$M220</f>
        <v>372.84269799509406</v>
      </c>
      <c r="V220" s="356">
        <f>VLOOKUP($E220&amp;$N220, UES!$AA$6:$AJ$35, VLOOKUP(V$4, 'Index Tables'!$Q$4:$R$10, 2, FALSE), FALSE)*'Regional Rollup'!U220</f>
        <v>316398.31144539418</v>
      </c>
      <c r="W220" s="402">
        <f>VLOOKUP($F220&amp;$N220, Shipments!$DL$22:$DV$369, VLOOKUP(W$4, 'Index Tables'!$I$4:$K$10, 2, FALSE), FALSE)*VLOOKUP($C220, 'AEO COMMERCIAL FLOORSPACE'!$A$47:$G$196, 7, FALSE)*$M220</f>
        <v>351.91671837238141</v>
      </c>
      <c r="X220" s="356">
        <f>VLOOKUP($E220&amp;$N220, UES!$AA$6:$AJ$35, VLOOKUP(X$4, 'Index Tables'!$Q$4:$R$10, 2, FALSE), FALSE)*'Regional Rollup'!W220</f>
        <v>297824.9436470549</v>
      </c>
      <c r="Y220" s="402">
        <f>VLOOKUP($F220&amp;$N220, Shipments!$DL$22:$DV$369, VLOOKUP(Y$4, 'Index Tables'!$I$4:$K$10, 2, FALSE), FALSE)*VLOOKUP($C220, 'AEO COMMERCIAL FLOORSPACE'!$A$47:$G$196, 7, FALSE)*$M220</f>
        <v>330.74863402677556</v>
      </c>
      <c r="Z220" s="356">
        <f>VLOOKUP($E220&amp;$N220, UES!$AA$6:$AJ$35, VLOOKUP(Z$4, 'Index Tables'!$Q$4:$R$10, 2, FALSE), FALSE)*'Regional Rollup'!Y220</f>
        <v>278877.74798763805</v>
      </c>
      <c r="AA220" s="402">
        <f>VLOOKUP($F220&amp;$N220, Shipments!$DL$22:$DV$369, VLOOKUP(AA$4, 'Index Tables'!$I$4:$K$10, 2, FALSE), FALSE)*VLOOKUP($C220, 'AEO COMMERCIAL FLOORSPACE'!$A$47:$G$196, 7, FALSE)*$M220</f>
        <v>309.50323961801598</v>
      </c>
      <c r="AB220" s="356">
        <f>VLOOKUP($E220&amp;$N220, UES!$AA$6:$AJ$35, VLOOKUP(AB$4, 'Index Tables'!$Q$4:$R$10, 2, FALSE), FALSE)*'Regional Rollup'!AA220</f>
        <v>259745.47188194166</v>
      </c>
      <c r="AC220" s="356">
        <f>VLOOKUP($F220&amp;$N220, Shipments!$DL$22:$DV$369, VLOOKUP(AC$4, 'Index Tables'!$I$4:$K$10, 2, FALSE), FALSE)*VLOOKUP($C220, 'AEO COMMERCIAL FLOORSPACE'!$A$47:$G$196, 7, FALSE)*$M220</f>
        <v>0</v>
      </c>
      <c r="AD220" s="356">
        <f>VLOOKUP($E220&amp;$N220, UES!$AA$6:$AJ$35, VLOOKUP(AD$4, 'Index Tables'!$Q$4:$R$10, 2, FALSE), FALSE)*'Regional Rollup'!AC220</f>
        <v>0</v>
      </c>
      <c r="AF220" s="371">
        <f t="shared" si="80"/>
        <v>214</v>
      </c>
      <c r="AG220" s="371" t="str">
        <f t="shared" si="85"/>
        <v>2008Any</v>
      </c>
      <c r="AH220" s="371" t="str">
        <f t="shared" si="86"/>
        <v>AnyMontana West</v>
      </c>
      <c r="AI220" s="428" t="s">
        <v>207</v>
      </c>
      <c r="AJ220" s="371">
        <v>2008</v>
      </c>
      <c r="AK220" s="367">
        <f t="shared" si="76"/>
        <v>1495920.8693735444</v>
      </c>
      <c r="AL220" s="371" t="s">
        <v>254</v>
      </c>
      <c r="AM220" s="368" t="str">
        <f>IF(AL220="Any", "NA", HLOOKUP($F220, TotalStockSF!$K$4:$BI$76, VLOOKUP($D220, TotalStockSF!$A$5:$B$76, 2, FALSE), FALSE))</f>
        <v>NA</v>
      </c>
      <c r="AN220" s="368">
        <f>VLOOKUP($C220, 'AEO COMMERCIAL FLOORSPACE'!$A$47:$G$196, 6, FALSE)</f>
        <v>452.03694507879555</v>
      </c>
      <c r="AO220" s="369" t="str">
        <f t="shared" si="69"/>
        <v>NA</v>
      </c>
      <c r="AP220" s="370">
        <f>VLOOKUP($C220, 'AEO COMMERCIAL FLOORSPACE'!$A$47:$G$196, 7, FALSE)</f>
        <v>3.4781911068399528E-2</v>
      </c>
      <c r="AQ220" s="370">
        <f t="shared" si="70"/>
        <v>3.4781911068399528E-2</v>
      </c>
      <c r="AR220" s="371" t="s">
        <v>11</v>
      </c>
      <c r="AS220" s="356">
        <f t="shared" si="81"/>
        <v>1768.4078082358833</v>
      </c>
      <c r="AT220" s="367">
        <f t="shared" si="82"/>
        <v>1495920.8693735444</v>
      </c>
      <c r="AU220" s="356">
        <f>VLOOKUP($F220&amp;$N220, Shipments!$EQ$22:$FA$369, VLOOKUP(AU$4, 'Index Tables'!$M$4:$O$10, 2, FALSE), FALSE)*VLOOKUP($C220, 'AEO COMMERCIAL FLOORSPACE'!$A$47:$G$196, 7, FALSE)*$M220</f>
        <v>0</v>
      </c>
      <c r="AV220" s="356">
        <f>VLOOKUP($E220&amp;$N220, UES!$AA$6:$AJ$35, VLOOKUP(AV$4, 'Index Tables'!$Q$4:$R$10, 2, FALSE), FALSE)*'Regional Rollup'!AU220</f>
        <v>0</v>
      </c>
      <c r="AW220" s="402">
        <f>VLOOKUP($F220&amp;$N220, Shipments!$EQ$22:$FA$369, VLOOKUP(AW$4, 'Index Tables'!$M$4:$O$10, 2, FALSE), FALSE)*VLOOKUP($C220, 'AEO COMMERCIAL FLOORSPACE'!$A$47:$G$196, 7, FALSE)*$M220</f>
        <v>403.39651822361628</v>
      </c>
      <c r="AX220" s="356">
        <f>VLOOKUP($E220&amp;$N220, UES!$AA$6:$AJ$35, VLOOKUP(AX$4, 'Index Tables'!$Q$4:$R$10, 2, FALSE), FALSE)*'Regional Rollup'!AW220</f>
        <v>343074.39441151562</v>
      </c>
      <c r="AY220" s="402">
        <f>VLOOKUP($F220&amp;$N220, Shipments!$EQ$22:$FA$369, VLOOKUP(AY$4, 'Index Tables'!$M$4:$O$10, 2, FALSE), FALSE)*VLOOKUP($C220, 'AEO COMMERCIAL FLOORSPACE'!$A$47:$G$196, 7, FALSE)*$M220</f>
        <v>372.84269799509406</v>
      </c>
      <c r="AZ220" s="356">
        <f>VLOOKUP($E220&amp;$N220, UES!$AA$6:$AJ$35, VLOOKUP(AZ$4, 'Index Tables'!$Q$4:$R$10, 2, FALSE), FALSE)*'Regional Rollup'!AY220</f>
        <v>316398.31144539418</v>
      </c>
      <c r="BA220" s="402">
        <f>VLOOKUP($F220&amp;$N220, Shipments!$EQ$22:$FA$369, VLOOKUP(BA$4, 'Index Tables'!$M$4:$O$10, 2, FALSE), FALSE)*VLOOKUP($C220, 'AEO COMMERCIAL FLOORSPACE'!$A$47:$G$196, 7, FALSE)*$M220</f>
        <v>351.91671837238141</v>
      </c>
      <c r="BB220" s="356">
        <f>VLOOKUP($E220&amp;$N220, UES!$AA$6:$AJ$35, VLOOKUP(BB$4, 'Index Tables'!$Q$4:$R$10, 2, FALSE), FALSE)*'Regional Rollup'!BA220</f>
        <v>297824.9436470549</v>
      </c>
      <c r="BC220" s="402">
        <f>VLOOKUP($F220&amp;$N220, Shipments!$EQ$22:$FA$369, VLOOKUP(BC$4, 'Index Tables'!$M$4:$O$10, 2, FALSE), FALSE)*VLOOKUP($C220, 'AEO COMMERCIAL FLOORSPACE'!$A$47:$G$196, 7, FALSE)*$M220</f>
        <v>330.74863402677556</v>
      </c>
      <c r="BD220" s="356">
        <f>VLOOKUP($E220&amp;$N220, UES!$AA$6:$AJ$35, VLOOKUP(BD$4, 'Index Tables'!$Q$4:$R$10, 2, FALSE), FALSE)*'Regional Rollup'!BC220</f>
        <v>278877.74798763805</v>
      </c>
      <c r="BE220" s="402">
        <f>VLOOKUP($F220&amp;$N220, Shipments!$EQ$22:$FA$369, VLOOKUP(BE$4, 'Index Tables'!$M$4:$O$10, 2, FALSE), FALSE)*VLOOKUP($C220, 'AEO COMMERCIAL FLOORSPACE'!$A$47:$G$196, 7, FALSE)*$M220</f>
        <v>309.50323961801598</v>
      </c>
      <c r="BF220" s="356">
        <f>VLOOKUP($E220&amp;$N220, UES!$AA$6:$AJ$35, VLOOKUP(BF$4, 'Index Tables'!$Q$4:$R$10, 2, FALSE), FALSE)*'Regional Rollup'!BE220</f>
        <v>259745.47188194166</v>
      </c>
      <c r="BG220" s="356">
        <f>VLOOKUP($F220&amp;$N220, Shipments!$EQ$22:$FA$369, VLOOKUP(BG$4, 'Index Tables'!$M$4:$O$10, 2, FALSE), FALSE)*VLOOKUP($C220, 'AEO COMMERCIAL FLOORSPACE'!$A$47:$G$196, 7, FALSE)*$M220</f>
        <v>0</v>
      </c>
      <c r="BH220" s="356">
        <f>VLOOKUP($E220&amp;$N220, UES!$AA$6:$AJ$35, VLOOKUP(BH$4, 'Index Tables'!$Q$4:$R$10, 2, FALSE), FALSE)*'Regional Rollup'!BG220</f>
        <v>0</v>
      </c>
    </row>
    <row r="221" spans="2:60">
      <c r="B221" s="371">
        <f t="shared" si="77"/>
        <v>215</v>
      </c>
      <c r="C221" s="371" t="str">
        <f t="shared" si="83"/>
        <v>2009Any</v>
      </c>
      <c r="D221" s="371" t="str">
        <f t="shared" si="84"/>
        <v>AnyMontana West</v>
      </c>
      <c r="E221" s="161" t="s">
        <v>207</v>
      </c>
      <c r="F221" s="371">
        <v>2009</v>
      </c>
      <c r="G221" s="367">
        <f t="shared" si="75"/>
        <v>1531002.533919279</v>
      </c>
      <c r="H221" s="371" t="s">
        <v>254</v>
      </c>
      <c r="I221" s="368" t="str">
        <f>IF(H221="Any", "NA", HLOOKUP($F221, TotalStockSF!$K$4:$BI$76, VLOOKUP($D221, TotalStockSF!$A$5:$B$76, 2, FALSE), FALSE))</f>
        <v>NA</v>
      </c>
      <c r="J221" s="368">
        <f>VLOOKUP($C221, 'AEO COMMERCIAL FLOORSPACE'!$A$47:$G$196, 6, FALSE)</f>
        <v>460.61842143223009</v>
      </c>
      <c r="K221" s="369" t="str">
        <f t="shared" si="67"/>
        <v>NA</v>
      </c>
      <c r="L221" s="370">
        <f>VLOOKUP($C221, 'AEO COMMERCIAL FLOORSPACE'!$A$47:$G$196, 7, FALSE)</f>
        <v>3.481138947793197E-2</v>
      </c>
      <c r="M221" s="370">
        <f t="shared" si="68"/>
        <v>3.481138947793197E-2</v>
      </c>
      <c r="N221" s="371" t="s">
        <v>11</v>
      </c>
      <c r="O221" s="356">
        <f t="shared" si="78"/>
        <v>1809.8797141225691</v>
      </c>
      <c r="P221" s="367">
        <f t="shared" si="79"/>
        <v>1531002.533919279</v>
      </c>
      <c r="Q221" s="356">
        <f>VLOOKUP($F221&amp;$N221, Shipments!$DL$22:$DV$369, VLOOKUP(Q$4, 'Index Tables'!$I$4:$K$10, 2, FALSE), FALSE)*VLOOKUP($C221, 'AEO COMMERCIAL FLOORSPACE'!$A$47:$G$196, 7, FALSE)*$M221</f>
        <v>0</v>
      </c>
      <c r="R221" s="356">
        <f>VLOOKUP($E221&amp;$N221, UES!$AA$6:$AJ$35, VLOOKUP(R$4, 'Index Tables'!$Q$4:$R$10, 2, FALSE), FALSE)*'Regional Rollup'!Q221</f>
        <v>0</v>
      </c>
      <c r="S221" s="402">
        <f>VLOOKUP($F221&amp;$N221, Shipments!$DL$22:$DV$369, VLOOKUP(S$4, 'Index Tables'!$I$4:$K$10, 2, FALSE), FALSE)*VLOOKUP($C221, 'AEO COMMERCIAL FLOORSPACE'!$A$47:$G$196, 7, FALSE)*$M221</f>
        <v>412.85679224009198</v>
      </c>
      <c r="T221" s="356">
        <f>VLOOKUP($E221&amp;$N221, UES!$AA$6:$AJ$35, VLOOKUP(T$4, 'Index Tables'!$Q$4:$R$10, 2, FALSE), FALSE)*'Regional Rollup'!S221</f>
        <v>351120.02106556192</v>
      </c>
      <c r="U221" s="402">
        <f>VLOOKUP($F221&amp;$N221, Shipments!$DL$22:$DV$369, VLOOKUP(U$4, 'Index Tables'!$I$4:$K$10, 2, FALSE), FALSE)*VLOOKUP($C221, 'AEO COMMERCIAL FLOORSPACE'!$A$47:$G$196, 7, FALSE)*$M221</f>
        <v>381.58643753852874</v>
      </c>
      <c r="V221" s="356">
        <f>VLOOKUP($E221&amp;$N221, UES!$AA$6:$AJ$35, VLOOKUP(V$4, 'Index Tables'!$Q$4:$R$10, 2, FALSE), FALSE)*'Regional Rollup'!U221</f>
        <v>323818.34257953602</v>
      </c>
      <c r="W221" s="402">
        <f>VLOOKUP($F221&amp;$N221, Shipments!$DL$22:$DV$369, VLOOKUP(W$4, 'Index Tables'!$I$4:$K$10, 2, FALSE), FALSE)*VLOOKUP($C221, 'AEO COMMERCIAL FLOORSPACE'!$A$47:$G$196, 7, FALSE)*$M221</f>
        <v>360.16971123766967</v>
      </c>
      <c r="X221" s="356">
        <f>VLOOKUP($E221&amp;$N221, UES!$AA$6:$AJ$35, VLOOKUP(X$4, 'Index Tables'!$Q$4:$R$10, 2, FALSE), FALSE)*'Regional Rollup'!W221</f>
        <v>304809.40049921029</v>
      </c>
      <c r="Y221" s="402">
        <f>VLOOKUP($F221&amp;$N221, Shipments!$DL$22:$DV$369, VLOOKUP(Y$4, 'Index Tables'!$I$4:$K$10, 2, FALSE), FALSE)*VLOOKUP($C221, 'AEO COMMERCIAL FLOORSPACE'!$A$47:$G$196, 7, FALSE)*$M221</f>
        <v>338.50520248266349</v>
      </c>
      <c r="Z221" s="356">
        <f>VLOOKUP($E221&amp;$N221, UES!$AA$6:$AJ$35, VLOOKUP(Z$4, 'Index Tables'!$Q$4:$R$10, 2, FALSE), FALSE)*'Regional Rollup'!Y221</f>
        <v>285417.86371466133</v>
      </c>
      <c r="AA221" s="402">
        <f>VLOOKUP($F221&amp;$N221, Shipments!$DL$22:$DV$369, VLOOKUP(AA$4, 'Index Tables'!$I$4:$K$10, 2, FALSE), FALSE)*VLOOKUP($C221, 'AEO COMMERCIAL FLOORSPACE'!$A$47:$G$196, 7, FALSE)*$M221</f>
        <v>316.76157062361551</v>
      </c>
      <c r="AB221" s="356">
        <f>VLOOKUP($E221&amp;$N221, UES!$AA$6:$AJ$35, VLOOKUP(AB$4, 'Index Tables'!$Q$4:$R$10, 2, FALSE), FALSE)*'Regional Rollup'!AA221</f>
        <v>265836.90606030956</v>
      </c>
      <c r="AC221" s="356">
        <f>VLOOKUP($F221&amp;$N221, Shipments!$DL$22:$DV$369, VLOOKUP(AC$4, 'Index Tables'!$I$4:$K$10, 2, FALSE), FALSE)*VLOOKUP($C221, 'AEO COMMERCIAL FLOORSPACE'!$A$47:$G$196, 7, FALSE)*$M221</f>
        <v>0</v>
      </c>
      <c r="AD221" s="356">
        <f>VLOOKUP($E221&amp;$N221, UES!$AA$6:$AJ$35, VLOOKUP(AD$4, 'Index Tables'!$Q$4:$R$10, 2, FALSE), FALSE)*'Regional Rollup'!AC221</f>
        <v>0</v>
      </c>
      <c r="AF221" s="371">
        <f t="shared" si="80"/>
        <v>215</v>
      </c>
      <c r="AG221" s="371" t="str">
        <f t="shared" si="85"/>
        <v>2009Any</v>
      </c>
      <c r="AH221" s="371" t="str">
        <f t="shared" si="86"/>
        <v>AnyMontana West</v>
      </c>
      <c r="AI221" s="428" t="s">
        <v>207</v>
      </c>
      <c r="AJ221" s="371">
        <v>2009</v>
      </c>
      <c r="AK221" s="367">
        <f t="shared" si="76"/>
        <v>1531002.533919279</v>
      </c>
      <c r="AL221" s="371" t="s">
        <v>254</v>
      </c>
      <c r="AM221" s="368" t="str">
        <f>IF(AL221="Any", "NA", HLOOKUP($F221, TotalStockSF!$K$4:$BI$76, VLOOKUP($D221, TotalStockSF!$A$5:$B$76, 2, FALSE), FALSE))</f>
        <v>NA</v>
      </c>
      <c r="AN221" s="368">
        <f>VLOOKUP($C221, 'AEO COMMERCIAL FLOORSPACE'!$A$47:$G$196, 6, FALSE)</f>
        <v>460.61842143223009</v>
      </c>
      <c r="AO221" s="369" t="str">
        <f t="shared" si="69"/>
        <v>NA</v>
      </c>
      <c r="AP221" s="370">
        <f>VLOOKUP($C221, 'AEO COMMERCIAL FLOORSPACE'!$A$47:$G$196, 7, FALSE)</f>
        <v>3.481138947793197E-2</v>
      </c>
      <c r="AQ221" s="370">
        <f t="shared" si="70"/>
        <v>3.481138947793197E-2</v>
      </c>
      <c r="AR221" s="371" t="s">
        <v>11</v>
      </c>
      <c r="AS221" s="356">
        <f t="shared" si="81"/>
        <v>1809.8797141225691</v>
      </c>
      <c r="AT221" s="367">
        <f t="shared" si="82"/>
        <v>1531002.533919279</v>
      </c>
      <c r="AU221" s="356">
        <f>VLOOKUP($F221&amp;$N221, Shipments!$EQ$22:$FA$369, VLOOKUP(AU$4, 'Index Tables'!$M$4:$O$10, 2, FALSE), FALSE)*VLOOKUP($C221, 'AEO COMMERCIAL FLOORSPACE'!$A$47:$G$196, 7, FALSE)*$M221</f>
        <v>0</v>
      </c>
      <c r="AV221" s="356">
        <f>VLOOKUP($E221&amp;$N221, UES!$AA$6:$AJ$35, VLOOKUP(AV$4, 'Index Tables'!$Q$4:$R$10, 2, FALSE), FALSE)*'Regional Rollup'!AU221</f>
        <v>0</v>
      </c>
      <c r="AW221" s="402">
        <f>VLOOKUP($F221&amp;$N221, Shipments!$EQ$22:$FA$369, VLOOKUP(AW$4, 'Index Tables'!$M$4:$O$10, 2, FALSE), FALSE)*VLOOKUP($C221, 'AEO COMMERCIAL FLOORSPACE'!$A$47:$G$196, 7, FALSE)*$M221</f>
        <v>412.85679224009198</v>
      </c>
      <c r="AX221" s="356">
        <f>VLOOKUP($E221&amp;$N221, UES!$AA$6:$AJ$35, VLOOKUP(AX$4, 'Index Tables'!$Q$4:$R$10, 2, FALSE), FALSE)*'Regional Rollup'!AW221</f>
        <v>351120.02106556192</v>
      </c>
      <c r="AY221" s="402">
        <f>VLOOKUP($F221&amp;$N221, Shipments!$EQ$22:$FA$369, VLOOKUP(AY$4, 'Index Tables'!$M$4:$O$10, 2, FALSE), FALSE)*VLOOKUP($C221, 'AEO COMMERCIAL FLOORSPACE'!$A$47:$G$196, 7, FALSE)*$M221</f>
        <v>381.58643753852874</v>
      </c>
      <c r="AZ221" s="356">
        <f>VLOOKUP($E221&amp;$N221, UES!$AA$6:$AJ$35, VLOOKUP(AZ$4, 'Index Tables'!$Q$4:$R$10, 2, FALSE), FALSE)*'Regional Rollup'!AY221</f>
        <v>323818.34257953602</v>
      </c>
      <c r="BA221" s="402">
        <f>VLOOKUP($F221&amp;$N221, Shipments!$EQ$22:$FA$369, VLOOKUP(BA$4, 'Index Tables'!$M$4:$O$10, 2, FALSE), FALSE)*VLOOKUP($C221, 'AEO COMMERCIAL FLOORSPACE'!$A$47:$G$196, 7, FALSE)*$M221</f>
        <v>360.16971123766967</v>
      </c>
      <c r="BB221" s="356">
        <f>VLOOKUP($E221&amp;$N221, UES!$AA$6:$AJ$35, VLOOKUP(BB$4, 'Index Tables'!$Q$4:$R$10, 2, FALSE), FALSE)*'Regional Rollup'!BA221</f>
        <v>304809.40049921029</v>
      </c>
      <c r="BC221" s="402">
        <f>VLOOKUP($F221&amp;$N221, Shipments!$EQ$22:$FA$369, VLOOKUP(BC$4, 'Index Tables'!$M$4:$O$10, 2, FALSE), FALSE)*VLOOKUP($C221, 'AEO COMMERCIAL FLOORSPACE'!$A$47:$G$196, 7, FALSE)*$M221</f>
        <v>338.50520248266349</v>
      </c>
      <c r="BD221" s="356">
        <f>VLOOKUP($E221&amp;$N221, UES!$AA$6:$AJ$35, VLOOKUP(BD$4, 'Index Tables'!$Q$4:$R$10, 2, FALSE), FALSE)*'Regional Rollup'!BC221</f>
        <v>285417.86371466133</v>
      </c>
      <c r="BE221" s="402">
        <f>VLOOKUP($F221&amp;$N221, Shipments!$EQ$22:$FA$369, VLOOKUP(BE$4, 'Index Tables'!$M$4:$O$10, 2, FALSE), FALSE)*VLOOKUP($C221, 'AEO COMMERCIAL FLOORSPACE'!$A$47:$G$196, 7, FALSE)*$M221</f>
        <v>316.76157062361551</v>
      </c>
      <c r="BF221" s="356">
        <f>VLOOKUP($E221&amp;$N221, UES!$AA$6:$AJ$35, VLOOKUP(BF$4, 'Index Tables'!$Q$4:$R$10, 2, FALSE), FALSE)*'Regional Rollup'!BE221</f>
        <v>265836.90606030956</v>
      </c>
      <c r="BG221" s="356">
        <f>VLOOKUP($F221&amp;$N221, Shipments!$EQ$22:$FA$369, VLOOKUP(BG$4, 'Index Tables'!$M$4:$O$10, 2, FALSE), FALSE)*VLOOKUP($C221, 'AEO COMMERCIAL FLOORSPACE'!$A$47:$G$196, 7, FALSE)*$M221</f>
        <v>0</v>
      </c>
      <c r="BH221" s="356">
        <f>VLOOKUP($E221&amp;$N221, UES!$AA$6:$AJ$35, VLOOKUP(BH$4, 'Index Tables'!$Q$4:$R$10, 2, FALSE), FALSE)*'Regional Rollup'!BG221</f>
        <v>0</v>
      </c>
    </row>
    <row r="222" spans="2:60">
      <c r="B222" s="371">
        <f t="shared" si="77"/>
        <v>216</v>
      </c>
      <c r="C222" s="371" t="str">
        <f t="shared" si="83"/>
        <v>2010Any</v>
      </c>
      <c r="D222" s="371" t="str">
        <f t="shared" si="84"/>
        <v>AnyMontana West</v>
      </c>
      <c r="E222" s="161" t="s">
        <v>207</v>
      </c>
      <c r="F222" s="371">
        <v>2010</v>
      </c>
      <c r="G222" s="367">
        <f t="shared" si="75"/>
        <v>1588341.1290757286</v>
      </c>
      <c r="H222" s="371" t="s">
        <v>254</v>
      </c>
      <c r="I222" s="368" t="str">
        <f>IF(H222="Any", "NA", HLOOKUP($F222, TotalStockSF!$K$4:$BI$76, VLOOKUP($D222, TotalStockSF!$A$5:$B$76, 2, FALSE), FALSE))</f>
        <v>NA</v>
      </c>
      <c r="J222" s="368">
        <f>VLOOKUP($C222, 'AEO COMMERCIAL FLOORSPACE'!$A$47:$G$196, 6, FALSE)</f>
        <v>472.35411536815047</v>
      </c>
      <c r="K222" s="369" t="str">
        <f t="shared" si="67"/>
        <v>NA</v>
      </c>
      <c r="L222" s="370">
        <f>VLOOKUP($C222, 'AEO COMMERCIAL FLOORSPACE'!$A$47:$G$196, 7, FALSE)</f>
        <v>3.5074742632165513E-2</v>
      </c>
      <c r="M222" s="370">
        <f t="shared" si="68"/>
        <v>3.5074742632165513E-2</v>
      </c>
      <c r="N222" s="371" t="s">
        <v>11</v>
      </c>
      <c r="O222" s="356">
        <f t="shared" si="78"/>
        <v>1877.6627242161476</v>
      </c>
      <c r="P222" s="367">
        <f t="shared" si="79"/>
        <v>1588341.1290757286</v>
      </c>
      <c r="Q222" s="356">
        <f>VLOOKUP($F222&amp;$N222, Shipments!$DL$22:$DV$369, VLOOKUP(Q$4, 'Index Tables'!$I$4:$K$10, 2, FALSE), FALSE)*VLOOKUP($C222, 'AEO COMMERCIAL FLOORSPACE'!$A$47:$G$196, 7, FALSE)*$M222</f>
        <v>0</v>
      </c>
      <c r="R222" s="356">
        <f>VLOOKUP($E222&amp;$N222, UES!$AA$6:$AJ$35, VLOOKUP(R$4, 'Index Tables'!$Q$4:$R$10, 2, FALSE), FALSE)*'Regional Rollup'!Q222</f>
        <v>0</v>
      </c>
      <c r="S222" s="402">
        <f>VLOOKUP($F222&amp;$N222, Shipments!$DL$22:$DV$369, VLOOKUP(S$4, 'Index Tables'!$I$4:$K$10, 2, FALSE), FALSE)*VLOOKUP($C222, 'AEO COMMERCIAL FLOORSPACE'!$A$47:$G$196, 7, FALSE)*$M222</f>
        <v>428.31896682398661</v>
      </c>
      <c r="T222" s="356">
        <f>VLOOKUP($E222&amp;$N222, UES!$AA$6:$AJ$35, VLOOKUP(T$4, 'Index Tables'!$Q$4:$R$10, 2, FALSE), FALSE)*'Regional Rollup'!S222</f>
        <v>364270.05073119776</v>
      </c>
      <c r="U222" s="402">
        <f>VLOOKUP($F222&amp;$N222, Shipments!$DL$22:$DV$369, VLOOKUP(U$4, 'Index Tables'!$I$4:$K$10, 2, FALSE), FALSE)*VLOOKUP($C222, 'AEO COMMERCIAL FLOORSPACE'!$A$47:$G$196, 7, FALSE)*$M222</f>
        <v>395.87748525038506</v>
      </c>
      <c r="V222" s="356">
        <f>VLOOKUP($E222&amp;$N222, UES!$AA$6:$AJ$35, VLOOKUP(V$4, 'Index Tables'!$Q$4:$R$10, 2, FALSE), FALSE)*'Regional Rollup'!U222</f>
        <v>335945.8789082116</v>
      </c>
      <c r="W222" s="402">
        <f>VLOOKUP($F222&amp;$N222, Shipments!$DL$22:$DV$369, VLOOKUP(W$4, 'Index Tables'!$I$4:$K$10, 2, FALSE), FALSE)*VLOOKUP($C222, 'AEO COMMERCIAL FLOORSPACE'!$A$47:$G$196, 7, FALSE)*$M222</f>
        <v>373.65866687473516</v>
      </c>
      <c r="X222" s="356">
        <f>VLOOKUP($E222&amp;$N222, UES!$AA$6:$AJ$35, VLOOKUP(X$4, 'Index Tables'!$Q$4:$R$10, 2, FALSE), FALSE)*'Regional Rollup'!W222</f>
        <v>316225.02028291061</v>
      </c>
      <c r="Y222" s="402">
        <f>VLOOKUP($F222&amp;$N222, Shipments!$DL$22:$DV$369, VLOOKUP(Y$4, 'Index Tables'!$I$4:$K$10, 2, FALSE), FALSE)*VLOOKUP($C222, 'AEO COMMERCIAL FLOORSPACE'!$A$47:$G$196, 7, FALSE)*$M222</f>
        <v>351.18278617928769</v>
      </c>
      <c r="Z222" s="356">
        <f>VLOOKUP($E222&amp;$N222, UES!$AA$6:$AJ$35, VLOOKUP(Z$4, 'Index Tables'!$Q$4:$R$10, 2, FALSE), FALSE)*'Regional Rollup'!Y222</f>
        <v>296107.23814440769</v>
      </c>
      <c r="AA222" s="402">
        <f>VLOOKUP($F222&amp;$N222, Shipments!$DL$22:$DV$369, VLOOKUP(AA$4, 'Index Tables'!$I$4:$K$10, 2, FALSE), FALSE)*VLOOKUP($C222, 'AEO COMMERCIAL FLOORSPACE'!$A$47:$G$196, 7, FALSE)*$M222</f>
        <v>328.62481908775305</v>
      </c>
      <c r="AB222" s="356">
        <f>VLOOKUP($E222&amp;$N222, UES!$AA$6:$AJ$35, VLOOKUP(AB$4, 'Index Tables'!$Q$4:$R$10, 2, FALSE), FALSE)*'Regional Rollup'!AA222</f>
        <v>275792.94100900082</v>
      </c>
      <c r="AC222" s="356">
        <f>VLOOKUP($F222&amp;$N222, Shipments!$DL$22:$DV$369, VLOOKUP(AC$4, 'Index Tables'!$I$4:$K$10, 2, FALSE), FALSE)*VLOOKUP($C222, 'AEO COMMERCIAL FLOORSPACE'!$A$47:$G$196, 7, FALSE)*$M222</f>
        <v>0</v>
      </c>
      <c r="AD222" s="356">
        <f>VLOOKUP($E222&amp;$N222, UES!$AA$6:$AJ$35, VLOOKUP(AD$4, 'Index Tables'!$Q$4:$R$10, 2, FALSE), FALSE)*'Regional Rollup'!AC222</f>
        <v>0</v>
      </c>
      <c r="AF222" s="371">
        <f t="shared" si="80"/>
        <v>216</v>
      </c>
      <c r="AG222" s="371" t="str">
        <f t="shared" si="85"/>
        <v>2010Any</v>
      </c>
      <c r="AH222" s="371" t="str">
        <f t="shared" si="86"/>
        <v>AnyMontana West</v>
      </c>
      <c r="AI222" s="428" t="s">
        <v>207</v>
      </c>
      <c r="AJ222" s="371">
        <v>2010</v>
      </c>
      <c r="AK222" s="367">
        <f t="shared" si="76"/>
        <v>1588341.1290757286</v>
      </c>
      <c r="AL222" s="371" t="s">
        <v>254</v>
      </c>
      <c r="AM222" s="368" t="str">
        <f>IF(AL222="Any", "NA", HLOOKUP($F222, TotalStockSF!$K$4:$BI$76, VLOOKUP($D222, TotalStockSF!$A$5:$B$76, 2, FALSE), FALSE))</f>
        <v>NA</v>
      </c>
      <c r="AN222" s="368">
        <f>VLOOKUP($C222, 'AEO COMMERCIAL FLOORSPACE'!$A$47:$G$196, 6, FALSE)</f>
        <v>472.35411536815047</v>
      </c>
      <c r="AO222" s="369" t="str">
        <f t="shared" si="69"/>
        <v>NA</v>
      </c>
      <c r="AP222" s="370">
        <f>VLOOKUP($C222, 'AEO COMMERCIAL FLOORSPACE'!$A$47:$G$196, 7, FALSE)</f>
        <v>3.5074742632165513E-2</v>
      </c>
      <c r="AQ222" s="370">
        <f t="shared" si="70"/>
        <v>3.5074742632165513E-2</v>
      </c>
      <c r="AR222" s="371" t="s">
        <v>11</v>
      </c>
      <c r="AS222" s="356">
        <f t="shared" si="81"/>
        <v>1877.6627242161476</v>
      </c>
      <c r="AT222" s="367">
        <f t="shared" si="82"/>
        <v>1588341.1290757286</v>
      </c>
      <c r="AU222" s="356">
        <f>VLOOKUP($F222&amp;$N222, Shipments!$EQ$22:$FA$369, VLOOKUP(AU$4, 'Index Tables'!$M$4:$O$10, 2, FALSE), FALSE)*VLOOKUP($C222, 'AEO COMMERCIAL FLOORSPACE'!$A$47:$G$196, 7, FALSE)*$M222</f>
        <v>0</v>
      </c>
      <c r="AV222" s="356">
        <f>VLOOKUP($E222&amp;$N222, UES!$AA$6:$AJ$35, VLOOKUP(AV$4, 'Index Tables'!$Q$4:$R$10, 2, FALSE), FALSE)*'Regional Rollup'!AU222</f>
        <v>0</v>
      </c>
      <c r="AW222" s="402">
        <f>VLOOKUP($F222&amp;$N222, Shipments!$EQ$22:$FA$369, VLOOKUP(AW$4, 'Index Tables'!$M$4:$O$10, 2, FALSE), FALSE)*VLOOKUP($C222, 'AEO COMMERCIAL FLOORSPACE'!$A$47:$G$196, 7, FALSE)*$M222</f>
        <v>428.31896682398661</v>
      </c>
      <c r="AX222" s="356">
        <f>VLOOKUP($E222&amp;$N222, UES!$AA$6:$AJ$35, VLOOKUP(AX$4, 'Index Tables'!$Q$4:$R$10, 2, FALSE), FALSE)*'Regional Rollup'!AW222</f>
        <v>364270.05073119776</v>
      </c>
      <c r="AY222" s="402">
        <f>VLOOKUP($F222&amp;$N222, Shipments!$EQ$22:$FA$369, VLOOKUP(AY$4, 'Index Tables'!$M$4:$O$10, 2, FALSE), FALSE)*VLOOKUP($C222, 'AEO COMMERCIAL FLOORSPACE'!$A$47:$G$196, 7, FALSE)*$M222</f>
        <v>395.87748525038506</v>
      </c>
      <c r="AZ222" s="356">
        <f>VLOOKUP($E222&amp;$N222, UES!$AA$6:$AJ$35, VLOOKUP(AZ$4, 'Index Tables'!$Q$4:$R$10, 2, FALSE), FALSE)*'Regional Rollup'!AY222</f>
        <v>335945.8789082116</v>
      </c>
      <c r="BA222" s="402">
        <f>VLOOKUP($F222&amp;$N222, Shipments!$EQ$22:$FA$369, VLOOKUP(BA$4, 'Index Tables'!$M$4:$O$10, 2, FALSE), FALSE)*VLOOKUP($C222, 'AEO COMMERCIAL FLOORSPACE'!$A$47:$G$196, 7, FALSE)*$M222</f>
        <v>373.65866687473516</v>
      </c>
      <c r="BB222" s="356">
        <f>VLOOKUP($E222&amp;$N222, UES!$AA$6:$AJ$35, VLOOKUP(BB$4, 'Index Tables'!$Q$4:$R$10, 2, FALSE), FALSE)*'Regional Rollup'!BA222</f>
        <v>316225.02028291061</v>
      </c>
      <c r="BC222" s="402">
        <f>VLOOKUP($F222&amp;$N222, Shipments!$EQ$22:$FA$369, VLOOKUP(BC$4, 'Index Tables'!$M$4:$O$10, 2, FALSE), FALSE)*VLOOKUP($C222, 'AEO COMMERCIAL FLOORSPACE'!$A$47:$G$196, 7, FALSE)*$M222</f>
        <v>351.18278617928769</v>
      </c>
      <c r="BD222" s="356">
        <f>VLOOKUP($E222&amp;$N222, UES!$AA$6:$AJ$35, VLOOKUP(BD$4, 'Index Tables'!$Q$4:$R$10, 2, FALSE), FALSE)*'Regional Rollup'!BC222</f>
        <v>296107.23814440769</v>
      </c>
      <c r="BE222" s="402">
        <f>VLOOKUP($F222&amp;$N222, Shipments!$EQ$22:$FA$369, VLOOKUP(BE$4, 'Index Tables'!$M$4:$O$10, 2, FALSE), FALSE)*VLOOKUP($C222, 'AEO COMMERCIAL FLOORSPACE'!$A$47:$G$196, 7, FALSE)*$M222</f>
        <v>328.62481908775305</v>
      </c>
      <c r="BF222" s="356">
        <f>VLOOKUP($E222&amp;$N222, UES!$AA$6:$AJ$35, VLOOKUP(BF$4, 'Index Tables'!$Q$4:$R$10, 2, FALSE), FALSE)*'Regional Rollup'!BE222</f>
        <v>275792.94100900082</v>
      </c>
      <c r="BG222" s="356">
        <f>VLOOKUP($F222&amp;$N222, Shipments!$EQ$22:$FA$369, VLOOKUP(BG$4, 'Index Tables'!$M$4:$O$10, 2, FALSE), FALSE)*VLOOKUP($C222, 'AEO COMMERCIAL FLOORSPACE'!$A$47:$G$196, 7, FALSE)*$M222</f>
        <v>0</v>
      </c>
      <c r="BH222" s="356">
        <f>VLOOKUP($E222&amp;$N222, UES!$AA$6:$AJ$35, VLOOKUP(BH$4, 'Index Tables'!$Q$4:$R$10, 2, FALSE), FALSE)*'Regional Rollup'!BG222</f>
        <v>0</v>
      </c>
    </row>
    <row r="223" spans="2:60">
      <c r="B223" s="371">
        <f t="shared" si="77"/>
        <v>217</v>
      </c>
      <c r="C223" s="371" t="str">
        <f t="shared" si="83"/>
        <v>2011Any</v>
      </c>
      <c r="D223" s="371" t="str">
        <f t="shared" si="84"/>
        <v>AnyMontana West</v>
      </c>
      <c r="E223" s="161" t="s">
        <v>207</v>
      </c>
      <c r="F223" s="371">
        <v>2011</v>
      </c>
      <c r="G223" s="367">
        <f t="shared" si="75"/>
        <v>1640574.8775174271</v>
      </c>
      <c r="H223" s="371" t="s">
        <v>254</v>
      </c>
      <c r="I223" s="368" t="str">
        <f>IF(H223="Any", "NA", HLOOKUP($F223, TotalStockSF!$K$4:$BI$76, VLOOKUP($D223, TotalStockSF!$A$5:$B$76, 2, FALSE), FALSE))</f>
        <v>NA</v>
      </c>
      <c r="J223" s="368">
        <f>VLOOKUP($C223, 'AEO COMMERCIAL FLOORSPACE'!$A$47:$G$196, 6, FALSE)</f>
        <v>483.11140635363665</v>
      </c>
      <c r="K223" s="369" t="str">
        <f t="shared" si="67"/>
        <v>NA</v>
      </c>
      <c r="L223" s="370">
        <f>VLOOKUP($C223, 'AEO COMMERCIAL FLOORSPACE'!$A$47:$G$196, 7, FALSE)</f>
        <v>3.5258674275217929E-2</v>
      </c>
      <c r="M223" s="370">
        <f t="shared" si="68"/>
        <v>3.5258674275217929E-2</v>
      </c>
      <c r="N223" s="371" t="s">
        <v>11</v>
      </c>
      <c r="O223" s="356">
        <f t="shared" si="78"/>
        <v>1939.411022865401</v>
      </c>
      <c r="P223" s="367">
        <f t="shared" si="79"/>
        <v>1640574.8775174271</v>
      </c>
      <c r="Q223" s="356">
        <f>VLOOKUP($F223&amp;$N223, Shipments!$DL$22:$DV$369, VLOOKUP(Q$4, 'Index Tables'!$I$4:$K$10, 2, FALSE), FALSE)*VLOOKUP($C223, 'AEO COMMERCIAL FLOORSPACE'!$A$47:$G$196, 7, FALSE)*$M223</f>
        <v>0</v>
      </c>
      <c r="R223" s="356">
        <f>VLOOKUP($E223&amp;$N223, UES!$AA$6:$AJ$35, VLOOKUP(R$4, 'Index Tables'!$Q$4:$R$10, 2, FALSE), FALSE)*'Regional Rollup'!Q223</f>
        <v>0</v>
      </c>
      <c r="S223" s="402">
        <f>VLOOKUP($F223&amp;$N223, Shipments!$DL$22:$DV$369, VLOOKUP(S$4, 'Index Tables'!$I$4:$K$10, 2, FALSE), FALSE)*VLOOKUP($C223, 'AEO COMMERCIAL FLOORSPACE'!$A$47:$G$196, 7, FALSE)*$M223</f>
        <v>442.40454627310118</v>
      </c>
      <c r="T223" s="356">
        <f>VLOOKUP($E223&amp;$N223, UES!$AA$6:$AJ$35, VLOOKUP(T$4, 'Index Tables'!$Q$4:$R$10, 2, FALSE), FALSE)*'Regional Rollup'!S223</f>
        <v>376249.3351849161</v>
      </c>
      <c r="U223" s="402">
        <f>VLOOKUP($F223&amp;$N223, Shipments!$DL$22:$DV$369, VLOOKUP(U$4, 'Index Tables'!$I$4:$K$10, 2, FALSE), FALSE)*VLOOKUP($C223, 'AEO COMMERCIAL FLOORSPACE'!$A$47:$G$196, 7, FALSE)*$M223</f>
        <v>408.89620308106521</v>
      </c>
      <c r="V223" s="356">
        <f>VLOOKUP($E223&amp;$N223, UES!$AA$6:$AJ$35, VLOOKUP(V$4, 'Index Tables'!$Q$4:$R$10, 2, FALSE), FALSE)*'Regional Rollup'!U223</f>
        <v>346993.7024567512</v>
      </c>
      <c r="W223" s="402">
        <f>VLOOKUP($F223&amp;$N223, Shipments!$DL$22:$DV$369, VLOOKUP(W$4, 'Index Tables'!$I$4:$K$10, 2, FALSE), FALSE)*VLOOKUP($C223, 'AEO COMMERCIAL FLOORSPACE'!$A$47:$G$196, 7, FALSE)*$M223</f>
        <v>385.94670277036977</v>
      </c>
      <c r="X223" s="356">
        <f>VLOOKUP($E223&amp;$N223, UES!$AA$6:$AJ$35, VLOOKUP(X$4, 'Index Tables'!$Q$4:$R$10, 2, FALSE), FALSE)*'Regional Rollup'!W223</f>
        <v>326624.30911203031</v>
      </c>
      <c r="Y223" s="402">
        <f>VLOOKUP($F223&amp;$N223, Shipments!$DL$22:$DV$369, VLOOKUP(Y$4, 'Index Tables'!$I$4:$K$10, 2, FALSE), FALSE)*VLOOKUP($C223, 'AEO COMMERCIAL FLOORSPACE'!$A$47:$G$196, 7, FALSE)*$M223</f>
        <v>362.73168645930377</v>
      </c>
      <c r="Z223" s="356">
        <f>VLOOKUP($E223&amp;$N223, UES!$AA$6:$AJ$35, VLOOKUP(Z$4, 'Index Tables'!$Q$4:$R$10, 2, FALSE), FALSE)*'Regional Rollup'!Y223</f>
        <v>305844.93913689</v>
      </c>
      <c r="AA223" s="402">
        <f>VLOOKUP($F223&amp;$N223, Shipments!$DL$22:$DV$369, VLOOKUP(AA$4, 'Index Tables'!$I$4:$K$10, 2, FALSE), FALSE)*VLOOKUP($C223, 'AEO COMMERCIAL FLOORSPACE'!$A$47:$G$196, 7, FALSE)*$M223</f>
        <v>339.43188428156122</v>
      </c>
      <c r="AB223" s="356">
        <f>VLOOKUP($E223&amp;$N223, UES!$AA$6:$AJ$35, VLOOKUP(AB$4, 'Index Tables'!$Q$4:$R$10, 2, FALSE), FALSE)*'Regional Rollup'!AA223</f>
        <v>284862.59162683948</v>
      </c>
      <c r="AC223" s="356">
        <f>VLOOKUP($F223&amp;$N223, Shipments!$DL$22:$DV$369, VLOOKUP(AC$4, 'Index Tables'!$I$4:$K$10, 2, FALSE), FALSE)*VLOOKUP($C223, 'AEO COMMERCIAL FLOORSPACE'!$A$47:$G$196, 7, FALSE)*$M223</f>
        <v>0</v>
      </c>
      <c r="AD223" s="356">
        <f>VLOOKUP($E223&amp;$N223, UES!$AA$6:$AJ$35, VLOOKUP(AD$4, 'Index Tables'!$Q$4:$R$10, 2, FALSE), FALSE)*'Regional Rollup'!AC223</f>
        <v>0</v>
      </c>
      <c r="AF223" s="371">
        <f t="shared" si="80"/>
        <v>217</v>
      </c>
      <c r="AG223" s="371" t="str">
        <f t="shared" si="85"/>
        <v>2011Any</v>
      </c>
      <c r="AH223" s="371" t="str">
        <f t="shared" si="86"/>
        <v>AnyMontana West</v>
      </c>
      <c r="AI223" s="428" t="s">
        <v>207</v>
      </c>
      <c r="AJ223" s="371">
        <v>2011</v>
      </c>
      <c r="AK223" s="367">
        <f t="shared" si="76"/>
        <v>1640574.8775174271</v>
      </c>
      <c r="AL223" s="371" t="s">
        <v>254</v>
      </c>
      <c r="AM223" s="368" t="str">
        <f>IF(AL223="Any", "NA", HLOOKUP($F223, TotalStockSF!$K$4:$BI$76, VLOOKUP($D223, TotalStockSF!$A$5:$B$76, 2, FALSE), FALSE))</f>
        <v>NA</v>
      </c>
      <c r="AN223" s="368">
        <f>VLOOKUP($C223, 'AEO COMMERCIAL FLOORSPACE'!$A$47:$G$196, 6, FALSE)</f>
        <v>483.11140635363665</v>
      </c>
      <c r="AO223" s="369" t="str">
        <f t="shared" si="69"/>
        <v>NA</v>
      </c>
      <c r="AP223" s="370">
        <f>VLOOKUP($C223, 'AEO COMMERCIAL FLOORSPACE'!$A$47:$G$196, 7, FALSE)</f>
        <v>3.5258674275217929E-2</v>
      </c>
      <c r="AQ223" s="370">
        <f t="shared" si="70"/>
        <v>3.5258674275217929E-2</v>
      </c>
      <c r="AR223" s="371" t="s">
        <v>11</v>
      </c>
      <c r="AS223" s="356">
        <f t="shared" si="81"/>
        <v>1939.411022865401</v>
      </c>
      <c r="AT223" s="367">
        <f t="shared" si="82"/>
        <v>1640574.8775174271</v>
      </c>
      <c r="AU223" s="356">
        <f>VLOOKUP($F223&amp;$N223, Shipments!$EQ$22:$FA$369, VLOOKUP(AU$4, 'Index Tables'!$M$4:$O$10, 2, FALSE), FALSE)*VLOOKUP($C223, 'AEO COMMERCIAL FLOORSPACE'!$A$47:$G$196, 7, FALSE)*$M223</f>
        <v>0</v>
      </c>
      <c r="AV223" s="356">
        <f>VLOOKUP($E223&amp;$N223, UES!$AA$6:$AJ$35, VLOOKUP(AV$4, 'Index Tables'!$Q$4:$R$10, 2, FALSE), FALSE)*'Regional Rollup'!AU223</f>
        <v>0</v>
      </c>
      <c r="AW223" s="402">
        <f>VLOOKUP($F223&amp;$N223, Shipments!$EQ$22:$FA$369, VLOOKUP(AW$4, 'Index Tables'!$M$4:$O$10, 2, FALSE), FALSE)*VLOOKUP($C223, 'AEO COMMERCIAL FLOORSPACE'!$A$47:$G$196, 7, FALSE)*$M223</f>
        <v>442.40454627310118</v>
      </c>
      <c r="AX223" s="356">
        <f>VLOOKUP($E223&amp;$N223, UES!$AA$6:$AJ$35, VLOOKUP(AX$4, 'Index Tables'!$Q$4:$R$10, 2, FALSE), FALSE)*'Regional Rollup'!AW223</f>
        <v>376249.3351849161</v>
      </c>
      <c r="AY223" s="402">
        <f>VLOOKUP($F223&amp;$N223, Shipments!$EQ$22:$FA$369, VLOOKUP(AY$4, 'Index Tables'!$M$4:$O$10, 2, FALSE), FALSE)*VLOOKUP($C223, 'AEO COMMERCIAL FLOORSPACE'!$A$47:$G$196, 7, FALSE)*$M223</f>
        <v>408.89620308106521</v>
      </c>
      <c r="AZ223" s="356">
        <f>VLOOKUP($E223&amp;$N223, UES!$AA$6:$AJ$35, VLOOKUP(AZ$4, 'Index Tables'!$Q$4:$R$10, 2, FALSE), FALSE)*'Regional Rollup'!AY223</f>
        <v>346993.7024567512</v>
      </c>
      <c r="BA223" s="402">
        <f>VLOOKUP($F223&amp;$N223, Shipments!$EQ$22:$FA$369, VLOOKUP(BA$4, 'Index Tables'!$M$4:$O$10, 2, FALSE), FALSE)*VLOOKUP($C223, 'AEO COMMERCIAL FLOORSPACE'!$A$47:$G$196, 7, FALSE)*$M223</f>
        <v>385.94670277036977</v>
      </c>
      <c r="BB223" s="356">
        <f>VLOOKUP($E223&amp;$N223, UES!$AA$6:$AJ$35, VLOOKUP(BB$4, 'Index Tables'!$Q$4:$R$10, 2, FALSE), FALSE)*'Regional Rollup'!BA223</f>
        <v>326624.30911203031</v>
      </c>
      <c r="BC223" s="402">
        <f>VLOOKUP($F223&amp;$N223, Shipments!$EQ$22:$FA$369, VLOOKUP(BC$4, 'Index Tables'!$M$4:$O$10, 2, FALSE), FALSE)*VLOOKUP($C223, 'AEO COMMERCIAL FLOORSPACE'!$A$47:$G$196, 7, FALSE)*$M223</f>
        <v>362.73168645930377</v>
      </c>
      <c r="BD223" s="356">
        <f>VLOOKUP($E223&amp;$N223, UES!$AA$6:$AJ$35, VLOOKUP(BD$4, 'Index Tables'!$Q$4:$R$10, 2, FALSE), FALSE)*'Regional Rollup'!BC223</f>
        <v>305844.93913689</v>
      </c>
      <c r="BE223" s="402">
        <f>VLOOKUP($F223&amp;$N223, Shipments!$EQ$22:$FA$369, VLOOKUP(BE$4, 'Index Tables'!$M$4:$O$10, 2, FALSE), FALSE)*VLOOKUP($C223, 'AEO COMMERCIAL FLOORSPACE'!$A$47:$G$196, 7, FALSE)*$M223</f>
        <v>339.43188428156122</v>
      </c>
      <c r="BF223" s="356">
        <f>VLOOKUP($E223&amp;$N223, UES!$AA$6:$AJ$35, VLOOKUP(BF$4, 'Index Tables'!$Q$4:$R$10, 2, FALSE), FALSE)*'Regional Rollup'!BE223</f>
        <v>284862.59162683948</v>
      </c>
      <c r="BG223" s="356">
        <f>VLOOKUP($F223&amp;$N223, Shipments!$EQ$22:$FA$369, VLOOKUP(BG$4, 'Index Tables'!$M$4:$O$10, 2, FALSE), FALSE)*VLOOKUP($C223, 'AEO COMMERCIAL FLOORSPACE'!$A$47:$G$196, 7, FALSE)*$M223</f>
        <v>0</v>
      </c>
      <c r="BH223" s="356">
        <f>VLOOKUP($E223&amp;$N223, UES!$AA$6:$AJ$35, VLOOKUP(BH$4, 'Index Tables'!$Q$4:$R$10, 2, FALSE), FALSE)*'Regional Rollup'!BG223</f>
        <v>0</v>
      </c>
    </row>
    <row r="224" spans="2:60">
      <c r="B224" s="371">
        <f t="shared" si="77"/>
        <v>218</v>
      </c>
      <c r="C224" s="371" t="str">
        <f t="shared" si="83"/>
        <v>2012Any</v>
      </c>
      <c r="D224" s="371" t="str">
        <f t="shared" si="84"/>
        <v>AnyMontana West</v>
      </c>
      <c r="E224" s="161" t="s">
        <v>207</v>
      </c>
      <c r="F224" s="371">
        <v>2012</v>
      </c>
      <c r="G224" s="367">
        <f t="shared" si="75"/>
        <v>1686764.359194488</v>
      </c>
      <c r="H224" s="371" t="s">
        <v>254</v>
      </c>
      <c r="I224" s="368" t="str">
        <f>IF(H224="Any", "NA", HLOOKUP($F224, TotalStockSF!$K$4:$BI$76, VLOOKUP($D224, TotalStockSF!$A$5:$B$76, 2, FALSE), FALSE))</f>
        <v>NA</v>
      </c>
      <c r="J224" s="368">
        <f>VLOOKUP($C224, 'AEO COMMERCIAL FLOORSPACE'!$A$47:$G$196, 6, FALSE)</f>
        <v>492.98096929227779</v>
      </c>
      <c r="K224" s="369" t="str">
        <f t="shared" si="67"/>
        <v>NA</v>
      </c>
      <c r="L224" s="370">
        <f>VLOOKUP($C224, 'AEO COMMERCIAL FLOORSPACE'!$A$47:$G$196, 7, FALSE)</f>
        <v>3.5374294814717246E-2</v>
      </c>
      <c r="M224" s="370">
        <f t="shared" si="68"/>
        <v>3.5374294814717246E-2</v>
      </c>
      <c r="N224" s="371" t="s">
        <v>11</v>
      </c>
      <c r="O224" s="356">
        <f t="shared" si="78"/>
        <v>1994.0140715482432</v>
      </c>
      <c r="P224" s="367">
        <f t="shared" si="79"/>
        <v>1686764.359194488</v>
      </c>
      <c r="Q224" s="356">
        <f>VLOOKUP($F224&amp;$N224, Shipments!$DL$22:$DV$369, VLOOKUP(Q$4, 'Index Tables'!$I$4:$K$10, 2, FALSE), FALSE)*VLOOKUP($C224, 'AEO COMMERCIAL FLOORSPACE'!$A$47:$G$196, 7, FALSE)*$M224</f>
        <v>0</v>
      </c>
      <c r="R224" s="356">
        <f>VLOOKUP($E224&amp;$N224, UES!$AA$6:$AJ$35, VLOOKUP(R$4, 'Index Tables'!$Q$4:$R$10, 2, FALSE), FALSE)*'Regional Rollup'!Q224</f>
        <v>0</v>
      </c>
      <c r="S224" s="402">
        <f>VLOOKUP($F224&amp;$N224, Shipments!$DL$22:$DV$369, VLOOKUP(S$4, 'Index Tables'!$I$4:$K$10, 2, FALSE), FALSE)*VLOOKUP($C224, 'AEO COMMERCIAL FLOORSPACE'!$A$47:$G$196, 7, FALSE)*$M224</f>
        <v>454.86020249700476</v>
      </c>
      <c r="T224" s="356">
        <f>VLOOKUP($E224&amp;$N224, UES!$AA$6:$AJ$35, VLOOKUP(T$4, 'Index Tables'!$Q$4:$R$10, 2, FALSE), FALSE)*'Regional Rollup'!S224</f>
        <v>386842.42789387441</v>
      </c>
      <c r="U224" s="402">
        <f>VLOOKUP($F224&amp;$N224, Shipments!$DL$22:$DV$369, VLOOKUP(U$4, 'Index Tables'!$I$4:$K$10, 2, FALSE), FALSE)*VLOOKUP($C224, 'AEO COMMERCIAL FLOORSPACE'!$A$47:$G$196, 7, FALSE)*$M224</f>
        <v>420.40845036636603</v>
      </c>
      <c r="V224" s="356">
        <f>VLOOKUP($E224&amp;$N224, UES!$AA$6:$AJ$35, VLOOKUP(V$4, 'Index Tables'!$Q$4:$R$10, 2, FALSE), FALSE)*'Regional Rollup'!U224</f>
        <v>356763.11894686287</v>
      </c>
      <c r="W224" s="402">
        <f>VLOOKUP($F224&amp;$N224, Shipments!$DL$22:$DV$369, VLOOKUP(W$4, 'Index Tables'!$I$4:$K$10, 2, FALSE), FALSE)*VLOOKUP($C224, 'AEO COMMERCIAL FLOORSPACE'!$A$47:$G$196, 7, FALSE)*$M224</f>
        <v>396.81281952019475</v>
      </c>
      <c r="X224" s="356">
        <f>VLOOKUP($E224&amp;$N224, UES!$AA$6:$AJ$35, VLOOKUP(X$4, 'Index Tables'!$Q$4:$R$10, 2, FALSE), FALSE)*'Regional Rollup'!W224</f>
        <v>335820.2365565871</v>
      </c>
      <c r="Y224" s="402">
        <f>VLOOKUP($F224&amp;$N224, Shipments!$DL$22:$DV$369, VLOOKUP(Y$4, 'Index Tables'!$I$4:$K$10, 2, FALSE), FALSE)*VLOOKUP($C224, 'AEO COMMERCIAL FLOORSPACE'!$A$47:$G$196, 7, FALSE)*$M224</f>
        <v>372.94419721696863</v>
      </c>
      <c r="Z224" s="356">
        <f>VLOOKUP($E224&amp;$N224, UES!$AA$6:$AJ$35, VLOOKUP(Z$4, 'Index Tables'!$Q$4:$R$10, 2, FALSE), FALSE)*'Regional Rollup'!Y224</f>
        <v>314455.83486977016</v>
      </c>
      <c r="AA224" s="402">
        <f>VLOOKUP($F224&amp;$N224, Shipments!$DL$22:$DV$369, VLOOKUP(AA$4, 'Index Tables'!$I$4:$K$10, 2, FALSE), FALSE)*VLOOKUP($C224, 'AEO COMMERCIAL FLOORSPACE'!$A$47:$G$196, 7, FALSE)*$M224</f>
        <v>348.98840194770901</v>
      </c>
      <c r="AB224" s="356">
        <f>VLOOKUP($E224&amp;$N224, UES!$AA$6:$AJ$35, VLOOKUP(AB$4, 'Index Tables'!$Q$4:$R$10, 2, FALSE), FALSE)*'Regional Rollup'!AA224</f>
        <v>292882.74092739361</v>
      </c>
      <c r="AC224" s="356">
        <f>VLOOKUP($F224&amp;$N224, Shipments!$DL$22:$DV$369, VLOOKUP(AC$4, 'Index Tables'!$I$4:$K$10, 2, FALSE), FALSE)*VLOOKUP($C224, 'AEO COMMERCIAL FLOORSPACE'!$A$47:$G$196, 7, FALSE)*$M224</f>
        <v>0</v>
      </c>
      <c r="AD224" s="356">
        <f>VLOOKUP($E224&amp;$N224, UES!$AA$6:$AJ$35, VLOOKUP(AD$4, 'Index Tables'!$Q$4:$R$10, 2, FALSE), FALSE)*'Regional Rollup'!AC224</f>
        <v>0</v>
      </c>
      <c r="AF224" s="371">
        <f t="shared" si="80"/>
        <v>218</v>
      </c>
      <c r="AG224" s="371" t="str">
        <f t="shared" si="85"/>
        <v>2012Any</v>
      </c>
      <c r="AH224" s="371" t="str">
        <f t="shared" si="86"/>
        <v>AnyMontana West</v>
      </c>
      <c r="AI224" s="428" t="s">
        <v>207</v>
      </c>
      <c r="AJ224" s="371">
        <v>2012</v>
      </c>
      <c r="AK224" s="367">
        <f t="shared" si="76"/>
        <v>1686764.359194488</v>
      </c>
      <c r="AL224" s="371" t="s">
        <v>254</v>
      </c>
      <c r="AM224" s="368" t="str">
        <f>IF(AL224="Any", "NA", HLOOKUP($F224, TotalStockSF!$K$4:$BI$76, VLOOKUP($D224, TotalStockSF!$A$5:$B$76, 2, FALSE), FALSE))</f>
        <v>NA</v>
      </c>
      <c r="AN224" s="368">
        <f>VLOOKUP($C224, 'AEO COMMERCIAL FLOORSPACE'!$A$47:$G$196, 6, FALSE)</f>
        <v>492.98096929227779</v>
      </c>
      <c r="AO224" s="369" t="str">
        <f t="shared" si="69"/>
        <v>NA</v>
      </c>
      <c r="AP224" s="370">
        <f>VLOOKUP($C224, 'AEO COMMERCIAL FLOORSPACE'!$A$47:$G$196, 7, FALSE)</f>
        <v>3.5374294814717246E-2</v>
      </c>
      <c r="AQ224" s="370">
        <f t="shared" si="70"/>
        <v>3.5374294814717246E-2</v>
      </c>
      <c r="AR224" s="371" t="s">
        <v>11</v>
      </c>
      <c r="AS224" s="356">
        <f t="shared" si="81"/>
        <v>1994.0140715482432</v>
      </c>
      <c r="AT224" s="367">
        <f t="shared" si="82"/>
        <v>1686764.359194488</v>
      </c>
      <c r="AU224" s="356">
        <f>VLOOKUP($F224&amp;$N224, Shipments!$EQ$22:$FA$369, VLOOKUP(AU$4, 'Index Tables'!$M$4:$O$10, 2, FALSE), FALSE)*VLOOKUP($C224, 'AEO COMMERCIAL FLOORSPACE'!$A$47:$G$196, 7, FALSE)*$M224</f>
        <v>0</v>
      </c>
      <c r="AV224" s="356">
        <f>VLOOKUP($E224&amp;$N224, UES!$AA$6:$AJ$35, VLOOKUP(AV$4, 'Index Tables'!$Q$4:$R$10, 2, FALSE), FALSE)*'Regional Rollup'!AU224</f>
        <v>0</v>
      </c>
      <c r="AW224" s="402">
        <f>VLOOKUP($F224&amp;$N224, Shipments!$EQ$22:$FA$369, VLOOKUP(AW$4, 'Index Tables'!$M$4:$O$10, 2, FALSE), FALSE)*VLOOKUP($C224, 'AEO COMMERCIAL FLOORSPACE'!$A$47:$G$196, 7, FALSE)*$M224</f>
        <v>454.86020249700476</v>
      </c>
      <c r="AX224" s="356">
        <f>VLOOKUP($E224&amp;$N224, UES!$AA$6:$AJ$35, VLOOKUP(AX$4, 'Index Tables'!$Q$4:$R$10, 2, FALSE), FALSE)*'Regional Rollup'!AW224</f>
        <v>386842.42789387441</v>
      </c>
      <c r="AY224" s="402">
        <f>VLOOKUP($F224&amp;$N224, Shipments!$EQ$22:$FA$369, VLOOKUP(AY$4, 'Index Tables'!$M$4:$O$10, 2, FALSE), FALSE)*VLOOKUP($C224, 'AEO COMMERCIAL FLOORSPACE'!$A$47:$G$196, 7, FALSE)*$M224</f>
        <v>420.40845036636603</v>
      </c>
      <c r="AZ224" s="356">
        <f>VLOOKUP($E224&amp;$N224, UES!$AA$6:$AJ$35, VLOOKUP(AZ$4, 'Index Tables'!$Q$4:$R$10, 2, FALSE), FALSE)*'Regional Rollup'!AY224</f>
        <v>356763.11894686287</v>
      </c>
      <c r="BA224" s="402">
        <f>VLOOKUP($F224&amp;$N224, Shipments!$EQ$22:$FA$369, VLOOKUP(BA$4, 'Index Tables'!$M$4:$O$10, 2, FALSE), FALSE)*VLOOKUP($C224, 'AEO COMMERCIAL FLOORSPACE'!$A$47:$G$196, 7, FALSE)*$M224</f>
        <v>396.81281952019475</v>
      </c>
      <c r="BB224" s="356">
        <f>VLOOKUP($E224&amp;$N224, UES!$AA$6:$AJ$35, VLOOKUP(BB$4, 'Index Tables'!$Q$4:$R$10, 2, FALSE), FALSE)*'Regional Rollup'!BA224</f>
        <v>335820.2365565871</v>
      </c>
      <c r="BC224" s="402">
        <f>VLOOKUP($F224&amp;$N224, Shipments!$EQ$22:$FA$369, VLOOKUP(BC$4, 'Index Tables'!$M$4:$O$10, 2, FALSE), FALSE)*VLOOKUP($C224, 'AEO COMMERCIAL FLOORSPACE'!$A$47:$G$196, 7, FALSE)*$M224</f>
        <v>372.94419721696863</v>
      </c>
      <c r="BD224" s="356">
        <f>VLOOKUP($E224&amp;$N224, UES!$AA$6:$AJ$35, VLOOKUP(BD$4, 'Index Tables'!$Q$4:$R$10, 2, FALSE), FALSE)*'Regional Rollup'!BC224</f>
        <v>314455.83486977016</v>
      </c>
      <c r="BE224" s="402">
        <f>VLOOKUP($F224&amp;$N224, Shipments!$EQ$22:$FA$369, VLOOKUP(BE$4, 'Index Tables'!$M$4:$O$10, 2, FALSE), FALSE)*VLOOKUP($C224, 'AEO COMMERCIAL FLOORSPACE'!$A$47:$G$196, 7, FALSE)*$M224</f>
        <v>348.98840194770901</v>
      </c>
      <c r="BF224" s="356">
        <f>VLOOKUP($E224&amp;$N224, UES!$AA$6:$AJ$35, VLOOKUP(BF$4, 'Index Tables'!$Q$4:$R$10, 2, FALSE), FALSE)*'Regional Rollup'!BE224</f>
        <v>292882.74092739361</v>
      </c>
      <c r="BG224" s="356">
        <f>VLOOKUP($F224&amp;$N224, Shipments!$EQ$22:$FA$369, VLOOKUP(BG$4, 'Index Tables'!$M$4:$O$10, 2, FALSE), FALSE)*VLOOKUP($C224, 'AEO COMMERCIAL FLOORSPACE'!$A$47:$G$196, 7, FALSE)*$M224</f>
        <v>0</v>
      </c>
      <c r="BH224" s="356">
        <f>VLOOKUP($E224&amp;$N224, UES!$AA$6:$AJ$35, VLOOKUP(BH$4, 'Index Tables'!$Q$4:$R$10, 2, FALSE), FALSE)*'Regional Rollup'!BG224</f>
        <v>0</v>
      </c>
    </row>
    <row r="225" spans="2:60">
      <c r="B225" s="371">
        <f t="shared" si="77"/>
        <v>219</v>
      </c>
      <c r="C225" s="371" t="str">
        <f t="shared" si="83"/>
        <v>2013Any</v>
      </c>
      <c r="D225" s="371" t="str">
        <f t="shared" si="84"/>
        <v>AnyMontana West</v>
      </c>
      <c r="E225" s="161" t="s">
        <v>207</v>
      </c>
      <c r="F225" s="371">
        <v>2013</v>
      </c>
      <c r="G225" s="367">
        <f t="shared" si="75"/>
        <v>1728725.5364572045</v>
      </c>
      <c r="H225" s="371" t="s">
        <v>254</v>
      </c>
      <c r="I225" s="368" t="str">
        <f>IF(H225="Any", "NA", HLOOKUP($F225, TotalStockSF!$K$4:$BI$76, VLOOKUP($D225, TotalStockSF!$A$5:$B$76, 2, FALSE), FALSE))</f>
        <v>NA</v>
      </c>
      <c r="J225" s="368">
        <f>VLOOKUP($C225, 'AEO COMMERCIAL FLOORSPACE'!$A$47:$G$196, 6, FALSE)</f>
        <v>502.55899521705112</v>
      </c>
      <c r="K225" s="369" t="str">
        <f t="shared" si="67"/>
        <v>NA</v>
      </c>
      <c r="L225" s="370">
        <f>VLOOKUP($C225, 'AEO COMMERCIAL FLOORSPACE'!$A$47:$G$196, 7, FALSE)</f>
        <v>3.5443315633530162E-2</v>
      </c>
      <c r="M225" s="370">
        <f t="shared" si="68"/>
        <v>3.5443315633530162E-2</v>
      </c>
      <c r="N225" s="371" t="s">
        <v>11</v>
      </c>
      <c r="O225" s="356">
        <f t="shared" si="78"/>
        <v>2043.6186161691314</v>
      </c>
      <c r="P225" s="367">
        <f t="shared" si="79"/>
        <v>1728725.5364572045</v>
      </c>
      <c r="Q225" s="356">
        <f>VLOOKUP($F225&amp;$N225, Shipments!$DL$22:$DV$369, VLOOKUP(Q$4, 'Index Tables'!$I$4:$K$10, 2, FALSE), FALSE)*VLOOKUP($C225, 'AEO COMMERCIAL FLOORSPACE'!$A$47:$G$196, 7, FALSE)*$M225</f>
        <v>0</v>
      </c>
      <c r="R225" s="356">
        <f>VLOOKUP($E225&amp;$N225, UES!$AA$6:$AJ$35, VLOOKUP(R$4, 'Index Tables'!$Q$4:$R$10, 2, FALSE), FALSE)*'Regional Rollup'!Q225</f>
        <v>0</v>
      </c>
      <c r="S225" s="402">
        <f>VLOOKUP($F225&amp;$N225, Shipments!$DL$22:$DV$369, VLOOKUP(S$4, 'Index Tables'!$I$4:$K$10, 2, FALSE), FALSE)*VLOOKUP($C225, 'AEO COMMERCIAL FLOORSPACE'!$A$47:$G$196, 7, FALSE)*$M225</f>
        <v>466.17563578956418</v>
      </c>
      <c r="T225" s="356">
        <f>VLOOKUP($E225&amp;$N225, UES!$AA$6:$AJ$35, VLOOKUP(T$4, 'Index Tables'!$Q$4:$R$10, 2, FALSE), FALSE)*'Regional Rollup'!S225</f>
        <v>396465.8015448011</v>
      </c>
      <c r="U225" s="402">
        <f>VLOOKUP($F225&amp;$N225, Shipments!$DL$22:$DV$369, VLOOKUP(U$4, 'Index Tables'!$I$4:$K$10, 2, FALSE), FALSE)*VLOOKUP($C225, 'AEO COMMERCIAL FLOORSPACE'!$A$47:$G$196, 7, FALSE)*$M225</f>
        <v>430.86683681045201</v>
      </c>
      <c r="V225" s="356">
        <f>VLOOKUP($E225&amp;$N225, UES!$AA$6:$AJ$35, VLOOKUP(V$4, 'Index Tables'!$Q$4:$R$10, 2, FALSE), FALSE)*'Regional Rollup'!U225</f>
        <v>365638.21782675496</v>
      </c>
      <c r="W225" s="402">
        <f>VLOOKUP($F225&amp;$N225, Shipments!$DL$22:$DV$369, VLOOKUP(W$4, 'Index Tables'!$I$4:$K$10, 2, FALSE), FALSE)*VLOOKUP($C225, 'AEO COMMERCIAL FLOORSPACE'!$A$47:$G$196, 7, FALSE)*$M225</f>
        <v>406.68422388633672</v>
      </c>
      <c r="X225" s="356">
        <f>VLOOKUP($E225&amp;$N225, UES!$AA$6:$AJ$35, VLOOKUP(X$4, 'Index Tables'!$Q$4:$R$10, 2, FALSE), FALSE)*'Regional Rollup'!W225</f>
        <v>344174.34505890787</v>
      </c>
      <c r="Y225" s="402">
        <f>VLOOKUP($F225&amp;$N225, Shipments!$DL$22:$DV$369, VLOOKUP(Y$4, 'Index Tables'!$I$4:$K$10, 2, FALSE), FALSE)*VLOOKUP($C225, 'AEO COMMERCIAL FLOORSPACE'!$A$47:$G$196, 7, FALSE)*$M225</f>
        <v>382.22182837108903</v>
      </c>
      <c r="Z225" s="356">
        <f>VLOOKUP($E225&amp;$N225, UES!$AA$6:$AJ$35, VLOOKUP(Z$4, 'Index Tables'!$Q$4:$R$10, 2, FALSE), FALSE)*'Regional Rollup'!Y225</f>
        <v>322278.46697385795</v>
      </c>
      <c r="AA225" s="402">
        <f>VLOOKUP($F225&amp;$N225, Shipments!$DL$22:$DV$369, VLOOKUP(AA$4, 'Index Tables'!$I$4:$K$10, 2, FALSE), FALSE)*VLOOKUP($C225, 'AEO COMMERCIAL FLOORSPACE'!$A$47:$G$196, 7, FALSE)*$M225</f>
        <v>357.67009131168942</v>
      </c>
      <c r="AB225" s="356">
        <f>VLOOKUP($E225&amp;$N225, UES!$AA$6:$AJ$35, VLOOKUP(AB$4, 'Index Tables'!$Q$4:$R$10, 2, FALSE), FALSE)*'Regional Rollup'!AA225</f>
        <v>300168.70505288272</v>
      </c>
      <c r="AC225" s="356">
        <f>VLOOKUP($F225&amp;$N225, Shipments!$DL$22:$DV$369, VLOOKUP(AC$4, 'Index Tables'!$I$4:$K$10, 2, FALSE), FALSE)*VLOOKUP($C225, 'AEO COMMERCIAL FLOORSPACE'!$A$47:$G$196, 7, FALSE)*$M225</f>
        <v>0</v>
      </c>
      <c r="AD225" s="356">
        <f>VLOOKUP($E225&amp;$N225, UES!$AA$6:$AJ$35, VLOOKUP(AD$4, 'Index Tables'!$Q$4:$R$10, 2, FALSE), FALSE)*'Regional Rollup'!AC225</f>
        <v>0</v>
      </c>
      <c r="AF225" s="371">
        <f t="shared" si="80"/>
        <v>219</v>
      </c>
      <c r="AG225" s="371" t="str">
        <f t="shared" si="85"/>
        <v>2013Any</v>
      </c>
      <c r="AH225" s="371" t="str">
        <f t="shared" si="86"/>
        <v>AnyMontana West</v>
      </c>
      <c r="AI225" s="428" t="s">
        <v>207</v>
      </c>
      <c r="AJ225" s="371">
        <v>2013</v>
      </c>
      <c r="AK225" s="367">
        <f t="shared" si="76"/>
        <v>1728655.9889451333</v>
      </c>
      <c r="AL225" s="371" t="s">
        <v>254</v>
      </c>
      <c r="AM225" s="368" t="str">
        <f>IF(AL225="Any", "NA", HLOOKUP($F225, TotalStockSF!$K$4:$BI$76, VLOOKUP($D225, TotalStockSF!$A$5:$B$76, 2, FALSE), FALSE))</f>
        <v>NA</v>
      </c>
      <c r="AN225" s="368">
        <f>VLOOKUP($C225, 'AEO COMMERCIAL FLOORSPACE'!$A$47:$G$196, 6, FALSE)</f>
        <v>502.55899521705112</v>
      </c>
      <c r="AO225" s="369" t="str">
        <f t="shared" si="69"/>
        <v>NA</v>
      </c>
      <c r="AP225" s="370">
        <f>VLOOKUP($C225, 'AEO COMMERCIAL FLOORSPACE'!$A$47:$G$196, 7, FALSE)</f>
        <v>3.5443315633530162E-2</v>
      </c>
      <c r="AQ225" s="370">
        <f t="shared" si="70"/>
        <v>3.5443315633530162E-2</v>
      </c>
      <c r="AR225" s="371" t="s">
        <v>11</v>
      </c>
      <c r="AS225" s="356">
        <f t="shared" si="81"/>
        <v>2043.6186161691312</v>
      </c>
      <c r="AT225" s="367">
        <f t="shared" si="82"/>
        <v>1728655.9889451333</v>
      </c>
      <c r="AU225" s="356">
        <f>VLOOKUP($F225&amp;$N225, Shipments!$EQ$22:$FA$369, VLOOKUP(AU$4, 'Index Tables'!$M$4:$O$10, 2, FALSE), FALSE)*VLOOKUP($C225, 'AEO COMMERCIAL FLOORSPACE'!$A$47:$G$196, 7, FALSE)*$M225</f>
        <v>0</v>
      </c>
      <c r="AV225" s="356">
        <f>VLOOKUP($E225&amp;$N225, UES!$AA$6:$AJ$35, VLOOKUP(AV$4, 'Index Tables'!$Q$4:$R$10, 2, FALSE), FALSE)*'Regional Rollup'!AU225</f>
        <v>0</v>
      </c>
      <c r="AW225" s="402">
        <f>VLOOKUP($F225&amp;$N225, Shipments!$EQ$22:$FA$369, VLOOKUP(AW$4, 'Index Tables'!$M$4:$O$10, 2, FALSE), FALSE)*VLOOKUP($C225, 'AEO COMMERCIAL FLOORSPACE'!$A$47:$G$196, 7, FALSE)*$M225</f>
        <v>428.65779227588888</v>
      </c>
      <c r="AX225" s="356">
        <f>VLOOKUP($E225&amp;$N225, UES!$AA$6:$AJ$35, VLOOKUP(AX$4, 'Index Tables'!$Q$4:$R$10, 2, FALSE), FALSE)*'Regional Rollup'!AW225</f>
        <v>364558.20972977928</v>
      </c>
      <c r="AY225" s="402">
        <f>VLOOKUP($F225&amp;$N225, Shipments!$EQ$22:$FA$369, VLOOKUP(AY$4, 'Index Tables'!$M$4:$O$10, 2, FALSE), FALSE)*VLOOKUP($C225, 'AEO COMMERCIAL FLOORSPACE'!$A$47:$G$196, 7, FALSE)*$M225</f>
        <v>468.3846803241272</v>
      </c>
      <c r="AZ225" s="356">
        <f>VLOOKUP($E225&amp;$N225, UES!$AA$6:$AJ$35, VLOOKUP(AZ$4, 'Index Tables'!$Q$4:$R$10, 2, FALSE), FALSE)*'Regional Rollup'!AY225</f>
        <v>397476.26212970534</v>
      </c>
      <c r="BA225" s="402">
        <f>VLOOKUP($F225&amp;$N225, Shipments!$EQ$22:$FA$369, VLOOKUP(BA$4, 'Index Tables'!$M$4:$O$10, 2, FALSE), FALSE)*VLOOKUP($C225, 'AEO COMMERCIAL FLOORSPACE'!$A$47:$G$196, 7, FALSE)*$M225</f>
        <v>406.68422388633672</v>
      </c>
      <c r="BB225" s="356">
        <f>VLOOKUP($E225&amp;$N225, UES!$AA$6:$AJ$35, VLOOKUP(BB$4, 'Index Tables'!$Q$4:$R$10, 2, FALSE), FALSE)*'Regional Rollup'!BA225</f>
        <v>344174.34505890787</v>
      </c>
      <c r="BC225" s="402">
        <f>VLOOKUP($F225&amp;$N225, Shipments!$EQ$22:$FA$369, VLOOKUP(BC$4, 'Index Tables'!$M$4:$O$10, 2, FALSE), FALSE)*VLOOKUP($C225, 'AEO COMMERCIAL FLOORSPACE'!$A$47:$G$196, 7, FALSE)*$M225</f>
        <v>382.22182837108903</v>
      </c>
      <c r="BD225" s="356">
        <f>VLOOKUP($E225&amp;$N225, UES!$AA$6:$AJ$35, VLOOKUP(BD$4, 'Index Tables'!$Q$4:$R$10, 2, FALSE), FALSE)*'Regional Rollup'!BC225</f>
        <v>322278.46697385795</v>
      </c>
      <c r="BE225" s="402">
        <f>VLOOKUP($F225&amp;$N225, Shipments!$EQ$22:$FA$369, VLOOKUP(BE$4, 'Index Tables'!$M$4:$O$10, 2, FALSE), FALSE)*VLOOKUP($C225, 'AEO COMMERCIAL FLOORSPACE'!$A$47:$G$196, 7, FALSE)*$M225</f>
        <v>357.67009131168942</v>
      </c>
      <c r="BF225" s="356">
        <f>VLOOKUP($E225&amp;$N225, UES!$AA$6:$AJ$35, VLOOKUP(BF$4, 'Index Tables'!$Q$4:$R$10, 2, FALSE), FALSE)*'Regional Rollup'!BE225</f>
        <v>300168.70505288272</v>
      </c>
      <c r="BG225" s="356">
        <f>VLOOKUP($F225&amp;$N225, Shipments!$EQ$22:$FA$369, VLOOKUP(BG$4, 'Index Tables'!$M$4:$O$10, 2, FALSE), FALSE)*VLOOKUP($C225, 'AEO COMMERCIAL FLOORSPACE'!$A$47:$G$196, 7, FALSE)*$M225</f>
        <v>0</v>
      </c>
      <c r="BH225" s="356">
        <f>VLOOKUP($E225&amp;$N225, UES!$AA$6:$AJ$35, VLOOKUP(BH$4, 'Index Tables'!$Q$4:$R$10, 2, FALSE), FALSE)*'Regional Rollup'!BG225</f>
        <v>0</v>
      </c>
    </row>
    <row r="226" spans="2:60">
      <c r="B226" s="371">
        <f t="shared" si="77"/>
        <v>220</v>
      </c>
      <c r="C226" s="371" t="str">
        <f t="shared" si="83"/>
        <v>2014Any</v>
      </c>
      <c r="D226" s="371" t="str">
        <f t="shared" si="84"/>
        <v>AnyMontana West</v>
      </c>
      <c r="E226" s="161" t="s">
        <v>207</v>
      </c>
      <c r="F226" s="371">
        <v>2014</v>
      </c>
      <c r="G226" s="367">
        <f t="shared" si="75"/>
        <v>1758226.5571225309</v>
      </c>
      <c r="H226" s="371" t="s">
        <v>254</v>
      </c>
      <c r="I226" s="368" t="str">
        <f>IF(H226="Any", "NA", HLOOKUP($F226, TotalStockSF!$K$4:$BI$76, VLOOKUP($D226, TotalStockSF!$A$5:$B$76, 2, FALSE), FALSE))</f>
        <v>NA</v>
      </c>
      <c r="J226" s="368">
        <f>VLOOKUP($C226, 'AEO COMMERCIAL FLOORSPACE'!$A$47:$G$196, 6, FALSE)</f>
        <v>511.96215489586854</v>
      </c>
      <c r="K226" s="369" t="str">
        <f t="shared" si="67"/>
        <v>NA</v>
      </c>
      <c r="L226" s="370">
        <f>VLOOKUP($C226, 'AEO COMMERCIAL FLOORSPACE'!$A$47:$G$196, 7, FALSE)</f>
        <v>3.5526373925923879E-2</v>
      </c>
      <c r="M226" s="370">
        <f t="shared" si="68"/>
        <v>3.5526373925923879E-2</v>
      </c>
      <c r="N226" s="371" t="s">
        <v>11</v>
      </c>
      <c r="O226" s="356">
        <f t="shared" si="78"/>
        <v>2078.4933454169018</v>
      </c>
      <c r="P226" s="367">
        <f t="shared" si="79"/>
        <v>1758226.5571225309</v>
      </c>
      <c r="Q226" s="356">
        <f>VLOOKUP($F226&amp;$N226, Shipments!$DL$22:$DV$369, VLOOKUP(Q$4, 'Index Tables'!$I$4:$K$10, 2, FALSE), FALSE)*VLOOKUP($C226, 'AEO COMMERCIAL FLOORSPACE'!$A$47:$G$196, 7, FALSE)*$M226</f>
        <v>0</v>
      </c>
      <c r="R226" s="356">
        <f>VLOOKUP($E226&amp;$N226, UES!$AA$6:$AJ$35, VLOOKUP(R$4, 'Index Tables'!$Q$4:$R$10, 2, FALSE), FALSE)*'Regional Rollup'!Q226</f>
        <v>0</v>
      </c>
      <c r="S226" s="402">
        <f>VLOOKUP($F226&amp;$N226, Shipments!$DL$22:$DV$369, VLOOKUP(S$4, 'Index Tables'!$I$4:$K$10, 2, FALSE), FALSE)*VLOOKUP($C226, 'AEO COMMERCIAL FLOORSPACE'!$A$47:$G$196, 7, FALSE)*$M226</f>
        <v>474.13100914124374</v>
      </c>
      <c r="T226" s="356">
        <f>VLOOKUP($E226&amp;$N226, UES!$AA$6:$AJ$35, VLOOKUP(T$4, 'Index Tables'!$Q$4:$R$10, 2, FALSE), FALSE)*'Regional Rollup'!S226</f>
        <v>403231.56369605503</v>
      </c>
      <c r="U226" s="402">
        <f>VLOOKUP($F226&amp;$N226, Shipments!$DL$22:$DV$369, VLOOKUP(U$4, 'Index Tables'!$I$4:$K$10, 2, FALSE), FALSE)*VLOOKUP($C226, 'AEO COMMERCIAL FLOORSPACE'!$A$47:$G$196, 7, FALSE)*$M226</f>
        <v>438.21965898417807</v>
      </c>
      <c r="V226" s="356">
        <f>VLOOKUP($E226&amp;$N226, UES!$AA$6:$AJ$35, VLOOKUP(V$4, 'Index Tables'!$Q$4:$R$10, 2, FALSE), FALSE)*'Regional Rollup'!U226</f>
        <v>371877.90156639949</v>
      </c>
      <c r="W226" s="402">
        <f>VLOOKUP($F226&amp;$N226, Shipments!$DL$22:$DV$369, VLOOKUP(W$4, 'Index Tables'!$I$4:$K$10, 2, FALSE), FALSE)*VLOOKUP($C226, 'AEO COMMERCIAL FLOORSPACE'!$A$47:$G$196, 7, FALSE)*$M226</f>
        <v>413.62436530272407</v>
      </c>
      <c r="X226" s="356">
        <f>VLOOKUP($E226&amp;$N226, UES!$AA$6:$AJ$35, VLOOKUP(X$4, 'Index Tables'!$Q$4:$R$10, 2, FALSE), FALSE)*'Regional Rollup'!W226</f>
        <v>350047.74384427333</v>
      </c>
      <c r="Y226" s="402">
        <f>VLOOKUP($F226&amp;$N226, Shipments!$DL$22:$DV$369, VLOOKUP(Y$4, 'Index Tables'!$I$4:$K$10, 2, FALSE), FALSE)*VLOOKUP($C226, 'AEO COMMERCIAL FLOORSPACE'!$A$47:$G$196, 7, FALSE)*$M226</f>
        <v>388.74451448852955</v>
      </c>
      <c r="Z226" s="356">
        <f>VLOOKUP($E226&amp;$N226, UES!$AA$6:$AJ$35, VLOOKUP(Z$4, 'Index Tables'!$Q$4:$R$10, 2, FALSE), FALSE)*'Regional Rollup'!Y226</f>
        <v>327778.20855439245</v>
      </c>
      <c r="AA226" s="402">
        <f>VLOOKUP($F226&amp;$N226, Shipments!$DL$22:$DV$369, VLOOKUP(AA$4, 'Index Tables'!$I$4:$K$10, 2, FALSE), FALSE)*VLOOKUP($C226, 'AEO COMMERCIAL FLOORSPACE'!$A$47:$G$196, 7, FALSE)*$M226</f>
        <v>363.77379750022612</v>
      </c>
      <c r="AB226" s="356">
        <f>VLOOKUP($E226&amp;$N226, UES!$AA$6:$AJ$35, VLOOKUP(AB$4, 'Index Tables'!$Q$4:$R$10, 2, FALSE), FALSE)*'Regional Rollup'!AA226</f>
        <v>305291.1394614107</v>
      </c>
      <c r="AC226" s="356">
        <f>VLOOKUP($F226&amp;$N226, Shipments!$DL$22:$DV$369, VLOOKUP(AC$4, 'Index Tables'!$I$4:$K$10, 2, FALSE), FALSE)*VLOOKUP($C226, 'AEO COMMERCIAL FLOORSPACE'!$A$47:$G$196, 7, FALSE)*$M226</f>
        <v>0</v>
      </c>
      <c r="AD226" s="356">
        <f>VLOOKUP($E226&amp;$N226, UES!$AA$6:$AJ$35, VLOOKUP(AD$4, 'Index Tables'!$Q$4:$R$10, 2, FALSE), FALSE)*'Regional Rollup'!AC226</f>
        <v>0</v>
      </c>
      <c r="AF226" s="371">
        <f t="shared" si="80"/>
        <v>220</v>
      </c>
      <c r="AG226" s="371" t="str">
        <f t="shared" si="85"/>
        <v>2014Any</v>
      </c>
      <c r="AH226" s="371" t="str">
        <f t="shared" si="86"/>
        <v>AnyMontana West</v>
      </c>
      <c r="AI226" s="428" t="s">
        <v>207</v>
      </c>
      <c r="AJ226" s="371">
        <v>2014</v>
      </c>
      <c r="AK226" s="367">
        <f t="shared" si="76"/>
        <v>1758087.3687203398</v>
      </c>
      <c r="AL226" s="371" t="s">
        <v>254</v>
      </c>
      <c r="AM226" s="368" t="str">
        <f>IF(AL226="Any", "NA", HLOOKUP($F226, TotalStockSF!$K$4:$BI$76, VLOOKUP($D226, TotalStockSF!$A$5:$B$76, 2, FALSE), FALSE))</f>
        <v>NA</v>
      </c>
      <c r="AN226" s="368">
        <f>VLOOKUP($C226, 'AEO COMMERCIAL FLOORSPACE'!$A$47:$G$196, 6, FALSE)</f>
        <v>511.96215489586854</v>
      </c>
      <c r="AO226" s="369" t="str">
        <f t="shared" si="69"/>
        <v>NA</v>
      </c>
      <c r="AP226" s="370">
        <f>VLOOKUP($C226, 'AEO COMMERCIAL FLOORSPACE'!$A$47:$G$196, 7, FALSE)</f>
        <v>3.5526373925923879E-2</v>
      </c>
      <c r="AQ226" s="370">
        <f t="shared" si="70"/>
        <v>3.5526373925923879E-2</v>
      </c>
      <c r="AR226" s="371" t="s">
        <v>11</v>
      </c>
      <c r="AS226" s="356">
        <f t="shared" si="81"/>
        <v>2078.4933454169013</v>
      </c>
      <c r="AT226" s="367">
        <f t="shared" si="82"/>
        <v>1758087.3687203398</v>
      </c>
      <c r="AU226" s="356">
        <f>VLOOKUP($F226&amp;$N226, Shipments!$EQ$22:$FA$369, VLOOKUP(AU$4, 'Index Tables'!$M$4:$O$10, 2, FALSE), FALSE)*VLOOKUP($C226, 'AEO COMMERCIAL FLOORSPACE'!$A$47:$G$196, 7, FALSE)*$M226</f>
        <v>0</v>
      </c>
      <c r="AV226" s="356">
        <f>VLOOKUP($E226&amp;$N226, UES!$AA$6:$AJ$35, VLOOKUP(AV$4, 'Index Tables'!$Q$4:$R$10, 2, FALSE), FALSE)*'Regional Rollup'!AU226</f>
        <v>0</v>
      </c>
      <c r="AW226" s="402">
        <f>VLOOKUP($F226&amp;$N226, Shipments!$EQ$22:$FA$369, VLOOKUP(AW$4, 'Index Tables'!$M$4:$O$10, 2, FALSE), FALSE)*VLOOKUP($C226, 'AEO COMMERCIAL FLOORSPACE'!$A$47:$G$196, 7, FALSE)*$M226</f>
        <v>399.0449487373989</v>
      </c>
      <c r="AX226" s="356">
        <f>VLOOKUP($E226&amp;$N226, UES!$AA$6:$AJ$35, VLOOKUP(AX$4, 'Index Tables'!$Q$4:$R$10, 2, FALSE), FALSE)*'Regional Rollup'!AW226</f>
        <v>339373.53930052504</v>
      </c>
      <c r="AY226" s="402">
        <f>VLOOKUP($F226&amp;$N226, Shipments!$EQ$22:$FA$369, VLOOKUP(AY$4, 'Index Tables'!$M$4:$O$10, 2, FALSE), FALSE)*VLOOKUP($C226, 'AEO COMMERCIAL FLOORSPACE'!$A$47:$G$196, 7, FALSE)*$M226</f>
        <v>513.30571938802279</v>
      </c>
      <c r="AZ226" s="356">
        <f>VLOOKUP($E226&amp;$N226, UES!$AA$6:$AJ$35, VLOOKUP(AZ$4, 'Index Tables'!$Q$4:$R$10, 2, FALSE), FALSE)*'Regional Rollup'!AY226</f>
        <v>435596.73755973828</v>
      </c>
      <c r="BA226" s="402">
        <f>VLOOKUP($F226&amp;$N226, Shipments!$EQ$22:$FA$369, VLOOKUP(BA$4, 'Index Tables'!$M$4:$O$10, 2, FALSE), FALSE)*VLOOKUP($C226, 'AEO COMMERCIAL FLOORSPACE'!$A$47:$G$196, 7, FALSE)*$M226</f>
        <v>413.62436530272407</v>
      </c>
      <c r="BB226" s="356">
        <f>VLOOKUP($E226&amp;$N226, UES!$AA$6:$AJ$35, VLOOKUP(BB$4, 'Index Tables'!$Q$4:$R$10, 2, FALSE), FALSE)*'Regional Rollup'!BA226</f>
        <v>350047.74384427333</v>
      </c>
      <c r="BC226" s="402">
        <f>VLOOKUP($F226&amp;$N226, Shipments!$EQ$22:$FA$369, VLOOKUP(BC$4, 'Index Tables'!$M$4:$O$10, 2, FALSE), FALSE)*VLOOKUP($C226, 'AEO COMMERCIAL FLOORSPACE'!$A$47:$G$196, 7, FALSE)*$M226</f>
        <v>388.74451448852955</v>
      </c>
      <c r="BD226" s="356">
        <f>VLOOKUP($E226&amp;$N226, UES!$AA$6:$AJ$35, VLOOKUP(BD$4, 'Index Tables'!$Q$4:$R$10, 2, FALSE), FALSE)*'Regional Rollup'!BC226</f>
        <v>327778.20855439245</v>
      </c>
      <c r="BE226" s="402">
        <f>VLOOKUP($F226&amp;$N226, Shipments!$EQ$22:$FA$369, VLOOKUP(BE$4, 'Index Tables'!$M$4:$O$10, 2, FALSE), FALSE)*VLOOKUP($C226, 'AEO COMMERCIAL FLOORSPACE'!$A$47:$G$196, 7, FALSE)*$M226</f>
        <v>363.77379750022612</v>
      </c>
      <c r="BF226" s="356">
        <f>VLOOKUP($E226&amp;$N226, UES!$AA$6:$AJ$35, VLOOKUP(BF$4, 'Index Tables'!$Q$4:$R$10, 2, FALSE), FALSE)*'Regional Rollup'!BE226</f>
        <v>305291.1394614107</v>
      </c>
      <c r="BG226" s="356">
        <f>VLOOKUP($F226&amp;$N226, Shipments!$EQ$22:$FA$369, VLOOKUP(BG$4, 'Index Tables'!$M$4:$O$10, 2, FALSE), FALSE)*VLOOKUP($C226, 'AEO COMMERCIAL FLOORSPACE'!$A$47:$G$196, 7, FALSE)*$M226</f>
        <v>0</v>
      </c>
      <c r="BH226" s="356">
        <f>VLOOKUP($E226&amp;$N226, UES!$AA$6:$AJ$35, VLOOKUP(BH$4, 'Index Tables'!$Q$4:$R$10, 2, FALSE), FALSE)*'Regional Rollup'!BG226</f>
        <v>0</v>
      </c>
    </row>
    <row r="227" spans="2:60">
      <c r="B227" s="371">
        <f t="shared" si="77"/>
        <v>221</v>
      </c>
      <c r="C227" s="371" t="str">
        <f t="shared" si="83"/>
        <v>2015Any</v>
      </c>
      <c r="D227" s="371" t="str">
        <f t="shared" si="84"/>
        <v>AnyMontana West</v>
      </c>
      <c r="E227" s="161" t="s">
        <v>207</v>
      </c>
      <c r="F227" s="371">
        <v>2015</v>
      </c>
      <c r="G227" s="367">
        <f t="shared" si="75"/>
        <v>1761938.9582011504</v>
      </c>
      <c r="H227" s="371" t="s">
        <v>254</v>
      </c>
      <c r="I227" s="368" t="str">
        <f>IF(H227="Any", "NA", HLOOKUP($F227, TotalStockSF!$K$4:$BI$76, VLOOKUP($D227, TotalStockSF!$A$5:$B$76, 2, FALSE), FALSE))</f>
        <v>NA</v>
      </c>
      <c r="J227" s="368">
        <f>VLOOKUP($C227, 'AEO COMMERCIAL FLOORSPACE'!$A$47:$G$196, 6, FALSE)</f>
        <v>517.85564553018321</v>
      </c>
      <c r="K227" s="369" t="str">
        <f t="shared" si="67"/>
        <v>NA</v>
      </c>
      <c r="L227" s="370">
        <f>VLOOKUP($C227, 'AEO COMMERCIAL FLOORSPACE'!$A$47:$G$196, 7, FALSE)</f>
        <v>3.5360637046507985E-2</v>
      </c>
      <c r="M227" s="370">
        <f t="shared" si="68"/>
        <v>3.5360637046507985E-2</v>
      </c>
      <c r="N227" s="371" t="s">
        <v>11</v>
      </c>
      <c r="O227" s="356">
        <f t="shared" si="78"/>
        <v>2082.8819726425404</v>
      </c>
      <c r="P227" s="367">
        <f t="shared" si="79"/>
        <v>1761938.9582011504</v>
      </c>
      <c r="Q227" s="356">
        <f>VLOOKUP($F227&amp;$N227, Shipments!$DL$22:$DV$369, VLOOKUP(Q$4, 'Index Tables'!$I$4:$K$10, 2, FALSE), FALSE)*VLOOKUP($C227, 'AEO COMMERCIAL FLOORSPACE'!$A$47:$G$196, 7, FALSE)*$M227</f>
        <v>0</v>
      </c>
      <c r="R227" s="356">
        <f>VLOOKUP($E227&amp;$N227, UES!$AA$6:$AJ$35, VLOOKUP(R$4, 'Index Tables'!$Q$4:$R$10, 2, FALSE), FALSE)*'Regional Rollup'!Q227</f>
        <v>0</v>
      </c>
      <c r="S227" s="402">
        <f>VLOOKUP($F227&amp;$N227, Shipments!$DL$22:$DV$369, VLOOKUP(S$4, 'Index Tables'!$I$4:$K$10, 2, FALSE), FALSE)*VLOOKUP($C227, 'AEO COMMERCIAL FLOORSPACE'!$A$47:$G$196, 7, FALSE)*$M227</f>
        <v>475.13211133857573</v>
      </c>
      <c r="T227" s="356">
        <f>VLOOKUP($E227&amp;$N227, UES!$AA$6:$AJ$35, VLOOKUP(T$4, 'Index Tables'!$Q$4:$R$10, 2, FALSE), FALSE)*'Regional Rollup'!S227</f>
        <v>404082.96551678999</v>
      </c>
      <c r="U227" s="402">
        <f>VLOOKUP($F227&amp;$N227, Shipments!$DL$22:$DV$369, VLOOKUP(U$4, 'Index Tables'!$I$4:$K$10, 2, FALSE), FALSE)*VLOOKUP($C227, 'AEO COMMERCIAL FLOORSPACE'!$A$47:$G$196, 7, FALSE)*$M227</f>
        <v>439.14493629164156</v>
      </c>
      <c r="V227" s="356">
        <f>VLOOKUP($E227&amp;$N227, UES!$AA$6:$AJ$35, VLOOKUP(V$4, 'Index Tables'!$Q$4:$R$10, 2, FALSE), FALSE)*'Regional Rollup'!U227</f>
        <v>372663.10181109904</v>
      </c>
      <c r="W227" s="402">
        <f>VLOOKUP($F227&amp;$N227, Shipments!$DL$22:$DV$369, VLOOKUP(W$4, 'Index Tables'!$I$4:$K$10, 2, FALSE), FALSE)*VLOOKUP($C227, 'AEO COMMERCIAL FLOORSPACE'!$A$47:$G$196, 7, FALSE)*$M227</f>
        <v>414.49771096666746</v>
      </c>
      <c r="X227" s="356">
        <f>VLOOKUP($E227&amp;$N227, UES!$AA$6:$AJ$35, VLOOKUP(X$4, 'Index Tables'!$Q$4:$R$10, 2, FALSE), FALSE)*'Regional Rollup'!W227</f>
        <v>350786.85088173189</v>
      </c>
      <c r="Y227" s="402">
        <f>VLOOKUP($F227&amp;$N227, Shipments!$DL$22:$DV$369, VLOOKUP(Y$4, 'Index Tables'!$I$4:$K$10, 2, FALSE), FALSE)*VLOOKUP($C227, 'AEO COMMERCIAL FLOORSPACE'!$A$47:$G$196, 7, FALSE)*$M227</f>
        <v>389.56532768182836</v>
      </c>
      <c r="Z227" s="356">
        <f>VLOOKUP($E227&amp;$N227, UES!$AA$6:$AJ$35, VLOOKUP(Z$4, 'Index Tables'!$Q$4:$R$10, 2, FALSE), FALSE)*'Regional Rollup'!Y227</f>
        <v>328470.29466244025</v>
      </c>
      <c r="AA227" s="402">
        <f>VLOOKUP($F227&amp;$N227, Shipments!$DL$22:$DV$369, VLOOKUP(AA$4, 'Index Tables'!$I$4:$K$10, 2, FALSE), FALSE)*VLOOKUP($C227, 'AEO COMMERCIAL FLOORSPACE'!$A$47:$G$196, 7, FALSE)*$M227</f>
        <v>364.54188636382713</v>
      </c>
      <c r="AB227" s="356">
        <f>VLOOKUP($E227&amp;$N227, UES!$AA$6:$AJ$35, VLOOKUP(AB$4, 'Index Tables'!$Q$4:$R$10, 2, FALSE), FALSE)*'Regional Rollup'!AA227</f>
        <v>305935.74532908929</v>
      </c>
      <c r="AC227" s="356">
        <f>VLOOKUP($F227&amp;$N227, Shipments!$DL$22:$DV$369, VLOOKUP(AC$4, 'Index Tables'!$I$4:$K$10, 2, FALSE), FALSE)*VLOOKUP($C227, 'AEO COMMERCIAL FLOORSPACE'!$A$47:$G$196, 7, FALSE)*$M227</f>
        <v>0</v>
      </c>
      <c r="AD227" s="356">
        <f>VLOOKUP($E227&amp;$N227, UES!$AA$6:$AJ$35, VLOOKUP(AD$4, 'Index Tables'!$Q$4:$R$10, 2, FALSE), FALSE)*'Regional Rollup'!AC227</f>
        <v>0</v>
      </c>
      <c r="AF227" s="371">
        <f t="shared" si="80"/>
        <v>221</v>
      </c>
      <c r="AG227" s="371" t="str">
        <f t="shared" si="85"/>
        <v>2015Any</v>
      </c>
      <c r="AH227" s="371" t="str">
        <f t="shared" si="86"/>
        <v>AnyMontana West</v>
      </c>
      <c r="AI227" s="428" t="s">
        <v>207</v>
      </c>
      <c r="AJ227" s="371">
        <v>2015</v>
      </c>
      <c r="AK227" s="367">
        <f t="shared" si="76"/>
        <v>1761732.9515722287</v>
      </c>
      <c r="AL227" s="371" t="s">
        <v>254</v>
      </c>
      <c r="AM227" s="368" t="str">
        <f>IF(AL227="Any", "NA", HLOOKUP($F227, TotalStockSF!$K$4:$BI$76, VLOOKUP($D227, TotalStockSF!$A$5:$B$76, 2, FALSE), FALSE))</f>
        <v>NA</v>
      </c>
      <c r="AN227" s="368">
        <f>VLOOKUP($C227, 'AEO COMMERCIAL FLOORSPACE'!$A$47:$G$196, 6, FALSE)</f>
        <v>517.85564553018321</v>
      </c>
      <c r="AO227" s="369" t="str">
        <f t="shared" si="69"/>
        <v>NA</v>
      </c>
      <c r="AP227" s="370">
        <f>VLOOKUP($C227, 'AEO COMMERCIAL FLOORSPACE'!$A$47:$G$196, 7, FALSE)</f>
        <v>3.5360637046507985E-2</v>
      </c>
      <c r="AQ227" s="370">
        <f t="shared" si="70"/>
        <v>3.5360637046507985E-2</v>
      </c>
      <c r="AR227" s="371" t="s">
        <v>11</v>
      </c>
      <c r="AS227" s="356">
        <f t="shared" si="81"/>
        <v>2082.8819726425399</v>
      </c>
      <c r="AT227" s="367">
        <f t="shared" si="82"/>
        <v>1761732.9515722287</v>
      </c>
      <c r="AU227" s="356">
        <f>VLOOKUP($F227&amp;$N227, Shipments!$EQ$22:$FA$369, VLOOKUP(AU$4, 'Index Tables'!$M$4:$O$10, 2, FALSE), FALSE)*VLOOKUP($C227, 'AEO COMMERCIAL FLOORSPACE'!$A$47:$G$196, 7, FALSE)*$M227</f>
        <v>0</v>
      </c>
      <c r="AV227" s="356">
        <f>VLOOKUP($E227&amp;$N227, UES!$AA$6:$AJ$35, VLOOKUP(AV$4, 'Index Tables'!$Q$4:$R$10, 2, FALSE), FALSE)*'Regional Rollup'!AU227</f>
        <v>0</v>
      </c>
      <c r="AW227" s="402">
        <f>VLOOKUP($F227&amp;$N227, Shipments!$EQ$22:$FA$369, VLOOKUP(AW$4, 'Index Tables'!$M$4:$O$10, 2, FALSE), FALSE)*VLOOKUP($C227, 'AEO COMMERCIAL FLOORSPACE'!$A$47:$G$196, 7, FALSE)*$M227</f>
        <v>364.00053759183862</v>
      </c>
      <c r="AX227" s="356">
        <f>VLOOKUP($E227&amp;$N227, UES!$AA$6:$AJ$35, VLOOKUP(AX$4, 'Index Tables'!$Q$4:$R$10, 2, FALSE), FALSE)*'Regional Rollup'!AW227</f>
        <v>309569.51376204338</v>
      </c>
      <c r="AY227" s="402">
        <f>VLOOKUP($F227&amp;$N227, Shipments!$EQ$22:$FA$369, VLOOKUP(AY$4, 'Index Tables'!$M$4:$O$10, 2, FALSE), FALSE)*VLOOKUP($C227, 'AEO COMMERCIAL FLOORSPACE'!$A$47:$G$196, 7, FALSE)*$M227</f>
        <v>550.27651003837855</v>
      </c>
      <c r="AZ227" s="356">
        <f>VLOOKUP($E227&amp;$N227, UES!$AA$6:$AJ$35, VLOOKUP(AZ$4, 'Index Tables'!$Q$4:$R$10, 2, FALSE), FALSE)*'Regional Rollup'!AY227</f>
        <v>466970.54693692405</v>
      </c>
      <c r="BA227" s="402">
        <f>VLOOKUP($F227&amp;$N227, Shipments!$EQ$22:$FA$369, VLOOKUP(BA$4, 'Index Tables'!$M$4:$O$10, 2, FALSE), FALSE)*VLOOKUP($C227, 'AEO COMMERCIAL FLOORSPACE'!$A$47:$G$196, 7, FALSE)*$M227</f>
        <v>414.49771096666746</v>
      </c>
      <c r="BB227" s="356">
        <f>VLOOKUP($E227&amp;$N227, UES!$AA$6:$AJ$35, VLOOKUP(BB$4, 'Index Tables'!$Q$4:$R$10, 2, FALSE), FALSE)*'Regional Rollup'!BA227</f>
        <v>350786.85088173189</v>
      </c>
      <c r="BC227" s="402">
        <f>VLOOKUP($F227&amp;$N227, Shipments!$EQ$22:$FA$369, VLOOKUP(BC$4, 'Index Tables'!$M$4:$O$10, 2, FALSE), FALSE)*VLOOKUP($C227, 'AEO COMMERCIAL FLOORSPACE'!$A$47:$G$196, 7, FALSE)*$M227</f>
        <v>389.56532768182836</v>
      </c>
      <c r="BD227" s="356">
        <f>VLOOKUP($E227&amp;$N227, UES!$AA$6:$AJ$35, VLOOKUP(BD$4, 'Index Tables'!$Q$4:$R$10, 2, FALSE), FALSE)*'Regional Rollup'!BC227</f>
        <v>328470.29466244025</v>
      </c>
      <c r="BE227" s="402">
        <f>VLOOKUP($F227&amp;$N227, Shipments!$EQ$22:$FA$369, VLOOKUP(BE$4, 'Index Tables'!$M$4:$O$10, 2, FALSE), FALSE)*VLOOKUP($C227, 'AEO COMMERCIAL FLOORSPACE'!$A$47:$G$196, 7, FALSE)*$M227</f>
        <v>364.54188636382713</v>
      </c>
      <c r="BF227" s="356">
        <f>VLOOKUP($E227&amp;$N227, UES!$AA$6:$AJ$35, VLOOKUP(BF$4, 'Index Tables'!$Q$4:$R$10, 2, FALSE), FALSE)*'Regional Rollup'!BE227</f>
        <v>305935.74532908929</v>
      </c>
      <c r="BG227" s="356">
        <f>VLOOKUP($F227&amp;$N227, Shipments!$EQ$22:$FA$369, VLOOKUP(BG$4, 'Index Tables'!$M$4:$O$10, 2, FALSE), FALSE)*VLOOKUP($C227, 'AEO COMMERCIAL FLOORSPACE'!$A$47:$G$196, 7, FALSE)*$M227</f>
        <v>0</v>
      </c>
      <c r="BH227" s="356">
        <f>VLOOKUP($E227&amp;$N227, UES!$AA$6:$AJ$35, VLOOKUP(BH$4, 'Index Tables'!$Q$4:$R$10, 2, FALSE), FALSE)*'Regional Rollup'!BG227</f>
        <v>0</v>
      </c>
    </row>
    <row r="228" spans="2:60">
      <c r="B228" s="371">
        <f t="shared" si="77"/>
        <v>222</v>
      </c>
      <c r="C228" s="371" t="str">
        <f t="shared" si="83"/>
        <v>2016Any</v>
      </c>
      <c r="D228" s="371" t="str">
        <f t="shared" si="84"/>
        <v>AnyMontana West</v>
      </c>
      <c r="E228" s="161" t="s">
        <v>207</v>
      </c>
      <c r="F228" s="371">
        <v>2016</v>
      </c>
      <c r="G228" s="367">
        <f t="shared" si="75"/>
        <v>1776151.8392923402</v>
      </c>
      <c r="H228" s="371" t="s">
        <v>254</v>
      </c>
      <c r="I228" s="368" t="str">
        <f>IF(H228="Any", "NA", HLOOKUP($F228, TotalStockSF!$K$4:$BI$76, VLOOKUP($D228, TotalStockSF!$A$5:$B$76, 2, FALSE), FALSE))</f>
        <v>NA</v>
      </c>
      <c r="J228" s="368">
        <f>VLOOKUP($C228, 'AEO COMMERCIAL FLOORSPACE'!$A$47:$G$196, 6, FALSE)</f>
        <v>525.26093857840829</v>
      </c>
      <c r="K228" s="369" t="str">
        <f t="shared" si="67"/>
        <v>NA</v>
      </c>
      <c r="L228" s="370">
        <f>VLOOKUP($C228, 'AEO COMMERCIAL FLOORSPACE'!$A$47:$G$196, 7, FALSE)</f>
        <v>3.5299369623067588E-2</v>
      </c>
      <c r="M228" s="370">
        <f t="shared" si="68"/>
        <v>3.5299369623067588E-2</v>
      </c>
      <c r="N228" s="371" t="s">
        <v>11</v>
      </c>
      <c r="O228" s="356">
        <f t="shared" si="78"/>
        <v>2099.6837770787024</v>
      </c>
      <c r="P228" s="367">
        <f t="shared" si="79"/>
        <v>1776151.8392923402</v>
      </c>
      <c r="Q228" s="356">
        <f>VLOOKUP($F228&amp;$N228, Shipments!$DL$22:$DV$369, VLOOKUP(Q$4, 'Index Tables'!$I$4:$K$10, 2, FALSE), FALSE)*VLOOKUP($C228, 'AEO COMMERCIAL FLOORSPACE'!$A$47:$G$196, 7, FALSE)*$M228</f>
        <v>0</v>
      </c>
      <c r="R228" s="356">
        <f>VLOOKUP($E228&amp;$N228, UES!$AA$6:$AJ$35, VLOOKUP(R$4, 'Index Tables'!$Q$4:$R$10, 2, FALSE), FALSE)*'Regional Rollup'!Q228</f>
        <v>0</v>
      </c>
      <c r="S228" s="402">
        <f>VLOOKUP($F228&amp;$N228, Shipments!$DL$22:$DV$369, VLOOKUP(S$4, 'Index Tables'!$I$4:$K$10, 2, FALSE), FALSE)*VLOOKUP($C228, 'AEO COMMERCIAL FLOORSPACE'!$A$47:$G$196, 7, FALSE)*$M228</f>
        <v>478.96481857830645</v>
      </c>
      <c r="T228" s="356">
        <f>VLOOKUP($E228&amp;$N228, UES!$AA$6:$AJ$35, VLOOKUP(T$4, 'Index Tables'!$Q$4:$R$10, 2, FALSE), FALSE)*'Regional Rollup'!S228</f>
        <v>407342.54673731589</v>
      </c>
      <c r="U228" s="402">
        <f>VLOOKUP($F228&amp;$N228, Shipments!$DL$22:$DV$369, VLOOKUP(U$4, 'Index Tables'!$I$4:$K$10, 2, FALSE), FALSE)*VLOOKUP($C228, 'AEO COMMERCIAL FLOORSPACE'!$A$47:$G$196, 7, FALSE)*$M228</f>
        <v>442.68734888900161</v>
      </c>
      <c r="V228" s="356">
        <f>VLOOKUP($E228&amp;$N228, UES!$AA$6:$AJ$35, VLOOKUP(V$4, 'Index Tables'!$Q$4:$R$10, 2, FALSE), FALSE)*'Regional Rollup'!U228</f>
        <v>375669.23112588678</v>
      </c>
      <c r="W228" s="402">
        <f>VLOOKUP($F228&amp;$N228, Shipments!$DL$22:$DV$369, VLOOKUP(W$4, 'Index Tables'!$I$4:$K$10, 2, FALSE), FALSE)*VLOOKUP($C228, 'AEO COMMERCIAL FLOORSPACE'!$A$47:$G$196, 7, FALSE)*$M228</f>
        <v>417.84130391642219</v>
      </c>
      <c r="X228" s="356">
        <f>VLOOKUP($E228&amp;$N228, UES!$AA$6:$AJ$35, VLOOKUP(X$4, 'Index Tables'!$Q$4:$R$10, 2, FALSE), FALSE)*'Regional Rollup'!W228</f>
        <v>353616.51292917592</v>
      </c>
      <c r="Y228" s="402">
        <f>VLOOKUP($F228&amp;$N228, Shipments!$DL$22:$DV$369, VLOOKUP(Y$4, 'Index Tables'!$I$4:$K$10, 2, FALSE), FALSE)*VLOOKUP($C228, 'AEO COMMERCIAL FLOORSPACE'!$A$47:$G$196, 7, FALSE)*$M228</f>
        <v>392.70780072484746</v>
      </c>
      <c r="Z228" s="356">
        <f>VLOOKUP($E228&amp;$N228, UES!$AA$6:$AJ$35, VLOOKUP(Z$4, 'Index Tables'!$Q$4:$R$10, 2, FALSE), FALSE)*'Regional Rollup'!Y228</f>
        <v>331119.9376698187</v>
      </c>
      <c r="AA228" s="402">
        <f>VLOOKUP($F228&amp;$N228, Shipments!$DL$22:$DV$369, VLOOKUP(AA$4, 'Index Tables'!$I$4:$K$10, 2, FALSE), FALSE)*VLOOKUP($C228, 'AEO COMMERCIAL FLOORSPACE'!$A$47:$G$196, 7, FALSE)*$M228</f>
        <v>367.48250497012481</v>
      </c>
      <c r="AB228" s="356">
        <f>VLOOKUP($E228&amp;$N228, UES!$AA$6:$AJ$35, VLOOKUP(AB$4, 'Index Tables'!$Q$4:$R$10, 2, FALSE), FALSE)*'Regional Rollup'!AA228</f>
        <v>308403.6108301428</v>
      </c>
      <c r="AC228" s="356">
        <f>VLOOKUP($F228&amp;$N228, Shipments!$DL$22:$DV$369, VLOOKUP(AC$4, 'Index Tables'!$I$4:$K$10, 2, FALSE), FALSE)*VLOOKUP($C228, 'AEO COMMERCIAL FLOORSPACE'!$A$47:$G$196, 7, FALSE)*$M228</f>
        <v>0</v>
      </c>
      <c r="AD228" s="356">
        <f>VLOOKUP($E228&amp;$N228, UES!$AA$6:$AJ$35, VLOOKUP(AD$4, 'Index Tables'!$Q$4:$R$10, 2, FALSE), FALSE)*'Regional Rollup'!AC228</f>
        <v>0</v>
      </c>
      <c r="AF228" s="371">
        <f t="shared" si="80"/>
        <v>222</v>
      </c>
      <c r="AG228" s="371" t="str">
        <f t="shared" si="85"/>
        <v>2016Any</v>
      </c>
      <c r="AH228" s="371" t="str">
        <f t="shared" si="86"/>
        <v>AnyMontana West</v>
      </c>
      <c r="AI228" s="428" t="s">
        <v>207</v>
      </c>
      <c r="AJ228" s="371">
        <v>2016</v>
      </c>
      <c r="AK228" s="367">
        <f t="shared" si="76"/>
        <v>1775879.1411042258</v>
      </c>
      <c r="AL228" s="371" t="s">
        <v>254</v>
      </c>
      <c r="AM228" s="368" t="str">
        <f>IF(AL228="Any", "NA", HLOOKUP($F228, TotalStockSF!$K$4:$BI$76, VLOOKUP($D228, TotalStockSF!$A$5:$B$76, 2, FALSE), FALSE))</f>
        <v>NA</v>
      </c>
      <c r="AN228" s="368">
        <f>VLOOKUP($C228, 'AEO COMMERCIAL FLOORSPACE'!$A$47:$G$196, 6, FALSE)</f>
        <v>525.26093857840829</v>
      </c>
      <c r="AO228" s="369" t="str">
        <f t="shared" si="69"/>
        <v>NA</v>
      </c>
      <c r="AP228" s="370">
        <f>VLOOKUP($C228, 'AEO COMMERCIAL FLOORSPACE'!$A$47:$G$196, 7, FALSE)</f>
        <v>3.5299369623067588E-2</v>
      </c>
      <c r="AQ228" s="370">
        <f t="shared" si="70"/>
        <v>3.5299369623067588E-2</v>
      </c>
      <c r="AR228" s="371" t="s">
        <v>11</v>
      </c>
      <c r="AS228" s="356">
        <f t="shared" si="81"/>
        <v>2099.6837770787024</v>
      </c>
      <c r="AT228" s="367">
        <f t="shared" si="82"/>
        <v>1775879.1411042258</v>
      </c>
      <c r="AU228" s="356">
        <f>VLOOKUP($F228&amp;$N228, Shipments!$EQ$22:$FA$369, VLOOKUP(AU$4, 'Index Tables'!$M$4:$O$10, 2, FALSE), FALSE)*VLOOKUP($C228, 'AEO COMMERCIAL FLOORSPACE'!$A$47:$G$196, 7, FALSE)*$M228</f>
        <v>0</v>
      </c>
      <c r="AV228" s="356">
        <f>VLOOKUP($E228&amp;$N228, UES!$AA$6:$AJ$35, VLOOKUP(AV$4, 'Index Tables'!$Q$4:$R$10, 2, FALSE), FALSE)*'Regional Rollup'!AU228</f>
        <v>0</v>
      </c>
      <c r="AW228" s="402">
        <f>VLOOKUP($F228&amp;$N228, Shipments!$EQ$22:$FA$369, VLOOKUP(AW$4, 'Index Tables'!$M$4:$O$10, 2, FALSE), FALSE)*VLOOKUP($C228, 'AEO COMMERCIAL FLOORSPACE'!$A$47:$G$196, 7, FALSE)*$M228</f>
        <v>331.85606308969</v>
      </c>
      <c r="AX228" s="356">
        <f>VLOOKUP($E228&amp;$N228, UES!$AA$6:$AJ$35, VLOOKUP(AX$4, 'Index Tables'!$Q$4:$R$10, 2, FALSE), FALSE)*'Regional Rollup'!AW228</f>
        <v>282231.78122021741</v>
      </c>
      <c r="AY228" s="402">
        <f>VLOOKUP($F228&amp;$N228, Shipments!$EQ$22:$FA$369, VLOOKUP(AY$4, 'Index Tables'!$M$4:$O$10, 2, FALSE), FALSE)*VLOOKUP($C228, 'AEO COMMERCIAL FLOORSPACE'!$A$47:$G$196, 7, FALSE)*$M228</f>
        <v>589.79610437761801</v>
      </c>
      <c r="AZ228" s="356">
        <f>VLOOKUP($E228&amp;$N228, UES!$AA$6:$AJ$35, VLOOKUP(AZ$4, 'Index Tables'!$Q$4:$R$10, 2, FALSE), FALSE)*'Regional Rollup'!AY228</f>
        <v>500507.29845487076</v>
      </c>
      <c r="BA228" s="402">
        <f>VLOOKUP($F228&amp;$N228, Shipments!$EQ$22:$FA$369, VLOOKUP(BA$4, 'Index Tables'!$M$4:$O$10, 2, FALSE), FALSE)*VLOOKUP($C228, 'AEO COMMERCIAL FLOORSPACE'!$A$47:$G$196, 7, FALSE)*$M228</f>
        <v>417.84130391642219</v>
      </c>
      <c r="BB228" s="356">
        <f>VLOOKUP($E228&amp;$N228, UES!$AA$6:$AJ$35, VLOOKUP(BB$4, 'Index Tables'!$Q$4:$R$10, 2, FALSE), FALSE)*'Regional Rollup'!BA228</f>
        <v>353616.51292917592</v>
      </c>
      <c r="BC228" s="402">
        <f>VLOOKUP($F228&amp;$N228, Shipments!$EQ$22:$FA$369, VLOOKUP(BC$4, 'Index Tables'!$M$4:$O$10, 2, FALSE), FALSE)*VLOOKUP($C228, 'AEO COMMERCIAL FLOORSPACE'!$A$47:$G$196, 7, FALSE)*$M228</f>
        <v>392.70780072484746</v>
      </c>
      <c r="BD228" s="356">
        <f>VLOOKUP($E228&amp;$N228, UES!$AA$6:$AJ$35, VLOOKUP(BD$4, 'Index Tables'!$Q$4:$R$10, 2, FALSE), FALSE)*'Regional Rollup'!BC228</f>
        <v>331119.9376698187</v>
      </c>
      <c r="BE228" s="402">
        <f>VLOOKUP($F228&amp;$N228, Shipments!$EQ$22:$FA$369, VLOOKUP(BE$4, 'Index Tables'!$M$4:$O$10, 2, FALSE), FALSE)*VLOOKUP($C228, 'AEO COMMERCIAL FLOORSPACE'!$A$47:$G$196, 7, FALSE)*$M228</f>
        <v>367.48250497012481</v>
      </c>
      <c r="BF228" s="356">
        <f>VLOOKUP($E228&amp;$N228, UES!$AA$6:$AJ$35, VLOOKUP(BF$4, 'Index Tables'!$Q$4:$R$10, 2, FALSE), FALSE)*'Regional Rollup'!BE228</f>
        <v>308403.6108301428</v>
      </c>
      <c r="BG228" s="356">
        <f>VLOOKUP($F228&amp;$N228, Shipments!$EQ$22:$FA$369, VLOOKUP(BG$4, 'Index Tables'!$M$4:$O$10, 2, FALSE), FALSE)*VLOOKUP($C228, 'AEO COMMERCIAL FLOORSPACE'!$A$47:$G$196, 7, FALSE)*$M228</f>
        <v>0</v>
      </c>
      <c r="BH228" s="356">
        <f>VLOOKUP($E228&amp;$N228, UES!$AA$6:$AJ$35, VLOOKUP(BH$4, 'Index Tables'!$Q$4:$R$10, 2, FALSE), FALSE)*'Regional Rollup'!BG228</f>
        <v>0</v>
      </c>
    </row>
    <row r="229" spans="2:60">
      <c r="B229" s="371">
        <f t="shared" si="77"/>
        <v>223</v>
      </c>
      <c r="C229" s="371" t="str">
        <f t="shared" si="83"/>
        <v>2017Any</v>
      </c>
      <c r="D229" s="371" t="str">
        <f t="shared" si="84"/>
        <v>AnyMontana West</v>
      </c>
      <c r="E229" s="161" t="s">
        <v>207</v>
      </c>
      <c r="F229" s="371">
        <v>2017</v>
      </c>
      <c r="G229" s="367">
        <f t="shared" si="75"/>
        <v>1799601.1835698066</v>
      </c>
      <c r="H229" s="371" t="s">
        <v>254</v>
      </c>
      <c r="I229" s="368" t="str">
        <f>IF(H229="Any", "NA", HLOOKUP($F229, TotalStockSF!$K$4:$BI$76, VLOOKUP($D229, TotalStockSF!$A$5:$B$76, 2, FALSE), FALSE))</f>
        <v>NA</v>
      </c>
      <c r="J229" s="368">
        <f>VLOOKUP($C229, 'AEO COMMERCIAL FLOORSPACE'!$A$47:$G$196, 6, FALSE)</f>
        <v>533.94350359530279</v>
      </c>
      <c r="K229" s="369" t="str">
        <f t="shared" si="67"/>
        <v>NA</v>
      </c>
      <c r="L229" s="370">
        <f>VLOOKUP($C229, 'AEO COMMERCIAL FLOORSPACE'!$A$47:$G$196, 7, FALSE)</f>
        <v>3.5323395664904465E-2</v>
      </c>
      <c r="M229" s="370">
        <f t="shared" si="68"/>
        <v>3.5323395664904465E-2</v>
      </c>
      <c r="N229" s="371" t="s">
        <v>11</v>
      </c>
      <c r="O229" s="356">
        <f t="shared" si="78"/>
        <v>2127.4044970494379</v>
      </c>
      <c r="P229" s="367">
        <f t="shared" si="79"/>
        <v>1799601.1835698066</v>
      </c>
      <c r="Q229" s="356">
        <f>VLOOKUP($F229&amp;$N229, Shipments!$DL$22:$DV$369, VLOOKUP(Q$4, 'Index Tables'!$I$4:$K$10, 2, FALSE), FALSE)*VLOOKUP($C229, 'AEO COMMERCIAL FLOORSPACE'!$A$47:$G$196, 7, FALSE)*$M229</f>
        <v>0</v>
      </c>
      <c r="R229" s="356">
        <f>VLOOKUP($E229&amp;$N229, UES!$AA$6:$AJ$35, VLOOKUP(R$4, 'Index Tables'!$Q$4:$R$10, 2, FALSE), FALSE)*'Regional Rollup'!Q229</f>
        <v>0</v>
      </c>
      <c r="S229" s="402">
        <f>VLOOKUP($F229&amp;$N229, Shipments!$DL$22:$DV$369, VLOOKUP(S$4, 'Index Tables'!$I$4:$K$10, 2, FALSE), FALSE)*VLOOKUP($C229, 'AEO COMMERCIAL FLOORSPACE'!$A$47:$G$196, 7, FALSE)*$M229</f>
        <v>485.28827059359793</v>
      </c>
      <c r="T229" s="356">
        <f>VLOOKUP($E229&amp;$N229, UES!$AA$6:$AJ$35, VLOOKUP(T$4, 'Index Tables'!$Q$4:$R$10, 2, FALSE), FALSE)*'Regional Rollup'!S229</f>
        <v>412720.41782130435</v>
      </c>
      <c r="U229" s="402">
        <f>VLOOKUP($F229&amp;$N229, Shipments!$DL$22:$DV$369, VLOOKUP(U$4, 'Index Tables'!$I$4:$K$10, 2, FALSE), FALSE)*VLOOKUP($C229, 'AEO COMMERCIAL FLOORSPACE'!$A$47:$G$196, 7, FALSE)*$M229</f>
        <v>448.53185374592476</v>
      </c>
      <c r="V229" s="356">
        <f>VLOOKUP($E229&amp;$N229, UES!$AA$6:$AJ$35, VLOOKUP(V$4, 'Index Tables'!$Q$4:$R$10, 2, FALSE), FALSE)*'Regional Rollup'!U229</f>
        <v>380628.94061707071</v>
      </c>
      <c r="W229" s="402">
        <f>VLOOKUP($F229&amp;$N229, Shipments!$DL$22:$DV$369, VLOOKUP(W$4, 'Index Tables'!$I$4:$K$10, 2, FALSE), FALSE)*VLOOKUP($C229, 'AEO COMMERCIAL FLOORSPACE'!$A$47:$G$196, 7, FALSE)*$M229</f>
        <v>423.35778306652986</v>
      </c>
      <c r="X229" s="356">
        <f>VLOOKUP($E229&amp;$N229, UES!$AA$6:$AJ$35, VLOOKUP(X$4, 'Index Tables'!$Q$4:$R$10, 2, FALSE), FALSE)*'Regional Rollup'!W229</f>
        <v>358285.07513789856</v>
      </c>
      <c r="Y229" s="402">
        <f>VLOOKUP($F229&amp;$N229, Shipments!$DL$22:$DV$369, VLOOKUP(Y$4, 'Index Tables'!$I$4:$K$10, 2, FALSE), FALSE)*VLOOKUP($C229, 'AEO COMMERCIAL FLOORSPACE'!$A$47:$G$196, 7, FALSE)*$M229</f>
        <v>397.89245904961803</v>
      </c>
      <c r="Z229" s="356">
        <f>VLOOKUP($E229&amp;$N229, UES!$AA$6:$AJ$35, VLOOKUP(Z$4, 'Index Tables'!$Q$4:$R$10, 2, FALSE), FALSE)*'Regional Rollup'!Y229</f>
        <v>335491.49264827505</v>
      </c>
      <c r="AA229" s="402">
        <f>VLOOKUP($F229&amp;$N229, Shipments!$DL$22:$DV$369, VLOOKUP(AA$4, 'Index Tables'!$I$4:$K$10, 2, FALSE), FALSE)*VLOOKUP($C229, 'AEO COMMERCIAL FLOORSPACE'!$A$47:$G$196, 7, FALSE)*$M229</f>
        <v>372.33413059376721</v>
      </c>
      <c r="AB229" s="356">
        <f>VLOOKUP($E229&amp;$N229, UES!$AA$6:$AJ$35, VLOOKUP(AB$4, 'Index Tables'!$Q$4:$R$10, 2, FALSE), FALSE)*'Regional Rollup'!AA229</f>
        <v>312475.25734525785</v>
      </c>
      <c r="AC229" s="356">
        <f>VLOOKUP($F229&amp;$N229, Shipments!$DL$22:$DV$369, VLOOKUP(AC$4, 'Index Tables'!$I$4:$K$10, 2, FALSE), FALSE)*VLOOKUP($C229, 'AEO COMMERCIAL FLOORSPACE'!$A$47:$G$196, 7, FALSE)*$M229</f>
        <v>0</v>
      </c>
      <c r="AD229" s="356">
        <f>VLOOKUP($E229&amp;$N229, UES!$AA$6:$AJ$35, VLOOKUP(AD$4, 'Index Tables'!$Q$4:$R$10, 2, FALSE), FALSE)*'Regional Rollup'!AC229</f>
        <v>0</v>
      </c>
      <c r="AF229" s="371">
        <f t="shared" si="80"/>
        <v>223</v>
      </c>
      <c r="AG229" s="371" t="str">
        <f t="shared" si="85"/>
        <v>2017Any</v>
      </c>
      <c r="AH229" s="371" t="str">
        <f t="shared" si="86"/>
        <v>AnyMontana West</v>
      </c>
      <c r="AI229" s="428" t="s">
        <v>207</v>
      </c>
      <c r="AJ229" s="371">
        <v>2017</v>
      </c>
      <c r="AK229" s="367">
        <f t="shared" si="76"/>
        <v>1799260.9444215111</v>
      </c>
      <c r="AL229" s="371" t="s">
        <v>254</v>
      </c>
      <c r="AM229" s="368" t="str">
        <f>IF(AL229="Any", "NA", HLOOKUP($F229, TotalStockSF!$K$4:$BI$76, VLOOKUP($D229, TotalStockSF!$A$5:$B$76, 2, FALSE), FALSE))</f>
        <v>NA</v>
      </c>
      <c r="AN229" s="368">
        <f>VLOOKUP($C229, 'AEO COMMERCIAL FLOORSPACE'!$A$47:$G$196, 6, FALSE)</f>
        <v>533.94350359530279</v>
      </c>
      <c r="AO229" s="369" t="str">
        <f t="shared" si="69"/>
        <v>NA</v>
      </c>
      <c r="AP229" s="370">
        <f>VLOOKUP($C229, 'AEO COMMERCIAL FLOORSPACE'!$A$47:$G$196, 7, FALSE)</f>
        <v>3.5323395664904465E-2</v>
      </c>
      <c r="AQ229" s="370">
        <f t="shared" si="70"/>
        <v>3.5323395664904465E-2</v>
      </c>
      <c r="AR229" s="371" t="s">
        <v>11</v>
      </c>
      <c r="AS229" s="356">
        <f t="shared" si="81"/>
        <v>2127.4044970494379</v>
      </c>
      <c r="AT229" s="367">
        <f t="shared" si="82"/>
        <v>1799260.9444215111</v>
      </c>
      <c r="AU229" s="356">
        <f>VLOOKUP($F229&amp;$N229, Shipments!$EQ$22:$FA$369, VLOOKUP(AU$4, 'Index Tables'!$M$4:$O$10, 2, FALSE), FALSE)*VLOOKUP($C229, 'AEO COMMERCIAL FLOORSPACE'!$A$47:$G$196, 7, FALSE)*$M229</f>
        <v>0</v>
      </c>
      <c r="AV229" s="356">
        <f>VLOOKUP($E229&amp;$N229, UES!$AA$6:$AJ$35, VLOOKUP(AV$4, 'Index Tables'!$Q$4:$R$10, 2, FALSE), FALSE)*'Regional Rollup'!AU229</f>
        <v>0</v>
      </c>
      <c r="AW229" s="402">
        <f>VLOOKUP($F229&amp;$N229, Shipments!$EQ$22:$FA$369, VLOOKUP(AW$4, 'Index Tables'!$M$4:$O$10, 2, FALSE), FALSE)*VLOOKUP($C229, 'AEO COMMERCIAL FLOORSPACE'!$A$47:$G$196, 7, FALSE)*$M229</f>
        <v>301.74411864934928</v>
      </c>
      <c r="AX229" s="356">
        <f>VLOOKUP($E229&amp;$N229, UES!$AA$6:$AJ$35, VLOOKUP(AX$4, 'Index Tables'!$Q$4:$R$10, 2, FALSE), FALSE)*'Regional Rollup'!AW229</f>
        <v>256622.64322141971</v>
      </c>
      <c r="AY229" s="402">
        <f>VLOOKUP($F229&amp;$N229, Shipments!$EQ$22:$FA$369, VLOOKUP(AY$4, 'Index Tables'!$M$4:$O$10, 2, FALSE), FALSE)*VLOOKUP($C229, 'AEO COMMERCIAL FLOORSPACE'!$A$47:$G$196, 7, FALSE)*$M229</f>
        <v>632.07600569017325</v>
      </c>
      <c r="AZ229" s="356">
        <f>VLOOKUP($E229&amp;$N229, UES!$AA$6:$AJ$35, VLOOKUP(AZ$4, 'Index Tables'!$Q$4:$R$10, 2, FALSE), FALSE)*'Regional Rollup'!AY229</f>
        <v>536386.47606866003</v>
      </c>
      <c r="BA229" s="402">
        <f>VLOOKUP($F229&amp;$N229, Shipments!$EQ$22:$FA$369, VLOOKUP(BA$4, 'Index Tables'!$M$4:$O$10, 2, FALSE), FALSE)*VLOOKUP($C229, 'AEO COMMERCIAL FLOORSPACE'!$A$47:$G$196, 7, FALSE)*$M229</f>
        <v>423.35778306652986</v>
      </c>
      <c r="BB229" s="356">
        <f>VLOOKUP($E229&amp;$N229, UES!$AA$6:$AJ$35, VLOOKUP(BB$4, 'Index Tables'!$Q$4:$R$10, 2, FALSE), FALSE)*'Regional Rollup'!BA229</f>
        <v>358285.07513789856</v>
      </c>
      <c r="BC229" s="402">
        <f>VLOOKUP($F229&amp;$N229, Shipments!$EQ$22:$FA$369, VLOOKUP(BC$4, 'Index Tables'!$M$4:$O$10, 2, FALSE), FALSE)*VLOOKUP($C229, 'AEO COMMERCIAL FLOORSPACE'!$A$47:$G$196, 7, FALSE)*$M229</f>
        <v>397.89245904961803</v>
      </c>
      <c r="BD229" s="356">
        <f>VLOOKUP($E229&amp;$N229, UES!$AA$6:$AJ$35, VLOOKUP(BD$4, 'Index Tables'!$Q$4:$R$10, 2, FALSE), FALSE)*'Regional Rollup'!BC229</f>
        <v>335491.49264827505</v>
      </c>
      <c r="BE229" s="402">
        <f>VLOOKUP($F229&amp;$N229, Shipments!$EQ$22:$FA$369, VLOOKUP(BE$4, 'Index Tables'!$M$4:$O$10, 2, FALSE), FALSE)*VLOOKUP($C229, 'AEO COMMERCIAL FLOORSPACE'!$A$47:$G$196, 7, FALSE)*$M229</f>
        <v>372.33413059376721</v>
      </c>
      <c r="BF229" s="356">
        <f>VLOOKUP($E229&amp;$N229, UES!$AA$6:$AJ$35, VLOOKUP(BF$4, 'Index Tables'!$Q$4:$R$10, 2, FALSE), FALSE)*'Regional Rollup'!BE229</f>
        <v>312475.25734525785</v>
      </c>
      <c r="BG229" s="356">
        <f>VLOOKUP($F229&amp;$N229, Shipments!$EQ$22:$FA$369, VLOOKUP(BG$4, 'Index Tables'!$M$4:$O$10, 2, FALSE), FALSE)*VLOOKUP($C229, 'AEO COMMERCIAL FLOORSPACE'!$A$47:$G$196, 7, FALSE)*$M229</f>
        <v>0</v>
      </c>
      <c r="BH229" s="356">
        <f>VLOOKUP($E229&amp;$N229, UES!$AA$6:$AJ$35, VLOOKUP(BH$4, 'Index Tables'!$Q$4:$R$10, 2, FALSE), FALSE)*'Regional Rollup'!BG229</f>
        <v>0</v>
      </c>
    </row>
    <row r="230" spans="2:60">
      <c r="B230" s="371">
        <f t="shared" si="77"/>
        <v>224</v>
      </c>
      <c r="C230" s="371" t="str">
        <f t="shared" si="83"/>
        <v>2018Any</v>
      </c>
      <c r="D230" s="371" t="str">
        <f t="shared" si="84"/>
        <v>AnyMontana West</v>
      </c>
      <c r="E230" s="161" t="s">
        <v>207</v>
      </c>
      <c r="F230" s="371">
        <v>2018</v>
      </c>
      <c r="G230" s="367">
        <f t="shared" si="75"/>
        <v>1825233.3221910321</v>
      </c>
      <c r="H230" s="371" t="s">
        <v>254</v>
      </c>
      <c r="I230" s="368" t="str">
        <f>IF(H230="Any", "NA", HLOOKUP($F230, TotalStockSF!$K$4:$BI$76, VLOOKUP($D230, TotalStockSF!$A$5:$B$76, 2, FALSE), FALSE))</f>
        <v>NA</v>
      </c>
      <c r="J230" s="368">
        <f>VLOOKUP($C230, 'AEO COMMERCIAL FLOORSPACE'!$A$47:$G$196, 6, FALSE)</f>
        <v>542.84332149426746</v>
      </c>
      <c r="K230" s="369" t="str">
        <f t="shared" si="67"/>
        <v>NA</v>
      </c>
      <c r="L230" s="370">
        <f>VLOOKUP($C230, 'AEO COMMERCIAL FLOORSPACE'!$A$47:$G$196, 7, FALSE)</f>
        <v>3.5360617037445877E-2</v>
      </c>
      <c r="M230" s="370">
        <f t="shared" si="68"/>
        <v>3.5360617037445877E-2</v>
      </c>
      <c r="N230" s="371" t="s">
        <v>11</v>
      </c>
      <c r="O230" s="356">
        <f t="shared" si="78"/>
        <v>2157.7056145801675</v>
      </c>
      <c r="P230" s="367">
        <f t="shared" si="79"/>
        <v>1825233.3221910321</v>
      </c>
      <c r="Q230" s="356">
        <f>VLOOKUP($F230&amp;$N230, Shipments!$DL$22:$DV$369, VLOOKUP(Q$4, 'Index Tables'!$I$4:$K$10, 2, FALSE), FALSE)*VLOOKUP($C230, 'AEO COMMERCIAL FLOORSPACE'!$A$47:$G$196, 7, FALSE)*$M230</f>
        <v>0</v>
      </c>
      <c r="R230" s="356">
        <f>VLOOKUP($E230&amp;$N230, UES!$AA$6:$AJ$35, VLOOKUP(R$4, 'Index Tables'!$Q$4:$R$10, 2, FALSE), FALSE)*'Regional Rollup'!Q230</f>
        <v>0</v>
      </c>
      <c r="S230" s="402">
        <f>VLOOKUP($F230&amp;$N230, Shipments!$DL$22:$DV$369, VLOOKUP(S$4, 'Index Tables'!$I$4:$K$10, 2, FALSE), FALSE)*VLOOKUP($C230, 'AEO COMMERCIAL FLOORSPACE'!$A$47:$G$196, 7, FALSE)*$M230</f>
        <v>492.20034441121749</v>
      </c>
      <c r="T230" s="356">
        <f>VLOOKUP($E230&amp;$N230, UES!$AA$6:$AJ$35, VLOOKUP(T$4, 'Index Tables'!$Q$4:$R$10, 2, FALSE), FALSE)*'Regional Rollup'!S230</f>
        <v>418598.89081742725</v>
      </c>
      <c r="U230" s="402">
        <f>VLOOKUP($F230&amp;$N230, Shipments!$DL$22:$DV$369, VLOOKUP(U$4, 'Index Tables'!$I$4:$K$10, 2, FALSE), FALSE)*VLOOKUP($C230, 'AEO COMMERCIAL FLOORSPACE'!$A$47:$G$196, 7, FALSE)*$M230</f>
        <v>454.92039736115225</v>
      </c>
      <c r="V230" s="356">
        <f>VLOOKUP($E230&amp;$N230, UES!$AA$6:$AJ$35, VLOOKUP(V$4, 'Index Tables'!$Q$4:$R$10, 2, FALSE), FALSE)*'Regional Rollup'!U230</f>
        <v>386050.32723218371</v>
      </c>
      <c r="W230" s="402">
        <f>VLOOKUP($F230&amp;$N230, Shipments!$DL$22:$DV$369, VLOOKUP(W$4, 'Index Tables'!$I$4:$K$10, 2, FALSE), FALSE)*VLOOKUP($C230, 'AEO COMMERCIAL FLOORSPACE'!$A$47:$G$196, 7, FALSE)*$M230</f>
        <v>429.3877665323165</v>
      </c>
      <c r="X230" s="356">
        <f>VLOOKUP($E230&amp;$N230, UES!$AA$6:$AJ$35, VLOOKUP(X$4, 'Index Tables'!$Q$4:$R$10, 2, FALSE), FALSE)*'Regional Rollup'!W230</f>
        <v>363388.21287513518</v>
      </c>
      <c r="Y230" s="402">
        <f>VLOOKUP($F230&amp;$N230, Shipments!$DL$22:$DV$369, VLOOKUP(Y$4, 'Index Tables'!$I$4:$K$10, 2, FALSE), FALSE)*VLOOKUP($C230, 'AEO COMMERCIAL FLOORSPACE'!$A$47:$G$196, 7, FALSE)*$M230</f>
        <v>403.55973397687109</v>
      </c>
      <c r="Z230" s="356">
        <f>VLOOKUP($E230&amp;$N230, UES!$AA$6:$AJ$35, VLOOKUP(Z$4, 'Index Tables'!$Q$4:$R$10, 2, FALSE), FALSE)*'Regional Rollup'!Y230</f>
        <v>340269.97608355718</v>
      </c>
      <c r="AA230" s="402">
        <f>VLOOKUP($F230&amp;$N230, Shipments!$DL$22:$DV$369, VLOOKUP(AA$4, 'Index Tables'!$I$4:$K$10, 2, FALSE), FALSE)*VLOOKUP($C230, 'AEO COMMERCIAL FLOORSPACE'!$A$47:$G$196, 7, FALSE)*$M230</f>
        <v>377.63737229861056</v>
      </c>
      <c r="AB230" s="356">
        <f>VLOOKUP($E230&amp;$N230, UES!$AA$6:$AJ$35, VLOOKUP(AB$4, 'Index Tables'!$Q$4:$R$10, 2, FALSE), FALSE)*'Regional Rollup'!AA230</f>
        <v>316925.91518272867</v>
      </c>
      <c r="AC230" s="356">
        <f>VLOOKUP($F230&amp;$N230, Shipments!$DL$22:$DV$369, VLOOKUP(AC$4, 'Index Tables'!$I$4:$K$10, 2, FALSE), FALSE)*VLOOKUP($C230, 'AEO COMMERCIAL FLOORSPACE'!$A$47:$G$196, 7, FALSE)*$M230</f>
        <v>0</v>
      </c>
      <c r="AD230" s="356">
        <f>VLOOKUP($E230&amp;$N230, UES!$AA$6:$AJ$35, VLOOKUP(AD$4, 'Index Tables'!$Q$4:$R$10, 2, FALSE), FALSE)*'Regional Rollup'!AC230</f>
        <v>0</v>
      </c>
      <c r="AF230" s="371">
        <f t="shared" si="80"/>
        <v>224</v>
      </c>
      <c r="AG230" s="371" t="str">
        <f t="shared" si="85"/>
        <v>2018Any</v>
      </c>
      <c r="AH230" s="371" t="str">
        <f t="shared" si="86"/>
        <v>AnyMontana West</v>
      </c>
      <c r="AI230" s="428" t="s">
        <v>207</v>
      </c>
      <c r="AJ230" s="371">
        <v>2018</v>
      </c>
      <c r="AK230" s="367">
        <f t="shared" si="76"/>
        <v>1824825.3355209711</v>
      </c>
      <c r="AL230" s="371" t="s">
        <v>254</v>
      </c>
      <c r="AM230" s="368" t="str">
        <f>IF(AL230="Any", "NA", HLOOKUP($F230, TotalStockSF!$K$4:$BI$76, VLOOKUP($D230, TotalStockSF!$A$5:$B$76, 2, FALSE), FALSE))</f>
        <v>NA</v>
      </c>
      <c r="AN230" s="368">
        <f>VLOOKUP($C230, 'AEO COMMERCIAL FLOORSPACE'!$A$47:$G$196, 6, FALSE)</f>
        <v>542.84332149426746</v>
      </c>
      <c r="AO230" s="369" t="str">
        <f t="shared" si="69"/>
        <v>NA</v>
      </c>
      <c r="AP230" s="370">
        <f>VLOOKUP($C230, 'AEO COMMERCIAL FLOORSPACE'!$A$47:$G$196, 7, FALSE)</f>
        <v>3.5360617037445877E-2</v>
      </c>
      <c r="AQ230" s="370">
        <f t="shared" si="70"/>
        <v>3.5360617037445877E-2</v>
      </c>
      <c r="AR230" s="371" t="s">
        <v>11</v>
      </c>
      <c r="AS230" s="356">
        <f t="shared" si="81"/>
        <v>2157.7056145801675</v>
      </c>
      <c r="AT230" s="367">
        <f t="shared" si="82"/>
        <v>1824825.3355209711</v>
      </c>
      <c r="AU230" s="356">
        <f>VLOOKUP($F230&amp;$N230, Shipments!$EQ$22:$FA$369, VLOOKUP(AU$4, 'Index Tables'!$M$4:$O$10, 2, FALSE), FALSE)*VLOOKUP($C230, 'AEO COMMERCIAL FLOORSPACE'!$A$47:$G$196, 7, FALSE)*$M230</f>
        <v>0</v>
      </c>
      <c r="AV230" s="356">
        <f>VLOOKUP($E230&amp;$N230, UES!$AA$6:$AJ$35, VLOOKUP(AV$4, 'Index Tables'!$Q$4:$R$10, 2, FALSE), FALSE)*'Regional Rollup'!AU230</f>
        <v>0</v>
      </c>
      <c r="AW230" s="402">
        <f>VLOOKUP($F230&amp;$N230, Shipments!$EQ$22:$FA$369, VLOOKUP(AW$4, 'Index Tables'!$M$4:$O$10, 2, FALSE), FALSE)*VLOOKUP($C230, 'AEO COMMERCIAL FLOORSPACE'!$A$47:$G$196, 7, FALSE)*$M230</f>
        <v>272.10936506303619</v>
      </c>
      <c r="AX230" s="356">
        <f>VLOOKUP($E230&amp;$N230, UES!$AA$6:$AJ$35, VLOOKUP(AX$4, 'Index Tables'!$Q$4:$R$10, 2, FALSE), FALSE)*'Regional Rollup'!AW230</f>
        <v>231419.33907558923</v>
      </c>
      <c r="AY230" s="402">
        <f>VLOOKUP($F230&amp;$N230, Shipments!$EQ$22:$FA$369, VLOOKUP(AY$4, 'Index Tables'!$M$4:$O$10, 2, FALSE), FALSE)*VLOOKUP($C230, 'AEO COMMERCIAL FLOORSPACE'!$A$47:$G$196, 7, FALSE)*$M230</f>
        <v>675.01137670933338</v>
      </c>
      <c r="AZ230" s="356">
        <f>VLOOKUP($E230&amp;$N230, UES!$AA$6:$AJ$35, VLOOKUP(AZ$4, 'Index Tables'!$Q$4:$R$10, 2, FALSE), FALSE)*'Regional Rollup'!AY230</f>
        <v>572821.89230396075</v>
      </c>
      <c r="BA230" s="402">
        <f>VLOOKUP($F230&amp;$N230, Shipments!$EQ$22:$FA$369, VLOOKUP(BA$4, 'Index Tables'!$M$4:$O$10, 2, FALSE), FALSE)*VLOOKUP($C230, 'AEO COMMERCIAL FLOORSPACE'!$A$47:$G$196, 7, FALSE)*$M230</f>
        <v>429.3877665323165</v>
      </c>
      <c r="BB230" s="356">
        <f>VLOOKUP($E230&amp;$N230, UES!$AA$6:$AJ$35, VLOOKUP(BB$4, 'Index Tables'!$Q$4:$R$10, 2, FALSE), FALSE)*'Regional Rollup'!BA230</f>
        <v>363388.21287513518</v>
      </c>
      <c r="BC230" s="402">
        <f>VLOOKUP($F230&amp;$N230, Shipments!$EQ$22:$FA$369, VLOOKUP(BC$4, 'Index Tables'!$M$4:$O$10, 2, FALSE), FALSE)*VLOOKUP($C230, 'AEO COMMERCIAL FLOORSPACE'!$A$47:$G$196, 7, FALSE)*$M230</f>
        <v>403.55973397687109</v>
      </c>
      <c r="BD230" s="356">
        <f>VLOOKUP($E230&amp;$N230, UES!$AA$6:$AJ$35, VLOOKUP(BD$4, 'Index Tables'!$Q$4:$R$10, 2, FALSE), FALSE)*'Regional Rollup'!BC230</f>
        <v>340269.97608355718</v>
      </c>
      <c r="BE230" s="402">
        <f>VLOOKUP($F230&amp;$N230, Shipments!$EQ$22:$FA$369, VLOOKUP(BE$4, 'Index Tables'!$M$4:$O$10, 2, FALSE), FALSE)*VLOOKUP($C230, 'AEO COMMERCIAL FLOORSPACE'!$A$47:$G$196, 7, FALSE)*$M230</f>
        <v>377.63737229861056</v>
      </c>
      <c r="BF230" s="356">
        <f>VLOOKUP($E230&amp;$N230, UES!$AA$6:$AJ$35, VLOOKUP(BF$4, 'Index Tables'!$Q$4:$R$10, 2, FALSE), FALSE)*'Regional Rollup'!BE230</f>
        <v>316925.91518272867</v>
      </c>
      <c r="BG230" s="356">
        <f>VLOOKUP($F230&amp;$N230, Shipments!$EQ$22:$FA$369, VLOOKUP(BG$4, 'Index Tables'!$M$4:$O$10, 2, FALSE), FALSE)*VLOOKUP($C230, 'AEO COMMERCIAL FLOORSPACE'!$A$47:$G$196, 7, FALSE)*$M230</f>
        <v>0</v>
      </c>
      <c r="BH230" s="356">
        <f>VLOOKUP($E230&amp;$N230, UES!$AA$6:$AJ$35, VLOOKUP(BH$4, 'Index Tables'!$Q$4:$R$10, 2, FALSE), FALSE)*'Regional Rollup'!BG230</f>
        <v>0</v>
      </c>
    </row>
    <row r="231" spans="2:60">
      <c r="B231" s="371">
        <f t="shared" si="77"/>
        <v>225</v>
      </c>
      <c r="C231" s="371" t="str">
        <f t="shared" si="83"/>
        <v>2019Any</v>
      </c>
      <c r="D231" s="371" t="str">
        <f t="shared" si="84"/>
        <v>AnyMontana West</v>
      </c>
      <c r="E231" s="161" t="s">
        <v>207</v>
      </c>
      <c r="F231" s="371">
        <v>2019</v>
      </c>
      <c r="G231" s="367">
        <f t="shared" si="75"/>
        <v>1844190.6689932316</v>
      </c>
      <c r="H231" s="371" t="s">
        <v>254</v>
      </c>
      <c r="I231" s="368" t="str">
        <f>IF(H231="Any", "NA", HLOOKUP($F231, TotalStockSF!$K$4:$BI$76, VLOOKUP($D231, TotalStockSF!$A$5:$B$76, 2, FALSE), FALSE))</f>
        <v>NA</v>
      </c>
      <c r="J231" s="368">
        <f>VLOOKUP($C231, 'AEO COMMERCIAL FLOORSPACE'!$A$47:$G$196, 6, FALSE)</f>
        <v>550.61643940866293</v>
      </c>
      <c r="K231" s="369" t="str">
        <f t="shared" si="67"/>
        <v>NA</v>
      </c>
      <c r="L231" s="370">
        <f>VLOOKUP($C231, 'AEO COMMERCIAL FLOORSPACE'!$A$47:$G$196, 7, FALSE)</f>
        <v>3.5322974850399091E-2</v>
      </c>
      <c r="M231" s="370">
        <f t="shared" si="68"/>
        <v>3.5322974850399091E-2</v>
      </c>
      <c r="N231" s="371" t="s">
        <v>11</v>
      </c>
      <c r="O231" s="356">
        <f t="shared" si="78"/>
        <v>2180.1161048639788</v>
      </c>
      <c r="P231" s="367">
        <f t="shared" si="79"/>
        <v>1844190.6689932316</v>
      </c>
      <c r="Q231" s="356">
        <f>VLOOKUP($F231&amp;$N231, Shipments!$DL$22:$DV$369, VLOOKUP(Q$4, 'Index Tables'!$I$4:$K$10, 2, FALSE), FALSE)*VLOOKUP($C231, 'AEO COMMERCIAL FLOORSPACE'!$A$47:$G$196, 7, FALSE)*$M231</f>
        <v>0</v>
      </c>
      <c r="R231" s="356">
        <f>VLOOKUP($E231&amp;$N231, UES!$AA$6:$AJ$35, VLOOKUP(R$4, 'Index Tables'!$Q$4:$R$10, 2, FALSE), FALSE)*'Regional Rollup'!Q231</f>
        <v>0</v>
      </c>
      <c r="S231" s="402">
        <f>VLOOKUP($F231&amp;$N231, Shipments!$DL$22:$DV$369, VLOOKUP(S$4, 'Index Tables'!$I$4:$K$10, 2, FALSE), FALSE)*VLOOKUP($C231, 'AEO COMMERCIAL FLOORSPACE'!$A$47:$G$196, 7, FALSE)*$M231</f>
        <v>497.31246487917207</v>
      </c>
      <c r="T231" s="356">
        <f>VLOOKUP($E231&amp;$N231, UES!$AA$6:$AJ$35, VLOOKUP(T$4, 'Index Tables'!$Q$4:$R$10, 2, FALSE), FALSE)*'Regional Rollup'!S231</f>
        <v>422946.56749402668</v>
      </c>
      <c r="U231" s="402">
        <f>VLOOKUP($F231&amp;$N231, Shipments!$DL$22:$DV$369, VLOOKUP(U$4, 'Index Tables'!$I$4:$K$10, 2, FALSE), FALSE)*VLOOKUP($C231, 'AEO COMMERCIAL FLOORSPACE'!$A$47:$G$196, 7, FALSE)*$M231</f>
        <v>459.64531862755643</v>
      </c>
      <c r="V231" s="356">
        <f>VLOOKUP($E231&amp;$N231, UES!$AA$6:$AJ$35, VLOOKUP(V$4, 'Index Tables'!$Q$4:$R$10, 2, FALSE), FALSE)*'Regional Rollup'!U231</f>
        <v>390059.94608335511</v>
      </c>
      <c r="W231" s="402">
        <f>VLOOKUP($F231&amp;$N231, Shipments!$DL$22:$DV$369, VLOOKUP(W$4, 'Index Tables'!$I$4:$K$10, 2, FALSE), FALSE)*VLOOKUP($C231, 'AEO COMMERCIAL FLOORSPACE'!$A$47:$G$196, 7, FALSE)*$M231</f>
        <v>433.84749927103491</v>
      </c>
      <c r="X231" s="356">
        <f>VLOOKUP($E231&amp;$N231, UES!$AA$6:$AJ$35, VLOOKUP(X$4, 'Index Tables'!$Q$4:$R$10, 2, FALSE), FALSE)*'Regional Rollup'!W231</f>
        <v>367162.45712739113</v>
      </c>
      <c r="Y231" s="402">
        <f>VLOOKUP($F231&amp;$N231, Shipments!$DL$22:$DV$369, VLOOKUP(Y$4, 'Index Tables'!$I$4:$K$10, 2, FALSE), FALSE)*VLOOKUP($C231, 'AEO COMMERCIAL FLOORSPACE'!$A$47:$G$196, 7, FALSE)*$M231</f>
        <v>407.75121006893551</v>
      </c>
      <c r="Z231" s="356">
        <f>VLOOKUP($E231&amp;$N231, UES!$AA$6:$AJ$35, VLOOKUP(Z$4, 'Index Tables'!$Q$4:$R$10, 2, FALSE), FALSE)*'Regional Rollup'!Y231</f>
        <v>343804.10833096143</v>
      </c>
      <c r="AA231" s="402">
        <f>VLOOKUP($F231&amp;$N231, Shipments!$DL$22:$DV$369, VLOOKUP(AA$4, 'Index Tables'!$I$4:$K$10, 2, FALSE), FALSE)*VLOOKUP($C231, 'AEO COMMERCIAL FLOORSPACE'!$A$47:$G$196, 7, FALSE)*$M231</f>
        <v>381.55961201727973</v>
      </c>
      <c r="AB231" s="356">
        <f>VLOOKUP($E231&amp;$N231, UES!$AA$6:$AJ$35, VLOOKUP(AB$4, 'Index Tables'!$Q$4:$R$10, 2, FALSE), FALSE)*'Regional Rollup'!AA231</f>
        <v>320217.58995749737</v>
      </c>
      <c r="AC231" s="356">
        <f>VLOOKUP($F231&amp;$N231, Shipments!$DL$22:$DV$369, VLOOKUP(AC$4, 'Index Tables'!$I$4:$K$10, 2, FALSE), FALSE)*VLOOKUP($C231, 'AEO COMMERCIAL FLOORSPACE'!$A$47:$G$196, 7, FALSE)*$M231</f>
        <v>0</v>
      </c>
      <c r="AD231" s="356">
        <f>VLOOKUP($E231&amp;$N231, UES!$AA$6:$AJ$35, VLOOKUP(AD$4, 'Index Tables'!$Q$4:$R$10, 2, FALSE), FALSE)*'Regional Rollup'!AC231</f>
        <v>0</v>
      </c>
      <c r="AF231" s="371">
        <f t="shared" si="80"/>
        <v>225</v>
      </c>
      <c r="AG231" s="371" t="str">
        <f t="shared" si="85"/>
        <v>2019Any</v>
      </c>
      <c r="AH231" s="371" t="str">
        <f t="shared" si="86"/>
        <v>AnyMontana West</v>
      </c>
      <c r="AI231" s="428" t="s">
        <v>207</v>
      </c>
      <c r="AJ231" s="371">
        <v>2019</v>
      </c>
      <c r="AK231" s="367">
        <f t="shared" si="76"/>
        <v>1843716.7834626085</v>
      </c>
      <c r="AL231" s="371" t="s">
        <v>254</v>
      </c>
      <c r="AM231" s="368" t="str">
        <f>IF(AL231="Any", "NA", HLOOKUP($F231, TotalStockSF!$K$4:$BI$76, VLOOKUP($D231, TotalStockSF!$A$5:$B$76, 2, FALSE), FALSE))</f>
        <v>NA</v>
      </c>
      <c r="AN231" s="368">
        <f>VLOOKUP($C231, 'AEO COMMERCIAL FLOORSPACE'!$A$47:$G$196, 6, FALSE)</f>
        <v>550.61643940866293</v>
      </c>
      <c r="AO231" s="369" t="str">
        <f t="shared" si="69"/>
        <v>NA</v>
      </c>
      <c r="AP231" s="370">
        <f>VLOOKUP($C231, 'AEO COMMERCIAL FLOORSPACE'!$A$47:$G$196, 7, FALSE)</f>
        <v>3.5322974850399091E-2</v>
      </c>
      <c r="AQ231" s="370">
        <f t="shared" ref="AQ231:AQ294" si="87">IF(AL231="Any", AP231, AP231*AO231)</f>
        <v>3.5322974850399091E-2</v>
      </c>
      <c r="AR231" s="371" t="s">
        <v>11</v>
      </c>
      <c r="AS231" s="356">
        <f t="shared" si="81"/>
        <v>2180.1161048639788</v>
      </c>
      <c r="AT231" s="367">
        <f t="shared" si="82"/>
        <v>1843716.7834626085</v>
      </c>
      <c r="AU231" s="356">
        <f>VLOOKUP($F231&amp;$N231, Shipments!$EQ$22:$FA$369, VLOOKUP(AU$4, 'Index Tables'!$M$4:$O$10, 2, FALSE), FALSE)*VLOOKUP($C231, 'AEO COMMERCIAL FLOORSPACE'!$A$47:$G$196, 7, FALSE)*$M231</f>
        <v>0</v>
      </c>
      <c r="AV231" s="356">
        <f>VLOOKUP($E231&amp;$N231, UES!$AA$6:$AJ$35, VLOOKUP(AV$4, 'Index Tables'!$Q$4:$R$10, 2, FALSE), FALSE)*'Regional Rollup'!AU231</f>
        <v>0</v>
      </c>
      <c r="AW231" s="402">
        <f>VLOOKUP($F231&amp;$N231, Shipments!$EQ$22:$FA$369, VLOOKUP(AW$4, 'Index Tables'!$M$4:$O$10, 2, FALSE), FALSE)*VLOOKUP($C231, 'AEO COMMERCIAL FLOORSPACE'!$A$47:$G$196, 7, FALSE)*$M231</f>
        <v>241.67193005918409</v>
      </c>
      <c r="AX231" s="356">
        <f>VLOOKUP($E231&amp;$N231, UES!$AA$6:$AJ$35, VLOOKUP(AX$4, 'Index Tables'!$Q$4:$R$10, 2, FALSE), FALSE)*'Regional Rollup'!AW231</f>
        <v>205533.38292661248</v>
      </c>
      <c r="AY231" s="402">
        <f>VLOOKUP($F231&amp;$N231, Shipments!$EQ$22:$FA$369, VLOOKUP(AY$4, 'Index Tables'!$M$4:$O$10, 2, FALSE), FALSE)*VLOOKUP($C231, 'AEO COMMERCIAL FLOORSPACE'!$A$47:$G$196, 7, FALSE)*$M231</f>
        <v>715.28585344754424</v>
      </c>
      <c r="AZ231" s="356">
        <f>VLOOKUP($E231&amp;$N231, UES!$AA$6:$AJ$35, VLOOKUP(AZ$4, 'Index Tables'!$Q$4:$R$10, 2, FALSE), FALSE)*'Regional Rollup'!AY231</f>
        <v>606999.24512014596</v>
      </c>
      <c r="BA231" s="402">
        <f>VLOOKUP($F231&amp;$N231, Shipments!$EQ$22:$FA$369, VLOOKUP(BA$4, 'Index Tables'!$M$4:$O$10, 2, FALSE), FALSE)*VLOOKUP($C231, 'AEO COMMERCIAL FLOORSPACE'!$A$47:$G$196, 7, FALSE)*$M231</f>
        <v>433.84749927103491</v>
      </c>
      <c r="BB231" s="356">
        <f>VLOOKUP($E231&amp;$N231, UES!$AA$6:$AJ$35, VLOOKUP(BB$4, 'Index Tables'!$Q$4:$R$10, 2, FALSE), FALSE)*'Regional Rollup'!BA231</f>
        <v>367162.45712739113</v>
      </c>
      <c r="BC231" s="402">
        <f>VLOOKUP($F231&amp;$N231, Shipments!$EQ$22:$FA$369, VLOOKUP(BC$4, 'Index Tables'!$M$4:$O$10, 2, FALSE), FALSE)*VLOOKUP($C231, 'AEO COMMERCIAL FLOORSPACE'!$A$47:$G$196, 7, FALSE)*$M231</f>
        <v>407.75121006893551</v>
      </c>
      <c r="BD231" s="356">
        <f>VLOOKUP($E231&amp;$N231, UES!$AA$6:$AJ$35, VLOOKUP(BD$4, 'Index Tables'!$Q$4:$R$10, 2, FALSE), FALSE)*'Regional Rollup'!BC231</f>
        <v>343804.10833096143</v>
      </c>
      <c r="BE231" s="402">
        <f>VLOOKUP($F231&amp;$N231, Shipments!$EQ$22:$FA$369, VLOOKUP(BE$4, 'Index Tables'!$M$4:$O$10, 2, FALSE), FALSE)*VLOOKUP($C231, 'AEO COMMERCIAL FLOORSPACE'!$A$47:$G$196, 7, FALSE)*$M231</f>
        <v>381.55961201727973</v>
      </c>
      <c r="BF231" s="356">
        <f>VLOOKUP($E231&amp;$N231, UES!$AA$6:$AJ$35, VLOOKUP(BF$4, 'Index Tables'!$Q$4:$R$10, 2, FALSE), FALSE)*'Regional Rollup'!BE231</f>
        <v>320217.58995749737</v>
      </c>
      <c r="BG231" s="356">
        <f>VLOOKUP($F231&amp;$N231, Shipments!$EQ$22:$FA$369, VLOOKUP(BG$4, 'Index Tables'!$M$4:$O$10, 2, FALSE), FALSE)*VLOOKUP($C231, 'AEO COMMERCIAL FLOORSPACE'!$A$47:$G$196, 7, FALSE)*$M231</f>
        <v>0</v>
      </c>
      <c r="BH231" s="356">
        <f>VLOOKUP($E231&amp;$N231, UES!$AA$6:$AJ$35, VLOOKUP(BH$4, 'Index Tables'!$Q$4:$R$10, 2, FALSE), FALSE)*'Regional Rollup'!BG231</f>
        <v>0</v>
      </c>
    </row>
    <row r="232" spans="2:60">
      <c r="B232" s="371">
        <f t="shared" si="77"/>
        <v>226</v>
      </c>
      <c r="C232" s="371" t="str">
        <f t="shared" si="83"/>
        <v>2020Any</v>
      </c>
      <c r="D232" s="371" t="str">
        <f t="shared" si="84"/>
        <v>AnyMontana West</v>
      </c>
      <c r="E232" s="161" t="s">
        <v>207</v>
      </c>
      <c r="F232" s="371">
        <v>2020</v>
      </c>
      <c r="G232" s="367">
        <f t="shared" si="75"/>
        <v>1861269.6481646437</v>
      </c>
      <c r="H232" s="371" t="s">
        <v>254</v>
      </c>
      <c r="I232" s="368" t="str">
        <f>IF(H232="Any", "NA", HLOOKUP($F232, TotalStockSF!$K$4:$BI$76, VLOOKUP($D232, TotalStockSF!$A$5:$B$76, 2, FALSE), FALSE))</f>
        <v>NA</v>
      </c>
      <c r="J232" s="368">
        <f>VLOOKUP($C232, 'AEO COMMERCIAL FLOORSPACE'!$A$47:$G$196, 6, FALSE)</f>
        <v>557.97631681925986</v>
      </c>
      <c r="K232" s="369" t="str">
        <f t="shared" si="67"/>
        <v>NA</v>
      </c>
      <c r="L232" s="370">
        <f>VLOOKUP($C232, 'AEO COMMERCIAL FLOORSPACE'!$A$47:$G$196, 7, FALSE)</f>
        <v>3.5257172932037013E-2</v>
      </c>
      <c r="M232" s="370">
        <f t="shared" ref="M232:M295" si="88">IF(H232="Any", L232, L232*K232)</f>
        <v>3.5257172932037013E-2</v>
      </c>
      <c r="N232" s="371" t="s">
        <v>11</v>
      </c>
      <c r="O232" s="356">
        <f t="shared" si="78"/>
        <v>2200.3060766343915</v>
      </c>
      <c r="P232" s="367">
        <f t="shared" si="79"/>
        <v>1861269.6481646437</v>
      </c>
      <c r="Q232" s="356">
        <f>VLOOKUP($F232&amp;$N232, Shipments!$DL$22:$DV$369, VLOOKUP(Q$4, 'Index Tables'!$I$4:$K$10, 2, FALSE), FALSE)*VLOOKUP($C232, 'AEO COMMERCIAL FLOORSPACE'!$A$47:$G$196, 7, FALSE)*$M232</f>
        <v>0</v>
      </c>
      <c r="R232" s="356">
        <f>VLOOKUP($E232&amp;$N232, UES!$AA$6:$AJ$35, VLOOKUP(R$4, 'Index Tables'!$Q$4:$R$10, 2, FALSE), FALSE)*'Regional Rollup'!Q232</f>
        <v>0</v>
      </c>
      <c r="S232" s="402">
        <f>VLOOKUP($F232&amp;$N232, Shipments!$DL$22:$DV$369, VLOOKUP(S$4, 'Index Tables'!$I$4:$K$10, 2, FALSE), FALSE)*VLOOKUP($C232, 'AEO COMMERCIAL FLOORSPACE'!$A$47:$G$196, 7, FALSE)*$M232</f>
        <v>501.91805657430399</v>
      </c>
      <c r="T232" s="356">
        <f>VLOOKUP($E232&amp;$N232, UES!$AA$6:$AJ$35, VLOOKUP(T$4, 'Index Tables'!$Q$4:$R$10, 2, FALSE), FALSE)*'Regional Rollup'!S232</f>
        <v>426863.4594609479</v>
      </c>
      <c r="U232" s="402">
        <f>VLOOKUP($F232&amp;$N232, Shipments!$DL$22:$DV$369, VLOOKUP(U$4, 'Index Tables'!$I$4:$K$10, 2, FALSE), FALSE)*VLOOKUP($C232, 'AEO COMMERCIAL FLOORSPACE'!$A$47:$G$196, 7, FALSE)*$M232</f>
        <v>463.9020763235286</v>
      </c>
      <c r="V232" s="356">
        <f>VLOOKUP($E232&amp;$N232, UES!$AA$6:$AJ$35, VLOOKUP(V$4, 'Index Tables'!$Q$4:$R$10, 2, FALSE), FALSE)*'Regional Rollup'!U232</f>
        <v>393672.27630862209</v>
      </c>
      <c r="W232" s="402">
        <f>VLOOKUP($F232&amp;$N232, Shipments!$DL$22:$DV$369, VLOOKUP(W$4, 'Index Tables'!$I$4:$K$10, 2, FALSE), FALSE)*VLOOKUP($C232, 'AEO COMMERCIAL FLOORSPACE'!$A$47:$G$196, 7, FALSE)*$M232</f>
        <v>437.86534434974595</v>
      </c>
      <c r="X232" s="356">
        <f>VLOOKUP($E232&amp;$N232, UES!$AA$6:$AJ$35, VLOOKUP(X$4, 'Index Tables'!$Q$4:$R$10, 2, FALSE), FALSE)*'Regional Rollup'!W232</f>
        <v>370562.73458418279</v>
      </c>
      <c r="Y232" s="402">
        <f>VLOOKUP($F232&amp;$N232, Shipments!$DL$22:$DV$369, VLOOKUP(Y$4, 'Index Tables'!$I$4:$K$10, 2, FALSE), FALSE)*VLOOKUP($C232, 'AEO COMMERCIAL FLOORSPACE'!$A$47:$G$196, 7, FALSE)*$M232</f>
        <v>411.52737841257385</v>
      </c>
      <c r="Z232" s="356">
        <f>VLOOKUP($E232&amp;$N232, UES!$AA$6:$AJ$35, VLOOKUP(Z$4, 'Index Tables'!$Q$4:$R$10, 2, FALSE), FALSE)*'Regional Rollup'!Y232</f>
        <v>346988.06501394149</v>
      </c>
      <c r="AA232" s="402">
        <f>VLOOKUP($F232&amp;$N232, Shipments!$DL$22:$DV$369, VLOOKUP(AA$4, 'Index Tables'!$I$4:$K$10, 2, FALSE), FALSE)*VLOOKUP($C232, 'AEO COMMERCIAL FLOORSPACE'!$A$47:$G$196, 7, FALSE)*$M232</f>
        <v>385.09322097423899</v>
      </c>
      <c r="AB232" s="356">
        <f>VLOOKUP($E232&amp;$N232, UES!$AA$6:$AJ$35, VLOOKUP(AB$4, 'Index Tables'!$Q$4:$R$10, 2, FALSE), FALSE)*'Regional Rollup'!AA232</f>
        <v>323183.11279694946</v>
      </c>
      <c r="AC232" s="356">
        <f>VLOOKUP($F232&amp;$N232, Shipments!$DL$22:$DV$369, VLOOKUP(AC$4, 'Index Tables'!$I$4:$K$10, 2, FALSE), FALSE)*VLOOKUP($C232, 'AEO COMMERCIAL FLOORSPACE'!$A$47:$G$196, 7, FALSE)*$M232</f>
        <v>0</v>
      </c>
      <c r="AD232" s="356">
        <f>VLOOKUP($E232&amp;$N232, UES!$AA$6:$AJ$35, VLOOKUP(AD$4, 'Index Tables'!$Q$4:$R$10, 2, FALSE), FALSE)*'Regional Rollup'!AC232</f>
        <v>0</v>
      </c>
      <c r="AF232" s="371">
        <f t="shared" si="80"/>
        <v>226</v>
      </c>
      <c r="AG232" s="371" t="str">
        <f t="shared" si="85"/>
        <v>2020Any</v>
      </c>
      <c r="AH232" s="371" t="str">
        <f t="shared" si="86"/>
        <v>AnyMontana West</v>
      </c>
      <c r="AI232" s="428" t="s">
        <v>207</v>
      </c>
      <c r="AJ232" s="371">
        <v>2020</v>
      </c>
      <c r="AK232" s="367">
        <f t="shared" si="76"/>
        <v>1860731.0427003752</v>
      </c>
      <c r="AL232" s="371" t="s">
        <v>254</v>
      </c>
      <c r="AM232" s="368" t="str">
        <f>IF(AL232="Any", "NA", HLOOKUP($F232, TotalStockSF!$K$4:$BI$76, VLOOKUP($D232, TotalStockSF!$A$5:$B$76, 2, FALSE), FALSE))</f>
        <v>NA</v>
      </c>
      <c r="AN232" s="368">
        <f>VLOOKUP($C232, 'AEO COMMERCIAL FLOORSPACE'!$A$47:$G$196, 6, FALSE)</f>
        <v>557.97631681925986</v>
      </c>
      <c r="AO232" s="369" t="str">
        <f t="shared" si="69"/>
        <v>NA</v>
      </c>
      <c r="AP232" s="370">
        <f>VLOOKUP($C232, 'AEO COMMERCIAL FLOORSPACE'!$A$47:$G$196, 7, FALSE)</f>
        <v>3.5257172932037013E-2</v>
      </c>
      <c r="AQ232" s="370">
        <f t="shared" si="87"/>
        <v>3.5257172932037013E-2</v>
      </c>
      <c r="AR232" s="371" t="s">
        <v>11</v>
      </c>
      <c r="AS232" s="356">
        <f t="shared" si="81"/>
        <v>2200.3060766343915</v>
      </c>
      <c r="AT232" s="367">
        <f t="shared" si="82"/>
        <v>1860731.0427003752</v>
      </c>
      <c r="AU232" s="356">
        <f>VLOOKUP($F232&amp;$N232, Shipments!$EQ$22:$FA$369, VLOOKUP(AU$4, 'Index Tables'!$M$4:$O$10, 2, FALSE), FALSE)*VLOOKUP($C232, 'AEO COMMERCIAL FLOORSPACE'!$A$47:$G$196, 7, FALSE)*$M232</f>
        <v>0</v>
      </c>
      <c r="AV232" s="356">
        <f>VLOOKUP($E232&amp;$N232, UES!$AA$6:$AJ$35, VLOOKUP(AV$4, 'Index Tables'!$Q$4:$R$10, 2, FALSE), FALSE)*'Regional Rollup'!AU232</f>
        <v>0</v>
      </c>
      <c r="AW232" s="402">
        <f>VLOOKUP($F232&amp;$N232, Shipments!$EQ$22:$FA$369, VLOOKUP(AW$4, 'Index Tables'!$M$4:$O$10, 2, FALSE), FALSE)*VLOOKUP($C232, 'AEO COMMERCIAL FLOORSPACE'!$A$47:$G$196, 7, FALSE)*$M232</f>
        <v>211.3639458346635</v>
      </c>
      <c r="AX232" s="356">
        <f>VLOOKUP($E232&amp;$N232, UES!$AA$6:$AJ$35, VLOOKUP(AX$4, 'Index Tables'!$Q$4:$R$10, 2, FALSE), FALSE)*'Regional Rollup'!AW232</f>
        <v>179757.52006232948</v>
      </c>
      <c r="AY232" s="402">
        <f>VLOOKUP($F232&amp;$N232, Shipments!$EQ$22:$FA$369, VLOOKUP(AY$4, 'Index Tables'!$M$4:$O$10, 2, FALSE), FALSE)*VLOOKUP($C232, 'AEO COMMERCIAL FLOORSPACE'!$A$47:$G$196, 7, FALSE)*$M232</f>
        <v>754.45618706316907</v>
      </c>
      <c r="AZ232" s="356">
        <f>VLOOKUP($E232&amp;$N232, UES!$AA$6:$AJ$35, VLOOKUP(AZ$4, 'Index Tables'!$Q$4:$R$10, 2, FALSE), FALSE)*'Regional Rollup'!AY232</f>
        <v>640239.61024297192</v>
      </c>
      <c r="BA232" s="402">
        <f>VLOOKUP($F232&amp;$N232, Shipments!$EQ$22:$FA$369, VLOOKUP(BA$4, 'Index Tables'!$M$4:$O$10, 2, FALSE), FALSE)*VLOOKUP($C232, 'AEO COMMERCIAL FLOORSPACE'!$A$47:$G$196, 7, FALSE)*$M232</f>
        <v>437.86534434974595</v>
      </c>
      <c r="BB232" s="356">
        <f>VLOOKUP($E232&amp;$N232, UES!$AA$6:$AJ$35, VLOOKUP(BB$4, 'Index Tables'!$Q$4:$R$10, 2, FALSE), FALSE)*'Regional Rollup'!BA232</f>
        <v>370562.73458418279</v>
      </c>
      <c r="BC232" s="402">
        <f>VLOOKUP($F232&amp;$N232, Shipments!$EQ$22:$FA$369, VLOOKUP(BC$4, 'Index Tables'!$M$4:$O$10, 2, FALSE), FALSE)*VLOOKUP($C232, 'AEO COMMERCIAL FLOORSPACE'!$A$47:$G$196, 7, FALSE)*$M232</f>
        <v>411.52737841257385</v>
      </c>
      <c r="BD232" s="356">
        <f>VLOOKUP($E232&amp;$N232, UES!$AA$6:$AJ$35, VLOOKUP(BD$4, 'Index Tables'!$Q$4:$R$10, 2, FALSE), FALSE)*'Regional Rollup'!BC232</f>
        <v>346988.06501394149</v>
      </c>
      <c r="BE232" s="402">
        <f>VLOOKUP($F232&amp;$N232, Shipments!$EQ$22:$FA$369, VLOOKUP(BE$4, 'Index Tables'!$M$4:$O$10, 2, FALSE), FALSE)*VLOOKUP($C232, 'AEO COMMERCIAL FLOORSPACE'!$A$47:$G$196, 7, FALSE)*$M232</f>
        <v>385.09322097423899</v>
      </c>
      <c r="BF232" s="356">
        <f>VLOOKUP($E232&amp;$N232, UES!$AA$6:$AJ$35, VLOOKUP(BF$4, 'Index Tables'!$Q$4:$R$10, 2, FALSE), FALSE)*'Regional Rollup'!BE232</f>
        <v>323183.11279694946</v>
      </c>
      <c r="BG232" s="356">
        <f>VLOOKUP($F232&amp;$N232, Shipments!$EQ$22:$FA$369, VLOOKUP(BG$4, 'Index Tables'!$M$4:$O$10, 2, FALSE), FALSE)*VLOOKUP($C232, 'AEO COMMERCIAL FLOORSPACE'!$A$47:$G$196, 7, FALSE)*$M232</f>
        <v>0</v>
      </c>
      <c r="BH232" s="356">
        <f>VLOOKUP($E232&amp;$N232, UES!$AA$6:$AJ$35, VLOOKUP(BH$4, 'Index Tables'!$Q$4:$R$10, 2, FALSE), FALSE)*'Regional Rollup'!BG232</f>
        <v>0</v>
      </c>
    </row>
    <row r="233" spans="2:60">
      <c r="B233" s="371">
        <f t="shared" si="77"/>
        <v>227</v>
      </c>
      <c r="C233" s="371" t="str">
        <f t="shared" si="83"/>
        <v>2021Any</v>
      </c>
      <c r="D233" s="371" t="str">
        <f t="shared" si="84"/>
        <v>AnyMontana West</v>
      </c>
      <c r="E233" s="161" t="s">
        <v>207</v>
      </c>
      <c r="F233" s="371">
        <v>2021</v>
      </c>
      <c r="G233" s="367">
        <f t="shared" si="75"/>
        <v>1874653.0043793085</v>
      </c>
      <c r="H233" s="371" t="s">
        <v>254</v>
      </c>
      <c r="I233" s="368" t="str">
        <f>IF(H233="Any", "NA", HLOOKUP($F233, TotalStockSF!$K$4:$BI$76, VLOOKUP($D233, TotalStockSF!$A$5:$B$76, 2, FALSE), FALSE))</f>
        <v>NA</v>
      </c>
      <c r="J233" s="368">
        <f>VLOOKUP($C233, 'AEO COMMERCIAL FLOORSPACE'!$A$47:$G$196, 6, FALSE)</f>
        <v>564.67754750418908</v>
      </c>
      <c r="K233" s="369" t="str">
        <f t="shared" si="67"/>
        <v>NA</v>
      </c>
      <c r="L233" s="370">
        <f>VLOOKUP($C233, 'AEO COMMERCIAL FLOORSPACE'!$A$47:$G$196, 7, FALSE)</f>
        <v>3.514694162482606E-2</v>
      </c>
      <c r="M233" s="370">
        <f t="shared" si="88"/>
        <v>3.514694162482606E-2</v>
      </c>
      <c r="N233" s="371" t="s">
        <v>11</v>
      </c>
      <c r="O233" s="356">
        <f t="shared" si="78"/>
        <v>2216.1272554914835</v>
      </c>
      <c r="P233" s="367">
        <f t="shared" si="79"/>
        <v>1874653.0043793085</v>
      </c>
      <c r="Q233" s="356">
        <f>VLOOKUP($F233&amp;$N233, Shipments!$DL$22:$DV$369, VLOOKUP(Q$4, 'Index Tables'!$I$4:$K$10, 2, FALSE), FALSE)*VLOOKUP($C233, 'AEO COMMERCIAL FLOORSPACE'!$A$47:$G$196, 7, FALSE)*$M233</f>
        <v>0</v>
      </c>
      <c r="R233" s="356">
        <f>VLOOKUP($E233&amp;$N233, UES!$AA$6:$AJ$35, VLOOKUP(R$4, 'Index Tables'!$Q$4:$R$10, 2, FALSE), FALSE)*'Regional Rollup'!Q233</f>
        <v>0</v>
      </c>
      <c r="S233" s="402">
        <f>VLOOKUP($F233&amp;$N233, Shipments!$DL$22:$DV$369, VLOOKUP(S$4, 'Index Tables'!$I$4:$K$10, 2, FALSE), FALSE)*VLOOKUP($C233, 'AEO COMMERCIAL FLOORSPACE'!$A$47:$G$196, 7, FALSE)*$M233</f>
        <v>505.52707053331312</v>
      </c>
      <c r="T233" s="356">
        <f>VLOOKUP($E233&amp;$N233, UES!$AA$6:$AJ$35, VLOOKUP(T$4, 'Index Tables'!$Q$4:$R$10, 2, FALSE), FALSE)*'Regional Rollup'!S233</f>
        <v>429932.79750050785</v>
      </c>
      <c r="U233" s="402">
        <f>VLOOKUP($F233&amp;$N233, Shipments!$DL$22:$DV$369, VLOOKUP(U$4, 'Index Tables'!$I$4:$K$10, 2, FALSE), FALSE)*VLOOKUP($C233, 'AEO COMMERCIAL FLOORSPACE'!$A$47:$G$196, 7, FALSE)*$M233</f>
        <v>467.2377384841846</v>
      </c>
      <c r="V233" s="356">
        <f>VLOOKUP($E233&amp;$N233, UES!$AA$6:$AJ$35, VLOOKUP(V$4, 'Index Tables'!$Q$4:$R$10, 2, FALSE), FALSE)*'Regional Rollup'!U233</f>
        <v>396502.95498587418</v>
      </c>
      <c r="W233" s="402">
        <f>VLOOKUP($F233&amp;$N233, Shipments!$DL$22:$DV$369, VLOOKUP(W$4, 'Index Tables'!$I$4:$K$10, 2, FALSE), FALSE)*VLOOKUP($C233, 'AEO COMMERCIAL FLOORSPACE'!$A$47:$G$196, 7, FALSE)*$M233</f>
        <v>441.01379083264436</v>
      </c>
      <c r="X233" s="356">
        <f>VLOOKUP($E233&amp;$N233, UES!$AA$6:$AJ$35, VLOOKUP(X$4, 'Index Tables'!$Q$4:$R$10, 2, FALSE), FALSE)*'Regional Rollup'!W233</f>
        <v>373227.24538287916</v>
      </c>
      <c r="Y233" s="402">
        <f>VLOOKUP($F233&amp;$N233, Shipments!$DL$22:$DV$369, VLOOKUP(Y$4, 'Index Tables'!$I$4:$K$10, 2, FALSE), FALSE)*VLOOKUP($C233, 'AEO COMMERCIAL FLOORSPACE'!$A$47:$G$196, 7, FALSE)*$M233</f>
        <v>414.48644321160145</v>
      </c>
      <c r="Z233" s="356">
        <f>VLOOKUP($E233&amp;$N233, UES!$AA$6:$AJ$35, VLOOKUP(Z$4, 'Index Tables'!$Q$4:$R$10, 2, FALSE), FALSE)*'Regional Rollup'!Y233</f>
        <v>349483.06345809385</v>
      </c>
      <c r="AA233" s="402">
        <f>VLOOKUP($F233&amp;$N233, Shipments!$DL$22:$DV$369, VLOOKUP(AA$4, 'Index Tables'!$I$4:$K$10, 2, FALSE), FALSE)*VLOOKUP($C233, 'AEO COMMERCIAL FLOORSPACE'!$A$47:$G$196, 7, FALSE)*$M233</f>
        <v>387.86221242973977</v>
      </c>
      <c r="AB233" s="356">
        <f>VLOOKUP($E233&amp;$N233, UES!$AA$6:$AJ$35, VLOOKUP(AB$4, 'Index Tables'!$Q$4:$R$10, 2, FALSE), FALSE)*'Regional Rollup'!AA233</f>
        <v>325506.94305195351</v>
      </c>
      <c r="AC233" s="356">
        <f>VLOOKUP($F233&amp;$N233, Shipments!$DL$22:$DV$369, VLOOKUP(AC$4, 'Index Tables'!$I$4:$K$10, 2, FALSE), FALSE)*VLOOKUP($C233, 'AEO COMMERCIAL FLOORSPACE'!$A$47:$G$196, 7, FALSE)*$M233</f>
        <v>0</v>
      </c>
      <c r="AD233" s="356">
        <f>VLOOKUP($E233&amp;$N233, UES!$AA$6:$AJ$35, VLOOKUP(AD$4, 'Index Tables'!$Q$4:$R$10, 2, FALSE), FALSE)*'Regional Rollup'!AC233</f>
        <v>0</v>
      </c>
      <c r="AF233" s="371">
        <f t="shared" si="80"/>
        <v>227</v>
      </c>
      <c r="AG233" s="371" t="str">
        <f t="shared" si="85"/>
        <v>2021Any</v>
      </c>
      <c r="AH233" s="371" t="str">
        <f t="shared" si="86"/>
        <v>AnyMontana West</v>
      </c>
      <c r="AI233" s="428" t="s">
        <v>207</v>
      </c>
      <c r="AJ233" s="371">
        <v>2021</v>
      </c>
      <c r="AK233" s="367">
        <f t="shared" si="76"/>
        <v>1874051.6984503164</v>
      </c>
      <c r="AL233" s="371" t="s">
        <v>254</v>
      </c>
      <c r="AM233" s="368" t="str">
        <f>IF(AL233="Any", "NA", HLOOKUP($F233, TotalStockSF!$K$4:$BI$76, VLOOKUP($D233, TotalStockSF!$A$5:$B$76, 2, FALSE), FALSE))</f>
        <v>NA</v>
      </c>
      <c r="AN233" s="368">
        <f>VLOOKUP($C233, 'AEO COMMERCIAL FLOORSPACE'!$A$47:$G$196, 6, FALSE)</f>
        <v>564.67754750418908</v>
      </c>
      <c r="AO233" s="369" t="str">
        <f t="shared" si="69"/>
        <v>NA</v>
      </c>
      <c r="AP233" s="370">
        <f>VLOOKUP($C233, 'AEO COMMERCIAL FLOORSPACE'!$A$47:$G$196, 7, FALSE)</f>
        <v>3.514694162482606E-2</v>
      </c>
      <c r="AQ233" s="370">
        <f t="shared" si="87"/>
        <v>3.514694162482606E-2</v>
      </c>
      <c r="AR233" s="371" t="s">
        <v>11</v>
      </c>
      <c r="AS233" s="356">
        <f t="shared" si="81"/>
        <v>2216.1272554914831</v>
      </c>
      <c r="AT233" s="367">
        <f t="shared" si="82"/>
        <v>1874051.6984503164</v>
      </c>
      <c r="AU233" s="356">
        <f>VLOOKUP($F233&amp;$N233, Shipments!$EQ$22:$FA$369, VLOOKUP(AU$4, 'Index Tables'!$M$4:$O$10, 2, FALSE), FALSE)*VLOOKUP($C233, 'AEO COMMERCIAL FLOORSPACE'!$A$47:$G$196, 7, FALSE)*$M233</f>
        <v>0</v>
      </c>
      <c r="AV233" s="356">
        <f>VLOOKUP($E233&amp;$N233, UES!$AA$6:$AJ$35, VLOOKUP(AV$4, 'Index Tables'!$Q$4:$R$10, 2, FALSE), FALSE)*'Regional Rollup'!AU233</f>
        <v>0</v>
      </c>
      <c r="AW233" s="402">
        <f>VLOOKUP($F233&amp;$N233, Shipments!$EQ$22:$FA$369, VLOOKUP(AW$4, 'Index Tables'!$M$4:$O$10, 2, FALSE), FALSE)*VLOOKUP($C233, 'AEO COMMERCIAL FLOORSPACE'!$A$47:$G$196, 7, FALSE)*$M233</f>
        <v>181.14879910603179</v>
      </c>
      <c r="AX233" s="356">
        <f>VLOOKUP($E233&amp;$N233, UES!$AA$6:$AJ$35, VLOOKUP(AX$4, 'Index Tables'!$Q$4:$R$10, 2, FALSE), FALSE)*'Regional Rollup'!AW233</f>
        <v>154060.61218710046</v>
      </c>
      <c r="AY233" s="402">
        <f>VLOOKUP($F233&amp;$N233, Shipments!$EQ$22:$FA$369, VLOOKUP(AY$4, 'Index Tables'!$M$4:$O$10, 2, FALSE), FALSE)*VLOOKUP($C233, 'AEO COMMERCIAL FLOORSPACE'!$A$47:$G$196, 7, FALSE)*$M233</f>
        <v>791.61600991146577</v>
      </c>
      <c r="AZ233" s="356">
        <f>VLOOKUP($E233&amp;$N233, UES!$AA$6:$AJ$35, VLOOKUP(AZ$4, 'Index Tables'!$Q$4:$R$10, 2, FALSE), FALSE)*'Regional Rollup'!AY233</f>
        <v>671773.83437028946</v>
      </c>
      <c r="BA233" s="402">
        <f>VLOOKUP($F233&amp;$N233, Shipments!$EQ$22:$FA$369, VLOOKUP(BA$4, 'Index Tables'!$M$4:$O$10, 2, FALSE), FALSE)*VLOOKUP($C233, 'AEO COMMERCIAL FLOORSPACE'!$A$47:$G$196, 7, FALSE)*$M233</f>
        <v>441.01379083264436</v>
      </c>
      <c r="BB233" s="356">
        <f>VLOOKUP($E233&amp;$N233, UES!$AA$6:$AJ$35, VLOOKUP(BB$4, 'Index Tables'!$Q$4:$R$10, 2, FALSE), FALSE)*'Regional Rollup'!BA233</f>
        <v>373227.24538287916</v>
      </c>
      <c r="BC233" s="402">
        <f>VLOOKUP($F233&amp;$N233, Shipments!$EQ$22:$FA$369, VLOOKUP(BC$4, 'Index Tables'!$M$4:$O$10, 2, FALSE), FALSE)*VLOOKUP($C233, 'AEO COMMERCIAL FLOORSPACE'!$A$47:$G$196, 7, FALSE)*$M233</f>
        <v>414.48644321160145</v>
      </c>
      <c r="BD233" s="356">
        <f>VLOOKUP($E233&amp;$N233, UES!$AA$6:$AJ$35, VLOOKUP(BD$4, 'Index Tables'!$Q$4:$R$10, 2, FALSE), FALSE)*'Regional Rollup'!BC233</f>
        <v>349483.06345809385</v>
      </c>
      <c r="BE233" s="402">
        <f>VLOOKUP($F233&amp;$N233, Shipments!$EQ$22:$FA$369, VLOOKUP(BE$4, 'Index Tables'!$M$4:$O$10, 2, FALSE), FALSE)*VLOOKUP($C233, 'AEO COMMERCIAL FLOORSPACE'!$A$47:$G$196, 7, FALSE)*$M233</f>
        <v>387.86221242973977</v>
      </c>
      <c r="BF233" s="356">
        <f>VLOOKUP($E233&amp;$N233, UES!$AA$6:$AJ$35, VLOOKUP(BF$4, 'Index Tables'!$Q$4:$R$10, 2, FALSE), FALSE)*'Regional Rollup'!BE233</f>
        <v>325506.94305195351</v>
      </c>
      <c r="BG233" s="356">
        <f>VLOOKUP($F233&amp;$N233, Shipments!$EQ$22:$FA$369, VLOOKUP(BG$4, 'Index Tables'!$M$4:$O$10, 2, FALSE), FALSE)*VLOOKUP($C233, 'AEO COMMERCIAL FLOORSPACE'!$A$47:$G$196, 7, FALSE)*$M233</f>
        <v>0</v>
      </c>
      <c r="BH233" s="356">
        <f>VLOOKUP($E233&amp;$N233, UES!$AA$6:$AJ$35, VLOOKUP(BH$4, 'Index Tables'!$Q$4:$R$10, 2, FALSE), FALSE)*'Regional Rollup'!BG233</f>
        <v>0</v>
      </c>
    </row>
    <row r="234" spans="2:60">
      <c r="B234" s="371">
        <f t="shared" si="77"/>
        <v>228</v>
      </c>
      <c r="C234" s="371" t="str">
        <f t="shared" si="83"/>
        <v>2022Any</v>
      </c>
      <c r="D234" s="371" t="str">
        <f t="shared" si="84"/>
        <v>AnyMontana West</v>
      </c>
      <c r="E234" s="161" t="s">
        <v>207</v>
      </c>
      <c r="F234" s="371">
        <v>2022</v>
      </c>
      <c r="G234" s="367">
        <f t="shared" si="75"/>
        <v>1890432.8889740231</v>
      </c>
      <c r="H234" s="371" t="s">
        <v>254</v>
      </c>
      <c r="I234" s="368" t="str">
        <f>IF(H234="Any", "NA", HLOOKUP($F234, TotalStockSF!$K$4:$BI$76, VLOOKUP($D234, TotalStockSF!$A$5:$B$76, 2, FALSE), FALSE))</f>
        <v>NA</v>
      </c>
      <c r="J234" s="368">
        <f>VLOOKUP($C234, 'AEO COMMERCIAL FLOORSPACE'!$A$47:$G$196, 6, FALSE)</f>
        <v>571.68021676629587</v>
      </c>
      <c r="K234" s="369" t="str">
        <f t="shared" si="67"/>
        <v>NA</v>
      </c>
      <c r="L234" s="370">
        <f>VLOOKUP($C234, 'AEO COMMERCIAL FLOORSPACE'!$A$47:$G$196, 7, FALSE)</f>
        <v>3.5048979026981404E-2</v>
      </c>
      <c r="M234" s="370">
        <f t="shared" si="88"/>
        <v>3.5048979026981404E-2</v>
      </c>
      <c r="N234" s="371" t="s">
        <v>11</v>
      </c>
      <c r="O234" s="356">
        <f t="shared" si="78"/>
        <v>2234.7814983071744</v>
      </c>
      <c r="P234" s="367">
        <f t="shared" si="79"/>
        <v>1890432.8889740231</v>
      </c>
      <c r="Q234" s="356">
        <f>VLOOKUP($F234&amp;$N234, Shipments!$DL$22:$DV$369, VLOOKUP(Q$4, 'Index Tables'!$I$4:$K$10, 2, FALSE), FALSE)*VLOOKUP($C234, 'AEO COMMERCIAL FLOORSPACE'!$A$47:$G$196, 7, FALSE)*$M234</f>
        <v>0</v>
      </c>
      <c r="R234" s="356">
        <f>VLOOKUP($E234&amp;$N234, UES!$AA$6:$AJ$35, VLOOKUP(R$4, 'Index Tables'!$Q$4:$R$10, 2, FALSE), FALSE)*'Regional Rollup'!Q234</f>
        <v>0</v>
      </c>
      <c r="S234" s="402">
        <f>VLOOKUP($F234&amp;$N234, Shipments!$DL$22:$DV$369, VLOOKUP(S$4, 'Index Tables'!$I$4:$K$10, 2, FALSE), FALSE)*VLOOKUP($C234, 'AEO COMMERCIAL FLOORSPACE'!$A$47:$G$196, 7, FALSE)*$M234</f>
        <v>509.78234274309517</v>
      </c>
      <c r="T234" s="356">
        <f>VLOOKUP($E234&amp;$N234, UES!$AA$6:$AJ$35, VLOOKUP(T$4, 'Index Tables'!$Q$4:$R$10, 2, FALSE), FALSE)*'Regional Rollup'!S234</f>
        <v>433551.75520211563</v>
      </c>
      <c r="U234" s="402">
        <f>VLOOKUP($F234&amp;$N234, Shipments!$DL$22:$DV$369, VLOOKUP(U$4, 'Index Tables'!$I$4:$K$10, 2, FALSE), FALSE)*VLOOKUP($C234, 'AEO COMMERCIAL FLOORSPACE'!$A$47:$G$196, 7, FALSE)*$M234</f>
        <v>471.17071038583896</v>
      </c>
      <c r="V234" s="356">
        <f>VLOOKUP($E234&amp;$N234, UES!$AA$6:$AJ$35, VLOOKUP(V$4, 'Index Tables'!$Q$4:$R$10, 2, FALSE), FALSE)*'Regional Rollup'!U234</f>
        <v>399840.51711418491</v>
      </c>
      <c r="W234" s="402">
        <f>VLOOKUP($F234&amp;$N234, Shipments!$DL$22:$DV$369, VLOOKUP(W$4, 'Index Tables'!$I$4:$K$10, 2, FALSE), FALSE)*VLOOKUP($C234, 'AEO COMMERCIAL FLOORSPACE'!$A$47:$G$196, 7, FALSE)*$M234</f>
        <v>444.72602275383701</v>
      </c>
      <c r="X234" s="356">
        <f>VLOOKUP($E234&amp;$N234, UES!$AA$6:$AJ$35, VLOOKUP(X$4, 'Index Tables'!$Q$4:$R$10, 2, FALSE), FALSE)*'Regional Rollup'!W234</f>
        <v>376368.88431338349</v>
      </c>
      <c r="Y234" s="402">
        <f>VLOOKUP($F234&amp;$N234, Shipments!$DL$22:$DV$369, VLOOKUP(Y$4, 'Index Tables'!$I$4:$K$10, 2, FALSE), FALSE)*VLOOKUP($C234, 'AEO COMMERCIAL FLOORSPACE'!$A$47:$G$196, 7, FALSE)*$M234</f>
        <v>417.97538128423344</v>
      </c>
      <c r="Z234" s="356">
        <f>VLOOKUP($E234&amp;$N234, UES!$AA$6:$AJ$35, VLOOKUP(Z$4, 'Index Tables'!$Q$4:$R$10, 2, FALSE), FALSE)*'Regional Rollup'!Y234</f>
        <v>352424.8358267899</v>
      </c>
      <c r="AA234" s="402">
        <f>VLOOKUP($F234&amp;$N234, Shipments!$DL$22:$DV$369, VLOOKUP(AA$4, 'Index Tables'!$I$4:$K$10, 2, FALSE), FALSE)*VLOOKUP($C234, 'AEO COMMERCIAL FLOORSPACE'!$A$47:$G$196, 7, FALSE)*$M234</f>
        <v>391.12704114017004</v>
      </c>
      <c r="AB234" s="356">
        <f>VLOOKUP($E234&amp;$N234, UES!$AA$6:$AJ$35, VLOOKUP(AB$4, 'Index Tables'!$Q$4:$R$10, 2, FALSE), FALSE)*'Regional Rollup'!AA234</f>
        <v>328246.89651754906</v>
      </c>
      <c r="AC234" s="356">
        <f>VLOOKUP($F234&amp;$N234, Shipments!$DL$22:$DV$369, VLOOKUP(AC$4, 'Index Tables'!$I$4:$K$10, 2, FALSE), FALSE)*VLOOKUP($C234, 'AEO COMMERCIAL FLOORSPACE'!$A$47:$G$196, 7, FALSE)*$M234</f>
        <v>0</v>
      </c>
      <c r="AD234" s="356">
        <f>VLOOKUP($E234&amp;$N234, UES!$AA$6:$AJ$35, VLOOKUP(AD$4, 'Index Tables'!$Q$4:$R$10, 2, FALSE), FALSE)*'Regional Rollup'!AC234</f>
        <v>0</v>
      </c>
      <c r="AF234" s="371">
        <f t="shared" si="80"/>
        <v>228</v>
      </c>
      <c r="AG234" s="371" t="str">
        <f t="shared" si="85"/>
        <v>2022Any</v>
      </c>
      <c r="AH234" s="371" t="str">
        <f t="shared" si="86"/>
        <v>AnyMontana West</v>
      </c>
      <c r="AI234" s="428" t="s">
        <v>207</v>
      </c>
      <c r="AJ234" s="371">
        <v>2022</v>
      </c>
      <c r="AK234" s="367">
        <f t="shared" si="76"/>
        <v>1889769.1536982791</v>
      </c>
      <c r="AL234" s="371" t="s">
        <v>254</v>
      </c>
      <c r="AM234" s="368" t="str">
        <f>IF(AL234="Any", "NA", HLOOKUP($F234, TotalStockSF!$K$4:$BI$76, VLOOKUP($D234, TotalStockSF!$A$5:$B$76, 2, FALSE), FALSE))</f>
        <v>NA</v>
      </c>
      <c r="AN234" s="368">
        <f>VLOOKUP($C234, 'AEO COMMERCIAL FLOORSPACE'!$A$47:$G$196, 6, FALSE)</f>
        <v>571.68021676629587</v>
      </c>
      <c r="AO234" s="369" t="str">
        <f t="shared" si="69"/>
        <v>NA</v>
      </c>
      <c r="AP234" s="370">
        <f>VLOOKUP($C234, 'AEO COMMERCIAL FLOORSPACE'!$A$47:$G$196, 7, FALSE)</f>
        <v>3.5048979026981404E-2</v>
      </c>
      <c r="AQ234" s="370">
        <f t="shared" si="87"/>
        <v>3.5048979026981404E-2</v>
      </c>
      <c r="AR234" s="371" t="s">
        <v>11</v>
      </c>
      <c r="AS234" s="356">
        <f t="shared" si="81"/>
        <v>2234.7814983071748</v>
      </c>
      <c r="AT234" s="367">
        <f t="shared" si="82"/>
        <v>1889769.1536982791</v>
      </c>
      <c r="AU234" s="356">
        <f>VLOOKUP($F234&amp;$N234, Shipments!$EQ$22:$FA$369, VLOOKUP(AU$4, 'Index Tables'!$M$4:$O$10, 2, FALSE), FALSE)*VLOOKUP($C234, 'AEO COMMERCIAL FLOORSPACE'!$A$47:$G$196, 7, FALSE)*$M234</f>
        <v>0</v>
      </c>
      <c r="AV234" s="356">
        <f>VLOOKUP($E234&amp;$N234, UES!$AA$6:$AJ$35, VLOOKUP(AV$4, 'Index Tables'!$Q$4:$R$10, 2, FALSE), FALSE)*'Regional Rollup'!AU234</f>
        <v>0</v>
      </c>
      <c r="AW234" s="402">
        <f>VLOOKUP($F234&amp;$N234, Shipments!$EQ$22:$FA$369, VLOOKUP(AW$4, 'Index Tables'!$M$4:$O$10, 2, FALSE), FALSE)*VLOOKUP($C234, 'AEO COMMERCIAL FLOORSPACE'!$A$47:$G$196, 7, FALSE)*$M234</f>
        <v>151.72616692575431</v>
      </c>
      <c r="AX234" s="356">
        <f>VLOOKUP($E234&amp;$N234, UES!$AA$6:$AJ$35, VLOOKUP(AX$4, 'Index Tables'!$Q$4:$R$10, 2, FALSE), FALSE)*'Regional Rollup'!AW234</f>
        <v>129037.70975429876</v>
      </c>
      <c r="AY234" s="402">
        <f>VLOOKUP($F234&amp;$N234, Shipments!$EQ$22:$FA$369, VLOOKUP(AY$4, 'Index Tables'!$M$4:$O$10, 2, FALSE), FALSE)*VLOOKUP($C234, 'AEO COMMERCIAL FLOORSPACE'!$A$47:$G$196, 7, FALSE)*$M234</f>
        <v>829.2268862031799</v>
      </c>
      <c r="AZ234" s="356">
        <f>VLOOKUP($E234&amp;$N234, UES!$AA$6:$AJ$35, VLOOKUP(AZ$4, 'Index Tables'!$Q$4:$R$10, 2, FALSE), FALSE)*'Regional Rollup'!AY234</f>
        <v>703690.82728625787</v>
      </c>
      <c r="BA234" s="402">
        <f>VLOOKUP($F234&amp;$N234, Shipments!$EQ$22:$FA$369, VLOOKUP(BA$4, 'Index Tables'!$M$4:$O$10, 2, FALSE), FALSE)*VLOOKUP($C234, 'AEO COMMERCIAL FLOORSPACE'!$A$47:$G$196, 7, FALSE)*$M234</f>
        <v>444.72602275383701</v>
      </c>
      <c r="BB234" s="356">
        <f>VLOOKUP($E234&amp;$N234, UES!$AA$6:$AJ$35, VLOOKUP(BB$4, 'Index Tables'!$Q$4:$R$10, 2, FALSE), FALSE)*'Regional Rollup'!BA234</f>
        <v>376368.88431338349</v>
      </c>
      <c r="BC234" s="402">
        <f>VLOOKUP($F234&amp;$N234, Shipments!$EQ$22:$FA$369, VLOOKUP(BC$4, 'Index Tables'!$M$4:$O$10, 2, FALSE), FALSE)*VLOOKUP($C234, 'AEO COMMERCIAL FLOORSPACE'!$A$47:$G$196, 7, FALSE)*$M234</f>
        <v>417.97538128423344</v>
      </c>
      <c r="BD234" s="356">
        <f>VLOOKUP($E234&amp;$N234, UES!$AA$6:$AJ$35, VLOOKUP(BD$4, 'Index Tables'!$Q$4:$R$10, 2, FALSE), FALSE)*'Regional Rollup'!BC234</f>
        <v>352424.8358267899</v>
      </c>
      <c r="BE234" s="402">
        <f>VLOOKUP($F234&amp;$N234, Shipments!$EQ$22:$FA$369, VLOOKUP(BE$4, 'Index Tables'!$M$4:$O$10, 2, FALSE), FALSE)*VLOOKUP($C234, 'AEO COMMERCIAL FLOORSPACE'!$A$47:$G$196, 7, FALSE)*$M234</f>
        <v>391.12704114017004</v>
      </c>
      <c r="BF234" s="356">
        <f>VLOOKUP($E234&amp;$N234, UES!$AA$6:$AJ$35, VLOOKUP(BF$4, 'Index Tables'!$Q$4:$R$10, 2, FALSE), FALSE)*'Regional Rollup'!BE234</f>
        <v>328246.89651754906</v>
      </c>
      <c r="BG234" s="356">
        <f>VLOOKUP($F234&amp;$N234, Shipments!$EQ$22:$FA$369, VLOOKUP(BG$4, 'Index Tables'!$M$4:$O$10, 2, FALSE), FALSE)*VLOOKUP($C234, 'AEO COMMERCIAL FLOORSPACE'!$A$47:$G$196, 7, FALSE)*$M234</f>
        <v>0</v>
      </c>
      <c r="BH234" s="356">
        <f>VLOOKUP($E234&amp;$N234, UES!$AA$6:$AJ$35, VLOOKUP(BH$4, 'Index Tables'!$Q$4:$R$10, 2, FALSE), FALSE)*'Regional Rollup'!BG234</f>
        <v>0</v>
      </c>
    </row>
    <row r="235" spans="2:60">
      <c r="B235" s="371">
        <f t="shared" si="77"/>
        <v>229</v>
      </c>
      <c r="C235" s="371" t="str">
        <f t="shared" si="83"/>
        <v>2023Any</v>
      </c>
      <c r="D235" s="371" t="str">
        <f t="shared" si="84"/>
        <v>AnyMontana West</v>
      </c>
      <c r="E235" s="161" t="s">
        <v>207</v>
      </c>
      <c r="F235" s="371">
        <v>2023</v>
      </c>
      <c r="G235" s="367">
        <f t="shared" si="75"/>
        <v>1911942.9112943774</v>
      </c>
      <c r="H235" s="371" t="s">
        <v>254</v>
      </c>
      <c r="I235" s="368" t="str">
        <f>IF(H235="Any", "NA", HLOOKUP($F235, TotalStockSF!$K$4:$BI$76, VLOOKUP($D235, TotalStockSF!$A$5:$B$76, 2, FALSE), FALSE))</f>
        <v>NA</v>
      </c>
      <c r="J235" s="368">
        <f>VLOOKUP($C235, 'AEO COMMERCIAL FLOORSPACE'!$A$47:$G$196, 6, FALSE)</f>
        <v>579.54107995108109</v>
      </c>
      <c r="K235" s="369" t="str">
        <f t="shared" si="67"/>
        <v>NA</v>
      </c>
      <c r="L235" s="370">
        <f>VLOOKUP($C235, 'AEO COMMERCIAL FLOORSPACE'!$A$47:$G$196, 7, FALSE)</f>
        <v>3.4993008231443537E-2</v>
      </c>
      <c r="M235" s="370">
        <f t="shared" si="88"/>
        <v>3.4993008231443537E-2</v>
      </c>
      <c r="N235" s="371" t="s">
        <v>11</v>
      </c>
      <c r="O235" s="356">
        <f t="shared" si="78"/>
        <v>2260.2096424058477</v>
      </c>
      <c r="P235" s="367">
        <f t="shared" si="79"/>
        <v>1911942.9112943774</v>
      </c>
      <c r="Q235" s="356">
        <f>VLOOKUP($F235&amp;$N235, Shipments!$DL$22:$DV$369, VLOOKUP(Q$4, 'Index Tables'!$I$4:$K$10, 2, FALSE), FALSE)*VLOOKUP($C235, 'AEO COMMERCIAL FLOORSPACE'!$A$47:$G$196, 7, FALSE)*$M235</f>
        <v>0</v>
      </c>
      <c r="R235" s="356">
        <f>VLOOKUP($E235&amp;$N235, UES!$AA$6:$AJ$35, VLOOKUP(R$4, 'Index Tables'!$Q$4:$R$10, 2, FALSE), FALSE)*'Regional Rollup'!Q235</f>
        <v>0</v>
      </c>
      <c r="S235" s="402">
        <f>VLOOKUP($F235&amp;$N235, Shipments!$DL$22:$DV$369, VLOOKUP(S$4, 'Index Tables'!$I$4:$K$10, 2, FALSE), FALSE)*VLOOKUP($C235, 'AEO COMMERCIAL FLOORSPACE'!$A$47:$G$196, 7, FALSE)*$M235</f>
        <v>515.58282877721069</v>
      </c>
      <c r="T235" s="356">
        <f>VLOOKUP($E235&amp;$N235, UES!$AA$6:$AJ$35, VLOOKUP(T$4, 'Index Tables'!$Q$4:$R$10, 2, FALSE), FALSE)*'Regional Rollup'!S235</f>
        <v>438484.86231521051</v>
      </c>
      <c r="U235" s="402">
        <f>VLOOKUP($F235&amp;$N235, Shipments!$DL$22:$DV$369, VLOOKUP(U$4, 'Index Tables'!$I$4:$K$10, 2, FALSE), FALSE)*VLOOKUP($C235, 'AEO COMMERCIAL FLOORSPACE'!$A$47:$G$196, 7, FALSE)*$M235</f>
        <v>476.53185944127932</v>
      </c>
      <c r="V235" s="356">
        <f>VLOOKUP($E235&amp;$N235, UES!$AA$6:$AJ$35, VLOOKUP(V$4, 'Index Tables'!$Q$4:$R$10, 2, FALSE), FALSE)*'Regional Rollup'!U235</f>
        <v>404390.0456892912</v>
      </c>
      <c r="W235" s="402">
        <f>VLOOKUP($F235&amp;$N235, Shipments!$DL$22:$DV$369, VLOOKUP(W$4, 'Index Tables'!$I$4:$K$10, 2, FALSE), FALSE)*VLOOKUP($C235, 'AEO COMMERCIAL FLOORSPACE'!$A$47:$G$196, 7, FALSE)*$M235</f>
        <v>449.78627468431893</v>
      </c>
      <c r="X235" s="356">
        <f>VLOOKUP($E235&amp;$N235, UES!$AA$6:$AJ$35, VLOOKUP(X$4, 'Index Tables'!$Q$4:$R$10, 2, FALSE), FALSE)*'Regional Rollup'!W235</f>
        <v>380651.34424596606</v>
      </c>
      <c r="Y235" s="402">
        <f>VLOOKUP($F235&amp;$N235, Shipments!$DL$22:$DV$369, VLOOKUP(Y$4, 'Index Tables'!$I$4:$K$10, 2, FALSE), FALSE)*VLOOKUP($C235, 'AEO COMMERCIAL FLOORSPACE'!$A$47:$G$196, 7, FALSE)*$M235</f>
        <v>422.73125483743945</v>
      </c>
      <c r="Z235" s="356">
        <f>VLOOKUP($E235&amp;$N235, UES!$AA$6:$AJ$35, VLOOKUP(Z$4, 'Index Tables'!$Q$4:$R$10, 2, FALSE), FALSE)*'Regional Rollup'!Y235</f>
        <v>356434.85180201742</v>
      </c>
      <c r="AA235" s="402">
        <f>VLOOKUP($F235&amp;$N235, Shipments!$DL$22:$DV$369, VLOOKUP(AA$4, 'Index Tables'!$I$4:$K$10, 2, FALSE), FALSE)*VLOOKUP($C235, 'AEO COMMERCIAL FLOORSPACE'!$A$47:$G$196, 7, FALSE)*$M235</f>
        <v>395.57742466559904</v>
      </c>
      <c r="AB235" s="356">
        <f>VLOOKUP($E235&amp;$N235, UES!$AA$6:$AJ$35, VLOOKUP(AB$4, 'Index Tables'!$Q$4:$R$10, 2, FALSE), FALSE)*'Regional Rollup'!AA235</f>
        <v>331981.80724189186</v>
      </c>
      <c r="AC235" s="356">
        <f>VLOOKUP($F235&amp;$N235, Shipments!$DL$22:$DV$369, VLOOKUP(AC$4, 'Index Tables'!$I$4:$K$10, 2, FALSE), FALSE)*VLOOKUP($C235, 'AEO COMMERCIAL FLOORSPACE'!$A$47:$G$196, 7, FALSE)*$M235</f>
        <v>0</v>
      </c>
      <c r="AD235" s="356">
        <f>VLOOKUP($E235&amp;$N235, UES!$AA$6:$AJ$35, VLOOKUP(AD$4, 'Index Tables'!$Q$4:$R$10, 2, FALSE), FALSE)*'Regional Rollup'!AC235</f>
        <v>0</v>
      </c>
      <c r="AF235" s="371">
        <f t="shared" si="80"/>
        <v>229</v>
      </c>
      <c r="AG235" s="371" t="str">
        <f t="shared" si="85"/>
        <v>2023Any</v>
      </c>
      <c r="AH235" s="371" t="str">
        <f t="shared" si="86"/>
        <v>AnyMontana West</v>
      </c>
      <c r="AI235" s="428" t="s">
        <v>207</v>
      </c>
      <c r="AJ235" s="371">
        <v>2023</v>
      </c>
      <c r="AK235" s="367">
        <f t="shared" si="76"/>
        <v>1911215.6022068849</v>
      </c>
      <c r="AL235" s="371" t="s">
        <v>254</v>
      </c>
      <c r="AM235" s="368" t="str">
        <f>IF(AL235="Any", "NA", HLOOKUP($F235, TotalStockSF!$K$4:$BI$76, VLOOKUP($D235, TotalStockSF!$A$5:$B$76, 2, FALSE), FALSE))</f>
        <v>NA</v>
      </c>
      <c r="AN235" s="368">
        <f>VLOOKUP($C235, 'AEO COMMERCIAL FLOORSPACE'!$A$47:$G$196, 6, FALSE)</f>
        <v>579.54107995108109</v>
      </c>
      <c r="AO235" s="369" t="str">
        <f t="shared" si="69"/>
        <v>NA</v>
      </c>
      <c r="AP235" s="370">
        <f>VLOOKUP($C235, 'AEO COMMERCIAL FLOORSPACE'!$A$47:$G$196, 7, FALSE)</f>
        <v>3.4993008231443537E-2</v>
      </c>
      <c r="AQ235" s="370">
        <f t="shared" si="87"/>
        <v>3.4993008231443537E-2</v>
      </c>
      <c r="AR235" s="371" t="s">
        <v>11</v>
      </c>
      <c r="AS235" s="356">
        <f t="shared" si="81"/>
        <v>2260.2096424058477</v>
      </c>
      <c r="AT235" s="367">
        <f t="shared" si="82"/>
        <v>1911215.6022068849</v>
      </c>
      <c r="AU235" s="356">
        <f>VLOOKUP($F235&amp;$N235, Shipments!$EQ$22:$FA$369, VLOOKUP(AU$4, 'Index Tables'!$M$4:$O$10, 2, FALSE), FALSE)*VLOOKUP($C235, 'AEO COMMERCIAL FLOORSPACE'!$A$47:$G$196, 7, FALSE)*$M235</f>
        <v>0</v>
      </c>
      <c r="AV235" s="356">
        <f>VLOOKUP($E235&amp;$N235, UES!$AA$6:$AJ$35, VLOOKUP(AV$4, 'Index Tables'!$Q$4:$R$10, 2, FALSE), FALSE)*'Regional Rollup'!AU235</f>
        <v>0</v>
      </c>
      <c r="AW235" s="402">
        <f>VLOOKUP($F235&amp;$N235, Shipments!$EQ$22:$FA$369, VLOOKUP(AW$4, 'Index Tables'!$M$4:$O$10, 2, FALSE), FALSE)*VLOOKUP($C235, 'AEO COMMERCIAL FLOORSPACE'!$A$47:$G$196, 7, FALSE)*$M235</f>
        <v>123.2313597177873</v>
      </c>
      <c r="AX235" s="356">
        <f>VLOOKUP($E235&amp;$N235, UES!$AA$6:$AJ$35, VLOOKUP(AX$4, 'Index Tables'!$Q$4:$R$10, 2, FALSE), FALSE)*'Regional Rollup'!AW235</f>
        <v>104803.8894680089</v>
      </c>
      <c r="AY235" s="402">
        <f>VLOOKUP($F235&amp;$N235, Shipments!$EQ$22:$FA$369, VLOOKUP(AY$4, 'Index Tables'!$M$4:$O$10, 2, FALSE), FALSE)*VLOOKUP($C235, 'AEO COMMERCIAL FLOORSPACE'!$A$47:$G$196, 7, FALSE)*$M235</f>
        <v>868.88332850070265</v>
      </c>
      <c r="AZ235" s="356">
        <f>VLOOKUP($E235&amp;$N235, UES!$AA$6:$AJ$35, VLOOKUP(AZ$4, 'Index Tables'!$Q$4:$R$10, 2, FALSE), FALSE)*'Regional Rollup'!AY235</f>
        <v>737343.70944900042</v>
      </c>
      <c r="BA235" s="402">
        <f>VLOOKUP($F235&amp;$N235, Shipments!$EQ$22:$FA$369, VLOOKUP(BA$4, 'Index Tables'!$M$4:$O$10, 2, FALSE), FALSE)*VLOOKUP($C235, 'AEO COMMERCIAL FLOORSPACE'!$A$47:$G$196, 7, FALSE)*$M235</f>
        <v>449.78627468431893</v>
      </c>
      <c r="BB235" s="356">
        <f>VLOOKUP($E235&amp;$N235, UES!$AA$6:$AJ$35, VLOOKUP(BB$4, 'Index Tables'!$Q$4:$R$10, 2, FALSE), FALSE)*'Regional Rollup'!BA235</f>
        <v>380651.34424596606</v>
      </c>
      <c r="BC235" s="402">
        <f>VLOOKUP($F235&amp;$N235, Shipments!$EQ$22:$FA$369, VLOOKUP(BC$4, 'Index Tables'!$M$4:$O$10, 2, FALSE), FALSE)*VLOOKUP($C235, 'AEO COMMERCIAL FLOORSPACE'!$A$47:$G$196, 7, FALSE)*$M235</f>
        <v>422.73125483743945</v>
      </c>
      <c r="BD235" s="356">
        <f>VLOOKUP($E235&amp;$N235, UES!$AA$6:$AJ$35, VLOOKUP(BD$4, 'Index Tables'!$Q$4:$R$10, 2, FALSE), FALSE)*'Regional Rollup'!BC235</f>
        <v>356434.85180201742</v>
      </c>
      <c r="BE235" s="402">
        <f>VLOOKUP($F235&amp;$N235, Shipments!$EQ$22:$FA$369, VLOOKUP(BE$4, 'Index Tables'!$M$4:$O$10, 2, FALSE), FALSE)*VLOOKUP($C235, 'AEO COMMERCIAL FLOORSPACE'!$A$47:$G$196, 7, FALSE)*$M235</f>
        <v>395.57742466559904</v>
      </c>
      <c r="BF235" s="356">
        <f>VLOOKUP($E235&amp;$N235, UES!$AA$6:$AJ$35, VLOOKUP(BF$4, 'Index Tables'!$Q$4:$R$10, 2, FALSE), FALSE)*'Regional Rollup'!BE235</f>
        <v>331981.80724189186</v>
      </c>
      <c r="BG235" s="356">
        <f>VLOOKUP($F235&amp;$N235, Shipments!$EQ$22:$FA$369, VLOOKUP(BG$4, 'Index Tables'!$M$4:$O$10, 2, FALSE), FALSE)*VLOOKUP($C235, 'AEO COMMERCIAL FLOORSPACE'!$A$47:$G$196, 7, FALSE)*$M235</f>
        <v>0</v>
      </c>
      <c r="BH235" s="356">
        <f>VLOOKUP($E235&amp;$N235, UES!$AA$6:$AJ$35, VLOOKUP(BH$4, 'Index Tables'!$Q$4:$R$10, 2, FALSE), FALSE)*'Regional Rollup'!BG235</f>
        <v>0</v>
      </c>
    </row>
    <row r="236" spans="2:60">
      <c r="B236" s="371">
        <f t="shared" si="77"/>
        <v>230</v>
      </c>
      <c r="C236" s="371" t="str">
        <f t="shared" si="83"/>
        <v>2024Any</v>
      </c>
      <c r="D236" s="371" t="str">
        <f t="shared" si="84"/>
        <v>AnyMontana West</v>
      </c>
      <c r="E236" s="161" t="s">
        <v>207</v>
      </c>
      <c r="F236" s="371">
        <v>2024</v>
      </c>
      <c r="G236" s="367">
        <f t="shared" si="75"/>
        <v>1927766.2469959427</v>
      </c>
      <c r="H236" s="371" t="s">
        <v>254</v>
      </c>
      <c r="I236" s="368" t="str">
        <f>IF(H236="Any", "NA", HLOOKUP($F236, TotalStockSF!$K$4:$BI$76, VLOOKUP($D236, TotalStockSF!$A$5:$B$76, 2, FALSE), FALSE))</f>
        <v>NA</v>
      </c>
      <c r="J236" s="368">
        <f>VLOOKUP($C236, 'AEO COMMERCIAL FLOORSPACE'!$A$47:$G$196, 6, FALSE)</f>
        <v>586.50369747838704</v>
      </c>
      <c r="K236" s="369" t="str">
        <f t="shared" ref="K236:K299" si="89">IF(H236="Any", "NA", I236/J236)</f>
        <v>NA</v>
      </c>
      <c r="L236" s="370">
        <f>VLOOKUP($C236, 'AEO COMMERCIAL FLOORSPACE'!$A$47:$G$196, 7, FALSE)</f>
        <v>3.4874826473018775E-2</v>
      </c>
      <c r="M236" s="370">
        <f t="shared" si="88"/>
        <v>3.4874826473018775E-2</v>
      </c>
      <c r="N236" s="371" t="s">
        <v>11</v>
      </c>
      <c r="O236" s="356">
        <f t="shared" si="78"/>
        <v>2278.915251091355</v>
      </c>
      <c r="P236" s="367">
        <f t="shared" si="79"/>
        <v>1927766.2469959427</v>
      </c>
      <c r="Q236" s="356">
        <f>VLOOKUP($F236&amp;$N236, Shipments!$DL$22:$DV$369, VLOOKUP(Q$4, 'Index Tables'!$I$4:$K$10, 2, FALSE), FALSE)*VLOOKUP($C236, 'AEO COMMERCIAL FLOORSPACE'!$A$47:$G$196, 7, FALSE)*$M236</f>
        <v>0</v>
      </c>
      <c r="R236" s="356">
        <f>VLOOKUP($E236&amp;$N236, UES!$AA$6:$AJ$35, VLOOKUP(R$4, 'Index Tables'!$Q$4:$R$10, 2, FALSE), FALSE)*'Regional Rollup'!Q236</f>
        <v>0</v>
      </c>
      <c r="S236" s="402">
        <f>VLOOKUP($F236&amp;$N236, Shipments!$DL$22:$DV$369, VLOOKUP(S$4, 'Index Tables'!$I$4:$K$10, 2, FALSE), FALSE)*VLOOKUP($C236, 'AEO COMMERCIAL FLOORSPACE'!$A$47:$G$196, 7, FALSE)*$M236</f>
        <v>519.84981820116866</v>
      </c>
      <c r="T236" s="356">
        <f>VLOOKUP($E236&amp;$N236, UES!$AA$6:$AJ$35, VLOOKUP(T$4, 'Index Tables'!$Q$4:$R$10, 2, FALSE), FALSE)*'Regional Rollup'!S236</f>
        <v>442113.78509082366</v>
      </c>
      <c r="U236" s="402">
        <f>VLOOKUP($F236&amp;$N236, Shipments!$DL$22:$DV$369, VLOOKUP(U$4, 'Index Tables'!$I$4:$K$10, 2, FALSE), FALSE)*VLOOKUP($C236, 'AEO COMMERCIAL FLOORSPACE'!$A$47:$G$196, 7, FALSE)*$M236</f>
        <v>480.47566107881141</v>
      </c>
      <c r="V236" s="356">
        <f>VLOOKUP($E236&amp;$N236, UES!$AA$6:$AJ$35, VLOOKUP(V$4, 'Index Tables'!$Q$4:$R$10, 2, FALSE), FALSE)*'Regional Rollup'!U236</f>
        <v>407736.79804759315</v>
      </c>
      <c r="W236" s="402">
        <f>VLOOKUP($F236&amp;$N236, Shipments!$DL$22:$DV$369, VLOOKUP(W$4, 'Index Tables'!$I$4:$K$10, 2, FALSE), FALSE)*VLOOKUP($C236, 'AEO COMMERCIAL FLOORSPACE'!$A$47:$G$196, 7, FALSE)*$M236</f>
        <v>453.50872851714195</v>
      </c>
      <c r="X236" s="356">
        <f>VLOOKUP($E236&amp;$N236, UES!$AA$6:$AJ$35, VLOOKUP(X$4, 'Index Tables'!$Q$4:$R$10, 2, FALSE), FALSE)*'Regional Rollup'!W236</f>
        <v>383801.63391710405</v>
      </c>
      <c r="Y236" s="402">
        <f>VLOOKUP($F236&amp;$N236, Shipments!$DL$22:$DV$369, VLOOKUP(Y$4, 'Index Tables'!$I$4:$K$10, 2, FALSE), FALSE)*VLOOKUP($C236, 'AEO COMMERCIAL FLOORSPACE'!$A$47:$G$196, 7, FALSE)*$M236</f>
        <v>426.22979996518518</v>
      </c>
      <c r="Z236" s="356">
        <f>VLOOKUP($E236&amp;$N236, UES!$AA$6:$AJ$35, VLOOKUP(Z$4, 'Index Tables'!$Q$4:$R$10, 2, FALSE), FALSE)*'Regional Rollup'!Y236</f>
        <v>359384.72456363816</v>
      </c>
      <c r="AA236" s="402">
        <f>VLOOKUP($F236&amp;$N236, Shipments!$DL$22:$DV$369, VLOOKUP(AA$4, 'Index Tables'!$I$4:$K$10, 2, FALSE), FALSE)*VLOOKUP($C236, 'AEO COMMERCIAL FLOORSPACE'!$A$47:$G$196, 7, FALSE)*$M236</f>
        <v>398.85124332904803</v>
      </c>
      <c r="AB236" s="356">
        <f>VLOOKUP($E236&amp;$N236, UES!$AA$6:$AJ$35, VLOOKUP(AB$4, 'Index Tables'!$Q$4:$R$10, 2, FALSE), FALSE)*'Regional Rollup'!AA236</f>
        <v>334729.30537678365</v>
      </c>
      <c r="AC236" s="356">
        <f>VLOOKUP($F236&amp;$N236, Shipments!$DL$22:$DV$369, VLOOKUP(AC$4, 'Index Tables'!$I$4:$K$10, 2, FALSE), FALSE)*VLOOKUP($C236, 'AEO COMMERCIAL FLOORSPACE'!$A$47:$G$196, 7, FALSE)*$M236</f>
        <v>0</v>
      </c>
      <c r="AD236" s="356">
        <f>VLOOKUP($E236&amp;$N236, UES!$AA$6:$AJ$35, VLOOKUP(AD$4, 'Index Tables'!$Q$4:$R$10, 2, FALSE), FALSE)*'Regional Rollup'!AC236</f>
        <v>0</v>
      </c>
      <c r="AF236" s="371">
        <f t="shared" si="80"/>
        <v>230</v>
      </c>
      <c r="AG236" s="371" t="str">
        <f t="shared" si="85"/>
        <v>2024Any</v>
      </c>
      <c r="AH236" s="371" t="str">
        <f t="shared" si="86"/>
        <v>AnyMontana West</v>
      </c>
      <c r="AI236" s="428" t="s">
        <v>207</v>
      </c>
      <c r="AJ236" s="371">
        <v>2024</v>
      </c>
      <c r="AK236" s="367">
        <f t="shared" si="76"/>
        <v>1926978.4790715573</v>
      </c>
      <c r="AL236" s="371" t="s">
        <v>254</v>
      </c>
      <c r="AM236" s="368" t="str">
        <f>IF(AL236="Any", "NA", HLOOKUP($F236, TotalStockSF!$K$4:$BI$76, VLOOKUP($D236, TotalStockSF!$A$5:$B$76, 2, FALSE), FALSE))</f>
        <v>NA</v>
      </c>
      <c r="AN236" s="368">
        <f>VLOOKUP($C236, 'AEO COMMERCIAL FLOORSPACE'!$A$47:$G$196, 6, FALSE)</f>
        <v>586.50369747838704</v>
      </c>
      <c r="AO236" s="369" t="str">
        <f t="shared" ref="AO236:AO299" si="90">IF(AL236="Any", "NA", AM236/AN236)</f>
        <v>NA</v>
      </c>
      <c r="AP236" s="370">
        <f>VLOOKUP($C236, 'AEO COMMERCIAL FLOORSPACE'!$A$47:$G$196, 7, FALSE)</f>
        <v>3.4874826473018775E-2</v>
      </c>
      <c r="AQ236" s="370">
        <f t="shared" si="87"/>
        <v>3.4874826473018775E-2</v>
      </c>
      <c r="AR236" s="371" t="s">
        <v>11</v>
      </c>
      <c r="AS236" s="356">
        <f t="shared" si="81"/>
        <v>2278.915251091355</v>
      </c>
      <c r="AT236" s="367">
        <f t="shared" si="82"/>
        <v>1926978.4790715573</v>
      </c>
      <c r="AU236" s="356">
        <f>VLOOKUP($F236&amp;$N236, Shipments!$EQ$22:$FA$369, VLOOKUP(AU$4, 'Index Tables'!$M$4:$O$10, 2, FALSE), FALSE)*VLOOKUP($C236, 'AEO COMMERCIAL FLOORSPACE'!$A$47:$G$196, 7, FALSE)*$M236</f>
        <v>0</v>
      </c>
      <c r="AV236" s="356">
        <f>VLOOKUP($E236&amp;$N236, UES!$AA$6:$AJ$35, VLOOKUP(AV$4, 'Index Tables'!$Q$4:$R$10, 2, FALSE), FALSE)*'Regional Rollup'!AU236</f>
        <v>0</v>
      </c>
      <c r="AW236" s="402">
        <f>VLOOKUP($F236&amp;$N236, Shipments!$EQ$22:$FA$369, VLOOKUP(AW$4, 'Index Tables'!$M$4:$O$10, 2, FALSE), FALSE)*VLOOKUP($C236, 'AEO COMMERCIAL FLOORSPACE'!$A$47:$G$196, 7, FALSE)*$M236</f>
        <v>94.883448708708428</v>
      </c>
      <c r="AX236" s="356">
        <f>VLOOKUP($E236&amp;$N236, UES!$AA$6:$AJ$35, VLOOKUP(AX$4, 'Index Tables'!$Q$4:$R$10, 2, FALSE), FALSE)*'Regional Rollup'!AW236</f>
        <v>80694.999175405697</v>
      </c>
      <c r="AY236" s="402">
        <f>VLOOKUP($F236&amp;$N236, Shipments!$EQ$22:$FA$369, VLOOKUP(AY$4, 'Index Tables'!$M$4:$O$10, 2, FALSE), FALSE)*VLOOKUP($C236, 'AEO COMMERCIAL FLOORSPACE'!$A$47:$G$196, 7, FALSE)*$M236</f>
        <v>905.44203057127163</v>
      </c>
      <c r="AZ236" s="356">
        <f>VLOOKUP($E236&amp;$N236, UES!$AA$6:$AJ$35, VLOOKUP(AZ$4, 'Index Tables'!$Q$4:$R$10, 2, FALSE), FALSE)*'Regional Rollup'!AY236</f>
        <v>768367.81603862566</v>
      </c>
      <c r="BA236" s="402">
        <f>VLOOKUP($F236&amp;$N236, Shipments!$EQ$22:$FA$369, VLOOKUP(BA$4, 'Index Tables'!$M$4:$O$10, 2, FALSE), FALSE)*VLOOKUP($C236, 'AEO COMMERCIAL FLOORSPACE'!$A$47:$G$196, 7, FALSE)*$M236</f>
        <v>453.50872851714195</v>
      </c>
      <c r="BB236" s="356">
        <f>VLOOKUP($E236&amp;$N236, UES!$AA$6:$AJ$35, VLOOKUP(BB$4, 'Index Tables'!$Q$4:$R$10, 2, FALSE), FALSE)*'Regional Rollup'!BA236</f>
        <v>383801.63391710405</v>
      </c>
      <c r="BC236" s="402">
        <f>VLOOKUP($F236&amp;$N236, Shipments!$EQ$22:$FA$369, VLOOKUP(BC$4, 'Index Tables'!$M$4:$O$10, 2, FALSE), FALSE)*VLOOKUP($C236, 'AEO COMMERCIAL FLOORSPACE'!$A$47:$G$196, 7, FALSE)*$M236</f>
        <v>426.22979996518518</v>
      </c>
      <c r="BD236" s="356">
        <f>VLOOKUP($E236&amp;$N236, UES!$AA$6:$AJ$35, VLOOKUP(BD$4, 'Index Tables'!$Q$4:$R$10, 2, FALSE), FALSE)*'Regional Rollup'!BC236</f>
        <v>359384.72456363816</v>
      </c>
      <c r="BE236" s="402">
        <f>VLOOKUP($F236&amp;$N236, Shipments!$EQ$22:$FA$369, VLOOKUP(BE$4, 'Index Tables'!$M$4:$O$10, 2, FALSE), FALSE)*VLOOKUP($C236, 'AEO COMMERCIAL FLOORSPACE'!$A$47:$G$196, 7, FALSE)*$M236</f>
        <v>398.85124332904803</v>
      </c>
      <c r="BF236" s="356">
        <f>VLOOKUP($E236&amp;$N236, UES!$AA$6:$AJ$35, VLOOKUP(BF$4, 'Index Tables'!$Q$4:$R$10, 2, FALSE), FALSE)*'Regional Rollup'!BE236</f>
        <v>334729.30537678365</v>
      </c>
      <c r="BG236" s="356">
        <f>VLOOKUP($F236&amp;$N236, Shipments!$EQ$22:$FA$369, VLOOKUP(BG$4, 'Index Tables'!$M$4:$O$10, 2, FALSE), FALSE)*VLOOKUP($C236, 'AEO COMMERCIAL FLOORSPACE'!$A$47:$G$196, 7, FALSE)*$M236</f>
        <v>0</v>
      </c>
      <c r="BH236" s="356">
        <f>VLOOKUP($E236&amp;$N236, UES!$AA$6:$AJ$35, VLOOKUP(BH$4, 'Index Tables'!$Q$4:$R$10, 2, FALSE), FALSE)*'Regional Rollup'!BG236</f>
        <v>0</v>
      </c>
    </row>
    <row r="237" spans="2:60">
      <c r="B237" s="371">
        <f t="shared" si="77"/>
        <v>231</v>
      </c>
      <c r="C237" s="371" t="str">
        <f t="shared" si="83"/>
        <v>2025Any</v>
      </c>
      <c r="D237" s="371" t="str">
        <f t="shared" si="84"/>
        <v>AnyMontana West</v>
      </c>
      <c r="E237" s="161" t="s">
        <v>207</v>
      </c>
      <c r="F237" s="371">
        <v>2025</v>
      </c>
      <c r="G237" s="367">
        <f t="shared" si="75"/>
        <v>1949397.8862448123</v>
      </c>
      <c r="H237" s="371" t="s">
        <v>254</v>
      </c>
      <c r="I237" s="368" t="str">
        <f>IF(H237="Any", "NA", HLOOKUP($F237, TotalStockSF!$K$4:$BI$76, VLOOKUP($D237, TotalStockSF!$A$5:$B$76, 2, FALSE), FALSE))</f>
        <v>NA</v>
      </c>
      <c r="J237" s="368">
        <f>VLOOKUP($C237, 'AEO COMMERCIAL FLOORSPACE'!$A$47:$G$196, 6, FALSE)</f>
        <v>594.30643395076254</v>
      </c>
      <c r="K237" s="369" t="str">
        <f t="shared" si="89"/>
        <v>NA</v>
      </c>
      <c r="L237" s="370">
        <f>VLOOKUP($C237, 'AEO COMMERCIAL FLOORSPACE'!$A$47:$G$196, 7, FALSE)</f>
        <v>3.4799808638302412E-2</v>
      </c>
      <c r="M237" s="370">
        <f t="shared" si="88"/>
        <v>3.4799808638302412E-2</v>
      </c>
      <c r="N237" s="371" t="s">
        <v>11</v>
      </c>
      <c r="O237" s="356">
        <f t="shared" si="78"/>
        <v>2304.4871650447067</v>
      </c>
      <c r="P237" s="367">
        <f t="shared" si="79"/>
        <v>1949397.8862448123</v>
      </c>
      <c r="Q237" s="356">
        <f>VLOOKUP($F237&amp;$N237, Shipments!$DL$22:$DV$369, VLOOKUP(Q$4, 'Index Tables'!$I$4:$K$10, 2, FALSE), FALSE)*VLOOKUP($C237, 'AEO COMMERCIAL FLOORSPACE'!$A$47:$G$196, 7, FALSE)*$M237</f>
        <v>0</v>
      </c>
      <c r="R237" s="356">
        <f>VLOOKUP($E237&amp;$N237, UES!$AA$6:$AJ$35, VLOOKUP(R$4, 'Index Tables'!$Q$4:$R$10, 2, FALSE), FALSE)*'Regional Rollup'!Q237</f>
        <v>0</v>
      </c>
      <c r="S237" s="402">
        <f>VLOOKUP($F237&amp;$N237, Shipments!$DL$22:$DV$369, VLOOKUP(S$4, 'Index Tables'!$I$4:$K$10, 2, FALSE), FALSE)*VLOOKUP($C237, 'AEO COMMERCIAL FLOORSPACE'!$A$47:$G$196, 7, FALSE)*$M237</f>
        <v>525.68309998439406</v>
      </c>
      <c r="T237" s="356">
        <f>VLOOKUP($E237&amp;$N237, UES!$AA$6:$AJ$35, VLOOKUP(T$4, 'Index Tables'!$Q$4:$R$10, 2, FALSE), FALSE)*'Regional Rollup'!S237</f>
        <v>447074.78382235568</v>
      </c>
      <c r="U237" s="402">
        <f>VLOOKUP($F237&amp;$N237, Shipments!$DL$22:$DV$369, VLOOKUP(U$4, 'Index Tables'!$I$4:$K$10, 2, FALSE), FALSE)*VLOOKUP($C237, 'AEO COMMERCIAL FLOORSPACE'!$A$47:$G$196, 7, FALSE)*$M237</f>
        <v>485.86712188715131</v>
      </c>
      <c r="V237" s="356">
        <f>VLOOKUP($E237&amp;$N237, UES!$AA$6:$AJ$35, VLOOKUP(V$4, 'Index Tables'!$Q$4:$R$10, 2, FALSE), FALSE)*'Regional Rollup'!U237</f>
        <v>412312.04950123758</v>
      </c>
      <c r="W237" s="402">
        <f>VLOOKUP($F237&amp;$N237, Shipments!$DL$22:$DV$369, VLOOKUP(W$4, 'Index Tables'!$I$4:$K$10, 2, FALSE), FALSE)*VLOOKUP($C237, 'AEO COMMERCIAL FLOORSPACE'!$A$47:$G$196, 7, FALSE)*$M237</f>
        <v>458.59759093849806</v>
      </c>
      <c r="X237" s="356">
        <f>VLOOKUP($E237&amp;$N237, UES!$AA$6:$AJ$35, VLOOKUP(X$4, 'Index Tables'!$Q$4:$R$10, 2, FALSE), FALSE)*'Regional Rollup'!W237</f>
        <v>388108.30673127895</v>
      </c>
      <c r="Y237" s="402">
        <f>VLOOKUP($F237&amp;$N237, Shipments!$DL$22:$DV$369, VLOOKUP(Y$4, 'Index Tables'!$I$4:$K$10, 2, FALSE), FALSE)*VLOOKUP($C237, 'AEO COMMERCIAL FLOORSPACE'!$A$47:$G$196, 7, FALSE)*$M237</f>
        <v>431.01256306435886</v>
      </c>
      <c r="Z237" s="356">
        <f>VLOOKUP($E237&amp;$N237, UES!$AA$6:$AJ$35, VLOOKUP(Z$4, 'Index Tables'!$Q$4:$R$10, 2, FALSE), FALSE)*'Regional Rollup'!Y237</f>
        <v>363417.4130316666</v>
      </c>
      <c r="AA237" s="402">
        <f>VLOOKUP($F237&amp;$N237, Shipments!$DL$22:$DV$369, VLOOKUP(AA$4, 'Index Tables'!$I$4:$K$10, 2, FALSE), FALSE)*VLOOKUP($C237, 'AEO COMMERCIAL FLOORSPACE'!$A$47:$G$196, 7, FALSE)*$M237</f>
        <v>403.32678917030438</v>
      </c>
      <c r="AB237" s="356">
        <f>VLOOKUP($E237&amp;$N237, UES!$AA$6:$AJ$35, VLOOKUP(AB$4, 'Index Tables'!$Q$4:$R$10, 2, FALSE), FALSE)*'Regional Rollup'!AA237</f>
        <v>338485.33315827354</v>
      </c>
      <c r="AC237" s="356">
        <f>VLOOKUP($F237&amp;$N237, Shipments!$DL$22:$DV$369, VLOOKUP(AC$4, 'Index Tables'!$I$4:$K$10, 2, FALSE), FALSE)*VLOOKUP($C237, 'AEO COMMERCIAL FLOORSPACE'!$A$47:$G$196, 7, FALSE)*$M237</f>
        <v>0</v>
      </c>
      <c r="AD237" s="356">
        <f>VLOOKUP($E237&amp;$N237, UES!$AA$6:$AJ$35, VLOOKUP(AD$4, 'Index Tables'!$Q$4:$R$10, 2, FALSE), FALSE)*'Regional Rollup'!AC237</f>
        <v>0</v>
      </c>
      <c r="AF237" s="371">
        <f t="shared" si="80"/>
        <v>231</v>
      </c>
      <c r="AG237" s="371" t="str">
        <f t="shared" si="85"/>
        <v>2025Any</v>
      </c>
      <c r="AH237" s="371" t="str">
        <f t="shared" si="86"/>
        <v>AnyMontana West</v>
      </c>
      <c r="AI237" s="428" t="s">
        <v>207</v>
      </c>
      <c r="AJ237" s="371">
        <v>2025</v>
      </c>
      <c r="AK237" s="367">
        <f t="shared" si="76"/>
        <v>1948548.3117656622</v>
      </c>
      <c r="AL237" s="371" t="s">
        <v>254</v>
      </c>
      <c r="AM237" s="368" t="str">
        <f>IF(AL237="Any", "NA", HLOOKUP($F237, TotalStockSF!$K$4:$BI$76, VLOOKUP($D237, TotalStockSF!$A$5:$B$76, 2, FALSE), FALSE))</f>
        <v>NA</v>
      </c>
      <c r="AN237" s="368">
        <f>VLOOKUP($C237, 'AEO COMMERCIAL FLOORSPACE'!$A$47:$G$196, 6, FALSE)</f>
        <v>594.30643395076254</v>
      </c>
      <c r="AO237" s="369" t="str">
        <f t="shared" si="90"/>
        <v>NA</v>
      </c>
      <c r="AP237" s="370">
        <f>VLOOKUP($C237, 'AEO COMMERCIAL FLOORSPACE'!$A$47:$G$196, 7, FALSE)</f>
        <v>3.4799808638302412E-2</v>
      </c>
      <c r="AQ237" s="370">
        <f t="shared" si="87"/>
        <v>3.4799808638302412E-2</v>
      </c>
      <c r="AR237" s="371" t="s">
        <v>11</v>
      </c>
      <c r="AS237" s="356">
        <f t="shared" si="81"/>
        <v>2304.4871650447062</v>
      </c>
      <c r="AT237" s="367">
        <f t="shared" si="82"/>
        <v>1948548.3117656622</v>
      </c>
      <c r="AU237" s="356">
        <f>VLOOKUP($F237&amp;$N237, Shipments!$EQ$22:$FA$369, VLOOKUP(AU$4, 'Index Tables'!$M$4:$O$10, 2, FALSE), FALSE)*VLOOKUP($C237, 'AEO COMMERCIAL FLOORSPACE'!$A$47:$G$196, 7, FALSE)*$M237</f>
        <v>0</v>
      </c>
      <c r="AV237" s="356">
        <f>VLOOKUP($E237&amp;$N237, UES!$AA$6:$AJ$35, VLOOKUP(AV$4, 'Index Tables'!$Q$4:$R$10, 2, FALSE), FALSE)*'Regional Rollup'!AU237</f>
        <v>0</v>
      </c>
      <c r="AW237" s="402">
        <f>VLOOKUP($F237&amp;$N237, Shipments!$EQ$22:$FA$369, VLOOKUP(AW$4, 'Index Tables'!$M$4:$O$10, 2, FALSE), FALSE)*VLOOKUP($C237, 'AEO COMMERCIAL FLOORSPACE'!$A$47:$G$196, 7, FALSE)*$M237</f>
        <v>67.374795163018973</v>
      </c>
      <c r="AX237" s="356">
        <f>VLOOKUP($E237&amp;$N237, UES!$AA$6:$AJ$35, VLOOKUP(AX$4, 'Index Tables'!$Q$4:$R$10, 2, FALSE), FALSE)*'Regional Rollup'!AW237</f>
        <v>57299.867512340454</v>
      </c>
      <c r="AY237" s="402">
        <f>VLOOKUP($F237&amp;$N237, Shipments!$EQ$22:$FA$369, VLOOKUP(AY$4, 'Index Tables'!$M$4:$O$10, 2, FALSE), FALSE)*VLOOKUP($C237, 'AEO COMMERCIAL FLOORSPACE'!$A$47:$G$196, 7, FALSE)*$M237</f>
        <v>944.17542670852617</v>
      </c>
      <c r="AZ237" s="356">
        <f>VLOOKUP($E237&amp;$N237, UES!$AA$6:$AJ$35, VLOOKUP(AZ$4, 'Index Tables'!$Q$4:$R$10, 2, FALSE), FALSE)*'Regional Rollup'!AY237</f>
        <v>801237.39133210282</v>
      </c>
      <c r="BA237" s="402">
        <f>VLOOKUP($F237&amp;$N237, Shipments!$EQ$22:$FA$369, VLOOKUP(BA$4, 'Index Tables'!$M$4:$O$10, 2, FALSE), FALSE)*VLOOKUP($C237, 'AEO COMMERCIAL FLOORSPACE'!$A$47:$G$196, 7, FALSE)*$M237</f>
        <v>458.59759093849806</v>
      </c>
      <c r="BB237" s="356">
        <f>VLOOKUP($E237&amp;$N237, UES!$AA$6:$AJ$35, VLOOKUP(BB$4, 'Index Tables'!$Q$4:$R$10, 2, FALSE), FALSE)*'Regional Rollup'!BA237</f>
        <v>388108.30673127895</v>
      </c>
      <c r="BC237" s="402">
        <f>VLOOKUP($F237&amp;$N237, Shipments!$EQ$22:$FA$369, VLOOKUP(BC$4, 'Index Tables'!$M$4:$O$10, 2, FALSE), FALSE)*VLOOKUP($C237, 'AEO COMMERCIAL FLOORSPACE'!$A$47:$G$196, 7, FALSE)*$M237</f>
        <v>431.01256306435886</v>
      </c>
      <c r="BD237" s="356">
        <f>VLOOKUP($E237&amp;$N237, UES!$AA$6:$AJ$35, VLOOKUP(BD$4, 'Index Tables'!$Q$4:$R$10, 2, FALSE), FALSE)*'Regional Rollup'!BC237</f>
        <v>363417.4130316666</v>
      </c>
      <c r="BE237" s="402">
        <f>VLOOKUP($F237&amp;$N237, Shipments!$EQ$22:$FA$369, VLOOKUP(BE$4, 'Index Tables'!$M$4:$O$10, 2, FALSE), FALSE)*VLOOKUP($C237, 'AEO COMMERCIAL FLOORSPACE'!$A$47:$G$196, 7, FALSE)*$M237</f>
        <v>403.32678917030438</v>
      </c>
      <c r="BF237" s="356">
        <f>VLOOKUP($E237&amp;$N237, UES!$AA$6:$AJ$35, VLOOKUP(BF$4, 'Index Tables'!$Q$4:$R$10, 2, FALSE), FALSE)*'Regional Rollup'!BE237</f>
        <v>338485.33315827354</v>
      </c>
      <c r="BG237" s="356">
        <f>VLOOKUP($F237&amp;$N237, Shipments!$EQ$22:$FA$369, VLOOKUP(BG$4, 'Index Tables'!$M$4:$O$10, 2, FALSE), FALSE)*VLOOKUP($C237, 'AEO COMMERCIAL FLOORSPACE'!$A$47:$G$196, 7, FALSE)*$M237</f>
        <v>0</v>
      </c>
      <c r="BH237" s="356">
        <f>VLOOKUP($E237&amp;$N237, UES!$AA$6:$AJ$35, VLOOKUP(BH$4, 'Index Tables'!$Q$4:$R$10, 2, FALSE), FALSE)*'Regional Rollup'!BG237</f>
        <v>0</v>
      </c>
    </row>
    <row r="238" spans="2:60">
      <c r="B238" s="371">
        <f t="shared" si="77"/>
        <v>232</v>
      </c>
      <c r="C238" s="371" t="str">
        <f t="shared" si="83"/>
        <v>2026Any</v>
      </c>
      <c r="D238" s="371" t="str">
        <f t="shared" si="84"/>
        <v>AnyMontana West</v>
      </c>
      <c r="E238" s="161" t="s">
        <v>207</v>
      </c>
      <c r="F238" s="371">
        <v>2026</v>
      </c>
      <c r="G238" s="367">
        <f t="shared" si="75"/>
        <v>1964537.0482195523</v>
      </c>
      <c r="H238" s="371" t="s">
        <v>254</v>
      </c>
      <c r="I238" s="368" t="str">
        <f>IF(H238="Any", "NA", HLOOKUP($F238, TotalStockSF!$K$4:$BI$76, VLOOKUP($D238, TotalStockSF!$A$5:$B$76, 2, FALSE), FALSE))</f>
        <v>NA</v>
      </c>
      <c r="J238" s="368">
        <f>VLOOKUP($C238, 'AEO COMMERCIAL FLOORSPACE'!$A$47:$G$196, 6, FALSE)</f>
        <v>601.10483102385797</v>
      </c>
      <c r="K238" s="369" t="str">
        <f t="shared" si="89"/>
        <v>NA</v>
      </c>
      <c r="L238" s="370">
        <f>VLOOKUP($C238, 'AEO COMMERCIAL FLOORSPACE'!$A$47:$G$196, 7, FALSE)</f>
        <v>3.4659111895726784E-2</v>
      </c>
      <c r="M238" s="370">
        <f t="shared" si="88"/>
        <v>3.4659111895726784E-2</v>
      </c>
      <c r="N238" s="371" t="s">
        <v>11</v>
      </c>
      <c r="O238" s="356">
        <f t="shared" si="78"/>
        <v>2322.3839754939713</v>
      </c>
      <c r="P238" s="367">
        <f t="shared" si="79"/>
        <v>1964537.0482195523</v>
      </c>
      <c r="Q238" s="356">
        <f>VLOOKUP($F238&amp;$N238, Shipments!$DL$22:$DV$369, VLOOKUP(Q$4, 'Index Tables'!$I$4:$K$10, 2, FALSE), FALSE)*VLOOKUP($C238, 'AEO COMMERCIAL FLOORSPACE'!$A$47:$G$196, 7, FALSE)*$M238</f>
        <v>0</v>
      </c>
      <c r="R238" s="356">
        <f>VLOOKUP($E238&amp;$N238, UES!$AA$6:$AJ$35, VLOOKUP(R$4, 'Index Tables'!$Q$4:$R$10, 2, FALSE), FALSE)*'Regional Rollup'!Q238</f>
        <v>0</v>
      </c>
      <c r="S238" s="402">
        <f>VLOOKUP($F238&amp;$N238, Shipments!$DL$22:$DV$369, VLOOKUP(S$4, 'Index Tables'!$I$4:$K$10, 2, FALSE), FALSE)*VLOOKUP($C238, 'AEO COMMERCIAL FLOORSPACE'!$A$47:$G$196, 7, FALSE)*$M238</f>
        <v>529.76559214989936</v>
      </c>
      <c r="T238" s="356">
        <f>VLOOKUP($E238&amp;$N238, UES!$AA$6:$AJ$35, VLOOKUP(T$4, 'Index Tables'!$Q$4:$R$10, 2, FALSE), FALSE)*'Regional Rollup'!S238</f>
        <v>450546.79824017489</v>
      </c>
      <c r="U238" s="402">
        <f>VLOOKUP($F238&amp;$N238, Shipments!$DL$22:$DV$369, VLOOKUP(U$4, 'Index Tables'!$I$4:$K$10, 2, FALSE), FALSE)*VLOOKUP($C238, 'AEO COMMERCIAL FLOORSPACE'!$A$47:$G$196, 7, FALSE)*$M238</f>
        <v>489.64040034833789</v>
      </c>
      <c r="V238" s="356">
        <f>VLOOKUP($E238&amp;$N238, UES!$AA$6:$AJ$35, VLOOKUP(V$4, 'Index Tables'!$Q$4:$R$10, 2, FALSE), FALSE)*'Regional Rollup'!U238</f>
        <v>415514.09406360262</v>
      </c>
      <c r="W238" s="402">
        <f>VLOOKUP($F238&amp;$N238, Shipments!$DL$22:$DV$369, VLOOKUP(W$4, 'Index Tables'!$I$4:$K$10, 2, FALSE), FALSE)*VLOOKUP($C238, 'AEO COMMERCIAL FLOORSPACE'!$A$47:$G$196, 7, FALSE)*$M238</f>
        <v>462.15909229203521</v>
      </c>
      <c r="X238" s="356">
        <f>VLOOKUP($E238&amp;$N238, UES!$AA$6:$AJ$35, VLOOKUP(X$4, 'Index Tables'!$Q$4:$R$10, 2, FALSE), FALSE)*'Regional Rollup'!W238</f>
        <v>391122.38331400539</v>
      </c>
      <c r="Y238" s="402">
        <f>VLOOKUP($F238&amp;$N238, Shipments!$DL$22:$DV$369, VLOOKUP(Y$4, 'Index Tables'!$I$4:$K$10, 2, FALSE), FALSE)*VLOOKUP($C238, 'AEO COMMERCIAL FLOORSPACE'!$A$47:$G$196, 7, FALSE)*$M238</f>
        <v>434.35983713879051</v>
      </c>
      <c r="Z238" s="356">
        <f>VLOOKUP($E238&amp;$N238, UES!$AA$6:$AJ$35, VLOOKUP(Z$4, 'Index Tables'!$Q$4:$R$10, 2, FALSE), FALSE)*'Regional Rollup'!Y238</f>
        <v>366239.73838615115</v>
      </c>
      <c r="AA238" s="402">
        <f>VLOOKUP($F238&amp;$N238, Shipments!$DL$22:$DV$369, VLOOKUP(AA$4, 'Index Tables'!$I$4:$K$10, 2, FALSE), FALSE)*VLOOKUP($C238, 'AEO COMMERCIAL FLOORSPACE'!$A$47:$G$196, 7, FALSE)*$M238</f>
        <v>406.4590535649084</v>
      </c>
      <c r="AB238" s="356">
        <f>VLOOKUP($E238&amp;$N238, UES!$AA$6:$AJ$35, VLOOKUP(AB$4, 'Index Tables'!$Q$4:$R$10, 2, FALSE), FALSE)*'Regional Rollup'!AA238</f>
        <v>341114.03421561804</v>
      </c>
      <c r="AC238" s="356">
        <f>VLOOKUP($F238&amp;$N238, Shipments!$DL$22:$DV$369, VLOOKUP(AC$4, 'Index Tables'!$I$4:$K$10, 2, FALSE), FALSE)*VLOOKUP($C238, 'AEO COMMERCIAL FLOORSPACE'!$A$47:$G$196, 7, FALSE)*$M238</f>
        <v>0</v>
      </c>
      <c r="AD238" s="356">
        <f>VLOOKUP($E238&amp;$N238, UES!$AA$6:$AJ$35, VLOOKUP(AD$4, 'Index Tables'!$Q$4:$R$10, 2, FALSE), FALSE)*'Regional Rollup'!AC238</f>
        <v>0</v>
      </c>
      <c r="AF238" s="371">
        <f t="shared" si="80"/>
        <v>232</v>
      </c>
      <c r="AG238" s="371" t="str">
        <f t="shared" si="85"/>
        <v>2026Any</v>
      </c>
      <c r="AH238" s="371" t="str">
        <f t="shared" si="86"/>
        <v>AnyMontana West</v>
      </c>
      <c r="AI238" s="428" t="s">
        <v>207</v>
      </c>
      <c r="AJ238" s="371">
        <v>2026</v>
      </c>
      <c r="AK238" s="367">
        <f t="shared" si="76"/>
        <v>1963629.6037892401</v>
      </c>
      <c r="AL238" s="371" t="s">
        <v>254</v>
      </c>
      <c r="AM238" s="368" t="str">
        <f>IF(AL238="Any", "NA", HLOOKUP($F238, TotalStockSF!$K$4:$BI$76, VLOOKUP($D238, TotalStockSF!$A$5:$B$76, 2, FALSE), FALSE))</f>
        <v>NA</v>
      </c>
      <c r="AN238" s="368">
        <f>VLOOKUP($C238, 'AEO COMMERCIAL FLOORSPACE'!$A$47:$G$196, 6, FALSE)</f>
        <v>601.10483102385797</v>
      </c>
      <c r="AO238" s="369" t="str">
        <f t="shared" si="90"/>
        <v>NA</v>
      </c>
      <c r="AP238" s="370">
        <f>VLOOKUP($C238, 'AEO COMMERCIAL FLOORSPACE'!$A$47:$G$196, 7, FALSE)</f>
        <v>3.4659111895726784E-2</v>
      </c>
      <c r="AQ238" s="370">
        <f t="shared" si="87"/>
        <v>3.4659111895726784E-2</v>
      </c>
      <c r="AR238" s="371" t="s">
        <v>11</v>
      </c>
      <c r="AS238" s="356">
        <f t="shared" si="81"/>
        <v>2322.3839754939713</v>
      </c>
      <c r="AT238" s="367">
        <f t="shared" si="82"/>
        <v>1963629.6037892401</v>
      </c>
      <c r="AU238" s="356">
        <f>VLOOKUP($F238&amp;$N238, Shipments!$EQ$22:$FA$369, VLOOKUP(AU$4, 'Index Tables'!$M$4:$O$10, 2, FALSE), FALSE)*VLOOKUP($C238, 'AEO COMMERCIAL FLOORSPACE'!$A$47:$G$196, 7, FALSE)*$M238</f>
        <v>0</v>
      </c>
      <c r="AV238" s="356">
        <f>VLOOKUP($E238&amp;$N238, UES!$AA$6:$AJ$35, VLOOKUP(AV$4, 'Index Tables'!$Q$4:$R$10, 2, FALSE), FALSE)*'Regional Rollup'!AU238</f>
        <v>0</v>
      </c>
      <c r="AW238" s="402">
        <f>VLOOKUP($F238&amp;$N238, Shipments!$EQ$22:$FA$369, VLOOKUP(AW$4, 'Index Tables'!$M$4:$O$10, 2, FALSE), FALSE)*VLOOKUP($C238, 'AEO COMMERCIAL FLOORSPACE'!$A$47:$G$196, 7, FALSE)*$M238</f>
        <v>40.238977612101266</v>
      </c>
      <c r="AX238" s="356">
        <f>VLOOKUP($E238&amp;$N238, UES!$AA$6:$AJ$35, VLOOKUP(AX$4, 'Index Tables'!$Q$4:$R$10, 2, FALSE), FALSE)*'Regional Rollup'!AW238</f>
        <v>34221.819605189601</v>
      </c>
      <c r="AY238" s="402">
        <f>VLOOKUP($F238&amp;$N238, Shipments!$EQ$22:$FA$369, VLOOKUP(AY$4, 'Index Tables'!$M$4:$O$10, 2, FALSE), FALSE)*VLOOKUP($C238, 'AEO COMMERCIAL FLOORSPACE'!$A$47:$G$196, 7, FALSE)*$M238</f>
        <v>979.16701488613592</v>
      </c>
      <c r="AZ238" s="356">
        <f>VLOOKUP($E238&amp;$N238, UES!$AA$6:$AJ$35, VLOOKUP(AZ$4, 'Index Tables'!$Q$4:$R$10, 2, FALSE), FALSE)*'Regional Rollup'!AY238</f>
        <v>830931.62826827588</v>
      </c>
      <c r="BA238" s="402">
        <f>VLOOKUP($F238&amp;$N238, Shipments!$EQ$22:$FA$369, VLOOKUP(BA$4, 'Index Tables'!$M$4:$O$10, 2, FALSE), FALSE)*VLOOKUP($C238, 'AEO COMMERCIAL FLOORSPACE'!$A$47:$G$196, 7, FALSE)*$M238</f>
        <v>462.15909229203521</v>
      </c>
      <c r="BB238" s="356">
        <f>VLOOKUP($E238&amp;$N238, UES!$AA$6:$AJ$35, VLOOKUP(BB$4, 'Index Tables'!$Q$4:$R$10, 2, FALSE), FALSE)*'Regional Rollup'!BA238</f>
        <v>391122.38331400539</v>
      </c>
      <c r="BC238" s="402">
        <f>VLOOKUP($F238&amp;$N238, Shipments!$EQ$22:$FA$369, VLOOKUP(BC$4, 'Index Tables'!$M$4:$O$10, 2, FALSE), FALSE)*VLOOKUP($C238, 'AEO COMMERCIAL FLOORSPACE'!$A$47:$G$196, 7, FALSE)*$M238</f>
        <v>434.35983713879051</v>
      </c>
      <c r="BD238" s="356">
        <f>VLOOKUP($E238&amp;$N238, UES!$AA$6:$AJ$35, VLOOKUP(BD$4, 'Index Tables'!$Q$4:$R$10, 2, FALSE), FALSE)*'Regional Rollup'!BC238</f>
        <v>366239.73838615115</v>
      </c>
      <c r="BE238" s="402">
        <f>VLOOKUP($F238&amp;$N238, Shipments!$EQ$22:$FA$369, VLOOKUP(BE$4, 'Index Tables'!$M$4:$O$10, 2, FALSE), FALSE)*VLOOKUP($C238, 'AEO COMMERCIAL FLOORSPACE'!$A$47:$G$196, 7, FALSE)*$M238</f>
        <v>406.4590535649084</v>
      </c>
      <c r="BF238" s="356">
        <f>VLOOKUP($E238&amp;$N238, UES!$AA$6:$AJ$35, VLOOKUP(BF$4, 'Index Tables'!$Q$4:$R$10, 2, FALSE), FALSE)*'Regional Rollup'!BE238</f>
        <v>341114.03421561804</v>
      </c>
      <c r="BG238" s="356">
        <f>VLOOKUP($F238&amp;$N238, Shipments!$EQ$22:$FA$369, VLOOKUP(BG$4, 'Index Tables'!$M$4:$O$10, 2, FALSE), FALSE)*VLOOKUP($C238, 'AEO COMMERCIAL FLOORSPACE'!$A$47:$G$196, 7, FALSE)*$M238</f>
        <v>0</v>
      </c>
      <c r="BH238" s="356">
        <f>VLOOKUP($E238&amp;$N238, UES!$AA$6:$AJ$35, VLOOKUP(BH$4, 'Index Tables'!$Q$4:$R$10, 2, FALSE), FALSE)*'Regional Rollup'!BG238</f>
        <v>0</v>
      </c>
    </row>
    <row r="239" spans="2:60">
      <c r="B239" s="371">
        <f t="shared" si="77"/>
        <v>233</v>
      </c>
      <c r="C239" s="371" t="str">
        <f t="shared" si="83"/>
        <v>2027Any</v>
      </c>
      <c r="D239" s="371" t="str">
        <f t="shared" si="84"/>
        <v>AnyMontana West</v>
      </c>
      <c r="E239" s="161" t="s">
        <v>207</v>
      </c>
      <c r="F239" s="371">
        <v>2027</v>
      </c>
      <c r="G239" s="367">
        <f t="shared" si="75"/>
        <v>1977434.2798401255</v>
      </c>
      <c r="H239" s="371" t="s">
        <v>254</v>
      </c>
      <c r="I239" s="368" t="str">
        <f>IF(H239="Any", "NA", HLOOKUP($F239, TotalStockSF!$K$4:$BI$76, VLOOKUP($D239, TotalStockSF!$A$5:$B$76, 2, FALSE), FALSE))</f>
        <v>NA</v>
      </c>
      <c r="J239" s="368">
        <f>VLOOKUP($C239, 'AEO COMMERCIAL FLOORSPACE'!$A$47:$G$196, 6, FALSE)</f>
        <v>607.59111872039762</v>
      </c>
      <c r="K239" s="369" t="str">
        <f t="shared" si="89"/>
        <v>NA</v>
      </c>
      <c r="L239" s="370">
        <f>VLOOKUP($C239, 'AEO COMMERCIAL FLOORSPACE'!$A$47:$G$196, 7, FALSE)</f>
        <v>3.4494258786138474E-2</v>
      </c>
      <c r="M239" s="370">
        <f t="shared" si="88"/>
        <v>3.4494258786138474E-2</v>
      </c>
      <c r="N239" s="371" t="s">
        <v>11</v>
      </c>
      <c r="O239" s="356">
        <f t="shared" si="78"/>
        <v>2337.6304805527584</v>
      </c>
      <c r="P239" s="367">
        <f t="shared" si="79"/>
        <v>1977434.2798401255</v>
      </c>
      <c r="Q239" s="356">
        <f>VLOOKUP($F239&amp;$N239, Shipments!$DL$22:$DV$369, VLOOKUP(Q$4, 'Index Tables'!$I$4:$K$10, 2, FALSE), FALSE)*VLOOKUP($C239, 'AEO COMMERCIAL FLOORSPACE'!$A$47:$G$196, 7, FALSE)*$M239</f>
        <v>0</v>
      </c>
      <c r="R239" s="356">
        <f>VLOOKUP($E239&amp;$N239, UES!$AA$6:$AJ$35, VLOOKUP(R$4, 'Index Tables'!$Q$4:$R$10, 2, FALSE), FALSE)*'Regional Rollup'!Q239</f>
        <v>0</v>
      </c>
      <c r="S239" s="402">
        <f>VLOOKUP($F239&amp;$N239, Shipments!$DL$22:$DV$369, VLOOKUP(S$4, 'Index Tables'!$I$4:$K$10, 2, FALSE), FALSE)*VLOOKUP($C239, 'AEO COMMERCIAL FLOORSPACE'!$A$47:$G$196, 7, FALSE)*$M239</f>
        <v>533.24351563969037</v>
      </c>
      <c r="T239" s="356">
        <f>VLOOKUP($E239&amp;$N239, UES!$AA$6:$AJ$35, VLOOKUP(T$4, 'Index Tables'!$Q$4:$R$10, 2, FALSE), FALSE)*'Regional Rollup'!S239</f>
        <v>453504.64849709807</v>
      </c>
      <c r="U239" s="402">
        <f>VLOOKUP($F239&amp;$N239, Shipments!$DL$22:$DV$369, VLOOKUP(U$4, 'Index Tables'!$I$4:$K$10, 2, FALSE), FALSE)*VLOOKUP($C239, 'AEO COMMERCIAL FLOORSPACE'!$A$47:$G$196, 7, FALSE)*$M239</f>
        <v>492.85490101647554</v>
      </c>
      <c r="V239" s="356">
        <f>VLOOKUP($E239&amp;$N239, UES!$AA$6:$AJ$35, VLOOKUP(V$4, 'Index Tables'!$Q$4:$R$10, 2, FALSE), FALSE)*'Regional Rollup'!U239</f>
        <v>418241.95379911026</v>
      </c>
      <c r="W239" s="402">
        <f>VLOOKUP($F239&amp;$N239, Shipments!$DL$22:$DV$369, VLOOKUP(W$4, 'Index Tables'!$I$4:$K$10, 2, FALSE), FALSE)*VLOOKUP($C239, 'AEO COMMERCIAL FLOORSPACE'!$A$47:$G$196, 7, FALSE)*$M239</f>
        <v>465.19317753071596</v>
      </c>
      <c r="X239" s="356">
        <f>VLOOKUP($E239&amp;$N239, UES!$AA$6:$AJ$35, VLOOKUP(X$4, 'Index Tables'!$Q$4:$R$10, 2, FALSE), FALSE)*'Regional Rollup'!W239</f>
        <v>393690.11089855927</v>
      </c>
      <c r="Y239" s="402">
        <f>VLOOKUP($F239&amp;$N239, Shipments!$DL$22:$DV$369, VLOOKUP(Y$4, 'Index Tables'!$I$4:$K$10, 2, FALSE), FALSE)*VLOOKUP($C239, 'AEO COMMERCIAL FLOORSPACE'!$A$47:$G$196, 7, FALSE)*$M239</f>
        <v>437.21141961789442</v>
      </c>
      <c r="Z239" s="356">
        <f>VLOOKUP($E239&amp;$N239, UES!$AA$6:$AJ$35, VLOOKUP(Z$4, 'Index Tables'!$Q$4:$R$10, 2, FALSE), FALSE)*'Regional Rollup'!Y239</f>
        <v>368644.11082540097</v>
      </c>
      <c r="AA239" s="402">
        <f>VLOOKUP($F239&amp;$N239, Shipments!$DL$22:$DV$369, VLOOKUP(AA$4, 'Index Tables'!$I$4:$K$10, 2, FALSE), FALSE)*VLOOKUP($C239, 'AEO COMMERCIAL FLOORSPACE'!$A$47:$G$196, 7, FALSE)*$M239</f>
        <v>409.12746674798211</v>
      </c>
      <c r="AB239" s="356">
        <f>VLOOKUP($E239&amp;$N239, UES!$AA$6:$AJ$35, VLOOKUP(AB$4, 'Index Tables'!$Q$4:$R$10, 2, FALSE), FALSE)*'Regional Rollup'!AA239</f>
        <v>343353.45581995696</v>
      </c>
      <c r="AC239" s="356">
        <f>VLOOKUP($F239&amp;$N239, Shipments!$DL$22:$DV$369, VLOOKUP(AC$4, 'Index Tables'!$I$4:$K$10, 2, FALSE), FALSE)*VLOOKUP($C239, 'AEO COMMERCIAL FLOORSPACE'!$A$47:$G$196, 7, FALSE)*$M239</f>
        <v>0</v>
      </c>
      <c r="AD239" s="356">
        <f>VLOOKUP($E239&amp;$N239, UES!$AA$6:$AJ$35, VLOOKUP(AD$4, 'Index Tables'!$Q$4:$R$10, 2, FALSE), FALSE)*'Regional Rollup'!AC239</f>
        <v>0</v>
      </c>
      <c r="AF239" s="371">
        <f t="shared" si="80"/>
        <v>233</v>
      </c>
      <c r="AG239" s="371" t="str">
        <f t="shared" si="85"/>
        <v>2027Any</v>
      </c>
      <c r="AH239" s="371" t="str">
        <f t="shared" si="86"/>
        <v>AnyMontana West</v>
      </c>
      <c r="AI239" s="428" t="s">
        <v>207</v>
      </c>
      <c r="AJ239" s="371">
        <v>2027</v>
      </c>
      <c r="AK239" s="367">
        <f t="shared" si="76"/>
        <v>1976471.3773237364</v>
      </c>
      <c r="AL239" s="371" t="s">
        <v>254</v>
      </c>
      <c r="AM239" s="368" t="str">
        <f>IF(AL239="Any", "NA", HLOOKUP($F239, TotalStockSF!$K$4:$BI$76, VLOOKUP($D239, TotalStockSF!$A$5:$B$76, 2, FALSE), FALSE))</f>
        <v>NA</v>
      </c>
      <c r="AN239" s="368">
        <f>VLOOKUP($C239, 'AEO COMMERCIAL FLOORSPACE'!$A$47:$G$196, 6, FALSE)</f>
        <v>607.59111872039762</v>
      </c>
      <c r="AO239" s="369" t="str">
        <f t="shared" si="90"/>
        <v>NA</v>
      </c>
      <c r="AP239" s="370">
        <f>VLOOKUP($C239, 'AEO COMMERCIAL FLOORSPACE'!$A$47:$G$196, 7, FALSE)</f>
        <v>3.4494258786138474E-2</v>
      </c>
      <c r="AQ239" s="370">
        <f t="shared" si="87"/>
        <v>3.4494258786138474E-2</v>
      </c>
      <c r="AR239" s="371" t="s">
        <v>11</v>
      </c>
      <c r="AS239" s="356">
        <f t="shared" si="81"/>
        <v>2337.6304805527584</v>
      </c>
      <c r="AT239" s="367">
        <f t="shared" si="82"/>
        <v>1976471.3773237364</v>
      </c>
      <c r="AU239" s="356">
        <f>VLOOKUP($F239&amp;$N239, Shipments!$EQ$22:$FA$369, VLOOKUP(AU$4, 'Index Tables'!$M$4:$O$10, 2, FALSE), FALSE)*VLOOKUP($C239, 'AEO COMMERCIAL FLOORSPACE'!$A$47:$G$196, 7, FALSE)*$M239</f>
        <v>0</v>
      </c>
      <c r="AV239" s="356">
        <f>VLOOKUP($E239&amp;$N239, UES!$AA$6:$AJ$35, VLOOKUP(AV$4, 'Index Tables'!$Q$4:$R$10, 2, FALSE), FALSE)*'Regional Rollup'!AU239</f>
        <v>0</v>
      </c>
      <c r="AW239" s="402">
        <f>VLOOKUP($F239&amp;$N239, Shipments!$EQ$22:$FA$369, VLOOKUP(AW$4, 'Index Tables'!$M$4:$O$10, 2, FALSE), FALSE)*VLOOKUP($C239, 'AEO COMMERCIAL FLOORSPACE'!$A$47:$G$196, 7, FALSE)*$M239</f>
        <v>13.79968719966455</v>
      </c>
      <c r="AX239" s="356">
        <f>VLOOKUP($E239&amp;$N239, UES!$AA$6:$AJ$35, VLOOKUP(AX$4, 'Index Tables'!$Q$4:$R$10, 2, FALSE), FALSE)*'Regional Rollup'!AW239</f>
        <v>11736.143261575864</v>
      </c>
      <c r="AY239" s="402">
        <f>VLOOKUP($F239&amp;$N239, Shipments!$EQ$22:$FA$369, VLOOKUP(AY$4, 'Index Tables'!$M$4:$O$10, 2, FALSE), FALSE)*VLOOKUP($C239, 'AEO COMMERCIAL FLOORSPACE'!$A$47:$G$196, 7, FALSE)*$M239</f>
        <v>1012.2987294565014</v>
      </c>
      <c r="AZ239" s="356">
        <f>VLOOKUP($E239&amp;$N239, UES!$AA$6:$AJ$35, VLOOKUP(AZ$4, 'Index Tables'!$Q$4:$R$10, 2, FALSE), FALSE)*'Regional Rollup'!AY239</f>
        <v>859047.55651824339</v>
      </c>
      <c r="BA239" s="402">
        <f>VLOOKUP($F239&amp;$N239, Shipments!$EQ$22:$FA$369, VLOOKUP(BA$4, 'Index Tables'!$M$4:$O$10, 2, FALSE), FALSE)*VLOOKUP($C239, 'AEO COMMERCIAL FLOORSPACE'!$A$47:$G$196, 7, FALSE)*$M239</f>
        <v>465.19317753071596</v>
      </c>
      <c r="BB239" s="356">
        <f>VLOOKUP($E239&amp;$N239, UES!$AA$6:$AJ$35, VLOOKUP(BB$4, 'Index Tables'!$Q$4:$R$10, 2, FALSE), FALSE)*'Regional Rollup'!BA239</f>
        <v>393690.11089855927</v>
      </c>
      <c r="BC239" s="402">
        <f>VLOOKUP($F239&amp;$N239, Shipments!$EQ$22:$FA$369, VLOOKUP(BC$4, 'Index Tables'!$M$4:$O$10, 2, FALSE), FALSE)*VLOOKUP($C239, 'AEO COMMERCIAL FLOORSPACE'!$A$47:$G$196, 7, FALSE)*$M239</f>
        <v>437.21141961789442</v>
      </c>
      <c r="BD239" s="356">
        <f>VLOOKUP($E239&amp;$N239, UES!$AA$6:$AJ$35, VLOOKUP(BD$4, 'Index Tables'!$Q$4:$R$10, 2, FALSE), FALSE)*'Regional Rollup'!BC239</f>
        <v>368644.11082540097</v>
      </c>
      <c r="BE239" s="402">
        <f>VLOOKUP($F239&amp;$N239, Shipments!$EQ$22:$FA$369, VLOOKUP(BE$4, 'Index Tables'!$M$4:$O$10, 2, FALSE), FALSE)*VLOOKUP($C239, 'AEO COMMERCIAL FLOORSPACE'!$A$47:$G$196, 7, FALSE)*$M239</f>
        <v>409.12746674798211</v>
      </c>
      <c r="BF239" s="356">
        <f>VLOOKUP($E239&amp;$N239, UES!$AA$6:$AJ$35, VLOOKUP(BF$4, 'Index Tables'!$Q$4:$R$10, 2, FALSE), FALSE)*'Regional Rollup'!BE239</f>
        <v>343353.45581995696</v>
      </c>
      <c r="BG239" s="356">
        <f>VLOOKUP($F239&amp;$N239, Shipments!$EQ$22:$FA$369, VLOOKUP(BG$4, 'Index Tables'!$M$4:$O$10, 2, FALSE), FALSE)*VLOOKUP($C239, 'AEO COMMERCIAL FLOORSPACE'!$A$47:$G$196, 7, FALSE)*$M239</f>
        <v>0</v>
      </c>
      <c r="BH239" s="356">
        <f>VLOOKUP($E239&amp;$N239, UES!$AA$6:$AJ$35, VLOOKUP(BH$4, 'Index Tables'!$Q$4:$R$10, 2, FALSE), FALSE)*'Regional Rollup'!BG239</f>
        <v>0</v>
      </c>
    </row>
    <row r="240" spans="2:60">
      <c r="B240" s="371">
        <f t="shared" si="77"/>
        <v>234</v>
      </c>
      <c r="C240" s="371" t="str">
        <f t="shared" si="83"/>
        <v>2028Any</v>
      </c>
      <c r="D240" s="371" t="str">
        <f t="shared" si="84"/>
        <v>AnyMontana West</v>
      </c>
      <c r="E240" s="161" t="s">
        <v>207</v>
      </c>
      <c r="F240" s="371">
        <v>2028</v>
      </c>
      <c r="G240" s="367">
        <f t="shared" si="75"/>
        <v>1990103.6825016295</v>
      </c>
      <c r="H240" s="371" t="s">
        <v>254</v>
      </c>
      <c r="I240" s="368" t="str">
        <f>IF(H240="Any", "NA", HLOOKUP($F240, TotalStockSF!$K$4:$BI$76, VLOOKUP($D240, TotalStockSF!$A$5:$B$76, 2, FALSE), FALSE))</f>
        <v>NA</v>
      </c>
      <c r="J240" s="368">
        <f>VLOOKUP($C240, 'AEO COMMERCIAL FLOORSPACE'!$A$47:$G$196, 6, FALSE)</f>
        <v>614.1125844376262</v>
      </c>
      <c r="K240" s="369" t="str">
        <f t="shared" si="89"/>
        <v>NA</v>
      </c>
      <c r="L240" s="370">
        <f>VLOOKUP($C240, 'AEO COMMERCIAL FLOORSPACE'!$A$47:$G$196, 7, FALSE)</f>
        <v>3.4325502299226401E-2</v>
      </c>
      <c r="M240" s="370">
        <f t="shared" si="88"/>
        <v>3.4325502299226401E-2</v>
      </c>
      <c r="N240" s="371" t="s">
        <v>11</v>
      </c>
      <c r="O240" s="356">
        <f t="shared" si="78"/>
        <v>2352.6076568533144</v>
      </c>
      <c r="P240" s="367">
        <f t="shared" si="79"/>
        <v>1990103.6825016295</v>
      </c>
      <c r="Q240" s="356">
        <f>VLOOKUP($F240&amp;$N240, Shipments!$DL$22:$DV$369, VLOOKUP(Q$4, 'Index Tables'!$I$4:$K$10, 2, FALSE), FALSE)*VLOOKUP($C240, 'AEO COMMERCIAL FLOORSPACE'!$A$47:$G$196, 7, FALSE)*$M240</f>
        <v>0</v>
      </c>
      <c r="R240" s="356">
        <f>VLOOKUP($E240&amp;$N240, UES!$AA$6:$AJ$35, VLOOKUP(R$4, 'Index Tables'!$Q$4:$R$10, 2, FALSE), FALSE)*'Regional Rollup'!Q240</f>
        <v>0</v>
      </c>
      <c r="S240" s="402">
        <f>VLOOKUP($F240&amp;$N240, Shipments!$DL$22:$DV$369, VLOOKUP(S$4, 'Index Tables'!$I$4:$K$10, 2, FALSE), FALSE)*VLOOKUP($C240, 'AEO COMMERCIAL FLOORSPACE'!$A$47:$G$196, 7, FALSE)*$M240</f>
        <v>536.66000178294735</v>
      </c>
      <c r="T240" s="356">
        <f>VLOOKUP($E240&amp;$N240, UES!$AA$6:$AJ$35, VLOOKUP(T$4, 'Index Tables'!$Q$4:$R$10, 2, FALSE), FALSE)*'Regional Rollup'!S240</f>
        <v>456410.24847543868</v>
      </c>
      <c r="U240" s="402">
        <f>VLOOKUP($F240&amp;$N240, Shipments!$DL$22:$DV$369, VLOOKUP(U$4, 'Index Tables'!$I$4:$K$10, 2, FALSE), FALSE)*VLOOKUP($C240, 'AEO COMMERCIAL FLOORSPACE'!$A$47:$G$196, 7, FALSE)*$M240</f>
        <v>496.01261768920273</v>
      </c>
      <c r="V240" s="356">
        <f>VLOOKUP($E240&amp;$N240, UES!$AA$6:$AJ$35, VLOOKUP(V$4, 'Index Tables'!$Q$4:$R$10, 2, FALSE), FALSE)*'Regional Rollup'!U240</f>
        <v>420921.62602722773</v>
      </c>
      <c r="W240" s="402">
        <f>VLOOKUP($F240&amp;$N240, Shipments!$DL$22:$DV$369, VLOOKUP(W$4, 'Index Tables'!$I$4:$K$10, 2, FALSE), FALSE)*VLOOKUP($C240, 'AEO COMMERCIAL FLOORSPACE'!$A$47:$G$196, 7, FALSE)*$M240</f>
        <v>468.17366580362972</v>
      </c>
      <c r="X240" s="356">
        <f>VLOOKUP($E240&amp;$N240, UES!$AA$6:$AJ$35, VLOOKUP(X$4, 'Index Tables'!$Q$4:$R$10, 2, FALSE), FALSE)*'Regional Rollup'!W240</f>
        <v>396212.47970225435</v>
      </c>
      <c r="Y240" s="402">
        <f>VLOOKUP($F240&amp;$N240, Shipments!$DL$22:$DV$369, VLOOKUP(Y$4, 'Index Tables'!$I$4:$K$10, 2, FALSE), FALSE)*VLOOKUP($C240, 'AEO COMMERCIAL FLOORSPACE'!$A$47:$G$196, 7, FALSE)*$M240</f>
        <v>440.01262903345832</v>
      </c>
      <c r="Z240" s="356">
        <f>VLOOKUP($E240&amp;$N240, UES!$AA$6:$AJ$35, VLOOKUP(Z$4, 'Index Tables'!$Q$4:$R$10, 2, FALSE), FALSE)*'Regional Rollup'!Y240</f>
        <v>371006.01014435932</v>
      </c>
      <c r="AA240" s="402">
        <f>VLOOKUP($F240&amp;$N240, Shipments!$DL$22:$DV$369, VLOOKUP(AA$4, 'Index Tables'!$I$4:$K$10, 2, FALSE), FALSE)*VLOOKUP($C240, 'AEO COMMERCIAL FLOORSPACE'!$A$47:$G$196, 7, FALSE)*$M240</f>
        <v>411.74874254407609</v>
      </c>
      <c r="AB240" s="356">
        <f>VLOOKUP($E240&amp;$N240, UES!$AA$6:$AJ$35, VLOOKUP(AB$4, 'Index Tables'!$Q$4:$R$10, 2, FALSE), FALSE)*'Regional Rollup'!AA240</f>
        <v>345553.31815234956</v>
      </c>
      <c r="AC240" s="356">
        <f>VLOOKUP($F240&amp;$N240, Shipments!$DL$22:$DV$369, VLOOKUP(AC$4, 'Index Tables'!$I$4:$K$10, 2, FALSE), FALSE)*VLOOKUP($C240, 'AEO COMMERCIAL FLOORSPACE'!$A$47:$G$196, 7, FALSE)*$M240</f>
        <v>0</v>
      </c>
      <c r="AD240" s="356">
        <f>VLOOKUP($E240&amp;$N240, UES!$AA$6:$AJ$35, VLOOKUP(AD$4, 'Index Tables'!$Q$4:$R$10, 2, FALSE), FALSE)*'Regional Rollup'!AC240</f>
        <v>0</v>
      </c>
      <c r="AF240" s="371">
        <f t="shared" si="80"/>
        <v>234</v>
      </c>
      <c r="AG240" s="371" t="str">
        <f t="shared" si="85"/>
        <v>2028Any</v>
      </c>
      <c r="AH240" s="371" t="str">
        <f t="shared" si="86"/>
        <v>AnyMontana West</v>
      </c>
      <c r="AI240" s="428" t="s">
        <v>207</v>
      </c>
      <c r="AJ240" s="371">
        <v>2028</v>
      </c>
      <c r="AK240" s="367">
        <f t="shared" si="76"/>
        <v>1989086.8750787051</v>
      </c>
      <c r="AL240" s="371" t="s">
        <v>254</v>
      </c>
      <c r="AM240" s="368" t="str">
        <f>IF(AL240="Any", "NA", HLOOKUP($F240, TotalStockSF!$K$4:$BI$76, VLOOKUP($D240, TotalStockSF!$A$5:$B$76, 2, FALSE), FALSE))</f>
        <v>NA</v>
      </c>
      <c r="AN240" s="368">
        <f>VLOOKUP($C240, 'AEO COMMERCIAL FLOORSPACE'!$A$47:$G$196, 6, FALSE)</f>
        <v>614.1125844376262</v>
      </c>
      <c r="AO240" s="369" t="str">
        <f t="shared" si="90"/>
        <v>NA</v>
      </c>
      <c r="AP240" s="370">
        <f>VLOOKUP($C240, 'AEO COMMERCIAL FLOORSPACE'!$A$47:$G$196, 7, FALSE)</f>
        <v>3.4325502299226401E-2</v>
      </c>
      <c r="AQ240" s="370">
        <f t="shared" si="87"/>
        <v>3.4325502299226401E-2</v>
      </c>
      <c r="AR240" s="371" t="s">
        <v>11</v>
      </c>
      <c r="AS240" s="356">
        <f t="shared" si="81"/>
        <v>2352.6076568533144</v>
      </c>
      <c r="AT240" s="367">
        <f t="shared" si="82"/>
        <v>1989086.8750787051</v>
      </c>
      <c r="AU240" s="356">
        <f>VLOOKUP($F240&amp;$N240, Shipments!$EQ$22:$FA$369, VLOOKUP(AU$4, 'Index Tables'!$M$4:$O$10, 2, FALSE), FALSE)*VLOOKUP($C240, 'AEO COMMERCIAL FLOORSPACE'!$A$47:$G$196, 7, FALSE)*$M240</f>
        <v>0</v>
      </c>
      <c r="AV240" s="356">
        <f>VLOOKUP($E240&amp;$N240, UES!$AA$6:$AJ$35, VLOOKUP(AV$4, 'Index Tables'!$Q$4:$R$10, 2, FALSE), FALSE)*'Regional Rollup'!AU240</f>
        <v>0</v>
      </c>
      <c r="AW240" s="402">
        <f>VLOOKUP($F240&amp;$N240, Shipments!$EQ$22:$FA$369, VLOOKUP(AW$4, 'Index Tables'!$M$4:$O$10, 2, FALSE), FALSE)*VLOOKUP($C240, 'AEO COMMERCIAL FLOORSPACE'!$A$47:$G$196, 7, FALSE)*$M240</f>
        <v>-11.863168071219635</v>
      </c>
      <c r="AX240" s="356">
        <f>VLOOKUP($E240&amp;$N240, UES!$AA$6:$AJ$35, VLOOKUP(AX$4, 'Index Tables'!$Q$4:$R$10, 2, FALSE), FALSE)*'Regional Rollup'!AW240</f>
        <v>-10089.202603329348</v>
      </c>
      <c r="AY240" s="402">
        <f>VLOOKUP($F240&amp;$N240, Shipments!$EQ$22:$FA$369, VLOOKUP(AY$4, 'Index Tables'!$M$4:$O$10, 2, FALSE), FALSE)*VLOOKUP($C240, 'AEO COMMERCIAL FLOORSPACE'!$A$47:$G$196, 7, FALSE)*$M240</f>
        <v>1044.5357875433699</v>
      </c>
      <c r="AZ240" s="356">
        <f>VLOOKUP($E240&amp;$N240, UES!$AA$6:$AJ$35, VLOOKUP(AZ$4, 'Index Tables'!$Q$4:$R$10, 2, FALSE), FALSE)*'Regional Rollup'!AY240</f>
        <v>886404.26968307118</v>
      </c>
      <c r="BA240" s="402">
        <f>VLOOKUP($F240&amp;$N240, Shipments!$EQ$22:$FA$369, VLOOKUP(BA$4, 'Index Tables'!$M$4:$O$10, 2, FALSE), FALSE)*VLOOKUP($C240, 'AEO COMMERCIAL FLOORSPACE'!$A$47:$G$196, 7, FALSE)*$M240</f>
        <v>468.17366580362972</v>
      </c>
      <c r="BB240" s="356">
        <f>VLOOKUP($E240&amp;$N240, UES!$AA$6:$AJ$35, VLOOKUP(BB$4, 'Index Tables'!$Q$4:$R$10, 2, FALSE), FALSE)*'Regional Rollup'!BA240</f>
        <v>396212.47970225435</v>
      </c>
      <c r="BC240" s="402">
        <f>VLOOKUP($F240&amp;$N240, Shipments!$EQ$22:$FA$369, VLOOKUP(BC$4, 'Index Tables'!$M$4:$O$10, 2, FALSE), FALSE)*VLOOKUP($C240, 'AEO COMMERCIAL FLOORSPACE'!$A$47:$G$196, 7, FALSE)*$M240</f>
        <v>440.01262903345832</v>
      </c>
      <c r="BD240" s="356">
        <f>VLOOKUP($E240&amp;$N240, UES!$AA$6:$AJ$35, VLOOKUP(BD$4, 'Index Tables'!$Q$4:$R$10, 2, FALSE), FALSE)*'Regional Rollup'!BC240</f>
        <v>371006.01014435932</v>
      </c>
      <c r="BE240" s="402">
        <f>VLOOKUP($F240&amp;$N240, Shipments!$EQ$22:$FA$369, VLOOKUP(BE$4, 'Index Tables'!$M$4:$O$10, 2, FALSE), FALSE)*VLOOKUP($C240, 'AEO COMMERCIAL FLOORSPACE'!$A$47:$G$196, 7, FALSE)*$M240</f>
        <v>411.74874254407609</v>
      </c>
      <c r="BF240" s="356">
        <f>VLOOKUP($E240&amp;$N240, UES!$AA$6:$AJ$35, VLOOKUP(BF$4, 'Index Tables'!$Q$4:$R$10, 2, FALSE), FALSE)*'Regional Rollup'!BE240</f>
        <v>345553.31815234956</v>
      </c>
      <c r="BG240" s="356">
        <f>VLOOKUP($F240&amp;$N240, Shipments!$EQ$22:$FA$369, VLOOKUP(BG$4, 'Index Tables'!$M$4:$O$10, 2, FALSE), FALSE)*VLOOKUP($C240, 'AEO COMMERCIAL FLOORSPACE'!$A$47:$G$196, 7, FALSE)*$M240</f>
        <v>0</v>
      </c>
      <c r="BH240" s="356">
        <f>VLOOKUP($E240&amp;$N240, UES!$AA$6:$AJ$35, VLOOKUP(BH$4, 'Index Tables'!$Q$4:$R$10, 2, FALSE), FALSE)*'Regional Rollup'!BG240</f>
        <v>0</v>
      </c>
    </row>
    <row r="241" spans="2:60">
      <c r="B241" s="371">
        <f t="shared" si="77"/>
        <v>235</v>
      </c>
      <c r="C241" s="371" t="str">
        <f t="shared" si="83"/>
        <v>2029Any</v>
      </c>
      <c r="D241" s="371" t="str">
        <f t="shared" si="84"/>
        <v>AnyMontana West</v>
      </c>
      <c r="E241" s="161" t="s">
        <v>207</v>
      </c>
      <c r="F241" s="371">
        <v>2029</v>
      </c>
      <c r="G241" s="367">
        <f t="shared" si="75"/>
        <v>2002761.003695081</v>
      </c>
      <c r="H241" s="371" t="s">
        <v>254</v>
      </c>
      <c r="I241" s="368" t="str">
        <f>IF(H241="Any", "NA", HLOOKUP($F241, TotalStockSF!$K$4:$BI$76, VLOOKUP($D241, TotalStockSF!$A$5:$B$76, 2, FALSE), FALSE))</f>
        <v>NA</v>
      </c>
      <c r="J241" s="368">
        <f>VLOOKUP($C241, 'AEO COMMERCIAL FLOORSPACE'!$A$47:$G$196, 6, FALSE)</f>
        <v>620.73609869795246</v>
      </c>
      <c r="K241" s="369" t="str">
        <f t="shared" si="89"/>
        <v>NA</v>
      </c>
      <c r="L241" s="370">
        <f>VLOOKUP($C241, 'AEO COMMERCIAL FLOORSPACE'!$A$47:$G$196, 7, FALSE)</f>
        <v>3.4157034682476217E-2</v>
      </c>
      <c r="M241" s="370">
        <f t="shared" si="88"/>
        <v>3.4157034682476217E-2</v>
      </c>
      <c r="N241" s="371" t="s">
        <v>11</v>
      </c>
      <c r="O241" s="356">
        <f t="shared" si="78"/>
        <v>2367.5705510064136</v>
      </c>
      <c r="P241" s="367">
        <f t="shared" si="79"/>
        <v>2002761.003695081</v>
      </c>
      <c r="Q241" s="356">
        <f>VLOOKUP($F241&amp;$N241, Shipments!$DL$22:$DV$369, VLOOKUP(Q$4, 'Index Tables'!$I$4:$K$10, 2, FALSE), FALSE)*VLOOKUP($C241, 'AEO COMMERCIAL FLOORSPACE'!$A$47:$G$196, 7, FALSE)*$M241</f>
        <v>0</v>
      </c>
      <c r="R241" s="356">
        <f>VLOOKUP($E241&amp;$N241, UES!$AA$6:$AJ$35, VLOOKUP(R$4, 'Index Tables'!$Q$4:$R$10, 2, FALSE), FALSE)*'Regional Rollup'!Q241</f>
        <v>0</v>
      </c>
      <c r="S241" s="402">
        <f>VLOOKUP($F241&amp;$N241, Shipments!$DL$22:$DV$369, VLOOKUP(S$4, 'Index Tables'!$I$4:$K$10, 2, FALSE), FALSE)*VLOOKUP($C241, 'AEO COMMERCIAL FLOORSPACE'!$A$47:$G$196, 7, FALSE)*$M241</f>
        <v>540.07322998506106</v>
      </c>
      <c r="T241" s="356">
        <f>VLOOKUP($E241&amp;$N241, UES!$AA$6:$AJ$35, VLOOKUP(T$4, 'Index Tables'!$Q$4:$R$10, 2, FALSE), FALSE)*'Regional Rollup'!S241</f>
        <v>459313.07769068581</v>
      </c>
      <c r="U241" s="402">
        <f>VLOOKUP($F241&amp;$N241, Shipments!$DL$22:$DV$369, VLOOKUP(U$4, 'Index Tables'!$I$4:$K$10, 2, FALSE), FALSE)*VLOOKUP($C241, 'AEO COMMERCIAL FLOORSPACE'!$A$47:$G$196, 7, FALSE)*$M241</f>
        <v>499.16732318183563</v>
      </c>
      <c r="V241" s="356">
        <f>VLOOKUP($E241&amp;$N241, UES!$AA$6:$AJ$35, VLOOKUP(V$4, 'Index Tables'!$Q$4:$R$10, 2, FALSE), FALSE)*'Regional Rollup'!U241</f>
        <v>423598.74293562886</v>
      </c>
      <c r="W241" s="402">
        <f>VLOOKUP($F241&amp;$N241, Shipments!$DL$22:$DV$369, VLOOKUP(W$4, 'Index Tables'!$I$4:$K$10, 2, FALSE), FALSE)*VLOOKUP($C241, 'AEO COMMERCIAL FLOORSPACE'!$A$47:$G$196, 7, FALSE)*$M241</f>
        <v>471.15131190041149</v>
      </c>
      <c r="X241" s="356">
        <f>VLOOKUP($E241&amp;$N241, UES!$AA$6:$AJ$35, VLOOKUP(X$4, 'Index Tables'!$Q$4:$R$10, 2, FALSE), FALSE)*'Regional Rollup'!W241</f>
        <v>398732.44318985578</v>
      </c>
      <c r="Y241" s="402">
        <f>VLOOKUP($F241&amp;$N241, Shipments!$DL$22:$DV$369, VLOOKUP(Y$4, 'Index Tables'!$I$4:$K$10, 2, FALSE), FALSE)*VLOOKUP($C241, 'AEO COMMERCIAL FLOORSPACE'!$A$47:$G$196, 7, FALSE)*$M241</f>
        <v>442.81116723215689</v>
      </c>
      <c r="Z241" s="356">
        <f>VLOOKUP($E241&amp;$N241, UES!$AA$6:$AJ$35, VLOOKUP(Z$4, 'Index Tables'!$Q$4:$R$10, 2, FALSE), FALSE)*'Regional Rollup'!Y241</f>
        <v>373365.65716998314</v>
      </c>
      <c r="AA241" s="402">
        <f>VLOOKUP($F241&amp;$N241, Shipments!$DL$22:$DV$369, VLOOKUP(AA$4, 'Index Tables'!$I$4:$K$10, 2, FALSE), FALSE)*VLOOKUP($C241, 'AEO COMMERCIAL FLOORSPACE'!$A$47:$G$196, 7, FALSE)*$M241</f>
        <v>414.36751870694849</v>
      </c>
      <c r="AB241" s="356">
        <f>VLOOKUP($E241&amp;$N241, UES!$AA$6:$AJ$35, VLOOKUP(AB$4, 'Index Tables'!$Q$4:$R$10, 2, FALSE), FALSE)*'Regional Rollup'!AA241</f>
        <v>347751.08270892728</v>
      </c>
      <c r="AC241" s="356">
        <f>VLOOKUP($F241&amp;$N241, Shipments!$DL$22:$DV$369, VLOOKUP(AC$4, 'Index Tables'!$I$4:$K$10, 2, FALSE), FALSE)*VLOOKUP($C241, 'AEO COMMERCIAL FLOORSPACE'!$A$47:$G$196, 7, FALSE)*$M241</f>
        <v>0</v>
      </c>
      <c r="AD241" s="356">
        <f>VLOOKUP($E241&amp;$N241, UES!$AA$6:$AJ$35, VLOOKUP(AD$4, 'Index Tables'!$Q$4:$R$10, 2, FALSE), FALSE)*'Regional Rollup'!AC241</f>
        <v>0</v>
      </c>
      <c r="AF241" s="371">
        <f t="shared" si="80"/>
        <v>235</v>
      </c>
      <c r="AG241" s="371" t="str">
        <f t="shared" si="85"/>
        <v>2029Any</v>
      </c>
      <c r="AH241" s="371" t="str">
        <f t="shared" si="86"/>
        <v>AnyMontana West</v>
      </c>
      <c r="AI241" s="428" t="s">
        <v>207</v>
      </c>
      <c r="AJ241" s="371">
        <v>2029</v>
      </c>
      <c r="AK241" s="367">
        <f t="shared" si="76"/>
        <v>2001872.7756856349</v>
      </c>
      <c r="AL241" s="371" t="s">
        <v>254</v>
      </c>
      <c r="AM241" s="368" t="str">
        <f>IF(AL241="Any", "NA", HLOOKUP($F241, TotalStockSF!$K$4:$BI$76, VLOOKUP($D241, TotalStockSF!$A$5:$B$76, 2, FALSE), FALSE))</f>
        <v>NA</v>
      </c>
      <c r="AN241" s="368">
        <f>VLOOKUP($C241, 'AEO COMMERCIAL FLOORSPACE'!$A$47:$G$196, 6, FALSE)</f>
        <v>620.73609869795246</v>
      </c>
      <c r="AO241" s="369" t="str">
        <f t="shared" si="90"/>
        <v>NA</v>
      </c>
      <c r="AP241" s="370">
        <f>VLOOKUP($C241, 'AEO COMMERCIAL FLOORSPACE'!$A$47:$G$196, 7, FALSE)</f>
        <v>3.4157034682476217E-2</v>
      </c>
      <c r="AQ241" s="370">
        <f t="shared" si="87"/>
        <v>3.4157034682476217E-2</v>
      </c>
      <c r="AR241" s="371" t="s">
        <v>11</v>
      </c>
      <c r="AS241" s="356">
        <f t="shared" si="81"/>
        <v>2367.5705510064122</v>
      </c>
      <c r="AT241" s="367">
        <f t="shared" si="82"/>
        <v>2001872.7756856349</v>
      </c>
      <c r="AU241" s="356">
        <f>VLOOKUP($F241&amp;$N241, Shipments!$EQ$22:$FA$369, VLOOKUP(AU$4, 'Index Tables'!$M$4:$O$10, 2, FALSE), FALSE)*VLOOKUP($C241, 'AEO COMMERCIAL FLOORSPACE'!$A$47:$G$196, 7, FALSE)*$M241</f>
        <v>0</v>
      </c>
      <c r="AV241" s="356">
        <f>VLOOKUP($E241&amp;$N241, UES!$AA$6:$AJ$35, VLOOKUP(AV$4, 'Index Tables'!$Q$4:$R$10, 2, FALSE), FALSE)*'Regional Rollup'!AU241</f>
        <v>0</v>
      </c>
      <c r="AW241" s="402">
        <f>VLOOKUP($F241&amp;$N241, Shipments!$EQ$22:$FA$369, VLOOKUP(AW$4, 'Index Tables'!$M$4:$O$10, 2, FALSE), FALSE)*VLOOKUP($C241, 'AEO COMMERCIAL FLOORSPACE'!$A$47:$G$196, 7, FALSE)*$M241</f>
        <v>0</v>
      </c>
      <c r="AX241" s="356">
        <f>VLOOKUP($E241&amp;$N241, UES!$AA$6:$AJ$35, VLOOKUP(AX$4, 'Index Tables'!$Q$4:$R$10, 2, FALSE), FALSE)*'Regional Rollup'!AW241</f>
        <v>0</v>
      </c>
      <c r="AY241" s="402">
        <f>VLOOKUP($F241&amp;$N241, Shipments!$EQ$22:$FA$369, VLOOKUP(AY$4, 'Index Tables'!$M$4:$O$10, 2, FALSE), FALSE)*VLOOKUP($C241, 'AEO COMMERCIAL FLOORSPACE'!$A$47:$G$196, 7, FALSE)*$M241</f>
        <v>1059.5480656143504</v>
      </c>
      <c r="AZ241" s="356">
        <f>VLOOKUP($E241&amp;$N241, UES!$AA$6:$AJ$35, VLOOKUP(AZ$4, 'Index Tables'!$Q$4:$R$10, 2, FALSE), FALSE)*'Regional Rollup'!AY241</f>
        <v>899143.84982812591</v>
      </c>
      <c r="BA241" s="402">
        <f>VLOOKUP($F241&amp;$N241, Shipments!$EQ$22:$FA$369, VLOOKUP(BA$4, 'Index Tables'!$M$4:$O$10, 2, FALSE), FALSE)*VLOOKUP($C241, 'AEO COMMERCIAL FLOORSPACE'!$A$47:$G$196, 7, FALSE)*$M241</f>
        <v>463.94834942375701</v>
      </c>
      <c r="BB241" s="356">
        <f>VLOOKUP($E241&amp;$N241, UES!$AA$6:$AJ$35, VLOOKUP(BB$4, 'Index Tables'!$Q$4:$R$10, 2, FALSE), FALSE)*'Regional Rollup'!BA241</f>
        <v>392636.62056561915</v>
      </c>
      <c r="BC241" s="402">
        <f>VLOOKUP($F241&amp;$N241, Shipments!$EQ$22:$FA$369, VLOOKUP(BC$4, 'Index Tables'!$M$4:$O$10, 2, FALSE), FALSE)*VLOOKUP($C241, 'AEO COMMERCIAL FLOORSPACE'!$A$47:$G$196, 7, FALSE)*$M241</f>
        <v>436.0414689605941</v>
      </c>
      <c r="BD241" s="356">
        <f>VLOOKUP($E241&amp;$N241, UES!$AA$6:$AJ$35, VLOOKUP(BD$4, 'Index Tables'!$Q$4:$R$10, 2, FALSE), FALSE)*'Regional Rollup'!BC241</f>
        <v>367657.64203612052</v>
      </c>
      <c r="BE241" s="402">
        <f>VLOOKUP($F241&amp;$N241, Shipments!$EQ$22:$FA$369, VLOOKUP(BE$4, 'Index Tables'!$M$4:$O$10, 2, FALSE), FALSE)*VLOOKUP($C241, 'AEO COMMERCIAL FLOORSPACE'!$A$47:$G$196, 7, FALSE)*$M241</f>
        <v>408.03266700771053</v>
      </c>
      <c r="BF241" s="356">
        <f>VLOOKUP($E241&amp;$N241, UES!$AA$6:$AJ$35, VLOOKUP(BF$4, 'Index Tables'!$Q$4:$R$10, 2, FALSE), FALSE)*'Regional Rollup'!BE241</f>
        <v>342434.66325576918</v>
      </c>
      <c r="BG241" s="356">
        <f>VLOOKUP($F241&amp;$N241, Shipments!$EQ$22:$FA$369, VLOOKUP(BG$4, 'Index Tables'!$M$4:$O$10, 2, FALSE), FALSE)*VLOOKUP($C241, 'AEO COMMERCIAL FLOORSPACE'!$A$47:$G$196, 7, FALSE)*$M241</f>
        <v>0</v>
      </c>
      <c r="BH241" s="356">
        <f>VLOOKUP($E241&amp;$N241, UES!$AA$6:$AJ$35, VLOOKUP(BH$4, 'Index Tables'!$Q$4:$R$10, 2, FALSE), FALSE)*'Regional Rollup'!BG241</f>
        <v>0</v>
      </c>
    </row>
    <row r="242" spans="2:60">
      <c r="B242" s="371">
        <f t="shared" si="77"/>
        <v>236</v>
      </c>
      <c r="C242" s="371" t="str">
        <f t="shared" si="83"/>
        <v>2030Any</v>
      </c>
      <c r="D242" s="371" t="str">
        <f t="shared" si="84"/>
        <v>AnyMontana West</v>
      </c>
      <c r="E242" s="161" t="s">
        <v>207</v>
      </c>
      <c r="F242" s="371">
        <v>2030</v>
      </c>
      <c r="G242" s="367">
        <f t="shared" si="75"/>
        <v>2014230.9346131887</v>
      </c>
      <c r="H242" s="371" t="s">
        <v>254</v>
      </c>
      <c r="I242" s="368" t="str">
        <f>IF(H242="Any", "NA", HLOOKUP($F242, TotalStockSF!$K$4:$BI$76, VLOOKUP($D242, TotalStockSF!$A$5:$B$76, 2, FALSE), FALSE))</f>
        <v>NA</v>
      </c>
      <c r="J242" s="368">
        <f>VLOOKUP($C242, 'AEO COMMERCIAL FLOORSPACE'!$A$47:$G$196, 6, FALSE)</f>
        <v>627.32219952696823</v>
      </c>
      <c r="K242" s="369" t="str">
        <f t="shared" si="89"/>
        <v>NA</v>
      </c>
      <c r="L242" s="370">
        <f>VLOOKUP($C242, 'AEO COMMERCIAL FLOORSPACE'!$A$47:$G$196, 7, FALSE)</f>
        <v>3.3980746632743551E-2</v>
      </c>
      <c r="M242" s="370">
        <f t="shared" si="88"/>
        <v>3.3980746632743551E-2</v>
      </c>
      <c r="N242" s="371" t="s">
        <v>11</v>
      </c>
      <c r="O242" s="356">
        <f t="shared" si="78"/>
        <v>2381.1297678144538</v>
      </c>
      <c r="P242" s="367">
        <f t="shared" si="79"/>
        <v>2014230.9346131887</v>
      </c>
      <c r="Q242" s="356">
        <f>VLOOKUP($F242&amp;$N242, Shipments!$DL$22:$DV$369, VLOOKUP(Q$4, 'Index Tables'!$I$4:$K$10, 2, FALSE), FALSE)*VLOOKUP($C242, 'AEO COMMERCIAL FLOORSPACE'!$A$47:$G$196, 7, FALSE)*$M242</f>
        <v>0</v>
      </c>
      <c r="R242" s="356">
        <f>VLOOKUP($E242&amp;$N242, UES!$AA$6:$AJ$35, VLOOKUP(R$4, 'Index Tables'!$Q$4:$R$10, 2, FALSE), FALSE)*'Regional Rollup'!Q242</f>
        <v>0</v>
      </c>
      <c r="S242" s="402">
        <f>VLOOKUP($F242&amp;$N242, Shipments!$DL$22:$DV$369, VLOOKUP(S$4, 'Index Tables'!$I$4:$K$10, 2, FALSE), FALSE)*VLOOKUP($C242, 'AEO COMMERCIAL FLOORSPACE'!$A$47:$G$196, 7, FALSE)*$M242</f>
        <v>543.16626136884531</v>
      </c>
      <c r="T242" s="356">
        <f>VLOOKUP($E242&amp;$N242, UES!$AA$6:$AJ$35, VLOOKUP(T$4, 'Index Tables'!$Q$4:$R$10, 2, FALSE), FALSE)*'Regional Rollup'!S242</f>
        <v>461943.59089779126</v>
      </c>
      <c r="U242" s="402">
        <f>VLOOKUP($F242&amp;$N242, Shipments!$DL$22:$DV$369, VLOOKUP(U$4, 'Index Tables'!$I$4:$K$10, 2, FALSE), FALSE)*VLOOKUP($C242, 'AEO COMMERCIAL FLOORSPACE'!$A$47:$G$196, 7, FALSE)*$M242</f>
        <v>502.02608401396145</v>
      </c>
      <c r="V242" s="356">
        <f>VLOOKUP($E242&amp;$N242, UES!$AA$6:$AJ$35, VLOOKUP(V$4, 'Index Tables'!$Q$4:$R$10, 2, FALSE), FALSE)*'Regional Rollup'!U242</f>
        <v>426024.71803176106</v>
      </c>
      <c r="W242" s="402">
        <f>VLOOKUP($F242&amp;$N242, Shipments!$DL$22:$DV$369, VLOOKUP(W$4, 'Index Tables'!$I$4:$K$10, 2, FALSE), FALSE)*VLOOKUP($C242, 'AEO COMMERCIAL FLOORSPACE'!$A$47:$G$196, 7, FALSE)*$M242</f>
        <v>473.84962337617083</v>
      </c>
      <c r="X242" s="356">
        <f>VLOOKUP($E242&amp;$N242, UES!$AA$6:$AJ$35, VLOOKUP(X$4, 'Index Tables'!$Q$4:$R$10, 2, FALSE), FALSE)*'Regional Rollup'!W242</f>
        <v>401016.0075141851</v>
      </c>
      <c r="Y242" s="402">
        <f>VLOOKUP($F242&amp;$N242, Shipments!$DL$22:$DV$369, VLOOKUP(Y$4, 'Index Tables'!$I$4:$K$10, 2, FALSE), FALSE)*VLOOKUP($C242, 'AEO COMMERCIAL FLOORSPACE'!$A$47:$G$196, 7, FALSE)*$M242</f>
        <v>445.34717302044061</v>
      </c>
      <c r="Z242" s="356">
        <f>VLOOKUP($E242&amp;$N242, UES!$AA$6:$AJ$35, VLOOKUP(Z$4, 'Index Tables'!$Q$4:$R$10, 2, FALSE), FALSE)*'Regional Rollup'!Y242</f>
        <v>375503.94440796738</v>
      </c>
      <c r="AA242" s="402">
        <f>VLOOKUP($F242&amp;$N242, Shipments!$DL$22:$DV$369, VLOOKUP(AA$4, 'Index Tables'!$I$4:$K$10, 2, FALSE), FALSE)*VLOOKUP($C242, 'AEO COMMERCIAL FLOORSPACE'!$A$47:$G$196, 7, FALSE)*$M242</f>
        <v>416.74062603503597</v>
      </c>
      <c r="AB242" s="356">
        <f>VLOOKUP($E242&amp;$N242, UES!$AA$6:$AJ$35, VLOOKUP(AB$4, 'Index Tables'!$Q$4:$R$10, 2, FALSE), FALSE)*'Regional Rollup'!AA242</f>
        <v>349742.6737614841</v>
      </c>
      <c r="AC242" s="356">
        <f>VLOOKUP($F242&amp;$N242, Shipments!$DL$22:$DV$369, VLOOKUP(AC$4, 'Index Tables'!$I$4:$K$10, 2, FALSE), FALSE)*VLOOKUP($C242, 'AEO COMMERCIAL FLOORSPACE'!$A$47:$G$196, 7, FALSE)*$M242</f>
        <v>0</v>
      </c>
      <c r="AD242" s="356">
        <f>VLOOKUP($E242&amp;$N242, UES!$AA$6:$AJ$35, VLOOKUP(AD$4, 'Index Tables'!$Q$4:$R$10, 2, FALSE), FALSE)*'Regional Rollup'!AC242</f>
        <v>0</v>
      </c>
      <c r="AF242" s="371">
        <f t="shared" si="80"/>
        <v>236</v>
      </c>
      <c r="AG242" s="371" t="str">
        <f t="shared" si="85"/>
        <v>2030Any</v>
      </c>
      <c r="AH242" s="371" t="str">
        <f t="shared" si="86"/>
        <v>AnyMontana West</v>
      </c>
      <c r="AI242" s="428" t="s">
        <v>207</v>
      </c>
      <c r="AJ242" s="371">
        <v>2030</v>
      </c>
      <c r="AK242" s="367">
        <f t="shared" si="76"/>
        <v>2013409.2173569009</v>
      </c>
      <c r="AL242" s="371" t="s">
        <v>254</v>
      </c>
      <c r="AM242" s="368" t="str">
        <f>IF(AL242="Any", "NA", HLOOKUP($F242, TotalStockSF!$K$4:$BI$76, VLOOKUP($D242, TotalStockSF!$A$5:$B$76, 2, FALSE), FALSE))</f>
        <v>NA</v>
      </c>
      <c r="AN242" s="368">
        <f>VLOOKUP($C242, 'AEO COMMERCIAL FLOORSPACE'!$A$47:$G$196, 6, FALSE)</f>
        <v>627.32219952696823</v>
      </c>
      <c r="AO242" s="369" t="str">
        <f t="shared" si="90"/>
        <v>NA</v>
      </c>
      <c r="AP242" s="370">
        <f>VLOOKUP($C242, 'AEO COMMERCIAL FLOORSPACE'!$A$47:$G$196, 7, FALSE)</f>
        <v>3.3980746632743551E-2</v>
      </c>
      <c r="AQ242" s="370">
        <f t="shared" si="87"/>
        <v>3.3980746632743551E-2</v>
      </c>
      <c r="AR242" s="371" t="s">
        <v>11</v>
      </c>
      <c r="AS242" s="356">
        <f t="shared" si="81"/>
        <v>2381.1297678144529</v>
      </c>
      <c r="AT242" s="367">
        <f t="shared" si="82"/>
        <v>2013409.2173569009</v>
      </c>
      <c r="AU242" s="356">
        <f>VLOOKUP($F242&amp;$N242, Shipments!$EQ$22:$FA$369, VLOOKUP(AU$4, 'Index Tables'!$M$4:$O$10, 2, FALSE), FALSE)*VLOOKUP($C242, 'AEO COMMERCIAL FLOORSPACE'!$A$47:$G$196, 7, FALSE)*$M242</f>
        <v>0</v>
      </c>
      <c r="AV242" s="356">
        <f>VLOOKUP($E242&amp;$N242, UES!$AA$6:$AJ$35, VLOOKUP(AV$4, 'Index Tables'!$Q$4:$R$10, 2, FALSE), FALSE)*'Regional Rollup'!AU242</f>
        <v>0</v>
      </c>
      <c r="AW242" s="402">
        <f>VLOOKUP($F242&amp;$N242, Shipments!$EQ$22:$FA$369, VLOOKUP(AW$4, 'Index Tables'!$M$4:$O$10, 2, FALSE), FALSE)*VLOOKUP($C242, 'AEO COMMERCIAL FLOORSPACE'!$A$47:$G$196, 7, FALSE)*$M242</f>
        <v>0</v>
      </c>
      <c r="AX242" s="356">
        <f>VLOOKUP($E242&amp;$N242, UES!$AA$6:$AJ$35, VLOOKUP(AX$4, 'Index Tables'!$Q$4:$R$10, 2, FALSE), FALSE)*'Regional Rollup'!AW242</f>
        <v>0</v>
      </c>
      <c r="AY242" s="402">
        <f>VLOOKUP($F242&amp;$N242, Shipments!$EQ$22:$FA$369, VLOOKUP(AY$4, 'Index Tables'!$M$4:$O$10, 2, FALSE), FALSE)*VLOOKUP($C242, 'AEO COMMERCIAL FLOORSPACE'!$A$47:$G$196, 7, FALSE)*$M242</f>
        <v>1078.4927765021935</v>
      </c>
      <c r="AZ242" s="356">
        <f>VLOOKUP($E242&amp;$N242, UES!$AA$6:$AJ$35, VLOOKUP(AZ$4, 'Index Tables'!$Q$4:$R$10, 2, FALSE), FALSE)*'Regional Rollup'!AY242</f>
        <v>915220.53462835657</v>
      </c>
      <c r="BA242" s="402">
        <f>VLOOKUP($F242&amp;$N242, Shipments!$EQ$22:$FA$369, VLOOKUP(BA$4, 'Index Tables'!$M$4:$O$10, 2, FALSE), FALSE)*VLOOKUP($C242, 'AEO COMMERCIAL FLOORSPACE'!$A$47:$G$196, 7, FALSE)*$M242</f>
        <v>462.03814442570859</v>
      </c>
      <c r="BB242" s="356">
        <f>VLOOKUP($E242&amp;$N242, UES!$AA$6:$AJ$35, VLOOKUP(BB$4, 'Index Tables'!$Q$4:$R$10, 2, FALSE), FALSE)*'Regional Rollup'!BA242</f>
        <v>391020.02588228241</v>
      </c>
      <c r="BC242" s="402">
        <f>VLOOKUP($F242&amp;$N242, Shipments!$EQ$22:$FA$369, VLOOKUP(BC$4, 'Index Tables'!$M$4:$O$10, 2, FALSE), FALSE)*VLOOKUP($C242, 'AEO COMMERCIAL FLOORSPACE'!$A$47:$G$196, 7, FALSE)*$M242</f>
        <v>434.24616438757539</v>
      </c>
      <c r="BD242" s="356">
        <f>VLOOKUP($E242&amp;$N242, UES!$AA$6:$AJ$35, VLOOKUP(BD$4, 'Index Tables'!$Q$4:$R$10, 2, FALSE), FALSE)*'Regional Rollup'!BC242</f>
        <v>366143.89278739394</v>
      </c>
      <c r="BE242" s="402">
        <f>VLOOKUP($F242&amp;$N242, Shipments!$EQ$22:$FA$369, VLOOKUP(BE$4, 'Index Tables'!$M$4:$O$10, 2, FALSE), FALSE)*VLOOKUP($C242, 'AEO COMMERCIAL FLOORSPACE'!$A$47:$G$196, 7, FALSE)*$M242</f>
        <v>406.35268249897535</v>
      </c>
      <c r="BF242" s="356">
        <f>VLOOKUP($E242&amp;$N242, UES!$AA$6:$AJ$35, VLOOKUP(BF$4, 'Index Tables'!$Q$4:$R$10, 2, FALSE), FALSE)*'Regional Rollup'!BE242</f>
        <v>341024.76405886794</v>
      </c>
      <c r="BG242" s="356">
        <f>VLOOKUP($F242&amp;$N242, Shipments!$EQ$22:$FA$369, VLOOKUP(BG$4, 'Index Tables'!$M$4:$O$10, 2, FALSE), FALSE)*VLOOKUP($C242, 'AEO COMMERCIAL FLOORSPACE'!$A$47:$G$196, 7, FALSE)*$M242</f>
        <v>0</v>
      </c>
      <c r="BH242" s="356">
        <f>VLOOKUP($E242&amp;$N242, UES!$AA$6:$AJ$35, VLOOKUP(BH$4, 'Index Tables'!$Q$4:$R$10, 2, FALSE), FALSE)*'Regional Rollup'!BG242</f>
        <v>0</v>
      </c>
    </row>
    <row r="243" spans="2:60">
      <c r="B243" s="371">
        <f t="shared" si="77"/>
        <v>237</v>
      </c>
      <c r="C243" s="371" t="str">
        <f t="shared" si="83"/>
        <v>2031Any</v>
      </c>
      <c r="D243" s="371" t="str">
        <f t="shared" si="84"/>
        <v>AnyMontana West</v>
      </c>
      <c r="E243" s="161" t="s">
        <v>207</v>
      </c>
      <c r="F243" s="371">
        <v>2031</v>
      </c>
      <c r="G243" s="367">
        <f t="shared" si="75"/>
        <v>2021905.958968007</v>
      </c>
      <c r="H243" s="371" t="s">
        <v>254</v>
      </c>
      <c r="I243" s="368" t="str">
        <f>IF(H243="Any", "NA", HLOOKUP($F243, TotalStockSF!$K$4:$BI$76, VLOOKUP($D243, TotalStockSF!$A$5:$B$76, 2, FALSE), FALSE))</f>
        <v>NA</v>
      </c>
      <c r="J243" s="368">
        <f>VLOOKUP($C243, 'AEO COMMERCIAL FLOORSPACE'!$A$47:$G$196, 6, FALSE)</f>
        <v>633.47439810835021</v>
      </c>
      <c r="K243" s="369" t="str">
        <f t="shared" si="89"/>
        <v>NA</v>
      </c>
      <c r="L243" s="370">
        <f>VLOOKUP($C243, 'AEO COMMERCIAL FLOORSPACE'!$A$47:$G$196, 7, FALSE)</f>
        <v>3.3775845797000631E-2</v>
      </c>
      <c r="M243" s="370">
        <f t="shared" si="88"/>
        <v>3.3775845797000631E-2</v>
      </c>
      <c r="N243" s="371" t="s">
        <v>11</v>
      </c>
      <c r="O243" s="356">
        <f t="shared" si="78"/>
        <v>2390.2028232650041</v>
      </c>
      <c r="P243" s="367">
        <f t="shared" si="79"/>
        <v>2021905.958968007</v>
      </c>
      <c r="Q243" s="356">
        <f>VLOOKUP($F243&amp;$N243, Shipments!$DL$22:$DV$369, VLOOKUP(Q$4, 'Index Tables'!$I$4:$K$10, 2, FALSE), FALSE)*VLOOKUP($C243, 'AEO COMMERCIAL FLOORSPACE'!$A$47:$G$196, 7, FALSE)*$M243</f>
        <v>0</v>
      </c>
      <c r="R243" s="356">
        <f>VLOOKUP($E243&amp;$N243, UES!$AA$6:$AJ$35, VLOOKUP(R$4, 'Index Tables'!$Q$4:$R$10, 2, FALSE), FALSE)*'Regional Rollup'!Q243</f>
        <v>0</v>
      </c>
      <c r="S243" s="402">
        <f>VLOOKUP($F243&amp;$N243, Shipments!$DL$22:$DV$369, VLOOKUP(S$4, 'Index Tables'!$I$4:$K$10, 2, FALSE), FALSE)*VLOOKUP($C243, 'AEO COMMERCIAL FLOORSPACE'!$A$47:$G$196, 7, FALSE)*$M243</f>
        <v>545.23594176799077</v>
      </c>
      <c r="T243" s="356">
        <f>VLOOKUP($E243&amp;$N243, UES!$AA$6:$AJ$35, VLOOKUP(T$4, 'Index Tables'!$Q$4:$R$10, 2, FALSE), FALSE)*'Regional Rollup'!S243</f>
        <v>463703.78048169991</v>
      </c>
      <c r="U243" s="402">
        <f>VLOOKUP($F243&amp;$N243, Shipments!$DL$22:$DV$369, VLOOKUP(U$4, 'Index Tables'!$I$4:$K$10, 2, FALSE), FALSE)*VLOOKUP($C243, 'AEO COMMERCIAL FLOORSPACE'!$A$47:$G$196, 7, FALSE)*$M243</f>
        <v>503.93900390579154</v>
      </c>
      <c r="V243" s="356">
        <f>VLOOKUP($E243&amp;$N243, UES!$AA$6:$AJ$35, VLOOKUP(V$4, 'Index Tables'!$Q$4:$R$10, 2, FALSE), FALSE)*'Regional Rollup'!U243</f>
        <v>427648.04236387205</v>
      </c>
      <c r="W243" s="402">
        <f>VLOOKUP($F243&amp;$N243, Shipments!$DL$22:$DV$369, VLOOKUP(W$4, 'Index Tables'!$I$4:$K$10, 2, FALSE), FALSE)*VLOOKUP($C243, 'AEO COMMERCIAL FLOORSPACE'!$A$47:$G$196, 7, FALSE)*$M243</f>
        <v>475.65517969915118</v>
      </c>
      <c r="X243" s="356">
        <f>VLOOKUP($E243&amp;$N243, UES!$AA$6:$AJ$35, VLOOKUP(X$4, 'Index Tables'!$Q$4:$R$10, 2, FALSE), FALSE)*'Regional Rollup'!W243</f>
        <v>402544.03867061966</v>
      </c>
      <c r="Y243" s="402">
        <f>VLOOKUP($F243&amp;$N243, Shipments!$DL$22:$DV$369, VLOOKUP(Y$4, 'Index Tables'!$I$4:$K$10, 2, FALSE), FALSE)*VLOOKUP($C243, 'AEO COMMERCIAL FLOORSPACE'!$A$47:$G$196, 7, FALSE)*$M243</f>
        <v>447.0441236235439</v>
      </c>
      <c r="Z243" s="356">
        <f>VLOOKUP($E243&amp;$N243, UES!$AA$6:$AJ$35, VLOOKUP(Z$4, 'Index Tables'!$Q$4:$R$10, 2, FALSE), FALSE)*'Regional Rollup'!Y243</f>
        <v>376934.76441432122</v>
      </c>
      <c r="AA243" s="402">
        <f>VLOOKUP($F243&amp;$N243, Shipments!$DL$22:$DV$369, VLOOKUP(AA$4, 'Index Tables'!$I$4:$K$10, 2, FALSE), FALSE)*VLOOKUP($C243, 'AEO COMMERCIAL FLOORSPACE'!$A$47:$G$196, 7, FALSE)*$M243</f>
        <v>418.32857426852655</v>
      </c>
      <c r="AB243" s="356">
        <f>VLOOKUP($E243&amp;$N243, UES!$AA$6:$AJ$35, VLOOKUP(AB$4, 'Index Tables'!$Q$4:$R$10, 2, FALSE), FALSE)*'Regional Rollup'!AA243</f>
        <v>351075.3330374941</v>
      </c>
      <c r="AC243" s="356">
        <f>VLOOKUP($F243&amp;$N243, Shipments!$DL$22:$DV$369, VLOOKUP(AC$4, 'Index Tables'!$I$4:$K$10, 2, FALSE), FALSE)*VLOOKUP($C243, 'AEO COMMERCIAL FLOORSPACE'!$A$47:$G$196, 7, FALSE)*$M243</f>
        <v>0</v>
      </c>
      <c r="AD243" s="356">
        <f>VLOOKUP($E243&amp;$N243, UES!$AA$6:$AJ$35, VLOOKUP(AD$4, 'Index Tables'!$Q$4:$R$10, 2, FALSE), FALSE)*'Regional Rollup'!AC243</f>
        <v>0</v>
      </c>
      <c r="AF243" s="371">
        <f t="shared" si="80"/>
        <v>237</v>
      </c>
      <c r="AG243" s="371" t="str">
        <f t="shared" si="85"/>
        <v>2031Any</v>
      </c>
      <c r="AH243" s="371" t="str">
        <f t="shared" si="86"/>
        <v>AnyMontana West</v>
      </c>
      <c r="AI243" s="428" t="s">
        <v>207</v>
      </c>
      <c r="AJ243" s="371">
        <v>2031</v>
      </c>
      <c r="AK243" s="367">
        <f t="shared" si="76"/>
        <v>2021148.6361363246</v>
      </c>
      <c r="AL243" s="371" t="s">
        <v>254</v>
      </c>
      <c r="AM243" s="368" t="str">
        <f>IF(AL243="Any", "NA", HLOOKUP($F243, TotalStockSF!$K$4:$BI$76, VLOOKUP($D243, TotalStockSF!$A$5:$B$76, 2, FALSE), FALSE))</f>
        <v>NA</v>
      </c>
      <c r="AN243" s="368">
        <f>VLOOKUP($C243, 'AEO COMMERCIAL FLOORSPACE'!$A$47:$G$196, 6, FALSE)</f>
        <v>633.47439810835021</v>
      </c>
      <c r="AO243" s="369" t="str">
        <f t="shared" si="90"/>
        <v>NA</v>
      </c>
      <c r="AP243" s="370">
        <f>VLOOKUP($C243, 'AEO COMMERCIAL FLOORSPACE'!$A$47:$G$196, 7, FALSE)</f>
        <v>3.3775845797000631E-2</v>
      </c>
      <c r="AQ243" s="370">
        <f t="shared" si="87"/>
        <v>3.3775845797000631E-2</v>
      </c>
      <c r="AR243" s="371" t="s">
        <v>11</v>
      </c>
      <c r="AS243" s="356">
        <f t="shared" si="81"/>
        <v>2390.2028232650023</v>
      </c>
      <c r="AT243" s="367">
        <f t="shared" si="82"/>
        <v>2021148.6361363246</v>
      </c>
      <c r="AU243" s="356">
        <f>VLOOKUP($F243&amp;$N243, Shipments!$EQ$22:$FA$369, VLOOKUP(AU$4, 'Index Tables'!$M$4:$O$10, 2, FALSE), FALSE)*VLOOKUP($C243, 'AEO COMMERCIAL FLOORSPACE'!$A$47:$G$196, 7, FALSE)*$M243</f>
        <v>0</v>
      </c>
      <c r="AV243" s="356">
        <f>VLOOKUP($E243&amp;$N243, UES!$AA$6:$AJ$35, VLOOKUP(AV$4, 'Index Tables'!$Q$4:$R$10, 2, FALSE), FALSE)*'Regional Rollup'!AU243</f>
        <v>0</v>
      </c>
      <c r="AW243" s="402">
        <f>VLOOKUP($F243&amp;$N243, Shipments!$EQ$22:$FA$369, VLOOKUP(AW$4, 'Index Tables'!$M$4:$O$10, 2, FALSE), FALSE)*VLOOKUP($C243, 'AEO COMMERCIAL FLOORSPACE'!$A$47:$G$196, 7, FALSE)*$M243</f>
        <v>0</v>
      </c>
      <c r="AX243" s="356">
        <f>VLOOKUP($E243&amp;$N243, UES!$AA$6:$AJ$35, VLOOKUP(AX$4, 'Index Tables'!$Q$4:$R$10, 2, FALSE), FALSE)*'Regional Rollup'!AW243</f>
        <v>0</v>
      </c>
      <c r="AY243" s="402">
        <f>VLOOKUP($F243&amp;$N243, Shipments!$EQ$22:$FA$369, VLOOKUP(AY$4, 'Index Tables'!$M$4:$O$10, 2, FALSE), FALSE)*VLOOKUP($C243, 'AEO COMMERCIAL FLOORSPACE'!$A$47:$G$196, 7, FALSE)*$M243</f>
        <v>1094.7465102974581</v>
      </c>
      <c r="AZ243" s="356">
        <f>VLOOKUP($E243&amp;$N243, UES!$AA$6:$AJ$35, VLOOKUP(AZ$4, 'Index Tables'!$Q$4:$R$10, 2, FALSE), FALSE)*'Regional Rollup'!AY243</f>
        <v>929013.62741295062</v>
      </c>
      <c r="BA243" s="402">
        <f>VLOOKUP($F243&amp;$N243, Shipments!$EQ$22:$FA$369, VLOOKUP(BA$4, 'Index Tables'!$M$4:$O$10, 2, FALSE), FALSE)*VLOOKUP($C243, 'AEO COMMERCIAL FLOORSPACE'!$A$47:$G$196, 7, FALSE)*$M243</f>
        <v>459.49119748635604</v>
      </c>
      <c r="BB243" s="356">
        <f>VLOOKUP($E243&amp;$N243, UES!$AA$6:$AJ$35, VLOOKUP(BB$4, 'Index Tables'!$Q$4:$R$10, 2, FALSE), FALSE)*'Regional Rollup'!BA243</f>
        <v>388864.56042956683</v>
      </c>
      <c r="BC243" s="402">
        <f>VLOOKUP($F243&amp;$N243, Shipments!$EQ$22:$FA$369, VLOOKUP(BC$4, 'Index Tables'!$M$4:$O$10, 2, FALSE), FALSE)*VLOOKUP($C243, 'AEO COMMERCIAL FLOORSPACE'!$A$47:$G$196, 7, FALSE)*$M243</f>
        <v>431.85241843249366</v>
      </c>
      <c r="BD243" s="356">
        <f>VLOOKUP($E243&amp;$N243, UES!$AA$6:$AJ$35, VLOOKUP(BD$4, 'Index Tables'!$Q$4:$R$10, 2, FALSE), FALSE)*'Regional Rollup'!BC243</f>
        <v>364125.55495458021</v>
      </c>
      <c r="BE243" s="402">
        <f>VLOOKUP($F243&amp;$N243, Shipments!$EQ$22:$FA$369, VLOOKUP(BE$4, 'Index Tables'!$M$4:$O$10, 2, FALSE), FALSE)*VLOOKUP($C243, 'AEO COMMERCIAL FLOORSPACE'!$A$47:$G$196, 7, FALSE)*$M243</f>
        <v>404.11269704869426</v>
      </c>
      <c r="BF243" s="356">
        <f>VLOOKUP($E243&amp;$N243, UES!$AA$6:$AJ$35, VLOOKUP(BF$4, 'Index Tables'!$Q$4:$R$10, 2, FALSE), FALSE)*'Regional Rollup'!BE243</f>
        <v>339144.8933392269</v>
      </c>
      <c r="BG243" s="356">
        <f>VLOOKUP($F243&amp;$N243, Shipments!$EQ$22:$FA$369, VLOOKUP(BG$4, 'Index Tables'!$M$4:$O$10, 2, FALSE), FALSE)*VLOOKUP($C243, 'AEO COMMERCIAL FLOORSPACE'!$A$47:$G$196, 7, FALSE)*$M243</f>
        <v>0</v>
      </c>
      <c r="BH243" s="356">
        <f>VLOOKUP($E243&amp;$N243, UES!$AA$6:$AJ$35, VLOOKUP(BH$4, 'Index Tables'!$Q$4:$R$10, 2, FALSE), FALSE)*'Regional Rollup'!BG243</f>
        <v>0</v>
      </c>
    </row>
    <row r="244" spans="2:60">
      <c r="B244" s="371">
        <f t="shared" si="77"/>
        <v>238</v>
      </c>
      <c r="C244" s="371" t="str">
        <f t="shared" si="83"/>
        <v>2032Any</v>
      </c>
      <c r="D244" s="371" t="str">
        <f t="shared" si="84"/>
        <v>AnyMontana West</v>
      </c>
      <c r="E244" s="161" t="s">
        <v>207</v>
      </c>
      <c r="F244" s="371">
        <v>2032</v>
      </c>
      <c r="G244" s="367">
        <f t="shared" si="75"/>
        <v>2032263.119269138</v>
      </c>
      <c r="H244" s="371" t="s">
        <v>254</v>
      </c>
      <c r="I244" s="368" t="str">
        <f>IF(H244="Any", "NA", HLOOKUP($F244, TotalStockSF!$K$4:$BI$76, VLOOKUP($D244, TotalStockSF!$A$5:$B$76, 2, FALSE), FALSE))</f>
        <v>NA</v>
      </c>
      <c r="J244" s="368">
        <f>VLOOKUP($C244, 'AEO COMMERCIAL FLOORSPACE'!$A$47:$G$196, 6, FALSE)</f>
        <v>640.08563934778419</v>
      </c>
      <c r="K244" s="369" t="str">
        <f t="shared" si="89"/>
        <v>NA</v>
      </c>
      <c r="L244" s="370">
        <f>VLOOKUP($C244, 'AEO COMMERCIAL FLOORSPACE'!$A$47:$G$196, 7, FALSE)</f>
        <v>3.3590871188518716E-2</v>
      </c>
      <c r="M244" s="370">
        <f t="shared" si="88"/>
        <v>3.3590871188518716E-2</v>
      </c>
      <c r="N244" s="371" t="s">
        <v>11</v>
      </c>
      <c r="O244" s="356">
        <f t="shared" si="78"/>
        <v>2402.4465746041642</v>
      </c>
      <c r="P244" s="367">
        <f t="shared" si="79"/>
        <v>2032263.119269138</v>
      </c>
      <c r="Q244" s="356">
        <f>VLOOKUP($F244&amp;$N244, Shipments!$DL$22:$DV$369, VLOOKUP(Q$4, 'Index Tables'!$I$4:$K$10, 2, FALSE), FALSE)*VLOOKUP($C244, 'AEO COMMERCIAL FLOORSPACE'!$A$47:$G$196, 7, FALSE)*$M244</f>
        <v>0</v>
      </c>
      <c r="R244" s="356">
        <f>VLOOKUP($E244&amp;$N244, UES!$AA$6:$AJ$35, VLOOKUP(R$4, 'Index Tables'!$Q$4:$R$10, 2, FALSE), FALSE)*'Regional Rollup'!Q244</f>
        <v>0</v>
      </c>
      <c r="S244" s="402">
        <f>VLOOKUP($F244&amp;$N244, Shipments!$DL$22:$DV$369, VLOOKUP(S$4, 'Index Tables'!$I$4:$K$10, 2, FALSE), FALSE)*VLOOKUP($C244, 'AEO COMMERCIAL FLOORSPACE'!$A$47:$G$196, 7, FALSE)*$M244</f>
        <v>548.02889859458389</v>
      </c>
      <c r="T244" s="356">
        <f>VLOOKUP($E244&amp;$N244, UES!$AA$6:$AJ$35, VLOOKUP(T$4, 'Index Tables'!$Q$4:$R$10, 2, FALSE), FALSE)*'Regional Rollup'!S244</f>
        <v>466079.09094823641</v>
      </c>
      <c r="U244" s="402">
        <f>VLOOKUP($F244&amp;$N244, Shipments!$DL$22:$DV$369, VLOOKUP(U$4, 'Index Tables'!$I$4:$K$10, 2, FALSE), FALSE)*VLOOKUP($C244, 'AEO COMMERCIAL FLOORSPACE'!$A$47:$G$196, 7, FALSE)*$M244</f>
        <v>506.52041825016016</v>
      </c>
      <c r="V244" s="356">
        <f>VLOOKUP($E244&amp;$N244, UES!$AA$6:$AJ$35, VLOOKUP(V$4, 'Index Tables'!$Q$4:$R$10, 2, FALSE), FALSE)*'Regional Rollup'!U244</f>
        <v>429838.65825655585</v>
      </c>
      <c r="W244" s="402">
        <f>VLOOKUP($F244&amp;$N244, Shipments!$DL$22:$DV$369, VLOOKUP(W$4, 'Index Tables'!$I$4:$K$10, 2, FALSE), FALSE)*VLOOKUP($C244, 'AEO COMMERCIAL FLOORSPACE'!$A$47:$G$196, 7, FALSE)*$M244</f>
        <v>478.09171089505395</v>
      </c>
      <c r="X244" s="356">
        <f>VLOOKUP($E244&amp;$N244, UES!$AA$6:$AJ$35, VLOOKUP(X$4, 'Index Tables'!$Q$4:$R$10, 2, FALSE), FALSE)*'Regional Rollup'!W244</f>
        <v>404606.05996210652</v>
      </c>
      <c r="Y244" s="402">
        <f>VLOOKUP($F244&amp;$N244, Shipments!$DL$22:$DV$369, VLOOKUP(Y$4, 'Index Tables'!$I$4:$K$10, 2, FALSE), FALSE)*VLOOKUP($C244, 'AEO COMMERCIAL FLOORSPACE'!$A$47:$G$196, 7, FALSE)*$M244</f>
        <v>449.33409543430548</v>
      </c>
      <c r="Z244" s="356">
        <f>VLOOKUP($E244&amp;$N244, UES!$AA$6:$AJ$35, VLOOKUP(Z$4, 'Index Tables'!$Q$4:$R$10, 2, FALSE), FALSE)*'Regional Rollup'!Y244</f>
        <v>378865.60286938999</v>
      </c>
      <c r="AA244" s="402">
        <f>VLOOKUP($F244&amp;$N244, Shipments!$DL$22:$DV$369, VLOOKUP(AA$4, 'Index Tables'!$I$4:$K$10, 2, FALSE), FALSE)*VLOOKUP($C244, 'AEO COMMERCIAL FLOORSPACE'!$A$47:$G$196, 7, FALSE)*$M244</f>
        <v>420.47145143006082</v>
      </c>
      <c r="AB244" s="356">
        <f>VLOOKUP($E244&amp;$N244, UES!$AA$6:$AJ$35, VLOOKUP(AB$4, 'Index Tables'!$Q$4:$R$10, 2, FALSE), FALSE)*'Regional Rollup'!AA244</f>
        <v>352873.70723284892</v>
      </c>
      <c r="AC244" s="356">
        <f>VLOOKUP($F244&amp;$N244, Shipments!$DL$22:$DV$369, VLOOKUP(AC$4, 'Index Tables'!$I$4:$K$10, 2, FALSE), FALSE)*VLOOKUP($C244, 'AEO COMMERCIAL FLOORSPACE'!$A$47:$G$196, 7, FALSE)*$M244</f>
        <v>0</v>
      </c>
      <c r="AD244" s="356">
        <f>VLOOKUP($E244&amp;$N244, UES!$AA$6:$AJ$35, VLOOKUP(AD$4, 'Index Tables'!$Q$4:$R$10, 2, FALSE), FALSE)*'Regional Rollup'!AC244</f>
        <v>0</v>
      </c>
      <c r="AF244" s="371">
        <f t="shared" si="80"/>
        <v>238</v>
      </c>
      <c r="AG244" s="371" t="str">
        <f t="shared" si="85"/>
        <v>2032Any</v>
      </c>
      <c r="AH244" s="371" t="str">
        <f t="shared" si="86"/>
        <v>AnyMontana West</v>
      </c>
      <c r="AI244" s="428" t="s">
        <v>207</v>
      </c>
      <c r="AJ244" s="371">
        <v>2032</v>
      </c>
      <c r="AK244" s="367">
        <f t="shared" si="76"/>
        <v>2031565.6460175375</v>
      </c>
      <c r="AL244" s="371" t="s">
        <v>254</v>
      </c>
      <c r="AM244" s="368" t="str">
        <f>IF(AL244="Any", "NA", HLOOKUP($F244, TotalStockSF!$K$4:$BI$76, VLOOKUP($D244, TotalStockSF!$A$5:$B$76, 2, FALSE), FALSE))</f>
        <v>NA</v>
      </c>
      <c r="AN244" s="368">
        <f>VLOOKUP($C244, 'AEO COMMERCIAL FLOORSPACE'!$A$47:$G$196, 6, FALSE)</f>
        <v>640.08563934778419</v>
      </c>
      <c r="AO244" s="369" t="str">
        <f t="shared" si="90"/>
        <v>NA</v>
      </c>
      <c r="AP244" s="370">
        <f>VLOOKUP($C244, 'AEO COMMERCIAL FLOORSPACE'!$A$47:$G$196, 7, FALSE)</f>
        <v>3.3590871188518716E-2</v>
      </c>
      <c r="AQ244" s="370">
        <f t="shared" si="87"/>
        <v>3.3590871188518716E-2</v>
      </c>
      <c r="AR244" s="371" t="s">
        <v>11</v>
      </c>
      <c r="AS244" s="356">
        <f t="shared" si="81"/>
        <v>2402.4465746041624</v>
      </c>
      <c r="AT244" s="367">
        <f t="shared" si="82"/>
        <v>2031565.6460175375</v>
      </c>
      <c r="AU244" s="356">
        <f>VLOOKUP($F244&amp;$N244, Shipments!$EQ$22:$FA$369, VLOOKUP(AU$4, 'Index Tables'!$M$4:$O$10, 2, FALSE), FALSE)*VLOOKUP($C244, 'AEO COMMERCIAL FLOORSPACE'!$A$47:$G$196, 7, FALSE)*$M244</f>
        <v>0</v>
      </c>
      <c r="AV244" s="356">
        <f>VLOOKUP($E244&amp;$N244, UES!$AA$6:$AJ$35, VLOOKUP(AV$4, 'Index Tables'!$Q$4:$R$10, 2, FALSE), FALSE)*'Regional Rollup'!AU244</f>
        <v>0</v>
      </c>
      <c r="AW244" s="402">
        <f>VLOOKUP($F244&amp;$N244, Shipments!$EQ$22:$FA$369, VLOOKUP(AW$4, 'Index Tables'!$M$4:$O$10, 2, FALSE), FALSE)*VLOOKUP($C244, 'AEO COMMERCIAL FLOORSPACE'!$A$47:$G$196, 7, FALSE)*$M244</f>
        <v>0</v>
      </c>
      <c r="AX244" s="356">
        <f>VLOOKUP($E244&amp;$N244, UES!$AA$6:$AJ$35, VLOOKUP(AX$4, 'Index Tables'!$Q$4:$R$10, 2, FALSE), FALSE)*'Regional Rollup'!AW244</f>
        <v>0</v>
      </c>
      <c r="AY244" s="402">
        <f>VLOOKUP($F244&amp;$N244, Shipments!$EQ$22:$FA$369, VLOOKUP(AY$4, 'Index Tables'!$M$4:$O$10, 2, FALSE), FALSE)*VLOOKUP($C244, 'AEO COMMERCIAL FLOORSPACE'!$A$47:$G$196, 7, FALSE)*$M244</f>
        <v>1111.8157688968001</v>
      </c>
      <c r="AZ244" s="356">
        <f>VLOOKUP($E244&amp;$N244, UES!$AA$6:$AJ$35, VLOOKUP(AZ$4, 'Index Tables'!$Q$4:$R$10, 2, FALSE), FALSE)*'Regional Rollup'!AY244</f>
        <v>943498.78329101379</v>
      </c>
      <c r="BA244" s="402">
        <f>VLOOKUP($F244&amp;$N244, Shipments!$EQ$22:$FA$369, VLOOKUP(BA$4, 'Index Tables'!$M$4:$O$10, 2, FALSE), FALSE)*VLOOKUP($C244, 'AEO COMMERCIAL FLOORSPACE'!$A$47:$G$196, 7, FALSE)*$M244</f>
        <v>457.77961671959076</v>
      </c>
      <c r="BB244" s="356">
        <f>VLOOKUP($E244&amp;$N244, UES!$AA$6:$AJ$35, VLOOKUP(BB$4, 'Index Tables'!$Q$4:$R$10, 2, FALSE), FALSE)*'Regional Rollup'!BA244</f>
        <v>387416.0602055171</v>
      </c>
      <c r="BC244" s="402">
        <f>VLOOKUP($F244&amp;$N244, Shipments!$EQ$22:$FA$369, VLOOKUP(BC$4, 'Index Tables'!$M$4:$O$10, 2, FALSE), FALSE)*VLOOKUP($C244, 'AEO COMMERCIAL FLOORSPACE'!$A$47:$G$196, 7, FALSE)*$M244</f>
        <v>430.24379067746014</v>
      </c>
      <c r="BD244" s="356">
        <f>VLOOKUP($E244&amp;$N244, UES!$AA$6:$AJ$35, VLOOKUP(BD$4, 'Index Tables'!$Q$4:$R$10, 2, FALSE), FALSE)*'Regional Rollup'!BC244</f>
        <v>362769.20623678673</v>
      </c>
      <c r="BE244" s="402">
        <f>VLOOKUP($F244&amp;$N244, Shipments!$EQ$22:$FA$369, VLOOKUP(BE$4, 'Index Tables'!$M$4:$O$10, 2, FALSE), FALSE)*VLOOKUP($C244, 'AEO COMMERCIAL FLOORSPACE'!$A$47:$G$196, 7, FALSE)*$M244</f>
        <v>402.60739831031145</v>
      </c>
      <c r="BF244" s="356">
        <f>VLOOKUP($E244&amp;$N244, UES!$AA$6:$AJ$35, VLOOKUP(BF$4, 'Index Tables'!$Q$4:$R$10, 2, FALSE), FALSE)*'Regional Rollup'!BE244</f>
        <v>337881.59628422</v>
      </c>
      <c r="BG244" s="356">
        <f>VLOOKUP($F244&amp;$N244, Shipments!$EQ$22:$FA$369, VLOOKUP(BG$4, 'Index Tables'!$M$4:$O$10, 2, FALSE), FALSE)*VLOOKUP($C244, 'AEO COMMERCIAL FLOORSPACE'!$A$47:$G$196, 7, FALSE)*$M244</f>
        <v>0</v>
      </c>
      <c r="BH244" s="356">
        <f>VLOOKUP($E244&amp;$N244, UES!$AA$6:$AJ$35, VLOOKUP(BH$4, 'Index Tables'!$Q$4:$R$10, 2, FALSE), FALSE)*'Regional Rollup'!BG244</f>
        <v>0</v>
      </c>
    </row>
    <row r="245" spans="2:60">
      <c r="B245" s="371">
        <f t="shared" si="77"/>
        <v>239</v>
      </c>
      <c r="C245" s="371" t="str">
        <f t="shared" si="83"/>
        <v>2033Any</v>
      </c>
      <c r="D245" s="371" t="str">
        <f t="shared" si="84"/>
        <v>AnyMontana West</v>
      </c>
      <c r="E245" s="161" t="s">
        <v>207</v>
      </c>
      <c r="F245" s="371">
        <v>2033</v>
      </c>
      <c r="G245" s="367">
        <f t="shared" si="75"/>
        <v>2045059.7151779574</v>
      </c>
      <c r="H245" s="371" t="s">
        <v>254</v>
      </c>
      <c r="I245" s="368" t="str">
        <f>IF(H245="Any", "NA", HLOOKUP($F245, TotalStockSF!$K$4:$BI$76, VLOOKUP($D245, TotalStockSF!$A$5:$B$76, 2, FALSE), FALSE))</f>
        <v>NA</v>
      </c>
      <c r="J245" s="368">
        <f>VLOOKUP($C245, 'AEO COMMERCIAL FLOORSPACE'!$A$47:$G$196, 6, FALSE)</f>
        <v>647.08342910020122</v>
      </c>
      <c r="K245" s="369" t="str">
        <f t="shared" si="89"/>
        <v>NA</v>
      </c>
      <c r="L245" s="370">
        <f>VLOOKUP($C245, 'AEO COMMERCIAL FLOORSPACE'!$A$47:$G$196, 7, FALSE)</f>
        <v>3.3423342399181891E-2</v>
      </c>
      <c r="M245" s="370">
        <f t="shared" si="88"/>
        <v>3.3423342399181891E-2</v>
      </c>
      <c r="N245" s="371" t="s">
        <v>11</v>
      </c>
      <c r="O245" s="356">
        <f t="shared" si="78"/>
        <v>2417.5741128231298</v>
      </c>
      <c r="P245" s="367">
        <f t="shared" si="79"/>
        <v>2045059.7151779574</v>
      </c>
      <c r="Q245" s="356">
        <f>VLOOKUP($F245&amp;$N245, Shipments!$DL$22:$DV$369, VLOOKUP(Q$4, 'Index Tables'!$I$4:$K$10, 2, FALSE), FALSE)*VLOOKUP($C245, 'AEO COMMERCIAL FLOORSPACE'!$A$47:$G$196, 7, FALSE)*$M245</f>
        <v>0</v>
      </c>
      <c r="R245" s="356">
        <f>VLOOKUP($E245&amp;$N245, UES!$AA$6:$AJ$35, VLOOKUP(R$4, 'Index Tables'!$Q$4:$R$10, 2, FALSE), FALSE)*'Regional Rollup'!Q245</f>
        <v>0</v>
      </c>
      <c r="S245" s="402">
        <f>VLOOKUP($F245&amp;$N245, Shipments!$DL$22:$DV$369, VLOOKUP(S$4, 'Index Tables'!$I$4:$K$10, 2, FALSE), FALSE)*VLOOKUP($C245, 'AEO COMMERCIAL FLOORSPACE'!$A$47:$G$196, 7, FALSE)*$M245</f>
        <v>551.47968422129566</v>
      </c>
      <c r="T245" s="356">
        <f>VLOOKUP($E245&amp;$N245, UES!$AA$6:$AJ$35, VLOOKUP(T$4, 'Index Tables'!$Q$4:$R$10, 2, FALSE), FALSE)*'Regional Rollup'!S245</f>
        <v>469013.86141760333</v>
      </c>
      <c r="U245" s="402">
        <f>VLOOKUP($F245&amp;$N245, Shipments!$DL$22:$DV$369, VLOOKUP(U$4, 'Index Tables'!$I$4:$K$10, 2, FALSE), FALSE)*VLOOKUP($C245, 'AEO COMMERCIAL FLOORSPACE'!$A$47:$G$196, 7, FALSE)*$M245</f>
        <v>509.70983651517525</v>
      </c>
      <c r="V245" s="356">
        <f>VLOOKUP($E245&amp;$N245, UES!$AA$6:$AJ$35, VLOOKUP(V$4, 'Index Tables'!$Q$4:$R$10, 2, FALSE), FALSE)*'Regional Rollup'!U245</f>
        <v>432545.23279581941</v>
      </c>
      <c r="W245" s="402">
        <f>VLOOKUP($F245&amp;$N245, Shipments!$DL$22:$DV$369, VLOOKUP(W$4, 'Index Tables'!$I$4:$K$10, 2, FALSE), FALSE)*VLOOKUP($C245, 'AEO COMMERCIAL FLOORSPACE'!$A$47:$G$196, 7, FALSE)*$M245</f>
        <v>481.10212149281176</v>
      </c>
      <c r="X245" s="356">
        <f>VLOOKUP($E245&amp;$N245, UES!$AA$6:$AJ$35, VLOOKUP(X$4, 'Index Tables'!$Q$4:$R$10, 2, FALSE), FALSE)*'Regional Rollup'!W245</f>
        <v>407153.75184437458</v>
      </c>
      <c r="Y245" s="402">
        <f>VLOOKUP($F245&amp;$N245, Shipments!$DL$22:$DV$369, VLOOKUP(Y$4, 'Index Tables'!$I$4:$K$10, 2, FALSE), FALSE)*VLOOKUP($C245, 'AEO COMMERCIAL FLOORSPACE'!$A$47:$G$196, 7, FALSE)*$M245</f>
        <v>452.16342732189867</v>
      </c>
      <c r="Z245" s="356">
        <f>VLOOKUP($E245&amp;$N245, UES!$AA$6:$AJ$35, VLOOKUP(Z$4, 'Index Tables'!$Q$4:$R$10, 2, FALSE), FALSE)*'Regional Rollup'!Y245</f>
        <v>381251.21424899052</v>
      </c>
      <c r="AA245" s="402">
        <f>VLOOKUP($F245&amp;$N245, Shipments!$DL$22:$DV$369, VLOOKUP(AA$4, 'Index Tables'!$I$4:$K$10, 2, FALSE), FALSE)*VLOOKUP($C245, 'AEO COMMERCIAL FLOORSPACE'!$A$47:$G$196, 7, FALSE)*$M245</f>
        <v>423.1190432719481</v>
      </c>
      <c r="AB245" s="356">
        <f>VLOOKUP($E245&amp;$N245, UES!$AA$6:$AJ$35, VLOOKUP(AB$4, 'Index Tables'!$Q$4:$R$10, 2, FALSE), FALSE)*'Regional Rollup'!AA245</f>
        <v>355095.65487116942</v>
      </c>
      <c r="AC245" s="356">
        <f>VLOOKUP($F245&amp;$N245, Shipments!$DL$22:$DV$369, VLOOKUP(AC$4, 'Index Tables'!$I$4:$K$10, 2, FALSE), FALSE)*VLOOKUP($C245, 'AEO COMMERCIAL FLOORSPACE'!$A$47:$G$196, 7, FALSE)*$M245</f>
        <v>0</v>
      </c>
      <c r="AD245" s="356">
        <f>VLOOKUP($E245&amp;$N245, UES!$AA$6:$AJ$35, VLOOKUP(AD$4, 'Index Tables'!$Q$4:$R$10, 2, FALSE), FALSE)*'Regional Rollup'!AC245</f>
        <v>0</v>
      </c>
      <c r="AF245" s="371">
        <f t="shared" si="80"/>
        <v>239</v>
      </c>
      <c r="AG245" s="371" t="str">
        <f t="shared" si="85"/>
        <v>2033Any</v>
      </c>
      <c r="AH245" s="371" t="str">
        <f t="shared" si="86"/>
        <v>AnyMontana West</v>
      </c>
      <c r="AI245" s="428" t="s">
        <v>207</v>
      </c>
      <c r="AJ245" s="371">
        <v>2033</v>
      </c>
      <c r="AK245" s="367">
        <f t="shared" si="76"/>
        <v>2044418.0597507327</v>
      </c>
      <c r="AL245" s="371" t="s">
        <v>254</v>
      </c>
      <c r="AM245" s="368" t="str">
        <f>IF(AL245="Any", "NA", HLOOKUP($F245, TotalStockSF!$K$4:$BI$76, VLOOKUP($D245, TotalStockSF!$A$5:$B$76, 2, FALSE), FALSE))</f>
        <v>NA</v>
      </c>
      <c r="AN245" s="368">
        <f>VLOOKUP($C245, 'AEO COMMERCIAL FLOORSPACE'!$A$47:$G$196, 6, FALSE)</f>
        <v>647.08342910020122</v>
      </c>
      <c r="AO245" s="369" t="str">
        <f t="shared" si="90"/>
        <v>NA</v>
      </c>
      <c r="AP245" s="370">
        <f>VLOOKUP($C245, 'AEO COMMERCIAL FLOORSPACE'!$A$47:$G$196, 7, FALSE)</f>
        <v>3.3423342399181891E-2</v>
      </c>
      <c r="AQ245" s="370">
        <f t="shared" si="87"/>
        <v>3.3423342399181891E-2</v>
      </c>
      <c r="AR245" s="371" t="s">
        <v>11</v>
      </c>
      <c r="AS245" s="356">
        <f t="shared" si="81"/>
        <v>2417.5741128231284</v>
      </c>
      <c r="AT245" s="367">
        <f t="shared" si="82"/>
        <v>2044418.0597507327</v>
      </c>
      <c r="AU245" s="356">
        <f>VLOOKUP($F245&amp;$N245, Shipments!$EQ$22:$FA$369, VLOOKUP(AU$4, 'Index Tables'!$M$4:$O$10, 2, FALSE), FALSE)*VLOOKUP($C245, 'AEO COMMERCIAL FLOORSPACE'!$A$47:$G$196, 7, FALSE)*$M245</f>
        <v>0</v>
      </c>
      <c r="AV245" s="356">
        <f>VLOOKUP($E245&amp;$N245, UES!$AA$6:$AJ$35, VLOOKUP(AV$4, 'Index Tables'!$Q$4:$R$10, 2, FALSE), FALSE)*'Regional Rollup'!AU245</f>
        <v>0</v>
      </c>
      <c r="AW245" s="402">
        <f>VLOOKUP($F245&amp;$N245, Shipments!$EQ$22:$FA$369, VLOOKUP(AW$4, 'Index Tables'!$M$4:$O$10, 2, FALSE), FALSE)*VLOOKUP($C245, 'AEO COMMERCIAL FLOORSPACE'!$A$47:$G$196, 7, FALSE)*$M245</f>
        <v>0</v>
      </c>
      <c r="AX245" s="356">
        <f>VLOOKUP($E245&amp;$N245, UES!$AA$6:$AJ$35, VLOOKUP(AX$4, 'Index Tables'!$Q$4:$R$10, 2, FALSE), FALSE)*'Regional Rollup'!AW245</f>
        <v>0</v>
      </c>
      <c r="AY245" s="402">
        <f>VLOOKUP($F245&amp;$N245, Shipments!$EQ$22:$FA$369, VLOOKUP(AY$4, 'Index Tables'!$M$4:$O$10, 2, FALSE), FALSE)*VLOOKUP($C245, 'AEO COMMERCIAL FLOORSPACE'!$A$47:$G$196, 7, FALSE)*$M245</f>
        <v>1129.6450722532541</v>
      </c>
      <c r="AZ245" s="356">
        <f>VLOOKUP($E245&amp;$N245, UES!$AA$6:$AJ$35, VLOOKUP(AZ$4, 'Index Tables'!$Q$4:$R$10, 2, FALSE), FALSE)*'Regional Rollup'!AY245</f>
        <v>958628.92129978864</v>
      </c>
      <c r="BA245" s="402">
        <f>VLOOKUP($F245&amp;$N245, Shipments!$EQ$22:$FA$369, VLOOKUP(BA$4, 'Index Tables'!$M$4:$O$10, 2, FALSE), FALSE)*VLOOKUP($C245, 'AEO COMMERCIAL FLOORSPACE'!$A$47:$G$196, 7, FALSE)*$M245</f>
        <v>456.82131555117269</v>
      </c>
      <c r="BB245" s="356">
        <f>VLOOKUP($E245&amp;$N245, UES!$AA$6:$AJ$35, VLOOKUP(BB$4, 'Index Tables'!$Q$4:$R$10, 2, FALSE), FALSE)*'Regional Rollup'!BA245</f>
        <v>386605.05584971089</v>
      </c>
      <c r="BC245" s="402">
        <f>VLOOKUP($F245&amp;$N245, Shipments!$EQ$22:$FA$369, VLOOKUP(BC$4, 'Index Tables'!$M$4:$O$10, 2, FALSE), FALSE)*VLOOKUP($C245, 'AEO COMMERCIAL FLOORSPACE'!$A$47:$G$196, 7, FALSE)*$M245</f>
        <v>429.3431321241909</v>
      </c>
      <c r="BD245" s="356">
        <f>VLOOKUP($E245&amp;$N245, UES!$AA$6:$AJ$35, VLOOKUP(BD$4, 'Index Tables'!$Q$4:$R$10, 2, FALSE), FALSE)*'Regional Rollup'!BC245</f>
        <v>362009.79681464168</v>
      </c>
      <c r="BE245" s="402">
        <f>VLOOKUP($F245&amp;$N245, Shipments!$EQ$22:$FA$369, VLOOKUP(BE$4, 'Index Tables'!$M$4:$O$10, 2, FALSE), FALSE)*VLOOKUP($C245, 'AEO COMMERCIAL FLOORSPACE'!$A$47:$G$196, 7, FALSE)*$M245</f>
        <v>401.7645928945106</v>
      </c>
      <c r="BF245" s="356">
        <f>VLOOKUP($E245&amp;$N245, UES!$AA$6:$AJ$35, VLOOKUP(BF$4, 'Index Tables'!$Q$4:$R$10, 2, FALSE), FALSE)*'Regional Rollup'!BE245</f>
        <v>337174.28578659153</v>
      </c>
      <c r="BG245" s="356">
        <f>VLOOKUP($F245&amp;$N245, Shipments!$EQ$22:$FA$369, VLOOKUP(BG$4, 'Index Tables'!$M$4:$O$10, 2, FALSE), FALSE)*VLOOKUP($C245, 'AEO COMMERCIAL FLOORSPACE'!$A$47:$G$196, 7, FALSE)*$M245</f>
        <v>0</v>
      </c>
      <c r="BH245" s="356">
        <f>VLOOKUP($E245&amp;$N245, UES!$AA$6:$AJ$35, VLOOKUP(BH$4, 'Index Tables'!$Q$4:$R$10, 2, FALSE), FALSE)*'Regional Rollup'!BG245</f>
        <v>0</v>
      </c>
    </row>
    <row r="246" spans="2:60">
      <c r="B246" s="371">
        <f t="shared" si="77"/>
        <v>240</v>
      </c>
      <c r="C246" s="371" t="str">
        <f t="shared" si="83"/>
        <v>2034Any</v>
      </c>
      <c r="D246" s="371" t="str">
        <f t="shared" si="84"/>
        <v>AnyMontana West</v>
      </c>
      <c r="E246" s="161" t="s">
        <v>207</v>
      </c>
      <c r="F246" s="371">
        <v>2034</v>
      </c>
      <c r="G246" s="367">
        <f t="shared" si="75"/>
        <v>2059544.6432725745</v>
      </c>
      <c r="H246" s="371" t="s">
        <v>254</v>
      </c>
      <c r="I246" s="368" t="str">
        <f>IF(H246="Any", "NA", HLOOKUP($F246, TotalStockSF!$K$4:$BI$76, VLOOKUP($D246, TotalStockSF!$A$5:$B$76, 2, FALSE), FALSE))</f>
        <v>NA</v>
      </c>
      <c r="J246" s="368">
        <f>VLOOKUP($C246, 'AEO COMMERCIAL FLOORSPACE'!$A$47:$G$196, 6, FALSE)</f>
        <v>654.33707593272436</v>
      </c>
      <c r="K246" s="369" t="str">
        <f t="shared" si="89"/>
        <v>NA</v>
      </c>
      <c r="L246" s="370">
        <f>VLOOKUP($C246, 'AEO COMMERCIAL FLOORSPACE'!$A$47:$G$196, 7, FALSE)</f>
        <v>3.3266719401625691E-2</v>
      </c>
      <c r="M246" s="370">
        <f t="shared" si="88"/>
        <v>3.3266719401625691E-2</v>
      </c>
      <c r="N246" s="371" t="s">
        <v>11</v>
      </c>
      <c r="O246" s="356">
        <f t="shared" si="78"/>
        <v>2434.6975185250521</v>
      </c>
      <c r="P246" s="367">
        <f t="shared" si="79"/>
        <v>2059544.6432725745</v>
      </c>
      <c r="Q246" s="356">
        <f>VLOOKUP($F246&amp;$N246, Shipments!$DL$22:$DV$369, VLOOKUP(Q$4, 'Index Tables'!$I$4:$K$10, 2, FALSE), FALSE)*VLOOKUP($C246, 'AEO COMMERCIAL FLOORSPACE'!$A$47:$G$196, 7, FALSE)*$M246</f>
        <v>0</v>
      </c>
      <c r="R246" s="356">
        <f>VLOOKUP($E246&amp;$N246, UES!$AA$6:$AJ$35, VLOOKUP(R$4, 'Index Tables'!$Q$4:$R$10, 2, FALSE), FALSE)*'Regional Rollup'!Q246</f>
        <v>0</v>
      </c>
      <c r="S246" s="402">
        <f>VLOOKUP($F246&amp;$N246, Shipments!$DL$22:$DV$369, VLOOKUP(S$4, 'Index Tables'!$I$4:$K$10, 2, FALSE), FALSE)*VLOOKUP($C246, 'AEO COMMERCIAL FLOORSPACE'!$A$47:$G$196, 7, FALSE)*$M246</f>
        <v>555.38575283743512</v>
      </c>
      <c r="T246" s="356">
        <f>VLOOKUP($E246&amp;$N246, UES!$AA$6:$AJ$35, VLOOKUP(T$4, 'Index Tables'!$Q$4:$R$10, 2, FALSE), FALSE)*'Regional Rollup'!S246</f>
        <v>472335.83388011483</v>
      </c>
      <c r="U246" s="402">
        <f>VLOOKUP($F246&amp;$N246, Shipments!$DL$22:$DV$369, VLOOKUP(U$4, 'Index Tables'!$I$4:$K$10, 2, FALSE), FALSE)*VLOOKUP($C246, 'AEO COMMERCIAL FLOORSPACE'!$A$47:$G$196, 7, FALSE)*$M246</f>
        <v>513.32005399501008</v>
      </c>
      <c r="V246" s="356">
        <f>VLOOKUP($E246&amp;$N246, UES!$AA$6:$AJ$35, VLOOKUP(V$4, 'Index Tables'!$Q$4:$R$10, 2, FALSE), FALSE)*'Regional Rollup'!U246</f>
        <v>435608.90206093516</v>
      </c>
      <c r="W246" s="402">
        <f>VLOOKUP($F246&amp;$N246, Shipments!$DL$22:$DV$369, VLOOKUP(W$4, 'Index Tables'!$I$4:$K$10, 2, FALSE), FALSE)*VLOOKUP($C246, 'AEO COMMERCIAL FLOORSPACE'!$A$47:$G$196, 7, FALSE)*$M246</f>
        <v>484.50971374269614</v>
      </c>
      <c r="X246" s="356">
        <f>VLOOKUP($E246&amp;$N246, UES!$AA$6:$AJ$35, VLOOKUP(X$4, 'Index Tables'!$Q$4:$R$10, 2, FALSE), FALSE)*'Regional Rollup'!W246</f>
        <v>410037.57610395428</v>
      </c>
      <c r="Y246" s="402">
        <f>VLOOKUP($F246&amp;$N246, Shipments!$DL$22:$DV$369, VLOOKUP(Y$4, 'Index Tables'!$I$4:$K$10, 2, FALSE), FALSE)*VLOOKUP($C246, 'AEO COMMERCIAL FLOORSPACE'!$A$47:$G$196, 7, FALSE)*$M246</f>
        <v>455.36605005372604</v>
      </c>
      <c r="Z246" s="356">
        <f>VLOOKUP($E246&amp;$N246, UES!$AA$6:$AJ$35, VLOOKUP(Z$4, 'Index Tables'!$Q$4:$R$10, 2, FALSE), FALSE)*'Regional Rollup'!Y246</f>
        <v>383951.57374626881</v>
      </c>
      <c r="AA246" s="402">
        <f>VLOOKUP($F246&amp;$N246, Shipments!$DL$22:$DV$369, VLOOKUP(AA$4, 'Index Tables'!$I$4:$K$10, 2, FALSE), FALSE)*VLOOKUP($C246, 'AEO COMMERCIAL FLOORSPACE'!$A$47:$G$196, 7, FALSE)*$M246</f>
        <v>426.11594789618493</v>
      </c>
      <c r="AB246" s="356">
        <f>VLOOKUP($E246&amp;$N246, UES!$AA$6:$AJ$35, VLOOKUP(AB$4, 'Index Tables'!$Q$4:$R$10, 2, FALSE), FALSE)*'Regional Rollup'!AA246</f>
        <v>357610.75748130138</v>
      </c>
      <c r="AC246" s="356">
        <f>VLOOKUP($F246&amp;$N246, Shipments!$DL$22:$DV$369, VLOOKUP(AC$4, 'Index Tables'!$I$4:$K$10, 2, FALSE), FALSE)*VLOOKUP($C246, 'AEO COMMERCIAL FLOORSPACE'!$A$47:$G$196, 7, FALSE)*$M246</f>
        <v>0</v>
      </c>
      <c r="AD246" s="356">
        <f>VLOOKUP($E246&amp;$N246, UES!$AA$6:$AJ$35, VLOOKUP(AD$4, 'Index Tables'!$Q$4:$R$10, 2, FALSE), FALSE)*'Regional Rollup'!AC246</f>
        <v>0</v>
      </c>
      <c r="AF246" s="371">
        <f t="shared" si="80"/>
        <v>240</v>
      </c>
      <c r="AG246" s="371" t="str">
        <f t="shared" si="85"/>
        <v>2034Any</v>
      </c>
      <c r="AH246" s="371" t="str">
        <f t="shared" si="86"/>
        <v>AnyMontana West</v>
      </c>
      <c r="AI246" s="428" t="s">
        <v>207</v>
      </c>
      <c r="AJ246" s="371">
        <v>2034</v>
      </c>
      <c r="AK246" s="367">
        <f t="shared" si="76"/>
        <v>2058955.3624988787</v>
      </c>
      <c r="AL246" s="371" t="s">
        <v>254</v>
      </c>
      <c r="AM246" s="368" t="str">
        <f>IF(AL246="Any", "NA", HLOOKUP($F246, TotalStockSF!$K$4:$BI$76, VLOOKUP($D246, TotalStockSF!$A$5:$B$76, 2, FALSE), FALSE))</f>
        <v>NA</v>
      </c>
      <c r="AN246" s="368">
        <f>VLOOKUP($C246, 'AEO COMMERCIAL FLOORSPACE'!$A$47:$G$196, 6, FALSE)</f>
        <v>654.33707593272436</v>
      </c>
      <c r="AO246" s="369" t="str">
        <f t="shared" si="90"/>
        <v>NA</v>
      </c>
      <c r="AP246" s="370">
        <f>VLOOKUP($C246, 'AEO COMMERCIAL FLOORSPACE'!$A$47:$G$196, 7, FALSE)</f>
        <v>3.3266719401625691E-2</v>
      </c>
      <c r="AQ246" s="370">
        <f t="shared" si="87"/>
        <v>3.3266719401625691E-2</v>
      </c>
      <c r="AR246" s="371" t="s">
        <v>11</v>
      </c>
      <c r="AS246" s="356">
        <f t="shared" si="81"/>
        <v>2434.6975185250512</v>
      </c>
      <c r="AT246" s="367">
        <f t="shared" si="82"/>
        <v>2058955.3624988787</v>
      </c>
      <c r="AU246" s="356">
        <f>VLOOKUP($F246&amp;$N246, Shipments!$EQ$22:$FA$369, VLOOKUP(AU$4, 'Index Tables'!$M$4:$O$10, 2, FALSE), FALSE)*VLOOKUP($C246, 'AEO COMMERCIAL FLOORSPACE'!$A$47:$G$196, 7, FALSE)*$M246</f>
        <v>0</v>
      </c>
      <c r="AV246" s="356">
        <f>VLOOKUP($E246&amp;$N246, UES!$AA$6:$AJ$35, VLOOKUP(AV$4, 'Index Tables'!$Q$4:$R$10, 2, FALSE), FALSE)*'Regional Rollup'!AU246</f>
        <v>0</v>
      </c>
      <c r="AW246" s="402">
        <f>VLOOKUP($F246&amp;$N246, Shipments!$EQ$22:$FA$369, VLOOKUP(AW$4, 'Index Tables'!$M$4:$O$10, 2, FALSE), FALSE)*VLOOKUP($C246, 'AEO COMMERCIAL FLOORSPACE'!$A$47:$G$196, 7, FALSE)*$M246</f>
        <v>0</v>
      </c>
      <c r="AX246" s="356">
        <f>VLOOKUP($E246&amp;$N246, UES!$AA$6:$AJ$35, VLOOKUP(AX$4, 'Index Tables'!$Q$4:$R$10, 2, FALSE), FALSE)*'Regional Rollup'!AW246</f>
        <v>0</v>
      </c>
      <c r="AY246" s="402">
        <f>VLOOKUP($F246&amp;$N246, Shipments!$EQ$22:$FA$369, VLOOKUP(AY$4, 'Index Tables'!$M$4:$O$10, 2, FALSE), FALSE)*VLOOKUP($C246, 'AEO COMMERCIAL FLOORSPACE'!$A$47:$G$196, 7, FALSE)*$M246</f>
        <v>1147.8829991623315</v>
      </c>
      <c r="AZ246" s="356">
        <f>VLOOKUP($E246&amp;$N246, UES!$AA$6:$AJ$35, VLOOKUP(AZ$4, 'Index Tables'!$Q$4:$R$10, 2, FALSE), FALSE)*'Regional Rollup'!AY246</f>
        <v>974105.82163691835</v>
      </c>
      <c r="BA246" s="402">
        <f>VLOOKUP($F246&amp;$N246, Shipments!$EQ$22:$FA$369, VLOOKUP(BA$4, 'Index Tables'!$M$4:$O$10, 2, FALSE), FALSE)*VLOOKUP($C246, 'AEO COMMERCIAL FLOORSPACE'!$A$47:$G$196, 7, FALSE)*$M246</f>
        <v>456.42600103614564</v>
      </c>
      <c r="BB246" s="356">
        <f>VLOOKUP($E246&amp;$N246, UES!$AA$6:$AJ$35, VLOOKUP(BB$4, 'Index Tables'!$Q$4:$R$10, 2, FALSE), FALSE)*'Regional Rollup'!BA246</f>
        <v>386270.50361898617</v>
      </c>
      <c r="BC246" s="402">
        <f>VLOOKUP($F246&amp;$N246, Shipments!$EQ$22:$FA$369, VLOOKUP(BC$4, 'Index Tables'!$M$4:$O$10, 2, FALSE), FALSE)*VLOOKUP($C246, 'AEO COMMERCIAL FLOORSPACE'!$A$47:$G$196, 7, FALSE)*$M246</f>
        <v>428.97159610720121</v>
      </c>
      <c r="BD246" s="356">
        <f>VLOOKUP($E246&amp;$N246, UES!$AA$6:$AJ$35, VLOOKUP(BD$4, 'Index Tables'!$Q$4:$R$10, 2, FALSE), FALSE)*'Regional Rollup'!BC246</f>
        <v>361696.52831689187</v>
      </c>
      <c r="BE246" s="402">
        <f>VLOOKUP($F246&amp;$N246, Shipments!$EQ$22:$FA$369, VLOOKUP(BE$4, 'Index Tables'!$M$4:$O$10, 2, FALSE), FALSE)*VLOOKUP($C246, 'AEO COMMERCIAL FLOORSPACE'!$A$47:$G$196, 7, FALSE)*$M246</f>
        <v>401.41692221937257</v>
      </c>
      <c r="BF246" s="356">
        <f>VLOOKUP($E246&amp;$N246, UES!$AA$6:$AJ$35, VLOOKUP(BF$4, 'Index Tables'!$Q$4:$R$10, 2, FALSE), FALSE)*'Regional Rollup'!BE246</f>
        <v>336882.50892608211</v>
      </c>
      <c r="BG246" s="356">
        <f>VLOOKUP($F246&amp;$N246, Shipments!$EQ$22:$FA$369, VLOOKUP(BG$4, 'Index Tables'!$M$4:$O$10, 2, FALSE), FALSE)*VLOOKUP($C246, 'AEO COMMERCIAL FLOORSPACE'!$A$47:$G$196, 7, FALSE)*$M246</f>
        <v>0</v>
      </c>
      <c r="BH246" s="356">
        <f>VLOOKUP($E246&amp;$N246, UES!$AA$6:$AJ$35, VLOOKUP(BH$4, 'Index Tables'!$Q$4:$R$10, 2, FALSE), FALSE)*'Regional Rollup'!BG246</f>
        <v>0</v>
      </c>
    </row>
    <row r="247" spans="2:60">
      <c r="B247" s="371">
        <f t="shared" si="77"/>
        <v>241</v>
      </c>
      <c r="C247" s="371" t="str">
        <f>F247&amp;H247</f>
        <v>2005Any</v>
      </c>
      <c r="D247" s="371" t="str">
        <f>H247&amp;E247</f>
        <v>AnyMontana West</v>
      </c>
      <c r="E247" s="161" t="s">
        <v>207</v>
      </c>
      <c r="F247" s="371">
        <v>2005</v>
      </c>
      <c r="G247" s="367">
        <f t="shared" si="75"/>
        <v>2287688.7337350566</v>
      </c>
      <c r="H247" s="371" t="s">
        <v>254</v>
      </c>
      <c r="I247" s="368" t="str">
        <f>IF(H247="Any", "NA", HLOOKUP($F247, TotalStockSF!$K$4:$BI$76, VLOOKUP($D247, TotalStockSF!$A$5:$B$76, 2, FALSE), FALSE))</f>
        <v>NA</v>
      </c>
      <c r="J247" s="368">
        <f>VLOOKUP($C247, 'AEO COMMERCIAL FLOORSPACE'!$A$47:$G$196, 6, FALSE)</f>
        <v>427.24240868361267</v>
      </c>
      <c r="K247" s="369" t="str">
        <f t="shared" si="89"/>
        <v>NA</v>
      </c>
      <c r="L247" s="370">
        <f>VLOOKUP($C247, 'AEO COMMERCIAL FLOORSPACE'!$A$47:$G$196, 7, FALSE)</f>
        <v>3.4766527973081711E-2</v>
      </c>
      <c r="M247" s="370">
        <f t="shared" si="88"/>
        <v>3.4766527973081711E-2</v>
      </c>
      <c r="N247" s="371" t="s">
        <v>240</v>
      </c>
      <c r="O247" s="356">
        <f t="shared" si="78"/>
        <v>880.07997943501778</v>
      </c>
      <c r="P247" s="367">
        <f t="shared" si="79"/>
        <v>2287688.7337350566</v>
      </c>
      <c r="Q247" s="356">
        <f>VLOOKUP($F247&amp;$N247, Shipments!$DL$22:$DV$369, VLOOKUP(Q$4, 'Index Tables'!$I$4:$K$10, 2, FALSE), FALSE)*VLOOKUP($C247, 'AEO COMMERCIAL FLOORSPACE'!$A$47:$G$196, 7, FALSE)*$M247</f>
        <v>0</v>
      </c>
      <c r="R247" s="356">
        <f>VLOOKUP($E247&amp;$N247, UES!$AA$6:$AJ$35, VLOOKUP(R$4, 'Index Tables'!$Q$4:$R$10, 2, FALSE), FALSE)*'Regional Rollup'!Q247</f>
        <v>0</v>
      </c>
      <c r="S247" s="402">
        <f>VLOOKUP($F247&amp;$N247, Shipments!$DL$22:$DV$369, VLOOKUP(S$4, 'Index Tables'!$I$4:$K$10, 2, FALSE), FALSE)*VLOOKUP($C247, 'AEO COMMERCIAL FLOORSPACE'!$A$47:$G$196, 7, FALSE)*$M247</f>
        <v>197.89309242948642</v>
      </c>
      <c r="T247" s="356">
        <f>VLOOKUP($E247&amp;$N247, UES!$AA$6:$AJ$35, VLOOKUP(T$4, 'Index Tables'!$Q$4:$R$10, 2, FALSE), FALSE)*'Regional Rollup'!S247</f>
        <v>518187.67028056039</v>
      </c>
      <c r="U247" s="402">
        <f>VLOOKUP($F247&amp;$N247, Shipments!$DL$22:$DV$369, VLOOKUP(U$4, 'Index Tables'!$I$4:$K$10, 2, FALSE), FALSE)*VLOOKUP($C247, 'AEO COMMERCIAL FLOORSPACE'!$A$47:$G$196, 7, FALSE)*$M247</f>
        <v>180.44281696879176</v>
      </c>
      <c r="V247" s="356">
        <f>VLOOKUP($E247&amp;$N247, UES!$AA$6:$AJ$35, VLOOKUP(V$4, 'Index Tables'!$Q$4:$R$10, 2, FALSE), FALSE)*'Regional Rollup'!U247</f>
        <v>471054.27425297315</v>
      </c>
      <c r="W247" s="402">
        <f>VLOOKUP($F247&amp;$N247, Shipments!$DL$22:$DV$369, VLOOKUP(W$4, 'Index Tables'!$I$4:$K$10, 2, FALSE), FALSE)*VLOOKUP($C247, 'AEO COMMERCIAL FLOORSPACE'!$A$47:$G$196, 7, FALSE)*$M247</f>
        <v>174.33321592346462</v>
      </c>
      <c r="X247" s="356">
        <f>VLOOKUP($E247&amp;$N247, UES!$AA$6:$AJ$35, VLOOKUP(X$4, 'Index Tables'!$Q$4:$R$10, 2, FALSE), FALSE)*'Regional Rollup'!W247</f>
        <v>453123.30397965002</v>
      </c>
      <c r="Y247" s="402">
        <f>VLOOKUP($F247&amp;$N247, Shipments!$DL$22:$DV$369, VLOOKUP(Y$4, 'Index Tables'!$I$4:$K$10, 2, FALSE), FALSE)*VLOOKUP($C247, 'AEO COMMERCIAL FLOORSPACE'!$A$47:$G$196, 7, FALSE)*$M247</f>
        <v>167.8954968306717</v>
      </c>
      <c r="Z247" s="356">
        <f>VLOOKUP($E247&amp;$N247, UES!$AA$6:$AJ$35, VLOOKUP(Z$4, 'Index Tables'!$Q$4:$R$10, 2, FALSE), FALSE)*'Regional Rollup'!Y247</f>
        <v>433758.5315446023</v>
      </c>
      <c r="AA247" s="402">
        <f>VLOOKUP($F247&amp;$N247, Shipments!$DL$22:$DV$369, VLOOKUP(AA$4, 'Index Tables'!$I$4:$K$10, 2, FALSE), FALSE)*VLOOKUP($C247, 'AEO COMMERCIAL FLOORSPACE'!$A$47:$G$196, 7, FALSE)*$M247</f>
        <v>159.51535728260325</v>
      </c>
      <c r="AB247" s="356">
        <f>VLOOKUP($E247&amp;$N247, UES!$AA$6:$AJ$35, VLOOKUP(AB$4, 'Index Tables'!$Q$4:$R$10, 2, FALSE), FALSE)*'Regional Rollup'!AA247</f>
        <v>411564.95367727103</v>
      </c>
      <c r="AC247" s="356">
        <f>VLOOKUP($F247&amp;$N247, Shipments!$DL$22:$DV$369, VLOOKUP(AC$4, 'Index Tables'!$I$4:$K$10, 2, FALSE), FALSE)*VLOOKUP($C247, 'AEO COMMERCIAL FLOORSPACE'!$A$47:$G$196, 7, FALSE)*$M247</f>
        <v>0</v>
      </c>
      <c r="AD247" s="356">
        <f>VLOOKUP($E247&amp;$N247, UES!$AA$6:$AJ$35, VLOOKUP(AD$4, 'Index Tables'!$Q$4:$R$10, 2, FALSE), FALSE)*'Regional Rollup'!AC247</f>
        <v>0</v>
      </c>
      <c r="AF247" s="371">
        <f t="shared" si="80"/>
        <v>241</v>
      </c>
      <c r="AG247" s="371" t="str">
        <f>AJ247&amp;AL247</f>
        <v>2005Any</v>
      </c>
      <c r="AH247" s="371" t="str">
        <f>AL247&amp;AI247</f>
        <v>AnyMontana West</v>
      </c>
      <c r="AI247" s="428" t="s">
        <v>207</v>
      </c>
      <c r="AJ247" s="371">
        <v>2005</v>
      </c>
      <c r="AK247" s="367">
        <f t="shared" si="76"/>
        <v>2287688.7337350566</v>
      </c>
      <c r="AL247" s="371" t="s">
        <v>254</v>
      </c>
      <c r="AM247" s="368" t="str">
        <f>IF(AL247="Any", "NA", HLOOKUP($F247, TotalStockSF!$K$4:$BI$76, VLOOKUP($D247, TotalStockSF!$A$5:$B$76, 2, FALSE), FALSE))</f>
        <v>NA</v>
      </c>
      <c r="AN247" s="368">
        <f>VLOOKUP($C247, 'AEO COMMERCIAL FLOORSPACE'!$A$47:$G$196, 6, FALSE)</f>
        <v>427.24240868361267</v>
      </c>
      <c r="AO247" s="369" t="str">
        <f t="shared" si="90"/>
        <v>NA</v>
      </c>
      <c r="AP247" s="370">
        <f>VLOOKUP($C247, 'AEO COMMERCIAL FLOORSPACE'!$A$47:$G$196, 7, FALSE)</f>
        <v>3.4766527973081711E-2</v>
      </c>
      <c r="AQ247" s="370">
        <f t="shared" si="87"/>
        <v>3.4766527973081711E-2</v>
      </c>
      <c r="AR247" s="371" t="s">
        <v>240</v>
      </c>
      <c r="AS247" s="356">
        <f t="shared" si="81"/>
        <v>880.07997943501778</v>
      </c>
      <c r="AT247" s="367">
        <f t="shared" si="82"/>
        <v>2287688.7337350566</v>
      </c>
      <c r="AU247" s="356">
        <f>VLOOKUP($F247&amp;$N247, Shipments!$EQ$22:$FA$369, VLOOKUP(AU$4, 'Index Tables'!$M$4:$O$10, 2, FALSE), FALSE)*VLOOKUP($C247, 'AEO COMMERCIAL FLOORSPACE'!$A$47:$G$196, 7, FALSE)*$M247</f>
        <v>0</v>
      </c>
      <c r="AV247" s="356">
        <f>VLOOKUP($E247&amp;$N247, UES!$AA$6:$AJ$35, VLOOKUP(AV$4, 'Index Tables'!$Q$4:$R$10, 2, FALSE), FALSE)*'Regional Rollup'!AU247</f>
        <v>0</v>
      </c>
      <c r="AW247" s="402">
        <f>VLOOKUP($F247&amp;$N247, Shipments!$EQ$22:$FA$369, VLOOKUP(AW$4, 'Index Tables'!$M$4:$O$10, 2, FALSE), FALSE)*VLOOKUP($C247, 'AEO COMMERCIAL FLOORSPACE'!$A$47:$G$196, 7, FALSE)*$M247</f>
        <v>197.89309242948642</v>
      </c>
      <c r="AX247" s="356">
        <f>VLOOKUP($E247&amp;$N247, UES!$AA$6:$AJ$35, VLOOKUP(AX$4, 'Index Tables'!$Q$4:$R$10, 2, FALSE), FALSE)*'Regional Rollup'!AW247</f>
        <v>518187.67028056039</v>
      </c>
      <c r="AY247" s="402">
        <f>VLOOKUP($F247&amp;$N247, Shipments!$EQ$22:$FA$369, VLOOKUP(AY$4, 'Index Tables'!$M$4:$O$10, 2, FALSE), FALSE)*VLOOKUP($C247, 'AEO COMMERCIAL FLOORSPACE'!$A$47:$G$196, 7, FALSE)*$M247</f>
        <v>180.44281696879176</v>
      </c>
      <c r="AZ247" s="356">
        <f>VLOOKUP($E247&amp;$N247, UES!$AA$6:$AJ$35, VLOOKUP(AZ$4, 'Index Tables'!$Q$4:$R$10, 2, FALSE), FALSE)*'Regional Rollup'!AY247</f>
        <v>471054.27425297315</v>
      </c>
      <c r="BA247" s="402">
        <f>VLOOKUP($F247&amp;$N247, Shipments!$EQ$22:$FA$369, VLOOKUP(BA$4, 'Index Tables'!$M$4:$O$10, 2, FALSE), FALSE)*VLOOKUP($C247, 'AEO COMMERCIAL FLOORSPACE'!$A$47:$G$196, 7, FALSE)*$M247</f>
        <v>174.33321592346462</v>
      </c>
      <c r="BB247" s="356">
        <f>VLOOKUP($E247&amp;$N247, UES!$AA$6:$AJ$35, VLOOKUP(BB$4, 'Index Tables'!$Q$4:$R$10, 2, FALSE), FALSE)*'Regional Rollup'!BA247</f>
        <v>453123.30397965002</v>
      </c>
      <c r="BC247" s="402">
        <f>VLOOKUP($F247&amp;$N247, Shipments!$EQ$22:$FA$369, VLOOKUP(BC$4, 'Index Tables'!$M$4:$O$10, 2, FALSE), FALSE)*VLOOKUP($C247, 'AEO COMMERCIAL FLOORSPACE'!$A$47:$G$196, 7, FALSE)*$M247</f>
        <v>167.8954968306717</v>
      </c>
      <c r="BD247" s="356">
        <f>VLOOKUP($E247&amp;$N247, UES!$AA$6:$AJ$35, VLOOKUP(BD$4, 'Index Tables'!$Q$4:$R$10, 2, FALSE), FALSE)*'Regional Rollup'!BC247</f>
        <v>433758.5315446023</v>
      </c>
      <c r="BE247" s="402">
        <f>VLOOKUP($F247&amp;$N247, Shipments!$EQ$22:$FA$369, VLOOKUP(BE$4, 'Index Tables'!$M$4:$O$10, 2, FALSE), FALSE)*VLOOKUP($C247, 'AEO COMMERCIAL FLOORSPACE'!$A$47:$G$196, 7, FALSE)*$M247</f>
        <v>159.51535728260325</v>
      </c>
      <c r="BF247" s="356">
        <f>VLOOKUP($E247&amp;$N247, UES!$AA$6:$AJ$35, VLOOKUP(BF$4, 'Index Tables'!$Q$4:$R$10, 2, FALSE), FALSE)*'Regional Rollup'!BE247</f>
        <v>411564.95367727103</v>
      </c>
      <c r="BG247" s="356">
        <f>VLOOKUP($F247&amp;$N247, Shipments!$EQ$22:$FA$369, VLOOKUP(BG$4, 'Index Tables'!$M$4:$O$10, 2, FALSE), FALSE)*VLOOKUP($C247, 'AEO COMMERCIAL FLOORSPACE'!$A$47:$G$196, 7, FALSE)*$M247</f>
        <v>0</v>
      </c>
      <c r="BH247" s="356">
        <f>VLOOKUP($E247&amp;$N247, UES!$AA$6:$AJ$35, VLOOKUP(BH$4, 'Index Tables'!$Q$4:$R$10, 2, FALSE), FALSE)*'Regional Rollup'!BG247</f>
        <v>0</v>
      </c>
    </row>
    <row r="248" spans="2:60">
      <c r="B248" s="371">
        <f t="shared" si="77"/>
        <v>242</v>
      </c>
      <c r="C248" s="371" t="str">
        <f t="shared" ref="C248:C276" si="91">F248&amp;H248</f>
        <v>2006Any</v>
      </c>
      <c r="D248" s="371" t="str">
        <f t="shared" ref="D248:D276" si="92">H248&amp;E248</f>
        <v>AnyMontana West</v>
      </c>
      <c r="E248" s="161" t="s">
        <v>207</v>
      </c>
      <c r="F248" s="371">
        <v>2006</v>
      </c>
      <c r="G248" s="367">
        <f t="shared" si="75"/>
        <v>2358567.6889642375</v>
      </c>
      <c r="H248" s="371" t="s">
        <v>254</v>
      </c>
      <c r="I248" s="368" t="str">
        <f>IF(H248="Any", "NA", HLOOKUP($F248, TotalStockSF!$K$4:$BI$76, VLOOKUP($D248, TotalStockSF!$A$5:$B$76, 2, FALSE), FALSE))</f>
        <v>NA</v>
      </c>
      <c r="J248" s="368">
        <f>VLOOKUP($C248, 'AEO COMMERCIAL FLOORSPACE'!$A$47:$G$196, 6, FALSE)</f>
        <v>437.02584141947625</v>
      </c>
      <c r="K248" s="369" t="str">
        <f t="shared" si="89"/>
        <v>NA</v>
      </c>
      <c r="L248" s="370">
        <f>VLOOKUP($C248, 'AEO COMMERCIAL FLOORSPACE'!$A$47:$G$196, 7, FALSE)</f>
        <v>3.4892697998130856E-2</v>
      </c>
      <c r="M248" s="370">
        <f t="shared" si="88"/>
        <v>3.4892697998130856E-2</v>
      </c>
      <c r="N248" s="371" t="s">
        <v>240</v>
      </c>
      <c r="O248" s="356">
        <f t="shared" si="78"/>
        <v>907.34730323681299</v>
      </c>
      <c r="P248" s="367">
        <f t="shared" si="79"/>
        <v>2358567.6889642375</v>
      </c>
      <c r="Q248" s="356">
        <f>VLOOKUP($F248&amp;$N248, Shipments!$DL$22:$DV$369, VLOOKUP(Q$4, 'Index Tables'!$I$4:$K$10, 2, FALSE), FALSE)*VLOOKUP($C248, 'AEO COMMERCIAL FLOORSPACE'!$A$47:$G$196, 7, FALSE)*$M248</f>
        <v>0</v>
      </c>
      <c r="R248" s="356">
        <f>VLOOKUP($E248&amp;$N248, UES!$AA$6:$AJ$35, VLOOKUP(R$4, 'Index Tables'!$Q$4:$R$10, 2, FALSE), FALSE)*'Regional Rollup'!Q248</f>
        <v>0</v>
      </c>
      <c r="S248" s="402">
        <f>VLOOKUP($F248&amp;$N248, Shipments!$DL$22:$DV$369, VLOOKUP(S$4, 'Index Tables'!$I$4:$K$10, 2, FALSE), FALSE)*VLOOKUP($C248, 'AEO COMMERCIAL FLOORSPACE'!$A$47:$G$196, 7, FALSE)*$M248</f>
        <v>204.02437044455726</v>
      </c>
      <c r="T248" s="356">
        <f>VLOOKUP($E248&amp;$N248, UES!$AA$6:$AJ$35, VLOOKUP(T$4, 'Index Tables'!$Q$4:$R$10, 2, FALSE), FALSE)*'Regional Rollup'!S248</f>
        <v>534242.56452404731</v>
      </c>
      <c r="U248" s="402">
        <f>VLOOKUP($F248&amp;$N248, Shipments!$DL$22:$DV$369, VLOOKUP(U$4, 'Index Tables'!$I$4:$K$10, 2, FALSE), FALSE)*VLOOKUP($C248, 'AEO COMMERCIAL FLOORSPACE'!$A$47:$G$196, 7, FALSE)*$M248</f>
        <v>186.0334369498932</v>
      </c>
      <c r="V248" s="356">
        <f>VLOOKUP($E248&amp;$N248, UES!$AA$6:$AJ$35, VLOOKUP(V$4, 'Index Tables'!$Q$4:$R$10, 2, FALSE), FALSE)*'Regional Rollup'!U248</f>
        <v>485648.8448879316</v>
      </c>
      <c r="W248" s="402">
        <f>VLOOKUP($F248&amp;$N248, Shipments!$DL$22:$DV$369, VLOOKUP(W$4, 'Index Tables'!$I$4:$K$10, 2, FALSE), FALSE)*VLOOKUP($C248, 'AEO COMMERCIAL FLOORSPACE'!$A$47:$G$196, 7, FALSE)*$M248</f>
        <v>179.73454348354031</v>
      </c>
      <c r="X248" s="356">
        <f>VLOOKUP($E248&amp;$N248, UES!$AA$6:$AJ$35, VLOOKUP(X$4, 'Index Tables'!$Q$4:$R$10, 2, FALSE), FALSE)*'Regional Rollup'!W248</f>
        <v>467162.32331932837</v>
      </c>
      <c r="Y248" s="402">
        <f>VLOOKUP($F248&amp;$N248, Shipments!$DL$22:$DV$369, VLOOKUP(Y$4, 'Index Tables'!$I$4:$K$10, 2, FALSE), FALSE)*VLOOKUP($C248, 'AEO COMMERCIAL FLOORSPACE'!$A$47:$G$196, 7, FALSE)*$M248</f>
        <v>173.09736596066091</v>
      </c>
      <c r="Z248" s="356">
        <f>VLOOKUP($E248&amp;$N248, UES!$AA$6:$AJ$35, VLOOKUP(Z$4, 'Index Tables'!$Q$4:$R$10, 2, FALSE), FALSE)*'Regional Rollup'!Y248</f>
        <v>447197.57641301188</v>
      </c>
      <c r="AA248" s="402">
        <f>VLOOKUP($F248&amp;$N248, Shipments!$DL$22:$DV$369, VLOOKUP(AA$4, 'Index Tables'!$I$4:$K$10, 2, FALSE), FALSE)*VLOOKUP($C248, 'AEO COMMERCIAL FLOORSPACE'!$A$47:$G$196, 7, FALSE)*$M248</f>
        <v>164.45758639816131</v>
      </c>
      <c r="AB248" s="356">
        <f>VLOOKUP($E248&amp;$N248, UES!$AA$6:$AJ$35, VLOOKUP(AB$4, 'Index Tables'!$Q$4:$R$10, 2, FALSE), FALSE)*'Regional Rollup'!AA248</f>
        <v>424316.37981991837</v>
      </c>
      <c r="AC248" s="356">
        <f>VLOOKUP($F248&amp;$N248, Shipments!$DL$22:$DV$369, VLOOKUP(AC$4, 'Index Tables'!$I$4:$K$10, 2, FALSE), FALSE)*VLOOKUP($C248, 'AEO COMMERCIAL FLOORSPACE'!$A$47:$G$196, 7, FALSE)*$M248</f>
        <v>0</v>
      </c>
      <c r="AD248" s="356">
        <f>VLOOKUP($E248&amp;$N248, UES!$AA$6:$AJ$35, VLOOKUP(AD$4, 'Index Tables'!$Q$4:$R$10, 2, FALSE), FALSE)*'Regional Rollup'!AC248</f>
        <v>0</v>
      </c>
      <c r="AF248" s="371">
        <f t="shared" si="80"/>
        <v>242</v>
      </c>
      <c r="AG248" s="371" t="str">
        <f t="shared" ref="AG248:AG276" si="93">AJ248&amp;AL248</f>
        <v>2006Any</v>
      </c>
      <c r="AH248" s="371" t="str">
        <f t="shared" ref="AH248:AH276" si="94">AL248&amp;AI248</f>
        <v>AnyMontana West</v>
      </c>
      <c r="AI248" s="428" t="s">
        <v>207</v>
      </c>
      <c r="AJ248" s="371">
        <v>2006</v>
      </c>
      <c r="AK248" s="367">
        <f t="shared" si="76"/>
        <v>2358567.6889642375</v>
      </c>
      <c r="AL248" s="371" t="s">
        <v>254</v>
      </c>
      <c r="AM248" s="368" t="str">
        <f>IF(AL248="Any", "NA", HLOOKUP($F248, TotalStockSF!$K$4:$BI$76, VLOOKUP($D248, TotalStockSF!$A$5:$B$76, 2, FALSE), FALSE))</f>
        <v>NA</v>
      </c>
      <c r="AN248" s="368">
        <f>VLOOKUP($C248, 'AEO COMMERCIAL FLOORSPACE'!$A$47:$G$196, 6, FALSE)</f>
        <v>437.02584141947625</v>
      </c>
      <c r="AO248" s="369" t="str">
        <f t="shared" si="90"/>
        <v>NA</v>
      </c>
      <c r="AP248" s="370">
        <f>VLOOKUP($C248, 'AEO COMMERCIAL FLOORSPACE'!$A$47:$G$196, 7, FALSE)</f>
        <v>3.4892697998130856E-2</v>
      </c>
      <c r="AQ248" s="370">
        <f t="shared" si="87"/>
        <v>3.4892697998130856E-2</v>
      </c>
      <c r="AR248" s="371" t="s">
        <v>240</v>
      </c>
      <c r="AS248" s="356">
        <f t="shared" si="81"/>
        <v>907.34730323681299</v>
      </c>
      <c r="AT248" s="367">
        <f t="shared" si="82"/>
        <v>2358567.6889642375</v>
      </c>
      <c r="AU248" s="356">
        <f>VLOOKUP($F248&amp;$N248, Shipments!$EQ$22:$FA$369, VLOOKUP(AU$4, 'Index Tables'!$M$4:$O$10, 2, FALSE), FALSE)*VLOOKUP($C248, 'AEO COMMERCIAL FLOORSPACE'!$A$47:$G$196, 7, FALSE)*$M248</f>
        <v>0</v>
      </c>
      <c r="AV248" s="356">
        <f>VLOOKUP($E248&amp;$N248, UES!$AA$6:$AJ$35, VLOOKUP(AV$4, 'Index Tables'!$Q$4:$R$10, 2, FALSE), FALSE)*'Regional Rollup'!AU248</f>
        <v>0</v>
      </c>
      <c r="AW248" s="402">
        <f>VLOOKUP($F248&amp;$N248, Shipments!$EQ$22:$FA$369, VLOOKUP(AW$4, 'Index Tables'!$M$4:$O$10, 2, FALSE), FALSE)*VLOOKUP($C248, 'AEO COMMERCIAL FLOORSPACE'!$A$47:$G$196, 7, FALSE)*$M248</f>
        <v>204.02437044455726</v>
      </c>
      <c r="AX248" s="356">
        <f>VLOOKUP($E248&amp;$N248, UES!$AA$6:$AJ$35, VLOOKUP(AX$4, 'Index Tables'!$Q$4:$R$10, 2, FALSE), FALSE)*'Regional Rollup'!AW248</f>
        <v>534242.56452404731</v>
      </c>
      <c r="AY248" s="402">
        <f>VLOOKUP($F248&amp;$N248, Shipments!$EQ$22:$FA$369, VLOOKUP(AY$4, 'Index Tables'!$M$4:$O$10, 2, FALSE), FALSE)*VLOOKUP($C248, 'AEO COMMERCIAL FLOORSPACE'!$A$47:$G$196, 7, FALSE)*$M248</f>
        <v>186.0334369498932</v>
      </c>
      <c r="AZ248" s="356">
        <f>VLOOKUP($E248&amp;$N248, UES!$AA$6:$AJ$35, VLOOKUP(AZ$4, 'Index Tables'!$Q$4:$R$10, 2, FALSE), FALSE)*'Regional Rollup'!AY248</f>
        <v>485648.8448879316</v>
      </c>
      <c r="BA248" s="402">
        <f>VLOOKUP($F248&amp;$N248, Shipments!$EQ$22:$FA$369, VLOOKUP(BA$4, 'Index Tables'!$M$4:$O$10, 2, FALSE), FALSE)*VLOOKUP($C248, 'AEO COMMERCIAL FLOORSPACE'!$A$47:$G$196, 7, FALSE)*$M248</f>
        <v>179.73454348354031</v>
      </c>
      <c r="BB248" s="356">
        <f>VLOOKUP($E248&amp;$N248, UES!$AA$6:$AJ$35, VLOOKUP(BB$4, 'Index Tables'!$Q$4:$R$10, 2, FALSE), FALSE)*'Regional Rollup'!BA248</f>
        <v>467162.32331932837</v>
      </c>
      <c r="BC248" s="402">
        <f>VLOOKUP($F248&amp;$N248, Shipments!$EQ$22:$FA$369, VLOOKUP(BC$4, 'Index Tables'!$M$4:$O$10, 2, FALSE), FALSE)*VLOOKUP($C248, 'AEO COMMERCIAL FLOORSPACE'!$A$47:$G$196, 7, FALSE)*$M248</f>
        <v>173.09736596066091</v>
      </c>
      <c r="BD248" s="356">
        <f>VLOOKUP($E248&amp;$N248, UES!$AA$6:$AJ$35, VLOOKUP(BD$4, 'Index Tables'!$Q$4:$R$10, 2, FALSE), FALSE)*'Regional Rollup'!BC248</f>
        <v>447197.57641301188</v>
      </c>
      <c r="BE248" s="402">
        <f>VLOOKUP($F248&amp;$N248, Shipments!$EQ$22:$FA$369, VLOOKUP(BE$4, 'Index Tables'!$M$4:$O$10, 2, FALSE), FALSE)*VLOOKUP($C248, 'AEO COMMERCIAL FLOORSPACE'!$A$47:$G$196, 7, FALSE)*$M248</f>
        <v>164.45758639816131</v>
      </c>
      <c r="BF248" s="356">
        <f>VLOOKUP($E248&amp;$N248, UES!$AA$6:$AJ$35, VLOOKUP(BF$4, 'Index Tables'!$Q$4:$R$10, 2, FALSE), FALSE)*'Regional Rollup'!BE248</f>
        <v>424316.37981991837</v>
      </c>
      <c r="BG248" s="356">
        <f>VLOOKUP($F248&amp;$N248, Shipments!$EQ$22:$FA$369, VLOOKUP(BG$4, 'Index Tables'!$M$4:$O$10, 2, FALSE), FALSE)*VLOOKUP($C248, 'AEO COMMERCIAL FLOORSPACE'!$A$47:$G$196, 7, FALSE)*$M248</f>
        <v>0</v>
      </c>
      <c r="BH248" s="356">
        <f>VLOOKUP($E248&amp;$N248, UES!$AA$6:$AJ$35, VLOOKUP(BH$4, 'Index Tables'!$Q$4:$R$10, 2, FALSE), FALSE)*'Regional Rollup'!BG248</f>
        <v>0</v>
      </c>
    </row>
    <row r="249" spans="2:60">
      <c r="B249" s="371">
        <f t="shared" si="77"/>
        <v>243</v>
      </c>
      <c r="C249" s="371" t="str">
        <f t="shared" si="91"/>
        <v>2007Any</v>
      </c>
      <c r="D249" s="371" t="str">
        <f t="shared" si="92"/>
        <v>AnyMontana West</v>
      </c>
      <c r="E249" s="161" t="s">
        <v>207</v>
      </c>
      <c r="F249" s="371">
        <v>2007</v>
      </c>
      <c r="G249" s="367">
        <f t="shared" si="75"/>
        <v>2394930.9703001305</v>
      </c>
      <c r="H249" s="371" t="s">
        <v>254</v>
      </c>
      <c r="I249" s="368" t="str">
        <f>IF(H249="Any", "NA", HLOOKUP($F249, TotalStockSF!$K$4:$BI$76, VLOOKUP($D249, TotalStockSF!$A$5:$B$76, 2, FALSE), FALSE))</f>
        <v>NA</v>
      </c>
      <c r="J249" s="368">
        <f>VLOOKUP($C249, 'AEO COMMERCIAL FLOORSPACE'!$A$47:$G$196, 6, FALSE)</f>
        <v>444.19872885685595</v>
      </c>
      <c r="K249" s="369" t="str">
        <f t="shared" si="89"/>
        <v>NA</v>
      </c>
      <c r="L249" s="370">
        <f>VLOOKUP($C249, 'AEO COMMERCIAL FLOORSPACE'!$A$47:$G$196, 7, FALSE)</f>
        <v>3.481004432927258E-2</v>
      </c>
      <c r="M249" s="370">
        <f t="shared" si="88"/>
        <v>3.481004432927258E-2</v>
      </c>
      <c r="N249" s="371" t="s">
        <v>240</v>
      </c>
      <c r="O249" s="356">
        <f t="shared" si="78"/>
        <v>921.33635490208587</v>
      </c>
      <c r="P249" s="367">
        <f t="shared" si="79"/>
        <v>2394930.9703001305</v>
      </c>
      <c r="Q249" s="356">
        <f>VLOOKUP($F249&amp;$N249, Shipments!$DL$22:$DV$369, VLOOKUP(Q$4, 'Index Tables'!$I$4:$K$10, 2, FALSE), FALSE)*VLOOKUP($C249, 'AEO COMMERCIAL FLOORSPACE'!$A$47:$G$196, 7, FALSE)*$M249</f>
        <v>0</v>
      </c>
      <c r="R249" s="356">
        <f>VLOOKUP($E249&amp;$N249, UES!$AA$6:$AJ$35, VLOOKUP(R$4, 'Index Tables'!$Q$4:$R$10, 2, FALSE), FALSE)*'Regional Rollup'!Q249</f>
        <v>0</v>
      </c>
      <c r="S249" s="402">
        <f>VLOOKUP($F249&amp;$N249, Shipments!$DL$22:$DV$369, VLOOKUP(S$4, 'Index Tables'!$I$4:$K$10, 2, FALSE), FALSE)*VLOOKUP($C249, 'AEO COMMERCIAL FLOORSPACE'!$A$47:$G$196, 7, FALSE)*$M249</f>
        <v>207.16992171135681</v>
      </c>
      <c r="T249" s="356">
        <f>VLOOKUP($E249&amp;$N249, UES!$AA$6:$AJ$35, VLOOKUP(T$4, 'Index Tables'!$Q$4:$R$10, 2, FALSE), FALSE)*'Regional Rollup'!S249</f>
        <v>542479.26375735539</v>
      </c>
      <c r="U249" s="402">
        <f>VLOOKUP($F249&amp;$N249, Shipments!$DL$22:$DV$369, VLOOKUP(U$4, 'Index Tables'!$I$4:$K$10, 2, FALSE), FALSE)*VLOOKUP($C249, 'AEO COMMERCIAL FLOORSPACE'!$A$47:$G$196, 7, FALSE)*$M249</f>
        <v>188.90161251141919</v>
      </c>
      <c r="V249" s="356">
        <f>VLOOKUP($E249&amp;$N249, UES!$AA$6:$AJ$35, VLOOKUP(V$4, 'Index Tables'!$Q$4:$R$10, 2, FALSE), FALSE)*'Regional Rollup'!U249</f>
        <v>493136.34913033328</v>
      </c>
      <c r="W249" s="402">
        <f>VLOOKUP($F249&amp;$N249, Shipments!$DL$22:$DV$369, VLOOKUP(W$4, 'Index Tables'!$I$4:$K$10, 2, FALSE), FALSE)*VLOOKUP($C249, 'AEO COMMERCIAL FLOORSPACE'!$A$47:$G$196, 7, FALSE)*$M249</f>
        <v>182.50560568415085</v>
      </c>
      <c r="X249" s="356">
        <f>VLOOKUP($E249&amp;$N249, UES!$AA$6:$AJ$35, VLOOKUP(X$4, 'Index Tables'!$Q$4:$R$10, 2, FALSE), FALSE)*'Regional Rollup'!W249</f>
        <v>474364.81111388048</v>
      </c>
      <c r="Y249" s="402">
        <f>VLOOKUP($F249&amp;$N249, Shipments!$DL$22:$DV$369, VLOOKUP(Y$4, 'Index Tables'!$I$4:$K$10, 2, FALSE), FALSE)*VLOOKUP($C249, 'AEO COMMERCIAL FLOORSPACE'!$A$47:$G$196, 7, FALSE)*$M249</f>
        <v>175.76609929673646</v>
      </c>
      <c r="Z249" s="356">
        <f>VLOOKUP($E249&amp;$N249, UES!$AA$6:$AJ$35, VLOOKUP(Z$4, 'Index Tables'!$Q$4:$R$10, 2, FALSE), FALSE)*'Regional Rollup'!Y249</f>
        <v>454092.25718046405</v>
      </c>
      <c r="AA249" s="402">
        <f>VLOOKUP($F249&amp;$N249, Shipments!$DL$22:$DV$369, VLOOKUP(AA$4, 'Index Tables'!$I$4:$K$10, 2, FALSE), FALSE)*VLOOKUP($C249, 'AEO COMMERCIAL FLOORSPACE'!$A$47:$G$196, 7, FALSE)*$M249</f>
        <v>166.99311569842254</v>
      </c>
      <c r="AB249" s="356">
        <f>VLOOKUP($E249&amp;$N249, UES!$AA$6:$AJ$35, VLOOKUP(AB$4, 'Index Tables'!$Q$4:$R$10, 2, FALSE), FALSE)*'Regional Rollup'!AA249</f>
        <v>430858.28911809716</v>
      </c>
      <c r="AC249" s="356">
        <f>VLOOKUP($F249&amp;$N249, Shipments!$DL$22:$DV$369, VLOOKUP(AC$4, 'Index Tables'!$I$4:$K$10, 2, FALSE), FALSE)*VLOOKUP($C249, 'AEO COMMERCIAL FLOORSPACE'!$A$47:$G$196, 7, FALSE)*$M249</f>
        <v>0</v>
      </c>
      <c r="AD249" s="356">
        <f>VLOOKUP($E249&amp;$N249, UES!$AA$6:$AJ$35, VLOOKUP(AD$4, 'Index Tables'!$Q$4:$R$10, 2, FALSE), FALSE)*'Regional Rollup'!AC249</f>
        <v>0</v>
      </c>
      <c r="AF249" s="371">
        <f t="shared" si="80"/>
        <v>243</v>
      </c>
      <c r="AG249" s="371" t="str">
        <f t="shared" si="93"/>
        <v>2007Any</v>
      </c>
      <c r="AH249" s="371" t="str">
        <f t="shared" si="94"/>
        <v>AnyMontana West</v>
      </c>
      <c r="AI249" s="428" t="s">
        <v>207</v>
      </c>
      <c r="AJ249" s="371">
        <v>2007</v>
      </c>
      <c r="AK249" s="367">
        <f t="shared" si="76"/>
        <v>2394930.9703001305</v>
      </c>
      <c r="AL249" s="371" t="s">
        <v>254</v>
      </c>
      <c r="AM249" s="368" t="str">
        <f>IF(AL249="Any", "NA", HLOOKUP($F249, TotalStockSF!$K$4:$BI$76, VLOOKUP($D249, TotalStockSF!$A$5:$B$76, 2, FALSE), FALSE))</f>
        <v>NA</v>
      </c>
      <c r="AN249" s="368">
        <f>VLOOKUP($C249, 'AEO COMMERCIAL FLOORSPACE'!$A$47:$G$196, 6, FALSE)</f>
        <v>444.19872885685595</v>
      </c>
      <c r="AO249" s="369" t="str">
        <f t="shared" si="90"/>
        <v>NA</v>
      </c>
      <c r="AP249" s="370">
        <f>VLOOKUP($C249, 'AEO COMMERCIAL FLOORSPACE'!$A$47:$G$196, 7, FALSE)</f>
        <v>3.481004432927258E-2</v>
      </c>
      <c r="AQ249" s="370">
        <f t="shared" si="87"/>
        <v>3.481004432927258E-2</v>
      </c>
      <c r="AR249" s="371" t="s">
        <v>240</v>
      </c>
      <c r="AS249" s="356">
        <f t="shared" si="81"/>
        <v>921.33635490208587</v>
      </c>
      <c r="AT249" s="367">
        <f t="shared" si="82"/>
        <v>2394930.9703001305</v>
      </c>
      <c r="AU249" s="356">
        <f>VLOOKUP($F249&amp;$N249, Shipments!$EQ$22:$FA$369, VLOOKUP(AU$4, 'Index Tables'!$M$4:$O$10, 2, FALSE), FALSE)*VLOOKUP($C249, 'AEO COMMERCIAL FLOORSPACE'!$A$47:$G$196, 7, FALSE)*$M249</f>
        <v>0</v>
      </c>
      <c r="AV249" s="356">
        <f>VLOOKUP($E249&amp;$N249, UES!$AA$6:$AJ$35, VLOOKUP(AV$4, 'Index Tables'!$Q$4:$R$10, 2, FALSE), FALSE)*'Regional Rollup'!AU249</f>
        <v>0</v>
      </c>
      <c r="AW249" s="402">
        <f>VLOOKUP($F249&amp;$N249, Shipments!$EQ$22:$FA$369, VLOOKUP(AW$4, 'Index Tables'!$M$4:$O$10, 2, FALSE), FALSE)*VLOOKUP($C249, 'AEO COMMERCIAL FLOORSPACE'!$A$47:$G$196, 7, FALSE)*$M249</f>
        <v>207.16992171135681</v>
      </c>
      <c r="AX249" s="356">
        <f>VLOOKUP($E249&amp;$N249, UES!$AA$6:$AJ$35, VLOOKUP(AX$4, 'Index Tables'!$Q$4:$R$10, 2, FALSE), FALSE)*'Regional Rollup'!AW249</f>
        <v>542479.26375735539</v>
      </c>
      <c r="AY249" s="402">
        <f>VLOOKUP($F249&amp;$N249, Shipments!$EQ$22:$FA$369, VLOOKUP(AY$4, 'Index Tables'!$M$4:$O$10, 2, FALSE), FALSE)*VLOOKUP($C249, 'AEO COMMERCIAL FLOORSPACE'!$A$47:$G$196, 7, FALSE)*$M249</f>
        <v>188.90161251141919</v>
      </c>
      <c r="AZ249" s="356">
        <f>VLOOKUP($E249&amp;$N249, UES!$AA$6:$AJ$35, VLOOKUP(AZ$4, 'Index Tables'!$Q$4:$R$10, 2, FALSE), FALSE)*'Regional Rollup'!AY249</f>
        <v>493136.34913033328</v>
      </c>
      <c r="BA249" s="402">
        <f>VLOOKUP($F249&amp;$N249, Shipments!$EQ$22:$FA$369, VLOOKUP(BA$4, 'Index Tables'!$M$4:$O$10, 2, FALSE), FALSE)*VLOOKUP($C249, 'AEO COMMERCIAL FLOORSPACE'!$A$47:$G$196, 7, FALSE)*$M249</f>
        <v>182.50560568415085</v>
      </c>
      <c r="BB249" s="356">
        <f>VLOOKUP($E249&amp;$N249, UES!$AA$6:$AJ$35, VLOOKUP(BB$4, 'Index Tables'!$Q$4:$R$10, 2, FALSE), FALSE)*'Regional Rollup'!BA249</f>
        <v>474364.81111388048</v>
      </c>
      <c r="BC249" s="402">
        <f>VLOOKUP($F249&amp;$N249, Shipments!$EQ$22:$FA$369, VLOOKUP(BC$4, 'Index Tables'!$M$4:$O$10, 2, FALSE), FALSE)*VLOOKUP($C249, 'AEO COMMERCIAL FLOORSPACE'!$A$47:$G$196, 7, FALSE)*$M249</f>
        <v>175.76609929673646</v>
      </c>
      <c r="BD249" s="356">
        <f>VLOOKUP($E249&amp;$N249, UES!$AA$6:$AJ$35, VLOOKUP(BD$4, 'Index Tables'!$Q$4:$R$10, 2, FALSE), FALSE)*'Regional Rollup'!BC249</f>
        <v>454092.25718046405</v>
      </c>
      <c r="BE249" s="402">
        <f>VLOOKUP($F249&amp;$N249, Shipments!$EQ$22:$FA$369, VLOOKUP(BE$4, 'Index Tables'!$M$4:$O$10, 2, FALSE), FALSE)*VLOOKUP($C249, 'AEO COMMERCIAL FLOORSPACE'!$A$47:$G$196, 7, FALSE)*$M249</f>
        <v>166.99311569842254</v>
      </c>
      <c r="BF249" s="356">
        <f>VLOOKUP($E249&amp;$N249, UES!$AA$6:$AJ$35, VLOOKUP(BF$4, 'Index Tables'!$Q$4:$R$10, 2, FALSE), FALSE)*'Regional Rollup'!BE249</f>
        <v>430858.28911809716</v>
      </c>
      <c r="BG249" s="356">
        <f>VLOOKUP($F249&amp;$N249, Shipments!$EQ$22:$FA$369, VLOOKUP(BG$4, 'Index Tables'!$M$4:$O$10, 2, FALSE), FALSE)*VLOOKUP($C249, 'AEO COMMERCIAL FLOORSPACE'!$A$47:$G$196, 7, FALSE)*$M249</f>
        <v>0</v>
      </c>
      <c r="BH249" s="356">
        <f>VLOOKUP($E249&amp;$N249, UES!$AA$6:$AJ$35, VLOOKUP(BH$4, 'Index Tables'!$Q$4:$R$10, 2, FALSE), FALSE)*'Regional Rollup'!BG249</f>
        <v>0</v>
      </c>
    </row>
    <row r="250" spans="2:60">
      <c r="B250" s="371">
        <f t="shared" si="77"/>
        <v>244</v>
      </c>
      <c r="C250" s="371" t="str">
        <f t="shared" si="91"/>
        <v>2008Any</v>
      </c>
      <c r="D250" s="371" t="str">
        <f t="shared" si="92"/>
        <v>AnyMontana West</v>
      </c>
      <c r="E250" s="161" t="s">
        <v>207</v>
      </c>
      <c r="F250" s="371">
        <v>2008</v>
      </c>
      <c r="G250" s="367">
        <f t="shared" si="75"/>
        <v>2441068.3431949159</v>
      </c>
      <c r="H250" s="371" t="s">
        <v>254</v>
      </c>
      <c r="I250" s="368" t="str">
        <f>IF(H250="Any", "NA", HLOOKUP($F250, TotalStockSF!$K$4:$BI$76, VLOOKUP($D250, TotalStockSF!$A$5:$B$76, 2, FALSE), FALSE))</f>
        <v>NA</v>
      </c>
      <c r="J250" s="368">
        <f>VLOOKUP($C250, 'AEO COMMERCIAL FLOORSPACE'!$A$47:$G$196, 6, FALSE)</f>
        <v>452.03694507879555</v>
      </c>
      <c r="K250" s="369" t="str">
        <f t="shared" si="89"/>
        <v>NA</v>
      </c>
      <c r="L250" s="370">
        <f>VLOOKUP($C250, 'AEO COMMERCIAL FLOORSPACE'!$A$47:$G$196, 7, FALSE)</f>
        <v>3.4781911068399528E-2</v>
      </c>
      <c r="M250" s="370">
        <f t="shared" si="88"/>
        <v>3.4781911068399528E-2</v>
      </c>
      <c r="N250" s="371" t="s">
        <v>240</v>
      </c>
      <c r="O250" s="356">
        <f t="shared" si="78"/>
        <v>939.08552575284853</v>
      </c>
      <c r="P250" s="367">
        <f t="shared" si="79"/>
        <v>2441068.3431949159</v>
      </c>
      <c r="Q250" s="356">
        <f>VLOOKUP($F250&amp;$N250, Shipments!$DL$22:$DV$369, VLOOKUP(Q$4, 'Index Tables'!$I$4:$K$10, 2, FALSE), FALSE)*VLOOKUP($C250, 'AEO COMMERCIAL FLOORSPACE'!$A$47:$G$196, 7, FALSE)*$M250</f>
        <v>0</v>
      </c>
      <c r="R250" s="356">
        <f>VLOOKUP($E250&amp;$N250, UES!$AA$6:$AJ$35, VLOOKUP(R$4, 'Index Tables'!$Q$4:$R$10, 2, FALSE), FALSE)*'Regional Rollup'!Q250</f>
        <v>0</v>
      </c>
      <c r="S250" s="402">
        <f>VLOOKUP($F250&amp;$N250, Shipments!$DL$22:$DV$369, VLOOKUP(S$4, 'Index Tables'!$I$4:$K$10, 2, FALSE), FALSE)*VLOOKUP($C250, 'AEO COMMERCIAL FLOORSPACE'!$A$47:$G$196, 7, FALSE)*$M250</f>
        <v>211.16096615026291</v>
      </c>
      <c r="T250" s="356">
        <f>VLOOKUP($E250&amp;$N250, UES!$AA$6:$AJ$35, VLOOKUP(T$4, 'Index Tables'!$Q$4:$R$10, 2, FALSE), FALSE)*'Regional Rollup'!S250</f>
        <v>552929.90654833533</v>
      </c>
      <c r="U250" s="402">
        <f>VLOOKUP($F250&amp;$N250, Shipments!$DL$22:$DV$369, VLOOKUP(U$4, 'Index Tables'!$I$4:$K$10, 2, FALSE), FALSE)*VLOOKUP($C250, 'AEO COMMERCIAL FLOORSPACE'!$A$47:$G$196, 7, FALSE)*$M250</f>
        <v>192.54072538980557</v>
      </c>
      <c r="V250" s="356">
        <f>VLOOKUP($E250&amp;$N250, UES!$AA$6:$AJ$35, VLOOKUP(V$4, 'Index Tables'!$Q$4:$R$10, 2, FALSE), FALSE)*'Regional Rollup'!U250</f>
        <v>502636.42070231185</v>
      </c>
      <c r="W250" s="402">
        <f>VLOOKUP($F250&amp;$N250, Shipments!$DL$22:$DV$369, VLOOKUP(W$4, 'Index Tables'!$I$4:$K$10, 2, FALSE), FALSE)*VLOOKUP($C250, 'AEO COMMERCIAL FLOORSPACE'!$A$47:$G$196, 7, FALSE)*$M250</f>
        <v>186.02150208753784</v>
      </c>
      <c r="X250" s="356">
        <f>VLOOKUP($E250&amp;$N250, UES!$AA$6:$AJ$35, VLOOKUP(X$4, 'Index Tables'!$Q$4:$R$10, 2, FALSE), FALSE)*'Regional Rollup'!W250</f>
        <v>483503.25662648026</v>
      </c>
      <c r="Y250" s="402">
        <f>VLOOKUP($F250&amp;$N250, Shipments!$DL$22:$DV$369, VLOOKUP(Y$4, 'Index Tables'!$I$4:$K$10, 2, FALSE), FALSE)*VLOOKUP($C250, 'AEO COMMERCIAL FLOORSPACE'!$A$47:$G$196, 7, FALSE)*$M250</f>
        <v>179.15216184554515</v>
      </c>
      <c r="Z250" s="356">
        <f>VLOOKUP($E250&amp;$N250, UES!$AA$6:$AJ$35, VLOOKUP(Z$4, 'Index Tables'!$Q$4:$R$10, 2, FALSE), FALSE)*'Regional Rollup'!Y250</f>
        <v>462840.16017139837</v>
      </c>
      <c r="AA250" s="402">
        <f>VLOOKUP($F250&amp;$N250, Shipments!$DL$22:$DV$369, VLOOKUP(AA$4, 'Index Tables'!$I$4:$K$10, 2, FALSE), FALSE)*VLOOKUP($C250, 'AEO COMMERCIAL FLOORSPACE'!$A$47:$G$196, 7, FALSE)*$M250</f>
        <v>170.21017027969702</v>
      </c>
      <c r="AB250" s="356">
        <f>VLOOKUP($E250&amp;$N250, UES!$AA$6:$AJ$35, VLOOKUP(AB$4, 'Index Tables'!$Q$4:$R$10, 2, FALSE), FALSE)*'Regional Rollup'!AA250</f>
        <v>439158.59914638987</v>
      </c>
      <c r="AC250" s="356">
        <f>VLOOKUP($F250&amp;$N250, Shipments!$DL$22:$DV$369, VLOOKUP(AC$4, 'Index Tables'!$I$4:$K$10, 2, FALSE), FALSE)*VLOOKUP($C250, 'AEO COMMERCIAL FLOORSPACE'!$A$47:$G$196, 7, FALSE)*$M250</f>
        <v>0</v>
      </c>
      <c r="AD250" s="356">
        <f>VLOOKUP($E250&amp;$N250, UES!$AA$6:$AJ$35, VLOOKUP(AD$4, 'Index Tables'!$Q$4:$R$10, 2, FALSE), FALSE)*'Regional Rollup'!AC250</f>
        <v>0</v>
      </c>
      <c r="AF250" s="371">
        <f t="shared" si="80"/>
        <v>244</v>
      </c>
      <c r="AG250" s="371" t="str">
        <f t="shared" si="93"/>
        <v>2008Any</v>
      </c>
      <c r="AH250" s="371" t="str">
        <f t="shared" si="94"/>
        <v>AnyMontana West</v>
      </c>
      <c r="AI250" s="428" t="s">
        <v>207</v>
      </c>
      <c r="AJ250" s="371">
        <v>2008</v>
      </c>
      <c r="AK250" s="367">
        <f t="shared" si="76"/>
        <v>2441068.3431949159</v>
      </c>
      <c r="AL250" s="371" t="s">
        <v>254</v>
      </c>
      <c r="AM250" s="368" t="str">
        <f>IF(AL250="Any", "NA", HLOOKUP($F250, TotalStockSF!$K$4:$BI$76, VLOOKUP($D250, TotalStockSF!$A$5:$B$76, 2, FALSE), FALSE))</f>
        <v>NA</v>
      </c>
      <c r="AN250" s="368">
        <f>VLOOKUP($C250, 'AEO COMMERCIAL FLOORSPACE'!$A$47:$G$196, 6, FALSE)</f>
        <v>452.03694507879555</v>
      </c>
      <c r="AO250" s="369" t="str">
        <f t="shared" si="90"/>
        <v>NA</v>
      </c>
      <c r="AP250" s="370">
        <f>VLOOKUP($C250, 'AEO COMMERCIAL FLOORSPACE'!$A$47:$G$196, 7, FALSE)</f>
        <v>3.4781911068399528E-2</v>
      </c>
      <c r="AQ250" s="370">
        <f t="shared" si="87"/>
        <v>3.4781911068399528E-2</v>
      </c>
      <c r="AR250" s="371" t="s">
        <v>240</v>
      </c>
      <c r="AS250" s="356">
        <f t="shared" si="81"/>
        <v>939.08552575284853</v>
      </c>
      <c r="AT250" s="367">
        <f t="shared" si="82"/>
        <v>2441068.3431949159</v>
      </c>
      <c r="AU250" s="356">
        <f>VLOOKUP($F250&amp;$N250, Shipments!$EQ$22:$FA$369, VLOOKUP(AU$4, 'Index Tables'!$M$4:$O$10, 2, FALSE), FALSE)*VLOOKUP($C250, 'AEO COMMERCIAL FLOORSPACE'!$A$47:$G$196, 7, FALSE)*$M250</f>
        <v>0</v>
      </c>
      <c r="AV250" s="356">
        <f>VLOOKUP($E250&amp;$N250, UES!$AA$6:$AJ$35, VLOOKUP(AV$4, 'Index Tables'!$Q$4:$R$10, 2, FALSE), FALSE)*'Regional Rollup'!AU250</f>
        <v>0</v>
      </c>
      <c r="AW250" s="402">
        <f>VLOOKUP($F250&amp;$N250, Shipments!$EQ$22:$FA$369, VLOOKUP(AW$4, 'Index Tables'!$M$4:$O$10, 2, FALSE), FALSE)*VLOOKUP($C250, 'AEO COMMERCIAL FLOORSPACE'!$A$47:$G$196, 7, FALSE)*$M250</f>
        <v>211.16096615026291</v>
      </c>
      <c r="AX250" s="356">
        <f>VLOOKUP($E250&amp;$N250, UES!$AA$6:$AJ$35, VLOOKUP(AX$4, 'Index Tables'!$Q$4:$R$10, 2, FALSE), FALSE)*'Regional Rollup'!AW250</f>
        <v>552929.90654833533</v>
      </c>
      <c r="AY250" s="402">
        <f>VLOOKUP($F250&amp;$N250, Shipments!$EQ$22:$FA$369, VLOOKUP(AY$4, 'Index Tables'!$M$4:$O$10, 2, FALSE), FALSE)*VLOOKUP($C250, 'AEO COMMERCIAL FLOORSPACE'!$A$47:$G$196, 7, FALSE)*$M250</f>
        <v>192.54072538980557</v>
      </c>
      <c r="AZ250" s="356">
        <f>VLOOKUP($E250&amp;$N250, UES!$AA$6:$AJ$35, VLOOKUP(AZ$4, 'Index Tables'!$Q$4:$R$10, 2, FALSE), FALSE)*'Regional Rollup'!AY250</f>
        <v>502636.42070231185</v>
      </c>
      <c r="BA250" s="402">
        <f>VLOOKUP($F250&amp;$N250, Shipments!$EQ$22:$FA$369, VLOOKUP(BA$4, 'Index Tables'!$M$4:$O$10, 2, FALSE), FALSE)*VLOOKUP($C250, 'AEO COMMERCIAL FLOORSPACE'!$A$47:$G$196, 7, FALSE)*$M250</f>
        <v>186.02150208753784</v>
      </c>
      <c r="BB250" s="356">
        <f>VLOOKUP($E250&amp;$N250, UES!$AA$6:$AJ$35, VLOOKUP(BB$4, 'Index Tables'!$Q$4:$R$10, 2, FALSE), FALSE)*'Regional Rollup'!BA250</f>
        <v>483503.25662648026</v>
      </c>
      <c r="BC250" s="402">
        <f>VLOOKUP($F250&amp;$N250, Shipments!$EQ$22:$FA$369, VLOOKUP(BC$4, 'Index Tables'!$M$4:$O$10, 2, FALSE), FALSE)*VLOOKUP($C250, 'AEO COMMERCIAL FLOORSPACE'!$A$47:$G$196, 7, FALSE)*$M250</f>
        <v>179.15216184554515</v>
      </c>
      <c r="BD250" s="356">
        <f>VLOOKUP($E250&amp;$N250, UES!$AA$6:$AJ$35, VLOOKUP(BD$4, 'Index Tables'!$Q$4:$R$10, 2, FALSE), FALSE)*'Regional Rollup'!BC250</f>
        <v>462840.16017139837</v>
      </c>
      <c r="BE250" s="402">
        <f>VLOOKUP($F250&amp;$N250, Shipments!$EQ$22:$FA$369, VLOOKUP(BE$4, 'Index Tables'!$M$4:$O$10, 2, FALSE), FALSE)*VLOOKUP($C250, 'AEO COMMERCIAL FLOORSPACE'!$A$47:$G$196, 7, FALSE)*$M250</f>
        <v>170.21017027969702</v>
      </c>
      <c r="BF250" s="356">
        <f>VLOOKUP($E250&amp;$N250, UES!$AA$6:$AJ$35, VLOOKUP(BF$4, 'Index Tables'!$Q$4:$R$10, 2, FALSE), FALSE)*'Regional Rollup'!BE250</f>
        <v>439158.59914638987</v>
      </c>
      <c r="BG250" s="356">
        <f>VLOOKUP($F250&amp;$N250, Shipments!$EQ$22:$FA$369, VLOOKUP(BG$4, 'Index Tables'!$M$4:$O$10, 2, FALSE), FALSE)*VLOOKUP($C250, 'AEO COMMERCIAL FLOORSPACE'!$A$47:$G$196, 7, FALSE)*$M250</f>
        <v>0</v>
      </c>
      <c r="BH250" s="356">
        <f>VLOOKUP($E250&amp;$N250, UES!$AA$6:$AJ$35, VLOOKUP(BH$4, 'Index Tables'!$Q$4:$R$10, 2, FALSE), FALSE)*'Regional Rollup'!BG250</f>
        <v>0</v>
      </c>
    </row>
    <row r="251" spans="2:60">
      <c r="B251" s="371">
        <f t="shared" si="77"/>
        <v>245</v>
      </c>
      <c r="C251" s="371" t="str">
        <f t="shared" si="91"/>
        <v>2009Any</v>
      </c>
      <c r="D251" s="371" t="str">
        <f t="shared" si="92"/>
        <v>AnyMontana West</v>
      </c>
      <c r="E251" s="161" t="s">
        <v>207</v>
      </c>
      <c r="F251" s="371">
        <v>2009</v>
      </c>
      <c r="G251" s="367">
        <f t="shared" si="75"/>
        <v>2498315.1819164311</v>
      </c>
      <c r="H251" s="371" t="s">
        <v>254</v>
      </c>
      <c r="I251" s="368" t="str">
        <f>IF(H251="Any", "NA", HLOOKUP($F251, TotalStockSF!$K$4:$BI$76, VLOOKUP($D251, TotalStockSF!$A$5:$B$76, 2, FALSE), FALSE))</f>
        <v>NA</v>
      </c>
      <c r="J251" s="368">
        <f>VLOOKUP($C251, 'AEO COMMERCIAL FLOORSPACE'!$A$47:$G$196, 6, FALSE)</f>
        <v>460.61842143223009</v>
      </c>
      <c r="K251" s="369" t="str">
        <f t="shared" si="89"/>
        <v>NA</v>
      </c>
      <c r="L251" s="370">
        <f>VLOOKUP($C251, 'AEO COMMERCIAL FLOORSPACE'!$A$47:$G$196, 7, FALSE)</f>
        <v>3.481138947793197E-2</v>
      </c>
      <c r="M251" s="370">
        <f t="shared" si="88"/>
        <v>3.481138947793197E-2</v>
      </c>
      <c r="N251" s="371" t="s">
        <v>240</v>
      </c>
      <c r="O251" s="356">
        <f t="shared" si="78"/>
        <v>961.10853784439905</v>
      </c>
      <c r="P251" s="367">
        <f t="shared" si="79"/>
        <v>2498315.1819164311</v>
      </c>
      <c r="Q251" s="356">
        <f>VLOOKUP($F251&amp;$N251, Shipments!$DL$22:$DV$369, VLOOKUP(Q$4, 'Index Tables'!$I$4:$K$10, 2, FALSE), FALSE)*VLOOKUP($C251, 'AEO COMMERCIAL FLOORSPACE'!$A$47:$G$196, 7, FALSE)*$M251</f>
        <v>0</v>
      </c>
      <c r="R251" s="356">
        <f>VLOOKUP($E251&amp;$N251, UES!$AA$6:$AJ$35, VLOOKUP(R$4, 'Index Tables'!$Q$4:$R$10, 2, FALSE), FALSE)*'Regional Rollup'!Q251</f>
        <v>0</v>
      </c>
      <c r="S251" s="402">
        <f>VLOOKUP($F251&amp;$N251, Shipments!$DL$22:$DV$369, VLOOKUP(S$4, 'Index Tables'!$I$4:$K$10, 2, FALSE), FALSE)*VLOOKUP($C251, 'AEO COMMERCIAL FLOORSPACE'!$A$47:$G$196, 7, FALSE)*$M251</f>
        <v>216.11301831512043</v>
      </c>
      <c r="T251" s="356">
        <f>VLOOKUP($E251&amp;$N251, UES!$AA$6:$AJ$35, VLOOKUP(T$4, 'Index Tables'!$Q$4:$R$10, 2, FALSE), FALSE)*'Regional Rollup'!S251</f>
        <v>565896.97044587729</v>
      </c>
      <c r="U251" s="402">
        <f>VLOOKUP($F251&amp;$N251, Shipments!$DL$22:$DV$369, VLOOKUP(U$4, 'Index Tables'!$I$4:$K$10, 2, FALSE), FALSE)*VLOOKUP($C251, 'AEO COMMERCIAL FLOORSPACE'!$A$47:$G$196, 7, FALSE)*$M251</f>
        <v>197.0561040290155</v>
      </c>
      <c r="V251" s="356">
        <f>VLOOKUP($E251&amp;$N251, UES!$AA$6:$AJ$35, VLOOKUP(V$4, 'Index Tables'!$Q$4:$R$10, 2, FALSE), FALSE)*'Regional Rollup'!U251</f>
        <v>514424.02435205021</v>
      </c>
      <c r="W251" s="402">
        <f>VLOOKUP($F251&amp;$N251, Shipments!$DL$22:$DV$369, VLOOKUP(W$4, 'Index Tables'!$I$4:$K$10, 2, FALSE), FALSE)*VLOOKUP($C251, 'AEO COMMERCIAL FLOORSPACE'!$A$47:$G$196, 7, FALSE)*$M251</f>
        <v>190.38399482905669</v>
      </c>
      <c r="X251" s="356">
        <f>VLOOKUP($E251&amp;$N251, UES!$AA$6:$AJ$35, VLOOKUP(X$4, 'Index Tables'!$Q$4:$R$10, 2, FALSE), FALSE)*'Regional Rollup'!W251</f>
        <v>494842.15790328622</v>
      </c>
      <c r="Y251" s="402">
        <f>VLOOKUP($F251&amp;$N251, Shipments!$DL$22:$DV$369, VLOOKUP(Y$4, 'Index Tables'!$I$4:$K$10, 2, FALSE), FALSE)*VLOOKUP($C251, 'AEO COMMERCIAL FLOORSPACE'!$A$47:$G$196, 7, FALSE)*$M251</f>
        <v>183.35355790410844</v>
      </c>
      <c r="Z251" s="356">
        <f>VLOOKUP($E251&amp;$N251, UES!$AA$6:$AJ$35, VLOOKUP(Z$4, 'Index Tables'!$Q$4:$R$10, 2, FALSE), FALSE)*'Regional Rollup'!Y251</f>
        <v>473694.47978806822</v>
      </c>
      <c r="AA251" s="402">
        <f>VLOOKUP($F251&amp;$N251, Shipments!$DL$22:$DV$369, VLOOKUP(AA$4, 'Index Tables'!$I$4:$K$10, 2, FALSE), FALSE)*VLOOKUP($C251, 'AEO COMMERCIAL FLOORSPACE'!$A$47:$G$196, 7, FALSE)*$M251</f>
        <v>174.20186276709799</v>
      </c>
      <c r="AB251" s="356">
        <f>VLOOKUP($E251&amp;$N251, UES!$AA$6:$AJ$35, VLOOKUP(AB$4, 'Index Tables'!$Q$4:$R$10, 2, FALSE), FALSE)*'Regional Rollup'!AA251</f>
        <v>449457.54942714918</v>
      </c>
      <c r="AC251" s="356">
        <f>VLOOKUP($F251&amp;$N251, Shipments!$DL$22:$DV$369, VLOOKUP(AC$4, 'Index Tables'!$I$4:$K$10, 2, FALSE), FALSE)*VLOOKUP($C251, 'AEO COMMERCIAL FLOORSPACE'!$A$47:$G$196, 7, FALSE)*$M251</f>
        <v>0</v>
      </c>
      <c r="AD251" s="356">
        <f>VLOOKUP($E251&amp;$N251, UES!$AA$6:$AJ$35, VLOOKUP(AD$4, 'Index Tables'!$Q$4:$R$10, 2, FALSE), FALSE)*'Regional Rollup'!AC251</f>
        <v>0</v>
      </c>
      <c r="AF251" s="371">
        <f t="shared" si="80"/>
        <v>245</v>
      </c>
      <c r="AG251" s="371" t="str">
        <f t="shared" si="93"/>
        <v>2009Any</v>
      </c>
      <c r="AH251" s="371" t="str">
        <f t="shared" si="94"/>
        <v>AnyMontana West</v>
      </c>
      <c r="AI251" s="428" t="s">
        <v>207</v>
      </c>
      <c r="AJ251" s="371">
        <v>2009</v>
      </c>
      <c r="AK251" s="367">
        <f t="shared" si="76"/>
        <v>2498315.1819164311</v>
      </c>
      <c r="AL251" s="371" t="s">
        <v>254</v>
      </c>
      <c r="AM251" s="368" t="str">
        <f>IF(AL251="Any", "NA", HLOOKUP($F251, TotalStockSF!$K$4:$BI$76, VLOOKUP($D251, TotalStockSF!$A$5:$B$76, 2, FALSE), FALSE))</f>
        <v>NA</v>
      </c>
      <c r="AN251" s="368">
        <f>VLOOKUP($C251, 'AEO COMMERCIAL FLOORSPACE'!$A$47:$G$196, 6, FALSE)</f>
        <v>460.61842143223009</v>
      </c>
      <c r="AO251" s="369" t="str">
        <f t="shared" si="90"/>
        <v>NA</v>
      </c>
      <c r="AP251" s="370">
        <f>VLOOKUP($C251, 'AEO COMMERCIAL FLOORSPACE'!$A$47:$G$196, 7, FALSE)</f>
        <v>3.481138947793197E-2</v>
      </c>
      <c r="AQ251" s="370">
        <f t="shared" si="87"/>
        <v>3.481138947793197E-2</v>
      </c>
      <c r="AR251" s="371" t="s">
        <v>240</v>
      </c>
      <c r="AS251" s="356">
        <f t="shared" si="81"/>
        <v>961.10853784439905</v>
      </c>
      <c r="AT251" s="367">
        <f t="shared" si="82"/>
        <v>2498315.1819164311</v>
      </c>
      <c r="AU251" s="356">
        <f>VLOOKUP($F251&amp;$N251, Shipments!$EQ$22:$FA$369, VLOOKUP(AU$4, 'Index Tables'!$M$4:$O$10, 2, FALSE), FALSE)*VLOOKUP($C251, 'AEO COMMERCIAL FLOORSPACE'!$A$47:$G$196, 7, FALSE)*$M251</f>
        <v>0</v>
      </c>
      <c r="AV251" s="356">
        <f>VLOOKUP($E251&amp;$N251, UES!$AA$6:$AJ$35, VLOOKUP(AV$4, 'Index Tables'!$Q$4:$R$10, 2, FALSE), FALSE)*'Regional Rollup'!AU251</f>
        <v>0</v>
      </c>
      <c r="AW251" s="402">
        <f>VLOOKUP($F251&amp;$N251, Shipments!$EQ$22:$FA$369, VLOOKUP(AW$4, 'Index Tables'!$M$4:$O$10, 2, FALSE), FALSE)*VLOOKUP($C251, 'AEO COMMERCIAL FLOORSPACE'!$A$47:$G$196, 7, FALSE)*$M251</f>
        <v>216.11301831512043</v>
      </c>
      <c r="AX251" s="356">
        <f>VLOOKUP($E251&amp;$N251, UES!$AA$6:$AJ$35, VLOOKUP(AX$4, 'Index Tables'!$Q$4:$R$10, 2, FALSE), FALSE)*'Regional Rollup'!AW251</f>
        <v>565896.97044587729</v>
      </c>
      <c r="AY251" s="402">
        <f>VLOOKUP($F251&amp;$N251, Shipments!$EQ$22:$FA$369, VLOOKUP(AY$4, 'Index Tables'!$M$4:$O$10, 2, FALSE), FALSE)*VLOOKUP($C251, 'AEO COMMERCIAL FLOORSPACE'!$A$47:$G$196, 7, FALSE)*$M251</f>
        <v>197.0561040290155</v>
      </c>
      <c r="AZ251" s="356">
        <f>VLOOKUP($E251&amp;$N251, UES!$AA$6:$AJ$35, VLOOKUP(AZ$4, 'Index Tables'!$Q$4:$R$10, 2, FALSE), FALSE)*'Regional Rollup'!AY251</f>
        <v>514424.02435205021</v>
      </c>
      <c r="BA251" s="402">
        <f>VLOOKUP($F251&amp;$N251, Shipments!$EQ$22:$FA$369, VLOOKUP(BA$4, 'Index Tables'!$M$4:$O$10, 2, FALSE), FALSE)*VLOOKUP($C251, 'AEO COMMERCIAL FLOORSPACE'!$A$47:$G$196, 7, FALSE)*$M251</f>
        <v>190.38399482905669</v>
      </c>
      <c r="BB251" s="356">
        <f>VLOOKUP($E251&amp;$N251, UES!$AA$6:$AJ$35, VLOOKUP(BB$4, 'Index Tables'!$Q$4:$R$10, 2, FALSE), FALSE)*'Regional Rollup'!BA251</f>
        <v>494842.15790328622</v>
      </c>
      <c r="BC251" s="402">
        <f>VLOOKUP($F251&amp;$N251, Shipments!$EQ$22:$FA$369, VLOOKUP(BC$4, 'Index Tables'!$M$4:$O$10, 2, FALSE), FALSE)*VLOOKUP($C251, 'AEO COMMERCIAL FLOORSPACE'!$A$47:$G$196, 7, FALSE)*$M251</f>
        <v>183.35355790410844</v>
      </c>
      <c r="BD251" s="356">
        <f>VLOOKUP($E251&amp;$N251, UES!$AA$6:$AJ$35, VLOOKUP(BD$4, 'Index Tables'!$Q$4:$R$10, 2, FALSE), FALSE)*'Regional Rollup'!BC251</f>
        <v>473694.47978806822</v>
      </c>
      <c r="BE251" s="402">
        <f>VLOOKUP($F251&amp;$N251, Shipments!$EQ$22:$FA$369, VLOOKUP(BE$4, 'Index Tables'!$M$4:$O$10, 2, FALSE), FALSE)*VLOOKUP($C251, 'AEO COMMERCIAL FLOORSPACE'!$A$47:$G$196, 7, FALSE)*$M251</f>
        <v>174.20186276709799</v>
      </c>
      <c r="BF251" s="356">
        <f>VLOOKUP($E251&amp;$N251, UES!$AA$6:$AJ$35, VLOOKUP(BF$4, 'Index Tables'!$Q$4:$R$10, 2, FALSE), FALSE)*'Regional Rollup'!BE251</f>
        <v>449457.54942714918</v>
      </c>
      <c r="BG251" s="356">
        <f>VLOOKUP($F251&amp;$N251, Shipments!$EQ$22:$FA$369, VLOOKUP(BG$4, 'Index Tables'!$M$4:$O$10, 2, FALSE), FALSE)*VLOOKUP($C251, 'AEO COMMERCIAL FLOORSPACE'!$A$47:$G$196, 7, FALSE)*$M251</f>
        <v>0</v>
      </c>
      <c r="BH251" s="356">
        <f>VLOOKUP($E251&amp;$N251, UES!$AA$6:$AJ$35, VLOOKUP(BH$4, 'Index Tables'!$Q$4:$R$10, 2, FALSE), FALSE)*'Regional Rollup'!BG251</f>
        <v>0</v>
      </c>
    </row>
    <row r="252" spans="2:60">
      <c r="B252" s="371">
        <f t="shared" si="77"/>
        <v>246</v>
      </c>
      <c r="C252" s="371" t="str">
        <f t="shared" si="91"/>
        <v>2010Any</v>
      </c>
      <c r="D252" s="371" t="str">
        <f t="shared" si="92"/>
        <v>AnyMontana West</v>
      </c>
      <c r="E252" s="161" t="s">
        <v>207</v>
      </c>
      <c r="F252" s="371">
        <v>2010</v>
      </c>
      <c r="G252" s="367">
        <f t="shared" si="75"/>
        <v>2591881.2470374373</v>
      </c>
      <c r="H252" s="371" t="s">
        <v>254</v>
      </c>
      <c r="I252" s="368" t="str">
        <f>IF(H252="Any", "NA", HLOOKUP($F252, TotalStockSF!$K$4:$BI$76, VLOOKUP($D252, TotalStockSF!$A$5:$B$76, 2, FALSE), FALSE))</f>
        <v>NA</v>
      </c>
      <c r="J252" s="368">
        <f>VLOOKUP($C252, 'AEO COMMERCIAL FLOORSPACE'!$A$47:$G$196, 6, FALSE)</f>
        <v>472.35411536815047</v>
      </c>
      <c r="K252" s="369" t="str">
        <f t="shared" si="89"/>
        <v>NA</v>
      </c>
      <c r="L252" s="370">
        <f>VLOOKUP($C252, 'AEO COMMERCIAL FLOORSPACE'!$A$47:$G$196, 7, FALSE)</f>
        <v>3.5074742632165513E-2</v>
      </c>
      <c r="M252" s="370">
        <f t="shared" si="88"/>
        <v>3.5074742632165513E-2</v>
      </c>
      <c r="N252" s="371" t="s">
        <v>240</v>
      </c>
      <c r="O252" s="356">
        <f t="shared" si="78"/>
        <v>997.10365354926466</v>
      </c>
      <c r="P252" s="367">
        <f t="shared" si="79"/>
        <v>2591881.2470374373</v>
      </c>
      <c r="Q252" s="356">
        <f>VLOOKUP($F252&amp;$N252, Shipments!$DL$22:$DV$369, VLOOKUP(Q$4, 'Index Tables'!$I$4:$K$10, 2, FALSE), FALSE)*VLOOKUP($C252, 'AEO COMMERCIAL FLOORSPACE'!$A$47:$G$196, 7, FALSE)*$M252</f>
        <v>0</v>
      </c>
      <c r="R252" s="356">
        <f>VLOOKUP($E252&amp;$N252, UES!$AA$6:$AJ$35, VLOOKUP(R$4, 'Index Tables'!$Q$4:$R$10, 2, FALSE), FALSE)*'Regional Rollup'!Q252</f>
        <v>0</v>
      </c>
      <c r="S252" s="402">
        <f>VLOOKUP($F252&amp;$N252, Shipments!$DL$22:$DV$369, VLOOKUP(S$4, 'Index Tables'!$I$4:$K$10, 2, FALSE), FALSE)*VLOOKUP($C252, 'AEO COMMERCIAL FLOORSPACE'!$A$47:$G$196, 7, FALSE)*$M252</f>
        <v>224.20681084039282</v>
      </c>
      <c r="T252" s="356">
        <f>VLOOKUP($E252&amp;$N252, UES!$AA$6:$AJ$35, VLOOKUP(T$4, 'Index Tables'!$Q$4:$R$10, 2, FALSE), FALSE)*'Regional Rollup'!S252</f>
        <v>587090.75462962571</v>
      </c>
      <c r="U252" s="402">
        <f>VLOOKUP($F252&amp;$N252, Shipments!$DL$22:$DV$369, VLOOKUP(U$4, 'Index Tables'!$I$4:$K$10, 2, FALSE), FALSE)*VLOOKUP($C252, 'AEO COMMERCIAL FLOORSPACE'!$A$47:$G$196, 7, FALSE)*$M252</f>
        <v>204.43618337029673</v>
      </c>
      <c r="V252" s="356">
        <f>VLOOKUP($E252&amp;$N252, UES!$AA$6:$AJ$35, VLOOKUP(V$4, 'Index Tables'!$Q$4:$R$10, 2, FALSE), FALSE)*'Regional Rollup'!U252</f>
        <v>533690.06096373673</v>
      </c>
      <c r="W252" s="402">
        <f>VLOOKUP($F252&amp;$N252, Shipments!$DL$22:$DV$369, VLOOKUP(W$4, 'Index Tables'!$I$4:$K$10, 2, FALSE), FALSE)*VLOOKUP($C252, 'AEO COMMERCIAL FLOORSPACE'!$A$47:$G$196, 7, FALSE)*$M252</f>
        <v>197.51419256676101</v>
      </c>
      <c r="X252" s="356">
        <f>VLOOKUP($E252&amp;$N252, UES!$AA$6:$AJ$35, VLOOKUP(X$4, 'Index Tables'!$Q$4:$R$10, 2, FALSE), FALSE)*'Regional Rollup'!W252</f>
        <v>513374.82099805307</v>
      </c>
      <c r="Y252" s="402">
        <f>VLOOKUP($F252&amp;$N252, Shipments!$DL$22:$DV$369, VLOOKUP(Y$4, 'Index Tables'!$I$4:$K$10, 2, FALSE), FALSE)*VLOOKUP($C252, 'AEO COMMERCIAL FLOORSPACE'!$A$47:$G$196, 7, FALSE)*$M252</f>
        <v>190.22045406805202</v>
      </c>
      <c r="Z252" s="356">
        <f>VLOOKUP($E252&amp;$N252, UES!$AA$6:$AJ$35, VLOOKUP(Z$4, 'Index Tables'!$Q$4:$R$10, 2, FALSE), FALSE)*'Regional Rollup'!Y252</f>
        <v>491435.12711076217</v>
      </c>
      <c r="AA252" s="402">
        <f>VLOOKUP($F252&amp;$N252, Shipments!$DL$22:$DV$369, VLOOKUP(AA$4, 'Index Tables'!$I$4:$K$10, 2, FALSE), FALSE)*VLOOKUP($C252, 'AEO COMMERCIAL FLOORSPACE'!$A$47:$G$196, 7, FALSE)*$M252</f>
        <v>180.72601270376202</v>
      </c>
      <c r="AB252" s="356">
        <f>VLOOKUP($E252&amp;$N252, UES!$AA$6:$AJ$35, VLOOKUP(AB$4, 'Index Tables'!$Q$4:$R$10, 2, FALSE), FALSE)*'Regional Rollup'!AA252</f>
        <v>466290.48333525972</v>
      </c>
      <c r="AC252" s="356">
        <f>VLOOKUP($F252&amp;$N252, Shipments!$DL$22:$DV$369, VLOOKUP(AC$4, 'Index Tables'!$I$4:$K$10, 2, FALSE), FALSE)*VLOOKUP($C252, 'AEO COMMERCIAL FLOORSPACE'!$A$47:$G$196, 7, FALSE)*$M252</f>
        <v>0</v>
      </c>
      <c r="AD252" s="356">
        <f>VLOOKUP($E252&amp;$N252, UES!$AA$6:$AJ$35, VLOOKUP(AD$4, 'Index Tables'!$Q$4:$R$10, 2, FALSE), FALSE)*'Regional Rollup'!AC252</f>
        <v>0</v>
      </c>
      <c r="AF252" s="371">
        <f t="shared" si="80"/>
        <v>246</v>
      </c>
      <c r="AG252" s="371" t="str">
        <f t="shared" si="93"/>
        <v>2010Any</v>
      </c>
      <c r="AH252" s="371" t="str">
        <f t="shared" si="94"/>
        <v>AnyMontana West</v>
      </c>
      <c r="AI252" s="428" t="s">
        <v>207</v>
      </c>
      <c r="AJ252" s="371">
        <v>2010</v>
      </c>
      <c r="AK252" s="367">
        <f t="shared" si="76"/>
        <v>2591881.2470374373</v>
      </c>
      <c r="AL252" s="371" t="s">
        <v>254</v>
      </c>
      <c r="AM252" s="368" t="str">
        <f>IF(AL252="Any", "NA", HLOOKUP($F252, TotalStockSF!$K$4:$BI$76, VLOOKUP($D252, TotalStockSF!$A$5:$B$76, 2, FALSE), FALSE))</f>
        <v>NA</v>
      </c>
      <c r="AN252" s="368">
        <f>VLOOKUP($C252, 'AEO COMMERCIAL FLOORSPACE'!$A$47:$G$196, 6, FALSE)</f>
        <v>472.35411536815047</v>
      </c>
      <c r="AO252" s="369" t="str">
        <f t="shared" si="90"/>
        <v>NA</v>
      </c>
      <c r="AP252" s="370">
        <f>VLOOKUP($C252, 'AEO COMMERCIAL FLOORSPACE'!$A$47:$G$196, 7, FALSE)</f>
        <v>3.5074742632165513E-2</v>
      </c>
      <c r="AQ252" s="370">
        <f t="shared" si="87"/>
        <v>3.5074742632165513E-2</v>
      </c>
      <c r="AR252" s="371" t="s">
        <v>240</v>
      </c>
      <c r="AS252" s="356">
        <f t="shared" si="81"/>
        <v>997.10365354926466</v>
      </c>
      <c r="AT252" s="367">
        <f t="shared" si="82"/>
        <v>2591881.2470374373</v>
      </c>
      <c r="AU252" s="356">
        <f>VLOOKUP($F252&amp;$N252, Shipments!$EQ$22:$FA$369, VLOOKUP(AU$4, 'Index Tables'!$M$4:$O$10, 2, FALSE), FALSE)*VLOOKUP($C252, 'AEO COMMERCIAL FLOORSPACE'!$A$47:$G$196, 7, FALSE)*$M252</f>
        <v>0</v>
      </c>
      <c r="AV252" s="356">
        <f>VLOOKUP($E252&amp;$N252, UES!$AA$6:$AJ$35, VLOOKUP(AV$4, 'Index Tables'!$Q$4:$R$10, 2, FALSE), FALSE)*'Regional Rollup'!AU252</f>
        <v>0</v>
      </c>
      <c r="AW252" s="402">
        <f>VLOOKUP($F252&amp;$N252, Shipments!$EQ$22:$FA$369, VLOOKUP(AW$4, 'Index Tables'!$M$4:$O$10, 2, FALSE), FALSE)*VLOOKUP($C252, 'AEO COMMERCIAL FLOORSPACE'!$A$47:$G$196, 7, FALSE)*$M252</f>
        <v>224.20681084039282</v>
      </c>
      <c r="AX252" s="356">
        <f>VLOOKUP($E252&amp;$N252, UES!$AA$6:$AJ$35, VLOOKUP(AX$4, 'Index Tables'!$Q$4:$R$10, 2, FALSE), FALSE)*'Regional Rollup'!AW252</f>
        <v>587090.75462962571</v>
      </c>
      <c r="AY252" s="402">
        <f>VLOOKUP($F252&amp;$N252, Shipments!$EQ$22:$FA$369, VLOOKUP(AY$4, 'Index Tables'!$M$4:$O$10, 2, FALSE), FALSE)*VLOOKUP($C252, 'AEO COMMERCIAL FLOORSPACE'!$A$47:$G$196, 7, FALSE)*$M252</f>
        <v>204.43618337029673</v>
      </c>
      <c r="AZ252" s="356">
        <f>VLOOKUP($E252&amp;$N252, UES!$AA$6:$AJ$35, VLOOKUP(AZ$4, 'Index Tables'!$Q$4:$R$10, 2, FALSE), FALSE)*'Regional Rollup'!AY252</f>
        <v>533690.06096373673</v>
      </c>
      <c r="BA252" s="402">
        <f>VLOOKUP($F252&amp;$N252, Shipments!$EQ$22:$FA$369, VLOOKUP(BA$4, 'Index Tables'!$M$4:$O$10, 2, FALSE), FALSE)*VLOOKUP($C252, 'AEO COMMERCIAL FLOORSPACE'!$A$47:$G$196, 7, FALSE)*$M252</f>
        <v>197.51419256676101</v>
      </c>
      <c r="BB252" s="356">
        <f>VLOOKUP($E252&amp;$N252, UES!$AA$6:$AJ$35, VLOOKUP(BB$4, 'Index Tables'!$Q$4:$R$10, 2, FALSE), FALSE)*'Regional Rollup'!BA252</f>
        <v>513374.82099805307</v>
      </c>
      <c r="BC252" s="402">
        <f>VLOOKUP($F252&amp;$N252, Shipments!$EQ$22:$FA$369, VLOOKUP(BC$4, 'Index Tables'!$M$4:$O$10, 2, FALSE), FALSE)*VLOOKUP($C252, 'AEO COMMERCIAL FLOORSPACE'!$A$47:$G$196, 7, FALSE)*$M252</f>
        <v>190.22045406805202</v>
      </c>
      <c r="BD252" s="356">
        <f>VLOOKUP($E252&amp;$N252, UES!$AA$6:$AJ$35, VLOOKUP(BD$4, 'Index Tables'!$Q$4:$R$10, 2, FALSE), FALSE)*'Regional Rollup'!BC252</f>
        <v>491435.12711076217</v>
      </c>
      <c r="BE252" s="402">
        <f>VLOOKUP($F252&amp;$N252, Shipments!$EQ$22:$FA$369, VLOOKUP(BE$4, 'Index Tables'!$M$4:$O$10, 2, FALSE), FALSE)*VLOOKUP($C252, 'AEO COMMERCIAL FLOORSPACE'!$A$47:$G$196, 7, FALSE)*$M252</f>
        <v>180.72601270376202</v>
      </c>
      <c r="BF252" s="356">
        <f>VLOOKUP($E252&amp;$N252, UES!$AA$6:$AJ$35, VLOOKUP(BF$4, 'Index Tables'!$Q$4:$R$10, 2, FALSE), FALSE)*'Regional Rollup'!BE252</f>
        <v>466290.48333525972</v>
      </c>
      <c r="BG252" s="356">
        <f>VLOOKUP($F252&amp;$N252, Shipments!$EQ$22:$FA$369, VLOOKUP(BG$4, 'Index Tables'!$M$4:$O$10, 2, FALSE), FALSE)*VLOOKUP($C252, 'AEO COMMERCIAL FLOORSPACE'!$A$47:$G$196, 7, FALSE)*$M252</f>
        <v>0</v>
      </c>
      <c r="BH252" s="356">
        <f>VLOOKUP($E252&amp;$N252, UES!$AA$6:$AJ$35, VLOOKUP(BH$4, 'Index Tables'!$Q$4:$R$10, 2, FALSE), FALSE)*'Regional Rollup'!BG252</f>
        <v>0</v>
      </c>
    </row>
    <row r="253" spans="2:60">
      <c r="B253" s="371">
        <f t="shared" si="77"/>
        <v>247</v>
      </c>
      <c r="C253" s="371" t="str">
        <f t="shared" si="91"/>
        <v>2011Any</v>
      </c>
      <c r="D253" s="371" t="str">
        <f t="shared" si="92"/>
        <v>AnyMontana West</v>
      </c>
      <c r="E253" s="161" t="s">
        <v>207</v>
      </c>
      <c r="F253" s="371">
        <v>2011</v>
      </c>
      <c r="G253" s="367">
        <f t="shared" si="75"/>
        <v>2677117.1391076068</v>
      </c>
      <c r="H253" s="371" t="s">
        <v>254</v>
      </c>
      <c r="I253" s="368" t="str">
        <f>IF(H253="Any", "NA", HLOOKUP($F253, TotalStockSF!$K$4:$BI$76, VLOOKUP($D253, TotalStockSF!$A$5:$B$76, 2, FALSE), FALSE))</f>
        <v>NA</v>
      </c>
      <c r="J253" s="368">
        <f>VLOOKUP($C253, 'AEO COMMERCIAL FLOORSPACE'!$A$47:$G$196, 6, FALSE)</f>
        <v>483.11140635363665</v>
      </c>
      <c r="K253" s="369" t="str">
        <f t="shared" si="89"/>
        <v>NA</v>
      </c>
      <c r="L253" s="370">
        <f>VLOOKUP($C253, 'AEO COMMERCIAL FLOORSPACE'!$A$47:$G$196, 7, FALSE)</f>
        <v>3.5258674275217929E-2</v>
      </c>
      <c r="M253" s="370">
        <f t="shared" si="88"/>
        <v>3.5258674275217929E-2</v>
      </c>
      <c r="N253" s="371" t="s">
        <v>240</v>
      </c>
      <c r="O253" s="356">
        <f t="shared" si="78"/>
        <v>1029.8941293836958</v>
      </c>
      <c r="P253" s="367">
        <f t="shared" si="79"/>
        <v>2677117.1391076068</v>
      </c>
      <c r="Q253" s="356">
        <f>VLOOKUP($F253&amp;$N253, Shipments!$DL$22:$DV$369, VLOOKUP(Q$4, 'Index Tables'!$I$4:$K$10, 2, FALSE), FALSE)*VLOOKUP($C253, 'AEO COMMERCIAL FLOORSPACE'!$A$47:$G$196, 7, FALSE)*$M253</f>
        <v>0</v>
      </c>
      <c r="R253" s="356">
        <f>VLOOKUP($E253&amp;$N253, UES!$AA$6:$AJ$35, VLOOKUP(R$4, 'Index Tables'!$Q$4:$R$10, 2, FALSE), FALSE)*'Regional Rollup'!Q253</f>
        <v>0</v>
      </c>
      <c r="S253" s="402">
        <f>VLOOKUP($F253&amp;$N253, Shipments!$DL$22:$DV$369, VLOOKUP(S$4, 'Index Tables'!$I$4:$K$10, 2, FALSE), FALSE)*VLOOKUP($C253, 'AEO COMMERCIAL FLOORSPACE'!$A$47:$G$196, 7, FALSE)*$M253</f>
        <v>231.58001420456401</v>
      </c>
      <c r="T253" s="356">
        <f>VLOOKUP($E253&amp;$N253, UES!$AA$6:$AJ$35, VLOOKUP(T$4, 'Index Tables'!$Q$4:$R$10, 2, FALSE), FALSE)*'Regional Rollup'!S253</f>
        <v>606397.6593167918</v>
      </c>
      <c r="U253" s="402">
        <f>VLOOKUP($F253&amp;$N253, Shipments!$DL$22:$DV$369, VLOOKUP(U$4, 'Index Tables'!$I$4:$K$10, 2, FALSE), FALSE)*VLOOKUP($C253, 'AEO COMMERCIAL FLOORSPACE'!$A$47:$G$196, 7, FALSE)*$M253</f>
        <v>211.15921533054001</v>
      </c>
      <c r="V253" s="356">
        <f>VLOOKUP($E253&amp;$N253, UES!$AA$6:$AJ$35, VLOOKUP(V$4, 'Index Tables'!$Q$4:$R$10, 2, FALSE), FALSE)*'Regional Rollup'!U253</f>
        <v>551240.84516236559</v>
      </c>
      <c r="W253" s="402">
        <f>VLOOKUP($F253&amp;$N253, Shipments!$DL$22:$DV$369, VLOOKUP(W$4, 'Index Tables'!$I$4:$K$10, 2, FALSE), FALSE)*VLOOKUP($C253, 'AEO COMMERCIAL FLOORSPACE'!$A$47:$G$196, 7, FALSE)*$M253</f>
        <v>204.00958984593424</v>
      </c>
      <c r="X253" s="356">
        <f>VLOOKUP($E253&amp;$N253, UES!$AA$6:$AJ$35, VLOOKUP(X$4, 'Index Tables'!$Q$4:$R$10, 2, FALSE), FALSE)*'Regional Rollup'!W253</f>
        <v>530257.52381638193</v>
      </c>
      <c r="Y253" s="402">
        <f>VLOOKUP($F253&amp;$N253, Shipments!$DL$22:$DV$369, VLOOKUP(Y$4, 'Index Tables'!$I$4:$K$10, 2, FALSE), FALSE)*VLOOKUP($C253, 'AEO COMMERCIAL FLOORSPACE'!$A$47:$G$196, 7, FALSE)*$M253</f>
        <v>196.47599147394806</v>
      </c>
      <c r="Z253" s="356">
        <f>VLOOKUP($E253&amp;$N253, UES!$AA$6:$AJ$35, VLOOKUP(Z$4, 'Index Tables'!$Q$4:$R$10, 2, FALSE), FALSE)*'Regional Rollup'!Y253</f>
        <v>507596.32720501098</v>
      </c>
      <c r="AA253" s="402">
        <f>VLOOKUP($F253&amp;$N253, Shipments!$DL$22:$DV$369, VLOOKUP(AA$4, 'Index Tables'!$I$4:$K$10, 2, FALSE), FALSE)*VLOOKUP($C253, 'AEO COMMERCIAL FLOORSPACE'!$A$47:$G$196, 7, FALSE)*$M253</f>
        <v>186.66931852870957</v>
      </c>
      <c r="AB253" s="356">
        <f>VLOOKUP($E253&amp;$N253, UES!$AA$6:$AJ$35, VLOOKUP(AB$4, 'Index Tables'!$Q$4:$R$10, 2, FALSE), FALSE)*'Regional Rollup'!AA253</f>
        <v>481624.78360705654</v>
      </c>
      <c r="AC253" s="356">
        <f>VLOOKUP($F253&amp;$N253, Shipments!$DL$22:$DV$369, VLOOKUP(AC$4, 'Index Tables'!$I$4:$K$10, 2, FALSE), FALSE)*VLOOKUP($C253, 'AEO COMMERCIAL FLOORSPACE'!$A$47:$G$196, 7, FALSE)*$M253</f>
        <v>0</v>
      </c>
      <c r="AD253" s="356">
        <f>VLOOKUP($E253&amp;$N253, UES!$AA$6:$AJ$35, VLOOKUP(AD$4, 'Index Tables'!$Q$4:$R$10, 2, FALSE), FALSE)*'Regional Rollup'!AC253</f>
        <v>0</v>
      </c>
      <c r="AF253" s="371">
        <f t="shared" si="80"/>
        <v>247</v>
      </c>
      <c r="AG253" s="371" t="str">
        <f t="shared" si="93"/>
        <v>2011Any</v>
      </c>
      <c r="AH253" s="371" t="str">
        <f t="shared" si="94"/>
        <v>AnyMontana West</v>
      </c>
      <c r="AI253" s="428" t="s">
        <v>207</v>
      </c>
      <c r="AJ253" s="371">
        <v>2011</v>
      </c>
      <c r="AK253" s="367">
        <f t="shared" si="76"/>
        <v>2677117.1391076068</v>
      </c>
      <c r="AL253" s="371" t="s">
        <v>254</v>
      </c>
      <c r="AM253" s="368" t="str">
        <f>IF(AL253="Any", "NA", HLOOKUP($F253, TotalStockSF!$K$4:$BI$76, VLOOKUP($D253, TotalStockSF!$A$5:$B$76, 2, FALSE), FALSE))</f>
        <v>NA</v>
      </c>
      <c r="AN253" s="368">
        <f>VLOOKUP($C253, 'AEO COMMERCIAL FLOORSPACE'!$A$47:$G$196, 6, FALSE)</f>
        <v>483.11140635363665</v>
      </c>
      <c r="AO253" s="369" t="str">
        <f t="shared" si="90"/>
        <v>NA</v>
      </c>
      <c r="AP253" s="370">
        <f>VLOOKUP($C253, 'AEO COMMERCIAL FLOORSPACE'!$A$47:$G$196, 7, FALSE)</f>
        <v>3.5258674275217929E-2</v>
      </c>
      <c r="AQ253" s="370">
        <f t="shared" si="87"/>
        <v>3.5258674275217929E-2</v>
      </c>
      <c r="AR253" s="371" t="s">
        <v>240</v>
      </c>
      <c r="AS253" s="356">
        <f t="shared" si="81"/>
        <v>1029.8941293836958</v>
      </c>
      <c r="AT253" s="367">
        <f t="shared" si="82"/>
        <v>2677117.1391076068</v>
      </c>
      <c r="AU253" s="356">
        <f>VLOOKUP($F253&amp;$N253, Shipments!$EQ$22:$FA$369, VLOOKUP(AU$4, 'Index Tables'!$M$4:$O$10, 2, FALSE), FALSE)*VLOOKUP($C253, 'AEO COMMERCIAL FLOORSPACE'!$A$47:$G$196, 7, FALSE)*$M253</f>
        <v>0</v>
      </c>
      <c r="AV253" s="356">
        <f>VLOOKUP($E253&amp;$N253, UES!$AA$6:$AJ$35, VLOOKUP(AV$4, 'Index Tables'!$Q$4:$R$10, 2, FALSE), FALSE)*'Regional Rollup'!AU253</f>
        <v>0</v>
      </c>
      <c r="AW253" s="402">
        <f>VLOOKUP($F253&amp;$N253, Shipments!$EQ$22:$FA$369, VLOOKUP(AW$4, 'Index Tables'!$M$4:$O$10, 2, FALSE), FALSE)*VLOOKUP($C253, 'AEO COMMERCIAL FLOORSPACE'!$A$47:$G$196, 7, FALSE)*$M253</f>
        <v>231.58001420456401</v>
      </c>
      <c r="AX253" s="356">
        <f>VLOOKUP($E253&amp;$N253, UES!$AA$6:$AJ$35, VLOOKUP(AX$4, 'Index Tables'!$Q$4:$R$10, 2, FALSE), FALSE)*'Regional Rollup'!AW253</f>
        <v>606397.6593167918</v>
      </c>
      <c r="AY253" s="402">
        <f>VLOOKUP($F253&amp;$N253, Shipments!$EQ$22:$FA$369, VLOOKUP(AY$4, 'Index Tables'!$M$4:$O$10, 2, FALSE), FALSE)*VLOOKUP($C253, 'AEO COMMERCIAL FLOORSPACE'!$A$47:$G$196, 7, FALSE)*$M253</f>
        <v>211.15921533054001</v>
      </c>
      <c r="AZ253" s="356">
        <f>VLOOKUP($E253&amp;$N253, UES!$AA$6:$AJ$35, VLOOKUP(AZ$4, 'Index Tables'!$Q$4:$R$10, 2, FALSE), FALSE)*'Regional Rollup'!AY253</f>
        <v>551240.84516236559</v>
      </c>
      <c r="BA253" s="402">
        <f>VLOOKUP($F253&amp;$N253, Shipments!$EQ$22:$FA$369, VLOOKUP(BA$4, 'Index Tables'!$M$4:$O$10, 2, FALSE), FALSE)*VLOOKUP($C253, 'AEO COMMERCIAL FLOORSPACE'!$A$47:$G$196, 7, FALSE)*$M253</f>
        <v>204.00958984593424</v>
      </c>
      <c r="BB253" s="356">
        <f>VLOOKUP($E253&amp;$N253, UES!$AA$6:$AJ$35, VLOOKUP(BB$4, 'Index Tables'!$Q$4:$R$10, 2, FALSE), FALSE)*'Regional Rollup'!BA253</f>
        <v>530257.52381638193</v>
      </c>
      <c r="BC253" s="402">
        <f>VLOOKUP($F253&amp;$N253, Shipments!$EQ$22:$FA$369, VLOOKUP(BC$4, 'Index Tables'!$M$4:$O$10, 2, FALSE), FALSE)*VLOOKUP($C253, 'AEO COMMERCIAL FLOORSPACE'!$A$47:$G$196, 7, FALSE)*$M253</f>
        <v>196.47599147394806</v>
      </c>
      <c r="BD253" s="356">
        <f>VLOOKUP($E253&amp;$N253, UES!$AA$6:$AJ$35, VLOOKUP(BD$4, 'Index Tables'!$Q$4:$R$10, 2, FALSE), FALSE)*'Regional Rollup'!BC253</f>
        <v>507596.32720501098</v>
      </c>
      <c r="BE253" s="402">
        <f>VLOOKUP($F253&amp;$N253, Shipments!$EQ$22:$FA$369, VLOOKUP(BE$4, 'Index Tables'!$M$4:$O$10, 2, FALSE), FALSE)*VLOOKUP($C253, 'AEO COMMERCIAL FLOORSPACE'!$A$47:$G$196, 7, FALSE)*$M253</f>
        <v>186.66931852870957</v>
      </c>
      <c r="BF253" s="356">
        <f>VLOOKUP($E253&amp;$N253, UES!$AA$6:$AJ$35, VLOOKUP(BF$4, 'Index Tables'!$Q$4:$R$10, 2, FALSE), FALSE)*'Regional Rollup'!BE253</f>
        <v>481624.78360705654</v>
      </c>
      <c r="BG253" s="356">
        <f>VLOOKUP($F253&amp;$N253, Shipments!$EQ$22:$FA$369, VLOOKUP(BG$4, 'Index Tables'!$M$4:$O$10, 2, FALSE), FALSE)*VLOOKUP($C253, 'AEO COMMERCIAL FLOORSPACE'!$A$47:$G$196, 7, FALSE)*$M253</f>
        <v>0</v>
      </c>
      <c r="BH253" s="356">
        <f>VLOOKUP($E253&amp;$N253, UES!$AA$6:$AJ$35, VLOOKUP(BH$4, 'Index Tables'!$Q$4:$R$10, 2, FALSE), FALSE)*'Regional Rollup'!BG253</f>
        <v>0</v>
      </c>
    </row>
    <row r="254" spans="2:60">
      <c r="B254" s="371">
        <f t="shared" si="77"/>
        <v>248</v>
      </c>
      <c r="C254" s="371" t="str">
        <f t="shared" si="91"/>
        <v>2012Any</v>
      </c>
      <c r="D254" s="371" t="str">
        <f t="shared" si="92"/>
        <v>AnyMontana West</v>
      </c>
      <c r="E254" s="161" t="s">
        <v>207</v>
      </c>
      <c r="F254" s="371">
        <v>2012</v>
      </c>
      <c r="G254" s="367">
        <f t="shared" si="75"/>
        <v>2752489.896997984</v>
      </c>
      <c r="H254" s="371" t="s">
        <v>254</v>
      </c>
      <c r="I254" s="368" t="str">
        <f>IF(H254="Any", "NA", HLOOKUP($F254, TotalStockSF!$K$4:$BI$76, VLOOKUP($D254, TotalStockSF!$A$5:$B$76, 2, FALSE), FALSE))</f>
        <v>NA</v>
      </c>
      <c r="J254" s="368">
        <f>VLOOKUP($C254, 'AEO COMMERCIAL FLOORSPACE'!$A$47:$G$196, 6, FALSE)</f>
        <v>492.98096929227779</v>
      </c>
      <c r="K254" s="369" t="str">
        <f t="shared" si="89"/>
        <v>NA</v>
      </c>
      <c r="L254" s="370">
        <f>VLOOKUP($C254, 'AEO COMMERCIAL FLOORSPACE'!$A$47:$G$196, 7, FALSE)</f>
        <v>3.5374294814717246E-2</v>
      </c>
      <c r="M254" s="370">
        <f t="shared" si="88"/>
        <v>3.5374294814717246E-2</v>
      </c>
      <c r="N254" s="371" t="s">
        <v>240</v>
      </c>
      <c r="O254" s="356">
        <f t="shared" si="78"/>
        <v>1058.8902310980325</v>
      </c>
      <c r="P254" s="367">
        <f t="shared" si="79"/>
        <v>2752489.896997984</v>
      </c>
      <c r="Q254" s="356">
        <f>VLOOKUP($F254&amp;$N254, Shipments!$DL$22:$DV$369, VLOOKUP(Q$4, 'Index Tables'!$I$4:$K$10, 2, FALSE), FALSE)*VLOOKUP($C254, 'AEO COMMERCIAL FLOORSPACE'!$A$47:$G$196, 7, FALSE)*$M254</f>
        <v>0</v>
      </c>
      <c r="R254" s="356">
        <f>VLOOKUP($E254&amp;$N254, UES!$AA$6:$AJ$35, VLOOKUP(R$4, 'Index Tables'!$Q$4:$R$10, 2, FALSE), FALSE)*'Regional Rollup'!Q254</f>
        <v>0</v>
      </c>
      <c r="S254" s="402">
        <f>VLOOKUP($F254&amp;$N254, Shipments!$DL$22:$DV$369, VLOOKUP(S$4, 'Index Tables'!$I$4:$K$10, 2, FALSE), FALSE)*VLOOKUP($C254, 'AEO COMMERCIAL FLOORSPACE'!$A$47:$G$196, 7, FALSE)*$M254</f>
        <v>238.1000218978804</v>
      </c>
      <c r="T254" s="356">
        <f>VLOOKUP($E254&amp;$N254, UES!$AA$6:$AJ$35, VLOOKUP(T$4, 'Index Tables'!$Q$4:$R$10, 2, FALSE), FALSE)*'Regional Rollup'!S254</f>
        <v>623470.45127396844</v>
      </c>
      <c r="U254" s="402">
        <f>VLOOKUP($F254&amp;$N254, Shipments!$DL$22:$DV$369, VLOOKUP(U$4, 'Index Tables'!$I$4:$K$10, 2, FALSE), FALSE)*VLOOKUP($C254, 'AEO COMMERCIAL FLOORSPACE'!$A$47:$G$196, 7, FALSE)*$M254</f>
        <v>217.10428668394977</v>
      </c>
      <c r="V254" s="356">
        <f>VLOOKUP($E254&amp;$N254, UES!$AA$6:$AJ$35, VLOOKUP(V$4, 'Index Tables'!$Q$4:$R$10, 2, FALSE), FALSE)*'Regional Rollup'!U254</f>
        <v>566760.72740986408</v>
      </c>
      <c r="W254" s="402">
        <f>VLOOKUP($F254&amp;$N254, Shipments!$DL$22:$DV$369, VLOOKUP(W$4, 'Index Tables'!$I$4:$K$10, 2, FALSE), FALSE)*VLOOKUP($C254, 'AEO COMMERCIAL FLOORSPACE'!$A$47:$G$196, 7, FALSE)*$M254</f>
        <v>209.75336743345457</v>
      </c>
      <c r="X254" s="356">
        <f>VLOOKUP($E254&amp;$N254, UES!$AA$6:$AJ$35, VLOOKUP(X$4, 'Index Tables'!$Q$4:$R$10, 2, FALSE), FALSE)*'Regional Rollup'!W254</f>
        <v>545186.63221374014</v>
      </c>
      <c r="Y254" s="402">
        <f>VLOOKUP($F254&amp;$N254, Shipments!$DL$22:$DV$369, VLOOKUP(Y$4, 'Index Tables'!$I$4:$K$10, 2, FALSE), FALSE)*VLOOKUP($C254, 'AEO COMMERCIAL FLOORSPACE'!$A$47:$G$196, 7, FALSE)*$M254</f>
        <v>202.00766475051378</v>
      </c>
      <c r="Z254" s="356">
        <f>VLOOKUP($E254&amp;$N254, UES!$AA$6:$AJ$35, VLOOKUP(Z$4, 'Index Tables'!$Q$4:$R$10, 2, FALSE), FALSE)*'Regional Rollup'!Y254</f>
        <v>521887.42209868494</v>
      </c>
      <c r="AA254" s="402">
        <f>VLOOKUP($F254&amp;$N254, Shipments!$DL$22:$DV$369, VLOOKUP(AA$4, 'Index Tables'!$I$4:$K$10, 2, FALSE), FALSE)*VLOOKUP($C254, 'AEO COMMERCIAL FLOORSPACE'!$A$47:$G$196, 7, FALSE)*$M254</f>
        <v>191.92489033223407</v>
      </c>
      <c r="AB254" s="356">
        <f>VLOOKUP($E254&amp;$N254, UES!$AA$6:$AJ$35, VLOOKUP(AB$4, 'Index Tables'!$Q$4:$R$10, 2, FALSE), FALSE)*'Regional Rollup'!AA254</f>
        <v>495184.66400172643</v>
      </c>
      <c r="AC254" s="356">
        <f>VLOOKUP($F254&amp;$N254, Shipments!$DL$22:$DV$369, VLOOKUP(AC$4, 'Index Tables'!$I$4:$K$10, 2, FALSE), FALSE)*VLOOKUP($C254, 'AEO COMMERCIAL FLOORSPACE'!$A$47:$G$196, 7, FALSE)*$M254</f>
        <v>0</v>
      </c>
      <c r="AD254" s="356">
        <f>VLOOKUP($E254&amp;$N254, UES!$AA$6:$AJ$35, VLOOKUP(AD$4, 'Index Tables'!$Q$4:$R$10, 2, FALSE), FALSE)*'Regional Rollup'!AC254</f>
        <v>0</v>
      </c>
      <c r="AF254" s="371">
        <f t="shared" si="80"/>
        <v>248</v>
      </c>
      <c r="AG254" s="371" t="str">
        <f t="shared" si="93"/>
        <v>2012Any</v>
      </c>
      <c r="AH254" s="371" t="str">
        <f t="shared" si="94"/>
        <v>AnyMontana West</v>
      </c>
      <c r="AI254" s="428" t="s">
        <v>207</v>
      </c>
      <c r="AJ254" s="371">
        <v>2012</v>
      </c>
      <c r="AK254" s="367">
        <f t="shared" si="76"/>
        <v>2752489.896997984</v>
      </c>
      <c r="AL254" s="371" t="s">
        <v>254</v>
      </c>
      <c r="AM254" s="368" t="str">
        <f>IF(AL254="Any", "NA", HLOOKUP($F254, TotalStockSF!$K$4:$BI$76, VLOOKUP($D254, TotalStockSF!$A$5:$B$76, 2, FALSE), FALSE))</f>
        <v>NA</v>
      </c>
      <c r="AN254" s="368">
        <f>VLOOKUP($C254, 'AEO COMMERCIAL FLOORSPACE'!$A$47:$G$196, 6, FALSE)</f>
        <v>492.98096929227779</v>
      </c>
      <c r="AO254" s="369" t="str">
        <f t="shared" si="90"/>
        <v>NA</v>
      </c>
      <c r="AP254" s="370">
        <f>VLOOKUP($C254, 'AEO COMMERCIAL FLOORSPACE'!$A$47:$G$196, 7, FALSE)</f>
        <v>3.5374294814717246E-2</v>
      </c>
      <c r="AQ254" s="370">
        <f t="shared" si="87"/>
        <v>3.5374294814717246E-2</v>
      </c>
      <c r="AR254" s="371" t="s">
        <v>240</v>
      </c>
      <c r="AS254" s="356">
        <f t="shared" si="81"/>
        <v>1058.8902310980325</v>
      </c>
      <c r="AT254" s="367">
        <f t="shared" si="82"/>
        <v>2752489.896997984</v>
      </c>
      <c r="AU254" s="356">
        <f>VLOOKUP($F254&amp;$N254, Shipments!$EQ$22:$FA$369, VLOOKUP(AU$4, 'Index Tables'!$M$4:$O$10, 2, FALSE), FALSE)*VLOOKUP($C254, 'AEO COMMERCIAL FLOORSPACE'!$A$47:$G$196, 7, FALSE)*$M254</f>
        <v>0</v>
      </c>
      <c r="AV254" s="356">
        <f>VLOOKUP($E254&amp;$N254, UES!$AA$6:$AJ$35, VLOOKUP(AV$4, 'Index Tables'!$Q$4:$R$10, 2, FALSE), FALSE)*'Regional Rollup'!AU254</f>
        <v>0</v>
      </c>
      <c r="AW254" s="402">
        <f>VLOOKUP($F254&amp;$N254, Shipments!$EQ$22:$FA$369, VLOOKUP(AW$4, 'Index Tables'!$M$4:$O$10, 2, FALSE), FALSE)*VLOOKUP($C254, 'AEO COMMERCIAL FLOORSPACE'!$A$47:$G$196, 7, FALSE)*$M254</f>
        <v>238.1000218978804</v>
      </c>
      <c r="AX254" s="356">
        <f>VLOOKUP($E254&amp;$N254, UES!$AA$6:$AJ$35, VLOOKUP(AX$4, 'Index Tables'!$Q$4:$R$10, 2, FALSE), FALSE)*'Regional Rollup'!AW254</f>
        <v>623470.45127396844</v>
      </c>
      <c r="AY254" s="402">
        <f>VLOOKUP($F254&amp;$N254, Shipments!$EQ$22:$FA$369, VLOOKUP(AY$4, 'Index Tables'!$M$4:$O$10, 2, FALSE), FALSE)*VLOOKUP($C254, 'AEO COMMERCIAL FLOORSPACE'!$A$47:$G$196, 7, FALSE)*$M254</f>
        <v>217.10428668394977</v>
      </c>
      <c r="AZ254" s="356">
        <f>VLOOKUP($E254&amp;$N254, UES!$AA$6:$AJ$35, VLOOKUP(AZ$4, 'Index Tables'!$Q$4:$R$10, 2, FALSE), FALSE)*'Regional Rollup'!AY254</f>
        <v>566760.72740986408</v>
      </c>
      <c r="BA254" s="402">
        <f>VLOOKUP($F254&amp;$N254, Shipments!$EQ$22:$FA$369, VLOOKUP(BA$4, 'Index Tables'!$M$4:$O$10, 2, FALSE), FALSE)*VLOOKUP($C254, 'AEO COMMERCIAL FLOORSPACE'!$A$47:$G$196, 7, FALSE)*$M254</f>
        <v>209.75336743345457</v>
      </c>
      <c r="BB254" s="356">
        <f>VLOOKUP($E254&amp;$N254, UES!$AA$6:$AJ$35, VLOOKUP(BB$4, 'Index Tables'!$Q$4:$R$10, 2, FALSE), FALSE)*'Regional Rollup'!BA254</f>
        <v>545186.63221374014</v>
      </c>
      <c r="BC254" s="402">
        <f>VLOOKUP($F254&amp;$N254, Shipments!$EQ$22:$FA$369, VLOOKUP(BC$4, 'Index Tables'!$M$4:$O$10, 2, FALSE), FALSE)*VLOOKUP($C254, 'AEO COMMERCIAL FLOORSPACE'!$A$47:$G$196, 7, FALSE)*$M254</f>
        <v>202.00766475051378</v>
      </c>
      <c r="BD254" s="356">
        <f>VLOOKUP($E254&amp;$N254, UES!$AA$6:$AJ$35, VLOOKUP(BD$4, 'Index Tables'!$Q$4:$R$10, 2, FALSE), FALSE)*'Regional Rollup'!BC254</f>
        <v>521887.42209868494</v>
      </c>
      <c r="BE254" s="402">
        <f>VLOOKUP($F254&amp;$N254, Shipments!$EQ$22:$FA$369, VLOOKUP(BE$4, 'Index Tables'!$M$4:$O$10, 2, FALSE), FALSE)*VLOOKUP($C254, 'AEO COMMERCIAL FLOORSPACE'!$A$47:$G$196, 7, FALSE)*$M254</f>
        <v>191.92489033223407</v>
      </c>
      <c r="BF254" s="356">
        <f>VLOOKUP($E254&amp;$N254, UES!$AA$6:$AJ$35, VLOOKUP(BF$4, 'Index Tables'!$Q$4:$R$10, 2, FALSE), FALSE)*'Regional Rollup'!BE254</f>
        <v>495184.66400172643</v>
      </c>
      <c r="BG254" s="356">
        <f>VLOOKUP($F254&amp;$N254, Shipments!$EQ$22:$FA$369, VLOOKUP(BG$4, 'Index Tables'!$M$4:$O$10, 2, FALSE), FALSE)*VLOOKUP($C254, 'AEO COMMERCIAL FLOORSPACE'!$A$47:$G$196, 7, FALSE)*$M254</f>
        <v>0</v>
      </c>
      <c r="BH254" s="356">
        <f>VLOOKUP($E254&amp;$N254, UES!$AA$6:$AJ$35, VLOOKUP(BH$4, 'Index Tables'!$Q$4:$R$10, 2, FALSE), FALSE)*'Regional Rollup'!BG254</f>
        <v>0</v>
      </c>
    </row>
    <row r="255" spans="2:60">
      <c r="B255" s="371">
        <f t="shared" si="77"/>
        <v>249</v>
      </c>
      <c r="C255" s="371" t="str">
        <f t="shared" si="91"/>
        <v>2013Any</v>
      </c>
      <c r="D255" s="371" t="str">
        <f t="shared" si="92"/>
        <v>AnyMontana West</v>
      </c>
      <c r="E255" s="161" t="s">
        <v>207</v>
      </c>
      <c r="F255" s="371">
        <v>2013</v>
      </c>
      <c r="G255" s="367">
        <f t="shared" si="75"/>
        <v>2820962.838017988</v>
      </c>
      <c r="H255" s="371" t="s">
        <v>254</v>
      </c>
      <c r="I255" s="368" t="str">
        <f>IF(H255="Any", "NA", HLOOKUP($F255, TotalStockSF!$K$4:$BI$76, VLOOKUP($D255, TotalStockSF!$A$5:$B$76, 2, FALSE), FALSE))</f>
        <v>NA</v>
      </c>
      <c r="J255" s="368">
        <f>VLOOKUP($C255, 'AEO COMMERCIAL FLOORSPACE'!$A$47:$G$196, 6, FALSE)</f>
        <v>502.55899521705112</v>
      </c>
      <c r="K255" s="369" t="str">
        <f t="shared" si="89"/>
        <v>NA</v>
      </c>
      <c r="L255" s="370">
        <f>VLOOKUP($C255, 'AEO COMMERCIAL FLOORSPACE'!$A$47:$G$196, 7, FALSE)</f>
        <v>3.5443315633530162E-2</v>
      </c>
      <c r="M255" s="370">
        <f t="shared" si="88"/>
        <v>3.5443315633530162E-2</v>
      </c>
      <c r="N255" s="371" t="s">
        <v>240</v>
      </c>
      <c r="O255" s="356">
        <f t="shared" si="78"/>
        <v>1085.2319547932627</v>
      </c>
      <c r="P255" s="367">
        <f t="shared" si="79"/>
        <v>2820962.838017988</v>
      </c>
      <c r="Q255" s="356">
        <f>VLOOKUP($F255&amp;$N255, Shipments!$DL$22:$DV$369, VLOOKUP(Q$4, 'Index Tables'!$I$4:$K$10, 2, FALSE), FALSE)*VLOOKUP($C255, 'AEO COMMERCIAL FLOORSPACE'!$A$47:$G$196, 7, FALSE)*$M255</f>
        <v>0</v>
      </c>
      <c r="R255" s="356">
        <f>VLOOKUP($E255&amp;$N255, UES!$AA$6:$AJ$35, VLOOKUP(R$4, 'Index Tables'!$Q$4:$R$10, 2, FALSE), FALSE)*'Regional Rollup'!Q255</f>
        <v>0</v>
      </c>
      <c r="S255" s="402">
        <f>VLOOKUP($F255&amp;$N255, Shipments!$DL$22:$DV$369, VLOOKUP(S$4, 'Index Tables'!$I$4:$K$10, 2, FALSE), FALSE)*VLOOKUP($C255, 'AEO COMMERCIAL FLOORSPACE'!$A$47:$G$196, 7, FALSE)*$M255</f>
        <v>244.02317125223647</v>
      </c>
      <c r="T255" s="356">
        <f>VLOOKUP($E255&amp;$N255, UES!$AA$6:$AJ$35, VLOOKUP(T$4, 'Index Tables'!$Q$4:$R$10, 2, FALSE), FALSE)*'Regional Rollup'!S255</f>
        <v>638980.35577329423</v>
      </c>
      <c r="U255" s="402">
        <f>VLOOKUP($F255&amp;$N255, Shipments!$DL$22:$DV$369, VLOOKUP(U$4, 'Index Tables'!$I$4:$K$10, 2, FALSE), FALSE)*VLOOKUP($C255, 'AEO COMMERCIAL FLOORSPACE'!$A$47:$G$196, 7, FALSE)*$M255</f>
        <v>222.50513085544463</v>
      </c>
      <c r="V255" s="356">
        <f>VLOOKUP($E255&amp;$N255, UES!$AA$6:$AJ$35, VLOOKUP(V$4, 'Index Tables'!$Q$4:$R$10, 2, FALSE), FALSE)*'Regional Rollup'!U255</f>
        <v>580859.87956396129</v>
      </c>
      <c r="W255" s="402">
        <f>VLOOKUP($F255&amp;$N255, Shipments!$DL$22:$DV$369, VLOOKUP(W$4, 'Index Tables'!$I$4:$K$10, 2, FALSE), FALSE)*VLOOKUP($C255, 'AEO COMMERCIAL FLOORSPACE'!$A$47:$G$196, 7, FALSE)*$M255</f>
        <v>214.97134479013172</v>
      </c>
      <c r="X255" s="356">
        <f>VLOOKUP($E255&amp;$N255, UES!$AA$6:$AJ$35, VLOOKUP(X$4, 'Index Tables'!$Q$4:$R$10, 2, FALSE), FALSE)*'Regional Rollup'!W255</f>
        <v>558749.09148132207</v>
      </c>
      <c r="Y255" s="402">
        <f>VLOOKUP($F255&amp;$N255, Shipments!$DL$22:$DV$369, VLOOKUP(Y$4, 'Index Tables'!$I$4:$K$10, 2, FALSE), FALSE)*VLOOKUP($C255, 'AEO COMMERCIAL FLOORSPACE'!$A$47:$G$196, 7, FALSE)*$M255</f>
        <v>207.03295437251626</v>
      </c>
      <c r="Z255" s="356">
        <f>VLOOKUP($E255&amp;$N255, UES!$AA$6:$AJ$35, VLOOKUP(Z$4, 'Index Tables'!$Q$4:$R$10, 2, FALSE), FALSE)*'Regional Rollup'!Y255</f>
        <v>534870.2732660661</v>
      </c>
      <c r="AA255" s="402">
        <f>VLOOKUP($F255&amp;$N255, Shipments!$DL$22:$DV$369, VLOOKUP(AA$4, 'Index Tables'!$I$4:$K$10, 2, FALSE), FALSE)*VLOOKUP($C255, 'AEO COMMERCIAL FLOORSPACE'!$A$47:$G$196, 7, FALSE)*$M255</f>
        <v>196.69935352293382</v>
      </c>
      <c r="AB255" s="356">
        <f>VLOOKUP($E255&amp;$N255, UES!$AA$6:$AJ$35, VLOOKUP(AB$4, 'Index Tables'!$Q$4:$R$10, 2, FALSE), FALSE)*'Regional Rollup'!AA255</f>
        <v>507503.23793334427</v>
      </c>
      <c r="AC255" s="356">
        <f>VLOOKUP($F255&amp;$N255, Shipments!$DL$22:$DV$369, VLOOKUP(AC$4, 'Index Tables'!$I$4:$K$10, 2, FALSE), FALSE)*VLOOKUP($C255, 'AEO COMMERCIAL FLOORSPACE'!$A$47:$G$196, 7, FALSE)*$M255</f>
        <v>0</v>
      </c>
      <c r="AD255" s="356">
        <f>VLOOKUP($E255&amp;$N255, UES!$AA$6:$AJ$35, VLOOKUP(AD$4, 'Index Tables'!$Q$4:$R$10, 2, FALSE), FALSE)*'Regional Rollup'!AC255</f>
        <v>0</v>
      </c>
      <c r="AF255" s="371">
        <f t="shared" si="80"/>
        <v>249</v>
      </c>
      <c r="AG255" s="371" t="str">
        <f t="shared" si="93"/>
        <v>2013Any</v>
      </c>
      <c r="AH255" s="371" t="str">
        <f t="shared" si="94"/>
        <v>AnyMontana West</v>
      </c>
      <c r="AI255" s="428" t="s">
        <v>207</v>
      </c>
      <c r="AJ255" s="371">
        <v>2013</v>
      </c>
      <c r="AK255" s="367">
        <f t="shared" si="76"/>
        <v>2819519.597402947</v>
      </c>
      <c r="AL255" s="371" t="s">
        <v>254</v>
      </c>
      <c r="AM255" s="368" t="str">
        <f>IF(AL255="Any", "NA", HLOOKUP($F255, TotalStockSF!$K$4:$BI$76, VLOOKUP($D255, TotalStockSF!$A$5:$B$76, 2, FALSE), FALSE))</f>
        <v>NA</v>
      </c>
      <c r="AN255" s="368">
        <f>VLOOKUP($C255, 'AEO COMMERCIAL FLOORSPACE'!$A$47:$G$196, 6, FALSE)</f>
        <v>502.55899521705112</v>
      </c>
      <c r="AO255" s="369" t="str">
        <f t="shared" si="90"/>
        <v>NA</v>
      </c>
      <c r="AP255" s="370">
        <f>VLOOKUP($C255, 'AEO COMMERCIAL FLOORSPACE'!$A$47:$G$196, 7, FALSE)</f>
        <v>3.5443315633530162E-2</v>
      </c>
      <c r="AQ255" s="370">
        <f t="shared" si="87"/>
        <v>3.5443315633530162E-2</v>
      </c>
      <c r="AR255" s="371" t="s">
        <v>240</v>
      </c>
      <c r="AS255" s="356">
        <f t="shared" si="81"/>
        <v>1085.231954793263</v>
      </c>
      <c r="AT255" s="367">
        <f t="shared" si="82"/>
        <v>2819519.597402947</v>
      </c>
      <c r="AU255" s="356">
        <f>VLOOKUP($F255&amp;$N255, Shipments!$EQ$22:$FA$369, VLOOKUP(AU$4, 'Index Tables'!$M$4:$O$10, 2, FALSE), FALSE)*VLOOKUP($C255, 'AEO COMMERCIAL FLOORSPACE'!$A$47:$G$196, 7, FALSE)*$M255</f>
        <v>0</v>
      </c>
      <c r="AV255" s="356">
        <f>VLOOKUP($E255&amp;$N255, UES!$AA$6:$AJ$35, VLOOKUP(AV$4, 'Index Tables'!$Q$4:$R$10, 2, FALSE), FALSE)*'Regional Rollup'!AU255</f>
        <v>0</v>
      </c>
      <c r="AW255" s="402">
        <f>VLOOKUP($F255&amp;$N255, Shipments!$EQ$22:$FA$369, VLOOKUP(AW$4, 'Index Tables'!$M$4:$O$10, 2, FALSE), FALSE)*VLOOKUP($C255, 'AEO COMMERCIAL FLOORSPACE'!$A$47:$G$196, 7, FALSE)*$M255</f>
        <v>224.38417159227799</v>
      </c>
      <c r="AX255" s="356">
        <f>VLOOKUP($E255&amp;$N255, UES!$AA$6:$AJ$35, VLOOKUP(AX$4, 'Index Tables'!$Q$4:$R$10, 2, FALSE), FALSE)*'Regional Rollup'!AW255</f>
        <v>587555.17788811482</v>
      </c>
      <c r="AY255" s="402">
        <f>VLOOKUP($F255&amp;$N255, Shipments!$EQ$22:$FA$369, VLOOKUP(AY$4, 'Index Tables'!$M$4:$O$10, 2, FALSE), FALSE)*VLOOKUP($C255, 'AEO COMMERCIAL FLOORSPACE'!$A$47:$G$196, 7, FALSE)*$M255</f>
        <v>204.59790439500236</v>
      </c>
      <c r="AZ255" s="356">
        <f>VLOOKUP($E255&amp;$N255, UES!$AA$6:$AJ$35, VLOOKUP(AZ$4, 'Index Tables'!$Q$4:$R$10, 2, FALSE), FALSE)*'Regional Rollup'!AY255</f>
        <v>534112.241138065</v>
      </c>
      <c r="BA255" s="402">
        <f>VLOOKUP($F255&amp;$N255, Shipments!$EQ$22:$FA$369, VLOOKUP(BA$4, 'Index Tables'!$M$4:$O$10, 2, FALSE), FALSE)*VLOOKUP($C255, 'AEO COMMERCIAL FLOORSPACE'!$A$47:$G$196, 7, FALSE)*$M255</f>
        <v>197.67043789030993</v>
      </c>
      <c r="BB255" s="356">
        <f>VLOOKUP($E255&amp;$N255, UES!$AA$6:$AJ$35, VLOOKUP(BB$4, 'Index Tables'!$Q$4:$R$10, 2, FALSE), FALSE)*'Regional Rollup'!BA255</f>
        <v>513780.93062474026</v>
      </c>
      <c r="BC255" s="402">
        <f>VLOOKUP($F255&amp;$N255, Shipments!$EQ$22:$FA$369, VLOOKUP(BC$4, 'Index Tables'!$M$4:$O$10, 2, FALSE), FALSE)*VLOOKUP($C255, 'AEO COMMERCIAL FLOORSPACE'!$A$47:$G$196, 7, FALSE)*$M255</f>
        <v>261.8800873927388</v>
      </c>
      <c r="BD255" s="356">
        <f>VLOOKUP($E255&amp;$N255, UES!$AA$6:$AJ$35, VLOOKUP(BD$4, 'Index Tables'!$Q$4:$R$10, 2, FALSE), FALSE)*'Regional Rollup'!BC255</f>
        <v>676568.00981868268</v>
      </c>
      <c r="BE255" s="402">
        <f>VLOOKUP($F255&amp;$N255, Shipments!$EQ$22:$FA$369, VLOOKUP(BE$4, 'Index Tables'!$M$4:$O$10, 2, FALSE), FALSE)*VLOOKUP($C255, 'AEO COMMERCIAL FLOORSPACE'!$A$47:$G$196, 7, FALSE)*$M255</f>
        <v>196.69935352293382</v>
      </c>
      <c r="BF255" s="356">
        <f>VLOOKUP($E255&amp;$N255, UES!$AA$6:$AJ$35, VLOOKUP(BF$4, 'Index Tables'!$Q$4:$R$10, 2, FALSE), FALSE)*'Regional Rollup'!BE255</f>
        <v>507503.23793334427</v>
      </c>
      <c r="BG255" s="356">
        <f>VLOOKUP($F255&amp;$N255, Shipments!$EQ$22:$FA$369, VLOOKUP(BG$4, 'Index Tables'!$M$4:$O$10, 2, FALSE), FALSE)*VLOOKUP($C255, 'AEO COMMERCIAL FLOORSPACE'!$A$47:$G$196, 7, FALSE)*$M255</f>
        <v>0</v>
      </c>
      <c r="BH255" s="356">
        <f>VLOOKUP($E255&amp;$N255, UES!$AA$6:$AJ$35, VLOOKUP(BH$4, 'Index Tables'!$Q$4:$R$10, 2, FALSE), FALSE)*'Regional Rollup'!BG255</f>
        <v>0</v>
      </c>
    </row>
    <row r="256" spans="2:60">
      <c r="B256" s="371">
        <f t="shared" si="77"/>
        <v>250</v>
      </c>
      <c r="C256" s="371" t="str">
        <f t="shared" si="91"/>
        <v>2014Any</v>
      </c>
      <c r="D256" s="371" t="str">
        <f t="shared" si="92"/>
        <v>AnyMontana West</v>
      </c>
      <c r="E256" s="161" t="s">
        <v>207</v>
      </c>
      <c r="F256" s="371">
        <v>2014</v>
      </c>
      <c r="G256" s="367">
        <f t="shared" si="75"/>
        <v>2869103.0900275917</v>
      </c>
      <c r="H256" s="371" t="s">
        <v>254</v>
      </c>
      <c r="I256" s="368" t="str">
        <f>IF(H256="Any", "NA", HLOOKUP($F256, TotalStockSF!$K$4:$BI$76, VLOOKUP($D256, TotalStockSF!$A$5:$B$76, 2, FALSE), FALSE))</f>
        <v>NA</v>
      </c>
      <c r="J256" s="368">
        <f>VLOOKUP($C256, 'AEO COMMERCIAL FLOORSPACE'!$A$47:$G$196, 6, FALSE)</f>
        <v>511.96215489586854</v>
      </c>
      <c r="K256" s="369" t="str">
        <f t="shared" si="89"/>
        <v>NA</v>
      </c>
      <c r="L256" s="370">
        <f>VLOOKUP($C256, 'AEO COMMERCIAL FLOORSPACE'!$A$47:$G$196, 7, FALSE)</f>
        <v>3.5526373925923879E-2</v>
      </c>
      <c r="M256" s="370">
        <f t="shared" si="88"/>
        <v>3.5526373925923879E-2</v>
      </c>
      <c r="N256" s="371" t="s">
        <v>240</v>
      </c>
      <c r="O256" s="356">
        <f t="shared" si="78"/>
        <v>1103.7516386006996</v>
      </c>
      <c r="P256" s="367">
        <f t="shared" si="79"/>
        <v>2869103.0900275917</v>
      </c>
      <c r="Q256" s="356">
        <f>VLOOKUP($F256&amp;$N256, Shipments!$DL$22:$DV$369, VLOOKUP(Q$4, 'Index Tables'!$I$4:$K$10, 2, FALSE), FALSE)*VLOOKUP($C256, 'AEO COMMERCIAL FLOORSPACE'!$A$47:$G$196, 7, FALSE)*$M256</f>
        <v>0</v>
      </c>
      <c r="R256" s="356">
        <f>VLOOKUP($E256&amp;$N256, UES!$AA$6:$AJ$35, VLOOKUP(R$4, 'Index Tables'!$Q$4:$R$10, 2, FALSE), FALSE)*'Regional Rollup'!Q256</f>
        <v>0</v>
      </c>
      <c r="S256" s="402">
        <f>VLOOKUP($F256&amp;$N256, Shipments!$DL$22:$DV$369, VLOOKUP(S$4, 'Index Tables'!$I$4:$K$10, 2, FALSE), FALSE)*VLOOKUP($C256, 'AEO COMMERCIAL FLOORSPACE'!$A$47:$G$196, 7, FALSE)*$M256</f>
        <v>248.18747175345078</v>
      </c>
      <c r="T256" s="356">
        <f>VLOOKUP($E256&amp;$N256, UES!$AA$6:$AJ$35, VLOOKUP(T$4, 'Index Tables'!$Q$4:$R$10, 2, FALSE), FALSE)*'Regional Rollup'!S256</f>
        <v>649884.67359753221</v>
      </c>
      <c r="U256" s="402">
        <f>VLOOKUP($F256&amp;$N256, Shipments!$DL$22:$DV$369, VLOOKUP(U$4, 'Index Tables'!$I$4:$K$10, 2, FALSE), FALSE)*VLOOKUP($C256, 'AEO COMMERCIAL FLOORSPACE'!$A$47:$G$196, 7, FALSE)*$M256</f>
        <v>226.30222202178436</v>
      </c>
      <c r="V256" s="356">
        <f>VLOOKUP($E256&amp;$N256, UES!$AA$6:$AJ$35, VLOOKUP(V$4, 'Index Tables'!$Q$4:$R$10, 2, FALSE), FALSE)*'Regional Rollup'!U256</f>
        <v>590772.36072380643</v>
      </c>
      <c r="W256" s="402">
        <f>VLOOKUP($F256&amp;$N256, Shipments!$DL$22:$DV$369, VLOOKUP(W$4, 'Index Tables'!$I$4:$K$10, 2, FALSE), FALSE)*VLOOKUP($C256, 'AEO COMMERCIAL FLOORSPACE'!$A$47:$G$196, 7, FALSE)*$M256</f>
        <v>218.63987050538412</v>
      </c>
      <c r="X256" s="356">
        <f>VLOOKUP($E256&amp;$N256, UES!$AA$6:$AJ$35, VLOOKUP(X$4, 'Index Tables'!$Q$4:$R$10, 2, FALSE), FALSE)*'Regional Rollup'!W256</f>
        <v>568284.24795752263</v>
      </c>
      <c r="Y256" s="402">
        <f>VLOOKUP($F256&amp;$N256, Shipments!$DL$22:$DV$369, VLOOKUP(Y$4, 'Index Tables'!$I$4:$K$10, 2, FALSE), FALSE)*VLOOKUP($C256, 'AEO COMMERCIAL FLOORSPACE'!$A$47:$G$196, 7, FALSE)*$M256</f>
        <v>210.56600998865767</v>
      </c>
      <c r="Z256" s="356">
        <f>VLOOKUP($E256&amp;$N256, UES!$AA$6:$AJ$35, VLOOKUP(Z$4, 'Index Tables'!$Q$4:$R$10, 2, FALSE), FALSE)*'Regional Rollup'!Y256</f>
        <v>543997.93329776113</v>
      </c>
      <c r="AA256" s="402">
        <f>VLOOKUP($F256&amp;$N256, Shipments!$DL$22:$DV$369, VLOOKUP(AA$4, 'Index Tables'!$I$4:$K$10, 2, FALSE), FALSE)*VLOOKUP($C256, 'AEO COMMERCIAL FLOORSPACE'!$A$47:$G$196, 7, FALSE)*$M256</f>
        <v>200.05606433142259</v>
      </c>
      <c r="AB256" s="356">
        <f>VLOOKUP($E256&amp;$N256, UES!$AA$6:$AJ$35, VLOOKUP(AB$4, 'Index Tables'!$Q$4:$R$10, 2, FALSE), FALSE)*'Regional Rollup'!AA256</f>
        <v>516163.87445096904</v>
      </c>
      <c r="AC256" s="356">
        <f>VLOOKUP($F256&amp;$N256, Shipments!$DL$22:$DV$369, VLOOKUP(AC$4, 'Index Tables'!$I$4:$K$10, 2, FALSE), FALSE)*VLOOKUP($C256, 'AEO COMMERCIAL FLOORSPACE'!$A$47:$G$196, 7, FALSE)*$M256</f>
        <v>0</v>
      </c>
      <c r="AD256" s="356">
        <f>VLOOKUP($E256&amp;$N256, UES!$AA$6:$AJ$35, VLOOKUP(AD$4, 'Index Tables'!$Q$4:$R$10, 2, FALSE), FALSE)*'Regional Rollup'!AC256</f>
        <v>0</v>
      </c>
      <c r="AF256" s="371">
        <f t="shared" si="80"/>
        <v>250</v>
      </c>
      <c r="AG256" s="371" t="str">
        <f t="shared" si="93"/>
        <v>2014Any</v>
      </c>
      <c r="AH256" s="371" t="str">
        <f t="shared" si="94"/>
        <v>AnyMontana West</v>
      </c>
      <c r="AI256" s="428" t="s">
        <v>207</v>
      </c>
      <c r="AJ256" s="371">
        <v>2014</v>
      </c>
      <c r="AK256" s="367">
        <f t="shared" si="76"/>
        <v>2866214.6710288087</v>
      </c>
      <c r="AL256" s="371" t="s">
        <v>254</v>
      </c>
      <c r="AM256" s="368" t="str">
        <f>IF(AL256="Any", "NA", HLOOKUP($F256, TotalStockSF!$K$4:$BI$76, VLOOKUP($D256, TotalStockSF!$A$5:$B$76, 2, FALSE), FALSE))</f>
        <v>NA</v>
      </c>
      <c r="AN256" s="368">
        <f>VLOOKUP($C256, 'AEO COMMERCIAL FLOORSPACE'!$A$47:$G$196, 6, FALSE)</f>
        <v>511.96215489586854</v>
      </c>
      <c r="AO256" s="369" t="str">
        <f t="shared" si="90"/>
        <v>NA</v>
      </c>
      <c r="AP256" s="370">
        <f>VLOOKUP($C256, 'AEO COMMERCIAL FLOORSPACE'!$A$47:$G$196, 7, FALSE)</f>
        <v>3.5526373925923879E-2</v>
      </c>
      <c r="AQ256" s="370">
        <f t="shared" si="87"/>
        <v>3.5526373925923879E-2</v>
      </c>
      <c r="AR256" s="371" t="s">
        <v>240</v>
      </c>
      <c r="AS256" s="356">
        <f t="shared" si="81"/>
        <v>1103.7516386006996</v>
      </c>
      <c r="AT256" s="367">
        <f t="shared" si="82"/>
        <v>2866214.6710288087</v>
      </c>
      <c r="AU256" s="356">
        <f>VLOOKUP($F256&amp;$N256, Shipments!$EQ$22:$FA$369, VLOOKUP(AU$4, 'Index Tables'!$M$4:$O$10, 2, FALSE), FALSE)*VLOOKUP($C256, 'AEO COMMERCIAL FLOORSPACE'!$A$47:$G$196, 7, FALSE)*$M256</f>
        <v>0</v>
      </c>
      <c r="AV256" s="356">
        <f>VLOOKUP($E256&amp;$N256, UES!$AA$6:$AJ$35, VLOOKUP(AV$4, 'Index Tables'!$Q$4:$R$10, 2, FALSE), FALSE)*'Regional Rollup'!AU256</f>
        <v>0</v>
      </c>
      <c r="AW256" s="402">
        <f>VLOOKUP($F256&amp;$N256, Shipments!$EQ$22:$FA$369, VLOOKUP(AW$4, 'Index Tables'!$M$4:$O$10, 2, FALSE), FALSE)*VLOOKUP($C256, 'AEO COMMERCIAL FLOORSPACE'!$A$47:$G$196, 7, FALSE)*$M256</f>
        <v>208.88310410766022</v>
      </c>
      <c r="AX256" s="356">
        <f>VLOOKUP($E256&amp;$N256, UES!$AA$6:$AJ$35, VLOOKUP(AX$4, 'Index Tables'!$Q$4:$R$10, 2, FALSE), FALSE)*'Regional Rollup'!AW256</f>
        <v>546965.27175191161</v>
      </c>
      <c r="AY256" s="402">
        <f>VLOOKUP($F256&amp;$N256, Shipments!$EQ$22:$FA$369, VLOOKUP(AY$4, 'Index Tables'!$M$4:$O$10, 2, FALSE), FALSE)*VLOOKUP($C256, 'AEO COMMERCIAL FLOORSPACE'!$A$47:$G$196, 7, FALSE)*$M256</f>
        <v>190.46372594233893</v>
      </c>
      <c r="AZ256" s="356">
        <f>VLOOKUP($E256&amp;$N256, UES!$AA$6:$AJ$35, VLOOKUP(AZ$4, 'Index Tables'!$Q$4:$R$10, 2, FALSE), FALSE)*'Regional Rollup'!AY256</f>
        <v>497214.31810058042</v>
      </c>
      <c r="BA256" s="402">
        <f>VLOOKUP($F256&amp;$N256, Shipments!$EQ$22:$FA$369, VLOOKUP(BA$4, 'Index Tables'!$M$4:$O$10, 2, FALSE), FALSE)*VLOOKUP($C256, 'AEO COMMERCIAL FLOORSPACE'!$A$47:$G$196, 7, FALSE)*$M256</f>
        <v>184.01482762284715</v>
      </c>
      <c r="BB256" s="356">
        <f>VLOOKUP($E256&amp;$N256, UES!$AA$6:$AJ$35, VLOOKUP(BB$4, 'Index Tables'!$Q$4:$R$10, 2, FALSE), FALSE)*'Regional Rollup'!BA256</f>
        <v>478287.54969056608</v>
      </c>
      <c r="BC256" s="402">
        <f>VLOOKUP($F256&amp;$N256, Shipments!$EQ$22:$FA$369, VLOOKUP(BC$4, 'Index Tables'!$M$4:$O$10, 2, FALSE), FALSE)*VLOOKUP($C256, 'AEO COMMERCIAL FLOORSPACE'!$A$47:$G$196, 7, FALSE)*$M256</f>
        <v>320.33391659643064</v>
      </c>
      <c r="BD256" s="356">
        <f>VLOOKUP($E256&amp;$N256, UES!$AA$6:$AJ$35, VLOOKUP(BD$4, 'Index Tables'!$Q$4:$R$10, 2, FALSE), FALSE)*'Regional Rollup'!BC256</f>
        <v>827583.65703478153</v>
      </c>
      <c r="BE256" s="402">
        <f>VLOOKUP($F256&amp;$N256, Shipments!$EQ$22:$FA$369, VLOOKUP(BE$4, 'Index Tables'!$M$4:$O$10, 2, FALSE), FALSE)*VLOOKUP($C256, 'AEO COMMERCIAL FLOORSPACE'!$A$47:$G$196, 7, FALSE)*$M256</f>
        <v>200.05606433142259</v>
      </c>
      <c r="BF256" s="356">
        <f>VLOOKUP($E256&amp;$N256, UES!$AA$6:$AJ$35, VLOOKUP(BF$4, 'Index Tables'!$Q$4:$R$10, 2, FALSE), FALSE)*'Regional Rollup'!BE256</f>
        <v>516163.87445096904</v>
      </c>
      <c r="BG256" s="356">
        <f>VLOOKUP($F256&amp;$N256, Shipments!$EQ$22:$FA$369, VLOOKUP(BG$4, 'Index Tables'!$M$4:$O$10, 2, FALSE), FALSE)*VLOOKUP($C256, 'AEO COMMERCIAL FLOORSPACE'!$A$47:$G$196, 7, FALSE)*$M256</f>
        <v>0</v>
      </c>
      <c r="BH256" s="356">
        <f>VLOOKUP($E256&amp;$N256, UES!$AA$6:$AJ$35, VLOOKUP(BH$4, 'Index Tables'!$Q$4:$R$10, 2, FALSE), FALSE)*'Regional Rollup'!BG256</f>
        <v>0</v>
      </c>
    </row>
    <row r="257" spans="2:60">
      <c r="B257" s="371">
        <f t="shared" si="77"/>
        <v>251</v>
      </c>
      <c r="C257" s="371" t="str">
        <f t="shared" si="91"/>
        <v>2015Any</v>
      </c>
      <c r="D257" s="371" t="str">
        <f t="shared" si="92"/>
        <v>AnyMontana West</v>
      </c>
      <c r="E257" s="161" t="s">
        <v>207</v>
      </c>
      <c r="F257" s="371">
        <v>2015</v>
      </c>
      <c r="G257" s="367">
        <f t="shared" si="75"/>
        <v>2875161.0473272009</v>
      </c>
      <c r="H257" s="371" t="s">
        <v>254</v>
      </c>
      <c r="I257" s="368" t="str">
        <f>IF(H257="Any", "NA", HLOOKUP($F257, TotalStockSF!$K$4:$BI$76, VLOOKUP($D257, TotalStockSF!$A$5:$B$76, 2, FALSE), FALSE))</f>
        <v>NA</v>
      </c>
      <c r="J257" s="368">
        <f>VLOOKUP($C257, 'AEO COMMERCIAL FLOORSPACE'!$A$47:$G$196, 6, FALSE)</f>
        <v>517.85564553018321</v>
      </c>
      <c r="K257" s="369" t="str">
        <f t="shared" si="89"/>
        <v>NA</v>
      </c>
      <c r="L257" s="370">
        <f>VLOOKUP($C257, 'AEO COMMERCIAL FLOORSPACE'!$A$47:$G$196, 7, FALSE)</f>
        <v>3.5360637046507985E-2</v>
      </c>
      <c r="M257" s="370">
        <f t="shared" si="88"/>
        <v>3.5360637046507985E-2</v>
      </c>
      <c r="N257" s="371" t="s">
        <v>240</v>
      </c>
      <c r="O257" s="356">
        <f t="shared" si="78"/>
        <v>1106.0821509894868</v>
      </c>
      <c r="P257" s="367">
        <f t="shared" si="79"/>
        <v>2875161.0473272009</v>
      </c>
      <c r="Q257" s="356">
        <f>VLOOKUP($F257&amp;$N257, Shipments!$DL$22:$DV$369, VLOOKUP(Q$4, 'Index Tables'!$I$4:$K$10, 2, FALSE), FALSE)*VLOOKUP($C257, 'AEO COMMERCIAL FLOORSPACE'!$A$47:$G$196, 7, FALSE)*$M257</f>
        <v>0</v>
      </c>
      <c r="R257" s="356">
        <f>VLOOKUP($E257&amp;$N257, UES!$AA$6:$AJ$35, VLOOKUP(R$4, 'Index Tables'!$Q$4:$R$10, 2, FALSE), FALSE)*'Regional Rollup'!Q257</f>
        <v>0</v>
      </c>
      <c r="S257" s="402">
        <f>VLOOKUP($F257&amp;$N257, Shipments!$DL$22:$DV$369, VLOOKUP(S$4, 'Index Tables'!$I$4:$K$10, 2, FALSE), FALSE)*VLOOKUP($C257, 'AEO COMMERCIAL FLOORSPACE'!$A$47:$G$196, 7, FALSE)*$M257</f>
        <v>248.7115062893329</v>
      </c>
      <c r="T257" s="356">
        <f>VLOOKUP($E257&amp;$N257, UES!$AA$6:$AJ$35, VLOOKUP(T$4, 'Index Tables'!$Q$4:$R$10, 2, FALSE), FALSE)*'Regional Rollup'!S257</f>
        <v>651256.8702313893</v>
      </c>
      <c r="U257" s="402">
        <f>VLOOKUP($F257&amp;$N257, Shipments!$DL$22:$DV$369, VLOOKUP(U$4, 'Index Tables'!$I$4:$K$10, 2, FALSE), FALSE)*VLOOKUP($C257, 'AEO COMMERCIAL FLOORSPACE'!$A$47:$G$196, 7, FALSE)*$M257</f>
        <v>226.78004702660201</v>
      </c>
      <c r="V257" s="356">
        <f>VLOOKUP($E257&amp;$N257, UES!$AA$6:$AJ$35, VLOOKUP(V$4, 'Index Tables'!$Q$4:$R$10, 2, FALSE), FALSE)*'Regional Rollup'!U257</f>
        <v>592019.74487932667</v>
      </c>
      <c r="W257" s="402">
        <f>VLOOKUP($F257&amp;$N257, Shipments!$DL$22:$DV$369, VLOOKUP(W$4, 'Index Tables'!$I$4:$K$10, 2, FALSE), FALSE)*VLOOKUP($C257, 'AEO COMMERCIAL FLOORSPACE'!$A$47:$G$196, 7, FALSE)*$M257</f>
        <v>219.1015168659201</v>
      </c>
      <c r="X257" s="356">
        <f>VLOOKUP($E257&amp;$N257, UES!$AA$6:$AJ$35, VLOOKUP(X$4, 'Index Tables'!$Q$4:$R$10, 2, FALSE), FALSE)*'Regional Rollup'!W257</f>
        <v>569484.14966901334</v>
      </c>
      <c r="Y257" s="402">
        <f>VLOOKUP($F257&amp;$N257, Shipments!$DL$22:$DV$369, VLOOKUP(Y$4, 'Index Tables'!$I$4:$K$10, 2, FALSE), FALSE)*VLOOKUP($C257, 'AEO COMMERCIAL FLOORSPACE'!$A$47:$G$196, 7, FALSE)*$M257</f>
        <v>211.01060882572779</v>
      </c>
      <c r="Z257" s="356">
        <f>VLOOKUP($E257&amp;$N257, UES!$AA$6:$AJ$35, VLOOKUP(Z$4, 'Index Tables'!$Q$4:$R$10, 2, FALSE), FALSE)*'Regional Rollup'!Y257</f>
        <v>545146.55575836508</v>
      </c>
      <c r="AA257" s="402">
        <f>VLOOKUP($F257&amp;$N257, Shipments!$DL$22:$DV$369, VLOOKUP(AA$4, 'Index Tables'!$I$4:$K$10, 2, FALSE), FALSE)*VLOOKUP($C257, 'AEO COMMERCIAL FLOORSPACE'!$A$47:$G$196, 7, FALSE)*$M257</f>
        <v>200.47847198190408</v>
      </c>
      <c r="AB257" s="356">
        <f>VLOOKUP($E257&amp;$N257, UES!$AA$6:$AJ$35, VLOOKUP(AB$4, 'Index Tables'!$Q$4:$R$10, 2, FALSE), FALSE)*'Regional Rollup'!AA257</f>
        <v>517253.72678910685</v>
      </c>
      <c r="AC257" s="356">
        <f>VLOOKUP($F257&amp;$N257, Shipments!$DL$22:$DV$369, VLOOKUP(AC$4, 'Index Tables'!$I$4:$K$10, 2, FALSE), FALSE)*VLOOKUP($C257, 'AEO COMMERCIAL FLOORSPACE'!$A$47:$G$196, 7, FALSE)*$M257</f>
        <v>0</v>
      </c>
      <c r="AD257" s="356">
        <f>VLOOKUP($E257&amp;$N257, UES!$AA$6:$AJ$35, VLOOKUP(AD$4, 'Index Tables'!$Q$4:$R$10, 2, FALSE), FALSE)*'Regional Rollup'!AC257</f>
        <v>0</v>
      </c>
      <c r="AF257" s="371">
        <f t="shared" si="80"/>
        <v>251</v>
      </c>
      <c r="AG257" s="371" t="str">
        <f t="shared" si="93"/>
        <v>2015Any</v>
      </c>
      <c r="AH257" s="371" t="str">
        <f t="shared" si="94"/>
        <v>AnyMontana West</v>
      </c>
      <c r="AI257" s="428" t="s">
        <v>207</v>
      </c>
      <c r="AJ257" s="371">
        <v>2015</v>
      </c>
      <c r="AK257" s="367">
        <f t="shared" si="76"/>
        <v>2870886.0254756315</v>
      </c>
      <c r="AL257" s="371" t="s">
        <v>254</v>
      </c>
      <c r="AM257" s="368" t="str">
        <f>IF(AL257="Any", "NA", HLOOKUP($F257, TotalStockSF!$K$4:$BI$76, VLOOKUP($D257, TotalStockSF!$A$5:$B$76, 2, FALSE), FALSE))</f>
        <v>NA</v>
      </c>
      <c r="AN257" s="368">
        <f>VLOOKUP($C257, 'AEO COMMERCIAL FLOORSPACE'!$A$47:$G$196, 6, FALSE)</f>
        <v>517.85564553018321</v>
      </c>
      <c r="AO257" s="369" t="str">
        <f t="shared" si="90"/>
        <v>NA</v>
      </c>
      <c r="AP257" s="370">
        <f>VLOOKUP($C257, 'AEO COMMERCIAL FLOORSPACE'!$A$47:$G$196, 7, FALSE)</f>
        <v>3.5360637046507985E-2</v>
      </c>
      <c r="AQ257" s="370">
        <f t="shared" si="87"/>
        <v>3.5360637046507985E-2</v>
      </c>
      <c r="AR257" s="371" t="s">
        <v>240</v>
      </c>
      <c r="AS257" s="356">
        <f t="shared" si="81"/>
        <v>1106.0821509894868</v>
      </c>
      <c r="AT257" s="367">
        <f t="shared" si="82"/>
        <v>2870886.0254756315</v>
      </c>
      <c r="AU257" s="356">
        <f>VLOOKUP($F257&amp;$N257, Shipments!$EQ$22:$FA$369, VLOOKUP(AU$4, 'Index Tables'!$M$4:$O$10, 2, FALSE), FALSE)*VLOOKUP($C257, 'AEO COMMERCIAL FLOORSPACE'!$A$47:$G$196, 7, FALSE)*$M257</f>
        <v>0</v>
      </c>
      <c r="AV257" s="356">
        <f>VLOOKUP($E257&amp;$N257, UES!$AA$6:$AJ$35, VLOOKUP(AV$4, 'Index Tables'!$Q$4:$R$10, 2, FALSE), FALSE)*'Regional Rollup'!AU257</f>
        <v>0</v>
      </c>
      <c r="AW257" s="402">
        <f>VLOOKUP($F257&amp;$N257, Shipments!$EQ$22:$FA$369, VLOOKUP(AW$4, 'Index Tables'!$M$4:$O$10, 2, FALSE), FALSE)*VLOOKUP($C257, 'AEO COMMERCIAL FLOORSPACE'!$A$47:$G$196, 7, FALSE)*$M257</f>
        <v>190.53884137517554</v>
      </c>
      <c r="AX257" s="356">
        <f>VLOOKUP($E257&amp;$N257, UES!$AA$6:$AJ$35, VLOOKUP(AX$4, 'Index Tables'!$Q$4:$R$10, 2, FALSE), FALSE)*'Regional Rollup'!AW257</f>
        <v>498930.39265805011</v>
      </c>
      <c r="AY257" s="402">
        <f>VLOOKUP($F257&amp;$N257, Shipments!$EQ$22:$FA$369, VLOOKUP(AY$4, 'Index Tables'!$M$4:$O$10, 2, FALSE), FALSE)*VLOOKUP($C257, 'AEO COMMERCIAL FLOORSPACE'!$A$47:$G$196, 7, FALSE)*$M257</f>
        <v>173.73706609773305</v>
      </c>
      <c r="AZ257" s="356">
        <f>VLOOKUP($E257&amp;$N257, UES!$AA$6:$AJ$35, VLOOKUP(AZ$4, 'Index Tables'!$Q$4:$R$10, 2, FALSE), FALSE)*'Regional Rollup'!AY257</f>
        <v>453548.60313260858</v>
      </c>
      <c r="BA257" s="402">
        <f>VLOOKUP($F257&amp;$N257, Shipments!$EQ$22:$FA$369, VLOOKUP(BA$4, 'Index Tables'!$M$4:$O$10, 2, FALSE), FALSE)*VLOOKUP($C257, 'AEO COMMERCIAL FLOORSPACE'!$A$47:$G$196, 7, FALSE)*$M257</f>
        <v>167.8545146142537</v>
      </c>
      <c r="BB257" s="356">
        <f>VLOOKUP($E257&amp;$N257, UES!$AA$6:$AJ$35, VLOOKUP(BB$4, 'Index Tables'!$Q$4:$R$10, 2, FALSE), FALSE)*'Regional Rollup'!BA257</f>
        <v>436283.99698255007</v>
      </c>
      <c r="BC257" s="402">
        <f>VLOOKUP($F257&amp;$N257, Shipments!$EQ$22:$FA$369, VLOOKUP(BC$4, 'Index Tables'!$M$4:$O$10, 2, FALSE), FALSE)*VLOOKUP($C257, 'AEO COMMERCIAL FLOORSPACE'!$A$47:$G$196, 7, FALSE)*$M257</f>
        <v>373.47325692042051</v>
      </c>
      <c r="BD257" s="356">
        <f>VLOOKUP($E257&amp;$N257, UES!$AA$6:$AJ$35, VLOOKUP(BD$4, 'Index Tables'!$Q$4:$R$10, 2, FALSE), FALSE)*'Regional Rollup'!BC257</f>
        <v>964869.3059133162</v>
      </c>
      <c r="BE257" s="402">
        <f>VLOOKUP($F257&amp;$N257, Shipments!$EQ$22:$FA$369, VLOOKUP(BE$4, 'Index Tables'!$M$4:$O$10, 2, FALSE), FALSE)*VLOOKUP($C257, 'AEO COMMERCIAL FLOORSPACE'!$A$47:$G$196, 7, FALSE)*$M257</f>
        <v>200.47847198190408</v>
      </c>
      <c r="BF257" s="356">
        <f>VLOOKUP($E257&amp;$N257, UES!$AA$6:$AJ$35, VLOOKUP(BF$4, 'Index Tables'!$Q$4:$R$10, 2, FALSE), FALSE)*'Regional Rollup'!BE257</f>
        <v>517253.72678910685</v>
      </c>
      <c r="BG257" s="356">
        <f>VLOOKUP($F257&amp;$N257, Shipments!$EQ$22:$FA$369, VLOOKUP(BG$4, 'Index Tables'!$M$4:$O$10, 2, FALSE), FALSE)*VLOOKUP($C257, 'AEO COMMERCIAL FLOORSPACE'!$A$47:$G$196, 7, FALSE)*$M257</f>
        <v>0</v>
      </c>
      <c r="BH257" s="356">
        <f>VLOOKUP($E257&amp;$N257, UES!$AA$6:$AJ$35, VLOOKUP(BH$4, 'Index Tables'!$Q$4:$R$10, 2, FALSE), FALSE)*'Regional Rollup'!BG257</f>
        <v>0</v>
      </c>
    </row>
    <row r="258" spans="2:60">
      <c r="B258" s="371">
        <f t="shared" si="77"/>
        <v>252</v>
      </c>
      <c r="C258" s="371" t="str">
        <f t="shared" si="91"/>
        <v>2016Any</v>
      </c>
      <c r="D258" s="371" t="str">
        <f t="shared" si="92"/>
        <v>AnyMontana West</v>
      </c>
      <c r="E258" s="161" t="s">
        <v>207</v>
      </c>
      <c r="F258" s="371">
        <v>2016</v>
      </c>
      <c r="G258" s="367">
        <f t="shared" si="75"/>
        <v>2898353.861069967</v>
      </c>
      <c r="H258" s="371" t="s">
        <v>254</v>
      </c>
      <c r="I258" s="368" t="str">
        <f>IF(H258="Any", "NA", HLOOKUP($F258, TotalStockSF!$K$4:$BI$76, VLOOKUP($D258, TotalStockSF!$A$5:$B$76, 2, FALSE), FALSE))</f>
        <v>NA</v>
      </c>
      <c r="J258" s="368">
        <f>VLOOKUP($C258, 'AEO COMMERCIAL FLOORSPACE'!$A$47:$G$196, 6, FALSE)</f>
        <v>525.26093857840829</v>
      </c>
      <c r="K258" s="369" t="str">
        <f t="shared" si="89"/>
        <v>NA</v>
      </c>
      <c r="L258" s="370">
        <f>VLOOKUP($C258, 'AEO COMMERCIAL FLOORSPACE'!$A$47:$G$196, 7, FALSE)</f>
        <v>3.5299369623067588E-2</v>
      </c>
      <c r="M258" s="370">
        <f t="shared" si="88"/>
        <v>3.5299369623067588E-2</v>
      </c>
      <c r="N258" s="371" t="s">
        <v>240</v>
      </c>
      <c r="O258" s="356">
        <f t="shared" si="78"/>
        <v>1115.0044885176558</v>
      </c>
      <c r="P258" s="367">
        <f t="shared" si="79"/>
        <v>2898353.861069967</v>
      </c>
      <c r="Q258" s="356">
        <f>VLOOKUP($F258&amp;$N258, Shipments!$DL$22:$DV$369, VLOOKUP(Q$4, 'Index Tables'!$I$4:$K$10, 2, FALSE), FALSE)*VLOOKUP($C258, 'AEO COMMERCIAL FLOORSPACE'!$A$47:$G$196, 7, FALSE)*$M258</f>
        <v>0</v>
      </c>
      <c r="R258" s="356">
        <f>VLOOKUP($E258&amp;$N258, UES!$AA$6:$AJ$35, VLOOKUP(R$4, 'Index Tables'!$Q$4:$R$10, 2, FALSE), FALSE)*'Regional Rollup'!Q258</f>
        <v>0</v>
      </c>
      <c r="S258" s="402">
        <f>VLOOKUP($F258&amp;$N258, Shipments!$DL$22:$DV$369, VLOOKUP(S$4, 'Index Tables'!$I$4:$K$10, 2, FALSE), FALSE)*VLOOKUP($C258, 'AEO COMMERCIAL FLOORSPACE'!$A$47:$G$196, 7, FALSE)*$M258</f>
        <v>250.7177659548266</v>
      </c>
      <c r="T258" s="356">
        <f>VLOOKUP($E258&amp;$N258, UES!$AA$6:$AJ$35, VLOOKUP(T$4, 'Index Tables'!$Q$4:$R$10, 2, FALSE), FALSE)*'Regional Rollup'!S258</f>
        <v>656510.30787934805</v>
      </c>
      <c r="U258" s="402">
        <f>VLOOKUP($F258&amp;$N258, Shipments!$DL$22:$DV$369, VLOOKUP(U$4, 'Index Tables'!$I$4:$K$10, 2, FALSE), FALSE)*VLOOKUP($C258, 'AEO COMMERCIAL FLOORSPACE'!$A$47:$G$196, 7, FALSE)*$M258</f>
        <v>228.60939408044905</v>
      </c>
      <c r="V258" s="356">
        <f>VLOOKUP($E258&amp;$N258, UES!$AA$6:$AJ$35, VLOOKUP(V$4, 'Index Tables'!$Q$4:$R$10, 2, FALSE), FALSE)*'Regional Rollup'!U258</f>
        <v>596795.3395152482</v>
      </c>
      <c r="W258" s="402">
        <f>VLOOKUP($F258&amp;$N258, Shipments!$DL$22:$DV$369, VLOOKUP(W$4, 'Index Tables'!$I$4:$K$10, 2, FALSE), FALSE)*VLOOKUP($C258, 'AEO COMMERCIAL FLOORSPACE'!$A$47:$G$196, 7, FALSE)*$M258</f>
        <v>220.86892418251293</v>
      </c>
      <c r="X258" s="356">
        <f>VLOOKUP($E258&amp;$N258, UES!$AA$6:$AJ$35, VLOOKUP(X$4, 'Index Tables'!$Q$4:$R$10, 2, FALSE), FALSE)*'Regional Rollup'!W258</f>
        <v>574077.95836192428</v>
      </c>
      <c r="Y258" s="402">
        <f>VLOOKUP($F258&amp;$N258, Shipments!$DL$22:$DV$369, VLOOKUP(Y$4, 'Index Tables'!$I$4:$K$10, 2, FALSE), FALSE)*VLOOKUP($C258, 'AEO COMMERCIAL FLOORSPACE'!$A$47:$G$196, 7, FALSE)*$M258</f>
        <v>212.71274991197828</v>
      </c>
      <c r="Z258" s="356">
        <f>VLOOKUP($E258&amp;$N258, UES!$AA$6:$AJ$35, VLOOKUP(Z$4, 'Index Tables'!$Q$4:$R$10, 2, FALSE), FALSE)*'Regional Rollup'!Y258</f>
        <v>549544.04248070624</v>
      </c>
      <c r="AA258" s="402">
        <f>VLOOKUP($F258&amp;$N258, Shipments!$DL$22:$DV$369, VLOOKUP(AA$4, 'Index Tables'!$I$4:$K$10, 2, FALSE), FALSE)*VLOOKUP($C258, 'AEO COMMERCIAL FLOORSPACE'!$A$47:$G$196, 7, FALSE)*$M258</f>
        <v>202.09565438788894</v>
      </c>
      <c r="AB258" s="356">
        <f>VLOOKUP($E258&amp;$N258, UES!$AA$6:$AJ$35, VLOOKUP(AB$4, 'Index Tables'!$Q$4:$R$10, 2, FALSE), FALSE)*'Regional Rollup'!AA258</f>
        <v>521426.21283274028</v>
      </c>
      <c r="AC258" s="356">
        <f>VLOOKUP($F258&amp;$N258, Shipments!$DL$22:$DV$369, VLOOKUP(AC$4, 'Index Tables'!$I$4:$K$10, 2, FALSE), FALSE)*VLOOKUP($C258, 'AEO COMMERCIAL FLOORSPACE'!$A$47:$G$196, 7, FALSE)*$M258</f>
        <v>0</v>
      </c>
      <c r="AD258" s="356">
        <f>VLOOKUP($E258&amp;$N258, UES!$AA$6:$AJ$35, VLOOKUP(AD$4, 'Index Tables'!$Q$4:$R$10, 2, FALSE), FALSE)*'Regional Rollup'!AC258</f>
        <v>0</v>
      </c>
      <c r="AF258" s="371">
        <f t="shared" si="80"/>
        <v>252</v>
      </c>
      <c r="AG258" s="371" t="str">
        <f t="shared" si="93"/>
        <v>2016Any</v>
      </c>
      <c r="AH258" s="371" t="str">
        <f t="shared" si="94"/>
        <v>AnyMontana West</v>
      </c>
      <c r="AI258" s="428" t="s">
        <v>207</v>
      </c>
      <c r="AJ258" s="371">
        <v>2016</v>
      </c>
      <c r="AK258" s="367">
        <f t="shared" si="76"/>
        <v>2892694.8649533084</v>
      </c>
      <c r="AL258" s="371" t="s">
        <v>254</v>
      </c>
      <c r="AM258" s="368" t="str">
        <f>IF(AL258="Any", "NA", HLOOKUP($F258, TotalStockSF!$K$4:$BI$76, VLOOKUP($D258, TotalStockSF!$A$5:$B$76, 2, FALSE), FALSE))</f>
        <v>NA</v>
      </c>
      <c r="AN258" s="368">
        <f>VLOOKUP($C258, 'AEO COMMERCIAL FLOORSPACE'!$A$47:$G$196, 6, FALSE)</f>
        <v>525.26093857840829</v>
      </c>
      <c r="AO258" s="369" t="str">
        <f t="shared" si="90"/>
        <v>NA</v>
      </c>
      <c r="AP258" s="370">
        <f>VLOOKUP($C258, 'AEO COMMERCIAL FLOORSPACE'!$A$47:$G$196, 7, FALSE)</f>
        <v>3.5299369623067588E-2</v>
      </c>
      <c r="AQ258" s="370">
        <f t="shared" si="87"/>
        <v>3.5299369623067588E-2</v>
      </c>
      <c r="AR258" s="371" t="s">
        <v>240</v>
      </c>
      <c r="AS258" s="356">
        <f t="shared" si="81"/>
        <v>1115.004488517656</v>
      </c>
      <c r="AT258" s="367">
        <f t="shared" si="82"/>
        <v>2892694.8649533084</v>
      </c>
      <c r="AU258" s="356">
        <f>VLOOKUP($F258&amp;$N258, Shipments!$EQ$22:$FA$369, VLOOKUP(AU$4, 'Index Tables'!$M$4:$O$10, 2, FALSE), FALSE)*VLOOKUP($C258, 'AEO COMMERCIAL FLOORSPACE'!$A$47:$G$196, 7, FALSE)*$M258</f>
        <v>0</v>
      </c>
      <c r="AV258" s="356">
        <f>VLOOKUP($E258&amp;$N258, UES!$AA$6:$AJ$35, VLOOKUP(AV$4, 'Index Tables'!$Q$4:$R$10, 2, FALSE), FALSE)*'Regional Rollup'!AU258</f>
        <v>0</v>
      </c>
      <c r="AW258" s="402">
        <f>VLOOKUP($F258&amp;$N258, Shipments!$EQ$22:$FA$369, VLOOKUP(AW$4, 'Index Tables'!$M$4:$O$10, 2, FALSE), FALSE)*VLOOKUP($C258, 'AEO COMMERCIAL FLOORSPACE'!$A$47:$G$196, 7, FALSE)*$M258</f>
        <v>173.71257246696553</v>
      </c>
      <c r="AX258" s="356">
        <f>VLOOKUP($E258&amp;$N258, UES!$AA$6:$AJ$35, VLOOKUP(AX$4, 'Index Tables'!$Q$4:$R$10, 2, FALSE), FALSE)*'Regional Rollup'!AW258</f>
        <v>454870.41573810583</v>
      </c>
      <c r="AY258" s="402">
        <f>VLOOKUP($F258&amp;$N258, Shipments!$EQ$22:$FA$369, VLOOKUP(AY$4, 'Index Tables'!$M$4:$O$10, 2, FALSE), FALSE)*VLOOKUP($C258, 'AEO COMMERCIAL FLOORSPACE'!$A$47:$G$196, 7, FALSE)*$M258</f>
        <v>158.39454290201479</v>
      </c>
      <c r="AZ258" s="356">
        <f>VLOOKUP($E258&amp;$N258, UES!$AA$6:$AJ$35, VLOOKUP(AZ$4, 'Index Tables'!$Q$4:$R$10, 2, FALSE), FALSE)*'Regional Rollup'!AY258</f>
        <v>413496.24055827333</v>
      </c>
      <c r="BA258" s="402">
        <f>VLOOKUP($F258&amp;$N258, Shipments!$EQ$22:$FA$369, VLOOKUP(BA$4, 'Index Tables'!$M$4:$O$10, 2, FALSE), FALSE)*VLOOKUP($C258, 'AEO COMMERCIAL FLOORSPACE'!$A$47:$G$196, 7, FALSE)*$M258</f>
        <v>153.03147286606099</v>
      </c>
      <c r="BB258" s="356">
        <f>VLOOKUP($E258&amp;$N258, UES!$AA$6:$AJ$35, VLOOKUP(BB$4, 'Index Tables'!$Q$4:$R$10, 2, FALSE), FALSE)*'Regional Rollup'!BA258</f>
        <v>397756.2521899679</v>
      </c>
      <c r="BC258" s="402">
        <f>VLOOKUP($F258&amp;$N258, Shipments!$EQ$22:$FA$369, VLOOKUP(BC$4, 'Index Tables'!$M$4:$O$10, 2, FALSE), FALSE)*VLOOKUP($C258, 'AEO COMMERCIAL FLOORSPACE'!$A$47:$G$196, 7, FALSE)*$M258</f>
        <v>427.77024589472563</v>
      </c>
      <c r="BD258" s="356">
        <f>VLOOKUP($E258&amp;$N258, UES!$AA$6:$AJ$35, VLOOKUP(BD$4, 'Index Tables'!$Q$4:$R$10, 2, FALSE), FALSE)*'Regional Rollup'!BC258</f>
        <v>1105145.7436342207</v>
      </c>
      <c r="BE258" s="402">
        <f>VLOOKUP($F258&amp;$N258, Shipments!$EQ$22:$FA$369, VLOOKUP(BE$4, 'Index Tables'!$M$4:$O$10, 2, FALSE), FALSE)*VLOOKUP($C258, 'AEO COMMERCIAL FLOORSPACE'!$A$47:$G$196, 7, FALSE)*$M258</f>
        <v>202.09565438788894</v>
      </c>
      <c r="BF258" s="356">
        <f>VLOOKUP($E258&amp;$N258, UES!$AA$6:$AJ$35, VLOOKUP(BF$4, 'Index Tables'!$Q$4:$R$10, 2, FALSE), FALSE)*'Regional Rollup'!BE258</f>
        <v>521426.21283274028</v>
      </c>
      <c r="BG258" s="356">
        <f>VLOOKUP($F258&amp;$N258, Shipments!$EQ$22:$FA$369, VLOOKUP(BG$4, 'Index Tables'!$M$4:$O$10, 2, FALSE), FALSE)*VLOOKUP($C258, 'AEO COMMERCIAL FLOORSPACE'!$A$47:$G$196, 7, FALSE)*$M258</f>
        <v>0</v>
      </c>
      <c r="BH258" s="356">
        <f>VLOOKUP($E258&amp;$N258, UES!$AA$6:$AJ$35, VLOOKUP(BH$4, 'Index Tables'!$Q$4:$R$10, 2, FALSE), FALSE)*'Regional Rollup'!BG258</f>
        <v>0</v>
      </c>
    </row>
    <row r="259" spans="2:60">
      <c r="B259" s="371">
        <f t="shared" si="77"/>
        <v>253</v>
      </c>
      <c r="C259" s="371" t="str">
        <f t="shared" si="91"/>
        <v>2017Any</v>
      </c>
      <c r="D259" s="371" t="str">
        <f t="shared" si="92"/>
        <v>AnyMontana West</v>
      </c>
      <c r="E259" s="161" t="s">
        <v>207</v>
      </c>
      <c r="F259" s="371">
        <v>2017</v>
      </c>
      <c r="G259" s="367">
        <f t="shared" si="75"/>
        <v>2936618.8877544152</v>
      </c>
      <c r="H259" s="371" t="s">
        <v>254</v>
      </c>
      <c r="I259" s="368" t="str">
        <f>IF(H259="Any", "NA", HLOOKUP($F259, TotalStockSF!$K$4:$BI$76, VLOOKUP($D259, TotalStockSF!$A$5:$B$76, 2, FALSE), FALSE))</f>
        <v>NA</v>
      </c>
      <c r="J259" s="368">
        <f>VLOOKUP($C259, 'AEO COMMERCIAL FLOORSPACE'!$A$47:$G$196, 6, FALSE)</f>
        <v>533.94350359530279</v>
      </c>
      <c r="K259" s="369" t="str">
        <f t="shared" si="89"/>
        <v>NA</v>
      </c>
      <c r="L259" s="370">
        <f>VLOOKUP($C259, 'AEO COMMERCIAL FLOORSPACE'!$A$47:$G$196, 7, FALSE)</f>
        <v>3.5323395664904465E-2</v>
      </c>
      <c r="M259" s="370">
        <f t="shared" si="88"/>
        <v>3.5323395664904465E-2</v>
      </c>
      <c r="N259" s="371" t="s">
        <v>240</v>
      </c>
      <c r="O259" s="356">
        <f t="shared" si="78"/>
        <v>1129.7251467090116</v>
      </c>
      <c r="P259" s="367">
        <f t="shared" si="79"/>
        <v>2936618.8877544152</v>
      </c>
      <c r="Q259" s="356">
        <f>VLOOKUP($F259&amp;$N259, Shipments!$DL$22:$DV$369, VLOOKUP(Q$4, 'Index Tables'!$I$4:$K$10, 2, FALSE), FALSE)*VLOOKUP($C259, 'AEO COMMERCIAL FLOORSPACE'!$A$47:$G$196, 7, FALSE)*$M259</f>
        <v>0</v>
      </c>
      <c r="R259" s="356">
        <f>VLOOKUP($E259&amp;$N259, UES!$AA$6:$AJ$35, VLOOKUP(R$4, 'Index Tables'!$Q$4:$R$10, 2, FALSE), FALSE)*'Regional Rollup'!Q259</f>
        <v>0</v>
      </c>
      <c r="S259" s="402">
        <f>VLOOKUP($F259&amp;$N259, Shipments!$DL$22:$DV$369, VLOOKUP(S$4, 'Index Tables'!$I$4:$K$10, 2, FALSE), FALSE)*VLOOKUP($C259, 'AEO COMMERCIAL FLOORSPACE'!$A$47:$G$196, 7, FALSE)*$M259</f>
        <v>254.02782485874008</v>
      </c>
      <c r="T259" s="356">
        <f>VLOOKUP($E259&amp;$N259, UES!$AA$6:$AJ$35, VLOOKUP(T$4, 'Index Tables'!$Q$4:$R$10, 2, FALSE), FALSE)*'Regional Rollup'!S259</f>
        <v>665177.77419084404</v>
      </c>
      <c r="U259" s="402">
        <f>VLOOKUP($F259&amp;$N259, Shipments!$DL$22:$DV$369, VLOOKUP(U$4, 'Index Tables'!$I$4:$K$10, 2, FALSE), FALSE)*VLOOKUP($C259, 'AEO COMMERCIAL FLOORSPACE'!$A$47:$G$196, 7, FALSE)*$M259</f>
        <v>231.62757094363391</v>
      </c>
      <c r="V259" s="356">
        <f>VLOOKUP($E259&amp;$N259, UES!$AA$6:$AJ$35, VLOOKUP(V$4, 'Index Tables'!$Q$4:$R$10, 2, FALSE), FALSE)*'Regional Rollup'!U259</f>
        <v>604674.42905584513</v>
      </c>
      <c r="W259" s="402">
        <f>VLOOKUP($F259&amp;$N259, Shipments!$DL$22:$DV$369, VLOOKUP(W$4, 'Index Tables'!$I$4:$K$10, 2, FALSE), FALSE)*VLOOKUP($C259, 'AEO COMMERCIAL FLOORSPACE'!$A$47:$G$196, 7, FALSE)*$M259</f>
        <v>223.78490880092983</v>
      </c>
      <c r="X259" s="356">
        <f>VLOOKUP($E259&amp;$N259, UES!$AA$6:$AJ$35, VLOOKUP(X$4, 'Index Tables'!$Q$4:$R$10, 2, FALSE), FALSE)*'Regional Rollup'!W259</f>
        <v>581657.12551978242</v>
      </c>
      <c r="Y259" s="402">
        <f>VLOOKUP($F259&amp;$N259, Shipments!$DL$22:$DV$369, VLOOKUP(Y$4, 'Index Tables'!$I$4:$K$10, 2, FALSE), FALSE)*VLOOKUP($C259, 'AEO COMMERCIAL FLOORSPACE'!$A$47:$G$196, 7, FALSE)*$M259</f>
        <v>215.52105401895142</v>
      </c>
      <c r="Z259" s="356">
        <f>VLOOKUP($E259&amp;$N259, UES!$AA$6:$AJ$35, VLOOKUP(Z$4, 'Index Tables'!$Q$4:$R$10, 2, FALSE), FALSE)*'Regional Rollup'!Y259</f>
        <v>556799.30476329068</v>
      </c>
      <c r="AA259" s="402">
        <f>VLOOKUP($F259&amp;$N259, Shipments!$DL$22:$DV$369, VLOOKUP(AA$4, 'Index Tables'!$I$4:$K$10, 2, FALSE), FALSE)*VLOOKUP($C259, 'AEO COMMERCIAL FLOORSPACE'!$A$47:$G$196, 7, FALSE)*$M259</f>
        <v>204.76378808675645</v>
      </c>
      <c r="AB259" s="356">
        <f>VLOOKUP($E259&amp;$N259, UES!$AA$6:$AJ$35, VLOOKUP(AB$4, 'Index Tables'!$Q$4:$R$10, 2, FALSE), FALSE)*'Regional Rollup'!AA259</f>
        <v>528310.25422465289</v>
      </c>
      <c r="AC259" s="356">
        <f>VLOOKUP($F259&amp;$N259, Shipments!$DL$22:$DV$369, VLOOKUP(AC$4, 'Index Tables'!$I$4:$K$10, 2, FALSE), FALSE)*VLOOKUP($C259, 'AEO COMMERCIAL FLOORSPACE'!$A$47:$G$196, 7, FALSE)*$M259</f>
        <v>0</v>
      </c>
      <c r="AD259" s="356">
        <f>VLOOKUP($E259&amp;$N259, UES!$AA$6:$AJ$35, VLOOKUP(AD$4, 'Index Tables'!$Q$4:$R$10, 2, FALSE), FALSE)*'Regional Rollup'!AC259</f>
        <v>0</v>
      </c>
      <c r="AF259" s="371">
        <f t="shared" si="80"/>
        <v>253</v>
      </c>
      <c r="AG259" s="371" t="str">
        <f t="shared" si="93"/>
        <v>2017Any</v>
      </c>
      <c r="AH259" s="371" t="str">
        <f t="shared" si="94"/>
        <v>AnyMontana West</v>
      </c>
      <c r="AI259" s="428" t="s">
        <v>207</v>
      </c>
      <c r="AJ259" s="371">
        <v>2017</v>
      </c>
      <c r="AK259" s="367">
        <f t="shared" si="76"/>
        <v>2929558.2907176306</v>
      </c>
      <c r="AL259" s="371" t="s">
        <v>254</v>
      </c>
      <c r="AM259" s="368" t="str">
        <f>IF(AL259="Any", "NA", HLOOKUP($F259, TotalStockSF!$K$4:$BI$76, VLOOKUP($D259, TotalStockSF!$A$5:$B$76, 2, FALSE), FALSE))</f>
        <v>NA</v>
      </c>
      <c r="AN259" s="368">
        <f>VLOOKUP($C259, 'AEO COMMERCIAL FLOORSPACE'!$A$47:$G$196, 6, FALSE)</f>
        <v>533.94350359530279</v>
      </c>
      <c r="AO259" s="369" t="str">
        <f t="shared" si="90"/>
        <v>NA</v>
      </c>
      <c r="AP259" s="370">
        <f>VLOOKUP($C259, 'AEO COMMERCIAL FLOORSPACE'!$A$47:$G$196, 7, FALSE)</f>
        <v>3.5323395664904465E-2</v>
      </c>
      <c r="AQ259" s="370">
        <f t="shared" si="87"/>
        <v>3.5323395664904465E-2</v>
      </c>
      <c r="AR259" s="371" t="s">
        <v>240</v>
      </c>
      <c r="AS259" s="356">
        <f t="shared" si="81"/>
        <v>1129.7251467090118</v>
      </c>
      <c r="AT259" s="367">
        <f t="shared" si="82"/>
        <v>2929558.2907176306</v>
      </c>
      <c r="AU259" s="356">
        <f>VLOOKUP($F259&amp;$N259, Shipments!$EQ$22:$FA$369, VLOOKUP(AU$4, 'Index Tables'!$M$4:$O$10, 2, FALSE), FALSE)*VLOOKUP($C259, 'AEO COMMERCIAL FLOORSPACE'!$A$47:$G$196, 7, FALSE)*$M259</f>
        <v>0</v>
      </c>
      <c r="AV259" s="356">
        <f>VLOOKUP($E259&amp;$N259, UES!$AA$6:$AJ$35, VLOOKUP(AV$4, 'Index Tables'!$Q$4:$R$10, 2, FALSE), FALSE)*'Regional Rollup'!AU259</f>
        <v>0</v>
      </c>
      <c r="AW259" s="402">
        <f>VLOOKUP($F259&amp;$N259, Shipments!$EQ$22:$FA$369, VLOOKUP(AW$4, 'Index Tables'!$M$4:$O$10, 2, FALSE), FALSE)*VLOOKUP($C259, 'AEO COMMERCIAL FLOORSPACE'!$A$47:$G$196, 7, FALSE)*$M259</f>
        <v>157.95024683092555</v>
      </c>
      <c r="AX259" s="356">
        <f>VLOOKUP($E259&amp;$N259, UES!$AA$6:$AJ$35, VLOOKUP(AX$4, 'Index Tables'!$Q$4:$R$10, 2, FALSE), FALSE)*'Regional Rollup'!AW259</f>
        <v>413596.39904925402</v>
      </c>
      <c r="AY259" s="402">
        <f>VLOOKUP($F259&amp;$N259, Shipments!$EQ$22:$FA$369, VLOOKUP(AY$4, 'Index Tables'!$M$4:$O$10, 2, FALSE), FALSE)*VLOOKUP($C259, 'AEO COMMERCIAL FLOORSPACE'!$A$47:$G$196, 7, FALSE)*$M259</f>
        <v>144.02214412432673</v>
      </c>
      <c r="AZ259" s="356">
        <f>VLOOKUP($E259&amp;$N259, UES!$AA$6:$AJ$35, VLOOKUP(AZ$4, 'Index Tables'!$Q$4:$R$10, 2, FALSE), FALSE)*'Regional Rollup'!AY259</f>
        <v>375976.43240393099</v>
      </c>
      <c r="BA259" s="402">
        <f>VLOOKUP($F259&amp;$N259, Shipments!$EQ$22:$FA$369, VLOOKUP(BA$4, 'Index Tables'!$M$4:$O$10, 2, FALSE), FALSE)*VLOOKUP($C259, 'AEO COMMERCIAL FLOORSPACE'!$A$47:$G$196, 7, FALSE)*$M259</f>
        <v>139.14570815932751</v>
      </c>
      <c r="BB259" s="356">
        <f>VLOOKUP($E259&amp;$N259, UES!$AA$6:$AJ$35, VLOOKUP(BB$4, 'Index Tables'!$Q$4:$R$10, 2, FALSE), FALSE)*'Regional Rollup'!BA259</f>
        <v>361664.65857787407</v>
      </c>
      <c r="BC259" s="402">
        <f>VLOOKUP($F259&amp;$N259, Shipments!$EQ$22:$FA$369, VLOOKUP(BC$4, 'Index Tables'!$M$4:$O$10, 2, FALSE), FALSE)*VLOOKUP($C259, 'AEO COMMERCIAL FLOORSPACE'!$A$47:$G$196, 7, FALSE)*$M259</f>
        <v>483.84325950767544</v>
      </c>
      <c r="BD259" s="356">
        <f>VLOOKUP($E259&amp;$N259, UES!$AA$6:$AJ$35, VLOOKUP(BD$4, 'Index Tables'!$Q$4:$R$10, 2, FALSE), FALSE)*'Regional Rollup'!BC259</f>
        <v>1250010.5464619186</v>
      </c>
      <c r="BE259" s="402">
        <f>VLOOKUP($F259&amp;$N259, Shipments!$EQ$22:$FA$369, VLOOKUP(BE$4, 'Index Tables'!$M$4:$O$10, 2, FALSE), FALSE)*VLOOKUP($C259, 'AEO COMMERCIAL FLOORSPACE'!$A$47:$G$196, 7, FALSE)*$M259</f>
        <v>204.76378808675645</v>
      </c>
      <c r="BF259" s="356">
        <f>VLOOKUP($E259&amp;$N259, UES!$AA$6:$AJ$35, VLOOKUP(BF$4, 'Index Tables'!$Q$4:$R$10, 2, FALSE), FALSE)*'Regional Rollup'!BE259</f>
        <v>528310.25422465289</v>
      </c>
      <c r="BG259" s="356">
        <f>VLOOKUP($F259&amp;$N259, Shipments!$EQ$22:$FA$369, VLOOKUP(BG$4, 'Index Tables'!$M$4:$O$10, 2, FALSE), FALSE)*VLOOKUP($C259, 'AEO COMMERCIAL FLOORSPACE'!$A$47:$G$196, 7, FALSE)*$M259</f>
        <v>0</v>
      </c>
      <c r="BH259" s="356">
        <f>VLOOKUP($E259&amp;$N259, UES!$AA$6:$AJ$35, VLOOKUP(BH$4, 'Index Tables'!$Q$4:$R$10, 2, FALSE), FALSE)*'Regional Rollup'!BG259</f>
        <v>0</v>
      </c>
    </row>
    <row r="260" spans="2:60">
      <c r="B260" s="371">
        <f t="shared" si="77"/>
        <v>254</v>
      </c>
      <c r="C260" s="371" t="str">
        <f t="shared" si="91"/>
        <v>2018Any</v>
      </c>
      <c r="D260" s="371" t="str">
        <f t="shared" si="92"/>
        <v>AnyMontana West</v>
      </c>
      <c r="E260" s="161" t="s">
        <v>207</v>
      </c>
      <c r="F260" s="371">
        <v>2018</v>
      </c>
      <c r="G260" s="367">
        <f t="shared" si="75"/>
        <v>2978445.8342444794</v>
      </c>
      <c r="H260" s="371" t="s">
        <v>254</v>
      </c>
      <c r="I260" s="368" t="str">
        <f>IF(H260="Any", "NA", HLOOKUP($F260, TotalStockSF!$K$4:$BI$76, VLOOKUP($D260, TotalStockSF!$A$5:$B$76, 2, FALSE), FALSE))</f>
        <v>NA</v>
      </c>
      <c r="J260" s="368">
        <f>VLOOKUP($C260, 'AEO COMMERCIAL FLOORSPACE'!$A$47:$G$196, 6, FALSE)</f>
        <v>542.84332149426746</v>
      </c>
      <c r="K260" s="369" t="str">
        <f t="shared" si="89"/>
        <v>NA</v>
      </c>
      <c r="L260" s="370">
        <f>VLOOKUP($C260, 'AEO COMMERCIAL FLOORSPACE'!$A$47:$G$196, 7, FALSE)</f>
        <v>3.5360617037445877E-2</v>
      </c>
      <c r="M260" s="370">
        <f t="shared" si="88"/>
        <v>3.5360617037445877E-2</v>
      </c>
      <c r="N260" s="371" t="s">
        <v>240</v>
      </c>
      <c r="O260" s="356">
        <f t="shared" si="78"/>
        <v>1145.8160849839512</v>
      </c>
      <c r="P260" s="367">
        <f t="shared" si="79"/>
        <v>2978445.8342444794</v>
      </c>
      <c r="Q260" s="356">
        <f>VLOOKUP($F260&amp;$N260, Shipments!$DL$22:$DV$369, VLOOKUP(Q$4, 'Index Tables'!$I$4:$K$10, 2, FALSE), FALSE)*VLOOKUP($C260, 'AEO COMMERCIAL FLOORSPACE'!$A$47:$G$196, 7, FALSE)*$M260</f>
        <v>0</v>
      </c>
      <c r="R260" s="356">
        <f>VLOOKUP($E260&amp;$N260, UES!$AA$6:$AJ$35, VLOOKUP(R$4, 'Index Tables'!$Q$4:$R$10, 2, FALSE), FALSE)*'Regional Rollup'!Q260</f>
        <v>0</v>
      </c>
      <c r="S260" s="402">
        <f>VLOOKUP($F260&amp;$N260, Shipments!$DL$22:$DV$369, VLOOKUP(S$4, 'Index Tables'!$I$4:$K$10, 2, FALSE), FALSE)*VLOOKUP($C260, 'AEO COMMERCIAL FLOORSPACE'!$A$47:$G$196, 7, FALSE)*$M260</f>
        <v>257.64600230820776</v>
      </c>
      <c r="T260" s="356">
        <f>VLOOKUP($E260&amp;$N260, UES!$AA$6:$AJ$35, VLOOKUP(T$4, 'Index Tables'!$Q$4:$R$10, 2, FALSE), FALSE)*'Regional Rollup'!S260</f>
        <v>674652.05608812347</v>
      </c>
      <c r="U260" s="402">
        <f>VLOOKUP($F260&amp;$N260, Shipments!$DL$22:$DV$369, VLOOKUP(U$4, 'Index Tables'!$I$4:$K$10, 2, FALSE), FALSE)*VLOOKUP($C260, 'AEO COMMERCIAL FLOORSPACE'!$A$47:$G$196, 7, FALSE)*$M260</f>
        <v>234.92669636160446</v>
      </c>
      <c r="V260" s="356">
        <f>VLOOKUP($E260&amp;$N260, UES!$AA$6:$AJ$35, VLOOKUP(V$4, 'Index Tables'!$Q$4:$R$10, 2, FALSE), FALSE)*'Regional Rollup'!U260</f>
        <v>613286.94772263383</v>
      </c>
      <c r="W260" s="402">
        <f>VLOOKUP($F260&amp;$N260, Shipments!$DL$22:$DV$369, VLOOKUP(W$4, 'Index Tables'!$I$4:$K$10, 2, FALSE), FALSE)*VLOOKUP($C260, 'AEO COMMERCIAL FLOORSPACE'!$A$47:$G$196, 7, FALSE)*$M260</f>
        <v>226.97232935615824</v>
      </c>
      <c r="X260" s="356">
        <f>VLOOKUP($E260&amp;$N260, UES!$AA$6:$AJ$35, VLOOKUP(X$4, 'Index Tables'!$Q$4:$R$10, 2, FALSE), FALSE)*'Regional Rollup'!W260</f>
        <v>589941.80337366776</v>
      </c>
      <c r="Y260" s="402">
        <f>VLOOKUP($F260&amp;$N260, Shipments!$DL$22:$DV$369, VLOOKUP(Y$4, 'Index Tables'!$I$4:$K$10, 2, FALSE), FALSE)*VLOOKUP($C260, 'AEO COMMERCIAL FLOORSPACE'!$A$47:$G$196, 7, FALSE)*$M260</f>
        <v>218.59077056661897</v>
      </c>
      <c r="Z260" s="356">
        <f>VLOOKUP($E260&amp;$N260, UES!$AA$6:$AJ$35, VLOOKUP(Z$4, 'Index Tables'!$Q$4:$R$10, 2, FALSE), FALSE)*'Regional Rollup'!Y260</f>
        <v>564729.92688901292</v>
      </c>
      <c r="AA260" s="402">
        <f>VLOOKUP($F260&amp;$N260, Shipments!$DL$22:$DV$369, VLOOKUP(AA$4, 'Index Tables'!$I$4:$K$10, 2, FALSE), FALSE)*VLOOKUP($C260, 'AEO COMMERCIAL FLOORSPACE'!$A$47:$G$196, 7, FALSE)*$M260</f>
        <v>207.68028639136176</v>
      </c>
      <c r="AB260" s="356">
        <f>VLOOKUP($E260&amp;$N260, UES!$AA$6:$AJ$35, VLOOKUP(AB$4, 'Index Tables'!$Q$4:$R$10, 2, FALSE), FALSE)*'Regional Rollup'!AA260</f>
        <v>535835.10017104144</v>
      </c>
      <c r="AC260" s="356">
        <f>VLOOKUP($F260&amp;$N260, Shipments!$DL$22:$DV$369, VLOOKUP(AC$4, 'Index Tables'!$I$4:$K$10, 2, FALSE), FALSE)*VLOOKUP($C260, 'AEO COMMERCIAL FLOORSPACE'!$A$47:$G$196, 7, FALSE)*$M260</f>
        <v>0</v>
      </c>
      <c r="AD260" s="356">
        <f>VLOOKUP($E260&amp;$N260, UES!$AA$6:$AJ$35, VLOOKUP(AD$4, 'Index Tables'!$Q$4:$R$10, 2, FALSE), FALSE)*'Regional Rollup'!AC260</f>
        <v>0</v>
      </c>
      <c r="AF260" s="371">
        <f t="shared" si="80"/>
        <v>254</v>
      </c>
      <c r="AG260" s="371" t="str">
        <f t="shared" si="93"/>
        <v>2018Any</v>
      </c>
      <c r="AH260" s="371" t="str">
        <f t="shared" si="94"/>
        <v>AnyMontana West</v>
      </c>
      <c r="AI260" s="428" t="s">
        <v>207</v>
      </c>
      <c r="AJ260" s="371">
        <v>2018</v>
      </c>
      <c r="AK260" s="367">
        <f t="shared" si="76"/>
        <v>2969979.3497493444</v>
      </c>
      <c r="AL260" s="371" t="s">
        <v>254</v>
      </c>
      <c r="AM260" s="368" t="str">
        <f>IF(AL260="Any", "NA", HLOOKUP($F260, TotalStockSF!$K$4:$BI$76, VLOOKUP($D260, TotalStockSF!$A$5:$B$76, 2, FALSE), FALSE))</f>
        <v>NA</v>
      </c>
      <c r="AN260" s="368">
        <f>VLOOKUP($C260, 'AEO COMMERCIAL FLOORSPACE'!$A$47:$G$196, 6, FALSE)</f>
        <v>542.84332149426746</v>
      </c>
      <c r="AO260" s="369" t="str">
        <f t="shared" si="90"/>
        <v>NA</v>
      </c>
      <c r="AP260" s="370">
        <f>VLOOKUP($C260, 'AEO COMMERCIAL FLOORSPACE'!$A$47:$G$196, 7, FALSE)</f>
        <v>3.5360617037445877E-2</v>
      </c>
      <c r="AQ260" s="370">
        <f t="shared" si="87"/>
        <v>3.5360617037445877E-2</v>
      </c>
      <c r="AR260" s="371" t="s">
        <v>240</v>
      </c>
      <c r="AS260" s="356">
        <f t="shared" si="81"/>
        <v>1145.8160849839512</v>
      </c>
      <c r="AT260" s="367">
        <f t="shared" si="82"/>
        <v>2969979.3497493444</v>
      </c>
      <c r="AU260" s="356">
        <f>VLOOKUP($F260&amp;$N260, Shipments!$EQ$22:$FA$369, VLOOKUP(AU$4, 'Index Tables'!$M$4:$O$10, 2, FALSE), FALSE)*VLOOKUP($C260, 'AEO COMMERCIAL FLOORSPACE'!$A$47:$G$196, 7, FALSE)*$M260</f>
        <v>0</v>
      </c>
      <c r="AV260" s="356">
        <f>VLOOKUP($E260&amp;$N260, UES!$AA$6:$AJ$35, VLOOKUP(AV$4, 'Index Tables'!$Q$4:$R$10, 2, FALSE), FALSE)*'Regional Rollup'!AU260</f>
        <v>0</v>
      </c>
      <c r="AW260" s="402">
        <f>VLOOKUP($F260&amp;$N260, Shipments!$EQ$22:$FA$369, VLOOKUP(AW$4, 'Index Tables'!$M$4:$O$10, 2, FALSE), FALSE)*VLOOKUP($C260, 'AEO COMMERCIAL FLOORSPACE'!$A$47:$G$196, 7, FALSE)*$M260</f>
        <v>142.43771036564556</v>
      </c>
      <c r="AX260" s="356">
        <f>VLOOKUP($E260&amp;$N260, UES!$AA$6:$AJ$35, VLOOKUP(AX$4, 'Index Tables'!$Q$4:$R$10, 2, FALSE), FALSE)*'Regional Rollup'!AW260</f>
        <v>372976.46112014249</v>
      </c>
      <c r="AY260" s="402">
        <f>VLOOKUP($F260&amp;$N260, Shipments!$EQ$22:$FA$369, VLOOKUP(AY$4, 'Index Tables'!$M$4:$O$10, 2, FALSE), FALSE)*VLOOKUP($C260, 'AEO COMMERCIAL FLOORSPACE'!$A$47:$G$196, 7, FALSE)*$M260</f>
        <v>129.87750802934218</v>
      </c>
      <c r="AZ260" s="356">
        <f>VLOOKUP($E260&amp;$N260, UES!$AA$6:$AJ$35, VLOOKUP(AZ$4, 'Index Tables'!$Q$4:$R$10, 2, FALSE), FALSE)*'Regional Rollup'!AY260</f>
        <v>339051.20921010489</v>
      </c>
      <c r="BA260" s="402">
        <f>VLOOKUP($F260&amp;$N260, Shipments!$EQ$22:$FA$369, VLOOKUP(BA$4, 'Index Tables'!$M$4:$O$10, 2, FALSE), FALSE)*VLOOKUP($C260, 'AEO COMMERCIAL FLOORSPACE'!$A$47:$G$196, 7, FALSE)*$M260</f>
        <v>125.4799943341424</v>
      </c>
      <c r="BB260" s="356">
        <f>VLOOKUP($E260&amp;$N260, UES!$AA$6:$AJ$35, VLOOKUP(BB$4, 'Index Tables'!$Q$4:$R$10, 2, FALSE), FALSE)*'Regional Rollup'!BA260</f>
        <v>326145.01668457722</v>
      </c>
      <c r="BC260" s="402">
        <f>VLOOKUP($F260&amp;$N260, Shipments!$EQ$22:$FA$369, VLOOKUP(BC$4, 'Index Tables'!$M$4:$O$10, 2, FALSE), FALSE)*VLOOKUP($C260, 'AEO COMMERCIAL FLOORSPACE'!$A$47:$G$196, 7, FALSE)*$M260</f>
        <v>540.34058586345941</v>
      </c>
      <c r="BD260" s="356">
        <f>VLOOKUP($E260&amp;$N260, UES!$AA$6:$AJ$35, VLOOKUP(BD$4, 'Index Tables'!$Q$4:$R$10, 2, FALSE), FALSE)*'Regional Rollup'!BC260</f>
        <v>1395971.562563478</v>
      </c>
      <c r="BE260" s="402">
        <f>VLOOKUP($F260&amp;$N260, Shipments!$EQ$22:$FA$369, VLOOKUP(BE$4, 'Index Tables'!$M$4:$O$10, 2, FALSE), FALSE)*VLOOKUP($C260, 'AEO COMMERCIAL FLOORSPACE'!$A$47:$G$196, 7, FALSE)*$M260</f>
        <v>207.68028639136176</v>
      </c>
      <c r="BF260" s="356">
        <f>VLOOKUP($E260&amp;$N260, UES!$AA$6:$AJ$35, VLOOKUP(BF$4, 'Index Tables'!$Q$4:$R$10, 2, FALSE), FALSE)*'Regional Rollup'!BE260</f>
        <v>535835.10017104144</v>
      </c>
      <c r="BG260" s="356">
        <f>VLOOKUP($F260&amp;$N260, Shipments!$EQ$22:$FA$369, VLOOKUP(BG$4, 'Index Tables'!$M$4:$O$10, 2, FALSE), FALSE)*VLOOKUP($C260, 'AEO COMMERCIAL FLOORSPACE'!$A$47:$G$196, 7, FALSE)*$M260</f>
        <v>0</v>
      </c>
      <c r="BH260" s="356">
        <f>VLOOKUP($E260&amp;$N260, UES!$AA$6:$AJ$35, VLOOKUP(BH$4, 'Index Tables'!$Q$4:$R$10, 2, FALSE), FALSE)*'Regional Rollup'!BG260</f>
        <v>0</v>
      </c>
    </row>
    <row r="261" spans="2:60">
      <c r="B261" s="371">
        <f t="shared" si="77"/>
        <v>255</v>
      </c>
      <c r="C261" s="371" t="str">
        <f t="shared" si="91"/>
        <v>2019Any</v>
      </c>
      <c r="D261" s="371" t="str">
        <f t="shared" si="92"/>
        <v>AnyMontana West</v>
      </c>
      <c r="E261" s="161" t="s">
        <v>207</v>
      </c>
      <c r="F261" s="371">
        <v>2019</v>
      </c>
      <c r="G261" s="367">
        <f t="shared" si="75"/>
        <v>3009380.7453732984</v>
      </c>
      <c r="H261" s="371" t="s">
        <v>254</v>
      </c>
      <c r="I261" s="368" t="str">
        <f>IF(H261="Any", "NA", HLOOKUP($F261, TotalStockSF!$K$4:$BI$76, VLOOKUP($D261, TotalStockSF!$A$5:$B$76, 2, FALSE), FALSE))</f>
        <v>NA</v>
      </c>
      <c r="J261" s="368">
        <f>VLOOKUP($C261, 'AEO COMMERCIAL FLOORSPACE'!$A$47:$G$196, 6, FALSE)</f>
        <v>550.61643940866293</v>
      </c>
      <c r="K261" s="369" t="str">
        <f t="shared" si="89"/>
        <v>NA</v>
      </c>
      <c r="L261" s="370">
        <f>VLOOKUP($C261, 'AEO COMMERCIAL FLOORSPACE'!$A$47:$G$196, 7, FALSE)</f>
        <v>3.5322974850399091E-2</v>
      </c>
      <c r="M261" s="370">
        <f t="shared" si="88"/>
        <v>3.5322974850399091E-2</v>
      </c>
      <c r="N261" s="371" t="s">
        <v>240</v>
      </c>
      <c r="O261" s="356">
        <f t="shared" si="78"/>
        <v>1157.7168281001816</v>
      </c>
      <c r="P261" s="367">
        <f t="shared" si="79"/>
        <v>3009380.7453732984</v>
      </c>
      <c r="Q261" s="356">
        <f>VLOOKUP($F261&amp;$N261, Shipments!$DL$22:$DV$369, VLOOKUP(Q$4, 'Index Tables'!$I$4:$K$10, 2, FALSE), FALSE)*VLOOKUP($C261, 'AEO COMMERCIAL FLOORSPACE'!$A$47:$G$196, 7, FALSE)*$M261</f>
        <v>0</v>
      </c>
      <c r="R261" s="356">
        <f>VLOOKUP($E261&amp;$N261, UES!$AA$6:$AJ$35, VLOOKUP(R$4, 'Index Tables'!$Q$4:$R$10, 2, FALSE), FALSE)*'Regional Rollup'!Q261</f>
        <v>0</v>
      </c>
      <c r="S261" s="402">
        <f>VLOOKUP($F261&amp;$N261, Shipments!$DL$22:$DV$369, VLOOKUP(S$4, 'Index Tables'!$I$4:$K$10, 2, FALSE), FALSE)*VLOOKUP($C261, 'AEO COMMERCIAL FLOORSPACE'!$A$47:$G$196, 7, FALSE)*$M261</f>
        <v>260.32198052895046</v>
      </c>
      <c r="T261" s="356">
        <f>VLOOKUP($E261&amp;$N261, UES!$AA$6:$AJ$35, VLOOKUP(T$4, 'Index Tables'!$Q$4:$R$10, 2, FALSE), FALSE)*'Regional Rollup'!S261</f>
        <v>681659.16736676637</v>
      </c>
      <c r="U261" s="402">
        <f>VLOOKUP($F261&amp;$N261, Shipments!$DL$22:$DV$369, VLOOKUP(U$4, 'Index Tables'!$I$4:$K$10, 2, FALSE), FALSE)*VLOOKUP($C261, 'AEO COMMERCIAL FLOORSPACE'!$A$47:$G$196, 7, FALSE)*$M261</f>
        <v>237.36670597674552</v>
      </c>
      <c r="V261" s="356">
        <f>VLOOKUP($E261&amp;$N261, UES!$AA$6:$AJ$35, VLOOKUP(V$4, 'Index Tables'!$Q$4:$R$10, 2, FALSE), FALSE)*'Regional Rollup'!U261</f>
        <v>619656.70506592188</v>
      </c>
      <c r="W261" s="402">
        <f>VLOOKUP($F261&amp;$N261, Shipments!$DL$22:$DV$369, VLOOKUP(W$4, 'Index Tables'!$I$4:$K$10, 2, FALSE), FALSE)*VLOOKUP($C261, 'AEO COMMERCIAL FLOORSPACE'!$A$47:$G$196, 7, FALSE)*$M261</f>
        <v>229.32972285198957</v>
      </c>
      <c r="X261" s="356">
        <f>VLOOKUP($E261&amp;$N261, UES!$AA$6:$AJ$35, VLOOKUP(X$4, 'Index Tables'!$Q$4:$R$10, 2, FALSE), FALSE)*'Regional Rollup'!W261</f>
        <v>596069.09199134691</v>
      </c>
      <c r="Y261" s="402">
        <f>VLOOKUP($F261&amp;$N261, Shipments!$DL$22:$DV$369, VLOOKUP(Y$4, 'Index Tables'!$I$4:$K$10, 2, FALSE), FALSE)*VLOOKUP($C261, 'AEO COMMERCIAL FLOORSPACE'!$A$47:$G$196, 7, FALSE)*$M261</f>
        <v>220.8611110184452</v>
      </c>
      <c r="Z261" s="356">
        <f>VLOOKUP($E261&amp;$N261, UES!$AA$6:$AJ$35, VLOOKUP(Z$4, 'Index Tables'!$Q$4:$R$10, 2, FALSE), FALSE)*'Regional Rollup'!Y261</f>
        <v>570595.35841683776</v>
      </c>
      <c r="AA261" s="402">
        <f>VLOOKUP($F261&amp;$N261, Shipments!$DL$22:$DV$369, VLOOKUP(AA$4, 'Index Tables'!$I$4:$K$10, 2, FALSE), FALSE)*VLOOKUP($C261, 'AEO COMMERCIAL FLOORSPACE'!$A$47:$G$196, 7, FALSE)*$M261</f>
        <v>209.83730772405096</v>
      </c>
      <c r="AB261" s="356">
        <f>VLOOKUP($E261&amp;$N261, UES!$AA$6:$AJ$35, VLOOKUP(AB$4, 'Index Tables'!$Q$4:$R$10, 2, FALSE), FALSE)*'Regional Rollup'!AA261</f>
        <v>541400.42253242596</v>
      </c>
      <c r="AC261" s="356">
        <f>VLOOKUP($F261&amp;$N261, Shipments!$DL$22:$DV$369, VLOOKUP(AC$4, 'Index Tables'!$I$4:$K$10, 2, FALSE), FALSE)*VLOOKUP($C261, 'AEO COMMERCIAL FLOORSPACE'!$A$47:$G$196, 7, FALSE)*$M261</f>
        <v>0</v>
      </c>
      <c r="AD261" s="356">
        <f>VLOOKUP($E261&amp;$N261, UES!$AA$6:$AJ$35, VLOOKUP(AD$4, 'Index Tables'!$Q$4:$R$10, 2, FALSE), FALSE)*'Regional Rollup'!AC261</f>
        <v>0</v>
      </c>
      <c r="AF261" s="371">
        <f t="shared" si="80"/>
        <v>255</v>
      </c>
      <c r="AG261" s="371" t="str">
        <f t="shared" si="93"/>
        <v>2019Any</v>
      </c>
      <c r="AH261" s="371" t="str">
        <f t="shared" si="94"/>
        <v>AnyMontana West</v>
      </c>
      <c r="AI261" s="428" t="s">
        <v>207</v>
      </c>
      <c r="AJ261" s="371">
        <v>2019</v>
      </c>
      <c r="AK261" s="367">
        <f t="shared" si="76"/>
        <v>2999546.736588425</v>
      </c>
      <c r="AL261" s="371" t="s">
        <v>254</v>
      </c>
      <c r="AM261" s="368" t="str">
        <f>IF(AL261="Any", "NA", HLOOKUP($F261, TotalStockSF!$K$4:$BI$76, VLOOKUP($D261, TotalStockSF!$A$5:$B$76, 2, FALSE), FALSE))</f>
        <v>NA</v>
      </c>
      <c r="AN261" s="368">
        <f>VLOOKUP($C261, 'AEO COMMERCIAL FLOORSPACE'!$A$47:$G$196, 6, FALSE)</f>
        <v>550.61643940866293</v>
      </c>
      <c r="AO261" s="369" t="str">
        <f t="shared" si="90"/>
        <v>NA</v>
      </c>
      <c r="AP261" s="370">
        <f>VLOOKUP($C261, 'AEO COMMERCIAL FLOORSPACE'!$A$47:$G$196, 7, FALSE)</f>
        <v>3.5322974850399091E-2</v>
      </c>
      <c r="AQ261" s="370">
        <f t="shared" si="87"/>
        <v>3.5322974850399091E-2</v>
      </c>
      <c r="AR261" s="371" t="s">
        <v>240</v>
      </c>
      <c r="AS261" s="356">
        <f t="shared" si="81"/>
        <v>1157.7168281001818</v>
      </c>
      <c r="AT261" s="367">
        <f t="shared" si="82"/>
        <v>2999546.736588425</v>
      </c>
      <c r="AU261" s="356">
        <f>VLOOKUP($F261&amp;$N261, Shipments!$EQ$22:$FA$369, VLOOKUP(AU$4, 'Index Tables'!$M$4:$O$10, 2, FALSE), FALSE)*VLOOKUP($C261, 'AEO COMMERCIAL FLOORSPACE'!$A$47:$G$196, 7, FALSE)*$M261</f>
        <v>0</v>
      </c>
      <c r="AV261" s="356">
        <f>VLOOKUP($E261&amp;$N261, UES!$AA$6:$AJ$35, VLOOKUP(AV$4, 'Index Tables'!$Q$4:$R$10, 2, FALSE), FALSE)*'Regional Rollup'!AU261</f>
        <v>0</v>
      </c>
      <c r="AW261" s="402">
        <f>VLOOKUP($F261&amp;$N261, Shipments!$EQ$22:$FA$369, VLOOKUP(AW$4, 'Index Tables'!$M$4:$O$10, 2, FALSE), FALSE)*VLOOKUP($C261, 'AEO COMMERCIAL FLOORSPACE'!$A$47:$G$196, 7, FALSE)*$M261</f>
        <v>126.50500422615818</v>
      </c>
      <c r="AX261" s="356">
        <f>VLOOKUP($E261&amp;$N261, UES!$AA$6:$AJ$35, VLOOKUP(AX$4, 'Index Tables'!$Q$4:$R$10, 2, FALSE), FALSE)*'Regional Rollup'!AW261</f>
        <v>331256.29911586439</v>
      </c>
      <c r="AY261" s="402">
        <f>VLOOKUP($F261&amp;$N261, Shipments!$EQ$22:$FA$369, VLOOKUP(AY$4, 'Index Tables'!$M$4:$O$10, 2, FALSE), FALSE)*VLOOKUP($C261, 'AEO COMMERCIAL FLOORSPACE'!$A$47:$G$196, 7, FALSE)*$M261</f>
        <v>115.349752954872</v>
      </c>
      <c r="AZ261" s="356">
        <f>VLOOKUP($E261&amp;$N261, UES!$AA$6:$AJ$35, VLOOKUP(AZ$4, 'Index Tables'!$Q$4:$R$10, 2, FALSE), FALSE)*'Regional Rollup'!AY261</f>
        <v>301125.83629646274</v>
      </c>
      <c r="BA261" s="402">
        <f>VLOOKUP($F261&amp;$N261, Shipments!$EQ$22:$FA$369, VLOOKUP(BA$4, 'Index Tables'!$M$4:$O$10, 2, FALSE), FALSE)*VLOOKUP($C261, 'AEO COMMERCIAL FLOORSPACE'!$A$47:$G$196, 7, FALSE)*$M261</f>
        <v>111.4441335288944</v>
      </c>
      <c r="BB261" s="356">
        <f>VLOOKUP($E261&amp;$N261, UES!$AA$6:$AJ$35, VLOOKUP(BB$4, 'Index Tables'!$Q$4:$R$10, 2, FALSE), FALSE)*'Regional Rollup'!BA261</f>
        <v>289663.29638484621</v>
      </c>
      <c r="BC261" s="402">
        <f>VLOOKUP($F261&amp;$N261, Shipments!$EQ$22:$FA$369, VLOOKUP(BC$4, 'Index Tables'!$M$4:$O$10, 2, FALSE), FALSE)*VLOOKUP($C261, 'AEO COMMERCIAL FLOORSPACE'!$A$47:$G$196, 7, FALSE)*$M261</f>
        <v>594.58062966620628</v>
      </c>
      <c r="BD261" s="356">
        <f>VLOOKUP($E261&amp;$N261, UES!$AA$6:$AJ$35, VLOOKUP(BD$4, 'Index Tables'!$Q$4:$R$10, 2, FALSE), FALSE)*'Regional Rollup'!BC261</f>
        <v>1536100.8822588255</v>
      </c>
      <c r="BE261" s="402">
        <f>VLOOKUP($F261&amp;$N261, Shipments!$EQ$22:$FA$369, VLOOKUP(BE$4, 'Index Tables'!$M$4:$O$10, 2, FALSE), FALSE)*VLOOKUP($C261, 'AEO COMMERCIAL FLOORSPACE'!$A$47:$G$196, 7, FALSE)*$M261</f>
        <v>209.83730772405096</v>
      </c>
      <c r="BF261" s="356">
        <f>VLOOKUP($E261&amp;$N261, UES!$AA$6:$AJ$35, VLOOKUP(BF$4, 'Index Tables'!$Q$4:$R$10, 2, FALSE), FALSE)*'Regional Rollup'!BE261</f>
        <v>541400.42253242596</v>
      </c>
      <c r="BG261" s="356">
        <f>VLOOKUP($F261&amp;$N261, Shipments!$EQ$22:$FA$369, VLOOKUP(BG$4, 'Index Tables'!$M$4:$O$10, 2, FALSE), FALSE)*VLOOKUP($C261, 'AEO COMMERCIAL FLOORSPACE'!$A$47:$G$196, 7, FALSE)*$M261</f>
        <v>0</v>
      </c>
      <c r="BH261" s="356">
        <f>VLOOKUP($E261&amp;$N261, UES!$AA$6:$AJ$35, VLOOKUP(BH$4, 'Index Tables'!$Q$4:$R$10, 2, FALSE), FALSE)*'Regional Rollup'!BG261</f>
        <v>0</v>
      </c>
    </row>
    <row r="262" spans="2:60">
      <c r="B262" s="371">
        <f t="shared" si="77"/>
        <v>256</v>
      </c>
      <c r="C262" s="371" t="str">
        <f t="shared" si="91"/>
        <v>2020Any</v>
      </c>
      <c r="D262" s="371" t="str">
        <f t="shared" si="92"/>
        <v>AnyMontana West</v>
      </c>
      <c r="E262" s="161" t="s">
        <v>207</v>
      </c>
      <c r="F262" s="371">
        <v>2020</v>
      </c>
      <c r="G262" s="367">
        <f t="shared" si="75"/>
        <v>3037250.5052268924</v>
      </c>
      <c r="H262" s="371" t="s">
        <v>254</v>
      </c>
      <c r="I262" s="368" t="str">
        <f>IF(H262="Any", "NA", HLOOKUP($F262, TotalStockSF!$K$4:$BI$76, VLOOKUP($D262, TotalStockSF!$A$5:$B$76, 2, FALSE), FALSE))</f>
        <v>NA</v>
      </c>
      <c r="J262" s="368">
        <f>VLOOKUP($C262, 'AEO COMMERCIAL FLOORSPACE'!$A$47:$G$196, 6, FALSE)</f>
        <v>557.97631681925986</v>
      </c>
      <c r="K262" s="369" t="str">
        <f t="shared" si="89"/>
        <v>NA</v>
      </c>
      <c r="L262" s="370">
        <f>VLOOKUP($C262, 'AEO COMMERCIAL FLOORSPACE'!$A$47:$G$196, 7, FALSE)</f>
        <v>3.5257172932037013E-2</v>
      </c>
      <c r="M262" s="370">
        <f t="shared" si="88"/>
        <v>3.5257172932037013E-2</v>
      </c>
      <c r="N262" s="371" t="s">
        <v>240</v>
      </c>
      <c r="O262" s="356">
        <f t="shared" si="78"/>
        <v>1168.4383993161941</v>
      </c>
      <c r="P262" s="367">
        <f t="shared" si="79"/>
        <v>3037250.5052268924</v>
      </c>
      <c r="Q262" s="356">
        <f>VLOOKUP($F262&amp;$N262, Shipments!$DL$22:$DV$369, VLOOKUP(Q$4, 'Index Tables'!$I$4:$K$10, 2, FALSE), FALSE)*VLOOKUP($C262, 'AEO COMMERCIAL FLOORSPACE'!$A$47:$G$196, 7, FALSE)*$M262</f>
        <v>0</v>
      </c>
      <c r="R262" s="356">
        <f>VLOOKUP($E262&amp;$N262, UES!$AA$6:$AJ$35, VLOOKUP(R$4, 'Index Tables'!$Q$4:$R$10, 2, FALSE), FALSE)*'Regional Rollup'!Q262</f>
        <v>0</v>
      </c>
      <c r="S262" s="402">
        <f>VLOOKUP($F262&amp;$N262, Shipments!$DL$22:$DV$369, VLOOKUP(S$4, 'Index Tables'!$I$4:$K$10, 2, FALSE), FALSE)*VLOOKUP($C262, 'AEO COMMERCIAL FLOORSPACE'!$A$47:$G$196, 7, FALSE)*$M262</f>
        <v>262.73281242289005</v>
      </c>
      <c r="T262" s="356">
        <f>VLOOKUP($E262&amp;$N262, UES!$AA$6:$AJ$35, VLOOKUP(T$4, 'Index Tables'!$Q$4:$R$10, 2, FALSE), FALSE)*'Regional Rollup'!S262</f>
        <v>687971.9868149932</v>
      </c>
      <c r="U262" s="402">
        <f>VLOOKUP($F262&amp;$N262, Shipments!$DL$22:$DV$369, VLOOKUP(U$4, 'Index Tables'!$I$4:$K$10, 2, FALSE), FALSE)*VLOOKUP($C262, 'AEO COMMERCIAL FLOORSPACE'!$A$47:$G$196, 7, FALSE)*$M262</f>
        <v>239.56494995201552</v>
      </c>
      <c r="V262" s="356">
        <f>VLOOKUP($E262&amp;$N262, UES!$AA$6:$AJ$35, VLOOKUP(V$4, 'Index Tables'!$Q$4:$R$10, 2, FALSE), FALSE)*'Regional Rollup'!U262</f>
        <v>625395.3220848575</v>
      </c>
      <c r="W262" s="402">
        <f>VLOOKUP($F262&amp;$N262, Shipments!$DL$22:$DV$369, VLOOKUP(W$4, 'Index Tables'!$I$4:$K$10, 2, FALSE), FALSE)*VLOOKUP($C262, 'AEO COMMERCIAL FLOORSPACE'!$A$47:$G$196, 7, FALSE)*$M262</f>
        <v>231.45353663427767</v>
      </c>
      <c r="X262" s="356">
        <f>VLOOKUP($E262&amp;$N262, UES!$AA$6:$AJ$35, VLOOKUP(X$4, 'Index Tables'!$Q$4:$R$10, 2, FALSE), FALSE)*'Regional Rollup'!W262</f>
        <v>601589.2650287695</v>
      </c>
      <c r="Y262" s="402">
        <f>VLOOKUP($F262&amp;$N262, Shipments!$DL$22:$DV$369, VLOOKUP(Y$4, 'Index Tables'!$I$4:$K$10, 2, FALSE), FALSE)*VLOOKUP($C262, 'AEO COMMERCIAL FLOORSPACE'!$A$47:$G$196, 7, FALSE)*$M262</f>
        <v>222.90649731080629</v>
      </c>
      <c r="Z262" s="356">
        <f>VLOOKUP($E262&amp;$N262, UES!$AA$6:$AJ$35, VLOOKUP(Z$4, 'Index Tables'!$Q$4:$R$10, 2, FALSE), FALSE)*'Regional Rollup'!Y262</f>
        <v>575879.6201830171</v>
      </c>
      <c r="AA262" s="402">
        <f>VLOOKUP($F262&amp;$N262, Shipments!$DL$22:$DV$369, VLOOKUP(AA$4, 'Index Tables'!$I$4:$K$10, 2, FALSE), FALSE)*VLOOKUP($C262, 'AEO COMMERCIAL FLOORSPACE'!$A$47:$G$196, 7, FALSE)*$M262</f>
        <v>211.78060299620449</v>
      </c>
      <c r="AB262" s="356">
        <f>VLOOKUP($E262&amp;$N262, UES!$AA$6:$AJ$35, VLOOKUP(AB$4, 'Index Tables'!$Q$4:$R$10, 2, FALSE), FALSE)*'Regional Rollup'!AA262</f>
        <v>546414.311115255</v>
      </c>
      <c r="AC262" s="356">
        <f>VLOOKUP($F262&amp;$N262, Shipments!$DL$22:$DV$369, VLOOKUP(AC$4, 'Index Tables'!$I$4:$K$10, 2, FALSE), FALSE)*VLOOKUP($C262, 'AEO COMMERCIAL FLOORSPACE'!$A$47:$G$196, 7, FALSE)*$M262</f>
        <v>0</v>
      </c>
      <c r="AD262" s="356">
        <f>VLOOKUP($E262&amp;$N262, UES!$AA$6:$AJ$35, VLOOKUP(AD$4, 'Index Tables'!$Q$4:$R$10, 2, FALSE), FALSE)*'Regional Rollup'!AC262</f>
        <v>0</v>
      </c>
      <c r="AF262" s="371">
        <f t="shared" si="80"/>
        <v>256</v>
      </c>
      <c r="AG262" s="371" t="str">
        <f t="shared" si="93"/>
        <v>2020Any</v>
      </c>
      <c r="AH262" s="371" t="str">
        <f t="shared" si="94"/>
        <v>AnyMontana West</v>
      </c>
      <c r="AI262" s="428" t="s">
        <v>207</v>
      </c>
      <c r="AJ262" s="371">
        <v>2020</v>
      </c>
      <c r="AK262" s="367">
        <f t="shared" si="76"/>
        <v>3026073.4370850702</v>
      </c>
      <c r="AL262" s="371" t="s">
        <v>254</v>
      </c>
      <c r="AM262" s="368" t="str">
        <f>IF(AL262="Any", "NA", HLOOKUP($F262, TotalStockSF!$K$4:$BI$76, VLOOKUP($D262, TotalStockSF!$A$5:$B$76, 2, FALSE), FALSE))</f>
        <v>NA</v>
      </c>
      <c r="AN262" s="368">
        <f>VLOOKUP($C262, 'AEO COMMERCIAL FLOORSPACE'!$A$47:$G$196, 6, FALSE)</f>
        <v>557.97631681925986</v>
      </c>
      <c r="AO262" s="369" t="str">
        <f t="shared" si="90"/>
        <v>NA</v>
      </c>
      <c r="AP262" s="370">
        <f>VLOOKUP($C262, 'AEO COMMERCIAL FLOORSPACE'!$A$47:$G$196, 7, FALSE)</f>
        <v>3.5257172932037013E-2</v>
      </c>
      <c r="AQ262" s="370">
        <f t="shared" si="87"/>
        <v>3.5257172932037013E-2</v>
      </c>
      <c r="AR262" s="371" t="s">
        <v>240</v>
      </c>
      <c r="AS262" s="356">
        <f t="shared" si="81"/>
        <v>1168.4383993161941</v>
      </c>
      <c r="AT262" s="367">
        <f t="shared" si="82"/>
        <v>3026073.4370850702</v>
      </c>
      <c r="AU262" s="356">
        <f>VLOOKUP($F262&amp;$N262, Shipments!$EQ$22:$FA$369, VLOOKUP(AU$4, 'Index Tables'!$M$4:$O$10, 2, FALSE), FALSE)*VLOOKUP($C262, 'AEO COMMERCIAL FLOORSPACE'!$A$47:$G$196, 7, FALSE)*$M262</f>
        <v>0</v>
      </c>
      <c r="AV262" s="356">
        <f>VLOOKUP($E262&amp;$N262, UES!$AA$6:$AJ$35, VLOOKUP(AV$4, 'Index Tables'!$Q$4:$R$10, 2, FALSE), FALSE)*'Regional Rollup'!AU262</f>
        <v>0</v>
      </c>
      <c r="AW262" s="402">
        <f>VLOOKUP($F262&amp;$N262, Shipments!$EQ$22:$FA$369, VLOOKUP(AW$4, 'Index Tables'!$M$4:$O$10, 2, FALSE), FALSE)*VLOOKUP($C262, 'AEO COMMERCIAL FLOORSPACE'!$A$47:$G$196, 7, FALSE)*$M262</f>
        <v>110.64006007865059</v>
      </c>
      <c r="AX262" s="356">
        <f>VLOOKUP($E262&amp;$N262, UES!$AA$6:$AJ$35, VLOOKUP(AX$4, 'Index Tables'!$Q$4:$R$10, 2, FALSE), FALSE)*'Regional Rollup'!AW262</f>
        <v>289713.57346535946</v>
      </c>
      <c r="AY262" s="402">
        <f>VLOOKUP($F262&amp;$N262, Shipments!$EQ$22:$FA$369, VLOOKUP(AY$4, 'Index Tables'!$M$4:$O$10, 2, FALSE), FALSE)*VLOOKUP($C262, 'AEO COMMERCIAL FLOORSPACE'!$A$47:$G$196, 7, FALSE)*$M262</f>
        <v>100.88378459850371</v>
      </c>
      <c r="AZ262" s="356">
        <f>VLOOKUP($E262&amp;$N262, UES!$AA$6:$AJ$35, VLOOKUP(AZ$4, 'Index Tables'!$Q$4:$R$10, 2, FALSE), FALSE)*'Regional Rollup'!AY262</f>
        <v>263361.76045267843</v>
      </c>
      <c r="BA262" s="402">
        <f>VLOOKUP($F262&amp;$N262, Shipments!$EQ$22:$FA$369, VLOOKUP(BA$4, 'Index Tables'!$M$4:$O$10, 2, FALSE), FALSE)*VLOOKUP($C262, 'AEO COMMERCIAL FLOORSPACE'!$A$47:$G$196, 7, FALSE)*$M262</f>
        <v>97.467967409469864</v>
      </c>
      <c r="BB262" s="356">
        <f>VLOOKUP($E262&amp;$N262, UES!$AA$6:$AJ$35, VLOOKUP(BB$4, 'Index Tables'!$Q$4:$R$10, 2, FALSE), FALSE)*'Regional Rollup'!BA262</f>
        <v>253336.73328293939</v>
      </c>
      <c r="BC262" s="402">
        <f>VLOOKUP($F262&amp;$N262, Shipments!$EQ$22:$FA$369, VLOOKUP(BC$4, 'Index Tables'!$M$4:$O$10, 2, FALSE), FALSE)*VLOOKUP($C262, 'AEO COMMERCIAL FLOORSPACE'!$A$47:$G$196, 7, FALSE)*$M262</f>
        <v>647.66598423336541</v>
      </c>
      <c r="BD262" s="356">
        <f>VLOOKUP($E262&amp;$N262, UES!$AA$6:$AJ$35, VLOOKUP(BD$4, 'Index Tables'!$Q$4:$R$10, 2, FALSE), FALSE)*'Regional Rollup'!BC262</f>
        <v>1673247.0587688377</v>
      </c>
      <c r="BE262" s="402">
        <f>VLOOKUP($F262&amp;$N262, Shipments!$EQ$22:$FA$369, VLOOKUP(BE$4, 'Index Tables'!$M$4:$O$10, 2, FALSE), FALSE)*VLOOKUP($C262, 'AEO COMMERCIAL FLOORSPACE'!$A$47:$G$196, 7, FALSE)*$M262</f>
        <v>211.78060299620449</v>
      </c>
      <c r="BF262" s="356">
        <f>VLOOKUP($E262&amp;$N262, UES!$AA$6:$AJ$35, VLOOKUP(BF$4, 'Index Tables'!$Q$4:$R$10, 2, FALSE), FALSE)*'Regional Rollup'!BE262</f>
        <v>546414.311115255</v>
      </c>
      <c r="BG262" s="356">
        <f>VLOOKUP($F262&amp;$N262, Shipments!$EQ$22:$FA$369, VLOOKUP(BG$4, 'Index Tables'!$M$4:$O$10, 2, FALSE), FALSE)*VLOOKUP($C262, 'AEO COMMERCIAL FLOORSPACE'!$A$47:$G$196, 7, FALSE)*$M262</f>
        <v>0</v>
      </c>
      <c r="BH262" s="356">
        <f>VLOOKUP($E262&amp;$N262, UES!$AA$6:$AJ$35, VLOOKUP(BH$4, 'Index Tables'!$Q$4:$R$10, 2, FALSE), FALSE)*'Regional Rollup'!BG262</f>
        <v>0</v>
      </c>
    </row>
    <row r="263" spans="2:60">
      <c r="B263" s="371">
        <f t="shared" si="77"/>
        <v>257</v>
      </c>
      <c r="C263" s="371" t="str">
        <f t="shared" si="91"/>
        <v>2021Any</v>
      </c>
      <c r="D263" s="371" t="str">
        <f t="shared" si="92"/>
        <v>AnyMontana West</v>
      </c>
      <c r="E263" s="161" t="s">
        <v>207</v>
      </c>
      <c r="F263" s="371">
        <v>2021</v>
      </c>
      <c r="G263" s="367">
        <f t="shared" ref="G263:G326" si="95">SUM(P263:P263)</f>
        <v>3059089.6865968271</v>
      </c>
      <c r="H263" s="371" t="s">
        <v>254</v>
      </c>
      <c r="I263" s="368" t="str">
        <f>IF(H263="Any", "NA", HLOOKUP($F263, TotalStockSF!$K$4:$BI$76, VLOOKUP($D263, TotalStockSF!$A$5:$B$76, 2, FALSE), FALSE))</f>
        <v>NA</v>
      </c>
      <c r="J263" s="368">
        <f>VLOOKUP($C263, 'AEO COMMERCIAL FLOORSPACE'!$A$47:$G$196, 6, FALSE)</f>
        <v>564.67754750418908</v>
      </c>
      <c r="K263" s="369" t="str">
        <f t="shared" si="89"/>
        <v>NA</v>
      </c>
      <c r="L263" s="370">
        <f>VLOOKUP($C263, 'AEO COMMERCIAL FLOORSPACE'!$A$47:$G$196, 7, FALSE)</f>
        <v>3.514694162482606E-2</v>
      </c>
      <c r="M263" s="370">
        <f t="shared" si="88"/>
        <v>3.514694162482606E-2</v>
      </c>
      <c r="N263" s="371" t="s">
        <v>240</v>
      </c>
      <c r="O263" s="356">
        <f t="shared" si="78"/>
        <v>1176.8399908472015</v>
      </c>
      <c r="P263" s="367">
        <f t="shared" si="79"/>
        <v>3059089.6865968271</v>
      </c>
      <c r="Q263" s="356">
        <f>VLOOKUP($F263&amp;$N263, Shipments!$DL$22:$DV$369, VLOOKUP(Q$4, 'Index Tables'!$I$4:$K$10, 2, FALSE), FALSE)*VLOOKUP($C263, 'AEO COMMERCIAL FLOORSPACE'!$A$47:$G$196, 7, FALSE)*$M263</f>
        <v>0</v>
      </c>
      <c r="R263" s="356">
        <f>VLOOKUP($E263&amp;$N263, UES!$AA$6:$AJ$35, VLOOKUP(R$4, 'Index Tables'!$Q$4:$R$10, 2, FALSE), FALSE)*'Regional Rollup'!Q263</f>
        <v>0</v>
      </c>
      <c r="S263" s="402">
        <f>VLOOKUP($F263&amp;$N263, Shipments!$DL$22:$DV$369, VLOOKUP(S$4, 'Index Tables'!$I$4:$K$10, 2, FALSE), FALSE)*VLOOKUP($C263, 'AEO COMMERCIAL FLOORSPACE'!$A$47:$G$196, 7, FALSE)*$M263</f>
        <v>264.62197814447347</v>
      </c>
      <c r="T263" s="356">
        <f>VLOOKUP($E263&amp;$N263, UES!$AA$6:$AJ$35, VLOOKUP(T$4, 'Index Tables'!$Q$4:$R$10, 2, FALSE), FALSE)*'Regional Rollup'!S263</f>
        <v>692918.81124440092</v>
      </c>
      <c r="U263" s="402">
        <f>VLOOKUP($F263&amp;$N263, Shipments!$DL$22:$DV$369, VLOOKUP(U$4, 'Index Tables'!$I$4:$K$10, 2, FALSE), FALSE)*VLOOKUP($C263, 'AEO COMMERCIAL FLOORSPACE'!$A$47:$G$196, 7, FALSE)*$M263</f>
        <v>241.28752844294922</v>
      </c>
      <c r="V263" s="356">
        <f>VLOOKUP($E263&amp;$N263, UES!$AA$6:$AJ$35, VLOOKUP(V$4, 'Index Tables'!$Q$4:$R$10, 2, FALSE), FALSE)*'Regional Rollup'!U263</f>
        <v>629892.19247582962</v>
      </c>
      <c r="W263" s="402">
        <f>VLOOKUP($F263&amp;$N263, Shipments!$DL$22:$DV$369, VLOOKUP(W$4, 'Index Tables'!$I$4:$K$10, 2, FALSE), FALSE)*VLOOKUP($C263, 'AEO COMMERCIAL FLOORSPACE'!$A$47:$G$196, 7, FALSE)*$M263</f>
        <v>233.11779045745425</v>
      </c>
      <c r="X263" s="356">
        <f>VLOOKUP($E263&amp;$N263, UES!$AA$6:$AJ$35, VLOOKUP(X$4, 'Index Tables'!$Q$4:$R$10, 2, FALSE), FALSE)*'Regional Rollup'!W263</f>
        <v>605914.95928630908</v>
      </c>
      <c r="Y263" s="402">
        <f>VLOOKUP($F263&amp;$N263, Shipments!$DL$22:$DV$369, VLOOKUP(Y$4, 'Index Tables'!$I$4:$K$10, 2, FALSE), FALSE)*VLOOKUP($C263, 'AEO COMMERCIAL FLOORSPACE'!$A$47:$G$196, 7, FALSE)*$M263</f>
        <v>224.50929412158297</v>
      </c>
      <c r="Z263" s="356">
        <f>VLOOKUP($E263&amp;$N263, UES!$AA$6:$AJ$35, VLOOKUP(Z$4, 'Index Tables'!$Q$4:$R$10, 2, FALSE), FALSE)*'Regional Rollup'!Y263</f>
        <v>580020.45066465915</v>
      </c>
      <c r="AA263" s="402">
        <f>VLOOKUP($F263&amp;$N263, Shipments!$DL$22:$DV$369, VLOOKUP(AA$4, 'Index Tables'!$I$4:$K$10, 2, FALSE), FALSE)*VLOOKUP($C263, 'AEO COMMERCIAL FLOORSPACE'!$A$47:$G$196, 7, FALSE)*$M263</f>
        <v>213.30339968074159</v>
      </c>
      <c r="AB263" s="356">
        <f>VLOOKUP($E263&amp;$N263, UES!$AA$6:$AJ$35, VLOOKUP(AB$4, 'Index Tables'!$Q$4:$R$10, 2, FALSE), FALSE)*'Regional Rollup'!AA263</f>
        <v>550343.27292562835</v>
      </c>
      <c r="AC263" s="356">
        <f>VLOOKUP($F263&amp;$N263, Shipments!$DL$22:$DV$369, VLOOKUP(AC$4, 'Index Tables'!$I$4:$K$10, 2, FALSE), FALSE)*VLOOKUP($C263, 'AEO COMMERCIAL FLOORSPACE'!$A$47:$G$196, 7, FALSE)*$M263</f>
        <v>0</v>
      </c>
      <c r="AD263" s="356">
        <f>VLOOKUP($E263&amp;$N263, UES!$AA$6:$AJ$35, VLOOKUP(AD$4, 'Index Tables'!$Q$4:$R$10, 2, FALSE), FALSE)*'Regional Rollup'!AC263</f>
        <v>0</v>
      </c>
      <c r="AF263" s="371">
        <f t="shared" si="80"/>
        <v>257</v>
      </c>
      <c r="AG263" s="371" t="str">
        <f t="shared" si="93"/>
        <v>2021Any</v>
      </c>
      <c r="AH263" s="371" t="str">
        <f t="shared" si="94"/>
        <v>AnyMontana West</v>
      </c>
      <c r="AI263" s="428" t="s">
        <v>207</v>
      </c>
      <c r="AJ263" s="371">
        <v>2021</v>
      </c>
      <c r="AK263" s="367">
        <f t="shared" ref="AK263:AK326" si="96">SUM(AT263:AT263)</f>
        <v>3046611.46684547</v>
      </c>
      <c r="AL263" s="371" t="s">
        <v>254</v>
      </c>
      <c r="AM263" s="368" t="str">
        <f>IF(AL263="Any", "NA", HLOOKUP($F263, TotalStockSF!$K$4:$BI$76, VLOOKUP($D263, TotalStockSF!$A$5:$B$76, 2, FALSE), FALSE))</f>
        <v>NA</v>
      </c>
      <c r="AN263" s="368">
        <f>VLOOKUP($C263, 'AEO COMMERCIAL FLOORSPACE'!$A$47:$G$196, 6, FALSE)</f>
        <v>564.67754750418908</v>
      </c>
      <c r="AO263" s="369" t="str">
        <f t="shared" si="90"/>
        <v>NA</v>
      </c>
      <c r="AP263" s="370">
        <f>VLOOKUP($C263, 'AEO COMMERCIAL FLOORSPACE'!$A$47:$G$196, 7, FALSE)</f>
        <v>3.514694162482606E-2</v>
      </c>
      <c r="AQ263" s="370">
        <f t="shared" si="87"/>
        <v>3.514694162482606E-2</v>
      </c>
      <c r="AR263" s="371" t="s">
        <v>240</v>
      </c>
      <c r="AS263" s="356">
        <f t="shared" si="81"/>
        <v>1176.8399908472015</v>
      </c>
      <c r="AT263" s="367">
        <f t="shared" si="82"/>
        <v>3046611.46684547</v>
      </c>
      <c r="AU263" s="356">
        <f>VLOOKUP($F263&amp;$N263, Shipments!$EQ$22:$FA$369, VLOOKUP(AU$4, 'Index Tables'!$M$4:$O$10, 2, FALSE), FALSE)*VLOOKUP($C263, 'AEO COMMERCIAL FLOORSPACE'!$A$47:$G$196, 7, FALSE)*$M263</f>
        <v>0</v>
      </c>
      <c r="AV263" s="356">
        <f>VLOOKUP($E263&amp;$N263, UES!$AA$6:$AJ$35, VLOOKUP(AV$4, 'Index Tables'!$Q$4:$R$10, 2, FALSE), FALSE)*'Regional Rollup'!AU263</f>
        <v>0</v>
      </c>
      <c r="AW263" s="402">
        <f>VLOOKUP($F263&amp;$N263, Shipments!$EQ$22:$FA$369, VLOOKUP(AW$4, 'Index Tables'!$M$4:$O$10, 2, FALSE), FALSE)*VLOOKUP($C263, 'AEO COMMERCIAL FLOORSPACE'!$A$47:$G$196, 7, FALSE)*$M263</f>
        <v>94.82371242229074</v>
      </c>
      <c r="AX263" s="356">
        <f>VLOOKUP($E263&amp;$N263, UES!$AA$6:$AJ$35, VLOOKUP(AX$4, 'Index Tables'!$Q$4:$R$10, 2, FALSE), FALSE)*'Regional Rollup'!AW263</f>
        <v>248298.09885844833</v>
      </c>
      <c r="AY263" s="402">
        <f>VLOOKUP($F263&amp;$N263, Shipments!$EQ$22:$FA$369, VLOOKUP(AY$4, 'Index Tables'!$M$4:$O$10, 2, FALSE), FALSE)*VLOOKUP($C263, 'AEO COMMERCIAL FLOORSPACE'!$A$47:$G$196, 7, FALSE)*$M263</f>
        <v>86.462127479328373</v>
      </c>
      <c r="AZ263" s="356">
        <f>VLOOKUP($E263&amp;$N263, UES!$AA$6:$AJ$35, VLOOKUP(AZ$4, 'Index Tables'!$Q$4:$R$10, 2, FALSE), FALSE)*'Regional Rollup'!AY263</f>
        <v>225713.36113194903</v>
      </c>
      <c r="BA263" s="402">
        <f>VLOOKUP($F263&amp;$N263, Shipments!$EQ$22:$FA$369, VLOOKUP(BA$4, 'Index Tables'!$M$4:$O$10, 2, FALSE), FALSE)*VLOOKUP($C263, 'AEO COMMERCIAL FLOORSPACE'!$A$47:$G$196, 7, FALSE)*$M263</f>
        <v>83.534612196077319</v>
      </c>
      <c r="BB263" s="356">
        <f>VLOOKUP($E263&amp;$N263, UES!$AA$6:$AJ$35, VLOOKUP(BB$4, 'Index Tables'!$Q$4:$R$10, 2, FALSE), FALSE)*'Regional Rollup'!BA263</f>
        <v>217121.44340618828</v>
      </c>
      <c r="BC263" s="402">
        <f>VLOOKUP($F263&amp;$N263, Shipments!$EQ$22:$FA$369, VLOOKUP(BC$4, 'Index Tables'!$M$4:$O$10, 2, FALSE), FALSE)*VLOOKUP($C263, 'AEO COMMERCIAL FLOORSPACE'!$A$47:$G$196, 7, FALSE)*$M263</f>
        <v>698.71613906876348</v>
      </c>
      <c r="BD263" s="356">
        <f>VLOOKUP($E263&amp;$N263, UES!$AA$6:$AJ$35, VLOOKUP(BD$4, 'Index Tables'!$Q$4:$R$10, 2, FALSE), FALSE)*'Regional Rollup'!BC263</f>
        <v>1805135.2905232562</v>
      </c>
      <c r="BE263" s="402">
        <f>VLOOKUP($F263&amp;$N263, Shipments!$EQ$22:$FA$369, VLOOKUP(BE$4, 'Index Tables'!$M$4:$O$10, 2, FALSE), FALSE)*VLOOKUP($C263, 'AEO COMMERCIAL FLOORSPACE'!$A$47:$G$196, 7, FALSE)*$M263</f>
        <v>213.30339968074159</v>
      </c>
      <c r="BF263" s="356">
        <f>VLOOKUP($E263&amp;$N263, UES!$AA$6:$AJ$35, VLOOKUP(BF$4, 'Index Tables'!$Q$4:$R$10, 2, FALSE), FALSE)*'Regional Rollup'!BE263</f>
        <v>550343.27292562835</v>
      </c>
      <c r="BG263" s="356">
        <f>VLOOKUP($F263&amp;$N263, Shipments!$EQ$22:$FA$369, VLOOKUP(BG$4, 'Index Tables'!$M$4:$O$10, 2, FALSE), FALSE)*VLOOKUP($C263, 'AEO COMMERCIAL FLOORSPACE'!$A$47:$G$196, 7, FALSE)*$M263</f>
        <v>0</v>
      </c>
      <c r="BH263" s="356">
        <f>VLOOKUP($E263&amp;$N263, UES!$AA$6:$AJ$35, VLOOKUP(BH$4, 'Index Tables'!$Q$4:$R$10, 2, FALSE), FALSE)*'Regional Rollup'!BG263</f>
        <v>0</v>
      </c>
    </row>
    <row r="264" spans="2:60">
      <c r="B264" s="371">
        <f t="shared" ref="B264:B327" si="97">B263+1</f>
        <v>258</v>
      </c>
      <c r="C264" s="371" t="str">
        <f t="shared" si="91"/>
        <v>2022Any</v>
      </c>
      <c r="D264" s="371" t="str">
        <f t="shared" si="92"/>
        <v>AnyMontana West</v>
      </c>
      <c r="E264" s="161" t="s">
        <v>207</v>
      </c>
      <c r="F264" s="371">
        <v>2022</v>
      </c>
      <c r="G264" s="367">
        <f t="shared" si="95"/>
        <v>3084839.5624973867</v>
      </c>
      <c r="H264" s="371" t="s">
        <v>254</v>
      </c>
      <c r="I264" s="368" t="str">
        <f>IF(H264="Any", "NA", HLOOKUP($F264, TotalStockSF!$K$4:$BI$76, VLOOKUP($D264, TotalStockSF!$A$5:$B$76, 2, FALSE), FALSE))</f>
        <v>NA</v>
      </c>
      <c r="J264" s="368">
        <f>VLOOKUP($C264, 'AEO COMMERCIAL FLOORSPACE'!$A$47:$G$196, 6, FALSE)</f>
        <v>571.68021676629587</v>
      </c>
      <c r="K264" s="369" t="str">
        <f t="shared" si="89"/>
        <v>NA</v>
      </c>
      <c r="L264" s="370">
        <f>VLOOKUP($C264, 'AEO COMMERCIAL FLOORSPACE'!$A$47:$G$196, 7, FALSE)</f>
        <v>3.5048979026981404E-2</v>
      </c>
      <c r="M264" s="370">
        <f t="shared" si="88"/>
        <v>3.5048979026981404E-2</v>
      </c>
      <c r="N264" s="371" t="s">
        <v>240</v>
      </c>
      <c r="O264" s="356">
        <f t="shared" ref="O264:O327" si="98">SUM(Q264, S264, U264, W264, Y264, AA264, AC264)</f>
        <v>1186.746037032086</v>
      </c>
      <c r="P264" s="367">
        <f t="shared" ref="P264:P327" si="99">SUM(R264, T264, V264, X264, Z264, AB264, AD264)</f>
        <v>3084839.5624973867</v>
      </c>
      <c r="Q264" s="356">
        <f>VLOOKUP($F264&amp;$N264, Shipments!$DL$22:$DV$369, VLOOKUP(Q$4, 'Index Tables'!$I$4:$K$10, 2, FALSE), FALSE)*VLOOKUP($C264, 'AEO COMMERCIAL FLOORSPACE'!$A$47:$G$196, 7, FALSE)*$M264</f>
        <v>0</v>
      </c>
      <c r="R264" s="356">
        <f>VLOOKUP($E264&amp;$N264, UES!$AA$6:$AJ$35, VLOOKUP(R$4, 'Index Tables'!$Q$4:$R$10, 2, FALSE), FALSE)*'Regional Rollup'!Q264</f>
        <v>0</v>
      </c>
      <c r="S264" s="402">
        <f>VLOOKUP($F264&amp;$N264, Shipments!$DL$22:$DV$369, VLOOKUP(S$4, 'Index Tables'!$I$4:$K$10, 2, FALSE), FALSE)*VLOOKUP($C264, 'AEO COMMERCIAL FLOORSPACE'!$A$47:$G$196, 7, FALSE)*$M264</f>
        <v>266.84943264756822</v>
      </c>
      <c r="T264" s="356">
        <f>VLOOKUP($E264&amp;$N264, UES!$AA$6:$AJ$35, VLOOKUP(T$4, 'Index Tables'!$Q$4:$R$10, 2, FALSE), FALSE)*'Regional Rollup'!S264</f>
        <v>698751.45272493106</v>
      </c>
      <c r="U264" s="402">
        <f>VLOOKUP($F264&amp;$N264, Shipments!$DL$22:$DV$369, VLOOKUP(U$4, 'Index Tables'!$I$4:$K$10, 2, FALSE), FALSE)*VLOOKUP($C264, 'AEO COMMERCIAL FLOORSPACE'!$A$47:$G$196, 7, FALSE)*$M264</f>
        <v>243.31856530367978</v>
      </c>
      <c r="V264" s="356">
        <f>VLOOKUP($E264&amp;$N264, UES!$AA$6:$AJ$35, VLOOKUP(V$4, 'Index Tables'!$Q$4:$R$10, 2, FALSE), FALSE)*'Regional Rollup'!U264</f>
        <v>635194.3076305599</v>
      </c>
      <c r="W264" s="402">
        <f>VLOOKUP($F264&amp;$N264, Shipments!$DL$22:$DV$369, VLOOKUP(W$4, 'Index Tables'!$I$4:$K$10, 2, FALSE), FALSE)*VLOOKUP($C264, 'AEO COMMERCIAL FLOORSPACE'!$A$47:$G$196, 7, FALSE)*$M264</f>
        <v>235.08005857950141</v>
      </c>
      <c r="X264" s="356">
        <f>VLOOKUP($E264&amp;$N264, UES!$AA$6:$AJ$35, VLOOKUP(X$4, 'Index Tables'!$Q$4:$R$10, 2, FALSE), FALSE)*'Regional Rollup'!W264</f>
        <v>611015.24617108901</v>
      </c>
      <c r="Y264" s="402">
        <f>VLOOKUP($F264&amp;$N264, Shipments!$DL$22:$DV$369, VLOOKUP(Y$4, 'Index Tables'!$I$4:$K$10, 2, FALSE), FALSE)*VLOOKUP($C264, 'AEO COMMERCIAL FLOORSPACE'!$A$47:$G$196, 7, FALSE)*$M264</f>
        <v>226.3991002581871</v>
      </c>
      <c r="Z264" s="356">
        <f>VLOOKUP($E264&amp;$N264, UES!$AA$6:$AJ$35, VLOOKUP(Z$4, 'Index Tables'!$Q$4:$R$10, 2, FALSE), FALSE)*'Regional Rollup'!Y264</f>
        <v>584902.77062076912</v>
      </c>
      <c r="AA264" s="402">
        <f>VLOOKUP($F264&amp;$N264, Shipments!$DL$22:$DV$369, VLOOKUP(AA$4, 'Index Tables'!$I$4:$K$10, 2, FALSE), FALSE)*VLOOKUP($C264, 'AEO COMMERCIAL FLOORSPACE'!$A$47:$G$196, 7, FALSE)*$M264</f>
        <v>215.09888024314935</v>
      </c>
      <c r="AB264" s="356">
        <f>VLOOKUP($E264&amp;$N264, UES!$AA$6:$AJ$35, VLOOKUP(AB$4, 'Index Tables'!$Q$4:$R$10, 2, FALSE), FALSE)*'Regional Rollup'!AA264</f>
        <v>554975.78535003797</v>
      </c>
      <c r="AC264" s="356">
        <f>VLOOKUP($F264&amp;$N264, Shipments!$DL$22:$DV$369, VLOOKUP(AC$4, 'Index Tables'!$I$4:$K$10, 2, FALSE), FALSE)*VLOOKUP($C264, 'AEO COMMERCIAL FLOORSPACE'!$A$47:$G$196, 7, FALSE)*$M264</f>
        <v>0</v>
      </c>
      <c r="AD264" s="356">
        <f>VLOOKUP($E264&amp;$N264, UES!$AA$6:$AJ$35, VLOOKUP(AD$4, 'Index Tables'!$Q$4:$R$10, 2, FALSE), FALSE)*'Regional Rollup'!AC264</f>
        <v>0</v>
      </c>
      <c r="AF264" s="371">
        <f t="shared" ref="AF264:AF327" si="100">AF263+1</f>
        <v>258</v>
      </c>
      <c r="AG264" s="371" t="str">
        <f t="shared" si="93"/>
        <v>2022Any</v>
      </c>
      <c r="AH264" s="371" t="str">
        <f t="shared" si="94"/>
        <v>AnyMontana West</v>
      </c>
      <c r="AI264" s="428" t="s">
        <v>207</v>
      </c>
      <c r="AJ264" s="371">
        <v>2022</v>
      </c>
      <c r="AK264" s="367">
        <f t="shared" si="96"/>
        <v>3071065.8173401654</v>
      </c>
      <c r="AL264" s="371" t="s">
        <v>254</v>
      </c>
      <c r="AM264" s="368" t="str">
        <f>IF(AL264="Any", "NA", HLOOKUP($F264, TotalStockSF!$K$4:$BI$76, VLOOKUP($D264, TotalStockSF!$A$5:$B$76, 2, FALSE), FALSE))</f>
        <v>NA</v>
      </c>
      <c r="AN264" s="368">
        <f>VLOOKUP($C264, 'AEO COMMERCIAL FLOORSPACE'!$A$47:$G$196, 6, FALSE)</f>
        <v>571.68021676629587</v>
      </c>
      <c r="AO264" s="369" t="str">
        <f t="shared" si="90"/>
        <v>NA</v>
      </c>
      <c r="AP264" s="370">
        <f>VLOOKUP($C264, 'AEO COMMERCIAL FLOORSPACE'!$A$47:$G$196, 7, FALSE)</f>
        <v>3.5048979026981404E-2</v>
      </c>
      <c r="AQ264" s="370">
        <f t="shared" si="87"/>
        <v>3.5048979026981404E-2</v>
      </c>
      <c r="AR264" s="371" t="s">
        <v>240</v>
      </c>
      <c r="AS264" s="356">
        <f t="shared" ref="AS264:AS327" si="101">SUM(AU264, AW264, AY264, BA264, BC264, BE264, BG264)</f>
        <v>1186.7460370320857</v>
      </c>
      <c r="AT264" s="367">
        <f t="shared" ref="AT264:AT327" si="102">SUM(AV264, AX264, AZ264, BB264, BD264, BF264, BH264)</f>
        <v>3071065.8173401654</v>
      </c>
      <c r="AU264" s="356">
        <f>VLOOKUP($F264&amp;$N264, Shipments!$EQ$22:$FA$369, VLOOKUP(AU$4, 'Index Tables'!$M$4:$O$10, 2, FALSE), FALSE)*VLOOKUP($C264, 'AEO COMMERCIAL FLOORSPACE'!$A$47:$G$196, 7, FALSE)*$M264</f>
        <v>0</v>
      </c>
      <c r="AV264" s="356">
        <f>VLOOKUP($E264&amp;$N264, UES!$AA$6:$AJ$35, VLOOKUP(AV$4, 'Index Tables'!$Q$4:$R$10, 2, FALSE), FALSE)*'Regional Rollup'!AU264</f>
        <v>0</v>
      </c>
      <c r="AW264" s="402">
        <f>VLOOKUP($F264&amp;$N264, Shipments!$EQ$22:$FA$369, VLOOKUP(AW$4, 'Index Tables'!$M$4:$O$10, 2, FALSE), FALSE)*VLOOKUP($C264, 'AEO COMMERCIAL FLOORSPACE'!$A$47:$G$196, 7, FALSE)*$M264</f>
        <v>79.422212515374852</v>
      </c>
      <c r="AX264" s="356">
        <f>VLOOKUP($E264&amp;$N264, UES!$AA$6:$AJ$35, VLOOKUP(AX$4, 'Index Tables'!$Q$4:$R$10, 2, FALSE), FALSE)*'Regional Rollup'!AW264</f>
        <v>207968.91274279467</v>
      </c>
      <c r="AY264" s="402">
        <f>VLOOKUP($F264&amp;$N264, Shipments!$EQ$22:$FA$369, VLOOKUP(AY$4, 'Index Tables'!$M$4:$O$10, 2, FALSE), FALSE)*VLOOKUP($C264, 'AEO COMMERCIAL FLOORSPACE'!$A$47:$G$196, 7, FALSE)*$M264</f>
        <v>72.41873670388361</v>
      </c>
      <c r="AZ264" s="356">
        <f>VLOOKUP($E264&amp;$N264, UES!$AA$6:$AJ$35, VLOOKUP(AZ$4, 'Index Tables'!$Q$4:$R$10, 2, FALSE), FALSE)*'Regional Rollup'!AY264</f>
        <v>189052.44350217076</v>
      </c>
      <c r="BA264" s="402">
        <f>VLOOKUP($F264&amp;$N264, Shipments!$EQ$22:$FA$369, VLOOKUP(BA$4, 'Index Tables'!$M$4:$O$10, 2, FALSE), FALSE)*VLOOKUP($C264, 'AEO COMMERCIAL FLOORSPACE'!$A$47:$G$196, 7, FALSE)*$M264</f>
        <v>69.966715632056051</v>
      </c>
      <c r="BB264" s="356">
        <f>VLOOKUP($E264&amp;$N264, UES!$AA$6:$AJ$35, VLOOKUP(BB$4, 'Index Tables'!$Q$4:$R$10, 2, FALSE), FALSE)*'Regional Rollup'!BA264</f>
        <v>181856.04612330612</v>
      </c>
      <c r="BC264" s="402">
        <f>VLOOKUP($F264&amp;$N264, Shipments!$EQ$22:$FA$369, VLOOKUP(BC$4, 'Index Tables'!$M$4:$O$10, 2, FALSE), FALSE)*VLOOKUP($C264, 'AEO COMMERCIAL FLOORSPACE'!$A$47:$G$196, 7, FALSE)*$M264</f>
        <v>749.83949193762191</v>
      </c>
      <c r="BD264" s="356">
        <f>VLOOKUP($E264&amp;$N264, UES!$AA$6:$AJ$35, VLOOKUP(BD$4, 'Index Tables'!$Q$4:$R$10, 2, FALSE), FALSE)*'Regional Rollup'!BC264</f>
        <v>1937212.6296218561</v>
      </c>
      <c r="BE264" s="402">
        <f>VLOOKUP($F264&amp;$N264, Shipments!$EQ$22:$FA$369, VLOOKUP(BE$4, 'Index Tables'!$M$4:$O$10, 2, FALSE), FALSE)*VLOOKUP($C264, 'AEO COMMERCIAL FLOORSPACE'!$A$47:$G$196, 7, FALSE)*$M264</f>
        <v>215.09888024314935</v>
      </c>
      <c r="BF264" s="356">
        <f>VLOOKUP($E264&amp;$N264, UES!$AA$6:$AJ$35, VLOOKUP(BF$4, 'Index Tables'!$Q$4:$R$10, 2, FALSE), FALSE)*'Regional Rollup'!BE264</f>
        <v>554975.78535003797</v>
      </c>
      <c r="BG264" s="356">
        <f>VLOOKUP($F264&amp;$N264, Shipments!$EQ$22:$FA$369, VLOOKUP(BG$4, 'Index Tables'!$M$4:$O$10, 2, FALSE), FALSE)*VLOOKUP($C264, 'AEO COMMERCIAL FLOORSPACE'!$A$47:$G$196, 7, FALSE)*$M264</f>
        <v>0</v>
      </c>
      <c r="BH264" s="356">
        <f>VLOOKUP($E264&amp;$N264, UES!$AA$6:$AJ$35, VLOOKUP(BH$4, 'Index Tables'!$Q$4:$R$10, 2, FALSE), FALSE)*'Regional Rollup'!BG264</f>
        <v>0</v>
      </c>
    </row>
    <row r="265" spans="2:60">
      <c r="B265" s="371">
        <f t="shared" si="97"/>
        <v>259</v>
      </c>
      <c r="C265" s="371" t="str">
        <f t="shared" si="91"/>
        <v>2023Any</v>
      </c>
      <c r="D265" s="371" t="str">
        <f t="shared" si="92"/>
        <v>AnyMontana West</v>
      </c>
      <c r="E265" s="161" t="s">
        <v>207</v>
      </c>
      <c r="F265" s="371">
        <v>2023</v>
      </c>
      <c r="G265" s="367">
        <f t="shared" si="95"/>
        <v>3119939.9716317425</v>
      </c>
      <c r="H265" s="371" t="s">
        <v>254</v>
      </c>
      <c r="I265" s="368" t="str">
        <f>IF(H265="Any", "NA", HLOOKUP($F265, TotalStockSF!$K$4:$BI$76, VLOOKUP($D265, TotalStockSF!$A$5:$B$76, 2, FALSE), FALSE))</f>
        <v>NA</v>
      </c>
      <c r="J265" s="368">
        <f>VLOOKUP($C265, 'AEO COMMERCIAL FLOORSPACE'!$A$47:$G$196, 6, FALSE)</f>
        <v>579.54107995108109</v>
      </c>
      <c r="K265" s="369" t="str">
        <f t="shared" si="89"/>
        <v>NA</v>
      </c>
      <c r="L265" s="370">
        <f>VLOOKUP($C265, 'AEO COMMERCIAL FLOORSPACE'!$A$47:$G$196, 7, FALSE)</f>
        <v>3.4993008231443537E-2</v>
      </c>
      <c r="M265" s="370">
        <f t="shared" si="88"/>
        <v>3.4993008231443537E-2</v>
      </c>
      <c r="N265" s="371" t="s">
        <v>240</v>
      </c>
      <c r="O265" s="356">
        <f t="shared" si="98"/>
        <v>1200.2492583810363</v>
      </c>
      <c r="P265" s="367">
        <f t="shared" si="99"/>
        <v>3119939.9716317425</v>
      </c>
      <c r="Q265" s="356">
        <f>VLOOKUP($F265&amp;$N265, Shipments!$DL$22:$DV$369, VLOOKUP(Q$4, 'Index Tables'!$I$4:$K$10, 2, FALSE), FALSE)*VLOOKUP($C265, 'AEO COMMERCIAL FLOORSPACE'!$A$47:$G$196, 7, FALSE)*$M265</f>
        <v>0</v>
      </c>
      <c r="R265" s="356">
        <f>VLOOKUP($E265&amp;$N265, UES!$AA$6:$AJ$35, VLOOKUP(R$4, 'Index Tables'!$Q$4:$R$10, 2, FALSE), FALSE)*'Regional Rollup'!Q265</f>
        <v>0</v>
      </c>
      <c r="S265" s="402">
        <f>VLOOKUP($F265&amp;$N265, Shipments!$DL$22:$DV$369, VLOOKUP(S$4, 'Index Tables'!$I$4:$K$10, 2, FALSE), FALSE)*VLOOKUP($C265, 'AEO COMMERCIAL FLOORSPACE'!$A$47:$G$196, 7, FALSE)*$M265</f>
        <v>269.88574104333367</v>
      </c>
      <c r="T265" s="356">
        <f>VLOOKUP($E265&amp;$N265, UES!$AA$6:$AJ$35, VLOOKUP(T$4, 'Index Tables'!$Q$4:$R$10, 2, FALSE), FALSE)*'Regional Rollup'!S265</f>
        <v>706702.09695681918</v>
      </c>
      <c r="U265" s="402">
        <f>VLOOKUP($F265&amp;$N265, Shipments!$DL$22:$DV$369, VLOOKUP(U$4, 'Index Tables'!$I$4:$K$10, 2, FALSE), FALSE)*VLOOKUP($C265, 'AEO COMMERCIAL FLOORSPACE'!$A$47:$G$196, 7, FALSE)*$M265</f>
        <v>246.08713106508014</v>
      </c>
      <c r="V265" s="356">
        <f>VLOOKUP($E265&amp;$N265, UES!$AA$6:$AJ$35, VLOOKUP(V$4, 'Index Tables'!$Q$4:$R$10, 2, FALSE), FALSE)*'Regional Rollup'!U265</f>
        <v>642421.77590758004</v>
      </c>
      <c r="W265" s="402">
        <f>VLOOKUP($F265&amp;$N265, Shipments!$DL$22:$DV$369, VLOOKUP(W$4, 'Index Tables'!$I$4:$K$10, 2, FALSE), FALSE)*VLOOKUP($C265, 'AEO COMMERCIAL FLOORSPACE'!$A$47:$G$196, 7, FALSE)*$M265</f>
        <v>237.75488366142193</v>
      </c>
      <c r="X265" s="356">
        <f>VLOOKUP($E265&amp;$N265, UES!$AA$6:$AJ$35, VLOOKUP(X$4, 'Index Tables'!$Q$4:$R$10, 2, FALSE), FALSE)*'Regional Rollup'!W265</f>
        <v>617967.59642899723</v>
      </c>
      <c r="Y265" s="402">
        <f>VLOOKUP($F265&amp;$N265, Shipments!$DL$22:$DV$369, VLOOKUP(Y$4, 'Index Tables'!$I$4:$K$10, 2, FALSE), FALSE)*VLOOKUP($C265, 'AEO COMMERCIAL FLOORSPACE'!$A$47:$G$196, 7, FALSE)*$M265</f>
        <v>228.97515028792637</v>
      </c>
      <c r="Z265" s="356">
        <f>VLOOKUP($E265&amp;$N265, UES!$AA$6:$AJ$35, VLOOKUP(Z$4, 'Index Tables'!$Q$4:$R$10, 2, FALSE), FALSE)*'Regional Rollup'!Y265</f>
        <v>591558.00378173974</v>
      </c>
      <c r="AA265" s="402">
        <f>VLOOKUP($F265&amp;$N265, Shipments!$DL$22:$DV$369, VLOOKUP(AA$4, 'Index Tables'!$I$4:$K$10, 2, FALSE), FALSE)*VLOOKUP($C265, 'AEO COMMERCIAL FLOORSPACE'!$A$47:$G$196, 7, FALSE)*$M265</f>
        <v>217.54635232327405</v>
      </c>
      <c r="AB265" s="356">
        <f>VLOOKUP($E265&amp;$N265, UES!$AA$6:$AJ$35, VLOOKUP(AB$4, 'Index Tables'!$Q$4:$R$10, 2, FALSE), FALSE)*'Regional Rollup'!AA265</f>
        <v>561290.49855660636</v>
      </c>
      <c r="AC265" s="356">
        <f>VLOOKUP($F265&amp;$N265, Shipments!$DL$22:$DV$369, VLOOKUP(AC$4, 'Index Tables'!$I$4:$K$10, 2, FALSE), FALSE)*VLOOKUP($C265, 'AEO COMMERCIAL FLOORSPACE'!$A$47:$G$196, 7, FALSE)*$M265</f>
        <v>0</v>
      </c>
      <c r="AD265" s="356">
        <f>VLOOKUP($E265&amp;$N265, UES!$AA$6:$AJ$35, VLOOKUP(AD$4, 'Index Tables'!$Q$4:$R$10, 2, FALSE), FALSE)*'Regional Rollup'!AC265</f>
        <v>0</v>
      </c>
      <c r="AF265" s="371">
        <f t="shared" si="100"/>
        <v>259</v>
      </c>
      <c r="AG265" s="371" t="str">
        <f t="shared" si="93"/>
        <v>2023Any</v>
      </c>
      <c r="AH265" s="371" t="str">
        <f t="shared" si="94"/>
        <v>AnyMontana West</v>
      </c>
      <c r="AI265" s="428" t="s">
        <v>207</v>
      </c>
      <c r="AJ265" s="371">
        <v>2023</v>
      </c>
      <c r="AK265" s="367">
        <f t="shared" si="96"/>
        <v>3104846.9512850055</v>
      </c>
      <c r="AL265" s="371" t="s">
        <v>254</v>
      </c>
      <c r="AM265" s="368" t="str">
        <f>IF(AL265="Any", "NA", HLOOKUP($F265, TotalStockSF!$K$4:$BI$76, VLOOKUP($D265, TotalStockSF!$A$5:$B$76, 2, FALSE), FALSE))</f>
        <v>NA</v>
      </c>
      <c r="AN265" s="368">
        <f>VLOOKUP($C265, 'AEO COMMERCIAL FLOORSPACE'!$A$47:$G$196, 6, FALSE)</f>
        <v>579.54107995108109</v>
      </c>
      <c r="AO265" s="369" t="str">
        <f t="shared" si="90"/>
        <v>NA</v>
      </c>
      <c r="AP265" s="370">
        <f>VLOOKUP($C265, 'AEO COMMERCIAL FLOORSPACE'!$A$47:$G$196, 7, FALSE)</f>
        <v>3.4993008231443537E-2</v>
      </c>
      <c r="AQ265" s="370">
        <f t="shared" si="87"/>
        <v>3.4993008231443537E-2</v>
      </c>
      <c r="AR265" s="371" t="s">
        <v>240</v>
      </c>
      <c r="AS265" s="356">
        <f t="shared" si="101"/>
        <v>1200.249258381036</v>
      </c>
      <c r="AT265" s="367">
        <f t="shared" si="102"/>
        <v>3104846.9512850055</v>
      </c>
      <c r="AU265" s="356">
        <f>VLOOKUP($F265&amp;$N265, Shipments!$EQ$22:$FA$369, VLOOKUP(AU$4, 'Index Tables'!$M$4:$O$10, 2, FALSE), FALSE)*VLOOKUP($C265, 'AEO COMMERCIAL FLOORSPACE'!$A$47:$G$196, 7, FALSE)*$M265</f>
        <v>0</v>
      </c>
      <c r="AV265" s="356">
        <f>VLOOKUP($E265&amp;$N265, UES!$AA$6:$AJ$35, VLOOKUP(AV$4, 'Index Tables'!$Q$4:$R$10, 2, FALSE), FALSE)*'Regional Rollup'!AU265</f>
        <v>0</v>
      </c>
      <c r="AW265" s="402">
        <f>VLOOKUP($F265&amp;$N265, Shipments!$EQ$22:$FA$369, VLOOKUP(AW$4, 'Index Tables'!$M$4:$O$10, 2, FALSE), FALSE)*VLOOKUP($C265, 'AEO COMMERCIAL FLOORSPACE'!$A$47:$G$196, 7, FALSE)*$M265</f>
        <v>64.506389625291391</v>
      </c>
      <c r="AX265" s="356">
        <f>VLOOKUP($E265&amp;$N265, UES!$AA$6:$AJ$35, VLOOKUP(AX$4, 'Index Tables'!$Q$4:$R$10, 2, FALSE), FALSE)*'Regional Rollup'!AW265</f>
        <v>168911.48320424781</v>
      </c>
      <c r="AY265" s="402">
        <f>VLOOKUP($F265&amp;$N265, Shipments!$EQ$22:$FA$369, VLOOKUP(AY$4, 'Index Tables'!$M$4:$O$10, 2, FALSE), FALSE)*VLOOKUP($C265, 'AEO COMMERCIAL FLOORSPACE'!$A$47:$G$196, 7, FALSE)*$M265</f>
        <v>58.81819579236457</v>
      </c>
      <c r="AZ265" s="356">
        <f>VLOOKUP($E265&amp;$N265, UES!$AA$6:$AJ$35, VLOOKUP(AZ$4, 'Index Tables'!$Q$4:$R$10, 2, FALSE), FALSE)*'Regional Rollup'!AY265</f>
        <v>153547.60581372172</v>
      </c>
      <c r="BA265" s="402">
        <f>VLOOKUP($F265&amp;$N265, Shipments!$EQ$22:$FA$369, VLOOKUP(BA$4, 'Index Tables'!$M$4:$O$10, 2, FALSE), FALSE)*VLOOKUP($C265, 'AEO COMMERCIAL FLOORSPACE'!$A$47:$G$196, 7, FALSE)*$M265</f>
        <v>56.826674508591267</v>
      </c>
      <c r="BB265" s="356">
        <f>VLOOKUP($E265&amp;$N265, UES!$AA$6:$AJ$35, VLOOKUP(BB$4, 'Index Tables'!$Q$4:$R$10, 2, FALSE), FALSE)*'Regional Rollup'!BA265</f>
        <v>147702.72188871633</v>
      </c>
      <c r="BC265" s="402">
        <f>VLOOKUP($F265&amp;$N265, Shipments!$EQ$22:$FA$369, VLOOKUP(BC$4, 'Index Tables'!$M$4:$O$10, 2, FALSE), FALSE)*VLOOKUP($C265, 'AEO COMMERCIAL FLOORSPACE'!$A$47:$G$196, 7, FALSE)*$M265</f>
        <v>802.55164613151476</v>
      </c>
      <c r="BD265" s="356">
        <f>VLOOKUP($E265&amp;$N265, UES!$AA$6:$AJ$35, VLOOKUP(BD$4, 'Index Tables'!$Q$4:$R$10, 2, FALSE), FALSE)*'Regional Rollup'!BC265</f>
        <v>2073394.6418217134</v>
      </c>
      <c r="BE265" s="402">
        <f>VLOOKUP($F265&amp;$N265, Shipments!$EQ$22:$FA$369, VLOOKUP(BE$4, 'Index Tables'!$M$4:$O$10, 2, FALSE), FALSE)*VLOOKUP($C265, 'AEO COMMERCIAL FLOORSPACE'!$A$47:$G$196, 7, FALSE)*$M265</f>
        <v>217.54635232327405</v>
      </c>
      <c r="BF265" s="356">
        <f>VLOOKUP($E265&amp;$N265, UES!$AA$6:$AJ$35, VLOOKUP(BF$4, 'Index Tables'!$Q$4:$R$10, 2, FALSE), FALSE)*'Regional Rollup'!BE265</f>
        <v>561290.49855660636</v>
      </c>
      <c r="BG265" s="356">
        <f>VLOOKUP($F265&amp;$N265, Shipments!$EQ$22:$FA$369, VLOOKUP(BG$4, 'Index Tables'!$M$4:$O$10, 2, FALSE), FALSE)*VLOOKUP($C265, 'AEO COMMERCIAL FLOORSPACE'!$A$47:$G$196, 7, FALSE)*$M265</f>
        <v>0</v>
      </c>
      <c r="BH265" s="356">
        <f>VLOOKUP($E265&amp;$N265, UES!$AA$6:$AJ$35, VLOOKUP(BH$4, 'Index Tables'!$Q$4:$R$10, 2, FALSE), FALSE)*'Regional Rollup'!BG265</f>
        <v>0</v>
      </c>
    </row>
    <row r="266" spans="2:60">
      <c r="B266" s="371">
        <f t="shared" si="97"/>
        <v>260</v>
      </c>
      <c r="C266" s="371" t="str">
        <f t="shared" si="91"/>
        <v>2024Any</v>
      </c>
      <c r="D266" s="371" t="str">
        <f t="shared" si="92"/>
        <v>AnyMontana West</v>
      </c>
      <c r="E266" s="161" t="s">
        <v>207</v>
      </c>
      <c r="F266" s="371">
        <v>2024</v>
      </c>
      <c r="G266" s="367">
        <f t="shared" si="95"/>
        <v>3145760.751764995</v>
      </c>
      <c r="H266" s="371" t="s">
        <v>254</v>
      </c>
      <c r="I266" s="368" t="str">
        <f>IF(H266="Any", "NA", HLOOKUP($F266, TotalStockSF!$K$4:$BI$76, VLOOKUP($D266, TotalStockSF!$A$5:$B$76, 2, FALSE), FALSE))</f>
        <v>NA</v>
      </c>
      <c r="J266" s="368">
        <f>VLOOKUP($C266, 'AEO COMMERCIAL FLOORSPACE'!$A$47:$G$196, 6, FALSE)</f>
        <v>586.50369747838704</v>
      </c>
      <c r="K266" s="369" t="str">
        <f t="shared" si="89"/>
        <v>NA</v>
      </c>
      <c r="L266" s="370">
        <f>VLOOKUP($C266, 'AEO COMMERCIAL FLOORSPACE'!$A$47:$G$196, 7, FALSE)</f>
        <v>3.4874826473018775E-2</v>
      </c>
      <c r="M266" s="370">
        <f t="shared" si="88"/>
        <v>3.4874826473018775E-2</v>
      </c>
      <c r="N266" s="371" t="s">
        <v>240</v>
      </c>
      <c r="O266" s="356">
        <f t="shared" si="98"/>
        <v>1210.1825816140299</v>
      </c>
      <c r="P266" s="367">
        <f t="shared" si="99"/>
        <v>3145760.751764995</v>
      </c>
      <c r="Q266" s="356">
        <f>VLOOKUP($F266&amp;$N266, Shipments!$DL$22:$DV$369, VLOOKUP(Q$4, 'Index Tables'!$I$4:$K$10, 2, FALSE), FALSE)*VLOOKUP($C266, 'AEO COMMERCIAL FLOORSPACE'!$A$47:$G$196, 7, FALSE)*$M266</f>
        <v>0</v>
      </c>
      <c r="R266" s="356">
        <f>VLOOKUP($E266&amp;$N266, UES!$AA$6:$AJ$35, VLOOKUP(R$4, 'Index Tables'!$Q$4:$R$10, 2, FALSE), FALSE)*'Regional Rollup'!Q266</f>
        <v>0</v>
      </c>
      <c r="S266" s="402">
        <f>VLOOKUP($F266&amp;$N266, Shipments!$DL$22:$DV$369, VLOOKUP(S$4, 'Index Tables'!$I$4:$K$10, 2, FALSE), FALSE)*VLOOKUP($C266, 'AEO COMMERCIAL FLOORSPACE'!$A$47:$G$196, 7, FALSE)*$M266</f>
        <v>272.11932901103262</v>
      </c>
      <c r="T266" s="356">
        <f>VLOOKUP($E266&amp;$N266, UES!$AA$6:$AJ$35, VLOOKUP(T$4, 'Index Tables'!$Q$4:$R$10, 2, FALSE), FALSE)*'Regional Rollup'!S266</f>
        <v>712550.79905722744</v>
      </c>
      <c r="U266" s="402">
        <f>VLOOKUP($F266&amp;$N266, Shipments!$DL$22:$DV$369, VLOOKUP(U$4, 'Index Tables'!$I$4:$K$10, 2, FALSE), FALSE)*VLOOKUP($C266, 'AEO COMMERCIAL FLOORSPACE'!$A$47:$G$196, 7, FALSE)*$M266</f>
        <v>248.1237605395668</v>
      </c>
      <c r="V266" s="356">
        <f>VLOOKUP($E266&amp;$N266, UES!$AA$6:$AJ$35, VLOOKUP(V$4, 'Index Tables'!$Q$4:$R$10, 2, FALSE), FALSE)*'Regional Rollup'!U266</f>
        <v>647738.4908377867</v>
      </c>
      <c r="W266" s="402">
        <f>VLOOKUP($F266&amp;$N266, Shipments!$DL$22:$DV$369, VLOOKUP(W$4, 'Index Tables'!$I$4:$K$10, 2, FALSE), FALSE)*VLOOKUP($C266, 'AEO COMMERCIAL FLOORSPACE'!$A$47:$G$196, 7, FALSE)*$M266</f>
        <v>239.7225550372971</v>
      </c>
      <c r="X266" s="356">
        <f>VLOOKUP($E266&amp;$N266, UES!$AA$6:$AJ$35, VLOOKUP(X$4, 'Index Tables'!$Q$4:$R$10, 2, FALSE), FALSE)*'Regional Rollup'!W266</f>
        <v>623081.92733983276</v>
      </c>
      <c r="Y266" s="402">
        <f>VLOOKUP($F266&amp;$N266, Shipments!$DL$22:$DV$369, VLOOKUP(Y$4, 'Index Tables'!$I$4:$K$10, 2, FALSE), FALSE)*VLOOKUP($C266, 'AEO COMMERCIAL FLOORSPACE'!$A$47:$G$196, 7, FALSE)*$M266</f>
        <v>230.87016014879586</v>
      </c>
      <c r="Z266" s="356">
        <f>VLOOKUP($E266&amp;$N266, UES!$AA$6:$AJ$35, VLOOKUP(Z$4, 'Index Tables'!$Q$4:$R$10, 2, FALSE), FALSE)*'Regional Rollup'!Y266</f>
        <v>596453.76757546607</v>
      </c>
      <c r="AA266" s="402">
        <f>VLOOKUP($F266&amp;$N266, Shipments!$DL$22:$DV$369, VLOOKUP(AA$4, 'Index Tables'!$I$4:$K$10, 2, FALSE), FALSE)*VLOOKUP($C266, 'AEO COMMERCIAL FLOORSPACE'!$A$47:$G$196, 7, FALSE)*$M266</f>
        <v>219.34677687733762</v>
      </c>
      <c r="AB266" s="356">
        <f>VLOOKUP($E266&amp;$N266, UES!$AA$6:$AJ$35, VLOOKUP(AB$4, 'Index Tables'!$Q$4:$R$10, 2, FALSE), FALSE)*'Regional Rollup'!AA266</f>
        <v>565935.76695468184</v>
      </c>
      <c r="AC266" s="356">
        <f>VLOOKUP($F266&amp;$N266, Shipments!$DL$22:$DV$369, VLOOKUP(AC$4, 'Index Tables'!$I$4:$K$10, 2, FALSE), FALSE)*VLOOKUP($C266, 'AEO COMMERCIAL FLOORSPACE'!$A$47:$G$196, 7, FALSE)*$M266</f>
        <v>0</v>
      </c>
      <c r="AD266" s="356">
        <f>VLOOKUP($E266&amp;$N266, UES!$AA$6:$AJ$35, VLOOKUP(AD$4, 'Index Tables'!$Q$4:$R$10, 2, FALSE), FALSE)*'Regional Rollup'!AC266</f>
        <v>0</v>
      </c>
      <c r="AF266" s="371">
        <f t="shared" si="100"/>
        <v>260</v>
      </c>
      <c r="AG266" s="371" t="str">
        <f t="shared" si="93"/>
        <v>2024Any</v>
      </c>
      <c r="AH266" s="371" t="str">
        <f t="shared" si="94"/>
        <v>AnyMontana West</v>
      </c>
      <c r="AI266" s="428" t="s">
        <v>207</v>
      </c>
      <c r="AJ266" s="371">
        <v>2024</v>
      </c>
      <c r="AK266" s="367">
        <f t="shared" si="96"/>
        <v>3129413.097767917</v>
      </c>
      <c r="AL266" s="371" t="s">
        <v>254</v>
      </c>
      <c r="AM266" s="368" t="str">
        <f>IF(AL266="Any", "NA", HLOOKUP($F266, TotalStockSF!$K$4:$BI$76, VLOOKUP($D266, TotalStockSF!$A$5:$B$76, 2, FALSE), FALSE))</f>
        <v>NA</v>
      </c>
      <c r="AN266" s="368">
        <f>VLOOKUP($C266, 'AEO COMMERCIAL FLOORSPACE'!$A$47:$G$196, 6, FALSE)</f>
        <v>586.50369747838704</v>
      </c>
      <c r="AO266" s="369" t="str">
        <f t="shared" si="90"/>
        <v>NA</v>
      </c>
      <c r="AP266" s="370">
        <f>VLOOKUP($C266, 'AEO COMMERCIAL FLOORSPACE'!$A$47:$G$196, 7, FALSE)</f>
        <v>3.4874826473018775E-2</v>
      </c>
      <c r="AQ266" s="370">
        <f t="shared" si="87"/>
        <v>3.4874826473018775E-2</v>
      </c>
      <c r="AR266" s="371" t="s">
        <v>240</v>
      </c>
      <c r="AS266" s="356">
        <f t="shared" si="101"/>
        <v>1210.1825816140297</v>
      </c>
      <c r="AT266" s="367">
        <f t="shared" si="102"/>
        <v>3129413.097767917</v>
      </c>
      <c r="AU266" s="356">
        <f>VLOOKUP($F266&amp;$N266, Shipments!$EQ$22:$FA$369, VLOOKUP(AU$4, 'Index Tables'!$M$4:$O$10, 2, FALSE), FALSE)*VLOOKUP($C266, 'AEO COMMERCIAL FLOORSPACE'!$A$47:$G$196, 7, FALSE)*$M266</f>
        <v>0</v>
      </c>
      <c r="AV266" s="356">
        <f>VLOOKUP($E266&amp;$N266, UES!$AA$6:$AJ$35, VLOOKUP(AV$4, 'Index Tables'!$Q$4:$R$10, 2, FALSE), FALSE)*'Regional Rollup'!AU266</f>
        <v>0</v>
      </c>
      <c r="AW266" s="402">
        <f>VLOOKUP($F266&amp;$N266, Shipments!$EQ$22:$FA$369, VLOOKUP(AW$4, 'Index Tables'!$M$4:$O$10, 2, FALSE), FALSE)*VLOOKUP($C266, 'AEO COMMERCIAL FLOORSPACE'!$A$47:$G$196, 7, FALSE)*$M266</f>
        <v>49.667460664331585</v>
      </c>
      <c r="AX266" s="356">
        <f>VLOOKUP($E266&amp;$N266, UES!$AA$6:$AJ$35, VLOOKUP(AX$4, 'Index Tables'!$Q$4:$R$10, 2, FALSE), FALSE)*'Regional Rollup'!AW266</f>
        <v>130055.40220951386</v>
      </c>
      <c r="AY266" s="402">
        <f>VLOOKUP($F266&amp;$N266, Shipments!$EQ$22:$FA$369, VLOOKUP(AY$4, 'Index Tables'!$M$4:$O$10, 2, FALSE), FALSE)*VLOOKUP($C266, 'AEO COMMERCIAL FLOORSPACE'!$A$47:$G$196, 7, FALSE)*$M266</f>
        <v>45.287768278986583</v>
      </c>
      <c r="AZ266" s="356">
        <f>VLOOKUP($E266&amp;$N266, UES!$AA$6:$AJ$35, VLOOKUP(AZ$4, 'Index Tables'!$Q$4:$R$10, 2, FALSE), FALSE)*'Regional Rollup'!AY266</f>
        <v>118225.80237640861</v>
      </c>
      <c r="BA266" s="402">
        <f>VLOOKUP($F266&amp;$N266, Shipments!$EQ$22:$FA$369, VLOOKUP(BA$4, 'Index Tables'!$M$4:$O$10, 2, FALSE), FALSE)*VLOOKUP($C266, 'AEO COMMERCIAL FLOORSPACE'!$A$47:$G$196, 7, FALSE)*$M266</f>
        <v>43.754372818497053</v>
      </c>
      <c r="BB266" s="356">
        <f>VLOOKUP($E266&amp;$N266, UES!$AA$6:$AJ$35, VLOOKUP(BB$4, 'Index Tables'!$Q$4:$R$10, 2, FALSE), FALSE)*'Regional Rollup'!BA266</f>
        <v>113725.46459407253</v>
      </c>
      <c r="BC266" s="402">
        <f>VLOOKUP($F266&amp;$N266, Shipments!$EQ$22:$FA$369, VLOOKUP(BC$4, 'Index Tables'!$M$4:$O$10, 2, FALSE), FALSE)*VLOOKUP($C266, 'AEO COMMERCIAL FLOORSPACE'!$A$47:$G$196, 7, FALSE)*$M266</f>
        <v>852.12620297487695</v>
      </c>
      <c r="BD266" s="356">
        <f>VLOOKUP($E266&amp;$N266, UES!$AA$6:$AJ$35, VLOOKUP(BD$4, 'Index Tables'!$Q$4:$R$10, 2, FALSE), FALSE)*'Regional Rollup'!BC266</f>
        <v>2201470.6616332401</v>
      </c>
      <c r="BE266" s="402">
        <f>VLOOKUP($F266&amp;$N266, Shipments!$EQ$22:$FA$369, VLOOKUP(BE$4, 'Index Tables'!$M$4:$O$10, 2, FALSE), FALSE)*VLOOKUP($C266, 'AEO COMMERCIAL FLOORSPACE'!$A$47:$G$196, 7, FALSE)*$M266</f>
        <v>219.34677687733762</v>
      </c>
      <c r="BF266" s="356">
        <f>VLOOKUP($E266&amp;$N266, UES!$AA$6:$AJ$35, VLOOKUP(BF$4, 'Index Tables'!$Q$4:$R$10, 2, FALSE), FALSE)*'Regional Rollup'!BE266</f>
        <v>565935.76695468184</v>
      </c>
      <c r="BG266" s="356">
        <f>VLOOKUP($F266&amp;$N266, Shipments!$EQ$22:$FA$369, VLOOKUP(BG$4, 'Index Tables'!$M$4:$O$10, 2, FALSE), FALSE)*VLOOKUP($C266, 'AEO COMMERCIAL FLOORSPACE'!$A$47:$G$196, 7, FALSE)*$M266</f>
        <v>0</v>
      </c>
      <c r="BH266" s="356">
        <f>VLOOKUP($E266&amp;$N266, UES!$AA$6:$AJ$35, VLOOKUP(BH$4, 'Index Tables'!$Q$4:$R$10, 2, FALSE), FALSE)*'Regional Rollup'!BG266</f>
        <v>0</v>
      </c>
    </row>
    <row r="267" spans="2:60">
      <c r="B267" s="371">
        <f t="shared" si="97"/>
        <v>261</v>
      </c>
      <c r="C267" s="371" t="str">
        <f t="shared" si="91"/>
        <v>2025Any</v>
      </c>
      <c r="D267" s="371" t="str">
        <f t="shared" si="92"/>
        <v>AnyMontana West</v>
      </c>
      <c r="E267" s="161" t="s">
        <v>207</v>
      </c>
      <c r="F267" s="371">
        <v>2025</v>
      </c>
      <c r="G267" s="367">
        <f t="shared" si="95"/>
        <v>3181059.6174088316</v>
      </c>
      <c r="H267" s="371" t="s">
        <v>254</v>
      </c>
      <c r="I267" s="368" t="str">
        <f>IF(H267="Any", "NA", HLOOKUP($F267, TotalStockSF!$K$4:$BI$76, VLOOKUP($D267, TotalStockSF!$A$5:$B$76, 2, FALSE), FALSE))</f>
        <v>NA</v>
      </c>
      <c r="J267" s="368">
        <f>VLOOKUP($C267, 'AEO COMMERCIAL FLOORSPACE'!$A$47:$G$196, 6, FALSE)</f>
        <v>594.30643395076254</v>
      </c>
      <c r="K267" s="369" t="str">
        <f t="shared" si="89"/>
        <v>NA</v>
      </c>
      <c r="L267" s="370">
        <f>VLOOKUP($C267, 'AEO COMMERCIAL FLOORSPACE'!$A$47:$G$196, 7, FALSE)</f>
        <v>3.4799808638302412E-2</v>
      </c>
      <c r="M267" s="370">
        <f t="shared" si="88"/>
        <v>3.4799808638302412E-2</v>
      </c>
      <c r="N267" s="371" t="s">
        <v>240</v>
      </c>
      <c r="O267" s="356">
        <f t="shared" si="98"/>
        <v>1223.762149713396</v>
      </c>
      <c r="P267" s="367">
        <f t="shared" si="99"/>
        <v>3181059.6174088316</v>
      </c>
      <c r="Q267" s="356">
        <f>VLOOKUP($F267&amp;$N267, Shipments!$DL$22:$DV$369, VLOOKUP(Q$4, 'Index Tables'!$I$4:$K$10, 2, FALSE), FALSE)*VLOOKUP($C267, 'AEO COMMERCIAL FLOORSPACE'!$A$47:$G$196, 7, FALSE)*$M267</f>
        <v>0</v>
      </c>
      <c r="R267" s="356">
        <f>VLOOKUP($E267&amp;$N267, UES!$AA$6:$AJ$35, VLOOKUP(R$4, 'Index Tables'!$Q$4:$R$10, 2, FALSE), FALSE)*'Regional Rollup'!Q267</f>
        <v>0</v>
      </c>
      <c r="S267" s="402">
        <f>VLOOKUP($F267&amp;$N267, Shipments!$DL$22:$DV$369, VLOOKUP(S$4, 'Index Tables'!$I$4:$K$10, 2, FALSE), FALSE)*VLOOKUP($C267, 'AEO COMMERCIAL FLOORSPACE'!$A$47:$G$196, 7, FALSE)*$M267</f>
        <v>275.17280459033793</v>
      </c>
      <c r="T267" s="356">
        <f>VLOOKUP($E267&amp;$N267, UES!$AA$6:$AJ$35, VLOOKUP(T$4, 'Index Tables'!$Q$4:$R$10, 2, FALSE), FALSE)*'Regional Rollup'!S267</f>
        <v>720546.39595893631</v>
      </c>
      <c r="U267" s="402">
        <f>VLOOKUP($F267&amp;$N267, Shipments!$DL$22:$DV$369, VLOOKUP(U$4, 'Index Tables'!$I$4:$K$10, 2, FALSE), FALSE)*VLOOKUP($C267, 'AEO COMMERCIAL FLOORSPACE'!$A$47:$G$196, 7, FALSE)*$M267</f>
        <v>250.90797967683449</v>
      </c>
      <c r="V267" s="356">
        <f>VLOOKUP($E267&amp;$N267, UES!$AA$6:$AJ$35, VLOOKUP(V$4, 'Index Tables'!$Q$4:$R$10, 2, FALSE), FALSE)*'Regional Rollup'!U267</f>
        <v>655006.82297257986</v>
      </c>
      <c r="W267" s="402">
        <f>VLOOKUP($F267&amp;$N267, Shipments!$DL$22:$DV$369, VLOOKUP(W$4, 'Index Tables'!$I$4:$K$10, 2, FALSE), FALSE)*VLOOKUP($C267, 'AEO COMMERCIAL FLOORSPACE'!$A$47:$G$196, 7, FALSE)*$M267</f>
        <v>242.412503488498</v>
      </c>
      <c r="X267" s="356">
        <f>VLOOKUP($E267&amp;$N267, UES!$AA$6:$AJ$35, VLOOKUP(X$4, 'Index Tables'!$Q$4:$R$10, 2, FALSE), FALSE)*'Regional Rollup'!W267</f>
        <v>630073.58594766923</v>
      </c>
      <c r="Y267" s="402">
        <f>VLOOKUP($F267&amp;$N267, Shipments!$DL$22:$DV$369, VLOOKUP(Y$4, 'Index Tables'!$I$4:$K$10, 2, FALSE), FALSE)*VLOOKUP($C267, 'AEO COMMERCIAL FLOORSPACE'!$A$47:$G$196, 7, FALSE)*$M267</f>
        <v>233.46077507705797</v>
      </c>
      <c r="Z267" s="356">
        <f>VLOOKUP($E267&amp;$N267, UES!$AA$6:$AJ$35, VLOOKUP(Z$4, 'Index Tables'!$Q$4:$R$10, 2, FALSE), FALSE)*'Regional Rollup'!Y267</f>
        <v>603146.62919648853</v>
      </c>
      <c r="AA267" s="402">
        <f>VLOOKUP($F267&amp;$N267, Shipments!$DL$22:$DV$369, VLOOKUP(AA$4, 'Index Tables'!$I$4:$K$10, 2, FALSE), FALSE)*VLOOKUP($C267, 'AEO COMMERCIAL FLOORSPACE'!$A$47:$G$196, 7, FALSE)*$M267</f>
        <v>221.8080868806675</v>
      </c>
      <c r="AB267" s="356">
        <f>VLOOKUP($E267&amp;$N267, UES!$AA$6:$AJ$35, VLOOKUP(AB$4, 'Index Tables'!$Q$4:$R$10, 2, FALSE), FALSE)*'Regional Rollup'!AA267</f>
        <v>572286.18333315768</v>
      </c>
      <c r="AC267" s="356">
        <f>VLOOKUP($F267&amp;$N267, Shipments!$DL$22:$DV$369, VLOOKUP(AC$4, 'Index Tables'!$I$4:$K$10, 2, FALSE), FALSE)*VLOOKUP($C267, 'AEO COMMERCIAL FLOORSPACE'!$A$47:$G$196, 7, FALSE)*$M267</f>
        <v>0</v>
      </c>
      <c r="AD267" s="356">
        <f>VLOOKUP($E267&amp;$N267, UES!$AA$6:$AJ$35, VLOOKUP(AD$4, 'Index Tables'!$Q$4:$R$10, 2, FALSE), FALSE)*'Regional Rollup'!AC267</f>
        <v>0</v>
      </c>
      <c r="AF267" s="371">
        <f t="shared" si="100"/>
        <v>261</v>
      </c>
      <c r="AG267" s="371" t="str">
        <f t="shared" si="93"/>
        <v>2025Any</v>
      </c>
      <c r="AH267" s="371" t="str">
        <f t="shared" si="94"/>
        <v>AnyMontana West</v>
      </c>
      <c r="AI267" s="428" t="s">
        <v>207</v>
      </c>
      <c r="AJ267" s="371">
        <v>2025</v>
      </c>
      <c r="AK267" s="367">
        <f t="shared" si="96"/>
        <v>3163429.3621014403</v>
      </c>
      <c r="AL267" s="371" t="s">
        <v>254</v>
      </c>
      <c r="AM267" s="368" t="str">
        <f>IF(AL267="Any", "NA", HLOOKUP($F267, TotalStockSF!$K$4:$BI$76, VLOOKUP($D267, TotalStockSF!$A$5:$B$76, 2, FALSE), FALSE))</f>
        <v>NA</v>
      </c>
      <c r="AN267" s="368">
        <f>VLOOKUP($C267, 'AEO COMMERCIAL FLOORSPACE'!$A$47:$G$196, 6, FALSE)</f>
        <v>594.30643395076254</v>
      </c>
      <c r="AO267" s="369" t="str">
        <f t="shared" si="90"/>
        <v>NA</v>
      </c>
      <c r="AP267" s="370">
        <f>VLOOKUP($C267, 'AEO COMMERCIAL FLOORSPACE'!$A$47:$G$196, 7, FALSE)</f>
        <v>3.4799808638302412E-2</v>
      </c>
      <c r="AQ267" s="370">
        <f t="shared" si="87"/>
        <v>3.4799808638302412E-2</v>
      </c>
      <c r="AR267" s="371" t="s">
        <v>240</v>
      </c>
      <c r="AS267" s="356">
        <f t="shared" si="101"/>
        <v>1223.7621497133957</v>
      </c>
      <c r="AT267" s="367">
        <f t="shared" si="102"/>
        <v>3163429.3621014403</v>
      </c>
      <c r="AU267" s="356">
        <f>VLOOKUP($F267&amp;$N267, Shipments!$EQ$22:$FA$369, VLOOKUP(AU$4, 'Index Tables'!$M$4:$O$10, 2, FALSE), FALSE)*VLOOKUP($C267, 'AEO COMMERCIAL FLOORSPACE'!$A$47:$G$196, 7, FALSE)*$M267</f>
        <v>0</v>
      </c>
      <c r="AV267" s="356">
        <f>VLOOKUP($E267&amp;$N267, UES!$AA$6:$AJ$35, VLOOKUP(AV$4, 'Index Tables'!$Q$4:$R$10, 2, FALSE), FALSE)*'Regional Rollup'!AU267</f>
        <v>0</v>
      </c>
      <c r="AW267" s="402">
        <f>VLOOKUP($F267&amp;$N267, Shipments!$EQ$22:$FA$369, VLOOKUP(AW$4, 'Index Tables'!$M$4:$O$10, 2, FALSE), FALSE)*VLOOKUP($C267, 'AEO COMMERCIAL FLOORSPACE'!$A$47:$G$196, 7, FALSE)*$M267</f>
        <v>35.267847386111242</v>
      </c>
      <c r="AX267" s="356">
        <f>VLOOKUP($E267&amp;$N267, UES!$AA$6:$AJ$35, VLOOKUP(AX$4, 'Index Tables'!$Q$4:$R$10, 2, FALSE), FALSE)*'Regional Rollup'!AW267</f>
        <v>92349.679559084369</v>
      </c>
      <c r="AY267" s="402">
        <f>VLOOKUP($F267&amp;$N267, Shipments!$EQ$22:$FA$369, VLOOKUP(AY$4, 'Index Tables'!$M$4:$O$10, 2, FALSE), FALSE)*VLOOKUP($C267, 'AEO COMMERCIAL FLOORSPACE'!$A$47:$G$196, 7, FALSE)*$M267</f>
        <v>32.157917452540318</v>
      </c>
      <c r="AZ267" s="356">
        <f>VLOOKUP($E267&amp;$N267, UES!$AA$6:$AJ$35, VLOOKUP(AZ$4, 'Index Tables'!$Q$4:$R$10, 2, FALSE), FALSE)*'Regional Rollup'!AY267</f>
        <v>83949.722807272075</v>
      </c>
      <c r="BA267" s="402">
        <f>VLOOKUP($F267&amp;$N267, Shipments!$EQ$22:$FA$369, VLOOKUP(BA$4, 'Index Tables'!$M$4:$O$10, 2, FALSE), FALSE)*VLOOKUP($C267, 'AEO COMMERCIAL FLOORSPACE'!$A$47:$G$196, 7, FALSE)*$M267</f>
        <v>31.069084716584911</v>
      </c>
      <c r="BB267" s="356">
        <f>VLOOKUP($E267&amp;$N267, UES!$AA$6:$AJ$35, VLOOKUP(BB$4, 'Index Tables'!$Q$4:$R$10, 2, FALSE), FALSE)*'Regional Rollup'!BA267</f>
        <v>80754.125046274319</v>
      </c>
      <c r="BC267" s="402">
        <f>VLOOKUP($F267&amp;$N267, Shipments!$EQ$22:$FA$369, VLOOKUP(BC$4, 'Index Tables'!$M$4:$O$10, 2, FALSE), FALSE)*VLOOKUP($C267, 'AEO COMMERCIAL FLOORSPACE'!$A$47:$G$196, 7, FALSE)*$M267</f>
        <v>903.45921327749181</v>
      </c>
      <c r="BD267" s="356">
        <f>VLOOKUP($E267&amp;$N267, UES!$AA$6:$AJ$35, VLOOKUP(BD$4, 'Index Tables'!$Q$4:$R$10, 2, FALSE), FALSE)*'Regional Rollup'!BC267</f>
        <v>2334089.6513556521</v>
      </c>
      <c r="BE267" s="402">
        <f>VLOOKUP($F267&amp;$N267, Shipments!$EQ$22:$FA$369, VLOOKUP(BE$4, 'Index Tables'!$M$4:$O$10, 2, FALSE), FALSE)*VLOOKUP($C267, 'AEO COMMERCIAL FLOORSPACE'!$A$47:$G$196, 7, FALSE)*$M267</f>
        <v>221.8080868806675</v>
      </c>
      <c r="BF267" s="356">
        <f>VLOOKUP($E267&amp;$N267, UES!$AA$6:$AJ$35, VLOOKUP(BF$4, 'Index Tables'!$Q$4:$R$10, 2, FALSE), FALSE)*'Regional Rollup'!BE267</f>
        <v>572286.18333315768</v>
      </c>
      <c r="BG267" s="356">
        <f>VLOOKUP($F267&amp;$N267, Shipments!$EQ$22:$FA$369, VLOOKUP(BG$4, 'Index Tables'!$M$4:$O$10, 2, FALSE), FALSE)*VLOOKUP($C267, 'AEO COMMERCIAL FLOORSPACE'!$A$47:$G$196, 7, FALSE)*$M267</f>
        <v>0</v>
      </c>
      <c r="BH267" s="356">
        <f>VLOOKUP($E267&amp;$N267, UES!$AA$6:$AJ$35, VLOOKUP(BH$4, 'Index Tables'!$Q$4:$R$10, 2, FALSE), FALSE)*'Regional Rollup'!BG267</f>
        <v>0</v>
      </c>
    </row>
    <row r="268" spans="2:60">
      <c r="B268" s="371">
        <f t="shared" si="97"/>
        <v>262</v>
      </c>
      <c r="C268" s="371" t="str">
        <f t="shared" si="91"/>
        <v>2026Any</v>
      </c>
      <c r="D268" s="371" t="str">
        <f t="shared" si="92"/>
        <v>AnyMontana West</v>
      </c>
      <c r="E268" s="161" t="s">
        <v>207</v>
      </c>
      <c r="F268" s="371">
        <v>2026</v>
      </c>
      <c r="G268" s="367">
        <f t="shared" si="95"/>
        <v>3205763.9515722515</v>
      </c>
      <c r="H268" s="371" t="s">
        <v>254</v>
      </c>
      <c r="I268" s="368" t="str">
        <f>IF(H268="Any", "NA", HLOOKUP($F268, TotalStockSF!$K$4:$BI$76, VLOOKUP($D268, TotalStockSF!$A$5:$B$76, 2, FALSE), FALSE))</f>
        <v>NA</v>
      </c>
      <c r="J268" s="368">
        <f>VLOOKUP($C268, 'AEO COMMERCIAL FLOORSPACE'!$A$47:$G$196, 6, FALSE)</f>
        <v>601.10483102385797</v>
      </c>
      <c r="K268" s="369" t="str">
        <f t="shared" si="89"/>
        <v>NA</v>
      </c>
      <c r="L268" s="370">
        <f>VLOOKUP($C268, 'AEO COMMERCIAL FLOORSPACE'!$A$47:$G$196, 7, FALSE)</f>
        <v>3.4659111895726784E-2</v>
      </c>
      <c r="M268" s="370">
        <f t="shared" si="88"/>
        <v>3.4659111895726784E-2</v>
      </c>
      <c r="N268" s="371" t="s">
        <v>240</v>
      </c>
      <c r="O268" s="356">
        <f t="shared" si="98"/>
        <v>1233.2659731933502</v>
      </c>
      <c r="P268" s="367">
        <f t="shared" si="99"/>
        <v>3205763.9515722515</v>
      </c>
      <c r="Q268" s="356">
        <f>VLOOKUP($F268&amp;$N268, Shipments!$DL$22:$DV$369, VLOOKUP(Q$4, 'Index Tables'!$I$4:$K$10, 2, FALSE), FALSE)*VLOOKUP($C268, 'AEO COMMERCIAL FLOORSPACE'!$A$47:$G$196, 7, FALSE)*$M268</f>
        <v>0</v>
      </c>
      <c r="R268" s="356">
        <f>VLOOKUP($E268&amp;$N268, UES!$AA$6:$AJ$35, VLOOKUP(R$4, 'Index Tables'!$Q$4:$R$10, 2, FALSE), FALSE)*'Regional Rollup'!Q268</f>
        <v>0</v>
      </c>
      <c r="S268" s="402">
        <f>VLOOKUP($F268&amp;$N268, Shipments!$DL$22:$DV$369, VLOOKUP(S$4, 'Index Tables'!$I$4:$K$10, 2, FALSE), FALSE)*VLOOKUP($C268, 'AEO COMMERCIAL FLOORSPACE'!$A$47:$G$196, 7, FALSE)*$M268</f>
        <v>277.30981606918044</v>
      </c>
      <c r="T268" s="356">
        <f>VLOOKUP($E268&amp;$N268, UES!$AA$6:$AJ$35, VLOOKUP(T$4, 'Index Tables'!$Q$4:$R$10, 2, FALSE), FALSE)*'Regional Rollup'!S268</f>
        <v>726142.21027458156</v>
      </c>
      <c r="U268" s="402">
        <f>VLOOKUP($F268&amp;$N268, Shipments!$DL$22:$DV$369, VLOOKUP(U$4, 'Index Tables'!$I$4:$K$10, 2, FALSE), FALSE)*VLOOKUP($C268, 'AEO COMMERCIAL FLOORSPACE'!$A$47:$G$196, 7, FALSE)*$M268</f>
        <v>252.85654880778782</v>
      </c>
      <c r="V268" s="356">
        <f>VLOOKUP($E268&amp;$N268, UES!$AA$6:$AJ$35, VLOOKUP(V$4, 'Index Tables'!$Q$4:$R$10, 2, FALSE), FALSE)*'Regional Rollup'!U268</f>
        <v>660093.65232512599</v>
      </c>
      <c r="W268" s="402">
        <f>VLOOKUP($F268&amp;$N268, Shipments!$DL$22:$DV$369, VLOOKUP(W$4, 'Index Tables'!$I$4:$K$10, 2, FALSE), FALSE)*VLOOKUP($C268, 'AEO COMMERCIAL FLOORSPACE'!$A$47:$G$196, 7, FALSE)*$M268</f>
        <v>244.29509615001157</v>
      </c>
      <c r="X268" s="356">
        <f>VLOOKUP($E268&amp;$N268, UES!$AA$6:$AJ$35, VLOOKUP(X$4, 'Index Tables'!$Q$4:$R$10, 2, FALSE), FALSE)*'Regional Rollup'!W268</f>
        <v>634966.78201655473</v>
      </c>
      <c r="Y268" s="402">
        <f>VLOOKUP($F268&amp;$N268, Shipments!$DL$22:$DV$369, VLOOKUP(Y$4, 'Index Tables'!$I$4:$K$10, 2, FALSE), FALSE)*VLOOKUP($C268, 'AEO COMMERCIAL FLOORSPACE'!$A$47:$G$196, 7, FALSE)*$M268</f>
        <v>235.27384798207086</v>
      </c>
      <c r="Z268" s="356">
        <f>VLOOKUP($E268&amp;$N268, UES!$AA$6:$AJ$35, VLOOKUP(Z$4, 'Index Tables'!$Q$4:$R$10, 2, FALSE), FALSE)*'Regional Rollup'!Y268</f>
        <v>607830.70861319161</v>
      </c>
      <c r="AA268" s="402">
        <f>VLOOKUP($F268&amp;$N268, Shipments!$DL$22:$DV$369, VLOOKUP(AA$4, 'Index Tables'!$I$4:$K$10, 2, FALSE), FALSE)*VLOOKUP($C268, 'AEO COMMERCIAL FLOORSPACE'!$A$47:$G$196, 7, FALSE)*$M268</f>
        <v>223.53066418429955</v>
      </c>
      <c r="AB268" s="356">
        <f>VLOOKUP($E268&amp;$N268, UES!$AA$6:$AJ$35, VLOOKUP(AB$4, 'Index Tables'!$Q$4:$R$10, 2, FALSE), FALSE)*'Regional Rollup'!AA268</f>
        <v>576730.59834279737</v>
      </c>
      <c r="AC268" s="356">
        <f>VLOOKUP($F268&amp;$N268, Shipments!$DL$22:$DV$369, VLOOKUP(AC$4, 'Index Tables'!$I$4:$K$10, 2, FALSE), FALSE)*VLOOKUP($C268, 'AEO COMMERCIAL FLOORSPACE'!$A$47:$G$196, 7, FALSE)*$M268</f>
        <v>0</v>
      </c>
      <c r="AD268" s="356">
        <f>VLOOKUP($E268&amp;$N268, UES!$AA$6:$AJ$35, VLOOKUP(AD$4, 'Index Tables'!$Q$4:$R$10, 2, FALSE), FALSE)*'Regional Rollup'!AC268</f>
        <v>0</v>
      </c>
      <c r="AF268" s="371">
        <f t="shared" si="100"/>
        <v>262</v>
      </c>
      <c r="AG268" s="371" t="str">
        <f t="shared" si="93"/>
        <v>2026Any</v>
      </c>
      <c r="AH268" s="371" t="str">
        <f t="shared" si="94"/>
        <v>AnyMontana West</v>
      </c>
      <c r="AI268" s="428" t="s">
        <v>207</v>
      </c>
      <c r="AJ268" s="371">
        <v>2026</v>
      </c>
      <c r="AK268" s="367">
        <f t="shared" si="96"/>
        <v>3186932.7868229505</v>
      </c>
      <c r="AL268" s="371" t="s">
        <v>254</v>
      </c>
      <c r="AM268" s="368" t="str">
        <f>IF(AL268="Any", "NA", HLOOKUP($F268, TotalStockSF!$K$4:$BI$76, VLOOKUP($D268, TotalStockSF!$A$5:$B$76, 2, FALSE), FALSE))</f>
        <v>NA</v>
      </c>
      <c r="AN268" s="368">
        <f>VLOOKUP($C268, 'AEO COMMERCIAL FLOORSPACE'!$A$47:$G$196, 6, FALSE)</f>
        <v>601.10483102385797</v>
      </c>
      <c r="AO268" s="369" t="str">
        <f t="shared" si="90"/>
        <v>NA</v>
      </c>
      <c r="AP268" s="370">
        <f>VLOOKUP($C268, 'AEO COMMERCIAL FLOORSPACE'!$A$47:$G$196, 7, FALSE)</f>
        <v>3.4659111895726784E-2</v>
      </c>
      <c r="AQ268" s="370">
        <f t="shared" si="87"/>
        <v>3.4659111895726784E-2</v>
      </c>
      <c r="AR268" s="371" t="s">
        <v>240</v>
      </c>
      <c r="AS268" s="356">
        <f t="shared" si="101"/>
        <v>1233.2659731933502</v>
      </c>
      <c r="AT268" s="367">
        <f t="shared" si="102"/>
        <v>3186932.7868229505</v>
      </c>
      <c r="AU268" s="356">
        <f>VLOOKUP($F268&amp;$N268, Shipments!$EQ$22:$FA$369, VLOOKUP(AU$4, 'Index Tables'!$M$4:$O$10, 2, FALSE), FALSE)*VLOOKUP($C268, 'AEO COMMERCIAL FLOORSPACE'!$A$47:$G$196, 7, FALSE)*$M268</f>
        <v>0</v>
      </c>
      <c r="AV268" s="356">
        <f>VLOOKUP($E268&amp;$N268, UES!$AA$6:$AJ$35, VLOOKUP(AV$4, 'Index Tables'!$Q$4:$R$10, 2, FALSE), FALSE)*'Regional Rollup'!AU268</f>
        <v>0</v>
      </c>
      <c r="AW268" s="402">
        <f>VLOOKUP($F268&amp;$N268, Shipments!$EQ$22:$FA$369, VLOOKUP(AW$4, 'Index Tables'!$M$4:$O$10, 2, FALSE), FALSE)*VLOOKUP($C268, 'AEO COMMERCIAL FLOORSPACE'!$A$47:$G$196, 7, FALSE)*$M268</f>
        <v>21.063397936320264</v>
      </c>
      <c r="AX268" s="356">
        <f>VLOOKUP($E268&amp;$N268, UES!$AA$6:$AJ$35, VLOOKUP(AX$4, 'Index Tables'!$Q$4:$R$10, 2, FALSE), FALSE)*'Regional Rollup'!AW268</f>
        <v>55154.997937602791</v>
      </c>
      <c r="AY268" s="402">
        <f>VLOOKUP($F268&amp;$N268, Shipments!$EQ$22:$FA$369, VLOOKUP(AY$4, 'Index Tables'!$M$4:$O$10, 2, FALSE), FALSE)*VLOOKUP($C268, 'AEO COMMERCIAL FLOORSPACE'!$A$47:$G$196, 7, FALSE)*$M268</f>
        <v>19.206020846425201</v>
      </c>
      <c r="AZ268" s="356">
        <f>VLOOKUP($E268&amp;$N268, UES!$AA$6:$AJ$35, VLOOKUP(AZ$4, 'Index Tables'!$Q$4:$R$10, 2, FALSE), FALSE)*'Regional Rollup'!AY268</f>
        <v>50138.200916387941</v>
      </c>
      <c r="BA268" s="402">
        <f>VLOOKUP($F268&amp;$N268, Shipments!$EQ$22:$FA$369, VLOOKUP(BA$4, 'Index Tables'!$M$4:$O$10, 2, FALSE), FALSE)*VLOOKUP($C268, 'AEO COMMERCIAL FLOORSPACE'!$A$47:$G$196, 7, FALSE)*$M268</f>
        <v>18.555725495182575</v>
      </c>
      <c r="BB268" s="356">
        <f>VLOOKUP($E268&amp;$N268, UES!$AA$6:$AJ$35, VLOOKUP(BB$4, 'Index Tables'!$Q$4:$R$10, 2, FALSE), FALSE)*'Regional Rollup'!BA268</f>
        <v>48229.659503372161</v>
      </c>
      <c r="BC268" s="402">
        <f>VLOOKUP($F268&amp;$N268, Shipments!$EQ$22:$FA$369, VLOOKUP(BC$4, 'Index Tables'!$M$4:$O$10, 2, FALSE), FALSE)*VLOOKUP($C268, 'AEO COMMERCIAL FLOORSPACE'!$A$47:$G$196, 7, FALSE)*$M268</f>
        <v>950.91016473112256</v>
      </c>
      <c r="BD268" s="356">
        <f>VLOOKUP($E268&amp;$N268, UES!$AA$6:$AJ$35, VLOOKUP(BD$4, 'Index Tables'!$Q$4:$R$10, 2, FALSE), FALSE)*'Regional Rollup'!BC268</f>
        <v>2456679.3301227903</v>
      </c>
      <c r="BE268" s="402">
        <f>VLOOKUP($F268&amp;$N268, Shipments!$EQ$22:$FA$369, VLOOKUP(BE$4, 'Index Tables'!$M$4:$O$10, 2, FALSE), FALSE)*VLOOKUP($C268, 'AEO COMMERCIAL FLOORSPACE'!$A$47:$G$196, 7, FALSE)*$M268</f>
        <v>223.53066418429955</v>
      </c>
      <c r="BF268" s="356">
        <f>VLOOKUP($E268&amp;$N268, UES!$AA$6:$AJ$35, VLOOKUP(BF$4, 'Index Tables'!$Q$4:$R$10, 2, FALSE), FALSE)*'Regional Rollup'!BE268</f>
        <v>576730.59834279737</v>
      </c>
      <c r="BG268" s="356">
        <f>VLOOKUP($F268&amp;$N268, Shipments!$EQ$22:$FA$369, VLOOKUP(BG$4, 'Index Tables'!$M$4:$O$10, 2, FALSE), FALSE)*VLOOKUP($C268, 'AEO COMMERCIAL FLOORSPACE'!$A$47:$G$196, 7, FALSE)*$M268</f>
        <v>0</v>
      </c>
      <c r="BH268" s="356">
        <f>VLOOKUP($E268&amp;$N268, UES!$AA$6:$AJ$35, VLOOKUP(BH$4, 'Index Tables'!$Q$4:$R$10, 2, FALSE), FALSE)*'Regional Rollup'!BG268</f>
        <v>0</v>
      </c>
    </row>
    <row r="269" spans="2:60">
      <c r="B269" s="371">
        <f t="shared" si="97"/>
        <v>263</v>
      </c>
      <c r="C269" s="371" t="str">
        <f t="shared" si="91"/>
        <v>2027Any</v>
      </c>
      <c r="D269" s="371" t="str">
        <f t="shared" si="92"/>
        <v>AnyMontana West</v>
      </c>
      <c r="E269" s="161" t="s">
        <v>207</v>
      </c>
      <c r="F269" s="371">
        <v>2027</v>
      </c>
      <c r="G269" s="367">
        <f t="shared" si="95"/>
        <v>3226809.8668130878</v>
      </c>
      <c r="H269" s="371" t="s">
        <v>254</v>
      </c>
      <c r="I269" s="368" t="str">
        <f>IF(H269="Any", "NA", HLOOKUP($F269, TotalStockSF!$K$4:$BI$76, VLOOKUP($D269, TotalStockSF!$A$5:$B$76, 2, FALSE), FALSE))</f>
        <v>NA</v>
      </c>
      <c r="J269" s="368">
        <f>VLOOKUP($C269, 'AEO COMMERCIAL FLOORSPACE'!$A$47:$G$196, 6, FALSE)</f>
        <v>607.59111872039762</v>
      </c>
      <c r="K269" s="369" t="str">
        <f t="shared" si="89"/>
        <v>NA</v>
      </c>
      <c r="L269" s="370">
        <f>VLOOKUP($C269, 'AEO COMMERCIAL FLOORSPACE'!$A$47:$G$196, 7, FALSE)</f>
        <v>3.4494258786138474E-2</v>
      </c>
      <c r="M269" s="370">
        <f t="shared" si="88"/>
        <v>3.4494258786138474E-2</v>
      </c>
      <c r="N269" s="371" t="s">
        <v>240</v>
      </c>
      <c r="O269" s="356">
        <f t="shared" si="98"/>
        <v>1241.3623931211198</v>
      </c>
      <c r="P269" s="367">
        <f t="shared" si="99"/>
        <v>3226809.8668130878</v>
      </c>
      <c r="Q269" s="356">
        <f>VLOOKUP($F269&amp;$N269, Shipments!$DL$22:$DV$369, VLOOKUP(Q$4, 'Index Tables'!$I$4:$K$10, 2, FALSE), FALSE)*VLOOKUP($C269, 'AEO COMMERCIAL FLOORSPACE'!$A$47:$G$196, 7, FALSE)*$M269</f>
        <v>0</v>
      </c>
      <c r="R269" s="356">
        <f>VLOOKUP($E269&amp;$N269, UES!$AA$6:$AJ$35, VLOOKUP(R$4, 'Index Tables'!$Q$4:$R$10, 2, FALSE), FALSE)*'Regional Rollup'!Q269</f>
        <v>0</v>
      </c>
      <c r="S269" s="402">
        <f>VLOOKUP($F269&amp;$N269, Shipments!$DL$22:$DV$369, VLOOKUP(S$4, 'Index Tables'!$I$4:$K$10, 2, FALSE), FALSE)*VLOOKUP($C269, 'AEO COMMERCIAL FLOORSPACE'!$A$47:$G$196, 7, FALSE)*$M269</f>
        <v>279.13036149068023</v>
      </c>
      <c r="T269" s="356">
        <f>VLOOKUP($E269&amp;$N269, UES!$AA$6:$AJ$35, VLOOKUP(T$4, 'Index Tables'!$Q$4:$R$10, 2, FALSE), FALSE)*'Regional Rollup'!S269</f>
        <v>730909.35085046117</v>
      </c>
      <c r="U269" s="402">
        <f>VLOOKUP($F269&amp;$N269, Shipments!$DL$22:$DV$369, VLOOKUP(U$4, 'Index Tables'!$I$4:$K$10, 2, FALSE), FALSE)*VLOOKUP($C269, 'AEO COMMERCIAL FLOORSPACE'!$A$47:$G$196, 7, FALSE)*$M269</f>
        <v>254.51655795839582</v>
      </c>
      <c r="V269" s="356">
        <f>VLOOKUP($E269&amp;$N269, UES!$AA$6:$AJ$35, VLOOKUP(V$4, 'Index Tables'!$Q$4:$R$10, 2, FALSE), FALSE)*'Regional Rollup'!U269</f>
        <v>664427.18257492362</v>
      </c>
      <c r="W269" s="402">
        <f>VLOOKUP($F269&amp;$N269, Shipments!$DL$22:$DV$369, VLOOKUP(W$4, 'Index Tables'!$I$4:$K$10, 2, FALSE), FALSE)*VLOOKUP($C269, 'AEO COMMERCIAL FLOORSPACE'!$A$47:$G$196, 7, FALSE)*$M269</f>
        <v>245.89889916389336</v>
      </c>
      <c r="X269" s="356">
        <f>VLOOKUP($E269&amp;$N269, UES!$AA$6:$AJ$35, VLOOKUP(X$4, 'Index Tables'!$Q$4:$R$10, 2, FALSE), FALSE)*'Regional Rollup'!W269</f>
        <v>639135.35377571778</v>
      </c>
      <c r="Y269" s="402">
        <f>VLOOKUP($F269&amp;$N269, Shipments!$DL$22:$DV$369, VLOOKUP(Y$4, 'Index Tables'!$I$4:$K$10, 2, FALSE), FALSE)*VLOOKUP($C269, 'AEO COMMERCIAL FLOORSPACE'!$A$47:$G$196, 7, FALSE)*$M269</f>
        <v>236.81842629095968</v>
      </c>
      <c r="Z269" s="356">
        <f>VLOOKUP($E269&amp;$N269, UES!$AA$6:$AJ$35, VLOOKUP(Z$4, 'Index Tables'!$Q$4:$R$10, 2, FALSE), FALSE)*'Regional Rollup'!Y269</f>
        <v>611821.1314164605</v>
      </c>
      <c r="AA269" s="402">
        <f>VLOOKUP($F269&amp;$N269, Shipments!$DL$22:$DV$369, VLOOKUP(AA$4, 'Index Tables'!$I$4:$K$10, 2, FALSE), FALSE)*VLOOKUP($C269, 'AEO COMMERCIAL FLOORSPACE'!$A$47:$G$196, 7, FALSE)*$M269</f>
        <v>224.99814821719082</v>
      </c>
      <c r="AB269" s="356">
        <f>VLOOKUP($E269&amp;$N269, UES!$AA$6:$AJ$35, VLOOKUP(AB$4, 'Index Tables'!$Q$4:$R$10, 2, FALSE), FALSE)*'Regional Rollup'!AA269</f>
        <v>580516.84819552489</v>
      </c>
      <c r="AC269" s="356">
        <f>VLOOKUP($F269&amp;$N269, Shipments!$DL$22:$DV$369, VLOOKUP(AC$4, 'Index Tables'!$I$4:$K$10, 2, FALSE), FALSE)*VLOOKUP($C269, 'AEO COMMERCIAL FLOORSPACE'!$A$47:$G$196, 7, FALSE)*$M269</f>
        <v>0</v>
      </c>
      <c r="AD269" s="356">
        <f>VLOOKUP($E269&amp;$N269, UES!$AA$6:$AJ$35, VLOOKUP(AD$4, 'Index Tables'!$Q$4:$R$10, 2, FALSE), FALSE)*'Regional Rollup'!AC269</f>
        <v>0</v>
      </c>
      <c r="AF269" s="371">
        <f t="shared" si="100"/>
        <v>263</v>
      </c>
      <c r="AG269" s="371" t="str">
        <f t="shared" si="93"/>
        <v>2027Any</v>
      </c>
      <c r="AH269" s="371" t="str">
        <f t="shared" si="94"/>
        <v>AnyMontana West</v>
      </c>
      <c r="AI269" s="428" t="s">
        <v>207</v>
      </c>
      <c r="AJ269" s="371">
        <v>2027</v>
      </c>
      <c r="AK269" s="367">
        <f t="shared" si="96"/>
        <v>3206827.8433216847</v>
      </c>
      <c r="AL269" s="371" t="s">
        <v>254</v>
      </c>
      <c r="AM269" s="368" t="str">
        <f>IF(AL269="Any", "NA", HLOOKUP($F269, TotalStockSF!$K$4:$BI$76, VLOOKUP($D269, TotalStockSF!$A$5:$B$76, 2, FALSE), FALSE))</f>
        <v>NA</v>
      </c>
      <c r="AN269" s="368">
        <f>VLOOKUP($C269, 'AEO COMMERCIAL FLOORSPACE'!$A$47:$G$196, 6, FALSE)</f>
        <v>607.59111872039762</v>
      </c>
      <c r="AO269" s="369" t="str">
        <f t="shared" si="90"/>
        <v>NA</v>
      </c>
      <c r="AP269" s="370">
        <f>VLOOKUP($C269, 'AEO COMMERCIAL FLOORSPACE'!$A$47:$G$196, 7, FALSE)</f>
        <v>3.4494258786138474E-2</v>
      </c>
      <c r="AQ269" s="370">
        <f t="shared" si="87"/>
        <v>3.4494258786138474E-2</v>
      </c>
      <c r="AR269" s="371" t="s">
        <v>240</v>
      </c>
      <c r="AS269" s="356">
        <f t="shared" si="101"/>
        <v>1241.36239312112</v>
      </c>
      <c r="AT269" s="367">
        <f t="shared" si="102"/>
        <v>3206827.8433216847</v>
      </c>
      <c r="AU269" s="356">
        <f>VLOOKUP($F269&amp;$N269, Shipments!$EQ$22:$FA$369, VLOOKUP(AU$4, 'Index Tables'!$M$4:$O$10, 2, FALSE), FALSE)*VLOOKUP($C269, 'AEO COMMERCIAL FLOORSPACE'!$A$47:$G$196, 7, FALSE)*$M269</f>
        <v>0</v>
      </c>
      <c r="AV269" s="356">
        <f>VLOOKUP($E269&amp;$N269, UES!$AA$6:$AJ$35, VLOOKUP(AV$4, 'Index Tables'!$Q$4:$R$10, 2, FALSE), FALSE)*'Regional Rollup'!AU269</f>
        <v>0</v>
      </c>
      <c r="AW269" s="402">
        <f>VLOOKUP($F269&amp;$N269, Shipments!$EQ$22:$FA$369, VLOOKUP(AW$4, 'Index Tables'!$M$4:$O$10, 2, FALSE), FALSE)*VLOOKUP($C269, 'AEO COMMERCIAL FLOORSPACE'!$A$47:$G$196, 7, FALSE)*$M269</f>
        <v>7.2235508984668</v>
      </c>
      <c r="AX269" s="356">
        <f>VLOOKUP($E269&amp;$N269, UES!$AA$6:$AJ$35, VLOOKUP(AX$4, 'Index Tables'!$Q$4:$R$10, 2, FALSE), FALSE)*'Regional Rollup'!AW269</f>
        <v>18915.036221202754</v>
      </c>
      <c r="AY269" s="402">
        <f>VLOOKUP($F269&amp;$N269, Shipments!$EQ$22:$FA$369, VLOOKUP(AY$4, 'Index Tables'!$M$4:$O$10, 2, FALSE), FALSE)*VLOOKUP($C269, 'AEO COMMERCIAL FLOORSPACE'!$A$47:$G$196, 7, FALSE)*$M269</f>
        <v>6.5865758962821701</v>
      </c>
      <c r="AZ269" s="356">
        <f>VLOOKUP($E269&amp;$N269, UES!$AA$6:$AJ$35, VLOOKUP(AZ$4, 'Index Tables'!$Q$4:$R$10, 2, FALSE), FALSE)*'Regional Rollup'!AY269</f>
        <v>17194.559366538462</v>
      </c>
      <c r="BA269" s="402">
        <f>VLOOKUP($F269&amp;$N269, Shipments!$EQ$22:$FA$369, VLOOKUP(BA$4, 'Index Tables'!$M$4:$O$10, 2, FALSE), FALSE)*VLOOKUP($C269, 'AEO COMMERCIAL FLOORSPACE'!$A$47:$G$196, 7, FALSE)*$M269</f>
        <v>6.3635614717842675</v>
      </c>
      <c r="BB269" s="356">
        <f>VLOOKUP($E269&amp;$N269, UES!$AA$6:$AJ$35, VLOOKUP(BB$4, 'Index Tables'!$Q$4:$R$10, 2, FALSE), FALSE)*'Regional Rollup'!BA269</f>
        <v>16540.037903266752</v>
      </c>
      <c r="BC269" s="402">
        <f>VLOOKUP($F269&amp;$N269, Shipments!$EQ$22:$FA$369, VLOOKUP(BC$4, 'Index Tables'!$M$4:$O$10, 2, FALSE), FALSE)*VLOOKUP($C269, 'AEO COMMERCIAL FLOORSPACE'!$A$47:$G$196, 7, FALSE)*$M269</f>
        <v>996.19055663739596</v>
      </c>
      <c r="BD269" s="356">
        <f>VLOOKUP($E269&amp;$N269, UES!$AA$6:$AJ$35, VLOOKUP(BD$4, 'Index Tables'!$Q$4:$R$10, 2, FALSE), FALSE)*'Regional Rollup'!BC269</f>
        <v>2573661.3616351518</v>
      </c>
      <c r="BE269" s="402">
        <f>VLOOKUP($F269&amp;$N269, Shipments!$EQ$22:$FA$369, VLOOKUP(BE$4, 'Index Tables'!$M$4:$O$10, 2, FALSE), FALSE)*VLOOKUP($C269, 'AEO COMMERCIAL FLOORSPACE'!$A$47:$G$196, 7, FALSE)*$M269</f>
        <v>224.99814821719082</v>
      </c>
      <c r="BF269" s="356">
        <f>VLOOKUP($E269&amp;$N269, UES!$AA$6:$AJ$35, VLOOKUP(BF$4, 'Index Tables'!$Q$4:$R$10, 2, FALSE), FALSE)*'Regional Rollup'!BE269</f>
        <v>580516.84819552489</v>
      </c>
      <c r="BG269" s="356">
        <f>VLOOKUP($F269&amp;$N269, Shipments!$EQ$22:$FA$369, VLOOKUP(BG$4, 'Index Tables'!$M$4:$O$10, 2, FALSE), FALSE)*VLOOKUP($C269, 'AEO COMMERCIAL FLOORSPACE'!$A$47:$G$196, 7, FALSE)*$M269</f>
        <v>0</v>
      </c>
      <c r="BH269" s="356">
        <f>VLOOKUP($E269&amp;$N269, UES!$AA$6:$AJ$35, VLOOKUP(BH$4, 'Index Tables'!$Q$4:$R$10, 2, FALSE), FALSE)*'Regional Rollup'!BG269</f>
        <v>0</v>
      </c>
    </row>
    <row r="270" spans="2:60">
      <c r="B270" s="371">
        <f t="shared" si="97"/>
        <v>264</v>
      </c>
      <c r="C270" s="371" t="str">
        <f t="shared" si="91"/>
        <v>2028Any</v>
      </c>
      <c r="D270" s="371" t="str">
        <f t="shared" si="92"/>
        <v>AnyMontana West</v>
      </c>
      <c r="E270" s="161" t="s">
        <v>207</v>
      </c>
      <c r="F270" s="371">
        <v>2028</v>
      </c>
      <c r="G270" s="367">
        <f t="shared" si="95"/>
        <v>3247484.0070014913</v>
      </c>
      <c r="H270" s="371" t="s">
        <v>254</v>
      </c>
      <c r="I270" s="368" t="str">
        <f>IF(H270="Any", "NA", HLOOKUP($F270, TotalStockSF!$K$4:$BI$76, VLOOKUP($D270, TotalStockSF!$A$5:$B$76, 2, FALSE), FALSE))</f>
        <v>NA</v>
      </c>
      <c r="J270" s="368">
        <f>VLOOKUP($C270, 'AEO COMMERCIAL FLOORSPACE'!$A$47:$G$196, 6, FALSE)</f>
        <v>614.1125844376262</v>
      </c>
      <c r="K270" s="369" t="str">
        <f t="shared" si="89"/>
        <v>NA</v>
      </c>
      <c r="L270" s="370">
        <f>VLOOKUP($C270, 'AEO COMMERCIAL FLOORSPACE'!$A$47:$G$196, 7, FALSE)</f>
        <v>3.4325502299226401E-2</v>
      </c>
      <c r="M270" s="370">
        <f t="shared" si="88"/>
        <v>3.4325502299226401E-2</v>
      </c>
      <c r="N270" s="371" t="s">
        <v>240</v>
      </c>
      <c r="O270" s="356">
        <f t="shared" si="98"/>
        <v>1249.3157901910702</v>
      </c>
      <c r="P270" s="367">
        <f t="shared" si="99"/>
        <v>3247484.0070014913</v>
      </c>
      <c r="Q270" s="356">
        <f>VLOOKUP($F270&amp;$N270, Shipments!$DL$22:$DV$369, VLOOKUP(Q$4, 'Index Tables'!$I$4:$K$10, 2, FALSE), FALSE)*VLOOKUP($C270, 'AEO COMMERCIAL FLOORSPACE'!$A$47:$G$196, 7, FALSE)*$M270</f>
        <v>0</v>
      </c>
      <c r="R270" s="356">
        <f>VLOOKUP($E270&amp;$N270, UES!$AA$6:$AJ$35, VLOOKUP(R$4, 'Index Tables'!$Q$4:$R$10, 2, FALSE), FALSE)*'Regional Rollup'!Q270</f>
        <v>0</v>
      </c>
      <c r="S270" s="402">
        <f>VLOOKUP($F270&amp;$N270, Shipments!$DL$22:$DV$369, VLOOKUP(S$4, 'Index Tables'!$I$4:$K$10, 2, FALSE), FALSE)*VLOOKUP($C270, 'AEO COMMERCIAL FLOORSPACE'!$A$47:$G$196, 7, FALSE)*$M270</f>
        <v>280.91874706729851</v>
      </c>
      <c r="T270" s="356">
        <f>VLOOKUP($E270&amp;$N270, UES!$AA$6:$AJ$35, VLOOKUP(T$4, 'Index Tables'!$Q$4:$R$10, 2, FALSE), FALSE)*'Regional Rollup'!S270</f>
        <v>735592.28012370702</v>
      </c>
      <c r="U270" s="402">
        <f>VLOOKUP($F270&amp;$N270, Shipments!$DL$22:$DV$369, VLOOKUP(U$4, 'Index Tables'!$I$4:$K$10, 2, FALSE), FALSE)*VLOOKUP($C270, 'AEO COMMERCIAL FLOORSPACE'!$A$47:$G$196, 7, FALSE)*$M270</f>
        <v>256.14724312941235</v>
      </c>
      <c r="V270" s="356">
        <f>VLOOKUP($E270&amp;$N270, UES!$AA$6:$AJ$35, VLOOKUP(V$4, 'Index Tables'!$Q$4:$R$10, 2, FALSE), FALSE)*'Regional Rollup'!U270</f>
        <v>668684.16122706421</v>
      </c>
      <c r="W270" s="402">
        <f>VLOOKUP($F270&amp;$N270, Shipments!$DL$22:$DV$369, VLOOKUP(W$4, 'Index Tables'!$I$4:$K$10, 2, FALSE), FALSE)*VLOOKUP($C270, 'AEO COMMERCIAL FLOORSPACE'!$A$47:$G$196, 7, FALSE)*$M270</f>
        <v>247.47437107681063</v>
      </c>
      <c r="X270" s="356">
        <f>VLOOKUP($E270&amp;$N270, UES!$AA$6:$AJ$35, VLOOKUP(X$4, 'Index Tables'!$Q$4:$R$10, 2, FALSE), FALSE)*'Regional Rollup'!W270</f>
        <v>643230.28792080702</v>
      </c>
      <c r="Y270" s="402">
        <f>VLOOKUP($F270&amp;$N270, Shipments!$DL$22:$DV$369, VLOOKUP(Y$4, 'Index Tables'!$I$4:$K$10, 2, FALSE), FALSE)*VLOOKUP($C270, 'AEO COMMERCIAL FLOORSPACE'!$A$47:$G$196, 7, FALSE)*$M270</f>
        <v>238.33571970037019</v>
      </c>
      <c r="Z270" s="356">
        <f>VLOOKUP($E270&amp;$N270, UES!$AA$6:$AJ$35, VLOOKUP(Z$4, 'Index Tables'!$Q$4:$R$10, 2, FALSE), FALSE)*'Regional Rollup'!Y270</f>
        <v>615741.06359815539</v>
      </c>
      <c r="AA270" s="402">
        <f>VLOOKUP($F270&amp;$N270, Shipments!$DL$22:$DV$369, VLOOKUP(AA$4, 'Index Tables'!$I$4:$K$10, 2, FALSE), FALSE)*VLOOKUP($C270, 'AEO COMMERCIAL FLOORSPACE'!$A$47:$G$196, 7, FALSE)*$M270</f>
        <v>226.43970921717852</v>
      </c>
      <c r="AB270" s="356">
        <f>VLOOKUP($E270&amp;$N270, UES!$AA$6:$AJ$35, VLOOKUP(AB$4, 'Index Tables'!$Q$4:$R$10, 2, FALSE), FALSE)*'Regional Rollup'!AA270</f>
        <v>584236.2141317575</v>
      </c>
      <c r="AC270" s="356">
        <f>VLOOKUP($F270&amp;$N270, Shipments!$DL$22:$DV$369, VLOOKUP(AC$4, 'Index Tables'!$I$4:$K$10, 2, FALSE), FALSE)*VLOOKUP($C270, 'AEO COMMERCIAL FLOORSPACE'!$A$47:$G$196, 7, FALSE)*$M270</f>
        <v>0</v>
      </c>
      <c r="AD270" s="356">
        <f>VLOOKUP($E270&amp;$N270, UES!$AA$6:$AJ$35, VLOOKUP(AD$4, 'Index Tables'!$Q$4:$R$10, 2, FALSE), FALSE)*'Regional Rollup'!AC270</f>
        <v>0</v>
      </c>
      <c r="AF270" s="371">
        <f t="shared" si="100"/>
        <v>264</v>
      </c>
      <c r="AG270" s="371" t="str">
        <f t="shared" si="93"/>
        <v>2028Any</v>
      </c>
      <c r="AH270" s="371" t="str">
        <f t="shared" si="94"/>
        <v>AnyMontana West</v>
      </c>
      <c r="AI270" s="428" t="s">
        <v>207</v>
      </c>
      <c r="AJ270" s="371">
        <v>2028</v>
      </c>
      <c r="AK270" s="367">
        <f t="shared" si="96"/>
        <v>3226383.3561408943</v>
      </c>
      <c r="AL270" s="371" t="s">
        <v>254</v>
      </c>
      <c r="AM270" s="368" t="str">
        <f>IF(AL270="Any", "NA", HLOOKUP($F270, TotalStockSF!$K$4:$BI$76, VLOOKUP($D270, TotalStockSF!$A$5:$B$76, 2, FALSE), FALSE))</f>
        <v>NA</v>
      </c>
      <c r="AN270" s="368">
        <f>VLOOKUP($C270, 'AEO COMMERCIAL FLOORSPACE'!$A$47:$G$196, 6, FALSE)</f>
        <v>614.1125844376262</v>
      </c>
      <c r="AO270" s="369" t="str">
        <f t="shared" si="90"/>
        <v>NA</v>
      </c>
      <c r="AP270" s="370">
        <f>VLOOKUP($C270, 'AEO COMMERCIAL FLOORSPACE'!$A$47:$G$196, 7, FALSE)</f>
        <v>3.4325502299226401E-2</v>
      </c>
      <c r="AQ270" s="370">
        <f t="shared" si="87"/>
        <v>3.4325502299226401E-2</v>
      </c>
      <c r="AR270" s="371" t="s">
        <v>240</v>
      </c>
      <c r="AS270" s="356">
        <f t="shared" si="101"/>
        <v>1249.3157901910702</v>
      </c>
      <c r="AT270" s="367">
        <f t="shared" si="102"/>
        <v>3226383.3561408943</v>
      </c>
      <c r="AU270" s="356">
        <f>VLOOKUP($F270&amp;$N270, Shipments!$EQ$22:$FA$369, VLOOKUP(AU$4, 'Index Tables'!$M$4:$O$10, 2, FALSE), FALSE)*VLOOKUP($C270, 'AEO COMMERCIAL FLOORSPACE'!$A$47:$G$196, 7, FALSE)*$M270</f>
        <v>0</v>
      </c>
      <c r="AV270" s="356">
        <f>VLOOKUP($E270&amp;$N270, UES!$AA$6:$AJ$35, VLOOKUP(AV$4, 'Index Tables'!$Q$4:$R$10, 2, FALSE), FALSE)*'Regional Rollup'!AU270</f>
        <v>0</v>
      </c>
      <c r="AW270" s="402">
        <f>VLOOKUP($F270&amp;$N270, Shipments!$EQ$22:$FA$369, VLOOKUP(AW$4, 'Index Tables'!$M$4:$O$10, 2, FALSE), FALSE)*VLOOKUP($C270, 'AEO COMMERCIAL FLOORSPACE'!$A$47:$G$196, 7, FALSE)*$M270</f>
        <v>-6.2098652773523968</v>
      </c>
      <c r="AX270" s="356">
        <f>VLOOKUP($E270&amp;$N270, UES!$AA$6:$AJ$35, VLOOKUP(AX$4, 'Index Tables'!$Q$4:$R$10, 2, FALSE), FALSE)*'Regional Rollup'!AW270</f>
        <v>-16260.676819601387</v>
      </c>
      <c r="AY270" s="402">
        <f>VLOOKUP($F270&amp;$N270, Shipments!$EQ$22:$FA$369, VLOOKUP(AY$4, 'Index Tables'!$M$4:$O$10, 2, FALSE), FALSE)*VLOOKUP($C270, 'AEO COMMERCIAL FLOORSPACE'!$A$47:$G$196, 7, FALSE)*$M270</f>
        <v>-5.6622773937469546</v>
      </c>
      <c r="AZ270" s="356">
        <f>VLOOKUP($E270&amp;$N270, UES!$AA$6:$AJ$35, VLOOKUP(AZ$4, 'Index Tables'!$Q$4:$R$10, 2, FALSE), FALSE)*'Regional Rollup'!AY270</f>
        <v>-14781.635606984548</v>
      </c>
      <c r="BA270" s="402">
        <f>VLOOKUP($F270&amp;$N270, Shipments!$EQ$22:$FA$369, VLOOKUP(BA$4, 'Index Tables'!$M$4:$O$10, 2, FALSE), FALSE)*VLOOKUP($C270, 'AEO COMMERCIAL FLOORSPACE'!$A$47:$G$196, 7, FALSE)*$M270</f>
        <v>-5.4705587292697766</v>
      </c>
      <c r="BB270" s="356">
        <f>VLOOKUP($E270&amp;$N270, UES!$AA$6:$AJ$35, VLOOKUP(BB$4, 'Index Tables'!$Q$4:$R$10, 2, FALSE), FALSE)*'Regional Rollup'!BA270</f>
        <v>-14218.963568650572</v>
      </c>
      <c r="BC270" s="402">
        <f>VLOOKUP($F270&amp;$N270, Shipments!$EQ$22:$FA$369, VLOOKUP(BC$4, 'Index Tables'!$M$4:$O$10, 2, FALSE), FALSE)*VLOOKUP($C270, 'AEO COMMERCIAL FLOORSPACE'!$A$47:$G$196, 7, FALSE)*$M270</f>
        <v>1040.2187823742609</v>
      </c>
      <c r="BD270" s="356">
        <f>VLOOKUP($E270&amp;$N270, UES!$AA$6:$AJ$35, VLOOKUP(BD$4, 'Index Tables'!$Q$4:$R$10, 2, FALSE), FALSE)*'Regional Rollup'!BC270</f>
        <v>2687408.4180043731</v>
      </c>
      <c r="BE270" s="402">
        <f>VLOOKUP($F270&amp;$N270, Shipments!$EQ$22:$FA$369, VLOOKUP(BE$4, 'Index Tables'!$M$4:$O$10, 2, FALSE), FALSE)*VLOOKUP($C270, 'AEO COMMERCIAL FLOORSPACE'!$A$47:$G$196, 7, FALSE)*$M270</f>
        <v>226.43970921717852</v>
      </c>
      <c r="BF270" s="356">
        <f>VLOOKUP($E270&amp;$N270, UES!$AA$6:$AJ$35, VLOOKUP(BF$4, 'Index Tables'!$Q$4:$R$10, 2, FALSE), FALSE)*'Regional Rollup'!BE270</f>
        <v>584236.2141317575</v>
      </c>
      <c r="BG270" s="356">
        <f>VLOOKUP($F270&amp;$N270, Shipments!$EQ$22:$FA$369, VLOOKUP(BG$4, 'Index Tables'!$M$4:$O$10, 2, FALSE), FALSE)*VLOOKUP($C270, 'AEO COMMERCIAL FLOORSPACE'!$A$47:$G$196, 7, FALSE)*$M270</f>
        <v>0</v>
      </c>
      <c r="BH270" s="356">
        <f>VLOOKUP($E270&amp;$N270, UES!$AA$6:$AJ$35, VLOOKUP(BH$4, 'Index Tables'!$Q$4:$R$10, 2, FALSE), FALSE)*'Regional Rollup'!BG270</f>
        <v>0</v>
      </c>
    </row>
    <row r="271" spans="2:60">
      <c r="B271" s="371">
        <f t="shared" si="97"/>
        <v>265</v>
      </c>
      <c r="C271" s="371" t="str">
        <f t="shared" si="91"/>
        <v>2029Any</v>
      </c>
      <c r="D271" s="371" t="str">
        <f t="shared" si="92"/>
        <v>AnyMontana West</v>
      </c>
      <c r="E271" s="161" t="s">
        <v>207</v>
      </c>
      <c r="F271" s="371">
        <v>2029</v>
      </c>
      <c r="G271" s="367">
        <f t="shared" si="95"/>
        <v>3268138.4324510964</v>
      </c>
      <c r="H271" s="371" t="s">
        <v>254</v>
      </c>
      <c r="I271" s="368" t="str">
        <f>IF(H271="Any", "NA", HLOOKUP($F271, TotalStockSF!$K$4:$BI$76, VLOOKUP($D271, TotalStockSF!$A$5:$B$76, 2, FALSE), FALSE))</f>
        <v>NA</v>
      </c>
      <c r="J271" s="368">
        <f>VLOOKUP($C271, 'AEO COMMERCIAL FLOORSPACE'!$A$47:$G$196, 6, FALSE)</f>
        <v>620.73609869795246</v>
      </c>
      <c r="K271" s="369" t="str">
        <f t="shared" si="89"/>
        <v>NA</v>
      </c>
      <c r="L271" s="370">
        <f>VLOOKUP($C271, 'AEO COMMERCIAL FLOORSPACE'!$A$47:$G$196, 7, FALSE)</f>
        <v>3.4157034682476217E-2</v>
      </c>
      <c r="M271" s="370">
        <f t="shared" si="88"/>
        <v>3.4157034682476217E-2</v>
      </c>
      <c r="N271" s="371" t="s">
        <v>240</v>
      </c>
      <c r="O271" s="356">
        <f t="shared" si="98"/>
        <v>1257.2616029482333</v>
      </c>
      <c r="P271" s="367">
        <f t="shared" si="99"/>
        <v>3268138.4324510964</v>
      </c>
      <c r="Q271" s="356">
        <f>VLOOKUP($F271&amp;$N271, Shipments!$DL$22:$DV$369, VLOOKUP(Q$4, 'Index Tables'!$I$4:$K$10, 2, FALSE), FALSE)*VLOOKUP($C271, 'AEO COMMERCIAL FLOORSPACE'!$A$47:$G$196, 7, FALSE)*$M271</f>
        <v>0</v>
      </c>
      <c r="R271" s="356">
        <f>VLOOKUP($E271&amp;$N271, UES!$AA$6:$AJ$35, VLOOKUP(R$4, 'Index Tables'!$Q$4:$R$10, 2, FALSE), FALSE)*'Regional Rollup'!Q271</f>
        <v>0</v>
      </c>
      <c r="S271" s="402">
        <f>VLOOKUP($F271&amp;$N271, Shipments!$DL$22:$DV$369, VLOOKUP(S$4, 'Index Tables'!$I$4:$K$10, 2, FALSE), FALSE)*VLOOKUP($C271, 'AEO COMMERCIAL FLOORSPACE'!$A$47:$G$196, 7, FALSE)*$M271</f>
        <v>282.70542724992254</v>
      </c>
      <c r="T271" s="356">
        <f>VLOOKUP($E271&amp;$N271, UES!$AA$6:$AJ$35, VLOOKUP(T$4, 'Index Tables'!$Q$4:$R$10, 2, FALSE), FALSE)*'Regional Rollup'!S271</f>
        <v>740270.74378307047</v>
      </c>
      <c r="U271" s="402">
        <f>VLOOKUP($F271&amp;$N271, Shipments!$DL$22:$DV$369, VLOOKUP(U$4, 'Index Tables'!$I$4:$K$10, 2, FALSE), FALSE)*VLOOKUP($C271, 'AEO COMMERCIAL FLOORSPACE'!$A$47:$G$196, 7, FALSE)*$M271</f>
        <v>257.77637328861613</v>
      </c>
      <c r="V271" s="356">
        <f>VLOOKUP($E271&amp;$N271, UES!$AA$6:$AJ$35, VLOOKUP(V$4, 'Index Tables'!$Q$4:$R$10, 2, FALSE), FALSE)*'Regional Rollup'!U271</f>
        <v>672937.08044933563</v>
      </c>
      <c r="W271" s="402">
        <f>VLOOKUP($F271&amp;$N271, Shipments!$DL$22:$DV$369, VLOOKUP(W$4, 'Index Tables'!$I$4:$K$10, 2, FALSE), FALSE)*VLOOKUP($C271, 'AEO COMMERCIAL FLOORSPACE'!$A$47:$G$196, 7, FALSE)*$M271</f>
        <v>249.04834062895432</v>
      </c>
      <c r="X271" s="356">
        <f>VLOOKUP($E271&amp;$N271, UES!$AA$6:$AJ$35, VLOOKUP(X$4, 'Index Tables'!$Q$4:$R$10, 2, FALSE), FALSE)*'Regional Rollup'!W271</f>
        <v>647321.31716071873</v>
      </c>
      <c r="Y271" s="402">
        <f>VLOOKUP($F271&amp;$N271, Shipments!$DL$22:$DV$369, VLOOKUP(Y$4, 'Index Tables'!$I$4:$K$10, 2, FALSE), FALSE)*VLOOKUP($C271, 'AEO COMMERCIAL FLOORSPACE'!$A$47:$G$196, 7, FALSE)*$M271</f>
        <v>239.85156622768673</v>
      </c>
      <c r="Z271" s="356">
        <f>VLOOKUP($E271&amp;$N271, UES!$AA$6:$AJ$35, VLOOKUP(Z$4, 'Index Tables'!$Q$4:$R$10, 2, FALSE), FALSE)*'Regional Rollup'!Y271</f>
        <v>619657.25775551819</v>
      </c>
      <c r="AA271" s="402">
        <f>VLOOKUP($F271&amp;$N271, Shipments!$DL$22:$DV$369, VLOOKUP(AA$4, 'Index Tables'!$I$4:$K$10, 2, FALSE), FALSE)*VLOOKUP($C271, 'AEO COMMERCIAL FLOORSPACE'!$A$47:$G$196, 7, FALSE)*$M271</f>
        <v>227.87989555305361</v>
      </c>
      <c r="AB271" s="356">
        <f>VLOOKUP($E271&amp;$N271, UES!$AA$6:$AJ$35, VLOOKUP(AB$4, 'Index Tables'!$Q$4:$R$10, 2, FALSE), FALSE)*'Regional Rollup'!AA271</f>
        <v>587952.03330245323</v>
      </c>
      <c r="AC271" s="356">
        <f>VLOOKUP($F271&amp;$N271, Shipments!$DL$22:$DV$369, VLOOKUP(AC$4, 'Index Tables'!$I$4:$K$10, 2, FALSE), FALSE)*VLOOKUP($C271, 'AEO COMMERCIAL FLOORSPACE'!$A$47:$G$196, 7, FALSE)*$M271</f>
        <v>0</v>
      </c>
      <c r="AD271" s="356">
        <f>VLOOKUP($E271&amp;$N271, UES!$AA$6:$AJ$35, VLOOKUP(AD$4, 'Index Tables'!$Q$4:$R$10, 2, FALSE), FALSE)*'Regional Rollup'!AC271</f>
        <v>0</v>
      </c>
      <c r="AF271" s="371">
        <f t="shared" si="100"/>
        <v>265</v>
      </c>
      <c r="AG271" s="371" t="str">
        <f t="shared" si="93"/>
        <v>2029Any</v>
      </c>
      <c r="AH271" s="371" t="str">
        <f t="shared" si="94"/>
        <v>AnyMontana West</v>
      </c>
      <c r="AI271" s="428" t="s">
        <v>207</v>
      </c>
      <c r="AJ271" s="371">
        <v>2029</v>
      </c>
      <c r="AK271" s="367">
        <f t="shared" si="96"/>
        <v>3247394.6570987776</v>
      </c>
      <c r="AL271" s="371" t="s">
        <v>254</v>
      </c>
      <c r="AM271" s="368" t="str">
        <f>IF(AL271="Any", "NA", HLOOKUP($F271, TotalStockSF!$K$4:$BI$76, VLOOKUP($D271, TotalStockSF!$A$5:$B$76, 2, FALSE), FALSE))</f>
        <v>NA</v>
      </c>
      <c r="AN271" s="368">
        <f>VLOOKUP($C271, 'AEO COMMERCIAL FLOORSPACE'!$A$47:$G$196, 6, FALSE)</f>
        <v>620.73609869795246</v>
      </c>
      <c r="AO271" s="369" t="str">
        <f t="shared" si="90"/>
        <v>NA</v>
      </c>
      <c r="AP271" s="370">
        <f>VLOOKUP($C271, 'AEO COMMERCIAL FLOORSPACE'!$A$47:$G$196, 7, FALSE)</f>
        <v>3.4157034682476217E-2</v>
      </c>
      <c r="AQ271" s="370">
        <f t="shared" si="87"/>
        <v>3.4157034682476217E-2</v>
      </c>
      <c r="AR271" s="371" t="s">
        <v>240</v>
      </c>
      <c r="AS271" s="356">
        <f t="shared" si="101"/>
        <v>1257.2616029482328</v>
      </c>
      <c r="AT271" s="367">
        <f t="shared" si="102"/>
        <v>3247394.6570987776</v>
      </c>
      <c r="AU271" s="356">
        <f>VLOOKUP($F271&amp;$N271, Shipments!$EQ$22:$FA$369, VLOOKUP(AU$4, 'Index Tables'!$M$4:$O$10, 2, FALSE), FALSE)*VLOOKUP($C271, 'AEO COMMERCIAL FLOORSPACE'!$A$47:$G$196, 7, FALSE)*$M271</f>
        <v>0</v>
      </c>
      <c r="AV271" s="356">
        <f>VLOOKUP($E271&amp;$N271, UES!$AA$6:$AJ$35, VLOOKUP(AV$4, 'Index Tables'!$Q$4:$R$10, 2, FALSE), FALSE)*'Regional Rollup'!AU271</f>
        <v>0</v>
      </c>
      <c r="AW271" s="402">
        <f>VLOOKUP($F271&amp;$N271, Shipments!$EQ$22:$FA$369, VLOOKUP(AW$4, 'Index Tables'!$M$4:$O$10, 2, FALSE), FALSE)*VLOOKUP($C271, 'AEO COMMERCIAL FLOORSPACE'!$A$47:$G$196, 7, FALSE)*$M271</f>
        <v>0</v>
      </c>
      <c r="AX271" s="356">
        <f>VLOOKUP($E271&amp;$N271, UES!$AA$6:$AJ$35, VLOOKUP(AX$4, 'Index Tables'!$Q$4:$R$10, 2, FALSE), FALSE)*'Regional Rollup'!AW271</f>
        <v>0</v>
      </c>
      <c r="AY271" s="402">
        <f>VLOOKUP($F271&amp;$N271, Shipments!$EQ$22:$FA$369, VLOOKUP(AY$4, 'Index Tables'!$M$4:$O$10, 2, FALSE), FALSE)*VLOOKUP($C271, 'AEO COMMERCIAL FLOORSPACE'!$A$47:$G$196, 7, FALSE)*$M271</f>
        <v>0</v>
      </c>
      <c r="AZ271" s="356">
        <f>VLOOKUP($E271&amp;$N271, UES!$AA$6:$AJ$35, VLOOKUP(AZ$4, 'Index Tables'!$Q$4:$R$10, 2, FALSE), FALSE)*'Regional Rollup'!AY271</f>
        <v>0</v>
      </c>
      <c r="BA271" s="402">
        <f>VLOOKUP($F271&amp;$N271, Shipments!$EQ$22:$FA$369, VLOOKUP(BA$4, 'Index Tables'!$M$4:$O$10, 2, FALSE), FALSE)*VLOOKUP($C271, 'AEO COMMERCIAL FLOORSPACE'!$A$47:$G$196, 7, FALSE)*$M271</f>
        <v>0</v>
      </c>
      <c r="BB271" s="356">
        <f>VLOOKUP($E271&amp;$N271, UES!$AA$6:$AJ$35, VLOOKUP(BB$4, 'Index Tables'!$Q$4:$R$10, 2, FALSE), FALSE)*'Regional Rollup'!BA271</f>
        <v>0</v>
      </c>
      <c r="BC271" s="402">
        <f>VLOOKUP($F271&amp;$N271, Shipments!$EQ$22:$FA$369, VLOOKUP(BC$4, 'Index Tables'!$M$4:$O$10, 2, FALSE), FALSE)*VLOOKUP($C271, 'AEO COMMERCIAL FLOORSPACE'!$A$47:$G$196, 7, FALSE)*$M271</f>
        <v>1038.7220933675353</v>
      </c>
      <c r="BD271" s="356">
        <f>VLOOKUP($E271&amp;$N271, UES!$AA$6:$AJ$35, VLOOKUP(BD$4, 'Index Tables'!$Q$4:$R$10, 2, FALSE), FALSE)*'Regional Rollup'!BC271</f>
        <v>2683541.7173602753</v>
      </c>
      <c r="BE271" s="402">
        <f>VLOOKUP($F271&amp;$N271, Shipments!$EQ$22:$FA$369, VLOOKUP(BE$4, 'Index Tables'!$M$4:$O$10, 2, FALSE), FALSE)*VLOOKUP($C271, 'AEO COMMERCIAL FLOORSPACE'!$A$47:$G$196, 7, FALSE)*$M271</f>
        <v>218.53950958069765</v>
      </c>
      <c r="BF271" s="356">
        <f>VLOOKUP($E271&amp;$N271, UES!$AA$6:$AJ$35, VLOOKUP(BF$4, 'Index Tables'!$Q$4:$R$10, 2, FALSE), FALSE)*'Regional Rollup'!BE271</f>
        <v>563852.93973850238</v>
      </c>
      <c r="BG271" s="356">
        <f>VLOOKUP($F271&amp;$N271, Shipments!$EQ$22:$FA$369, VLOOKUP(BG$4, 'Index Tables'!$M$4:$O$10, 2, FALSE), FALSE)*VLOOKUP($C271, 'AEO COMMERCIAL FLOORSPACE'!$A$47:$G$196, 7, FALSE)*$M271</f>
        <v>0</v>
      </c>
      <c r="BH271" s="356">
        <f>VLOOKUP($E271&amp;$N271, UES!$AA$6:$AJ$35, VLOOKUP(BH$4, 'Index Tables'!$Q$4:$R$10, 2, FALSE), FALSE)*'Regional Rollup'!BG271</f>
        <v>0</v>
      </c>
    </row>
    <row r="272" spans="2:60">
      <c r="B272" s="371">
        <f t="shared" si="97"/>
        <v>266</v>
      </c>
      <c r="C272" s="371" t="str">
        <f t="shared" si="91"/>
        <v>2030Any</v>
      </c>
      <c r="D272" s="371" t="str">
        <f t="shared" si="92"/>
        <v>AnyMontana West</v>
      </c>
      <c r="E272" s="161" t="s">
        <v>207</v>
      </c>
      <c r="F272" s="371">
        <v>2030</v>
      </c>
      <c r="G272" s="367">
        <f t="shared" si="95"/>
        <v>3286855.2548686825</v>
      </c>
      <c r="H272" s="371" t="s">
        <v>254</v>
      </c>
      <c r="I272" s="368" t="str">
        <f>IF(H272="Any", "NA", HLOOKUP($F272, TotalStockSF!$K$4:$BI$76, VLOOKUP($D272, TotalStockSF!$A$5:$B$76, 2, FALSE), FALSE))</f>
        <v>NA</v>
      </c>
      <c r="J272" s="368">
        <f>VLOOKUP($C272, 'AEO COMMERCIAL FLOORSPACE'!$A$47:$G$196, 6, FALSE)</f>
        <v>627.32219952696823</v>
      </c>
      <c r="K272" s="369" t="str">
        <f t="shared" si="89"/>
        <v>NA</v>
      </c>
      <c r="L272" s="370">
        <f>VLOOKUP($C272, 'AEO COMMERCIAL FLOORSPACE'!$A$47:$G$196, 7, FALSE)</f>
        <v>3.3980746632743551E-2</v>
      </c>
      <c r="M272" s="370">
        <f t="shared" si="88"/>
        <v>3.3980746632743551E-2</v>
      </c>
      <c r="N272" s="371" t="s">
        <v>240</v>
      </c>
      <c r="O272" s="356">
        <f t="shared" si="98"/>
        <v>1264.4620146325033</v>
      </c>
      <c r="P272" s="367">
        <f t="shared" si="99"/>
        <v>3286855.2548686825</v>
      </c>
      <c r="Q272" s="356">
        <f>VLOOKUP($F272&amp;$N272, Shipments!$DL$22:$DV$369, VLOOKUP(Q$4, 'Index Tables'!$I$4:$K$10, 2, FALSE), FALSE)*VLOOKUP($C272, 'AEO COMMERCIAL FLOORSPACE'!$A$47:$G$196, 7, FALSE)*$M272</f>
        <v>0</v>
      </c>
      <c r="R272" s="356">
        <f>VLOOKUP($E272&amp;$N272, UES!$AA$6:$AJ$35, VLOOKUP(R$4, 'Index Tables'!$Q$4:$R$10, 2, FALSE), FALSE)*'Regional Rollup'!Q272</f>
        <v>0</v>
      </c>
      <c r="S272" s="402">
        <f>VLOOKUP($F272&amp;$N272, Shipments!$DL$22:$DV$369, VLOOKUP(S$4, 'Index Tables'!$I$4:$K$10, 2, FALSE), FALSE)*VLOOKUP($C272, 'AEO COMMERCIAL FLOORSPACE'!$A$47:$G$196, 7, FALSE)*$M272</f>
        <v>284.32449798015358</v>
      </c>
      <c r="T272" s="356">
        <f>VLOOKUP($E272&amp;$N272, UES!$AA$6:$AJ$35, VLOOKUP(T$4, 'Index Tables'!$Q$4:$R$10, 2, FALSE), FALSE)*'Regional Rollup'!S272</f>
        <v>744510.31818871479</v>
      </c>
      <c r="U272" s="402">
        <f>VLOOKUP($F272&amp;$N272, Shipments!$DL$22:$DV$369, VLOOKUP(U$4, 'Index Tables'!$I$4:$K$10, 2, FALSE), FALSE)*VLOOKUP($C272, 'AEO COMMERCIAL FLOORSPACE'!$A$47:$G$196, 7, FALSE)*$M272</f>
        <v>259.25267384993413</v>
      </c>
      <c r="V272" s="356">
        <f>VLOOKUP($E272&amp;$N272, UES!$AA$6:$AJ$35, VLOOKUP(V$4, 'Index Tables'!$Q$4:$R$10, 2, FALSE), FALSE)*'Regional Rollup'!U272</f>
        <v>676791.03097600676</v>
      </c>
      <c r="W272" s="402">
        <f>VLOOKUP($F272&amp;$N272, Shipments!$DL$22:$DV$369, VLOOKUP(W$4, 'Index Tables'!$I$4:$K$10, 2, FALSE), FALSE)*VLOOKUP($C272, 'AEO COMMERCIAL FLOORSPACE'!$A$47:$G$196, 7, FALSE)*$M272</f>
        <v>250.47465523015393</v>
      </c>
      <c r="X272" s="356">
        <f>VLOOKUP($E272&amp;$N272, UES!$AA$6:$AJ$35, VLOOKUP(X$4, 'Index Tables'!$Q$4:$R$10, 2, FALSE), FALSE)*'Regional Rollup'!W272</f>
        <v>651028.56469347642</v>
      </c>
      <c r="Y272" s="402">
        <f>VLOOKUP($F272&amp;$N272, Shipments!$DL$22:$DV$369, VLOOKUP(Y$4, 'Index Tables'!$I$4:$K$10, 2, FALSE), FALSE)*VLOOKUP($C272, 'AEO COMMERCIAL FLOORSPACE'!$A$47:$G$196, 7, FALSE)*$M272</f>
        <v>241.22521035704409</v>
      </c>
      <c r="Z272" s="356">
        <f>VLOOKUP($E272&amp;$N272, UES!$AA$6:$AJ$35, VLOOKUP(Z$4, 'Index Tables'!$Q$4:$R$10, 2, FALSE), FALSE)*'Regional Rollup'!Y272</f>
        <v>623206.07158115541</v>
      </c>
      <c r="AA272" s="402">
        <f>VLOOKUP($F272&amp;$N272, Shipments!$DL$22:$DV$369, VLOOKUP(AA$4, 'Index Tables'!$I$4:$K$10, 2, FALSE), FALSE)*VLOOKUP($C272, 'AEO COMMERCIAL FLOORSPACE'!$A$47:$G$196, 7, FALSE)*$M272</f>
        <v>229.1849772152174</v>
      </c>
      <c r="AB272" s="356">
        <f>VLOOKUP($E272&amp;$N272, UES!$AA$6:$AJ$35, VLOOKUP(AB$4, 'Index Tables'!$Q$4:$R$10, 2, FALSE), FALSE)*'Regional Rollup'!AA272</f>
        <v>591319.26942932908</v>
      </c>
      <c r="AC272" s="356">
        <f>VLOOKUP($F272&amp;$N272, Shipments!$DL$22:$DV$369, VLOOKUP(AC$4, 'Index Tables'!$I$4:$K$10, 2, FALSE), FALSE)*VLOOKUP($C272, 'AEO COMMERCIAL FLOORSPACE'!$A$47:$G$196, 7, FALSE)*$M272</f>
        <v>0</v>
      </c>
      <c r="AD272" s="356">
        <f>VLOOKUP($E272&amp;$N272, UES!$AA$6:$AJ$35, VLOOKUP(AD$4, 'Index Tables'!$Q$4:$R$10, 2, FALSE), FALSE)*'Regional Rollup'!AC272</f>
        <v>0</v>
      </c>
      <c r="AF272" s="371">
        <f t="shared" si="100"/>
        <v>266</v>
      </c>
      <c r="AG272" s="371" t="str">
        <f t="shared" si="93"/>
        <v>2030Any</v>
      </c>
      <c r="AH272" s="371" t="str">
        <f t="shared" si="94"/>
        <v>AnyMontana West</v>
      </c>
      <c r="AI272" s="428" t="s">
        <v>207</v>
      </c>
      <c r="AJ272" s="371">
        <v>2030</v>
      </c>
      <c r="AK272" s="367">
        <f t="shared" si="96"/>
        <v>3266012.0118478369</v>
      </c>
      <c r="AL272" s="371" t="s">
        <v>254</v>
      </c>
      <c r="AM272" s="368" t="str">
        <f>IF(AL272="Any", "NA", HLOOKUP($F272, TotalStockSF!$K$4:$BI$76, VLOOKUP($D272, TotalStockSF!$A$5:$B$76, 2, FALSE), FALSE))</f>
        <v>NA</v>
      </c>
      <c r="AN272" s="368">
        <f>VLOOKUP($C272, 'AEO COMMERCIAL FLOORSPACE'!$A$47:$G$196, 6, FALSE)</f>
        <v>627.32219952696823</v>
      </c>
      <c r="AO272" s="369" t="str">
        <f t="shared" si="90"/>
        <v>NA</v>
      </c>
      <c r="AP272" s="370">
        <f>VLOOKUP($C272, 'AEO COMMERCIAL FLOORSPACE'!$A$47:$G$196, 7, FALSE)</f>
        <v>3.3980746632743551E-2</v>
      </c>
      <c r="AQ272" s="370">
        <f t="shared" si="87"/>
        <v>3.3980746632743551E-2</v>
      </c>
      <c r="AR272" s="371" t="s">
        <v>240</v>
      </c>
      <c r="AS272" s="356">
        <f t="shared" si="101"/>
        <v>1264.4620146325028</v>
      </c>
      <c r="AT272" s="367">
        <f t="shared" si="102"/>
        <v>3266012.0118478369</v>
      </c>
      <c r="AU272" s="356">
        <f>VLOOKUP($F272&amp;$N272, Shipments!$EQ$22:$FA$369, VLOOKUP(AU$4, 'Index Tables'!$M$4:$O$10, 2, FALSE), FALSE)*VLOOKUP($C272, 'AEO COMMERCIAL FLOORSPACE'!$A$47:$G$196, 7, FALSE)*$M272</f>
        <v>0</v>
      </c>
      <c r="AV272" s="356">
        <f>VLOOKUP($E272&amp;$N272, UES!$AA$6:$AJ$35, VLOOKUP(AV$4, 'Index Tables'!$Q$4:$R$10, 2, FALSE), FALSE)*'Regional Rollup'!AU272</f>
        <v>0</v>
      </c>
      <c r="AW272" s="402">
        <f>VLOOKUP($F272&amp;$N272, Shipments!$EQ$22:$FA$369, VLOOKUP(AW$4, 'Index Tables'!$M$4:$O$10, 2, FALSE), FALSE)*VLOOKUP($C272, 'AEO COMMERCIAL FLOORSPACE'!$A$47:$G$196, 7, FALSE)*$M272</f>
        <v>0</v>
      </c>
      <c r="AX272" s="356">
        <f>VLOOKUP($E272&amp;$N272, UES!$AA$6:$AJ$35, VLOOKUP(AX$4, 'Index Tables'!$Q$4:$R$10, 2, FALSE), FALSE)*'Regional Rollup'!AW272</f>
        <v>0</v>
      </c>
      <c r="AY272" s="402">
        <f>VLOOKUP($F272&amp;$N272, Shipments!$EQ$22:$FA$369, VLOOKUP(AY$4, 'Index Tables'!$M$4:$O$10, 2, FALSE), FALSE)*VLOOKUP($C272, 'AEO COMMERCIAL FLOORSPACE'!$A$47:$G$196, 7, FALSE)*$M272</f>
        <v>0</v>
      </c>
      <c r="AZ272" s="356">
        <f>VLOOKUP($E272&amp;$N272, UES!$AA$6:$AJ$35, VLOOKUP(AZ$4, 'Index Tables'!$Q$4:$R$10, 2, FALSE), FALSE)*'Regional Rollup'!AY272</f>
        <v>0</v>
      </c>
      <c r="BA272" s="402">
        <f>VLOOKUP($F272&amp;$N272, Shipments!$EQ$22:$FA$369, VLOOKUP(BA$4, 'Index Tables'!$M$4:$O$10, 2, FALSE), FALSE)*VLOOKUP($C272, 'AEO COMMERCIAL FLOORSPACE'!$A$47:$G$196, 7, FALSE)*$M272</f>
        <v>0</v>
      </c>
      <c r="BB272" s="356">
        <f>VLOOKUP($E272&amp;$N272, UES!$AA$6:$AJ$35, VLOOKUP(BB$4, 'Index Tables'!$Q$4:$R$10, 2, FALSE), FALSE)*'Regional Rollup'!BA272</f>
        <v>0</v>
      </c>
      <c r="BC272" s="402">
        <f>VLOOKUP($F272&amp;$N272, Shipments!$EQ$22:$FA$369, VLOOKUP(BC$4, 'Index Tables'!$M$4:$O$10, 2, FALSE), FALSE)*VLOOKUP($C272, 'AEO COMMERCIAL FLOORSPACE'!$A$47:$G$196, 7, FALSE)*$M272</f>
        <v>1050.3455327731569</v>
      </c>
      <c r="BD272" s="356">
        <f>VLOOKUP($E272&amp;$N272, UES!$AA$6:$AJ$35, VLOOKUP(BD$4, 'Index Tables'!$Q$4:$R$10, 2, FALSE), FALSE)*'Regional Rollup'!BC272</f>
        <v>2713570.9087516614</v>
      </c>
      <c r="BE272" s="402">
        <f>VLOOKUP($F272&amp;$N272, Shipments!$EQ$22:$FA$369, VLOOKUP(BE$4, 'Index Tables'!$M$4:$O$10, 2, FALSE), FALSE)*VLOOKUP($C272, 'AEO COMMERCIAL FLOORSPACE'!$A$47:$G$196, 7, FALSE)*$M272</f>
        <v>214.11648185934578</v>
      </c>
      <c r="BF272" s="356">
        <f>VLOOKUP($E272&amp;$N272, UES!$AA$6:$AJ$35, VLOOKUP(BF$4, 'Index Tables'!$Q$4:$R$10, 2, FALSE), FALSE)*'Regional Rollup'!BE272</f>
        <v>552441.10309617547</v>
      </c>
      <c r="BG272" s="356">
        <f>VLOOKUP($F272&amp;$N272, Shipments!$EQ$22:$FA$369, VLOOKUP(BG$4, 'Index Tables'!$M$4:$O$10, 2, FALSE), FALSE)*VLOOKUP($C272, 'AEO COMMERCIAL FLOORSPACE'!$A$47:$G$196, 7, FALSE)*$M272</f>
        <v>0</v>
      </c>
      <c r="BH272" s="356">
        <f>VLOOKUP($E272&amp;$N272, UES!$AA$6:$AJ$35, VLOOKUP(BH$4, 'Index Tables'!$Q$4:$R$10, 2, FALSE), FALSE)*'Regional Rollup'!BG272</f>
        <v>0</v>
      </c>
    </row>
    <row r="273" spans="2:60">
      <c r="B273" s="371">
        <f t="shared" si="97"/>
        <v>267</v>
      </c>
      <c r="C273" s="371" t="str">
        <f t="shared" si="91"/>
        <v>2031Any</v>
      </c>
      <c r="D273" s="371" t="str">
        <f t="shared" si="92"/>
        <v>AnyMontana West</v>
      </c>
      <c r="E273" s="161" t="s">
        <v>207</v>
      </c>
      <c r="F273" s="371">
        <v>2031</v>
      </c>
      <c r="G273" s="367">
        <f t="shared" si="95"/>
        <v>3299379.4861762128</v>
      </c>
      <c r="H273" s="371" t="s">
        <v>254</v>
      </c>
      <c r="I273" s="368" t="str">
        <f>IF(H273="Any", "NA", HLOOKUP($F273, TotalStockSF!$K$4:$BI$76, VLOOKUP($D273, TotalStockSF!$A$5:$B$76, 2, FALSE), FALSE))</f>
        <v>NA</v>
      </c>
      <c r="J273" s="368">
        <f>VLOOKUP($C273, 'AEO COMMERCIAL FLOORSPACE'!$A$47:$G$196, 6, FALSE)</f>
        <v>633.47439810835021</v>
      </c>
      <c r="K273" s="369" t="str">
        <f t="shared" si="89"/>
        <v>NA</v>
      </c>
      <c r="L273" s="370">
        <f>VLOOKUP($C273, 'AEO COMMERCIAL FLOORSPACE'!$A$47:$G$196, 7, FALSE)</f>
        <v>3.3775845797000631E-2</v>
      </c>
      <c r="M273" s="370">
        <f t="shared" si="88"/>
        <v>3.3775845797000631E-2</v>
      </c>
      <c r="N273" s="371" t="s">
        <v>240</v>
      </c>
      <c r="O273" s="356">
        <f t="shared" si="98"/>
        <v>1269.2801199407261</v>
      </c>
      <c r="P273" s="367">
        <f t="shared" si="99"/>
        <v>3299379.4861762128</v>
      </c>
      <c r="Q273" s="356">
        <f>VLOOKUP($F273&amp;$N273, Shipments!$DL$22:$DV$369, VLOOKUP(Q$4, 'Index Tables'!$I$4:$K$10, 2, FALSE), FALSE)*VLOOKUP($C273, 'AEO COMMERCIAL FLOORSPACE'!$A$47:$G$196, 7, FALSE)*$M273</f>
        <v>0</v>
      </c>
      <c r="R273" s="356">
        <f>VLOOKUP($E273&amp;$N273, UES!$AA$6:$AJ$35, VLOOKUP(R$4, 'Index Tables'!$Q$4:$R$10, 2, FALSE), FALSE)*'Regional Rollup'!Q273</f>
        <v>0</v>
      </c>
      <c r="S273" s="402">
        <f>VLOOKUP($F273&amp;$N273, Shipments!$DL$22:$DV$369, VLOOKUP(S$4, 'Index Tables'!$I$4:$K$10, 2, FALSE), FALSE)*VLOOKUP($C273, 'AEO COMMERCIAL FLOORSPACE'!$A$47:$G$196, 7, FALSE)*$M273</f>
        <v>285.40788787808907</v>
      </c>
      <c r="T273" s="356">
        <f>VLOOKUP($E273&amp;$N273, UES!$AA$6:$AJ$35, VLOOKUP(T$4, 'Index Tables'!$Q$4:$R$10, 2, FALSE), FALSE)*'Regional Rollup'!S273</f>
        <v>747347.1998621705</v>
      </c>
      <c r="U273" s="402">
        <f>VLOOKUP($F273&amp;$N273, Shipments!$DL$22:$DV$369, VLOOKUP(U$4, 'Index Tables'!$I$4:$K$10, 2, FALSE), FALSE)*VLOOKUP($C273, 'AEO COMMERCIAL FLOORSPACE'!$A$47:$G$196, 7, FALSE)*$M273</f>
        <v>260.24053008412108</v>
      </c>
      <c r="V273" s="356">
        <f>VLOOKUP($E273&amp;$N273, UES!$AA$6:$AJ$35, VLOOKUP(V$4, 'Index Tables'!$Q$4:$R$10, 2, FALSE), FALSE)*'Regional Rollup'!U273</f>
        <v>679369.87511775887</v>
      </c>
      <c r="W273" s="402">
        <f>VLOOKUP($F273&amp;$N273, Shipments!$DL$22:$DV$369, VLOOKUP(W$4, 'Index Tables'!$I$4:$K$10, 2, FALSE), FALSE)*VLOOKUP($C273, 'AEO COMMERCIAL FLOORSPACE'!$A$47:$G$196, 7, FALSE)*$M273</f>
        <v>251.42906370741488</v>
      </c>
      <c r="X273" s="356">
        <f>VLOOKUP($E273&amp;$N273, UES!$AA$6:$AJ$35, VLOOKUP(X$4, 'Index Tables'!$Q$4:$R$10, 2, FALSE), FALSE)*'Regional Rollup'!W273</f>
        <v>653509.24354903388</v>
      </c>
      <c r="Y273" s="402">
        <f>VLOOKUP($F273&amp;$N273, Shipments!$DL$22:$DV$369, VLOOKUP(Y$4, 'Index Tables'!$I$4:$K$10, 2, FALSE), FALSE)*VLOOKUP($C273, 'AEO COMMERCIAL FLOORSPACE'!$A$47:$G$196, 7, FALSE)*$M273</f>
        <v>242.14437475506381</v>
      </c>
      <c r="Z273" s="356">
        <f>VLOOKUP($E273&amp;$N273, UES!$AA$6:$AJ$35, VLOOKUP(Z$4, 'Index Tables'!$Q$4:$R$10, 2, FALSE), FALSE)*'Regional Rollup'!Y273</f>
        <v>625580.73562551162</v>
      </c>
      <c r="AA273" s="402">
        <f>VLOOKUP($F273&amp;$N273, Shipments!$DL$22:$DV$369, VLOOKUP(AA$4, 'Index Tables'!$I$4:$K$10, 2, FALSE), FALSE)*VLOOKUP($C273, 'AEO COMMERCIAL FLOORSPACE'!$A$47:$G$196, 7, FALSE)*$M273</f>
        <v>230.05826351603721</v>
      </c>
      <c r="AB273" s="356">
        <f>VLOOKUP($E273&amp;$N273, UES!$AA$6:$AJ$35, VLOOKUP(AB$4, 'Index Tables'!$Q$4:$R$10, 2, FALSE), FALSE)*'Regional Rollup'!AA273</f>
        <v>593572.43202173803</v>
      </c>
      <c r="AC273" s="356">
        <f>VLOOKUP($F273&amp;$N273, Shipments!$DL$22:$DV$369, VLOOKUP(AC$4, 'Index Tables'!$I$4:$K$10, 2, FALSE), FALSE)*VLOOKUP($C273, 'AEO COMMERCIAL FLOORSPACE'!$A$47:$G$196, 7, FALSE)*$M273</f>
        <v>0</v>
      </c>
      <c r="AD273" s="356">
        <f>VLOOKUP($E273&amp;$N273, UES!$AA$6:$AJ$35, VLOOKUP(AD$4, 'Index Tables'!$Q$4:$R$10, 2, FALSE), FALSE)*'Regional Rollup'!AC273</f>
        <v>0</v>
      </c>
      <c r="AF273" s="371">
        <f t="shared" si="100"/>
        <v>267</v>
      </c>
      <c r="AG273" s="371" t="str">
        <f t="shared" si="93"/>
        <v>2031Any</v>
      </c>
      <c r="AH273" s="371" t="str">
        <f t="shared" si="94"/>
        <v>AnyMontana West</v>
      </c>
      <c r="AI273" s="428" t="s">
        <v>207</v>
      </c>
      <c r="AJ273" s="371">
        <v>2031</v>
      </c>
      <c r="AK273" s="367">
        <f t="shared" si="96"/>
        <v>3278474.491720323</v>
      </c>
      <c r="AL273" s="371" t="s">
        <v>254</v>
      </c>
      <c r="AM273" s="368" t="str">
        <f>IF(AL273="Any", "NA", HLOOKUP($F273, TotalStockSF!$K$4:$BI$76, VLOOKUP($D273, TotalStockSF!$A$5:$B$76, 2, FALSE), FALSE))</f>
        <v>NA</v>
      </c>
      <c r="AN273" s="368">
        <f>VLOOKUP($C273, 'AEO COMMERCIAL FLOORSPACE'!$A$47:$G$196, 6, FALSE)</f>
        <v>633.47439810835021</v>
      </c>
      <c r="AO273" s="369" t="str">
        <f t="shared" si="90"/>
        <v>NA</v>
      </c>
      <c r="AP273" s="370">
        <f>VLOOKUP($C273, 'AEO COMMERCIAL FLOORSPACE'!$A$47:$G$196, 7, FALSE)</f>
        <v>3.3775845797000631E-2</v>
      </c>
      <c r="AQ273" s="370">
        <f t="shared" si="87"/>
        <v>3.3775845797000631E-2</v>
      </c>
      <c r="AR273" s="371" t="s">
        <v>240</v>
      </c>
      <c r="AS273" s="356">
        <f t="shared" si="101"/>
        <v>1269.2801199407259</v>
      </c>
      <c r="AT273" s="367">
        <f t="shared" si="102"/>
        <v>3278474.491720323</v>
      </c>
      <c r="AU273" s="356">
        <f>VLOOKUP($F273&amp;$N273, Shipments!$EQ$22:$FA$369, VLOOKUP(AU$4, 'Index Tables'!$M$4:$O$10, 2, FALSE), FALSE)*VLOOKUP($C273, 'AEO COMMERCIAL FLOORSPACE'!$A$47:$G$196, 7, FALSE)*$M273</f>
        <v>0</v>
      </c>
      <c r="AV273" s="356">
        <f>VLOOKUP($E273&amp;$N273, UES!$AA$6:$AJ$35, VLOOKUP(AV$4, 'Index Tables'!$Q$4:$R$10, 2, FALSE), FALSE)*'Regional Rollup'!AU273</f>
        <v>0</v>
      </c>
      <c r="AW273" s="402">
        <f>VLOOKUP($F273&amp;$N273, Shipments!$EQ$22:$FA$369, VLOOKUP(AW$4, 'Index Tables'!$M$4:$O$10, 2, FALSE), FALSE)*VLOOKUP($C273, 'AEO COMMERCIAL FLOORSPACE'!$A$47:$G$196, 7, FALSE)*$M273</f>
        <v>0</v>
      </c>
      <c r="AX273" s="356">
        <f>VLOOKUP($E273&amp;$N273, UES!$AA$6:$AJ$35, VLOOKUP(AX$4, 'Index Tables'!$Q$4:$R$10, 2, FALSE), FALSE)*'Regional Rollup'!AW273</f>
        <v>0</v>
      </c>
      <c r="AY273" s="402">
        <f>VLOOKUP($F273&amp;$N273, Shipments!$EQ$22:$FA$369, VLOOKUP(AY$4, 'Index Tables'!$M$4:$O$10, 2, FALSE), FALSE)*VLOOKUP($C273, 'AEO COMMERCIAL FLOORSPACE'!$A$47:$G$196, 7, FALSE)*$M273</f>
        <v>0</v>
      </c>
      <c r="AZ273" s="356">
        <f>VLOOKUP($E273&amp;$N273, UES!$AA$6:$AJ$35, VLOOKUP(AZ$4, 'Index Tables'!$Q$4:$R$10, 2, FALSE), FALSE)*'Regional Rollup'!AY273</f>
        <v>0</v>
      </c>
      <c r="BA273" s="402">
        <f>VLOOKUP($F273&amp;$N273, Shipments!$EQ$22:$FA$369, VLOOKUP(BA$4, 'Index Tables'!$M$4:$O$10, 2, FALSE), FALSE)*VLOOKUP($C273, 'AEO COMMERCIAL FLOORSPACE'!$A$47:$G$196, 7, FALSE)*$M273</f>
        <v>0</v>
      </c>
      <c r="BB273" s="356">
        <f>VLOOKUP($E273&amp;$N273, UES!$AA$6:$AJ$35, VLOOKUP(BB$4, 'Index Tables'!$Q$4:$R$10, 2, FALSE), FALSE)*'Regional Rollup'!BA273</f>
        <v>0</v>
      </c>
      <c r="BC273" s="402">
        <f>VLOOKUP($F273&amp;$N273, Shipments!$EQ$22:$FA$369, VLOOKUP(BC$4, 'Index Tables'!$M$4:$O$10, 2, FALSE), FALSE)*VLOOKUP($C273, 'AEO COMMERCIAL FLOORSPACE'!$A$47:$G$196, 7, FALSE)*$M273</f>
        <v>1059.5341145450539</v>
      </c>
      <c r="BD273" s="356">
        <f>VLOOKUP($E273&amp;$N273, UES!$AA$6:$AJ$35, VLOOKUP(BD$4, 'Index Tables'!$Q$4:$R$10, 2, FALSE), FALSE)*'Regional Rollup'!BC273</f>
        <v>2737309.6379706776</v>
      </c>
      <c r="BE273" s="402">
        <f>VLOOKUP($F273&amp;$N273, Shipments!$EQ$22:$FA$369, VLOOKUP(BE$4, 'Index Tables'!$M$4:$O$10, 2, FALSE), FALSE)*VLOOKUP($C273, 'AEO COMMERCIAL FLOORSPACE'!$A$47:$G$196, 7, FALSE)*$M273</f>
        <v>209.74600539567211</v>
      </c>
      <c r="BF273" s="356">
        <f>VLOOKUP($E273&amp;$N273, UES!$AA$6:$AJ$35, VLOOKUP(BF$4, 'Index Tables'!$Q$4:$R$10, 2, FALSE), FALSE)*'Regional Rollup'!BE273</f>
        <v>541164.85374964552</v>
      </c>
      <c r="BG273" s="356">
        <f>VLOOKUP($F273&amp;$N273, Shipments!$EQ$22:$FA$369, VLOOKUP(BG$4, 'Index Tables'!$M$4:$O$10, 2, FALSE), FALSE)*VLOOKUP($C273, 'AEO COMMERCIAL FLOORSPACE'!$A$47:$G$196, 7, FALSE)*$M273</f>
        <v>0</v>
      </c>
      <c r="BH273" s="356">
        <f>VLOOKUP($E273&amp;$N273, UES!$AA$6:$AJ$35, VLOOKUP(BH$4, 'Index Tables'!$Q$4:$R$10, 2, FALSE), FALSE)*'Regional Rollup'!BG273</f>
        <v>0</v>
      </c>
    </row>
    <row r="274" spans="2:60">
      <c r="B274" s="371">
        <f t="shared" si="97"/>
        <v>268</v>
      </c>
      <c r="C274" s="371" t="str">
        <f t="shared" si="91"/>
        <v>2032Any</v>
      </c>
      <c r="D274" s="371" t="str">
        <f t="shared" si="92"/>
        <v>AnyMontana West</v>
      </c>
      <c r="E274" s="161" t="s">
        <v>207</v>
      </c>
      <c r="F274" s="371">
        <v>2032</v>
      </c>
      <c r="G274" s="367">
        <f t="shared" si="95"/>
        <v>3316280.4711508215</v>
      </c>
      <c r="H274" s="371" t="s">
        <v>254</v>
      </c>
      <c r="I274" s="368" t="str">
        <f>IF(H274="Any", "NA", HLOOKUP($F274, TotalStockSF!$K$4:$BI$76, VLOOKUP($D274, TotalStockSF!$A$5:$B$76, 2, FALSE), FALSE))</f>
        <v>NA</v>
      </c>
      <c r="J274" s="368">
        <f>VLOOKUP($C274, 'AEO COMMERCIAL FLOORSPACE'!$A$47:$G$196, 6, FALSE)</f>
        <v>640.08563934778419</v>
      </c>
      <c r="K274" s="369" t="str">
        <f t="shared" si="89"/>
        <v>NA</v>
      </c>
      <c r="L274" s="370">
        <f>VLOOKUP($C274, 'AEO COMMERCIAL FLOORSPACE'!$A$47:$G$196, 7, FALSE)</f>
        <v>3.3590871188518716E-2</v>
      </c>
      <c r="M274" s="370">
        <f t="shared" si="88"/>
        <v>3.3590871188518716E-2</v>
      </c>
      <c r="N274" s="371" t="s">
        <v>240</v>
      </c>
      <c r="O274" s="356">
        <f t="shared" si="98"/>
        <v>1275.7819741001422</v>
      </c>
      <c r="P274" s="367">
        <f t="shared" si="99"/>
        <v>3316280.4711508215</v>
      </c>
      <c r="Q274" s="356">
        <f>VLOOKUP($F274&amp;$N274, Shipments!$DL$22:$DV$369, VLOOKUP(Q$4, 'Index Tables'!$I$4:$K$10, 2, FALSE), FALSE)*VLOOKUP($C274, 'AEO COMMERCIAL FLOORSPACE'!$A$47:$G$196, 7, FALSE)*$M274</f>
        <v>0</v>
      </c>
      <c r="R274" s="356">
        <f>VLOOKUP($E274&amp;$N274, UES!$AA$6:$AJ$35, VLOOKUP(R$4, 'Index Tables'!$Q$4:$R$10, 2, FALSE), FALSE)*'Regional Rollup'!Q274</f>
        <v>0</v>
      </c>
      <c r="S274" s="402">
        <f>VLOOKUP($F274&amp;$N274, Shipments!$DL$22:$DV$369, VLOOKUP(S$4, 'Index Tables'!$I$4:$K$10, 2, FALSE), FALSE)*VLOOKUP($C274, 'AEO COMMERCIAL FLOORSPACE'!$A$47:$G$196, 7, FALSE)*$M274</f>
        <v>286.86988230609364</v>
      </c>
      <c r="T274" s="356">
        <f>VLOOKUP($E274&amp;$N274, UES!$AA$6:$AJ$35, VLOOKUP(T$4, 'Index Tables'!$Q$4:$R$10, 2, FALSE), FALSE)*'Regional Rollup'!S274</f>
        <v>751175.46631306142</v>
      </c>
      <c r="U274" s="402">
        <f>VLOOKUP($F274&amp;$N274, Shipments!$DL$22:$DV$369, VLOOKUP(U$4, 'Index Tables'!$I$4:$K$10, 2, FALSE), FALSE)*VLOOKUP($C274, 'AEO COMMERCIAL FLOORSPACE'!$A$47:$G$196, 7, FALSE)*$M274</f>
        <v>261.5736053812077</v>
      </c>
      <c r="V274" s="356">
        <f>VLOOKUP($E274&amp;$N274, UES!$AA$6:$AJ$35, VLOOKUP(V$4, 'Index Tables'!$Q$4:$R$10, 2, FALSE), FALSE)*'Regional Rollup'!U274</f>
        <v>682849.929503644</v>
      </c>
      <c r="W274" s="402">
        <f>VLOOKUP($F274&amp;$N274, Shipments!$DL$22:$DV$369, VLOOKUP(W$4, 'Index Tables'!$I$4:$K$10, 2, FALSE), FALSE)*VLOOKUP($C274, 'AEO COMMERCIAL FLOORSPACE'!$A$47:$G$196, 7, FALSE)*$M274</f>
        <v>252.71700249884614</v>
      </c>
      <c r="X274" s="356">
        <f>VLOOKUP($E274&amp;$N274, UES!$AA$6:$AJ$35, VLOOKUP(X$4, 'Index Tables'!$Q$4:$R$10, 2, FALSE), FALSE)*'Regional Rollup'!W274</f>
        <v>656856.82752725342</v>
      </c>
      <c r="Y274" s="402">
        <f>VLOOKUP($F274&amp;$N274, Shipments!$DL$22:$DV$369, VLOOKUP(Y$4, 'Index Tables'!$I$4:$K$10, 2, FALSE), FALSE)*VLOOKUP($C274, 'AEO COMMERCIAL FLOORSPACE'!$A$47:$G$196, 7, FALSE)*$M274</f>
        <v>243.38475297059435</v>
      </c>
      <c r="Z274" s="356">
        <f>VLOOKUP($E274&amp;$N274, UES!$AA$6:$AJ$35, VLOOKUP(Z$4, 'Index Tables'!$Q$4:$R$10, 2, FALSE), FALSE)*'Regional Rollup'!Y274</f>
        <v>628785.25655361637</v>
      </c>
      <c r="AA274" s="402">
        <f>VLOOKUP($F274&amp;$N274, Shipments!$DL$22:$DV$369, VLOOKUP(AA$4, 'Index Tables'!$I$4:$K$10, 2, FALSE), FALSE)*VLOOKUP($C274, 'AEO COMMERCIAL FLOORSPACE'!$A$47:$G$196, 7, FALSE)*$M274</f>
        <v>231.23673094340043</v>
      </c>
      <c r="AB274" s="356">
        <f>VLOOKUP($E274&amp;$N274, UES!$AA$6:$AJ$35, VLOOKUP(AB$4, 'Index Tables'!$Q$4:$R$10, 2, FALSE), FALSE)*'Regional Rollup'!AA274</f>
        <v>596612.99125324597</v>
      </c>
      <c r="AC274" s="356">
        <f>VLOOKUP($F274&amp;$N274, Shipments!$DL$22:$DV$369, VLOOKUP(AC$4, 'Index Tables'!$I$4:$K$10, 2, FALSE), FALSE)*VLOOKUP($C274, 'AEO COMMERCIAL FLOORSPACE'!$A$47:$G$196, 7, FALSE)*$M274</f>
        <v>0</v>
      </c>
      <c r="AD274" s="356">
        <f>VLOOKUP($E274&amp;$N274, UES!$AA$6:$AJ$35, VLOOKUP(AD$4, 'Index Tables'!$Q$4:$R$10, 2, FALSE), FALSE)*'Regional Rollup'!AC274</f>
        <v>0</v>
      </c>
      <c r="AF274" s="371">
        <f t="shared" si="100"/>
        <v>268</v>
      </c>
      <c r="AG274" s="371" t="str">
        <f t="shared" si="93"/>
        <v>2032Any</v>
      </c>
      <c r="AH274" s="371" t="str">
        <f t="shared" si="94"/>
        <v>AnyMontana West</v>
      </c>
      <c r="AI274" s="428" t="s">
        <v>207</v>
      </c>
      <c r="AJ274" s="371">
        <v>2032</v>
      </c>
      <c r="AK274" s="367">
        <f t="shared" si="96"/>
        <v>3295284.5898859506</v>
      </c>
      <c r="AL274" s="371" t="s">
        <v>254</v>
      </c>
      <c r="AM274" s="368" t="str">
        <f>IF(AL274="Any", "NA", HLOOKUP($F274, TotalStockSF!$K$4:$BI$76, VLOOKUP($D274, TotalStockSF!$A$5:$B$76, 2, FALSE), FALSE))</f>
        <v>NA</v>
      </c>
      <c r="AN274" s="368">
        <f>VLOOKUP($C274, 'AEO COMMERCIAL FLOORSPACE'!$A$47:$G$196, 6, FALSE)</f>
        <v>640.08563934778419</v>
      </c>
      <c r="AO274" s="369" t="str">
        <f t="shared" si="90"/>
        <v>NA</v>
      </c>
      <c r="AP274" s="370">
        <f>VLOOKUP($C274, 'AEO COMMERCIAL FLOORSPACE'!$A$47:$G$196, 7, FALSE)</f>
        <v>3.3590871188518716E-2</v>
      </c>
      <c r="AQ274" s="370">
        <f t="shared" si="87"/>
        <v>3.3590871188518716E-2</v>
      </c>
      <c r="AR274" s="371" t="s">
        <v>240</v>
      </c>
      <c r="AS274" s="356">
        <f t="shared" si="101"/>
        <v>1275.7819741001422</v>
      </c>
      <c r="AT274" s="367">
        <f t="shared" si="102"/>
        <v>3295284.5898859506</v>
      </c>
      <c r="AU274" s="356">
        <f>VLOOKUP($F274&amp;$N274, Shipments!$EQ$22:$FA$369, VLOOKUP(AU$4, 'Index Tables'!$M$4:$O$10, 2, FALSE), FALSE)*VLOOKUP($C274, 'AEO COMMERCIAL FLOORSPACE'!$A$47:$G$196, 7, FALSE)*$M274</f>
        <v>0</v>
      </c>
      <c r="AV274" s="356">
        <f>VLOOKUP($E274&amp;$N274, UES!$AA$6:$AJ$35, VLOOKUP(AV$4, 'Index Tables'!$Q$4:$R$10, 2, FALSE), FALSE)*'Regional Rollup'!AU274</f>
        <v>0</v>
      </c>
      <c r="AW274" s="402">
        <f>VLOOKUP($F274&amp;$N274, Shipments!$EQ$22:$FA$369, VLOOKUP(AW$4, 'Index Tables'!$M$4:$O$10, 2, FALSE), FALSE)*VLOOKUP($C274, 'AEO COMMERCIAL FLOORSPACE'!$A$47:$G$196, 7, FALSE)*$M274</f>
        <v>0</v>
      </c>
      <c r="AX274" s="356">
        <f>VLOOKUP($E274&amp;$N274, UES!$AA$6:$AJ$35, VLOOKUP(AX$4, 'Index Tables'!$Q$4:$R$10, 2, FALSE), FALSE)*'Regional Rollup'!AW274</f>
        <v>0</v>
      </c>
      <c r="AY274" s="402">
        <f>VLOOKUP($F274&amp;$N274, Shipments!$EQ$22:$FA$369, VLOOKUP(AY$4, 'Index Tables'!$M$4:$O$10, 2, FALSE), FALSE)*VLOOKUP($C274, 'AEO COMMERCIAL FLOORSPACE'!$A$47:$G$196, 7, FALSE)*$M274</f>
        <v>0</v>
      </c>
      <c r="AZ274" s="356">
        <f>VLOOKUP($E274&amp;$N274, UES!$AA$6:$AJ$35, VLOOKUP(AZ$4, 'Index Tables'!$Q$4:$R$10, 2, FALSE), FALSE)*'Regional Rollup'!AY274</f>
        <v>0</v>
      </c>
      <c r="BA274" s="402">
        <f>VLOOKUP($F274&amp;$N274, Shipments!$EQ$22:$FA$369, VLOOKUP(BA$4, 'Index Tables'!$M$4:$O$10, 2, FALSE), FALSE)*VLOOKUP($C274, 'AEO COMMERCIAL FLOORSPACE'!$A$47:$G$196, 7, FALSE)*$M274</f>
        <v>0</v>
      </c>
      <c r="BB274" s="356">
        <f>VLOOKUP($E274&amp;$N274, UES!$AA$6:$AJ$35, VLOOKUP(BB$4, 'Index Tables'!$Q$4:$R$10, 2, FALSE), FALSE)*'Regional Rollup'!BA274</f>
        <v>0</v>
      </c>
      <c r="BC274" s="402">
        <f>VLOOKUP($F274&amp;$N274, Shipments!$EQ$22:$FA$369, VLOOKUP(BC$4, 'Index Tables'!$M$4:$O$10, 2, FALSE), FALSE)*VLOOKUP($C274, 'AEO COMMERCIAL FLOORSPACE'!$A$47:$G$196, 7, FALSE)*$M274</f>
        <v>1069.7160827820935</v>
      </c>
      <c r="BD274" s="356">
        <f>VLOOKUP($E274&amp;$N274, UES!$AA$6:$AJ$35, VLOOKUP(BD$4, 'Index Tables'!$Q$4:$R$10, 2, FALSE), FALSE)*'Regional Rollup'!BC274</f>
        <v>2763614.7841723436</v>
      </c>
      <c r="BE274" s="402">
        <f>VLOOKUP($F274&amp;$N274, Shipments!$EQ$22:$FA$369, VLOOKUP(BE$4, 'Index Tables'!$M$4:$O$10, 2, FALSE), FALSE)*VLOOKUP($C274, 'AEO COMMERCIAL FLOORSPACE'!$A$47:$G$196, 7, FALSE)*$M274</f>
        <v>206.06589131804864</v>
      </c>
      <c r="BF274" s="356">
        <f>VLOOKUP($E274&amp;$N274, UES!$AA$6:$AJ$35, VLOOKUP(BF$4, 'Index Tables'!$Q$4:$R$10, 2, FALSE), FALSE)*'Regional Rollup'!BE274</f>
        <v>531669.80571360688</v>
      </c>
      <c r="BG274" s="356">
        <f>VLOOKUP($F274&amp;$N274, Shipments!$EQ$22:$FA$369, VLOOKUP(BG$4, 'Index Tables'!$M$4:$O$10, 2, FALSE), FALSE)*VLOOKUP($C274, 'AEO COMMERCIAL FLOORSPACE'!$A$47:$G$196, 7, FALSE)*$M274</f>
        <v>0</v>
      </c>
      <c r="BH274" s="356">
        <f>VLOOKUP($E274&amp;$N274, UES!$AA$6:$AJ$35, VLOOKUP(BH$4, 'Index Tables'!$Q$4:$R$10, 2, FALSE), FALSE)*'Regional Rollup'!BG274</f>
        <v>0</v>
      </c>
    </row>
    <row r="275" spans="2:60">
      <c r="B275" s="371">
        <f t="shared" si="97"/>
        <v>269</v>
      </c>
      <c r="C275" s="371" t="str">
        <f t="shared" si="91"/>
        <v>2033Any</v>
      </c>
      <c r="D275" s="371" t="str">
        <f t="shared" si="92"/>
        <v>AnyMontana West</v>
      </c>
      <c r="E275" s="161" t="s">
        <v>207</v>
      </c>
      <c r="F275" s="371">
        <v>2033</v>
      </c>
      <c r="G275" s="367">
        <f t="shared" si="95"/>
        <v>3337162.1673776805</v>
      </c>
      <c r="H275" s="371" t="s">
        <v>254</v>
      </c>
      <c r="I275" s="368" t="str">
        <f>IF(H275="Any", "NA", HLOOKUP($F275, TotalStockSF!$K$4:$BI$76, VLOOKUP($D275, TotalStockSF!$A$5:$B$76, 2, FALSE), FALSE))</f>
        <v>NA</v>
      </c>
      <c r="J275" s="368">
        <f>VLOOKUP($C275, 'AEO COMMERCIAL FLOORSPACE'!$A$47:$G$196, 6, FALSE)</f>
        <v>647.08342910020122</v>
      </c>
      <c r="K275" s="369" t="str">
        <f t="shared" si="89"/>
        <v>NA</v>
      </c>
      <c r="L275" s="370">
        <f>VLOOKUP($C275, 'AEO COMMERCIAL FLOORSPACE'!$A$47:$G$196, 7, FALSE)</f>
        <v>3.3423342399181891E-2</v>
      </c>
      <c r="M275" s="370">
        <f t="shared" si="88"/>
        <v>3.3423342399181891E-2</v>
      </c>
      <c r="N275" s="371" t="s">
        <v>240</v>
      </c>
      <c r="O275" s="356">
        <f t="shared" si="98"/>
        <v>1283.8152185336619</v>
      </c>
      <c r="P275" s="367">
        <f t="shared" si="99"/>
        <v>3337162.1673776805</v>
      </c>
      <c r="Q275" s="356">
        <f>VLOOKUP($F275&amp;$N275, Shipments!$DL$22:$DV$369, VLOOKUP(Q$4, 'Index Tables'!$I$4:$K$10, 2, FALSE), FALSE)*VLOOKUP($C275, 'AEO COMMERCIAL FLOORSPACE'!$A$47:$G$196, 7, FALSE)*$M275</f>
        <v>0</v>
      </c>
      <c r="R275" s="356">
        <f>VLOOKUP($E275&amp;$N275, UES!$AA$6:$AJ$35, VLOOKUP(R$4, 'Index Tables'!$Q$4:$R$10, 2, FALSE), FALSE)*'Regional Rollup'!Q275</f>
        <v>0</v>
      </c>
      <c r="S275" s="402">
        <f>VLOOKUP($F275&amp;$N275, Shipments!$DL$22:$DV$369, VLOOKUP(S$4, 'Index Tables'!$I$4:$K$10, 2, FALSE), FALSE)*VLOOKUP($C275, 'AEO COMMERCIAL FLOORSPACE'!$A$47:$G$196, 7, FALSE)*$M275</f>
        <v>288.67622220739634</v>
      </c>
      <c r="T275" s="356">
        <f>VLOOKUP($E275&amp;$N275, UES!$AA$6:$AJ$35, VLOOKUP(T$4, 'Index Tables'!$Q$4:$R$10, 2, FALSE), FALSE)*'Regional Rollup'!S275</f>
        <v>755905.40940354287</v>
      </c>
      <c r="U275" s="402">
        <f>VLOOKUP($F275&amp;$N275, Shipments!$DL$22:$DV$369, VLOOKUP(U$4, 'Index Tables'!$I$4:$K$10, 2, FALSE), FALSE)*VLOOKUP($C275, 'AEO COMMERCIAL FLOORSPACE'!$A$47:$G$196, 7, FALSE)*$M275</f>
        <v>263.22066165888111</v>
      </c>
      <c r="V275" s="356">
        <f>VLOOKUP($E275&amp;$N275, UES!$AA$6:$AJ$35, VLOOKUP(V$4, 'Index Tables'!$Q$4:$R$10, 2, FALSE), FALSE)*'Regional Rollup'!U275</f>
        <v>687149.64568280033</v>
      </c>
      <c r="W275" s="402">
        <f>VLOOKUP($F275&amp;$N275, Shipments!$DL$22:$DV$369, VLOOKUP(W$4, 'Index Tables'!$I$4:$K$10, 2, FALSE), FALSE)*VLOOKUP($C275, 'AEO COMMERCIAL FLOORSPACE'!$A$47:$G$196, 7, FALSE)*$M275</f>
        <v>254.3082912102355</v>
      </c>
      <c r="X275" s="356">
        <f>VLOOKUP($E275&amp;$N275, UES!$AA$6:$AJ$35, VLOOKUP(X$4, 'Index Tables'!$Q$4:$R$10, 2, FALSE), FALSE)*'Regional Rollup'!W275</f>
        <v>660992.87236914306</v>
      </c>
      <c r="Y275" s="402">
        <f>VLOOKUP($F275&amp;$N275, Shipments!$DL$22:$DV$369, VLOOKUP(Y$4, 'Index Tables'!$I$4:$K$10, 2, FALSE), FALSE)*VLOOKUP($C275, 'AEO COMMERCIAL FLOORSPACE'!$A$47:$G$196, 7, FALSE)*$M275</f>
        <v>244.91727910099655</v>
      </c>
      <c r="Z275" s="356">
        <f>VLOOKUP($E275&amp;$N275, UES!$AA$6:$AJ$35, VLOOKUP(Z$4, 'Index Tables'!$Q$4:$R$10, 2, FALSE), FALSE)*'Regional Rollup'!Y275</f>
        <v>632744.54251676169</v>
      </c>
      <c r="AA275" s="402">
        <f>VLOOKUP($F275&amp;$N275, Shipments!$DL$22:$DV$369, VLOOKUP(AA$4, 'Index Tables'!$I$4:$K$10, 2, FALSE), FALSE)*VLOOKUP($C275, 'AEO COMMERCIAL FLOORSPACE'!$A$47:$G$196, 7, FALSE)*$M275</f>
        <v>232.69276435615225</v>
      </c>
      <c r="AB275" s="356">
        <f>VLOOKUP($E275&amp;$N275, UES!$AA$6:$AJ$35, VLOOKUP(AB$4, 'Index Tables'!$Q$4:$R$10, 2, FALSE), FALSE)*'Regional Rollup'!AA275</f>
        <v>600369.69740543235</v>
      </c>
      <c r="AC275" s="356">
        <f>VLOOKUP($F275&amp;$N275, Shipments!$DL$22:$DV$369, VLOOKUP(AC$4, 'Index Tables'!$I$4:$K$10, 2, FALSE), FALSE)*VLOOKUP($C275, 'AEO COMMERCIAL FLOORSPACE'!$A$47:$G$196, 7, FALSE)*$M275</f>
        <v>0</v>
      </c>
      <c r="AD275" s="356">
        <f>VLOOKUP($E275&amp;$N275, UES!$AA$6:$AJ$35, VLOOKUP(AD$4, 'Index Tables'!$Q$4:$R$10, 2, FALSE), FALSE)*'Regional Rollup'!AC275</f>
        <v>0</v>
      </c>
      <c r="AF275" s="371">
        <f t="shared" si="100"/>
        <v>269</v>
      </c>
      <c r="AG275" s="371" t="str">
        <f t="shared" si="93"/>
        <v>2033Any</v>
      </c>
      <c r="AH275" s="371" t="str">
        <f t="shared" si="94"/>
        <v>AnyMontana West</v>
      </c>
      <c r="AI275" s="428" t="s">
        <v>207</v>
      </c>
      <c r="AJ275" s="371">
        <v>2033</v>
      </c>
      <c r="AK275" s="367">
        <f t="shared" si="96"/>
        <v>3316048.9784975587</v>
      </c>
      <c r="AL275" s="371" t="s">
        <v>254</v>
      </c>
      <c r="AM275" s="368" t="str">
        <f>IF(AL275="Any", "NA", HLOOKUP($F275, TotalStockSF!$K$4:$BI$76, VLOOKUP($D275, TotalStockSF!$A$5:$B$76, 2, FALSE), FALSE))</f>
        <v>NA</v>
      </c>
      <c r="AN275" s="368">
        <f>VLOOKUP($C275, 'AEO COMMERCIAL FLOORSPACE'!$A$47:$G$196, 6, FALSE)</f>
        <v>647.08342910020122</v>
      </c>
      <c r="AO275" s="369" t="str">
        <f t="shared" si="90"/>
        <v>NA</v>
      </c>
      <c r="AP275" s="370">
        <f>VLOOKUP($C275, 'AEO COMMERCIAL FLOORSPACE'!$A$47:$G$196, 7, FALSE)</f>
        <v>3.3423342399181891E-2</v>
      </c>
      <c r="AQ275" s="370">
        <f t="shared" si="87"/>
        <v>3.3423342399181891E-2</v>
      </c>
      <c r="AR275" s="371" t="s">
        <v>240</v>
      </c>
      <c r="AS275" s="356">
        <f t="shared" si="101"/>
        <v>1283.8152185336617</v>
      </c>
      <c r="AT275" s="367">
        <f t="shared" si="102"/>
        <v>3316048.9784975587</v>
      </c>
      <c r="AU275" s="356">
        <f>VLOOKUP($F275&amp;$N275, Shipments!$EQ$22:$FA$369, VLOOKUP(AU$4, 'Index Tables'!$M$4:$O$10, 2, FALSE), FALSE)*VLOOKUP($C275, 'AEO COMMERCIAL FLOORSPACE'!$A$47:$G$196, 7, FALSE)*$M275</f>
        <v>0</v>
      </c>
      <c r="AV275" s="356">
        <f>VLOOKUP($E275&amp;$N275, UES!$AA$6:$AJ$35, VLOOKUP(AV$4, 'Index Tables'!$Q$4:$R$10, 2, FALSE), FALSE)*'Regional Rollup'!AU275</f>
        <v>0</v>
      </c>
      <c r="AW275" s="402">
        <f>VLOOKUP($F275&amp;$N275, Shipments!$EQ$22:$FA$369, VLOOKUP(AW$4, 'Index Tables'!$M$4:$O$10, 2, FALSE), FALSE)*VLOOKUP($C275, 'AEO COMMERCIAL FLOORSPACE'!$A$47:$G$196, 7, FALSE)*$M275</f>
        <v>0</v>
      </c>
      <c r="AX275" s="356">
        <f>VLOOKUP($E275&amp;$N275, UES!$AA$6:$AJ$35, VLOOKUP(AX$4, 'Index Tables'!$Q$4:$R$10, 2, FALSE), FALSE)*'Regional Rollup'!AW275</f>
        <v>0</v>
      </c>
      <c r="AY275" s="402">
        <f>VLOOKUP($F275&amp;$N275, Shipments!$EQ$22:$FA$369, VLOOKUP(AY$4, 'Index Tables'!$M$4:$O$10, 2, FALSE), FALSE)*VLOOKUP($C275, 'AEO COMMERCIAL FLOORSPACE'!$A$47:$G$196, 7, FALSE)*$M275</f>
        <v>0</v>
      </c>
      <c r="AZ275" s="356">
        <f>VLOOKUP($E275&amp;$N275, UES!$AA$6:$AJ$35, VLOOKUP(AZ$4, 'Index Tables'!$Q$4:$R$10, 2, FALSE), FALSE)*'Regional Rollup'!AY275</f>
        <v>0</v>
      </c>
      <c r="BA275" s="402">
        <f>VLOOKUP($F275&amp;$N275, Shipments!$EQ$22:$FA$369, VLOOKUP(BA$4, 'Index Tables'!$M$4:$O$10, 2, FALSE), FALSE)*VLOOKUP($C275, 'AEO COMMERCIAL FLOORSPACE'!$A$47:$G$196, 7, FALSE)*$M275</f>
        <v>0</v>
      </c>
      <c r="BB275" s="356">
        <f>VLOOKUP($E275&amp;$N275, UES!$AA$6:$AJ$35, VLOOKUP(BB$4, 'Index Tables'!$Q$4:$R$10, 2, FALSE), FALSE)*'Regional Rollup'!BA275</f>
        <v>0</v>
      </c>
      <c r="BC275" s="402">
        <f>VLOOKUP($F275&amp;$N275, Shipments!$EQ$22:$FA$369, VLOOKUP(BC$4, 'Index Tables'!$M$4:$O$10, 2, FALSE), FALSE)*VLOOKUP($C275, 'AEO COMMERCIAL FLOORSPACE'!$A$47:$G$196, 7, FALSE)*$M275</f>
        <v>1080.8244937562777</v>
      </c>
      <c r="BD275" s="356">
        <f>VLOOKUP($E275&amp;$N275, UES!$AA$6:$AJ$35, VLOOKUP(BD$4, 'Index Tables'!$Q$4:$R$10, 2, FALSE), FALSE)*'Regional Rollup'!BC275</f>
        <v>2792313.3980298406</v>
      </c>
      <c r="BE275" s="402">
        <f>VLOOKUP($F275&amp;$N275, Shipments!$EQ$22:$FA$369, VLOOKUP(BE$4, 'Index Tables'!$M$4:$O$10, 2, FALSE), FALSE)*VLOOKUP($C275, 'AEO COMMERCIAL FLOORSPACE'!$A$47:$G$196, 7, FALSE)*$M275</f>
        <v>202.99072477738392</v>
      </c>
      <c r="BF275" s="356">
        <f>VLOOKUP($E275&amp;$N275, UES!$AA$6:$AJ$35, VLOOKUP(BF$4, 'Index Tables'!$Q$4:$R$10, 2, FALSE), FALSE)*'Regional Rollup'!BE275</f>
        <v>523735.58046771825</v>
      </c>
      <c r="BG275" s="356">
        <f>VLOOKUP($F275&amp;$N275, Shipments!$EQ$22:$FA$369, VLOOKUP(BG$4, 'Index Tables'!$M$4:$O$10, 2, FALSE), FALSE)*VLOOKUP($C275, 'AEO COMMERCIAL FLOORSPACE'!$A$47:$G$196, 7, FALSE)*$M275</f>
        <v>0</v>
      </c>
      <c r="BH275" s="356">
        <f>VLOOKUP($E275&amp;$N275, UES!$AA$6:$AJ$35, VLOOKUP(BH$4, 'Index Tables'!$Q$4:$R$10, 2, FALSE), FALSE)*'Regional Rollup'!BG275</f>
        <v>0</v>
      </c>
    </row>
    <row r="276" spans="2:60">
      <c r="B276" s="371">
        <f t="shared" si="97"/>
        <v>270</v>
      </c>
      <c r="C276" s="371" t="str">
        <f t="shared" si="91"/>
        <v>2034Any</v>
      </c>
      <c r="D276" s="371" t="str">
        <f t="shared" si="92"/>
        <v>AnyMontana West</v>
      </c>
      <c r="E276" s="161" t="s">
        <v>207</v>
      </c>
      <c r="F276" s="371">
        <v>2034</v>
      </c>
      <c r="G276" s="367">
        <f t="shared" si="95"/>
        <v>3360798.9119068421</v>
      </c>
      <c r="H276" s="371" t="s">
        <v>254</v>
      </c>
      <c r="I276" s="368" t="str">
        <f>IF(H276="Any", "NA", HLOOKUP($F276, TotalStockSF!$K$4:$BI$76, VLOOKUP($D276, TotalStockSF!$A$5:$B$76, 2, FALSE), FALSE))</f>
        <v>NA</v>
      </c>
      <c r="J276" s="368">
        <f>VLOOKUP($C276, 'AEO COMMERCIAL FLOORSPACE'!$A$47:$G$196, 6, FALSE)</f>
        <v>654.33707593272436</v>
      </c>
      <c r="K276" s="369" t="str">
        <f t="shared" si="89"/>
        <v>NA</v>
      </c>
      <c r="L276" s="370">
        <f>VLOOKUP($C276, 'AEO COMMERCIAL FLOORSPACE'!$A$47:$G$196, 7, FALSE)</f>
        <v>3.3266719401625691E-2</v>
      </c>
      <c r="M276" s="370">
        <f t="shared" si="88"/>
        <v>3.3266719401625691E-2</v>
      </c>
      <c r="N276" s="371" t="s">
        <v>240</v>
      </c>
      <c r="O276" s="356">
        <f t="shared" si="98"/>
        <v>1292.9083374236484</v>
      </c>
      <c r="P276" s="367">
        <f t="shared" si="99"/>
        <v>3360798.9119068421</v>
      </c>
      <c r="Q276" s="356">
        <f>VLOOKUP($F276&amp;$N276, Shipments!$DL$22:$DV$369, VLOOKUP(Q$4, 'Index Tables'!$I$4:$K$10, 2, FALSE), FALSE)*VLOOKUP($C276, 'AEO COMMERCIAL FLOORSPACE'!$A$47:$G$196, 7, FALSE)*$M276</f>
        <v>0</v>
      </c>
      <c r="R276" s="356">
        <f>VLOOKUP($E276&amp;$N276, UES!$AA$6:$AJ$35, VLOOKUP(R$4, 'Index Tables'!$Q$4:$R$10, 2, FALSE), FALSE)*'Regional Rollup'!Q276</f>
        <v>0</v>
      </c>
      <c r="S276" s="402">
        <f>VLOOKUP($F276&amp;$N276, Shipments!$DL$22:$DV$369, VLOOKUP(S$4, 'Index Tables'!$I$4:$K$10, 2, FALSE), FALSE)*VLOOKUP($C276, 'AEO COMMERCIAL FLOORSPACE'!$A$47:$G$196, 7, FALSE)*$M276</f>
        <v>290.72088344162137</v>
      </c>
      <c r="T276" s="356">
        <f>VLOOKUP($E276&amp;$N276, UES!$AA$6:$AJ$35, VLOOKUP(T$4, 'Index Tables'!$Q$4:$R$10, 2, FALSE), FALSE)*'Regional Rollup'!S276</f>
        <v>761259.40245336888</v>
      </c>
      <c r="U276" s="402">
        <f>VLOOKUP($F276&amp;$N276, Shipments!$DL$22:$DV$369, VLOOKUP(U$4, 'Index Tables'!$I$4:$K$10, 2, FALSE), FALSE)*VLOOKUP($C276, 'AEO COMMERCIAL FLOORSPACE'!$A$47:$G$196, 7, FALSE)*$M276</f>
        <v>265.08502401898693</v>
      </c>
      <c r="V276" s="356">
        <f>VLOOKUP($E276&amp;$N276, UES!$AA$6:$AJ$35, VLOOKUP(V$4, 'Index Tables'!$Q$4:$R$10, 2, FALSE), FALSE)*'Regional Rollup'!U276</f>
        <v>692016.64938645065</v>
      </c>
      <c r="W276" s="402">
        <f>VLOOKUP($F276&amp;$N276, Shipments!$DL$22:$DV$369, VLOOKUP(W$4, 'Index Tables'!$I$4:$K$10, 2, FALSE), FALSE)*VLOOKUP($C276, 'AEO COMMERCIAL FLOORSPACE'!$A$47:$G$196, 7, FALSE)*$M276</f>
        <v>256.10952825221824</v>
      </c>
      <c r="X276" s="356">
        <f>VLOOKUP($E276&amp;$N276, UES!$AA$6:$AJ$35, VLOOKUP(X$4, 'Index Tables'!$Q$4:$R$10, 2, FALSE), FALSE)*'Regional Rollup'!W276</f>
        <v>665674.61058747582</v>
      </c>
      <c r="Y276" s="402">
        <f>VLOOKUP($F276&amp;$N276, Shipments!$DL$22:$DV$369, VLOOKUP(Y$4, 'Index Tables'!$I$4:$K$10, 2, FALSE), FALSE)*VLOOKUP($C276, 'AEO COMMERCIAL FLOORSPACE'!$A$47:$G$196, 7, FALSE)*$M276</f>
        <v>246.65200065977436</v>
      </c>
      <c r="Z276" s="356">
        <f>VLOOKUP($E276&amp;$N276, UES!$AA$6:$AJ$35, VLOOKUP(Z$4, 'Index Tables'!$Q$4:$R$10, 2, FALSE), FALSE)*'Regional Rollup'!Y276</f>
        <v>637226.20098990761</v>
      </c>
      <c r="AA276" s="402">
        <f>VLOOKUP($F276&amp;$N276, Shipments!$DL$22:$DV$369, VLOOKUP(AA$4, 'Index Tables'!$I$4:$K$10, 2, FALSE), FALSE)*VLOOKUP($C276, 'AEO COMMERCIAL FLOORSPACE'!$A$47:$G$196, 7, FALSE)*$M276</f>
        <v>234.34090105104735</v>
      </c>
      <c r="AB276" s="356">
        <f>VLOOKUP($E276&amp;$N276, UES!$AA$6:$AJ$35, VLOOKUP(AB$4, 'Index Tables'!$Q$4:$R$10, 2, FALSE), FALSE)*'Regional Rollup'!AA276</f>
        <v>604622.04848963919</v>
      </c>
      <c r="AC276" s="356">
        <f>VLOOKUP($F276&amp;$N276, Shipments!$DL$22:$DV$369, VLOOKUP(AC$4, 'Index Tables'!$I$4:$K$10, 2, FALSE), FALSE)*VLOOKUP($C276, 'AEO COMMERCIAL FLOORSPACE'!$A$47:$G$196, 7, FALSE)*$M276</f>
        <v>0</v>
      </c>
      <c r="AD276" s="356">
        <f>VLOOKUP($E276&amp;$N276, UES!$AA$6:$AJ$35, VLOOKUP(AD$4, 'Index Tables'!$Q$4:$R$10, 2, FALSE), FALSE)*'Regional Rollup'!AC276</f>
        <v>0</v>
      </c>
      <c r="AF276" s="371">
        <f t="shared" si="100"/>
        <v>270</v>
      </c>
      <c r="AG276" s="371" t="str">
        <f t="shared" si="93"/>
        <v>2034Any</v>
      </c>
      <c r="AH276" s="371" t="str">
        <f t="shared" si="94"/>
        <v>AnyMontana West</v>
      </c>
      <c r="AI276" s="428" t="s">
        <v>207</v>
      </c>
      <c r="AJ276" s="371">
        <v>2034</v>
      </c>
      <c r="AK276" s="367">
        <f t="shared" si="96"/>
        <v>3339549.9173534135</v>
      </c>
      <c r="AL276" s="371" t="s">
        <v>254</v>
      </c>
      <c r="AM276" s="368" t="str">
        <f>IF(AL276="Any", "NA", HLOOKUP($F276, TotalStockSF!$K$4:$BI$76, VLOOKUP($D276, TotalStockSF!$A$5:$B$76, 2, FALSE), FALSE))</f>
        <v>NA</v>
      </c>
      <c r="AN276" s="368">
        <f>VLOOKUP($C276, 'AEO COMMERCIAL FLOORSPACE'!$A$47:$G$196, 6, FALSE)</f>
        <v>654.33707593272436</v>
      </c>
      <c r="AO276" s="369" t="str">
        <f t="shared" si="90"/>
        <v>NA</v>
      </c>
      <c r="AP276" s="370">
        <f>VLOOKUP($C276, 'AEO COMMERCIAL FLOORSPACE'!$A$47:$G$196, 7, FALSE)</f>
        <v>3.3266719401625691E-2</v>
      </c>
      <c r="AQ276" s="370">
        <f t="shared" si="87"/>
        <v>3.3266719401625691E-2</v>
      </c>
      <c r="AR276" s="371" t="s">
        <v>240</v>
      </c>
      <c r="AS276" s="356">
        <f t="shared" si="101"/>
        <v>1292.9083374236479</v>
      </c>
      <c r="AT276" s="367">
        <f t="shared" si="102"/>
        <v>3339549.9173534135</v>
      </c>
      <c r="AU276" s="356">
        <f>VLOOKUP($F276&amp;$N276, Shipments!$EQ$22:$FA$369, VLOOKUP(AU$4, 'Index Tables'!$M$4:$O$10, 2, FALSE), FALSE)*VLOOKUP($C276, 'AEO COMMERCIAL FLOORSPACE'!$A$47:$G$196, 7, FALSE)*$M276</f>
        <v>0</v>
      </c>
      <c r="AV276" s="356">
        <f>VLOOKUP($E276&amp;$N276, UES!$AA$6:$AJ$35, VLOOKUP(AV$4, 'Index Tables'!$Q$4:$R$10, 2, FALSE), FALSE)*'Regional Rollup'!AU276</f>
        <v>0</v>
      </c>
      <c r="AW276" s="402">
        <f>VLOOKUP($F276&amp;$N276, Shipments!$EQ$22:$FA$369, VLOOKUP(AW$4, 'Index Tables'!$M$4:$O$10, 2, FALSE), FALSE)*VLOOKUP($C276, 'AEO COMMERCIAL FLOORSPACE'!$A$47:$G$196, 7, FALSE)*$M276</f>
        <v>0</v>
      </c>
      <c r="AX276" s="356">
        <f>VLOOKUP($E276&amp;$N276, UES!$AA$6:$AJ$35, VLOOKUP(AX$4, 'Index Tables'!$Q$4:$R$10, 2, FALSE), FALSE)*'Regional Rollup'!AW276</f>
        <v>0</v>
      </c>
      <c r="AY276" s="402">
        <f>VLOOKUP($F276&amp;$N276, Shipments!$EQ$22:$FA$369, VLOOKUP(AY$4, 'Index Tables'!$M$4:$O$10, 2, FALSE), FALSE)*VLOOKUP($C276, 'AEO COMMERCIAL FLOORSPACE'!$A$47:$G$196, 7, FALSE)*$M276</f>
        <v>0</v>
      </c>
      <c r="AZ276" s="356">
        <f>VLOOKUP($E276&amp;$N276, UES!$AA$6:$AJ$35, VLOOKUP(AZ$4, 'Index Tables'!$Q$4:$R$10, 2, FALSE), FALSE)*'Regional Rollup'!AY276</f>
        <v>0</v>
      </c>
      <c r="BA276" s="402">
        <f>VLOOKUP($F276&amp;$N276, Shipments!$EQ$22:$FA$369, VLOOKUP(BA$4, 'Index Tables'!$M$4:$O$10, 2, FALSE), FALSE)*VLOOKUP($C276, 'AEO COMMERCIAL FLOORSPACE'!$A$47:$G$196, 7, FALSE)*$M276</f>
        <v>0</v>
      </c>
      <c r="BB276" s="356">
        <f>VLOOKUP($E276&amp;$N276, UES!$AA$6:$AJ$35, VLOOKUP(BB$4, 'Index Tables'!$Q$4:$R$10, 2, FALSE), FALSE)*'Regional Rollup'!BA276</f>
        <v>0</v>
      </c>
      <c r="BC276" s="402">
        <f>VLOOKUP($F276&amp;$N276, Shipments!$EQ$22:$FA$369, VLOOKUP(BC$4, 'Index Tables'!$M$4:$O$10, 2, FALSE), FALSE)*VLOOKUP($C276, 'AEO COMMERCIAL FLOORSPACE'!$A$47:$G$196, 7, FALSE)*$M276</f>
        <v>1092.5118018303554</v>
      </c>
      <c r="BD276" s="356">
        <f>VLOOKUP($E276&amp;$N276, UES!$AA$6:$AJ$35, VLOOKUP(BD$4, 'Index Tables'!$Q$4:$R$10, 2, FALSE), FALSE)*'Regional Rollup'!BC276</f>
        <v>2822507.5943222758</v>
      </c>
      <c r="BE276" s="402">
        <f>VLOOKUP($F276&amp;$N276, Shipments!$EQ$22:$FA$369, VLOOKUP(BE$4, 'Index Tables'!$M$4:$O$10, 2, FALSE), FALSE)*VLOOKUP($C276, 'AEO COMMERCIAL FLOORSPACE'!$A$47:$G$196, 7, FALSE)*$M276</f>
        <v>200.39653559329261</v>
      </c>
      <c r="BF276" s="356">
        <f>VLOOKUP($E276&amp;$N276, UES!$AA$6:$AJ$35, VLOOKUP(BF$4, 'Index Tables'!$Q$4:$R$10, 2, FALSE), FALSE)*'Regional Rollup'!BE276</f>
        <v>517042.32303113752</v>
      </c>
      <c r="BG276" s="356">
        <f>VLOOKUP($F276&amp;$N276, Shipments!$EQ$22:$FA$369, VLOOKUP(BG$4, 'Index Tables'!$M$4:$O$10, 2, FALSE), FALSE)*VLOOKUP($C276, 'AEO COMMERCIAL FLOORSPACE'!$A$47:$G$196, 7, FALSE)*$M276</f>
        <v>0</v>
      </c>
      <c r="BH276" s="356">
        <f>VLOOKUP($E276&amp;$N276, UES!$AA$6:$AJ$35, VLOOKUP(BH$4, 'Index Tables'!$Q$4:$R$10, 2, FALSE), FALSE)*'Regional Rollup'!BG276</f>
        <v>0</v>
      </c>
    </row>
    <row r="277" spans="2:60">
      <c r="B277" s="371">
        <f t="shared" si="97"/>
        <v>271</v>
      </c>
      <c r="C277" s="371" t="str">
        <f>F277&amp;H277</f>
        <v>2005Any</v>
      </c>
      <c r="D277" s="371" t="str">
        <f>H277&amp;E277</f>
        <v>AnyMontana West</v>
      </c>
      <c r="E277" s="161" t="s">
        <v>207</v>
      </c>
      <c r="F277" s="371">
        <v>2005</v>
      </c>
      <c r="G277" s="367">
        <f t="shared" si="95"/>
        <v>3645355.7777634053</v>
      </c>
      <c r="H277" s="371" t="s">
        <v>254</v>
      </c>
      <c r="I277" s="368" t="str">
        <f>IF(H277="Any", "NA", HLOOKUP($F277, TotalStockSF!$K$4:$BI$76, VLOOKUP($D277, TotalStockSF!$A$5:$B$76, 2, FALSE), FALSE))</f>
        <v>NA</v>
      </c>
      <c r="J277" s="368">
        <f>VLOOKUP($C277, 'AEO COMMERCIAL FLOORSPACE'!$A$47:$G$196, 6, FALSE)</f>
        <v>427.24240868361267</v>
      </c>
      <c r="K277" s="369" t="str">
        <f t="shared" si="89"/>
        <v>NA</v>
      </c>
      <c r="L277" s="370">
        <f>VLOOKUP($C277, 'AEO COMMERCIAL FLOORSPACE'!$A$47:$G$196, 7, FALSE)</f>
        <v>3.4766527973081711E-2</v>
      </c>
      <c r="M277" s="370">
        <f t="shared" si="88"/>
        <v>3.4766527973081711E-2</v>
      </c>
      <c r="N277" s="371" t="s">
        <v>241</v>
      </c>
      <c r="O277" s="356">
        <f t="shared" si="98"/>
        <v>1200.1090628659349</v>
      </c>
      <c r="P277" s="367">
        <f t="shared" si="99"/>
        <v>3645355.7777634053</v>
      </c>
      <c r="Q277" s="356">
        <f>VLOOKUP($F277&amp;$N277, Shipments!$DL$22:$DV$369, VLOOKUP(Q$4, 'Index Tables'!$I$4:$K$10, 2, FALSE), FALSE)*VLOOKUP($C277, 'AEO COMMERCIAL FLOORSPACE'!$A$47:$G$196, 7, FALSE)*$M277</f>
        <v>0</v>
      </c>
      <c r="R277" s="356">
        <f>VLOOKUP($E277&amp;$N277, UES!$AA$6:$AJ$35, VLOOKUP(R$4, 'Index Tables'!$Q$4:$R$10, 2, FALSE), FALSE)*'Regional Rollup'!Q277</f>
        <v>0</v>
      </c>
      <c r="S277" s="402">
        <f>VLOOKUP($F277&amp;$N277, Shipments!$DL$22:$DV$369, VLOOKUP(S$4, 'Index Tables'!$I$4:$K$10, 2, FALSE), FALSE)*VLOOKUP($C277, 'AEO COMMERCIAL FLOORSPACE'!$A$47:$G$196, 7, FALSE)*$M277</f>
        <v>273.76193109068993</v>
      </c>
      <c r="T277" s="356">
        <f>VLOOKUP($E277&amp;$N277, UES!$AA$6:$AJ$35, VLOOKUP(T$4, 'Index Tables'!$Q$4:$R$10, 2, FALSE), FALSE)*'Regional Rollup'!S277</f>
        <v>836306.92370893061</v>
      </c>
      <c r="U277" s="402">
        <f>VLOOKUP($F277&amp;$N277, Shipments!$DL$22:$DV$369, VLOOKUP(U$4, 'Index Tables'!$I$4:$K$10, 2, FALSE), FALSE)*VLOOKUP($C277, 'AEO COMMERCIAL FLOORSPACE'!$A$47:$G$196, 7, FALSE)*$M277</f>
        <v>248.15004830347237</v>
      </c>
      <c r="V277" s="356">
        <f>VLOOKUP($E277&amp;$N277, UES!$AA$6:$AJ$35, VLOOKUP(V$4, 'Index Tables'!$Q$4:$R$10, 2, FALSE), FALSE)*'Regional Rollup'!U277</f>
        <v>755645.63740306464</v>
      </c>
      <c r="W277" s="402">
        <f>VLOOKUP($F277&amp;$N277, Shipments!$DL$22:$DV$369, VLOOKUP(W$4, 'Index Tables'!$I$4:$K$10, 2, FALSE), FALSE)*VLOOKUP($C277, 'AEO COMMERCIAL FLOORSPACE'!$A$47:$G$196, 7, FALSE)*$M277</f>
        <v>238.81250289660841</v>
      </c>
      <c r="X277" s="356">
        <f>VLOOKUP($E277&amp;$N277, UES!$AA$6:$AJ$35, VLOOKUP(X$4, 'Index Tables'!$Q$4:$R$10, 2, FALSE), FALSE)*'Regional Rollup'!W277</f>
        <v>723844.14997609297</v>
      </c>
      <c r="Y277" s="402">
        <f>VLOOKUP($F277&amp;$N277, Shipments!$DL$22:$DV$369, VLOOKUP(Y$4, 'Index Tables'!$I$4:$K$10, 2, FALSE), FALSE)*VLOOKUP($C277, 'AEO COMMERCIAL FLOORSPACE'!$A$47:$G$196, 7, FALSE)*$M277</f>
        <v>226.10519464824901</v>
      </c>
      <c r="Z277" s="356">
        <f>VLOOKUP($E277&amp;$N277, UES!$AA$6:$AJ$35, VLOOKUP(Z$4, 'Index Tables'!$Q$4:$R$10, 2, FALSE), FALSE)*'Regional Rollup'!Y277</f>
        <v>684607.09647901275</v>
      </c>
      <c r="AA277" s="402">
        <f>VLOOKUP($F277&amp;$N277, Shipments!$DL$22:$DV$369, VLOOKUP(AA$4, 'Index Tables'!$I$4:$K$10, 2, FALSE), FALSE)*VLOOKUP($C277, 'AEO COMMERCIAL FLOORSPACE'!$A$47:$G$196, 7, FALSE)*$M277</f>
        <v>213.27938592691532</v>
      </c>
      <c r="AB277" s="356">
        <f>VLOOKUP($E277&amp;$N277, UES!$AA$6:$AJ$35, VLOOKUP(AB$4, 'Index Tables'!$Q$4:$R$10, 2, FALSE), FALSE)*'Regional Rollup'!AA277</f>
        <v>644951.97019630426</v>
      </c>
      <c r="AC277" s="356">
        <f>VLOOKUP($F277&amp;$N277, Shipments!$DL$22:$DV$369, VLOOKUP(AC$4, 'Index Tables'!$I$4:$K$10, 2, FALSE), FALSE)*VLOOKUP($C277, 'AEO COMMERCIAL FLOORSPACE'!$A$47:$G$196, 7, FALSE)*$M277</f>
        <v>0</v>
      </c>
      <c r="AD277" s="356">
        <f>VLOOKUP($E277&amp;$N277, UES!$AA$6:$AJ$35, VLOOKUP(AD$4, 'Index Tables'!$Q$4:$R$10, 2, FALSE), FALSE)*'Regional Rollup'!AC277</f>
        <v>0</v>
      </c>
      <c r="AF277" s="371">
        <f t="shared" si="100"/>
        <v>271</v>
      </c>
      <c r="AG277" s="371" t="str">
        <f>AJ277&amp;AL277</f>
        <v>2005Any</v>
      </c>
      <c r="AH277" s="371" t="str">
        <f>AL277&amp;AI277</f>
        <v>AnyMontana West</v>
      </c>
      <c r="AI277" s="428" t="s">
        <v>207</v>
      </c>
      <c r="AJ277" s="371">
        <v>2005</v>
      </c>
      <c r="AK277" s="367">
        <f t="shared" si="96"/>
        <v>3645355.7777634053</v>
      </c>
      <c r="AL277" s="371" t="s">
        <v>254</v>
      </c>
      <c r="AM277" s="368" t="str">
        <f>IF(AL277="Any", "NA", HLOOKUP($F277, TotalStockSF!$K$4:$BI$76, VLOOKUP($D277, TotalStockSF!$A$5:$B$76, 2, FALSE), FALSE))</f>
        <v>NA</v>
      </c>
      <c r="AN277" s="368">
        <f>VLOOKUP($C277, 'AEO COMMERCIAL FLOORSPACE'!$A$47:$G$196, 6, FALSE)</f>
        <v>427.24240868361267</v>
      </c>
      <c r="AO277" s="369" t="str">
        <f t="shared" si="90"/>
        <v>NA</v>
      </c>
      <c r="AP277" s="370">
        <f>VLOOKUP($C277, 'AEO COMMERCIAL FLOORSPACE'!$A$47:$G$196, 7, FALSE)</f>
        <v>3.4766527973081711E-2</v>
      </c>
      <c r="AQ277" s="370">
        <f t="shared" si="87"/>
        <v>3.4766527973081711E-2</v>
      </c>
      <c r="AR277" s="371" t="s">
        <v>241</v>
      </c>
      <c r="AS277" s="356">
        <f t="shared" si="101"/>
        <v>1200.1090628659349</v>
      </c>
      <c r="AT277" s="367">
        <f t="shared" si="102"/>
        <v>3645355.7777634053</v>
      </c>
      <c r="AU277" s="356">
        <f>VLOOKUP($F277&amp;$N277, Shipments!$EQ$22:$FA$369, VLOOKUP(AU$4, 'Index Tables'!$M$4:$O$10, 2, FALSE), FALSE)*VLOOKUP($C277, 'AEO COMMERCIAL FLOORSPACE'!$A$47:$G$196, 7, FALSE)*$M277</f>
        <v>0</v>
      </c>
      <c r="AV277" s="356">
        <f>VLOOKUP($E277&amp;$N277, UES!$AA$6:$AJ$35, VLOOKUP(AV$4, 'Index Tables'!$Q$4:$R$10, 2, FALSE), FALSE)*'Regional Rollup'!AU277</f>
        <v>0</v>
      </c>
      <c r="AW277" s="402">
        <f>VLOOKUP($F277&amp;$N277, Shipments!$EQ$22:$FA$369, VLOOKUP(AW$4, 'Index Tables'!$M$4:$O$10, 2, FALSE), FALSE)*VLOOKUP($C277, 'AEO COMMERCIAL FLOORSPACE'!$A$47:$G$196, 7, FALSE)*$M277</f>
        <v>273.76193109068993</v>
      </c>
      <c r="AX277" s="356">
        <f>VLOOKUP($E277&amp;$N277, UES!$AA$6:$AJ$35, VLOOKUP(AX$4, 'Index Tables'!$Q$4:$R$10, 2, FALSE), FALSE)*'Regional Rollup'!AW277</f>
        <v>836306.92370893061</v>
      </c>
      <c r="AY277" s="402">
        <f>VLOOKUP($F277&amp;$N277, Shipments!$EQ$22:$FA$369, VLOOKUP(AY$4, 'Index Tables'!$M$4:$O$10, 2, FALSE), FALSE)*VLOOKUP($C277, 'AEO COMMERCIAL FLOORSPACE'!$A$47:$G$196, 7, FALSE)*$M277</f>
        <v>248.15004830347237</v>
      </c>
      <c r="AZ277" s="356">
        <f>VLOOKUP($E277&amp;$N277, UES!$AA$6:$AJ$35, VLOOKUP(AZ$4, 'Index Tables'!$Q$4:$R$10, 2, FALSE), FALSE)*'Regional Rollup'!AY277</f>
        <v>755645.63740306464</v>
      </c>
      <c r="BA277" s="402">
        <f>VLOOKUP($F277&amp;$N277, Shipments!$EQ$22:$FA$369, VLOOKUP(BA$4, 'Index Tables'!$M$4:$O$10, 2, FALSE), FALSE)*VLOOKUP($C277, 'AEO COMMERCIAL FLOORSPACE'!$A$47:$G$196, 7, FALSE)*$M277</f>
        <v>238.81250289660841</v>
      </c>
      <c r="BB277" s="356">
        <f>VLOOKUP($E277&amp;$N277, UES!$AA$6:$AJ$35, VLOOKUP(BB$4, 'Index Tables'!$Q$4:$R$10, 2, FALSE), FALSE)*'Regional Rollup'!BA277</f>
        <v>723844.14997609297</v>
      </c>
      <c r="BC277" s="402">
        <f>VLOOKUP($F277&amp;$N277, Shipments!$EQ$22:$FA$369, VLOOKUP(BC$4, 'Index Tables'!$M$4:$O$10, 2, FALSE), FALSE)*VLOOKUP($C277, 'AEO COMMERCIAL FLOORSPACE'!$A$47:$G$196, 7, FALSE)*$M277</f>
        <v>226.10519464824901</v>
      </c>
      <c r="BD277" s="356">
        <f>VLOOKUP($E277&amp;$N277, UES!$AA$6:$AJ$35, VLOOKUP(BD$4, 'Index Tables'!$Q$4:$R$10, 2, FALSE), FALSE)*'Regional Rollup'!BC277</f>
        <v>684607.09647901275</v>
      </c>
      <c r="BE277" s="402">
        <f>VLOOKUP($F277&amp;$N277, Shipments!$EQ$22:$FA$369, VLOOKUP(BE$4, 'Index Tables'!$M$4:$O$10, 2, FALSE), FALSE)*VLOOKUP($C277, 'AEO COMMERCIAL FLOORSPACE'!$A$47:$G$196, 7, FALSE)*$M277</f>
        <v>213.27938592691532</v>
      </c>
      <c r="BF277" s="356">
        <f>VLOOKUP($E277&amp;$N277, UES!$AA$6:$AJ$35, VLOOKUP(BF$4, 'Index Tables'!$Q$4:$R$10, 2, FALSE), FALSE)*'Regional Rollup'!BE277</f>
        <v>644951.97019630426</v>
      </c>
      <c r="BG277" s="356">
        <f>VLOOKUP($F277&amp;$N277, Shipments!$EQ$22:$FA$369, VLOOKUP(BG$4, 'Index Tables'!$M$4:$O$10, 2, FALSE), FALSE)*VLOOKUP($C277, 'AEO COMMERCIAL FLOORSPACE'!$A$47:$G$196, 7, FALSE)*$M277</f>
        <v>0</v>
      </c>
      <c r="BH277" s="356">
        <f>VLOOKUP($E277&amp;$N277, UES!$AA$6:$AJ$35, VLOOKUP(BH$4, 'Index Tables'!$Q$4:$R$10, 2, FALSE), FALSE)*'Regional Rollup'!BG277</f>
        <v>0</v>
      </c>
    </row>
    <row r="278" spans="2:60">
      <c r="B278" s="371">
        <f t="shared" si="97"/>
        <v>272</v>
      </c>
      <c r="C278" s="371" t="str">
        <f t="shared" ref="C278:C306" si="103">F278&amp;H278</f>
        <v>2006Any</v>
      </c>
      <c r="D278" s="371" t="str">
        <f t="shared" ref="D278:D306" si="104">H278&amp;E278</f>
        <v>AnyMontana West</v>
      </c>
      <c r="E278" s="161" t="s">
        <v>207</v>
      </c>
      <c r="F278" s="371">
        <v>2006</v>
      </c>
      <c r="G278" s="367">
        <f t="shared" si="95"/>
        <v>3758299.031430902</v>
      </c>
      <c r="H278" s="371" t="s">
        <v>254</v>
      </c>
      <c r="I278" s="368" t="str">
        <f>IF(H278="Any", "NA", HLOOKUP($F278, TotalStockSF!$K$4:$BI$76, VLOOKUP($D278, TotalStockSF!$A$5:$B$76, 2, FALSE), FALSE))</f>
        <v>NA</v>
      </c>
      <c r="J278" s="368">
        <f>VLOOKUP($C278, 'AEO COMMERCIAL FLOORSPACE'!$A$47:$G$196, 6, FALSE)</f>
        <v>437.02584141947625</v>
      </c>
      <c r="K278" s="369" t="str">
        <f t="shared" si="89"/>
        <v>NA</v>
      </c>
      <c r="L278" s="370">
        <f>VLOOKUP($C278, 'AEO COMMERCIAL FLOORSPACE'!$A$47:$G$196, 7, FALSE)</f>
        <v>3.4892697998130856E-2</v>
      </c>
      <c r="M278" s="370">
        <f t="shared" si="88"/>
        <v>3.4892697998130856E-2</v>
      </c>
      <c r="N278" s="371" t="s">
        <v>241</v>
      </c>
      <c r="O278" s="356">
        <f t="shared" si="98"/>
        <v>1237.2917771411085</v>
      </c>
      <c r="P278" s="367">
        <f t="shared" si="99"/>
        <v>3758299.031430902</v>
      </c>
      <c r="Q278" s="356">
        <f>VLOOKUP($F278&amp;$N278, Shipments!$DL$22:$DV$369, VLOOKUP(Q$4, 'Index Tables'!$I$4:$K$10, 2, FALSE), FALSE)*VLOOKUP($C278, 'AEO COMMERCIAL FLOORSPACE'!$A$47:$G$196, 7, FALSE)*$M278</f>
        <v>0</v>
      </c>
      <c r="R278" s="356">
        <f>VLOOKUP($E278&amp;$N278, UES!$AA$6:$AJ$35, VLOOKUP(R$4, 'Index Tables'!$Q$4:$R$10, 2, FALSE), FALSE)*'Regional Rollup'!Q278</f>
        <v>0</v>
      </c>
      <c r="S278" s="402">
        <f>VLOOKUP($F278&amp;$N278, Shipments!$DL$22:$DV$369, VLOOKUP(S$4, 'Index Tables'!$I$4:$K$10, 2, FALSE), FALSE)*VLOOKUP($C278, 'AEO COMMERCIAL FLOORSPACE'!$A$47:$G$196, 7, FALSE)*$M278</f>
        <v>282.24383659255869</v>
      </c>
      <c r="T278" s="356">
        <f>VLOOKUP($E278&amp;$N278, UES!$AA$6:$AJ$35, VLOOKUP(T$4, 'Index Tables'!$Q$4:$R$10, 2, FALSE), FALSE)*'Regional Rollup'!S278</f>
        <v>862218.03658425529</v>
      </c>
      <c r="U278" s="402">
        <f>VLOOKUP($F278&amp;$N278, Shipments!$DL$22:$DV$369, VLOOKUP(U$4, 'Index Tables'!$I$4:$K$10, 2, FALSE), FALSE)*VLOOKUP($C278, 'AEO COMMERCIAL FLOORSPACE'!$A$47:$G$196, 7, FALSE)*$M278</f>
        <v>255.8384264925366</v>
      </c>
      <c r="V278" s="356">
        <f>VLOOKUP($E278&amp;$N278, UES!$AA$6:$AJ$35, VLOOKUP(V$4, 'Index Tables'!$Q$4:$R$10, 2, FALSE), FALSE)*'Regional Rollup'!U278</f>
        <v>779057.63944372651</v>
      </c>
      <c r="W278" s="402">
        <f>VLOOKUP($F278&amp;$N278, Shipments!$DL$22:$DV$369, VLOOKUP(W$4, 'Index Tables'!$I$4:$K$10, 2, FALSE), FALSE)*VLOOKUP($C278, 'AEO COMMERCIAL FLOORSPACE'!$A$47:$G$196, 7, FALSE)*$M278</f>
        <v>246.21157797678384</v>
      </c>
      <c r="X278" s="356">
        <f>VLOOKUP($E278&amp;$N278, UES!$AA$6:$AJ$35, VLOOKUP(X$4, 'Index Tables'!$Q$4:$R$10, 2, FALSE), FALSE)*'Regional Rollup'!W278</f>
        <v>746270.85354922048</v>
      </c>
      <c r="Y278" s="402">
        <f>VLOOKUP($F278&amp;$N278, Shipments!$DL$22:$DV$369, VLOOKUP(Y$4, 'Index Tables'!$I$4:$K$10, 2, FALSE), FALSE)*VLOOKUP($C278, 'AEO COMMERCIAL FLOORSPACE'!$A$47:$G$196, 7, FALSE)*$M278</f>
        <v>233.11056200099779</v>
      </c>
      <c r="Z278" s="356">
        <f>VLOOKUP($E278&amp;$N278, UES!$AA$6:$AJ$35, VLOOKUP(Z$4, 'Index Tables'!$Q$4:$R$10, 2, FALSE), FALSE)*'Regional Rollup'!Y278</f>
        <v>705818.12708180456</v>
      </c>
      <c r="AA278" s="402">
        <f>VLOOKUP($F278&amp;$N278, Shipments!$DL$22:$DV$369, VLOOKUP(AA$4, 'Index Tables'!$I$4:$K$10, 2, FALSE), FALSE)*VLOOKUP($C278, 'AEO COMMERCIAL FLOORSPACE'!$A$47:$G$196, 7, FALSE)*$M278</f>
        <v>219.88737407823166</v>
      </c>
      <c r="AB278" s="356">
        <f>VLOOKUP($E278&amp;$N278, UES!$AA$6:$AJ$35, VLOOKUP(AB$4, 'Index Tables'!$Q$4:$R$10, 2, FALSE), FALSE)*'Regional Rollup'!AA278</f>
        <v>664934.37477189559</v>
      </c>
      <c r="AC278" s="356">
        <f>VLOOKUP($F278&amp;$N278, Shipments!$DL$22:$DV$369, VLOOKUP(AC$4, 'Index Tables'!$I$4:$K$10, 2, FALSE), FALSE)*VLOOKUP($C278, 'AEO COMMERCIAL FLOORSPACE'!$A$47:$G$196, 7, FALSE)*$M278</f>
        <v>0</v>
      </c>
      <c r="AD278" s="356">
        <f>VLOOKUP($E278&amp;$N278, UES!$AA$6:$AJ$35, VLOOKUP(AD$4, 'Index Tables'!$Q$4:$R$10, 2, FALSE), FALSE)*'Regional Rollup'!AC278</f>
        <v>0</v>
      </c>
      <c r="AF278" s="371">
        <f t="shared" si="100"/>
        <v>272</v>
      </c>
      <c r="AG278" s="371" t="str">
        <f t="shared" ref="AG278:AG306" si="105">AJ278&amp;AL278</f>
        <v>2006Any</v>
      </c>
      <c r="AH278" s="371" t="str">
        <f t="shared" ref="AH278:AH306" si="106">AL278&amp;AI278</f>
        <v>AnyMontana West</v>
      </c>
      <c r="AI278" s="428" t="s">
        <v>207</v>
      </c>
      <c r="AJ278" s="371">
        <v>2006</v>
      </c>
      <c r="AK278" s="367">
        <f t="shared" si="96"/>
        <v>3758299.031430902</v>
      </c>
      <c r="AL278" s="371" t="s">
        <v>254</v>
      </c>
      <c r="AM278" s="368" t="str">
        <f>IF(AL278="Any", "NA", HLOOKUP($F278, TotalStockSF!$K$4:$BI$76, VLOOKUP($D278, TotalStockSF!$A$5:$B$76, 2, FALSE), FALSE))</f>
        <v>NA</v>
      </c>
      <c r="AN278" s="368">
        <f>VLOOKUP($C278, 'AEO COMMERCIAL FLOORSPACE'!$A$47:$G$196, 6, FALSE)</f>
        <v>437.02584141947625</v>
      </c>
      <c r="AO278" s="369" t="str">
        <f t="shared" si="90"/>
        <v>NA</v>
      </c>
      <c r="AP278" s="370">
        <f>VLOOKUP($C278, 'AEO COMMERCIAL FLOORSPACE'!$A$47:$G$196, 7, FALSE)</f>
        <v>3.4892697998130856E-2</v>
      </c>
      <c r="AQ278" s="370">
        <f t="shared" si="87"/>
        <v>3.4892697998130856E-2</v>
      </c>
      <c r="AR278" s="371" t="s">
        <v>241</v>
      </c>
      <c r="AS278" s="356">
        <f t="shared" si="101"/>
        <v>1237.2917771411085</v>
      </c>
      <c r="AT278" s="367">
        <f t="shared" si="102"/>
        <v>3758299.031430902</v>
      </c>
      <c r="AU278" s="356">
        <f>VLOOKUP($F278&amp;$N278, Shipments!$EQ$22:$FA$369, VLOOKUP(AU$4, 'Index Tables'!$M$4:$O$10, 2, FALSE), FALSE)*VLOOKUP($C278, 'AEO COMMERCIAL FLOORSPACE'!$A$47:$G$196, 7, FALSE)*$M278</f>
        <v>0</v>
      </c>
      <c r="AV278" s="356">
        <f>VLOOKUP($E278&amp;$N278, UES!$AA$6:$AJ$35, VLOOKUP(AV$4, 'Index Tables'!$Q$4:$R$10, 2, FALSE), FALSE)*'Regional Rollup'!AU278</f>
        <v>0</v>
      </c>
      <c r="AW278" s="402">
        <f>VLOOKUP($F278&amp;$N278, Shipments!$EQ$22:$FA$369, VLOOKUP(AW$4, 'Index Tables'!$M$4:$O$10, 2, FALSE), FALSE)*VLOOKUP($C278, 'AEO COMMERCIAL FLOORSPACE'!$A$47:$G$196, 7, FALSE)*$M278</f>
        <v>282.24383659255869</v>
      </c>
      <c r="AX278" s="356">
        <f>VLOOKUP($E278&amp;$N278, UES!$AA$6:$AJ$35, VLOOKUP(AX$4, 'Index Tables'!$Q$4:$R$10, 2, FALSE), FALSE)*'Regional Rollup'!AW278</f>
        <v>862218.03658425529</v>
      </c>
      <c r="AY278" s="402">
        <f>VLOOKUP($F278&amp;$N278, Shipments!$EQ$22:$FA$369, VLOOKUP(AY$4, 'Index Tables'!$M$4:$O$10, 2, FALSE), FALSE)*VLOOKUP($C278, 'AEO COMMERCIAL FLOORSPACE'!$A$47:$G$196, 7, FALSE)*$M278</f>
        <v>255.8384264925366</v>
      </c>
      <c r="AZ278" s="356">
        <f>VLOOKUP($E278&amp;$N278, UES!$AA$6:$AJ$35, VLOOKUP(AZ$4, 'Index Tables'!$Q$4:$R$10, 2, FALSE), FALSE)*'Regional Rollup'!AY278</f>
        <v>779057.63944372651</v>
      </c>
      <c r="BA278" s="402">
        <f>VLOOKUP($F278&amp;$N278, Shipments!$EQ$22:$FA$369, VLOOKUP(BA$4, 'Index Tables'!$M$4:$O$10, 2, FALSE), FALSE)*VLOOKUP($C278, 'AEO COMMERCIAL FLOORSPACE'!$A$47:$G$196, 7, FALSE)*$M278</f>
        <v>246.21157797678384</v>
      </c>
      <c r="BB278" s="356">
        <f>VLOOKUP($E278&amp;$N278, UES!$AA$6:$AJ$35, VLOOKUP(BB$4, 'Index Tables'!$Q$4:$R$10, 2, FALSE), FALSE)*'Regional Rollup'!BA278</f>
        <v>746270.85354922048</v>
      </c>
      <c r="BC278" s="402">
        <f>VLOOKUP($F278&amp;$N278, Shipments!$EQ$22:$FA$369, VLOOKUP(BC$4, 'Index Tables'!$M$4:$O$10, 2, FALSE), FALSE)*VLOOKUP($C278, 'AEO COMMERCIAL FLOORSPACE'!$A$47:$G$196, 7, FALSE)*$M278</f>
        <v>233.11056200099779</v>
      </c>
      <c r="BD278" s="356">
        <f>VLOOKUP($E278&amp;$N278, UES!$AA$6:$AJ$35, VLOOKUP(BD$4, 'Index Tables'!$Q$4:$R$10, 2, FALSE), FALSE)*'Regional Rollup'!BC278</f>
        <v>705818.12708180456</v>
      </c>
      <c r="BE278" s="402">
        <f>VLOOKUP($F278&amp;$N278, Shipments!$EQ$22:$FA$369, VLOOKUP(BE$4, 'Index Tables'!$M$4:$O$10, 2, FALSE), FALSE)*VLOOKUP($C278, 'AEO COMMERCIAL FLOORSPACE'!$A$47:$G$196, 7, FALSE)*$M278</f>
        <v>219.88737407823166</v>
      </c>
      <c r="BF278" s="356">
        <f>VLOOKUP($E278&amp;$N278, UES!$AA$6:$AJ$35, VLOOKUP(BF$4, 'Index Tables'!$Q$4:$R$10, 2, FALSE), FALSE)*'Regional Rollup'!BE278</f>
        <v>664934.37477189559</v>
      </c>
      <c r="BG278" s="356">
        <f>VLOOKUP($F278&amp;$N278, Shipments!$EQ$22:$FA$369, VLOOKUP(BG$4, 'Index Tables'!$M$4:$O$10, 2, FALSE), FALSE)*VLOOKUP($C278, 'AEO COMMERCIAL FLOORSPACE'!$A$47:$G$196, 7, FALSE)*$M278</f>
        <v>0</v>
      </c>
      <c r="BH278" s="356">
        <f>VLOOKUP($E278&amp;$N278, UES!$AA$6:$AJ$35, VLOOKUP(BH$4, 'Index Tables'!$Q$4:$R$10, 2, FALSE), FALSE)*'Regional Rollup'!BG278</f>
        <v>0</v>
      </c>
    </row>
    <row r="279" spans="2:60">
      <c r="B279" s="371">
        <f t="shared" si="97"/>
        <v>273</v>
      </c>
      <c r="C279" s="371" t="str">
        <f t="shared" si="103"/>
        <v>2007Any</v>
      </c>
      <c r="D279" s="371" t="str">
        <f t="shared" si="104"/>
        <v>AnyMontana West</v>
      </c>
      <c r="E279" s="161" t="s">
        <v>207</v>
      </c>
      <c r="F279" s="371">
        <v>2007</v>
      </c>
      <c r="G279" s="367">
        <f t="shared" si="95"/>
        <v>3816242.7087159716</v>
      </c>
      <c r="H279" s="371" t="s">
        <v>254</v>
      </c>
      <c r="I279" s="368" t="str">
        <f>IF(H279="Any", "NA", HLOOKUP($F279, TotalStockSF!$K$4:$BI$76, VLOOKUP($D279, TotalStockSF!$A$5:$B$76, 2, FALSE), FALSE))</f>
        <v>NA</v>
      </c>
      <c r="J279" s="368">
        <f>VLOOKUP($C279, 'AEO COMMERCIAL FLOORSPACE'!$A$47:$G$196, 6, FALSE)</f>
        <v>444.19872885685595</v>
      </c>
      <c r="K279" s="369" t="str">
        <f t="shared" si="89"/>
        <v>NA</v>
      </c>
      <c r="L279" s="370">
        <f>VLOOKUP($C279, 'AEO COMMERCIAL FLOORSPACE'!$A$47:$G$196, 7, FALSE)</f>
        <v>3.481004432927258E-2</v>
      </c>
      <c r="M279" s="370">
        <f t="shared" si="88"/>
        <v>3.481004432927258E-2</v>
      </c>
      <c r="N279" s="371" t="s">
        <v>241</v>
      </c>
      <c r="O279" s="356">
        <f t="shared" si="98"/>
        <v>1256.3677566846625</v>
      </c>
      <c r="P279" s="367">
        <f t="shared" si="99"/>
        <v>3816242.7087159716</v>
      </c>
      <c r="Q279" s="356">
        <f>VLOOKUP($F279&amp;$N279, Shipments!$DL$22:$DV$369, VLOOKUP(Q$4, 'Index Tables'!$I$4:$K$10, 2, FALSE), FALSE)*VLOOKUP($C279, 'AEO COMMERCIAL FLOORSPACE'!$A$47:$G$196, 7, FALSE)*$M279</f>
        <v>0</v>
      </c>
      <c r="R279" s="356">
        <f>VLOOKUP($E279&amp;$N279, UES!$AA$6:$AJ$35, VLOOKUP(R$4, 'Index Tables'!$Q$4:$R$10, 2, FALSE), FALSE)*'Regional Rollup'!Q279</f>
        <v>0</v>
      </c>
      <c r="S279" s="402">
        <f>VLOOKUP($F279&amp;$N279, Shipments!$DL$22:$DV$369, VLOOKUP(S$4, 'Index Tables'!$I$4:$K$10, 2, FALSE), FALSE)*VLOOKUP($C279, 'AEO COMMERCIAL FLOORSPACE'!$A$47:$G$196, 7, FALSE)*$M279</f>
        <v>286.59533860090005</v>
      </c>
      <c r="T279" s="356">
        <f>VLOOKUP($E279&amp;$N279, UES!$AA$6:$AJ$35, VLOOKUP(T$4, 'Index Tables'!$Q$4:$R$10, 2, FALSE), FALSE)*'Regional Rollup'!S279</f>
        <v>875511.30655649118</v>
      </c>
      <c r="U279" s="402">
        <f>VLOOKUP($F279&amp;$N279, Shipments!$DL$22:$DV$369, VLOOKUP(U$4, 'Index Tables'!$I$4:$K$10, 2, FALSE), FALSE)*VLOOKUP($C279, 'AEO COMMERCIAL FLOORSPACE'!$A$47:$G$196, 7, FALSE)*$M279</f>
        <v>259.78282237424469</v>
      </c>
      <c r="V279" s="356">
        <f>VLOOKUP($E279&amp;$N279, UES!$AA$6:$AJ$35, VLOOKUP(V$4, 'Index Tables'!$Q$4:$R$10, 2, FALSE), FALSE)*'Regional Rollup'!U279</f>
        <v>791068.78173678904</v>
      </c>
      <c r="W279" s="402">
        <f>VLOOKUP($F279&amp;$N279, Shipments!$DL$22:$DV$369, VLOOKUP(W$4, 'Index Tables'!$I$4:$K$10, 2, FALSE), FALSE)*VLOOKUP($C279, 'AEO COMMERCIAL FLOORSPACE'!$A$47:$G$196, 7, FALSE)*$M279</f>
        <v>250.00755166031024</v>
      </c>
      <c r="X279" s="356">
        <f>VLOOKUP($E279&amp;$N279, UES!$AA$6:$AJ$35, VLOOKUP(X$4, 'Index Tables'!$Q$4:$R$10, 2, FALSE), FALSE)*'Regional Rollup'!W279</f>
        <v>757776.50468120235</v>
      </c>
      <c r="Y279" s="402">
        <f>VLOOKUP($F279&amp;$N279, Shipments!$DL$22:$DV$369, VLOOKUP(Y$4, 'Index Tables'!$I$4:$K$10, 2, FALSE), FALSE)*VLOOKUP($C279, 'AEO COMMERCIAL FLOORSPACE'!$A$47:$G$196, 7, FALSE)*$M279</f>
        <v>236.70455041526836</v>
      </c>
      <c r="Z279" s="356">
        <f>VLOOKUP($E279&amp;$N279, UES!$AA$6:$AJ$35, VLOOKUP(Z$4, 'Index Tables'!$Q$4:$R$10, 2, FALSE), FALSE)*'Regional Rollup'!Y279</f>
        <v>716700.09720593516</v>
      </c>
      <c r="AA279" s="402">
        <f>VLOOKUP($F279&amp;$N279, Shipments!$DL$22:$DV$369, VLOOKUP(AA$4, 'Index Tables'!$I$4:$K$10, 2, FALSE), FALSE)*VLOOKUP($C279, 'AEO COMMERCIAL FLOORSPACE'!$A$47:$G$196, 7, FALSE)*$M279</f>
        <v>223.27749363393914</v>
      </c>
      <c r="AB279" s="356">
        <f>VLOOKUP($E279&amp;$N279, UES!$AA$6:$AJ$35, VLOOKUP(AB$4, 'Index Tables'!$Q$4:$R$10, 2, FALSE), FALSE)*'Regional Rollup'!AA279</f>
        <v>675186.01853555406</v>
      </c>
      <c r="AC279" s="356">
        <f>VLOOKUP($F279&amp;$N279, Shipments!$DL$22:$DV$369, VLOOKUP(AC$4, 'Index Tables'!$I$4:$K$10, 2, FALSE), FALSE)*VLOOKUP($C279, 'AEO COMMERCIAL FLOORSPACE'!$A$47:$G$196, 7, FALSE)*$M279</f>
        <v>0</v>
      </c>
      <c r="AD279" s="356">
        <f>VLOOKUP($E279&amp;$N279, UES!$AA$6:$AJ$35, VLOOKUP(AD$4, 'Index Tables'!$Q$4:$R$10, 2, FALSE), FALSE)*'Regional Rollup'!AC279</f>
        <v>0</v>
      </c>
      <c r="AF279" s="371">
        <f t="shared" si="100"/>
        <v>273</v>
      </c>
      <c r="AG279" s="371" t="str">
        <f t="shared" si="105"/>
        <v>2007Any</v>
      </c>
      <c r="AH279" s="371" t="str">
        <f t="shared" si="106"/>
        <v>AnyMontana West</v>
      </c>
      <c r="AI279" s="428" t="s">
        <v>207</v>
      </c>
      <c r="AJ279" s="371">
        <v>2007</v>
      </c>
      <c r="AK279" s="367">
        <f t="shared" si="96"/>
        <v>3816242.7087159716</v>
      </c>
      <c r="AL279" s="371" t="s">
        <v>254</v>
      </c>
      <c r="AM279" s="368" t="str">
        <f>IF(AL279="Any", "NA", HLOOKUP($F279, TotalStockSF!$K$4:$BI$76, VLOOKUP($D279, TotalStockSF!$A$5:$B$76, 2, FALSE), FALSE))</f>
        <v>NA</v>
      </c>
      <c r="AN279" s="368">
        <f>VLOOKUP($C279, 'AEO COMMERCIAL FLOORSPACE'!$A$47:$G$196, 6, FALSE)</f>
        <v>444.19872885685595</v>
      </c>
      <c r="AO279" s="369" t="str">
        <f t="shared" si="90"/>
        <v>NA</v>
      </c>
      <c r="AP279" s="370">
        <f>VLOOKUP($C279, 'AEO COMMERCIAL FLOORSPACE'!$A$47:$G$196, 7, FALSE)</f>
        <v>3.481004432927258E-2</v>
      </c>
      <c r="AQ279" s="370">
        <f t="shared" si="87"/>
        <v>3.481004432927258E-2</v>
      </c>
      <c r="AR279" s="371" t="s">
        <v>241</v>
      </c>
      <c r="AS279" s="356">
        <f t="shared" si="101"/>
        <v>1256.3677566846625</v>
      </c>
      <c r="AT279" s="367">
        <f t="shared" si="102"/>
        <v>3816242.7087159716</v>
      </c>
      <c r="AU279" s="356">
        <f>VLOOKUP($F279&amp;$N279, Shipments!$EQ$22:$FA$369, VLOOKUP(AU$4, 'Index Tables'!$M$4:$O$10, 2, FALSE), FALSE)*VLOOKUP($C279, 'AEO COMMERCIAL FLOORSPACE'!$A$47:$G$196, 7, FALSE)*$M279</f>
        <v>0</v>
      </c>
      <c r="AV279" s="356">
        <f>VLOOKUP($E279&amp;$N279, UES!$AA$6:$AJ$35, VLOOKUP(AV$4, 'Index Tables'!$Q$4:$R$10, 2, FALSE), FALSE)*'Regional Rollup'!AU279</f>
        <v>0</v>
      </c>
      <c r="AW279" s="402">
        <f>VLOOKUP($F279&amp;$N279, Shipments!$EQ$22:$FA$369, VLOOKUP(AW$4, 'Index Tables'!$M$4:$O$10, 2, FALSE), FALSE)*VLOOKUP($C279, 'AEO COMMERCIAL FLOORSPACE'!$A$47:$G$196, 7, FALSE)*$M279</f>
        <v>286.59533860090005</v>
      </c>
      <c r="AX279" s="356">
        <f>VLOOKUP($E279&amp;$N279, UES!$AA$6:$AJ$35, VLOOKUP(AX$4, 'Index Tables'!$Q$4:$R$10, 2, FALSE), FALSE)*'Regional Rollup'!AW279</f>
        <v>875511.30655649118</v>
      </c>
      <c r="AY279" s="402">
        <f>VLOOKUP($F279&amp;$N279, Shipments!$EQ$22:$FA$369, VLOOKUP(AY$4, 'Index Tables'!$M$4:$O$10, 2, FALSE), FALSE)*VLOOKUP($C279, 'AEO COMMERCIAL FLOORSPACE'!$A$47:$G$196, 7, FALSE)*$M279</f>
        <v>259.78282237424469</v>
      </c>
      <c r="AZ279" s="356">
        <f>VLOOKUP($E279&amp;$N279, UES!$AA$6:$AJ$35, VLOOKUP(AZ$4, 'Index Tables'!$Q$4:$R$10, 2, FALSE), FALSE)*'Regional Rollup'!AY279</f>
        <v>791068.78173678904</v>
      </c>
      <c r="BA279" s="402">
        <f>VLOOKUP($F279&amp;$N279, Shipments!$EQ$22:$FA$369, VLOOKUP(BA$4, 'Index Tables'!$M$4:$O$10, 2, FALSE), FALSE)*VLOOKUP($C279, 'AEO COMMERCIAL FLOORSPACE'!$A$47:$G$196, 7, FALSE)*$M279</f>
        <v>250.00755166031024</v>
      </c>
      <c r="BB279" s="356">
        <f>VLOOKUP($E279&amp;$N279, UES!$AA$6:$AJ$35, VLOOKUP(BB$4, 'Index Tables'!$Q$4:$R$10, 2, FALSE), FALSE)*'Regional Rollup'!BA279</f>
        <v>757776.50468120235</v>
      </c>
      <c r="BC279" s="402">
        <f>VLOOKUP($F279&amp;$N279, Shipments!$EQ$22:$FA$369, VLOOKUP(BC$4, 'Index Tables'!$M$4:$O$10, 2, FALSE), FALSE)*VLOOKUP($C279, 'AEO COMMERCIAL FLOORSPACE'!$A$47:$G$196, 7, FALSE)*$M279</f>
        <v>236.70455041526836</v>
      </c>
      <c r="BD279" s="356">
        <f>VLOOKUP($E279&amp;$N279, UES!$AA$6:$AJ$35, VLOOKUP(BD$4, 'Index Tables'!$Q$4:$R$10, 2, FALSE), FALSE)*'Regional Rollup'!BC279</f>
        <v>716700.09720593516</v>
      </c>
      <c r="BE279" s="402">
        <f>VLOOKUP($F279&amp;$N279, Shipments!$EQ$22:$FA$369, VLOOKUP(BE$4, 'Index Tables'!$M$4:$O$10, 2, FALSE), FALSE)*VLOOKUP($C279, 'AEO COMMERCIAL FLOORSPACE'!$A$47:$G$196, 7, FALSE)*$M279</f>
        <v>223.27749363393914</v>
      </c>
      <c r="BF279" s="356">
        <f>VLOOKUP($E279&amp;$N279, UES!$AA$6:$AJ$35, VLOOKUP(BF$4, 'Index Tables'!$Q$4:$R$10, 2, FALSE), FALSE)*'Regional Rollup'!BE279</f>
        <v>675186.01853555406</v>
      </c>
      <c r="BG279" s="356">
        <f>VLOOKUP($F279&amp;$N279, Shipments!$EQ$22:$FA$369, VLOOKUP(BG$4, 'Index Tables'!$M$4:$O$10, 2, FALSE), FALSE)*VLOOKUP($C279, 'AEO COMMERCIAL FLOORSPACE'!$A$47:$G$196, 7, FALSE)*$M279</f>
        <v>0</v>
      </c>
      <c r="BH279" s="356">
        <f>VLOOKUP($E279&amp;$N279, UES!$AA$6:$AJ$35, VLOOKUP(BH$4, 'Index Tables'!$Q$4:$R$10, 2, FALSE), FALSE)*'Regional Rollup'!BG279</f>
        <v>0</v>
      </c>
    </row>
    <row r="280" spans="2:60">
      <c r="B280" s="371">
        <f t="shared" si="97"/>
        <v>274</v>
      </c>
      <c r="C280" s="371" t="str">
        <f t="shared" si="103"/>
        <v>2008Any</v>
      </c>
      <c r="D280" s="371" t="str">
        <f t="shared" si="104"/>
        <v>AnyMontana West</v>
      </c>
      <c r="E280" s="161" t="s">
        <v>207</v>
      </c>
      <c r="F280" s="371">
        <v>2008</v>
      </c>
      <c r="G280" s="367">
        <f t="shared" si="95"/>
        <v>3889761.0752545148</v>
      </c>
      <c r="H280" s="371" t="s">
        <v>254</v>
      </c>
      <c r="I280" s="368" t="str">
        <f>IF(H280="Any", "NA", HLOOKUP($F280, TotalStockSF!$K$4:$BI$76, VLOOKUP($D280, TotalStockSF!$A$5:$B$76, 2, FALSE), FALSE))</f>
        <v>NA</v>
      </c>
      <c r="J280" s="368">
        <f>VLOOKUP($C280, 'AEO COMMERCIAL FLOORSPACE'!$A$47:$G$196, 6, FALSE)</f>
        <v>452.03694507879555</v>
      </c>
      <c r="K280" s="369" t="str">
        <f t="shared" si="89"/>
        <v>NA</v>
      </c>
      <c r="L280" s="370">
        <f>VLOOKUP($C280, 'AEO COMMERCIAL FLOORSPACE'!$A$47:$G$196, 7, FALSE)</f>
        <v>3.4781911068399528E-2</v>
      </c>
      <c r="M280" s="370">
        <f t="shared" si="88"/>
        <v>3.4781911068399528E-2</v>
      </c>
      <c r="N280" s="371" t="s">
        <v>241</v>
      </c>
      <c r="O280" s="356">
        <f t="shared" si="98"/>
        <v>1280.5711714811569</v>
      </c>
      <c r="P280" s="367">
        <f t="shared" si="99"/>
        <v>3889761.0752545148</v>
      </c>
      <c r="Q280" s="356">
        <f>VLOOKUP($F280&amp;$N280, Shipments!$DL$22:$DV$369, VLOOKUP(Q$4, 'Index Tables'!$I$4:$K$10, 2, FALSE), FALSE)*VLOOKUP($C280, 'AEO COMMERCIAL FLOORSPACE'!$A$47:$G$196, 7, FALSE)*$M280</f>
        <v>0</v>
      </c>
      <c r="R280" s="356">
        <f>VLOOKUP($E280&amp;$N280, UES!$AA$6:$AJ$35, VLOOKUP(R$4, 'Index Tables'!$Q$4:$R$10, 2, FALSE), FALSE)*'Regional Rollup'!Q280</f>
        <v>0</v>
      </c>
      <c r="S280" s="402">
        <f>VLOOKUP($F280&amp;$N280, Shipments!$DL$22:$DV$369, VLOOKUP(S$4, 'Index Tables'!$I$4:$K$10, 2, FALSE), FALSE)*VLOOKUP($C280, 'AEO COMMERCIAL FLOORSPACE'!$A$47:$G$196, 7, FALSE)*$M280</f>
        <v>292.11648145257897</v>
      </c>
      <c r="T280" s="356">
        <f>VLOOKUP($E280&amp;$N280, UES!$AA$6:$AJ$35, VLOOKUP(T$4, 'Index Tables'!$Q$4:$R$10, 2, FALSE), FALSE)*'Regional Rollup'!S280</f>
        <v>892377.67645404849</v>
      </c>
      <c r="U280" s="402">
        <f>VLOOKUP($F280&amp;$N280, Shipments!$DL$22:$DV$369, VLOOKUP(U$4, 'Index Tables'!$I$4:$K$10, 2, FALSE), FALSE)*VLOOKUP($C280, 'AEO COMMERCIAL FLOORSPACE'!$A$47:$G$196, 7, FALSE)*$M280</f>
        <v>264.78743298564706</v>
      </c>
      <c r="V280" s="356">
        <f>VLOOKUP($E280&amp;$N280, UES!$AA$6:$AJ$35, VLOOKUP(V$4, 'Index Tables'!$Q$4:$R$10, 2, FALSE), FALSE)*'Regional Rollup'!U280</f>
        <v>806308.40067404776</v>
      </c>
      <c r="W280" s="402">
        <f>VLOOKUP($F280&amp;$N280, Shipments!$DL$22:$DV$369, VLOOKUP(W$4, 'Index Tables'!$I$4:$K$10, 2, FALSE), FALSE)*VLOOKUP($C280, 'AEO COMMERCIAL FLOORSPACE'!$A$47:$G$196, 7, FALSE)*$M280</f>
        <v>254.82384564978523</v>
      </c>
      <c r="X280" s="356">
        <f>VLOOKUP($E280&amp;$N280, UES!$AA$6:$AJ$35, VLOOKUP(X$4, 'Index Tables'!$Q$4:$R$10, 2, FALSE), FALSE)*'Regional Rollup'!W280</f>
        <v>772374.76141634409</v>
      </c>
      <c r="Y280" s="402">
        <f>VLOOKUP($F280&amp;$N280, Shipments!$DL$22:$DV$369, VLOOKUP(Y$4, 'Index Tables'!$I$4:$K$10, 2, FALSE), FALSE)*VLOOKUP($C280, 'AEO COMMERCIAL FLOORSPACE'!$A$47:$G$196, 7, FALSE)*$M280</f>
        <v>241.26456748625438</v>
      </c>
      <c r="Z280" s="356">
        <f>VLOOKUP($E280&amp;$N280, UES!$AA$6:$AJ$35, VLOOKUP(Z$4, 'Index Tables'!$Q$4:$R$10, 2, FALSE), FALSE)*'Regional Rollup'!Y280</f>
        <v>730507.03362647642</v>
      </c>
      <c r="AA280" s="402">
        <f>VLOOKUP($F280&amp;$N280, Shipments!$DL$22:$DV$369, VLOOKUP(AA$4, 'Index Tables'!$I$4:$K$10, 2, FALSE), FALSE)*VLOOKUP($C280, 'AEO COMMERCIAL FLOORSPACE'!$A$47:$G$196, 7, FALSE)*$M280</f>
        <v>227.57884390689128</v>
      </c>
      <c r="AB280" s="356">
        <f>VLOOKUP($E280&amp;$N280, UES!$AA$6:$AJ$35, VLOOKUP(AB$4, 'Index Tables'!$Q$4:$R$10, 2, FALSE), FALSE)*'Regional Rollup'!AA280</f>
        <v>688193.20308359805</v>
      </c>
      <c r="AC280" s="356">
        <f>VLOOKUP($F280&amp;$N280, Shipments!$DL$22:$DV$369, VLOOKUP(AC$4, 'Index Tables'!$I$4:$K$10, 2, FALSE), FALSE)*VLOOKUP($C280, 'AEO COMMERCIAL FLOORSPACE'!$A$47:$G$196, 7, FALSE)*$M280</f>
        <v>0</v>
      </c>
      <c r="AD280" s="356">
        <f>VLOOKUP($E280&amp;$N280, UES!$AA$6:$AJ$35, VLOOKUP(AD$4, 'Index Tables'!$Q$4:$R$10, 2, FALSE), FALSE)*'Regional Rollup'!AC280</f>
        <v>0</v>
      </c>
      <c r="AF280" s="371">
        <f t="shared" si="100"/>
        <v>274</v>
      </c>
      <c r="AG280" s="371" t="str">
        <f t="shared" si="105"/>
        <v>2008Any</v>
      </c>
      <c r="AH280" s="371" t="str">
        <f t="shared" si="106"/>
        <v>AnyMontana West</v>
      </c>
      <c r="AI280" s="428" t="s">
        <v>207</v>
      </c>
      <c r="AJ280" s="371">
        <v>2008</v>
      </c>
      <c r="AK280" s="367">
        <f t="shared" si="96"/>
        <v>3889761.0752545148</v>
      </c>
      <c r="AL280" s="371" t="s">
        <v>254</v>
      </c>
      <c r="AM280" s="368" t="str">
        <f>IF(AL280="Any", "NA", HLOOKUP($F280, TotalStockSF!$K$4:$BI$76, VLOOKUP($D280, TotalStockSF!$A$5:$B$76, 2, FALSE), FALSE))</f>
        <v>NA</v>
      </c>
      <c r="AN280" s="368">
        <f>VLOOKUP($C280, 'AEO COMMERCIAL FLOORSPACE'!$A$47:$G$196, 6, FALSE)</f>
        <v>452.03694507879555</v>
      </c>
      <c r="AO280" s="369" t="str">
        <f t="shared" si="90"/>
        <v>NA</v>
      </c>
      <c r="AP280" s="370">
        <f>VLOOKUP($C280, 'AEO COMMERCIAL FLOORSPACE'!$A$47:$G$196, 7, FALSE)</f>
        <v>3.4781911068399528E-2</v>
      </c>
      <c r="AQ280" s="370">
        <f t="shared" si="87"/>
        <v>3.4781911068399528E-2</v>
      </c>
      <c r="AR280" s="371" t="s">
        <v>241</v>
      </c>
      <c r="AS280" s="356">
        <f t="shared" si="101"/>
        <v>1280.5711714811569</v>
      </c>
      <c r="AT280" s="367">
        <f t="shared" si="102"/>
        <v>3889761.0752545148</v>
      </c>
      <c r="AU280" s="356">
        <f>VLOOKUP($F280&amp;$N280, Shipments!$EQ$22:$FA$369, VLOOKUP(AU$4, 'Index Tables'!$M$4:$O$10, 2, FALSE), FALSE)*VLOOKUP($C280, 'AEO COMMERCIAL FLOORSPACE'!$A$47:$G$196, 7, FALSE)*$M280</f>
        <v>0</v>
      </c>
      <c r="AV280" s="356">
        <f>VLOOKUP($E280&amp;$N280, UES!$AA$6:$AJ$35, VLOOKUP(AV$4, 'Index Tables'!$Q$4:$R$10, 2, FALSE), FALSE)*'Regional Rollup'!AU280</f>
        <v>0</v>
      </c>
      <c r="AW280" s="402">
        <f>VLOOKUP($F280&amp;$N280, Shipments!$EQ$22:$FA$369, VLOOKUP(AW$4, 'Index Tables'!$M$4:$O$10, 2, FALSE), FALSE)*VLOOKUP($C280, 'AEO COMMERCIAL FLOORSPACE'!$A$47:$G$196, 7, FALSE)*$M280</f>
        <v>292.11648145257897</v>
      </c>
      <c r="AX280" s="356">
        <f>VLOOKUP($E280&amp;$N280, UES!$AA$6:$AJ$35, VLOOKUP(AX$4, 'Index Tables'!$Q$4:$R$10, 2, FALSE), FALSE)*'Regional Rollup'!AW280</f>
        <v>892377.67645404849</v>
      </c>
      <c r="AY280" s="402">
        <f>VLOOKUP($F280&amp;$N280, Shipments!$EQ$22:$FA$369, VLOOKUP(AY$4, 'Index Tables'!$M$4:$O$10, 2, FALSE), FALSE)*VLOOKUP($C280, 'AEO COMMERCIAL FLOORSPACE'!$A$47:$G$196, 7, FALSE)*$M280</f>
        <v>264.78743298564706</v>
      </c>
      <c r="AZ280" s="356">
        <f>VLOOKUP($E280&amp;$N280, UES!$AA$6:$AJ$35, VLOOKUP(AZ$4, 'Index Tables'!$Q$4:$R$10, 2, FALSE), FALSE)*'Regional Rollup'!AY280</f>
        <v>806308.40067404776</v>
      </c>
      <c r="BA280" s="402">
        <f>VLOOKUP($F280&amp;$N280, Shipments!$EQ$22:$FA$369, VLOOKUP(BA$4, 'Index Tables'!$M$4:$O$10, 2, FALSE), FALSE)*VLOOKUP($C280, 'AEO COMMERCIAL FLOORSPACE'!$A$47:$G$196, 7, FALSE)*$M280</f>
        <v>254.82384564978523</v>
      </c>
      <c r="BB280" s="356">
        <f>VLOOKUP($E280&amp;$N280, UES!$AA$6:$AJ$35, VLOOKUP(BB$4, 'Index Tables'!$Q$4:$R$10, 2, FALSE), FALSE)*'Regional Rollup'!BA280</f>
        <v>772374.76141634409</v>
      </c>
      <c r="BC280" s="402">
        <f>VLOOKUP($F280&amp;$N280, Shipments!$EQ$22:$FA$369, VLOOKUP(BC$4, 'Index Tables'!$M$4:$O$10, 2, FALSE), FALSE)*VLOOKUP($C280, 'AEO COMMERCIAL FLOORSPACE'!$A$47:$G$196, 7, FALSE)*$M280</f>
        <v>241.26456748625438</v>
      </c>
      <c r="BD280" s="356">
        <f>VLOOKUP($E280&amp;$N280, UES!$AA$6:$AJ$35, VLOOKUP(BD$4, 'Index Tables'!$Q$4:$R$10, 2, FALSE), FALSE)*'Regional Rollup'!BC280</f>
        <v>730507.03362647642</v>
      </c>
      <c r="BE280" s="402">
        <f>VLOOKUP($F280&amp;$N280, Shipments!$EQ$22:$FA$369, VLOOKUP(BE$4, 'Index Tables'!$M$4:$O$10, 2, FALSE), FALSE)*VLOOKUP($C280, 'AEO COMMERCIAL FLOORSPACE'!$A$47:$G$196, 7, FALSE)*$M280</f>
        <v>227.57884390689128</v>
      </c>
      <c r="BF280" s="356">
        <f>VLOOKUP($E280&amp;$N280, UES!$AA$6:$AJ$35, VLOOKUP(BF$4, 'Index Tables'!$Q$4:$R$10, 2, FALSE), FALSE)*'Regional Rollup'!BE280</f>
        <v>688193.20308359805</v>
      </c>
      <c r="BG280" s="356">
        <f>VLOOKUP($F280&amp;$N280, Shipments!$EQ$22:$FA$369, VLOOKUP(BG$4, 'Index Tables'!$M$4:$O$10, 2, FALSE), FALSE)*VLOOKUP($C280, 'AEO COMMERCIAL FLOORSPACE'!$A$47:$G$196, 7, FALSE)*$M280</f>
        <v>0</v>
      </c>
      <c r="BH280" s="356">
        <f>VLOOKUP($E280&amp;$N280, UES!$AA$6:$AJ$35, VLOOKUP(BH$4, 'Index Tables'!$Q$4:$R$10, 2, FALSE), FALSE)*'Regional Rollup'!BG280</f>
        <v>0</v>
      </c>
    </row>
    <row r="281" spans="2:60">
      <c r="B281" s="371">
        <f t="shared" si="97"/>
        <v>275</v>
      </c>
      <c r="C281" s="371" t="str">
        <f t="shared" si="103"/>
        <v>2009Any</v>
      </c>
      <c r="D281" s="371" t="str">
        <f t="shared" si="104"/>
        <v>AnyMontana West</v>
      </c>
      <c r="E281" s="161" t="s">
        <v>207</v>
      </c>
      <c r="F281" s="371">
        <v>2009</v>
      </c>
      <c r="G281" s="367">
        <f t="shared" si="95"/>
        <v>3980982.0054513644</v>
      </c>
      <c r="H281" s="371" t="s">
        <v>254</v>
      </c>
      <c r="I281" s="368" t="str">
        <f>IF(H281="Any", "NA", HLOOKUP($F281, TotalStockSF!$K$4:$BI$76, VLOOKUP($D281, TotalStockSF!$A$5:$B$76, 2, FALSE), FALSE))</f>
        <v>NA</v>
      </c>
      <c r="J281" s="368">
        <f>VLOOKUP($C281, 'AEO COMMERCIAL FLOORSPACE'!$A$47:$G$196, 6, FALSE)</f>
        <v>460.61842143223009</v>
      </c>
      <c r="K281" s="369" t="str">
        <f t="shared" si="89"/>
        <v>NA</v>
      </c>
      <c r="L281" s="370">
        <f>VLOOKUP($C281, 'AEO COMMERCIAL FLOORSPACE'!$A$47:$G$196, 7, FALSE)</f>
        <v>3.481138947793197E-2</v>
      </c>
      <c r="M281" s="370">
        <f t="shared" si="88"/>
        <v>3.481138947793197E-2</v>
      </c>
      <c r="N281" s="371" t="s">
        <v>241</v>
      </c>
      <c r="O281" s="356">
        <f t="shared" si="98"/>
        <v>1310.6025516059985</v>
      </c>
      <c r="P281" s="367">
        <f t="shared" si="99"/>
        <v>3980982.0054513644</v>
      </c>
      <c r="Q281" s="356">
        <f>VLOOKUP($F281&amp;$N281, Shipments!$DL$22:$DV$369, VLOOKUP(Q$4, 'Index Tables'!$I$4:$K$10, 2, FALSE), FALSE)*VLOOKUP($C281, 'AEO COMMERCIAL FLOORSPACE'!$A$47:$G$196, 7, FALSE)*$M281</f>
        <v>0</v>
      </c>
      <c r="R281" s="356">
        <f>VLOOKUP($E281&amp;$N281, UES!$AA$6:$AJ$35, VLOOKUP(R$4, 'Index Tables'!$Q$4:$R$10, 2, FALSE), FALSE)*'Regional Rollup'!Q281</f>
        <v>0</v>
      </c>
      <c r="S281" s="402">
        <f>VLOOKUP($F281&amp;$N281, Shipments!$DL$22:$DV$369, VLOOKUP(S$4, 'Index Tables'!$I$4:$K$10, 2, FALSE), FALSE)*VLOOKUP($C281, 'AEO COMMERCIAL FLOORSPACE'!$A$47:$G$196, 7, FALSE)*$M281</f>
        <v>298.96706601250378</v>
      </c>
      <c r="T281" s="356">
        <f>VLOOKUP($E281&amp;$N281, UES!$AA$6:$AJ$35, VLOOKUP(T$4, 'Index Tables'!$Q$4:$R$10, 2, FALSE), FALSE)*'Regional Rollup'!S281</f>
        <v>913305.31703611568</v>
      </c>
      <c r="U281" s="402">
        <f>VLOOKUP($F281&amp;$N281, Shipments!$DL$22:$DV$369, VLOOKUP(U$4, 'Index Tables'!$I$4:$K$10, 2, FALSE), FALSE)*VLOOKUP($C281, 'AEO COMMERCIAL FLOORSPACE'!$A$47:$G$196, 7, FALSE)*$M281</f>
        <v>270.99710897193017</v>
      </c>
      <c r="V281" s="356">
        <f>VLOOKUP($E281&amp;$N281, UES!$AA$6:$AJ$35, VLOOKUP(V$4, 'Index Tables'!$Q$4:$R$10, 2, FALSE), FALSE)*'Regional Rollup'!U281</f>
        <v>825217.5832464525</v>
      </c>
      <c r="W281" s="402">
        <f>VLOOKUP($F281&amp;$N281, Shipments!$DL$22:$DV$369, VLOOKUP(W$4, 'Index Tables'!$I$4:$K$10, 2, FALSE), FALSE)*VLOOKUP($C281, 'AEO COMMERCIAL FLOORSPACE'!$A$47:$G$196, 7, FALSE)*$M281</f>
        <v>260.79986005961399</v>
      </c>
      <c r="X281" s="356">
        <f>VLOOKUP($E281&amp;$N281, UES!$AA$6:$AJ$35, VLOOKUP(X$4, 'Index Tables'!$Q$4:$R$10, 2, FALSE), FALSE)*'Regional Rollup'!W281</f>
        <v>790488.14751740661</v>
      </c>
      <c r="Y281" s="402">
        <f>VLOOKUP($F281&amp;$N281, Shipments!$DL$22:$DV$369, VLOOKUP(Y$4, 'Index Tables'!$I$4:$K$10, 2, FALSE), FALSE)*VLOOKUP($C281, 'AEO COMMERCIAL FLOORSPACE'!$A$47:$G$196, 7, FALSE)*$M281</f>
        <v>246.92259579283791</v>
      </c>
      <c r="Z281" s="356">
        <f>VLOOKUP($E281&amp;$N281, UES!$AA$6:$AJ$35, VLOOKUP(Z$4, 'Index Tables'!$Q$4:$R$10, 2, FALSE), FALSE)*'Regional Rollup'!Y281</f>
        <v>747638.55657442217</v>
      </c>
      <c r="AA281" s="402">
        <f>VLOOKUP($F281&amp;$N281, Shipments!$DL$22:$DV$369, VLOOKUP(AA$4, 'Index Tables'!$I$4:$K$10, 2, FALSE), FALSE)*VLOOKUP($C281, 'AEO COMMERCIAL FLOORSPACE'!$A$47:$G$196, 7, FALSE)*$M281</f>
        <v>232.91592076911274</v>
      </c>
      <c r="AB281" s="356">
        <f>VLOOKUP($E281&amp;$N281, UES!$AA$6:$AJ$35, VLOOKUP(AB$4, 'Index Tables'!$Q$4:$R$10, 2, FALSE), FALSE)*'Regional Rollup'!AA281</f>
        <v>704332.40107696794</v>
      </c>
      <c r="AC281" s="356">
        <f>VLOOKUP($F281&amp;$N281, Shipments!$DL$22:$DV$369, VLOOKUP(AC$4, 'Index Tables'!$I$4:$K$10, 2, FALSE), FALSE)*VLOOKUP($C281, 'AEO COMMERCIAL FLOORSPACE'!$A$47:$G$196, 7, FALSE)*$M281</f>
        <v>0</v>
      </c>
      <c r="AD281" s="356">
        <f>VLOOKUP($E281&amp;$N281, UES!$AA$6:$AJ$35, VLOOKUP(AD$4, 'Index Tables'!$Q$4:$R$10, 2, FALSE), FALSE)*'Regional Rollup'!AC281</f>
        <v>0</v>
      </c>
      <c r="AF281" s="371">
        <f t="shared" si="100"/>
        <v>275</v>
      </c>
      <c r="AG281" s="371" t="str">
        <f t="shared" si="105"/>
        <v>2009Any</v>
      </c>
      <c r="AH281" s="371" t="str">
        <f t="shared" si="106"/>
        <v>AnyMontana West</v>
      </c>
      <c r="AI281" s="428" t="s">
        <v>207</v>
      </c>
      <c r="AJ281" s="371">
        <v>2009</v>
      </c>
      <c r="AK281" s="367">
        <f t="shared" si="96"/>
        <v>3980982.0054513644</v>
      </c>
      <c r="AL281" s="371" t="s">
        <v>254</v>
      </c>
      <c r="AM281" s="368" t="str">
        <f>IF(AL281="Any", "NA", HLOOKUP($F281, TotalStockSF!$K$4:$BI$76, VLOOKUP($D281, TotalStockSF!$A$5:$B$76, 2, FALSE), FALSE))</f>
        <v>NA</v>
      </c>
      <c r="AN281" s="368">
        <f>VLOOKUP($C281, 'AEO COMMERCIAL FLOORSPACE'!$A$47:$G$196, 6, FALSE)</f>
        <v>460.61842143223009</v>
      </c>
      <c r="AO281" s="369" t="str">
        <f t="shared" si="90"/>
        <v>NA</v>
      </c>
      <c r="AP281" s="370">
        <f>VLOOKUP($C281, 'AEO COMMERCIAL FLOORSPACE'!$A$47:$G$196, 7, FALSE)</f>
        <v>3.481138947793197E-2</v>
      </c>
      <c r="AQ281" s="370">
        <f t="shared" si="87"/>
        <v>3.481138947793197E-2</v>
      </c>
      <c r="AR281" s="371" t="s">
        <v>241</v>
      </c>
      <c r="AS281" s="356">
        <f t="shared" si="101"/>
        <v>1310.6025516059985</v>
      </c>
      <c r="AT281" s="367">
        <f t="shared" si="102"/>
        <v>3980982.0054513644</v>
      </c>
      <c r="AU281" s="356">
        <f>VLOOKUP($F281&amp;$N281, Shipments!$EQ$22:$FA$369, VLOOKUP(AU$4, 'Index Tables'!$M$4:$O$10, 2, FALSE), FALSE)*VLOOKUP($C281, 'AEO COMMERCIAL FLOORSPACE'!$A$47:$G$196, 7, FALSE)*$M281</f>
        <v>0</v>
      </c>
      <c r="AV281" s="356">
        <f>VLOOKUP($E281&amp;$N281, UES!$AA$6:$AJ$35, VLOOKUP(AV$4, 'Index Tables'!$Q$4:$R$10, 2, FALSE), FALSE)*'Regional Rollup'!AU281</f>
        <v>0</v>
      </c>
      <c r="AW281" s="402">
        <f>VLOOKUP($F281&amp;$N281, Shipments!$EQ$22:$FA$369, VLOOKUP(AW$4, 'Index Tables'!$M$4:$O$10, 2, FALSE), FALSE)*VLOOKUP($C281, 'AEO COMMERCIAL FLOORSPACE'!$A$47:$G$196, 7, FALSE)*$M281</f>
        <v>298.96706601250378</v>
      </c>
      <c r="AX281" s="356">
        <f>VLOOKUP($E281&amp;$N281, UES!$AA$6:$AJ$35, VLOOKUP(AX$4, 'Index Tables'!$Q$4:$R$10, 2, FALSE), FALSE)*'Regional Rollup'!AW281</f>
        <v>913305.31703611568</v>
      </c>
      <c r="AY281" s="402">
        <f>VLOOKUP($F281&amp;$N281, Shipments!$EQ$22:$FA$369, VLOOKUP(AY$4, 'Index Tables'!$M$4:$O$10, 2, FALSE), FALSE)*VLOOKUP($C281, 'AEO COMMERCIAL FLOORSPACE'!$A$47:$G$196, 7, FALSE)*$M281</f>
        <v>270.99710897193017</v>
      </c>
      <c r="AZ281" s="356">
        <f>VLOOKUP($E281&amp;$N281, UES!$AA$6:$AJ$35, VLOOKUP(AZ$4, 'Index Tables'!$Q$4:$R$10, 2, FALSE), FALSE)*'Regional Rollup'!AY281</f>
        <v>825217.5832464525</v>
      </c>
      <c r="BA281" s="402">
        <f>VLOOKUP($F281&amp;$N281, Shipments!$EQ$22:$FA$369, VLOOKUP(BA$4, 'Index Tables'!$M$4:$O$10, 2, FALSE), FALSE)*VLOOKUP($C281, 'AEO COMMERCIAL FLOORSPACE'!$A$47:$G$196, 7, FALSE)*$M281</f>
        <v>260.79986005961399</v>
      </c>
      <c r="BB281" s="356">
        <f>VLOOKUP($E281&amp;$N281, UES!$AA$6:$AJ$35, VLOOKUP(BB$4, 'Index Tables'!$Q$4:$R$10, 2, FALSE), FALSE)*'Regional Rollup'!BA281</f>
        <v>790488.14751740661</v>
      </c>
      <c r="BC281" s="402">
        <f>VLOOKUP($F281&amp;$N281, Shipments!$EQ$22:$FA$369, VLOOKUP(BC$4, 'Index Tables'!$M$4:$O$10, 2, FALSE), FALSE)*VLOOKUP($C281, 'AEO COMMERCIAL FLOORSPACE'!$A$47:$G$196, 7, FALSE)*$M281</f>
        <v>246.92259579283791</v>
      </c>
      <c r="BD281" s="356">
        <f>VLOOKUP($E281&amp;$N281, UES!$AA$6:$AJ$35, VLOOKUP(BD$4, 'Index Tables'!$Q$4:$R$10, 2, FALSE), FALSE)*'Regional Rollup'!BC281</f>
        <v>747638.55657442217</v>
      </c>
      <c r="BE281" s="402">
        <f>VLOOKUP($F281&amp;$N281, Shipments!$EQ$22:$FA$369, VLOOKUP(BE$4, 'Index Tables'!$M$4:$O$10, 2, FALSE), FALSE)*VLOOKUP($C281, 'AEO COMMERCIAL FLOORSPACE'!$A$47:$G$196, 7, FALSE)*$M281</f>
        <v>232.91592076911274</v>
      </c>
      <c r="BF281" s="356">
        <f>VLOOKUP($E281&amp;$N281, UES!$AA$6:$AJ$35, VLOOKUP(BF$4, 'Index Tables'!$Q$4:$R$10, 2, FALSE), FALSE)*'Regional Rollup'!BE281</f>
        <v>704332.40107696794</v>
      </c>
      <c r="BG281" s="356">
        <f>VLOOKUP($F281&amp;$N281, Shipments!$EQ$22:$FA$369, VLOOKUP(BG$4, 'Index Tables'!$M$4:$O$10, 2, FALSE), FALSE)*VLOOKUP($C281, 'AEO COMMERCIAL FLOORSPACE'!$A$47:$G$196, 7, FALSE)*$M281</f>
        <v>0</v>
      </c>
      <c r="BH281" s="356">
        <f>VLOOKUP($E281&amp;$N281, UES!$AA$6:$AJ$35, VLOOKUP(BH$4, 'Index Tables'!$Q$4:$R$10, 2, FALSE), FALSE)*'Regional Rollup'!BG281</f>
        <v>0</v>
      </c>
    </row>
    <row r="282" spans="2:60">
      <c r="B282" s="371">
        <f t="shared" si="97"/>
        <v>276</v>
      </c>
      <c r="C282" s="371" t="str">
        <f t="shared" si="103"/>
        <v>2010Any</v>
      </c>
      <c r="D282" s="371" t="str">
        <f t="shared" si="104"/>
        <v>AnyMontana West</v>
      </c>
      <c r="E282" s="161" t="s">
        <v>207</v>
      </c>
      <c r="F282" s="371">
        <v>2010</v>
      </c>
      <c r="G282" s="367">
        <f t="shared" si="95"/>
        <v>4130076.4128599162</v>
      </c>
      <c r="H282" s="371" t="s">
        <v>254</v>
      </c>
      <c r="I282" s="368" t="str">
        <f>IF(H282="Any", "NA", HLOOKUP($F282, TotalStockSF!$K$4:$BI$76, VLOOKUP($D282, TotalStockSF!$A$5:$B$76, 2, FALSE), FALSE))</f>
        <v>NA</v>
      </c>
      <c r="J282" s="368">
        <f>VLOOKUP($C282, 'AEO COMMERCIAL FLOORSPACE'!$A$47:$G$196, 6, FALSE)</f>
        <v>472.35411536815047</v>
      </c>
      <c r="K282" s="369" t="str">
        <f t="shared" si="89"/>
        <v>NA</v>
      </c>
      <c r="L282" s="370">
        <f>VLOOKUP($C282, 'AEO COMMERCIAL FLOORSPACE'!$A$47:$G$196, 7, FALSE)</f>
        <v>3.5074742632165513E-2</v>
      </c>
      <c r="M282" s="370">
        <f t="shared" si="88"/>
        <v>3.5074742632165513E-2</v>
      </c>
      <c r="N282" s="371" t="s">
        <v>241</v>
      </c>
      <c r="O282" s="356">
        <f t="shared" si="98"/>
        <v>1359.6868002944518</v>
      </c>
      <c r="P282" s="367">
        <f t="shared" si="99"/>
        <v>4130076.4128599162</v>
      </c>
      <c r="Q282" s="356">
        <f>VLOOKUP($F282&amp;$N282, Shipments!$DL$22:$DV$369, VLOOKUP(Q$4, 'Index Tables'!$I$4:$K$10, 2, FALSE), FALSE)*VLOOKUP($C282, 'AEO COMMERCIAL FLOORSPACE'!$A$47:$G$196, 7, FALSE)*$M282</f>
        <v>0</v>
      </c>
      <c r="R282" s="356">
        <f>VLOOKUP($E282&amp;$N282, UES!$AA$6:$AJ$35, VLOOKUP(R$4, 'Index Tables'!$Q$4:$R$10, 2, FALSE), FALSE)*'Regional Rollup'!Q282</f>
        <v>0</v>
      </c>
      <c r="S282" s="402">
        <f>VLOOKUP($F282&amp;$N282, Shipments!$DL$22:$DV$369, VLOOKUP(S$4, 'Index Tables'!$I$4:$K$10, 2, FALSE), FALSE)*VLOOKUP($C282, 'AEO COMMERCIAL FLOORSPACE'!$A$47:$G$196, 7, FALSE)*$M282</f>
        <v>310.16388063783228</v>
      </c>
      <c r="T282" s="356">
        <f>VLOOKUP($E282&amp;$N282, UES!$AA$6:$AJ$35, VLOOKUP(T$4, 'Index Tables'!$Q$4:$R$10, 2, FALSE), FALSE)*'Regional Rollup'!S282</f>
        <v>947510.12249369267</v>
      </c>
      <c r="U282" s="402">
        <f>VLOOKUP($F282&amp;$N282, Shipments!$DL$22:$DV$369, VLOOKUP(U$4, 'Index Tables'!$I$4:$K$10, 2, FALSE), FALSE)*VLOOKUP($C282, 'AEO COMMERCIAL FLOORSPACE'!$A$47:$G$196, 7, FALSE)*$M282</f>
        <v>281.14640211524835</v>
      </c>
      <c r="V282" s="356">
        <f>VLOOKUP($E282&amp;$N282, UES!$AA$6:$AJ$35, VLOOKUP(V$4, 'Index Tables'!$Q$4:$R$10, 2, FALSE), FALSE)*'Regional Rollup'!U282</f>
        <v>856123.3563418265</v>
      </c>
      <c r="W282" s="402">
        <f>VLOOKUP($F282&amp;$N282, Shipments!$DL$22:$DV$369, VLOOKUP(W$4, 'Index Tables'!$I$4:$K$10, 2, FALSE), FALSE)*VLOOKUP($C282, 'AEO COMMERCIAL FLOORSPACE'!$A$47:$G$196, 7, FALSE)*$M282</f>
        <v>270.56724924514049</v>
      </c>
      <c r="X282" s="356">
        <f>VLOOKUP($E282&amp;$N282, UES!$AA$6:$AJ$35, VLOOKUP(X$4, 'Index Tables'!$Q$4:$R$10, 2, FALSE), FALSE)*'Regional Rollup'!W282</f>
        <v>820093.24539431313</v>
      </c>
      <c r="Y282" s="402">
        <f>VLOOKUP($F282&amp;$N282, Shipments!$DL$22:$DV$369, VLOOKUP(Y$4, 'Index Tables'!$I$4:$K$10, 2, FALSE), FALSE)*VLOOKUP($C282, 'AEO COMMERCIAL FLOORSPACE'!$A$47:$G$196, 7, FALSE)*$M282</f>
        <v>256.17025831557777</v>
      </c>
      <c r="Z282" s="356">
        <f>VLOOKUP($E282&amp;$N282, UES!$AA$6:$AJ$35, VLOOKUP(Z$4, 'Index Tables'!$Q$4:$R$10, 2, FALSE), FALSE)*'Regional Rollup'!Y282</f>
        <v>775638.86589398398</v>
      </c>
      <c r="AA282" s="402">
        <f>VLOOKUP($F282&amp;$N282, Shipments!$DL$22:$DV$369, VLOOKUP(AA$4, 'Index Tables'!$I$4:$K$10, 2, FALSE), FALSE)*VLOOKUP($C282, 'AEO COMMERCIAL FLOORSPACE'!$A$47:$G$196, 7, FALSE)*$M282</f>
        <v>241.63900998065282</v>
      </c>
      <c r="AB282" s="356">
        <f>VLOOKUP($E282&amp;$N282, UES!$AA$6:$AJ$35, VLOOKUP(AB$4, 'Index Tables'!$Q$4:$R$10, 2, FALSE), FALSE)*'Regional Rollup'!AA282</f>
        <v>730710.82273609983</v>
      </c>
      <c r="AC282" s="356">
        <f>VLOOKUP($F282&amp;$N282, Shipments!$DL$22:$DV$369, VLOOKUP(AC$4, 'Index Tables'!$I$4:$K$10, 2, FALSE), FALSE)*VLOOKUP($C282, 'AEO COMMERCIAL FLOORSPACE'!$A$47:$G$196, 7, FALSE)*$M282</f>
        <v>0</v>
      </c>
      <c r="AD282" s="356">
        <f>VLOOKUP($E282&amp;$N282, UES!$AA$6:$AJ$35, VLOOKUP(AD$4, 'Index Tables'!$Q$4:$R$10, 2, FALSE), FALSE)*'Regional Rollup'!AC282</f>
        <v>0</v>
      </c>
      <c r="AF282" s="371">
        <f t="shared" si="100"/>
        <v>276</v>
      </c>
      <c r="AG282" s="371" t="str">
        <f t="shared" si="105"/>
        <v>2010Any</v>
      </c>
      <c r="AH282" s="371" t="str">
        <f t="shared" si="106"/>
        <v>AnyMontana West</v>
      </c>
      <c r="AI282" s="428" t="s">
        <v>207</v>
      </c>
      <c r="AJ282" s="371">
        <v>2010</v>
      </c>
      <c r="AK282" s="367">
        <f t="shared" si="96"/>
        <v>4130076.4128599162</v>
      </c>
      <c r="AL282" s="371" t="s">
        <v>254</v>
      </c>
      <c r="AM282" s="368" t="str">
        <f>IF(AL282="Any", "NA", HLOOKUP($F282, TotalStockSF!$K$4:$BI$76, VLOOKUP($D282, TotalStockSF!$A$5:$B$76, 2, FALSE), FALSE))</f>
        <v>NA</v>
      </c>
      <c r="AN282" s="368">
        <f>VLOOKUP($C282, 'AEO COMMERCIAL FLOORSPACE'!$A$47:$G$196, 6, FALSE)</f>
        <v>472.35411536815047</v>
      </c>
      <c r="AO282" s="369" t="str">
        <f t="shared" si="90"/>
        <v>NA</v>
      </c>
      <c r="AP282" s="370">
        <f>VLOOKUP($C282, 'AEO COMMERCIAL FLOORSPACE'!$A$47:$G$196, 7, FALSE)</f>
        <v>3.5074742632165513E-2</v>
      </c>
      <c r="AQ282" s="370">
        <f t="shared" si="87"/>
        <v>3.5074742632165513E-2</v>
      </c>
      <c r="AR282" s="371" t="s">
        <v>241</v>
      </c>
      <c r="AS282" s="356">
        <f t="shared" si="101"/>
        <v>1359.6868002944518</v>
      </c>
      <c r="AT282" s="367">
        <f t="shared" si="102"/>
        <v>4130076.4128599162</v>
      </c>
      <c r="AU282" s="356">
        <f>VLOOKUP($F282&amp;$N282, Shipments!$EQ$22:$FA$369, VLOOKUP(AU$4, 'Index Tables'!$M$4:$O$10, 2, FALSE), FALSE)*VLOOKUP($C282, 'AEO COMMERCIAL FLOORSPACE'!$A$47:$G$196, 7, FALSE)*$M282</f>
        <v>0</v>
      </c>
      <c r="AV282" s="356">
        <f>VLOOKUP($E282&amp;$N282, UES!$AA$6:$AJ$35, VLOOKUP(AV$4, 'Index Tables'!$Q$4:$R$10, 2, FALSE), FALSE)*'Regional Rollup'!AU282</f>
        <v>0</v>
      </c>
      <c r="AW282" s="402">
        <f>VLOOKUP($F282&amp;$N282, Shipments!$EQ$22:$FA$369, VLOOKUP(AW$4, 'Index Tables'!$M$4:$O$10, 2, FALSE), FALSE)*VLOOKUP($C282, 'AEO COMMERCIAL FLOORSPACE'!$A$47:$G$196, 7, FALSE)*$M282</f>
        <v>310.16388063783228</v>
      </c>
      <c r="AX282" s="356">
        <f>VLOOKUP($E282&amp;$N282, UES!$AA$6:$AJ$35, VLOOKUP(AX$4, 'Index Tables'!$Q$4:$R$10, 2, FALSE), FALSE)*'Regional Rollup'!AW282</f>
        <v>947510.12249369267</v>
      </c>
      <c r="AY282" s="402">
        <f>VLOOKUP($F282&amp;$N282, Shipments!$EQ$22:$FA$369, VLOOKUP(AY$4, 'Index Tables'!$M$4:$O$10, 2, FALSE), FALSE)*VLOOKUP($C282, 'AEO COMMERCIAL FLOORSPACE'!$A$47:$G$196, 7, FALSE)*$M282</f>
        <v>281.14640211524835</v>
      </c>
      <c r="AZ282" s="356">
        <f>VLOOKUP($E282&amp;$N282, UES!$AA$6:$AJ$35, VLOOKUP(AZ$4, 'Index Tables'!$Q$4:$R$10, 2, FALSE), FALSE)*'Regional Rollup'!AY282</f>
        <v>856123.3563418265</v>
      </c>
      <c r="BA282" s="402">
        <f>VLOOKUP($F282&amp;$N282, Shipments!$EQ$22:$FA$369, VLOOKUP(BA$4, 'Index Tables'!$M$4:$O$10, 2, FALSE), FALSE)*VLOOKUP($C282, 'AEO COMMERCIAL FLOORSPACE'!$A$47:$G$196, 7, FALSE)*$M282</f>
        <v>270.56724924514049</v>
      </c>
      <c r="BB282" s="356">
        <f>VLOOKUP($E282&amp;$N282, UES!$AA$6:$AJ$35, VLOOKUP(BB$4, 'Index Tables'!$Q$4:$R$10, 2, FALSE), FALSE)*'Regional Rollup'!BA282</f>
        <v>820093.24539431313</v>
      </c>
      <c r="BC282" s="402">
        <f>VLOOKUP($F282&amp;$N282, Shipments!$EQ$22:$FA$369, VLOOKUP(BC$4, 'Index Tables'!$M$4:$O$10, 2, FALSE), FALSE)*VLOOKUP($C282, 'AEO COMMERCIAL FLOORSPACE'!$A$47:$G$196, 7, FALSE)*$M282</f>
        <v>256.17025831557777</v>
      </c>
      <c r="BD282" s="356">
        <f>VLOOKUP($E282&amp;$N282, UES!$AA$6:$AJ$35, VLOOKUP(BD$4, 'Index Tables'!$Q$4:$R$10, 2, FALSE), FALSE)*'Regional Rollup'!BC282</f>
        <v>775638.86589398398</v>
      </c>
      <c r="BE282" s="402">
        <f>VLOOKUP($F282&amp;$N282, Shipments!$EQ$22:$FA$369, VLOOKUP(BE$4, 'Index Tables'!$M$4:$O$10, 2, FALSE), FALSE)*VLOOKUP($C282, 'AEO COMMERCIAL FLOORSPACE'!$A$47:$G$196, 7, FALSE)*$M282</f>
        <v>241.63900998065282</v>
      </c>
      <c r="BF282" s="356">
        <f>VLOOKUP($E282&amp;$N282, UES!$AA$6:$AJ$35, VLOOKUP(BF$4, 'Index Tables'!$Q$4:$R$10, 2, FALSE), FALSE)*'Regional Rollup'!BE282</f>
        <v>730710.82273609983</v>
      </c>
      <c r="BG282" s="356">
        <f>VLOOKUP($F282&amp;$N282, Shipments!$EQ$22:$FA$369, VLOOKUP(BG$4, 'Index Tables'!$M$4:$O$10, 2, FALSE), FALSE)*VLOOKUP($C282, 'AEO COMMERCIAL FLOORSPACE'!$A$47:$G$196, 7, FALSE)*$M282</f>
        <v>0</v>
      </c>
      <c r="BH282" s="356">
        <f>VLOOKUP($E282&amp;$N282, UES!$AA$6:$AJ$35, VLOOKUP(BH$4, 'Index Tables'!$Q$4:$R$10, 2, FALSE), FALSE)*'Regional Rollup'!BG282</f>
        <v>0</v>
      </c>
    </row>
    <row r="283" spans="2:60">
      <c r="B283" s="371">
        <f t="shared" si="97"/>
        <v>277</v>
      </c>
      <c r="C283" s="371" t="str">
        <f t="shared" si="103"/>
        <v>2011Any</v>
      </c>
      <c r="D283" s="371" t="str">
        <f t="shared" si="104"/>
        <v>AnyMontana West</v>
      </c>
      <c r="E283" s="161" t="s">
        <v>207</v>
      </c>
      <c r="F283" s="371">
        <v>2011</v>
      </c>
      <c r="G283" s="367">
        <f t="shared" si="95"/>
        <v>4265896.9670502199</v>
      </c>
      <c r="H283" s="371" t="s">
        <v>254</v>
      </c>
      <c r="I283" s="368" t="str">
        <f>IF(H283="Any", "NA", HLOOKUP($F283, TotalStockSF!$K$4:$BI$76, VLOOKUP($D283, TotalStockSF!$A$5:$B$76, 2, FALSE), FALSE))</f>
        <v>NA</v>
      </c>
      <c r="J283" s="368">
        <f>VLOOKUP($C283, 'AEO COMMERCIAL FLOORSPACE'!$A$47:$G$196, 6, FALSE)</f>
        <v>483.11140635363665</v>
      </c>
      <c r="K283" s="369" t="str">
        <f t="shared" si="89"/>
        <v>NA</v>
      </c>
      <c r="L283" s="370">
        <f>VLOOKUP($C283, 'AEO COMMERCIAL FLOORSPACE'!$A$47:$G$196, 7, FALSE)</f>
        <v>3.5258674275217929E-2</v>
      </c>
      <c r="M283" s="370">
        <f t="shared" si="88"/>
        <v>3.5258674275217929E-2</v>
      </c>
      <c r="N283" s="371" t="s">
        <v>241</v>
      </c>
      <c r="O283" s="356">
        <f t="shared" si="98"/>
        <v>1404.4010855232214</v>
      </c>
      <c r="P283" s="367">
        <f t="shared" si="99"/>
        <v>4265896.9670502199</v>
      </c>
      <c r="Q283" s="356">
        <f>VLOOKUP($F283&amp;$N283, Shipments!$DL$22:$DV$369, VLOOKUP(Q$4, 'Index Tables'!$I$4:$K$10, 2, FALSE), FALSE)*VLOOKUP($C283, 'AEO COMMERCIAL FLOORSPACE'!$A$47:$G$196, 7, FALSE)*$M283</f>
        <v>0</v>
      </c>
      <c r="R283" s="356">
        <f>VLOOKUP($E283&amp;$N283, UES!$AA$6:$AJ$35, VLOOKUP(R$4, 'Index Tables'!$Q$4:$R$10, 2, FALSE), FALSE)*'Regional Rollup'!Q283</f>
        <v>0</v>
      </c>
      <c r="S283" s="402">
        <f>VLOOKUP($F283&amp;$N283, Shipments!$DL$22:$DV$369, VLOOKUP(S$4, 'Index Tables'!$I$4:$K$10, 2, FALSE), FALSE)*VLOOKUP($C283, 'AEO COMMERCIAL FLOORSPACE'!$A$47:$G$196, 7, FALSE)*$M283</f>
        <v>320.36384449972957</v>
      </c>
      <c r="T283" s="356">
        <f>VLOOKUP($E283&amp;$N283, UES!$AA$6:$AJ$35, VLOOKUP(T$4, 'Index Tables'!$Q$4:$R$10, 2, FALSE), FALSE)*'Regional Rollup'!S283</f>
        <v>978669.67913949862</v>
      </c>
      <c r="U283" s="402">
        <f>VLOOKUP($F283&amp;$N283, Shipments!$DL$22:$DV$369, VLOOKUP(U$4, 'Index Tables'!$I$4:$K$10, 2, FALSE), FALSE)*VLOOKUP($C283, 'AEO COMMERCIAL FLOORSPACE'!$A$47:$G$196, 7, FALSE)*$M283</f>
        <v>290.39210517899892</v>
      </c>
      <c r="V283" s="356">
        <f>VLOOKUP($E283&amp;$N283, UES!$AA$6:$AJ$35, VLOOKUP(V$4, 'Index Tables'!$Q$4:$R$10, 2, FALSE), FALSE)*'Regional Rollup'!U283</f>
        <v>884277.59299264208</v>
      </c>
      <c r="W283" s="402">
        <f>VLOOKUP($F283&amp;$N283, Shipments!$DL$22:$DV$369, VLOOKUP(W$4, 'Index Tables'!$I$4:$K$10, 2, FALSE), FALSE)*VLOOKUP($C283, 'AEO COMMERCIAL FLOORSPACE'!$A$47:$G$196, 7, FALSE)*$M283</f>
        <v>279.46504920443323</v>
      </c>
      <c r="X283" s="356">
        <f>VLOOKUP($E283&amp;$N283, UES!$AA$6:$AJ$35, VLOOKUP(X$4, 'Index Tables'!$Q$4:$R$10, 2, FALSE), FALSE)*'Regional Rollup'!W283</f>
        <v>847062.60575054202</v>
      </c>
      <c r="Y283" s="402">
        <f>VLOOKUP($F283&amp;$N283, Shipments!$DL$22:$DV$369, VLOOKUP(Y$4, 'Index Tables'!$I$4:$K$10, 2, FALSE), FALSE)*VLOOKUP($C283, 'AEO COMMERCIAL FLOORSPACE'!$A$47:$G$196, 7, FALSE)*$M283</f>
        <v>264.59460280062376</v>
      </c>
      <c r="Z283" s="356">
        <f>VLOOKUP($E283&amp;$N283, UES!$AA$6:$AJ$35, VLOOKUP(Z$4, 'Index Tables'!$Q$4:$R$10, 2, FALSE), FALSE)*'Regional Rollup'!Y283</f>
        <v>801146.31178269349</v>
      </c>
      <c r="AA283" s="402">
        <f>VLOOKUP($F283&amp;$N283, Shipments!$DL$22:$DV$369, VLOOKUP(AA$4, 'Index Tables'!$I$4:$K$10, 2, FALSE), FALSE)*VLOOKUP($C283, 'AEO COMMERCIAL FLOORSPACE'!$A$47:$G$196, 7, FALSE)*$M283</f>
        <v>249.58548383943605</v>
      </c>
      <c r="AB283" s="356">
        <f>VLOOKUP($E283&amp;$N283, UES!$AA$6:$AJ$35, VLOOKUP(AB$4, 'Index Tables'!$Q$4:$R$10, 2, FALSE), FALSE)*'Regional Rollup'!AA283</f>
        <v>754740.77738484356</v>
      </c>
      <c r="AC283" s="356">
        <f>VLOOKUP($F283&amp;$N283, Shipments!$DL$22:$DV$369, VLOOKUP(AC$4, 'Index Tables'!$I$4:$K$10, 2, FALSE), FALSE)*VLOOKUP($C283, 'AEO COMMERCIAL FLOORSPACE'!$A$47:$G$196, 7, FALSE)*$M283</f>
        <v>0</v>
      </c>
      <c r="AD283" s="356">
        <f>VLOOKUP($E283&amp;$N283, UES!$AA$6:$AJ$35, VLOOKUP(AD$4, 'Index Tables'!$Q$4:$R$10, 2, FALSE), FALSE)*'Regional Rollup'!AC283</f>
        <v>0</v>
      </c>
      <c r="AF283" s="371">
        <f t="shared" si="100"/>
        <v>277</v>
      </c>
      <c r="AG283" s="371" t="str">
        <f t="shared" si="105"/>
        <v>2011Any</v>
      </c>
      <c r="AH283" s="371" t="str">
        <f t="shared" si="106"/>
        <v>AnyMontana West</v>
      </c>
      <c r="AI283" s="428" t="s">
        <v>207</v>
      </c>
      <c r="AJ283" s="371">
        <v>2011</v>
      </c>
      <c r="AK283" s="367">
        <f t="shared" si="96"/>
        <v>4265896.9670502199</v>
      </c>
      <c r="AL283" s="371" t="s">
        <v>254</v>
      </c>
      <c r="AM283" s="368" t="str">
        <f>IF(AL283="Any", "NA", HLOOKUP($F283, TotalStockSF!$K$4:$BI$76, VLOOKUP($D283, TotalStockSF!$A$5:$B$76, 2, FALSE), FALSE))</f>
        <v>NA</v>
      </c>
      <c r="AN283" s="368">
        <f>VLOOKUP($C283, 'AEO COMMERCIAL FLOORSPACE'!$A$47:$G$196, 6, FALSE)</f>
        <v>483.11140635363665</v>
      </c>
      <c r="AO283" s="369" t="str">
        <f t="shared" si="90"/>
        <v>NA</v>
      </c>
      <c r="AP283" s="370">
        <f>VLOOKUP($C283, 'AEO COMMERCIAL FLOORSPACE'!$A$47:$G$196, 7, FALSE)</f>
        <v>3.5258674275217929E-2</v>
      </c>
      <c r="AQ283" s="370">
        <f t="shared" si="87"/>
        <v>3.5258674275217929E-2</v>
      </c>
      <c r="AR283" s="371" t="s">
        <v>241</v>
      </c>
      <c r="AS283" s="356">
        <f t="shared" si="101"/>
        <v>1404.4010855232214</v>
      </c>
      <c r="AT283" s="367">
        <f t="shared" si="102"/>
        <v>4265896.9670502199</v>
      </c>
      <c r="AU283" s="356">
        <f>VLOOKUP($F283&amp;$N283, Shipments!$EQ$22:$FA$369, VLOOKUP(AU$4, 'Index Tables'!$M$4:$O$10, 2, FALSE), FALSE)*VLOOKUP($C283, 'AEO COMMERCIAL FLOORSPACE'!$A$47:$G$196, 7, FALSE)*$M283</f>
        <v>0</v>
      </c>
      <c r="AV283" s="356">
        <f>VLOOKUP($E283&amp;$N283, UES!$AA$6:$AJ$35, VLOOKUP(AV$4, 'Index Tables'!$Q$4:$R$10, 2, FALSE), FALSE)*'Regional Rollup'!AU283</f>
        <v>0</v>
      </c>
      <c r="AW283" s="402">
        <f>VLOOKUP($F283&amp;$N283, Shipments!$EQ$22:$FA$369, VLOOKUP(AW$4, 'Index Tables'!$M$4:$O$10, 2, FALSE), FALSE)*VLOOKUP($C283, 'AEO COMMERCIAL FLOORSPACE'!$A$47:$G$196, 7, FALSE)*$M283</f>
        <v>320.36384449972957</v>
      </c>
      <c r="AX283" s="356">
        <f>VLOOKUP($E283&amp;$N283, UES!$AA$6:$AJ$35, VLOOKUP(AX$4, 'Index Tables'!$Q$4:$R$10, 2, FALSE), FALSE)*'Regional Rollup'!AW283</f>
        <v>978669.67913949862</v>
      </c>
      <c r="AY283" s="402">
        <f>VLOOKUP($F283&amp;$N283, Shipments!$EQ$22:$FA$369, VLOOKUP(AY$4, 'Index Tables'!$M$4:$O$10, 2, FALSE), FALSE)*VLOOKUP($C283, 'AEO COMMERCIAL FLOORSPACE'!$A$47:$G$196, 7, FALSE)*$M283</f>
        <v>290.39210517899892</v>
      </c>
      <c r="AZ283" s="356">
        <f>VLOOKUP($E283&amp;$N283, UES!$AA$6:$AJ$35, VLOOKUP(AZ$4, 'Index Tables'!$Q$4:$R$10, 2, FALSE), FALSE)*'Regional Rollup'!AY283</f>
        <v>884277.59299264208</v>
      </c>
      <c r="BA283" s="402">
        <f>VLOOKUP($F283&amp;$N283, Shipments!$EQ$22:$FA$369, VLOOKUP(BA$4, 'Index Tables'!$M$4:$O$10, 2, FALSE), FALSE)*VLOOKUP($C283, 'AEO COMMERCIAL FLOORSPACE'!$A$47:$G$196, 7, FALSE)*$M283</f>
        <v>279.46504920443323</v>
      </c>
      <c r="BB283" s="356">
        <f>VLOOKUP($E283&amp;$N283, UES!$AA$6:$AJ$35, VLOOKUP(BB$4, 'Index Tables'!$Q$4:$R$10, 2, FALSE), FALSE)*'Regional Rollup'!BA283</f>
        <v>847062.60575054202</v>
      </c>
      <c r="BC283" s="402">
        <f>VLOOKUP($F283&amp;$N283, Shipments!$EQ$22:$FA$369, VLOOKUP(BC$4, 'Index Tables'!$M$4:$O$10, 2, FALSE), FALSE)*VLOOKUP($C283, 'AEO COMMERCIAL FLOORSPACE'!$A$47:$G$196, 7, FALSE)*$M283</f>
        <v>264.59460280062376</v>
      </c>
      <c r="BD283" s="356">
        <f>VLOOKUP($E283&amp;$N283, UES!$AA$6:$AJ$35, VLOOKUP(BD$4, 'Index Tables'!$Q$4:$R$10, 2, FALSE), FALSE)*'Regional Rollup'!BC283</f>
        <v>801146.31178269349</v>
      </c>
      <c r="BE283" s="402">
        <f>VLOOKUP($F283&amp;$N283, Shipments!$EQ$22:$FA$369, VLOOKUP(BE$4, 'Index Tables'!$M$4:$O$10, 2, FALSE), FALSE)*VLOOKUP($C283, 'AEO COMMERCIAL FLOORSPACE'!$A$47:$G$196, 7, FALSE)*$M283</f>
        <v>249.58548383943605</v>
      </c>
      <c r="BF283" s="356">
        <f>VLOOKUP($E283&amp;$N283, UES!$AA$6:$AJ$35, VLOOKUP(BF$4, 'Index Tables'!$Q$4:$R$10, 2, FALSE), FALSE)*'Regional Rollup'!BE283</f>
        <v>754740.77738484356</v>
      </c>
      <c r="BG283" s="356">
        <f>VLOOKUP($F283&amp;$N283, Shipments!$EQ$22:$FA$369, VLOOKUP(BG$4, 'Index Tables'!$M$4:$O$10, 2, FALSE), FALSE)*VLOOKUP($C283, 'AEO COMMERCIAL FLOORSPACE'!$A$47:$G$196, 7, FALSE)*$M283</f>
        <v>0</v>
      </c>
      <c r="BH283" s="356">
        <f>VLOOKUP($E283&amp;$N283, UES!$AA$6:$AJ$35, VLOOKUP(BH$4, 'Index Tables'!$Q$4:$R$10, 2, FALSE), FALSE)*'Regional Rollup'!BG283</f>
        <v>0</v>
      </c>
    </row>
    <row r="284" spans="2:60">
      <c r="B284" s="371">
        <f t="shared" si="97"/>
        <v>278</v>
      </c>
      <c r="C284" s="371" t="str">
        <f t="shared" si="103"/>
        <v>2012Any</v>
      </c>
      <c r="D284" s="371" t="str">
        <f t="shared" si="104"/>
        <v>AnyMontana West</v>
      </c>
      <c r="E284" s="161" t="s">
        <v>207</v>
      </c>
      <c r="F284" s="371">
        <v>2012</v>
      </c>
      <c r="G284" s="367">
        <f t="shared" si="95"/>
        <v>4386000.9455372998</v>
      </c>
      <c r="H284" s="371" t="s">
        <v>254</v>
      </c>
      <c r="I284" s="368" t="str">
        <f>IF(H284="Any", "NA", HLOOKUP($F284, TotalStockSF!$K$4:$BI$76, VLOOKUP($D284, TotalStockSF!$A$5:$B$76, 2, FALSE), FALSE))</f>
        <v>NA</v>
      </c>
      <c r="J284" s="368">
        <f>VLOOKUP($C284, 'AEO COMMERCIAL FLOORSPACE'!$A$47:$G$196, 6, FALSE)</f>
        <v>492.98096929227779</v>
      </c>
      <c r="K284" s="369" t="str">
        <f t="shared" si="89"/>
        <v>NA</v>
      </c>
      <c r="L284" s="370">
        <f>VLOOKUP($C284, 'AEO COMMERCIAL FLOORSPACE'!$A$47:$G$196, 7, FALSE)</f>
        <v>3.5374294814717246E-2</v>
      </c>
      <c r="M284" s="370">
        <f t="shared" si="88"/>
        <v>3.5374294814717246E-2</v>
      </c>
      <c r="N284" s="371" t="s">
        <v>241</v>
      </c>
      <c r="O284" s="356">
        <f t="shared" si="98"/>
        <v>1443.9412242245901</v>
      </c>
      <c r="P284" s="367">
        <f t="shared" si="99"/>
        <v>4386000.9455372998</v>
      </c>
      <c r="Q284" s="356">
        <f>VLOOKUP($F284&amp;$N284, Shipments!$DL$22:$DV$369, VLOOKUP(Q$4, 'Index Tables'!$I$4:$K$10, 2, FALSE), FALSE)*VLOOKUP($C284, 'AEO COMMERCIAL FLOORSPACE'!$A$47:$G$196, 7, FALSE)*$M284</f>
        <v>0</v>
      </c>
      <c r="R284" s="356">
        <f>VLOOKUP($E284&amp;$N284, UES!$AA$6:$AJ$35, VLOOKUP(R$4, 'Index Tables'!$Q$4:$R$10, 2, FALSE), FALSE)*'Regional Rollup'!Q284</f>
        <v>0</v>
      </c>
      <c r="S284" s="402">
        <f>VLOOKUP($F284&amp;$N284, Shipments!$DL$22:$DV$369, VLOOKUP(S$4, 'Index Tables'!$I$4:$K$10, 2, FALSE), FALSE)*VLOOKUP($C284, 'AEO COMMERCIAL FLOORSPACE'!$A$47:$G$196, 7, FALSE)*$M284</f>
        <v>329.38351201280585</v>
      </c>
      <c r="T284" s="356">
        <f>VLOOKUP($E284&amp;$N284, UES!$AA$6:$AJ$35, VLOOKUP(T$4, 'Index Tables'!$Q$4:$R$10, 2, FALSE), FALSE)*'Regional Rollup'!S284</f>
        <v>1006223.5846832148</v>
      </c>
      <c r="U284" s="402">
        <f>VLOOKUP($F284&amp;$N284, Shipments!$DL$22:$DV$369, VLOOKUP(U$4, 'Index Tables'!$I$4:$K$10, 2, FALSE), FALSE)*VLOOKUP($C284, 'AEO COMMERCIAL FLOORSPACE'!$A$47:$G$196, 7, FALSE)*$M284</f>
        <v>298.56793488670826</v>
      </c>
      <c r="V284" s="356">
        <f>VLOOKUP($E284&amp;$N284, UES!$AA$6:$AJ$35, VLOOKUP(V$4, 'Index Tables'!$Q$4:$R$10, 2, FALSE), FALSE)*'Regional Rollup'!U284</f>
        <v>909173.94136338902</v>
      </c>
      <c r="W284" s="402">
        <f>VLOOKUP($F284&amp;$N284, Shipments!$DL$22:$DV$369, VLOOKUP(W$4, 'Index Tables'!$I$4:$K$10, 2, FALSE), FALSE)*VLOOKUP($C284, 'AEO COMMERCIAL FLOORSPACE'!$A$47:$G$196, 7, FALSE)*$M284</f>
        <v>287.33323367227081</v>
      </c>
      <c r="X284" s="356">
        <f>VLOOKUP($E284&amp;$N284, UES!$AA$6:$AJ$35, VLOOKUP(X$4, 'Index Tables'!$Q$4:$R$10, 2, FALSE), FALSE)*'Regional Rollup'!W284</f>
        <v>870911.18666191387</v>
      </c>
      <c r="Y284" s="402">
        <f>VLOOKUP($F284&amp;$N284, Shipments!$DL$22:$DV$369, VLOOKUP(Y$4, 'Index Tables'!$I$4:$K$10, 2, FALSE), FALSE)*VLOOKUP($C284, 'AEO COMMERCIAL FLOORSPACE'!$A$47:$G$196, 7, FALSE)*$M284</f>
        <v>272.04411804396494</v>
      </c>
      <c r="Z284" s="356">
        <f>VLOOKUP($E284&amp;$N284, UES!$AA$6:$AJ$35, VLOOKUP(Z$4, 'Index Tables'!$Q$4:$R$10, 2, FALSE), FALSE)*'Regional Rollup'!Y284</f>
        <v>823702.14473847311</v>
      </c>
      <c r="AA284" s="402">
        <f>VLOOKUP($F284&amp;$N284, Shipments!$DL$22:$DV$369, VLOOKUP(AA$4, 'Index Tables'!$I$4:$K$10, 2, FALSE), FALSE)*VLOOKUP($C284, 'AEO COMMERCIAL FLOORSPACE'!$A$47:$G$196, 7, FALSE)*$M284</f>
        <v>256.61242560884006</v>
      </c>
      <c r="AB284" s="356">
        <f>VLOOKUP($E284&amp;$N284, UES!$AA$6:$AJ$35, VLOOKUP(AB$4, 'Index Tables'!$Q$4:$R$10, 2, FALSE), FALSE)*'Regional Rollup'!AA284</f>
        <v>775990.08809030859</v>
      </c>
      <c r="AC284" s="356">
        <f>VLOOKUP($F284&amp;$N284, Shipments!$DL$22:$DV$369, VLOOKUP(AC$4, 'Index Tables'!$I$4:$K$10, 2, FALSE), FALSE)*VLOOKUP($C284, 'AEO COMMERCIAL FLOORSPACE'!$A$47:$G$196, 7, FALSE)*$M284</f>
        <v>0</v>
      </c>
      <c r="AD284" s="356">
        <f>VLOOKUP($E284&amp;$N284, UES!$AA$6:$AJ$35, VLOOKUP(AD$4, 'Index Tables'!$Q$4:$R$10, 2, FALSE), FALSE)*'Regional Rollup'!AC284</f>
        <v>0</v>
      </c>
      <c r="AF284" s="371">
        <f t="shared" si="100"/>
        <v>278</v>
      </c>
      <c r="AG284" s="371" t="str">
        <f t="shared" si="105"/>
        <v>2012Any</v>
      </c>
      <c r="AH284" s="371" t="str">
        <f t="shared" si="106"/>
        <v>AnyMontana West</v>
      </c>
      <c r="AI284" s="428" t="s">
        <v>207</v>
      </c>
      <c r="AJ284" s="371">
        <v>2012</v>
      </c>
      <c r="AK284" s="367">
        <f t="shared" si="96"/>
        <v>4386000.9455372998</v>
      </c>
      <c r="AL284" s="371" t="s">
        <v>254</v>
      </c>
      <c r="AM284" s="368" t="str">
        <f>IF(AL284="Any", "NA", HLOOKUP($F284, TotalStockSF!$K$4:$BI$76, VLOOKUP($D284, TotalStockSF!$A$5:$B$76, 2, FALSE), FALSE))</f>
        <v>NA</v>
      </c>
      <c r="AN284" s="368">
        <f>VLOOKUP($C284, 'AEO COMMERCIAL FLOORSPACE'!$A$47:$G$196, 6, FALSE)</f>
        <v>492.98096929227779</v>
      </c>
      <c r="AO284" s="369" t="str">
        <f t="shared" si="90"/>
        <v>NA</v>
      </c>
      <c r="AP284" s="370">
        <f>VLOOKUP($C284, 'AEO COMMERCIAL FLOORSPACE'!$A$47:$G$196, 7, FALSE)</f>
        <v>3.5374294814717246E-2</v>
      </c>
      <c r="AQ284" s="370">
        <f t="shared" si="87"/>
        <v>3.5374294814717246E-2</v>
      </c>
      <c r="AR284" s="371" t="s">
        <v>241</v>
      </c>
      <c r="AS284" s="356">
        <f t="shared" si="101"/>
        <v>1443.9412242245901</v>
      </c>
      <c r="AT284" s="367">
        <f t="shared" si="102"/>
        <v>4386000.9455372998</v>
      </c>
      <c r="AU284" s="356">
        <f>VLOOKUP($F284&amp;$N284, Shipments!$EQ$22:$FA$369, VLOOKUP(AU$4, 'Index Tables'!$M$4:$O$10, 2, FALSE), FALSE)*VLOOKUP($C284, 'AEO COMMERCIAL FLOORSPACE'!$A$47:$G$196, 7, FALSE)*$M284</f>
        <v>0</v>
      </c>
      <c r="AV284" s="356">
        <f>VLOOKUP($E284&amp;$N284, UES!$AA$6:$AJ$35, VLOOKUP(AV$4, 'Index Tables'!$Q$4:$R$10, 2, FALSE), FALSE)*'Regional Rollup'!AU284</f>
        <v>0</v>
      </c>
      <c r="AW284" s="402">
        <f>VLOOKUP($F284&amp;$N284, Shipments!$EQ$22:$FA$369, VLOOKUP(AW$4, 'Index Tables'!$M$4:$O$10, 2, FALSE), FALSE)*VLOOKUP($C284, 'AEO COMMERCIAL FLOORSPACE'!$A$47:$G$196, 7, FALSE)*$M284</f>
        <v>329.38351201280585</v>
      </c>
      <c r="AX284" s="356">
        <f>VLOOKUP($E284&amp;$N284, UES!$AA$6:$AJ$35, VLOOKUP(AX$4, 'Index Tables'!$Q$4:$R$10, 2, FALSE), FALSE)*'Regional Rollup'!AW284</f>
        <v>1006223.5846832148</v>
      </c>
      <c r="AY284" s="402">
        <f>VLOOKUP($F284&amp;$N284, Shipments!$EQ$22:$FA$369, VLOOKUP(AY$4, 'Index Tables'!$M$4:$O$10, 2, FALSE), FALSE)*VLOOKUP($C284, 'AEO COMMERCIAL FLOORSPACE'!$A$47:$G$196, 7, FALSE)*$M284</f>
        <v>298.56793488670826</v>
      </c>
      <c r="AZ284" s="356">
        <f>VLOOKUP($E284&amp;$N284, UES!$AA$6:$AJ$35, VLOOKUP(AZ$4, 'Index Tables'!$Q$4:$R$10, 2, FALSE), FALSE)*'Regional Rollup'!AY284</f>
        <v>909173.94136338902</v>
      </c>
      <c r="BA284" s="402">
        <f>VLOOKUP($F284&amp;$N284, Shipments!$EQ$22:$FA$369, VLOOKUP(BA$4, 'Index Tables'!$M$4:$O$10, 2, FALSE), FALSE)*VLOOKUP($C284, 'AEO COMMERCIAL FLOORSPACE'!$A$47:$G$196, 7, FALSE)*$M284</f>
        <v>287.33323367227081</v>
      </c>
      <c r="BB284" s="356">
        <f>VLOOKUP($E284&amp;$N284, UES!$AA$6:$AJ$35, VLOOKUP(BB$4, 'Index Tables'!$Q$4:$R$10, 2, FALSE), FALSE)*'Regional Rollup'!BA284</f>
        <v>870911.18666191387</v>
      </c>
      <c r="BC284" s="402">
        <f>VLOOKUP($F284&amp;$N284, Shipments!$EQ$22:$FA$369, VLOOKUP(BC$4, 'Index Tables'!$M$4:$O$10, 2, FALSE), FALSE)*VLOOKUP($C284, 'AEO COMMERCIAL FLOORSPACE'!$A$47:$G$196, 7, FALSE)*$M284</f>
        <v>272.04411804396494</v>
      </c>
      <c r="BD284" s="356">
        <f>VLOOKUP($E284&amp;$N284, UES!$AA$6:$AJ$35, VLOOKUP(BD$4, 'Index Tables'!$Q$4:$R$10, 2, FALSE), FALSE)*'Regional Rollup'!BC284</f>
        <v>823702.14473847311</v>
      </c>
      <c r="BE284" s="402">
        <f>VLOOKUP($F284&amp;$N284, Shipments!$EQ$22:$FA$369, VLOOKUP(BE$4, 'Index Tables'!$M$4:$O$10, 2, FALSE), FALSE)*VLOOKUP($C284, 'AEO COMMERCIAL FLOORSPACE'!$A$47:$G$196, 7, FALSE)*$M284</f>
        <v>256.61242560884006</v>
      </c>
      <c r="BF284" s="356">
        <f>VLOOKUP($E284&amp;$N284, UES!$AA$6:$AJ$35, VLOOKUP(BF$4, 'Index Tables'!$Q$4:$R$10, 2, FALSE), FALSE)*'Regional Rollup'!BE284</f>
        <v>775990.08809030859</v>
      </c>
      <c r="BG284" s="356">
        <f>VLOOKUP($F284&amp;$N284, Shipments!$EQ$22:$FA$369, VLOOKUP(BG$4, 'Index Tables'!$M$4:$O$10, 2, FALSE), FALSE)*VLOOKUP($C284, 'AEO COMMERCIAL FLOORSPACE'!$A$47:$G$196, 7, FALSE)*$M284</f>
        <v>0</v>
      </c>
      <c r="BH284" s="356">
        <f>VLOOKUP($E284&amp;$N284, UES!$AA$6:$AJ$35, VLOOKUP(BH$4, 'Index Tables'!$Q$4:$R$10, 2, FALSE), FALSE)*'Regional Rollup'!BG284</f>
        <v>0</v>
      </c>
    </row>
    <row r="285" spans="2:60">
      <c r="B285" s="371">
        <f t="shared" si="97"/>
        <v>279</v>
      </c>
      <c r="C285" s="371" t="str">
        <f t="shared" si="103"/>
        <v>2013Any</v>
      </c>
      <c r="D285" s="371" t="str">
        <f t="shared" si="104"/>
        <v>AnyMontana West</v>
      </c>
      <c r="E285" s="161" t="s">
        <v>207</v>
      </c>
      <c r="F285" s="371">
        <v>2013</v>
      </c>
      <c r="G285" s="367">
        <f t="shared" si="95"/>
        <v>4495110.2957241982</v>
      </c>
      <c r="H285" s="371" t="s">
        <v>254</v>
      </c>
      <c r="I285" s="368" t="str">
        <f>IF(H285="Any", "NA", HLOOKUP($F285, TotalStockSF!$K$4:$BI$76, VLOOKUP($D285, TotalStockSF!$A$5:$B$76, 2, FALSE), FALSE))</f>
        <v>NA</v>
      </c>
      <c r="J285" s="368">
        <f>VLOOKUP($C285, 'AEO COMMERCIAL FLOORSPACE'!$A$47:$G$196, 6, FALSE)</f>
        <v>502.55899521705112</v>
      </c>
      <c r="K285" s="369" t="str">
        <f t="shared" si="89"/>
        <v>NA</v>
      </c>
      <c r="L285" s="370">
        <f>VLOOKUP($C285, 'AEO COMMERCIAL FLOORSPACE'!$A$47:$G$196, 7, FALSE)</f>
        <v>3.5443315633530162E-2</v>
      </c>
      <c r="M285" s="370">
        <f t="shared" si="88"/>
        <v>3.5443315633530162E-2</v>
      </c>
      <c r="N285" s="371" t="s">
        <v>241</v>
      </c>
      <c r="O285" s="356">
        <f t="shared" si="98"/>
        <v>1479.8617565362674</v>
      </c>
      <c r="P285" s="367">
        <f t="shared" si="99"/>
        <v>4495110.2957241982</v>
      </c>
      <c r="Q285" s="356">
        <f>VLOOKUP($F285&amp;$N285, Shipments!$DL$22:$DV$369, VLOOKUP(Q$4, 'Index Tables'!$I$4:$K$10, 2, FALSE), FALSE)*VLOOKUP($C285, 'AEO COMMERCIAL FLOORSPACE'!$A$47:$G$196, 7, FALSE)*$M285</f>
        <v>0</v>
      </c>
      <c r="R285" s="356">
        <f>VLOOKUP($E285&amp;$N285, UES!$AA$6:$AJ$35, VLOOKUP(R$4, 'Index Tables'!$Q$4:$R$10, 2, FALSE), FALSE)*'Regional Rollup'!Q285</f>
        <v>0</v>
      </c>
      <c r="S285" s="402">
        <f>VLOOKUP($F285&amp;$N285, Shipments!$DL$22:$DV$369, VLOOKUP(S$4, 'Index Tables'!$I$4:$K$10, 2, FALSE), FALSE)*VLOOKUP($C285, 'AEO COMMERCIAL FLOORSPACE'!$A$47:$G$196, 7, FALSE)*$M285</f>
        <v>337.5774958728785</v>
      </c>
      <c r="T285" s="356">
        <f>VLOOKUP($E285&amp;$N285, UES!$AA$6:$AJ$35, VLOOKUP(T$4, 'Index Tables'!$Q$4:$R$10, 2, FALSE), FALSE)*'Regional Rollup'!S285</f>
        <v>1031255.1345690456</v>
      </c>
      <c r="U285" s="402">
        <f>VLOOKUP($F285&amp;$N285, Shipments!$DL$22:$DV$369, VLOOKUP(U$4, 'Index Tables'!$I$4:$K$10, 2, FALSE), FALSE)*VLOOKUP($C285, 'AEO COMMERCIAL FLOORSPACE'!$A$47:$G$196, 7, FALSE)*$M285</f>
        <v>305.99532803291339</v>
      </c>
      <c r="V285" s="356">
        <f>VLOOKUP($E285&amp;$N285, UES!$AA$6:$AJ$35, VLOOKUP(V$4, 'Index Tables'!$Q$4:$R$10, 2, FALSE), FALSE)*'Regional Rollup'!U285</f>
        <v>931791.21372169862</v>
      </c>
      <c r="W285" s="402">
        <f>VLOOKUP($F285&amp;$N285, Shipments!$DL$22:$DV$369, VLOOKUP(W$4, 'Index Tables'!$I$4:$K$10, 2, FALSE), FALSE)*VLOOKUP($C285, 'AEO COMMERCIAL FLOORSPACE'!$A$47:$G$196, 7, FALSE)*$M285</f>
        <v>294.48114421820469</v>
      </c>
      <c r="X285" s="356">
        <f>VLOOKUP($E285&amp;$N285, UES!$AA$6:$AJ$35, VLOOKUP(X$4, 'Index Tables'!$Q$4:$R$10, 2, FALSE), FALSE)*'Regional Rollup'!W285</f>
        <v>892576.60689942411</v>
      </c>
      <c r="Y285" s="402">
        <f>VLOOKUP($F285&amp;$N285, Shipments!$DL$22:$DV$369, VLOOKUP(Y$4, 'Index Tables'!$I$4:$K$10, 2, FALSE), FALSE)*VLOOKUP($C285, 'AEO COMMERCIAL FLOORSPACE'!$A$47:$G$196, 7, FALSE)*$M285</f>
        <v>278.8116854272202</v>
      </c>
      <c r="Z285" s="356">
        <f>VLOOKUP($E285&amp;$N285, UES!$AA$6:$AJ$35, VLOOKUP(Z$4, 'Index Tables'!$Q$4:$R$10, 2, FALSE), FALSE)*'Regional Rollup'!Y285</f>
        <v>844193.15850613196</v>
      </c>
      <c r="AA285" s="402">
        <f>VLOOKUP($F285&amp;$N285, Shipments!$DL$22:$DV$369, VLOOKUP(AA$4, 'Index Tables'!$I$4:$K$10, 2, FALSE), FALSE)*VLOOKUP($C285, 'AEO COMMERCIAL FLOORSPACE'!$A$47:$G$196, 7, FALSE)*$M285</f>
        <v>262.99610298505064</v>
      </c>
      <c r="AB285" s="356">
        <f>VLOOKUP($E285&amp;$N285, UES!$AA$6:$AJ$35, VLOOKUP(AB$4, 'Index Tables'!$Q$4:$R$10, 2, FALSE), FALSE)*'Regional Rollup'!AA285</f>
        <v>795294.18202789815</v>
      </c>
      <c r="AC285" s="356">
        <f>VLOOKUP($F285&amp;$N285, Shipments!$DL$22:$DV$369, VLOOKUP(AC$4, 'Index Tables'!$I$4:$K$10, 2, FALSE), FALSE)*VLOOKUP($C285, 'AEO COMMERCIAL FLOORSPACE'!$A$47:$G$196, 7, FALSE)*$M285</f>
        <v>0</v>
      </c>
      <c r="AD285" s="356">
        <f>VLOOKUP($E285&amp;$N285, UES!$AA$6:$AJ$35, VLOOKUP(AD$4, 'Index Tables'!$Q$4:$R$10, 2, FALSE), FALSE)*'Regional Rollup'!AC285</f>
        <v>0</v>
      </c>
      <c r="AF285" s="371">
        <f t="shared" si="100"/>
        <v>279</v>
      </c>
      <c r="AG285" s="371" t="str">
        <f t="shared" si="105"/>
        <v>2013Any</v>
      </c>
      <c r="AH285" s="371" t="str">
        <f t="shared" si="106"/>
        <v>AnyMontana West</v>
      </c>
      <c r="AI285" s="428" t="s">
        <v>207</v>
      </c>
      <c r="AJ285" s="371">
        <v>2013</v>
      </c>
      <c r="AK285" s="367">
        <f t="shared" si="96"/>
        <v>4494114.9334858535</v>
      </c>
      <c r="AL285" s="371" t="s">
        <v>254</v>
      </c>
      <c r="AM285" s="368" t="str">
        <f>IF(AL285="Any", "NA", HLOOKUP($F285, TotalStockSF!$K$4:$BI$76, VLOOKUP($D285, TotalStockSF!$A$5:$B$76, 2, FALSE), FALSE))</f>
        <v>NA</v>
      </c>
      <c r="AN285" s="368">
        <f>VLOOKUP($C285, 'AEO COMMERCIAL FLOORSPACE'!$A$47:$G$196, 6, FALSE)</f>
        <v>502.55899521705112</v>
      </c>
      <c r="AO285" s="369" t="str">
        <f t="shared" si="90"/>
        <v>NA</v>
      </c>
      <c r="AP285" s="370">
        <f>VLOOKUP($C285, 'AEO COMMERCIAL FLOORSPACE'!$A$47:$G$196, 7, FALSE)</f>
        <v>3.5443315633530162E-2</v>
      </c>
      <c r="AQ285" s="370">
        <f t="shared" si="87"/>
        <v>3.5443315633530162E-2</v>
      </c>
      <c r="AR285" s="371" t="s">
        <v>241</v>
      </c>
      <c r="AS285" s="356">
        <f t="shared" si="101"/>
        <v>1479.8617565362676</v>
      </c>
      <c r="AT285" s="367">
        <f t="shared" si="102"/>
        <v>4494114.9334858535</v>
      </c>
      <c r="AU285" s="356">
        <f>VLOOKUP($F285&amp;$N285, Shipments!$EQ$22:$FA$369, VLOOKUP(AU$4, 'Index Tables'!$M$4:$O$10, 2, FALSE), FALSE)*VLOOKUP($C285, 'AEO COMMERCIAL FLOORSPACE'!$A$47:$G$196, 7, FALSE)*$M285</f>
        <v>0</v>
      </c>
      <c r="AV285" s="356">
        <f>VLOOKUP($E285&amp;$N285, UES!$AA$6:$AJ$35, VLOOKUP(AV$4, 'Index Tables'!$Q$4:$R$10, 2, FALSE), FALSE)*'Regional Rollup'!AU285</f>
        <v>0</v>
      </c>
      <c r="AW285" s="402">
        <f>VLOOKUP($F285&amp;$N285, Shipments!$EQ$22:$FA$369, VLOOKUP(AW$4, 'Index Tables'!$M$4:$O$10, 2, FALSE), FALSE)*VLOOKUP($C285, 'AEO COMMERCIAL FLOORSPACE'!$A$47:$G$196, 7, FALSE)*$M285</f>
        <v>310.40923847897614</v>
      </c>
      <c r="AX285" s="356">
        <f>VLOOKUP($E285&amp;$N285, UES!$AA$6:$AJ$35, VLOOKUP(AX$4, 'Index Tables'!$Q$4:$R$10, 2, FALSE), FALSE)*'Regional Rollup'!AW285</f>
        <v>948259.65863451897</v>
      </c>
      <c r="AY285" s="402">
        <f>VLOOKUP($F285&amp;$N285, Shipments!$EQ$22:$FA$369, VLOOKUP(AY$4, 'Index Tables'!$M$4:$O$10, 2, FALSE), FALSE)*VLOOKUP($C285, 'AEO COMMERCIAL FLOORSPACE'!$A$47:$G$196, 7, FALSE)*$M285</f>
        <v>281.3688054270927</v>
      </c>
      <c r="AZ285" s="356">
        <f>VLOOKUP($E285&amp;$N285, UES!$AA$6:$AJ$35, VLOOKUP(AZ$4, 'Index Tables'!$Q$4:$R$10, 2, FALSE), FALSE)*'Regional Rollup'!AY285</f>
        <v>856800.60018476809</v>
      </c>
      <c r="BA285" s="402">
        <f>VLOOKUP($F285&amp;$N285, Shipments!$EQ$22:$FA$369, VLOOKUP(BA$4, 'Index Tables'!$M$4:$O$10, 2, FALSE), FALSE)*VLOOKUP($C285, 'AEO COMMERCIAL FLOORSPACE'!$A$47:$G$196, 7, FALSE)*$M285</f>
        <v>346.27592421792787</v>
      </c>
      <c r="BB285" s="356">
        <f>VLOOKUP($E285&amp;$N285, UES!$AA$6:$AJ$35, VLOOKUP(BB$4, 'Index Tables'!$Q$4:$R$10, 2, FALSE), FALSE)*'Regional Rollup'!BA285</f>
        <v>1049567.3341325368</v>
      </c>
      <c r="BC285" s="402">
        <f>VLOOKUP($F285&amp;$N285, Shipments!$EQ$22:$FA$369, VLOOKUP(BC$4, 'Index Tables'!$M$4:$O$10, 2, FALSE), FALSE)*VLOOKUP($C285, 'AEO COMMERCIAL FLOORSPACE'!$A$47:$G$196, 7, FALSE)*$M285</f>
        <v>278.8116854272202</v>
      </c>
      <c r="BD285" s="356">
        <f>VLOOKUP($E285&amp;$N285, UES!$AA$6:$AJ$35, VLOOKUP(BD$4, 'Index Tables'!$Q$4:$R$10, 2, FALSE), FALSE)*'Regional Rollup'!BC285</f>
        <v>844193.15850613196</v>
      </c>
      <c r="BE285" s="402">
        <f>VLOOKUP($F285&amp;$N285, Shipments!$EQ$22:$FA$369, VLOOKUP(BE$4, 'Index Tables'!$M$4:$O$10, 2, FALSE), FALSE)*VLOOKUP($C285, 'AEO COMMERCIAL FLOORSPACE'!$A$47:$G$196, 7, FALSE)*$M285</f>
        <v>262.99610298505064</v>
      </c>
      <c r="BF285" s="356">
        <f>VLOOKUP($E285&amp;$N285, UES!$AA$6:$AJ$35, VLOOKUP(BF$4, 'Index Tables'!$Q$4:$R$10, 2, FALSE), FALSE)*'Regional Rollup'!BE285</f>
        <v>795294.18202789815</v>
      </c>
      <c r="BG285" s="356">
        <f>VLOOKUP($F285&amp;$N285, Shipments!$EQ$22:$FA$369, VLOOKUP(BG$4, 'Index Tables'!$M$4:$O$10, 2, FALSE), FALSE)*VLOOKUP($C285, 'AEO COMMERCIAL FLOORSPACE'!$A$47:$G$196, 7, FALSE)*$M285</f>
        <v>0</v>
      </c>
      <c r="BH285" s="356">
        <f>VLOOKUP($E285&amp;$N285, UES!$AA$6:$AJ$35, VLOOKUP(BH$4, 'Index Tables'!$Q$4:$R$10, 2, FALSE), FALSE)*'Regional Rollup'!BG285</f>
        <v>0</v>
      </c>
    </row>
    <row r="286" spans="2:60">
      <c r="B286" s="371">
        <f t="shared" si="97"/>
        <v>280</v>
      </c>
      <c r="C286" s="371" t="str">
        <f t="shared" si="103"/>
        <v>2014Any</v>
      </c>
      <c r="D286" s="371" t="str">
        <f t="shared" si="104"/>
        <v>AnyMontana West</v>
      </c>
      <c r="E286" s="161" t="s">
        <v>207</v>
      </c>
      <c r="F286" s="371">
        <v>2014</v>
      </c>
      <c r="G286" s="367">
        <f t="shared" si="95"/>
        <v>4571820.1834018277</v>
      </c>
      <c r="H286" s="371" t="s">
        <v>254</v>
      </c>
      <c r="I286" s="368" t="str">
        <f>IF(H286="Any", "NA", HLOOKUP($F286, TotalStockSF!$K$4:$BI$76, VLOOKUP($D286, TotalStockSF!$A$5:$B$76, 2, FALSE), FALSE))</f>
        <v>NA</v>
      </c>
      <c r="J286" s="368">
        <f>VLOOKUP($C286, 'AEO COMMERCIAL FLOORSPACE'!$A$47:$G$196, 6, FALSE)</f>
        <v>511.96215489586854</v>
      </c>
      <c r="K286" s="369" t="str">
        <f t="shared" si="89"/>
        <v>NA</v>
      </c>
      <c r="L286" s="370">
        <f>VLOOKUP($C286, 'AEO COMMERCIAL FLOORSPACE'!$A$47:$G$196, 7, FALSE)</f>
        <v>3.5526373925923879E-2</v>
      </c>
      <c r="M286" s="370">
        <f t="shared" si="88"/>
        <v>3.5526373925923879E-2</v>
      </c>
      <c r="N286" s="371" t="s">
        <v>241</v>
      </c>
      <c r="O286" s="356">
        <f t="shared" si="98"/>
        <v>1505.1158708191356</v>
      </c>
      <c r="P286" s="367">
        <f t="shared" si="99"/>
        <v>4571820.1834018277</v>
      </c>
      <c r="Q286" s="356">
        <f>VLOOKUP($F286&amp;$N286, Shipments!$DL$22:$DV$369, VLOOKUP(Q$4, 'Index Tables'!$I$4:$K$10, 2, FALSE), FALSE)*VLOOKUP($C286, 'AEO COMMERCIAL FLOORSPACE'!$A$47:$G$196, 7, FALSE)*$M286</f>
        <v>0</v>
      </c>
      <c r="R286" s="356">
        <f>VLOOKUP($E286&amp;$N286, UES!$AA$6:$AJ$35, VLOOKUP(R$4, 'Index Tables'!$Q$4:$R$10, 2, FALSE), FALSE)*'Regional Rollup'!Q286</f>
        <v>0</v>
      </c>
      <c r="S286" s="402">
        <f>VLOOKUP($F286&amp;$N286, Shipments!$DL$22:$DV$369, VLOOKUP(S$4, 'Index Tables'!$I$4:$K$10, 2, FALSE), FALSE)*VLOOKUP($C286, 'AEO COMMERCIAL FLOORSPACE'!$A$47:$G$196, 7, FALSE)*$M286</f>
        <v>343.33831820810269</v>
      </c>
      <c r="T286" s="356">
        <f>VLOOKUP($E286&amp;$N286, UES!$AA$6:$AJ$35, VLOOKUP(T$4, 'Index Tables'!$Q$4:$R$10, 2, FALSE), FALSE)*'Regional Rollup'!S286</f>
        <v>1048853.693967025</v>
      </c>
      <c r="U286" s="402">
        <f>VLOOKUP($F286&amp;$N286, Shipments!$DL$22:$DV$369, VLOOKUP(U$4, 'Index Tables'!$I$4:$K$10, 2, FALSE), FALSE)*VLOOKUP($C286, 'AEO COMMERCIAL FLOORSPACE'!$A$47:$G$196, 7, FALSE)*$M286</f>
        <v>311.21719483907646</v>
      </c>
      <c r="V286" s="356">
        <f>VLOOKUP($E286&amp;$N286, UES!$AA$6:$AJ$35, VLOOKUP(V$4, 'Index Tables'!$Q$4:$R$10, 2, FALSE), FALSE)*'Regional Rollup'!U286</f>
        <v>947692.40293424891</v>
      </c>
      <c r="W286" s="402">
        <f>VLOOKUP($F286&amp;$N286, Shipments!$DL$22:$DV$369, VLOOKUP(W$4, 'Index Tables'!$I$4:$K$10, 2, FALSE), FALSE)*VLOOKUP($C286, 'AEO COMMERCIAL FLOORSPACE'!$A$47:$G$196, 7, FALSE)*$M286</f>
        <v>299.50651935030004</v>
      </c>
      <c r="X286" s="356">
        <f>VLOOKUP($E286&amp;$N286, UES!$AA$6:$AJ$35, VLOOKUP(X$4, 'Index Tables'!$Q$4:$R$10, 2, FALSE), FALSE)*'Regional Rollup'!W286</f>
        <v>907808.59160157107</v>
      </c>
      <c r="Y286" s="402">
        <f>VLOOKUP($F286&amp;$N286, Shipments!$DL$22:$DV$369, VLOOKUP(Y$4, 'Index Tables'!$I$4:$K$10, 2, FALSE), FALSE)*VLOOKUP($C286, 'AEO COMMERCIAL FLOORSPACE'!$A$47:$G$196, 7, FALSE)*$M286</f>
        <v>283.56965835008191</v>
      </c>
      <c r="Z286" s="356">
        <f>VLOOKUP($E286&amp;$N286, UES!$AA$6:$AJ$35, VLOOKUP(Z$4, 'Index Tables'!$Q$4:$R$10, 2, FALSE), FALSE)*'Regional Rollup'!Y286</f>
        <v>858599.47072250338</v>
      </c>
      <c r="AA286" s="402">
        <f>VLOOKUP($F286&amp;$N286, Shipments!$DL$22:$DV$369, VLOOKUP(AA$4, 'Index Tables'!$I$4:$K$10, 2, FALSE), FALSE)*VLOOKUP($C286, 'AEO COMMERCIAL FLOORSPACE'!$A$47:$G$196, 7, FALSE)*$M286</f>
        <v>267.48418007157449</v>
      </c>
      <c r="AB286" s="356">
        <f>VLOOKUP($E286&amp;$N286, UES!$AA$6:$AJ$35, VLOOKUP(AB$4, 'Index Tables'!$Q$4:$R$10, 2, FALSE), FALSE)*'Regional Rollup'!AA286</f>
        <v>808866.02417647943</v>
      </c>
      <c r="AC286" s="356">
        <f>VLOOKUP($F286&amp;$N286, Shipments!$DL$22:$DV$369, VLOOKUP(AC$4, 'Index Tables'!$I$4:$K$10, 2, FALSE), FALSE)*VLOOKUP($C286, 'AEO COMMERCIAL FLOORSPACE'!$A$47:$G$196, 7, FALSE)*$M286</f>
        <v>0</v>
      </c>
      <c r="AD286" s="356">
        <f>VLOOKUP($E286&amp;$N286, UES!$AA$6:$AJ$35, VLOOKUP(AD$4, 'Index Tables'!$Q$4:$R$10, 2, FALSE), FALSE)*'Regional Rollup'!AC286</f>
        <v>0</v>
      </c>
      <c r="AF286" s="371">
        <f t="shared" si="100"/>
        <v>280</v>
      </c>
      <c r="AG286" s="371" t="str">
        <f t="shared" si="105"/>
        <v>2014Any</v>
      </c>
      <c r="AH286" s="371" t="str">
        <f t="shared" si="106"/>
        <v>AnyMontana West</v>
      </c>
      <c r="AI286" s="428" t="s">
        <v>207</v>
      </c>
      <c r="AJ286" s="371">
        <v>2014</v>
      </c>
      <c r="AK286" s="367">
        <f t="shared" si="96"/>
        <v>4569828.1225008639</v>
      </c>
      <c r="AL286" s="371" t="s">
        <v>254</v>
      </c>
      <c r="AM286" s="368" t="str">
        <f>IF(AL286="Any", "NA", HLOOKUP($F286, TotalStockSF!$K$4:$BI$76, VLOOKUP($D286, TotalStockSF!$A$5:$B$76, 2, FALSE), FALSE))</f>
        <v>NA</v>
      </c>
      <c r="AN286" s="368">
        <f>VLOOKUP($C286, 'AEO COMMERCIAL FLOORSPACE'!$A$47:$G$196, 6, FALSE)</f>
        <v>511.96215489586854</v>
      </c>
      <c r="AO286" s="369" t="str">
        <f t="shared" si="90"/>
        <v>NA</v>
      </c>
      <c r="AP286" s="370">
        <f>VLOOKUP($C286, 'AEO COMMERCIAL FLOORSPACE'!$A$47:$G$196, 7, FALSE)</f>
        <v>3.5526373925923879E-2</v>
      </c>
      <c r="AQ286" s="370">
        <f t="shared" si="87"/>
        <v>3.5526373925923879E-2</v>
      </c>
      <c r="AR286" s="371" t="s">
        <v>241</v>
      </c>
      <c r="AS286" s="356">
        <f t="shared" si="101"/>
        <v>1505.1158708191356</v>
      </c>
      <c r="AT286" s="367">
        <f t="shared" si="102"/>
        <v>4569828.1225008639</v>
      </c>
      <c r="AU286" s="356">
        <f>VLOOKUP($F286&amp;$N286, Shipments!$EQ$22:$FA$369, VLOOKUP(AU$4, 'Index Tables'!$M$4:$O$10, 2, FALSE), FALSE)*VLOOKUP($C286, 'AEO COMMERCIAL FLOORSPACE'!$A$47:$G$196, 7, FALSE)*$M286</f>
        <v>0</v>
      </c>
      <c r="AV286" s="356">
        <f>VLOOKUP($E286&amp;$N286, UES!$AA$6:$AJ$35, VLOOKUP(AV$4, 'Index Tables'!$Q$4:$R$10, 2, FALSE), FALSE)*'Regional Rollup'!AU286</f>
        <v>0</v>
      </c>
      <c r="AW286" s="402">
        <f>VLOOKUP($F286&amp;$N286, Shipments!$EQ$22:$FA$369, VLOOKUP(AW$4, 'Index Tables'!$M$4:$O$10, 2, FALSE), FALSE)*VLOOKUP($C286, 'AEO COMMERCIAL FLOORSPACE'!$A$47:$G$196, 7, FALSE)*$M286</f>
        <v>288.96532592771752</v>
      </c>
      <c r="AX286" s="356">
        <f>VLOOKUP($E286&amp;$N286, UES!$AA$6:$AJ$35, VLOOKUP(AX$4, 'Index Tables'!$Q$4:$R$10, 2, FALSE), FALSE)*'Regional Rollup'!AW286</f>
        <v>882751.3081250923</v>
      </c>
      <c r="AY286" s="402">
        <f>VLOOKUP($F286&amp;$N286, Shipments!$EQ$22:$FA$369, VLOOKUP(AY$4, 'Index Tables'!$M$4:$O$10, 2, FALSE), FALSE)*VLOOKUP($C286, 'AEO COMMERCIAL FLOORSPACE'!$A$47:$G$196, 7, FALSE)*$M286</f>
        <v>261.93108479804204</v>
      </c>
      <c r="AZ286" s="356">
        <f>VLOOKUP($E286&amp;$N286, UES!$AA$6:$AJ$35, VLOOKUP(AZ$4, 'Index Tables'!$Q$4:$R$10, 2, FALSE), FALSE)*'Regional Rollup'!AY286</f>
        <v>797610.48962537327</v>
      </c>
      <c r="BA286" s="402">
        <f>VLOOKUP($F286&amp;$N286, Shipments!$EQ$22:$FA$369, VLOOKUP(BA$4, 'Index Tables'!$M$4:$O$10, 2, FALSE), FALSE)*VLOOKUP($C286, 'AEO COMMERCIAL FLOORSPACE'!$A$47:$G$196, 7, FALSE)*$M286</f>
        <v>403.16562167171963</v>
      </c>
      <c r="BB286" s="356">
        <f>VLOOKUP($E286&amp;$N286, UES!$AA$6:$AJ$35, VLOOKUP(BB$4, 'Index Tables'!$Q$4:$R$10, 2, FALSE), FALSE)*'Regional Rollup'!BA286</f>
        <v>1222000.8298514152</v>
      </c>
      <c r="BC286" s="402">
        <f>VLOOKUP($F286&amp;$N286, Shipments!$EQ$22:$FA$369, VLOOKUP(BC$4, 'Index Tables'!$M$4:$O$10, 2, FALSE), FALSE)*VLOOKUP($C286, 'AEO COMMERCIAL FLOORSPACE'!$A$47:$G$196, 7, FALSE)*$M286</f>
        <v>283.56965835008191</v>
      </c>
      <c r="BD286" s="356">
        <f>VLOOKUP($E286&amp;$N286, UES!$AA$6:$AJ$35, VLOOKUP(BD$4, 'Index Tables'!$Q$4:$R$10, 2, FALSE), FALSE)*'Regional Rollup'!BC286</f>
        <v>858599.47072250338</v>
      </c>
      <c r="BE286" s="402">
        <f>VLOOKUP($F286&amp;$N286, Shipments!$EQ$22:$FA$369, VLOOKUP(BE$4, 'Index Tables'!$M$4:$O$10, 2, FALSE), FALSE)*VLOOKUP($C286, 'AEO COMMERCIAL FLOORSPACE'!$A$47:$G$196, 7, FALSE)*$M286</f>
        <v>267.48418007157449</v>
      </c>
      <c r="BF286" s="356">
        <f>VLOOKUP($E286&amp;$N286, UES!$AA$6:$AJ$35, VLOOKUP(BF$4, 'Index Tables'!$Q$4:$R$10, 2, FALSE), FALSE)*'Regional Rollup'!BE286</f>
        <v>808866.02417647943</v>
      </c>
      <c r="BG286" s="356">
        <f>VLOOKUP($F286&amp;$N286, Shipments!$EQ$22:$FA$369, VLOOKUP(BG$4, 'Index Tables'!$M$4:$O$10, 2, FALSE), FALSE)*VLOOKUP($C286, 'AEO COMMERCIAL FLOORSPACE'!$A$47:$G$196, 7, FALSE)*$M286</f>
        <v>0</v>
      </c>
      <c r="BH286" s="356">
        <f>VLOOKUP($E286&amp;$N286, UES!$AA$6:$AJ$35, VLOOKUP(BH$4, 'Index Tables'!$Q$4:$R$10, 2, FALSE), FALSE)*'Regional Rollup'!BG286</f>
        <v>0</v>
      </c>
    </row>
    <row r="287" spans="2:60">
      <c r="B287" s="371">
        <f t="shared" si="97"/>
        <v>281</v>
      </c>
      <c r="C287" s="371" t="str">
        <f t="shared" si="103"/>
        <v>2015Any</v>
      </c>
      <c r="D287" s="371" t="str">
        <f t="shared" si="104"/>
        <v>AnyMontana West</v>
      </c>
      <c r="E287" s="161" t="s">
        <v>207</v>
      </c>
      <c r="F287" s="371">
        <v>2015</v>
      </c>
      <c r="G287" s="367">
        <f t="shared" si="95"/>
        <v>4581473.3365244213</v>
      </c>
      <c r="H287" s="371" t="s">
        <v>254</v>
      </c>
      <c r="I287" s="368" t="str">
        <f>IF(H287="Any", "NA", HLOOKUP($F287, TotalStockSF!$K$4:$BI$76, VLOOKUP($D287, TotalStockSF!$A$5:$B$76, 2, FALSE), FALSE))</f>
        <v>NA</v>
      </c>
      <c r="J287" s="368">
        <f>VLOOKUP($C287, 'AEO COMMERCIAL FLOORSPACE'!$A$47:$G$196, 6, FALSE)</f>
        <v>517.85564553018321</v>
      </c>
      <c r="K287" s="369" t="str">
        <f t="shared" si="89"/>
        <v>NA</v>
      </c>
      <c r="L287" s="370">
        <f>VLOOKUP($C287, 'AEO COMMERCIAL FLOORSPACE'!$A$47:$G$196, 7, FALSE)</f>
        <v>3.5360637046507985E-2</v>
      </c>
      <c r="M287" s="370">
        <f t="shared" si="88"/>
        <v>3.5360637046507985E-2</v>
      </c>
      <c r="N287" s="371" t="s">
        <v>241</v>
      </c>
      <c r="O287" s="356">
        <f t="shared" si="98"/>
        <v>1508.2938422583914</v>
      </c>
      <c r="P287" s="367">
        <f t="shared" si="99"/>
        <v>4581473.3365244213</v>
      </c>
      <c r="Q287" s="356">
        <f>VLOOKUP($F287&amp;$N287, Shipments!$DL$22:$DV$369, VLOOKUP(Q$4, 'Index Tables'!$I$4:$K$10, 2, FALSE), FALSE)*VLOOKUP($C287, 'AEO COMMERCIAL FLOORSPACE'!$A$47:$G$196, 7, FALSE)*$M287</f>
        <v>0</v>
      </c>
      <c r="R287" s="356">
        <f>VLOOKUP($E287&amp;$N287, UES!$AA$6:$AJ$35, VLOOKUP(R$4, 'Index Tables'!$Q$4:$R$10, 2, FALSE), FALSE)*'Regional Rollup'!Q287</f>
        <v>0</v>
      </c>
      <c r="S287" s="402">
        <f>VLOOKUP($F287&amp;$N287, Shipments!$DL$22:$DV$369, VLOOKUP(S$4, 'Index Tables'!$I$4:$K$10, 2, FALSE), FALSE)*VLOOKUP($C287, 'AEO COMMERCIAL FLOORSPACE'!$A$47:$G$196, 7, FALSE)*$M287</f>
        <v>344.06325865316859</v>
      </c>
      <c r="T287" s="356">
        <f>VLOOKUP($E287&amp;$N287, UES!$AA$6:$AJ$35, VLOOKUP(T$4, 'Index Tables'!$Q$4:$R$10, 2, FALSE), FALSE)*'Regional Rollup'!S287</f>
        <v>1051068.2922899905</v>
      </c>
      <c r="U287" s="402">
        <f>VLOOKUP($F287&amp;$N287, Shipments!$DL$22:$DV$369, VLOOKUP(U$4, 'Index Tables'!$I$4:$K$10, 2, FALSE), FALSE)*VLOOKUP($C287, 'AEO COMMERCIAL FLOORSPACE'!$A$47:$G$196, 7, FALSE)*$M287</f>
        <v>311.87431325486034</v>
      </c>
      <c r="V287" s="356">
        <f>VLOOKUP($E287&amp;$N287, UES!$AA$6:$AJ$35, VLOOKUP(V$4, 'Index Tables'!$Q$4:$R$10, 2, FALSE), FALSE)*'Regional Rollup'!U287</f>
        <v>949693.40461665462</v>
      </c>
      <c r="W287" s="402">
        <f>VLOOKUP($F287&amp;$N287, Shipments!$DL$22:$DV$369, VLOOKUP(W$4, 'Index Tables'!$I$4:$K$10, 2, FALSE), FALSE)*VLOOKUP($C287, 'AEO COMMERCIAL FLOORSPACE'!$A$47:$G$196, 7, FALSE)*$M287</f>
        <v>300.13891130285327</v>
      </c>
      <c r="X287" s="356">
        <f>VLOOKUP($E287&amp;$N287, UES!$AA$6:$AJ$35, VLOOKUP(X$4, 'Index Tables'!$Q$4:$R$10, 2, FALSE), FALSE)*'Regional Rollup'!W287</f>
        <v>909725.38075538597</v>
      </c>
      <c r="Y287" s="402">
        <f>VLOOKUP($F287&amp;$N287, Shipments!$DL$22:$DV$369, VLOOKUP(Y$4, 'Index Tables'!$I$4:$K$10, 2, FALSE), FALSE)*VLOOKUP($C287, 'AEO COMMERCIAL FLOORSPACE'!$A$47:$G$196, 7, FALSE)*$M287</f>
        <v>284.16840047535464</v>
      </c>
      <c r="Z287" s="356">
        <f>VLOOKUP($E287&amp;$N287, UES!$AA$6:$AJ$35, VLOOKUP(Z$4, 'Index Tables'!$Q$4:$R$10, 2, FALSE), FALSE)*'Regional Rollup'!Y287</f>
        <v>860412.35745675256</v>
      </c>
      <c r="AA287" s="402">
        <f>VLOOKUP($F287&amp;$N287, Shipments!$DL$22:$DV$369, VLOOKUP(AA$4, 'Index Tables'!$I$4:$K$10, 2, FALSE), FALSE)*VLOOKUP($C287, 'AEO COMMERCIAL FLOORSPACE'!$A$47:$G$196, 7, FALSE)*$M287</f>
        <v>268.04895857215433</v>
      </c>
      <c r="AB287" s="356">
        <f>VLOOKUP($E287&amp;$N287, UES!$AA$6:$AJ$35, VLOOKUP(AB$4, 'Index Tables'!$Q$4:$R$10, 2, FALSE), FALSE)*'Regional Rollup'!AA287</f>
        <v>810573.90140563797</v>
      </c>
      <c r="AC287" s="356">
        <f>VLOOKUP($F287&amp;$N287, Shipments!$DL$22:$DV$369, VLOOKUP(AC$4, 'Index Tables'!$I$4:$K$10, 2, FALSE), FALSE)*VLOOKUP($C287, 'AEO COMMERCIAL FLOORSPACE'!$A$47:$G$196, 7, FALSE)*$M287</f>
        <v>0</v>
      </c>
      <c r="AD287" s="356">
        <f>VLOOKUP($E287&amp;$N287, UES!$AA$6:$AJ$35, VLOOKUP(AD$4, 'Index Tables'!$Q$4:$R$10, 2, FALSE), FALSE)*'Regional Rollup'!AC287</f>
        <v>0</v>
      </c>
      <c r="AF287" s="371">
        <f t="shared" si="100"/>
        <v>281</v>
      </c>
      <c r="AG287" s="371" t="str">
        <f t="shared" si="105"/>
        <v>2015Any</v>
      </c>
      <c r="AH287" s="371" t="str">
        <f t="shared" si="106"/>
        <v>AnyMontana West</v>
      </c>
      <c r="AI287" s="428" t="s">
        <v>207</v>
      </c>
      <c r="AJ287" s="371">
        <v>2015</v>
      </c>
      <c r="AK287" s="367">
        <f t="shared" si="96"/>
        <v>4578524.9748480627</v>
      </c>
      <c r="AL287" s="371" t="s">
        <v>254</v>
      </c>
      <c r="AM287" s="368" t="str">
        <f>IF(AL287="Any", "NA", HLOOKUP($F287, TotalStockSF!$K$4:$BI$76, VLOOKUP($D287, TotalStockSF!$A$5:$B$76, 2, FALSE), FALSE))</f>
        <v>NA</v>
      </c>
      <c r="AN287" s="368">
        <f>VLOOKUP($C287, 'AEO COMMERCIAL FLOORSPACE'!$A$47:$G$196, 6, FALSE)</f>
        <v>517.85564553018321</v>
      </c>
      <c r="AO287" s="369" t="str">
        <f t="shared" si="90"/>
        <v>NA</v>
      </c>
      <c r="AP287" s="370">
        <f>VLOOKUP($C287, 'AEO COMMERCIAL FLOORSPACE'!$A$47:$G$196, 7, FALSE)</f>
        <v>3.5360637046507985E-2</v>
      </c>
      <c r="AQ287" s="370">
        <f t="shared" si="87"/>
        <v>3.5360637046507985E-2</v>
      </c>
      <c r="AR287" s="371" t="s">
        <v>241</v>
      </c>
      <c r="AS287" s="356">
        <f t="shared" si="101"/>
        <v>1508.2938422583911</v>
      </c>
      <c r="AT287" s="367">
        <f t="shared" si="102"/>
        <v>4578524.9748480627</v>
      </c>
      <c r="AU287" s="356">
        <f>VLOOKUP($F287&amp;$N287, Shipments!$EQ$22:$FA$369, VLOOKUP(AU$4, 'Index Tables'!$M$4:$O$10, 2, FALSE), FALSE)*VLOOKUP($C287, 'AEO COMMERCIAL FLOORSPACE'!$A$47:$G$196, 7, FALSE)*$M287</f>
        <v>0</v>
      </c>
      <c r="AV287" s="356">
        <f>VLOOKUP($E287&amp;$N287, UES!$AA$6:$AJ$35, VLOOKUP(AV$4, 'Index Tables'!$Q$4:$R$10, 2, FALSE), FALSE)*'Regional Rollup'!AU287</f>
        <v>0</v>
      </c>
      <c r="AW287" s="402">
        <f>VLOOKUP($F287&amp;$N287, Shipments!$EQ$22:$FA$369, VLOOKUP(AW$4, 'Index Tables'!$M$4:$O$10, 2, FALSE), FALSE)*VLOOKUP($C287, 'AEO COMMERCIAL FLOORSPACE'!$A$47:$G$196, 7, FALSE)*$M287</f>
        <v>263.58818553122086</v>
      </c>
      <c r="AX287" s="356">
        <f>VLOOKUP($E287&amp;$N287, UES!$AA$6:$AJ$35, VLOOKUP(AX$4, 'Index Tables'!$Q$4:$R$10, 2, FALSE), FALSE)*'Regional Rollup'!AW287</f>
        <v>805227.46055078111</v>
      </c>
      <c r="AY287" s="402">
        <f>VLOOKUP($F287&amp;$N287, Shipments!$EQ$22:$FA$369, VLOOKUP(AY$4, 'Index Tables'!$M$4:$O$10, 2, FALSE), FALSE)*VLOOKUP($C287, 'AEO COMMERCIAL FLOORSPACE'!$A$47:$G$196, 7, FALSE)*$M287</f>
        <v>238.92811068069309</v>
      </c>
      <c r="AZ287" s="356">
        <f>VLOOKUP($E287&amp;$N287, UES!$AA$6:$AJ$35, VLOOKUP(AZ$4, 'Index Tables'!$Q$4:$R$10, 2, FALSE), FALSE)*'Regional Rollup'!AY287</f>
        <v>727563.76927247981</v>
      </c>
      <c r="BA287" s="402">
        <f>VLOOKUP($F287&amp;$N287, Shipments!$EQ$22:$FA$369, VLOOKUP(BA$4, 'Index Tables'!$M$4:$O$10, 2, FALSE), FALSE)*VLOOKUP($C287, 'AEO COMMERCIAL FLOORSPACE'!$A$47:$G$196, 7, FALSE)*$M287</f>
        <v>453.56018699896816</v>
      </c>
      <c r="BB287" s="356">
        <f>VLOOKUP($E287&amp;$N287, UES!$AA$6:$AJ$35, VLOOKUP(BB$4, 'Index Tables'!$Q$4:$R$10, 2, FALSE), FALSE)*'Regional Rollup'!BA287</f>
        <v>1374747.486162411</v>
      </c>
      <c r="BC287" s="402">
        <f>VLOOKUP($F287&amp;$N287, Shipments!$EQ$22:$FA$369, VLOOKUP(BC$4, 'Index Tables'!$M$4:$O$10, 2, FALSE), FALSE)*VLOOKUP($C287, 'AEO COMMERCIAL FLOORSPACE'!$A$47:$G$196, 7, FALSE)*$M287</f>
        <v>284.1684004753547</v>
      </c>
      <c r="BD287" s="356">
        <f>VLOOKUP($E287&amp;$N287, UES!$AA$6:$AJ$35, VLOOKUP(BD$4, 'Index Tables'!$Q$4:$R$10, 2, FALSE), FALSE)*'Regional Rollup'!BC287</f>
        <v>860412.3574567528</v>
      </c>
      <c r="BE287" s="402">
        <f>VLOOKUP($F287&amp;$N287, Shipments!$EQ$22:$FA$369, VLOOKUP(BE$4, 'Index Tables'!$M$4:$O$10, 2, FALSE), FALSE)*VLOOKUP($C287, 'AEO COMMERCIAL FLOORSPACE'!$A$47:$G$196, 7, FALSE)*$M287</f>
        <v>268.04895857215433</v>
      </c>
      <c r="BF287" s="356">
        <f>VLOOKUP($E287&amp;$N287, UES!$AA$6:$AJ$35, VLOOKUP(BF$4, 'Index Tables'!$Q$4:$R$10, 2, FALSE), FALSE)*'Regional Rollup'!BE287</f>
        <v>810573.90140563797</v>
      </c>
      <c r="BG287" s="356">
        <f>VLOOKUP($F287&amp;$N287, Shipments!$EQ$22:$FA$369, VLOOKUP(BG$4, 'Index Tables'!$M$4:$O$10, 2, FALSE), FALSE)*VLOOKUP($C287, 'AEO COMMERCIAL FLOORSPACE'!$A$47:$G$196, 7, FALSE)*$M287</f>
        <v>0</v>
      </c>
      <c r="BH287" s="356">
        <f>VLOOKUP($E287&amp;$N287, UES!$AA$6:$AJ$35, VLOOKUP(BH$4, 'Index Tables'!$Q$4:$R$10, 2, FALSE), FALSE)*'Regional Rollup'!BG287</f>
        <v>0</v>
      </c>
    </row>
    <row r="288" spans="2:60">
      <c r="B288" s="371">
        <f t="shared" si="97"/>
        <v>282</v>
      </c>
      <c r="C288" s="371" t="str">
        <f t="shared" si="103"/>
        <v>2016Any</v>
      </c>
      <c r="D288" s="371" t="str">
        <f t="shared" si="104"/>
        <v>AnyMontana West</v>
      </c>
      <c r="E288" s="161" t="s">
        <v>207</v>
      </c>
      <c r="F288" s="371">
        <v>2016</v>
      </c>
      <c r="G288" s="367">
        <f t="shared" si="95"/>
        <v>4618430.3125032932</v>
      </c>
      <c r="H288" s="371" t="s">
        <v>254</v>
      </c>
      <c r="I288" s="368" t="str">
        <f>IF(H288="Any", "NA", HLOOKUP($F288, TotalStockSF!$K$4:$BI$76, VLOOKUP($D288, TotalStockSF!$A$5:$B$76, 2, FALSE), FALSE))</f>
        <v>NA</v>
      </c>
      <c r="J288" s="368">
        <f>VLOOKUP($C288, 'AEO COMMERCIAL FLOORSPACE'!$A$47:$G$196, 6, FALSE)</f>
        <v>525.26093857840829</v>
      </c>
      <c r="K288" s="369" t="str">
        <f t="shared" si="89"/>
        <v>NA</v>
      </c>
      <c r="L288" s="370">
        <f>VLOOKUP($C288, 'AEO COMMERCIAL FLOORSPACE'!$A$47:$G$196, 7, FALSE)</f>
        <v>3.5299369623067588E-2</v>
      </c>
      <c r="M288" s="370">
        <f t="shared" si="88"/>
        <v>3.5299369623067588E-2</v>
      </c>
      <c r="N288" s="371" t="s">
        <v>241</v>
      </c>
      <c r="O288" s="356">
        <f t="shared" si="98"/>
        <v>1520.4606661604396</v>
      </c>
      <c r="P288" s="367">
        <f t="shared" si="99"/>
        <v>4618430.3125032932</v>
      </c>
      <c r="Q288" s="356">
        <f>VLOOKUP($F288&amp;$N288, Shipments!$DL$22:$DV$369, VLOOKUP(Q$4, 'Index Tables'!$I$4:$K$10, 2, FALSE), FALSE)*VLOOKUP($C288, 'AEO COMMERCIAL FLOORSPACE'!$A$47:$G$196, 7, FALSE)*$M288</f>
        <v>0</v>
      </c>
      <c r="R288" s="356">
        <f>VLOOKUP($E288&amp;$N288, UES!$AA$6:$AJ$35, VLOOKUP(R$4, 'Index Tables'!$Q$4:$R$10, 2, FALSE), FALSE)*'Regional Rollup'!Q288</f>
        <v>0</v>
      </c>
      <c r="S288" s="402">
        <f>VLOOKUP($F288&amp;$N288, Shipments!$DL$22:$DV$369, VLOOKUP(S$4, 'Index Tables'!$I$4:$K$10, 2, FALSE), FALSE)*VLOOKUP($C288, 'AEO COMMERCIAL FLOORSPACE'!$A$47:$G$196, 7, FALSE)*$M288</f>
        <v>346.83868407884694</v>
      </c>
      <c r="T288" s="356">
        <f>VLOOKUP($E288&amp;$N288, UES!$AA$6:$AJ$35, VLOOKUP(T$4, 'Index Tables'!$Q$4:$R$10, 2, FALSE), FALSE)*'Regional Rollup'!S288</f>
        <v>1059546.8542671257</v>
      </c>
      <c r="U288" s="402">
        <f>VLOOKUP($F288&amp;$N288, Shipments!$DL$22:$DV$369, VLOOKUP(U$4, 'Index Tables'!$I$4:$K$10, 2, FALSE), FALSE)*VLOOKUP($C288, 'AEO COMMERCIAL FLOORSPACE'!$A$47:$G$196, 7, FALSE)*$M288</f>
        <v>314.39008288981597</v>
      </c>
      <c r="V288" s="356">
        <f>VLOOKUP($E288&amp;$N288, UES!$AA$6:$AJ$35, VLOOKUP(V$4, 'Index Tables'!$Q$4:$R$10, 2, FALSE), FALSE)*'Regional Rollup'!U288</f>
        <v>957354.2145272796</v>
      </c>
      <c r="W288" s="402">
        <f>VLOOKUP($F288&amp;$N288, Shipments!$DL$22:$DV$369, VLOOKUP(W$4, 'Index Tables'!$I$4:$K$10, 2, FALSE), FALSE)*VLOOKUP($C288, 'AEO COMMERCIAL FLOORSPACE'!$A$47:$G$196, 7, FALSE)*$M288</f>
        <v>302.56001598263271</v>
      </c>
      <c r="X288" s="356">
        <f>VLOOKUP($E288&amp;$N288, UES!$AA$6:$AJ$35, VLOOKUP(X$4, 'Index Tables'!$Q$4:$R$10, 2, FALSE), FALSE)*'Regional Rollup'!W288</f>
        <v>917063.7840537125</v>
      </c>
      <c r="Y288" s="402">
        <f>VLOOKUP($F288&amp;$N288, Shipments!$DL$22:$DV$369, VLOOKUP(Y$4, 'Index Tables'!$I$4:$K$10, 2, FALSE), FALSE)*VLOOKUP($C288, 'AEO COMMERCIAL FLOORSPACE'!$A$47:$G$196, 7, FALSE)*$M288</f>
        <v>286.46067721231566</v>
      </c>
      <c r="Z288" s="356">
        <f>VLOOKUP($E288&amp;$N288, UES!$AA$6:$AJ$35, VLOOKUP(Z$4, 'Index Tables'!$Q$4:$R$10, 2, FALSE), FALSE)*'Regional Rollup'!Y288</f>
        <v>867352.97164148476</v>
      </c>
      <c r="AA288" s="402">
        <f>VLOOKUP($F288&amp;$N288, Shipments!$DL$22:$DV$369, VLOOKUP(AA$4, 'Index Tables'!$I$4:$K$10, 2, FALSE), FALSE)*VLOOKUP($C288, 'AEO COMMERCIAL FLOORSPACE'!$A$47:$G$196, 7, FALSE)*$M288</f>
        <v>270.21120599682837</v>
      </c>
      <c r="AB288" s="356">
        <f>VLOOKUP($E288&amp;$N288, UES!$AA$6:$AJ$35, VLOOKUP(AB$4, 'Index Tables'!$Q$4:$R$10, 2, FALSE), FALSE)*'Regional Rollup'!AA288</f>
        <v>817112.48801369057</v>
      </c>
      <c r="AC288" s="356">
        <f>VLOOKUP($F288&amp;$N288, Shipments!$DL$22:$DV$369, VLOOKUP(AC$4, 'Index Tables'!$I$4:$K$10, 2, FALSE), FALSE)*VLOOKUP($C288, 'AEO COMMERCIAL FLOORSPACE'!$A$47:$G$196, 7, FALSE)*$M288</f>
        <v>0</v>
      </c>
      <c r="AD288" s="356">
        <f>VLOOKUP($E288&amp;$N288, UES!$AA$6:$AJ$35, VLOOKUP(AD$4, 'Index Tables'!$Q$4:$R$10, 2, FALSE), FALSE)*'Regional Rollup'!AC288</f>
        <v>0</v>
      </c>
      <c r="AF288" s="371">
        <f t="shared" si="100"/>
        <v>282</v>
      </c>
      <c r="AG288" s="371" t="str">
        <f t="shared" si="105"/>
        <v>2016Any</v>
      </c>
      <c r="AH288" s="371" t="str">
        <f t="shared" si="106"/>
        <v>AnyMontana West</v>
      </c>
      <c r="AI288" s="428" t="s">
        <v>207</v>
      </c>
      <c r="AJ288" s="371">
        <v>2016</v>
      </c>
      <c r="AK288" s="367">
        <f t="shared" si="96"/>
        <v>4614527.462914139</v>
      </c>
      <c r="AL288" s="371" t="s">
        <v>254</v>
      </c>
      <c r="AM288" s="368" t="str">
        <f>IF(AL288="Any", "NA", HLOOKUP($F288, TotalStockSF!$K$4:$BI$76, VLOOKUP($D288, TotalStockSF!$A$5:$B$76, 2, FALSE), FALSE))</f>
        <v>NA</v>
      </c>
      <c r="AN288" s="368">
        <f>VLOOKUP($C288, 'AEO COMMERCIAL FLOORSPACE'!$A$47:$G$196, 6, FALSE)</f>
        <v>525.26093857840829</v>
      </c>
      <c r="AO288" s="369" t="str">
        <f t="shared" si="90"/>
        <v>NA</v>
      </c>
      <c r="AP288" s="370">
        <f>VLOOKUP($C288, 'AEO COMMERCIAL FLOORSPACE'!$A$47:$G$196, 7, FALSE)</f>
        <v>3.5299369623067588E-2</v>
      </c>
      <c r="AQ288" s="370">
        <f t="shared" si="87"/>
        <v>3.5299369623067588E-2</v>
      </c>
      <c r="AR288" s="371" t="s">
        <v>241</v>
      </c>
      <c r="AS288" s="356">
        <f t="shared" si="101"/>
        <v>1520.4606661604396</v>
      </c>
      <c r="AT288" s="367">
        <f t="shared" si="102"/>
        <v>4614527.462914139</v>
      </c>
      <c r="AU288" s="356">
        <f>VLOOKUP($F288&amp;$N288, Shipments!$EQ$22:$FA$369, VLOOKUP(AU$4, 'Index Tables'!$M$4:$O$10, 2, FALSE), FALSE)*VLOOKUP($C288, 'AEO COMMERCIAL FLOORSPACE'!$A$47:$G$196, 7, FALSE)*$M288</f>
        <v>0</v>
      </c>
      <c r="AV288" s="356">
        <f>VLOOKUP($E288&amp;$N288, UES!$AA$6:$AJ$35, VLOOKUP(AV$4, 'Index Tables'!$Q$4:$R$10, 2, FALSE), FALSE)*'Regional Rollup'!AU288</f>
        <v>0</v>
      </c>
      <c r="AW288" s="402">
        <f>VLOOKUP($F288&amp;$N288, Shipments!$EQ$22:$FA$369, VLOOKUP(AW$4, 'Index Tables'!$M$4:$O$10, 2, FALSE), FALSE)*VLOOKUP($C288, 'AEO COMMERCIAL FLOORSPACE'!$A$47:$G$196, 7, FALSE)*$M288</f>
        <v>240.31101191787633</v>
      </c>
      <c r="AX288" s="356">
        <f>VLOOKUP($E288&amp;$N288, UES!$AA$6:$AJ$35, VLOOKUP(AX$4, 'Index Tables'!$Q$4:$R$10, 2, FALSE), FALSE)*'Regional Rollup'!AW288</f>
        <v>734118.73707101424</v>
      </c>
      <c r="AY288" s="402">
        <f>VLOOKUP($F288&amp;$N288, Shipments!$EQ$22:$FA$369, VLOOKUP(AY$4, 'Index Tables'!$M$4:$O$10, 2, FALSE), FALSE)*VLOOKUP($C288, 'AEO COMMERCIAL FLOORSPACE'!$A$47:$G$196, 7, FALSE)*$M288</f>
        <v>217.82864029959688</v>
      </c>
      <c r="AZ288" s="356">
        <f>VLOOKUP($E288&amp;$N288, UES!$AA$6:$AJ$35, VLOOKUP(AZ$4, 'Index Tables'!$Q$4:$R$10, 2, FALSE), FALSE)*'Regional Rollup'!AY288</f>
        <v>663313.43825706001</v>
      </c>
      <c r="BA288" s="402">
        <f>VLOOKUP($F288&amp;$N288, Shipments!$EQ$22:$FA$369, VLOOKUP(BA$4, 'Index Tables'!$M$4:$O$10, 2, FALSE), FALSE)*VLOOKUP($C288, 'AEO COMMERCIAL FLOORSPACE'!$A$47:$G$196, 7, FALSE)*$M288</f>
        <v>505.64913073382235</v>
      </c>
      <c r="BB288" s="356">
        <f>VLOOKUP($E288&amp;$N288, UES!$AA$6:$AJ$35, VLOOKUP(BB$4, 'Index Tables'!$Q$4:$R$10, 2, FALSE), FALSE)*'Regional Rollup'!BA288</f>
        <v>1532629.8279308893</v>
      </c>
      <c r="BC288" s="402">
        <f>VLOOKUP($F288&amp;$N288, Shipments!$EQ$22:$FA$369, VLOOKUP(BC$4, 'Index Tables'!$M$4:$O$10, 2, FALSE), FALSE)*VLOOKUP($C288, 'AEO COMMERCIAL FLOORSPACE'!$A$47:$G$196, 7, FALSE)*$M288</f>
        <v>286.46067721231572</v>
      </c>
      <c r="BD288" s="356">
        <f>VLOOKUP($E288&amp;$N288, UES!$AA$6:$AJ$35, VLOOKUP(BD$4, 'Index Tables'!$Q$4:$R$10, 2, FALSE), FALSE)*'Regional Rollup'!BC288</f>
        <v>867352.97164148488</v>
      </c>
      <c r="BE288" s="402">
        <f>VLOOKUP($F288&amp;$N288, Shipments!$EQ$22:$FA$369, VLOOKUP(BE$4, 'Index Tables'!$M$4:$O$10, 2, FALSE), FALSE)*VLOOKUP($C288, 'AEO COMMERCIAL FLOORSPACE'!$A$47:$G$196, 7, FALSE)*$M288</f>
        <v>270.21120599682837</v>
      </c>
      <c r="BF288" s="356">
        <f>VLOOKUP($E288&amp;$N288, UES!$AA$6:$AJ$35, VLOOKUP(BF$4, 'Index Tables'!$Q$4:$R$10, 2, FALSE), FALSE)*'Regional Rollup'!BE288</f>
        <v>817112.48801369057</v>
      </c>
      <c r="BG288" s="356">
        <f>VLOOKUP($F288&amp;$N288, Shipments!$EQ$22:$FA$369, VLOOKUP(BG$4, 'Index Tables'!$M$4:$O$10, 2, FALSE), FALSE)*VLOOKUP($C288, 'AEO COMMERCIAL FLOORSPACE'!$A$47:$G$196, 7, FALSE)*$M288</f>
        <v>0</v>
      </c>
      <c r="BH288" s="356">
        <f>VLOOKUP($E288&amp;$N288, UES!$AA$6:$AJ$35, VLOOKUP(BH$4, 'Index Tables'!$Q$4:$R$10, 2, FALSE), FALSE)*'Regional Rollup'!BG288</f>
        <v>0</v>
      </c>
    </row>
    <row r="289" spans="2:60">
      <c r="B289" s="371">
        <f t="shared" si="97"/>
        <v>283</v>
      </c>
      <c r="C289" s="371" t="str">
        <f t="shared" si="103"/>
        <v>2017Any</v>
      </c>
      <c r="D289" s="371" t="str">
        <f t="shared" si="104"/>
        <v>AnyMontana West</v>
      </c>
      <c r="E289" s="161" t="s">
        <v>207</v>
      </c>
      <c r="F289" s="371">
        <v>2017</v>
      </c>
      <c r="G289" s="367">
        <f t="shared" si="95"/>
        <v>4679404.3576404043</v>
      </c>
      <c r="H289" s="371" t="s">
        <v>254</v>
      </c>
      <c r="I289" s="368" t="str">
        <f>IF(H289="Any", "NA", HLOOKUP($F289, TotalStockSF!$K$4:$BI$76, VLOOKUP($D289, TotalStockSF!$A$5:$B$76, 2, FALSE), FALSE))</f>
        <v>NA</v>
      </c>
      <c r="J289" s="368">
        <f>VLOOKUP($C289, 'AEO COMMERCIAL FLOORSPACE'!$A$47:$G$196, 6, FALSE)</f>
        <v>533.94350359530279</v>
      </c>
      <c r="K289" s="369" t="str">
        <f t="shared" si="89"/>
        <v>NA</v>
      </c>
      <c r="L289" s="370">
        <f>VLOOKUP($C289, 'AEO COMMERCIAL FLOORSPACE'!$A$47:$G$196, 7, FALSE)</f>
        <v>3.5323395664904465E-2</v>
      </c>
      <c r="M289" s="370">
        <f t="shared" si="88"/>
        <v>3.5323395664904465E-2</v>
      </c>
      <c r="N289" s="371" t="s">
        <v>241</v>
      </c>
      <c r="O289" s="356">
        <f t="shared" si="98"/>
        <v>1540.5342909668339</v>
      </c>
      <c r="P289" s="367">
        <f t="shared" si="99"/>
        <v>4679404.3576404043</v>
      </c>
      <c r="Q289" s="356">
        <f>VLOOKUP($F289&amp;$N289, Shipments!$DL$22:$DV$369, VLOOKUP(Q$4, 'Index Tables'!$I$4:$K$10, 2, FALSE), FALSE)*VLOOKUP($C289, 'AEO COMMERCIAL FLOORSPACE'!$A$47:$G$196, 7, FALSE)*$M289</f>
        <v>0</v>
      </c>
      <c r="R289" s="356">
        <f>VLOOKUP($E289&amp;$N289, UES!$AA$6:$AJ$35, VLOOKUP(R$4, 'Index Tables'!$Q$4:$R$10, 2, FALSE), FALSE)*'Regional Rollup'!Q289</f>
        <v>0</v>
      </c>
      <c r="S289" s="402">
        <f>VLOOKUP($F289&amp;$N289, Shipments!$DL$22:$DV$369, VLOOKUP(S$4, 'Index Tables'!$I$4:$K$10, 2, FALSE), FALSE)*VLOOKUP($C289, 'AEO COMMERCIAL FLOORSPACE'!$A$47:$G$196, 7, FALSE)*$M289</f>
        <v>351.41776314843185</v>
      </c>
      <c r="T289" s="356">
        <f>VLOOKUP($E289&amp;$N289, UES!$AA$6:$AJ$35, VLOOKUP(T$4, 'Index Tables'!$Q$4:$R$10, 2, FALSE), FALSE)*'Regional Rollup'!S289</f>
        <v>1073535.3424212215</v>
      </c>
      <c r="U289" s="402">
        <f>VLOOKUP($F289&amp;$N289, Shipments!$DL$22:$DV$369, VLOOKUP(U$4, 'Index Tables'!$I$4:$K$10, 2, FALSE), FALSE)*VLOOKUP($C289, 'AEO COMMERCIAL FLOORSPACE'!$A$47:$G$196, 7, FALSE)*$M289</f>
        <v>318.54076478987332</v>
      </c>
      <c r="V289" s="356">
        <f>VLOOKUP($E289&amp;$N289, UES!$AA$6:$AJ$35, VLOOKUP(V$4, 'Index Tables'!$Q$4:$R$10, 2, FALSE), FALSE)*'Regional Rollup'!U289</f>
        <v>969993.52163791342</v>
      </c>
      <c r="W289" s="402">
        <f>VLOOKUP($F289&amp;$N289, Shipments!$DL$22:$DV$369, VLOOKUP(W$4, 'Index Tables'!$I$4:$K$10, 2, FALSE), FALSE)*VLOOKUP($C289, 'AEO COMMERCIAL FLOORSPACE'!$A$47:$G$196, 7, FALSE)*$M289</f>
        <v>306.55451342503562</v>
      </c>
      <c r="X289" s="356">
        <f>VLOOKUP($E289&amp;$N289, UES!$AA$6:$AJ$35, VLOOKUP(X$4, 'Index Tables'!$Q$4:$R$10, 2, FALSE), FALSE)*'Regional Rollup'!W289</f>
        <v>929171.16356989136</v>
      </c>
      <c r="Y289" s="402">
        <f>VLOOKUP($F289&amp;$N289, Shipments!$DL$22:$DV$369, VLOOKUP(Y$4, 'Index Tables'!$I$4:$K$10, 2, FALSE), FALSE)*VLOOKUP($C289, 'AEO COMMERCIAL FLOORSPACE'!$A$47:$G$196, 7, FALSE)*$M289</f>
        <v>290.24262585730537</v>
      </c>
      <c r="Z289" s="356">
        <f>VLOOKUP($E289&amp;$N289, UES!$AA$6:$AJ$35, VLOOKUP(Z$4, 'Index Tables'!$Q$4:$R$10, 2, FALSE), FALSE)*'Regional Rollup'!Y289</f>
        <v>878804.05256382748</v>
      </c>
      <c r="AA289" s="402">
        <f>VLOOKUP($F289&amp;$N289, Shipments!$DL$22:$DV$369, VLOOKUP(AA$4, 'Index Tables'!$I$4:$K$10, 2, FALSE), FALSE)*VLOOKUP($C289, 'AEO COMMERCIAL FLOORSPACE'!$A$47:$G$196, 7, FALSE)*$M289</f>
        <v>273.7786237461878</v>
      </c>
      <c r="AB289" s="356">
        <f>VLOOKUP($E289&amp;$N289, UES!$AA$6:$AJ$35, VLOOKUP(AB$4, 'Index Tables'!$Q$4:$R$10, 2, FALSE), FALSE)*'Regional Rollup'!AA289</f>
        <v>827900.27744755102</v>
      </c>
      <c r="AC289" s="356">
        <f>VLOOKUP($F289&amp;$N289, Shipments!$DL$22:$DV$369, VLOOKUP(AC$4, 'Index Tables'!$I$4:$K$10, 2, FALSE), FALSE)*VLOOKUP($C289, 'AEO COMMERCIAL FLOORSPACE'!$A$47:$G$196, 7, FALSE)*$M289</f>
        <v>0</v>
      </c>
      <c r="AD289" s="356">
        <f>VLOOKUP($E289&amp;$N289, UES!$AA$6:$AJ$35, VLOOKUP(AD$4, 'Index Tables'!$Q$4:$R$10, 2, FALSE), FALSE)*'Regional Rollup'!AC289</f>
        <v>0</v>
      </c>
      <c r="AF289" s="371">
        <f t="shared" si="100"/>
        <v>283</v>
      </c>
      <c r="AG289" s="371" t="str">
        <f t="shared" si="105"/>
        <v>2017Any</v>
      </c>
      <c r="AH289" s="371" t="str">
        <f t="shared" si="106"/>
        <v>AnyMontana West</v>
      </c>
      <c r="AI289" s="428" t="s">
        <v>207</v>
      </c>
      <c r="AJ289" s="371">
        <v>2017</v>
      </c>
      <c r="AK289" s="367">
        <f t="shared" si="96"/>
        <v>4674534.8635329474</v>
      </c>
      <c r="AL289" s="371" t="s">
        <v>254</v>
      </c>
      <c r="AM289" s="368" t="str">
        <f>IF(AL289="Any", "NA", HLOOKUP($F289, TotalStockSF!$K$4:$BI$76, VLOOKUP($D289, TotalStockSF!$A$5:$B$76, 2, FALSE), FALSE))</f>
        <v>NA</v>
      </c>
      <c r="AN289" s="368">
        <f>VLOOKUP($C289, 'AEO COMMERCIAL FLOORSPACE'!$A$47:$G$196, 6, FALSE)</f>
        <v>533.94350359530279</v>
      </c>
      <c r="AO289" s="369" t="str">
        <f t="shared" si="90"/>
        <v>NA</v>
      </c>
      <c r="AP289" s="370">
        <f>VLOOKUP($C289, 'AEO COMMERCIAL FLOORSPACE'!$A$47:$G$196, 7, FALSE)</f>
        <v>3.5323395664904465E-2</v>
      </c>
      <c r="AQ289" s="370">
        <f t="shared" si="87"/>
        <v>3.5323395664904465E-2</v>
      </c>
      <c r="AR289" s="371" t="s">
        <v>241</v>
      </c>
      <c r="AS289" s="356">
        <f t="shared" si="101"/>
        <v>1540.5342909668341</v>
      </c>
      <c r="AT289" s="367">
        <f t="shared" si="102"/>
        <v>4674534.8635329474</v>
      </c>
      <c r="AU289" s="356">
        <f>VLOOKUP($F289&amp;$N289, Shipments!$EQ$22:$FA$369, VLOOKUP(AU$4, 'Index Tables'!$M$4:$O$10, 2, FALSE), FALSE)*VLOOKUP($C289, 'AEO COMMERCIAL FLOORSPACE'!$A$47:$G$196, 7, FALSE)*$M289</f>
        <v>0</v>
      </c>
      <c r="AV289" s="356">
        <f>VLOOKUP($E289&amp;$N289, UES!$AA$6:$AJ$35, VLOOKUP(AV$4, 'Index Tables'!$Q$4:$R$10, 2, FALSE), FALSE)*'Regional Rollup'!AU289</f>
        <v>0</v>
      </c>
      <c r="AW289" s="402">
        <f>VLOOKUP($F289&amp;$N289, Shipments!$EQ$22:$FA$369, VLOOKUP(AW$4, 'Index Tables'!$M$4:$O$10, 2, FALSE), FALSE)*VLOOKUP($C289, 'AEO COMMERCIAL FLOORSPACE'!$A$47:$G$196, 7, FALSE)*$M289</f>
        <v>218.50567929293823</v>
      </c>
      <c r="AX289" s="356">
        <f>VLOOKUP($E289&amp;$N289, UES!$AA$6:$AJ$35, VLOOKUP(AX$4, 'Index Tables'!$Q$4:$R$10, 2, FALSE), FALSE)*'Regional Rollup'!AW289</f>
        <v>667506.29546761652</v>
      </c>
      <c r="AY289" s="402">
        <f>VLOOKUP($F289&amp;$N289, Shipments!$EQ$22:$FA$369, VLOOKUP(AY$4, 'Index Tables'!$M$4:$O$10, 2, FALSE), FALSE)*VLOOKUP($C289, 'AEO COMMERCIAL FLOORSPACE'!$A$47:$G$196, 7, FALSE)*$M289</f>
        <v>198.06331236450453</v>
      </c>
      <c r="AZ289" s="356">
        <f>VLOOKUP($E289&amp;$N289, UES!$AA$6:$AJ$35, VLOOKUP(AZ$4, 'Index Tables'!$Q$4:$R$10, 2, FALSE), FALSE)*'Regional Rollup'!AY289</f>
        <v>603125.72550784401</v>
      </c>
      <c r="BA289" s="402">
        <f>VLOOKUP($F289&amp;$N289, Shipments!$EQ$22:$FA$369, VLOOKUP(BA$4, 'Index Tables'!$M$4:$O$10, 2, FALSE), FALSE)*VLOOKUP($C289, 'AEO COMMERCIAL FLOORSPACE'!$A$47:$G$196, 7, FALSE)*$M289</f>
        <v>559.94404970589801</v>
      </c>
      <c r="BB289" s="356">
        <f>VLOOKUP($E289&amp;$N289, UES!$AA$6:$AJ$35, VLOOKUP(BB$4, 'Index Tables'!$Q$4:$R$10, 2, FALSE), FALSE)*'Regional Rollup'!BA289</f>
        <v>1697198.5125461081</v>
      </c>
      <c r="BC289" s="402">
        <f>VLOOKUP($F289&amp;$N289, Shipments!$EQ$22:$FA$369, VLOOKUP(BC$4, 'Index Tables'!$M$4:$O$10, 2, FALSE), FALSE)*VLOOKUP($C289, 'AEO COMMERCIAL FLOORSPACE'!$A$47:$G$196, 7, FALSE)*$M289</f>
        <v>290.24262585730548</v>
      </c>
      <c r="BD289" s="356">
        <f>VLOOKUP($E289&amp;$N289, UES!$AA$6:$AJ$35, VLOOKUP(BD$4, 'Index Tables'!$Q$4:$R$10, 2, FALSE), FALSE)*'Regional Rollup'!BC289</f>
        <v>878804.05256382783</v>
      </c>
      <c r="BE289" s="402">
        <f>VLOOKUP($F289&amp;$N289, Shipments!$EQ$22:$FA$369, VLOOKUP(BE$4, 'Index Tables'!$M$4:$O$10, 2, FALSE), FALSE)*VLOOKUP($C289, 'AEO COMMERCIAL FLOORSPACE'!$A$47:$G$196, 7, FALSE)*$M289</f>
        <v>273.7786237461878</v>
      </c>
      <c r="BF289" s="356">
        <f>VLOOKUP($E289&amp;$N289, UES!$AA$6:$AJ$35, VLOOKUP(BF$4, 'Index Tables'!$Q$4:$R$10, 2, FALSE), FALSE)*'Regional Rollup'!BE289</f>
        <v>827900.27744755102</v>
      </c>
      <c r="BG289" s="356">
        <f>VLOOKUP($F289&amp;$N289, Shipments!$EQ$22:$FA$369, VLOOKUP(BG$4, 'Index Tables'!$M$4:$O$10, 2, FALSE), FALSE)*VLOOKUP($C289, 'AEO COMMERCIAL FLOORSPACE'!$A$47:$G$196, 7, FALSE)*$M289</f>
        <v>0</v>
      </c>
      <c r="BH289" s="356">
        <f>VLOOKUP($E289&amp;$N289, UES!$AA$6:$AJ$35, VLOOKUP(BH$4, 'Index Tables'!$Q$4:$R$10, 2, FALSE), FALSE)*'Regional Rollup'!BG289</f>
        <v>0</v>
      </c>
    </row>
    <row r="290" spans="2:60">
      <c r="B290" s="371">
        <f t="shared" si="97"/>
        <v>284</v>
      </c>
      <c r="C290" s="371" t="str">
        <f t="shared" si="103"/>
        <v>2018Any</v>
      </c>
      <c r="D290" s="371" t="str">
        <f t="shared" si="104"/>
        <v>AnyMontana West</v>
      </c>
      <c r="E290" s="161" t="s">
        <v>207</v>
      </c>
      <c r="F290" s="371">
        <v>2018</v>
      </c>
      <c r="G290" s="367">
        <f t="shared" si="95"/>
        <v>4746054.2033144776</v>
      </c>
      <c r="H290" s="371" t="s">
        <v>254</v>
      </c>
      <c r="I290" s="368" t="str">
        <f>IF(H290="Any", "NA", HLOOKUP($F290, TotalStockSF!$K$4:$BI$76, VLOOKUP($D290, TotalStockSF!$A$5:$B$76, 2, FALSE), FALSE))</f>
        <v>NA</v>
      </c>
      <c r="J290" s="368">
        <f>VLOOKUP($C290, 'AEO COMMERCIAL FLOORSPACE'!$A$47:$G$196, 6, FALSE)</f>
        <v>542.84332149426746</v>
      </c>
      <c r="K290" s="369" t="str">
        <f t="shared" si="89"/>
        <v>NA</v>
      </c>
      <c r="L290" s="370">
        <f>VLOOKUP($C290, 'AEO COMMERCIAL FLOORSPACE'!$A$47:$G$196, 7, FALSE)</f>
        <v>3.5360617037445877E-2</v>
      </c>
      <c r="M290" s="370">
        <f t="shared" si="88"/>
        <v>3.5360617037445877E-2</v>
      </c>
      <c r="N290" s="371" t="s">
        <v>241</v>
      </c>
      <c r="O290" s="356">
        <f t="shared" si="98"/>
        <v>1562.4764795235699</v>
      </c>
      <c r="P290" s="367">
        <f t="shared" si="99"/>
        <v>4746054.2033144776</v>
      </c>
      <c r="Q290" s="356">
        <f>VLOOKUP($F290&amp;$N290, Shipments!$DL$22:$DV$369, VLOOKUP(Q$4, 'Index Tables'!$I$4:$K$10, 2, FALSE), FALSE)*VLOOKUP($C290, 'AEO COMMERCIAL FLOORSPACE'!$A$47:$G$196, 7, FALSE)*$M290</f>
        <v>0</v>
      </c>
      <c r="R290" s="356">
        <f>VLOOKUP($E290&amp;$N290, UES!$AA$6:$AJ$35, VLOOKUP(R$4, 'Index Tables'!$Q$4:$R$10, 2, FALSE), FALSE)*'Regional Rollup'!Q290</f>
        <v>0</v>
      </c>
      <c r="S290" s="402">
        <f>VLOOKUP($F290&amp;$N290, Shipments!$DL$22:$DV$369, VLOOKUP(S$4, 'Index Tables'!$I$4:$K$10, 2, FALSE), FALSE)*VLOOKUP($C290, 'AEO COMMERCIAL FLOORSPACE'!$A$47:$G$196, 7, FALSE)*$M290</f>
        <v>356.42308816222942</v>
      </c>
      <c r="T290" s="356">
        <f>VLOOKUP($E290&amp;$N290, UES!$AA$6:$AJ$35, VLOOKUP(T$4, 'Index Tables'!$Q$4:$R$10, 2, FALSE), FALSE)*'Regional Rollup'!S290</f>
        <v>1088825.9562321887</v>
      </c>
      <c r="U290" s="402">
        <f>VLOOKUP($F290&amp;$N290, Shipments!$DL$22:$DV$369, VLOOKUP(U$4, 'Index Tables'!$I$4:$K$10, 2, FALSE), FALSE)*VLOOKUP($C290, 'AEO COMMERCIAL FLOORSPACE'!$A$47:$G$196, 7, FALSE)*$M290</f>
        <v>323.07781506198359</v>
      </c>
      <c r="V290" s="356">
        <f>VLOOKUP($E290&amp;$N290, UES!$AA$6:$AJ$35, VLOOKUP(V$4, 'Index Tables'!$Q$4:$R$10, 2, FALSE), FALSE)*'Regional Rollup'!U290</f>
        <v>983809.3651899799</v>
      </c>
      <c r="W290" s="402">
        <f>VLOOKUP($F290&amp;$N290, Shipments!$DL$22:$DV$369, VLOOKUP(W$4, 'Index Tables'!$I$4:$K$10, 2, FALSE), FALSE)*VLOOKUP($C290, 'AEO COMMERCIAL FLOORSPACE'!$A$47:$G$196, 7, FALSE)*$M290</f>
        <v>310.92084072844739</v>
      </c>
      <c r="X290" s="356">
        <f>VLOOKUP($E290&amp;$N290, UES!$AA$6:$AJ$35, VLOOKUP(X$4, 'Index Tables'!$Q$4:$R$10, 2, FALSE), FALSE)*'Regional Rollup'!W290</f>
        <v>942405.56477217609</v>
      </c>
      <c r="Y290" s="402">
        <f>VLOOKUP($F290&amp;$N290, Shipments!$DL$22:$DV$369, VLOOKUP(Y$4, 'Index Tables'!$I$4:$K$10, 2, FALSE), FALSE)*VLOOKUP($C290, 'AEO COMMERCIAL FLOORSPACE'!$A$47:$G$196, 7, FALSE)*$M290</f>
        <v>294.37661914853311</v>
      </c>
      <c r="Z290" s="356">
        <f>VLOOKUP($E290&amp;$N290, UES!$AA$6:$AJ$35, VLOOKUP(Z$4, 'Index Tables'!$Q$4:$R$10, 2, FALSE), FALSE)*'Regional Rollup'!Y290</f>
        <v>891321.06327812793</v>
      </c>
      <c r="AA290" s="402">
        <f>VLOOKUP($F290&amp;$N290, Shipments!$DL$22:$DV$369, VLOOKUP(AA$4, 'Index Tables'!$I$4:$K$10, 2, FALSE), FALSE)*VLOOKUP($C290, 'AEO COMMERCIAL FLOORSPACE'!$A$47:$G$196, 7, FALSE)*$M290</f>
        <v>277.67811642237638</v>
      </c>
      <c r="AB290" s="356">
        <f>VLOOKUP($E290&amp;$N290, UES!$AA$6:$AJ$35, VLOOKUP(AB$4, 'Index Tables'!$Q$4:$R$10, 2, FALSE), FALSE)*'Regional Rollup'!AA290</f>
        <v>839692.25384200527</v>
      </c>
      <c r="AC290" s="356">
        <f>VLOOKUP($F290&amp;$N290, Shipments!$DL$22:$DV$369, VLOOKUP(AC$4, 'Index Tables'!$I$4:$K$10, 2, FALSE), FALSE)*VLOOKUP($C290, 'AEO COMMERCIAL FLOORSPACE'!$A$47:$G$196, 7, FALSE)*$M290</f>
        <v>0</v>
      </c>
      <c r="AD290" s="356">
        <f>VLOOKUP($E290&amp;$N290, UES!$AA$6:$AJ$35, VLOOKUP(AD$4, 'Index Tables'!$Q$4:$R$10, 2, FALSE), FALSE)*'Regional Rollup'!AC290</f>
        <v>0</v>
      </c>
      <c r="AF290" s="371">
        <f t="shared" si="100"/>
        <v>284</v>
      </c>
      <c r="AG290" s="371" t="str">
        <f t="shared" si="105"/>
        <v>2018Any</v>
      </c>
      <c r="AH290" s="371" t="str">
        <f t="shared" si="106"/>
        <v>AnyMontana West</v>
      </c>
      <c r="AI290" s="428" t="s">
        <v>207</v>
      </c>
      <c r="AJ290" s="371">
        <v>2018</v>
      </c>
      <c r="AK290" s="367">
        <f t="shared" si="96"/>
        <v>4740215.1083845235</v>
      </c>
      <c r="AL290" s="371" t="s">
        <v>254</v>
      </c>
      <c r="AM290" s="368" t="str">
        <f>IF(AL290="Any", "NA", HLOOKUP($F290, TotalStockSF!$K$4:$BI$76, VLOOKUP($D290, TotalStockSF!$A$5:$B$76, 2, FALSE), FALSE))</f>
        <v>NA</v>
      </c>
      <c r="AN290" s="368">
        <f>VLOOKUP($C290, 'AEO COMMERCIAL FLOORSPACE'!$A$47:$G$196, 6, FALSE)</f>
        <v>542.84332149426746</v>
      </c>
      <c r="AO290" s="369" t="str">
        <f t="shared" si="90"/>
        <v>NA</v>
      </c>
      <c r="AP290" s="370">
        <f>VLOOKUP($C290, 'AEO COMMERCIAL FLOORSPACE'!$A$47:$G$196, 7, FALSE)</f>
        <v>3.5360617037445877E-2</v>
      </c>
      <c r="AQ290" s="370">
        <f t="shared" si="87"/>
        <v>3.5360617037445877E-2</v>
      </c>
      <c r="AR290" s="371" t="s">
        <v>241</v>
      </c>
      <c r="AS290" s="356">
        <f t="shared" si="101"/>
        <v>1562.4764795235699</v>
      </c>
      <c r="AT290" s="367">
        <f t="shared" si="102"/>
        <v>4740215.1083845235</v>
      </c>
      <c r="AU290" s="356">
        <f>VLOOKUP($F290&amp;$N290, Shipments!$EQ$22:$FA$369, VLOOKUP(AU$4, 'Index Tables'!$M$4:$O$10, 2, FALSE), FALSE)*VLOOKUP($C290, 'AEO COMMERCIAL FLOORSPACE'!$A$47:$G$196, 7, FALSE)*$M290</f>
        <v>0</v>
      </c>
      <c r="AV290" s="356">
        <f>VLOOKUP($E290&amp;$N290, UES!$AA$6:$AJ$35, VLOOKUP(AV$4, 'Index Tables'!$Q$4:$R$10, 2, FALSE), FALSE)*'Regional Rollup'!AU290</f>
        <v>0</v>
      </c>
      <c r="AW290" s="402">
        <f>VLOOKUP($F290&amp;$N290, Shipments!$EQ$22:$FA$369, VLOOKUP(AW$4, 'Index Tables'!$M$4:$O$10, 2, FALSE), FALSE)*VLOOKUP($C290, 'AEO COMMERCIAL FLOORSPACE'!$A$47:$G$196, 7, FALSE)*$M290</f>
        <v>197.04590074931377</v>
      </c>
      <c r="AX290" s="356">
        <f>VLOOKUP($E290&amp;$N290, UES!$AA$6:$AJ$35, VLOOKUP(AX$4, 'Index Tables'!$Q$4:$R$10, 2, FALSE), FALSE)*'Regional Rollup'!AW290</f>
        <v>601949.47642491281</v>
      </c>
      <c r="AY290" s="402">
        <f>VLOOKUP($F290&amp;$N290, Shipments!$EQ$22:$FA$369, VLOOKUP(AY$4, 'Index Tables'!$M$4:$O$10, 2, FALSE), FALSE)*VLOOKUP($C290, 'AEO COMMERCIAL FLOORSPACE'!$A$47:$G$196, 7, FALSE)*$M290</f>
        <v>178.61121009094887</v>
      </c>
      <c r="AZ290" s="356">
        <f>VLOOKUP($E290&amp;$N290, UES!$AA$6:$AJ$35, VLOOKUP(AZ$4, 'Index Tables'!$Q$4:$R$10, 2, FALSE), FALSE)*'Regional Rollup'!AY290</f>
        <v>543891.82117527374</v>
      </c>
      <c r="BA290" s="402">
        <f>VLOOKUP($F290&amp;$N290, Shipments!$EQ$22:$FA$369, VLOOKUP(BA$4, 'Index Tables'!$M$4:$O$10, 2, FALSE), FALSE)*VLOOKUP($C290, 'AEO COMMERCIAL FLOORSPACE'!$A$47:$G$196, 7, FALSE)*$M290</f>
        <v>614.76463311239763</v>
      </c>
      <c r="BB290" s="356">
        <f>VLOOKUP($E290&amp;$N290, UES!$AA$6:$AJ$35, VLOOKUP(BB$4, 'Index Tables'!$Q$4:$R$10, 2, FALSE), FALSE)*'Regional Rollup'!BA290</f>
        <v>1863360.493664203</v>
      </c>
      <c r="BC290" s="402">
        <f>VLOOKUP($F290&amp;$N290, Shipments!$EQ$22:$FA$369, VLOOKUP(BC$4, 'Index Tables'!$M$4:$O$10, 2, FALSE), FALSE)*VLOOKUP($C290, 'AEO COMMERCIAL FLOORSPACE'!$A$47:$G$196, 7, FALSE)*$M290</f>
        <v>294.37661914853317</v>
      </c>
      <c r="BD290" s="356">
        <f>VLOOKUP($E290&amp;$N290, UES!$AA$6:$AJ$35, VLOOKUP(BD$4, 'Index Tables'!$Q$4:$R$10, 2, FALSE), FALSE)*'Regional Rollup'!BC290</f>
        <v>891321.06327812816</v>
      </c>
      <c r="BE290" s="402">
        <f>VLOOKUP($F290&amp;$N290, Shipments!$EQ$22:$FA$369, VLOOKUP(BE$4, 'Index Tables'!$M$4:$O$10, 2, FALSE), FALSE)*VLOOKUP($C290, 'AEO COMMERCIAL FLOORSPACE'!$A$47:$G$196, 7, FALSE)*$M290</f>
        <v>277.67811642237638</v>
      </c>
      <c r="BF290" s="356">
        <f>VLOOKUP($E290&amp;$N290, UES!$AA$6:$AJ$35, VLOOKUP(BF$4, 'Index Tables'!$Q$4:$R$10, 2, FALSE), FALSE)*'Regional Rollup'!BE290</f>
        <v>839692.25384200527</v>
      </c>
      <c r="BG290" s="356">
        <f>VLOOKUP($F290&amp;$N290, Shipments!$EQ$22:$FA$369, VLOOKUP(BG$4, 'Index Tables'!$M$4:$O$10, 2, FALSE), FALSE)*VLOOKUP($C290, 'AEO COMMERCIAL FLOORSPACE'!$A$47:$G$196, 7, FALSE)*$M290</f>
        <v>0</v>
      </c>
      <c r="BH290" s="356">
        <f>VLOOKUP($E290&amp;$N290, UES!$AA$6:$AJ$35, VLOOKUP(BH$4, 'Index Tables'!$Q$4:$R$10, 2, FALSE), FALSE)*'Regional Rollup'!BG290</f>
        <v>0</v>
      </c>
    </row>
    <row r="291" spans="2:60">
      <c r="B291" s="371">
        <f t="shared" si="97"/>
        <v>285</v>
      </c>
      <c r="C291" s="371" t="str">
        <f t="shared" si="103"/>
        <v>2019Any</v>
      </c>
      <c r="D291" s="371" t="str">
        <f t="shared" si="104"/>
        <v>AnyMontana West</v>
      </c>
      <c r="E291" s="161" t="s">
        <v>207</v>
      </c>
      <c r="F291" s="371">
        <v>2019</v>
      </c>
      <c r="G291" s="367">
        <f t="shared" si="95"/>
        <v>4795347.953532815</v>
      </c>
      <c r="H291" s="371" t="s">
        <v>254</v>
      </c>
      <c r="I291" s="368" t="str">
        <f>IF(H291="Any", "NA", HLOOKUP($F291, TotalStockSF!$K$4:$BI$76, VLOOKUP($D291, TotalStockSF!$A$5:$B$76, 2, FALSE), FALSE))</f>
        <v>NA</v>
      </c>
      <c r="J291" s="368">
        <f>VLOOKUP($C291, 'AEO COMMERCIAL FLOORSPACE'!$A$47:$G$196, 6, FALSE)</f>
        <v>550.61643940866293</v>
      </c>
      <c r="K291" s="369" t="str">
        <f t="shared" si="89"/>
        <v>NA</v>
      </c>
      <c r="L291" s="370">
        <f>VLOOKUP($C291, 'AEO COMMERCIAL FLOORSPACE'!$A$47:$G$196, 7, FALSE)</f>
        <v>3.5322974850399091E-2</v>
      </c>
      <c r="M291" s="370">
        <f t="shared" si="88"/>
        <v>3.5322974850399091E-2</v>
      </c>
      <c r="N291" s="371" t="s">
        <v>241</v>
      </c>
      <c r="O291" s="356">
        <f t="shared" si="98"/>
        <v>1578.704765591157</v>
      </c>
      <c r="P291" s="367">
        <f t="shared" si="99"/>
        <v>4795347.953532815</v>
      </c>
      <c r="Q291" s="356">
        <f>VLOOKUP($F291&amp;$N291, Shipments!$DL$22:$DV$369, VLOOKUP(Q$4, 'Index Tables'!$I$4:$K$10, 2, FALSE), FALSE)*VLOOKUP($C291, 'AEO COMMERCIAL FLOORSPACE'!$A$47:$G$196, 7, FALSE)*$M291</f>
        <v>0</v>
      </c>
      <c r="R291" s="356">
        <f>VLOOKUP($E291&amp;$N291, UES!$AA$6:$AJ$35, VLOOKUP(R$4, 'Index Tables'!$Q$4:$R$10, 2, FALSE), FALSE)*'Regional Rollup'!Q291</f>
        <v>0</v>
      </c>
      <c r="S291" s="402">
        <f>VLOOKUP($F291&amp;$N291, Shipments!$DL$22:$DV$369, VLOOKUP(S$4, 'Index Tables'!$I$4:$K$10, 2, FALSE), FALSE)*VLOOKUP($C291, 'AEO COMMERCIAL FLOORSPACE'!$A$47:$G$196, 7, FALSE)*$M291</f>
        <v>360.12499082226378</v>
      </c>
      <c r="T291" s="356">
        <f>VLOOKUP($E291&amp;$N291, UES!$AA$6:$AJ$35, VLOOKUP(T$4, 'Index Tables'!$Q$4:$R$10, 2, FALSE), FALSE)*'Regional Rollup'!S291</f>
        <v>1100134.7850863279</v>
      </c>
      <c r="U291" s="402">
        <f>VLOOKUP($F291&amp;$N291, Shipments!$DL$22:$DV$369, VLOOKUP(U$4, 'Index Tables'!$I$4:$K$10, 2, FALSE), FALSE)*VLOOKUP($C291, 'AEO COMMERCIAL FLOORSPACE'!$A$47:$G$196, 7, FALSE)*$M291</f>
        <v>326.43338506487765</v>
      </c>
      <c r="V291" s="356">
        <f>VLOOKUP($E291&amp;$N291, UES!$AA$6:$AJ$35, VLOOKUP(V$4, 'Index Tables'!$Q$4:$R$10, 2, FALSE), FALSE)*'Regional Rollup'!U291</f>
        <v>994027.46448523609</v>
      </c>
      <c r="W291" s="402">
        <f>VLOOKUP($F291&amp;$N291, Shipments!$DL$22:$DV$369, VLOOKUP(W$4, 'Index Tables'!$I$4:$K$10, 2, FALSE), FALSE)*VLOOKUP($C291, 'AEO COMMERCIAL FLOORSPACE'!$A$47:$G$196, 7, FALSE)*$M291</f>
        <v>314.1501452420452</v>
      </c>
      <c r="X291" s="356">
        <f>VLOOKUP($E291&amp;$N291, UES!$AA$6:$AJ$35, VLOOKUP(X$4, 'Index Tables'!$Q$4:$R$10, 2, FALSE), FALSE)*'Regional Rollup'!W291</f>
        <v>952193.63345495844</v>
      </c>
      <c r="Y291" s="402">
        <f>VLOOKUP($F291&amp;$N291, Shipments!$DL$22:$DV$369, VLOOKUP(Y$4, 'Index Tables'!$I$4:$K$10, 2, FALSE), FALSE)*VLOOKUP($C291, 'AEO COMMERCIAL FLOORSPACE'!$A$47:$G$196, 7, FALSE)*$M291</f>
        <v>297.43409108475589</v>
      </c>
      <c r="Z291" s="356">
        <f>VLOOKUP($E291&amp;$N291, UES!$AA$6:$AJ$35, VLOOKUP(Z$4, 'Index Tables'!$Q$4:$R$10, 2, FALSE), FALSE)*'Regional Rollup'!Y291</f>
        <v>900578.55507560691</v>
      </c>
      <c r="AA291" s="402">
        <f>VLOOKUP($F291&amp;$N291, Shipments!$DL$22:$DV$369, VLOOKUP(AA$4, 'Index Tables'!$I$4:$K$10, 2, FALSE), FALSE)*VLOOKUP($C291, 'AEO COMMERCIAL FLOORSPACE'!$A$47:$G$196, 7, FALSE)*$M291</f>
        <v>280.56215337721432</v>
      </c>
      <c r="AB291" s="356">
        <f>VLOOKUP($E291&amp;$N291, UES!$AA$6:$AJ$35, VLOOKUP(AB$4, 'Index Tables'!$Q$4:$R$10, 2, FALSE), FALSE)*'Regional Rollup'!AA291</f>
        <v>848413.51543068537</v>
      </c>
      <c r="AC291" s="356">
        <f>VLOOKUP($F291&amp;$N291, Shipments!$DL$22:$DV$369, VLOOKUP(AC$4, 'Index Tables'!$I$4:$K$10, 2, FALSE), FALSE)*VLOOKUP($C291, 'AEO COMMERCIAL FLOORSPACE'!$A$47:$G$196, 7, FALSE)*$M291</f>
        <v>0</v>
      </c>
      <c r="AD291" s="356">
        <f>VLOOKUP($E291&amp;$N291, UES!$AA$6:$AJ$35, VLOOKUP(AD$4, 'Index Tables'!$Q$4:$R$10, 2, FALSE), FALSE)*'Regional Rollup'!AC291</f>
        <v>0</v>
      </c>
      <c r="AF291" s="371">
        <f t="shared" si="100"/>
        <v>285</v>
      </c>
      <c r="AG291" s="371" t="str">
        <f t="shared" si="105"/>
        <v>2019Any</v>
      </c>
      <c r="AH291" s="371" t="str">
        <f t="shared" si="106"/>
        <v>AnyMontana West</v>
      </c>
      <c r="AI291" s="428" t="s">
        <v>207</v>
      </c>
      <c r="AJ291" s="371">
        <v>2019</v>
      </c>
      <c r="AK291" s="367">
        <f t="shared" si="96"/>
        <v>4788565.7157728709</v>
      </c>
      <c r="AL291" s="371" t="s">
        <v>254</v>
      </c>
      <c r="AM291" s="368" t="str">
        <f>IF(AL291="Any", "NA", HLOOKUP($F291, TotalStockSF!$K$4:$BI$76, VLOOKUP($D291, TotalStockSF!$A$5:$B$76, 2, FALSE), FALSE))</f>
        <v>NA</v>
      </c>
      <c r="AN291" s="368">
        <f>VLOOKUP($C291, 'AEO COMMERCIAL FLOORSPACE'!$A$47:$G$196, 6, FALSE)</f>
        <v>550.61643940866293</v>
      </c>
      <c r="AO291" s="369" t="str">
        <f t="shared" si="90"/>
        <v>NA</v>
      </c>
      <c r="AP291" s="370">
        <f>VLOOKUP($C291, 'AEO COMMERCIAL FLOORSPACE'!$A$47:$G$196, 7, FALSE)</f>
        <v>3.5322974850399091E-2</v>
      </c>
      <c r="AQ291" s="370">
        <f t="shared" si="87"/>
        <v>3.5322974850399091E-2</v>
      </c>
      <c r="AR291" s="371" t="s">
        <v>241</v>
      </c>
      <c r="AS291" s="356">
        <f t="shared" si="101"/>
        <v>1578.704765591157</v>
      </c>
      <c r="AT291" s="367">
        <f t="shared" si="102"/>
        <v>4788565.7157728709</v>
      </c>
      <c r="AU291" s="356">
        <f>VLOOKUP($F291&amp;$N291, Shipments!$EQ$22:$FA$369, VLOOKUP(AU$4, 'Index Tables'!$M$4:$O$10, 2, FALSE), FALSE)*VLOOKUP($C291, 'AEO COMMERCIAL FLOORSPACE'!$A$47:$G$196, 7, FALSE)*$M291</f>
        <v>0</v>
      </c>
      <c r="AV291" s="356">
        <f>VLOOKUP($E291&amp;$N291, UES!$AA$6:$AJ$35, VLOOKUP(AV$4, 'Index Tables'!$Q$4:$R$10, 2, FALSE), FALSE)*'Regional Rollup'!AU291</f>
        <v>0</v>
      </c>
      <c r="AW291" s="402">
        <f>VLOOKUP($F291&amp;$N291, Shipments!$EQ$22:$FA$369, VLOOKUP(AW$4, 'Index Tables'!$M$4:$O$10, 2, FALSE), FALSE)*VLOOKUP($C291, 'AEO COMMERCIAL FLOORSPACE'!$A$47:$G$196, 7, FALSE)*$M291</f>
        <v>175.00486663994621</v>
      </c>
      <c r="AX291" s="356">
        <f>VLOOKUP($E291&amp;$N291, UES!$AA$6:$AJ$35, VLOOKUP(AX$4, 'Index Tables'!$Q$4:$R$10, 2, FALSE), FALSE)*'Regional Rollup'!AW291</f>
        <v>534616.99758853868</v>
      </c>
      <c r="AY291" s="402">
        <f>VLOOKUP($F291&amp;$N291, Shipments!$EQ$22:$FA$369, VLOOKUP(AY$4, 'Index Tables'!$M$4:$O$10, 2, FALSE), FALSE)*VLOOKUP($C291, 'AEO COMMERCIAL FLOORSPACE'!$A$47:$G$196, 7, FALSE)*$M291</f>
        <v>158.63223179726455</v>
      </c>
      <c r="AZ291" s="356">
        <f>VLOOKUP($E291&amp;$N291, UES!$AA$6:$AJ$35, VLOOKUP(AZ$4, 'Index Tables'!$Q$4:$R$10, 2, FALSE), FALSE)*'Regional Rollup'!AY291</f>
        <v>483053.51833952201</v>
      </c>
      <c r="BA291" s="402">
        <f>VLOOKUP($F291&amp;$N291, Shipments!$EQ$22:$FA$369, VLOOKUP(BA$4, 'Index Tables'!$M$4:$O$10, 2, FALSE), FALSE)*VLOOKUP($C291, 'AEO COMMERCIAL FLOORSPACE'!$A$47:$G$196, 7, FALSE)*$M291</f>
        <v>667.07142269197595</v>
      </c>
      <c r="BB291" s="356">
        <f>VLOOKUP($E291&amp;$N291, UES!$AA$6:$AJ$35, VLOOKUP(BB$4, 'Index Tables'!$Q$4:$R$10, 2, FALSE), FALSE)*'Regional Rollup'!BA291</f>
        <v>2021903.1293385178</v>
      </c>
      <c r="BC291" s="402">
        <f>VLOOKUP($F291&amp;$N291, Shipments!$EQ$22:$FA$369, VLOOKUP(BC$4, 'Index Tables'!$M$4:$O$10, 2, FALSE), FALSE)*VLOOKUP($C291, 'AEO COMMERCIAL FLOORSPACE'!$A$47:$G$196, 7, FALSE)*$M291</f>
        <v>297.43409108475595</v>
      </c>
      <c r="BD291" s="356">
        <f>VLOOKUP($E291&amp;$N291, UES!$AA$6:$AJ$35, VLOOKUP(BD$4, 'Index Tables'!$Q$4:$R$10, 2, FALSE), FALSE)*'Regional Rollup'!BC291</f>
        <v>900578.55507560715</v>
      </c>
      <c r="BE291" s="402">
        <f>VLOOKUP($F291&amp;$N291, Shipments!$EQ$22:$FA$369, VLOOKUP(BE$4, 'Index Tables'!$M$4:$O$10, 2, FALSE), FALSE)*VLOOKUP($C291, 'AEO COMMERCIAL FLOORSPACE'!$A$47:$G$196, 7, FALSE)*$M291</f>
        <v>280.56215337721432</v>
      </c>
      <c r="BF291" s="356">
        <f>VLOOKUP($E291&amp;$N291, UES!$AA$6:$AJ$35, VLOOKUP(BF$4, 'Index Tables'!$Q$4:$R$10, 2, FALSE), FALSE)*'Regional Rollup'!BE291</f>
        <v>848413.51543068537</v>
      </c>
      <c r="BG291" s="356">
        <f>VLOOKUP($F291&amp;$N291, Shipments!$EQ$22:$FA$369, VLOOKUP(BG$4, 'Index Tables'!$M$4:$O$10, 2, FALSE), FALSE)*VLOOKUP($C291, 'AEO COMMERCIAL FLOORSPACE'!$A$47:$G$196, 7, FALSE)*$M291</f>
        <v>0</v>
      </c>
      <c r="BH291" s="356">
        <f>VLOOKUP($E291&amp;$N291, UES!$AA$6:$AJ$35, VLOOKUP(BH$4, 'Index Tables'!$Q$4:$R$10, 2, FALSE), FALSE)*'Regional Rollup'!BG291</f>
        <v>0</v>
      </c>
    </row>
    <row r="292" spans="2:60">
      <c r="B292" s="371">
        <f t="shared" si="97"/>
        <v>286</v>
      </c>
      <c r="C292" s="371" t="str">
        <f t="shared" si="103"/>
        <v>2020Any</v>
      </c>
      <c r="D292" s="371" t="str">
        <f t="shared" si="104"/>
        <v>AnyMontana West</v>
      </c>
      <c r="E292" s="161" t="s">
        <v>207</v>
      </c>
      <c r="F292" s="371">
        <v>2020</v>
      </c>
      <c r="G292" s="367">
        <f t="shared" si="95"/>
        <v>4839757.4873164184</v>
      </c>
      <c r="H292" s="371" t="s">
        <v>254</v>
      </c>
      <c r="I292" s="368" t="str">
        <f>IF(H292="Any", "NA", HLOOKUP($F292, TotalStockSF!$K$4:$BI$76, VLOOKUP($D292, TotalStockSF!$A$5:$B$76, 2, FALSE), FALSE))</f>
        <v>NA</v>
      </c>
      <c r="J292" s="368">
        <f>VLOOKUP($C292, 'AEO COMMERCIAL FLOORSPACE'!$A$47:$G$196, 6, FALSE)</f>
        <v>557.97631681925986</v>
      </c>
      <c r="K292" s="369" t="str">
        <f t="shared" si="89"/>
        <v>NA</v>
      </c>
      <c r="L292" s="370">
        <f>VLOOKUP($C292, 'AEO COMMERCIAL FLOORSPACE'!$A$47:$G$196, 7, FALSE)</f>
        <v>3.5257172932037013E-2</v>
      </c>
      <c r="M292" s="370">
        <f t="shared" si="88"/>
        <v>3.5257172932037013E-2</v>
      </c>
      <c r="N292" s="371" t="s">
        <v>241</v>
      </c>
      <c r="O292" s="356">
        <f t="shared" si="98"/>
        <v>1593.3250899766281</v>
      </c>
      <c r="P292" s="367">
        <f t="shared" si="99"/>
        <v>4839757.4873164184</v>
      </c>
      <c r="Q292" s="356">
        <f>VLOOKUP($F292&amp;$N292, Shipments!$DL$22:$DV$369, VLOOKUP(Q$4, 'Index Tables'!$I$4:$K$10, 2, FALSE), FALSE)*VLOOKUP($C292, 'AEO COMMERCIAL FLOORSPACE'!$A$47:$G$196, 7, FALSE)*$M292</f>
        <v>0</v>
      </c>
      <c r="R292" s="356">
        <f>VLOOKUP($E292&amp;$N292, UES!$AA$6:$AJ$35, VLOOKUP(R$4, 'Index Tables'!$Q$4:$R$10, 2, FALSE), FALSE)*'Regional Rollup'!Q292</f>
        <v>0</v>
      </c>
      <c r="S292" s="402">
        <f>VLOOKUP($F292&amp;$N292, Shipments!$DL$22:$DV$369, VLOOKUP(S$4, 'Index Tables'!$I$4:$K$10, 2, FALSE), FALSE)*VLOOKUP($C292, 'AEO COMMERCIAL FLOORSPACE'!$A$47:$G$196, 7, FALSE)*$M292</f>
        <v>363.46009457306849</v>
      </c>
      <c r="T292" s="356">
        <f>VLOOKUP($E292&amp;$N292, UES!$AA$6:$AJ$35, VLOOKUP(T$4, 'Index Tables'!$Q$4:$R$10, 2, FALSE), FALSE)*'Regional Rollup'!S292</f>
        <v>1110323.0912068076</v>
      </c>
      <c r="U292" s="402">
        <f>VLOOKUP($F292&amp;$N292, Shipments!$DL$22:$DV$369, VLOOKUP(U$4, 'Index Tables'!$I$4:$K$10, 2, FALSE), FALSE)*VLOOKUP($C292, 'AEO COMMERCIAL FLOORSPACE'!$A$47:$G$196, 7, FALSE)*$M292</f>
        <v>329.45647214481619</v>
      </c>
      <c r="V292" s="356">
        <f>VLOOKUP($E292&amp;$N292, UES!$AA$6:$AJ$35, VLOOKUP(V$4, 'Index Tables'!$Q$4:$R$10, 2, FALSE), FALSE)*'Regional Rollup'!U292</f>
        <v>1003233.1147724827</v>
      </c>
      <c r="W292" s="402">
        <f>VLOOKUP($F292&amp;$N292, Shipments!$DL$22:$DV$369, VLOOKUP(W$4, 'Index Tables'!$I$4:$K$10, 2, FALSE), FALSE)*VLOOKUP($C292, 'AEO COMMERCIAL FLOORSPACE'!$A$47:$G$196, 7, FALSE)*$M292</f>
        <v>317.05947770831017</v>
      </c>
      <c r="X292" s="356">
        <f>VLOOKUP($E292&amp;$N292, UES!$AA$6:$AJ$35, VLOOKUP(X$4, 'Index Tables'!$Q$4:$R$10, 2, FALSE), FALSE)*'Regional Rollup'!W292</f>
        <v>961011.86223485263</v>
      </c>
      <c r="Y292" s="402">
        <f>VLOOKUP($F292&amp;$N292, Shipments!$DL$22:$DV$369, VLOOKUP(Y$4, 'Index Tables'!$I$4:$K$10, 2, FALSE), FALSE)*VLOOKUP($C292, 'AEO COMMERCIAL FLOORSPACE'!$A$47:$G$196, 7, FALSE)*$M292</f>
        <v>300.1886168135286</v>
      </c>
      <c r="Z292" s="356">
        <f>VLOOKUP($E292&amp;$N292, UES!$AA$6:$AJ$35, VLOOKUP(Z$4, 'Index Tables'!$Q$4:$R$10, 2, FALSE), FALSE)*'Regional Rollup'!Y292</f>
        <v>908918.77859097335</v>
      </c>
      <c r="AA292" s="402">
        <f>VLOOKUP($F292&amp;$N292, Shipments!$DL$22:$DV$369, VLOOKUP(AA$4, 'Index Tables'!$I$4:$K$10, 2, FALSE), FALSE)*VLOOKUP($C292, 'AEO COMMERCIAL FLOORSPACE'!$A$47:$G$196, 7, FALSE)*$M292</f>
        <v>283.16042873690463</v>
      </c>
      <c r="AB292" s="356">
        <f>VLOOKUP($E292&amp;$N292, UES!$AA$6:$AJ$35, VLOOKUP(AB$4, 'Index Tables'!$Q$4:$R$10, 2, FALSE), FALSE)*'Regional Rollup'!AA292</f>
        <v>856270.64051130146</v>
      </c>
      <c r="AC292" s="356">
        <f>VLOOKUP($F292&amp;$N292, Shipments!$DL$22:$DV$369, VLOOKUP(AC$4, 'Index Tables'!$I$4:$K$10, 2, FALSE), FALSE)*VLOOKUP($C292, 'AEO COMMERCIAL FLOORSPACE'!$A$47:$G$196, 7, FALSE)*$M292</f>
        <v>0</v>
      </c>
      <c r="AD292" s="356">
        <f>VLOOKUP($E292&amp;$N292, UES!$AA$6:$AJ$35, VLOOKUP(AD$4, 'Index Tables'!$Q$4:$R$10, 2, FALSE), FALSE)*'Regional Rollup'!AC292</f>
        <v>0</v>
      </c>
      <c r="AF292" s="371">
        <f t="shared" si="100"/>
        <v>286</v>
      </c>
      <c r="AG292" s="371" t="str">
        <f t="shared" si="105"/>
        <v>2020Any</v>
      </c>
      <c r="AH292" s="371" t="str">
        <f t="shared" si="106"/>
        <v>AnyMontana West</v>
      </c>
      <c r="AI292" s="428" t="s">
        <v>207</v>
      </c>
      <c r="AJ292" s="371">
        <v>2020</v>
      </c>
      <c r="AK292" s="367">
        <f t="shared" si="96"/>
        <v>4832048.9794987785</v>
      </c>
      <c r="AL292" s="371" t="s">
        <v>254</v>
      </c>
      <c r="AM292" s="368" t="str">
        <f>IF(AL292="Any", "NA", HLOOKUP($F292, TotalStockSF!$K$4:$BI$76, VLOOKUP($D292, TotalStockSF!$A$5:$B$76, 2, FALSE), FALSE))</f>
        <v>NA</v>
      </c>
      <c r="AN292" s="368">
        <f>VLOOKUP($C292, 'AEO COMMERCIAL FLOORSPACE'!$A$47:$G$196, 6, FALSE)</f>
        <v>557.97631681925986</v>
      </c>
      <c r="AO292" s="369" t="str">
        <f t="shared" si="90"/>
        <v>NA</v>
      </c>
      <c r="AP292" s="370">
        <f>VLOOKUP($C292, 'AEO COMMERCIAL FLOORSPACE'!$A$47:$G$196, 7, FALSE)</f>
        <v>3.5257172932037013E-2</v>
      </c>
      <c r="AQ292" s="370">
        <f t="shared" si="87"/>
        <v>3.5257172932037013E-2</v>
      </c>
      <c r="AR292" s="371" t="s">
        <v>241</v>
      </c>
      <c r="AS292" s="356">
        <f t="shared" si="101"/>
        <v>1593.3250899766281</v>
      </c>
      <c r="AT292" s="367">
        <f t="shared" si="102"/>
        <v>4832048.9794987785</v>
      </c>
      <c r="AU292" s="356">
        <f>VLOOKUP($F292&amp;$N292, Shipments!$EQ$22:$FA$369, VLOOKUP(AU$4, 'Index Tables'!$M$4:$O$10, 2, FALSE), FALSE)*VLOOKUP($C292, 'AEO COMMERCIAL FLOORSPACE'!$A$47:$G$196, 7, FALSE)*$M292</f>
        <v>0</v>
      </c>
      <c r="AV292" s="356">
        <f>VLOOKUP($E292&amp;$N292, UES!$AA$6:$AJ$35, VLOOKUP(AV$4, 'Index Tables'!$Q$4:$R$10, 2, FALSE), FALSE)*'Regional Rollup'!AU292</f>
        <v>0</v>
      </c>
      <c r="AW292" s="402">
        <f>VLOOKUP($F292&amp;$N292, Shipments!$EQ$22:$FA$369, VLOOKUP(AW$4, 'Index Tables'!$M$4:$O$10, 2, FALSE), FALSE)*VLOOKUP($C292, 'AEO COMMERCIAL FLOORSPACE'!$A$47:$G$196, 7, FALSE)*$M292</f>
        <v>153.05757331531851</v>
      </c>
      <c r="AX292" s="356">
        <f>VLOOKUP($E292&amp;$N292, UES!$AA$6:$AJ$35, VLOOKUP(AX$4, 'Index Tables'!$Q$4:$R$10, 2, FALSE), FALSE)*'Regional Rollup'!AW292</f>
        <v>467570.88459930598</v>
      </c>
      <c r="AY292" s="402">
        <f>VLOOKUP($F292&amp;$N292, Shipments!$EQ$22:$FA$369, VLOOKUP(AY$4, 'Index Tables'!$M$4:$O$10, 2, FALSE), FALSE)*VLOOKUP($C292, 'AEO COMMERCIAL FLOORSPACE'!$A$47:$G$196, 7, FALSE)*$M292</f>
        <v>138.73822433998728</v>
      </c>
      <c r="AZ292" s="356">
        <f>VLOOKUP($E292&amp;$N292, UES!$AA$6:$AJ$35, VLOOKUP(AZ$4, 'Index Tables'!$Q$4:$R$10, 2, FALSE), FALSE)*'Regional Rollup'!AY292</f>
        <v>422473.96154180833</v>
      </c>
      <c r="BA292" s="402">
        <f>VLOOKUP($F292&amp;$N292, Shipments!$EQ$22:$FA$369, VLOOKUP(BA$4, 'Index Tables'!$M$4:$O$10, 2, FALSE), FALSE)*VLOOKUP($C292, 'AEO COMMERCIAL FLOORSPACE'!$A$47:$G$196, 7, FALSE)*$M292</f>
        <v>718.18024677088908</v>
      </c>
      <c r="BB292" s="356">
        <f>VLOOKUP($E292&amp;$N292, UES!$AA$6:$AJ$35, VLOOKUP(BB$4, 'Index Tables'!$Q$4:$R$10, 2, FALSE), FALSE)*'Regional Rollup'!BA292</f>
        <v>2176814.7142553893</v>
      </c>
      <c r="BC292" s="402">
        <f>VLOOKUP($F292&amp;$N292, Shipments!$EQ$22:$FA$369, VLOOKUP(BC$4, 'Index Tables'!$M$4:$O$10, 2, FALSE), FALSE)*VLOOKUP($C292, 'AEO COMMERCIAL FLOORSPACE'!$A$47:$G$196, 7, FALSE)*$M292</f>
        <v>300.18861681352865</v>
      </c>
      <c r="BD292" s="356">
        <f>VLOOKUP($E292&amp;$N292, UES!$AA$6:$AJ$35, VLOOKUP(BD$4, 'Index Tables'!$Q$4:$R$10, 2, FALSE), FALSE)*'Regional Rollup'!BC292</f>
        <v>908918.77859097347</v>
      </c>
      <c r="BE292" s="402">
        <f>VLOOKUP($F292&amp;$N292, Shipments!$EQ$22:$FA$369, VLOOKUP(BE$4, 'Index Tables'!$M$4:$O$10, 2, FALSE), FALSE)*VLOOKUP($C292, 'AEO COMMERCIAL FLOORSPACE'!$A$47:$G$196, 7, FALSE)*$M292</f>
        <v>283.16042873690463</v>
      </c>
      <c r="BF292" s="356">
        <f>VLOOKUP($E292&amp;$N292, UES!$AA$6:$AJ$35, VLOOKUP(BF$4, 'Index Tables'!$Q$4:$R$10, 2, FALSE), FALSE)*'Regional Rollup'!BE292</f>
        <v>856270.64051130146</v>
      </c>
      <c r="BG292" s="356">
        <f>VLOOKUP($F292&amp;$N292, Shipments!$EQ$22:$FA$369, VLOOKUP(BG$4, 'Index Tables'!$M$4:$O$10, 2, FALSE), FALSE)*VLOOKUP($C292, 'AEO COMMERCIAL FLOORSPACE'!$A$47:$G$196, 7, FALSE)*$M292</f>
        <v>0</v>
      </c>
      <c r="BH292" s="356">
        <f>VLOOKUP($E292&amp;$N292, UES!$AA$6:$AJ$35, VLOOKUP(BH$4, 'Index Tables'!$Q$4:$R$10, 2, FALSE), FALSE)*'Regional Rollup'!BG292</f>
        <v>0</v>
      </c>
    </row>
    <row r="293" spans="2:60">
      <c r="B293" s="371">
        <f t="shared" si="97"/>
        <v>287</v>
      </c>
      <c r="C293" s="371" t="str">
        <f t="shared" si="103"/>
        <v>2021Any</v>
      </c>
      <c r="D293" s="371" t="str">
        <f t="shared" si="104"/>
        <v>AnyMontana West</v>
      </c>
      <c r="E293" s="161" t="s">
        <v>207</v>
      </c>
      <c r="F293" s="371">
        <v>2021</v>
      </c>
      <c r="G293" s="367">
        <f t="shared" si="95"/>
        <v>4874557.495208459</v>
      </c>
      <c r="H293" s="371" t="s">
        <v>254</v>
      </c>
      <c r="I293" s="368" t="str">
        <f>IF(H293="Any", "NA", HLOOKUP($F293, TotalStockSF!$K$4:$BI$76, VLOOKUP($D293, TotalStockSF!$A$5:$B$76, 2, FALSE), FALSE))</f>
        <v>NA</v>
      </c>
      <c r="J293" s="368">
        <f>VLOOKUP($C293, 'AEO COMMERCIAL FLOORSPACE'!$A$47:$G$196, 6, FALSE)</f>
        <v>564.67754750418908</v>
      </c>
      <c r="K293" s="369" t="str">
        <f t="shared" si="89"/>
        <v>NA</v>
      </c>
      <c r="L293" s="370">
        <f>VLOOKUP($C293, 'AEO COMMERCIAL FLOORSPACE'!$A$47:$G$196, 7, FALSE)</f>
        <v>3.514694162482606E-2</v>
      </c>
      <c r="M293" s="370">
        <f t="shared" si="88"/>
        <v>3.514694162482606E-2</v>
      </c>
      <c r="N293" s="371" t="s">
        <v>241</v>
      </c>
      <c r="O293" s="356">
        <f t="shared" si="98"/>
        <v>1604.7818057007291</v>
      </c>
      <c r="P293" s="367">
        <f t="shared" si="99"/>
        <v>4874557.495208459</v>
      </c>
      <c r="Q293" s="356">
        <f>VLOOKUP($F293&amp;$N293, Shipments!$DL$22:$DV$369, VLOOKUP(Q$4, 'Index Tables'!$I$4:$K$10, 2, FALSE), FALSE)*VLOOKUP($C293, 'AEO COMMERCIAL FLOORSPACE'!$A$47:$G$196, 7, FALSE)*$M293</f>
        <v>0</v>
      </c>
      <c r="R293" s="356">
        <f>VLOOKUP($E293&amp;$N293, UES!$AA$6:$AJ$35, VLOOKUP(R$4, 'Index Tables'!$Q$4:$R$10, 2, FALSE), FALSE)*'Regional Rollup'!Q293</f>
        <v>0</v>
      </c>
      <c r="S293" s="402">
        <f>VLOOKUP($F293&amp;$N293, Shipments!$DL$22:$DV$369, VLOOKUP(S$4, 'Index Tables'!$I$4:$K$10, 2, FALSE), FALSE)*VLOOKUP($C293, 'AEO COMMERCIAL FLOORSPACE'!$A$47:$G$196, 7, FALSE)*$M293</f>
        <v>366.07353423254165</v>
      </c>
      <c r="T293" s="356">
        <f>VLOOKUP($E293&amp;$N293, UES!$AA$6:$AJ$35, VLOOKUP(T$4, 'Index Tables'!$Q$4:$R$10, 2, FALSE), FALSE)*'Regional Rollup'!S293</f>
        <v>1118306.8078368194</v>
      </c>
      <c r="U293" s="402">
        <f>VLOOKUP($F293&amp;$N293, Shipments!$DL$22:$DV$369, VLOOKUP(U$4, 'Index Tables'!$I$4:$K$10, 2, FALSE), FALSE)*VLOOKUP($C293, 'AEO COMMERCIAL FLOORSPACE'!$A$47:$G$196, 7, FALSE)*$M293</f>
        <v>331.82541064241036</v>
      </c>
      <c r="V293" s="356">
        <f>VLOOKUP($E293&amp;$N293, UES!$AA$6:$AJ$35, VLOOKUP(V$4, 'Index Tables'!$Q$4:$R$10, 2, FALSE), FALSE)*'Regional Rollup'!U293</f>
        <v>1010446.8068641081</v>
      </c>
      <c r="W293" s="402">
        <f>VLOOKUP($F293&amp;$N293, Shipments!$DL$22:$DV$369, VLOOKUP(W$4, 'Index Tables'!$I$4:$K$10, 2, FALSE), FALSE)*VLOOKUP($C293, 'AEO COMMERCIAL FLOORSPACE'!$A$47:$G$196, 7, FALSE)*$M293</f>
        <v>319.33927630470919</v>
      </c>
      <c r="X293" s="356">
        <f>VLOOKUP($E293&amp;$N293, UES!$AA$6:$AJ$35, VLOOKUP(X$4, 'Index Tables'!$Q$4:$R$10, 2, FALSE), FALSE)*'Regional Rollup'!W293</f>
        <v>967921.96475089039</v>
      </c>
      <c r="Y293" s="402">
        <f>VLOOKUP($F293&amp;$N293, Shipments!$DL$22:$DV$369, VLOOKUP(Y$4, 'Index Tables'!$I$4:$K$10, 2, FALSE), FALSE)*VLOOKUP($C293, 'AEO COMMERCIAL FLOORSPACE'!$A$47:$G$196, 7, FALSE)*$M293</f>
        <v>302.34710641999942</v>
      </c>
      <c r="Z293" s="356">
        <f>VLOOKUP($E293&amp;$N293, UES!$AA$6:$AJ$35, VLOOKUP(Z$4, 'Index Tables'!$Q$4:$R$10, 2, FALSE), FALSE)*'Regional Rollup'!Y293</f>
        <v>915454.30867715727</v>
      </c>
      <c r="AA293" s="402">
        <f>VLOOKUP($F293&amp;$N293, Shipments!$DL$22:$DV$369, VLOOKUP(AA$4, 'Index Tables'!$I$4:$K$10, 2, FALSE), FALSE)*VLOOKUP($C293, 'AEO COMMERCIAL FLOORSPACE'!$A$47:$G$196, 7, FALSE)*$M293</f>
        <v>285.19647810106852</v>
      </c>
      <c r="AB293" s="356">
        <f>VLOOKUP($E293&amp;$N293, UES!$AA$6:$AJ$35, VLOOKUP(AB$4, 'Index Tables'!$Q$4:$R$10, 2, FALSE), FALSE)*'Regional Rollup'!AA293</f>
        <v>862427.60707948357</v>
      </c>
      <c r="AC293" s="356">
        <f>VLOOKUP($F293&amp;$N293, Shipments!$DL$22:$DV$369, VLOOKUP(AC$4, 'Index Tables'!$I$4:$K$10, 2, FALSE), FALSE)*VLOOKUP($C293, 'AEO COMMERCIAL FLOORSPACE'!$A$47:$G$196, 7, FALSE)*$M293</f>
        <v>0</v>
      </c>
      <c r="AD293" s="356">
        <f>VLOOKUP($E293&amp;$N293, UES!$AA$6:$AJ$35, VLOOKUP(AD$4, 'Index Tables'!$Q$4:$R$10, 2, FALSE), FALSE)*'Regional Rollup'!AC293</f>
        <v>0</v>
      </c>
      <c r="AF293" s="371">
        <f t="shared" si="100"/>
        <v>287</v>
      </c>
      <c r="AG293" s="371" t="str">
        <f t="shared" si="105"/>
        <v>2021Any</v>
      </c>
      <c r="AH293" s="371" t="str">
        <f t="shared" si="106"/>
        <v>AnyMontana West</v>
      </c>
      <c r="AI293" s="428" t="s">
        <v>207</v>
      </c>
      <c r="AJ293" s="371">
        <v>2021</v>
      </c>
      <c r="AK293" s="367">
        <f t="shared" si="96"/>
        <v>4865951.6199213937</v>
      </c>
      <c r="AL293" s="371" t="s">
        <v>254</v>
      </c>
      <c r="AM293" s="368" t="str">
        <f>IF(AL293="Any", "NA", HLOOKUP($F293, TotalStockSF!$K$4:$BI$76, VLOOKUP($D293, TotalStockSF!$A$5:$B$76, 2, FALSE), FALSE))</f>
        <v>NA</v>
      </c>
      <c r="AN293" s="368">
        <f>VLOOKUP($C293, 'AEO COMMERCIAL FLOORSPACE'!$A$47:$G$196, 6, FALSE)</f>
        <v>564.67754750418908</v>
      </c>
      <c r="AO293" s="369" t="str">
        <f t="shared" si="90"/>
        <v>NA</v>
      </c>
      <c r="AP293" s="370">
        <f>VLOOKUP($C293, 'AEO COMMERCIAL FLOORSPACE'!$A$47:$G$196, 7, FALSE)</f>
        <v>3.514694162482606E-2</v>
      </c>
      <c r="AQ293" s="370">
        <f t="shared" si="87"/>
        <v>3.514694162482606E-2</v>
      </c>
      <c r="AR293" s="371" t="s">
        <v>241</v>
      </c>
      <c r="AS293" s="356">
        <f t="shared" si="101"/>
        <v>1604.7818057007291</v>
      </c>
      <c r="AT293" s="367">
        <f t="shared" si="102"/>
        <v>4865951.6199213937</v>
      </c>
      <c r="AU293" s="356">
        <f>VLOOKUP($F293&amp;$N293, Shipments!$EQ$22:$FA$369, VLOOKUP(AU$4, 'Index Tables'!$M$4:$O$10, 2, FALSE), FALSE)*VLOOKUP($C293, 'AEO COMMERCIAL FLOORSPACE'!$A$47:$G$196, 7, FALSE)*$M293</f>
        <v>0</v>
      </c>
      <c r="AV293" s="356">
        <f>VLOOKUP($E293&amp;$N293, UES!$AA$6:$AJ$35, VLOOKUP(AV$4, 'Index Tables'!$Q$4:$R$10, 2, FALSE), FALSE)*'Regional Rollup'!AU293</f>
        <v>0</v>
      </c>
      <c r="AW293" s="402">
        <f>VLOOKUP($F293&amp;$N293, Shipments!$EQ$22:$FA$369, VLOOKUP(AW$4, 'Index Tables'!$M$4:$O$10, 2, FALSE), FALSE)*VLOOKUP($C293, 'AEO COMMERCIAL FLOORSPACE'!$A$47:$G$196, 7, FALSE)*$M293</f>
        <v>131.17750754824476</v>
      </c>
      <c r="AX293" s="356">
        <f>VLOOKUP($E293&amp;$N293, UES!$AA$6:$AJ$35, VLOOKUP(AX$4, 'Index Tables'!$Q$4:$R$10, 2, FALSE), FALSE)*'Regional Rollup'!AW293</f>
        <v>400730.14301296487</v>
      </c>
      <c r="AY293" s="402">
        <f>VLOOKUP($F293&amp;$N293, Shipments!$EQ$22:$FA$369, VLOOKUP(AY$4, 'Index Tables'!$M$4:$O$10, 2, FALSE), FALSE)*VLOOKUP($C293, 'AEO COMMERCIAL FLOORSPACE'!$A$47:$G$196, 7, FALSE)*$M293</f>
        <v>118.90515494516407</v>
      </c>
      <c r="AZ293" s="356">
        <f>VLOOKUP($E293&amp;$N293, UES!$AA$6:$AJ$35, VLOOKUP(AZ$4, 'Index Tables'!$Q$4:$R$10, 2, FALSE), FALSE)*'Regional Rollup'!AY293</f>
        <v>362079.96820201055</v>
      </c>
      <c r="BA293" s="402">
        <f>VLOOKUP($F293&amp;$N293, Shipments!$EQ$22:$FA$369, VLOOKUP(BA$4, 'Index Tables'!$M$4:$O$10, 2, FALSE), FALSE)*VLOOKUP($C293, 'AEO COMMERCIAL FLOORSPACE'!$A$47:$G$196, 7, FALSE)*$M293</f>
        <v>767.15555868625233</v>
      </c>
      <c r="BB293" s="356">
        <f>VLOOKUP($E293&amp;$N293, UES!$AA$6:$AJ$35, VLOOKUP(BB$4, 'Index Tables'!$Q$4:$R$10, 2, FALSE), FALSE)*'Regional Rollup'!BA293</f>
        <v>2325259.5929497769</v>
      </c>
      <c r="BC293" s="402">
        <f>VLOOKUP($F293&amp;$N293, Shipments!$EQ$22:$FA$369, VLOOKUP(BC$4, 'Index Tables'!$M$4:$O$10, 2, FALSE), FALSE)*VLOOKUP($C293, 'AEO COMMERCIAL FLOORSPACE'!$A$47:$G$196, 7, FALSE)*$M293</f>
        <v>302.34710641999948</v>
      </c>
      <c r="BD293" s="356">
        <f>VLOOKUP($E293&amp;$N293, UES!$AA$6:$AJ$35, VLOOKUP(BD$4, 'Index Tables'!$Q$4:$R$10, 2, FALSE), FALSE)*'Regional Rollup'!BC293</f>
        <v>915454.3086771575</v>
      </c>
      <c r="BE293" s="402">
        <f>VLOOKUP($F293&amp;$N293, Shipments!$EQ$22:$FA$369, VLOOKUP(BE$4, 'Index Tables'!$M$4:$O$10, 2, FALSE), FALSE)*VLOOKUP($C293, 'AEO COMMERCIAL FLOORSPACE'!$A$47:$G$196, 7, FALSE)*$M293</f>
        <v>285.19647810106852</v>
      </c>
      <c r="BF293" s="356">
        <f>VLOOKUP($E293&amp;$N293, UES!$AA$6:$AJ$35, VLOOKUP(BF$4, 'Index Tables'!$Q$4:$R$10, 2, FALSE), FALSE)*'Regional Rollup'!BE293</f>
        <v>862427.60707948357</v>
      </c>
      <c r="BG293" s="356">
        <f>VLOOKUP($F293&amp;$N293, Shipments!$EQ$22:$FA$369, VLOOKUP(BG$4, 'Index Tables'!$M$4:$O$10, 2, FALSE), FALSE)*VLOOKUP($C293, 'AEO COMMERCIAL FLOORSPACE'!$A$47:$G$196, 7, FALSE)*$M293</f>
        <v>0</v>
      </c>
      <c r="BH293" s="356">
        <f>VLOOKUP($E293&amp;$N293, UES!$AA$6:$AJ$35, VLOOKUP(BH$4, 'Index Tables'!$Q$4:$R$10, 2, FALSE), FALSE)*'Regional Rollup'!BG293</f>
        <v>0</v>
      </c>
    </row>
    <row r="294" spans="2:60">
      <c r="B294" s="371">
        <f t="shared" si="97"/>
        <v>288</v>
      </c>
      <c r="C294" s="371" t="str">
        <f t="shared" si="103"/>
        <v>2022Any</v>
      </c>
      <c r="D294" s="371" t="str">
        <f t="shared" si="104"/>
        <v>AnyMontana West</v>
      </c>
      <c r="E294" s="161" t="s">
        <v>207</v>
      </c>
      <c r="F294" s="371">
        <v>2022</v>
      </c>
      <c r="G294" s="367">
        <f t="shared" si="95"/>
        <v>4915589.0645415569</v>
      </c>
      <c r="H294" s="371" t="s">
        <v>254</v>
      </c>
      <c r="I294" s="368" t="str">
        <f>IF(H294="Any", "NA", HLOOKUP($F294, TotalStockSF!$K$4:$BI$76, VLOOKUP($D294, TotalStockSF!$A$5:$B$76, 2, FALSE), FALSE))</f>
        <v>NA</v>
      </c>
      <c r="J294" s="368">
        <f>VLOOKUP($C294, 'AEO COMMERCIAL FLOORSPACE'!$A$47:$G$196, 6, FALSE)</f>
        <v>571.68021676629587</v>
      </c>
      <c r="K294" s="369" t="str">
        <f t="shared" si="89"/>
        <v>NA</v>
      </c>
      <c r="L294" s="370">
        <f>VLOOKUP($C294, 'AEO COMMERCIAL FLOORSPACE'!$A$47:$G$196, 7, FALSE)</f>
        <v>3.5048979026981404E-2</v>
      </c>
      <c r="M294" s="370">
        <f t="shared" si="88"/>
        <v>3.5048979026981404E-2</v>
      </c>
      <c r="N294" s="371" t="s">
        <v>241</v>
      </c>
      <c r="O294" s="356">
        <f t="shared" si="98"/>
        <v>1618.2900504982986</v>
      </c>
      <c r="P294" s="367">
        <f t="shared" si="99"/>
        <v>4915589.0645415569</v>
      </c>
      <c r="Q294" s="356">
        <f>VLOOKUP($F294&amp;$N294, Shipments!$DL$22:$DV$369, VLOOKUP(Q$4, 'Index Tables'!$I$4:$K$10, 2, FALSE), FALSE)*VLOOKUP($C294, 'AEO COMMERCIAL FLOORSPACE'!$A$47:$G$196, 7, FALSE)*$M294</f>
        <v>0</v>
      </c>
      <c r="R294" s="356">
        <f>VLOOKUP($E294&amp;$N294, UES!$AA$6:$AJ$35, VLOOKUP(R$4, 'Index Tables'!$Q$4:$R$10, 2, FALSE), FALSE)*'Regional Rollup'!Q294</f>
        <v>0</v>
      </c>
      <c r="S294" s="402">
        <f>VLOOKUP($F294&amp;$N294, Shipments!$DL$22:$DV$369, VLOOKUP(S$4, 'Index Tables'!$I$4:$K$10, 2, FALSE), FALSE)*VLOOKUP($C294, 'AEO COMMERCIAL FLOORSPACE'!$A$47:$G$196, 7, FALSE)*$M294</f>
        <v>369.15495682641591</v>
      </c>
      <c r="T294" s="356">
        <f>VLOOKUP($E294&amp;$N294, UES!$AA$6:$AJ$35, VLOOKUP(T$4, 'Index Tables'!$Q$4:$R$10, 2, FALSE), FALSE)*'Regional Rollup'!S294</f>
        <v>1127720.1511744529</v>
      </c>
      <c r="U294" s="402">
        <f>VLOOKUP($F294&amp;$N294, Shipments!$DL$22:$DV$369, VLOOKUP(U$4, 'Index Tables'!$I$4:$K$10, 2, FALSE), FALSE)*VLOOKUP($C294, 'AEO COMMERCIAL FLOORSPACE'!$A$47:$G$196, 7, FALSE)*$M294</f>
        <v>334.61854978512042</v>
      </c>
      <c r="V294" s="356">
        <f>VLOOKUP($E294&amp;$N294, UES!$AA$6:$AJ$35, VLOOKUP(V$4, 'Index Tables'!$Q$4:$R$10, 2, FALSE), FALSE)*'Regional Rollup'!U294</f>
        <v>1018952.2390503127</v>
      </c>
      <c r="W294" s="402">
        <f>VLOOKUP($F294&amp;$N294, Shipments!$DL$22:$DV$369, VLOOKUP(W$4, 'Index Tables'!$I$4:$K$10, 2, FALSE), FALSE)*VLOOKUP($C294, 'AEO COMMERCIAL FLOORSPACE'!$A$47:$G$196, 7, FALSE)*$M294</f>
        <v>322.02731345871916</v>
      </c>
      <c r="X294" s="356">
        <f>VLOOKUP($E294&amp;$N294, UES!$AA$6:$AJ$35, VLOOKUP(X$4, 'Index Tables'!$Q$4:$R$10, 2, FALSE), FALSE)*'Regional Rollup'!W294</f>
        <v>976069.44423897599</v>
      </c>
      <c r="Y294" s="402">
        <f>VLOOKUP($F294&amp;$N294, Shipments!$DL$22:$DV$369, VLOOKUP(Y$4, 'Index Tables'!$I$4:$K$10, 2, FALSE), FALSE)*VLOOKUP($C294, 'AEO COMMERCIAL FLOORSPACE'!$A$47:$G$196, 7, FALSE)*$M294</f>
        <v>304.89211204808532</v>
      </c>
      <c r="Z294" s="356">
        <f>VLOOKUP($E294&amp;$N294, UES!$AA$6:$AJ$35, VLOOKUP(Z$4, 'Index Tables'!$Q$4:$R$10, 2, FALSE), FALSE)*'Regional Rollup'!Y294</f>
        <v>923160.14186810702</v>
      </c>
      <c r="AA294" s="402">
        <f>VLOOKUP($F294&amp;$N294, Shipments!$DL$22:$DV$369, VLOOKUP(AA$4, 'Index Tables'!$I$4:$K$10, 2, FALSE), FALSE)*VLOOKUP($C294, 'AEO COMMERCIAL FLOORSPACE'!$A$47:$G$196, 7, FALSE)*$M294</f>
        <v>287.59711837995786</v>
      </c>
      <c r="AB294" s="356">
        <f>VLOOKUP($E294&amp;$N294, UES!$AA$6:$AJ$35, VLOOKUP(AB$4, 'Index Tables'!$Q$4:$R$10, 2, FALSE), FALSE)*'Regional Rollup'!AA294</f>
        <v>869687.08820970799</v>
      </c>
      <c r="AC294" s="356">
        <f>VLOOKUP($F294&amp;$N294, Shipments!$DL$22:$DV$369, VLOOKUP(AC$4, 'Index Tables'!$I$4:$K$10, 2, FALSE), FALSE)*VLOOKUP($C294, 'AEO COMMERCIAL FLOORSPACE'!$A$47:$G$196, 7, FALSE)*$M294</f>
        <v>0</v>
      </c>
      <c r="AD294" s="356">
        <f>VLOOKUP($E294&amp;$N294, UES!$AA$6:$AJ$35, VLOOKUP(AD$4, 'Index Tables'!$Q$4:$R$10, 2, FALSE), FALSE)*'Regional Rollup'!AC294</f>
        <v>0</v>
      </c>
      <c r="AF294" s="371">
        <f t="shared" si="100"/>
        <v>288</v>
      </c>
      <c r="AG294" s="371" t="str">
        <f t="shared" si="105"/>
        <v>2022Any</v>
      </c>
      <c r="AH294" s="371" t="str">
        <f t="shared" si="106"/>
        <v>AnyMontana West</v>
      </c>
      <c r="AI294" s="428" t="s">
        <v>207</v>
      </c>
      <c r="AJ294" s="371">
        <v>2022</v>
      </c>
      <c r="AK294" s="367">
        <f t="shared" si="96"/>
        <v>4906089.7020186316</v>
      </c>
      <c r="AL294" s="371" t="s">
        <v>254</v>
      </c>
      <c r="AM294" s="368" t="str">
        <f>IF(AL294="Any", "NA", HLOOKUP($F294, TotalStockSF!$K$4:$BI$76, VLOOKUP($D294, TotalStockSF!$A$5:$B$76, 2, FALSE), FALSE))</f>
        <v>NA</v>
      </c>
      <c r="AN294" s="368">
        <f>VLOOKUP($C294, 'AEO COMMERCIAL FLOORSPACE'!$A$47:$G$196, 6, FALSE)</f>
        <v>571.68021676629587</v>
      </c>
      <c r="AO294" s="369" t="str">
        <f t="shared" si="90"/>
        <v>NA</v>
      </c>
      <c r="AP294" s="370">
        <f>VLOOKUP($C294, 'AEO COMMERCIAL FLOORSPACE'!$A$47:$G$196, 7, FALSE)</f>
        <v>3.5048979026981404E-2</v>
      </c>
      <c r="AQ294" s="370">
        <f t="shared" si="87"/>
        <v>3.5048979026981404E-2</v>
      </c>
      <c r="AR294" s="371" t="s">
        <v>241</v>
      </c>
      <c r="AS294" s="356">
        <f t="shared" si="101"/>
        <v>1618.2900504982988</v>
      </c>
      <c r="AT294" s="367">
        <f t="shared" si="102"/>
        <v>4906089.7020186316</v>
      </c>
      <c r="AU294" s="356">
        <f>VLOOKUP($F294&amp;$N294, Shipments!$EQ$22:$FA$369, VLOOKUP(AU$4, 'Index Tables'!$M$4:$O$10, 2, FALSE), FALSE)*VLOOKUP($C294, 'AEO COMMERCIAL FLOORSPACE'!$A$47:$G$196, 7, FALSE)*$M294</f>
        <v>0</v>
      </c>
      <c r="AV294" s="356">
        <f>VLOOKUP($E294&amp;$N294, UES!$AA$6:$AJ$35, VLOOKUP(AV$4, 'Index Tables'!$Q$4:$R$10, 2, FALSE), FALSE)*'Regional Rollup'!AU294</f>
        <v>0</v>
      </c>
      <c r="AW294" s="402">
        <f>VLOOKUP($F294&amp;$N294, Shipments!$EQ$22:$FA$369, VLOOKUP(AW$4, 'Index Tables'!$M$4:$O$10, 2, FALSE), FALSE)*VLOOKUP($C294, 'AEO COMMERCIAL FLOORSPACE'!$A$47:$G$196, 7, FALSE)*$M294</f>
        <v>109.87133508690566</v>
      </c>
      <c r="AX294" s="356">
        <f>VLOOKUP($E294&amp;$N294, UES!$AA$6:$AJ$35, VLOOKUP(AX$4, 'Index Tables'!$Q$4:$R$10, 2, FALSE), FALSE)*'Regional Rollup'!AW294</f>
        <v>335642.57047808362</v>
      </c>
      <c r="AY294" s="402">
        <f>VLOOKUP($F294&amp;$N294, Shipments!$EQ$22:$FA$369, VLOOKUP(AY$4, 'Index Tables'!$M$4:$O$10, 2, FALSE), FALSE)*VLOOKUP($C294, 'AEO COMMERCIAL FLOORSPACE'!$A$47:$G$196, 7, FALSE)*$M294</f>
        <v>99.592288088990799</v>
      </c>
      <c r="AZ294" s="356">
        <f>VLOOKUP($E294&amp;$N294, UES!$AA$6:$AJ$35, VLOOKUP(AZ$4, 'Index Tables'!$Q$4:$R$10, 2, FALSE), FALSE)*'Regional Rollup'!AY294</f>
        <v>303270.05184138031</v>
      </c>
      <c r="BA294" s="402">
        <f>VLOOKUP($F294&amp;$N294, Shipments!$EQ$22:$FA$369, VLOOKUP(BA$4, 'Index Tables'!$M$4:$O$10, 2, FALSE), FALSE)*VLOOKUP($C294, 'AEO COMMERCIAL FLOORSPACE'!$A$47:$G$196, 7, FALSE)*$M294</f>
        <v>816.33719689435907</v>
      </c>
      <c r="BB294" s="356">
        <f>VLOOKUP($E294&amp;$N294, UES!$AA$6:$AJ$35, VLOOKUP(BB$4, 'Index Tables'!$Q$4:$R$10, 2, FALSE), FALSE)*'Regional Rollup'!BA294</f>
        <v>2474329.8496213523</v>
      </c>
      <c r="BC294" s="402">
        <f>VLOOKUP($F294&amp;$N294, Shipments!$EQ$22:$FA$369, VLOOKUP(BC$4, 'Index Tables'!$M$4:$O$10, 2, FALSE), FALSE)*VLOOKUP($C294, 'AEO COMMERCIAL FLOORSPACE'!$A$47:$G$196, 7, FALSE)*$M294</f>
        <v>304.89211204808538</v>
      </c>
      <c r="BD294" s="356">
        <f>VLOOKUP($E294&amp;$N294, UES!$AA$6:$AJ$35, VLOOKUP(BD$4, 'Index Tables'!$Q$4:$R$10, 2, FALSE), FALSE)*'Regional Rollup'!BC294</f>
        <v>923160.14186810725</v>
      </c>
      <c r="BE294" s="402">
        <f>VLOOKUP($F294&amp;$N294, Shipments!$EQ$22:$FA$369, VLOOKUP(BE$4, 'Index Tables'!$M$4:$O$10, 2, FALSE), FALSE)*VLOOKUP($C294, 'AEO COMMERCIAL FLOORSPACE'!$A$47:$G$196, 7, FALSE)*$M294</f>
        <v>287.59711837995786</v>
      </c>
      <c r="BF294" s="356">
        <f>VLOOKUP($E294&amp;$N294, UES!$AA$6:$AJ$35, VLOOKUP(BF$4, 'Index Tables'!$Q$4:$R$10, 2, FALSE), FALSE)*'Regional Rollup'!BE294</f>
        <v>869687.08820970799</v>
      </c>
      <c r="BG294" s="356">
        <f>VLOOKUP($F294&amp;$N294, Shipments!$EQ$22:$FA$369, VLOOKUP(BG$4, 'Index Tables'!$M$4:$O$10, 2, FALSE), FALSE)*VLOOKUP($C294, 'AEO COMMERCIAL FLOORSPACE'!$A$47:$G$196, 7, FALSE)*$M294</f>
        <v>0</v>
      </c>
      <c r="BH294" s="356">
        <f>VLOOKUP($E294&amp;$N294, UES!$AA$6:$AJ$35, VLOOKUP(BH$4, 'Index Tables'!$Q$4:$R$10, 2, FALSE), FALSE)*'Regional Rollup'!BG294</f>
        <v>0</v>
      </c>
    </row>
    <row r="295" spans="2:60">
      <c r="B295" s="371">
        <f t="shared" si="97"/>
        <v>289</v>
      </c>
      <c r="C295" s="371" t="str">
        <f t="shared" si="103"/>
        <v>2023Any</v>
      </c>
      <c r="D295" s="371" t="str">
        <f t="shared" si="104"/>
        <v>AnyMontana West</v>
      </c>
      <c r="E295" s="161" t="s">
        <v>207</v>
      </c>
      <c r="F295" s="371">
        <v>2023</v>
      </c>
      <c r="G295" s="367">
        <f t="shared" si="95"/>
        <v>4971520.3970488757</v>
      </c>
      <c r="H295" s="371" t="s">
        <v>254</v>
      </c>
      <c r="I295" s="368" t="str">
        <f>IF(H295="Any", "NA", HLOOKUP($F295, TotalStockSF!$K$4:$BI$76, VLOOKUP($D295, TotalStockSF!$A$5:$B$76, 2, FALSE), FALSE))</f>
        <v>NA</v>
      </c>
      <c r="J295" s="368">
        <f>VLOOKUP($C295, 'AEO COMMERCIAL FLOORSPACE'!$A$47:$G$196, 6, FALSE)</f>
        <v>579.54107995108109</v>
      </c>
      <c r="K295" s="369" t="str">
        <f t="shared" si="89"/>
        <v>NA</v>
      </c>
      <c r="L295" s="370">
        <f>VLOOKUP($C295, 'AEO COMMERCIAL FLOORSPACE'!$A$47:$G$196, 7, FALSE)</f>
        <v>3.4993008231443537E-2</v>
      </c>
      <c r="M295" s="370">
        <f t="shared" si="88"/>
        <v>3.4993008231443537E-2</v>
      </c>
      <c r="N295" s="371" t="s">
        <v>241</v>
      </c>
      <c r="O295" s="356">
        <f t="shared" si="98"/>
        <v>1636.7035341559581</v>
      </c>
      <c r="P295" s="367">
        <f t="shared" si="99"/>
        <v>4971520.3970488757</v>
      </c>
      <c r="Q295" s="356">
        <f>VLOOKUP($F295&amp;$N295, Shipments!$DL$22:$DV$369, VLOOKUP(Q$4, 'Index Tables'!$I$4:$K$10, 2, FALSE), FALSE)*VLOOKUP($C295, 'AEO COMMERCIAL FLOORSPACE'!$A$47:$G$196, 7, FALSE)*$M295</f>
        <v>0</v>
      </c>
      <c r="R295" s="356">
        <f>VLOOKUP($E295&amp;$N295, UES!$AA$6:$AJ$35, VLOOKUP(R$4, 'Index Tables'!$Q$4:$R$10, 2, FALSE), FALSE)*'Regional Rollup'!Q295</f>
        <v>0</v>
      </c>
      <c r="S295" s="402">
        <f>VLOOKUP($F295&amp;$N295, Shipments!$DL$22:$DV$369, VLOOKUP(S$4, 'Index Tables'!$I$4:$K$10, 2, FALSE), FALSE)*VLOOKUP($C295, 'AEO COMMERCIAL FLOORSPACE'!$A$47:$G$196, 7, FALSE)*$M295</f>
        <v>373.35533410895204</v>
      </c>
      <c r="T295" s="356">
        <f>VLOOKUP($E295&amp;$N295, UES!$AA$6:$AJ$35, VLOOKUP(T$4, 'Index Tables'!$Q$4:$R$10, 2, FALSE), FALSE)*'Regional Rollup'!S295</f>
        <v>1140551.7548586442</v>
      </c>
      <c r="U295" s="402">
        <f>VLOOKUP($F295&amp;$N295, Shipments!$DL$22:$DV$369, VLOOKUP(U$4, 'Index Tables'!$I$4:$K$10, 2, FALSE), FALSE)*VLOOKUP($C295, 'AEO COMMERCIAL FLOORSPACE'!$A$47:$G$196, 7, FALSE)*$M295</f>
        <v>338.42595946184736</v>
      </c>
      <c r="V295" s="356">
        <f>VLOOKUP($E295&amp;$N295, UES!$AA$6:$AJ$35, VLOOKUP(V$4, 'Index Tables'!$Q$4:$R$10, 2, FALSE), FALSE)*'Regional Rollup'!U295</f>
        <v>1030546.2424836969</v>
      </c>
      <c r="W295" s="402">
        <f>VLOOKUP($F295&amp;$N295, Shipments!$DL$22:$DV$369, VLOOKUP(W$4, 'Index Tables'!$I$4:$K$10, 2, FALSE), FALSE)*VLOOKUP($C295, 'AEO COMMERCIAL FLOORSPACE'!$A$47:$G$196, 7, FALSE)*$M295</f>
        <v>325.69145553996486</v>
      </c>
      <c r="X295" s="356">
        <f>VLOOKUP($E295&amp;$N295, UES!$AA$6:$AJ$35, VLOOKUP(X$4, 'Index Tables'!$Q$4:$R$10, 2, FALSE), FALSE)*'Regional Rollup'!W295</f>
        <v>987175.51187790197</v>
      </c>
      <c r="Y295" s="402">
        <f>VLOOKUP($F295&amp;$N295, Shipments!$DL$22:$DV$369, VLOOKUP(Y$4, 'Index Tables'!$I$4:$K$10, 2, FALSE), FALSE)*VLOOKUP($C295, 'AEO COMMERCIAL FLOORSPACE'!$A$47:$G$196, 7, FALSE)*$M295</f>
        <v>308.36128367205839</v>
      </c>
      <c r="Z295" s="356">
        <f>VLOOKUP($E295&amp;$N295, UES!$AA$6:$AJ$35, VLOOKUP(Z$4, 'Index Tables'!$Q$4:$R$10, 2, FALSE), FALSE)*'Regional Rollup'!Y295</f>
        <v>933664.18851935887</v>
      </c>
      <c r="AA295" s="402">
        <f>VLOOKUP($F295&amp;$N295, Shipments!$DL$22:$DV$369, VLOOKUP(AA$4, 'Index Tables'!$I$4:$K$10, 2, FALSE), FALSE)*VLOOKUP($C295, 'AEO COMMERCIAL FLOORSPACE'!$A$47:$G$196, 7, FALSE)*$M295</f>
        <v>290.86950137313556</v>
      </c>
      <c r="AB295" s="356">
        <f>VLOOKUP($E295&amp;$N295, UES!$AA$6:$AJ$35, VLOOKUP(AB$4, 'Index Tables'!$Q$4:$R$10, 2, FALSE), FALSE)*'Regional Rollup'!AA295</f>
        <v>879582.69930927327</v>
      </c>
      <c r="AC295" s="356">
        <f>VLOOKUP($F295&amp;$N295, Shipments!$DL$22:$DV$369, VLOOKUP(AC$4, 'Index Tables'!$I$4:$K$10, 2, FALSE), FALSE)*VLOOKUP($C295, 'AEO COMMERCIAL FLOORSPACE'!$A$47:$G$196, 7, FALSE)*$M295</f>
        <v>0</v>
      </c>
      <c r="AD295" s="356">
        <f>VLOOKUP($E295&amp;$N295, UES!$AA$6:$AJ$35, VLOOKUP(AD$4, 'Index Tables'!$Q$4:$R$10, 2, FALSE), FALSE)*'Regional Rollup'!AC295</f>
        <v>0</v>
      </c>
      <c r="AF295" s="371">
        <f t="shared" si="100"/>
        <v>289</v>
      </c>
      <c r="AG295" s="371" t="str">
        <f t="shared" si="105"/>
        <v>2023Any</v>
      </c>
      <c r="AH295" s="371" t="str">
        <f t="shared" si="106"/>
        <v>AnyMontana West</v>
      </c>
      <c r="AI295" s="428" t="s">
        <v>207</v>
      </c>
      <c r="AJ295" s="371">
        <v>2023</v>
      </c>
      <c r="AK295" s="367">
        <f t="shared" si="96"/>
        <v>4961111.1677359333</v>
      </c>
      <c r="AL295" s="371" t="s">
        <v>254</v>
      </c>
      <c r="AM295" s="368" t="str">
        <f>IF(AL295="Any", "NA", HLOOKUP($F295, TotalStockSF!$K$4:$BI$76, VLOOKUP($D295, TotalStockSF!$A$5:$B$76, 2, FALSE), FALSE))</f>
        <v>NA</v>
      </c>
      <c r="AN295" s="368">
        <f>VLOOKUP($C295, 'AEO COMMERCIAL FLOORSPACE'!$A$47:$G$196, 6, FALSE)</f>
        <v>579.54107995108109</v>
      </c>
      <c r="AO295" s="369" t="str">
        <f t="shared" si="90"/>
        <v>NA</v>
      </c>
      <c r="AP295" s="370">
        <f>VLOOKUP($C295, 'AEO COMMERCIAL FLOORSPACE'!$A$47:$G$196, 7, FALSE)</f>
        <v>3.4993008231443537E-2</v>
      </c>
      <c r="AQ295" s="370">
        <f t="shared" ref="AQ295:AQ358" si="107">IF(AL295="Any", AP295, AP295*AO295)</f>
        <v>3.4993008231443537E-2</v>
      </c>
      <c r="AR295" s="371" t="s">
        <v>241</v>
      </c>
      <c r="AS295" s="356">
        <f t="shared" si="101"/>
        <v>1636.7035341559583</v>
      </c>
      <c r="AT295" s="367">
        <f t="shared" si="102"/>
        <v>4961111.1677359333</v>
      </c>
      <c r="AU295" s="356">
        <f>VLOOKUP($F295&amp;$N295, Shipments!$EQ$22:$FA$369, VLOOKUP(AU$4, 'Index Tables'!$M$4:$O$10, 2, FALSE), FALSE)*VLOOKUP($C295, 'AEO COMMERCIAL FLOORSPACE'!$A$47:$G$196, 7, FALSE)*$M295</f>
        <v>0</v>
      </c>
      <c r="AV295" s="356">
        <f>VLOOKUP($E295&amp;$N295, UES!$AA$6:$AJ$35, VLOOKUP(AV$4, 'Index Tables'!$Q$4:$R$10, 2, FALSE), FALSE)*'Regional Rollup'!AU295</f>
        <v>0</v>
      </c>
      <c r="AW295" s="402">
        <f>VLOOKUP($F295&amp;$N295, Shipments!$EQ$22:$FA$369, VLOOKUP(AW$4, 'Index Tables'!$M$4:$O$10, 2, FALSE), FALSE)*VLOOKUP($C295, 'AEO COMMERCIAL FLOORSPACE'!$A$47:$G$196, 7, FALSE)*$M295</f>
        <v>89.237039932561402</v>
      </c>
      <c r="AX295" s="356">
        <f>VLOOKUP($E295&amp;$N295, UES!$AA$6:$AJ$35, VLOOKUP(AX$4, 'Index Tables'!$Q$4:$R$10, 2, FALSE), FALSE)*'Regional Rollup'!AW295</f>
        <v>272607.495313761</v>
      </c>
      <c r="AY295" s="402">
        <f>VLOOKUP($F295&amp;$N295, Shipments!$EQ$22:$FA$369, VLOOKUP(AY$4, 'Index Tables'!$M$4:$O$10, 2, FALSE), FALSE)*VLOOKUP($C295, 'AEO COMMERCIAL FLOORSPACE'!$A$47:$G$196, 7, FALSE)*$M295</f>
        <v>80.888440848950879</v>
      </c>
      <c r="AZ295" s="356">
        <f>VLOOKUP($E295&amp;$N295, UES!$AA$6:$AJ$35, VLOOKUP(AZ$4, 'Index Tables'!$Q$4:$R$10, 2, FALSE), FALSE)*'Regional Rollup'!AY295</f>
        <v>246314.6707474982</v>
      </c>
      <c r="BA295" s="402">
        <f>VLOOKUP($F295&amp;$N295, Shipments!$EQ$22:$FA$369, VLOOKUP(BA$4, 'Index Tables'!$M$4:$O$10, 2, FALSE), FALSE)*VLOOKUP($C295, 'AEO COMMERCIAL FLOORSPACE'!$A$47:$G$196, 7, FALSE)*$M295</f>
        <v>867.34726832925196</v>
      </c>
      <c r="BB295" s="356">
        <f>VLOOKUP($E295&amp;$N295, UES!$AA$6:$AJ$35, VLOOKUP(BB$4, 'Index Tables'!$Q$4:$R$10, 2, FALSE), FALSE)*'Regional Rollup'!BA295</f>
        <v>2628942.1138460417</v>
      </c>
      <c r="BC295" s="402">
        <f>VLOOKUP($F295&amp;$N295, Shipments!$EQ$22:$FA$369, VLOOKUP(BC$4, 'Index Tables'!$M$4:$O$10, 2, FALSE), FALSE)*VLOOKUP($C295, 'AEO COMMERCIAL FLOORSPACE'!$A$47:$G$196, 7, FALSE)*$M295</f>
        <v>308.36128367205845</v>
      </c>
      <c r="BD295" s="356">
        <f>VLOOKUP($E295&amp;$N295, UES!$AA$6:$AJ$35, VLOOKUP(BD$4, 'Index Tables'!$Q$4:$R$10, 2, FALSE), FALSE)*'Regional Rollup'!BC295</f>
        <v>933664.1885193591</v>
      </c>
      <c r="BE295" s="402">
        <f>VLOOKUP($F295&amp;$N295, Shipments!$EQ$22:$FA$369, VLOOKUP(BE$4, 'Index Tables'!$M$4:$O$10, 2, FALSE), FALSE)*VLOOKUP($C295, 'AEO COMMERCIAL FLOORSPACE'!$A$47:$G$196, 7, FALSE)*$M295</f>
        <v>290.86950137313556</v>
      </c>
      <c r="BF295" s="356">
        <f>VLOOKUP($E295&amp;$N295, UES!$AA$6:$AJ$35, VLOOKUP(BF$4, 'Index Tables'!$Q$4:$R$10, 2, FALSE), FALSE)*'Regional Rollup'!BE295</f>
        <v>879582.69930927327</v>
      </c>
      <c r="BG295" s="356">
        <f>VLOOKUP($F295&amp;$N295, Shipments!$EQ$22:$FA$369, VLOOKUP(BG$4, 'Index Tables'!$M$4:$O$10, 2, FALSE), FALSE)*VLOOKUP($C295, 'AEO COMMERCIAL FLOORSPACE'!$A$47:$G$196, 7, FALSE)*$M295</f>
        <v>0</v>
      </c>
      <c r="BH295" s="356">
        <f>VLOOKUP($E295&amp;$N295, UES!$AA$6:$AJ$35, VLOOKUP(BH$4, 'Index Tables'!$Q$4:$R$10, 2, FALSE), FALSE)*'Regional Rollup'!BG295</f>
        <v>0</v>
      </c>
    </row>
    <row r="296" spans="2:60">
      <c r="B296" s="371">
        <f t="shared" si="97"/>
        <v>290</v>
      </c>
      <c r="C296" s="371" t="str">
        <f t="shared" si="103"/>
        <v>2024Any</v>
      </c>
      <c r="D296" s="371" t="str">
        <f t="shared" si="104"/>
        <v>AnyMontana West</v>
      </c>
      <c r="E296" s="161" t="s">
        <v>207</v>
      </c>
      <c r="F296" s="371">
        <v>2024</v>
      </c>
      <c r="G296" s="367">
        <f t="shared" si="95"/>
        <v>5012664.9499144359</v>
      </c>
      <c r="H296" s="371" t="s">
        <v>254</v>
      </c>
      <c r="I296" s="368" t="str">
        <f>IF(H296="Any", "NA", HLOOKUP($F296, TotalStockSF!$K$4:$BI$76, VLOOKUP($D296, TotalStockSF!$A$5:$B$76, 2, FALSE), FALSE))</f>
        <v>NA</v>
      </c>
      <c r="J296" s="368">
        <f>VLOOKUP($C296, 'AEO COMMERCIAL FLOORSPACE'!$A$47:$G$196, 6, FALSE)</f>
        <v>586.50369747838704</v>
      </c>
      <c r="K296" s="369" t="str">
        <f t="shared" si="89"/>
        <v>NA</v>
      </c>
      <c r="L296" s="370">
        <f>VLOOKUP($C296, 'AEO COMMERCIAL FLOORSPACE'!$A$47:$G$196, 7, FALSE)</f>
        <v>3.4874826473018775E-2</v>
      </c>
      <c r="M296" s="370">
        <f t="shared" ref="M296:M359" si="108">IF(H296="Any", L296, L296*K296)</f>
        <v>3.4874826473018775E-2</v>
      </c>
      <c r="N296" s="371" t="s">
        <v>241</v>
      </c>
      <c r="O296" s="356">
        <f t="shared" si="98"/>
        <v>1650.2489749282227</v>
      </c>
      <c r="P296" s="367">
        <f t="shared" si="99"/>
        <v>5012664.9499144359</v>
      </c>
      <c r="Q296" s="356">
        <f>VLOOKUP($F296&amp;$N296, Shipments!$DL$22:$DV$369, VLOOKUP(Q$4, 'Index Tables'!$I$4:$K$10, 2, FALSE), FALSE)*VLOOKUP($C296, 'AEO COMMERCIAL FLOORSPACE'!$A$47:$G$196, 7, FALSE)*$M296</f>
        <v>0</v>
      </c>
      <c r="R296" s="356">
        <f>VLOOKUP($E296&amp;$N296, UES!$AA$6:$AJ$35, VLOOKUP(R$4, 'Index Tables'!$Q$4:$R$10, 2, FALSE), FALSE)*'Regional Rollup'!Q296</f>
        <v>0</v>
      </c>
      <c r="S296" s="402">
        <f>VLOOKUP($F296&amp;$N296, Shipments!$DL$22:$DV$369, VLOOKUP(S$4, 'Index Tables'!$I$4:$K$10, 2, FALSE), FALSE)*VLOOKUP($C296, 'AEO COMMERCIAL FLOORSPACE'!$A$47:$G$196, 7, FALSE)*$M296</f>
        <v>376.44524163321836</v>
      </c>
      <c r="T296" s="356">
        <f>VLOOKUP($E296&amp;$N296, UES!$AA$6:$AJ$35, VLOOKUP(T$4, 'Index Tables'!$Q$4:$R$10, 2, FALSE), FALSE)*'Regional Rollup'!S296</f>
        <v>1149991.0185497971</v>
      </c>
      <c r="U296" s="402">
        <f>VLOOKUP($F296&amp;$N296, Shipments!$DL$22:$DV$369, VLOOKUP(U$4, 'Index Tables'!$I$4:$K$10, 2, FALSE), FALSE)*VLOOKUP($C296, 'AEO COMMERCIAL FLOORSPACE'!$A$47:$G$196, 7, FALSE)*$M296</f>
        <v>341.22678972464212</v>
      </c>
      <c r="V296" s="356">
        <f>VLOOKUP($E296&amp;$N296, UES!$AA$6:$AJ$35, VLOOKUP(V$4, 'Index Tables'!$Q$4:$R$10, 2, FALSE), FALSE)*'Regional Rollup'!U296</f>
        <v>1039075.095021332</v>
      </c>
      <c r="W296" s="402">
        <f>VLOOKUP($F296&amp;$N296, Shipments!$DL$22:$DV$369, VLOOKUP(W$4, 'Index Tables'!$I$4:$K$10, 2, FALSE), FALSE)*VLOOKUP($C296, 'AEO COMMERCIAL FLOORSPACE'!$A$47:$G$196, 7, FALSE)*$M296</f>
        <v>328.38689440777682</v>
      </c>
      <c r="X296" s="356">
        <f>VLOOKUP($E296&amp;$N296, UES!$AA$6:$AJ$35, VLOOKUP(X$4, 'Index Tables'!$Q$4:$R$10, 2, FALSE), FALSE)*'Regional Rollup'!W296</f>
        <v>995345.42606756464</v>
      </c>
      <c r="Y296" s="402">
        <f>VLOOKUP($F296&amp;$N296, Shipments!$DL$22:$DV$369, VLOOKUP(Y$4, 'Index Tables'!$I$4:$K$10, 2, FALSE), FALSE)*VLOOKUP($C296, 'AEO COMMERCIAL FLOORSPACE'!$A$47:$G$196, 7, FALSE)*$M296</f>
        <v>310.91329716581134</v>
      </c>
      <c r="Z296" s="356">
        <f>VLOOKUP($E296&amp;$N296, UES!$AA$6:$AJ$35, VLOOKUP(Z$4, 'Index Tables'!$Q$4:$R$10, 2, FALSE), FALSE)*'Regional Rollup'!Y296</f>
        <v>941391.24030537147</v>
      </c>
      <c r="AA296" s="402">
        <f>VLOOKUP($F296&amp;$N296, Shipments!$DL$22:$DV$369, VLOOKUP(AA$4, 'Index Tables'!$I$4:$K$10, 2, FALSE), FALSE)*VLOOKUP($C296, 'AEO COMMERCIAL FLOORSPACE'!$A$47:$G$196, 7, FALSE)*$M296</f>
        <v>293.27675199677373</v>
      </c>
      <c r="AB296" s="356">
        <f>VLOOKUP($E296&amp;$N296, UES!$AA$6:$AJ$35, VLOOKUP(AB$4, 'Index Tables'!$Q$4:$R$10, 2, FALSE), FALSE)*'Regional Rollup'!AA296</f>
        <v>886862.16997037001</v>
      </c>
      <c r="AC296" s="356">
        <f>VLOOKUP($F296&amp;$N296, Shipments!$DL$22:$DV$369, VLOOKUP(AC$4, 'Index Tables'!$I$4:$K$10, 2, FALSE), FALSE)*VLOOKUP($C296, 'AEO COMMERCIAL FLOORSPACE'!$A$47:$G$196, 7, FALSE)*$M296</f>
        <v>0</v>
      </c>
      <c r="AD296" s="356">
        <f>VLOOKUP($E296&amp;$N296, UES!$AA$6:$AJ$35, VLOOKUP(AD$4, 'Index Tables'!$Q$4:$R$10, 2, FALSE), FALSE)*'Regional Rollup'!AC296</f>
        <v>0</v>
      </c>
      <c r="AF296" s="371">
        <f t="shared" si="100"/>
        <v>290</v>
      </c>
      <c r="AG296" s="371" t="str">
        <f t="shared" si="105"/>
        <v>2024Any</v>
      </c>
      <c r="AH296" s="371" t="str">
        <f t="shared" si="106"/>
        <v>AnyMontana West</v>
      </c>
      <c r="AI296" s="428" t="s">
        <v>207</v>
      </c>
      <c r="AJ296" s="371">
        <v>2024</v>
      </c>
      <c r="AK296" s="367">
        <f t="shared" si="96"/>
        <v>5001390.4352530269</v>
      </c>
      <c r="AL296" s="371" t="s">
        <v>254</v>
      </c>
      <c r="AM296" s="368" t="str">
        <f>IF(AL296="Any", "NA", HLOOKUP($F296, TotalStockSF!$K$4:$BI$76, VLOOKUP($D296, TotalStockSF!$A$5:$B$76, 2, FALSE), FALSE))</f>
        <v>NA</v>
      </c>
      <c r="AN296" s="368">
        <f>VLOOKUP($C296, 'AEO COMMERCIAL FLOORSPACE'!$A$47:$G$196, 6, FALSE)</f>
        <v>586.50369747838704</v>
      </c>
      <c r="AO296" s="369" t="str">
        <f t="shared" si="90"/>
        <v>NA</v>
      </c>
      <c r="AP296" s="370">
        <f>VLOOKUP($C296, 'AEO COMMERCIAL FLOORSPACE'!$A$47:$G$196, 7, FALSE)</f>
        <v>3.4874826473018775E-2</v>
      </c>
      <c r="AQ296" s="370">
        <f t="shared" si="107"/>
        <v>3.4874826473018775E-2</v>
      </c>
      <c r="AR296" s="371" t="s">
        <v>241</v>
      </c>
      <c r="AS296" s="356">
        <f t="shared" si="101"/>
        <v>1650.2489749282224</v>
      </c>
      <c r="AT296" s="367">
        <f t="shared" si="102"/>
        <v>5001390.4352530269</v>
      </c>
      <c r="AU296" s="356">
        <f>VLOOKUP($F296&amp;$N296, Shipments!$EQ$22:$FA$369, VLOOKUP(AU$4, 'Index Tables'!$M$4:$O$10, 2, FALSE), FALSE)*VLOOKUP($C296, 'AEO COMMERCIAL FLOORSPACE'!$A$47:$G$196, 7, FALSE)*$M296</f>
        <v>0</v>
      </c>
      <c r="AV296" s="356">
        <f>VLOOKUP($E296&amp;$N296, UES!$AA$6:$AJ$35, VLOOKUP(AV$4, 'Index Tables'!$Q$4:$R$10, 2, FALSE), FALSE)*'Regional Rollup'!AU296</f>
        <v>0</v>
      </c>
      <c r="AW296" s="402">
        <f>VLOOKUP($F296&amp;$N296, Shipments!$EQ$22:$FA$369, VLOOKUP(AW$4, 'Index Tables'!$M$4:$O$10, 2, FALSE), FALSE)*VLOOKUP($C296, 'AEO COMMERCIAL FLOORSPACE'!$A$47:$G$196, 7, FALSE)*$M296</f>
        <v>68.709118529153116</v>
      </c>
      <c r="AX296" s="356">
        <f>VLOOKUP($E296&amp;$N296, UES!$AA$6:$AJ$35, VLOOKUP(AX$4, 'Index Tables'!$Q$4:$R$10, 2, FALSE), FALSE)*'Regional Rollup'!AW296</f>
        <v>209897.37805740692</v>
      </c>
      <c r="AY296" s="402">
        <f>VLOOKUP($F296&amp;$N296, Shipments!$EQ$22:$FA$369, VLOOKUP(AY$4, 'Index Tables'!$M$4:$O$10, 2, FALSE), FALSE)*VLOOKUP($C296, 'AEO COMMERCIAL FLOORSPACE'!$A$47:$G$196, 7, FALSE)*$M296</f>
        <v>62.281015530424362</v>
      </c>
      <c r="AZ296" s="356">
        <f>VLOOKUP($E296&amp;$N296, UES!$AA$6:$AJ$35, VLOOKUP(AZ$4, 'Index Tables'!$Q$4:$R$10, 2, FALSE), FALSE)*'Regional Rollup'!AY296</f>
        <v>189652.90557204833</v>
      </c>
      <c r="BA296" s="402">
        <f>VLOOKUP($F296&amp;$N296, Shipments!$EQ$22:$FA$369, VLOOKUP(BA$4, 'Index Tables'!$M$4:$O$10, 2, FALSE), FALSE)*VLOOKUP($C296, 'AEO COMMERCIAL FLOORSPACE'!$A$47:$G$196, 7, FALSE)*$M296</f>
        <v>915.06879170605976</v>
      </c>
      <c r="BB296" s="356">
        <f>VLOOKUP($E296&amp;$N296, UES!$AA$6:$AJ$35, VLOOKUP(BB$4, 'Index Tables'!$Q$4:$R$10, 2, FALSE), FALSE)*'Regional Rollup'!BA296</f>
        <v>2773586.7413478298</v>
      </c>
      <c r="BC296" s="402">
        <f>VLOOKUP($F296&amp;$N296, Shipments!$EQ$22:$FA$369, VLOOKUP(BC$4, 'Index Tables'!$M$4:$O$10, 2, FALSE), FALSE)*VLOOKUP($C296, 'AEO COMMERCIAL FLOORSPACE'!$A$47:$G$196, 7, FALSE)*$M296</f>
        <v>310.9132971658114</v>
      </c>
      <c r="BD296" s="356">
        <f>VLOOKUP($E296&amp;$N296, UES!$AA$6:$AJ$35, VLOOKUP(BD$4, 'Index Tables'!$Q$4:$R$10, 2, FALSE), FALSE)*'Regional Rollup'!BC296</f>
        <v>941391.24030537158</v>
      </c>
      <c r="BE296" s="402">
        <f>VLOOKUP($F296&amp;$N296, Shipments!$EQ$22:$FA$369, VLOOKUP(BE$4, 'Index Tables'!$M$4:$O$10, 2, FALSE), FALSE)*VLOOKUP($C296, 'AEO COMMERCIAL FLOORSPACE'!$A$47:$G$196, 7, FALSE)*$M296</f>
        <v>293.27675199677373</v>
      </c>
      <c r="BF296" s="356">
        <f>VLOOKUP($E296&amp;$N296, UES!$AA$6:$AJ$35, VLOOKUP(BF$4, 'Index Tables'!$Q$4:$R$10, 2, FALSE), FALSE)*'Regional Rollup'!BE296</f>
        <v>886862.16997037001</v>
      </c>
      <c r="BG296" s="356">
        <f>VLOOKUP($F296&amp;$N296, Shipments!$EQ$22:$FA$369, VLOOKUP(BG$4, 'Index Tables'!$M$4:$O$10, 2, FALSE), FALSE)*VLOOKUP($C296, 'AEO COMMERCIAL FLOORSPACE'!$A$47:$G$196, 7, FALSE)*$M296</f>
        <v>0</v>
      </c>
      <c r="BH296" s="356">
        <f>VLOOKUP($E296&amp;$N296, UES!$AA$6:$AJ$35, VLOOKUP(BH$4, 'Index Tables'!$Q$4:$R$10, 2, FALSE), FALSE)*'Regional Rollup'!BG296</f>
        <v>0</v>
      </c>
    </row>
    <row r="297" spans="2:60">
      <c r="B297" s="371">
        <f t="shared" si="97"/>
        <v>291</v>
      </c>
      <c r="C297" s="371" t="str">
        <f t="shared" si="103"/>
        <v>2025Any</v>
      </c>
      <c r="D297" s="371" t="str">
        <f t="shared" si="104"/>
        <v>AnyMontana West</v>
      </c>
      <c r="E297" s="161" t="s">
        <v>207</v>
      </c>
      <c r="F297" s="371">
        <v>2025</v>
      </c>
      <c r="G297" s="367">
        <f t="shared" si="95"/>
        <v>5068912.5162575915</v>
      </c>
      <c r="H297" s="371" t="s">
        <v>254</v>
      </c>
      <c r="I297" s="368" t="str">
        <f>IF(H297="Any", "NA", HLOOKUP($F297, TotalStockSF!$K$4:$BI$76, VLOOKUP($D297, TotalStockSF!$A$5:$B$76, 2, FALSE), FALSE))</f>
        <v>NA</v>
      </c>
      <c r="J297" s="368">
        <f>VLOOKUP($C297, 'AEO COMMERCIAL FLOORSPACE'!$A$47:$G$196, 6, FALSE)</f>
        <v>594.30643395076254</v>
      </c>
      <c r="K297" s="369" t="str">
        <f t="shared" si="89"/>
        <v>NA</v>
      </c>
      <c r="L297" s="370">
        <f>VLOOKUP($C297, 'AEO COMMERCIAL FLOORSPACE'!$A$47:$G$196, 7, FALSE)</f>
        <v>3.4799808638302412E-2</v>
      </c>
      <c r="M297" s="370">
        <f t="shared" si="108"/>
        <v>3.4799808638302412E-2</v>
      </c>
      <c r="N297" s="371" t="s">
        <v>241</v>
      </c>
      <c r="O297" s="356">
        <f t="shared" si="98"/>
        <v>1668.766567790994</v>
      </c>
      <c r="P297" s="367">
        <f t="shared" si="99"/>
        <v>5068912.5162575915</v>
      </c>
      <c r="Q297" s="356">
        <f>VLOOKUP($F297&amp;$N297, Shipments!$DL$22:$DV$369, VLOOKUP(Q$4, 'Index Tables'!$I$4:$K$10, 2, FALSE), FALSE)*VLOOKUP($C297, 'AEO COMMERCIAL FLOORSPACE'!$A$47:$G$196, 7, FALSE)*$M297</f>
        <v>0</v>
      </c>
      <c r="R297" s="356">
        <f>VLOOKUP($E297&amp;$N297, UES!$AA$6:$AJ$35, VLOOKUP(R$4, 'Index Tables'!$Q$4:$R$10, 2, FALSE), FALSE)*'Regional Rollup'!Q297</f>
        <v>0</v>
      </c>
      <c r="S297" s="402">
        <f>VLOOKUP($F297&amp;$N297, Shipments!$DL$22:$DV$369, VLOOKUP(S$4, 'Index Tables'!$I$4:$K$10, 2, FALSE), FALSE)*VLOOKUP($C297, 'AEO COMMERCIAL FLOORSPACE'!$A$47:$G$196, 7, FALSE)*$M297</f>
        <v>380.66936770485853</v>
      </c>
      <c r="T297" s="356">
        <f>VLOOKUP($E297&amp;$N297, UES!$AA$6:$AJ$35, VLOOKUP(T$4, 'Index Tables'!$Q$4:$R$10, 2, FALSE), FALSE)*'Regional Rollup'!S297</f>
        <v>1162895.1716811608</v>
      </c>
      <c r="U297" s="402">
        <f>VLOOKUP($F297&amp;$N297, Shipments!$DL$22:$DV$369, VLOOKUP(U$4, 'Index Tables'!$I$4:$K$10, 2, FALSE), FALSE)*VLOOKUP($C297, 'AEO COMMERCIAL FLOORSPACE'!$A$47:$G$196, 7, FALSE)*$M297</f>
        <v>345.05572636510658</v>
      </c>
      <c r="V297" s="356">
        <f>VLOOKUP($E297&amp;$N297, UES!$AA$6:$AJ$35, VLOOKUP(V$4, 'Index Tables'!$Q$4:$R$10, 2, FALSE), FALSE)*'Regional Rollup'!U297</f>
        <v>1050734.6505525135</v>
      </c>
      <c r="W297" s="402">
        <f>VLOOKUP($F297&amp;$N297, Shipments!$DL$22:$DV$369, VLOOKUP(W$4, 'Index Tables'!$I$4:$K$10, 2, FALSE), FALSE)*VLOOKUP($C297, 'AEO COMMERCIAL FLOORSPACE'!$A$47:$G$196, 7, FALSE)*$M297</f>
        <v>332.07175342268857</v>
      </c>
      <c r="X297" s="356">
        <f>VLOOKUP($E297&amp;$N297, UES!$AA$6:$AJ$35, VLOOKUP(X$4, 'Index Tables'!$Q$4:$R$10, 2, FALSE), FALSE)*'Regional Rollup'!W297</f>
        <v>1006514.2870320398</v>
      </c>
      <c r="Y297" s="402">
        <f>VLOOKUP($F297&amp;$N297, Shipments!$DL$22:$DV$369, VLOOKUP(Y$4, 'Index Tables'!$I$4:$K$10, 2, FALSE), FALSE)*VLOOKUP($C297, 'AEO COMMERCIAL FLOORSPACE'!$A$47:$G$196, 7, FALSE)*$M297</f>
        <v>314.40208336717154</v>
      </c>
      <c r="Z297" s="356">
        <f>VLOOKUP($E297&amp;$N297, UES!$AA$6:$AJ$35, VLOOKUP(Z$4, 'Index Tables'!$Q$4:$R$10, 2, FALSE), FALSE)*'Regional Rollup'!Y297</f>
        <v>951954.67647615448</v>
      </c>
      <c r="AA297" s="402">
        <f>VLOOKUP($F297&amp;$N297, Shipments!$DL$22:$DV$369, VLOOKUP(AA$4, 'Index Tables'!$I$4:$K$10, 2, FALSE), FALSE)*VLOOKUP($C297, 'AEO COMMERCIAL FLOORSPACE'!$A$47:$G$196, 7, FALSE)*$M297</f>
        <v>296.56763693116892</v>
      </c>
      <c r="AB297" s="356">
        <f>VLOOKUP($E297&amp;$N297, UES!$AA$6:$AJ$35, VLOOKUP(AB$4, 'Index Tables'!$Q$4:$R$10, 2, FALSE), FALSE)*'Regional Rollup'!AA297</f>
        <v>896813.73051572347</v>
      </c>
      <c r="AC297" s="356">
        <f>VLOOKUP($F297&amp;$N297, Shipments!$DL$22:$DV$369, VLOOKUP(AC$4, 'Index Tables'!$I$4:$K$10, 2, FALSE), FALSE)*VLOOKUP($C297, 'AEO COMMERCIAL FLOORSPACE'!$A$47:$G$196, 7, FALSE)*$M297</f>
        <v>0</v>
      </c>
      <c r="AD297" s="356">
        <f>VLOOKUP($E297&amp;$N297, UES!$AA$6:$AJ$35, VLOOKUP(AD$4, 'Index Tables'!$Q$4:$R$10, 2, FALSE), FALSE)*'Regional Rollup'!AC297</f>
        <v>0</v>
      </c>
      <c r="AF297" s="371">
        <f t="shared" si="100"/>
        <v>291</v>
      </c>
      <c r="AG297" s="371" t="str">
        <f t="shared" si="105"/>
        <v>2025Any</v>
      </c>
      <c r="AH297" s="371" t="str">
        <f t="shared" si="106"/>
        <v>AnyMontana West</v>
      </c>
      <c r="AI297" s="428" t="s">
        <v>207</v>
      </c>
      <c r="AJ297" s="371">
        <v>2025</v>
      </c>
      <c r="AK297" s="367">
        <f t="shared" si="96"/>
        <v>5056753.4277435411</v>
      </c>
      <c r="AL297" s="371" t="s">
        <v>254</v>
      </c>
      <c r="AM297" s="368" t="str">
        <f>IF(AL297="Any", "NA", HLOOKUP($F297, TotalStockSF!$K$4:$BI$76, VLOOKUP($D297, TotalStockSF!$A$5:$B$76, 2, FALSE), FALSE))</f>
        <v>NA</v>
      </c>
      <c r="AN297" s="368">
        <f>VLOOKUP($C297, 'AEO COMMERCIAL FLOORSPACE'!$A$47:$G$196, 6, FALSE)</f>
        <v>594.30643395076254</v>
      </c>
      <c r="AO297" s="369" t="str">
        <f t="shared" si="90"/>
        <v>NA</v>
      </c>
      <c r="AP297" s="370">
        <f>VLOOKUP($C297, 'AEO COMMERCIAL FLOORSPACE'!$A$47:$G$196, 7, FALSE)</f>
        <v>3.4799808638302412E-2</v>
      </c>
      <c r="AQ297" s="370">
        <f t="shared" si="107"/>
        <v>3.4799808638302412E-2</v>
      </c>
      <c r="AR297" s="371" t="s">
        <v>241</v>
      </c>
      <c r="AS297" s="356">
        <f t="shared" si="101"/>
        <v>1668.7665677909943</v>
      </c>
      <c r="AT297" s="367">
        <f t="shared" si="102"/>
        <v>5056753.4277435411</v>
      </c>
      <c r="AU297" s="356">
        <f>VLOOKUP($F297&amp;$N297, Shipments!$EQ$22:$FA$369, VLOOKUP(AU$4, 'Index Tables'!$M$4:$O$10, 2, FALSE), FALSE)*VLOOKUP($C297, 'AEO COMMERCIAL FLOORSPACE'!$A$47:$G$196, 7, FALSE)*$M297</f>
        <v>0</v>
      </c>
      <c r="AV297" s="356">
        <f>VLOOKUP($E297&amp;$N297, UES!$AA$6:$AJ$35, VLOOKUP(AV$4, 'Index Tables'!$Q$4:$R$10, 2, FALSE), FALSE)*'Regional Rollup'!AU297</f>
        <v>0</v>
      </c>
      <c r="AW297" s="402">
        <f>VLOOKUP($F297&amp;$N297, Shipments!$EQ$22:$FA$369, VLOOKUP(AW$4, 'Index Tables'!$M$4:$O$10, 2, FALSE), FALSE)*VLOOKUP($C297, 'AEO COMMERCIAL FLOORSPACE'!$A$47:$G$196, 7, FALSE)*$M297</f>
        <v>48.788938953358318</v>
      </c>
      <c r="AX297" s="356">
        <f>VLOOKUP($E297&amp;$N297, UES!$AA$6:$AJ$35, VLOOKUP(AX$4, 'Index Tables'!$Q$4:$R$10, 2, FALSE), FALSE)*'Regional Rollup'!AW297</f>
        <v>149043.83266345799</v>
      </c>
      <c r="AY297" s="402">
        <f>VLOOKUP($F297&amp;$N297, Shipments!$EQ$22:$FA$369, VLOOKUP(AY$4, 'Index Tables'!$M$4:$O$10, 2, FALSE), FALSE)*VLOOKUP($C297, 'AEO COMMERCIAL FLOORSPACE'!$A$47:$G$196, 7, FALSE)*$M297</f>
        <v>44.22447456341262</v>
      </c>
      <c r="AZ297" s="356">
        <f>VLOOKUP($E297&amp;$N297, UES!$AA$6:$AJ$35, VLOOKUP(AZ$4, 'Index Tables'!$Q$4:$R$10, 2, FALSE), FALSE)*'Regional Rollup'!AY297</f>
        <v>134668.64704945506</v>
      </c>
      <c r="BA297" s="402">
        <f>VLOOKUP($F297&amp;$N297, Shipments!$EQ$22:$FA$369, VLOOKUP(BA$4, 'Index Tables'!$M$4:$O$10, 2, FALSE), FALSE)*VLOOKUP($C297, 'AEO COMMERCIAL FLOORSPACE'!$A$47:$G$196, 7, FALSE)*$M297</f>
        <v>964.78343397588253</v>
      </c>
      <c r="BB297" s="356">
        <f>VLOOKUP($E297&amp;$N297, UES!$AA$6:$AJ$35, VLOOKUP(BB$4, 'Index Tables'!$Q$4:$R$10, 2, FALSE), FALSE)*'Regional Rollup'!BA297</f>
        <v>2924272.5410387493</v>
      </c>
      <c r="BC297" s="402">
        <f>VLOOKUP($F297&amp;$N297, Shipments!$EQ$22:$FA$369, VLOOKUP(BC$4, 'Index Tables'!$M$4:$O$10, 2, FALSE), FALSE)*VLOOKUP($C297, 'AEO COMMERCIAL FLOORSPACE'!$A$47:$G$196, 7, FALSE)*$M297</f>
        <v>314.40208336717171</v>
      </c>
      <c r="BD297" s="356">
        <f>VLOOKUP($E297&amp;$N297, UES!$AA$6:$AJ$35, VLOOKUP(BD$4, 'Index Tables'!$Q$4:$R$10, 2, FALSE), FALSE)*'Regional Rollup'!BC297</f>
        <v>951954.67647615494</v>
      </c>
      <c r="BE297" s="402">
        <f>VLOOKUP($F297&amp;$N297, Shipments!$EQ$22:$FA$369, VLOOKUP(BE$4, 'Index Tables'!$M$4:$O$10, 2, FALSE), FALSE)*VLOOKUP($C297, 'AEO COMMERCIAL FLOORSPACE'!$A$47:$G$196, 7, FALSE)*$M297</f>
        <v>296.56763693116892</v>
      </c>
      <c r="BF297" s="356">
        <f>VLOOKUP($E297&amp;$N297, UES!$AA$6:$AJ$35, VLOOKUP(BF$4, 'Index Tables'!$Q$4:$R$10, 2, FALSE), FALSE)*'Regional Rollup'!BE297</f>
        <v>896813.73051572347</v>
      </c>
      <c r="BG297" s="356">
        <f>VLOOKUP($F297&amp;$N297, Shipments!$EQ$22:$FA$369, VLOOKUP(BG$4, 'Index Tables'!$M$4:$O$10, 2, FALSE), FALSE)*VLOOKUP($C297, 'AEO COMMERCIAL FLOORSPACE'!$A$47:$G$196, 7, FALSE)*$M297</f>
        <v>0</v>
      </c>
      <c r="BH297" s="356">
        <f>VLOOKUP($E297&amp;$N297, UES!$AA$6:$AJ$35, VLOOKUP(BH$4, 'Index Tables'!$Q$4:$R$10, 2, FALSE), FALSE)*'Regional Rollup'!BG297</f>
        <v>0</v>
      </c>
    </row>
    <row r="298" spans="2:60">
      <c r="B298" s="371">
        <f t="shared" si="97"/>
        <v>292</v>
      </c>
      <c r="C298" s="371" t="str">
        <f t="shared" si="103"/>
        <v>2026Any</v>
      </c>
      <c r="D298" s="371" t="str">
        <f t="shared" si="104"/>
        <v>AnyMontana West</v>
      </c>
      <c r="E298" s="161" t="s">
        <v>207</v>
      </c>
      <c r="F298" s="371">
        <v>2026</v>
      </c>
      <c r="G298" s="367">
        <f t="shared" si="95"/>
        <v>5108278.0496671088</v>
      </c>
      <c r="H298" s="371" t="s">
        <v>254</v>
      </c>
      <c r="I298" s="368" t="str">
        <f>IF(H298="Any", "NA", HLOOKUP($F298, TotalStockSF!$K$4:$BI$76, VLOOKUP($D298, TotalStockSF!$A$5:$B$76, 2, FALSE), FALSE))</f>
        <v>NA</v>
      </c>
      <c r="J298" s="368">
        <f>VLOOKUP($C298, 'AEO COMMERCIAL FLOORSPACE'!$A$47:$G$196, 6, FALSE)</f>
        <v>601.10483102385797</v>
      </c>
      <c r="K298" s="369" t="str">
        <f t="shared" si="89"/>
        <v>NA</v>
      </c>
      <c r="L298" s="370">
        <f>VLOOKUP($C298, 'AEO COMMERCIAL FLOORSPACE'!$A$47:$G$196, 7, FALSE)</f>
        <v>3.4659111895726784E-2</v>
      </c>
      <c r="M298" s="370">
        <f t="shared" si="108"/>
        <v>3.4659111895726784E-2</v>
      </c>
      <c r="N298" s="371" t="s">
        <v>241</v>
      </c>
      <c r="O298" s="356">
        <f t="shared" si="98"/>
        <v>1681.7263270818412</v>
      </c>
      <c r="P298" s="367">
        <f t="shared" si="99"/>
        <v>5108278.0496671088</v>
      </c>
      <c r="Q298" s="356">
        <f>VLOOKUP($F298&amp;$N298, Shipments!$DL$22:$DV$369, VLOOKUP(Q$4, 'Index Tables'!$I$4:$K$10, 2, FALSE), FALSE)*VLOOKUP($C298, 'AEO COMMERCIAL FLOORSPACE'!$A$47:$G$196, 7, FALSE)*$M298</f>
        <v>0</v>
      </c>
      <c r="R298" s="356">
        <f>VLOOKUP($E298&amp;$N298, UES!$AA$6:$AJ$35, VLOOKUP(R$4, 'Index Tables'!$Q$4:$R$10, 2, FALSE), FALSE)*'Regional Rollup'!Q298</f>
        <v>0</v>
      </c>
      <c r="S298" s="402">
        <f>VLOOKUP($F298&amp;$N298, Shipments!$DL$22:$DV$369, VLOOKUP(S$4, 'Index Tables'!$I$4:$K$10, 2, FALSE), FALSE)*VLOOKUP($C298, 'AEO COMMERCIAL FLOORSPACE'!$A$47:$G$196, 7, FALSE)*$M298</f>
        <v>383.62567296053271</v>
      </c>
      <c r="T298" s="356">
        <f>VLOOKUP($E298&amp;$N298, UES!$AA$6:$AJ$35, VLOOKUP(T$4, 'Index Tables'!$Q$4:$R$10, 2, FALSE), FALSE)*'Regional Rollup'!S298</f>
        <v>1171926.2979011843</v>
      </c>
      <c r="U298" s="402">
        <f>VLOOKUP($F298&amp;$N298, Shipments!$DL$22:$DV$369, VLOOKUP(U$4, 'Index Tables'!$I$4:$K$10, 2, FALSE), FALSE)*VLOOKUP($C298, 'AEO COMMERCIAL FLOORSPACE'!$A$47:$G$196, 7, FALSE)*$M298</f>
        <v>347.73545356118751</v>
      </c>
      <c r="V298" s="356">
        <f>VLOOKUP($E298&amp;$N298, UES!$AA$6:$AJ$35, VLOOKUP(V$4, 'Index Tables'!$Q$4:$R$10, 2, FALSE), FALSE)*'Regional Rollup'!U298</f>
        <v>1058894.7302260527</v>
      </c>
      <c r="W298" s="402">
        <f>VLOOKUP($F298&amp;$N298, Shipments!$DL$22:$DV$369, VLOOKUP(W$4, 'Index Tables'!$I$4:$K$10, 2, FALSE), FALSE)*VLOOKUP($C298, 'AEO COMMERCIAL FLOORSPACE'!$A$47:$G$196, 7, FALSE)*$M298</f>
        <v>334.65064616581463</v>
      </c>
      <c r="X298" s="356">
        <f>VLOOKUP($E298&amp;$N298, UES!$AA$6:$AJ$35, VLOOKUP(X$4, 'Index Tables'!$Q$4:$R$10, 2, FALSE), FALSE)*'Regional Rollup'!W298</f>
        <v>1014330.9482322944</v>
      </c>
      <c r="Y298" s="402">
        <f>VLOOKUP($F298&amp;$N298, Shipments!$DL$22:$DV$369, VLOOKUP(Y$4, 'Index Tables'!$I$4:$K$10, 2, FALSE), FALSE)*VLOOKUP($C298, 'AEO COMMERCIAL FLOORSPACE'!$A$47:$G$196, 7, FALSE)*$M298</f>
        <v>316.84375220188048</v>
      </c>
      <c r="Z298" s="356">
        <f>VLOOKUP($E298&amp;$N298, UES!$AA$6:$AJ$35, VLOOKUP(Z$4, 'Index Tables'!$Q$4:$R$10, 2, FALSE), FALSE)*'Regional Rollup'!Y298</f>
        <v>959347.62387877319</v>
      </c>
      <c r="AA298" s="402">
        <f>VLOOKUP($F298&amp;$N298, Shipments!$DL$22:$DV$369, VLOOKUP(AA$4, 'Index Tables'!$I$4:$K$10, 2, FALSE), FALSE)*VLOOKUP($C298, 'AEO COMMERCIAL FLOORSPACE'!$A$47:$G$196, 7, FALSE)*$M298</f>
        <v>298.87080219242586</v>
      </c>
      <c r="AB298" s="356">
        <f>VLOOKUP($E298&amp;$N298, UES!$AA$6:$AJ$35, VLOOKUP(AB$4, 'Index Tables'!$Q$4:$R$10, 2, FALSE), FALSE)*'Regional Rollup'!AA298</f>
        <v>903778.44942880387</v>
      </c>
      <c r="AC298" s="356">
        <f>VLOOKUP($F298&amp;$N298, Shipments!$DL$22:$DV$369, VLOOKUP(AC$4, 'Index Tables'!$I$4:$K$10, 2, FALSE), FALSE)*VLOOKUP($C298, 'AEO COMMERCIAL FLOORSPACE'!$A$47:$G$196, 7, FALSE)*$M298</f>
        <v>0</v>
      </c>
      <c r="AD298" s="356">
        <f>VLOOKUP($E298&amp;$N298, UES!$AA$6:$AJ$35, VLOOKUP(AD$4, 'Index Tables'!$Q$4:$R$10, 2, FALSE), FALSE)*'Regional Rollup'!AC298</f>
        <v>0</v>
      </c>
      <c r="AF298" s="371">
        <f t="shared" si="100"/>
        <v>292</v>
      </c>
      <c r="AG298" s="371" t="str">
        <f t="shared" si="105"/>
        <v>2026Any</v>
      </c>
      <c r="AH298" s="371" t="str">
        <f t="shared" si="106"/>
        <v>AnyMontana West</v>
      </c>
      <c r="AI298" s="428" t="s">
        <v>207</v>
      </c>
      <c r="AJ298" s="371">
        <v>2026</v>
      </c>
      <c r="AK298" s="367">
        <f t="shared" si="96"/>
        <v>5095290.7278718613</v>
      </c>
      <c r="AL298" s="371" t="s">
        <v>254</v>
      </c>
      <c r="AM298" s="368" t="str">
        <f>IF(AL298="Any", "NA", HLOOKUP($F298, TotalStockSF!$K$4:$BI$76, VLOOKUP($D298, TotalStockSF!$A$5:$B$76, 2, FALSE), FALSE))</f>
        <v>NA</v>
      </c>
      <c r="AN298" s="368">
        <f>VLOOKUP($C298, 'AEO COMMERCIAL FLOORSPACE'!$A$47:$G$196, 6, FALSE)</f>
        <v>601.10483102385797</v>
      </c>
      <c r="AO298" s="369" t="str">
        <f t="shared" si="90"/>
        <v>NA</v>
      </c>
      <c r="AP298" s="370">
        <f>VLOOKUP($C298, 'AEO COMMERCIAL FLOORSPACE'!$A$47:$G$196, 7, FALSE)</f>
        <v>3.4659111895726784E-2</v>
      </c>
      <c r="AQ298" s="370">
        <f t="shared" si="107"/>
        <v>3.4659111895726784E-2</v>
      </c>
      <c r="AR298" s="371" t="s">
        <v>241</v>
      </c>
      <c r="AS298" s="356">
        <f t="shared" si="101"/>
        <v>1681.7263270818407</v>
      </c>
      <c r="AT298" s="367">
        <f t="shared" si="102"/>
        <v>5095290.7278718613</v>
      </c>
      <c r="AU298" s="356">
        <f>VLOOKUP($F298&amp;$N298, Shipments!$EQ$22:$FA$369, VLOOKUP(AU$4, 'Index Tables'!$M$4:$O$10, 2, FALSE), FALSE)*VLOOKUP($C298, 'AEO COMMERCIAL FLOORSPACE'!$A$47:$G$196, 7, FALSE)*$M298</f>
        <v>0</v>
      </c>
      <c r="AV298" s="356">
        <f>VLOOKUP($E298&amp;$N298, UES!$AA$6:$AJ$35, VLOOKUP(AV$4, 'Index Tables'!$Q$4:$R$10, 2, FALSE), FALSE)*'Regional Rollup'!AU298</f>
        <v>0</v>
      </c>
      <c r="AW298" s="402">
        <f>VLOOKUP($F298&amp;$N298, Shipments!$EQ$22:$FA$369, VLOOKUP(AW$4, 'Index Tables'!$M$4:$O$10, 2, FALSE), FALSE)*VLOOKUP($C298, 'AEO COMMERCIAL FLOORSPACE'!$A$47:$G$196, 7, FALSE)*$M298</f>
        <v>29.138745691355211</v>
      </c>
      <c r="AX298" s="356">
        <f>VLOOKUP($E298&amp;$N298, UES!$AA$6:$AJ$35, VLOOKUP(AX$4, 'Index Tables'!$Q$4:$R$10, 2, FALSE), FALSE)*'Regional Rollup'!AW298</f>
        <v>89015.060175774997</v>
      </c>
      <c r="AY298" s="402">
        <f>VLOOKUP($F298&amp;$N298, Shipments!$EQ$22:$FA$369, VLOOKUP(AY$4, 'Index Tables'!$M$4:$O$10, 2, FALSE), FALSE)*VLOOKUP($C298, 'AEO COMMERCIAL FLOORSPACE'!$A$47:$G$196, 7, FALSE)*$M298</f>
        <v>26.412661256458506</v>
      </c>
      <c r="AZ298" s="356">
        <f>VLOOKUP($E298&amp;$N298, UES!$AA$6:$AJ$35, VLOOKUP(AZ$4, 'Index Tables'!$Q$4:$R$10, 2, FALSE), FALSE)*'Regional Rollup'!AY298</f>
        <v>80429.612595681028</v>
      </c>
      <c r="BA298" s="402">
        <f>VLOOKUP($F298&amp;$N298, Shipments!$EQ$22:$FA$369, VLOOKUP(BA$4, 'Index Tables'!$M$4:$O$10, 2, FALSE), FALSE)*VLOOKUP($C298, 'AEO COMMERCIAL FLOORSPACE'!$A$47:$G$196, 7, FALSE)*$M298</f>
        <v>1010.4603657397207</v>
      </c>
      <c r="BB298" s="356">
        <f>VLOOKUP($E298&amp;$N298, UES!$AA$6:$AJ$35, VLOOKUP(BB$4, 'Index Tables'!$Q$4:$R$10, 2, FALSE), FALSE)*'Regional Rollup'!BA298</f>
        <v>3062719.9817928281</v>
      </c>
      <c r="BC298" s="402">
        <f>VLOOKUP($F298&amp;$N298, Shipments!$EQ$22:$FA$369, VLOOKUP(BC$4, 'Index Tables'!$M$4:$O$10, 2, FALSE), FALSE)*VLOOKUP($C298, 'AEO COMMERCIAL FLOORSPACE'!$A$47:$G$196, 7, FALSE)*$M298</f>
        <v>316.84375220188053</v>
      </c>
      <c r="BD298" s="356">
        <f>VLOOKUP($E298&amp;$N298, UES!$AA$6:$AJ$35, VLOOKUP(BD$4, 'Index Tables'!$Q$4:$R$10, 2, FALSE), FALSE)*'Regional Rollup'!BC298</f>
        <v>959347.62387877342</v>
      </c>
      <c r="BE298" s="402">
        <f>VLOOKUP($F298&amp;$N298, Shipments!$EQ$22:$FA$369, VLOOKUP(BE$4, 'Index Tables'!$M$4:$O$10, 2, FALSE), FALSE)*VLOOKUP($C298, 'AEO COMMERCIAL FLOORSPACE'!$A$47:$G$196, 7, FALSE)*$M298</f>
        <v>298.87080219242586</v>
      </c>
      <c r="BF298" s="356">
        <f>VLOOKUP($E298&amp;$N298, UES!$AA$6:$AJ$35, VLOOKUP(BF$4, 'Index Tables'!$Q$4:$R$10, 2, FALSE), FALSE)*'Regional Rollup'!BE298</f>
        <v>903778.44942880387</v>
      </c>
      <c r="BG298" s="356">
        <f>VLOOKUP($F298&amp;$N298, Shipments!$EQ$22:$FA$369, VLOOKUP(BG$4, 'Index Tables'!$M$4:$O$10, 2, FALSE), FALSE)*VLOOKUP($C298, 'AEO COMMERCIAL FLOORSPACE'!$A$47:$G$196, 7, FALSE)*$M298</f>
        <v>0</v>
      </c>
      <c r="BH298" s="356">
        <f>VLOOKUP($E298&amp;$N298, UES!$AA$6:$AJ$35, VLOOKUP(BH$4, 'Index Tables'!$Q$4:$R$10, 2, FALSE), FALSE)*'Regional Rollup'!BG298</f>
        <v>0</v>
      </c>
    </row>
    <row r="299" spans="2:60">
      <c r="B299" s="371">
        <f t="shared" si="97"/>
        <v>293</v>
      </c>
      <c r="C299" s="371" t="str">
        <f t="shared" si="103"/>
        <v>2027Any</v>
      </c>
      <c r="D299" s="371" t="str">
        <f t="shared" si="104"/>
        <v>AnyMontana West</v>
      </c>
      <c r="E299" s="161" t="s">
        <v>207</v>
      </c>
      <c r="F299" s="371">
        <v>2027</v>
      </c>
      <c r="G299" s="367">
        <f t="shared" si="95"/>
        <v>5141814.0144118601</v>
      </c>
      <c r="H299" s="371" t="s">
        <v>254</v>
      </c>
      <c r="I299" s="368" t="str">
        <f>IF(H299="Any", "NA", HLOOKUP($F299, TotalStockSF!$K$4:$BI$76, VLOOKUP($D299, TotalStockSF!$A$5:$B$76, 2, FALSE), FALSE))</f>
        <v>NA</v>
      </c>
      <c r="J299" s="368">
        <f>VLOOKUP($C299, 'AEO COMMERCIAL FLOORSPACE'!$A$47:$G$196, 6, FALSE)</f>
        <v>607.59111872039762</v>
      </c>
      <c r="K299" s="369" t="str">
        <f t="shared" si="89"/>
        <v>NA</v>
      </c>
      <c r="L299" s="370">
        <f>VLOOKUP($C299, 'AEO COMMERCIAL FLOORSPACE'!$A$47:$G$196, 7, FALSE)</f>
        <v>3.4494258786138474E-2</v>
      </c>
      <c r="M299" s="370">
        <f t="shared" si="108"/>
        <v>3.4494258786138474E-2</v>
      </c>
      <c r="N299" s="371" t="s">
        <v>241</v>
      </c>
      <c r="O299" s="356">
        <f t="shared" si="98"/>
        <v>1692.766899710618</v>
      </c>
      <c r="P299" s="367">
        <f t="shared" si="99"/>
        <v>5141814.0144118601</v>
      </c>
      <c r="Q299" s="356">
        <f>VLOOKUP($F299&amp;$N299, Shipments!$DL$22:$DV$369, VLOOKUP(Q$4, 'Index Tables'!$I$4:$K$10, 2, FALSE), FALSE)*VLOOKUP($C299, 'AEO COMMERCIAL FLOORSPACE'!$A$47:$G$196, 7, FALSE)*$M299</f>
        <v>0</v>
      </c>
      <c r="R299" s="356">
        <f>VLOOKUP($E299&amp;$N299, UES!$AA$6:$AJ$35, VLOOKUP(R$4, 'Index Tables'!$Q$4:$R$10, 2, FALSE), FALSE)*'Regional Rollup'!Q299</f>
        <v>0</v>
      </c>
      <c r="S299" s="402">
        <f>VLOOKUP($F299&amp;$N299, Shipments!$DL$22:$DV$369, VLOOKUP(S$4, 'Index Tables'!$I$4:$K$10, 2, FALSE), FALSE)*VLOOKUP($C299, 'AEO COMMERCIAL FLOORSPACE'!$A$47:$G$196, 7, FALSE)*$M299</f>
        <v>386.14418446646459</v>
      </c>
      <c r="T299" s="356">
        <f>VLOOKUP($E299&amp;$N299, UES!$AA$6:$AJ$35, VLOOKUP(T$4, 'Index Tables'!$Q$4:$R$10, 2, FALSE), FALSE)*'Regional Rollup'!S299</f>
        <v>1179620.0214275343</v>
      </c>
      <c r="U299" s="402">
        <f>VLOOKUP($F299&amp;$N299, Shipments!$DL$22:$DV$369, VLOOKUP(U$4, 'Index Tables'!$I$4:$K$10, 2, FALSE), FALSE)*VLOOKUP($C299, 'AEO COMMERCIAL FLOORSPACE'!$A$47:$G$196, 7, FALSE)*$M299</f>
        <v>350.01834493823145</v>
      </c>
      <c r="V299" s="356">
        <f>VLOOKUP($E299&amp;$N299, UES!$AA$6:$AJ$35, VLOOKUP(V$4, 'Index Tables'!$Q$4:$R$10, 2, FALSE), FALSE)*'Regional Rollup'!U299</f>
        <v>1065846.3988697706</v>
      </c>
      <c r="W299" s="402">
        <f>VLOOKUP($F299&amp;$N299, Shipments!$DL$22:$DV$369, VLOOKUP(W$4, 'Index Tables'!$I$4:$K$10, 2, FALSE), FALSE)*VLOOKUP($C299, 'AEO COMMERCIAL FLOORSPACE'!$A$47:$G$196, 7, FALSE)*$M299</f>
        <v>336.84763547659736</v>
      </c>
      <c r="X299" s="356">
        <f>VLOOKUP($E299&amp;$N299, UES!$AA$6:$AJ$35, VLOOKUP(X$4, 'Index Tables'!$Q$4:$R$10, 2, FALSE), FALSE)*'Regional Rollup'!W299</f>
        <v>1020990.0546060448</v>
      </c>
      <c r="Y299" s="402">
        <f>VLOOKUP($F299&amp;$N299, Shipments!$DL$22:$DV$369, VLOOKUP(Y$4, 'Index Tables'!$I$4:$K$10, 2, FALSE), FALSE)*VLOOKUP($C299, 'AEO COMMERCIAL FLOORSPACE'!$A$47:$G$196, 7, FALSE)*$M299</f>
        <v>318.92383883775364</v>
      </c>
      <c r="Z299" s="356">
        <f>VLOOKUP($E299&amp;$N299, UES!$AA$6:$AJ$35, VLOOKUP(Z$4, 'Index Tables'!$Q$4:$R$10, 2, FALSE), FALSE)*'Regional Rollup'!Y299</f>
        <v>965645.76344352448</v>
      </c>
      <c r="AA299" s="402">
        <f>VLOOKUP($F299&amp;$N299, Shipments!$DL$22:$DV$369, VLOOKUP(AA$4, 'Index Tables'!$I$4:$K$10, 2, FALSE), FALSE)*VLOOKUP($C299, 'AEO COMMERCIAL FLOORSPACE'!$A$47:$G$196, 7, FALSE)*$M299</f>
        <v>300.83289599157098</v>
      </c>
      <c r="AB299" s="356">
        <f>VLOOKUP($E299&amp;$N299, UES!$AA$6:$AJ$35, VLOOKUP(AB$4, 'Index Tables'!$Q$4:$R$10, 2, FALSE), FALSE)*'Regional Rollup'!AA299</f>
        <v>909711.77606498532</v>
      </c>
      <c r="AC299" s="356">
        <f>VLOOKUP($F299&amp;$N299, Shipments!$DL$22:$DV$369, VLOOKUP(AC$4, 'Index Tables'!$I$4:$K$10, 2, FALSE), FALSE)*VLOOKUP($C299, 'AEO COMMERCIAL FLOORSPACE'!$A$47:$G$196, 7, FALSE)*$M299</f>
        <v>0</v>
      </c>
      <c r="AD299" s="356">
        <f>VLOOKUP($E299&amp;$N299, UES!$AA$6:$AJ$35, VLOOKUP(AD$4, 'Index Tables'!$Q$4:$R$10, 2, FALSE), FALSE)*'Regional Rollup'!AC299</f>
        <v>0</v>
      </c>
      <c r="AF299" s="371">
        <f t="shared" si="100"/>
        <v>293</v>
      </c>
      <c r="AG299" s="371" t="str">
        <f t="shared" si="105"/>
        <v>2027Any</v>
      </c>
      <c r="AH299" s="371" t="str">
        <f t="shared" si="106"/>
        <v>AnyMontana West</v>
      </c>
      <c r="AI299" s="428" t="s">
        <v>207</v>
      </c>
      <c r="AJ299" s="371">
        <v>2027</v>
      </c>
      <c r="AK299" s="367">
        <f t="shared" si="96"/>
        <v>5128032.9778876761</v>
      </c>
      <c r="AL299" s="371" t="s">
        <v>254</v>
      </c>
      <c r="AM299" s="368" t="str">
        <f>IF(AL299="Any", "NA", HLOOKUP($F299, TotalStockSF!$K$4:$BI$76, VLOOKUP($D299, TotalStockSF!$A$5:$B$76, 2, FALSE), FALSE))</f>
        <v>NA</v>
      </c>
      <c r="AN299" s="368">
        <f>VLOOKUP($C299, 'AEO COMMERCIAL FLOORSPACE'!$A$47:$G$196, 6, FALSE)</f>
        <v>607.59111872039762</v>
      </c>
      <c r="AO299" s="369" t="str">
        <f t="shared" si="90"/>
        <v>NA</v>
      </c>
      <c r="AP299" s="370">
        <f>VLOOKUP($C299, 'AEO COMMERCIAL FLOORSPACE'!$A$47:$G$196, 7, FALSE)</f>
        <v>3.4494258786138474E-2</v>
      </c>
      <c r="AQ299" s="370">
        <f t="shared" si="107"/>
        <v>3.4494258786138474E-2</v>
      </c>
      <c r="AR299" s="371" t="s">
        <v>241</v>
      </c>
      <c r="AS299" s="356">
        <f t="shared" si="101"/>
        <v>1692.766899710618</v>
      </c>
      <c r="AT299" s="367">
        <f t="shared" si="102"/>
        <v>5128032.9778876761</v>
      </c>
      <c r="AU299" s="356">
        <f>VLOOKUP($F299&amp;$N299, Shipments!$EQ$22:$FA$369, VLOOKUP(AU$4, 'Index Tables'!$M$4:$O$10, 2, FALSE), FALSE)*VLOOKUP($C299, 'AEO COMMERCIAL FLOORSPACE'!$A$47:$G$196, 7, FALSE)*$M299</f>
        <v>0</v>
      </c>
      <c r="AV299" s="356">
        <f>VLOOKUP($E299&amp;$N299, UES!$AA$6:$AJ$35, VLOOKUP(AV$4, 'Index Tables'!$Q$4:$R$10, 2, FALSE), FALSE)*'Regional Rollup'!AU299</f>
        <v>0</v>
      </c>
      <c r="AW299" s="402">
        <f>VLOOKUP($F299&amp;$N299, Shipments!$EQ$22:$FA$369, VLOOKUP(AW$4, 'Index Tables'!$M$4:$O$10, 2, FALSE), FALSE)*VLOOKUP($C299, 'AEO COMMERCIAL FLOORSPACE'!$A$47:$G$196, 7, FALSE)*$M299</f>
        <v>9.9929371915837724</v>
      </c>
      <c r="AX299" s="356">
        <f>VLOOKUP($E299&amp;$N299, UES!$AA$6:$AJ$35, VLOOKUP(AX$4, 'Index Tables'!$Q$4:$R$10, 2, FALSE), FALSE)*'Regional Rollup'!AW299</f>
        <v>30527.117222669953</v>
      </c>
      <c r="AY299" s="402">
        <f>VLOOKUP($F299&amp;$N299, Shipments!$EQ$22:$FA$369, VLOOKUP(AY$4, 'Index Tables'!$M$4:$O$10, 2, FALSE), FALSE)*VLOOKUP($C299, 'AEO COMMERCIAL FLOORSPACE'!$A$47:$G$196, 7, FALSE)*$M299</f>
        <v>9.0580448381026795</v>
      </c>
      <c r="AZ299" s="356">
        <f>VLOOKUP($E299&amp;$N299, UES!$AA$6:$AJ$35, VLOOKUP(AZ$4, 'Index Tables'!$Q$4:$R$10, 2, FALSE), FALSE)*'Regional Rollup'!AY299</f>
        <v>27582.795619459328</v>
      </c>
      <c r="BA299" s="402">
        <f>VLOOKUP($F299&amp;$N299, Shipments!$EQ$22:$FA$369, VLOOKUP(BA$4, 'Index Tables'!$M$4:$O$10, 2, FALSE), FALSE)*VLOOKUP($C299, 'AEO COMMERCIAL FLOORSPACE'!$A$47:$G$196, 7, FALSE)*$M299</f>
        <v>1053.9591828516068</v>
      </c>
      <c r="BB299" s="356">
        <f>VLOOKUP($E299&amp;$N299, UES!$AA$6:$AJ$35, VLOOKUP(BB$4, 'Index Tables'!$Q$4:$R$10, 2, FALSE), FALSE)*'Regional Rollup'!BA299</f>
        <v>3194565.5255370364</v>
      </c>
      <c r="BC299" s="402">
        <f>VLOOKUP($F299&amp;$N299, Shipments!$EQ$22:$FA$369, VLOOKUP(BC$4, 'Index Tables'!$M$4:$O$10, 2, FALSE), FALSE)*VLOOKUP($C299, 'AEO COMMERCIAL FLOORSPACE'!$A$47:$G$196, 7, FALSE)*$M299</f>
        <v>318.92383883775369</v>
      </c>
      <c r="BD299" s="356">
        <f>VLOOKUP($E299&amp;$N299, UES!$AA$6:$AJ$35, VLOOKUP(BD$4, 'Index Tables'!$Q$4:$R$10, 2, FALSE), FALSE)*'Regional Rollup'!BC299</f>
        <v>965645.7634435246</v>
      </c>
      <c r="BE299" s="402">
        <f>VLOOKUP($F299&amp;$N299, Shipments!$EQ$22:$FA$369, VLOOKUP(BE$4, 'Index Tables'!$M$4:$O$10, 2, FALSE), FALSE)*VLOOKUP($C299, 'AEO COMMERCIAL FLOORSPACE'!$A$47:$G$196, 7, FALSE)*$M299</f>
        <v>300.83289599157098</v>
      </c>
      <c r="BF299" s="356">
        <f>VLOOKUP($E299&amp;$N299, UES!$AA$6:$AJ$35, VLOOKUP(BF$4, 'Index Tables'!$Q$4:$R$10, 2, FALSE), FALSE)*'Regional Rollup'!BE299</f>
        <v>909711.77606498532</v>
      </c>
      <c r="BG299" s="356">
        <f>VLOOKUP($F299&amp;$N299, Shipments!$EQ$22:$FA$369, VLOOKUP(BG$4, 'Index Tables'!$M$4:$O$10, 2, FALSE), FALSE)*VLOOKUP($C299, 'AEO COMMERCIAL FLOORSPACE'!$A$47:$G$196, 7, FALSE)*$M299</f>
        <v>0</v>
      </c>
      <c r="BH299" s="356">
        <f>VLOOKUP($E299&amp;$N299, UES!$AA$6:$AJ$35, VLOOKUP(BH$4, 'Index Tables'!$Q$4:$R$10, 2, FALSE), FALSE)*'Regional Rollup'!BG299</f>
        <v>0</v>
      </c>
    </row>
    <row r="300" spans="2:60">
      <c r="B300" s="371">
        <f t="shared" si="97"/>
        <v>294</v>
      </c>
      <c r="C300" s="371" t="str">
        <f t="shared" si="103"/>
        <v>2028Any</v>
      </c>
      <c r="D300" s="371" t="str">
        <f t="shared" si="104"/>
        <v>AnyMontana West</v>
      </c>
      <c r="E300" s="161" t="s">
        <v>207</v>
      </c>
      <c r="F300" s="371">
        <v>2028</v>
      </c>
      <c r="G300" s="367">
        <f t="shared" si="95"/>
        <v>5174757.5679970719</v>
      </c>
      <c r="H300" s="371" t="s">
        <v>254</v>
      </c>
      <c r="I300" s="368" t="str">
        <f>IF(H300="Any", "NA", HLOOKUP($F300, TotalStockSF!$K$4:$BI$76, VLOOKUP($D300, TotalStockSF!$A$5:$B$76, 2, FALSE), FALSE))</f>
        <v>NA</v>
      </c>
      <c r="J300" s="368">
        <f>VLOOKUP($C300, 'AEO COMMERCIAL FLOORSPACE'!$A$47:$G$196, 6, FALSE)</f>
        <v>614.1125844376262</v>
      </c>
      <c r="K300" s="369" t="str">
        <f t="shared" ref="K300:K363" si="109">IF(H300="Any", "NA", I300/J300)</f>
        <v>NA</v>
      </c>
      <c r="L300" s="370">
        <f>VLOOKUP($C300, 'AEO COMMERCIAL FLOORSPACE'!$A$47:$G$196, 7, FALSE)</f>
        <v>3.4325502299226401E-2</v>
      </c>
      <c r="M300" s="370">
        <f t="shared" si="108"/>
        <v>3.4325502299226401E-2</v>
      </c>
      <c r="N300" s="371" t="s">
        <v>241</v>
      </c>
      <c r="O300" s="356">
        <f t="shared" si="98"/>
        <v>1703.6124411696414</v>
      </c>
      <c r="P300" s="367">
        <f t="shared" si="99"/>
        <v>5174757.5679970719</v>
      </c>
      <c r="Q300" s="356">
        <f>VLOOKUP($F300&amp;$N300, Shipments!$DL$22:$DV$369, VLOOKUP(Q$4, 'Index Tables'!$I$4:$K$10, 2, FALSE), FALSE)*VLOOKUP($C300, 'AEO COMMERCIAL FLOORSPACE'!$A$47:$G$196, 7, FALSE)*$M300</f>
        <v>0</v>
      </c>
      <c r="R300" s="356">
        <f>VLOOKUP($E300&amp;$N300, UES!$AA$6:$AJ$35, VLOOKUP(R$4, 'Index Tables'!$Q$4:$R$10, 2, FALSE), FALSE)*'Regional Rollup'!Q300</f>
        <v>0</v>
      </c>
      <c r="S300" s="402">
        <f>VLOOKUP($F300&amp;$N300, Shipments!$DL$22:$DV$369, VLOOKUP(S$4, 'Index Tables'!$I$4:$K$10, 2, FALSE), FALSE)*VLOOKUP($C300, 'AEO COMMERCIAL FLOORSPACE'!$A$47:$G$196, 7, FALSE)*$M300</f>
        <v>388.6182065911338</v>
      </c>
      <c r="T300" s="356">
        <f>VLOOKUP($E300&amp;$N300, UES!$AA$6:$AJ$35, VLOOKUP(T$4, 'Index Tables'!$Q$4:$R$10, 2, FALSE), FALSE)*'Regional Rollup'!S300</f>
        <v>1187177.8357080908</v>
      </c>
      <c r="U300" s="402">
        <f>VLOOKUP($F300&amp;$N300, Shipments!$DL$22:$DV$369, VLOOKUP(U$4, 'Index Tables'!$I$4:$K$10, 2, FALSE), FALSE)*VLOOKUP($C300, 'AEO COMMERCIAL FLOORSPACE'!$A$47:$G$196, 7, FALSE)*$M300</f>
        <v>352.26090915194288</v>
      </c>
      <c r="V300" s="356">
        <f>VLOOKUP($E300&amp;$N300, UES!$AA$6:$AJ$35, VLOOKUP(V$4, 'Index Tables'!$Q$4:$R$10, 2, FALSE), FALSE)*'Regional Rollup'!U300</f>
        <v>1072675.2666305171</v>
      </c>
      <c r="W300" s="402">
        <f>VLOOKUP($F300&amp;$N300, Shipments!$DL$22:$DV$369, VLOOKUP(W$4, 'Index Tables'!$I$4:$K$10, 2, FALSE), FALSE)*VLOOKUP($C300, 'AEO COMMERCIAL FLOORSPACE'!$A$47:$G$196, 7, FALSE)*$M300</f>
        <v>339.00581507980201</v>
      </c>
      <c r="X300" s="356">
        <f>VLOOKUP($E300&amp;$N300, UES!$AA$6:$AJ$35, VLOOKUP(X$4, 'Index Tables'!$Q$4:$R$10, 2, FALSE), FALSE)*'Regional Rollup'!W300</f>
        <v>1027531.5281948616</v>
      </c>
      <c r="Y300" s="402">
        <f>VLOOKUP($F300&amp;$N300, Shipments!$DL$22:$DV$369, VLOOKUP(Y$4, 'Index Tables'!$I$4:$K$10, 2, FALSE), FALSE)*VLOOKUP($C300, 'AEO COMMERCIAL FLOORSPACE'!$A$47:$G$196, 7, FALSE)*$M300</f>
        <v>320.96718084602253</v>
      </c>
      <c r="Z300" s="356">
        <f>VLOOKUP($E300&amp;$N300, UES!$AA$6:$AJ$35, VLOOKUP(Z$4, 'Index Tables'!$Q$4:$R$10, 2, FALSE), FALSE)*'Regional Rollup'!Y300</f>
        <v>971832.64668418071</v>
      </c>
      <c r="AA300" s="402">
        <f>VLOOKUP($F300&amp;$N300, Shipments!$DL$22:$DV$369, VLOOKUP(AA$4, 'Index Tables'!$I$4:$K$10, 2, FALSE), FALSE)*VLOOKUP($C300, 'AEO COMMERCIAL FLOORSPACE'!$A$47:$G$196, 7, FALSE)*$M300</f>
        <v>302.76032950074011</v>
      </c>
      <c r="AB300" s="356">
        <f>VLOOKUP($E300&amp;$N300, UES!$AA$6:$AJ$35, VLOOKUP(AB$4, 'Index Tables'!$Q$4:$R$10, 2, FALSE), FALSE)*'Regional Rollup'!AA300</f>
        <v>915540.2907794218</v>
      </c>
      <c r="AC300" s="356">
        <f>VLOOKUP($F300&amp;$N300, Shipments!$DL$22:$DV$369, VLOOKUP(AC$4, 'Index Tables'!$I$4:$K$10, 2, FALSE), FALSE)*VLOOKUP($C300, 'AEO COMMERCIAL FLOORSPACE'!$A$47:$G$196, 7, FALSE)*$M300</f>
        <v>0</v>
      </c>
      <c r="AD300" s="356">
        <f>VLOOKUP($E300&amp;$N300, UES!$AA$6:$AJ$35, VLOOKUP(AD$4, 'Index Tables'!$Q$4:$R$10, 2, FALSE), FALSE)*'Regional Rollup'!AC300</f>
        <v>0</v>
      </c>
      <c r="AF300" s="371">
        <f t="shared" si="100"/>
        <v>294</v>
      </c>
      <c r="AG300" s="371" t="str">
        <f t="shared" si="105"/>
        <v>2028Any</v>
      </c>
      <c r="AH300" s="371" t="str">
        <f t="shared" si="106"/>
        <v>AnyMontana West</v>
      </c>
      <c r="AI300" s="428" t="s">
        <v>207</v>
      </c>
      <c r="AJ300" s="371">
        <v>2028</v>
      </c>
      <c r="AK300" s="367">
        <f t="shared" si="96"/>
        <v>5160205.0458103651</v>
      </c>
      <c r="AL300" s="371" t="s">
        <v>254</v>
      </c>
      <c r="AM300" s="368" t="str">
        <f>IF(AL300="Any", "NA", HLOOKUP($F300, TotalStockSF!$K$4:$BI$76, VLOOKUP($D300, TotalStockSF!$A$5:$B$76, 2, FALSE), FALSE))</f>
        <v>NA</v>
      </c>
      <c r="AN300" s="368">
        <f>VLOOKUP($C300, 'AEO COMMERCIAL FLOORSPACE'!$A$47:$G$196, 6, FALSE)</f>
        <v>614.1125844376262</v>
      </c>
      <c r="AO300" s="369" t="str">
        <f t="shared" ref="AO300:AO363" si="110">IF(AL300="Any", "NA", AM300/AN300)</f>
        <v>NA</v>
      </c>
      <c r="AP300" s="370">
        <f>VLOOKUP($C300, 'AEO COMMERCIAL FLOORSPACE'!$A$47:$G$196, 7, FALSE)</f>
        <v>3.4325502299226401E-2</v>
      </c>
      <c r="AQ300" s="370">
        <f t="shared" si="107"/>
        <v>3.4325502299226401E-2</v>
      </c>
      <c r="AR300" s="371" t="s">
        <v>241</v>
      </c>
      <c r="AS300" s="356">
        <f t="shared" si="101"/>
        <v>1703.612441169641</v>
      </c>
      <c r="AT300" s="367">
        <f t="shared" si="102"/>
        <v>5160205.0458103651</v>
      </c>
      <c r="AU300" s="356">
        <f>VLOOKUP($F300&amp;$N300, Shipments!$EQ$22:$FA$369, VLOOKUP(AU$4, 'Index Tables'!$M$4:$O$10, 2, FALSE), FALSE)*VLOOKUP($C300, 'AEO COMMERCIAL FLOORSPACE'!$A$47:$G$196, 7, FALSE)*$M300</f>
        <v>0</v>
      </c>
      <c r="AV300" s="356">
        <f>VLOOKUP($E300&amp;$N300, UES!$AA$6:$AJ$35, VLOOKUP(AV$4, 'Index Tables'!$Q$4:$R$10, 2, FALSE), FALSE)*'Regional Rollup'!AU300</f>
        <v>0</v>
      </c>
      <c r="AW300" s="402">
        <f>VLOOKUP($F300&amp;$N300, Shipments!$EQ$22:$FA$369, VLOOKUP(AW$4, 'Index Tables'!$M$4:$O$10, 2, FALSE), FALSE)*VLOOKUP($C300, 'AEO COMMERCIAL FLOORSPACE'!$A$47:$G$196, 7, FALSE)*$M300</f>
        <v>-8.5906217810345122</v>
      </c>
      <c r="AX300" s="356">
        <f>VLOOKUP($E300&amp;$N300, UES!$AA$6:$AJ$35, VLOOKUP(AX$4, 'Index Tables'!$Q$4:$R$10, 2, FALSE), FALSE)*'Regional Rollup'!AW300</f>
        <v>-26243.226900908699</v>
      </c>
      <c r="AY300" s="402">
        <f>VLOOKUP($F300&amp;$N300, Shipments!$EQ$22:$FA$369, VLOOKUP(AY$4, 'Index Tables'!$M$4:$O$10, 2, FALSE), FALSE)*VLOOKUP($C300, 'AEO COMMERCIAL FLOORSPACE'!$A$47:$G$196, 7, FALSE)*$M300</f>
        <v>-7.7869234828504448</v>
      </c>
      <c r="AZ300" s="356">
        <f>VLOOKUP($E300&amp;$N300, UES!$AA$6:$AJ$35, VLOOKUP(AZ$4, 'Index Tables'!$Q$4:$R$10, 2, FALSE), FALSE)*'Regional Rollup'!AY300</f>
        <v>-23712.08387359028</v>
      </c>
      <c r="BA300" s="402">
        <f>VLOOKUP($F300&amp;$N300, Shipments!$EQ$22:$FA$369, VLOOKUP(BA$4, 'Index Tables'!$M$4:$O$10, 2, FALSE), FALSE)*VLOOKUP($C300, 'AEO COMMERCIAL FLOORSPACE'!$A$47:$G$196, 7, FALSE)*$M300</f>
        <v>1096.2624760867634</v>
      </c>
      <c r="BB300" s="356">
        <f>VLOOKUP($E300&amp;$N300, UES!$AA$6:$AJ$35, VLOOKUP(BB$4, 'Index Tables'!$Q$4:$R$10, 2, FALSE), FALSE)*'Regional Rollup'!BA300</f>
        <v>3322787.4191212612</v>
      </c>
      <c r="BC300" s="402">
        <f>VLOOKUP($F300&amp;$N300, Shipments!$EQ$22:$FA$369, VLOOKUP(BC$4, 'Index Tables'!$M$4:$O$10, 2, FALSE), FALSE)*VLOOKUP($C300, 'AEO COMMERCIAL FLOORSPACE'!$A$47:$G$196, 7, FALSE)*$M300</f>
        <v>320.96718084602259</v>
      </c>
      <c r="BD300" s="356">
        <f>VLOOKUP($E300&amp;$N300, UES!$AA$6:$AJ$35, VLOOKUP(BD$4, 'Index Tables'!$Q$4:$R$10, 2, FALSE), FALSE)*'Regional Rollup'!BC300</f>
        <v>971832.64668418083</v>
      </c>
      <c r="BE300" s="402">
        <f>VLOOKUP($F300&amp;$N300, Shipments!$EQ$22:$FA$369, VLOOKUP(BE$4, 'Index Tables'!$M$4:$O$10, 2, FALSE), FALSE)*VLOOKUP($C300, 'AEO COMMERCIAL FLOORSPACE'!$A$47:$G$196, 7, FALSE)*$M300</f>
        <v>302.76032950074011</v>
      </c>
      <c r="BF300" s="356">
        <f>VLOOKUP($E300&amp;$N300, UES!$AA$6:$AJ$35, VLOOKUP(BF$4, 'Index Tables'!$Q$4:$R$10, 2, FALSE), FALSE)*'Regional Rollup'!BE300</f>
        <v>915540.2907794218</v>
      </c>
      <c r="BG300" s="356">
        <f>VLOOKUP($F300&amp;$N300, Shipments!$EQ$22:$FA$369, VLOOKUP(BG$4, 'Index Tables'!$M$4:$O$10, 2, FALSE), FALSE)*VLOOKUP($C300, 'AEO COMMERCIAL FLOORSPACE'!$A$47:$G$196, 7, FALSE)*$M300</f>
        <v>0</v>
      </c>
      <c r="BH300" s="356">
        <f>VLOOKUP($E300&amp;$N300, UES!$AA$6:$AJ$35, VLOOKUP(BH$4, 'Index Tables'!$Q$4:$R$10, 2, FALSE), FALSE)*'Regional Rollup'!BG300</f>
        <v>0</v>
      </c>
    </row>
    <row r="301" spans="2:60">
      <c r="B301" s="371">
        <f t="shared" si="97"/>
        <v>295</v>
      </c>
      <c r="C301" s="371" t="str">
        <f t="shared" si="103"/>
        <v>2029Any</v>
      </c>
      <c r="D301" s="371" t="str">
        <f t="shared" si="104"/>
        <v>AnyMontana West</v>
      </c>
      <c r="E301" s="161" t="s">
        <v>207</v>
      </c>
      <c r="F301" s="371">
        <v>2029</v>
      </c>
      <c r="G301" s="367">
        <f t="shared" si="95"/>
        <v>5207669.7068028487</v>
      </c>
      <c r="H301" s="371" t="s">
        <v>254</v>
      </c>
      <c r="I301" s="368" t="str">
        <f>IF(H301="Any", "NA", HLOOKUP($F301, TotalStockSF!$K$4:$BI$76, VLOOKUP($D301, TotalStockSF!$A$5:$B$76, 2, FALSE), FALSE))</f>
        <v>NA</v>
      </c>
      <c r="J301" s="368">
        <f>VLOOKUP($C301, 'AEO COMMERCIAL FLOORSPACE'!$A$47:$G$196, 6, FALSE)</f>
        <v>620.73609869795246</v>
      </c>
      <c r="K301" s="369" t="str">
        <f t="shared" si="109"/>
        <v>NA</v>
      </c>
      <c r="L301" s="370">
        <f>VLOOKUP($C301, 'AEO COMMERCIAL FLOORSPACE'!$A$47:$G$196, 7, FALSE)</f>
        <v>3.4157034682476217E-2</v>
      </c>
      <c r="M301" s="370">
        <f t="shared" si="108"/>
        <v>3.4157034682476217E-2</v>
      </c>
      <c r="N301" s="371" t="s">
        <v>241</v>
      </c>
      <c r="O301" s="356">
        <f t="shared" si="98"/>
        <v>1714.4476403839549</v>
      </c>
      <c r="P301" s="367">
        <f t="shared" si="99"/>
        <v>5207669.7068028487</v>
      </c>
      <c r="Q301" s="356">
        <f>VLOOKUP($F301&amp;$N301, Shipments!$DL$22:$DV$369, VLOOKUP(Q$4, 'Index Tables'!$I$4:$K$10, 2, FALSE), FALSE)*VLOOKUP($C301, 'AEO COMMERCIAL FLOORSPACE'!$A$47:$G$196, 7, FALSE)*$M301</f>
        <v>0</v>
      </c>
      <c r="R301" s="356">
        <f>VLOOKUP($E301&amp;$N301, UES!$AA$6:$AJ$35, VLOOKUP(R$4, 'Index Tables'!$Q$4:$R$10, 2, FALSE), FALSE)*'Regional Rollup'!Q301</f>
        <v>0</v>
      </c>
      <c r="S301" s="402">
        <f>VLOOKUP($F301&amp;$N301, Shipments!$DL$22:$DV$369, VLOOKUP(S$4, 'Index Tables'!$I$4:$K$10, 2, FALSE), FALSE)*VLOOKUP($C301, 'AEO COMMERCIAL FLOORSPACE'!$A$47:$G$196, 7, FALSE)*$M301</f>
        <v>391.08986950281877</v>
      </c>
      <c r="T301" s="356">
        <f>VLOOKUP($E301&amp;$N301, UES!$AA$6:$AJ$35, VLOOKUP(T$4, 'Index Tables'!$Q$4:$R$10, 2, FALSE), FALSE)*'Regional Rollup'!S301</f>
        <v>1194728.4429012872</v>
      </c>
      <c r="U301" s="402">
        <f>VLOOKUP($F301&amp;$N301, Shipments!$DL$22:$DV$369, VLOOKUP(U$4, 'Index Tables'!$I$4:$K$10, 2, FALSE), FALSE)*VLOOKUP($C301, 'AEO COMMERCIAL FLOORSPACE'!$A$47:$G$196, 7, FALSE)*$M301</f>
        <v>354.50133486957611</v>
      </c>
      <c r="V301" s="356">
        <f>VLOOKUP($E301&amp;$N301, UES!$AA$6:$AJ$35, VLOOKUP(V$4, 'Index Tables'!$Q$4:$R$10, 2, FALSE), FALSE)*'Regional Rollup'!U301</f>
        <v>1079497.6224230283</v>
      </c>
      <c r="W301" s="402">
        <f>VLOOKUP($F301&amp;$N301, Shipments!$DL$22:$DV$369, VLOOKUP(W$4, 'Index Tables'!$I$4:$K$10, 2, FALSE), FALSE)*VLOOKUP($C301, 'AEO COMMERCIAL FLOORSPACE'!$A$47:$G$196, 7, FALSE)*$M301</f>
        <v>341.16193665559797</v>
      </c>
      <c r="X301" s="356">
        <f>VLOOKUP($E301&amp;$N301, UES!$AA$6:$AJ$35, VLOOKUP(X$4, 'Index Tables'!$Q$4:$R$10, 2, FALSE), FALSE)*'Regional Rollup'!W301</f>
        <v>1034066.7638728396</v>
      </c>
      <c r="Y301" s="402">
        <f>VLOOKUP($F301&amp;$N301, Shipments!$DL$22:$DV$369, VLOOKUP(Y$4, 'Index Tables'!$I$4:$K$10, 2, FALSE), FALSE)*VLOOKUP($C301, 'AEO COMMERCIAL FLOORSPACE'!$A$47:$G$196, 7, FALSE)*$M301</f>
        <v>323.00857433533952</v>
      </c>
      <c r="Z301" s="356">
        <f>VLOOKUP($E301&amp;$N301, UES!$AA$6:$AJ$35, VLOOKUP(Z$4, 'Index Tables'!$Q$4:$R$10, 2, FALSE), FALSE)*'Regional Rollup'!Y301</f>
        <v>978013.63014927367</v>
      </c>
      <c r="AA301" s="402">
        <f>VLOOKUP($F301&amp;$N301, Shipments!$DL$22:$DV$369, VLOOKUP(AA$4, 'Index Tables'!$I$4:$K$10, 2, FALSE), FALSE)*VLOOKUP($C301, 'AEO COMMERCIAL FLOORSPACE'!$A$47:$G$196, 7, FALSE)*$M301</f>
        <v>304.68592502062222</v>
      </c>
      <c r="AB301" s="356">
        <f>VLOOKUP($E301&amp;$N301, UES!$AA$6:$AJ$35, VLOOKUP(AB$4, 'Index Tables'!$Q$4:$R$10, 2, FALSE), FALSE)*'Regional Rollup'!AA301</f>
        <v>921363.24745641975</v>
      </c>
      <c r="AC301" s="356">
        <f>VLOOKUP($F301&amp;$N301, Shipments!$DL$22:$DV$369, VLOOKUP(AC$4, 'Index Tables'!$I$4:$K$10, 2, FALSE), FALSE)*VLOOKUP($C301, 'AEO COMMERCIAL FLOORSPACE'!$A$47:$G$196, 7, FALSE)*$M301</f>
        <v>0</v>
      </c>
      <c r="AD301" s="356">
        <f>VLOOKUP($E301&amp;$N301, UES!$AA$6:$AJ$35, VLOOKUP(AD$4, 'Index Tables'!$Q$4:$R$10, 2, FALSE), FALSE)*'Regional Rollup'!AC301</f>
        <v>0</v>
      </c>
      <c r="AF301" s="371">
        <f t="shared" si="100"/>
        <v>295</v>
      </c>
      <c r="AG301" s="371" t="str">
        <f t="shared" si="105"/>
        <v>2029Any</v>
      </c>
      <c r="AH301" s="371" t="str">
        <f t="shared" si="106"/>
        <v>AnyMontana West</v>
      </c>
      <c r="AI301" s="428" t="s">
        <v>207</v>
      </c>
      <c r="AJ301" s="371">
        <v>2029</v>
      </c>
      <c r="AK301" s="367">
        <f t="shared" si="96"/>
        <v>5193432.6158335395</v>
      </c>
      <c r="AL301" s="371" t="s">
        <v>254</v>
      </c>
      <c r="AM301" s="368" t="str">
        <f>IF(AL301="Any", "NA", HLOOKUP($F301, TotalStockSF!$K$4:$BI$76, VLOOKUP($D301, TotalStockSF!$A$5:$B$76, 2, FALSE), FALSE))</f>
        <v>NA</v>
      </c>
      <c r="AN301" s="368">
        <f>VLOOKUP($C301, 'AEO COMMERCIAL FLOORSPACE'!$A$47:$G$196, 6, FALSE)</f>
        <v>620.73609869795246</v>
      </c>
      <c r="AO301" s="369" t="str">
        <f t="shared" si="110"/>
        <v>NA</v>
      </c>
      <c r="AP301" s="370">
        <f>VLOOKUP($C301, 'AEO COMMERCIAL FLOORSPACE'!$A$47:$G$196, 7, FALSE)</f>
        <v>3.4157034682476217E-2</v>
      </c>
      <c r="AQ301" s="370">
        <f t="shared" si="107"/>
        <v>3.4157034682476217E-2</v>
      </c>
      <c r="AR301" s="371" t="s">
        <v>241</v>
      </c>
      <c r="AS301" s="356">
        <f t="shared" si="101"/>
        <v>1714.4476403839546</v>
      </c>
      <c r="AT301" s="367">
        <f t="shared" si="102"/>
        <v>5193432.6158335395</v>
      </c>
      <c r="AU301" s="356">
        <f>VLOOKUP($F301&amp;$N301, Shipments!$EQ$22:$FA$369, VLOOKUP(AU$4, 'Index Tables'!$M$4:$O$10, 2, FALSE), FALSE)*VLOOKUP($C301, 'AEO COMMERCIAL FLOORSPACE'!$A$47:$G$196, 7, FALSE)*$M301</f>
        <v>0</v>
      </c>
      <c r="AV301" s="356">
        <f>VLOOKUP($E301&amp;$N301, UES!$AA$6:$AJ$35, VLOOKUP(AV$4, 'Index Tables'!$Q$4:$R$10, 2, FALSE), FALSE)*'Regional Rollup'!AU301</f>
        <v>0</v>
      </c>
      <c r="AW301" s="402">
        <f>VLOOKUP($F301&amp;$N301, Shipments!$EQ$22:$FA$369, VLOOKUP(AW$4, 'Index Tables'!$M$4:$O$10, 2, FALSE), FALSE)*VLOOKUP($C301, 'AEO COMMERCIAL FLOORSPACE'!$A$47:$G$196, 7, FALSE)*$M301</f>
        <v>0</v>
      </c>
      <c r="AX301" s="356">
        <f>VLOOKUP($E301&amp;$N301, UES!$AA$6:$AJ$35, VLOOKUP(AX$4, 'Index Tables'!$Q$4:$R$10, 2, FALSE), FALSE)*'Regional Rollup'!AW301</f>
        <v>0</v>
      </c>
      <c r="AY301" s="402">
        <f>VLOOKUP($F301&amp;$N301, Shipments!$EQ$22:$FA$369, VLOOKUP(AY$4, 'Index Tables'!$M$4:$O$10, 2, FALSE), FALSE)*VLOOKUP($C301, 'AEO COMMERCIAL FLOORSPACE'!$A$47:$G$196, 7, FALSE)*$M301</f>
        <v>0</v>
      </c>
      <c r="AZ301" s="356">
        <f>VLOOKUP($E301&amp;$N301, UES!$AA$6:$AJ$35, VLOOKUP(AZ$4, 'Index Tables'!$Q$4:$R$10, 2, FALSE), FALSE)*'Regional Rollup'!AY301</f>
        <v>0</v>
      </c>
      <c r="BA301" s="402">
        <f>VLOOKUP($F301&amp;$N301, Shipments!$EQ$22:$FA$369, VLOOKUP(BA$4, 'Index Tables'!$M$4:$O$10, 2, FALSE), FALSE)*VLOOKUP($C301, 'AEO COMMERCIAL FLOORSPACE'!$A$47:$G$196, 7, FALSE)*$M301</f>
        <v>1104.7978053417055</v>
      </c>
      <c r="BB301" s="356">
        <f>VLOOKUP($E301&amp;$N301, UES!$AA$6:$AJ$35, VLOOKUP(BB$4, 'Index Tables'!$Q$4:$R$10, 2, FALSE), FALSE)*'Regional Rollup'!BA301</f>
        <v>3348658.125530567</v>
      </c>
      <c r="BC301" s="402">
        <f>VLOOKUP($F301&amp;$N301, Shipments!$EQ$22:$FA$369, VLOOKUP(BC$4, 'Index Tables'!$M$4:$O$10, 2, FALSE), FALSE)*VLOOKUP($C301, 'AEO COMMERCIAL FLOORSPACE'!$A$47:$G$196, 7, FALSE)*$M301</f>
        <v>313.72287675425133</v>
      </c>
      <c r="BD301" s="356">
        <f>VLOOKUP($E301&amp;$N301, UES!$AA$6:$AJ$35, VLOOKUP(BD$4, 'Index Tables'!$Q$4:$R$10, 2, FALSE), FALSE)*'Regional Rollup'!BC301</f>
        <v>949898.1573063758</v>
      </c>
      <c r="BE301" s="402">
        <f>VLOOKUP($F301&amp;$N301, Shipments!$EQ$22:$FA$369, VLOOKUP(BE$4, 'Index Tables'!$M$4:$O$10, 2, FALSE), FALSE)*VLOOKUP($C301, 'AEO COMMERCIAL FLOORSPACE'!$A$47:$G$196, 7, FALSE)*$M301</f>
        <v>295.92695828799793</v>
      </c>
      <c r="BF301" s="356">
        <f>VLOOKUP($E301&amp;$N301, UES!$AA$6:$AJ$35, VLOOKUP(BF$4, 'Index Tables'!$Q$4:$R$10, 2, FALSE), FALSE)*'Regional Rollup'!BE301</f>
        <v>894876.33299659612</v>
      </c>
      <c r="BG301" s="356">
        <f>VLOOKUP($F301&amp;$N301, Shipments!$EQ$22:$FA$369, VLOOKUP(BG$4, 'Index Tables'!$M$4:$O$10, 2, FALSE), FALSE)*VLOOKUP($C301, 'AEO COMMERCIAL FLOORSPACE'!$A$47:$G$196, 7, FALSE)*$M301</f>
        <v>0</v>
      </c>
      <c r="BH301" s="356">
        <f>VLOOKUP($E301&amp;$N301, UES!$AA$6:$AJ$35, VLOOKUP(BH$4, 'Index Tables'!$Q$4:$R$10, 2, FALSE), FALSE)*'Regional Rollup'!BG301</f>
        <v>0</v>
      </c>
    </row>
    <row r="302" spans="2:60">
      <c r="B302" s="371">
        <f t="shared" si="97"/>
        <v>296</v>
      </c>
      <c r="C302" s="371" t="str">
        <f t="shared" si="103"/>
        <v>2030Any</v>
      </c>
      <c r="D302" s="371" t="str">
        <f t="shared" si="104"/>
        <v>AnyMontana West</v>
      </c>
      <c r="E302" s="161" t="s">
        <v>207</v>
      </c>
      <c r="F302" s="371">
        <v>2030</v>
      </c>
      <c r="G302" s="367">
        <f t="shared" si="95"/>
        <v>5237494.3397326637</v>
      </c>
      <c r="H302" s="371" t="s">
        <v>254</v>
      </c>
      <c r="I302" s="368" t="str">
        <f>IF(H302="Any", "NA", HLOOKUP($F302, TotalStockSF!$K$4:$BI$76, VLOOKUP($D302, TotalStockSF!$A$5:$B$76, 2, FALSE), FALSE))</f>
        <v>NA</v>
      </c>
      <c r="J302" s="368">
        <f>VLOOKUP($C302, 'AEO COMMERCIAL FLOORSPACE'!$A$47:$G$196, 6, FALSE)</f>
        <v>627.32219952696823</v>
      </c>
      <c r="K302" s="369" t="str">
        <f t="shared" si="109"/>
        <v>NA</v>
      </c>
      <c r="L302" s="370">
        <f>VLOOKUP($C302, 'AEO COMMERCIAL FLOORSPACE'!$A$47:$G$196, 7, FALSE)</f>
        <v>3.3980746632743551E-2</v>
      </c>
      <c r="M302" s="370">
        <f t="shared" si="108"/>
        <v>3.3980746632743551E-2</v>
      </c>
      <c r="N302" s="371" t="s">
        <v>241</v>
      </c>
      <c r="O302" s="356">
        <f t="shared" si="98"/>
        <v>1724.2663835897772</v>
      </c>
      <c r="P302" s="367">
        <f t="shared" si="99"/>
        <v>5237494.3397326637</v>
      </c>
      <c r="Q302" s="356">
        <f>VLOOKUP($F302&amp;$N302, Shipments!$DL$22:$DV$369, VLOOKUP(Q$4, 'Index Tables'!$I$4:$K$10, 2, FALSE), FALSE)*VLOOKUP($C302, 'AEO COMMERCIAL FLOORSPACE'!$A$47:$G$196, 7, FALSE)*$M302</f>
        <v>0</v>
      </c>
      <c r="R302" s="356">
        <f>VLOOKUP($E302&amp;$N302, UES!$AA$6:$AJ$35, VLOOKUP(R$4, 'Index Tables'!$Q$4:$R$10, 2, FALSE), FALSE)*'Regional Rollup'!Q302</f>
        <v>0</v>
      </c>
      <c r="S302" s="402">
        <f>VLOOKUP($F302&amp;$N302, Shipments!$DL$22:$DV$369, VLOOKUP(S$4, 'Index Tables'!$I$4:$K$10, 2, FALSE), FALSE)*VLOOKUP($C302, 'AEO COMMERCIAL FLOORSPACE'!$A$47:$G$196, 7, FALSE)*$M302</f>
        <v>393.32966435487202</v>
      </c>
      <c r="T302" s="356">
        <f>VLOOKUP($E302&amp;$N302, UES!$AA$6:$AJ$35, VLOOKUP(T$4, 'Index Tables'!$Q$4:$R$10, 2, FALSE), FALSE)*'Regional Rollup'!S302</f>
        <v>1201570.7234733046</v>
      </c>
      <c r="U302" s="402">
        <f>VLOOKUP($F302&amp;$N302, Shipments!$DL$22:$DV$369, VLOOKUP(U$4, 'Index Tables'!$I$4:$K$10, 2, FALSE), FALSE)*VLOOKUP($C302, 'AEO COMMERCIAL FLOORSPACE'!$A$47:$G$196, 7, FALSE)*$M302</f>
        <v>356.53158501616343</v>
      </c>
      <c r="V302" s="356">
        <f>VLOOKUP($E302&amp;$N302, UES!$AA$6:$AJ$35, VLOOKUP(V$4, 'Index Tables'!$Q$4:$R$10, 2, FALSE), FALSE)*'Regional Rollup'!U302</f>
        <v>1085679.9692595259</v>
      </c>
      <c r="W302" s="402">
        <f>VLOOKUP($F302&amp;$N302, Shipments!$DL$22:$DV$369, VLOOKUP(W$4, 'Index Tables'!$I$4:$K$10, 2, FALSE), FALSE)*VLOOKUP($C302, 'AEO COMMERCIAL FLOORSPACE'!$A$47:$G$196, 7, FALSE)*$M302</f>
        <v>343.11579127834534</v>
      </c>
      <c r="X302" s="356">
        <f>VLOOKUP($E302&amp;$N302, UES!$AA$6:$AJ$35, VLOOKUP(X$4, 'Index Tables'!$Q$4:$R$10, 2, FALSE), FALSE)*'Regional Rollup'!W302</f>
        <v>1039988.925490951</v>
      </c>
      <c r="Y302" s="402">
        <f>VLOOKUP($F302&amp;$N302, Shipments!$DL$22:$DV$369, VLOOKUP(Y$4, 'Index Tables'!$I$4:$K$10, 2, FALSE), FALSE)*VLOOKUP($C302, 'AEO COMMERCIAL FLOORSPACE'!$A$47:$G$196, 7, FALSE)*$M302</f>
        <v>324.85846357661569</v>
      </c>
      <c r="Z302" s="356">
        <f>VLOOKUP($E302&amp;$N302, UES!$AA$6:$AJ$35, VLOOKUP(Z$4, 'Index Tables'!$Q$4:$R$10, 2, FALSE), FALSE)*'Regional Rollup'!Y302</f>
        <v>983614.77214978391</v>
      </c>
      <c r="AA302" s="402">
        <f>VLOOKUP($F302&amp;$N302, Shipments!$DL$22:$DV$369, VLOOKUP(AA$4, 'Index Tables'!$I$4:$K$10, 2, FALSE), FALSE)*VLOOKUP($C302, 'AEO COMMERCIAL FLOORSPACE'!$A$47:$G$196, 7, FALSE)*$M302</f>
        <v>306.43087936378078</v>
      </c>
      <c r="AB302" s="356">
        <f>VLOOKUP($E302&amp;$N302, UES!$AA$6:$AJ$35, VLOOKUP(AB$4, 'Index Tables'!$Q$4:$R$10, 2, FALSE), FALSE)*'Regional Rollup'!AA302</f>
        <v>926639.94935909845</v>
      </c>
      <c r="AC302" s="356">
        <f>VLOOKUP($F302&amp;$N302, Shipments!$DL$22:$DV$369, VLOOKUP(AC$4, 'Index Tables'!$I$4:$K$10, 2, FALSE), FALSE)*VLOOKUP($C302, 'AEO COMMERCIAL FLOORSPACE'!$A$47:$G$196, 7, FALSE)*$M302</f>
        <v>0</v>
      </c>
      <c r="AD302" s="356">
        <f>VLOOKUP($E302&amp;$N302, UES!$AA$6:$AJ$35, VLOOKUP(AD$4, 'Index Tables'!$Q$4:$R$10, 2, FALSE), FALSE)*'Regional Rollup'!AC302</f>
        <v>0</v>
      </c>
      <c r="AF302" s="371">
        <f t="shared" si="100"/>
        <v>296</v>
      </c>
      <c r="AG302" s="371" t="str">
        <f t="shared" si="105"/>
        <v>2030Any</v>
      </c>
      <c r="AH302" s="371" t="str">
        <f t="shared" si="106"/>
        <v>AnyMontana West</v>
      </c>
      <c r="AI302" s="428" t="s">
        <v>207</v>
      </c>
      <c r="AJ302" s="371">
        <v>2030</v>
      </c>
      <c r="AK302" s="367">
        <f t="shared" si="96"/>
        <v>5223232.2943163197</v>
      </c>
      <c r="AL302" s="371" t="s">
        <v>254</v>
      </c>
      <c r="AM302" s="368" t="str">
        <f>IF(AL302="Any", "NA", HLOOKUP($F302, TotalStockSF!$K$4:$BI$76, VLOOKUP($D302, TotalStockSF!$A$5:$B$76, 2, FALSE), FALSE))</f>
        <v>NA</v>
      </c>
      <c r="AN302" s="368">
        <f>VLOOKUP($C302, 'AEO COMMERCIAL FLOORSPACE'!$A$47:$G$196, 6, FALSE)</f>
        <v>627.32219952696823</v>
      </c>
      <c r="AO302" s="369" t="str">
        <f t="shared" si="110"/>
        <v>NA</v>
      </c>
      <c r="AP302" s="370">
        <f>VLOOKUP($C302, 'AEO COMMERCIAL FLOORSPACE'!$A$47:$G$196, 7, FALSE)</f>
        <v>3.3980746632743551E-2</v>
      </c>
      <c r="AQ302" s="370">
        <f t="shared" si="107"/>
        <v>3.3980746632743551E-2</v>
      </c>
      <c r="AR302" s="371" t="s">
        <v>241</v>
      </c>
      <c r="AS302" s="356">
        <f t="shared" si="101"/>
        <v>1724.266383589777</v>
      </c>
      <c r="AT302" s="367">
        <f t="shared" si="102"/>
        <v>5223232.2943163197</v>
      </c>
      <c r="AU302" s="356">
        <f>VLOOKUP($F302&amp;$N302, Shipments!$EQ$22:$FA$369, VLOOKUP(AU$4, 'Index Tables'!$M$4:$O$10, 2, FALSE), FALSE)*VLOOKUP($C302, 'AEO COMMERCIAL FLOORSPACE'!$A$47:$G$196, 7, FALSE)*$M302</f>
        <v>0</v>
      </c>
      <c r="AV302" s="356">
        <f>VLOOKUP($E302&amp;$N302, UES!$AA$6:$AJ$35, VLOOKUP(AV$4, 'Index Tables'!$Q$4:$R$10, 2, FALSE), FALSE)*'Regional Rollup'!AU302</f>
        <v>0</v>
      </c>
      <c r="AW302" s="402">
        <f>VLOOKUP($F302&amp;$N302, Shipments!$EQ$22:$FA$369, VLOOKUP(AW$4, 'Index Tables'!$M$4:$O$10, 2, FALSE), FALSE)*VLOOKUP($C302, 'AEO COMMERCIAL FLOORSPACE'!$A$47:$G$196, 7, FALSE)*$M302</f>
        <v>0</v>
      </c>
      <c r="AX302" s="356">
        <f>VLOOKUP($E302&amp;$N302, UES!$AA$6:$AJ$35, VLOOKUP(AX$4, 'Index Tables'!$Q$4:$R$10, 2, FALSE), FALSE)*'Regional Rollup'!AW302</f>
        <v>0</v>
      </c>
      <c r="AY302" s="402">
        <f>VLOOKUP($F302&amp;$N302, Shipments!$EQ$22:$FA$369, VLOOKUP(AY$4, 'Index Tables'!$M$4:$O$10, 2, FALSE), FALSE)*VLOOKUP($C302, 'AEO COMMERCIAL FLOORSPACE'!$A$47:$G$196, 7, FALSE)*$M302</f>
        <v>0</v>
      </c>
      <c r="AZ302" s="356">
        <f>VLOOKUP($E302&amp;$N302, UES!$AA$6:$AJ$35, VLOOKUP(AZ$4, 'Index Tables'!$Q$4:$R$10, 2, FALSE), FALSE)*'Regional Rollup'!AY302</f>
        <v>0</v>
      </c>
      <c r="BA302" s="402">
        <f>VLOOKUP($F302&amp;$N302, Shipments!$EQ$22:$FA$369, VLOOKUP(BA$4, 'Index Tables'!$M$4:$O$10, 2, FALSE), FALSE)*VLOOKUP($C302, 'AEO COMMERCIAL FLOORSPACE'!$A$47:$G$196, 7, FALSE)*$M302</f>
        <v>1122.3140204158917</v>
      </c>
      <c r="BB302" s="356">
        <f>VLOOKUP($E302&amp;$N302, UES!$AA$6:$AJ$35, VLOOKUP(BB$4, 'Index Tables'!$Q$4:$R$10, 2, FALSE), FALSE)*'Regional Rollup'!BA302</f>
        <v>3401750.0267391987</v>
      </c>
      <c r="BC302" s="402">
        <f>VLOOKUP($F302&amp;$N302, Shipments!$EQ$22:$FA$369, VLOOKUP(BC$4, 'Index Tables'!$M$4:$O$10, 2, FALSE), FALSE)*VLOOKUP($C302, 'AEO COMMERCIAL FLOORSPACE'!$A$47:$G$196, 7, FALSE)*$M302</f>
        <v>309.76179470440422</v>
      </c>
      <c r="BD302" s="356">
        <f>VLOOKUP($E302&amp;$N302, UES!$AA$6:$AJ$35, VLOOKUP(BD$4, 'Index Tables'!$Q$4:$R$10, 2, FALSE), FALSE)*'Regional Rollup'!BC302</f>
        <v>937904.69167512539</v>
      </c>
      <c r="BE302" s="402">
        <f>VLOOKUP($F302&amp;$N302, Shipments!$EQ$22:$FA$369, VLOOKUP(BE$4, 'Index Tables'!$M$4:$O$10, 2, FALSE), FALSE)*VLOOKUP($C302, 'AEO COMMERCIAL FLOORSPACE'!$A$47:$G$196, 7, FALSE)*$M302</f>
        <v>292.19056846948104</v>
      </c>
      <c r="BF302" s="356">
        <f>VLOOKUP($E302&amp;$N302, UES!$AA$6:$AJ$35, VLOOKUP(BF$4, 'Index Tables'!$Q$4:$R$10, 2, FALSE), FALSE)*'Regional Rollup'!BE302</f>
        <v>883577.57590199506</v>
      </c>
      <c r="BG302" s="356">
        <f>VLOOKUP($F302&amp;$N302, Shipments!$EQ$22:$FA$369, VLOOKUP(BG$4, 'Index Tables'!$M$4:$O$10, 2, FALSE), FALSE)*VLOOKUP($C302, 'AEO COMMERCIAL FLOORSPACE'!$A$47:$G$196, 7, FALSE)*$M302</f>
        <v>0</v>
      </c>
      <c r="BH302" s="356">
        <f>VLOOKUP($E302&amp;$N302, UES!$AA$6:$AJ$35, VLOOKUP(BH$4, 'Index Tables'!$Q$4:$R$10, 2, FALSE), FALSE)*'Regional Rollup'!BG302</f>
        <v>0</v>
      </c>
    </row>
    <row r="303" spans="2:60">
      <c r="B303" s="371">
        <f t="shared" si="97"/>
        <v>297</v>
      </c>
      <c r="C303" s="371" t="str">
        <f t="shared" si="103"/>
        <v>2031Any</v>
      </c>
      <c r="D303" s="371" t="str">
        <f t="shared" si="104"/>
        <v>AnyMontana West</v>
      </c>
      <c r="E303" s="161" t="s">
        <v>207</v>
      </c>
      <c r="F303" s="371">
        <v>2031</v>
      </c>
      <c r="G303" s="367">
        <f t="shared" si="95"/>
        <v>5257451.285048563</v>
      </c>
      <c r="H303" s="371" t="s">
        <v>254</v>
      </c>
      <c r="I303" s="368" t="str">
        <f>IF(H303="Any", "NA", HLOOKUP($F303, TotalStockSF!$K$4:$BI$76, VLOOKUP($D303, TotalStockSF!$A$5:$B$76, 2, FALSE), FALSE))</f>
        <v>NA</v>
      </c>
      <c r="J303" s="368">
        <f>VLOOKUP($C303, 'AEO COMMERCIAL FLOORSPACE'!$A$47:$G$196, 6, FALSE)</f>
        <v>633.47439810835021</v>
      </c>
      <c r="K303" s="369" t="str">
        <f t="shared" si="109"/>
        <v>NA</v>
      </c>
      <c r="L303" s="370">
        <f>VLOOKUP($C303, 'AEO COMMERCIAL FLOORSPACE'!$A$47:$G$196, 7, FALSE)</f>
        <v>3.3775845797000631E-2</v>
      </c>
      <c r="M303" s="370">
        <f t="shared" si="108"/>
        <v>3.3775845797000631E-2</v>
      </c>
      <c r="N303" s="371" t="s">
        <v>241</v>
      </c>
      <c r="O303" s="356">
        <f t="shared" si="98"/>
        <v>1730.8365271918994</v>
      </c>
      <c r="P303" s="367">
        <f t="shared" si="99"/>
        <v>5257451.285048563</v>
      </c>
      <c r="Q303" s="356">
        <f>VLOOKUP($F303&amp;$N303, Shipments!$DL$22:$DV$369, VLOOKUP(Q$4, 'Index Tables'!$I$4:$K$10, 2, FALSE), FALSE)*VLOOKUP($C303, 'AEO COMMERCIAL FLOORSPACE'!$A$47:$G$196, 7, FALSE)*$M303</f>
        <v>0</v>
      </c>
      <c r="R303" s="356">
        <f>VLOOKUP($E303&amp;$N303, UES!$AA$6:$AJ$35, VLOOKUP(R$4, 'Index Tables'!$Q$4:$R$10, 2, FALSE), FALSE)*'Regional Rollup'!Q303</f>
        <v>0</v>
      </c>
      <c r="S303" s="402">
        <f>VLOOKUP($F303&amp;$N303, Shipments!$DL$22:$DV$369, VLOOKUP(S$4, 'Index Tables'!$I$4:$K$10, 2, FALSE), FALSE)*VLOOKUP($C303, 'AEO COMMERCIAL FLOORSPACE'!$A$47:$G$196, 7, FALSE)*$M303</f>
        <v>394.8284074739056</v>
      </c>
      <c r="T303" s="356">
        <f>VLOOKUP($E303&amp;$N303, UES!$AA$6:$AJ$35, VLOOKUP(T$4, 'Index Tables'!$Q$4:$R$10, 2, FALSE), FALSE)*'Regional Rollup'!S303</f>
        <v>1206149.1878431139</v>
      </c>
      <c r="U303" s="402">
        <f>VLOOKUP($F303&amp;$N303, Shipments!$DL$22:$DV$369, VLOOKUP(U$4, 'Index Tables'!$I$4:$K$10, 2, FALSE), FALSE)*VLOOKUP($C303, 'AEO COMMERCIAL FLOORSPACE'!$A$47:$G$196, 7, FALSE)*$M303</f>
        <v>357.89011275557897</v>
      </c>
      <c r="V303" s="356">
        <f>VLOOKUP($E303&amp;$N303, UES!$AA$6:$AJ$35, VLOOKUP(V$4, 'Index Tables'!$Q$4:$R$10, 2, FALSE), FALSE)*'Regional Rollup'!U303</f>
        <v>1089816.8435684317</v>
      </c>
      <c r="W303" s="402">
        <f>VLOOKUP($F303&amp;$N303, Shipments!$DL$22:$DV$369, VLOOKUP(W$4, 'Index Tables'!$I$4:$K$10, 2, FALSE), FALSE)*VLOOKUP($C303, 'AEO COMMERCIAL FLOORSPACE'!$A$47:$G$196, 7, FALSE)*$M303</f>
        <v>344.42319948528439</v>
      </c>
      <c r="X303" s="356">
        <f>VLOOKUP($E303&amp;$N303, UES!$AA$6:$AJ$35, VLOOKUP(X$4, 'Index Tables'!$Q$4:$R$10, 2, FALSE), FALSE)*'Regional Rollup'!W303</f>
        <v>1043951.6986738663</v>
      </c>
      <c r="Y303" s="402">
        <f>VLOOKUP($F303&amp;$N303, Shipments!$DL$22:$DV$369, VLOOKUP(Y$4, 'Index Tables'!$I$4:$K$10, 2, FALSE), FALSE)*VLOOKUP($C303, 'AEO COMMERCIAL FLOORSPACE'!$A$47:$G$196, 7, FALSE)*$M303</f>
        <v>326.09630407294293</v>
      </c>
      <c r="Z303" s="356">
        <f>VLOOKUP($E303&amp;$N303, UES!$AA$6:$AJ$35, VLOOKUP(Z$4, 'Index Tables'!$Q$4:$R$10, 2, FALSE), FALSE)*'Regional Rollup'!Y303</f>
        <v>987362.73729234992</v>
      </c>
      <c r="AA303" s="402">
        <f>VLOOKUP($F303&amp;$N303, Shipments!$DL$22:$DV$369, VLOOKUP(AA$4, 'Index Tables'!$I$4:$K$10, 2, FALSE), FALSE)*VLOOKUP($C303, 'AEO COMMERCIAL FLOORSPACE'!$A$47:$G$196, 7, FALSE)*$M303</f>
        <v>307.59850340418757</v>
      </c>
      <c r="AB303" s="356">
        <f>VLOOKUP($E303&amp;$N303, UES!$AA$6:$AJ$35, VLOOKUP(AB$4, 'Index Tables'!$Q$4:$R$10, 2, FALSE), FALSE)*'Regional Rollup'!AA303</f>
        <v>930170.817670802</v>
      </c>
      <c r="AC303" s="356">
        <f>VLOOKUP($F303&amp;$N303, Shipments!$DL$22:$DV$369, VLOOKUP(AC$4, 'Index Tables'!$I$4:$K$10, 2, FALSE), FALSE)*VLOOKUP($C303, 'AEO COMMERCIAL FLOORSPACE'!$A$47:$G$196, 7, FALSE)*$M303</f>
        <v>0</v>
      </c>
      <c r="AD303" s="356">
        <f>VLOOKUP($E303&amp;$N303, UES!$AA$6:$AJ$35, VLOOKUP(AD$4, 'Index Tables'!$Q$4:$R$10, 2, FALSE), FALSE)*'Regional Rollup'!AC303</f>
        <v>0</v>
      </c>
      <c r="AF303" s="371">
        <f t="shared" si="100"/>
        <v>297</v>
      </c>
      <c r="AG303" s="371" t="str">
        <f t="shared" si="105"/>
        <v>2031Any</v>
      </c>
      <c r="AH303" s="371" t="str">
        <f t="shared" si="106"/>
        <v>AnyMontana West</v>
      </c>
      <c r="AI303" s="428" t="s">
        <v>207</v>
      </c>
      <c r="AJ303" s="371">
        <v>2031</v>
      </c>
      <c r="AK303" s="367">
        <f t="shared" si="96"/>
        <v>5243187.3823143905</v>
      </c>
      <c r="AL303" s="371" t="s">
        <v>254</v>
      </c>
      <c r="AM303" s="368" t="str">
        <f>IF(AL303="Any", "NA", HLOOKUP($F303, TotalStockSF!$K$4:$BI$76, VLOOKUP($D303, TotalStockSF!$A$5:$B$76, 2, FALSE), FALSE))</f>
        <v>NA</v>
      </c>
      <c r="AN303" s="368">
        <f>VLOOKUP($C303, 'AEO COMMERCIAL FLOORSPACE'!$A$47:$G$196, 6, FALSE)</f>
        <v>633.47439810835021</v>
      </c>
      <c r="AO303" s="369" t="str">
        <f t="shared" si="110"/>
        <v>NA</v>
      </c>
      <c r="AP303" s="370">
        <f>VLOOKUP($C303, 'AEO COMMERCIAL FLOORSPACE'!$A$47:$G$196, 7, FALSE)</f>
        <v>3.3775845797000631E-2</v>
      </c>
      <c r="AQ303" s="370">
        <f t="shared" si="107"/>
        <v>3.3775845797000631E-2</v>
      </c>
      <c r="AR303" s="371" t="s">
        <v>241</v>
      </c>
      <c r="AS303" s="356">
        <f t="shared" si="101"/>
        <v>1730.8365271918992</v>
      </c>
      <c r="AT303" s="367">
        <f t="shared" si="102"/>
        <v>5243187.3823143905</v>
      </c>
      <c r="AU303" s="356">
        <f>VLOOKUP($F303&amp;$N303, Shipments!$EQ$22:$FA$369, VLOOKUP(AU$4, 'Index Tables'!$M$4:$O$10, 2, FALSE), FALSE)*VLOOKUP($C303, 'AEO COMMERCIAL FLOORSPACE'!$A$47:$G$196, 7, FALSE)*$M303</f>
        <v>0</v>
      </c>
      <c r="AV303" s="356">
        <f>VLOOKUP($E303&amp;$N303, UES!$AA$6:$AJ$35, VLOOKUP(AV$4, 'Index Tables'!$Q$4:$R$10, 2, FALSE), FALSE)*'Regional Rollup'!AU303</f>
        <v>0</v>
      </c>
      <c r="AW303" s="402">
        <f>VLOOKUP($F303&amp;$N303, Shipments!$EQ$22:$FA$369, VLOOKUP(AW$4, 'Index Tables'!$M$4:$O$10, 2, FALSE), FALSE)*VLOOKUP($C303, 'AEO COMMERCIAL FLOORSPACE'!$A$47:$G$196, 7, FALSE)*$M303</f>
        <v>0</v>
      </c>
      <c r="AX303" s="356">
        <f>VLOOKUP($E303&amp;$N303, UES!$AA$6:$AJ$35, VLOOKUP(AX$4, 'Index Tables'!$Q$4:$R$10, 2, FALSE), FALSE)*'Regional Rollup'!AW303</f>
        <v>0</v>
      </c>
      <c r="AY303" s="402">
        <f>VLOOKUP($F303&amp;$N303, Shipments!$EQ$22:$FA$369, VLOOKUP(AY$4, 'Index Tables'!$M$4:$O$10, 2, FALSE), FALSE)*VLOOKUP($C303, 'AEO COMMERCIAL FLOORSPACE'!$A$47:$G$196, 7, FALSE)*$M303</f>
        <v>0</v>
      </c>
      <c r="AZ303" s="356">
        <f>VLOOKUP($E303&amp;$N303, UES!$AA$6:$AJ$35, VLOOKUP(AZ$4, 'Index Tables'!$Q$4:$R$10, 2, FALSE), FALSE)*'Regional Rollup'!AY303</f>
        <v>0</v>
      </c>
      <c r="BA303" s="402">
        <f>VLOOKUP($F303&amp;$N303, Shipments!$EQ$22:$FA$369, VLOOKUP(BA$4, 'Index Tables'!$M$4:$O$10, 2, FALSE), FALSE)*VLOOKUP($C303, 'AEO COMMERCIAL FLOORSPACE'!$A$47:$G$196, 7, FALSE)*$M303</f>
        <v>1136.96959509373</v>
      </c>
      <c r="BB303" s="356">
        <f>VLOOKUP($E303&amp;$N303, UES!$AA$6:$AJ$35, VLOOKUP(BB$4, 'Index Tables'!$Q$4:$R$10, 2, FALSE), FALSE)*'Regional Rollup'!BA303</f>
        <v>3446171.2855360373</v>
      </c>
      <c r="BC303" s="402">
        <f>VLOOKUP($F303&amp;$N303, Shipments!$EQ$22:$FA$369, VLOOKUP(BC$4, 'Index Tables'!$M$4:$O$10, 2, FALSE), FALSE)*VLOOKUP($C303, 'AEO COMMERCIAL FLOORSPACE'!$A$47:$G$196, 7, FALSE)*$M303</f>
        <v>305.60107070995571</v>
      </c>
      <c r="BD303" s="356">
        <f>VLOOKUP($E303&amp;$N303, UES!$AA$6:$AJ$35, VLOOKUP(BD$4, 'Index Tables'!$Q$4:$R$10, 2, FALSE), FALSE)*'Regional Rollup'!BC303</f>
        <v>925306.74505332706</v>
      </c>
      <c r="BE303" s="402">
        <f>VLOOKUP($F303&amp;$N303, Shipments!$EQ$22:$FA$369, VLOOKUP(BE$4, 'Index Tables'!$M$4:$O$10, 2, FALSE), FALSE)*VLOOKUP($C303, 'AEO COMMERCIAL FLOORSPACE'!$A$47:$G$196, 7, FALSE)*$M303</f>
        <v>288.26586138821347</v>
      </c>
      <c r="BF303" s="356">
        <f>VLOOKUP($E303&amp;$N303, UES!$AA$6:$AJ$35, VLOOKUP(BF$4, 'Index Tables'!$Q$4:$R$10, 2, FALSE), FALSE)*'Regional Rollup'!BE303</f>
        <v>871709.35172502615</v>
      </c>
      <c r="BG303" s="356">
        <f>VLOOKUP($F303&amp;$N303, Shipments!$EQ$22:$FA$369, VLOOKUP(BG$4, 'Index Tables'!$M$4:$O$10, 2, FALSE), FALSE)*VLOOKUP($C303, 'AEO COMMERCIAL FLOORSPACE'!$A$47:$G$196, 7, FALSE)*$M303</f>
        <v>0</v>
      </c>
      <c r="BH303" s="356">
        <f>VLOOKUP($E303&amp;$N303, UES!$AA$6:$AJ$35, VLOOKUP(BH$4, 'Index Tables'!$Q$4:$R$10, 2, FALSE), FALSE)*'Regional Rollup'!BG303</f>
        <v>0</v>
      </c>
    </row>
    <row r="304" spans="2:60">
      <c r="B304" s="371">
        <f t="shared" si="97"/>
        <v>298</v>
      </c>
      <c r="C304" s="371" t="str">
        <f t="shared" si="103"/>
        <v>2032Any</v>
      </c>
      <c r="D304" s="371" t="str">
        <f t="shared" si="104"/>
        <v>AnyMontana West</v>
      </c>
      <c r="E304" s="161" t="s">
        <v>207</v>
      </c>
      <c r="F304" s="371">
        <v>2032</v>
      </c>
      <c r="G304" s="367">
        <f t="shared" si="95"/>
        <v>5284382.441511659</v>
      </c>
      <c r="H304" s="371" t="s">
        <v>254</v>
      </c>
      <c r="I304" s="368" t="str">
        <f>IF(H304="Any", "NA", HLOOKUP($F304, TotalStockSF!$K$4:$BI$76, VLOOKUP($D304, TotalStockSF!$A$5:$B$76, 2, FALSE), FALSE))</f>
        <v>NA</v>
      </c>
      <c r="J304" s="368">
        <f>VLOOKUP($C304, 'AEO COMMERCIAL FLOORSPACE'!$A$47:$G$196, 6, FALSE)</f>
        <v>640.08563934778419</v>
      </c>
      <c r="K304" s="369" t="str">
        <f t="shared" si="109"/>
        <v>NA</v>
      </c>
      <c r="L304" s="370">
        <f>VLOOKUP($C304, 'AEO COMMERCIAL FLOORSPACE'!$A$47:$G$196, 7, FALSE)</f>
        <v>3.3590871188518716E-2</v>
      </c>
      <c r="M304" s="370">
        <f t="shared" si="108"/>
        <v>3.3590871188518716E-2</v>
      </c>
      <c r="N304" s="371" t="s">
        <v>241</v>
      </c>
      <c r="O304" s="356">
        <f t="shared" si="98"/>
        <v>1739.7026919547397</v>
      </c>
      <c r="P304" s="367">
        <f t="shared" si="99"/>
        <v>5284382.441511659</v>
      </c>
      <c r="Q304" s="356">
        <f>VLOOKUP($F304&amp;$N304, Shipments!$DL$22:$DV$369, VLOOKUP(Q$4, 'Index Tables'!$I$4:$K$10, 2, FALSE), FALSE)*VLOOKUP($C304, 'AEO COMMERCIAL FLOORSPACE'!$A$47:$G$196, 7, FALSE)*$M304</f>
        <v>0</v>
      </c>
      <c r="R304" s="356">
        <f>VLOOKUP($E304&amp;$N304, UES!$AA$6:$AJ$35, VLOOKUP(R$4, 'Index Tables'!$Q$4:$R$10, 2, FALSE), FALSE)*'Regional Rollup'!Q304</f>
        <v>0</v>
      </c>
      <c r="S304" s="402">
        <f>VLOOKUP($F304&amp;$N304, Shipments!$DL$22:$DV$369, VLOOKUP(S$4, 'Index Tables'!$I$4:$K$10, 2, FALSE), FALSE)*VLOOKUP($C304, 'AEO COMMERCIAL FLOORSPACE'!$A$47:$G$196, 7, FALSE)*$M304</f>
        <v>396.85090564673584</v>
      </c>
      <c r="T304" s="356">
        <f>VLOOKUP($E304&amp;$N304, UES!$AA$6:$AJ$35, VLOOKUP(T$4, 'Index Tables'!$Q$4:$R$10, 2, FALSE), FALSE)*'Regional Rollup'!S304</f>
        <v>1212327.6554568824</v>
      </c>
      <c r="U304" s="402">
        <f>VLOOKUP($F304&amp;$N304, Shipments!$DL$22:$DV$369, VLOOKUP(U$4, 'Index Tables'!$I$4:$K$10, 2, FALSE), FALSE)*VLOOKUP($C304, 'AEO COMMERCIAL FLOORSPACE'!$A$47:$G$196, 7, FALSE)*$M304</f>
        <v>359.7233954814933</v>
      </c>
      <c r="V304" s="356">
        <f>VLOOKUP($E304&amp;$N304, UES!$AA$6:$AJ$35, VLOOKUP(V$4, 'Index Tables'!$Q$4:$R$10, 2, FALSE), FALSE)*'Regional Rollup'!U304</f>
        <v>1095399.4017965463</v>
      </c>
      <c r="W304" s="402">
        <f>VLOOKUP($F304&amp;$N304, Shipments!$DL$22:$DV$369, VLOOKUP(W$4, 'Index Tables'!$I$4:$K$10, 2, FALSE), FALSE)*VLOOKUP($C304, 'AEO COMMERCIAL FLOORSPACE'!$A$47:$G$196, 7, FALSE)*$M304</f>
        <v>346.18749830080304</v>
      </c>
      <c r="X304" s="356">
        <f>VLOOKUP($E304&amp;$N304, UES!$AA$6:$AJ$35, VLOOKUP(X$4, 'Index Tables'!$Q$4:$R$10, 2, FALSE), FALSE)*'Regional Rollup'!W304</f>
        <v>1049299.3138989194</v>
      </c>
      <c r="Y304" s="402">
        <f>VLOOKUP($F304&amp;$N304, Shipments!$DL$22:$DV$369, VLOOKUP(Y$4, 'Index Tables'!$I$4:$K$10, 2, FALSE), FALSE)*VLOOKUP($C304, 'AEO COMMERCIAL FLOORSPACE'!$A$47:$G$196, 7, FALSE)*$M304</f>
        <v>327.76672384687424</v>
      </c>
      <c r="Z304" s="356">
        <f>VLOOKUP($E304&amp;$N304, UES!$AA$6:$AJ$35, VLOOKUP(Z$4, 'Index Tables'!$Q$4:$R$10, 2, FALSE), FALSE)*'Regional Rollup'!Y304</f>
        <v>992420.47704534989</v>
      </c>
      <c r="AA304" s="402">
        <f>VLOOKUP($F304&amp;$N304, Shipments!$DL$22:$DV$369, VLOOKUP(AA$4, 'Index Tables'!$I$4:$K$10, 2, FALSE), FALSE)*VLOOKUP($C304, 'AEO COMMERCIAL FLOORSPACE'!$A$47:$G$196, 7, FALSE)*$M304</f>
        <v>309.17416867883327</v>
      </c>
      <c r="AB304" s="356">
        <f>VLOOKUP($E304&amp;$N304, UES!$AA$6:$AJ$35, VLOOKUP(AB$4, 'Index Tables'!$Q$4:$R$10, 2, FALSE), FALSE)*'Regional Rollup'!AA304</f>
        <v>934935.59331396176</v>
      </c>
      <c r="AC304" s="356">
        <f>VLOOKUP($F304&amp;$N304, Shipments!$DL$22:$DV$369, VLOOKUP(AC$4, 'Index Tables'!$I$4:$K$10, 2, FALSE), FALSE)*VLOOKUP($C304, 'AEO COMMERCIAL FLOORSPACE'!$A$47:$G$196, 7, FALSE)*$M304</f>
        <v>0</v>
      </c>
      <c r="AD304" s="356">
        <f>VLOOKUP($E304&amp;$N304, UES!$AA$6:$AJ$35, VLOOKUP(AD$4, 'Index Tables'!$Q$4:$R$10, 2, FALSE), FALSE)*'Regional Rollup'!AC304</f>
        <v>0</v>
      </c>
      <c r="AF304" s="371">
        <f t="shared" si="100"/>
        <v>298</v>
      </c>
      <c r="AG304" s="371" t="str">
        <f t="shared" si="105"/>
        <v>2032Any</v>
      </c>
      <c r="AH304" s="371" t="str">
        <f t="shared" si="106"/>
        <v>AnyMontana West</v>
      </c>
      <c r="AI304" s="428" t="s">
        <v>207</v>
      </c>
      <c r="AJ304" s="371">
        <v>2032</v>
      </c>
      <c r="AK304" s="367">
        <f t="shared" si="96"/>
        <v>5270094.2488661865</v>
      </c>
      <c r="AL304" s="371" t="s">
        <v>254</v>
      </c>
      <c r="AM304" s="368" t="str">
        <f>IF(AL304="Any", "NA", HLOOKUP($F304, TotalStockSF!$K$4:$BI$76, VLOOKUP($D304, TotalStockSF!$A$5:$B$76, 2, FALSE), FALSE))</f>
        <v>NA</v>
      </c>
      <c r="AN304" s="368">
        <f>VLOOKUP($C304, 'AEO COMMERCIAL FLOORSPACE'!$A$47:$G$196, 6, FALSE)</f>
        <v>640.08563934778419</v>
      </c>
      <c r="AO304" s="369" t="str">
        <f t="shared" si="110"/>
        <v>NA</v>
      </c>
      <c r="AP304" s="370">
        <f>VLOOKUP($C304, 'AEO COMMERCIAL FLOORSPACE'!$A$47:$G$196, 7, FALSE)</f>
        <v>3.3590871188518716E-2</v>
      </c>
      <c r="AQ304" s="370">
        <f t="shared" si="107"/>
        <v>3.3590871188518716E-2</v>
      </c>
      <c r="AR304" s="371" t="s">
        <v>241</v>
      </c>
      <c r="AS304" s="356">
        <f t="shared" si="101"/>
        <v>1739.7026919547397</v>
      </c>
      <c r="AT304" s="367">
        <f t="shared" si="102"/>
        <v>5270094.2488661865</v>
      </c>
      <c r="AU304" s="356">
        <f>VLOOKUP($F304&amp;$N304, Shipments!$EQ$22:$FA$369, VLOOKUP(AU$4, 'Index Tables'!$M$4:$O$10, 2, FALSE), FALSE)*VLOOKUP($C304, 'AEO COMMERCIAL FLOORSPACE'!$A$47:$G$196, 7, FALSE)*$M304</f>
        <v>0</v>
      </c>
      <c r="AV304" s="356">
        <f>VLOOKUP($E304&amp;$N304, UES!$AA$6:$AJ$35, VLOOKUP(AV$4, 'Index Tables'!$Q$4:$R$10, 2, FALSE), FALSE)*'Regional Rollup'!AU304</f>
        <v>0</v>
      </c>
      <c r="AW304" s="402">
        <f>VLOOKUP($F304&amp;$N304, Shipments!$EQ$22:$FA$369, VLOOKUP(AW$4, 'Index Tables'!$M$4:$O$10, 2, FALSE), FALSE)*VLOOKUP($C304, 'AEO COMMERCIAL FLOORSPACE'!$A$47:$G$196, 7, FALSE)*$M304</f>
        <v>0</v>
      </c>
      <c r="AX304" s="356">
        <f>VLOOKUP($E304&amp;$N304, UES!$AA$6:$AJ$35, VLOOKUP(AX$4, 'Index Tables'!$Q$4:$R$10, 2, FALSE), FALSE)*'Regional Rollup'!AW304</f>
        <v>0</v>
      </c>
      <c r="AY304" s="402">
        <f>VLOOKUP($F304&amp;$N304, Shipments!$EQ$22:$FA$369, VLOOKUP(AY$4, 'Index Tables'!$M$4:$O$10, 2, FALSE), FALSE)*VLOOKUP($C304, 'AEO COMMERCIAL FLOORSPACE'!$A$47:$G$196, 7, FALSE)*$M304</f>
        <v>0</v>
      </c>
      <c r="AZ304" s="356">
        <f>VLOOKUP($E304&amp;$N304, UES!$AA$6:$AJ$35, VLOOKUP(AZ$4, 'Index Tables'!$Q$4:$R$10, 2, FALSE), FALSE)*'Regional Rollup'!AY304</f>
        <v>0</v>
      </c>
      <c r="BA304" s="402">
        <f>VLOOKUP($F304&amp;$N304, Shipments!$EQ$22:$FA$369, VLOOKUP(BA$4, 'Index Tables'!$M$4:$O$10, 2, FALSE), FALSE)*VLOOKUP($C304, 'AEO COMMERCIAL FLOORSPACE'!$A$47:$G$196, 7, FALSE)*$M304</f>
        <v>1152.4391176196093</v>
      </c>
      <c r="BB304" s="356">
        <f>VLOOKUP($E304&amp;$N304, UES!$AA$6:$AJ$35, VLOOKUP(BB$4, 'Index Tables'!$Q$4:$R$10, 2, FALSE), FALSE)*'Regional Rollup'!BA304</f>
        <v>3493059.6320315679</v>
      </c>
      <c r="BC304" s="402">
        <f>VLOOKUP($F304&amp;$N304, Shipments!$EQ$22:$FA$369, VLOOKUP(BC$4, 'Index Tables'!$M$4:$O$10, 2, FALSE), FALSE)*VLOOKUP($C304, 'AEO COMMERCIAL FLOORSPACE'!$A$47:$G$196, 7, FALSE)*$M304</f>
        <v>302.20301452330153</v>
      </c>
      <c r="BD304" s="356">
        <f>VLOOKUP($E304&amp;$N304, UES!$AA$6:$AJ$35, VLOOKUP(BD$4, 'Index Tables'!$Q$4:$R$10, 2, FALSE), FALSE)*'Regional Rollup'!BC304</f>
        <v>915018.02354369115</v>
      </c>
      <c r="BE304" s="402">
        <f>VLOOKUP($F304&amp;$N304, Shipments!$EQ$22:$FA$369, VLOOKUP(BE$4, 'Index Tables'!$M$4:$O$10, 2, FALSE), FALSE)*VLOOKUP($C304, 'AEO COMMERCIAL FLOORSPACE'!$A$47:$G$196, 7, FALSE)*$M304</f>
        <v>285.06055981182897</v>
      </c>
      <c r="BF304" s="356">
        <f>VLOOKUP($E304&amp;$N304, UES!$AA$6:$AJ$35, VLOOKUP(BF$4, 'Index Tables'!$Q$4:$R$10, 2, FALSE), FALSE)*'Regional Rollup'!BE304</f>
        <v>862016.59329092747</v>
      </c>
      <c r="BG304" s="356">
        <f>VLOOKUP($F304&amp;$N304, Shipments!$EQ$22:$FA$369, VLOOKUP(BG$4, 'Index Tables'!$M$4:$O$10, 2, FALSE), FALSE)*VLOOKUP($C304, 'AEO COMMERCIAL FLOORSPACE'!$A$47:$G$196, 7, FALSE)*$M304</f>
        <v>0</v>
      </c>
      <c r="BH304" s="356">
        <f>VLOOKUP($E304&amp;$N304, UES!$AA$6:$AJ$35, VLOOKUP(BH$4, 'Index Tables'!$Q$4:$R$10, 2, FALSE), FALSE)*'Regional Rollup'!BG304</f>
        <v>0</v>
      </c>
    </row>
    <row r="305" spans="2:60">
      <c r="B305" s="371">
        <f t="shared" si="97"/>
        <v>299</v>
      </c>
      <c r="C305" s="371" t="str">
        <f t="shared" si="103"/>
        <v>2033Any</v>
      </c>
      <c r="D305" s="371" t="str">
        <f t="shared" si="104"/>
        <v>AnyMontana West</v>
      </c>
      <c r="E305" s="161" t="s">
        <v>207</v>
      </c>
      <c r="F305" s="371">
        <v>2033</v>
      </c>
      <c r="G305" s="367">
        <f t="shared" si="95"/>
        <v>5317656.7287289593</v>
      </c>
      <c r="H305" s="371" t="s">
        <v>254</v>
      </c>
      <c r="I305" s="368" t="str">
        <f>IF(H305="Any", "NA", HLOOKUP($F305, TotalStockSF!$K$4:$BI$76, VLOOKUP($D305, TotalStockSF!$A$5:$B$76, 2, FALSE), FALSE))</f>
        <v>NA</v>
      </c>
      <c r="J305" s="368">
        <f>VLOOKUP($C305, 'AEO COMMERCIAL FLOORSPACE'!$A$47:$G$196, 6, FALSE)</f>
        <v>647.08342910020122</v>
      </c>
      <c r="K305" s="369" t="str">
        <f t="shared" si="109"/>
        <v>NA</v>
      </c>
      <c r="L305" s="370">
        <f>VLOOKUP($C305, 'AEO COMMERCIAL FLOORSPACE'!$A$47:$G$196, 7, FALSE)</f>
        <v>3.3423342399181891E-2</v>
      </c>
      <c r="M305" s="370">
        <f t="shared" si="108"/>
        <v>3.3423342399181891E-2</v>
      </c>
      <c r="N305" s="371" t="s">
        <v>241</v>
      </c>
      <c r="O305" s="356">
        <f t="shared" si="98"/>
        <v>1750.6571161822665</v>
      </c>
      <c r="P305" s="367">
        <f t="shared" si="99"/>
        <v>5317656.7287289593</v>
      </c>
      <c r="Q305" s="356">
        <f>VLOOKUP($F305&amp;$N305, Shipments!$DL$22:$DV$369, VLOOKUP(Q$4, 'Index Tables'!$I$4:$K$10, 2, FALSE), FALSE)*VLOOKUP($C305, 'AEO COMMERCIAL FLOORSPACE'!$A$47:$G$196, 7, FALSE)*$M305</f>
        <v>0</v>
      </c>
      <c r="R305" s="356">
        <f>VLOOKUP($E305&amp;$N305, UES!$AA$6:$AJ$35, VLOOKUP(R$4, 'Index Tables'!$Q$4:$R$10, 2, FALSE), FALSE)*'Regional Rollup'!Q305</f>
        <v>0</v>
      </c>
      <c r="S305" s="402">
        <f>VLOOKUP($F305&amp;$N305, Shipments!$DL$22:$DV$369, VLOOKUP(S$4, 'Index Tables'!$I$4:$K$10, 2, FALSE), FALSE)*VLOOKUP($C305, 'AEO COMMERCIAL FLOORSPACE'!$A$47:$G$196, 7, FALSE)*$M305</f>
        <v>399.34976547815216</v>
      </c>
      <c r="T305" s="356">
        <f>VLOOKUP($E305&amp;$N305, UES!$AA$6:$AJ$35, VLOOKUP(T$4, 'Index Tables'!$Q$4:$R$10, 2, FALSE), FALSE)*'Regional Rollup'!S305</f>
        <v>1219961.3456857088</v>
      </c>
      <c r="U305" s="402">
        <f>VLOOKUP($F305&amp;$N305, Shipments!$DL$22:$DV$369, VLOOKUP(U$4, 'Index Tables'!$I$4:$K$10, 2, FALSE), FALSE)*VLOOKUP($C305, 'AEO COMMERCIAL FLOORSPACE'!$A$47:$G$196, 7, FALSE)*$M305</f>
        <v>361.98847370255584</v>
      </c>
      <c r="V305" s="356">
        <f>VLOOKUP($E305&amp;$N305, UES!$AA$6:$AJ$35, VLOOKUP(V$4, 'Index Tables'!$Q$4:$R$10, 2, FALSE), FALSE)*'Regional Rollup'!U305</f>
        <v>1102296.8273172111</v>
      </c>
      <c r="W305" s="402">
        <f>VLOOKUP($F305&amp;$N305, Shipments!$DL$22:$DV$369, VLOOKUP(W$4, 'Index Tables'!$I$4:$K$10, 2, FALSE), FALSE)*VLOOKUP($C305, 'AEO COMMERCIAL FLOORSPACE'!$A$47:$G$196, 7, FALSE)*$M305</f>
        <v>348.3673447401921</v>
      </c>
      <c r="X305" s="356">
        <f>VLOOKUP($E305&amp;$N305, UES!$AA$6:$AJ$35, VLOOKUP(X$4, 'Index Tables'!$Q$4:$R$10, 2, FALSE), FALSE)*'Regional Rollup'!W305</f>
        <v>1055906.4599815561</v>
      </c>
      <c r="Y305" s="402">
        <f>VLOOKUP($F305&amp;$N305, Shipments!$DL$22:$DV$369, VLOOKUP(Y$4, 'Index Tables'!$I$4:$K$10, 2, FALSE), FALSE)*VLOOKUP($C305, 'AEO COMMERCIAL FLOORSPACE'!$A$47:$G$196, 7, FALSE)*$M305</f>
        <v>329.83057979035783</v>
      </c>
      <c r="Z305" s="356">
        <f>VLOOKUP($E305&amp;$N305, UES!$AA$6:$AJ$35, VLOOKUP(Z$4, 'Index Tables'!$Q$4:$R$10, 2, FALSE), FALSE)*'Regional Rollup'!Y305</f>
        <v>998669.47290419042</v>
      </c>
      <c r="AA305" s="402">
        <f>VLOOKUP($F305&amp;$N305, Shipments!$DL$22:$DV$369, VLOOKUP(AA$4, 'Index Tables'!$I$4:$K$10, 2, FALSE), FALSE)*VLOOKUP($C305, 'AEO COMMERCIAL FLOORSPACE'!$A$47:$G$196, 7, FALSE)*$M305</f>
        <v>311.12095247100837</v>
      </c>
      <c r="AB305" s="356">
        <f>VLOOKUP($E305&amp;$N305, UES!$AA$6:$AJ$35, VLOOKUP(AB$4, 'Index Tables'!$Q$4:$R$10, 2, FALSE), FALSE)*'Regional Rollup'!AA305</f>
        <v>940822.6228402931</v>
      </c>
      <c r="AC305" s="356">
        <f>VLOOKUP($F305&amp;$N305, Shipments!$DL$22:$DV$369, VLOOKUP(AC$4, 'Index Tables'!$I$4:$K$10, 2, FALSE), FALSE)*VLOOKUP($C305, 'AEO COMMERCIAL FLOORSPACE'!$A$47:$G$196, 7, FALSE)*$M305</f>
        <v>0</v>
      </c>
      <c r="AD305" s="356">
        <f>VLOOKUP($E305&amp;$N305, UES!$AA$6:$AJ$35, VLOOKUP(AD$4, 'Index Tables'!$Q$4:$R$10, 2, FALSE), FALSE)*'Regional Rollup'!AC305</f>
        <v>0</v>
      </c>
      <c r="AF305" s="371">
        <f t="shared" si="100"/>
        <v>299</v>
      </c>
      <c r="AG305" s="371" t="str">
        <f t="shared" si="105"/>
        <v>2033Any</v>
      </c>
      <c r="AH305" s="371" t="str">
        <f t="shared" si="106"/>
        <v>AnyMontana West</v>
      </c>
      <c r="AI305" s="428" t="s">
        <v>207</v>
      </c>
      <c r="AJ305" s="371">
        <v>2033</v>
      </c>
      <c r="AK305" s="367">
        <f t="shared" si="96"/>
        <v>5303323.9917052109</v>
      </c>
      <c r="AL305" s="371" t="s">
        <v>254</v>
      </c>
      <c r="AM305" s="368" t="str">
        <f>IF(AL305="Any", "NA", HLOOKUP($F305, TotalStockSF!$K$4:$BI$76, VLOOKUP($D305, TotalStockSF!$A$5:$B$76, 2, FALSE), FALSE))</f>
        <v>NA</v>
      </c>
      <c r="AN305" s="368">
        <f>VLOOKUP($C305, 'AEO COMMERCIAL FLOORSPACE'!$A$47:$G$196, 6, FALSE)</f>
        <v>647.08342910020122</v>
      </c>
      <c r="AO305" s="369" t="str">
        <f t="shared" si="110"/>
        <v>NA</v>
      </c>
      <c r="AP305" s="370">
        <f>VLOOKUP($C305, 'AEO COMMERCIAL FLOORSPACE'!$A$47:$G$196, 7, FALSE)</f>
        <v>3.3423342399181891E-2</v>
      </c>
      <c r="AQ305" s="370">
        <f t="shared" si="107"/>
        <v>3.3423342399181891E-2</v>
      </c>
      <c r="AR305" s="371" t="s">
        <v>241</v>
      </c>
      <c r="AS305" s="356">
        <f t="shared" si="101"/>
        <v>1750.6571161822667</v>
      </c>
      <c r="AT305" s="367">
        <f t="shared" si="102"/>
        <v>5303323.9917052109</v>
      </c>
      <c r="AU305" s="356">
        <f>VLOOKUP($F305&amp;$N305, Shipments!$EQ$22:$FA$369, VLOOKUP(AU$4, 'Index Tables'!$M$4:$O$10, 2, FALSE), FALSE)*VLOOKUP($C305, 'AEO COMMERCIAL FLOORSPACE'!$A$47:$G$196, 7, FALSE)*$M305</f>
        <v>0</v>
      </c>
      <c r="AV305" s="356">
        <f>VLOOKUP($E305&amp;$N305, UES!$AA$6:$AJ$35, VLOOKUP(AV$4, 'Index Tables'!$Q$4:$R$10, 2, FALSE), FALSE)*'Regional Rollup'!AU305</f>
        <v>0</v>
      </c>
      <c r="AW305" s="402">
        <f>VLOOKUP($F305&amp;$N305, Shipments!$EQ$22:$FA$369, VLOOKUP(AW$4, 'Index Tables'!$M$4:$O$10, 2, FALSE), FALSE)*VLOOKUP($C305, 'AEO COMMERCIAL FLOORSPACE'!$A$47:$G$196, 7, FALSE)*$M305</f>
        <v>0</v>
      </c>
      <c r="AX305" s="356">
        <f>VLOOKUP($E305&amp;$N305, UES!$AA$6:$AJ$35, VLOOKUP(AX$4, 'Index Tables'!$Q$4:$R$10, 2, FALSE), FALSE)*'Regional Rollup'!AW305</f>
        <v>0</v>
      </c>
      <c r="AY305" s="402">
        <f>VLOOKUP($F305&amp;$N305, Shipments!$EQ$22:$FA$369, VLOOKUP(AY$4, 'Index Tables'!$M$4:$O$10, 2, FALSE), FALSE)*VLOOKUP($C305, 'AEO COMMERCIAL FLOORSPACE'!$A$47:$G$196, 7, FALSE)*$M305</f>
        <v>0</v>
      </c>
      <c r="AZ305" s="356">
        <f>VLOOKUP($E305&amp;$N305, UES!$AA$6:$AJ$35, VLOOKUP(AZ$4, 'Index Tables'!$Q$4:$R$10, 2, FALSE), FALSE)*'Regional Rollup'!AY305</f>
        <v>0</v>
      </c>
      <c r="BA305" s="402">
        <f>VLOOKUP($F305&amp;$N305, Shipments!$EQ$22:$FA$369, VLOOKUP(BA$4, 'Index Tables'!$M$4:$O$10, 2, FALSE), FALSE)*VLOOKUP($C305, 'AEO COMMERCIAL FLOORSPACE'!$A$47:$G$196, 7, FALSE)*$M305</f>
        <v>1168.6782522265398</v>
      </c>
      <c r="BB305" s="356">
        <f>VLOOKUP($E305&amp;$N305, UES!$AA$6:$AJ$35, VLOOKUP(BB$4, 'Index Tables'!$Q$4:$R$10, 2, FALSE), FALSE)*'Regional Rollup'!BA305</f>
        <v>3542280.6838748627</v>
      </c>
      <c r="BC305" s="402">
        <f>VLOOKUP($F305&amp;$N305, Shipments!$EQ$22:$FA$369, VLOOKUP(BC$4, 'Index Tables'!$M$4:$O$10, 2, FALSE), FALSE)*VLOOKUP($C305, 'AEO COMMERCIAL FLOORSPACE'!$A$47:$G$196, 7, FALSE)*$M305</f>
        <v>299.48352794634752</v>
      </c>
      <c r="BD305" s="356">
        <f>VLOOKUP($E305&amp;$N305, UES!$AA$6:$AJ$35, VLOOKUP(BD$4, 'Index Tables'!$Q$4:$R$10, 2, FALSE), FALSE)*'Regional Rollup'!BC305</f>
        <v>906783.89246917737</v>
      </c>
      <c r="BE305" s="402">
        <f>VLOOKUP($F305&amp;$N305, Shipments!$EQ$22:$FA$369, VLOOKUP(BE$4, 'Index Tables'!$M$4:$O$10, 2, FALSE), FALSE)*VLOOKUP($C305, 'AEO COMMERCIAL FLOORSPACE'!$A$47:$G$196, 7, FALSE)*$M305</f>
        <v>282.49533600937923</v>
      </c>
      <c r="BF305" s="356">
        <f>VLOOKUP($E305&amp;$N305, UES!$AA$6:$AJ$35, VLOOKUP(BF$4, 'Index Tables'!$Q$4:$R$10, 2, FALSE), FALSE)*'Regional Rollup'!BE305</f>
        <v>854259.41536117031</v>
      </c>
      <c r="BG305" s="356">
        <f>VLOOKUP($F305&amp;$N305, Shipments!$EQ$22:$FA$369, VLOOKUP(BG$4, 'Index Tables'!$M$4:$O$10, 2, FALSE), FALSE)*VLOOKUP($C305, 'AEO COMMERCIAL FLOORSPACE'!$A$47:$G$196, 7, FALSE)*$M305</f>
        <v>0</v>
      </c>
      <c r="BH305" s="356">
        <f>VLOOKUP($E305&amp;$N305, UES!$AA$6:$AJ$35, VLOOKUP(BH$4, 'Index Tables'!$Q$4:$R$10, 2, FALSE), FALSE)*'Regional Rollup'!BG305</f>
        <v>0</v>
      </c>
    </row>
    <row r="306" spans="2:60">
      <c r="B306" s="371">
        <f t="shared" si="97"/>
        <v>300</v>
      </c>
      <c r="C306" s="371" t="str">
        <f t="shared" si="103"/>
        <v>2034Any</v>
      </c>
      <c r="D306" s="371" t="str">
        <f t="shared" si="104"/>
        <v>AnyMontana West</v>
      </c>
      <c r="E306" s="161" t="s">
        <v>207</v>
      </c>
      <c r="F306" s="371">
        <v>2034</v>
      </c>
      <c r="G306" s="367">
        <f t="shared" si="95"/>
        <v>5355321.0936254105</v>
      </c>
      <c r="H306" s="371" t="s">
        <v>254</v>
      </c>
      <c r="I306" s="368" t="str">
        <f>IF(H306="Any", "NA", HLOOKUP($F306, TotalStockSF!$K$4:$BI$76, VLOOKUP($D306, TotalStockSF!$A$5:$B$76, 2, FALSE), FALSE))</f>
        <v>NA</v>
      </c>
      <c r="J306" s="368">
        <f>VLOOKUP($C306, 'AEO COMMERCIAL FLOORSPACE'!$A$47:$G$196, 6, FALSE)</f>
        <v>654.33707593272436</v>
      </c>
      <c r="K306" s="369" t="str">
        <f t="shared" si="109"/>
        <v>NA</v>
      </c>
      <c r="L306" s="370">
        <f>VLOOKUP($C306, 'AEO COMMERCIAL FLOORSPACE'!$A$47:$G$196, 7, FALSE)</f>
        <v>3.3266719401625691E-2</v>
      </c>
      <c r="M306" s="370">
        <f t="shared" si="108"/>
        <v>3.3266719401625691E-2</v>
      </c>
      <c r="N306" s="371" t="s">
        <v>241</v>
      </c>
      <c r="O306" s="356">
        <f t="shared" si="98"/>
        <v>1763.0568237595207</v>
      </c>
      <c r="P306" s="367">
        <f t="shared" si="99"/>
        <v>5355321.0936254105</v>
      </c>
      <c r="Q306" s="356">
        <f>VLOOKUP($F306&amp;$N306, Shipments!$DL$22:$DV$369, VLOOKUP(Q$4, 'Index Tables'!$I$4:$K$10, 2, FALSE), FALSE)*VLOOKUP($C306, 'AEO COMMERCIAL FLOORSPACE'!$A$47:$G$196, 7, FALSE)*$M306</f>
        <v>0</v>
      </c>
      <c r="R306" s="356">
        <f>VLOOKUP($E306&amp;$N306, UES!$AA$6:$AJ$35, VLOOKUP(R$4, 'Index Tables'!$Q$4:$R$10, 2, FALSE), FALSE)*'Regional Rollup'!Q306</f>
        <v>0</v>
      </c>
      <c r="S306" s="402">
        <f>VLOOKUP($F306&amp;$N306, Shipments!$DL$22:$DV$369, VLOOKUP(S$4, 'Index Tables'!$I$4:$K$10, 2, FALSE), FALSE)*VLOOKUP($C306, 'AEO COMMERCIAL FLOORSPACE'!$A$47:$G$196, 7, FALSE)*$M306</f>
        <v>402.17831497948043</v>
      </c>
      <c r="T306" s="356">
        <f>VLOOKUP($E306&amp;$N306, UES!$AA$6:$AJ$35, VLOOKUP(T$4, 'Index Tables'!$Q$4:$R$10, 2, FALSE), FALSE)*'Regional Rollup'!S306</f>
        <v>1228602.1947715906</v>
      </c>
      <c r="U306" s="402">
        <f>VLOOKUP($F306&amp;$N306, Shipments!$DL$22:$DV$369, VLOOKUP(U$4, 'Index Tables'!$I$4:$K$10, 2, FALSE), FALSE)*VLOOKUP($C306, 'AEO COMMERCIAL FLOORSPACE'!$A$47:$G$196, 7, FALSE)*$M306</f>
        <v>364.55239737370664</v>
      </c>
      <c r="V306" s="356">
        <f>VLOOKUP($E306&amp;$N306, UES!$AA$6:$AJ$35, VLOOKUP(V$4, 'Index Tables'!$Q$4:$R$10, 2, FALSE), FALSE)*'Regional Rollup'!U306</f>
        <v>1110104.2718451696</v>
      </c>
      <c r="W306" s="402">
        <f>VLOOKUP($F306&amp;$N306, Shipments!$DL$22:$DV$369, VLOOKUP(W$4, 'Index Tables'!$I$4:$K$10, 2, FALSE), FALSE)*VLOOKUP($C306, 'AEO COMMERCIAL FLOORSPACE'!$A$47:$G$196, 7, FALSE)*$M306</f>
        <v>350.83479148593921</v>
      </c>
      <c r="X306" s="356">
        <f>VLOOKUP($E306&amp;$N306, UES!$AA$6:$AJ$35, VLOOKUP(X$4, 'Index Tables'!$Q$4:$R$10, 2, FALSE), FALSE)*'Regional Rollup'!W306</f>
        <v>1063385.3267520277</v>
      </c>
      <c r="Y306" s="402">
        <f>VLOOKUP($F306&amp;$N306, Shipments!$DL$22:$DV$369, VLOOKUP(Y$4, 'Index Tables'!$I$4:$K$10, 2, FALSE), FALSE)*VLOOKUP($C306, 'AEO COMMERCIAL FLOORSPACE'!$A$47:$G$196, 7, FALSE)*$M306</f>
        <v>332.16673271352732</v>
      </c>
      <c r="Z306" s="356">
        <f>VLOOKUP($E306&amp;$N306, UES!$AA$6:$AJ$35, VLOOKUP(Z$4, 'Index Tables'!$Q$4:$R$10, 2, FALSE), FALSE)*'Regional Rollup'!Y306</f>
        <v>1005742.9365287221</v>
      </c>
      <c r="AA306" s="402">
        <f>VLOOKUP($F306&amp;$N306, Shipments!$DL$22:$DV$369, VLOOKUP(AA$4, 'Index Tables'!$I$4:$K$10, 2, FALSE), FALSE)*VLOOKUP($C306, 'AEO COMMERCIAL FLOORSPACE'!$A$47:$G$196, 7, FALSE)*$M306</f>
        <v>313.32458720686702</v>
      </c>
      <c r="AB306" s="356">
        <f>VLOOKUP($E306&amp;$N306, UES!$AA$6:$AJ$35, VLOOKUP(AB$4, 'Index Tables'!$Q$4:$R$10, 2, FALSE), FALSE)*'Regional Rollup'!AA306</f>
        <v>947486.36372790078</v>
      </c>
      <c r="AC306" s="356">
        <f>VLOOKUP($F306&amp;$N306, Shipments!$DL$22:$DV$369, VLOOKUP(AC$4, 'Index Tables'!$I$4:$K$10, 2, FALSE), FALSE)*VLOOKUP($C306, 'AEO COMMERCIAL FLOORSPACE'!$A$47:$G$196, 7, FALSE)*$M306</f>
        <v>0</v>
      </c>
      <c r="AD306" s="356">
        <f>VLOOKUP($E306&amp;$N306, UES!$AA$6:$AJ$35, VLOOKUP(AD$4, 'Index Tables'!$Q$4:$R$10, 2, FALSE), FALSE)*'Regional Rollup'!AC306</f>
        <v>0</v>
      </c>
      <c r="AF306" s="371">
        <f t="shared" si="100"/>
        <v>300</v>
      </c>
      <c r="AG306" s="371" t="str">
        <f t="shared" si="105"/>
        <v>2034Any</v>
      </c>
      <c r="AH306" s="371" t="str">
        <f t="shared" si="106"/>
        <v>AnyMontana West</v>
      </c>
      <c r="AI306" s="428" t="s">
        <v>207</v>
      </c>
      <c r="AJ306" s="371">
        <v>2034</v>
      </c>
      <c r="AK306" s="367">
        <f t="shared" si="96"/>
        <v>5340929.2092038067</v>
      </c>
      <c r="AL306" s="371" t="s">
        <v>254</v>
      </c>
      <c r="AM306" s="368" t="str">
        <f>IF(AL306="Any", "NA", HLOOKUP($F306, TotalStockSF!$K$4:$BI$76, VLOOKUP($D306, TotalStockSF!$A$5:$B$76, 2, FALSE), FALSE))</f>
        <v>NA</v>
      </c>
      <c r="AN306" s="368">
        <f>VLOOKUP($C306, 'AEO COMMERCIAL FLOORSPACE'!$A$47:$G$196, 6, FALSE)</f>
        <v>654.33707593272436</v>
      </c>
      <c r="AO306" s="369" t="str">
        <f t="shared" si="110"/>
        <v>NA</v>
      </c>
      <c r="AP306" s="370">
        <f>VLOOKUP($C306, 'AEO COMMERCIAL FLOORSPACE'!$A$47:$G$196, 7, FALSE)</f>
        <v>3.3266719401625691E-2</v>
      </c>
      <c r="AQ306" s="370">
        <f t="shared" si="107"/>
        <v>3.3266719401625691E-2</v>
      </c>
      <c r="AR306" s="371" t="s">
        <v>241</v>
      </c>
      <c r="AS306" s="356">
        <f t="shared" si="101"/>
        <v>1763.0568237595207</v>
      </c>
      <c r="AT306" s="367">
        <f t="shared" si="102"/>
        <v>5340929.2092038067</v>
      </c>
      <c r="AU306" s="356">
        <f>VLOOKUP($F306&amp;$N306, Shipments!$EQ$22:$FA$369, VLOOKUP(AU$4, 'Index Tables'!$M$4:$O$10, 2, FALSE), FALSE)*VLOOKUP($C306, 'AEO COMMERCIAL FLOORSPACE'!$A$47:$G$196, 7, FALSE)*$M306</f>
        <v>0</v>
      </c>
      <c r="AV306" s="356">
        <f>VLOOKUP($E306&amp;$N306, UES!$AA$6:$AJ$35, VLOOKUP(AV$4, 'Index Tables'!$Q$4:$R$10, 2, FALSE), FALSE)*'Regional Rollup'!AU306</f>
        <v>0</v>
      </c>
      <c r="AW306" s="402">
        <f>VLOOKUP($F306&amp;$N306, Shipments!$EQ$22:$FA$369, VLOOKUP(AW$4, 'Index Tables'!$M$4:$O$10, 2, FALSE), FALSE)*VLOOKUP($C306, 'AEO COMMERCIAL FLOORSPACE'!$A$47:$G$196, 7, FALSE)*$M306</f>
        <v>0</v>
      </c>
      <c r="AX306" s="356">
        <f>VLOOKUP($E306&amp;$N306, UES!$AA$6:$AJ$35, VLOOKUP(AX$4, 'Index Tables'!$Q$4:$R$10, 2, FALSE), FALSE)*'Regional Rollup'!AW306</f>
        <v>0</v>
      </c>
      <c r="AY306" s="402">
        <f>VLOOKUP($F306&amp;$N306, Shipments!$EQ$22:$FA$369, VLOOKUP(AY$4, 'Index Tables'!$M$4:$O$10, 2, FALSE), FALSE)*VLOOKUP($C306, 'AEO COMMERCIAL FLOORSPACE'!$A$47:$G$196, 7, FALSE)*$M306</f>
        <v>0</v>
      </c>
      <c r="AZ306" s="356">
        <f>VLOOKUP($E306&amp;$N306, UES!$AA$6:$AJ$35, VLOOKUP(AZ$4, 'Index Tables'!$Q$4:$R$10, 2, FALSE), FALSE)*'Regional Rollup'!AY306</f>
        <v>0</v>
      </c>
      <c r="BA306" s="402">
        <f>VLOOKUP($F306&amp;$N306, Shipments!$EQ$22:$FA$369, VLOOKUP(BA$4, 'Index Tables'!$M$4:$O$10, 2, FALSE), FALSE)*VLOOKUP($C306, 'AEO COMMERCIAL FLOORSPACE'!$A$47:$G$196, 7, FALSE)*$M306</f>
        <v>1185.3343701053277</v>
      </c>
      <c r="BB306" s="356">
        <f>VLOOKUP($E306&amp;$N306, UES!$AA$6:$AJ$35, VLOOKUP(BB$4, 'Index Tables'!$Q$4:$R$10, 2, FALSE), FALSE)*'Regional Rollup'!BA306</f>
        <v>3592765.6180455522</v>
      </c>
      <c r="BC306" s="402">
        <f>VLOOKUP($F306&amp;$N306, Shipments!$EQ$22:$FA$369, VLOOKUP(BC$4, 'Index Tables'!$M$4:$O$10, 2, FALSE), FALSE)*VLOOKUP($C306, 'AEO COMMERCIAL FLOORSPACE'!$A$47:$G$196, 7, FALSE)*$M306</f>
        <v>297.29319965018544</v>
      </c>
      <c r="BD306" s="356">
        <f>VLOOKUP($E306&amp;$N306, UES!$AA$6:$AJ$35, VLOOKUP(BD$4, 'Index Tables'!$Q$4:$R$10, 2, FALSE), FALSE)*'Regional Rollup'!BC306</f>
        <v>900151.96038329974</v>
      </c>
      <c r="BE306" s="402">
        <f>VLOOKUP($F306&amp;$N306, Shipments!$EQ$22:$FA$369, VLOOKUP(BE$4, 'Index Tables'!$M$4:$O$10, 2, FALSE), FALSE)*VLOOKUP($C306, 'AEO COMMERCIAL FLOORSPACE'!$A$47:$G$196, 7, FALSE)*$M306</f>
        <v>280.42925400400759</v>
      </c>
      <c r="BF306" s="356">
        <f>VLOOKUP($E306&amp;$N306, UES!$AA$6:$AJ$35, VLOOKUP(BF$4, 'Index Tables'!$Q$4:$R$10, 2, FALSE), FALSE)*'Regional Rollup'!BE306</f>
        <v>848011.63077495538</v>
      </c>
      <c r="BG306" s="356">
        <f>VLOOKUP($F306&amp;$N306, Shipments!$EQ$22:$FA$369, VLOOKUP(BG$4, 'Index Tables'!$M$4:$O$10, 2, FALSE), FALSE)*VLOOKUP($C306, 'AEO COMMERCIAL FLOORSPACE'!$A$47:$G$196, 7, FALSE)*$M306</f>
        <v>0</v>
      </c>
      <c r="BH306" s="356">
        <f>VLOOKUP($E306&amp;$N306, UES!$AA$6:$AJ$35, VLOOKUP(BH$4, 'Index Tables'!$Q$4:$R$10, 2, FALSE), FALSE)*'Regional Rollup'!BG306</f>
        <v>0</v>
      </c>
    </row>
    <row r="307" spans="2:60">
      <c r="B307" s="371">
        <f t="shared" si="97"/>
        <v>301</v>
      </c>
      <c r="C307" s="371" t="str">
        <f>F307&amp;H307</f>
        <v>2005Any</v>
      </c>
      <c r="D307" s="371" t="str">
        <f>H307&amp;E307</f>
        <v>AnyMontana West</v>
      </c>
      <c r="E307" s="161" t="s">
        <v>207</v>
      </c>
      <c r="F307" s="371">
        <v>2005</v>
      </c>
      <c r="G307" s="367">
        <f t="shared" si="95"/>
        <v>3267353.3572842167</v>
      </c>
      <c r="H307" s="371" t="s">
        <v>254</v>
      </c>
      <c r="I307" s="368" t="str">
        <f>IF(H307="Any", "NA", HLOOKUP($F307, TotalStockSF!$K$4:$BI$76, VLOOKUP($D307, TotalStockSF!$A$5:$B$76, 2, FALSE), FALSE))</f>
        <v>NA</v>
      </c>
      <c r="J307" s="368">
        <f>VLOOKUP($C307, 'AEO COMMERCIAL FLOORSPACE'!$A$47:$G$196, 6, FALSE)</f>
        <v>427.24240868361267</v>
      </c>
      <c r="K307" s="369" t="str">
        <f t="shared" si="109"/>
        <v>NA</v>
      </c>
      <c r="L307" s="370">
        <f>VLOOKUP($C307, 'AEO COMMERCIAL FLOORSPACE'!$A$47:$G$196, 7, FALSE)</f>
        <v>3.4766527973081711E-2</v>
      </c>
      <c r="M307" s="370">
        <f t="shared" si="108"/>
        <v>3.4766527973081711E-2</v>
      </c>
      <c r="N307" s="371" t="s">
        <v>242</v>
      </c>
      <c r="O307" s="356">
        <f t="shared" si="98"/>
        <v>2774.365262461085</v>
      </c>
      <c r="P307" s="367">
        <f t="shared" si="99"/>
        <v>3267353.3572842167</v>
      </c>
      <c r="Q307" s="356">
        <f>VLOOKUP($F307&amp;$N307, Shipments!$DL$22:$DV$369, VLOOKUP(Q$4, 'Index Tables'!$I$4:$K$10, 2, FALSE), FALSE)*VLOOKUP($C307, 'AEO COMMERCIAL FLOORSPACE'!$A$47:$G$196, 7, FALSE)*$M307</f>
        <v>0</v>
      </c>
      <c r="R307" s="356">
        <f>VLOOKUP($E307&amp;$N307, UES!$AA$6:$AJ$35, VLOOKUP(R$4, 'Index Tables'!$Q$4:$R$10, 2, FALSE), FALSE)*'Regional Rollup'!Q307</f>
        <v>0</v>
      </c>
      <c r="S307" s="402">
        <f>VLOOKUP($F307&amp;$N307, Shipments!$DL$22:$DV$369, VLOOKUP(S$4, 'Index Tables'!$I$4:$K$10, 2, FALSE), FALSE)*VLOOKUP($C307, 'AEO COMMERCIAL FLOORSPACE'!$A$47:$G$196, 7, FALSE)*$M307</f>
        <v>760.797649635531</v>
      </c>
      <c r="T307" s="356">
        <f>VLOOKUP($E307&amp;$N307, UES!$AA$6:$AJ$35, VLOOKUP(T$4, 'Index Tables'!$Q$4:$R$10, 2, FALSE), FALSE)*'Regional Rollup'!S307</f>
        <v>901645.29273039545</v>
      </c>
      <c r="U307" s="402">
        <f>VLOOKUP($F307&amp;$N307, Shipments!$DL$22:$DV$369, VLOOKUP(U$4, 'Index Tables'!$I$4:$K$10, 2, FALSE), FALSE)*VLOOKUP($C307, 'AEO COMMERCIAL FLOORSPACE'!$A$47:$G$196, 7, FALSE)*$M307</f>
        <v>705.76358024349429</v>
      </c>
      <c r="V307" s="356">
        <f>VLOOKUP($E307&amp;$N307, UES!$AA$6:$AJ$35, VLOOKUP(V$4, 'Index Tables'!$Q$4:$R$10, 2, FALSE), FALSE)*'Regional Rollup'!U307</f>
        <v>836422.68113202963</v>
      </c>
      <c r="W307" s="402">
        <f>VLOOKUP($F307&amp;$N307, Shipments!$DL$22:$DV$369, VLOOKUP(W$4, 'Index Tables'!$I$4:$K$10, 2, FALSE), FALSE)*VLOOKUP($C307, 'AEO COMMERCIAL FLOORSPACE'!$A$47:$G$196, 7, FALSE)*$M307</f>
        <v>672.87189283544365</v>
      </c>
      <c r="X307" s="356">
        <f>VLOOKUP($E307&amp;$N307, UES!$AA$6:$AJ$35, VLOOKUP(X$4, 'Index Tables'!$Q$4:$R$10, 2, FALSE), FALSE)*'Regional Rollup'!W307</f>
        <v>788978.072537767</v>
      </c>
      <c r="Y307" s="402">
        <f>VLOOKUP($F307&amp;$N307, Shipments!$DL$22:$DV$369, VLOOKUP(Y$4, 'Index Tables'!$I$4:$K$10, 2, FALSE), FALSE)*VLOOKUP($C307, 'AEO COMMERCIAL FLOORSPACE'!$A$47:$G$196, 7, FALSE)*$M307</f>
        <v>634.93213974661626</v>
      </c>
      <c r="Z307" s="356">
        <f>VLOOKUP($E307&amp;$N307, UES!$AA$6:$AJ$35, VLOOKUP(Z$4, 'Index Tables'!$Q$4:$R$10, 2, FALSE), FALSE)*'Regional Rollup'!Y307</f>
        <v>740307.3108840246</v>
      </c>
      <c r="AA307" s="402">
        <f>VLOOKUP($F307&amp;$N307, Shipments!$DL$22:$DV$369, VLOOKUP(AA$4, 'Index Tables'!$I$4:$K$10, 2, FALSE), FALSE)*VLOOKUP($C307, 'AEO COMMERCIAL FLOORSPACE'!$A$47:$G$196, 7, FALSE)*$M307</f>
        <v>0</v>
      </c>
      <c r="AB307" s="356">
        <f>VLOOKUP($E307&amp;$N307, UES!$AA$6:$AJ$35, VLOOKUP(AB$4, 'Index Tables'!$Q$4:$R$10, 2, FALSE), FALSE)*'Regional Rollup'!AA307</f>
        <v>0</v>
      </c>
      <c r="AC307" s="356">
        <f>VLOOKUP($F307&amp;$N307, Shipments!$DL$22:$DV$369, VLOOKUP(AC$4, 'Index Tables'!$I$4:$K$10, 2, FALSE), FALSE)*VLOOKUP($C307, 'AEO COMMERCIAL FLOORSPACE'!$A$47:$G$196, 7, FALSE)*$M307</f>
        <v>0</v>
      </c>
      <c r="AD307" s="356">
        <f>VLOOKUP($E307&amp;$N307, UES!$AA$6:$AJ$35, VLOOKUP(AD$4, 'Index Tables'!$Q$4:$R$10, 2, FALSE), FALSE)*'Regional Rollup'!AC307</f>
        <v>0</v>
      </c>
      <c r="AF307" s="371">
        <f t="shared" si="100"/>
        <v>301</v>
      </c>
      <c r="AG307" s="371" t="str">
        <f>AJ307&amp;AL307</f>
        <v>2005Any</v>
      </c>
      <c r="AH307" s="371" t="str">
        <f>AL307&amp;AI307</f>
        <v>AnyMontana West</v>
      </c>
      <c r="AI307" s="428" t="s">
        <v>207</v>
      </c>
      <c r="AJ307" s="371">
        <v>2005</v>
      </c>
      <c r="AK307" s="367">
        <f t="shared" si="96"/>
        <v>3267353.3572842167</v>
      </c>
      <c r="AL307" s="371" t="s">
        <v>254</v>
      </c>
      <c r="AM307" s="368" t="str">
        <f>IF(AL307="Any", "NA", HLOOKUP($F307, TotalStockSF!$K$4:$BI$76, VLOOKUP($D307, TotalStockSF!$A$5:$B$76, 2, FALSE), FALSE))</f>
        <v>NA</v>
      </c>
      <c r="AN307" s="368">
        <f>VLOOKUP($C307, 'AEO COMMERCIAL FLOORSPACE'!$A$47:$G$196, 6, FALSE)</f>
        <v>427.24240868361267</v>
      </c>
      <c r="AO307" s="369" t="str">
        <f t="shared" si="110"/>
        <v>NA</v>
      </c>
      <c r="AP307" s="370">
        <f>VLOOKUP($C307, 'AEO COMMERCIAL FLOORSPACE'!$A$47:$G$196, 7, FALSE)</f>
        <v>3.4766527973081711E-2</v>
      </c>
      <c r="AQ307" s="370">
        <f t="shared" si="107"/>
        <v>3.4766527973081711E-2</v>
      </c>
      <c r="AR307" s="371" t="s">
        <v>242</v>
      </c>
      <c r="AS307" s="356">
        <f t="shared" si="101"/>
        <v>2774.365262461085</v>
      </c>
      <c r="AT307" s="367">
        <f t="shared" si="102"/>
        <v>3267353.3572842167</v>
      </c>
      <c r="AU307" s="356">
        <f>VLOOKUP($F307&amp;$N307, Shipments!$EQ$22:$FA$369, VLOOKUP(AU$4, 'Index Tables'!$M$4:$O$10, 2, FALSE), FALSE)*VLOOKUP($C307, 'AEO COMMERCIAL FLOORSPACE'!$A$47:$G$196, 7, FALSE)*$M307</f>
        <v>0</v>
      </c>
      <c r="AV307" s="356">
        <f>VLOOKUP($E307&amp;$N307, UES!$AA$6:$AJ$35, VLOOKUP(AV$4, 'Index Tables'!$Q$4:$R$10, 2, FALSE), FALSE)*'Regional Rollup'!AU307</f>
        <v>0</v>
      </c>
      <c r="AW307" s="402">
        <f>VLOOKUP($F307&amp;$N307, Shipments!$EQ$22:$FA$369, VLOOKUP(AW$4, 'Index Tables'!$M$4:$O$10, 2, FALSE), FALSE)*VLOOKUP($C307, 'AEO COMMERCIAL FLOORSPACE'!$A$47:$G$196, 7, FALSE)*$M307</f>
        <v>760.797649635531</v>
      </c>
      <c r="AX307" s="356">
        <f>VLOOKUP($E307&amp;$N307, UES!$AA$6:$AJ$35, VLOOKUP(AX$4, 'Index Tables'!$Q$4:$R$10, 2, FALSE), FALSE)*'Regional Rollup'!AW307</f>
        <v>901645.29273039545</v>
      </c>
      <c r="AY307" s="402">
        <f>VLOOKUP($F307&amp;$N307, Shipments!$EQ$22:$FA$369, VLOOKUP(AY$4, 'Index Tables'!$M$4:$O$10, 2, FALSE), FALSE)*VLOOKUP($C307, 'AEO COMMERCIAL FLOORSPACE'!$A$47:$G$196, 7, FALSE)*$M307</f>
        <v>705.76358024349429</v>
      </c>
      <c r="AZ307" s="356">
        <f>VLOOKUP($E307&amp;$N307, UES!$AA$6:$AJ$35, VLOOKUP(AZ$4, 'Index Tables'!$Q$4:$R$10, 2, FALSE), FALSE)*'Regional Rollup'!AY307</f>
        <v>836422.68113202963</v>
      </c>
      <c r="BA307" s="402">
        <f>VLOOKUP($F307&amp;$N307, Shipments!$EQ$22:$FA$369, VLOOKUP(BA$4, 'Index Tables'!$M$4:$O$10, 2, FALSE), FALSE)*VLOOKUP($C307, 'AEO COMMERCIAL FLOORSPACE'!$A$47:$G$196, 7, FALSE)*$M307</f>
        <v>672.87189283544365</v>
      </c>
      <c r="BB307" s="356">
        <f>VLOOKUP($E307&amp;$N307, UES!$AA$6:$AJ$35, VLOOKUP(BB$4, 'Index Tables'!$Q$4:$R$10, 2, FALSE), FALSE)*'Regional Rollup'!BA307</f>
        <v>788978.072537767</v>
      </c>
      <c r="BC307" s="402">
        <f>VLOOKUP($F307&amp;$N307, Shipments!$EQ$22:$FA$369, VLOOKUP(BC$4, 'Index Tables'!$M$4:$O$10, 2, FALSE), FALSE)*VLOOKUP($C307, 'AEO COMMERCIAL FLOORSPACE'!$A$47:$G$196, 7, FALSE)*$M307</f>
        <v>634.93213974661626</v>
      </c>
      <c r="BD307" s="356">
        <f>VLOOKUP($E307&amp;$N307, UES!$AA$6:$AJ$35, VLOOKUP(BD$4, 'Index Tables'!$Q$4:$R$10, 2, FALSE), FALSE)*'Regional Rollup'!BC307</f>
        <v>740307.3108840246</v>
      </c>
      <c r="BE307" s="402">
        <f>VLOOKUP($F307&amp;$N307, Shipments!$EQ$22:$FA$369, VLOOKUP(BE$4, 'Index Tables'!$M$4:$O$10, 2, FALSE), FALSE)*VLOOKUP($C307, 'AEO COMMERCIAL FLOORSPACE'!$A$47:$G$196, 7, FALSE)*$M307</f>
        <v>0</v>
      </c>
      <c r="BF307" s="356">
        <f>VLOOKUP($E307&amp;$N307, UES!$AA$6:$AJ$35, VLOOKUP(BF$4, 'Index Tables'!$Q$4:$R$10, 2, FALSE), FALSE)*'Regional Rollup'!BE307</f>
        <v>0</v>
      </c>
      <c r="BG307" s="356">
        <f>VLOOKUP($F307&amp;$N307, Shipments!$EQ$22:$FA$369, VLOOKUP(BG$4, 'Index Tables'!$M$4:$O$10, 2, FALSE), FALSE)*VLOOKUP($C307, 'AEO COMMERCIAL FLOORSPACE'!$A$47:$G$196, 7, FALSE)*$M307</f>
        <v>0</v>
      </c>
      <c r="BH307" s="356">
        <f>VLOOKUP($E307&amp;$N307, UES!$AA$6:$AJ$35, VLOOKUP(BH$4, 'Index Tables'!$Q$4:$R$10, 2, FALSE), FALSE)*'Regional Rollup'!BG307</f>
        <v>0</v>
      </c>
    </row>
    <row r="308" spans="2:60">
      <c r="B308" s="371">
        <f t="shared" si="97"/>
        <v>302</v>
      </c>
      <c r="C308" s="371" t="str">
        <f t="shared" ref="C308:C336" si="111">F308&amp;H308</f>
        <v>2006Any</v>
      </c>
      <c r="D308" s="371" t="str">
        <f t="shared" ref="D308:D336" si="112">H308&amp;E308</f>
        <v>AnyMontana West</v>
      </c>
      <c r="E308" s="161" t="s">
        <v>207</v>
      </c>
      <c r="F308" s="371">
        <v>2006</v>
      </c>
      <c r="G308" s="367">
        <f t="shared" si="95"/>
        <v>3368585.0453691371</v>
      </c>
      <c r="H308" s="371" t="s">
        <v>254</v>
      </c>
      <c r="I308" s="368" t="str">
        <f>IF(H308="Any", "NA", HLOOKUP($F308, TotalStockSF!$K$4:$BI$76, VLOOKUP($D308, TotalStockSF!$A$5:$B$76, 2, FALSE), FALSE))</f>
        <v>NA</v>
      </c>
      <c r="J308" s="368">
        <f>VLOOKUP($C308, 'AEO COMMERCIAL FLOORSPACE'!$A$47:$G$196, 6, FALSE)</f>
        <v>437.02584141947625</v>
      </c>
      <c r="K308" s="369" t="str">
        <f t="shared" si="109"/>
        <v>NA</v>
      </c>
      <c r="L308" s="370">
        <f>VLOOKUP($C308, 'AEO COMMERCIAL FLOORSPACE'!$A$47:$G$196, 7, FALSE)</f>
        <v>3.4892697998130856E-2</v>
      </c>
      <c r="M308" s="370">
        <f t="shared" si="108"/>
        <v>3.4892697998130856E-2</v>
      </c>
      <c r="N308" s="371" t="s">
        <v>242</v>
      </c>
      <c r="O308" s="356">
        <f t="shared" si="98"/>
        <v>2860.3228091883057</v>
      </c>
      <c r="P308" s="367">
        <f t="shared" si="99"/>
        <v>3368585.0453691371</v>
      </c>
      <c r="Q308" s="356">
        <f>VLOOKUP($F308&amp;$N308, Shipments!$DL$22:$DV$369, VLOOKUP(Q$4, 'Index Tables'!$I$4:$K$10, 2, FALSE), FALSE)*VLOOKUP($C308, 'AEO COMMERCIAL FLOORSPACE'!$A$47:$G$196, 7, FALSE)*$M308</f>
        <v>0</v>
      </c>
      <c r="R308" s="356">
        <f>VLOOKUP($E308&amp;$N308, UES!$AA$6:$AJ$35, VLOOKUP(R$4, 'Index Tables'!$Q$4:$R$10, 2, FALSE), FALSE)*'Regional Rollup'!Q308</f>
        <v>0</v>
      </c>
      <c r="S308" s="402">
        <f>VLOOKUP($F308&amp;$N308, Shipments!$DL$22:$DV$369, VLOOKUP(S$4, 'Index Tables'!$I$4:$K$10, 2, FALSE), FALSE)*VLOOKUP($C308, 'AEO COMMERCIAL FLOORSPACE'!$A$47:$G$196, 7, FALSE)*$M308</f>
        <v>784.3692753343372</v>
      </c>
      <c r="T308" s="356">
        <f>VLOOKUP($E308&amp;$N308, UES!$AA$6:$AJ$35, VLOOKUP(T$4, 'Index Tables'!$Q$4:$R$10, 2, FALSE), FALSE)*'Regional Rollup'!S308</f>
        <v>929580.7698753539</v>
      </c>
      <c r="U308" s="402">
        <f>VLOOKUP($F308&amp;$N308, Shipments!$DL$22:$DV$369, VLOOKUP(U$4, 'Index Tables'!$I$4:$K$10, 2, FALSE), FALSE)*VLOOKUP($C308, 'AEO COMMERCIAL FLOORSPACE'!$A$47:$G$196, 7, FALSE)*$M308</f>
        <v>727.63009751430582</v>
      </c>
      <c r="V308" s="356">
        <f>VLOOKUP($E308&amp;$N308, UES!$AA$6:$AJ$35, VLOOKUP(V$4, 'Index Tables'!$Q$4:$R$10, 2, FALSE), FALSE)*'Regional Rollup'!U308</f>
        <v>862337.38049404824</v>
      </c>
      <c r="W308" s="402">
        <f>VLOOKUP($F308&amp;$N308, Shipments!$DL$22:$DV$369, VLOOKUP(W$4, 'Index Tables'!$I$4:$K$10, 2, FALSE), FALSE)*VLOOKUP($C308, 'AEO COMMERCIAL FLOORSPACE'!$A$47:$G$196, 7, FALSE)*$M308</f>
        <v>693.71933421327265</v>
      </c>
      <c r="X308" s="356">
        <f>VLOOKUP($E308&amp;$N308, UES!$AA$6:$AJ$35, VLOOKUP(X$4, 'Index Tables'!$Q$4:$R$10, 2, FALSE), FALSE)*'Regional Rollup'!W308</f>
        <v>813422.80606098194</v>
      </c>
      <c r="Y308" s="402">
        <f>VLOOKUP($F308&amp;$N308, Shipments!$DL$22:$DV$369, VLOOKUP(Y$4, 'Index Tables'!$I$4:$K$10, 2, FALSE), FALSE)*VLOOKUP($C308, 'AEO COMMERCIAL FLOORSPACE'!$A$47:$G$196, 7, FALSE)*$M308</f>
        <v>654.60410212638999</v>
      </c>
      <c r="Z308" s="356">
        <f>VLOOKUP($E308&amp;$N308, UES!$AA$6:$AJ$35, VLOOKUP(Z$4, 'Index Tables'!$Q$4:$R$10, 2, FALSE), FALSE)*'Regional Rollup'!Y308</f>
        <v>763244.08893875312</v>
      </c>
      <c r="AA308" s="402">
        <f>VLOOKUP($F308&amp;$N308, Shipments!$DL$22:$DV$369, VLOOKUP(AA$4, 'Index Tables'!$I$4:$K$10, 2, FALSE), FALSE)*VLOOKUP($C308, 'AEO COMMERCIAL FLOORSPACE'!$A$47:$G$196, 7, FALSE)*$M308</f>
        <v>0</v>
      </c>
      <c r="AB308" s="356">
        <f>VLOOKUP($E308&amp;$N308, UES!$AA$6:$AJ$35, VLOOKUP(AB$4, 'Index Tables'!$Q$4:$R$10, 2, FALSE), FALSE)*'Regional Rollup'!AA308</f>
        <v>0</v>
      </c>
      <c r="AC308" s="356">
        <f>VLOOKUP($F308&amp;$N308, Shipments!$DL$22:$DV$369, VLOOKUP(AC$4, 'Index Tables'!$I$4:$K$10, 2, FALSE), FALSE)*VLOOKUP($C308, 'AEO COMMERCIAL FLOORSPACE'!$A$47:$G$196, 7, FALSE)*$M308</f>
        <v>0</v>
      </c>
      <c r="AD308" s="356">
        <f>VLOOKUP($E308&amp;$N308, UES!$AA$6:$AJ$35, VLOOKUP(AD$4, 'Index Tables'!$Q$4:$R$10, 2, FALSE), FALSE)*'Regional Rollup'!AC308</f>
        <v>0</v>
      </c>
      <c r="AF308" s="371">
        <f t="shared" si="100"/>
        <v>302</v>
      </c>
      <c r="AG308" s="371" t="str">
        <f t="shared" ref="AG308:AG336" si="113">AJ308&amp;AL308</f>
        <v>2006Any</v>
      </c>
      <c r="AH308" s="371" t="str">
        <f t="shared" ref="AH308:AH336" si="114">AL308&amp;AI308</f>
        <v>AnyMontana West</v>
      </c>
      <c r="AI308" s="428" t="s">
        <v>207</v>
      </c>
      <c r="AJ308" s="371">
        <v>2006</v>
      </c>
      <c r="AK308" s="367">
        <f t="shared" si="96"/>
        <v>3368585.0453691371</v>
      </c>
      <c r="AL308" s="371" t="s">
        <v>254</v>
      </c>
      <c r="AM308" s="368" t="str">
        <f>IF(AL308="Any", "NA", HLOOKUP($F308, TotalStockSF!$K$4:$BI$76, VLOOKUP($D308, TotalStockSF!$A$5:$B$76, 2, FALSE), FALSE))</f>
        <v>NA</v>
      </c>
      <c r="AN308" s="368">
        <f>VLOOKUP($C308, 'AEO COMMERCIAL FLOORSPACE'!$A$47:$G$196, 6, FALSE)</f>
        <v>437.02584141947625</v>
      </c>
      <c r="AO308" s="369" t="str">
        <f t="shared" si="110"/>
        <v>NA</v>
      </c>
      <c r="AP308" s="370">
        <f>VLOOKUP($C308, 'AEO COMMERCIAL FLOORSPACE'!$A$47:$G$196, 7, FALSE)</f>
        <v>3.4892697998130856E-2</v>
      </c>
      <c r="AQ308" s="370">
        <f t="shared" si="107"/>
        <v>3.4892697998130856E-2</v>
      </c>
      <c r="AR308" s="371" t="s">
        <v>242</v>
      </c>
      <c r="AS308" s="356">
        <f t="shared" si="101"/>
        <v>2860.3228091883057</v>
      </c>
      <c r="AT308" s="367">
        <f t="shared" si="102"/>
        <v>3368585.0453691371</v>
      </c>
      <c r="AU308" s="356">
        <f>VLOOKUP($F308&amp;$N308, Shipments!$EQ$22:$FA$369, VLOOKUP(AU$4, 'Index Tables'!$M$4:$O$10, 2, FALSE), FALSE)*VLOOKUP($C308, 'AEO COMMERCIAL FLOORSPACE'!$A$47:$G$196, 7, FALSE)*$M308</f>
        <v>0</v>
      </c>
      <c r="AV308" s="356">
        <f>VLOOKUP($E308&amp;$N308, UES!$AA$6:$AJ$35, VLOOKUP(AV$4, 'Index Tables'!$Q$4:$R$10, 2, FALSE), FALSE)*'Regional Rollup'!AU308</f>
        <v>0</v>
      </c>
      <c r="AW308" s="402">
        <f>VLOOKUP($F308&amp;$N308, Shipments!$EQ$22:$FA$369, VLOOKUP(AW$4, 'Index Tables'!$M$4:$O$10, 2, FALSE), FALSE)*VLOOKUP($C308, 'AEO COMMERCIAL FLOORSPACE'!$A$47:$G$196, 7, FALSE)*$M308</f>
        <v>784.3692753343372</v>
      </c>
      <c r="AX308" s="356">
        <f>VLOOKUP($E308&amp;$N308, UES!$AA$6:$AJ$35, VLOOKUP(AX$4, 'Index Tables'!$Q$4:$R$10, 2, FALSE), FALSE)*'Regional Rollup'!AW308</f>
        <v>929580.7698753539</v>
      </c>
      <c r="AY308" s="402">
        <f>VLOOKUP($F308&amp;$N308, Shipments!$EQ$22:$FA$369, VLOOKUP(AY$4, 'Index Tables'!$M$4:$O$10, 2, FALSE), FALSE)*VLOOKUP($C308, 'AEO COMMERCIAL FLOORSPACE'!$A$47:$G$196, 7, FALSE)*$M308</f>
        <v>727.63009751430582</v>
      </c>
      <c r="AZ308" s="356">
        <f>VLOOKUP($E308&amp;$N308, UES!$AA$6:$AJ$35, VLOOKUP(AZ$4, 'Index Tables'!$Q$4:$R$10, 2, FALSE), FALSE)*'Regional Rollup'!AY308</f>
        <v>862337.38049404824</v>
      </c>
      <c r="BA308" s="402">
        <f>VLOOKUP($F308&amp;$N308, Shipments!$EQ$22:$FA$369, VLOOKUP(BA$4, 'Index Tables'!$M$4:$O$10, 2, FALSE), FALSE)*VLOOKUP($C308, 'AEO COMMERCIAL FLOORSPACE'!$A$47:$G$196, 7, FALSE)*$M308</f>
        <v>693.71933421327265</v>
      </c>
      <c r="BB308" s="356">
        <f>VLOOKUP($E308&amp;$N308, UES!$AA$6:$AJ$35, VLOOKUP(BB$4, 'Index Tables'!$Q$4:$R$10, 2, FALSE), FALSE)*'Regional Rollup'!BA308</f>
        <v>813422.80606098194</v>
      </c>
      <c r="BC308" s="402">
        <f>VLOOKUP($F308&amp;$N308, Shipments!$EQ$22:$FA$369, VLOOKUP(BC$4, 'Index Tables'!$M$4:$O$10, 2, FALSE), FALSE)*VLOOKUP($C308, 'AEO COMMERCIAL FLOORSPACE'!$A$47:$G$196, 7, FALSE)*$M308</f>
        <v>654.60410212638999</v>
      </c>
      <c r="BD308" s="356">
        <f>VLOOKUP($E308&amp;$N308, UES!$AA$6:$AJ$35, VLOOKUP(BD$4, 'Index Tables'!$Q$4:$R$10, 2, FALSE), FALSE)*'Regional Rollup'!BC308</f>
        <v>763244.08893875312</v>
      </c>
      <c r="BE308" s="402">
        <f>VLOOKUP($F308&amp;$N308, Shipments!$EQ$22:$FA$369, VLOOKUP(BE$4, 'Index Tables'!$M$4:$O$10, 2, FALSE), FALSE)*VLOOKUP($C308, 'AEO COMMERCIAL FLOORSPACE'!$A$47:$G$196, 7, FALSE)*$M308</f>
        <v>0</v>
      </c>
      <c r="BF308" s="356">
        <f>VLOOKUP($E308&amp;$N308, UES!$AA$6:$AJ$35, VLOOKUP(BF$4, 'Index Tables'!$Q$4:$R$10, 2, FALSE), FALSE)*'Regional Rollup'!BE308</f>
        <v>0</v>
      </c>
      <c r="BG308" s="356">
        <f>VLOOKUP($F308&amp;$N308, Shipments!$EQ$22:$FA$369, VLOOKUP(BG$4, 'Index Tables'!$M$4:$O$10, 2, FALSE), FALSE)*VLOOKUP($C308, 'AEO COMMERCIAL FLOORSPACE'!$A$47:$G$196, 7, FALSE)*$M308</f>
        <v>0</v>
      </c>
      <c r="BH308" s="356">
        <f>VLOOKUP($E308&amp;$N308, UES!$AA$6:$AJ$35, VLOOKUP(BH$4, 'Index Tables'!$Q$4:$R$10, 2, FALSE), FALSE)*'Regional Rollup'!BG308</f>
        <v>0</v>
      </c>
    </row>
    <row r="309" spans="2:60">
      <c r="B309" s="371">
        <f t="shared" si="97"/>
        <v>303</v>
      </c>
      <c r="C309" s="371" t="str">
        <f t="shared" si="111"/>
        <v>2007Any</v>
      </c>
      <c r="D309" s="371" t="str">
        <f t="shared" si="112"/>
        <v>AnyMontana West</v>
      </c>
      <c r="E309" s="161" t="s">
        <v>207</v>
      </c>
      <c r="F309" s="371">
        <v>2007</v>
      </c>
      <c r="G309" s="367">
        <f t="shared" si="95"/>
        <v>3420520.2967006057</v>
      </c>
      <c r="H309" s="371" t="s">
        <v>254</v>
      </c>
      <c r="I309" s="368" t="str">
        <f>IF(H309="Any", "NA", HLOOKUP($F309, TotalStockSF!$K$4:$BI$76, VLOOKUP($D309, TotalStockSF!$A$5:$B$76, 2, FALSE), FALSE))</f>
        <v>NA</v>
      </c>
      <c r="J309" s="368">
        <f>VLOOKUP($C309, 'AEO COMMERCIAL FLOORSPACE'!$A$47:$G$196, 6, FALSE)</f>
        <v>444.19872885685595</v>
      </c>
      <c r="K309" s="369" t="str">
        <f t="shared" si="109"/>
        <v>NA</v>
      </c>
      <c r="L309" s="370">
        <f>VLOOKUP($C309, 'AEO COMMERCIAL FLOORSPACE'!$A$47:$G$196, 7, FALSE)</f>
        <v>3.481004432927258E-2</v>
      </c>
      <c r="M309" s="370">
        <f t="shared" si="108"/>
        <v>3.481004432927258E-2</v>
      </c>
      <c r="N309" s="371" t="s">
        <v>242</v>
      </c>
      <c r="O309" s="356">
        <f t="shared" si="98"/>
        <v>2904.4219137035807</v>
      </c>
      <c r="P309" s="367">
        <f t="shared" si="99"/>
        <v>3420520.2967006057</v>
      </c>
      <c r="Q309" s="356">
        <f>VLOOKUP($F309&amp;$N309, Shipments!$DL$22:$DV$369, VLOOKUP(Q$4, 'Index Tables'!$I$4:$K$10, 2, FALSE), FALSE)*VLOOKUP($C309, 'AEO COMMERCIAL FLOORSPACE'!$A$47:$G$196, 7, FALSE)*$M309</f>
        <v>0</v>
      </c>
      <c r="R309" s="356">
        <f>VLOOKUP($E309&amp;$N309, UES!$AA$6:$AJ$35, VLOOKUP(R$4, 'Index Tables'!$Q$4:$R$10, 2, FALSE), FALSE)*'Regional Rollup'!Q309</f>
        <v>0</v>
      </c>
      <c r="S309" s="402">
        <f>VLOOKUP($F309&amp;$N309, Shipments!$DL$22:$DV$369, VLOOKUP(S$4, 'Index Tables'!$I$4:$K$10, 2, FALSE), FALSE)*VLOOKUP($C309, 'AEO COMMERCIAL FLOORSPACE'!$A$47:$G$196, 7, FALSE)*$M309</f>
        <v>796.46230991785535</v>
      </c>
      <c r="T309" s="356">
        <f>VLOOKUP($E309&amp;$N309, UES!$AA$6:$AJ$35, VLOOKUP(T$4, 'Index Tables'!$Q$4:$R$10, 2, FALSE), FALSE)*'Regional Rollup'!S309</f>
        <v>943912.60661575198</v>
      </c>
      <c r="U309" s="402">
        <f>VLOOKUP($F309&amp;$N309, Shipments!$DL$22:$DV$369, VLOOKUP(U$4, 'Index Tables'!$I$4:$K$10, 2, FALSE), FALSE)*VLOOKUP($C309, 'AEO COMMERCIAL FLOORSPACE'!$A$47:$G$196, 7, FALSE)*$M309</f>
        <v>738.84835428436907</v>
      </c>
      <c r="V309" s="356">
        <f>VLOOKUP($E309&amp;$N309, UES!$AA$6:$AJ$35, VLOOKUP(V$4, 'Index Tables'!$Q$4:$R$10, 2, FALSE), FALSE)*'Regional Rollup'!U309</f>
        <v>875632.4904542513</v>
      </c>
      <c r="W309" s="402">
        <f>VLOOKUP($F309&amp;$N309, Shipments!$DL$22:$DV$369, VLOOKUP(W$4, 'Index Tables'!$I$4:$K$10, 2, FALSE), FALSE)*VLOOKUP($C309, 'AEO COMMERCIAL FLOORSPACE'!$A$47:$G$196, 7, FALSE)*$M309</f>
        <v>704.41477087009514</v>
      </c>
      <c r="X309" s="356">
        <f>VLOOKUP($E309&amp;$N309, UES!$AA$6:$AJ$35, VLOOKUP(X$4, 'Index Tables'!$Q$4:$R$10, 2, FALSE), FALSE)*'Regional Rollup'!W309</f>
        <v>825963.77424274141</v>
      </c>
      <c r="Y309" s="402">
        <f>VLOOKUP($F309&amp;$N309, Shipments!$DL$22:$DV$369, VLOOKUP(Y$4, 'Index Tables'!$I$4:$K$10, 2, FALSE), FALSE)*VLOOKUP($C309, 'AEO COMMERCIAL FLOORSPACE'!$A$47:$G$196, 7, FALSE)*$M309</f>
        <v>664.69647863126124</v>
      </c>
      <c r="Z309" s="356">
        <f>VLOOKUP($E309&amp;$N309, UES!$AA$6:$AJ$35, VLOOKUP(Z$4, 'Index Tables'!$Q$4:$R$10, 2, FALSE), FALSE)*'Regional Rollup'!Y309</f>
        <v>775011.42538786086</v>
      </c>
      <c r="AA309" s="402">
        <f>VLOOKUP($F309&amp;$N309, Shipments!$DL$22:$DV$369, VLOOKUP(AA$4, 'Index Tables'!$I$4:$K$10, 2, FALSE), FALSE)*VLOOKUP($C309, 'AEO COMMERCIAL FLOORSPACE'!$A$47:$G$196, 7, FALSE)*$M309</f>
        <v>0</v>
      </c>
      <c r="AB309" s="356">
        <f>VLOOKUP($E309&amp;$N309, UES!$AA$6:$AJ$35, VLOOKUP(AB$4, 'Index Tables'!$Q$4:$R$10, 2, FALSE), FALSE)*'Regional Rollup'!AA309</f>
        <v>0</v>
      </c>
      <c r="AC309" s="356">
        <f>VLOOKUP($F309&amp;$N309, Shipments!$DL$22:$DV$369, VLOOKUP(AC$4, 'Index Tables'!$I$4:$K$10, 2, FALSE), FALSE)*VLOOKUP($C309, 'AEO COMMERCIAL FLOORSPACE'!$A$47:$G$196, 7, FALSE)*$M309</f>
        <v>0</v>
      </c>
      <c r="AD309" s="356">
        <f>VLOOKUP($E309&amp;$N309, UES!$AA$6:$AJ$35, VLOOKUP(AD$4, 'Index Tables'!$Q$4:$R$10, 2, FALSE), FALSE)*'Regional Rollup'!AC309</f>
        <v>0</v>
      </c>
      <c r="AF309" s="371">
        <f t="shared" si="100"/>
        <v>303</v>
      </c>
      <c r="AG309" s="371" t="str">
        <f t="shared" si="113"/>
        <v>2007Any</v>
      </c>
      <c r="AH309" s="371" t="str">
        <f t="shared" si="114"/>
        <v>AnyMontana West</v>
      </c>
      <c r="AI309" s="428" t="s">
        <v>207</v>
      </c>
      <c r="AJ309" s="371">
        <v>2007</v>
      </c>
      <c r="AK309" s="367">
        <f t="shared" si="96"/>
        <v>3420520.2967006057</v>
      </c>
      <c r="AL309" s="371" t="s">
        <v>254</v>
      </c>
      <c r="AM309" s="368" t="str">
        <f>IF(AL309="Any", "NA", HLOOKUP($F309, TotalStockSF!$K$4:$BI$76, VLOOKUP($D309, TotalStockSF!$A$5:$B$76, 2, FALSE), FALSE))</f>
        <v>NA</v>
      </c>
      <c r="AN309" s="368">
        <f>VLOOKUP($C309, 'AEO COMMERCIAL FLOORSPACE'!$A$47:$G$196, 6, FALSE)</f>
        <v>444.19872885685595</v>
      </c>
      <c r="AO309" s="369" t="str">
        <f t="shared" si="110"/>
        <v>NA</v>
      </c>
      <c r="AP309" s="370">
        <f>VLOOKUP($C309, 'AEO COMMERCIAL FLOORSPACE'!$A$47:$G$196, 7, FALSE)</f>
        <v>3.481004432927258E-2</v>
      </c>
      <c r="AQ309" s="370">
        <f t="shared" si="107"/>
        <v>3.481004432927258E-2</v>
      </c>
      <c r="AR309" s="371" t="s">
        <v>242</v>
      </c>
      <c r="AS309" s="356">
        <f t="shared" si="101"/>
        <v>2904.4219137035807</v>
      </c>
      <c r="AT309" s="367">
        <f t="shared" si="102"/>
        <v>3420520.2967006057</v>
      </c>
      <c r="AU309" s="356">
        <f>VLOOKUP($F309&amp;$N309, Shipments!$EQ$22:$FA$369, VLOOKUP(AU$4, 'Index Tables'!$M$4:$O$10, 2, FALSE), FALSE)*VLOOKUP($C309, 'AEO COMMERCIAL FLOORSPACE'!$A$47:$G$196, 7, FALSE)*$M309</f>
        <v>0</v>
      </c>
      <c r="AV309" s="356">
        <f>VLOOKUP($E309&amp;$N309, UES!$AA$6:$AJ$35, VLOOKUP(AV$4, 'Index Tables'!$Q$4:$R$10, 2, FALSE), FALSE)*'Regional Rollup'!AU309</f>
        <v>0</v>
      </c>
      <c r="AW309" s="402">
        <f>VLOOKUP($F309&amp;$N309, Shipments!$EQ$22:$FA$369, VLOOKUP(AW$4, 'Index Tables'!$M$4:$O$10, 2, FALSE), FALSE)*VLOOKUP($C309, 'AEO COMMERCIAL FLOORSPACE'!$A$47:$G$196, 7, FALSE)*$M309</f>
        <v>796.46230991785535</v>
      </c>
      <c r="AX309" s="356">
        <f>VLOOKUP($E309&amp;$N309, UES!$AA$6:$AJ$35, VLOOKUP(AX$4, 'Index Tables'!$Q$4:$R$10, 2, FALSE), FALSE)*'Regional Rollup'!AW309</f>
        <v>943912.60661575198</v>
      </c>
      <c r="AY309" s="402">
        <f>VLOOKUP($F309&amp;$N309, Shipments!$EQ$22:$FA$369, VLOOKUP(AY$4, 'Index Tables'!$M$4:$O$10, 2, FALSE), FALSE)*VLOOKUP($C309, 'AEO COMMERCIAL FLOORSPACE'!$A$47:$G$196, 7, FALSE)*$M309</f>
        <v>738.84835428436907</v>
      </c>
      <c r="AZ309" s="356">
        <f>VLOOKUP($E309&amp;$N309, UES!$AA$6:$AJ$35, VLOOKUP(AZ$4, 'Index Tables'!$Q$4:$R$10, 2, FALSE), FALSE)*'Regional Rollup'!AY309</f>
        <v>875632.4904542513</v>
      </c>
      <c r="BA309" s="402">
        <f>VLOOKUP($F309&amp;$N309, Shipments!$EQ$22:$FA$369, VLOOKUP(BA$4, 'Index Tables'!$M$4:$O$10, 2, FALSE), FALSE)*VLOOKUP($C309, 'AEO COMMERCIAL FLOORSPACE'!$A$47:$G$196, 7, FALSE)*$M309</f>
        <v>704.41477087009514</v>
      </c>
      <c r="BB309" s="356">
        <f>VLOOKUP($E309&amp;$N309, UES!$AA$6:$AJ$35, VLOOKUP(BB$4, 'Index Tables'!$Q$4:$R$10, 2, FALSE), FALSE)*'Regional Rollup'!BA309</f>
        <v>825963.77424274141</v>
      </c>
      <c r="BC309" s="402">
        <f>VLOOKUP($F309&amp;$N309, Shipments!$EQ$22:$FA$369, VLOOKUP(BC$4, 'Index Tables'!$M$4:$O$10, 2, FALSE), FALSE)*VLOOKUP($C309, 'AEO COMMERCIAL FLOORSPACE'!$A$47:$G$196, 7, FALSE)*$M309</f>
        <v>664.69647863126124</v>
      </c>
      <c r="BD309" s="356">
        <f>VLOOKUP($E309&amp;$N309, UES!$AA$6:$AJ$35, VLOOKUP(BD$4, 'Index Tables'!$Q$4:$R$10, 2, FALSE), FALSE)*'Regional Rollup'!BC309</f>
        <v>775011.42538786086</v>
      </c>
      <c r="BE309" s="402">
        <f>VLOOKUP($F309&amp;$N309, Shipments!$EQ$22:$FA$369, VLOOKUP(BE$4, 'Index Tables'!$M$4:$O$10, 2, FALSE), FALSE)*VLOOKUP($C309, 'AEO COMMERCIAL FLOORSPACE'!$A$47:$G$196, 7, FALSE)*$M309</f>
        <v>0</v>
      </c>
      <c r="BF309" s="356">
        <f>VLOOKUP($E309&amp;$N309, UES!$AA$6:$AJ$35, VLOOKUP(BF$4, 'Index Tables'!$Q$4:$R$10, 2, FALSE), FALSE)*'Regional Rollup'!BE309</f>
        <v>0</v>
      </c>
      <c r="BG309" s="356">
        <f>VLOOKUP($F309&amp;$N309, Shipments!$EQ$22:$FA$369, VLOOKUP(BG$4, 'Index Tables'!$M$4:$O$10, 2, FALSE), FALSE)*VLOOKUP($C309, 'AEO COMMERCIAL FLOORSPACE'!$A$47:$G$196, 7, FALSE)*$M309</f>
        <v>0</v>
      </c>
      <c r="BH309" s="356">
        <f>VLOOKUP($E309&amp;$N309, UES!$AA$6:$AJ$35, VLOOKUP(BH$4, 'Index Tables'!$Q$4:$R$10, 2, FALSE), FALSE)*'Regional Rollup'!BG309</f>
        <v>0</v>
      </c>
    </row>
    <row r="310" spans="2:60">
      <c r="B310" s="371">
        <f t="shared" si="97"/>
        <v>304</v>
      </c>
      <c r="C310" s="371" t="str">
        <f t="shared" si="111"/>
        <v>2008Any</v>
      </c>
      <c r="D310" s="371" t="str">
        <f t="shared" si="112"/>
        <v>AnyMontana West</v>
      </c>
      <c r="E310" s="161" t="s">
        <v>207</v>
      </c>
      <c r="F310" s="371">
        <v>2008</v>
      </c>
      <c r="G310" s="367">
        <f t="shared" si="95"/>
        <v>3486415.2316194521</v>
      </c>
      <c r="H310" s="371" t="s">
        <v>254</v>
      </c>
      <c r="I310" s="368" t="str">
        <f>IF(H310="Any", "NA", HLOOKUP($F310, TotalStockSF!$K$4:$BI$76, VLOOKUP($D310, TotalStockSF!$A$5:$B$76, 2, FALSE), FALSE))</f>
        <v>NA</v>
      </c>
      <c r="J310" s="368">
        <f>VLOOKUP($C310, 'AEO COMMERCIAL FLOORSPACE'!$A$47:$G$196, 6, FALSE)</f>
        <v>452.03694507879555</v>
      </c>
      <c r="K310" s="369" t="str">
        <f t="shared" si="109"/>
        <v>NA</v>
      </c>
      <c r="L310" s="370">
        <f>VLOOKUP($C310, 'AEO COMMERCIAL FLOORSPACE'!$A$47:$G$196, 7, FALSE)</f>
        <v>3.4781911068399528E-2</v>
      </c>
      <c r="M310" s="370">
        <f t="shared" si="108"/>
        <v>3.4781911068399528E-2</v>
      </c>
      <c r="N310" s="371" t="s">
        <v>242</v>
      </c>
      <c r="O310" s="356">
        <f t="shared" si="98"/>
        <v>2960.3744227896927</v>
      </c>
      <c r="P310" s="367">
        <f t="shared" si="99"/>
        <v>3486415.2316194521</v>
      </c>
      <c r="Q310" s="356">
        <f>VLOOKUP($F310&amp;$N310, Shipments!$DL$22:$DV$369, VLOOKUP(Q$4, 'Index Tables'!$I$4:$K$10, 2, FALSE), FALSE)*VLOOKUP($C310, 'AEO COMMERCIAL FLOORSPACE'!$A$47:$G$196, 7, FALSE)*$M310</f>
        <v>0</v>
      </c>
      <c r="R310" s="356">
        <f>VLOOKUP($E310&amp;$N310, UES!$AA$6:$AJ$35, VLOOKUP(R$4, 'Index Tables'!$Q$4:$R$10, 2, FALSE), FALSE)*'Regional Rollup'!Q310</f>
        <v>0</v>
      </c>
      <c r="S310" s="402">
        <f>VLOOKUP($F310&amp;$N310, Shipments!$DL$22:$DV$369, VLOOKUP(S$4, 'Index Tables'!$I$4:$K$10, 2, FALSE), FALSE)*VLOOKUP($C310, 'AEO COMMERCIAL FLOORSPACE'!$A$47:$G$196, 7, FALSE)*$M310</f>
        <v>811.8058329859615</v>
      </c>
      <c r="T310" s="356">
        <f>VLOOKUP($E310&amp;$N310, UES!$AA$6:$AJ$35, VLOOKUP(T$4, 'Index Tables'!$Q$4:$R$10, 2, FALSE), FALSE)*'Regional Rollup'!S310</f>
        <v>962096.69979070546</v>
      </c>
      <c r="U310" s="402">
        <f>VLOOKUP($F310&amp;$N310, Shipments!$DL$22:$DV$369, VLOOKUP(U$4, 'Index Tables'!$I$4:$K$10, 2, FALSE), FALSE)*VLOOKUP($C310, 'AEO COMMERCIAL FLOORSPACE'!$A$47:$G$196, 7, FALSE)*$M310</f>
        <v>753.08196788620273</v>
      </c>
      <c r="V310" s="356">
        <f>VLOOKUP($E310&amp;$N310, UES!$AA$6:$AJ$35, VLOOKUP(V$4, 'Index Tables'!$Q$4:$R$10, 2, FALSE), FALSE)*'Regional Rollup'!U310</f>
        <v>892501.19491040299</v>
      </c>
      <c r="W310" s="402">
        <f>VLOOKUP($F310&amp;$N310, Shipments!$DL$22:$DV$369, VLOOKUP(W$4, 'Index Tables'!$I$4:$K$10, 2, FALSE), FALSE)*VLOOKUP($C310, 'AEO COMMERCIAL FLOORSPACE'!$A$47:$G$196, 7, FALSE)*$M310</f>
        <v>717.98503546613722</v>
      </c>
      <c r="X310" s="356">
        <f>VLOOKUP($E310&amp;$N310, UES!$AA$6:$AJ$35, VLOOKUP(X$4, 'Index Tables'!$Q$4:$R$10, 2, FALSE), FALSE)*'Regional Rollup'!W310</f>
        <v>841875.63104462926</v>
      </c>
      <c r="Y310" s="402">
        <f>VLOOKUP($F310&amp;$N310, Shipments!$DL$22:$DV$369, VLOOKUP(Y$4, 'Index Tables'!$I$4:$K$10, 2, FALSE), FALSE)*VLOOKUP($C310, 'AEO COMMERCIAL FLOORSPACE'!$A$47:$G$196, 7, FALSE)*$M310</f>
        <v>677.50158645139106</v>
      </c>
      <c r="Z310" s="356">
        <f>VLOOKUP($E310&amp;$N310, UES!$AA$6:$AJ$35, VLOOKUP(Z$4, 'Index Tables'!$Q$4:$R$10, 2, FALSE), FALSE)*'Regional Rollup'!Y310</f>
        <v>789941.70587371464</v>
      </c>
      <c r="AA310" s="402">
        <f>VLOOKUP($F310&amp;$N310, Shipments!$DL$22:$DV$369, VLOOKUP(AA$4, 'Index Tables'!$I$4:$K$10, 2, FALSE), FALSE)*VLOOKUP($C310, 'AEO COMMERCIAL FLOORSPACE'!$A$47:$G$196, 7, FALSE)*$M310</f>
        <v>0</v>
      </c>
      <c r="AB310" s="356">
        <f>VLOOKUP($E310&amp;$N310, UES!$AA$6:$AJ$35, VLOOKUP(AB$4, 'Index Tables'!$Q$4:$R$10, 2, FALSE), FALSE)*'Regional Rollup'!AA310</f>
        <v>0</v>
      </c>
      <c r="AC310" s="356">
        <f>VLOOKUP($F310&amp;$N310, Shipments!$DL$22:$DV$369, VLOOKUP(AC$4, 'Index Tables'!$I$4:$K$10, 2, FALSE), FALSE)*VLOOKUP($C310, 'AEO COMMERCIAL FLOORSPACE'!$A$47:$G$196, 7, FALSE)*$M310</f>
        <v>0</v>
      </c>
      <c r="AD310" s="356">
        <f>VLOOKUP($E310&amp;$N310, UES!$AA$6:$AJ$35, VLOOKUP(AD$4, 'Index Tables'!$Q$4:$R$10, 2, FALSE), FALSE)*'Regional Rollup'!AC310</f>
        <v>0</v>
      </c>
      <c r="AF310" s="371">
        <f t="shared" si="100"/>
        <v>304</v>
      </c>
      <c r="AG310" s="371" t="str">
        <f t="shared" si="113"/>
        <v>2008Any</v>
      </c>
      <c r="AH310" s="371" t="str">
        <f t="shared" si="114"/>
        <v>AnyMontana West</v>
      </c>
      <c r="AI310" s="428" t="s">
        <v>207</v>
      </c>
      <c r="AJ310" s="371">
        <v>2008</v>
      </c>
      <c r="AK310" s="367">
        <f t="shared" si="96"/>
        <v>3486415.2316194521</v>
      </c>
      <c r="AL310" s="371" t="s">
        <v>254</v>
      </c>
      <c r="AM310" s="368" t="str">
        <f>IF(AL310="Any", "NA", HLOOKUP($F310, TotalStockSF!$K$4:$BI$76, VLOOKUP($D310, TotalStockSF!$A$5:$B$76, 2, FALSE), FALSE))</f>
        <v>NA</v>
      </c>
      <c r="AN310" s="368">
        <f>VLOOKUP($C310, 'AEO COMMERCIAL FLOORSPACE'!$A$47:$G$196, 6, FALSE)</f>
        <v>452.03694507879555</v>
      </c>
      <c r="AO310" s="369" t="str">
        <f t="shared" si="110"/>
        <v>NA</v>
      </c>
      <c r="AP310" s="370">
        <f>VLOOKUP($C310, 'AEO COMMERCIAL FLOORSPACE'!$A$47:$G$196, 7, FALSE)</f>
        <v>3.4781911068399528E-2</v>
      </c>
      <c r="AQ310" s="370">
        <f t="shared" si="107"/>
        <v>3.4781911068399528E-2</v>
      </c>
      <c r="AR310" s="371" t="s">
        <v>242</v>
      </c>
      <c r="AS310" s="356">
        <f t="shared" si="101"/>
        <v>2960.3744227896927</v>
      </c>
      <c r="AT310" s="367">
        <f t="shared" si="102"/>
        <v>3486415.2316194521</v>
      </c>
      <c r="AU310" s="356">
        <f>VLOOKUP($F310&amp;$N310, Shipments!$EQ$22:$FA$369, VLOOKUP(AU$4, 'Index Tables'!$M$4:$O$10, 2, FALSE), FALSE)*VLOOKUP($C310, 'AEO COMMERCIAL FLOORSPACE'!$A$47:$G$196, 7, FALSE)*$M310</f>
        <v>0</v>
      </c>
      <c r="AV310" s="356">
        <f>VLOOKUP($E310&amp;$N310, UES!$AA$6:$AJ$35, VLOOKUP(AV$4, 'Index Tables'!$Q$4:$R$10, 2, FALSE), FALSE)*'Regional Rollup'!AU310</f>
        <v>0</v>
      </c>
      <c r="AW310" s="402">
        <f>VLOOKUP($F310&amp;$N310, Shipments!$EQ$22:$FA$369, VLOOKUP(AW$4, 'Index Tables'!$M$4:$O$10, 2, FALSE), FALSE)*VLOOKUP($C310, 'AEO COMMERCIAL FLOORSPACE'!$A$47:$G$196, 7, FALSE)*$M310</f>
        <v>811.8058329859615</v>
      </c>
      <c r="AX310" s="356">
        <f>VLOOKUP($E310&amp;$N310, UES!$AA$6:$AJ$35, VLOOKUP(AX$4, 'Index Tables'!$Q$4:$R$10, 2, FALSE), FALSE)*'Regional Rollup'!AW310</f>
        <v>962096.69979070546</v>
      </c>
      <c r="AY310" s="402">
        <f>VLOOKUP($F310&amp;$N310, Shipments!$EQ$22:$FA$369, VLOOKUP(AY$4, 'Index Tables'!$M$4:$O$10, 2, FALSE), FALSE)*VLOOKUP($C310, 'AEO COMMERCIAL FLOORSPACE'!$A$47:$G$196, 7, FALSE)*$M310</f>
        <v>753.08196788620273</v>
      </c>
      <c r="AZ310" s="356">
        <f>VLOOKUP($E310&amp;$N310, UES!$AA$6:$AJ$35, VLOOKUP(AZ$4, 'Index Tables'!$Q$4:$R$10, 2, FALSE), FALSE)*'Regional Rollup'!AY310</f>
        <v>892501.19491040299</v>
      </c>
      <c r="BA310" s="402">
        <f>VLOOKUP($F310&amp;$N310, Shipments!$EQ$22:$FA$369, VLOOKUP(BA$4, 'Index Tables'!$M$4:$O$10, 2, FALSE), FALSE)*VLOOKUP($C310, 'AEO COMMERCIAL FLOORSPACE'!$A$47:$G$196, 7, FALSE)*$M310</f>
        <v>717.98503546613722</v>
      </c>
      <c r="BB310" s="356">
        <f>VLOOKUP($E310&amp;$N310, UES!$AA$6:$AJ$35, VLOOKUP(BB$4, 'Index Tables'!$Q$4:$R$10, 2, FALSE), FALSE)*'Regional Rollup'!BA310</f>
        <v>841875.63104462926</v>
      </c>
      <c r="BC310" s="402">
        <f>VLOOKUP($F310&amp;$N310, Shipments!$EQ$22:$FA$369, VLOOKUP(BC$4, 'Index Tables'!$M$4:$O$10, 2, FALSE), FALSE)*VLOOKUP($C310, 'AEO COMMERCIAL FLOORSPACE'!$A$47:$G$196, 7, FALSE)*$M310</f>
        <v>677.50158645139106</v>
      </c>
      <c r="BD310" s="356">
        <f>VLOOKUP($E310&amp;$N310, UES!$AA$6:$AJ$35, VLOOKUP(BD$4, 'Index Tables'!$Q$4:$R$10, 2, FALSE), FALSE)*'Regional Rollup'!BC310</f>
        <v>789941.70587371464</v>
      </c>
      <c r="BE310" s="402">
        <f>VLOOKUP($F310&amp;$N310, Shipments!$EQ$22:$FA$369, VLOOKUP(BE$4, 'Index Tables'!$M$4:$O$10, 2, FALSE), FALSE)*VLOOKUP($C310, 'AEO COMMERCIAL FLOORSPACE'!$A$47:$G$196, 7, FALSE)*$M310</f>
        <v>0</v>
      </c>
      <c r="BF310" s="356">
        <f>VLOOKUP($E310&amp;$N310, UES!$AA$6:$AJ$35, VLOOKUP(BF$4, 'Index Tables'!$Q$4:$R$10, 2, FALSE), FALSE)*'Regional Rollup'!BE310</f>
        <v>0</v>
      </c>
      <c r="BG310" s="356">
        <f>VLOOKUP($F310&amp;$N310, Shipments!$EQ$22:$FA$369, VLOOKUP(BG$4, 'Index Tables'!$M$4:$O$10, 2, FALSE), FALSE)*VLOOKUP($C310, 'AEO COMMERCIAL FLOORSPACE'!$A$47:$G$196, 7, FALSE)*$M310</f>
        <v>0</v>
      </c>
      <c r="BH310" s="356">
        <f>VLOOKUP($E310&amp;$N310, UES!$AA$6:$AJ$35, VLOOKUP(BH$4, 'Index Tables'!$Q$4:$R$10, 2, FALSE), FALSE)*'Regional Rollup'!BG310</f>
        <v>0</v>
      </c>
    </row>
    <row r="311" spans="2:60">
      <c r="B311" s="371">
        <f t="shared" si="97"/>
        <v>305</v>
      </c>
      <c r="C311" s="371" t="str">
        <f t="shared" si="111"/>
        <v>2009Any</v>
      </c>
      <c r="D311" s="371" t="str">
        <f t="shared" si="112"/>
        <v>AnyMontana West</v>
      </c>
      <c r="E311" s="161" t="s">
        <v>207</v>
      </c>
      <c r="F311" s="371">
        <v>2009</v>
      </c>
      <c r="G311" s="367">
        <f t="shared" si="95"/>
        <v>3568177.0761975246</v>
      </c>
      <c r="H311" s="371" t="s">
        <v>254</v>
      </c>
      <c r="I311" s="368" t="str">
        <f>IF(H311="Any", "NA", HLOOKUP($F311, TotalStockSF!$K$4:$BI$76, VLOOKUP($D311, TotalStockSF!$A$5:$B$76, 2, FALSE), FALSE))</f>
        <v>NA</v>
      </c>
      <c r="J311" s="368">
        <f>VLOOKUP($C311, 'AEO COMMERCIAL FLOORSPACE'!$A$47:$G$196, 6, FALSE)</f>
        <v>460.61842143223009</v>
      </c>
      <c r="K311" s="369" t="str">
        <f t="shared" si="109"/>
        <v>NA</v>
      </c>
      <c r="L311" s="370">
        <f>VLOOKUP($C311, 'AEO COMMERCIAL FLOORSPACE'!$A$47:$G$196, 7, FALSE)</f>
        <v>3.481138947793197E-2</v>
      </c>
      <c r="M311" s="370">
        <f t="shared" si="108"/>
        <v>3.481138947793197E-2</v>
      </c>
      <c r="N311" s="371" t="s">
        <v>242</v>
      </c>
      <c r="O311" s="356">
        <f t="shared" si="98"/>
        <v>3029.7997945164557</v>
      </c>
      <c r="P311" s="367">
        <f t="shared" si="99"/>
        <v>3568177.0761975246</v>
      </c>
      <c r="Q311" s="356">
        <f>VLOOKUP($F311&amp;$N311, Shipments!$DL$22:$DV$369, VLOOKUP(Q$4, 'Index Tables'!$I$4:$K$10, 2, FALSE), FALSE)*VLOOKUP($C311, 'AEO COMMERCIAL FLOORSPACE'!$A$47:$G$196, 7, FALSE)*$M311</f>
        <v>0</v>
      </c>
      <c r="R311" s="356">
        <f>VLOOKUP($E311&amp;$N311, UES!$AA$6:$AJ$35, VLOOKUP(R$4, 'Index Tables'!$Q$4:$R$10, 2, FALSE), FALSE)*'Regional Rollup'!Q311</f>
        <v>0</v>
      </c>
      <c r="S311" s="402">
        <f>VLOOKUP($F311&amp;$N311, Shipments!$DL$22:$DV$369, VLOOKUP(S$4, 'Index Tables'!$I$4:$K$10, 2, FALSE), FALSE)*VLOOKUP($C311, 'AEO COMMERCIAL FLOORSPACE'!$A$47:$G$196, 7, FALSE)*$M311</f>
        <v>830.84393887254555</v>
      </c>
      <c r="T311" s="356">
        <f>VLOOKUP($E311&amp;$N311, UES!$AA$6:$AJ$35, VLOOKUP(T$4, 'Index Tables'!$Q$4:$R$10, 2, FALSE), FALSE)*'Regional Rollup'!S311</f>
        <v>984659.35960355424</v>
      </c>
      <c r="U311" s="402">
        <f>VLOOKUP($F311&amp;$N311, Shipments!$DL$22:$DV$369, VLOOKUP(U$4, 'Index Tables'!$I$4:$K$10, 2, FALSE), FALSE)*VLOOKUP($C311, 'AEO COMMERCIAL FLOORSPACE'!$A$47:$G$196, 7, FALSE)*$M311</f>
        <v>770.74290805604562</v>
      </c>
      <c r="V311" s="356">
        <f>VLOOKUP($E311&amp;$N311, UES!$AA$6:$AJ$35, VLOOKUP(V$4, 'Index Tables'!$Q$4:$R$10, 2, FALSE), FALSE)*'Regional Rollup'!U311</f>
        <v>913431.73219184775</v>
      </c>
      <c r="W311" s="402">
        <f>VLOOKUP($F311&amp;$N311, Shipments!$DL$22:$DV$369, VLOOKUP(W$4, 'Index Tables'!$I$4:$K$10, 2, FALSE), FALSE)*VLOOKUP($C311, 'AEO COMMERCIAL FLOORSPACE'!$A$47:$G$196, 7, FALSE)*$M311</f>
        <v>734.8228981357239</v>
      </c>
      <c r="X311" s="356">
        <f>VLOOKUP($E311&amp;$N311, UES!$AA$6:$AJ$35, VLOOKUP(X$4, 'Index Tables'!$Q$4:$R$10, 2, FALSE), FALSE)*'Regional Rollup'!W311</f>
        <v>861618.92033365741</v>
      </c>
      <c r="Y311" s="402">
        <f>VLOOKUP($F311&amp;$N311, Shipments!$DL$22:$DV$369, VLOOKUP(Y$4, 'Index Tables'!$I$4:$K$10, 2, FALSE), FALSE)*VLOOKUP($C311, 'AEO COMMERCIAL FLOORSPACE'!$A$47:$G$196, 7, FALSE)*$M311</f>
        <v>693.39004945214083</v>
      </c>
      <c r="Z311" s="356">
        <f>VLOOKUP($E311&amp;$N311, UES!$AA$6:$AJ$35, VLOOKUP(Z$4, 'Index Tables'!$Q$4:$R$10, 2, FALSE), FALSE)*'Regional Rollup'!Y311</f>
        <v>808467.06406846503</v>
      </c>
      <c r="AA311" s="402">
        <f>VLOOKUP($F311&amp;$N311, Shipments!$DL$22:$DV$369, VLOOKUP(AA$4, 'Index Tables'!$I$4:$K$10, 2, FALSE), FALSE)*VLOOKUP($C311, 'AEO COMMERCIAL FLOORSPACE'!$A$47:$G$196, 7, FALSE)*$M311</f>
        <v>0</v>
      </c>
      <c r="AB311" s="356">
        <f>VLOOKUP($E311&amp;$N311, UES!$AA$6:$AJ$35, VLOOKUP(AB$4, 'Index Tables'!$Q$4:$R$10, 2, FALSE), FALSE)*'Regional Rollup'!AA311</f>
        <v>0</v>
      </c>
      <c r="AC311" s="356">
        <f>VLOOKUP($F311&amp;$N311, Shipments!$DL$22:$DV$369, VLOOKUP(AC$4, 'Index Tables'!$I$4:$K$10, 2, FALSE), FALSE)*VLOOKUP($C311, 'AEO COMMERCIAL FLOORSPACE'!$A$47:$G$196, 7, FALSE)*$M311</f>
        <v>0</v>
      </c>
      <c r="AD311" s="356">
        <f>VLOOKUP($E311&amp;$N311, UES!$AA$6:$AJ$35, VLOOKUP(AD$4, 'Index Tables'!$Q$4:$R$10, 2, FALSE), FALSE)*'Regional Rollup'!AC311</f>
        <v>0</v>
      </c>
      <c r="AF311" s="371">
        <f t="shared" si="100"/>
        <v>305</v>
      </c>
      <c r="AG311" s="371" t="str">
        <f t="shared" si="113"/>
        <v>2009Any</v>
      </c>
      <c r="AH311" s="371" t="str">
        <f t="shared" si="114"/>
        <v>AnyMontana West</v>
      </c>
      <c r="AI311" s="428" t="s">
        <v>207</v>
      </c>
      <c r="AJ311" s="371">
        <v>2009</v>
      </c>
      <c r="AK311" s="367">
        <f t="shared" si="96"/>
        <v>3568177.0761975246</v>
      </c>
      <c r="AL311" s="371" t="s">
        <v>254</v>
      </c>
      <c r="AM311" s="368" t="str">
        <f>IF(AL311="Any", "NA", HLOOKUP($F311, TotalStockSF!$K$4:$BI$76, VLOOKUP($D311, TotalStockSF!$A$5:$B$76, 2, FALSE), FALSE))</f>
        <v>NA</v>
      </c>
      <c r="AN311" s="368">
        <f>VLOOKUP($C311, 'AEO COMMERCIAL FLOORSPACE'!$A$47:$G$196, 6, FALSE)</f>
        <v>460.61842143223009</v>
      </c>
      <c r="AO311" s="369" t="str">
        <f t="shared" si="110"/>
        <v>NA</v>
      </c>
      <c r="AP311" s="370">
        <f>VLOOKUP($C311, 'AEO COMMERCIAL FLOORSPACE'!$A$47:$G$196, 7, FALSE)</f>
        <v>3.481138947793197E-2</v>
      </c>
      <c r="AQ311" s="370">
        <f t="shared" si="107"/>
        <v>3.481138947793197E-2</v>
      </c>
      <c r="AR311" s="371" t="s">
        <v>242</v>
      </c>
      <c r="AS311" s="356">
        <f t="shared" si="101"/>
        <v>3029.7997945164557</v>
      </c>
      <c r="AT311" s="367">
        <f t="shared" si="102"/>
        <v>3568177.0761975246</v>
      </c>
      <c r="AU311" s="356">
        <f>VLOOKUP($F311&amp;$N311, Shipments!$EQ$22:$FA$369, VLOOKUP(AU$4, 'Index Tables'!$M$4:$O$10, 2, FALSE), FALSE)*VLOOKUP($C311, 'AEO COMMERCIAL FLOORSPACE'!$A$47:$G$196, 7, FALSE)*$M311</f>
        <v>0</v>
      </c>
      <c r="AV311" s="356">
        <f>VLOOKUP($E311&amp;$N311, UES!$AA$6:$AJ$35, VLOOKUP(AV$4, 'Index Tables'!$Q$4:$R$10, 2, FALSE), FALSE)*'Regional Rollup'!AU311</f>
        <v>0</v>
      </c>
      <c r="AW311" s="402">
        <f>VLOOKUP($F311&amp;$N311, Shipments!$EQ$22:$FA$369, VLOOKUP(AW$4, 'Index Tables'!$M$4:$O$10, 2, FALSE), FALSE)*VLOOKUP($C311, 'AEO COMMERCIAL FLOORSPACE'!$A$47:$G$196, 7, FALSE)*$M311</f>
        <v>830.84393887254555</v>
      </c>
      <c r="AX311" s="356">
        <f>VLOOKUP($E311&amp;$N311, UES!$AA$6:$AJ$35, VLOOKUP(AX$4, 'Index Tables'!$Q$4:$R$10, 2, FALSE), FALSE)*'Regional Rollup'!AW311</f>
        <v>984659.35960355424</v>
      </c>
      <c r="AY311" s="402">
        <f>VLOOKUP($F311&amp;$N311, Shipments!$EQ$22:$FA$369, VLOOKUP(AY$4, 'Index Tables'!$M$4:$O$10, 2, FALSE), FALSE)*VLOOKUP($C311, 'AEO COMMERCIAL FLOORSPACE'!$A$47:$G$196, 7, FALSE)*$M311</f>
        <v>770.74290805604562</v>
      </c>
      <c r="AZ311" s="356">
        <f>VLOOKUP($E311&amp;$N311, UES!$AA$6:$AJ$35, VLOOKUP(AZ$4, 'Index Tables'!$Q$4:$R$10, 2, FALSE), FALSE)*'Regional Rollup'!AY311</f>
        <v>913431.73219184775</v>
      </c>
      <c r="BA311" s="402">
        <f>VLOOKUP($F311&amp;$N311, Shipments!$EQ$22:$FA$369, VLOOKUP(BA$4, 'Index Tables'!$M$4:$O$10, 2, FALSE), FALSE)*VLOOKUP($C311, 'AEO COMMERCIAL FLOORSPACE'!$A$47:$G$196, 7, FALSE)*$M311</f>
        <v>734.8228981357239</v>
      </c>
      <c r="BB311" s="356">
        <f>VLOOKUP($E311&amp;$N311, UES!$AA$6:$AJ$35, VLOOKUP(BB$4, 'Index Tables'!$Q$4:$R$10, 2, FALSE), FALSE)*'Regional Rollup'!BA311</f>
        <v>861618.92033365741</v>
      </c>
      <c r="BC311" s="402">
        <f>VLOOKUP($F311&amp;$N311, Shipments!$EQ$22:$FA$369, VLOOKUP(BC$4, 'Index Tables'!$M$4:$O$10, 2, FALSE), FALSE)*VLOOKUP($C311, 'AEO COMMERCIAL FLOORSPACE'!$A$47:$G$196, 7, FALSE)*$M311</f>
        <v>693.39004945214083</v>
      </c>
      <c r="BD311" s="356">
        <f>VLOOKUP($E311&amp;$N311, UES!$AA$6:$AJ$35, VLOOKUP(BD$4, 'Index Tables'!$Q$4:$R$10, 2, FALSE), FALSE)*'Regional Rollup'!BC311</f>
        <v>808467.06406846503</v>
      </c>
      <c r="BE311" s="402">
        <f>VLOOKUP($F311&amp;$N311, Shipments!$EQ$22:$FA$369, VLOOKUP(BE$4, 'Index Tables'!$M$4:$O$10, 2, FALSE), FALSE)*VLOOKUP($C311, 'AEO COMMERCIAL FLOORSPACE'!$A$47:$G$196, 7, FALSE)*$M311</f>
        <v>0</v>
      </c>
      <c r="BF311" s="356">
        <f>VLOOKUP($E311&amp;$N311, UES!$AA$6:$AJ$35, VLOOKUP(BF$4, 'Index Tables'!$Q$4:$R$10, 2, FALSE), FALSE)*'Regional Rollup'!BE311</f>
        <v>0</v>
      </c>
      <c r="BG311" s="356">
        <f>VLOOKUP($F311&amp;$N311, Shipments!$EQ$22:$FA$369, VLOOKUP(BG$4, 'Index Tables'!$M$4:$O$10, 2, FALSE), FALSE)*VLOOKUP($C311, 'AEO COMMERCIAL FLOORSPACE'!$A$47:$G$196, 7, FALSE)*$M311</f>
        <v>0</v>
      </c>
      <c r="BH311" s="356">
        <f>VLOOKUP($E311&amp;$N311, UES!$AA$6:$AJ$35, VLOOKUP(BH$4, 'Index Tables'!$Q$4:$R$10, 2, FALSE), FALSE)*'Regional Rollup'!BG311</f>
        <v>0</v>
      </c>
    </row>
    <row r="312" spans="2:60">
      <c r="B312" s="371">
        <f t="shared" si="97"/>
        <v>306</v>
      </c>
      <c r="C312" s="371" t="str">
        <f t="shared" si="111"/>
        <v>2010Any</v>
      </c>
      <c r="D312" s="371" t="str">
        <f t="shared" si="112"/>
        <v>AnyMontana West</v>
      </c>
      <c r="E312" s="161" t="s">
        <v>207</v>
      </c>
      <c r="F312" s="371">
        <v>2010</v>
      </c>
      <c r="G312" s="367">
        <f t="shared" si="95"/>
        <v>3701811.2513774061</v>
      </c>
      <c r="H312" s="371" t="s">
        <v>254</v>
      </c>
      <c r="I312" s="368" t="str">
        <f>IF(H312="Any", "NA", HLOOKUP($F312, TotalStockSF!$K$4:$BI$76, VLOOKUP($D312, TotalStockSF!$A$5:$B$76, 2, FALSE), FALSE))</f>
        <v>NA</v>
      </c>
      <c r="J312" s="368">
        <f>VLOOKUP($C312, 'AEO COMMERCIAL FLOORSPACE'!$A$47:$G$196, 6, FALSE)</f>
        <v>472.35411536815047</v>
      </c>
      <c r="K312" s="369" t="str">
        <f t="shared" si="109"/>
        <v>NA</v>
      </c>
      <c r="L312" s="370">
        <f>VLOOKUP($C312, 'AEO COMMERCIAL FLOORSPACE'!$A$47:$G$196, 7, FALSE)</f>
        <v>3.5074742632165513E-2</v>
      </c>
      <c r="M312" s="370">
        <f t="shared" si="108"/>
        <v>3.5074742632165513E-2</v>
      </c>
      <c r="N312" s="371" t="s">
        <v>242</v>
      </c>
      <c r="O312" s="356">
        <f t="shared" si="98"/>
        <v>3143.2708436976395</v>
      </c>
      <c r="P312" s="367">
        <f t="shared" si="99"/>
        <v>3701811.2513774061</v>
      </c>
      <c r="Q312" s="356">
        <f>VLOOKUP($F312&amp;$N312, Shipments!$DL$22:$DV$369, VLOOKUP(Q$4, 'Index Tables'!$I$4:$K$10, 2, FALSE), FALSE)*VLOOKUP($C312, 'AEO COMMERCIAL FLOORSPACE'!$A$47:$G$196, 7, FALSE)*$M312</f>
        <v>0</v>
      </c>
      <c r="R312" s="356">
        <f>VLOOKUP($E312&amp;$N312, UES!$AA$6:$AJ$35, VLOOKUP(R$4, 'Index Tables'!$Q$4:$R$10, 2, FALSE), FALSE)*'Regional Rollup'!Q312</f>
        <v>0</v>
      </c>
      <c r="S312" s="402">
        <f>VLOOKUP($F312&amp;$N312, Shipments!$DL$22:$DV$369, VLOOKUP(S$4, 'Index Tables'!$I$4:$K$10, 2, FALSE), FALSE)*VLOOKUP($C312, 'AEO COMMERCIAL FLOORSPACE'!$A$47:$G$196, 7, FALSE)*$M312</f>
        <v>861.96042835819537</v>
      </c>
      <c r="T312" s="356">
        <f>VLOOKUP($E312&amp;$N312, UES!$AA$6:$AJ$35, VLOOKUP(T$4, 'Index Tables'!$Q$4:$R$10, 2, FALSE), FALSE)*'Regional Rollup'!S312</f>
        <v>1021536.4928129845</v>
      </c>
      <c r="U312" s="402">
        <f>VLOOKUP($F312&amp;$N312, Shipments!$DL$22:$DV$369, VLOOKUP(U$4, 'Index Tables'!$I$4:$K$10, 2, FALSE), FALSE)*VLOOKUP($C312, 'AEO COMMERCIAL FLOORSPACE'!$A$47:$G$196, 7, FALSE)*$M312</f>
        <v>799.6085138245727</v>
      </c>
      <c r="V312" s="356">
        <f>VLOOKUP($E312&amp;$N312, UES!$AA$6:$AJ$35, VLOOKUP(V$4, 'Index Tables'!$Q$4:$R$10, 2, FALSE), FALSE)*'Regional Rollup'!U312</f>
        <v>947641.27210758231</v>
      </c>
      <c r="W312" s="402">
        <f>VLOOKUP($F312&amp;$N312, Shipments!$DL$22:$DV$369, VLOOKUP(W$4, 'Index Tables'!$I$4:$K$10, 2, FALSE), FALSE)*VLOOKUP($C312, 'AEO COMMERCIAL FLOORSPACE'!$A$47:$G$196, 7, FALSE)*$M312</f>
        <v>762.34323969912612</v>
      </c>
      <c r="X312" s="356">
        <f>VLOOKUP($E312&amp;$N312, UES!$AA$6:$AJ$35, VLOOKUP(X$4, 'Index Tables'!$Q$4:$R$10, 2, FALSE), FALSE)*'Regional Rollup'!W312</f>
        <v>893887.98413832451</v>
      </c>
      <c r="Y312" s="402">
        <f>VLOOKUP($F312&amp;$N312, Shipments!$DL$22:$DV$369, VLOOKUP(Y$4, 'Index Tables'!$I$4:$K$10, 2, FALSE), FALSE)*VLOOKUP($C312, 'AEO COMMERCIAL FLOORSPACE'!$A$47:$G$196, 7, FALSE)*$M312</f>
        <v>719.35866181574568</v>
      </c>
      <c r="Z312" s="356">
        <f>VLOOKUP($E312&amp;$N312, UES!$AA$6:$AJ$35, VLOOKUP(Z$4, 'Index Tables'!$Q$4:$R$10, 2, FALSE), FALSE)*'Regional Rollup'!Y312</f>
        <v>838745.50231851486</v>
      </c>
      <c r="AA312" s="402">
        <f>VLOOKUP($F312&amp;$N312, Shipments!$DL$22:$DV$369, VLOOKUP(AA$4, 'Index Tables'!$I$4:$K$10, 2, FALSE), FALSE)*VLOOKUP($C312, 'AEO COMMERCIAL FLOORSPACE'!$A$47:$G$196, 7, FALSE)*$M312</f>
        <v>0</v>
      </c>
      <c r="AB312" s="356">
        <f>VLOOKUP($E312&amp;$N312, UES!$AA$6:$AJ$35, VLOOKUP(AB$4, 'Index Tables'!$Q$4:$R$10, 2, FALSE), FALSE)*'Regional Rollup'!AA312</f>
        <v>0</v>
      </c>
      <c r="AC312" s="356">
        <f>VLOOKUP($F312&amp;$N312, Shipments!$DL$22:$DV$369, VLOOKUP(AC$4, 'Index Tables'!$I$4:$K$10, 2, FALSE), FALSE)*VLOOKUP($C312, 'AEO COMMERCIAL FLOORSPACE'!$A$47:$G$196, 7, FALSE)*$M312</f>
        <v>0</v>
      </c>
      <c r="AD312" s="356">
        <f>VLOOKUP($E312&amp;$N312, UES!$AA$6:$AJ$35, VLOOKUP(AD$4, 'Index Tables'!$Q$4:$R$10, 2, FALSE), FALSE)*'Regional Rollup'!AC312</f>
        <v>0</v>
      </c>
      <c r="AF312" s="371">
        <f t="shared" si="100"/>
        <v>306</v>
      </c>
      <c r="AG312" s="371" t="str">
        <f t="shared" si="113"/>
        <v>2010Any</v>
      </c>
      <c r="AH312" s="371" t="str">
        <f t="shared" si="114"/>
        <v>AnyMontana West</v>
      </c>
      <c r="AI312" s="428" t="s">
        <v>207</v>
      </c>
      <c r="AJ312" s="371">
        <v>2010</v>
      </c>
      <c r="AK312" s="367">
        <f t="shared" si="96"/>
        <v>3701811.2513774061</v>
      </c>
      <c r="AL312" s="371" t="s">
        <v>254</v>
      </c>
      <c r="AM312" s="368" t="str">
        <f>IF(AL312="Any", "NA", HLOOKUP($F312, TotalStockSF!$K$4:$BI$76, VLOOKUP($D312, TotalStockSF!$A$5:$B$76, 2, FALSE), FALSE))</f>
        <v>NA</v>
      </c>
      <c r="AN312" s="368">
        <f>VLOOKUP($C312, 'AEO COMMERCIAL FLOORSPACE'!$A$47:$G$196, 6, FALSE)</f>
        <v>472.35411536815047</v>
      </c>
      <c r="AO312" s="369" t="str">
        <f t="shared" si="110"/>
        <v>NA</v>
      </c>
      <c r="AP312" s="370">
        <f>VLOOKUP($C312, 'AEO COMMERCIAL FLOORSPACE'!$A$47:$G$196, 7, FALSE)</f>
        <v>3.5074742632165513E-2</v>
      </c>
      <c r="AQ312" s="370">
        <f t="shared" si="107"/>
        <v>3.5074742632165513E-2</v>
      </c>
      <c r="AR312" s="371" t="s">
        <v>242</v>
      </c>
      <c r="AS312" s="356">
        <f t="shared" si="101"/>
        <v>3143.2708436976395</v>
      </c>
      <c r="AT312" s="367">
        <f t="shared" si="102"/>
        <v>3701811.2513774061</v>
      </c>
      <c r="AU312" s="356">
        <f>VLOOKUP($F312&amp;$N312, Shipments!$EQ$22:$FA$369, VLOOKUP(AU$4, 'Index Tables'!$M$4:$O$10, 2, FALSE), FALSE)*VLOOKUP($C312, 'AEO COMMERCIAL FLOORSPACE'!$A$47:$G$196, 7, FALSE)*$M312</f>
        <v>0</v>
      </c>
      <c r="AV312" s="356">
        <f>VLOOKUP($E312&amp;$N312, UES!$AA$6:$AJ$35, VLOOKUP(AV$4, 'Index Tables'!$Q$4:$R$10, 2, FALSE), FALSE)*'Regional Rollup'!AU312</f>
        <v>0</v>
      </c>
      <c r="AW312" s="402">
        <f>VLOOKUP($F312&amp;$N312, Shipments!$EQ$22:$FA$369, VLOOKUP(AW$4, 'Index Tables'!$M$4:$O$10, 2, FALSE), FALSE)*VLOOKUP($C312, 'AEO COMMERCIAL FLOORSPACE'!$A$47:$G$196, 7, FALSE)*$M312</f>
        <v>861.96042835819537</v>
      </c>
      <c r="AX312" s="356">
        <f>VLOOKUP($E312&amp;$N312, UES!$AA$6:$AJ$35, VLOOKUP(AX$4, 'Index Tables'!$Q$4:$R$10, 2, FALSE), FALSE)*'Regional Rollup'!AW312</f>
        <v>1021536.4928129845</v>
      </c>
      <c r="AY312" s="402">
        <f>VLOOKUP($F312&amp;$N312, Shipments!$EQ$22:$FA$369, VLOOKUP(AY$4, 'Index Tables'!$M$4:$O$10, 2, FALSE), FALSE)*VLOOKUP($C312, 'AEO COMMERCIAL FLOORSPACE'!$A$47:$G$196, 7, FALSE)*$M312</f>
        <v>799.6085138245727</v>
      </c>
      <c r="AZ312" s="356">
        <f>VLOOKUP($E312&amp;$N312, UES!$AA$6:$AJ$35, VLOOKUP(AZ$4, 'Index Tables'!$Q$4:$R$10, 2, FALSE), FALSE)*'Regional Rollup'!AY312</f>
        <v>947641.27210758231</v>
      </c>
      <c r="BA312" s="402">
        <f>VLOOKUP($F312&amp;$N312, Shipments!$EQ$22:$FA$369, VLOOKUP(BA$4, 'Index Tables'!$M$4:$O$10, 2, FALSE), FALSE)*VLOOKUP($C312, 'AEO COMMERCIAL FLOORSPACE'!$A$47:$G$196, 7, FALSE)*$M312</f>
        <v>762.34323969912612</v>
      </c>
      <c r="BB312" s="356">
        <f>VLOOKUP($E312&amp;$N312, UES!$AA$6:$AJ$35, VLOOKUP(BB$4, 'Index Tables'!$Q$4:$R$10, 2, FALSE), FALSE)*'Regional Rollup'!BA312</f>
        <v>893887.98413832451</v>
      </c>
      <c r="BC312" s="402">
        <f>VLOOKUP($F312&amp;$N312, Shipments!$EQ$22:$FA$369, VLOOKUP(BC$4, 'Index Tables'!$M$4:$O$10, 2, FALSE), FALSE)*VLOOKUP($C312, 'AEO COMMERCIAL FLOORSPACE'!$A$47:$G$196, 7, FALSE)*$M312</f>
        <v>719.35866181574568</v>
      </c>
      <c r="BD312" s="356">
        <f>VLOOKUP($E312&amp;$N312, UES!$AA$6:$AJ$35, VLOOKUP(BD$4, 'Index Tables'!$Q$4:$R$10, 2, FALSE), FALSE)*'Regional Rollup'!BC312</f>
        <v>838745.50231851486</v>
      </c>
      <c r="BE312" s="402">
        <f>VLOOKUP($F312&amp;$N312, Shipments!$EQ$22:$FA$369, VLOOKUP(BE$4, 'Index Tables'!$M$4:$O$10, 2, FALSE), FALSE)*VLOOKUP($C312, 'AEO COMMERCIAL FLOORSPACE'!$A$47:$G$196, 7, FALSE)*$M312</f>
        <v>0</v>
      </c>
      <c r="BF312" s="356">
        <f>VLOOKUP($E312&amp;$N312, UES!$AA$6:$AJ$35, VLOOKUP(BF$4, 'Index Tables'!$Q$4:$R$10, 2, FALSE), FALSE)*'Regional Rollup'!BE312</f>
        <v>0</v>
      </c>
      <c r="BG312" s="356">
        <f>VLOOKUP($F312&amp;$N312, Shipments!$EQ$22:$FA$369, VLOOKUP(BG$4, 'Index Tables'!$M$4:$O$10, 2, FALSE), FALSE)*VLOOKUP($C312, 'AEO COMMERCIAL FLOORSPACE'!$A$47:$G$196, 7, FALSE)*$M312</f>
        <v>0</v>
      </c>
      <c r="BH312" s="356">
        <f>VLOOKUP($E312&amp;$N312, UES!$AA$6:$AJ$35, VLOOKUP(BH$4, 'Index Tables'!$Q$4:$R$10, 2, FALSE), FALSE)*'Regional Rollup'!BG312</f>
        <v>0</v>
      </c>
    </row>
    <row r="313" spans="2:60">
      <c r="B313" s="371">
        <f t="shared" si="97"/>
        <v>307</v>
      </c>
      <c r="C313" s="371" t="str">
        <f t="shared" si="111"/>
        <v>2011Any</v>
      </c>
      <c r="D313" s="371" t="str">
        <f t="shared" si="112"/>
        <v>AnyMontana West</v>
      </c>
      <c r="E313" s="161" t="s">
        <v>207</v>
      </c>
      <c r="F313" s="371">
        <v>2011</v>
      </c>
      <c r="G313" s="367">
        <f t="shared" si="95"/>
        <v>3823547.9955462208</v>
      </c>
      <c r="H313" s="371" t="s">
        <v>254</v>
      </c>
      <c r="I313" s="368" t="str">
        <f>IF(H313="Any", "NA", HLOOKUP($F313, TotalStockSF!$K$4:$BI$76, VLOOKUP($D313, TotalStockSF!$A$5:$B$76, 2, FALSE), FALSE))</f>
        <v>NA</v>
      </c>
      <c r="J313" s="368">
        <f>VLOOKUP($C313, 'AEO COMMERCIAL FLOORSPACE'!$A$47:$G$196, 6, FALSE)</f>
        <v>483.11140635363665</v>
      </c>
      <c r="K313" s="369" t="str">
        <f t="shared" si="109"/>
        <v>NA</v>
      </c>
      <c r="L313" s="370">
        <f>VLOOKUP($C313, 'AEO COMMERCIAL FLOORSPACE'!$A$47:$G$196, 7, FALSE)</f>
        <v>3.5258674275217929E-2</v>
      </c>
      <c r="M313" s="370">
        <f t="shared" si="108"/>
        <v>3.5258674275217929E-2</v>
      </c>
      <c r="N313" s="371" t="s">
        <v>242</v>
      </c>
      <c r="O313" s="356">
        <f t="shared" si="98"/>
        <v>3246.6395820173293</v>
      </c>
      <c r="P313" s="367">
        <f t="shared" si="99"/>
        <v>3823547.9955462208</v>
      </c>
      <c r="Q313" s="356">
        <f>VLOOKUP($F313&amp;$N313, Shipments!$DL$22:$DV$369, VLOOKUP(Q$4, 'Index Tables'!$I$4:$K$10, 2, FALSE), FALSE)*VLOOKUP($C313, 'AEO COMMERCIAL FLOORSPACE'!$A$47:$G$196, 7, FALSE)*$M313</f>
        <v>0</v>
      </c>
      <c r="R313" s="356">
        <f>VLOOKUP($E313&amp;$N313, UES!$AA$6:$AJ$35, VLOOKUP(R$4, 'Index Tables'!$Q$4:$R$10, 2, FALSE), FALSE)*'Regional Rollup'!Q313</f>
        <v>0</v>
      </c>
      <c r="S313" s="402">
        <f>VLOOKUP($F313&amp;$N313, Shipments!$DL$22:$DV$369, VLOOKUP(S$4, 'Index Tables'!$I$4:$K$10, 2, FALSE), FALSE)*VLOOKUP($C313, 'AEO COMMERCIAL FLOORSPACE'!$A$47:$G$196, 7, FALSE)*$M313</f>
        <v>890.30662134997442</v>
      </c>
      <c r="T313" s="356">
        <f>VLOOKUP($E313&amp;$N313, UES!$AA$6:$AJ$35, VLOOKUP(T$4, 'Index Tables'!$Q$4:$R$10, 2, FALSE), FALSE)*'Regional Rollup'!S313</f>
        <v>1055130.4602629482</v>
      </c>
      <c r="U313" s="402">
        <f>VLOOKUP($F313&amp;$N313, Shipments!$DL$22:$DV$369, VLOOKUP(U$4, 'Index Tables'!$I$4:$K$10, 2, FALSE), FALSE)*VLOOKUP($C313, 'AEO COMMERCIAL FLOORSPACE'!$A$47:$G$196, 7, FALSE)*$M313</f>
        <v>825.90421894634187</v>
      </c>
      <c r="V313" s="356">
        <f>VLOOKUP($E313&amp;$N313, UES!$AA$6:$AJ$35, VLOOKUP(V$4, 'Index Tables'!$Q$4:$R$10, 2, FALSE), FALSE)*'Regional Rollup'!U313</f>
        <v>978805.14170343091</v>
      </c>
      <c r="W313" s="402">
        <f>VLOOKUP($F313&amp;$N313, Shipments!$DL$22:$DV$369, VLOOKUP(W$4, 'Index Tables'!$I$4:$K$10, 2, FALSE), FALSE)*VLOOKUP($C313, 'AEO COMMERCIAL FLOORSPACE'!$A$47:$G$196, 7, FALSE)*$M313</f>
        <v>787.41344929059176</v>
      </c>
      <c r="X313" s="356">
        <f>VLOOKUP($E313&amp;$N313, UES!$AA$6:$AJ$35, VLOOKUP(X$4, 'Index Tables'!$Q$4:$R$10, 2, FALSE), FALSE)*'Regional Rollup'!W313</f>
        <v>923284.13792659063</v>
      </c>
      <c r="Y313" s="402">
        <f>VLOOKUP($F313&amp;$N313, Shipments!$DL$22:$DV$369, VLOOKUP(Y$4, 'Index Tables'!$I$4:$K$10, 2, FALSE), FALSE)*VLOOKUP($C313, 'AEO COMMERCIAL FLOORSPACE'!$A$47:$G$196, 7, FALSE)*$M313</f>
        <v>743.01529243042091</v>
      </c>
      <c r="Z313" s="356">
        <f>VLOOKUP($E313&amp;$N313, UES!$AA$6:$AJ$35, VLOOKUP(Z$4, 'Index Tables'!$Q$4:$R$10, 2, FALSE), FALSE)*'Regional Rollup'!Y313</f>
        <v>866328.25565325073</v>
      </c>
      <c r="AA313" s="402">
        <f>VLOOKUP($F313&amp;$N313, Shipments!$DL$22:$DV$369, VLOOKUP(AA$4, 'Index Tables'!$I$4:$K$10, 2, FALSE), FALSE)*VLOOKUP($C313, 'AEO COMMERCIAL FLOORSPACE'!$A$47:$G$196, 7, FALSE)*$M313</f>
        <v>0</v>
      </c>
      <c r="AB313" s="356">
        <f>VLOOKUP($E313&amp;$N313, UES!$AA$6:$AJ$35, VLOOKUP(AB$4, 'Index Tables'!$Q$4:$R$10, 2, FALSE), FALSE)*'Regional Rollup'!AA313</f>
        <v>0</v>
      </c>
      <c r="AC313" s="356">
        <f>VLOOKUP($F313&amp;$N313, Shipments!$DL$22:$DV$369, VLOOKUP(AC$4, 'Index Tables'!$I$4:$K$10, 2, FALSE), FALSE)*VLOOKUP($C313, 'AEO COMMERCIAL FLOORSPACE'!$A$47:$G$196, 7, FALSE)*$M313</f>
        <v>0</v>
      </c>
      <c r="AD313" s="356">
        <f>VLOOKUP($E313&amp;$N313, UES!$AA$6:$AJ$35, VLOOKUP(AD$4, 'Index Tables'!$Q$4:$R$10, 2, FALSE), FALSE)*'Regional Rollup'!AC313</f>
        <v>0</v>
      </c>
      <c r="AF313" s="371">
        <f t="shared" si="100"/>
        <v>307</v>
      </c>
      <c r="AG313" s="371" t="str">
        <f t="shared" si="113"/>
        <v>2011Any</v>
      </c>
      <c r="AH313" s="371" t="str">
        <f t="shared" si="114"/>
        <v>AnyMontana West</v>
      </c>
      <c r="AI313" s="428" t="s">
        <v>207</v>
      </c>
      <c r="AJ313" s="371">
        <v>2011</v>
      </c>
      <c r="AK313" s="367">
        <f t="shared" si="96"/>
        <v>3823547.9955462208</v>
      </c>
      <c r="AL313" s="371" t="s">
        <v>254</v>
      </c>
      <c r="AM313" s="368" t="str">
        <f>IF(AL313="Any", "NA", HLOOKUP($F313, TotalStockSF!$K$4:$BI$76, VLOOKUP($D313, TotalStockSF!$A$5:$B$76, 2, FALSE), FALSE))</f>
        <v>NA</v>
      </c>
      <c r="AN313" s="368">
        <f>VLOOKUP($C313, 'AEO COMMERCIAL FLOORSPACE'!$A$47:$G$196, 6, FALSE)</f>
        <v>483.11140635363665</v>
      </c>
      <c r="AO313" s="369" t="str">
        <f t="shared" si="110"/>
        <v>NA</v>
      </c>
      <c r="AP313" s="370">
        <f>VLOOKUP($C313, 'AEO COMMERCIAL FLOORSPACE'!$A$47:$G$196, 7, FALSE)</f>
        <v>3.5258674275217929E-2</v>
      </c>
      <c r="AQ313" s="370">
        <f t="shared" si="107"/>
        <v>3.5258674275217929E-2</v>
      </c>
      <c r="AR313" s="371" t="s">
        <v>242</v>
      </c>
      <c r="AS313" s="356">
        <f t="shared" si="101"/>
        <v>3246.6395820173293</v>
      </c>
      <c r="AT313" s="367">
        <f t="shared" si="102"/>
        <v>3823547.9955462208</v>
      </c>
      <c r="AU313" s="356">
        <f>VLOOKUP($F313&amp;$N313, Shipments!$EQ$22:$FA$369, VLOOKUP(AU$4, 'Index Tables'!$M$4:$O$10, 2, FALSE), FALSE)*VLOOKUP($C313, 'AEO COMMERCIAL FLOORSPACE'!$A$47:$G$196, 7, FALSE)*$M313</f>
        <v>0</v>
      </c>
      <c r="AV313" s="356">
        <f>VLOOKUP($E313&amp;$N313, UES!$AA$6:$AJ$35, VLOOKUP(AV$4, 'Index Tables'!$Q$4:$R$10, 2, FALSE), FALSE)*'Regional Rollup'!AU313</f>
        <v>0</v>
      </c>
      <c r="AW313" s="402">
        <f>VLOOKUP($F313&amp;$N313, Shipments!$EQ$22:$FA$369, VLOOKUP(AW$4, 'Index Tables'!$M$4:$O$10, 2, FALSE), FALSE)*VLOOKUP($C313, 'AEO COMMERCIAL FLOORSPACE'!$A$47:$G$196, 7, FALSE)*$M313</f>
        <v>890.30662134997442</v>
      </c>
      <c r="AX313" s="356">
        <f>VLOOKUP($E313&amp;$N313, UES!$AA$6:$AJ$35, VLOOKUP(AX$4, 'Index Tables'!$Q$4:$R$10, 2, FALSE), FALSE)*'Regional Rollup'!AW313</f>
        <v>1055130.4602629482</v>
      </c>
      <c r="AY313" s="402">
        <f>VLOOKUP($F313&amp;$N313, Shipments!$EQ$22:$FA$369, VLOOKUP(AY$4, 'Index Tables'!$M$4:$O$10, 2, FALSE), FALSE)*VLOOKUP($C313, 'AEO COMMERCIAL FLOORSPACE'!$A$47:$G$196, 7, FALSE)*$M313</f>
        <v>825.90421894634187</v>
      </c>
      <c r="AZ313" s="356">
        <f>VLOOKUP($E313&amp;$N313, UES!$AA$6:$AJ$35, VLOOKUP(AZ$4, 'Index Tables'!$Q$4:$R$10, 2, FALSE), FALSE)*'Regional Rollup'!AY313</f>
        <v>978805.14170343091</v>
      </c>
      <c r="BA313" s="402">
        <f>VLOOKUP($F313&amp;$N313, Shipments!$EQ$22:$FA$369, VLOOKUP(BA$4, 'Index Tables'!$M$4:$O$10, 2, FALSE), FALSE)*VLOOKUP($C313, 'AEO COMMERCIAL FLOORSPACE'!$A$47:$G$196, 7, FALSE)*$M313</f>
        <v>787.41344929059176</v>
      </c>
      <c r="BB313" s="356">
        <f>VLOOKUP($E313&amp;$N313, UES!$AA$6:$AJ$35, VLOOKUP(BB$4, 'Index Tables'!$Q$4:$R$10, 2, FALSE), FALSE)*'Regional Rollup'!BA313</f>
        <v>923284.13792659063</v>
      </c>
      <c r="BC313" s="402">
        <f>VLOOKUP($F313&amp;$N313, Shipments!$EQ$22:$FA$369, VLOOKUP(BC$4, 'Index Tables'!$M$4:$O$10, 2, FALSE), FALSE)*VLOOKUP($C313, 'AEO COMMERCIAL FLOORSPACE'!$A$47:$G$196, 7, FALSE)*$M313</f>
        <v>743.01529243042091</v>
      </c>
      <c r="BD313" s="356">
        <f>VLOOKUP($E313&amp;$N313, UES!$AA$6:$AJ$35, VLOOKUP(BD$4, 'Index Tables'!$Q$4:$R$10, 2, FALSE), FALSE)*'Regional Rollup'!BC313</f>
        <v>866328.25565325073</v>
      </c>
      <c r="BE313" s="402">
        <f>VLOOKUP($F313&amp;$N313, Shipments!$EQ$22:$FA$369, VLOOKUP(BE$4, 'Index Tables'!$M$4:$O$10, 2, FALSE), FALSE)*VLOOKUP($C313, 'AEO COMMERCIAL FLOORSPACE'!$A$47:$G$196, 7, FALSE)*$M313</f>
        <v>0</v>
      </c>
      <c r="BF313" s="356">
        <f>VLOOKUP($E313&amp;$N313, UES!$AA$6:$AJ$35, VLOOKUP(BF$4, 'Index Tables'!$Q$4:$R$10, 2, FALSE), FALSE)*'Regional Rollup'!BE313</f>
        <v>0</v>
      </c>
      <c r="BG313" s="356">
        <f>VLOOKUP($F313&amp;$N313, Shipments!$EQ$22:$FA$369, VLOOKUP(BG$4, 'Index Tables'!$M$4:$O$10, 2, FALSE), FALSE)*VLOOKUP($C313, 'AEO COMMERCIAL FLOORSPACE'!$A$47:$G$196, 7, FALSE)*$M313</f>
        <v>0</v>
      </c>
      <c r="BH313" s="356">
        <f>VLOOKUP($E313&amp;$N313, UES!$AA$6:$AJ$35, VLOOKUP(BH$4, 'Index Tables'!$Q$4:$R$10, 2, FALSE), FALSE)*'Regional Rollup'!BG313</f>
        <v>0</v>
      </c>
    </row>
    <row r="314" spans="2:60">
      <c r="B314" s="371">
        <f t="shared" si="97"/>
        <v>308</v>
      </c>
      <c r="C314" s="371" t="str">
        <f t="shared" si="111"/>
        <v>2012Any</v>
      </c>
      <c r="D314" s="371" t="str">
        <f t="shared" si="112"/>
        <v>AnyMontana West</v>
      </c>
      <c r="E314" s="161" t="s">
        <v>207</v>
      </c>
      <c r="F314" s="371">
        <v>2012</v>
      </c>
      <c r="G314" s="367">
        <f t="shared" si="95"/>
        <v>3931197.8824863974</v>
      </c>
      <c r="H314" s="371" t="s">
        <v>254</v>
      </c>
      <c r="I314" s="368" t="str">
        <f>IF(H314="Any", "NA", HLOOKUP($F314, TotalStockSF!$K$4:$BI$76, VLOOKUP($D314, TotalStockSF!$A$5:$B$76, 2, FALSE), FALSE))</f>
        <v>NA</v>
      </c>
      <c r="J314" s="368">
        <f>VLOOKUP($C314, 'AEO COMMERCIAL FLOORSPACE'!$A$47:$G$196, 6, FALSE)</f>
        <v>492.98096929227779</v>
      </c>
      <c r="K314" s="369" t="str">
        <f t="shared" si="109"/>
        <v>NA</v>
      </c>
      <c r="L314" s="370">
        <f>VLOOKUP($C314, 'AEO COMMERCIAL FLOORSPACE'!$A$47:$G$196, 7, FALSE)</f>
        <v>3.5374294814717246E-2</v>
      </c>
      <c r="M314" s="370">
        <f t="shared" si="108"/>
        <v>3.5374294814717246E-2</v>
      </c>
      <c r="N314" s="371" t="s">
        <v>242</v>
      </c>
      <c r="O314" s="356">
        <f t="shared" si="98"/>
        <v>3338.0469304661456</v>
      </c>
      <c r="P314" s="367">
        <f t="shared" si="99"/>
        <v>3931197.8824863974</v>
      </c>
      <c r="Q314" s="356">
        <f>VLOOKUP($F314&amp;$N314, Shipments!$DL$22:$DV$369, VLOOKUP(Q$4, 'Index Tables'!$I$4:$K$10, 2, FALSE), FALSE)*VLOOKUP($C314, 'AEO COMMERCIAL FLOORSPACE'!$A$47:$G$196, 7, FALSE)*$M314</f>
        <v>0</v>
      </c>
      <c r="R314" s="356">
        <f>VLOOKUP($E314&amp;$N314, UES!$AA$6:$AJ$35, VLOOKUP(R$4, 'Index Tables'!$Q$4:$R$10, 2, FALSE), FALSE)*'Regional Rollup'!Q314</f>
        <v>0</v>
      </c>
      <c r="S314" s="402">
        <f>VLOOKUP($F314&amp;$N314, Shipments!$DL$22:$DV$369, VLOOKUP(S$4, 'Index Tables'!$I$4:$K$10, 2, FALSE), FALSE)*VLOOKUP($C314, 'AEO COMMERCIAL FLOORSPACE'!$A$47:$G$196, 7, FALSE)*$M314</f>
        <v>915.37271369197049</v>
      </c>
      <c r="T314" s="356">
        <f>VLOOKUP($E314&amp;$N314, UES!$AA$6:$AJ$35, VLOOKUP(T$4, 'Index Tables'!$Q$4:$R$10, 2, FALSE), FALSE)*'Regional Rollup'!S314</f>
        <v>1084837.0769673155</v>
      </c>
      <c r="U314" s="402">
        <f>VLOOKUP($F314&amp;$N314, Shipments!$DL$22:$DV$369, VLOOKUP(U$4, 'Index Tables'!$I$4:$K$10, 2, FALSE), FALSE)*VLOOKUP($C314, 'AEO COMMERCIAL FLOORSPACE'!$A$47:$G$196, 7, FALSE)*$M314</f>
        <v>849.15709713606316</v>
      </c>
      <c r="V314" s="356">
        <f>VLOOKUP($E314&amp;$N314, UES!$AA$6:$AJ$35, VLOOKUP(V$4, 'Index Tables'!$Q$4:$R$10, 2, FALSE), FALSE)*'Regional Rollup'!U314</f>
        <v>1006362.8611209914</v>
      </c>
      <c r="W314" s="402">
        <f>VLOOKUP($F314&amp;$N314, Shipments!$DL$22:$DV$369, VLOOKUP(W$4, 'Index Tables'!$I$4:$K$10, 2, FALSE), FALSE)*VLOOKUP($C314, 'AEO COMMERCIAL FLOORSPACE'!$A$47:$G$196, 7, FALSE)*$M314</f>
        <v>809.58264107007085</v>
      </c>
      <c r="X314" s="356">
        <f>VLOOKUP($E314&amp;$N314, UES!$AA$6:$AJ$35, VLOOKUP(X$4, 'Index Tables'!$Q$4:$R$10, 2, FALSE), FALSE)*'Regional Rollup'!W314</f>
        <v>949278.69407633168</v>
      </c>
      <c r="Y314" s="402">
        <f>VLOOKUP($F314&amp;$N314, Shipments!$DL$22:$DV$369, VLOOKUP(Y$4, 'Index Tables'!$I$4:$K$10, 2, FALSE), FALSE)*VLOOKUP($C314, 'AEO COMMERCIAL FLOORSPACE'!$A$47:$G$196, 7, FALSE)*$M314</f>
        <v>763.93447856804141</v>
      </c>
      <c r="Z314" s="356">
        <f>VLOOKUP($E314&amp;$N314, UES!$AA$6:$AJ$35, VLOOKUP(Z$4, 'Index Tables'!$Q$4:$R$10, 2, FALSE), FALSE)*'Regional Rollup'!Y314</f>
        <v>890719.25032175879</v>
      </c>
      <c r="AA314" s="402">
        <f>VLOOKUP($F314&amp;$N314, Shipments!$DL$22:$DV$369, VLOOKUP(AA$4, 'Index Tables'!$I$4:$K$10, 2, FALSE), FALSE)*VLOOKUP($C314, 'AEO COMMERCIAL FLOORSPACE'!$A$47:$G$196, 7, FALSE)*$M314</f>
        <v>0</v>
      </c>
      <c r="AB314" s="356">
        <f>VLOOKUP($E314&amp;$N314, UES!$AA$6:$AJ$35, VLOOKUP(AB$4, 'Index Tables'!$Q$4:$R$10, 2, FALSE), FALSE)*'Regional Rollup'!AA314</f>
        <v>0</v>
      </c>
      <c r="AC314" s="356">
        <f>VLOOKUP($F314&amp;$N314, Shipments!$DL$22:$DV$369, VLOOKUP(AC$4, 'Index Tables'!$I$4:$K$10, 2, FALSE), FALSE)*VLOOKUP($C314, 'AEO COMMERCIAL FLOORSPACE'!$A$47:$G$196, 7, FALSE)*$M314</f>
        <v>0</v>
      </c>
      <c r="AD314" s="356">
        <f>VLOOKUP($E314&amp;$N314, UES!$AA$6:$AJ$35, VLOOKUP(AD$4, 'Index Tables'!$Q$4:$R$10, 2, FALSE), FALSE)*'Regional Rollup'!AC314</f>
        <v>0</v>
      </c>
      <c r="AF314" s="371">
        <f t="shared" si="100"/>
        <v>308</v>
      </c>
      <c r="AG314" s="371" t="str">
        <f t="shared" si="113"/>
        <v>2012Any</v>
      </c>
      <c r="AH314" s="371" t="str">
        <f t="shared" si="114"/>
        <v>AnyMontana West</v>
      </c>
      <c r="AI314" s="428" t="s">
        <v>207</v>
      </c>
      <c r="AJ314" s="371">
        <v>2012</v>
      </c>
      <c r="AK314" s="367">
        <f t="shared" si="96"/>
        <v>3931197.8824863974</v>
      </c>
      <c r="AL314" s="371" t="s">
        <v>254</v>
      </c>
      <c r="AM314" s="368" t="str">
        <f>IF(AL314="Any", "NA", HLOOKUP($F314, TotalStockSF!$K$4:$BI$76, VLOOKUP($D314, TotalStockSF!$A$5:$B$76, 2, FALSE), FALSE))</f>
        <v>NA</v>
      </c>
      <c r="AN314" s="368">
        <f>VLOOKUP($C314, 'AEO COMMERCIAL FLOORSPACE'!$A$47:$G$196, 6, FALSE)</f>
        <v>492.98096929227779</v>
      </c>
      <c r="AO314" s="369" t="str">
        <f t="shared" si="110"/>
        <v>NA</v>
      </c>
      <c r="AP314" s="370">
        <f>VLOOKUP($C314, 'AEO COMMERCIAL FLOORSPACE'!$A$47:$G$196, 7, FALSE)</f>
        <v>3.5374294814717246E-2</v>
      </c>
      <c r="AQ314" s="370">
        <f t="shared" si="107"/>
        <v>3.5374294814717246E-2</v>
      </c>
      <c r="AR314" s="371" t="s">
        <v>242</v>
      </c>
      <c r="AS314" s="356">
        <f t="shared" si="101"/>
        <v>3338.0469304661456</v>
      </c>
      <c r="AT314" s="367">
        <f t="shared" si="102"/>
        <v>3931197.8824863974</v>
      </c>
      <c r="AU314" s="356">
        <f>VLOOKUP($F314&amp;$N314, Shipments!$EQ$22:$FA$369, VLOOKUP(AU$4, 'Index Tables'!$M$4:$O$10, 2, FALSE), FALSE)*VLOOKUP($C314, 'AEO COMMERCIAL FLOORSPACE'!$A$47:$G$196, 7, FALSE)*$M314</f>
        <v>0</v>
      </c>
      <c r="AV314" s="356">
        <f>VLOOKUP($E314&amp;$N314, UES!$AA$6:$AJ$35, VLOOKUP(AV$4, 'Index Tables'!$Q$4:$R$10, 2, FALSE), FALSE)*'Regional Rollup'!AU314</f>
        <v>0</v>
      </c>
      <c r="AW314" s="402">
        <f>VLOOKUP($F314&amp;$N314, Shipments!$EQ$22:$FA$369, VLOOKUP(AW$4, 'Index Tables'!$M$4:$O$10, 2, FALSE), FALSE)*VLOOKUP($C314, 'AEO COMMERCIAL FLOORSPACE'!$A$47:$G$196, 7, FALSE)*$M314</f>
        <v>915.37271369197049</v>
      </c>
      <c r="AX314" s="356">
        <f>VLOOKUP($E314&amp;$N314, UES!$AA$6:$AJ$35, VLOOKUP(AX$4, 'Index Tables'!$Q$4:$R$10, 2, FALSE), FALSE)*'Regional Rollup'!AW314</f>
        <v>1084837.0769673155</v>
      </c>
      <c r="AY314" s="402">
        <f>VLOOKUP($F314&amp;$N314, Shipments!$EQ$22:$FA$369, VLOOKUP(AY$4, 'Index Tables'!$M$4:$O$10, 2, FALSE), FALSE)*VLOOKUP($C314, 'AEO COMMERCIAL FLOORSPACE'!$A$47:$G$196, 7, FALSE)*$M314</f>
        <v>849.15709713606316</v>
      </c>
      <c r="AZ314" s="356">
        <f>VLOOKUP($E314&amp;$N314, UES!$AA$6:$AJ$35, VLOOKUP(AZ$4, 'Index Tables'!$Q$4:$R$10, 2, FALSE), FALSE)*'Regional Rollup'!AY314</f>
        <v>1006362.8611209914</v>
      </c>
      <c r="BA314" s="402">
        <f>VLOOKUP($F314&amp;$N314, Shipments!$EQ$22:$FA$369, VLOOKUP(BA$4, 'Index Tables'!$M$4:$O$10, 2, FALSE), FALSE)*VLOOKUP($C314, 'AEO COMMERCIAL FLOORSPACE'!$A$47:$G$196, 7, FALSE)*$M314</f>
        <v>809.58264107007085</v>
      </c>
      <c r="BB314" s="356">
        <f>VLOOKUP($E314&amp;$N314, UES!$AA$6:$AJ$35, VLOOKUP(BB$4, 'Index Tables'!$Q$4:$R$10, 2, FALSE), FALSE)*'Regional Rollup'!BA314</f>
        <v>949278.69407633168</v>
      </c>
      <c r="BC314" s="402">
        <f>VLOOKUP($F314&amp;$N314, Shipments!$EQ$22:$FA$369, VLOOKUP(BC$4, 'Index Tables'!$M$4:$O$10, 2, FALSE), FALSE)*VLOOKUP($C314, 'AEO COMMERCIAL FLOORSPACE'!$A$47:$G$196, 7, FALSE)*$M314</f>
        <v>763.93447856804141</v>
      </c>
      <c r="BD314" s="356">
        <f>VLOOKUP($E314&amp;$N314, UES!$AA$6:$AJ$35, VLOOKUP(BD$4, 'Index Tables'!$Q$4:$R$10, 2, FALSE), FALSE)*'Regional Rollup'!BC314</f>
        <v>890719.25032175879</v>
      </c>
      <c r="BE314" s="402">
        <f>VLOOKUP($F314&amp;$N314, Shipments!$EQ$22:$FA$369, VLOOKUP(BE$4, 'Index Tables'!$M$4:$O$10, 2, FALSE), FALSE)*VLOOKUP($C314, 'AEO COMMERCIAL FLOORSPACE'!$A$47:$G$196, 7, FALSE)*$M314</f>
        <v>0</v>
      </c>
      <c r="BF314" s="356">
        <f>VLOOKUP($E314&amp;$N314, UES!$AA$6:$AJ$35, VLOOKUP(BF$4, 'Index Tables'!$Q$4:$R$10, 2, FALSE), FALSE)*'Regional Rollup'!BE314</f>
        <v>0</v>
      </c>
      <c r="BG314" s="356">
        <f>VLOOKUP($F314&amp;$N314, Shipments!$EQ$22:$FA$369, VLOOKUP(BG$4, 'Index Tables'!$M$4:$O$10, 2, FALSE), FALSE)*VLOOKUP($C314, 'AEO COMMERCIAL FLOORSPACE'!$A$47:$G$196, 7, FALSE)*$M314</f>
        <v>0</v>
      </c>
      <c r="BH314" s="356">
        <f>VLOOKUP($E314&amp;$N314, UES!$AA$6:$AJ$35, VLOOKUP(BH$4, 'Index Tables'!$Q$4:$R$10, 2, FALSE), FALSE)*'Regional Rollup'!BG314</f>
        <v>0</v>
      </c>
    </row>
    <row r="315" spans="2:60">
      <c r="B315" s="371">
        <f t="shared" si="97"/>
        <v>309</v>
      </c>
      <c r="C315" s="371" t="str">
        <f t="shared" si="111"/>
        <v>2013Any</v>
      </c>
      <c r="D315" s="371" t="str">
        <f t="shared" si="112"/>
        <v>AnyMontana West</v>
      </c>
      <c r="E315" s="161" t="s">
        <v>207</v>
      </c>
      <c r="F315" s="371">
        <v>2013</v>
      </c>
      <c r="G315" s="367">
        <f t="shared" si="95"/>
        <v>4028993.2208231655</v>
      </c>
      <c r="H315" s="371" t="s">
        <v>254</v>
      </c>
      <c r="I315" s="368" t="str">
        <f>IF(H315="Any", "NA", HLOOKUP($F315, TotalStockSF!$K$4:$BI$76, VLOOKUP($D315, TotalStockSF!$A$5:$B$76, 2, FALSE), FALSE))</f>
        <v>NA</v>
      </c>
      <c r="J315" s="368">
        <f>VLOOKUP($C315, 'AEO COMMERCIAL FLOORSPACE'!$A$47:$G$196, 6, FALSE)</f>
        <v>502.55899521705112</v>
      </c>
      <c r="K315" s="369" t="str">
        <f t="shared" si="109"/>
        <v>NA</v>
      </c>
      <c r="L315" s="370">
        <f>VLOOKUP($C315, 'AEO COMMERCIAL FLOORSPACE'!$A$47:$G$196, 7, FALSE)</f>
        <v>3.5443315633530162E-2</v>
      </c>
      <c r="M315" s="370">
        <f t="shared" si="108"/>
        <v>3.5443315633530162E-2</v>
      </c>
      <c r="N315" s="371" t="s">
        <v>242</v>
      </c>
      <c r="O315" s="356">
        <f t="shared" si="98"/>
        <v>3421.0866142234227</v>
      </c>
      <c r="P315" s="367">
        <f t="shared" si="99"/>
        <v>4028993.2208231655</v>
      </c>
      <c r="Q315" s="356">
        <f>VLOOKUP($F315&amp;$N315, Shipments!$DL$22:$DV$369, VLOOKUP(Q$4, 'Index Tables'!$I$4:$K$10, 2, FALSE), FALSE)*VLOOKUP($C315, 'AEO COMMERCIAL FLOORSPACE'!$A$47:$G$196, 7, FALSE)*$M315</f>
        <v>0</v>
      </c>
      <c r="R315" s="356">
        <f>VLOOKUP($E315&amp;$N315, UES!$AA$6:$AJ$35, VLOOKUP(R$4, 'Index Tables'!$Q$4:$R$10, 2, FALSE), FALSE)*'Regional Rollup'!Q315</f>
        <v>0</v>
      </c>
      <c r="S315" s="402">
        <f>VLOOKUP($F315&amp;$N315, Shipments!$DL$22:$DV$369, VLOOKUP(S$4, 'Index Tables'!$I$4:$K$10, 2, FALSE), FALSE)*VLOOKUP($C315, 'AEO COMMERCIAL FLOORSPACE'!$A$47:$G$196, 7, FALSE)*$M315</f>
        <v>938.144191220121</v>
      </c>
      <c r="T315" s="356">
        <f>VLOOKUP($E315&amp;$N315, UES!$AA$6:$AJ$35, VLOOKUP(T$4, 'Index Tables'!$Q$4:$R$10, 2, FALSE), FALSE)*'Regional Rollup'!S315</f>
        <v>1111824.2732758331</v>
      </c>
      <c r="U315" s="402">
        <f>VLOOKUP($F315&amp;$N315, Shipments!$DL$22:$DV$369, VLOOKUP(U$4, 'Index Tables'!$I$4:$K$10, 2, FALSE), FALSE)*VLOOKUP($C315, 'AEO COMMERCIAL FLOORSPACE'!$A$47:$G$196, 7, FALSE)*$M315</f>
        <v>870.28134681717199</v>
      </c>
      <c r="V315" s="356">
        <f>VLOOKUP($E315&amp;$N315, UES!$AA$6:$AJ$35, VLOOKUP(V$4, 'Index Tables'!$Q$4:$R$10, 2, FALSE), FALSE)*'Regional Rollup'!U315</f>
        <v>1031397.8757488071</v>
      </c>
      <c r="W315" s="402">
        <f>VLOOKUP($F315&amp;$N315, Shipments!$DL$22:$DV$369, VLOOKUP(W$4, 'Index Tables'!$I$4:$K$10, 2, FALSE), FALSE)*VLOOKUP($C315, 'AEO COMMERCIAL FLOORSPACE'!$A$47:$G$196, 7, FALSE)*$M315</f>
        <v>829.72240779301853</v>
      </c>
      <c r="X315" s="356">
        <f>VLOOKUP($E315&amp;$N315, UES!$AA$6:$AJ$35, VLOOKUP(X$4, 'Index Tables'!$Q$4:$R$10, 2, FALSE), FALSE)*'Regional Rollup'!W315</f>
        <v>972893.64143796498</v>
      </c>
      <c r="Y315" s="402">
        <f>VLOOKUP($F315&amp;$N315, Shipments!$DL$22:$DV$369, VLOOKUP(Y$4, 'Index Tables'!$I$4:$K$10, 2, FALSE), FALSE)*VLOOKUP($C315, 'AEO COMMERCIAL FLOORSPACE'!$A$47:$G$196, 7, FALSE)*$M315</f>
        <v>782.93866839311124</v>
      </c>
      <c r="Z315" s="356">
        <f>VLOOKUP($E315&amp;$N315, UES!$AA$6:$AJ$35, VLOOKUP(Z$4, 'Index Tables'!$Q$4:$R$10, 2, FALSE), FALSE)*'Regional Rollup'!Y315</f>
        <v>912877.43036056031</v>
      </c>
      <c r="AA315" s="402">
        <f>VLOOKUP($F315&amp;$N315, Shipments!$DL$22:$DV$369, VLOOKUP(AA$4, 'Index Tables'!$I$4:$K$10, 2, FALSE), FALSE)*VLOOKUP($C315, 'AEO COMMERCIAL FLOORSPACE'!$A$47:$G$196, 7, FALSE)*$M315</f>
        <v>0</v>
      </c>
      <c r="AB315" s="356">
        <f>VLOOKUP($E315&amp;$N315, UES!$AA$6:$AJ$35, VLOOKUP(AB$4, 'Index Tables'!$Q$4:$R$10, 2, FALSE), FALSE)*'Regional Rollup'!AA315</f>
        <v>0</v>
      </c>
      <c r="AC315" s="356">
        <f>VLOOKUP($F315&amp;$N315, Shipments!$DL$22:$DV$369, VLOOKUP(AC$4, 'Index Tables'!$I$4:$K$10, 2, FALSE), FALSE)*VLOOKUP($C315, 'AEO COMMERCIAL FLOORSPACE'!$A$47:$G$196, 7, FALSE)*$M315</f>
        <v>0</v>
      </c>
      <c r="AD315" s="356">
        <f>VLOOKUP($E315&amp;$N315, UES!$AA$6:$AJ$35, VLOOKUP(AD$4, 'Index Tables'!$Q$4:$R$10, 2, FALSE), FALSE)*'Regional Rollup'!AC315</f>
        <v>0</v>
      </c>
      <c r="AF315" s="371">
        <f t="shared" si="100"/>
        <v>309</v>
      </c>
      <c r="AG315" s="371" t="str">
        <f t="shared" si="113"/>
        <v>2013Any</v>
      </c>
      <c r="AH315" s="371" t="str">
        <f t="shared" si="114"/>
        <v>AnyMontana West</v>
      </c>
      <c r="AI315" s="428" t="s">
        <v>207</v>
      </c>
      <c r="AJ315" s="371">
        <v>2013</v>
      </c>
      <c r="AK315" s="367">
        <f t="shared" si="96"/>
        <v>4028993.2208231655</v>
      </c>
      <c r="AL315" s="371" t="s">
        <v>254</v>
      </c>
      <c r="AM315" s="368" t="str">
        <f>IF(AL315="Any", "NA", HLOOKUP($F315, TotalStockSF!$K$4:$BI$76, VLOOKUP($D315, TotalStockSF!$A$5:$B$76, 2, FALSE), FALSE))</f>
        <v>NA</v>
      </c>
      <c r="AN315" s="368">
        <f>VLOOKUP($C315, 'AEO COMMERCIAL FLOORSPACE'!$A$47:$G$196, 6, FALSE)</f>
        <v>502.55899521705112</v>
      </c>
      <c r="AO315" s="369" t="str">
        <f t="shared" si="110"/>
        <v>NA</v>
      </c>
      <c r="AP315" s="370">
        <f>VLOOKUP($C315, 'AEO COMMERCIAL FLOORSPACE'!$A$47:$G$196, 7, FALSE)</f>
        <v>3.5443315633530162E-2</v>
      </c>
      <c r="AQ315" s="370">
        <f t="shared" si="107"/>
        <v>3.5443315633530162E-2</v>
      </c>
      <c r="AR315" s="371" t="s">
        <v>242</v>
      </c>
      <c r="AS315" s="356">
        <f t="shared" si="101"/>
        <v>3421.0866142234227</v>
      </c>
      <c r="AT315" s="367">
        <f t="shared" si="102"/>
        <v>4028993.2208231655</v>
      </c>
      <c r="AU315" s="356">
        <f>VLOOKUP($F315&amp;$N315, Shipments!$EQ$22:$FA$369, VLOOKUP(AU$4, 'Index Tables'!$M$4:$O$10, 2, FALSE), FALSE)*VLOOKUP($C315, 'AEO COMMERCIAL FLOORSPACE'!$A$47:$G$196, 7, FALSE)*$M315</f>
        <v>0</v>
      </c>
      <c r="AV315" s="356">
        <f>VLOOKUP($E315&amp;$N315, UES!$AA$6:$AJ$35, VLOOKUP(AV$4, 'Index Tables'!$Q$4:$R$10, 2, FALSE), FALSE)*'Regional Rollup'!AU315</f>
        <v>0</v>
      </c>
      <c r="AW315" s="402">
        <f>VLOOKUP($F315&amp;$N315, Shipments!$EQ$22:$FA$369, VLOOKUP(AW$4, 'Index Tables'!$M$4:$O$10, 2, FALSE), FALSE)*VLOOKUP($C315, 'AEO COMMERCIAL FLOORSPACE'!$A$47:$G$196, 7, FALSE)*$M315</f>
        <v>938.144191220121</v>
      </c>
      <c r="AX315" s="356">
        <f>VLOOKUP($E315&amp;$N315, UES!$AA$6:$AJ$35, VLOOKUP(AX$4, 'Index Tables'!$Q$4:$R$10, 2, FALSE), FALSE)*'Regional Rollup'!AW315</f>
        <v>1111824.2732758331</v>
      </c>
      <c r="AY315" s="402">
        <f>VLOOKUP($F315&amp;$N315, Shipments!$EQ$22:$FA$369, VLOOKUP(AY$4, 'Index Tables'!$M$4:$O$10, 2, FALSE), FALSE)*VLOOKUP($C315, 'AEO COMMERCIAL FLOORSPACE'!$A$47:$G$196, 7, FALSE)*$M315</f>
        <v>870.28134681717199</v>
      </c>
      <c r="AZ315" s="356">
        <f>VLOOKUP($E315&amp;$N315, UES!$AA$6:$AJ$35, VLOOKUP(AZ$4, 'Index Tables'!$Q$4:$R$10, 2, FALSE), FALSE)*'Regional Rollup'!AY315</f>
        <v>1031397.8757488071</v>
      </c>
      <c r="BA315" s="402">
        <f>VLOOKUP($F315&amp;$N315, Shipments!$EQ$22:$FA$369, VLOOKUP(BA$4, 'Index Tables'!$M$4:$O$10, 2, FALSE), FALSE)*VLOOKUP($C315, 'AEO COMMERCIAL FLOORSPACE'!$A$47:$G$196, 7, FALSE)*$M315</f>
        <v>829.72240779301853</v>
      </c>
      <c r="BB315" s="356">
        <f>VLOOKUP($E315&amp;$N315, UES!$AA$6:$AJ$35, VLOOKUP(BB$4, 'Index Tables'!$Q$4:$R$10, 2, FALSE), FALSE)*'Regional Rollup'!BA315</f>
        <v>972893.64143796498</v>
      </c>
      <c r="BC315" s="402">
        <f>VLOOKUP($F315&amp;$N315, Shipments!$EQ$22:$FA$369, VLOOKUP(BC$4, 'Index Tables'!$M$4:$O$10, 2, FALSE), FALSE)*VLOOKUP($C315, 'AEO COMMERCIAL FLOORSPACE'!$A$47:$G$196, 7, FALSE)*$M315</f>
        <v>782.93866839311124</v>
      </c>
      <c r="BD315" s="356">
        <f>VLOOKUP($E315&amp;$N315, UES!$AA$6:$AJ$35, VLOOKUP(BD$4, 'Index Tables'!$Q$4:$R$10, 2, FALSE), FALSE)*'Regional Rollup'!BC315</f>
        <v>912877.43036056031</v>
      </c>
      <c r="BE315" s="402">
        <f>VLOOKUP($F315&amp;$N315, Shipments!$EQ$22:$FA$369, VLOOKUP(BE$4, 'Index Tables'!$M$4:$O$10, 2, FALSE), FALSE)*VLOOKUP($C315, 'AEO COMMERCIAL FLOORSPACE'!$A$47:$G$196, 7, FALSE)*$M315</f>
        <v>0</v>
      </c>
      <c r="BF315" s="356">
        <f>VLOOKUP($E315&amp;$N315, UES!$AA$6:$AJ$35, VLOOKUP(BF$4, 'Index Tables'!$Q$4:$R$10, 2, FALSE), FALSE)*'Regional Rollup'!BE315</f>
        <v>0</v>
      </c>
      <c r="BG315" s="356">
        <f>VLOOKUP($F315&amp;$N315, Shipments!$EQ$22:$FA$369, VLOOKUP(BG$4, 'Index Tables'!$M$4:$O$10, 2, FALSE), FALSE)*VLOOKUP($C315, 'AEO COMMERCIAL FLOORSPACE'!$A$47:$G$196, 7, FALSE)*$M315</f>
        <v>0</v>
      </c>
      <c r="BH315" s="356">
        <f>VLOOKUP($E315&amp;$N315, UES!$AA$6:$AJ$35, VLOOKUP(BH$4, 'Index Tables'!$Q$4:$R$10, 2, FALSE), FALSE)*'Regional Rollup'!BG315</f>
        <v>0</v>
      </c>
    </row>
    <row r="316" spans="2:60">
      <c r="B316" s="371">
        <f t="shared" si="97"/>
        <v>310</v>
      </c>
      <c r="C316" s="371" t="str">
        <f t="shared" si="111"/>
        <v>2014Any</v>
      </c>
      <c r="D316" s="371" t="str">
        <f t="shared" si="112"/>
        <v>AnyMontana West</v>
      </c>
      <c r="E316" s="161" t="s">
        <v>207</v>
      </c>
      <c r="F316" s="371">
        <v>2014</v>
      </c>
      <c r="G316" s="367">
        <f t="shared" si="95"/>
        <v>4097748.7345014964</v>
      </c>
      <c r="H316" s="371" t="s">
        <v>254</v>
      </c>
      <c r="I316" s="368" t="str">
        <f>IF(H316="Any", "NA", HLOOKUP($F316, TotalStockSF!$K$4:$BI$76, VLOOKUP($D316, TotalStockSF!$A$5:$B$76, 2, FALSE), FALSE))</f>
        <v>NA</v>
      </c>
      <c r="J316" s="368">
        <f>VLOOKUP($C316, 'AEO COMMERCIAL FLOORSPACE'!$A$47:$G$196, 6, FALSE)</f>
        <v>511.96215489586854</v>
      </c>
      <c r="K316" s="369" t="str">
        <f t="shared" si="109"/>
        <v>NA</v>
      </c>
      <c r="L316" s="370">
        <f>VLOOKUP($C316, 'AEO COMMERCIAL FLOORSPACE'!$A$47:$G$196, 7, FALSE)</f>
        <v>3.5526373925923879E-2</v>
      </c>
      <c r="M316" s="370">
        <f t="shared" si="108"/>
        <v>3.5526373925923879E-2</v>
      </c>
      <c r="N316" s="371" t="s">
        <v>242</v>
      </c>
      <c r="O316" s="356">
        <f t="shared" si="98"/>
        <v>3479.4680893481036</v>
      </c>
      <c r="P316" s="367">
        <f t="shared" si="99"/>
        <v>4097748.7345014964</v>
      </c>
      <c r="Q316" s="356">
        <f>VLOOKUP($F316&amp;$N316, Shipments!$DL$22:$DV$369, VLOOKUP(Q$4, 'Index Tables'!$I$4:$K$10, 2, FALSE), FALSE)*VLOOKUP($C316, 'AEO COMMERCIAL FLOORSPACE'!$A$47:$G$196, 7, FALSE)*$M316</f>
        <v>0</v>
      </c>
      <c r="R316" s="356">
        <f>VLOOKUP($E316&amp;$N316, UES!$AA$6:$AJ$35, VLOOKUP(R$4, 'Index Tables'!$Q$4:$R$10, 2, FALSE), FALSE)*'Regional Rollup'!Q316</f>
        <v>0</v>
      </c>
      <c r="S316" s="402">
        <f>VLOOKUP($F316&amp;$N316, Shipments!$DL$22:$DV$369, VLOOKUP(S$4, 'Index Tables'!$I$4:$K$10, 2, FALSE), FALSE)*VLOOKUP($C316, 'AEO COMMERCIAL FLOORSPACE'!$A$47:$G$196, 7, FALSE)*$M316</f>
        <v>954.15379516740768</v>
      </c>
      <c r="T316" s="356">
        <f>VLOOKUP($E316&amp;$N316, UES!$AA$6:$AJ$35, VLOOKUP(T$4, 'Index Tables'!$Q$4:$R$10, 2, FALSE), FALSE)*'Regional Rollup'!S316</f>
        <v>1130797.7599111614</v>
      </c>
      <c r="U316" s="402">
        <f>VLOOKUP($F316&amp;$N316, Shipments!$DL$22:$DV$369, VLOOKUP(U$4, 'Index Tables'!$I$4:$K$10, 2, FALSE), FALSE)*VLOOKUP($C316, 'AEO COMMERCIAL FLOORSPACE'!$A$47:$G$196, 7, FALSE)*$M316</f>
        <v>885.13285878691897</v>
      </c>
      <c r="V316" s="356">
        <f>VLOOKUP($E316&amp;$N316, UES!$AA$6:$AJ$35, VLOOKUP(V$4, 'Index Tables'!$Q$4:$R$10, 2, FALSE), FALSE)*'Regional Rollup'!U316</f>
        <v>1048998.8710513904</v>
      </c>
      <c r="W316" s="402">
        <f>VLOOKUP($F316&amp;$N316, Shipments!$DL$22:$DV$369, VLOOKUP(W$4, 'Index Tables'!$I$4:$K$10, 2, FALSE), FALSE)*VLOOKUP($C316, 'AEO COMMERCIAL FLOORSPACE'!$A$47:$G$196, 7, FALSE)*$M316</f>
        <v>843.88177397496906</v>
      </c>
      <c r="X316" s="356">
        <f>VLOOKUP($E316&amp;$N316, UES!$AA$6:$AJ$35, VLOOKUP(X$4, 'Index Tables'!$Q$4:$R$10, 2, FALSE), FALSE)*'Regional Rollup'!W316</f>
        <v>989496.25117325352</v>
      </c>
      <c r="Y316" s="402">
        <f>VLOOKUP($F316&amp;$N316, Shipments!$DL$22:$DV$369, VLOOKUP(Y$4, 'Index Tables'!$I$4:$K$10, 2, FALSE), FALSE)*VLOOKUP($C316, 'AEO COMMERCIAL FLOORSPACE'!$A$47:$G$196, 7, FALSE)*$M316</f>
        <v>796.29966141880777</v>
      </c>
      <c r="Z316" s="356">
        <f>VLOOKUP($E316&amp;$N316, UES!$AA$6:$AJ$35, VLOOKUP(Z$4, 'Index Tables'!$Q$4:$R$10, 2, FALSE), FALSE)*'Regional Rollup'!Y316</f>
        <v>928455.85236569133</v>
      </c>
      <c r="AA316" s="402">
        <f>VLOOKUP($F316&amp;$N316, Shipments!$DL$22:$DV$369, VLOOKUP(AA$4, 'Index Tables'!$I$4:$K$10, 2, FALSE), FALSE)*VLOOKUP($C316, 'AEO COMMERCIAL FLOORSPACE'!$A$47:$G$196, 7, FALSE)*$M316</f>
        <v>0</v>
      </c>
      <c r="AB316" s="356">
        <f>VLOOKUP($E316&amp;$N316, UES!$AA$6:$AJ$35, VLOOKUP(AB$4, 'Index Tables'!$Q$4:$R$10, 2, FALSE), FALSE)*'Regional Rollup'!AA316</f>
        <v>0</v>
      </c>
      <c r="AC316" s="356">
        <f>VLOOKUP($F316&amp;$N316, Shipments!$DL$22:$DV$369, VLOOKUP(AC$4, 'Index Tables'!$I$4:$K$10, 2, FALSE), FALSE)*VLOOKUP($C316, 'AEO COMMERCIAL FLOORSPACE'!$A$47:$G$196, 7, FALSE)*$M316</f>
        <v>0</v>
      </c>
      <c r="AD316" s="356">
        <f>VLOOKUP($E316&amp;$N316, UES!$AA$6:$AJ$35, VLOOKUP(AD$4, 'Index Tables'!$Q$4:$R$10, 2, FALSE), FALSE)*'Regional Rollup'!AC316</f>
        <v>0</v>
      </c>
      <c r="AF316" s="371">
        <f t="shared" si="100"/>
        <v>310</v>
      </c>
      <c r="AG316" s="371" t="str">
        <f t="shared" si="113"/>
        <v>2014Any</v>
      </c>
      <c r="AH316" s="371" t="str">
        <f t="shared" si="114"/>
        <v>AnyMontana West</v>
      </c>
      <c r="AI316" s="428" t="s">
        <v>207</v>
      </c>
      <c r="AJ316" s="371">
        <v>2014</v>
      </c>
      <c r="AK316" s="367">
        <f t="shared" si="96"/>
        <v>4097748.7345014964</v>
      </c>
      <c r="AL316" s="371" t="s">
        <v>254</v>
      </c>
      <c r="AM316" s="368" t="str">
        <f>IF(AL316="Any", "NA", HLOOKUP($F316, TotalStockSF!$K$4:$BI$76, VLOOKUP($D316, TotalStockSF!$A$5:$B$76, 2, FALSE), FALSE))</f>
        <v>NA</v>
      </c>
      <c r="AN316" s="368">
        <f>VLOOKUP($C316, 'AEO COMMERCIAL FLOORSPACE'!$A$47:$G$196, 6, FALSE)</f>
        <v>511.96215489586854</v>
      </c>
      <c r="AO316" s="369" t="str">
        <f t="shared" si="110"/>
        <v>NA</v>
      </c>
      <c r="AP316" s="370">
        <f>VLOOKUP($C316, 'AEO COMMERCIAL FLOORSPACE'!$A$47:$G$196, 7, FALSE)</f>
        <v>3.5526373925923879E-2</v>
      </c>
      <c r="AQ316" s="370">
        <f t="shared" si="107"/>
        <v>3.5526373925923879E-2</v>
      </c>
      <c r="AR316" s="371" t="s">
        <v>242</v>
      </c>
      <c r="AS316" s="356">
        <f t="shared" si="101"/>
        <v>3479.4680893481036</v>
      </c>
      <c r="AT316" s="367">
        <f t="shared" si="102"/>
        <v>4097748.7345014964</v>
      </c>
      <c r="AU316" s="356">
        <f>VLOOKUP($F316&amp;$N316, Shipments!$EQ$22:$FA$369, VLOOKUP(AU$4, 'Index Tables'!$M$4:$O$10, 2, FALSE), FALSE)*VLOOKUP($C316, 'AEO COMMERCIAL FLOORSPACE'!$A$47:$G$196, 7, FALSE)*$M316</f>
        <v>0</v>
      </c>
      <c r="AV316" s="356">
        <f>VLOOKUP($E316&amp;$N316, UES!$AA$6:$AJ$35, VLOOKUP(AV$4, 'Index Tables'!$Q$4:$R$10, 2, FALSE), FALSE)*'Regional Rollup'!AU316</f>
        <v>0</v>
      </c>
      <c r="AW316" s="402">
        <f>VLOOKUP($F316&amp;$N316, Shipments!$EQ$22:$FA$369, VLOOKUP(AW$4, 'Index Tables'!$M$4:$O$10, 2, FALSE), FALSE)*VLOOKUP($C316, 'AEO COMMERCIAL FLOORSPACE'!$A$47:$G$196, 7, FALSE)*$M316</f>
        <v>954.15379516740768</v>
      </c>
      <c r="AX316" s="356">
        <f>VLOOKUP($E316&amp;$N316, UES!$AA$6:$AJ$35, VLOOKUP(AX$4, 'Index Tables'!$Q$4:$R$10, 2, FALSE), FALSE)*'Regional Rollup'!AW316</f>
        <v>1130797.7599111614</v>
      </c>
      <c r="AY316" s="402">
        <f>VLOOKUP($F316&amp;$N316, Shipments!$EQ$22:$FA$369, VLOOKUP(AY$4, 'Index Tables'!$M$4:$O$10, 2, FALSE), FALSE)*VLOOKUP($C316, 'AEO COMMERCIAL FLOORSPACE'!$A$47:$G$196, 7, FALSE)*$M316</f>
        <v>885.13285878691897</v>
      </c>
      <c r="AZ316" s="356">
        <f>VLOOKUP($E316&amp;$N316, UES!$AA$6:$AJ$35, VLOOKUP(AZ$4, 'Index Tables'!$Q$4:$R$10, 2, FALSE), FALSE)*'Regional Rollup'!AY316</f>
        <v>1048998.8710513904</v>
      </c>
      <c r="BA316" s="402">
        <f>VLOOKUP($F316&amp;$N316, Shipments!$EQ$22:$FA$369, VLOOKUP(BA$4, 'Index Tables'!$M$4:$O$10, 2, FALSE), FALSE)*VLOOKUP($C316, 'AEO COMMERCIAL FLOORSPACE'!$A$47:$G$196, 7, FALSE)*$M316</f>
        <v>843.88177397496906</v>
      </c>
      <c r="BB316" s="356">
        <f>VLOOKUP($E316&amp;$N316, UES!$AA$6:$AJ$35, VLOOKUP(BB$4, 'Index Tables'!$Q$4:$R$10, 2, FALSE), FALSE)*'Regional Rollup'!BA316</f>
        <v>989496.25117325352</v>
      </c>
      <c r="BC316" s="402">
        <f>VLOOKUP($F316&amp;$N316, Shipments!$EQ$22:$FA$369, VLOOKUP(BC$4, 'Index Tables'!$M$4:$O$10, 2, FALSE), FALSE)*VLOOKUP($C316, 'AEO COMMERCIAL FLOORSPACE'!$A$47:$G$196, 7, FALSE)*$M316</f>
        <v>796.29966141880777</v>
      </c>
      <c r="BD316" s="356">
        <f>VLOOKUP($E316&amp;$N316, UES!$AA$6:$AJ$35, VLOOKUP(BD$4, 'Index Tables'!$Q$4:$R$10, 2, FALSE), FALSE)*'Regional Rollup'!BC316</f>
        <v>928455.85236569133</v>
      </c>
      <c r="BE316" s="402">
        <f>VLOOKUP($F316&amp;$N316, Shipments!$EQ$22:$FA$369, VLOOKUP(BE$4, 'Index Tables'!$M$4:$O$10, 2, FALSE), FALSE)*VLOOKUP($C316, 'AEO COMMERCIAL FLOORSPACE'!$A$47:$G$196, 7, FALSE)*$M316</f>
        <v>0</v>
      </c>
      <c r="BF316" s="356">
        <f>VLOOKUP($E316&amp;$N316, UES!$AA$6:$AJ$35, VLOOKUP(BF$4, 'Index Tables'!$Q$4:$R$10, 2, FALSE), FALSE)*'Regional Rollup'!BE316</f>
        <v>0</v>
      </c>
      <c r="BG316" s="356">
        <f>VLOOKUP($F316&amp;$N316, Shipments!$EQ$22:$FA$369, VLOOKUP(BG$4, 'Index Tables'!$M$4:$O$10, 2, FALSE), FALSE)*VLOOKUP($C316, 'AEO COMMERCIAL FLOORSPACE'!$A$47:$G$196, 7, FALSE)*$M316</f>
        <v>0</v>
      </c>
      <c r="BH316" s="356">
        <f>VLOOKUP($E316&amp;$N316, UES!$AA$6:$AJ$35, VLOOKUP(BH$4, 'Index Tables'!$Q$4:$R$10, 2, FALSE), FALSE)*'Regional Rollup'!BG316</f>
        <v>0</v>
      </c>
    </row>
    <row r="317" spans="2:60">
      <c r="B317" s="371">
        <f t="shared" si="97"/>
        <v>311</v>
      </c>
      <c r="C317" s="371" t="str">
        <f t="shared" si="111"/>
        <v>2015Any</v>
      </c>
      <c r="D317" s="371" t="str">
        <f t="shared" si="112"/>
        <v>AnyMontana West</v>
      </c>
      <c r="E317" s="161" t="s">
        <v>207</v>
      </c>
      <c r="F317" s="371">
        <v>2015</v>
      </c>
      <c r="G317" s="367">
        <f t="shared" si="95"/>
        <v>4106400.9111850127</v>
      </c>
      <c r="H317" s="371" t="s">
        <v>254</v>
      </c>
      <c r="I317" s="368" t="str">
        <f>IF(H317="Any", "NA", HLOOKUP($F317, TotalStockSF!$K$4:$BI$76, VLOOKUP($D317, TotalStockSF!$A$5:$B$76, 2, FALSE), FALSE))</f>
        <v>NA</v>
      </c>
      <c r="J317" s="368">
        <f>VLOOKUP($C317, 'AEO COMMERCIAL FLOORSPACE'!$A$47:$G$196, 6, FALSE)</f>
        <v>517.85564553018321</v>
      </c>
      <c r="K317" s="369" t="str">
        <f t="shared" si="109"/>
        <v>NA</v>
      </c>
      <c r="L317" s="370">
        <f>VLOOKUP($C317, 'AEO COMMERCIAL FLOORSPACE'!$A$47:$G$196, 7, FALSE)</f>
        <v>3.5360637046507985E-2</v>
      </c>
      <c r="M317" s="370">
        <f t="shared" si="108"/>
        <v>3.5360637046507985E-2</v>
      </c>
      <c r="N317" s="371" t="s">
        <v>242</v>
      </c>
      <c r="O317" s="356">
        <f t="shared" si="98"/>
        <v>3486.8147996088433</v>
      </c>
      <c r="P317" s="367">
        <f t="shared" si="99"/>
        <v>4106400.9111850127</v>
      </c>
      <c r="Q317" s="356">
        <f>VLOOKUP($F317&amp;$N317, Shipments!$DL$22:$DV$369, VLOOKUP(Q$4, 'Index Tables'!$I$4:$K$10, 2, FALSE), FALSE)*VLOOKUP($C317, 'AEO COMMERCIAL FLOORSPACE'!$A$47:$G$196, 7, FALSE)*$M317</f>
        <v>0</v>
      </c>
      <c r="R317" s="356">
        <f>VLOOKUP($E317&amp;$N317, UES!$AA$6:$AJ$35, VLOOKUP(R$4, 'Index Tables'!$Q$4:$R$10, 2, FALSE), FALSE)*'Regional Rollup'!Q317</f>
        <v>0</v>
      </c>
      <c r="S317" s="402">
        <f>VLOOKUP($F317&amp;$N317, Shipments!$DL$22:$DV$369, VLOOKUP(S$4, 'Index Tables'!$I$4:$K$10, 2, FALSE), FALSE)*VLOOKUP($C317, 'AEO COMMERCIAL FLOORSPACE'!$A$47:$G$196, 7, FALSE)*$M317</f>
        <v>956.16843973297796</v>
      </c>
      <c r="T317" s="356">
        <f>VLOOKUP($E317&amp;$N317, UES!$AA$6:$AJ$35, VLOOKUP(T$4, 'Index Tables'!$Q$4:$R$10, 2, FALSE), FALSE)*'Regional Rollup'!S317</f>
        <v>1133185.3787345653</v>
      </c>
      <c r="U317" s="402">
        <f>VLOOKUP($F317&amp;$N317, Shipments!$DL$22:$DV$369, VLOOKUP(U$4, 'Index Tables'!$I$4:$K$10, 2, FALSE), FALSE)*VLOOKUP($C317, 'AEO COMMERCIAL FLOORSPACE'!$A$47:$G$196, 7, FALSE)*$M317</f>
        <v>887.00176934703461</v>
      </c>
      <c r="V317" s="356">
        <f>VLOOKUP($E317&amp;$N317, UES!$AA$6:$AJ$35, VLOOKUP(V$4, 'Index Tables'!$Q$4:$R$10, 2, FALSE), FALSE)*'Regional Rollup'!U317</f>
        <v>1051213.7759079838</v>
      </c>
      <c r="W317" s="402">
        <f>VLOOKUP($F317&amp;$N317, Shipments!$DL$22:$DV$369, VLOOKUP(W$4, 'Index Tables'!$I$4:$K$10, 2, FALSE), FALSE)*VLOOKUP($C317, 'AEO COMMERCIAL FLOORSPACE'!$A$47:$G$196, 7, FALSE)*$M317</f>
        <v>845.66358508187125</v>
      </c>
      <c r="X317" s="356">
        <f>VLOOKUP($E317&amp;$N317, UES!$AA$6:$AJ$35, VLOOKUP(X$4, 'Index Tables'!$Q$4:$R$10, 2, FALSE), FALSE)*'Regional Rollup'!W317</f>
        <v>991585.51943920238</v>
      </c>
      <c r="Y317" s="402">
        <f>VLOOKUP($F317&amp;$N317, Shipments!$DL$22:$DV$369, VLOOKUP(Y$4, 'Index Tables'!$I$4:$K$10, 2, FALSE), FALSE)*VLOOKUP($C317, 'AEO COMMERCIAL FLOORSPACE'!$A$47:$G$196, 7, FALSE)*$M317</f>
        <v>797.98100544695933</v>
      </c>
      <c r="Z317" s="356">
        <f>VLOOKUP($E317&amp;$N317, UES!$AA$6:$AJ$35, VLOOKUP(Z$4, 'Index Tables'!$Q$4:$R$10, 2, FALSE), FALSE)*'Regional Rollup'!Y317</f>
        <v>930416.23710326117</v>
      </c>
      <c r="AA317" s="402">
        <f>VLOOKUP($F317&amp;$N317, Shipments!$DL$22:$DV$369, VLOOKUP(AA$4, 'Index Tables'!$I$4:$K$10, 2, FALSE), FALSE)*VLOOKUP($C317, 'AEO COMMERCIAL FLOORSPACE'!$A$47:$G$196, 7, FALSE)*$M317</f>
        <v>0</v>
      </c>
      <c r="AB317" s="356">
        <f>VLOOKUP($E317&amp;$N317, UES!$AA$6:$AJ$35, VLOOKUP(AB$4, 'Index Tables'!$Q$4:$R$10, 2, FALSE), FALSE)*'Regional Rollup'!AA317</f>
        <v>0</v>
      </c>
      <c r="AC317" s="356">
        <f>VLOOKUP($F317&amp;$N317, Shipments!$DL$22:$DV$369, VLOOKUP(AC$4, 'Index Tables'!$I$4:$K$10, 2, FALSE), FALSE)*VLOOKUP($C317, 'AEO COMMERCIAL FLOORSPACE'!$A$47:$G$196, 7, FALSE)*$M317</f>
        <v>0</v>
      </c>
      <c r="AD317" s="356">
        <f>VLOOKUP($E317&amp;$N317, UES!$AA$6:$AJ$35, VLOOKUP(AD$4, 'Index Tables'!$Q$4:$R$10, 2, FALSE), FALSE)*'Regional Rollup'!AC317</f>
        <v>0</v>
      </c>
      <c r="AF317" s="371">
        <f t="shared" si="100"/>
        <v>311</v>
      </c>
      <c r="AG317" s="371" t="str">
        <f t="shared" si="113"/>
        <v>2015Any</v>
      </c>
      <c r="AH317" s="371" t="str">
        <f t="shared" si="114"/>
        <v>AnyMontana West</v>
      </c>
      <c r="AI317" s="428" t="s">
        <v>207</v>
      </c>
      <c r="AJ317" s="371">
        <v>2015</v>
      </c>
      <c r="AK317" s="367">
        <f t="shared" si="96"/>
        <v>4106400.9111850127</v>
      </c>
      <c r="AL317" s="371" t="s">
        <v>254</v>
      </c>
      <c r="AM317" s="368" t="str">
        <f>IF(AL317="Any", "NA", HLOOKUP($F317, TotalStockSF!$K$4:$BI$76, VLOOKUP($D317, TotalStockSF!$A$5:$B$76, 2, FALSE), FALSE))</f>
        <v>NA</v>
      </c>
      <c r="AN317" s="368">
        <f>VLOOKUP($C317, 'AEO COMMERCIAL FLOORSPACE'!$A$47:$G$196, 6, FALSE)</f>
        <v>517.85564553018321</v>
      </c>
      <c r="AO317" s="369" t="str">
        <f t="shared" si="110"/>
        <v>NA</v>
      </c>
      <c r="AP317" s="370">
        <f>VLOOKUP($C317, 'AEO COMMERCIAL FLOORSPACE'!$A$47:$G$196, 7, FALSE)</f>
        <v>3.5360637046507985E-2</v>
      </c>
      <c r="AQ317" s="370">
        <f t="shared" si="107"/>
        <v>3.5360637046507985E-2</v>
      </c>
      <c r="AR317" s="371" t="s">
        <v>242</v>
      </c>
      <c r="AS317" s="356">
        <f t="shared" si="101"/>
        <v>3486.8147996088433</v>
      </c>
      <c r="AT317" s="367">
        <f t="shared" si="102"/>
        <v>4106400.9111850127</v>
      </c>
      <c r="AU317" s="356">
        <f>VLOOKUP($F317&amp;$N317, Shipments!$EQ$22:$FA$369, VLOOKUP(AU$4, 'Index Tables'!$M$4:$O$10, 2, FALSE), FALSE)*VLOOKUP($C317, 'AEO COMMERCIAL FLOORSPACE'!$A$47:$G$196, 7, FALSE)*$M317</f>
        <v>0</v>
      </c>
      <c r="AV317" s="356">
        <f>VLOOKUP($E317&amp;$N317, UES!$AA$6:$AJ$35, VLOOKUP(AV$4, 'Index Tables'!$Q$4:$R$10, 2, FALSE), FALSE)*'Regional Rollup'!AU317</f>
        <v>0</v>
      </c>
      <c r="AW317" s="402">
        <f>VLOOKUP($F317&amp;$N317, Shipments!$EQ$22:$FA$369, VLOOKUP(AW$4, 'Index Tables'!$M$4:$O$10, 2, FALSE), FALSE)*VLOOKUP($C317, 'AEO COMMERCIAL FLOORSPACE'!$A$47:$G$196, 7, FALSE)*$M317</f>
        <v>956.16843973297796</v>
      </c>
      <c r="AX317" s="356">
        <f>VLOOKUP($E317&amp;$N317, UES!$AA$6:$AJ$35, VLOOKUP(AX$4, 'Index Tables'!$Q$4:$R$10, 2, FALSE), FALSE)*'Regional Rollup'!AW317</f>
        <v>1133185.3787345653</v>
      </c>
      <c r="AY317" s="402">
        <f>VLOOKUP($F317&amp;$N317, Shipments!$EQ$22:$FA$369, VLOOKUP(AY$4, 'Index Tables'!$M$4:$O$10, 2, FALSE), FALSE)*VLOOKUP($C317, 'AEO COMMERCIAL FLOORSPACE'!$A$47:$G$196, 7, FALSE)*$M317</f>
        <v>887.00176934703461</v>
      </c>
      <c r="AZ317" s="356">
        <f>VLOOKUP($E317&amp;$N317, UES!$AA$6:$AJ$35, VLOOKUP(AZ$4, 'Index Tables'!$Q$4:$R$10, 2, FALSE), FALSE)*'Regional Rollup'!AY317</f>
        <v>1051213.7759079838</v>
      </c>
      <c r="BA317" s="402">
        <f>VLOOKUP($F317&amp;$N317, Shipments!$EQ$22:$FA$369, VLOOKUP(BA$4, 'Index Tables'!$M$4:$O$10, 2, FALSE), FALSE)*VLOOKUP($C317, 'AEO COMMERCIAL FLOORSPACE'!$A$47:$G$196, 7, FALSE)*$M317</f>
        <v>845.66358508187125</v>
      </c>
      <c r="BB317" s="356">
        <f>VLOOKUP($E317&amp;$N317, UES!$AA$6:$AJ$35, VLOOKUP(BB$4, 'Index Tables'!$Q$4:$R$10, 2, FALSE), FALSE)*'Regional Rollup'!BA317</f>
        <v>991585.51943920238</v>
      </c>
      <c r="BC317" s="402">
        <f>VLOOKUP($F317&amp;$N317, Shipments!$EQ$22:$FA$369, VLOOKUP(BC$4, 'Index Tables'!$M$4:$O$10, 2, FALSE), FALSE)*VLOOKUP($C317, 'AEO COMMERCIAL FLOORSPACE'!$A$47:$G$196, 7, FALSE)*$M317</f>
        <v>797.98100544695933</v>
      </c>
      <c r="BD317" s="356">
        <f>VLOOKUP($E317&amp;$N317, UES!$AA$6:$AJ$35, VLOOKUP(BD$4, 'Index Tables'!$Q$4:$R$10, 2, FALSE), FALSE)*'Regional Rollup'!BC317</f>
        <v>930416.23710326117</v>
      </c>
      <c r="BE317" s="402">
        <f>VLOOKUP($F317&amp;$N317, Shipments!$EQ$22:$FA$369, VLOOKUP(BE$4, 'Index Tables'!$M$4:$O$10, 2, FALSE), FALSE)*VLOOKUP($C317, 'AEO COMMERCIAL FLOORSPACE'!$A$47:$G$196, 7, FALSE)*$M317</f>
        <v>0</v>
      </c>
      <c r="BF317" s="356">
        <f>VLOOKUP($E317&amp;$N317, UES!$AA$6:$AJ$35, VLOOKUP(BF$4, 'Index Tables'!$Q$4:$R$10, 2, FALSE), FALSE)*'Regional Rollup'!BE317</f>
        <v>0</v>
      </c>
      <c r="BG317" s="356">
        <f>VLOOKUP($F317&amp;$N317, Shipments!$EQ$22:$FA$369, VLOOKUP(BG$4, 'Index Tables'!$M$4:$O$10, 2, FALSE), FALSE)*VLOOKUP($C317, 'AEO COMMERCIAL FLOORSPACE'!$A$47:$G$196, 7, FALSE)*$M317</f>
        <v>0</v>
      </c>
      <c r="BH317" s="356">
        <f>VLOOKUP($E317&amp;$N317, UES!$AA$6:$AJ$35, VLOOKUP(BH$4, 'Index Tables'!$Q$4:$R$10, 2, FALSE), FALSE)*'Regional Rollup'!BG317</f>
        <v>0</v>
      </c>
    </row>
    <row r="318" spans="2:60">
      <c r="B318" s="371">
        <f t="shared" si="97"/>
        <v>312</v>
      </c>
      <c r="C318" s="371" t="str">
        <f t="shared" si="111"/>
        <v>2016Any</v>
      </c>
      <c r="D318" s="371" t="str">
        <f t="shared" si="112"/>
        <v>AnyMontana West</v>
      </c>
      <c r="E318" s="161" t="s">
        <v>207</v>
      </c>
      <c r="F318" s="371">
        <v>2016</v>
      </c>
      <c r="G318" s="367">
        <f t="shared" si="95"/>
        <v>4139525.6613880573</v>
      </c>
      <c r="H318" s="371" t="s">
        <v>254</v>
      </c>
      <c r="I318" s="368" t="str">
        <f>IF(H318="Any", "NA", HLOOKUP($F318, TotalStockSF!$K$4:$BI$76, VLOOKUP($D318, TotalStockSF!$A$5:$B$76, 2, FALSE), FALSE))</f>
        <v>NA</v>
      </c>
      <c r="J318" s="368">
        <f>VLOOKUP($C318, 'AEO COMMERCIAL FLOORSPACE'!$A$47:$G$196, 6, FALSE)</f>
        <v>525.26093857840829</v>
      </c>
      <c r="K318" s="369" t="str">
        <f t="shared" si="109"/>
        <v>NA</v>
      </c>
      <c r="L318" s="370">
        <f>VLOOKUP($C318, 'AEO COMMERCIAL FLOORSPACE'!$A$47:$G$196, 7, FALSE)</f>
        <v>3.5299369623067588E-2</v>
      </c>
      <c r="M318" s="370">
        <f t="shared" si="108"/>
        <v>3.5299369623067588E-2</v>
      </c>
      <c r="N318" s="371" t="s">
        <v>242</v>
      </c>
      <c r="O318" s="356">
        <f t="shared" si="98"/>
        <v>3514.9415879423259</v>
      </c>
      <c r="P318" s="367">
        <f t="shared" si="99"/>
        <v>4139525.6613880573</v>
      </c>
      <c r="Q318" s="356">
        <f>VLOOKUP($F318&amp;$N318, Shipments!$DL$22:$DV$369, VLOOKUP(Q$4, 'Index Tables'!$I$4:$K$10, 2, FALSE), FALSE)*VLOOKUP($C318, 'AEO COMMERCIAL FLOORSPACE'!$A$47:$G$196, 7, FALSE)*$M318</f>
        <v>0</v>
      </c>
      <c r="R318" s="356">
        <f>VLOOKUP($E318&amp;$N318, UES!$AA$6:$AJ$35, VLOOKUP(R$4, 'Index Tables'!$Q$4:$R$10, 2, FALSE), FALSE)*'Regional Rollup'!Q318</f>
        <v>0</v>
      </c>
      <c r="S318" s="402">
        <f>VLOOKUP($F318&amp;$N318, Shipments!$DL$22:$DV$369, VLOOKUP(S$4, 'Index Tables'!$I$4:$K$10, 2, FALSE), FALSE)*VLOOKUP($C318, 'AEO COMMERCIAL FLOORSPACE'!$A$47:$G$196, 7, FALSE)*$M318</f>
        <v>963.88148125114026</v>
      </c>
      <c r="T318" s="356">
        <f>VLOOKUP($E318&amp;$N318, UES!$AA$6:$AJ$35, VLOOKUP(T$4, 'Index Tables'!$Q$4:$R$10, 2, FALSE), FALSE)*'Regional Rollup'!S318</f>
        <v>1142326.3475333212</v>
      </c>
      <c r="U318" s="402">
        <f>VLOOKUP($F318&amp;$N318, Shipments!$DL$22:$DV$369, VLOOKUP(U$4, 'Index Tables'!$I$4:$K$10, 2, FALSE), FALSE)*VLOOKUP($C318, 'AEO COMMERCIAL FLOORSPACE'!$A$47:$G$196, 7, FALSE)*$M318</f>
        <v>894.15687004829579</v>
      </c>
      <c r="V318" s="356">
        <f>VLOOKUP($E318&amp;$N318, UES!$AA$6:$AJ$35, VLOOKUP(V$4, 'Index Tables'!$Q$4:$R$10, 2, FALSE), FALSE)*'Regional Rollup'!U318</f>
        <v>1059693.5114452776</v>
      </c>
      <c r="W318" s="402">
        <f>VLOOKUP($F318&amp;$N318, Shipments!$DL$22:$DV$369, VLOOKUP(W$4, 'Index Tables'!$I$4:$K$10, 2, FALSE), FALSE)*VLOOKUP($C318, 'AEO COMMERCIAL FLOORSPACE'!$A$47:$G$196, 7, FALSE)*$M318</f>
        <v>852.48522661603056</v>
      </c>
      <c r="X318" s="356">
        <f>VLOOKUP($E318&amp;$N318, UES!$AA$6:$AJ$35, VLOOKUP(X$4, 'Index Tables'!$Q$4:$R$10, 2, FALSE), FALSE)*'Regional Rollup'!W318</f>
        <v>999584.25686080079</v>
      </c>
      <c r="Y318" s="402">
        <f>VLOOKUP($F318&amp;$N318, Shipments!$DL$22:$DV$369, VLOOKUP(Y$4, 'Index Tables'!$I$4:$K$10, 2, FALSE), FALSE)*VLOOKUP($C318, 'AEO COMMERCIAL FLOORSPACE'!$A$47:$G$196, 7, FALSE)*$M318</f>
        <v>804.41801002685975</v>
      </c>
      <c r="Z318" s="356">
        <f>VLOOKUP($E318&amp;$N318, UES!$AA$6:$AJ$35, VLOOKUP(Z$4, 'Index Tables'!$Q$4:$R$10, 2, FALSE), FALSE)*'Regional Rollup'!Y318</f>
        <v>937921.54554865812</v>
      </c>
      <c r="AA318" s="402">
        <f>VLOOKUP($F318&amp;$N318, Shipments!$DL$22:$DV$369, VLOOKUP(AA$4, 'Index Tables'!$I$4:$K$10, 2, FALSE), FALSE)*VLOOKUP($C318, 'AEO COMMERCIAL FLOORSPACE'!$A$47:$G$196, 7, FALSE)*$M318</f>
        <v>0</v>
      </c>
      <c r="AB318" s="356">
        <f>VLOOKUP($E318&amp;$N318, UES!$AA$6:$AJ$35, VLOOKUP(AB$4, 'Index Tables'!$Q$4:$R$10, 2, FALSE), FALSE)*'Regional Rollup'!AA318</f>
        <v>0</v>
      </c>
      <c r="AC318" s="356">
        <f>VLOOKUP($F318&amp;$N318, Shipments!$DL$22:$DV$369, VLOOKUP(AC$4, 'Index Tables'!$I$4:$K$10, 2, FALSE), FALSE)*VLOOKUP($C318, 'AEO COMMERCIAL FLOORSPACE'!$A$47:$G$196, 7, FALSE)*$M318</f>
        <v>0</v>
      </c>
      <c r="AD318" s="356">
        <f>VLOOKUP($E318&amp;$N318, UES!$AA$6:$AJ$35, VLOOKUP(AD$4, 'Index Tables'!$Q$4:$R$10, 2, FALSE), FALSE)*'Regional Rollup'!AC318</f>
        <v>0</v>
      </c>
      <c r="AF318" s="371">
        <f t="shared" si="100"/>
        <v>312</v>
      </c>
      <c r="AG318" s="371" t="str">
        <f t="shared" si="113"/>
        <v>2016Any</v>
      </c>
      <c r="AH318" s="371" t="str">
        <f t="shared" si="114"/>
        <v>AnyMontana West</v>
      </c>
      <c r="AI318" s="428" t="s">
        <v>207</v>
      </c>
      <c r="AJ318" s="371">
        <v>2016</v>
      </c>
      <c r="AK318" s="367">
        <f t="shared" si="96"/>
        <v>4139525.6613880573</v>
      </c>
      <c r="AL318" s="371" t="s">
        <v>254</v>
      </c>
      <c r="AM318" s="368" t="str">
        <f>IF(AL318="Any", "NA", HLOOKUP($F318, TotalStockSF!$K$4:$BI$76, VLOOKUP($D318, TotalStockSF!$A$5:$B$76, 2, FALSE), FALSE))</f>
        <v>NA</v>
      </c>
      <c r="AN318" s="368">
        <f>VLOOKUP($C318, 'AEO COMMERCIAL FLOORSPACE'!$A$47:$G$196, 6, FALSE)</f>
        <v>525.26093857840829</v>
      </c>
      <c r="AO318" s="369" t="str">
        <f t="shared" si="110"/>
        <v>NA</v>
      </c>
      <c r="AP318" s="370">
        <f>VLOOKUP($C318, 'AEO COMMERCIAL FLOORSPACE'!$A$47:$G$196, 7, FALSE)</f>
        <v>3.5299369623067588E-2</v>
      </c>
      <c r="AQ318" s="370">
        <f t="shared" si="107"/>
        <v>3.5299369623067588E-2</v>
      </c>
      <c r="AR318" s="371" t="s">
        <v>242</v>
      </c>
      <c r="AS318" s="356">
        <f t="shared" si="101"/>
        <v>3514.9415879423259</v>
      </c>
      <c r="AT318" s="367">
        <f t="shared" si="102"/>
        <v>4139525.6613880573</v>
      </c>
      <c r="AU318" s="356">
        <f>VLOOKUP($F318&amp;$N318, Shipments!$EQ$22:$FA$369, VLOOKUP(AU$4, 'Index Tables'!$M$4:$O$10, 2, FALSE), FALSE)*VLOOKUP($C318, 'AEO COMMERCIAL FLOORSPACE'!$A$47:$G$196, 7, FALSE)*$M318</f>
        <v>0</v>
      </c>
      <c r="AV318" s="356">
        <f>VLOOKUP($E318&amp;$N318, UES!$AA$6:$AJ$35, VLOOKUP(AV$4, 'Index Tables'!$Q$4:$R$10, 2, FALSE), FALSE)*'Regional Rollup'!AU318</f>
        <v>0</v>
      </c>
      <c r="AW318" s="402">
        <f>VLOOKUP($F318&amp;$N318, Shipments!$EQ$22:$FA$369, VLOOKUP(AW$4, 'Index Tables'!$M$4:$O$10, 2, FALSE), FALSE)*VLOOKUP($C318, 'AEO COMMERCIAL FLOORSPACE'!$A$47:$G$196, 7, FALSE)*$M318</f>
        <v>963.88148125114026</v>
      </c>
      <c r="AX318" s="356">
        <f>VLOOKUP($E318&amp;$N318, UES!$AA$6:$AJ$35, VLOOKUP(AX$4, 'Index Tables'!$Q$4:$R$10, 2, FALSE), FALSE)*'Regional Rollup'!AW318</f>
        <v>1142326.3475333212</v>
      </c>
      <c r="AY318" s="402">
        <f>VLOOKUP($F318&amp;$N318, Shipments!$EQ$22:$FA$369, VLOOKUP(AY$4, 'Index Tables'!$M$4:$O$10, 2, FALSE), FALSE)*VLOOKUP($C318, 'AEO COMMERCIAL FLOORSPACE'!$A$47:$G$196, 7, FALSE)*$M318</f>
        <v>894.15687004829579</v>
      </c>
      <c r="AZ318" s="356">
        <f>VLOOKUP($E318&amp;$N318, UES!$AA$6:$AJ$35, VLOOKUP(AZ$4, 'Index Tables'!$Q$4:$R$10, 2, FALSE), FALSE)*'Regional Rollup'!AY318</f>
        <v>1059693.5114452776</v>
      </c>
      <c r="BA318" s="402">
        <f>VLOOKUP($F318&amp;$N318, Shipments!$EQ$22:$FA$369, VLOOKUP(BA$4, 'Index Tables'!$M$4:$O$10, 2, FALSE), FALSE)*VLOOKUP($C318, 'AEO COMMERCIAL FLOORSPACE'!$A$47:$G$196, 7, FALSE)*$M318</f>
        <v>852.48522661603056</v>
      </c>
      <c r="BB318" s="356">
        <f>VLOOKUP($E318&amp;$N318, UES!$AA$6:$AJ$35, VLOOKUP(BB$4, 'Index Tables'!$Q$4:$R$10, 2, FALSE), FALSE)*'Regional Rollup'!BA318</f>
        <v>999584.25686080079</v>
      </c>
      <c r="BC318" s="402">
        <f>VLOOKUP($F318&amp;$N318, Shipments!$EQ$22:$FA$369, VLOOKUP(BC$4, 'Index Tables'!$M$4:$O$10, 2, FALSE), FALSE)*VLOOKUP($C318, 'AEO COMMERCIAL FLOORSPACE'!$A$47:$G$196, 7, FALSE)*$M318</f>
        <v>804.41801002685975</v>
      </c>
      <c r="BD318" s="356">
        <f>VLOOKUP($E318&amp;$N318, UES!$AA$6:$AJ$35, VLOOKUP(BD$4, 'Index Tables'!$Q$4:$R$10, 2, FALSE), FALSE)*'Regional Rollup'!BC318</f>
        <v>937921.54554865812</v>
      </c>
      <c r="BE318" s="402">
        <f>VLOOKUP($F318&amp;$N318, Shipments!$EQ$22:$FA$369, VLOOKUP(BE$4, 'Index Tables'!$M$4:$O$10, 2, FALSE), FALSE)*VLOOKUP($C318, 'AEO COMMERCIAL FLOORSPACE'!$A$47:$G$196, 7, FALSE)*$M318</f>
        <v>0</v>
      </c>
      <c r="BF318" s="356">
        <f>VLOOKUP($E318&amp;$N318, UES!$AA$6:$AJ$35, VLOOKUP(BF$4, 'Index Tables'!$Q$4:$R$10, 2, FALSE), FALSE)*'Regional Rollup'!BE318</f>
        <v>0</v>
      </c>
      <c r="BG318" s="356">
        <f>VLOOKUP($F318&amp;$N318, Shipments!$EQ$22:$FA$369, VLOOKUP(BG$4, 'Index Tables'!$M$4:$O$10, 2, FALSE), FALSE)*VLOOKUP($C318, 'AEO COMMERCIAL FLOORSPACE'!$A$47:$G$196, 7, FALSE)*$M318</f>
        <v>0</v>
      </c>
      <c r="BH318" s="356">
        <f>VLOOKUP($E318&amp;$N318, UES!$AA$6:$AJ$35, VLOOKUP(BH$4, 'Index Tables'!$Q$4:$R$10, 2, FALSE), FALSE)*'Regional Rollup'!BG318</f>
        <v>0</v>
      </c>
    </row>
    <row r="319" spans="2:60">
      <c r="B319" s="371">
        <f t="shared" si="97"/>
        <v>313</v>
      </c>
      <c r="C319" s="371" t="str">
        <f t="shared" si="111"/>
        <v>2017Any</v>
      </c>
      <c r="D319" s="371" t="str">
        <f t="shared" si="112"/>
        <v>AnyMontana West</v>
      </c>
      <c r="E319" s="161" t="s">
        <v>207</v>
      </c>
      <c r="F319" s="371">
        <v>2017</v>
      </c>
      <c r="G319" s="367">
        <f t="shared" si="95"/>
        <v>4194177.0488606337</v>
      </c>
      <c r="H319" s="371" t="s">
        <v>254</v>
      </c>
      <c r="I319" s="368" t="str">
        <f>IF(H319="Any", "NA", HLOOKUP($F319, TotalStockSF!$K$4:$BI$76, VLOOKUP($D319, TotalStockSF!$A$5:$B$76, 2, FALSE), FALSE))</f>
        <v>NA</v>
      </c>
      <c r="J319" s="368">
        <f>VLOOKUP($C319, 'AEO COMMERCIAL FLOORSPACE'!$A$47:$G$196, 6, FALSE)</f>
        <v>533.94350359530279</v>
      </c>
      <c r="K319" s="369" t="str">
        <f t="shared" si="109"/>
        <v>NA</v>
      </c>
      <c r="L319" s="370">
        <f>VLOOKUP($C319, 'AEO COMMERCIAL FLOORSPACE'!$A$47:$G$196, 7, FALSE)</f>
        <v>3.5323395664904465E-2</v>
      </c>
      <c r="M319" s="370">
        <f t="shared" si="108"/>
        <v>3.5323395664904465E-2</v>
      </c>
      <c r="N319" s="371" t="s">
        <v>242</v>
      </c>
      <c r="O319" s="356">
        <f t="shared" si="98"/>
        <v>3561.3470098141879</v>
      </c>
      <c r="P319" s="367">
        <f t="shared" si="99"/>
        <v>4194177.0488606337</v>
      </c>
      <c r="Q319" s="356">
        <f>VLOOKUP($F319&amp;$N319, Shipments!$DL$22:$DV$369, VLOOKUP(Q$4, 'Index Tables'!$I$4:$K$10, 2, FALSE), FALSE)*VLOOKUP($C319, 'AEO COMMERCIAL FLOORSPACE'!$A$47:$G$196, 7, FALSE)*$M319</f>
        <v>0</v>
      </c>
      <c r="R319" s="356">
        <f>VLOOKUP($E319&amp;$N319, UES!$AA$6:$AJ$35, VLOOKUP(R$4, 'Index Tables'!$Q$4:$R$10, 2, FALSE), FALSE)*'Regional Rollup'!Q319</f>
        <v>0</v>
      </c>
      <c r="S319" s="402">
        <f>VLOOKUP($F319&amp;$N319, Shipments!$DL$22:$DV$369, VLOOKUP(S$4, 'Index Tables'!$I$4:$K$10, 2, FALSE), FALSE)*VLOOKUP($C319, 'AEO COMMERCIAL FLOORSPACE'!$A$47:$G$196, 7, FALSE)*$M319</f>
        <v>976.60696349681211</v>
      </c>
      <c r="T319" s="356">
        <f>VLOOKUP($E319&amp;$N319, UES!$AA$6:$AJ$35, VLOOKUP(T$4, 'Index Tables'!$Q$4:$R$10, 2, FALSE), FALSE)*'Regional Rollup'!S319</f>
        <v>1157407.7179476896</v>
      </c>
      <c r="U319" s="402">
        <f>VLOOKUP($F319&amp;$N319, Shipments!$DL$22:$DV$369, VLOOKUP(U$4, 'Index Tables'!$I$4:$K$10, 2, FALSE), FALSE)*VLOOKUP($C319, 'AEO COMMERCIAL FLOORSPACE'!$A$47:$G$196, 7, FALSE)*$M319</f>
        <v>905.9618249063094</v>
      </c>
      <c r="V319" s="356">
        <f>VLOOKUP($E319&amp;$N319, UES!$AA$6:$AJ$35, VLOOKUP(V$4, 'Index Tables'!$Q$4:$R$10, 2, FALSE), FALSE)*'Regional Rollup'!U319</f>
        <v>1073683.9358159653</v>
      </c>
      <c r="W319" s="402">
        <f>VLOOKUP($F319&amp;$N319, Shipments!$DL$22:$DV$369, VLOOKUP(W$4, 'Index Tables'!$I$4:$K$10, 2, FALSE), FALSE)*VLOOKUP($C319, 'AEO COMMERCIAL FLOORSPACE'!$A$47:$G$196, 7, FALSE)*$M319</f>
        <v>863.74001864909098</v>
      </c>
      <c r="X319" s="356">
        <f>VLOOKUP($E319&amp;$N319, UES!$AA$6:$AJ$35, VLOOKUP(X$4, 'Index Tables'!$Q$4:$R$10, 2, FALSE), FALSE)*'Regional Rollup'!W319</f>
        <v>1012781.0989634461</v>
      </c>
      <c r="Y319" s="402">
        <f>VLOOKUP($F319&amp;$N319, Shipments!$DL$22:$DV$369, VLOOKUP(Y$4, 'Index Tables'!$I$4:$K$10, 2, FALSE), FALSE)*VLOOKUP($C319, 'AEO COMMERCIAL FLOORSPACE'!$A$47:$G$196, 7, FALSE)*$M319</f>
        <v>815.03820276197507</v>
      </c>
      <c r="Z319" s="356">
        <f>VLOOKUP($E319&amp;$N319, UES!$AA$6:$AJ$35, VLOOKUP(Z$4, 'Index Tables'!$Q$4:$R$10, 2, FALSE), FALSE)*'Regional Rollup'!Y319</f>
        <v>950304.296133533</v>
      </c>
      <c r="AA319" s="402">
        <f>VLOOKUP($F319&amp;$N319, Shipments!$DL$22:$DV$369, VLOOKUP(AA$4, 'Index Tables'!$I$4:$K$10, 2, FALSE), FALSE)*VLOOKUP($C319, 'AEO COMMERCIAL FLOORSPACE'!$A$47:$G$196, 7, FALSE)*$M319</f>
        <v>0</v>
      </c>
      <c r="AB319" s="356">
        <f>VLOOKUP($E319&amp;$N319, UES!$AA$6:$AJ$35, VLOOKUP(AB$4, 'Index Tables'!$Q$4:$R$10, 2, FALSE), FALSE)*'Regional Rollup'!AA319</f>
        <v>0</v>
      </c>
      <c r="AC319" s="356">
        <f>VLOOKUP($F319&amp;$N319, Shipments!$DL$22:$DV$369, VLOOKUP(AC$4, 'Index Tables'!$I$4:$K$10, 2, FALSE), FALSE)*VLOOKUP($C319, 'AEO COMMERCIAL FLOORSPACE'!$A$47:$G$196, 7, FALSE)*$M319</f>
        <v>0</v>
      </c>
      <c r="AD319" s="356">
        <f>VLOOKUP($E319&amp;$N319, UES!$AA$6:$AJ$35, VLOOKUP(AD$4, 'Index Tables'!$Q$4:$R$10, 2, FALSE), FALSE)*'Regional Rollup'!AC319</f>
        <v>0</v>
      </c>
      <c r="AF319" s="371">
        <f t="shared" si="100"/>
        <v>313</v>
      </c>
      <c r="AG319" s="371" t="str">
        <f t="shared" si="113"/>
        <v>2017Any</v>
      </c>
      <c r="AH319" s="371" t="str">
        <f t="shared" si="114"/>
        <v>AnyMontana West</v>
      </c>
      <c r="AI319" s="428" t="s">
        <v>207</v>
      </c>
      <c r="AJ319" s="371">
        <v>2017</v>
      </c>
      <c r="AK319" s="367">
        <f t="shared" si="96"/>
        <v>4194177.0488606337</v>
      </c>
      <c r="AL319" s="371" t="s">
        <v>254</v>
      </c>
      <c r="AM319" s="368" t="str">
        <f>IF(AL319="Any", "NA", HLOOKUP($F319, TotalStockSF!$K$4:$BI$76, VLOOKUP($D319, TotalStockSF!$A$5:$B$76, 2, FALSE), FALSE))</f>
        <v>NA</v>
      </c>
      <c r="AN319" s="368">
        <f>VLOOKUP($C319, 'AEO COMMERCIAL FLOORSPACE'!$A$47:$G$196, 6, FALSE)</f>
        <v>533.94350359530279</v>
      </c>
      <c r="AO319" s="369" t="str">
        <f t="shared" si="110"/>
        <v>NA</v>
      </c>
      <c r="AP319" s="370">
        <f>VLOOKUP($C319, 'AEO COMMERCIAL FLOORSPACE'!$A$47:$G$196, 7, FALSE)</f>
        <v>3.5323395664904465E-2</v>
      </c>
      <c r="AQ319" s="370">
        <f t="shared" si="107"/>
        <v>3.5323395664904465E-2</v>
      </c>
      <c r="AR319" s="371" t="s">
        <v>242</v>
      </c>
      <c r="AS319" s="356">
        <f t="shared" si="101"/>
        <v>3561.3470098141879</v>
      </c>
      <c r="AT319" s="367">
        <f t="shared" si="102"/>
        <v>4194177.0488606337</v>
      </c>
      <c r="AU319" s="356">
        <f>VLOOKUP($F319&amp;$N319, Shipments!$EQ$22:$FA$369, VLOOKUP(AU$4, 'Index Tables'!$M$4:$O$10, 2, FALSE), FALSE)*VLOOKUP($C319, 'AEO COMMERCIAL FLOORSPACE'!$A$47:$G$196, 7, FALSE)*$M319</f>
        <v>0</v>
      </c>
      <c r="AV319" s="356">
        <f>VLOOKUP($E319&amp;$N319, UES!$AA$6:$AJ$35, VLOOKUP(AV$4, 'Index Tables'!$Q$4:$R$10, 2, FALSE), FALSE)*'Regional Rollup'!AU319</f>
        <v>0</v>
      </c>
      <c r="AW319" s="402">
        <f>VLOOKUP($F319&amp;$N319, Shipments!$EQ$22:$FA$369, VLOOKUP(AW$4, 'Index Tables'!$M$4:$O$10, 2, FALSE), FALSE)*VLOOKUP($C319, 'AEO COMMERCIAL FLOORSPACE'!$A$47:$G$196, 7, FALSE)*$M319</f>
        <v>976.60696349681211</v>
      </c>
      <c r="AX319" s="356">
        <f>VLOOKUP($E319&amp;$N319, UES!$AA$6:$AJ$35, VLOOKUP(AX$4, 'Index Tables'!$Q$4:$R$10, 2, FALSE), FALSE)*'Regional Rollup'!AW319</f>
        <v>1157407.7179476896</v>
      </c>
      <c r="AY319" s="402">
        <f>VLOOKUP($F319&amp;$N319, Shipments!$EQ$22:$FA$369, VLOOKUP(AY$4, 'Index Tables'!$M$4:$O$10, 2, FALSE), FALSE)*VLOOKUP($C319, 'AEO COMMERCIAL FLOORSPACE'!$A$47:$G$196, 7, FALSE)*$M319</f>
        <v>905.9618249063094</v>
      </c>
      <c r="AZ319" s="356">
        <f>VLOOKUP($E319&amp;$N319, UES!$AA$6:$AJ$35, VLOOKUP(AZ$4, 'Index Tables'!$Q$4:$R$10, 2, FALSE), FALSE)*'Regional Rollup'!AY319</f>
        <v>1073683.9358159653</v>
      </c>
      <c r="BA319" s="402">
        <f>VLOOKUP($F319&amp;$N319, Shipments!$EQ$22:$FA$369, VLOOKUP(BA$4, 'Index Tables'!$M$4:$O$10, 2, FALSE), FALSE)*VLOOKUP($C319, 'AEO COMMERCIAL FLOORSPACE'!$A$47:$G$196, 7, FALSE)*$M319</f>
        <v>863.74001864909098</v>
      </c>
      <c r="BB319" s="356">
        <f>VLOOKUP($E319&amp;$N319, UES!$AA$6:$AJ$35, VLOOKUP(BB$4, 'Index Tables'!$Q$4:$R$10, 2, FALSE), FALSE)*'Regional Rollup'!BA319</f>
        <v>1012781.0989634461</v>
      </c>
      <c r="BC319" s="402">
        <f>VLOOKUP($F319&amp;$N319, Shipments!$EQ$22:$FA$369, VLOOKUP(BC$4, 'Index Tables'!$M$4:$O$10, 2, FALSE), FALSE)*VLOOKUP($C319, 'AEO COMMERCIAL FLOORSPACE'!$A$47:$G$196, 7, FALSE)*$M319</f>
        <v>815.03820276197507</v>
      </c>
      <c r="BD319" s="356">
        <f>VLOOKUP($E319&amp;$N319, UES!$AA$6:$AJ$35, VLOOKUP(BD$4, 'Index Tables'!$Q$4:$R$10, 2, FALSE), FALSE)*'Regional Rollup'!BC319</f>
        <v>950304.296133533</v>
      </c>
      <c r="BE319" s="402">
        <f>VLOOKUP($F319&amp;$N319, Shipments!$EQ$22:$FA$369, VLOOKUP(BE$4, 'Index Tables'!$M$4:$O$10, 2, FALSE), FALSE)*VLOOKUP($C319, 'AEO COMMERCIAL FLOORSPACE'!$A$47:$G$196, 7, FALSE)*$M319</f>
        <v>0</v>
      </c>
      <c r="BF319" s="356">
        <f>VLOOKUP($E319&amp;$N319, UES!$AA$6:$AJ$35, VLOOKUP(BF$4, 'Index Tables'!$Q$4:$R$10, 2, FALSE), FALSE)*'Regional Rollup'!BE319</f>
        <v>0</v>
      </c>
      <c r="BG319" s="356">
        <f>VLOOKUP($F319&amp;$N319, Shipments!$EQ$22:$FA$369, VLOOKUP(BG$4, 'Index Tables'!$M$4:$O$10, 2, FALSE), FALSE)*VLOOKUP($C319, 'AEO COMMERCIAL FLOORSPACE'!$A$47:$G$196, 7, FALSE)*$M319</f>
        <v>0</v>
      </c>
      <c r="BH319" s="356">
        <f>VLOOKUP($E319&amp;$N319, UES!$AA$6:$AJ$35, VLOOKUP(BH$4, 'Index Tables'!$Q$4:$R$10, 2, FALSE), FALSE)*'Regional Rollup'!BG319</f>
        <v>0</v>
      </c>
    </row>
    <row r="320" spans="2:60">
      <c r="B320" s="371">
        <f t="shared" si="97"/>
        <v>314</v>
      </c>
      <c r="C320" s="371" t="str">
        <f t="shared" si="111"/>
        <v>2018Any</v>
      </c>
      <c r="D320" s="371" t="str">
        <f t="shared" si="112"/>
        <v>AnyMontana West</v>
      </c>
      <c r="E320" s="161" t="s">
        <v>207</v>
      </c>
      <c r="F320" s="371">
        <v>2018</v>
      </c>
      <c r="G320" s="367">
        <f t="shared" si="95"/>
        <v>4253915.6890103947</v>
      </c>
      <c r="H320" s="371" t="s">
        <v>254</v>
      </c>
      <c r="I320" s="368" t="str">
        <f>IF(H320="Any", "NA", HLOOKUP($F320, TotalStockSF!$K$4:$BI$76, VLOOKUP($D320, TotalStockSF!$A$5:$B$76, 2, FALSE), FALSE))</f>
        <v>NA</v>
      </c>
      <c r="J320" s="368">
        <f>VLOOKUP($C320, 'AEO COMMERCIAL FLOORSPACE'!$A$47:$G$196, 6, FALSE)</f>
        <v>542.84332149426746</v>
      </c>
      <c r="K320" s="369" t="str">
        <f t="shared" si="109"/>
        <v>NA</v>
      </c>
      <c r="L320" s="370">
        <f>VLOOKUP($C320, 'AEO COMMERCIAL FLOORSPACE'!$A$47:$G$196, 7, FALSE)</f>
        <v>3.5360617037445877E-2</v>
      </c>
      <c r="M320" s="370">
        <f t="shared" si="108"/>
        <v>3.5360617037445877E-2</v>
      </c>
      <c r="N320" s="371" t="s">
        <v>242</v>
      </c>
      <c r="O320" s="356">
        <f t="shared" si="98"/>
        <v>3612.0721043891795</v>
      </c>
      <c r="P320" s="367">
        <f t="shared" si="99"/>
        <v>4253915.6890103947</v>
      </c>
      <c r="Q320" s="356">
        <f>VLOOKUP($F320&amp;$N320, Shipments!$DL$22:$DV$369, VLOOKUP(Q$4, 'Index Tables'!$I$4:$K$10, 2, FALSE), FALSE)*VLOOKUP($C320, 'AEO COMMERCIAL FLOORSPACE'!$A$47:$G$196, 7, FALSE)*$M320</f>
        <v>0</v>
      </c>
      <c r="R320" s="356">
        <f>VLOOKUP($E320&amp;$N320, UES!$AA$6:$AJ$35, VLOOKUP(R$4, 'Index Tables'!$Q$4:$R$10, 2, FALSE), FALSE)*'Regional Rollup'!Q320</f>
        <v>0</v>
      </c>
      <c r="S320" s="402">
        <f>VLOOKUP($F320&amp;$N320, Shipments!$DL$22:$DV$369, VLOOKUP(S$4, 'Index Tables'!$I$4:$K$10, 2, FALSE), FALSE)*VLOOKUP($C320, 'AEO COMMERCIAL FLOORSPACE'!$A$47:$G$196, 7, FALSE)*$M320</f>
        <v>990.51700384094477</v>
      </c>
      <c r="T320" s="356">
        <f>VLOOKUP($E320&amp;$N320, UES!$AA$6:$AJ$35, VLOOKUP(T$4, 'Index Tables'!$Q$4:$R$10, 2, FALSE), FALSE)*'Regional Rollup'!S320</f>
        <v>1173892.945529538</v>
      </c>
      <c r="U320" s="402">
        <f>VLOOKUP($F320&amp;$N320, Shipments!$DL$22:$DV$369, VLOOKUP(U$4, 'Index Tables'!$I$4:$K$10, 2, FALSE), FALSE)*VLOOKUP($C320, 'AEO COMMERCIAL FLOORSPACE'!$A$47:$G$196, 7, FALSE)*$M320</f>
        <v>918.8656500946621</v>
      </c>
      <c r="V320" s="356">
        <f>VLOOKUP($E320&amp;$N320, UES!$AA$6:$AJ$35, VLOOKUP(V$4, 'Index Tables'!$Q$4:$R$10, 2, FALSE), FALSE)*'Regional Rollup'!U320</f>
        <v>1088976.6660772481</v>
      </c>
      <c r="W320" s="402">
        <f>VLOOKUP($F320&amp;$N320, Shipments!$DL$22:$DV$369, VLOOKUP(W$4, 'Index Tables'!$I$4:$K$10, 2, FALSE), FALSE)*VLOOKUP($C320, 'AEO COMMERCIAL FLOORSPACE'!$A$47:$G$196, 7, FALSE)*$M320</f>
        <v>876.04246882129871</v>
      </c>
      <c r="X320" s="356">
        <f>VLOOKUP($E320&amp;$N320, UES!$AA$6:$AJ$35, VLOOKUP(X$4, 'Index Tables'!$Q$4:$R$10, 2, FALSE), FALSE)*'Regional Rollup'!W320</f>
        <v>1027206.3759407001</v>
      </c>
      <c r="Y320" s="402">
        <f>VLOOKUP($F320&amp;$N320, Shipments!$DL$22:$DV$369, VLOOKUP(Y$4, 'Index Tables'!$I$4:$K$10, 2, FALSE), FALSE)*VLOOKUP($C320, 'AEO COMMERCIAL FLOORSPACE'!$A$47:$G$196, 7, FALSE)*$M320</f>
        <v>826.64698163227376</v>
      </c>
      <c r="Z320" s="356">
        <f>VLOOKUP($E320&amp;$N320, UES!$AA$6:$AJ$35, VLOOKUP(Z$4, 'Index Tables'!$Q$4:$R$10, 2, FALSE), FALSE)*'Regional Rollup'!Y320</f>
        <v>963839.70146290842</v>
      </c>
      <c r="AA320" s="402">
        <f>VLOOKUP($F320&amp;$N320, Shipments!$DL$22:$DV$369, VLOOKUP(AA$4, 'Index Tables'!$I$4:$K$10, 2, FALSE), FALSE)*VLOOKUP($C320, 'AEO COMMERCIAL FLOORSPACE'!$A$47:$G$196, 7, FALSE)*$M320</f>
        <v>0</v>
      </c>
      <c r="AB320" s="356">
        <f>VLOOKUP($E320&amp;$N320, UES!$AA$6:$AJ$35, VLOOKUP(AB$4, 'Index Tables'!$Q$4:$R$10, 2, FALSE), FALSE)*'Regional Rollup'!AA320</f>
        <v>0</v>
      </c>
      <c r="AC320" s="356">
        <f>VLOOKUP($F320&amp;$N320, Shipments!$DL$22:$DV$369, VLOOKUP(AC$4, 'Index Tables'!$I$4:$K$10, 2, FALSE), FALSE)*VLOOKUP($C320, 'AEO COMMERCIAL FLOORSPACE'!$A$47:$G$196, 7, FALSE)*$M320</f>
        <v>0</v>
      </c>
      <c r="AD320" s="356">
        <f>VLOOKUP($E320&amp;$N320, UES!$AA$6:$AJ$35, VLOOKUP(AD$4, 'Index Tables'!$Q$4:$R$10, 2, FALSE), FALSE)*'Regional Rollup'!AC320</f>
        <v>0</v>
      </c>
      <c r="AF320" s="371">
        <f t="shared" si="100"/>
        <v>314</v>
      </c>
      <c r="AG320" s="371" t="str">
        <f t="shared" si="113"/>
        <v>2018Any</v>
      </c>
      <c r="AH320" s="371" t="str">
        <f t="shared" si="114"/>
        <v>AnyMontana West</v>
      </c>
      <c r="AI320" s="428" t="s">
        <v>207</v>
      </c>
      <c r="AJ320" s="371">
        <v>2018</v>
      </c>
      <c r="AK320" s="367">
        <f t="shared" si="96"/>
        <v>4253915.6890103947</v>
      </c>
      <c r="AL320" s="371" t="s">
        <v>254</v>
      </c>
      <c r="AM320" s="368" t="str">
        <f>IF(AL320="Any", "NA", HLOOKUP($F320, TotalStockSF!$K$4:$BI$76, VLOOKUP($D320, TotalStockSF!$A$5:$B$76, 2, FALSE), FALSE))</f>
        <v>NA</v>
      </c>
      <c r="AN320" s="368">
        <f>VLOOKUP($C320, 'AEO COMMERCIAL FLOORSPACE'!$A$47:$G$196, 6, FALSE)</f>
        <v>542.84332149426746</v>
      </c>
      <c r="AO320" s="369" t="str">
        <f t="shared" si="110"/>
        <v>NA</v>
      </c>
      <c r="AP320" s="370">
        <f>VLOOKUP($C320, 'AEO COMMERCIAL FLOORSPACE'!$A$47:$G$196, 7, FALSE)</f>
        <v>3.5360617037445877E-2</v>
      </c>
      <c r="AQ320" s="370">
        <f t="shared" si="107"/>
        <v>3.5360617037445877E-2</v>
      </c>
      <c r="AR320" s="371" t="s">
        <v>242</v>
      </c>
      <c r="AS320" s="356">
        <f t="shared" si="101"/>
        <v>3612.0721043891795</v>
      </c>
      <c r="AT320" s="367">
        <f t="shared" si="102"/>
        <v>4253915.6890103947</v>
      </c>
      <c r="AU320" s="356">
        <f>VLOOKUP($F320&amp;$N320, Shipments!$EQ$22:$FA$369, VLOOKUP(AU$4, 'Index Tables'!$M$4:$O$10, 2, FALSE), FALSE)*VLOOKUP($C320, 'AEO COMMERCIAL FLOORSPACE'!$A$47:$G$196, 7, FALSE)*$M320</f>
        <v>0</v>
      </c>
      <c r="AV320" s="356">
        <f>VLOOKUP($E320&amp;$N320, UES!$AA$6:$AJ$35, VLOOKUP(AV$4, 'Index Tables'!$Q$4:$R$10, 2, FALSE), FALSE)*'Regional Rollup'!AU320</f>
        <v>0</v>
      </c>
      <c r="AW320" s="402">
        <f>VLOOKUP($F320&amp;$N320, Shipments!$EQ$22:$FA$369, VLOOKUP(AW$4, 'Index Tables'!$M$4:$O$10, 2, FALSE), FALSE)*VLOOKUP($C320, 'AEO COMMERCIAL FLOORSPACE'!$A$47:$G$196, 7, FALSE)*$M320</f>
        <v>990.51700384094477</v>
      </c>
      <c r="AX320" s="356">
        <f>VLOOKUP($E320&amp;$N320, UES!$AA$6:$AJ$35, VLOOKUP(AX$4, 'Index Tables'!$Q$4:$R$10, 2, FALSE), FALSE)*'Regional Rollup'!AW320</f>
        <v>1173892.945529538</v>
      </c>
      <c r="AY320" s="402">
        <f>VLOOKUP($F320&amp;$N320, Shipments!$EQ$22:$FA$369, VLOOKUP(AY$4, 'Index Tables'!$M$4:$O$10, 2, FALSE), FALSE)*VLOOKUP($C320, 'AEO COMMERCIAL FLOORSPACE'!$A$47:$G$196, 7, FALSE)*$M320</f>
        <v>918.8656500946621</v>
      </c>
      <c r="AZ320" s="356">
        <f>VLOOKUP($E320&amp;$N320, UES!$AA$6:$AJ$35, VLOOKUP(AZ$4, 'Index Tables'!$Q$4:$R$10, 2, FALSE), FALSE)*'Regional Rollup'!AY320</f>
        <v>1088976.6660772481</v>
      </c>
      <c r="BA320" s="402">
        <f>VLOOKUP($F320&amp;$N320, Shipments!$EQ$22:$FA$369, VLOOKUP(BA$4, 'Index Tables'!$M$4:$O$10, 2, FALSE), FALSE)*VLOOKUP($C320, 'AEO COMMERCIAL FLOORSPACE'!$A$47:$G$196, 7, FALSE)*$M320</f>
        <v>876.04246882129871</v>
      </c>
      <c r="BB320" s="356">
        <f>VLOOKUP($E320&amp;$N320, UES!$AA$6:$AJ$35, VLOOKUP(BB$4, 'Index Tables'!$Q$4:$R$10, 2, FALSE), FALSE)*'Regional Rollup'!BA320</f>
        <v>1027206.3759407001</v>
      </c>
      <c r="BC320" s="402">
        <f>VLOOKUP($F320&amp;$N320, Shipments!$EQ$22:$FA$369, VLOOKUP(BC$4, 'Index Tables'!$M$4:$O$10, 2, FALSE), FALSE)*VLOOKUP($C320, 'AEO COMMERCIAL FLOORSPACE'!$A$47:$G$196, 7, FALSE)*$M320</f>
        <v>826.64698163227376</v>
      </c>
      <c r="BD320" s="356">
        <f>VLOOKUP($E320&amp;$N320, UES!$AA$6:$AJ$35, VLOOKUP(BD$4, 'Index Tables'!$Q$4:$R$10, 2, FALSE), FALSE)*'Regional Rollup'!BC320</f>
        <v>963839.70146290842</v>
      </c>
      <c r="BE320" s="402">
        <f>VLOOKUP($F320&amp;$N320, Shipments!$EQ$22:$FA$369, VLOOKUP(BE$4, 'Index Tables'!$M$4:$O$10, 2, FALSE), FALSE)*VLOOKUP($C320, 'AEO COMMERCIAL FLOORSPACE'!$A$47:$G$196, 7, FALSE)*$M320</f>
        <v>0</v>
      </c>
      <c r="BF320" s="356">
        <f>VLOOKUP($E320&amp;$N320, UES!$AA$6:$AJ$35, VLOOKUP(BF$4, 'Index Tables'!$Q$4:$R$10, 2, FALSE), FALSE)*'Regional Rollup'!BE320</f>
        <v>0</v>
      </c>
      <c r="BG320" s="356">
        <f>VLOOKUP($F320&amp;$N320, Shipments!$EQ$22:$FA$369, VLOOKUP(BG$4, 'Index Tables'!$M$4:$O$10, 2, FALSE), FALSE)*VLOOKUP($C320, 'AEO COMMERCIAL FLOORSPACE'!$A$47:$G$196, 7, FALSE)*$M320</f>
        <v>0</v>
      </c>
      <c r="BH320" s="356">
        <f>VLOOKUP($E320&amp;$N320, UES!$AA$6:$AJ$35, VLOOKUP(BH$4, 'Index Tables'!$Q$4:$R$10, 2, FALSE), FALSE)*'Regional Rollup'!BG320</f>
        <v>0</v>
      </c>
    </row>
    <row r="321" spans="2:60">
      <c r="B321" s="371">
        <f t="shared" si="97"/>
        <v>315</v>
      </c>
      <c r="C321" s="371" t="str">
        <f t="shared" si="111"/>
        <v>2019Any</v>
      </c>
      <c r="D321" s="371" t="str">
        <f t="shared" si="112"/>
        <v>AnyMontana West</v>
      </c>
      <c r="E321" s="161" t="s">
        <v>207</v>
      </c>
      <c r="F321" s="371">
        <v>2019</v>
      </c>
      <c r="G321" s="367">
        <f t="shared" si="95"/>
        <v>4298097.9609443098</v>
      </c>
      <c r="H321" s="371" t="s">
        <v>254</v>
      </c>
      <c r="I321" s="368" t="str">
        <f>IF(H321="Any", "NA", HLOOKUP($F321, TotalStockSF!$K$4:$BI$76, VLOOKUP($D321, TotalStockSF!$A$5:$B$76, 2, FALSE), FALSE))</f>
        <v>NA</v>
      </c>
      <c r="J321" s="368">
        <f>VLOOKUP($C321, 'AEO COMMERCIAL FLOORSPACE'!$A$47:$G$196, 6, FALSE)</f>
        <v>550.61643940866293</v>
      </c>
      <c r="K321" s="369" t="str">
        <f t="shared" si="109"/>
        <v>NA</v>
      </c>
      <c r="L321" s="370">
        <f>VLOOKUP($C321, 'AEO COMMERCIAL FLOORSPACE'!$A$47:$G$196, 7, FALSE)</f>
        <v>3.5322974850399091E-2</v>
      </c>
      <c r="M321" s="370">
        <f t="shared" si="108"/>
        <v>3.5322974850399091E-2</v>
      </c>
      <c r="N321" s="371" t="s">
        <v>242</v>
      </c>
      <c r="O321" s="356">
        <f t="shared" si="98"/>
        <v>3649.5880223405661</v>
      </c>
      <c r="P321" s="367">
        <f t="shared" si="99"/>
        <v>4298097.9609443098</v>
      </c>
      <c r="Q321" s="356">
        <f>VLOOKUP($F321&amp;$N321, Shipments!$DL$22:$DV$369, VLOOKUP(Q$4, 'Index Tables'!$I$4:$K$10, 2, FALSE), FALSE)*VLOOKUP($C321, 'AEO COMMERCIAL FLOORSPACE'!$A$47:$G$196, 7, FALSE)*$M321</f>
        <v>0</v>
      </c>
      <c r="R321" s="356">
        <f>VLOOKUP($E321&amp;$N321, UES!$AA$6:$AJ$35, VLOOKUP(R$4, 'Index Tables'!$Q$4:$R$10, 2, FALSE), FALSE)*'Regional Rollup'!Q321</f>
        <v>0</v>
      </c>
      <c r="S321" s="402">
        <f>VLOOKUP($F321&amp;$N321, Shipments!$DL$22:$DV$369, VLOOKUP(S$4, 'Index Tables'!$I$4:$K$10, 2, FALSE), FALSE)*VLOOKUP($C321, 'AEO COMMERCIAL FLOORSPACE'!$A$47:$G$196, 7, FALSE)*$M321</f>
        <v>1000.804770411384</v>
      </c>
      <c r="T321" s="356">
        <f>VLOOKUP($E321&amp;$N321, UES!$AA$6:$AJ$35, VLOOKUP(T$4, 'Index Tables'!$Q$4:$R$10, 2, FALSE), FALSE)*'Regional Rollup'!S321</f>
        <v>1186085.3022033386</v>
      </c>
      <c r="U321" s="402">
        <f>VLOOKUP($F321&amp;$N321, Shipments!$DL$22:$DV$369, VLOOKUP(U$4, 'Index Tables'!$I$4:$K$10, 2, FALSE), FALSE)*VLOOKUP($C321, 'AEO COMMERCIAL FLOORSPACE'!$A$47:$G$196, 7, FALSE)*$M321</f>
        <v>928.40922711667406</v>
      </c>
      <c r="V321" s="356">
        <f>VLOOKUP($E321&amp;$N321, UES!$AA$6:$AJ$35, VLOOKUP(V$4, 'Index Tables'!$Q$4:$R$10, 2, FALSE), FALSE)*'Regional Rollup'!U321</f>
        <v>1100287.0602429362</v>
      </c>
      <c r="W321" s="402">
        <f>VLOOKUP($F321&amp;$N321, Shipments!$DL$22:$DV$369, VLOOKUP(W$4, 'Index Tables'!$I$4:$K$10, 2, FALSE), FALSE)*VLOOKUP($C321, 'AEO COMMERCIAL FLOORSPACE'!$A$47:$G$196, 7, FALSE)*$M321</f>
        <v>885.14127317304303</v>
      </c>
      <c r="X321" s="356">
        <f>VLOOKUP($E321&amp;$N321, UES!$AA$6:$AJ$35, VLOOKUP(X$4, 'Index Tables'!$Q$4:$R$10, 2, FALSE), FALSE)*'Regional Rollup'!W321</f>
        <v>1037875.2078480436</v>
      </c>
      <c r="Y321" s="402">
        <f>VLOOKUP($F321&amp;$N321, Shipments!$DL$22:$DV$369, VLOOKUP(Y$4, 'Index Tables'!$I$4:$K$10, 2, FALSE), FALSE)*VLOOKUP($C321, 'AEO COMMERCIAL FLOORSPACE'!$A$47:$G$196, 7, FALSE)*$M321</f>
        <v>835.23275163946539</v>
      </c>
      <c r="Z321" s="356">
        <f>VLOOKUP($E321&amp;$N321, UES!$AA$6:$AJ$35, VLOOKUP(Z$4, 'Index Tables'!$Q$4:$R$10, 2, FALSE), FALSE)*'Regional Rollup'!Y321</f>
        <v>973850.39064999111</v>
      </c>
      <c r="AA321" s="402">
        <f>VLOOKUP($F321&amp;$N321, Shipments!$DL$22:$DV$369, VLOOKUP(AA$4, 'Index Tables'!$I$4:$K$10, 2, FALSE), FALSE)*VLOOKUP($C321, 'AEO COMMERCIAL FLOORSPACE'!$A$47:$G$196, 7, FALSE)*$M321</f>
        <v>0</v>
      </c>
      <c r="AB321" s="356">
        <f>VLOOKUP($E321&amp;$N321, UES!$AA$6:$AJ$35, VLOOKUP(AB$4, 'Index Tables'!$Q$4:$R$10, 2, FALSE), FALSE)*'Regional Rollup'!AA321</f>
        <v>0</v>
      </c>
      <c r="AC321" s="356">
        <f>VLOOKUP($F321&amp;$N321, Shipments!$DL$22:$DV$369, VLOOKUP(AC$4, 'Index Tables'!$I$4:$K$10, 2, FALSE), FALSE)*VLOOKUP($C321, 'AEO COMMERCIAL FLOORSPACE'!$A$47:$G$196, 7, FALSE)*$M321</f>
        <v>0</v>
      </c>
      <c r="AD321" s="356">
        <f>VLOOKUP($E321&amp;$N321, UES!$AA$6:$AJ$35, VLOOKUP(AD$4, 'Index Tables'!$Q$4:$R$10, 2, FALSE), FALSE)*'Regional Rollup'!AC321</f>
        <v>0</v>
      </c>
      <c r="AF321" s="371">
        <f t="shared" si="100"/>
        <v>315</v>
      </c>
      <c r="AG321" s="371" t="str">
        <f t="shared" si="113"/>
        <v>2019Any</v>
      </c>
      <c r="AH321" s="371" t="str">
        <f t="shared" si="114"/>
        <v>AnyMontana West</v>
      </c>
      <c r="AI321" s="428" t="s">
        <v>207</v>
      </c>
      <c r="AJ321" s="371">
        <v>2019</v>
      </c>
      <c r="AK321" s="367">
        <f t="shared" si="96"/>
        <v>4298097.9609443098</v>
      </c>
      <c r="AL321" s="371" t="s">
        <v>254</v>
      </c>
      <c r="AM321" s="368" t="str">
        <f>IF(AL321="Any", "NA", HLOOKUP($F321, TotalStockSF!$K$4:$BI$76, VLOOKUP($D321, TotalStockSF!$A$5:$B$76, 2, FALSE), FALSE))</f>
        <v>NA</v>
      </c>
      <c r="AN321" s="368">
        <f>VLOOKUP($C321, 'AEO COMMERCIAL FLOORSPACE'!$A$47:$G$196, 6, FALSE)</f>
        <v>550.61643940866293</v>
      </c>
      <c r="AO321" s="369" t="str">
        <f t="shared" si="110"/>
        <v>NA</v>
      </c>
      <c r="AP321" s="370">
        <f>VLOOKUP($C321, 'AEO COMMERCIAL FLOORSPACE'!$A$47:$G$196, 7, FALSE)</f>
        <v>3.5322974850399091E-2</v>
      </c>
      <c r="AQ321" s="370">
        <f t="shared" si="107"/>
        <v>3.5322974850399091E-2</v>
      </c>
      <c r="AR321" s="371" t="s">
        <v>242</v>
      </c>
      <c r="AS321" s="356">
        <f t="shared" si="101"/>
        <v>3649.5880223405661</v>
      </c>
      <c r="AT321" s="367">
        <f t="shared" si="102"/>
        <v>4298097.9609443098</v>
      </c>
      <c r="AU321" s="356">
        <f>VLOOKUP($F321&amp;$N321, Shipments!$EQ$22:$FA$369, VLOOKUP(AU$4, 'Index Tables'!$M$4:$O$10, 2, FALSE), FALSE)*VLOOKUP($C321, 'AEO COMMERCIAL FLOORSPACE'!$A$47:$G$196, 7, FALSE)*$M321</f>
        <v>0</v>
      </c>
      <c r="AV321" s="356">
        <f>VLOOKUP($E321&amp;$N321, UES!$AA$6:$AJ$35, VLOOKUP(AV$4, 'Index Tables'!$Q$4:$R$10, 2, FALSE), FALSE)*'Regional Rollup'!AU321</f>
        <v>0</v>
      </c>
      <c r="AW321" s="402">
        <f>VLOOKUP($F321&amp;$N321, Shipments!$EQ$22:$FA$369, VLOOKUP(AW$4, 'Index Tables'!$M$4:$O$10, 2, FALSE), FALSE)*VLOOKUP($C321, 'AEO COMMERCIAL FLOORSPACE'!$A$47:$G$196, 7, FALSE)*$M321</f>
        <v>1000.804770411384</v>
      </c>
      <c r="AX321" s="356">
        <f>VLOOKUP($E321&amp;$N321, UES!$AA$6:$AJ$35, VLOOKUP(AX$4, 'Index Tables'!$Q$4:$R$10, 2, FALSE), FALSE)*'Regional Rollup'!AW321</f>
        <v>1186085.3022033386</v>
      </c>
      <c r="AY321" s="402">
        <f>VLOOKUP($F321&amp;$N321, Shipments!$EQ$22:$FA$369, VLOOKUP(AY$4, 'Index Tables'!$M$4:$O$10, 2, FALSE), FALSE)*VLOOKUP($C321, 'AEO COMMERCIAL FLOORSPACE'!$A$47:$G$196, 7, FALSE)*$M321</f>
        <v>928.40922711667406</v>
      </c>
      <c r="AZ321" s="356">
        <f>VLOOKUP($E321&amp;$N321, UES!$AA$6:$AJ$35, VLOOKUP(AZ$4, 'Index Tables'!$Q$4:$R$10, 2, FALSE), FALSE)*'Regional Rollup'!AY321</f>
        <v>1100287.0602429362</v>
      </c>
      <c r="BA321" s="402">
        <f>VLOOKUP($F321&amp;$N321, Shipments!$EQ$22:$FA$369, VLOOKUP(BA$4, 'Index Tables'!$M$4:$O$10, 2, FALSE), FALSE)*VLOOKUP($C321, 'AEO COMMERCIAL FLOORSPACE'!$A$47:$G$196, 7, FALSE)*$M321</f>
        <v>885.14127317304303</v>
      </c>
      <c r="BB321" s="356">
        <f>VLOOKUP($E321&amp;$N321, UES!$AA$6:$AJ$35, VLOOKUP(BB$4, 'Index Tables'!$Q$4:$R$10, 2, FALSE), FALSE)*'Regional Rollup'!BA321</f>
        <v>1037875.2078480436</v>
      </c>
      <c r="BC321" s="402">
        <f>VLOOKUP($F321&amp;$N321, Shipments!$EQ$22:$FA$369, VLOOKUP(BC$4, 'Index Tables'!$M$4:$O$10, 2, FALSE), FALSE)*VLOOKUP($C321, 'AEO COMMERCIAL FLOORSPACE'!$A$47:$G$196, 7, FALSE)*$M321</f>
        <v>835.23275163946539</v>
      </c>
      <c r="BD321" s="356">
        <f>VLOOKUP($E321&amp;$N321, UES!$AA$6:$AJ$35, VLOOKUP(BD$4, 'Index Tables'!$Q$4:$R$10, 2, FALSE), FALSE)*'Regional Rollup'!BC321</f>
        <v>973850.39064999111</v>
      </c>
      <c r="BE321" s="402">
        <f>VLOOKUP($F321&amp;$N321, Shipments!$EQ$22:$FA$369, VLOOKUP(BE$4, 'Index Tables'!$M$4:$O$10, 2, FALSE), FALSE)*VLOOKUP($C321, 'AEO COMMERCIAL FLOORSPACE'!$A$47:$G$196, 7, FALSE)*$M321</f>
        <v>0</v>
      </c>
      <c r="BF321" s="356">
        <f>VLOOKUP($E321&amp;$N321, UES!$AA$6:$AJ$35, VLOOKUP(BF$4, 'Index Tables'!$Q$4:$R$10, 2, FALSE), FALSE)*'Regional Rollup'!BE321</f>
        <v>0</v>
      </c>
      <c r="BG321" s="356">
        <f>VLOOKUP($F321&amp;$N321, Shipments!$EQ$22:$FA$369, VLOOKUP(BG$4, 'Index Tables'!$M$4:$O$10, 2, FALSE), FALSE)*VLOOKUP($C321, 'AEO COMMERCIAL FLOORSPACE'!$A$47:$G$196, 7, FALSE)*$M321</f>
        <v>0</v>
      </c>
      <c r="BH321" s="356">
        <f>VLOOKUP($E321&amp;$N321, UES!$AA$6:$AJ$35, VLOOKUP(BH$4, 'Index Tables'!$Q$4:$R$10, 2, FALSE), FALSE)*'Regional Rollup'!BG321</f>
        <v>0</v>
      </c>
    </row>
    <row r="322" spans="2:60">
      <c r="B322" s="371">
        <f t="shared" si="97"/>
        <v>316</v>
      </c>
      <c r="C322" s="371" t="str">
        <f t="shared" si="111"/>
        <v>2020Any</v>
      </c>
      <c r="D322" s="371" t="str">
        <f t="shared" si="112"/>
        <v>AnyMontana West</v>
      </c>
      <c r="E322" s="161" t="s">
        <v>207</v>
      </c>
      <c r="F322" s="371">
        <v>2020</v>
      </c>
      <c r="G322" s="367">
        <f t="shared" si="95"/>
        <v>4337902.4815862728</v>
      </c>
      <c r="H322" s="371" t="s">
        <v>254</v>
      </c>
      <c r="I322" s="368" t="str">
        <f>IF(H322="Any", "NA", HLOOKUP($F322, TotalStockSF!$K$4:$BI$76, VLOOKUP($D322, TotalStockSF!$A$5:$B$76, 2, FALSE), FALSE))</f>
        <v>NA</v>
      </c>
      <c r="J322" s="368">
        <f>VLOOKUP($C322, 'AEO COMMERCIAL FLOORSPACE'!$A$47:$G$196, 6, FALSE)</f>
        <v>557.97631681925986</v>
      </c>
      <c r="K322" s="369" t="str">
        <f t="shared" si="109"/>
        <v>NA</v>
      </c>
      <c r="L322" s="370">
        <f>VLOOKUP($C322, 'AEO COMMERCIAL FLOORSPACE'!$A$47:$G$196, 7, FALSE)</f>
        <v>3.5257172932037013E-2</v>
      </c>
      <c r="M322" s="370">
        <f t="shared" si="108"/>
        <v>3.5257172932037013E-2</v>
      </c>
      <c r="N322" s="371" t="s">
        <v>242</v>
      </c>
      <c r="O322" s="356">
        <f t="shared" si="98"/>
        <v>3683.3867172725909</v>
      </c>
      <c r="P322" s="367">
        <f t="shared" si="99"/>
        <v>4337902.4815862728</v>
      </c>
      <c r="Q322" s="356">
        <f>VLOOKUP($F322&amp;$N322, Shipments!$DL$22:$DV$369, VLOOKUP(Q$4, 'Index Tables'!$I$4:$K$10, 2, FALSE), FALSE)*VLOOKUP($C322, 'AEO COMMERCIAL FLOORSPACE'!$A$47:$G$196, 7, FALSE)*$M322</f>
        <v>0</v>
      </c>
      <c r="R322" s="356">
        <f>VLOOKUP($E322&amp;$N322, UES!$AA$6:$AJ$35, VLOOKUP(R$4, 'Index Tables'!$Q$4:$R$10, 2, FALSE), FALSE)*'Regional Rollup'!Q322</f>
        <v>0</v>
      </c>
      <c r="S322" s="402">
        <f>VLOOKUP($F322&amp;$N322, Shipments!$DL$22:$DV$369, VLOOKUP(S$4, 'Index Tables'!$I$4:$K$10, 2, FALSE), FALSE)*VLOOKUP($C322, 'AEO COMMERCIAL FLOORSPACE'!$A$47:$G$196, 7, FALSE)*$M322</f>
        <v>1010.073185069309</v>
      </c>
      <c r="T322" s="356">
        <f>VLOOKUP($E322&amp;$N322, UES!$AA$6:$AJ$35, VLOOKUP(T$4, 'Index Tables'!$Q$4:$R$10, 2, FALSE), FALSE)*'Regional Rollup'!S322</f>
        <v>1197069.59277179</v>
      </c>
      <c r="U322" s="402">
        <f>VLOOKUP($F322&amp;$N322, Shipments!$DL$22:$DV$369, VLOOKUP(U$4, 'Index Tables'!$I$4:$K$10, 2, FALSE), FALSE)*VLOOKUP($C322, 'AEO COMMERCIAL FLOORSPACE'!$A$47:$G$196, 7, FALSE)*$M322</f>
        <v>937.00718942017534</v>
      </c>
      <c r="V322" s="356">
        <f>VLOOKUP($E322&amp;$N322, UES!$AA$6:$AJ$35, VLOOKUP(V$4, 'Index Tables'!$Q$4:$R$10, 2, FALSE), FALSE)*'Regional Rollup'!U322</f>
        <v>1110476.7765778108</v>
      </c>
      <c r="W322" s="402">
        <f>VLOOKUP($F322&amp;$N322, Shipments!$DL$22:$DV$369, VLOOKUP(W$4, 'Index Tables'!$I$4:$K$10, 2, FALSE), FALSE)*VLOOKUP($C322, 'AEO COMMERCIAL FLOORSPACE'!$A$47:$G$196, 7, FALSE)*$M322</f>
        <v>893.33853261180388</v>
      </c>
      <c r="X322" s="356">
        <f>VLOOKUP($E322&amp;$N322, UES!$AA$6:$AJ$35, VLOOKUP(X$4, 'Index Tables'!$Q$4:$R$10, 2, FALSE), FALSE)*'Regional Rollup'!W322</f>
        <v>1047486.9304076412</v>
      </c>
      <c r="Y322" s="402">
        <f>VLOOKUP($F322&amp;$N322, Shipments!$DL$22:$DV$369, VLOOKUP(Y$4, 'Index Tables'!$I$4:$K$10, 2, FALSE), FALSE)*VLOOKUP($C322, 'AEO COMMERCIAL FLOORSPACE'!$A$47:$G$196, 7, FALSE)*$M322</f>
        <v>842.96781017130309</v>
      </c>
      <c r="Z322" s="356">
        <f>VLOOKUP($E322&amp;$N322, UES!$AA$6:$AJ$35, VLOOKUP(Z$4, 'Index Tables'!$Q$4:$R$10, 2, FALSE), FALSE)*'Regional Rollup'!Y322</f>
        <v>982869.18182903039</v>
      </c>
      <c r="AA322" s="402">
        <f>VLOOKUP($F322&amp;$N322, Shipments!$DL$22:$DV$369, VLOOKUP(AA$4, 'Index Tables'!$I$4:$K$10, 2, FALSE), FALSE)*VLOOKUP($C322, 'AEO COMMERCIAL FLOORSPACE'!$A$47:$G$196, 7, FALSE)*$M322</f>
        <v>0</v>
      </c>
      <c r="AB322" s="356">
        <f>VLOOKUP($E322&amp;$N322, UES!$AA$6:$AJ$35, VLOOKUP(AB$4, 'Index Tables'!$Q$4:$R$10, 2, FALSE), FALSE)*'Regional Rollup'!AA322</f>
        <v>0</v>
      </c>
      <c r="AC322" s="356">
        <f>VLOOKUP($F322&amp;$N322, Shipments!$DL$22:$DV$369, VLOOKUP(AC$4, 'Index Tables'!$I$4:$K$10, 2, FALSE), FALSE)*VLOOKUP($C322, 'AEO COMMERCIAL FLOORSPACE'!$A$47:$G$196, 7, FALSE)*$M322</f>
        <v>0</v>
      </c>
      <c r="AD322" s="356">
        <f>VLOOKUP($E322&amp;$N322, UES!$AA$6:$AJ$35, VLOOKUP(AD$4, 'Index Tables'!$Q$4:$R$10, 2, FALSE), FALSE)*'Regional Rollup'!AC322</f>
        <v>0</v>
      </c>
      <c r="AF322" s="371">
        <f t="shared" si="100"/>
        <v>316</v>
      </c>
      <c r="AG322" s="371" t="str">
        <f t="shared" si="113"/>
        <v>2020Any</v>
      </c>
      <c r="AH322" s="371" t="str">
        <f t="shared" si="114"/>
        <v>AnyMontana West</v>
      </c>
      <c r="AI322" s="428" t="s">
        <v>207</v>
      </c>
      <c r="AJ322" s="371">
        <v>2020</v>
      </c>
      <c r="AK322" s="367">
        <f t="shared" si="96"/>
        <v>4337902.4815862728</v>
      </c>
      <c r="AL322" s="371" t="s">
        <v>254</v>
      </c>
      <c r="AM322" s="368" t="str">
        <f>IF(AL322="Any", "NA", HLOOKUP($F322, TotalStockSF!$K$4:$BI$76, VLOOKUP($D322, TotalStockSF!$A$5:$B$76, 2, FALSE), FALSE))</f>
        <v>NA</v>
      </c>
      <c r="AN322" s="368">
        <f>VLOOKUP($C322, 'AEO COMMERCIAL FLOORSPACE'!$A$47:$G$196, 6, FALSE)</f>
        <v>557.97631681925986</v>
      </c>
      <c r="AO322" s="369" t="str">
        <f t="shared" si="110"/>
        <v>NA</v>
      </c>
      <c r="AP322" s="370">
        <f>VLOOKUP($C322, 'AEO COMMERCIAL FLOORSPACE'!$A$47:$G$196, 7, FALSE)</f>
        <v>3.5257172932037013E-2</v>
      </c>
      <c r="AQ322" s="370">
        <f t="shared" si="107"/>
        <v>3.5257172932037013E-2</v>
      </c>
      <c r="AR322" s="371" t="s">
        <v>242</v>
      </c>
      <c r="AS322" s="356">
        <f t="shared" si="101"/>
        <v>3683.3867172725909</v>
      </c>
      <c r="AT322" s="367">
        <f t="shared" si="102"/>
        <v>4337902.4815862728</v>
      </c>
      <c r="AU322" s="356">
        <f>VLOOKUP($F322&amp;$N322, Shipments!$EQ$22:$FA$369, VLOOKUP(AU$4, 'Index Tables'!$M$4:$O$10, 2, FALSE), FALSE)*VLOOKUP($C322, 'AEO COMMERCIAL FLOORSPACE'!$A$47:$G$196, 7, FALSE)*$M322</f>
        <v>0</v>
      </c>
      <c r="AV322" s="356">
        <f>VLOOKUP($E322&amp;$N322, UES!$AA$6:$AJ$35, VLOOKUP(AV$4, 'Index Tables'!$Q$4:$R$10, 2, FALSE), FALSE)*'Regional Rollup'!AU322</f>
        <v>0</v>
      </c>
      <c r="AW322" s="402">
        <f>VLOOKUP($F322&amp;$N322, Shipments!$EQ$22:$FA$369, VLOOKUP(AW$4, 'Index Tables'!$M$4:$O$10, 2, FALSE), FALSE)*VLOOKUP($C322, 'AEO COMMERCIAL FLOORSPACE'!$A$47:$G$196, 7, FALSE)*$M322</f>
        <v>1010.073185069309</v>
      </c>
      <c r="AX322" s="356">
        <f>VLOOKUP($E322&amp;$N322, UES!$AA$6:$AJ$35, VLOOKUP(AX$4, 'Index Tables'!$Q$4:$R$10, 2, FALSE), FALSE)*'Regional Rollup'!AW322</f>
        <v>1197069.59277179</v>
      </c>
      <c r="AY322" s="402">
        <f>VLOOKUP($F322&amp;$N322, Shipments!$EQ$22:$FA$369, VLOOKUP(AY$4, 'Index Tables'!$M$4:$O$10, 2, FALSE), FALSE)*VLOOKUP($C322, 'AEO COMMERCIAL FLOORSPACE'!$A$47:$G$196, 7, FALSE)*$M322</f>
        <v>937.00718942017534</v>
      </c>
      <c r="AZ322" s="356">
        <f>VLOOKUP($E322&amp;$N322, UES!$AA$6:$AJ$35, VLOOKUP(AZ$4, 'Index Tables'!$Q$4:$R$10, 2, FALSE), FALSE)*'Regional Rollup'!AY322</f>
        <v>1110476.7765778108</v>
      </c>
      <c r="BA322" s="402">
        <f>VLOOKUP($F322&amp;$N322, Shipments!$EQ$22:$FA$369, VLOOKUP(BA$4, 'Index Tables'!$M$4:$O$10, 2, FALSE), FALSE)*VLOOKUP($C322, 'AEO COMMERCIAL FLOORSPACE'!$A$47:$G$196, 7, FALSE)*$M322</f>
        <v>893.33853261180388</v>
      </c>
      <c r="BB322" s="356">
        <f>VLOOKUP($E322&amp;$N322, UES!$AA$6:$AJ$35, VLOOKUP(BB$4, 'Index Tables'!$Q$4:$R$10, 2, FALSE), FALSE)*'Regional Rollup'!BA322</f>
        <v>1047486.9304076412</v>
      </c>
      <c r="BC322" s="402">
        <f>VLOOKUP($F322&amp;$N322, Shipments!$EQ$22:$FA$369, VLOOKUP(BC$4, 'Index Tables'!$M$4:$O$10, 2, FALSE), FALSE)*VLOOKUP($C322, 'AEO COMMERCIAL FLOORSPACE'!$A$47:$G$196, 7, FALSE)*$M322</f>
        <v>842.96781017130309</v>
      </c>
      <c r="BD322" s="356">
        <f>VLOOKUP($E322&amp;$N322, UES!$AA$6:$AJ$35, VLOOKUP(BD$4, 'Index Tables'!$Q$4:$R$10, 2, FALSE), FALSE)*'Regional Rollup'!BC322</f>
        <v>982869.18182903039</v>
      </c>
      <c r="BE322" s="402">
        <f>VLOOKUP($F322&amp;$N322, Shipments!$EQ$22:$FA$369, VLOOKUP(BE$4, 'Index Tables'!$M$4:$O$10, 2, FALSE), FALSE)*VLOOKUP($C322, 'AEO COMMERCIAL FLOORSPACE'!$A$47:$G$196, 7, FALSE)*$M322</f>
        <v>0</v>
      </c>
      <c r="BF322" s="356">
        <f>VLOOKUP($E322&amp;$N322, UES!$AA$6:$AJ$35, VLOOKUP(BF$4, 'Index Tables'!$Q$4:$R$10, 2, FALSE), FALSE)*'Regional Rollup'!BE322</f>
        <v>0</v>
      </c>
      <c r="BG322" s="356">
        <f>VLOOKUP($F322&amp;$N322, Shipments!$EQ$22:$FA$369, VLOOKUP(BG$4, 'Index Tables'!$M$4:$O$10, 2, FALSE), FALSE)*VLOOKUP($C322, 'AEO COMMERCIAL FLOORSPACE'!$A$47:$G$196, 7, FALSE)*$M322</f>
        <v>0</v>
      </c>
      <c r="BH322" s="356">
        <f>VLOOKUP($E322&amp;$N322, UES!$AA$6:$AJ$35, VLOOKUP(BH$4, 'Index Tables'!$Q$4:$R$10, 2, FALSE), FALSE)*'Regional Rollup'!BG322</f>
        <v>0</v>
      </c>
    </row>
    <row r="323" spans="2:60">
      <c r="B323" s="371">
        <f t="shared" si="97"/>
        <v>317</v>
      </c>
      <c r="C323" s="371" t="str">
        <f t="shared" si="111"/>
        <v>2021Any</v>
      </c>
      <c r="D323" s="371" t="str">
        <f t="shared" si="112"/>
        <v>AnyMontana West</v>
      </c>
      <c r="E323" s="161" t="s">
        <v>207</v>
      </c>
      <c r="F323" s="371">
        <v>2021</v>
      </c>
      <c r="G323" s="367">
        <f t="shared" si="95"/>
        <v>4369093.9288829044</v>
      </c>
      <c r="H323" s="371" t="s">
        <v>254</v>
      </c>
      <c r="I323" s="368" t="str">
        <f>IF(H323="Any", "NA", HLOOKUP($F323, TotalStockSF!$K$4:$BI$76, VLOOKUP($D323, TotalStockSF!$A$5:$B$76, 2, FALSE), FALSE))</f>
        <v>NA</v>
      </c>
      <c r="J323" s="368">
        <f>VLOOKUP($C323, 'AEO COMMERCIAL FLOORSPACE'!$A$47:$G$196, 6, FALSE)</f>
        <v>564.67754750418908</v>
      </c>
      <c r="K323" s="369" t="str">
        <f t="shared" si="109"/>
        <v>NA</v>
      </c>
      <c r="L323" s="370">
        <f>VLOOKUP($C323, 'AEO COMMERCIAL FLOORSPACE'!$A$47:$G$196, 7, FALSE)</f>
        <v>3.514694162482606E-2</v>
      </c>
      <c r="M323" s="370">
        <f t="shared" si="108"/>
        <v>3.514694162482606E-2</v>
      </c>
      <c r="N323" s="371" t="s">
        <v>242</v>
      </c>
      <c r="O323" s="356">
        <f t="shared" si="98"/>
        <v>3709.8719052528677</v>
      </c>
      <c r="P323" s="367">
        <f t="shared" si="99"/>
        <v>4369093.9288829044</v>
      </c>
      <c r="Q323" s="356">
        <f>VLOOKUP($F323&amp;$N323, Shipments!$DL$22:$DV$369, VLOOKUP(Q$4, 'Index Tables'!$I$4:$K$10, 2, FALSE), FALSE)*VLOOKUP($C323, 'AEO COMMERCIAL FLOORSPACE'!$A$47:$G$196, 7, FALSE)*$M323</f>
        <v>0</v>
      </c>
      <c r="R323" s="356">
        <f>VLOOKUP($E323&amp;$N323, UES!$AA$6:$AJ$35, VLOOKUP(R$4, 'Index Tables'!$Q$4:$R$10, 2, FALSE), FALSE)*'Regional Rollup'!Q323</f>
        <v>0</v>
      </c>
      <c r="S323" s="402">
        <f>VLOOKUP($F323&amp;$N323, Shipments!$DL$22:$DV$369, VLOOKUP(S$4, 'Index Tables'!$I$4:$K$10, 2, FALSE), FALSE)*VLOOKUP($C323, 'AEO COMMERCIAL FLOORSPACE'!$A$47:$G$196, 7, FALSE)*$M323</f>
        <v>1017.3360603071841</v>
      </c>
      <c r="T323" s="356">
        <f>VLOOKUP($E323&amp;$N323, UES!$AA$6:$AJ$35, VLOOKUP(T$4, 'Index Tables'!$Q$4:$R$10, 2, FALSE), FALSE)*'Regional Rollup'!S323</f>
        <v>1205677.0553120007</v>
      </c>
      <c r="U323" s="402">
        <f>VLOOKUP($F323&amp;$N323, Shipments!$DL$22:$DV$369, VLOOKUP(U$4, 'Index Tables'!$I$4:$K$10, 2, FALSE), FALSE)*VLOOKUP($C323, 'AEO COMMERCIAL FLOORSPACE'!$A$47:$G$196, 7, FALSE)*$M323</f>
        <v>943.74468766717985</v>
      </c>
      <c r="V323" s="356">
        <f>VLOOKUP($E323&amp;$N323, UES!$AA$6:$AJ$35, VLOOKUP(V$4, 'Index Tables'!$Q$4:$R$10, 2, FALSE), FALSE)*'Regional Rollup'!U323</f>
        <v>1118461.5982739623</v>
      </c>
      <c r="W323" s="402">
        <f>VLOOKUP($F323&amp;$N323, Shipments!$DL$22:$DV$369, VLOOKUP(W$4, 'Index Tables'!$I$4:$K$10, 2, FALSE), FALSE)*VLOOKUP($C323, 'AEO COMMERCIAL FLOORSPACE'!$A$47:$G$196, 7, FALSE)*$M323</f>
        <v>899.76203380305753</v>
      </c>
      <c r="X323" s="356">
        <f>VLOOKUP($E323&amp;$N323, UES!$AA$6:$AJ$35, VLOOKUP(X$4, 'Index Tables'!$Q$4:$R$10, 2, FALSE), FALSE)*'Regional Rollup'!W323</f>
        <v>1055018.8271071201</v>
      </c>
      <c r="Y323" s="402">
        <f>VLOOKUP($F323&amp;$N323, Shipments!$DL$22:$DV$369, VLOOKUP(Y$4, 'Index Tables'!$I$4:$K$10, 2, FALSE), FALSE)*VLOOKUP($C323, 'AEO COMMERCIAL FLOORSPACE'!$A$47:$G$196, 7, FALSE)*$M323</f>
        <v>849.02912347544645</v>
      </c>
      <c r="Z323" s="356">
        <f>VLOOKUP($E323&amp;$N323, UES!$AA$6:$AJ$35, VLOOKUP(Z$4, 'Index Tables'!$Q$4:$R$10, 2, FALSE), FALSE)*'Regional Rollup'!Y323</f>
        <v>989936.44818982075</v>
      </c>
      <c r="AA323" s="402">
        <f>VLOOKUP($F323&amp;$N323, Shipments!$DL$22:$DV$369, VLOOKUP(AA$4, 'Index Tables'!$I$4:$K$10, 2, FALSE), FALSE)*VLOOKUP($C323, 'AEO COMMERCIAL FLOORSPACE'!$A$47:$G$196, 7, FALSE)*$M323</f>
        <v>0</v>
      </c>
      <c r="AB323" s="356">
        <f>VLOOKUP($E323&amp;$N323, UES!$AA$6:$AJ$35, VLOOKUP(AB$4, 'Index Tables'!$Q$4:$R$10, 2, FALSE), FALSE)*'Regional Rollup'!AA323</f>
        <v>0</v>
      </c>
      <c r="AC323" s="356">
        <f>VLOOKUP($F323&amp;$N323, Shipments!$DL$22:$DV$369, VLOOKUP(AC$4, 'Index Tables'!$I$4:$K$10, 2, FALSE), FALSE)*VLOOKUP($C323, 'AEO COMMERCIAL FLOORSPACE'!$A$47:$G$196, 7, FALSE)*$M323</f>
        <v>0</v>
      </c>
      <c r="AD323" s="356">
        <f>VLOOKUP($E323&amp;$N323, UES!$AA$6:$AJ$35, VLOOKUP(AD$4, 'Index Tables'!$Q$4:$R$10, 2, FALSE), FALSE)*'Regional Rollup'!AC323</f>
        <v>0</v>
      </c>
      <c r="AF323" s="371">
        <f t="shared" si="100"/>
        <v>317</v>
      </c>
      <c r="AG323" s="371" t="str">
        <f t="shared" si="113"/>
        <v>2021Any</v>
      </c>
      <c r="AH323" s="371" t="str">
        <f t="shared" si="114"/>
        <v>AnyMontana West</v>
      </c>
      <c r="AI323" s="428" t="s">
        <v>207</v>
      </c>
      <c r="AJ323" s="371">
        <v>2021</v>
      </c>
      <c r="AK323" s="367">
        <f t="shared" si="96"/>
        <v>4369093.9288829044</v>
      </c>
      <c r="AL323" s="371" t="s">
        <v>254</v>
      </c>
      <c r="AM323" s="368" t="str">
        <f>IF(AL323="Any", "NA", HLOOKUP($F323, TotalStockSF!$K$4:$BI$76, VLOOKUP($D323, TotalStockSF!$A$5:$B$76, 2, FALSE), FALSE))</f>
        <v>NA</v>
      </c>
      <c r="AN323" s="368">
        <f>VLOOKUP($C323, 'AEO COMMERCIAL FLOORSPACE'!$A$47:$G$196, 6, FALSE)</f>
        <v>564.67754750418908</v>
      </c>
      <c r="AO323" s="369" t="str">
        <f t="shared" si="110"/>
        <v>NA</v>
      </c>
      <c r="AP323" s="370">
        <f>VLOOKUP($C323, 'AEO COMMERCIAL FLOORSPACE'!$A$47:$G$196, 7, FALSE)</f>
        <v>3.514694162482606E-2</v>
      </c>
      <c r="AQ323" s="370">
        <f t="shared" si="107"/>
        <v>3.514694162482606E-2</v>
      </c>
      <c r="AR323" s="371" t="s">
        <v>242</v>
      </c>
      <c r="AS323" s="356">
        <f t="shared" si="101"/>
        <v>3709.8719052528677</v>
      </c>
      <c r="AT323" s="367">
        <f t="shared" si="102"/>
        <v>4369093.9288829044</v>
      </c>
      <c r="AU323" s="356">
        <f>VLOOKUP($F323&amp;$N323, Shipments!$EQ$22:$FA$369, VLOOKUP(AU$4, 'Index Tables'!$M$4:$O$10, 2, FALSE), FALSE)*VLOOKUP($C323, 'AEO COMMERCIAL FLOORSPACE'!$A$47:$G$196, 7, FALSE)*$M323</f>
        <v>0</v>
      </c>
      <c r="AV323" s="356">
        <f>VLOOKUP($E323&amp;$N323, UES!$AA$6:$AJ$35, VLOOKUP(AV$4, 'Index Tables'!$Q$4:$R$10, 2, FALSE), FALSE)*'Regional Rollup'!AU323</f>
        <v>0</v>
      </c>
      <c r="AW323" s="402">
        <f>VLOOKUP($F323&amp;$N323, Shipments!$EQ$22:$FA$369, VLOOKUP(AW$4, 'Index Tables'!$M$4:$O$10, 2, FALSE), FALSE)*VLOOKUP($C323, 'AEO COMMERCIAL FLOORSPACE'!$A$47:$G$196, 7, FALSE)*$M323</f>
        <v>1017.3360603071841</v>
      </c>
      <c r="AX323" s="356">
        <f>VLOOKUP($E323&amp;$N323, UES!$AA$6:$AJ$35, VLOOKUP(AX$4, 'Index Tables'!$Q$4:$R$10, 2, FALSE), FALSE)*'Regional Rollup'!AW323</f>
        <v>1205677.0553120007</v>
      </c>
      <c r="AY323" s="402">
        <f>VLOOKUP($F323&amp;$N323, Shipments!$EQ$22:$FA$369, VLOOKUP(AY$4, 'Index Tables'!$M$4:$O$10, 2, FALSE), FALSE)*VLOOKUP($C323, 'AEO COMMERCIAL FLOORSPACE'!$A$47:$G$196, 7, FALSE)*$M323</f>
        <v>943.74468766717985</v>
      </c>
      <c r="AZ323" s="356">
        <f>VLOOKUP($E323&amp;$N323, UES!$AA$6:$AJ$35, VLOOKUP(AZ$4, 'Index Tables'!$Q$4:$R$10, 2, FALSE), FALSE)*'Regional Rollup'!AY323</f>
        <v>1118461.5982739623</v>
      </c>
      <c r="BA323" s="402">
        <f>VLOOKUP($F323&amp;$N323, Shipments!$EQ$22:$FA$369, VLOOKUP(BA$4, 'Index Tables'!$M$4:$O$10, 2, FALSE), FALSE)*VLOOKUP($C323, 'AEO COMMERCIAL FLOORSPACE'!$A$47:$G$196, 7, FALSE)*$M323</f>
        <v>899.76203380305753</v>
      </c>
      <c r="BB323" s="356">
        <f>VLOOKUP($E323&amp;$N323, UES!$AA$6:$AJ$35, VLOOKUP(BB$4, 'Index Tables'!$Q$4:$R$10, 2, FALSE), FALSE)*'Regional Rollup'!BA323</f>
        <v>1055018.8271071201</v>
      </c>
      <c r="BC323" s="402">
        <f>VLOOKUP($F323&amp;$N323, Shipments!$EQ$22:$FA$369, VLOOKUP(BC$4, 'Index Tables'!$M$4:$O$10, 2, FALSE), FALSE)*VLOOKUP($C323, 'AEO COMMERCIAL FLOORSPACE'!$A$47:$G$196, 7, FALSE)*$M323</f>
        <v>849.02912347544645</v>
      </c>
      <c r="BD323" s="356">
        <f>VLOOKUP($E323&amp;$N323, UES!$AA$6:$AJ$35, VLOOKUP(BD$4, 'Index Tables'!$Q$4:$R$10, 2, FALSE), FALSE)*'Regional Rollup'!BC323</f>
        <v>989936.44818982075</v>
      </c>
      <c r="BE323" s="402">
        <f>VLOOKUP($F323&amp;$N323, Shipments!$EQ$22:$FA$369, VLOOKUP(BE$4, 'Index Tables'!$M$4:$O$10, 2, FALSE), FALSE)*VLOOKUP($C323, 'AEO COMMERCIAL FLOORSPACE'!$A$47:$G$196, 7, FALSE)*$M323</f>
        <v>0</v>
      </c>
      <c r="BF323" s="356">
        <f>VLOOKUP($E323&amp;$N323, UES!$AA$6:$AJ$35, VLOOKUP(BF$4, 'Index Tables'!$Q$4:$R$10, 2, FALSE), FALSE)*'Regional Rollup'!BE323</f>
        <v>0</v>
      </c>
      <c r="BG323" s="356">
        <f>VLOOKUP($F323&amp;$N323, Shipments!$EQ$22:$FA$369, VLOOKUP(BG$4, 'Index Tables'!$M$4:$O$10, 2, FALSE), FALSE)*VLOOKUP($C323, 'AEO COMMERCIAL FLOORSPACE'!$A$47:$G$196, 7, FALSE)*$M323</f>
        <v>0</v>
      </c>
      <c r="BH323" s="356">
        <f>VLOOKUP($E323&amp;$N323, UES!$AA$6:$AJ$35, VLOOKUP(BH$4, 'Index Tables'!$Q$4:$R$10, 2, FALSE), FALSE)*'Regional Rollup'!BG323</f>
        <v>0</v>
      </c>
    </row>
    <row r="324" spans="2:60">
      <c r="B324" s="371">
        <f t="shared" si="97"/>
        <v>318</v>
      </c>
      <c r="C324" s="371" t="str">
        <f t="shared" si="111"/>
        <v>2022Any</v>
      </c>
      <c r="D324" s="371" t="str">
        <f t="shared" si="112"/>
        <v>AnyMontana West</v>
      </c>
      <c r="E324" s="161" t="s">
        <v>207</v>
      </c>
      <c r="F324" s="371">
        <v>2022</v>
      </c>
      <c r="G324" s="367">
        <f t="shared" si="95"/>
        <v>4405870.7605526485</v>
      </c>
      <c r="H324" s="371" t="s">
        <v>254</v>
      </c>
      <c r="I324" s="368" t="str">
        <f>IF(H324="Any", "NA", HLOOKUP($F324, TotalStockSF!$K$4:$BI$76, VLOOKUP($D324, TotalStockSF!$A$5:$B$76, 2, FALSE), FALSE))</f>
        <v>NA</v>
      </c>
      <c r="J324" s="368">
        <f>VLOOKUP($C324, 'AEO COMMERCIAL FLOORSPACE'!$A$47:$G$196, 6, FALSE)</f>
        <v>571.68021676629587</v>
      </c>
      <c r="K324" s="369" t="str">
        <f t="shared" si="109"/>
        <v>NA</v>
      </c>
      <c r="L324" s="370">
        <f>VLOOKUP($C324, 'AEO COMMERCIAL FLOORSPACE'!$A$47:$G$196, 7, FALSE)</f>
        <v>3.5048979026981404E-2</v>
      </c>
      <c r="M324" s="370">
        <f t="shared" si="108"/>
        <v>3.5048979026981404E-2</v>
      </c>
      <c r="N324" s="371" t="s">
        <v>242</v>
      </c>
      <c r="O324" s="356">
        <f t="shared" si="98"/>
        <v>3741.09973802475</v>
      </c>
      <c r="P324" s="367">
        <f t="shared" si="99"/>
        <v>4405870.7605526485</v>
      </c>
      <c r="Q324" s="356">
        <f>VLOOKUP($F324&amp;$N324, Shipments!$DL$22:$DV$369, VLOOKUP(Q$4, 'Index Tables'!$I$4:$K$10, 2, FALSE), FALSE)*VLOOKUP($C324, 'AEO COMMERCIAL FLOORSPACE'!$A$47:$G$196, 7, FALSE)*$M324</f>
        <v>0</v>
      </c>
      <c r="R324" s="356">
        <f>VLOOKUP($E324&amp;$N324, UES!$AA$6:$AJ$35, VLOOKUP(R$4, 'Index Tables'!$Q$4:$R$10, 2, FALSE), FALSE)*'Regional Rollup'!Q324</f>
        <v>0</v>
      </c>
      <c r="S324" s="402">
        <f>VLOOKUP($F324&amp;$N324, Shipments!$DL$22:$DV$369, VLOOKUP(S$4, 'Index Tables'!$I$4:$K$10, 2, FALSE), FALSE)*VLOOKUP($C324, 'AEO COMMERCIAL FLOORSPACE'!$A$47:$G$196, 7, FALSE)*$M324</f>
        <v>1025.8994827582653</v>
      </c>
      <c r="T324" s="356">
        <f>VLOOKUP($E324&amp;$N324, UES!$AA$6:$AJ$35, VLOOKUP(T$4, 'Index Tables'!$Q$4:$R$10, 2, FALSE), FALSE)*'Regional Rollup'!S324</f>
        <v>1215825.8373782677</v>
      </c>
      <c r="U324" s="402">
        <f>VLOOKUP($F324&amp;$N324, Shipments!$DL$22:$DV$369, VLOOKUP(U$4, 'Index Tables'!$I$4:$K$10, 2, FALSE), FALSE)*VLOOKUP($C324, 'AEO COMMERCIAL FLOORSPACE'!$A$47:$G$196, 7, FALSE)*$M324</f>
        <v>951.68865501658991</v>
      </c>
      <c r="V324" s="356">
        <f>VLOOKUP($E324&amp;$N324, UES!$AA$6:$AJ$35, VLOOKUP(V$4, 'Index Tables'!$Q$4:$R$10, 2, FALSE), FALSE)*'Regional Rollup'!U324</f>
        <v>1127876.2445595167</v>
      </c>
      <c r="W324" s="402">
        <f>VLOOKUP($F324&amp;$N324, Shipments!$DL$22:$DV$369, VLOOKUP(W$4, 'Index Tables'!$I$4:$K$10, 2, FALSE), FALSE)*VLOOKUP($C324, 'AEO COMMERCIAL FLOORSPACE'!$A$47:$G$196, 7, FALSE)*$M324</f>
        <v>907.33577732943274</v>
      </c>
      <c r="X324" s="356">
        <f>VLOOKUP($E324&amp;$N324, UES!$AA$6:$AJ$35, VLOOKUP(X$4, 'Index Tables'!$Q$4:$R$10, 2, FALSE), FALSE)*'Regional Rollup'!W324</f>
        <v>1063899.4441056314</v>
      </c>
      <c r="Y324" s="402">
        <f>VLOOKUP($F324&amp;$N324, Shipments!$DL$22:$DV$369, VLOOKUP(Y$4, 'Index Tables'!$I$4:$K$10, 2, FALSE), FALSE)*VLOOKUP($C324, 'AEO COMMERCIAL FLOORSPACE'!$A$47:$G$196, 7, FALSE)*$M324</f>
        <v>856.17582292046177</v>
      </c>
      <c r="Z324" s="356">
        <f>VLOOKUP($E324&amp;$N324, UES!$AA$6:$AJ$35, VLOOKUP(Z$4, 'Index Tables'!$Q$4:$R$10, 2, FALSE), FALSE)*'Regional Rollup'!Y324</f>
        <v>998269.23450923292</v>
      </c>
      <c r="AA324" s="402">
        <f>VLOOKUP($F324&amp;$N324, Shipments!$DL$22:$DV$369, VLOOKUP(AA$4, 'Index Tables'!$I$4:$K$10, 2, FALSE), FALSE)*VLOOKUP($C324, 'AEO COMMERCIAL FLOORSPACE'!$A$47:$G$196, 7, FALSE)*$M324</f>
        <v>0</v>
      </c>
      <c r="AB324" s="356">
        <f>VLOOKUP($E324&amp;$N324, UES!$AA$6:$AJ$35, VLOOKUP(AB$4, 'Index Tables'!$Q$4:$R$10, 2, FALSE), FALSE)*'Regional Rollup'!AA324</f>
        <v>0</v>
      </c>
      <c r="AC324" s="356">
        <f>VLOOKUP($F324&amp;$N324, Shipments!$DL$22:$DV$369, VLOOKUP(AC$4, 'Index Tables'!$I$4:$K$10, 2, FALSE), FALSE)*VLOOKUP($C324, 'AEO COMMERCIAL FLOORSPACE'!$A$47:$G$196, 7, FALSE)*$M324</f>
        <v>0</v>
      </c>
      <c r="AD324" s="356">
        <f>VLOOKUP($E324&amp;$N324, UES!$AA$6:$AJ$35, VLOOKUP(AD$4, 'Index Tables'!$Q$4:$R$10, 2, FALSE), FALSE)*'Regional Rollup'!AC324</f>
        <v>0</v>
      </c>
      <c r="AF324" s="371">
        <f t="shared" si="100"/>
        <v>318</v>
      </c>
      <c r="AG324" s="371" t="str">
        <f t="shared" si="113"/>
        <v>2022Any</v>
      </c>
      <c r="AH324" s="371" t="str">
        <f t="shared" si="114"/>
        <v>AnyMontana West</v>
      </c>
      <c r="AI324" s="428" t="s">
        <v>207</v>
      </c>
      <c r="AJ324" s="371">
        <v>2022</v>
      </c>
      <c r="AK324" s="367">
        <f t="shared" si="96"/>
        <v>4405870.7605526485</v>
      </c>
      <c r="AL324" s="371" t="s">
        <v>254</v>
      </c>
      <c r="AM324" s="368" t="str">
        <f>IF(AL324="Any", "NA", HLOOKUP($F324, TotalStockSF!$K$4:$BI$76, VLOOKUP($D324, TotalStockSF!$A$5:$B$76, 2, FALSE), FALSE))</f>
        <v>NA</v>
      </c>
      <c r="AN324" s="368">
        <f>VLOOKUP($C324, 'AEO COMMERCIAL FLOORSPACE'!$A$47:$G$196, 6, FALSE)</f>
        <v>571.68021676629587</v>
      </c>
      <c r="AO324" s="369" t="str">
        <f t="shared" si="110"/>
        <v>NA</v>
      </c>
      <c r="AP324" s="370">
        <f>VLOOKUP($C324, 'AEO COMMERCIAL FLOORSPACE'!$A$47:$G$196, 7, FALSE)</f>
        <v>3.5048979026981404E-2</v>
      </c>
      <c r="AQ324" s="370">
        <f t="shared" si="107"/>
        <v>3.5048979026981404E-2</v>
      </c>
      <c r="AR324" s="371" t="s">
        <v>242</v>
      </c>
      <c r="AS324" s="356">
        <f t="shared" si="101"/>
        <v>3741.09973802475</v>
      </c>
      <c r="AT324" s="367">
        <f t="shared" si="102"/>
        <v>4405870.7605526485</v>
      </c>
      <c r="AU324" s="356">
        <f>VLOOKUP($F324&amp;$N324, Shipments!$EQ$22:$FA$369, VLOOKUP(AU$4, 'Index Tables'!$M$4:$O$10, 2, FALSE), FALSE)*VLOOKUP($C324, 'AEO COMMERCIAL FLOORSPACE'!$A$47:$G$196, 7, FALSE)*$M324</f>
        <v>0</v>
      </c>
      <c r="AV324" s="356">
        <f>VLOOKUP($E324&amp;$N324, UES!$AA$6:$AJ$35, VLOOKUP(AV$4, 'Index Tables'!$Q$4:$R$10, 2, FALSE), FALSE)*'Regional Rollup'!AU324</f>
        <v>0</v>
      </c>
      <c r="AW324" s="402">
        <f>VLOOKUP($F324&amp;$N324, Shipments!$EQ$22:$FA$369, VLOOKUP(AW$4, 'Index Tables'!$M$4:$O$10, 2, FALSE), FALSE)*VLOOKUP($C324, 'AEO COMMERCIAL FLOORSPACE'!$A$47:$G$196, 7, FALSE)*$M324</f>
        <v>1025.8994827582653</v>
      </c>
      <c r="AX324" s="356">
        <f>VLOOKUP($E324&amp;$N324, UES!$AA$6:$AJ$35, VLOOKUP(AX$4, 'Index Tables'!$Q$4:$R$10, 2, FALSE), FALSE)*'Regional Rollup'!AW324</f>
        <v>1215825.8373782677</v>
      </c>
      <c r="AY324" s="402">
        <f>VLOOKUP($F324&amp;$N324, Shipments!$EQ$22:$FA$369, VLOOKUP(AY$4, 'Index Tables'!$M$4:$O$10, 2, FALSE), FALSE)*VLOOKUP($C324, 'AEO COMMERCIAL FLOORSPACE'!$A$47:$G$196, 7, FALSE)*$M324</f>
        <v>951.68865501658991</v>
      </c>
      <c r="AZ324" s="356">
        <f>VLOOKUP($E324&amp;$N324, UES!$AA$6:$AJ$35, VLOOKUP(AZ$4, 'Index Tables'!$Q$4:$R$10, 2, FALSE), FALSE)*'Regional Rollup'!AY324</f>
        <v>1127876.2445595167</v>
      </c>
      <c r="BA324" s="402">
        <f>VLOOKUP($F324&amp;$N324, Shipments!$EQ$22:$FA$369, VLOOKUP(BA$4, 'Index Tables'!$M$4:$O$10, 2, FALSE), FALSE)*VLOOKUP($C324, 'AEO COMMERCIAL FLOORSPACE'!$A$47:$G$196, 7, FALSE)*$M324</f>
        <v>907.33577732943274</v>
      </c>
      <c r="BB324" s="356">
        <f>VLOOKUP($E324&amp;$N324, UES!$AA$6:$AJ$35, VLOOKUP(BB$4, 'Index Tables'!$Q$4:$R$10, 2, FALSE), FALSE)*'Regional Rollup'!BA324</f>
        <v>1063899.4441056314</v>
      </c>
      <c r="BC324" s="402">
        <f>VLOOKUP($F324&amp;$N324, Shipments!$EQ$22:$FA$369, VLOOKUP(BC$4, 'Index Tables'!$M$4:$O$10, 2, FALSE), FALSE)*VLOOKUP($C324, 'AEO COMMERCIAL FLOORSPACE'!$A$47:$G$196, 7, FALSE)*$M324</f>
        <v>856.17582292046177</v>
      </c>
      <c r="BD324" s="356">
        <f>VLOOKUP($E324&amp;$N324, UES!$AA$6:$AJ$35, VLOOKUP(BD$4, 'Index Tables'!$Q$4:$R$10, 2, FALSE), FALSE)*'Regional Rollup'!BC324</f>
        <v>998269.23450923292</v>
      </c>
      <c r="BE324" s="402">
        <f>VLOOKUP($F324&amp;$N324, Shipments!$EQ$22:$FA$369, VLOOKUP(BE$4, 'Index Tables'!$M$4:$O$10, 2, FALSE), FALSE)*VLOOKUP($C324, 'AEO COMMERCIAL FLOORSPACE'!$A$47:$G$196, 7, FALSE)*$M324</f>
        <v>0</v>
      </c>
      <c r="BF324" s="356">
        <f>VLOOKUP($E324&amp;$N324, UES!$AA$6:$AJ$35, VLOOKUP(BF$4, 'Index Tables'!$Q$4:$R$10, 2, FALSE), FALSE)*'Regional Rollup'!BE324</f>
        <v>0</v>
      </c>
      <c r="BG324" s="356">
        <f>VLOOKUP($F324&amp;$N324, Shipments!$EQ$22:$FA$369, VLOOKUP(BG$4, 'Index Tables'!$M$4:$O$10, 2, FALSE), FALSE)*VLOOKUP($C324, 'AEO COMMERCIAL FLOORSPACE'!$A$47:$G$196, 7, FALSE)*$M324</f>
        <v>0</v>
      </c>
      <c r="BH324" s="356">
        <f>VLOOKUP($E324&amp;$N324, UES!$AA$6:$AJ$35, VLOOKUP(BH$4, 'Index Tables'!$Q$4:$R$10, 2, FALSE), FALSE)*'Regional Rollup'!BG324</f>
        <v>0</v>
      </c>
    </row>
    <row r="325" spans="2:60">
      <c r="B325" s="371">
        <f t="shared" si="97"/>
        <v>319</v>
      </c>
      <c r="C325" s="371" t="str">
        <f t="shared" si="111"/>
        <v>2023Any</v>
      </c>
      <c r="D325" s="371" t="str">
        <f t="shared" si="112"/>
        <v>AnyMontana West</v>
      </c>
      <c r="E325" s="161" t="s">
        <v>207</v>
      </c>
      <c r="F325" s="371">
        <v>2023</v>
      </c>
      <c r="G325" s="367">
        <f t="shared" si="95"/>
        <v>4456002.3356817272</v>
      </c>
      <c r="H325" s="371" t="s">
        <v>254</v>
      </c>
      <c r="I325" s="368" t="str">
        <f>IF(H325="Any", "NA", HLOOKUP($F325, TotalStockSF!$K$4:$BI$76, VLOOKUP($D325, TotalStockSF!$A$5:$B$76, 2, FALSE), FALSE))</f>
        <v>NA</v>
      </c>
      <c r="J325" s="368">
        <f>VLOOKUP($C325, 'AEO COMMERCIAL FLOORSPACE'!$A$47:$G$196, 6, FALSE)</f>
        <v>579.54107995108109</v>
      </c>
      <c r="K325" s="369" t="str">
        <f t="shared" si="109"/>
        <v>NA</v>
      </c>
      <c r="L325" s="370">
        <f>VLOOKUP($C325, 'AEO COMMERCIAL FLOORSPACE'!$A$47:$G$196, 7, FALSE)</f>
        <v>3.4993008231443537E-2</v>
      </c>
      <c r="M325" s="370">
        <f t="shared" si="108"/>
        <v>3.4993008231443537E-2</v>
      </c>
      <c r="N325" s="371" t="s">
        <v>242</v>
      </c>
      <c r="O325" s="356">
        <f t="shared" si="98"/>
        <v>3783.6673104241363</v>
      </c>
      <c r="P325" s="367">
        <f t="shared" si="99"/>
        <v>4456002.3356817272</v>
      </c>
      <c r="Q325" s="356">
        <f>VLOOKUP($F325&amp;$N325, Shipments!$DL$22:$DV$369, VLOOKUP(Q$4, 'Index Tables'!$I$4:$K$10, 2, FALSE), FALSE)*VLOOKUP($C325, 'AEO COMMERCIAL FLOORSPACE'!$A$47:$G$196, 7, FALSE)*$M325</f>
        <v>0</v>
      </c>
      <c r="R325" s="356">
        <f>VLOOKUP($E325&amp;$N325, UES!$AA$6:$AJ$35, VLOOKUP(R$4, 'Index Tables'!$Q$4:$R$10, 2, FALSE), FALSE)*'Regional Rollup'!Q325</f>
        <v>0</v>
      </c>
      <c r="S325" s="402">
        <f>VLOOKUP($F325&amp;$N325, Shipments!$DL$22:$DV$369, VLOOKUP(S$4, 'Index Tables'!$I$4:$K$10, 2, FALSE), FALSE)*VLOOKUP($C325, 'AEO COMMERCIAL FLOORSPACE'!$A$47:$G$196, 7, FALSE)*$M325</f>
        <v>1037.5725344181665</v>
      </c>
      <c r="T325" s="356">
        <f>VLOOKUP($E325&amp;$N325, UES!$AA$6:$AJ$35, VLOOKUP(T$4, 'Index Tables'!$Q$4:$R$10, 2, FALSE), FALSE)*'Regional Rollup'!S325</f>
        <v>1229659.9391081964</v>
      </c>
      <c r="U325" s="402">
        <f>VLOOKUP($F325&amp;$N325, Shipments!$DL$22:$DV$369, VLOOKUP(U$4, 'Index Tables'!$I$4:$K$10, 2, FALSE), FALSE)*VLOOKUP($C325, 'AEO COMMERCIAL FLOORSPACE'!$A$47:$G$196, 7, FALSE)*$M325</f>
        <v>962.51730930568488</v>
      </c>
      <c r="V325" s="356">
        <f>VLOOKUP($E325&amp;$N325, UES!$AA$6:$AJ$35, VLOOKUP(V$4, 'Index Tables'!$Q$4:$R$10, 2, FALSE), FALSE)*'Regional Rollup'!U325</f>
        <v>1140709.6243301358</v>
      </c>
      <c r="W325" s="402">
        <f>VLOOKUP($F325&amp;$N325, Shipments!$DL$22:$DV$369, VLOOKUP(W$4, 'Index Tables'!$I$4:$K$10, 2, FALSE), FALSE)*VLOOKUP($C325, 'AEO COMMERCIAL FLOORSPACE'!$A$47:$G$196, 7, FALSE)*$M325</f>
        <v>917.65976869471433</v>
      </c>
      <c r="X325" s="356">
        <f>VLOOKUP($E325&amp;$N325, UES!$AA$6:$AJ$35, VLOOKUP(X$4, 'Index Tables'!$Q$4:$R$10, 2, FALSE), FALSE)*'Regional Rollup'!W325</f>
        <v>1076004.8729324355</v>
      </c>
      <c r="Y325" s="402">
        <f>VLOOKUP($F325&amp;$N325, Shipments!$DL$22:$DV$369, VLOOKUP(Y$4, 'Index Tables'!$I$4:$K$10, 2, FALSE), FALSE)*VLOOKUP($C325, 'AEO COMMERCIAL FLOORSPACE'!$A$47:$G$196, 7, FALSE)*$M325</f>
        <v>865.91769800557063</v>
      </c>
      <c r="Z325" s="356">
        <f>VLOOKUP($E325&amp;$N325, UES!$AA$6:$AJ$35, VLOOKUP(Z$4, 'Index Tables'!$Q$4:$R$10, 2, FALSE), FALSE)*'Regional Rollup'!Y325</f>
        <v>1009627.8993109597</v>
      </c>
      <c r="AA325" s="402">
        <f>VLOOKUP($F325&amp;$N325, Shipments!$DL$22:$DV$369, VLOOKUP(AA$4, 'Index Tables'!$I$4:$K$10, 2, FALSE), FALSE)*VLOOKUP($C325, 'AEO COMMERCIAL FLOORSPACE'!$A$47:$G$196, 7, FALSE)*$M325</f>
        <v>0</v>
      </c>
      <c r="AB325" s="356">
        <f>VLOOKUP($E325&amp;$N325, UES!$AA$6:$AJ$35, VLOOKUP(AB$4, 'Index Tables'!$Q$4:$R$10, 2, FALSE), FALSE)*'Regional Rollup'!AA325</f>
        <v>0</v>
      </c>
      <c r="AC325" s="356">
        <f>VLOOKUP($F325&amp;$N325, Shipments!$DL$22:$DV$369, VLOOKUP(AC$4, 'Index Tables'!$I$4:$K$10, 2, FALSE), FALSE)*VLOOKUP($C325, 'AEO COMMERCIAL FLOORSPACE'!$A$47:$G$196, 7, FALSE)*$M325</f>
        <v>0</v>
      </c>
      <c r="AD325" s="356">
        <f>VLOOKUP($E325&amp;$N325, UES!$AA$6:$AJ$35, VLOOKUP(AD$4, 'Index Tables'!$Q$4:$R$10, 2, FALSE), FALSE)*'Regional Rollup'!AC325</f>
        <v>0</v>
      </c>
      <c r="AF325" s="371">
        <f t="shared" si="100"/>
        <v>319</v>
      </c>
      <c r="AG325" s="371" t="str">
        <f t="shared" si="113"/>
        <v>2023Any</v>
      </c>
      <c r="AH325" s="371" t="str">
        <f t="shared" si="114"/>
        <v>AnyMontana West</v>
      </c>
      <c r="AI325" s="428" t="s">
        <v>207</v>
      </c>
      <c r="AJ325" s="371">
        <v>2023</v>
      </c>
      <c r="AK325" s="367">
        <f t="shared" si="96"/>
        <v>4456002.3356817272</v>
      </c>
      <c r="AL325" s="371" t="s">
        <v>254</v>
      </c>
      <c r="AM325" s="368" t="str">
        <f>IF(AL325="Any", "NA", HLOOKUP($F325, TotalStockSF!$K$4:$BI$76, VLOOKUP($D325, TotalStockSF!$A$5:$B$76, 2, FALSE), FALSE))</f>
        <v>NA</v>
      </c>
      <c r="AN325" s="368">
        <f>VLOOKUP($C325, 'AEO COMMERCIAL FLOORSPACE'!$A$47:$G$196, 6, FALSE)</f>
        <v>579.54107995108109</v>
      </c>
      <c r="AO325" s="369" t="str">
        <f t="shared" si="110"/>
        <v>NA</v>
      </c>
      <c r="AP325" s="370">
        <f>VLOOKUP($C325, 'AEO COMMERCIAL FLOORSPACE'!$A$47:$G$196, 7, FALSE)</f>
        <v>3.4993008231443537E-2</v>
      </c>
      <c r="AQ325" s="370">
        <f t="shared" si="107"/>
        <v>3.4993008231443537E-2</v>
      </c>
      <c r="AR325" s="371" t="s">
        <v>242</v>
      </c>
      <c r="AS325" s="356">
        <f t="shared" si="101"/>
        <v>3783.6673104241363</v>
      </c>
      <c r="AT325" s="367">
        <f t="shared" si="102"/>
        <v>4456002.3356817272</v>
      </c>
      <c r="AU325" s="356">
        <f>VLOOKUP($F325&amp;$N325, Shipments!$EQ$22:$FA$369, VLOOKUP(AU$4, 'Index Tables'!$M$4:$O$10, 2, FALSE), FALSE)*VLOOKUP($C325, 'AEO COMMERCIAL FLOORSPACE'!$A$47:$G$196, 7, FALSE)*$M325</f>
        <v>0</v>
      </c>
      <c r="AV325" s="356">
        <f>VLOOKUP($E325&amp;$N325, UES!$AA$6:$AJ$35, VLOOKUP(AV$4, 'Index Tables'!$Q$4:$R$10, 2, FALSE), FALSE)*'Regional Rollup'!AU325</f>
        <v>0</v>
      </c>
      <c r="AW325" s="402">
        <f>VLOOKUP($F325&amp;$N325, Shipments!$EQ$22:$FA$369, VLOOKUP(AW$4, 'Index Tables'!$M$4:$O$10, 2, FALSE), FALSE)*VLOOKUP($C325, 'AEO COMMERCIAL FLOORSPACE'!$A$47:$G$196, 7, FALSE)*$M325</f>
        <v>1037.5725344181665</v>
      </c>
      <c r="AX325" s="356">
        <f>VLOOKUP($E325&amp;$N325, UES!$AA$6:$AJ$35, VLOOKUP(AX$4, 'Index Tables'!$Q$4:$R$10, 2, FALSE), FALSE)*'Regional Rollup'!AW325</f>
        <v>1229659.9391081964</v>
      </c>
      <c r="AY325" s="402">
        <f>VLOOKUP($F325&amp;$N325, Shipments!$EQ$22:$FA$369, VLOOKUP(AY$4, 'Index Tables'!$M$4:$O$10, 2, FALSE), FALSE)*VLOOKUP($C325, 'AEO COMMERCIAL FLOORSPACE'!$A$47:$G$196, 7, FALSE)*$M325</f>
        <v>962.51730930568488</v>
      </c>
      <c r="AZ325" s="356">
        <f>VLOOKUP($E325&amp;$N325, UES!$AA$6:$AJ$35, VLOOKUP(AZ$4, 'Index Tables'!$Q$4:$R$10, 2, FALSE), FALSE)*'Regional Rollup'!AY325</f>
        <v>1140709.6243301358</v>
      </c>
      <c r="BA325" s="402">
        <f>VLOOKUP($F325&amp;$N325, Shipments!$EQ$22:$FA$369, VLOOKUP(BA$4, 'Index Tables'!$M$4:$O$10, 2, FALSE), FALSE)*VLOOKUP($C325, 'AEO COMMERCIAL FLOORSPACE'!$A$47:$G$196, 7, FALSE)*$M325</f>
        <v>917.65976869471433</v>
      </c>
      <c r="BB325" s="356">
        <f>VLOOKUP($E325&amp;$N325, UES!$AA$6:$AJ$35, VLOOKUP(BB$4, 'Index Tables'!$Q$4:$R$10, 2, FALSE), FALSE)*'Regional Rollup'!BA325</f>
        <v>1076004.8729324355</v>
      </c>
      <c r="BC325" s="402">
        <f>VLOOKUP($F325&amp;$N325, Shipments!$EQ$22:$FA$369, VLOOKUP(BC$4, 'Index Tables'!$M$4:$O$10, 2, FALSE), FALSE)*VLOOKUP($C325, 'AEO COMMERCIAL FLOORSPACE'!$A$47:$G$196, 7, FALSE)*$M325</f>
        <v>865.91769800557063</v>
      </c>
      <c r="BD325" s="356">
        <f>VLOOKUP($E325&amp;$N325, UES!$AA$6:$AJ$35, VLOOKUP(BD$4, 'Index Tables'!$Q$4:$R$10, 2, FALSE), FALSE)*'Regional Rollup'!BC325</f>
        <v>1009627.8993109597</v>
      </c>
      <c r="BE325" s="402">
        <f>VLOOKUP($F325&amp;$N325, Shipments!$EQ$22:$FA$369, VLOOKUP(BE$4, 'Index Tables'!$M$4:$O$10, 2, FALSE), FALSE)*VLOOKUP($C325, 'AEO COMMERCIAL FLOORSPACE'!$A$47:$G$196, 7, FALSE)*$M325</f>
        <v>0</v>
      </c>
      <c r="BF325" s="356">
        <f>VLOOKUP($E325&amp;$N325, UES!$AA$6:$AJ$35, VLOOKUP(BF$4, 'Index Tables'!$Q$4:$R$10, 2, FALSE), FALSE)*'Regional Rollup'!BE325</f>
        <v>0</v>
      </c>
      <c r="BG325" s="356">
        <f>VLOOKUP($F325&amp;$N325, Shipments!$EQ$22:$FA$369, VLOOKUP(BG$4, 'Index Tables'!$M$4:$O$10, 2, FALSE), FALSE)*VLOOKUP($C325, 'AEO COMMERCIAL FLOORSPACE'!$A$47:$G$196, 7, FALSE)*$M325</f>
        <v>0</v>
      </c>
      <c r="BH325" s="356">
        <f>VLOOKUP($E325&amp;$N325, UES!$AA$6:$AJ$35, VLOOKUP(BH$4, 'Index Tables'!$Q$4:$R$10, 2, FALSE), FALSE)*'Regional Rollup'!BG325</f>
        <v>0</v>
      </c>
    </row>
    <row r="326" spans="2:60">
      <c r="B326" s="371">
        <f t="shared" si="97"/>
        <v>320</v>
      </c>
      <c r="C326" s="371" t="str">
        <f t="shared" si="111"/>
        <v>2024Any</v>
      </c>
      <c r="D326" s="371" t="str">
        <f t="shared" si="112"/>
        <v>AnyMontana West</v>
      </c>
      <c r="E326" s="161" t="s">
        <v>207</v>
      </c>
      <c r="F326" s="371">
        <v>2024</v>
      </c>
      <c r="G326" s="367">
        <f t="shared" si="95"/>
        <v>4492880.4351416724</v>
      </c>
      <c r="H326" s="371" t="s">
        <v>254</v>
      </c>
      <c r="I326" s="368" t="str">
        <f>IF(H326="Any", "NA", HLOOKUP($F326, TotalStockSF!$K$4:$BI$76, VLOOKUP($D326, TotalStockSF!$A$5:$B$76, 2, FALSE), FALSE))</f>
        <v>NA</v>
      </c>
      <c r="J326" s="368">
        <f>VLOOKUP($C326, 'AEO COMMERCIAL FLOORSPACE'!$A$47:$G$196, 6, FALSE)</f>
        <v>586.50369747838704</v>
      </c>
      <c r="K326" s="369" t="str">
        <f t="shared" si="109"/>
        <v>NA</v>
      </c>
      <c r="L326" s="370">
        <f>VLOOKUP($C326, 'AEO COMMERCIAL FLOORSPACE'!$A$47:$G$196, 7, FALSE)</f>
        <v>3.4874826473018775E-2</v>
      </c>
      <c r="M326" s="370">
        <f t="shared" si="108"/>
        <v>3.4874826473018775E-2</v>
      </c>
      <c r="N326" s="371" t="s">
        <v>242</v>
      </c>
      <c r="O326" s="356">
        <f t="shared" si="98"/>
        <v>3814.9811313976656</v>
      </c>
      <c r="P326" s="367">
        <f t="shared" si="99"/>
        <v>4492880.4351416724</v>
      </c>
      <c r="Q326" s="356">
        <f>VLOOKUP($F326&amp;$N326, Shipments!$DL$22:$DV$369, VLOOKUP(Q$4, 'Index Tables'!$I$4:$K$10, 2, FALSE), FALSE)*VLOOKUP($C326, 'AEO COMMERCIAL FLOORSPACE'!$A$47:$G$196, 7, FALSE)*$M326</f>
        <v>0</v>
      </c>
      <c r="R326" s="356">
        <f>VLOOKUP($E326&amp;$N326, UES!$AA$6:$AJ$35, VLOOKUP(R$4, 'Index Tables'!$Q$4:$R$10, 2, FALSE), FALSE)*'Regional Rollup'!Q326</f>
        <v>0</v>
      </c>
      <c r="S326" s="402">
        <f>VLOOKUP($F326&amp;$N326, Shipments!$DL$22:$DV$369, VLOOKUP(S$4, 'Index Tables'!$I$4:$K$10, 2, FALSE), FALSE)*VLOOKUP($C326, 'AEO COMMERCIAL FLOORSPACE'!$A$47:$G$196, 7, FALSE)*$M326</f>
        <v>1046.1595369012625</v>
      </c>
      <c r="T326" s="356">
        <f>VLOOKUP($E326&amp;$N326, UES!$AA$6:$AJ$35, VLOOKUP(T$4, 'Index Tables'!$Q$4:$R$10, 2, FALSE), FALSE)*'Regional Rollup'!S326</f>
        <v>1239836.6666141988</v>
      </c>
      <c r="U326" s="402">
        <f>VLOOKUP($F326&amp;$N326, Shipments!$DL$22:$DV$369, VLOOKUP(U$4, 'Index Tables'!$I$4:$K$10, 2, FALSE), FALSE)*VLOOKUP($C326, 'AEO COMMERCIAL FLOORSPACE'!$A$47:$G$196, 7, FALSE)*$M326</f>
        <v>970.4831509705914</v>
      </c>
      <c r="V326" s="356">
        <f>VLOOKUP($E326&amp;$N326, UES!$AA$6:$AJ$35, VLOOKUP(V$4, 'Index Tables'!$Q$4:$R$10, 2, FALSE), FALSE)*'Regional Rollup'!U326</f>
        <v>1150150.1945569753</v>
      </c>
      <c r="W326" s="402">
        <f>VLOOKUP($F326&amp;$N326, Shipments!$DL$22:$DV$369, VLOOKUP(W$4, 'Index Tables'!$I$4:$K$10, 2, FALSE), FALSE)*VLOOKUP($C326, 'AEO COMMERCIAL FLOORSPACE'!$A$47:$G$196, 7, FALSE)*$M326</f>
        <v>925.25436709726125</v>
      </c>
      <c r="X326" s="356">
        <f>VLOOKUP($E326&amp;$N326, UES!$AA$6:$AJ$35, VLOOKUP(X$4, 'Index Tables'!$Q$4:$R$10, 2, FALSE), FALSE)*'Regional Rollup'!W326</f>
        <v>1084909.943382161</v>
      </c>
      <c r="Y326" s="402">
        <f>VLOOKUP($F326&amp;$N326, Shipments!$DL$22:$DV$369, VLOOKUP(Y$4, 'Index Tables'!$I$4:$K$10, 2, FALSE), FALSE)*VLOOKUP($C326, 'AEO COMMERCIAL FLOORSPACE'!$A$47:$G$196, 7, FALSE)*$M326</f>
        <v>873.08407642855047</v>
      </c>
      <c r="Z326" s="356">
        <f>VLOOKUP($E326&amp;$N326, UES!$AA$6:$AJ$35, VLOOKUP(Z$4, 'Index Tables'!$Q$4:$R$10, 2, FALSE), FALSE)*'Regional Rollup'!Y326</f>
        <v>1017983.630588338</v>
      </c>
      <c r="AA326" s="402">
        <f>VLOOKUP($F326&amp;$N326, Shipments!$DL$22:$DV$369, VLOOKUP(AA$4, 'Index Tables'!$I$4:$K$10, 2, FALSE), FALSE)*VLOOKUP($C326, 'AEO COMMERCIAL FLOORSPACE'!$A$47:$G$196, 7, FALSE)*$M326</f>
        <v>0</v>
      </c>
      <c r="AB326" s="356">
        <f>VLOOKUP($E326&amp;$N326, UES!$AA$6:$AJ$35, VLOOKUP(AB$4, 'Index Tables'!$Q$4:$R$10, 2, FALSE), FALSE)*'Regional Rollup'!AA326</f>
        <v>0</v>
      </c>
      <c r="AC326" s="356">
        <f>VLOOKUP($F326&amp;$N326, Shipments!$DL$22:$DV$369, VLOOKUP(AC$4, 'Index Tables'!$I$4:$K$10, 2, FALSE), FALSE)*VLOOKUP($C326, 'AEO COMMERCIAL FLOORSPACE'!$A$47:$G$196, 7, FALSE)*$M326</f>
        <v>0</v>
      </c>
      <c r="AD326" s="356">
        <f>VLOOKUP($E326&amp;$N326, UES!$AA$6:$AJ$35, VLOOKUP(AD$4, 'Index Tables'!$Q$4:$R$10, 2, FALSE), FALSE)*'Regional Rollup'!AC326</f>
        <v>0</v>
      </c>
      <c r="AF326" s="371">
        <f t="shared" si="100"/>
        <v>320</v>
      </c>
      <c r="AG326" s="371" t="str">
        <f t="shared" si="113"/>
        <v>2024Any</v>
      </c>
      <c r="AH326" s="371" t="str">
        <f t="shared" si="114"/>
        <v>AnyMontana West</v>
      </c>
      <c r="AI326" s="428" t="s">
        <v>207</v>
      </c>
      <c r="AJ326" s="371">
        <v>2024</v>
      </c>
      <c r="AK326" s="367">
        <f t="shared" si="96"/>
        <v>4492880.4351416724</v>
      </c>
      <c r="AL326" s="371" t="s">
        <v>254</v>
      </c>
      <c r="AM326" s="368" t="str">
        <f>IF(AL326="Any", "NA", HLOOKUP($F326, TotalStockSF!$K$4:$BI$76, VLOOKUP($D326, TotalStockSF!$A$5:$B$76, 2, FALSE), FALSE))</f>
        <v>NA</v>
      </c>
      <c r="AN326" s="368">
        <f>VLOOKUP($C326, 'AEO COMMERCIAL FLOORSPACE'!$A$47:$G$196, 6, FALSE)</f>
        <v>586.50369747838704</v>
      </c>
      <c r="AO326" s="369" t="str">
        <f t="shared" si="110"/>
        <v>NA</v>
      </c>
      <c r="AP326" s="370">
        <f>VLOOKUP($C326, 'AEO COMMERCIAL FLOORSPACE'!$A$47:$G$196, 7, FALSE)</f>
        <v>3.4874826473018775E-2</v>
      </c>
      <c r="AQ326" s="370">
        <f t="shared" si="107"/>
        <v>3.4874826473018775E-2</v>
      </c>
      <c r="AR326" s="371" t="s">
        <v>242</v>
      </c>
      <c r="AS326" s="356">
        <f t="shared" si="101"/>
        <v>3814.9811313976656</v>
      </c>
      <c r="AT326" s="367">
        <f t="shared" si="102"/>
        <v>4492880.4351416724</v>
      </c>
      <c r="AU326" s="356">
        <f>VLOOKUP($F326&amp;$N326, Shipments!$EQ$22:$FA$369, VLOOKUP(AU$4, 'Index Tables'!$M$4:$O$10, 2, FALSE), FALSE)*VLOOKUP($C326, 'AEO COMMERCIAL FLOORSPACE'!$A$47:$G$196, 7, FALSE)*$M326</f>
        <v>0</v>
      </c>
      <c r="AV326" s="356">
        <f>VLOOKUP($E326&amp;$N326, UES!$AA$6:$AJ$35, VLOOKUP(AV$4, 'Index Tables'!$Q$4:$R$10, 2, FALSE), FALSE)*'Regional Rollup'!AU326</f>
        <v>0</v>
      </c>
      <c r="AW326" s="402">
        <f>VLOOKUP($F326&amp;$N326, Shipments!$EQ$22:$FA$369, VLOOKUP(AW$4, 'Index Tables'!$M$4:$O$10, 2, FALSE), FALSE)*VLOOKUP($C326, 'AEO COMMERCIAL FLOORSPACE'!$A$47:$G$196, 7, FALSE)*$M326</f>
        <v>1046.1595369012625</v>
      </c>
      <c r="AX326" s="356">
        <f>VLOOKUP($E326&amp;$N326, UES!$AA$6:$AJ$35, VLOOKUP(AX$4, 'Index Tables'!$Q$4:$R$10, 2, FALSE), FALSE)*'Regional Rollup'!AW326</f>
        <v>1239836.6666141988</v>
      </c>
      <c r="AY326" s="402">
        <f>VLOOKUP($F326&amp;$N326, Shipments!$EQ$22:$FA$369, VLOOKUP(AY$4, 'Index Tables'!$M$4:$O$10, 2, FALSE), FALSE)*VLOOKUP($C326, 'AEO COMMERCIAL FLOORSPACE'!$A$47:$G$196, 7, FALSE)*$M326</f>
        <v>970.4831509705914</v>
      </c>
      <c r="AZ326" s="356">
        <f>VLOOKUP($E326&amp;$N326, UES!$AA$6:$AJ$35, VLOOKUP(AZ$4, 'Index Tables'!$Q$4:$R$10, 2, FALSE), FALSE)*'Regional Rollup'!AY326</f>
        <v>1150150.1945569753</v>
      </c>
      <c r="BA326" s="402">
        <f>VLOOKUP($F326&amp;$N326, Shipments!$EQ$22:$FA$369, VLOOKUP(BA$4, 'Index Tables'!$M$4:$O$10, 2, FALSE), FALSE)*VLOOKUP($C326, 'AEO COMMERCIAL FLOORSPACE'!$A$47:$G$196, 7, FALSE)*$M326</f>
        <v>925.25436709726125</v>
      </c>
      <c r="BB326" s="356">
        <f>VLOOKUP($E326&amp;$N326, UES!$AA$6:$AJ$35, VLOOKUP(BB$4, 'Index Tables'!$Q$4:$R$10, 2, FALSE), FALSE)*'Regional Rollup'!BA326</f>
        <v>1084909.943382161</v>
      </c>
      <c r="BC326" s="402">
        <f>VLOOKUP($F326&amp;$N326, Shipments!$EQ$22:$FA$369, VLOOKUP(BC$4, 'Index Tables'!$M$4:$O$10, 2, FALSE), FALSE)*VLOOKUP($C326, 'AEO COMMERCIAL FLOORSPACE'!$A$47:$G$196, 7, FALSE)*$M326</f>
        <v>873.08407642855047</v>
      </c>
      <c r="BD326" s="356">
        <f>VLOOKUP($E326&amp;$N326, UES!$AA$6:$AJ$35, VLOOKUP(BD$4, 'Index Tables'!$Q$4:$R$10, 2, FALSE), FALSE)*'Regional Rollup'!BC326</f>
        <v>1017983.630588338</v>
      </c>
      <c r="BE326" s="402">
        <f>VLOOKUP($F326&amp;$N326, Shipments!$EQ$22:$FA$369, VLOOKUP(BE$4, 'Index Tables'!$M$4:$O$10, 2, FALSE), FALSE)*VLOOKUP($C326, 'AEO COMMERCIAL FLOORSPACE'!$A$47:$G$196, 7, FALSE)*$M326</f>
        <v>0</v>
      </c>
      <c r="BF326" s="356">
        <f>VLOOKUP($E326&amp;$N326, UES!$AA$6:$AJ$35, VLOOKUP(BF$4, 'Index Tables'!$Q$4:$R$10, 2, FALSE), FALSE)*'Regional Rollup'!BE326</f>
        <v>0</v>
      </c>
      <c r="BG326" s="356">
        <f>VLOOKUP($F326&amp;$N326, Shipments!$EQ$22:$FA$369, VLOOKUP(BG$4, 'Index Tables'!$M$4:$O$10, 2, FALSE), FALSE)*VLOOKUP($C326, 'AEO COMMERCIAL FLOORSPACE'!$A$47:$G$196, 7, FALSE)*$M326</f>
        <v>0</v>
      </c>
      <c r="BH326" s="356">
        <f>VLOOKUP($E326&amp;$N326, UES!$AA$6:$AJ$35, VLOOKUP(BH$4, 'Index Tables'!$Q$4:$R$10, 2, FALSE), FALSE)*'Regional Rollup'!BG326</f>
        <v>0</v>
      </c>
    </row>
    <row r="327" spans="2:60">
      <c r="B327" s="371">
        <f t="shared" si="97"/>
        <v>321</v>
      </c>
      <c r="C327" s="371" t="str">
        <f t="shared" si="111"/>
        <v>2025Any</v>
      </c>
      <c r="D327" s="371" t="str">
        <f t="shared" si="112"/>
        <v>AnyMontana West</v>
      </c>
      <c r="E327" s="161" t="s">
        <v>207</v>
      </c>
      <c r="F327" s="371">
        <v>2025</v>
      </c>
      <c r="G327" s="367">
        <f t="shared" ref="G327:G390" si="115">SUM(P327:P327)</f>
        <v>4543295.4524772754</v>
      </c>
      <c r="H327" s="371" t="s">
        <v>254</v>
      </c>
      <c r="I327" s="368" t="str">
        <f>IF(H327="Any", "NA", HLOOKUP($F327, TotalStockSF!$K$4:$BI$76, VLOOKUP($D327, TotalStockSF!$A$5:$B$76, 2, FALSE), FALSE))</f>
        <v>NA</v>
      </c>
      <c r="J327" s="368">
        <f>VLOOKUP($C327, 'AEO COMMERCIAL FLOORSPACE'!$A$47:$G$196, 6, FALSE)</f>
        <v>594.30643395076254</v>
      </c>
      <c r="K327" s="369" t="str">
        <f t="shared" si="109"/>
        <v>NA</v>
      </c>
      <c r="L327" s="370">
        <f>VLOOKUP($C327, 'AEO COMMERCIAL FLOORSPACE'!$A$47:$G$196, 7, FALSE)</f>
        <v>3.4799808638302412E-2</v>
      </c>
      <c r="M327" s="370">
        <f t="shared" si="108"/>
        <v>3.4799808638302412E-2</v>
      </c>
      <c r="N327" s="371" t="s">
        <v>242</v>
      </c>
      <c r="O327" s="356">
        <f t="shared" si="98"/>
        <v>3857.7893793915491</v>
      </c>
      <c r="P327" s="367">
        <f t="shared" si="99"/>
        <v>4543295.4524772754</v>
      </c>
      <c r="Q327" s="356">
        <f>VLOOKUP($F327&amp;$N327, Shipments!$DL$22:$DV$369, VLOOKUP(Q$4, 'Index Tables'!$I$4:$K$10, 2, FALSE), FALSE)*VLOOKUP($C327, 'AEO COMMERCIAL FLOORSPACE'!$A$47:$G$196, 7, FALSE)*$M327</f>
        <v>0</v>
      </c>
      <c r="R327" s="356">
        <f>VLOOKUP($E327&amp;$N327, UES!$AA$6:$AJ$35, VLOOKUP(R$4, 'Index Tables'!$Q$4:$R$10, 2, FALSE), FALSE)*'Regional Rollup'!Q327</f>
        <v>0</v>
      </c>
      <c r="S327" s="402">
        <f>VLOOKUP($F327&amp;$N327, Shipments!$DL$22:$DV$369, VLOOKUP(S$4, 'Index Tables'!$I$4:$K$10, 2, FALSE), FALSE)*VLOOKUP($C327, 'AEO COMMERCIAL FLOORSPACE'!$A$47:$G$196, 7, FALSE)*$M327</f>
        <v>1057.8985875949229</v>
      </c>
      <c r="T327" s="356">
        <f>VLOOKUP($E327&amp;$N327, UES!$AA$6:$AJ$35, VLOOKUP(T$4, 'Index Tables'!$Q$4:$R$10, 2, FALSE), FALSE)*'Regional Rollup'!S327</f>
        <v>1253748.9858808697</v>
      </c>
      <c r="U327" s="402">
        <f>VLOOKUP($F327&amp;$N327, Shipments!$DL$22:$DV$369, VLOOKUP(U$4, 'Index Tables'!$I$4:$K$10, 2, FALSE), FALSE)*VLOOKUP($C327, 'AEO COMMERCIAL FLOORSPACE'!$A$47:$G$196, 7, FALSE)*$M327</f>
        <v>981.37303009966945</v>
      </c>
      <c r="V327" s="356">
        <f>VLOOKUP($E327&amp;$N327, UES!$AA$6:$AJ$35, VLOOKUP(V$4, 'Index Tables'!$Q$4:$R$10, 2, FALSE), FALSE)*'Regional Rollup'!U327</f>
        <v>1163056.1338166983</v>
      </c>
      <c r="W327" s="402">
        <f>VLOOKUP($F327&amp;$N327, Shipments!$DL$22:$DV$369, VLOOKUP(W$4, 'Index Tables'!$I$4:$K$10, 2, FALSE), FALSE)*VLOOKUP($C327, 'AEO COMMERCIAL FLOORSPACE'!$A$47:$G$196, 7, FALSE)*$M327</f>
        <v>935.63672995566208</v>
      </c>
      <c r="X327" s="356">
        <f>VLOOKUP($E327&amp;$N327, UES!$AA$6:$AJ$35, VLOOKUP(X$4, 'Index Tables'!$Q$4:$R$10, 2, FALSE), FALSE)*'Regional Rollup'!W327</f>
        <v>1097083.8158883976</v>
      </c>
      <c r="Y327" s="402">
        <f>VLOOKUP($F327&amp;$N327, Shipments!$DL$22:$DV$369, VLOOKUP(Y$4, 'Index Tables'!$I$4:$K$10, 2, FALSE), FALSE)*VLOOKUP($C327, 'AEO COMMERCIAL FLOORSPACE'!$A$47:$G$196, 7, FALSE)*$M327</f>
        <v>882.88103174129435</v>
      </c>
      <c r="Z327" s="356">
        <f>VLOOKUP($E327&amp;$N327, UES!$AA$6:$AJ$35, VLOOKUP(Z$4, 'Index Tables'!$Q$4:$R$10, 2, FALSE), FALSE)*'Regional Rollup'!Y327</f>
        <v>1029406.5168913101</v>
      </c>
      <c r="AA327" s="402">
        <f>VLOOKUP($F327&amp;$N327, Shipments!$DL$22:$DV$369, VLOOKUP(AA$4, 'Index Tables'!$I$4:$K$10, 2, FALSE), FALSE)*VLOOKUP($C327, 'AEO COMMERCIAL FLOORSPACE'!$A$47:$G$196, 7, FALSE)*$M327</f>
        <v>0</v>
      </c>
      <c r="AB327" s="356">
        <f>VLOOKUP($E327&amp;$N327, UES!$AA$6:$AJ$35, VLOOKUP(AB$4, 'Index Tables'!$Q$4:$R$10, 2, FALSE), FALSE)*'Regional Rollup'!AA327</f>
        <v>0</v>
      </c>
      <c r="AC327" s="356">
        <f>VLOOKUP($F327&amp;$N327, Shipments!$DL$22:$DV$369, VLOOKUP(AC$4, 'Index Tables'!$I$4:$K$10, 2, FALSE), FALSE)*VLOOKUP($C327, 'AEO COMMERCIAL FLOORSPACE'!$A$47:$G$196, 7, FALSE)*$M327</f>
        <v>0</v>
      </c>
      <c r="AD327" s="356">
        <f>VLOOKUP($E327&amp;$N327, UES!$AA$6:$AJ$35, VLOOKUP(AD$4, 'Index Tables'!$Q$4:$R$10, 2, FALSE), FALSE)*'Regional Rollup'!AC327</f>
        <v>0</v>
      </c>
      <c r="AF327" s="371">
        <f t="shared" si="100"/>
        <v>321</v>
      </c>
      <c r="AG327" s="371" t="str">
        <f t="shared" si="113"/>
        <v>2025Any</v>
      </c>
      <c r="AH327" s="371" t="str">
        <f t="shared" si="114"/>
        <v>AnyMontana West</v>
      </c>
      <c r="AI327" s="428" t="s">
        <v>207</v>
      </c>
      <c r="AJ327" s="371">
        <v>2025</v>
      </c>
      <c r="AK327" s="367">
        <f t="shared" ref="AK327:AK390" si="116">SUM(AT327:AT327)</f>
        <v>4543295.4524772754</v>
      </c>
      <c r="AL327" s="371" t="s">
        <v>254</v>
      </c>
      <c r="AM327" s="368" t="str">
        <f>IF(AL327="Any", "NA", HLOOKUP($F327, TotalStockSF!$K$4:$BI$76, VLOOKUP($D327, TotalStockSF!$A$5:$B$76, 2, FALSE), FALSE))</f>
        <v>NA</v>
      </c>
      <c r="AN327" s="368">
        <f>VLOOKUP($C327, 'AEO COMMERCIAL FLOORSPACE'!$A$47:$G$196, 6, FALSE)</f>
        <v>594.30643395076254</v>
      </c>
      <c r="AO327" s="369" t="str">
        <f t="shared" si="110"/>
        <v>NA</v>
      </c>
      <c r="AP327" s="370">
        <f>VLOOKUP($C327, 'AEO COMMERCIAL FLOORSPACE'!$A$47:$G$196, 7, FALSE)</f>
        <v>3.4799808638302412E-2</v>
      </c>
      <c r="AQ327" s="370">
        <f t="shared" si="107"/>
        <v>3.4799808638302412E-2</v>
      </c>
      <c r="AR327" s="371" t="s">
        <v>242</v>
      </c>
      <c r="AS327" s="356">
        <f t="shared" si="101"/>
        <v>3857.7893793915491</v>
      </c>
      <c r="AT327" s="367">
        <f t="shared" si="102"/>
        <v>4543295.4524772754</v>
      </c>
      <c r="AU327" s="356">
        <f>VLOOKUP($F327&amp;$N327, Shipments!$EQ$22:$FA$369, VLOOKUP(AU$4, 'Index Tables'!$M$4:$O$10, 2, FALSE), FALSE)*VLOOKUP($C327, 'AEO COMMERCIAL FLOORSPACE'!$A$47:$G$196, 7, FALSE)*$M327</f>
        <v>0</v>
      </c>
      <c r="AV327" s="356">
        <f>VLOOKUP($E327&amp;$N327, UES!$AA$6:$AJ$35, VLOOKUP(AV$4, 'Index Tables'!$Q$4:$R$10, 2, FALSE), FALSE)*'Regional Rollup'!AU327</f>
        <v>0</v>
      </c>
      <c r="AW327" s="402">
        <f>VLOOKUP($F327&amp;$N327, Shipments!$EQ$22:$FA$369, VLOOKUP(AW$4, 'Index Tables'!$M$4:$O$10, 2, FALSE), FALSE)*VLOOKUP($C327, 'AEO COMMERCIAL FLOORSPACE'!$A$47:$G$196, 7, FALSE)*$M327</f>
        <v>1057.8985875949229</v>
      </c>
      <c r="AX327" s="356">
        <f>VLOOKUP($E327&amp;$N327, UES!$AA$6:$AJ$35, VLOOKUP(AX$4, 'Index Tables'!$Q$4:$R$10, 2, FALSE), FALSE)*'Regional Rollup'!AW327</f>
        <v>1253748.9858808697</v>
      </c>
      <c r="AY327" s="402">
        <f>VLOOKUP($F327&amp;$N327, Shipments!$EQ$22:$FA$369, VLOOKUP(AY$4, 'Index Tables'!$M$4:$O$10, 2, FALSE), FALSE)*VLOOKUP($C327, 'AEO COMMERCIAL FLOORSPACE'!$A$47:$G$196, 7, FALSE)*$M327</f>
        <v>981.37303009966945</v>
      </c>
      <c r="AZ327" s="356">
        <f>VLOOKUP($E327&amp;$N327, UES!$AA$6:$AJ$35, VLOOKUP(AZ$4, 'Index Tables'!$Q$4:$R$10, 2, FALSE), FALSE)*'Regional Rollup'!AY327</f>
        <v>1163056.1338166983</v>
      </c>
      <c r="BA327" s="402">
        <f>VLOOKUP($F327&amp;$N327, Shipments!$EQ$22:$FA$369, VLOOKUP(BA$4, 'Index Tables'!$M$4:$O$10, 2, FALSE), FALSE)*VLOOKUP($C327, 'AEO COMMERCIAL FLOORSPACE'!$A$47:$G$196, 7, FALSE)*$M327</f>
        <v>935.63672995566208</v>
      </c>
      <c r="BB327" s="356">
        <f>VLOOKUP($E327&amp;$N327, UES!$AA$6:$AJ$35, VLOOKUP(BB$4, 'Index Tables'!$Q$4:$R$10, 2, FALSE), FALSE)*'Regional Rollup'!BA327</f>
        <v>1097083.8158883976</v>
      </c>
      <c r="BC327" s="402">
        <f>VLOOKUP($F327&amp;$N327, Shipments!$EQ$22:$FA$369, VLOOKUP(BC$4, 'Index Tables'!$M$4:$O$10, 2, FALSE), FALSE)*VLOOKUP($C327, 'AEO COMMERCIAL FLOORSPACE'!$A$47:$G$196, 7, FALSE)*$M327</f>
        <v>882.88103174129435</v>
      </c>
      <c r="BD327" s="356">
        <f>VLOOKUP($E327&amp;$N327, UES!$AA$6:$AJ$35, VLOOKUP(BD$4, 'Index Tables'!$Q$4:$R$10, 2, FALSE), FALSE)*'Regional Rollup'!BC327</f>
        <v>1029406.5168913101</v>
      </c>
      <c r="BE327" s="402">
        <f>VLOOKUP($F327&amp;$N327, Shipments!$EQ$22:$FA$369, VLOOKUP(BE$4, 'Index Tables'!$M$4:$O$10, 2, FALSE), FALSE)*VLOOKUP($C327, 'AEO COMMERCIAL FLOORSPACE'!$A$47:$G$196, 7, FALSE)*$M327</f>
        <v>0</v>
      </c>
      <c r="BF327" s="356">
        <f>VLOOKUP($E327&amp;$N327, UES!$AA$6:$AJ$35, VLOOKUP(BF$4, 'Index Tables'!$Q$4:$R$10, 2, FALSE), FALSE)*'Regional Rollup'!BE327</f>
        <v>0</v>
      </c>
      <c r="BG327" s="356">
        <f>VLOOKUP($F327&amp;$N327, Shipments!$EQ$22:$FA$369, VLOOKUP(BG$4, 'Index Tables'!$M$4:$O$10, 2, FALSE), FALSE)*VLOOKUP($C327, 'AEO COMMERCIAL FLOORSPACE'!$A$47:$G$196, 7, FALSE)*$M327</f>
        <v>0</v>
      </c>
      <c r="BH327" s="356">
        <f>VLOOKUP($E327&amp;$N327, UES!$AA$6:$AJ$35, VLOOKUP(BH$4, 'Index Tables'!$Q$4:$R$10, 2, FALSE), FALSE)*'Regional Rollup'!BG327</f>
        <v>0</v>
      </c>
    </row>
    <row r="328" spans="2:60">
      <c r="B328" s="371">
        <f t="shared" ref="B328:B391" si="117">B327+1</f>
        <v>322</v>
      </c>
      <c r="C328" s="371" t="str">
        <f t="shared" si="111"/>
        <v>2026Any</v>
      </c>
      <c r="D328" s="371" t="str">
        <f t="shared" si="112"/>
        <v>AnyMontana West</v>
      </c>
      <c r="E328" s="161" t="s">
        <v>207</v>
      </c>
      <c r="F328" s="371">
        <v>2026</v>
      </c>
      <c r="G328" s="367">
        <f t="shared" si="115"/>
        <v>4578579.0065631215</v>
      </c>
      <c r="H328" s="371" t="s">
        <v>254</v>
      </c>
      <c r="I328" s="368" t="str">
        <f>IF(H328="Any", "NA", HLOOKUP($F328, TotalStockSF!$K$4:$BI$76, VLOOKUP($D328, TotalStockSF!$A$5:$B$76, 2, FALSE), FALSE))</f>
        <v>NA</v>
      </c>
      <c r="J328" s="368">
        <f>VLOOKUP($C328, 'AEO COMMERCIAL FLOORSPACE'!$A$47:$G$196, 6, FALSE)</f>
        <v>601.10483102385797</v>
      </c>
      <c r="K328" s="369" t="str">
        <f t="shared" si="109"/>
        <v>NA</v>
      </c>
      <c r="L328" s="370">
        <f>VLOOKUP($C328, 'AEO COMMERCIAL FLOORSPACE'!$A$47:$G$196, 7, FALSE)</f>
        <v>3.4659111895726784E-2</v>
      </c>
      <c r="M328" s="370">
        <f t="shared" si="108"/>
        <v>3.4659111895726784E-2</v>
      </c>
      <c r="N328" s="371" t="s">
        <v>242</v>
      </c>
      <c r="O328" s="356">
        <f t="shared" ref="O328:O391" si="118">SUM(Q328, S328, U328, W328, Y328, AA328, AC328)</f>
        <v>3887.7492447895479</v>
      </c>
      <c r="P328" s="367">
        <f t="shared" ref="P328:P391" si="119">SUM(R328, T328, V328, X328, Z328, AB328, AD328)</f>
        <v>4578579.0065631215</v>
      </c>
      <c r="Q328" s="356">
        <f>VLOOKUP($F328&amp;$N328, Shipments!$DL$22:$DV$369, VLOOKUP(Q$4, 'Index Tables'!$I$4:$K$10, 2, FALSE), FALSE)*VLOOKUP($C328, 'AEO COMMERCIAL FLOORSPACE'!$A$47:$G$196, 7, FALSE)*$M328</f>
        <v>0</v>
      </c>
      <c r="R328" s="356">
        <f>VLOOKUP($E328&amp;$N328, UES!$AA$6:$AJ$35, VLOOKUP(R$4, 'Index Tables'!$Q$4:$R$10, 2, FALSE), FALSE)*'Regional Rollup'!Q328</f>
        <v>0</v>
      </c>
      <c r="S328" s="402">
        <f>VLOOKUP($F328&amp;$N328, Shipments!$DL$22:$DV$369, VLOOKUP(S$4, 'Index Tables'!$I$4:$K$10, 2, FALSE), FALSE)*VLOOKUP($C328, 'AEO COMMERCIAL FLOORSPACE'!$A$47:$G$196, 7, FALSE)*$M328</f>
        <v>1066.1143029106399</v>
      </c>
      <c r="T328" s="356">
        <f>VLOOKUP($E328&amp;$N328, UES!$AA$6:$AJ$35, VLOOKUP(T$4, 'Index Tables'!$Q$4:$R$10, 2, FALSE), FALSE)*'Regional Rollup'!S328</f>
        <v>1263485.68925315</v>
      </c>
      <c r="U328" s="402">
        <f>VLOOKUP($F328&amp;$N328, Shipments!$DL$22:$DV$369, VLOOKUP(U$4, 'Index Tables'!$I$4:$K$10, 2, FALSE), FALSE)*VLOOKUP($C328, 'AEO COMMERCIAL FLOORSPACE'!$A$47:$G$196, 7, FALSE)*$M328</f>
        <v>988.99444251893692</v>
      </c>
      <c r="V328" s="356">
        <f>VLOOKUP($E328&amp;$N328, UES!$AA$6:$AJ$35, VLOOKUP(V$4, 'Index Tables'!$Q$4:$R$10, 2, FALSE), FALSE)*'Regional Rollup'!U328</f>
        <v>1172088.5100800602</v>
      </c>
      <c r="W328" s="402">
        <f>VLOOKUP($F328&amp;$N328, Shipments!$DL$22:$DV$369, VLOOKUP(W$4, 'Index Tables'!$I$4:$K$10, 2, FALSE), FALSE)*VLOOKUP($C328, 'AEO COMMERCIAL FLOORSPACE'!$A$47:$G$196, 7, FALSE)*$M328</f>
        <v>942.9029510305196</v>
      </c>
      <c r="X328" s="356">
        <f>VLOOKUP($E328&amp;$N328, UES!$AA$6:$AJ$35, VLOOKUP(X$4, 'Index Tables'!$Q$4:$R$10, 2, FALSE), FALSE)*'Regional Rollup'!W328</f>
        <v>1105603.8464608092</v>
      </c>
      <c r="Y328" s="402">
        <f>VLOOKUP($F328&amp;$N328, Shipments!$DL$22:$DV$369, VLOOKUP(Y$4, 'Index Tables'!$I$4:$K$10, 2, FALSE), FALSE)*VLOOKUP($C328, 'AEO COMMERCIAL FLOORSPACE'!$A$47:$G$196, 7, FALSE)*$M328</f>
        <v>889.7375483294519</v>
      </c>
      <c r="Z328" s="356">
        <f>VLOOKUP($E328&amp;$N328, UES!$AA$6:$AJ$35, VLOOKUP(Z$4, 'Index Tables'!$Q$4:$R$10, 2, FALSE), FALSE)*'Regional Rollup'!Y328</f>
        <v>1037400.960769102</v>
      </c>
      <c r="AA328" s="402">
        <f>VLOOKUP($F328&amp;$N328, Shipments!$DL$22:$DV$369, VLOOKUP(AA$4, 'Index Tables'!$I$4:$K$10, 2, FALSE), FALSE)*VLOOKUP($C328, 'AEO COMMERCIAL FLOORSPACE'!$A$47:$G$196, 7, FALSE)*$M328</f>
        <v>0</v>
      </c>
      <c r="AB328" s="356">
        <f>VLOOKUP($E328&amp;$N328, UES!$AA$6:$AJ$35, VLOOKUP(AB$4, 'Index Tables'!$Q$4:$R$10, 2, FALSE), FALSE)*'Regional Rollup'!AA328</f>
        <v>0</v>
      </c>
      <c r="AC328" s="356">
        <f>VLOOKUP($F328&amp;$N328, Shipments!$DL$22:$DV$369, VLOOKUP(AC$4, 'Index Tables'!$I$4:$K$10, 2, FALSE), FALSE)*VLOOKUP($C328, 'AEO COMMERCIAL FLOORSPACE'!$A$47:$G$196, 7, FALSE)*$M328</f>
        <v>0</v>
      </c>
      <c r="AD328" s="356">
        <f>VLOOKUP($E328&amp;$N328, UES!$AA$6:$AJ$35, VLOOKUP(AD$4, 'Index Tables'!$Q$4:$R$10, 2, FALSE), FALSE)*'Regional Rollup'!AC328</f>
        <v>0</v>
      </c>
      <c r="AF328" s="371">
        <f t="shared" ref="AF328:AF391" si="120">AF327+1</f>
        <v>322</v>
      </c>
      <c r="AG328" s="371" t="str">
        <f t="shared" si="113"/>
        <v>2026Any</v>
      </c>
      <c r="AH328" s="371" t="str">
        <f t="shared" si="114"/>
        <v>AnyMontana West</v>
      </c>
      <c r="AI328" s="428" t="s">
        <v>207</v>
      </c>
      <c r="AJ328" s="371">
        <v>2026</v>
      </c>
      <c r="AK328" s="367">
        <f t="shared" si="116"/>
        <v>4578579.0065631215</v>
      </c>
      <c r="AL328" s="371" t="s">
        <v>254</v>
      </c>
      <c r="AM328" s="368" t="str">
        <f>IF(AL328="Any", "NA", HLOOKUP($F328, TotalStockSF!$K$4:$BI$76, VLOOKUP($D328, TotalStockSF!$A$5:$B$76, 2, FALSE), FALSE))</f>
        <v>NA</v>
      </c>
      <c r="AN328" s="368">
        <f>VLOOKUP($C328, 'AEO COMMERCIAL FLOORSPACE'!$A$47:$G$196, 6, FALSE)</f>
        <v>601.10483102385797</v>
      </c>
      <c r="AO328" s="369" t="str">
        <f t="shared" si="110"/>
        <v>NA</v>
      </c>
      <c r="AP328" s="370">
        <f>VLOOKUP($C328, 'AEO COMMERCIAL FLOORSPACE'!$A$47:$G$196, 7, FALSE)</f>
        <v>3.4659111895726784E-2</v>
      </c>
      <c r="AQ328" s="370">
        <f t="shared" si="107"/>
        <v>3.4659111895726784E-2</v>
      </c>
      <c r="AR328" s="371" t="s">
        <v>242</v>
      </c>
      <c r="AS328" s="356">
        <f t="shared" ref="AS328:AS391" si="121">SUM(AU328, AW328, AY328, BA328, BC328, BE328, BG328)</f>
        <v>3887.7492447895479</v>
      </c>
      <c r="AT328" s="367">
        <f t="shared" ref="AT328:AT391" si="122">SUM(AV328, AX328, AZ328, BB328, BD328, BF328, BH328)</f>
        <v>4578579.0065631215</v>
      </c>
      <c r="AU328" s="356">
        <f>VLOOKUP($F328&amp;$N328, Shipments!$EQ$22:$FA$369, VLOOKUP(AU$4, 'Index Tables'!$M$4:$O$10, 2, FALSE), FALSE)*VLOOKUP($C328, 'AEO COMMERCIAL FLOORSPACE'!$A$47:$G$196, 7, FALSE)*$M328</f>
        <v>0</v>
      </c>
      <c r="AV328" s="356">
        <f>VLOOKUP($E328&amp;$N328, UES!$AA$6:$AJ$35, VLOOKUP(AV$4, 'Index Tables'!$Q$4:$R$10, 2, FALSE), FALSE)*'Regional Rollup'!AU328</f>
        <v>0</v>
      </c>
      <c r="AW328" s="402">
        <f>VLOOKUP($F328&amp;$N328, Shipments!$EQ$22:$FA$369, VLOOKUP(AW$4, 'Index Tables'!$M$4:$O$10, 2, FALSE), FALSE)*VLOOKUP($C328, 'AEO COMMERCIAL FLOORSPACE'!$A$47:$G$196, 7, FALSE)*$M328</f>
        <v>1066.1143029106399</v>
      </c>
      <c r="AX328" s="356">
        <f>VLOOKUP($E328&amp;$N328, UES!$AA$6:$AJ$35, VLOOKUP(AX$4, 'Index Tables'!$Q$4:$R$10, 2, FALSE), FALSE)*'Regional Rollup'!AW328</f>
        <v>1263485.68925315</v>
      </c>
      <c r="AY328" s="402">
        <f>VLOOKUP($F328&amp;$N328, Shipments!$EQ$22:$FA$369, VLOOKUP(AY$4, 'Index Tables'!$M$4:$O$10, 2, FALSE), FALSE)*VLOOKUP($C328, 'AEO COMMERCIAL FLOORSPACE'!$A$47:$G$196, 7, FALSE)*$M328</f>
        <v>988.99444251893692</v>
      </c>
      <c r="AZ328" s="356">
        <f>VLOOKUP($E328&amp;$N328, UES!$AA$6:$AJ$35, VLOOKUP(AZ$4, 'Index Tables'!$Q$4:$R$10, 2, FALSE), FALSE)*'Regional Rollup'!AY328</f>
        <v>1172088.5100800602</v>
      </c>
      <c r="BA328" s="402">
        <f>VLOOKUP($F328&amp;$N328, Shipments!$EQ$22:$FA$369, VLOOKUP(BA$4, 'Index Tables'!$M$4:$O$10, 2, FALSE), FALSE)*VLOOKUP($C328, 'AEO COMMERCIAL FLOORSPACE'!$A$47:$G$196, 7, FALSE)*$M328</f>
        <v>942.9029510305196</v>
      </c>
      <c r="BB328" s="356">
        <f>VLOOKUP($E328&amp;$N328, UES!$AA$6:$AJ$35, VLOOKUP(BB$4, 'Index Tables'!$Q$4:$R$10, 2, FALSE), FALSE)*'Regional Rollup'!BA328</f>
        <v>1105603.8464608092</v>
      </c>
      <c r="BC328" s="402">
        <f>VLOOKUP($F328&amp;$N328, Shipments!$EQ$22:$FA$369, VLOOKUP(BC$4, 'Index Tables'!$M$4:$O$10, 2, FALSE), FALSE)*VLOOKUP($C328, 'AEO COMMERCIAL FLOORSPACE'!$A$47:$G$196, 7, FALSE)*$M328</f>
        <v>889.7375483294519</v>
      </c>
      <c r="BD328" s="356">
        <f>VLOOKUP($E328&amp;$N328, UES!$AA$6:$AJ$35, VLOOKUP(BD$4, 'Index Tables'!$Q$4:$R$10, 2, FALSE), FALSE)*'Regional Rollup'!BC328</f>
        <v>1037400.960769102</v>
      </c>
      <c r="BE328" s="402">
        <f>VLOOKUP($F328&amp;$N328, Shipments!$EQ$22:$FA$369, VLOOKUP(BE$4, 'Index Tables'!$M$4:$O$10, 2, FALSE), FALSE)*VLOOKUP($C328, 'AEO COMMERCIAL FLOORSPACE'!$A$47:$G$196, 7, FALSE)*$M328</f>
        <v>0</v>
      </c>
      <c r="BF328" s="356">
        <f>VLOOKUP($E328&amp;$N328, UES!$AA$6:$AJ$35, VLOOKUP(BF$4, 'Index Tables'!$Q$4:$R$10, 2, FALSE), FALSE)*'Regional Rollup'!BE328</f>
        <v>0</v>
      </c>
      <c r="BG328" s="356">
        <f>VLOOKUP($F328&amp;$N328, Shipments!$EQ$22:$FA$369, VLOOKUP(BG$4, 'Index Tables'!$M$4:$O$10, 2, FALSE), FALSE)*VLOOKUP($C328, 'AEO COMMERCIAL FLOORSPACE'!$A$47:$G$196, 7, FALSE)*$M328</f>
        <v>0</v>
      </c>
      <c r="BH328" s="356">
        <f>VLOOKUP($E328&amp;$N328, UES!$AA$6:$AJ$35, VLOOKUP(BH$4, 'Index Tables'!$Q$4:$R$10, 2, FALSE), FALSE)*'Regional Rollup'!BG328</f>
        <v>0</v>
      </c>
    </row>
    <row r="329" spans="2:60">
      <c r="B329" s="371">
        <f t="shared" si="117"/>
        <v>323</v>
      </c>
      <c r="C329" s="371" t="str">
        <f t="shared" si="111"/>
        <v>2027Any</v>
      </c>
      <c r="D329" s="371" t="str">
        <f t="shared" si="112"/>
        <v>AnyMontana West</v>
      </c>
      <c r="E329" s="161" t="s">
        <v>207</v>
      </c>
      <c r="F329" s="371">
        <v>2027</v>
      </c>
      <c r="G329" s="367">
        <f t="shared" si="115"/>
        <v>4608637.4847141234</v>
      </c>
      <c r="H329" s="371" t="s">
        <v>254</v>
      </c>
      <c r="I329" s="368" t="str">
        <f>IF(H329="Any", "NA", HLOOKUP($F329, TotalStockSF!$K$4:$BI$76, VLOOKUP($D329, TotalStockSF!$A$5:$B$76, 2, FALSE), FALSE))</f>
        <v>NA</v>
      </c>
      <c r="J329" s="368">
        <f>VLOOKUP($C329, 'AEO COMMERCIAL FLOORSPACE'!$A$47:$G$196, 6, FALSE)</f>
        <v>607.59111872039762</v>
      </c>
      <c r="K329" s="369" t="str">
        <f t="shared" si="109"/>
        <v>NA</v>
      </c>
      <c r="L329" s="370">
        <f>VLOOKUP($C329, 'AEO COMMERCIAL FLOORSPACE'!$A$47:$G$196, 7, FALSE)</f>
        <v>3.4494258786138474E-2</v>
      </c>
      <c r="M329" s="370">
        <f t="shared" si="108"/>
        <v>3.4494258786138474E-2</v>
      </c>
      <c r="N329" s="371" t="s">
        <v>242</v>
      </c>
      <c r="O329" s="356">
        <f t="shared" si="118"/>
        <v>3913.2724094141122</v>
      </c>
      <c r="P329" s="367">
        <f t="shared" si="119"/>
        <v>4608637.4847141234</v>
      </c>
      <c r="Q329" s="356">
        <f>VLOOKUP($F329&amp;$N329, Shipments!$DL$22:$DV$369, VLOOKUP(Q$4, 'Index Tables'!$I$4:$K$10, 2, FALSE), FALSE)*VLOOKUP($C329, 'AEO COMMERCIAL FLOORSPACE'!$A$47:$G$196, 7, FALSE)*$M329</f>
        <v>0</v>
      </c>
      <c r="R329" s="356">
        <f>VLOOKUP($E329&amp;$N329, UES!$AA$6:$AJ$35, VLOOKUP(R$4, 'Index Tables'!$Q$4:$R$10, 2, FALSE), FALSE)*'Regional Rollup'!Q329</f>
        <v>0</v>
      </c>
      <c r="S329" s="402">
        <f>VLOOKUP($F329&amp;$N329, Shipments!$DL$22:$DV$369, VLOOKUP(S$4, 'Index Tables'!$I$4:$K$10, 2, FALSE), FALSE)*VLOOKUP($C329, 'AEO COMMERCIAL FLOORSPACE'!$A$47:$G$196, 7, FALSE)*$M329</f>
        <v>1073.113368217709</v>
      </c>
      <c r="T329" s="356">
        <f>VLOOKUP($E329&amp;$N329, UES!$AA$6:$AJ$35, VLOOKUP(T$4, 'Index Tables'!$Q$4:$R$10, 2, FALSE), FALSE)*'Regional Rollup'!S329</f>
        <v>1271780.5023228994</v>
      </c>
      <c r="U329" s="402">
        <f>VLOOKUP($F329&amp;$N329, Shipments!$DL$22:$DV$369, VLOOKUP(U$4, 'Index Tables'!$I$4:$K$10, 2, FALSE), FALSE)*VLOOKUP($C329, 'AEO COMMERCIAL FLOORSPACE'!$A$47:$G$196, 7, FALSE)*$M329</f>
        <v>995.48721414072281</v>
      </c>
      <c r="V329" s="356">
        <f>VLOOKUP($E329&amp;$N329, UES!$AA$6:$AJ$35, VLOOKUP(V$4, 'Index Tables'!$Q$4:$R$10, 2, FALSE), FALSE)*'Regional Rollup'!U329</f>
        <v>1179783.2985331544</v>
      </c>
      <c r="W329" s="402">
        <f>VLOOKUP($F329&amp;$N329, Shipments!$DL$22:$DV$369, VLOOKUP(W$4, 'Index Tables'!$I$4:$K$10, 2, FALSE), FALSE)*VLOOKUP($C329, 'AEO COMMERCIAL FLOORSPACE'!$A$47:$G$196, 7, FALSE)*$M329</f>
        <v>949.0931309338124</v>
      </c>
      <c r="X329" s="356">
        <f>VLOOKUP($E329&amp;$N329, UES!$AA$6:$AJ$35, VLOOKUP(X$4, 'Index Tables'!$Q$4:$R$10, 2, FALSE), FALSE)*'Regional Rollup'!W329</f>
        <v>1112862.1615439099</v>
      </c>
      <c r="Y329" s="402">
        <f>VLOOKUP($F329&amp;$N329, Shipments!$DL$22:$DV$369, VLOOKUP(Y$4, 'Index Tables'!$I$4:$K$10, 2, FALSE), FALSE)*VLOOKUP($C329, 'AEO COMMERCIAL FLOORSPACE'!$A$47:$G$196, 7, FALSE)*$M329</f>
        <v>895.57869612186755</v>
      </c>
      <c r="Z329" s="356">
        <f>VLOOKUP($E329&amp;$N329, UES!$AA$6:$AJ$35, VLOOKUP(Z$4, 'Index Tables'!$Q$4:$R$10, 2, FALSE), FALSE)*'Regional Rollup'!Y329</f>
        <v>1044211.5223141594</v>
      </c>
      <c r="AA329" s="402">
        <f>VLOOKUP($F329&amp;$N329, Shipments!$DL$22:$DV$369, VLOOKUP(AA$4, 'Index Tables'!$I$4:$K$10, 2, FALSE), FALSE)*VLOOKUP($C329, 'AEO COMMERCIAL FLOORSPACE'!$A$47:$G$196, 7, FALSE)*$M329</f>
        <v>0</v>
      </c>
      <c r="AB329" s="356">
        <f>VLOOKUP($E329&amp;$N329, UES!$AA$6:$AJ$35, VLOOKUP(AB$4, 'Index Tables'!$Q$4:$R$10, 2, FALSE), FALSE)*'Regional Rollup'!AA329</f>
        <v>0</v>
      </c>
      <c r="AC329" s="356">
        <f>VLOOKUP($F329&amp;$N329, Shipments!$DL$22:$DV$369, VLOOKUP(AC$4, 'Index Tables'!$I$4:$K$10, 2, FALSE), FALSE)*VLOOKUP($C329, 'AEO COMMERCIAL FLOORSPACE'!$A$47:$G$196, 7, FALSE)*$M329</f>
        <v>0</v>
      </c>
      <c r="AD329" s="356">
        <f>VLOOKUP($E329&amp;$N329, UES!$AA$6:$AJ$35, VLOOKUP(AD$4, 'Index Tables'!$Q$4:$R$10, 2, FALSE), FALSE)*'Regional Rollup'!AC329</f>
        <v>0</v>
      </c>
      <c r="AF329" s="371">
        <f t="shared" si="120"/>
        <v>323</v>
      </c>
      <c r="AG329" s="371" t="str">
        <f t="shared" si="113"/>
        <v>2027Any</v>
      </c>
      <c r="AH329" s="371" t="str">
        <f t="shared" si="114"/>
        <v>AnyMontana West</v>
      </c>
      <c r="AI329" s="428" t="s">
        <v>207</v>
      </c>
      <c r="AJ329" s="371">
        <v>2027</v>
      </c>
      <c r="AK329" s="367">
        <f t="shared" si="116"/>
        <v>4608637.4847141234</v>
      </c>
      <c r="AL329" s="371" t="s">
        <v>254</v>
      </c>
      <c r="AM329" s="368" t="str">
        <f>IF(AL329="Any", "NA", HLOOKUP($F329, TotalStockSF!$K$4:$BI$76, VLOOKUP($D329, TotalStockSF!$A$5:$B$76, 2, FALSE), FALSE))</f>
        <v>NA</v>
      </c>
      <c r="AN329" s="368">
        <f>VLOOKUP($C329, 'AEO COMMERCIAL FLOORSPACE'!$A$47:$G$196, 6, FALSE)</f>
        <v>607.59111872039762</v>
      </c>
      <c r="AO329" s="369" t="str">
        <f t="shared" si="110"/>
        <v>NA</v>
      </c>
      <c r="AP329" s="370">
        <f>VLOOKUP($C329, 'AEO COMMERCIAL FLOORSPACE'!$A$47:$G$196, 7, FALSE)</f>
        <v>3.4494258786138474E-2</v>
      </c>
      <c r="AQ329" s="370">
        <f t="shared" si="107"/>
        <v>3.4494258786138474E-2</v>
      </c>
      <c r="AR329" s="371" t="s">
        <v>242</v>
      </c>
      <c r="AS329" s="356">
        <f t="shared" si="121"/>
        <v>3913.2724094141122</v>
      </c>
      <c r="AT329" s="367">
        <f t="shared" si="122"/>
        <v>4608637.4847141234</v>
      </c>
      <c r="AU329" s="356">
        <f>VLOOKUP($F329&amp;$N329, Shipments!$EQ$22:$FA$369, VLOOKUP(AU$4, 'Index Tables'!$M$4:$O$10, 2, FALSE), FALSE)*VLOOKUP($C329, 'AEO COMMERCIAL FLOORSPACE'!$A$47:$G$196, 7, FALSE)*$M329</f>
        <v>0</v>
      </c>
      <c r="AV329" s="356">
        <f>VLOOKUP($E329&amp;$N329, UES!$AA$6:$AJ$35, VLOOKUP(AV$4, 'Index Tables'!$Q$4:$R$10, 2, FALSE), FALSE)*'Regional Rollup'!AU329</f>
        <v>0</v>
      </c>
      <c r="AW329" s="402">
        <f>VLOOKUP($F329&amp;$N329, Shipments!$EQ$22:$FA$369, VLOOKUP(AW$4, 'Index Tables'!$M$4:$O$10, 2, FALSE), FALSE)*VLOOKUP($C329, 'AEO COMMERCIAL FLOORSPACE'!$A$47:$G$196, 7, FALSE)*$M329</f>
        <v>1073.113368217709</v>
      </c>
      <c r="AX329" s="356">
        <f>VLOOKUP($E329&amp;$N329, UES!$AA$6:$AJ$35, VLOOKUP(AX$4, 'Index Tables'!$Q$4:$R$10, 2, FALSE), FALSE)*'Regional Rollup'!AW329</f>
        <v>1271780.5023228994</v>
      </c>
      <c r="AY329" s="402">
        <f>VLOOKUP($F329&amp;$N329, Shipments!$EQ$22:$FA$369, VLOOKUP(AY$4, 'Index Tables'!$M$4:$O$10, 2, FALSE), FALSE)*VLOOKUP($C329, 'AEO COMMERCIAL FLOORSPACE'!$A$47:$G$196, 7, FALSE)*$M329</f>
        <v>995.48721414072281</v>
      </c>
      <c r="AZ329" s="356">
        <f>VLOOKUP($E329&amp;$N329, UES!$AA$6:$AJ$35, VLOOKUP(AZ$4, 'Index Tables'!$Q$4:$R$10, 2, FALSE), FALSE)*'Regional Rollup'!AY329</f>
        <v>1179783.2985331544</v>
      </c>
      <c r="BA329" s="402">
        <f>VLOOKUP($F329&amp;$N329, Shipments!$EQ$22:$FA$369, VLOOKUP(BA$4, 'Index Tables'!$M$4:$O$10, 2, FALSE), FALSE)*VLOOKUP($C329, 'AEO COMMERCIAL FLOORSPACE'!$A$47:$G$196, 7, FALSE)*$M329</f>
        <v>949.0931309338124</v>
      </c>
      <c r="BB329" s="356">
        <f>VLOOKUP($E329&amp;$N329, UES!$AA$6:$AJ$35, VLOOKUP(BB$4, 'Index Tables'!$Q$4:$R$10, 2, FALSE), FALSE)*'Regional Rollup'!BA329</f>
        <v>1112862.1615439099</v>
      </c>
      <c r="BC329" s="402">
        <f>VLOOKUP($F329&amp;$N329, Shipments!$EQ$22:$FA$369, VLOOKUP(BC$4, 'Index Tables'!$M$4:$O$10, 2, FALSE), FALSE)*VLOOKUP($C329, 'AEO COMMERCIAL FLOORSPACE'!$A$47:$G$196, 7, FALSE)*$M329</f>
        <v>895.57869612186755</v>
      </c>
      <c r="BD329" s="356">
        <f>VLOOKUP($E329&amp;$N329, UES!$AA$6:$AJ$35, VLOOKUP(BD$4, 'Index Tables'!$Q$4:$R$10, 2, FALSE), FALSE)*'Regional Rollup'!BC329</f>
        <v>1044211.5223141594</v>
      </c>
      <c r="BE329" s="402">
        <f>VLOOKUP($F329&amp;$N329, Shipments!$EQ$22:$FA$369, VLOOKUP(BE$4, 'Index Tables'!$M$4:$O$10, 2, FALSE), FALSE)*VLOOKUP($C329, 'AEO COMMERCIAL FLOORSPACE'!$A$47:$G$196, 7, FALSE)*$M329</f>
        <v>0</v>
      </c>
      <c r="BF329" s="356">
        <f>VLOOKUP($E329&amp;$N329, UES!$AA$6:$AJ$35, VLOOKUP(BF$4, 'Index Tables'!$Q$4:$R$10, 2, FALSE), FALSE)*'Regional Rollup'!BE329</f>
        <v>0</v>
      </c>
      <c r="BG329" s="356">
        <f>VLOOKUP($F329&amp;$N329, Shipments!$EQ$22:$FA$369, VLOOKUP(BG$4, 'Index Tables'!$M$4:$O$10, 2, FALSE), FALSE)*VLOOKUP($C329, 'AEO COMMERCIAL FLOORSPACE'!$A$47:$G$196, 7, FALSE)*$M329</f>
        <v>0</v>
      </c>
      <c r="BH329" s="356">
        <f>VLOOKUP($E329&amp;$N329, UES!$AA$6:$AJ$35, VLOOKUP(BH$4, 'Index Tables'!$Q$4:$R$10, 2, FALSE), FALSE)*'Regional Rollup'!BG329</f>
        <v>0</v>
      </c>
    </row>
    <row r="330" spans="2:60">
      <c r="B330" s="371">
        <f t="shared" si="117"/>
        <v>324</v>
      </c>
      <c r="C330" s="371" t="str">
        <f t="shared" si="111"/>
        <v>2028Any</v>
      </c>
      <c r="D330" s="371" t="str">
        <f t="shared" si="112"/>
        <v>AnyMontana West</v>
      </c>
      <c r="E330" s="161" t="s">
        <v>207</v>
      </c>
      <c r="F330" s="371">
        <v>2028</v>
      </c>
      <c r="G330" s="367">
        <f t="shared" si="115"/>
        <v>4638164.9813343734</v>
      </c>
      <c r="H330" s="371" t="s">
        <v>254</v>
      </c>
      <c r="I330" s="368" t="str">
        <f>IF(H330="Any", "NA", HLOOKUP($F330, TotalStockSF!$K$4:$BI$76, VLOOKUP($D330, TotalStockSF!$A$5:$B$76, 2, FALSE), FALSE))</f>
        <v>NA</v>
      </c>
      <c r="J330" s="368">
        <f>VLOOKUP($C330, 'AEO COMMERCIAL FLOORSPACE'!$A$47:$G$196, 6, FALSE)</f>
        <v>614.1125844376262</v>
      </c>
      <c r="K330" s="369" t="str">
        <f t="shared" si="109"/>
        <v>NA</v>
      </c>
      <c r="L330" s="370">
        <f>VLOOKUP($C330, 'AEO COMMERCIAL FLOORSPACE'!$A$47:$G$196, 7, FALSE)</f>
        <v>3.4325502299226401E-2</v>
      </c>
      <c r="M330" s="370">
        <f t="shared" si="108"/>
        <v>3.4325502299226401E-2</v>
      </c>
      <c r="N330" s="371" t="s">
        <v>242</v>
      </c>
      <c r="O330" s="356">
        <f t="shared" si="118"/>
        <v>3938.3447085971875</v>
      </c>
      <c r="P330" s="367">
        <f t="shared" si="119"/>
        <v>4638164.9813343734</v>
      </c>
      <c r="Q330" s="356">
        <f>VLOOKUP($F330&amp;$N330, Shipments!$DL$22:$DV$369, VLOOKUP(Q$4, 'Index Tables'!$I$4:$K$10, 2, FALSE), FALSE)*VLOOKUP($C330, 'AEO COMMERCIAL FLOORSPACE'!$A$47:$G$196, 7, FALSE)*$M330</f>
        <v>0</v>
      </c>
      <c r="R330" s="356">
        <f>VLOOKUP($E330&amp;$N330, UES!$AA$6:$AJ$35, VLOOKUP(R$4, 'Index Tables'!$Q$4:$R$10, 2, FALSE), FALSE)*'Regional Rollup'!Q330</f>
        <v>0</v>
      </c>
      <c r="S330" s="402">
        <f>VLOOKUP($F330&amp;$N330, Shipments!$DL$22:$DV$369, VLOOKUP(S$4, 'Index Tables'!$I$4:$K$10, 2, FALSE), FALSE)*VLOOKUP($C330, 'AEO COMMERCIAL FLOORSPACE'!$A$47:$G$196, 7, FALSE)*$M330</f>
        <v>1079.988795382091</v>
      </c>
      <c r="T330" s="356">
        <f>VLOOKUP($E330&amp;$N330, UES!$AA$6:$AJ$35, VLOOKUP(T$4, 'Index Tables'!$Q$4:$R$10, 2, FALSE), FALSE)*'Regional Rollup'!S330</f>
        <v>1279928.7879297826</v>
      </c>
      <c r="U330" s="402">
        <f>VLOOKUP($F330&amp;$N330, Shipments!$DL$22:$DV$369, VLOOKUP(U$4, 'Index Tables'!$I$4:$K$10, 2, FALSE), FALSE)*VLOOKUP($C330, 'AEO COMMERCIAL FLOORSPACE'!$A$47:$G$196, 7, FALSE)*$M330</f>
        <v>1001.8652912727464</v>
      </c>
      <c r="V330" s="356">
        <f>VLOOKUP($E330&amp;$N330, UES!$AA$6:$AJ$35, VLOOKUP(V$4, 'Index Tables'!$Q$4:$R$10, 2, FALSE), FALSE)*'Regional Rollup'!U330</f>
        <v>1187342.1589285769</v>
      </c>
      <c r="W330" s="402">
        <f>VLOOKUP($F330&amp;$N330, Shipments!$DL$22:$DV$369, VLOOKUP(W$4, 'Index Tables'!$I$4:$K$10, 2, FALSE), FALSE)*VLOOKUP($C330, 'AEO COMMERCIAL FLOORSPACE'!$A$47:$G$196, 7, FALSE)*$M330</f>
        <v>955.17396161509316</v>
      </c>
      <c r="X330" s="356">
        <f>VLOOKUP($E330&amp;$N330, UES!$AA$6:$AJ$35, VLOOKUP(X$4, 'Index Tables'!$Q$4:$R$10, 2, FALSE), FALSE)*'Regional Rollup'!W330</f>
        <v>1119992.2588498448</v>
      </c>
      <c r="Y330" s="402">
        <f>VLOOKUP($F330&amp;$N330, Shipments!$DL$22:$DV$369, VLOOKUP(Y$4, 'Index Tables'!$I$4:$K$10, 2, FALSE), FALSE)*VLOOKUP($C330, 'AEO COMMERCIAL FLOORSPACE'!$A$47:$G$196, 7, FALSE)*$M330</f>
        <v>901.31666032725718</v>
      </c>
      <c r="Z330" s="356">
        <f>VLOOKUP($E330&amp;$N330, UES!$AA$6:$AJ$35, VLOOKUP(Z$4, 'Index Tables'!$Q$4:$R$10, 2, FALSE), FALSE)*'Regional Rollup'!Y330</f>
        <v>1050901.7756261686</v>
      </c>
      <c r="AA330" s="402">
        <f>VLOOKUP($F330&amp;$N330, Shipments!$DL$22:$DV$369, VLOOKUP(AA$4, 'Index Tables'!$I$4:$K$10, 2, FALSE), FALSE)*VLOOKUP($C330, 'AEO COMMERCIAL FLOORSPACE'!$A$47:$G$196, 7, FALSE)*$M330</f>
        <v>0</v>
      </c>
      <c r="AB330" s="356">
        <f>VLOOKUP($E330&amp;$N330, UES!$AA$6:$AJ$35, VLOOKUP(AB$4, 'Index Tables'!$Q$4:$R$10, 2, FALSE), FALSE)*'Regional Rollup'!AA330</f>
        <v>0</v>
      </c>
      <c r="AC330" s="356">
        <f>VLOOKUP($F330&amp;$N330, Shipments!$DL$22:$DV$369, VLOOKUP(AC$4, 'Index Tables'!$I$4:$K$10, 2, FALSE), FALSE)*VLOOKUP($C330, 'AEO COMMERCIAL FLOORSPACE'!$A$47:$G$196, 7, FALSE)*$M330</f>
        <v>0</v>
      </c>
      <c r="AD330" s="356">
        <f>VLOOKUP($E330&amp;$N330, UES!$AA$6:$AJ$35, VLOOKUP(AD$4, 'Index Tables'!$Q$4:$R$10, 2, FALSE), FALSE)*'Regional Rollup'!AC330</f>
        <v>0</v>
      </c>
      <c r="AF330" s="371">
        <f t="shared" si="120"/>
        <v>324</v>
      </c>
      <c r="AG330" s="371" t="str">
        <f t="shared" si="113"/>
        <v>2028Any</v>
      </c>
      <c r="AH330" s="371" t="str">
        <f t="shared" si="114"/>
        <v>AnyMontana West</v>
      </c>
      <c r="AI330" s="428" t="s">
        <v>207</v>
      </c>
      <c r="AJ330" s="371">
        <v>2028</v>
      </c>
      <c r="AK330" s="367">
        <f t="shared" si="116"/>
        <v>4638164.9813343734</v>
      </c>
      <c r="AL330" s="371" t="s">
        <v>254</v>
      </c>
      <c r="AM330" s="368" t="str">
        <f>IF(AL330="Any", "NA", HLOOKUP($F330, TotalStockSF!$K$4:$BI$76, VLOOKUP($D330, TotalStockSF!$A$5:$B$76, 2, FALSE), FALSE))</f>
        <v>NA</v>
      </c>
      <c r="AN330" s="368">
        <f>VLOOKUP($C330, 'AEO COMMERCIAL FLOORSPACE'!$A$47:$G$196, 6, FALSE)</f>
        <v>614.1125844376262</v>
      </c>
      <c r="AO330" s="369" t="str">
        <f t="shared" si="110"/>
        <v>NA</v>
      </c>
      <c r="AP330" s="370">
        <f>VLOOKUP($C330, 'AEO COMMERCIAL FLOORSPACE'!$A$47:$G$196, 7, FALSE)</f>
        <v>3.4325502299226401E-2</v>
      </c>
      <c r="AQ330" s="370">
        <f t="shared" si="107"/>
        <v>3.4325502299226401E-2</v>
      </c>
      <c r="AR330" s="371" t="s">
        <v>242</v>
      </c>
      <c r="AS330" s="356">
        <f t="shared" si="121"/>
        <v>3938.3447085971875</v>
      </c>
      <c r="AT330" s="367">
        <f t="shared" si="122"/>
        <v>4638164.9813343734</v>
      </c>
      <c r="AU330" s="356">
        <f>VLOOKUP($F330&amp;$N330, Shipments!$EQ$22:$FA$369, VLOOKUP(AU$4, 'Index Tables'!$M$4:$O$10, 2, FALSE), FALSE)*VLOOKUP($C330, 'AEO COMMERCIAL FLOORSPACE'!$A$47:$G$196, 7, FALSE)*$M330</f>
        <v>0</v>
      </c>
      <c r="AV330" s="356">
        <f>VLOOKUP($E330&amp;$N330, UES!$AA$6:$AJ$35, VLOOKUP(AV$4, 'Index Tables'!$Q$4:$R$10, 2, FALSE), FALSE)*'Regional Rollup'!AU330</f>
        <v>0</v>
      </c>
      <c r="AW330" s="402">
        <f>VLOOKUP($F330&amp;$N330, Shipments!$EQ$22:$FA$369, VLOOKUP(AW$4, 'Index Tables'!$M$4:$O$10, 2, FALSE), FALSE)*VLOOKUP($C330, 'AEO COMMERCIAL FLOORSPACE'!$A$47:$G$196, 7, FALSE)*$M330</f>
        <v>1079.988795382091</v>
      </c>
      <c r="AX330" s="356">
        <f>VLOOKUP($E330&amp;$N330, UES!$AA$6:$AJ$35, VLOOKUP(AX$4, 'Index Tables'!$Q$4:$R$10, 2, FALSE), FALSE)*'Regional Rollup'!AW330</f>
        <v>1279928.7879297826</v>
      </c>
      <c r="AY330" s="402">
        <f>VLOOKUP($F330&amp;$N330, Shipments!$EQ$22:$FA$369, VLOOKUP(AY$4, 'Index Tables'!$M$4:$O$10, 2, FALSE), FALSE)*VLOOKUP($C330, 'AEO COMMERCIAL FLOORSPACE'!$A$47:$G$196, 7, FALSE)*$M330</f>
        <v>1001.8652912727464</v>
      </c>
      <c r="AZ330" s="356">
        <f>VLOOKUP($E330&amp;$N330, UES!$AA$6:$AJ$35, VLOOKUP(AZ$4, 'Index Tables'!$Q$4:$R$10, 2, FALSE), FALSE)*'Regional Rollup'!AY330</f>
        <v>1187342.1589285769</v>
      </c>
      <c r="BA330" s="402">
        <f>VLOOKUP($F330&amp;$N330, Shipments!$EQ$22:$FA$369, VLOOKUP(BA$4, 'Index Tables'!$M$4:$O$10, 2, FALSE), FALSE)*VLOOKUP($C330, 'AEO COMMERCIAL FLOORSPACE'!$A$47:$G$196, 7, FALSE)*$M330</f>
        <v>955.17396161509316</v>
      </c>
      <c r="BB330" s="356">
        <f>VLOOKUP($E330&amp;$N330, UES!$AA$6:$AJ$35, VLOOKUP(BB$4, 'Index Tables'!$Q$4:$R$10, 2, FALSE), FALSE)*'Regional Rollup'!BA330</f>
        <v>1119992.2588498448</v>
      </c>
      <c r="BC330" s="402">
        <f>VLOOKUP($F330&amp;$N330, Shipments!$EQ$22:$FA$369, VLOOKUP(BC$4, 'Index Tables'!$M$4:$O$10, 2, FALSE), FALSE)*VLOOKUP($C330, 'AEO COMMERCIAL FLOORSPACE'!$A$47:$G$196, 7, FALSE)*$M330</f>
        <v>901.31666032725718</v>
      </c>
      <c r="BD330" s="356">
        <f>VLOOKUP($E330&amp;$N330, UES!$AA$6:$AJ$35, VLOOKUP(BD$4, 'Index Tables'!$Q$4:$R$10, 2, FALSE), FALSE)*'Regional Rollup'!BC330</f>
        <v>1050901.7756261686</v>
      </c>
      <c r="BE330" s="402">
        <f>VLOOKUP($F330&amp;$N330, Shipments!$EQ$22:$FA$369, VLOOKUP(BE$4, 'Index Tables'!$M$4:$O$10, 2, FALSE), FALSE)*VLOOKUP($C330, 'AEO COMMERCIAL FLOORSPACE'!$A$47:$G$196, 7, FALSE)*$M330</f>
        <v>0</v>
      </c>
      <c r="BF330" s="356">
        <f>VLOOKUP($E330&amp;$N330, UES!$AA$6:$AJ$35, VLOOKUP(BF$4, 'Index Tables'!$Q$4:$R$10, 2, FALSE), FALSE)*'Regional Rollup'!BE330</f>
        <v>0</v>
      </c>
      <c r="BG330" s="356">
        <f>VLOOKUP($F330&amp;$N330, Shipments!$EQ$22:$FA$369, VLOOKUP(BG$4, 'Index Tables'!$M$4:$O$10, 2, FALSE), FALSE)*VLOOKUP($C330, 'AEO COMMERCIAL FLOORSPACE'!$A$47:$G$196, 7, FALSE)*$M330</f>
        <v>0</v>
      </c>
      <c r="BH330" s="356">
        <f>VLOOKUP($E330&amp;$N330, UES!$AA$6:$AJ$35, VLOOKUP(BH$4, 'Index Tables'!$Q$4:$R$10, 2, FALSE), FALSE)*'Regional Rollup'!BG330</f>
        <v>0</v>
      </c>
    </row>
    <row r="331" spans="2:60">
      <c r="B331" s="371">
        <f t="shared" si="117"/>
        <v>325</v>
      </c>
      <c r="C331" s="371" t="str">
        <f t="shared" si="111"/>
        <v>2029Any</v>
      </c>
      <c r="D331" s="371" t="str">
        <f t="shared" si="112"/>
        <v>AnyMontana West</v>
      </c>
      <c r="E331" s="161" t="s">
        <v>207</v>
      </c>
      <c r="F331" s="371">
        <v>2029</v>
      </c>
      <c r="G331" s="367">
        <f t="shared" si="115"/>
        <v>4667664.3207070678</v>
      </c>
      <c r="H331" s="371" t="s">
        <v>254</v>
      </c>
      <c r="I331" s="368" t="str">
        <f>IF(H331="Any", "NA", HLOOKUP($F331, TotalStockSF!$K$4:$BI$76, VLOOKUP($D331, TotalStockSF!$A$5:$B$76, 2, FALSE), FALSE))</f>
        <v>NA</v>
      </c>
      <c r="J331" s="368">
        <f>VLOOKUP($C331, 'AEO COMMERCIAL FLOORSPACE'!$A$47:$G$196, 6, FALSE)</f>
        <v>620.73609869795246</v>
      </c>
      <c r="K331" s="369" t="str">
        <f t="shared" si="109"/>
        <v>NA</v>
      </c>
      <c r="L331" s="370">
        <f>VLOOKUP($C331, 'AEO COMMERCIAL FLOORSPACE'!$A$47:$G$196, 7, FALSE)</f>
        <v>3.4157034682476217E-2</v>
      </c>
      <c r="M331" s="370">
        <f t="shared" si="108"/>
        <v>3.4157034682476217E-2</v>
      </c>
      <c r="N331" s="371" t="s">
        <v>242</v>
      </c>
      <c r="O331" s="356">
        <f t="shared" si="118"/>
        <v>3963.3930989828496</v>
      </c>
      <c r="P331" s="367">
        <f t="shared" si="119"/>
        <v>4667664.3207070678</v>
      </c>
      <c r="Q331" s="356">
        <f>VLOOKUP($F331&amp;$N331, Shipments!$DL$22:$DV$369, VLOOKUP(Q$4, 'Index Tables'!$I$4:$K$10, 2, FALSE), FALSE)*VLOOKUP($C331, 'AEO COMMERCIAL FLOORSPACE'!$A$47:$G$196, 7, FALSE)*$M331</f>
        <v>0</v>
      </c>
      <c r="R331" s="356">
        <f>VLOOKUP($E331&amp;$N331, UES!$AA$6:$AJ$35, VLOOKUP(R$4, 'Index Tables'!$Q$4:$R$10, 2, FALSE), FALSE)*'Regional Rollup'!Q331</f>
        <v>0</v>
      </c>
      <c r="S331" s="402">
        <f>VLOOKUP($F331&amp;$N331, Shipments!$DL$22:$DV$369, VLOOKUP(S$4, 'Index Tables'!$I$4:$K$10, 2, FALSE), FALSE)*VLOOKUP($C331, 'AEO COMMERCIAL FLOORSPACE'!$A$47:$G$196, 7, FALSE)*$M331</f>
        <v>1086.8576661794636</v>
      </c>
      <c r="T331" s="356">
        <f>VLOOKUP($E331&amp;$N331, UES!$AA$6:$AJ$35, VLOOKUP(T$4, 'Index Tables'!$Q$4:$R$10, 2, FALSE), FALSE)*'Regional Rollup'!S331</f>
        <v>1288069.3033793129</v>
      </c>
      <c r="U331" s="402">
        <f>VLOOKUP($F331&amp;$N331, Shipments!$DL$22:$DV$369, VLOOKUP(U$4, 'Index Tables'!$I$4:$K$10, 2, FALSE), FALSE)*VLOOKUP($C331, 'AEO COMMERCIAL FLOORSPACE'!$A$47:$G$196, 7, FALSE)*$M331</f>
        <v>1008.2372863078338</v>
      </c>
      <c r="V331" s="356">
        <f>VLOOKUP($E331&amp;$N331, UES!$AA$6:$AJ$35, VLOOKUP(V$4, 'Index Tables'!$Q$4:$R$10, 2, FALSE), FALSE)*'Regional Rollup'!U331</f>
        <v>1194893.81123907</v>
      </c>
      <c r="W331" s="402">
        <f>VLOOKUP($F331&amp;$N331, Shipments!$DL$22:$DV$369, VLOOKUP(W$4, 'Index Tables'!$I$4:$K$10, 2, FALSE), FALSE)*VLOOKUP($C331, 'AEO COMMERCIAL FLOORSPACE'!$A$47:$G$196, 7, FALSE)*$M331</f>
        <v>961.24899365190936</v>
      </c>
      <c r="X331" s="356">
        <f>VLOOKUP($E331&amp;$N331, UES!$AA$6:$AJ$35, VLOOKUP(X$4, 'Index Tables'!$Q$4:$R$10, 2, FALSE), FALSE)*'Regional Rollup'!W331</f>
        <v>1127115.5569368175</v>
      </c>
      <c r="Y331" s="402">
        <f>VLOOKUP($F331&amp;$N331, Shipments!$DL$22:$DV$369, VLOOKUP(Y$4, 'Index Tables'!$I$4:$K$10, 2, FALSE), FALSE)*VLOOKUP($C331, 'AEO COMMERCIAL FLOORSPACE'!$A$47:$G$196, 7, FALSE)*$M331</f>
        <v>907.04915284364222</v>
      </c>
      <c r="Z331" s="356">
        <f>VLOOKUP($E331&amp;$N331, UES!$AA$6:$AJ$35, VLOOKUP(Z$4, 'Index Tables'!$Q$4:$R$10, 2, FALSE), FALSE)*'Regional Rollup'!Y331</f>
        <v>1057585.6491518675</v>
      </c>
      <c r="AA331" s="402">
        <f>VLOOKUP($F331&amp;$N331, Shipments!$DL$22:$DV$369, VLOOKUP(AA$4, 'Index Tables'!$I$4:$K$10, 2, FALSE), FALSE)*VLOOKUP($C331, 'AEO COMMERCIAL FLOORSPACE'!$A$47:$G$196, 7, FALSE)*$M331</f>
        <v>0</v>
      </c>
      <c r="AB331" s="356">
        <f>VLOOKUP($E331&amp;$N331, UES!$AA$6:$AJ$35, VLOOKUP(AB$4, 'Index Tables'!$Q$4:$R$10, 2, FALSE), FALSE)*'Regional Rollup'!AA331</f>
        <v>0</v>
      </c>
      <c r="AC331" s="356">
        <f>VLOOKUP($F331&amp;$N331, Shipments!$DL$22:$DV$369, VLOOKUP(AC$4, 'Index Tables'!$I$4:$K$10, 2, FALSE), FALSE)*VLOOKUP($C331, 'AEO COMMERCIAL FLOORSPACE'!$A$47:$G$196, 7, FALSE)*$M331</f>
        <v>0</v>
      </c>
      <c r="AD331" s="356">
        <f>VLOOKUP($E331&amp;$N331, UES!$AA$6:$AJ$35, VLOOKUP(AD$4, 'Index Tables'!$Q$4:$R$10, 2, FALSE), FALSE)*'Regional Rollup'!AC331</f>
        <v>0</v>
      </c>
      <c r="AF331" s="371">
        <f t="shared" si="120"/>
        <v>325</v>
      </c>
      <c r="AG331" s="371" t="str">
        <f t="shared" si="113"/>
        <v>2029Any</v>
      </c>
      <c r="AH331" s="371" t="str">
        <f t="shared" si="114"/>
        <v>AnyMontana West</v>
      </c>
      <c r="AI331" s="428" t="s">
        <v>207</v>
      </c>
      <c r="AJ331" s="371">
        <v>2029</v>
      </c>
      <c r="AK331" s="367">
        <f t="shared" si="116"/>
        <v>4667664.3207070669</v>
      </c>
      <c r="AL331" s="371" t="s">
        <v>254</v>
      </c>
      <c r="AM331" s="368" t="str">
        <f>IF(AL331="Any", "NA", HLOOKUP($F331, TotalStockSF!$K$4:$BI$76, VLOOKUP($D331, TotalStockSF!$A$5:$B$76, 2, FALSE), FALSE))</f>
        <v>NA</v>
      </c>
      <c r="AN331" s="368">
        <f>VLOOKUP($C331, 'AEO COMMERCIAL FLOORSPACE'!$A$47:$G$196, 6, FALSE)</f>
        <v>620.73609869795246</v>
      </c>
      <c r="AO331" s="369" t="str">
        <f t="shared" si="110"/>
        <v>NA</v>
      </c>
      <c r="AP331" s="370">
        <f>VLOOKUP($C331, 'AEO COMMERCIAL FLOORSPACE'!$A$47:$G$196, 7, FALSE)</f>
        <v>3.4157034682476217E-2</v>
      </c>
      <c r="AQ331" s="370">
        <f t="shared" si="107"/>
        <v>3.4157034682476217E-2</v>
      </c>
      <c r="AR331" s="371" t="s">
        <v>242</v>
      </c>
      <c r="AS331" s="356">
        <f t="shared" si="121"/>
        <v>3963.3930989828477</v>
      </c>
      <c r="AT331" s="367">
        <f t="shared" si="122"/>
        <v>4667664.3207070669</v>
      </c>
      <c r="AU331" s="356">
        <f>VLOOKUP($F331&amp;$N331, Shipments!$EQ$22:$FA$369, VLOOKUP(AU$4, 'Index Tables'!$M$4:$O$10, 2, FALSE), FALSE)*VLOOKUP($C331, 'AEO COMMERCIAL FLOORSPACE'!$A$47:$G$196, 7, FALSE)*$M331</f>
        <v>0</v>
      </c>
      <c r="AV331" s="356">
        <f>VLOOKUP($E331&amp;$N331, UES!$AA$6:$AJ$35, VLOOKUP(AV$4, 'Index Tables'!$Q$4:$R$10, 2, FALSE), FALSE)*'Regional Rollup'!AU331</f>
        <v>0</v>
      </c>
      <c r="AW331" s="402">
        <f>VLOOKUP($F331&amp;$N331, Shipments!$EQ$22:$FA$369, VLOOKUP(AW$4, 'Index Tables'!$M$4:$O$10, 2, FALSE), FALSE)*VLOOKUP($C331, 'AEO COMMERCIAL FLOORSPACE'!$A$47:$G$196, 7, FALSE)*$M331</f>
        <v>1086.8576661794634</v>
      </c>
      <c r="AX331" s="356">
        <f>VLOOKUP($E331&amp;$N331, UES!$AA$6:$AJ$35, VLOOKUP(AX$4, 'Index Tables'!$Q$4:$R$10, 2, FALSE), FALSE)*'Regional Rollup'!AW331</f>
        <v>1288069.3033793126</v>
      </c>
      <c r="AY331" s="402">
        <f>VLOOKUP($F331&amp;$N331, Shipments!$EQ$22:$FA$369, VLOOKUP(AY$4, 'Index Tables'!$M$4:$O$10, 2, FALSE), FALSE)*VLOOKUP($C331, 'AEO COMMERCIAL FLOORSPACE'!$A$47:$G$196, 7, FALSE)*$M331</f>
        <v>1008.2372863078335</v>
      </c>
      <c r="AZ331" s="356">
        <f>VLOOKUP($E331&amp;$N331, UES!$AA$6:$AJ$35, VLOOKUP(AZ$4, 'Index Tables'!$Q$4:$R$10, 2, FALSE), FALSE)*'Regional Rollup'!AY331</f>
        <v>1194893.8112390698</v>
      </c>
      <c r="BA331" s="402">
        <f>VLOOKUP($F331&amp;$N331, Shipments!$EQ$22:$FA$369, VLOOKUP(BA$4, 'Index Tables'!$M$4:$O$10, 2, FALSE), FALSE)*VLOOKUP($C331, 'AEO COMMERCIAL FLOORSPACE'!$A$47:$G$196, 7, FALSE)*$M331</f>
        <v>961.24899365190913</v>
      </c>
      <c r="BB331" s="356">
        <f>VLOOKUP($E331&amp;$N331, UES!$AA$6:$AJ$35, VLOOKUP(BB$4, 'Index Tables'!$Q$4:$R$10, 2, FALSE), FALSE)*'Regional Rollup'!BA331</f>
        <v>1127115.5569368172</v>
      </c>
      <c r="BC331" s="402">
        <f>VLOOKUP($F331&amp;$N331, Shipments!$EQ$22:$FA$369, VLOOKUP(BC$4, 'Index Tables'!$M$4:$O$10, 2, FALSE), FALSE)*VLOOKUP($C331, 'AEO COMMERCIAL FLOORSPACE'!$A$47:$G$196, 7, FALSE)*$M331</f>
        <v>907.04915284364199</v>
      </c>
      <c r="BD331" s="356">
        <f>VLOOKUP($E331&amp;$N331, UES!$AA$6:$AJ$35, VLOOKUP(BD$4, 'Index Tables'!$Q$4:$R$10, 2, FALSE), FALSE)*'Regional Rollup'!BC331</f>
        <v>1057585.6491518673</v>
      </c>
      <c r="BE331" s="402">
        <f>VLOOKUP($F331&amp;$N331, Shipments!$EQ$22:$FA$369, VLOOKUP(BE$4, 'Index Tables'!$M$4:$O$10, 2, FALSE), FALSE)*VLOOKUP($C331, 'AEO COMMERCIAL FLOORSPACE'!$A$47:$G$196, 7, FALSE)*$M331</f>
        <v>0</v>
      </c>
      <c r="BF331" s="356">
        <f>VLOOKUP($E331&amp;$N331, UES!$AA$6:$AJ$35, VLOOKUP(BF$4, 'Index Tables'!$Q$4:$R$10, 2, FALSE), FALSE)*'Regional Rollup'!BE331</f>
        <v>0</v>
      </c>
      <c r="BG331" s="356">
        <f>VLOOKUP($F331&amp;$N331, Shipments!$EQ$22:$FA$369, VLOOKUP(BG$4, 'Index Tables'!$M$4:$O$10, 2, FALSE), FALSE)*VLOOKUP($C331, 'AEO COMMERCIAL FLOORSPACE'!$A$47:$G$196, 7, FALSE)*$M331</f>
        <v>0</v>
      </c>
      <c r="BH331" s="356">
        <f>VLOOKUP($E331&amp;$N331, UES!$AA$6:$AJ$35, VLOOKUP(BH$4, 'Index Tables'!$Q$4:$R$10, 2, FALSE), FALSE)*'Regional Rollup'!BG331</f>
        <v>0</v>
      </c>
    </row>
    <row r="332" spans="2:60">
      <c r="B332" s="371">
        <f t="shared" si="117"/>
        <v>326</v>
      </c>
      <c r="C332" s="371" t="str">
        <f t="shared" si="111"/>
        <v>2030Any</v>
      </c>
      <c r="D332" s="371" t="str">
        <f t="shared" si="112"/>
        <v>AnyMontana West</v>
      </c>
      <c r="E332" s="161" t="s">
        <v>207</v>
      </c>
      <c r="F332" s="371">
        <v>2030</v>
      </c>
      <c r="G332" s="367">
        <f t="shared" si="115"/>
        <v>4694396.3107990725</v>
      </c>
      <c r="H332" s="371" t="s">
        <v>254</v>
      </c>
      <c r="I332" s="368" t="str">
        <f>IF(H332="Any", "NA", HLOOKUP($F332, TotalStockSF!$K$4:$BI$76, VLOOKUP($D332, TotalStockSF!$A$5:$B$76, 2, FALSE), FALSE))</f>
        <v>NA</v>
      </c>
      <c r="J332" s="368">
        <f>VLOOKUP($C332, 'AEO COMMERCIAL FLOORSPACE'!$A$47:$G$196, 6, FALSE)</f>
        <v>627.32219952696823</v>
      </c>
      <c r="K332" s="369" t="str">
        <f t="shared" si="109"/>
        <v>NA</v>
      </c>
      <c r="L332" s="370">
        <f>VLOOKUP($C332, 'AEO COMMERCIAL FLOORSPACE'!$A$47:$G$196, 7, FALSE)</f>
        <v>3.3980746632743551E-2</v>
      </c>
      <c r="M332" s="370">
        <f t="shared" si="108"/>
        <v>3.3980746632743551E-2</v>
      </c>
      <c r="N332" s="371" t="s">
        <v>242</v>
      </c>
      <c r="O332" s="356">
        <f t="shared" si="118"/>
        <v>3986.0916860647658</v>
      </c>
      <c r="P332" s="367">
        <f t="shared" si="119"/>
        <v>4694396.3107990725</v>
      </c>
      <c r="Q332" s="356">
        <f>VLOOKUP($F332&amp;$N332, Shipments!$DL$22:$DV$369, VLOOKUP(Q$4, 'Index Tables'!$I$4:$K$10, 2, FALSE), FALSE)*VLOOKUP($C332, 'AEO COMMERCIAL FLOORSPACE'!$A$47:$G$196, 7, FALSE)*$M332</f>
        <v>0</v>
      </c>
      <c r="R332" s="356">
        <f>VLOOKUP($E332&amp;$N332, UES!$AA$6:$AJ$35, VLOOKUP(R$4, 'Index Tables'!$Q$4:$R$10, 2, FALSE), FALSE)*'Regional Rollup'!Q332</f>
        <v>0</v>
      </c>
      <c r="S332" s="402">
        <f>VLOOKUP($F332&amp;$N332, Shipments!$DL$22:$DV$369, VLOOKUP(S$4, 'Index Tables'!$I$4:$K$10, 2, FALSE), FALSE)*VLOOKUP($C332, 'AEO COMMERCIAL FLOORSPACE'!$A$47:$G$196, 7, FALSE)*$M332</f>
        <v>1093.0821644225864</v>
      </c>
      <c r="T332" s="356">
        <f>VLOOKUP($E332&amp;$N332, UES!$AA$6:$AJ$35, VLOOKUP(T$4, 'Index Tables'!$Q$4:$R$10, 2, FALSE), FALSE)*'Regional Rollup'!S332</f>
        <v>1295446.1525890981</v>
      </c>
      <c r="U332" s="402">
        <f>VLOOKUP($F332&amp;$N332, Shipments!$DL$22:$DV$369, VLOOKUP(U$4, 'Index Tables'!$I$4:$K$10, 2, FALSE), FALSE)*VLOOKUP($C332, 'AEO COMMERCIAL FLOORSPACE'!$A$47:$G$196, 7, FALSE)*$M332</f>
        <v>1014.0115209777099</v>
      </c>
      <c r="V332" s="356">
        <f>VLOOKUP($E332&amp;$N332, UES!$AA$6:$AJ$35, VLOOKUP(V$4, 'Index Tables'!$Q$4:$R$10, 2, FALSE), FALSE)*'Regional Rollup'!U332</f>
        <v>1201737.038885355</v>
      </c>
      <c r="W332" s="402">
        <f>VLOOKUP($F332&amp;$N332, Shipments!$DL$22:$DV$369, VLOOKUP(W$4, 'Index Tables'!$I$4:$K$10, 2, FALSE), FALSE)*VLOOKUP($C332, 'AEO COMMERCIAL FLOORSPACE'!$A$47:$G$196, 7, FALSE)*$M332</f>
        <v>966.75412358600863</v>
      </c>
      <c r="X332" s="356">
        <f>VLOOKUP($E332&amp;$N332, UES!$AA$6:$AJ$35, VLOOKUP(X$4, 'Index Tables'!$Q$4:$R$10, 2, FALSE), FALSE)*'Regional Rollup'!W332</f>
        <v>1133570.6145053136</v>
      </c>
      <c r="Y332" s="402">
        <f>VLOOKUP($F332&amp;$N332, Shipments!$DL$22:$DV$369, VLOOKUP(Y$4, 'Index Tables'!$I$4:$K$10, 2, FALSE), FALSE)*VLOOKUP($C332, 'AEO COMMERCIAL FLOORSPACE'!$A$47:$G$196, 7, FALSE)*$M332</f>
        <v>912.2438770784612</v>
      </c>
      <c r="Z332" s="356">
        <f>VLOOKUP($E332&amp;$N332, UES!$AA$6:$AJ$35, VLOOKUP(Z$4, 'Index Tables'!$Q$4:$R$10, 2, FALSE), FALSE)*'Regional Rollup'!Y332</f>
        <v>1063642.5048193056</v>
      </c>
      <c r="AA332" s="402">
        <f>VLOOKUP($F332&amp;$N332, Shipments!$DL$22:$DV$369, VLOOKUP(AA$4, 'Index Tables'!$I$4:$K$10, 2, FALSE), FALSE)*VLOOKUP($C332, 'AEO COMMERCIAL FLOORSPACE'!$A$47:$G$196, 7, FALSE)*$M332</f>
        <v>0</v>
      </c>
      <c r="AB332" s="356">
        <f>VLOOKUP($E332&amp;$N332, UES!$AA$6:$AJ$35, VLOOKUP(AB$4, 'Index Tables'!$Q$4:$R$10, 2, FALSE), FALSE)*'Regional Rollup'!AA332</f>
        <v>0</v>
      </c>
      <c r="AC332" s="356">
        <f>VLOOKUP($F332&amp;$N332, Shipments!$DL$22:$DV$369, VLOOKUP(AC$4, 'Index Tables'!$I$4:$K$10, 2, FALSE), FALSE)*VLOOKUP($C332, 'AEO COMMERCIAL FLOORSPACE'!$A$47:$G$196, 7, FALSE)*$M332</f>
        <v>0</v>
      </c>
      <c r="AD332" s="356">
        <f>VLOOKUP($E332&amp;$N332, UES!$AA$6:$AJ$35, VLOOKUP(AD$4, 'Index Tables'!$Q$4:$R$10, 2, FALSE), FALSE)*'Regional Rollup'!AC332</f>
        <v>0</v>
      </c>
      <c r="AF332" s="371">
        <f t="shared" si="120"/>
        <v>326</v>
      </c>
      <c r="AG332" s="371" t="str">
        <f t="shared" si="113"/>
        <v>2030Any</v>
      </c>
      <c r="AH332" s="371" t="str">
        <f t="shared" si="114"/>
        <v>AnyMontana West</v>
      </c>
      <c r="AI332" s="428" t="s">
        <v>207</v>
      </c>
      <c r="AJ332" s="371">
        <v>2030</v>
      </c>
      <c r="AK332" s="367">
        <f t="shared" si="116"/>
        <v>4694396.3107990706</v>
      </c>
      <c r="AL332" s="371" t="s">
        <v>254</v>
      </c>
      <c r="AM332" s="368" t="str">
        <f>IF(AL332="Any", "NA", HLOOKUP($F332, TotalStockSF!$K$4:$BI$76, VLOOKUP($D332, TotalStockSF!$A$5:$B$76, 2, FALSE), FALSE))</f>
        <v>NA</v>
      </c>
      <c r="AN332" s="368">
        <f>VLOOKUP($C332, 'AEO COMMERCIAL FLOORSPACE'!$A$47:$G$196, 6, FALSE)</f>
        <v>627.32219952696823</v>
      </c>
      <c r="AO332" s="369" t="str">
        <f t="shared" si="110"/>
        <v>NA</v>
      </c>
      <c r="AP332" s="370">
        <f>VLOOKUP($C332, 'AEO COMMERCIAL FLOORSPACE'!$A$47:$G$196, 7, FALSE)</f>
        <v>3.3980746632743551E-2</v>
      </c>
      <c r="AQ332" s="370">
        <f t="shared" si="107"/>
        <v>3.3980746632743551E-2</v>
      </c>
      <c r="AR332" s="371" t="s">
        <v>242</v>
      </c>
      <c r="AS332" s="356">
        <f t="shared" si="121"/>
        <v>3986.0916860647653</v>
      </c>
      <c r="AT332" s="367">
        <f t="shared" si="122"/>
        <v>4694396.3107990706</v>
      </c>
      <c r="AU332" s="356">
        <f>VLOOKUP($F332&amp;$N332, Shipments!$EQ$22:$FA$369, VLOOKUP(AU$4, 'Index Tables'!$M$4:$O$10, 2, FALSE), FALSE)*VLOOKUP($C332, 'AEO COMMERCIAL FLOORSPACE'!$A$47:$G$196, 7, FALSE)*$M332</f>
        <v>0</v>
      </c>
      <c r="AV332" s="356">
        <f>VLOOKUP($E332&amp;$N332, UES!$AA$6:$AJ$35, VLOOKUP(AV$4, 'Index Tables'!$Q$4:$R$10, 2, FALSE), FALSE)*'Regional Rollup'!AU332</f>
        <v>0</v>
      </c>
      <c r="AW332" s="402">
        <f>VLOOKUP($F332&amp;$N332, Shipments!$EQ$22:$FA$369, VLOOKUP(AW$4, 'Index Tables'!$M$4:$O$10, 2, FALSE), FALSE)*VLOOKUP($C332, 'AEO COMMERCIAL FLOORSPACE'!$A$47:$G$196, 7, FALSE)*$M332</f>
        <v>1093.0821644225862</v>
      </c>
      <c r="AX332" s="356">
        <f>VLOOKUP($E332&amp;$N332, UES!$AA$6:$AJ$35, VLOOKUP(AX$4, 'Index Tables'!$Q$4:$R$10, 2, FALSE), FALSE)*'Regional Rollup'!AW332</f>
        <v>1295446.1525890976</v>
      </c>
      <c r="AY332" s="402">
        <f>VLOOKUP($F332&amp;$N332, Shipments!$EQ$22:$FA$369, VLOOKUP(AY$4, 'Index Tables'!$M$4:$O$10, 2, FALSE), FALSE)*VLOOKUP($C332, 'AEO COMMERCIAL FLOORSPACE'!$A$47:$G$196, 7, FALSE)*$M332</f>
        <v>1014.0115209777096</v>
      </c>
      <c r="AZ332" s="356">
        <f>VLOOKUP($E332&amp;$N332, UES!$AA$6:$AJ$35, VLOOKUP(AZ$4, 'Index Tables'!$Q$4:$R$10, 2, FALSE), FALSE)*'Regional Rollup'!AY332</f>
        <v>1201737.0388853545</v>
      </c>
      <c r="BA332" s="402">
        <f>VLOOKUP($F332&amp;$N332, Shipments!$EQ$22:$FA$369, VLOOKUP(BA$4, 'Index Tables'!$M$4:$O$10, 2, FALSE), FALSE)*VLOOKUP($C332, 'AEO COMMERCIAL FLOORSPACE'!$A$47:$G$196, 7, FALSE)*$M332</f>
        <v>966.7541235860084</v>
      </c>
      <c r="BB332" s="356">
        <f>VLOOKUP($E332&amp;$N332, UES!$AA$6:$AJ$35, VLOOKUP(BB$4, 'Index Tables'!$Q$4:$R$10, 2, FALSE), FALSE)*'Regional Rollup'!BA332</f>
        <v>1133570.6145053133</v>
      </c>
      <c r="BC332" s="402">
        <f>VLOOKUP($F332&amp;$N332, Shipments!$EQ$22:$FA$369, VLOOKUP(BC$4, 'Index Tables'!$M$4:$O$10, 2, FALSE), FALSE)*VLOOKUP($C332, 'AEO COMMERCIAL FLOORSPACE'!$A$47:$G$196, 7, FALSE)*$M332</f>
        <v>912.24387707846097</v>
      </c>
      <c r="BD332" s="356">
        <f>VLOOKUP($E332&amp;$N332, UES!$AA$6:$AJ$35, VLOOKUP(BD$4, 'Index Tables'!$Q$4:$R$10, 2, FALSE), FALSE)*'Regional Rollup'!BC332</f>
        <v>1063642.5048193054</v>
      </c>
      <c r="BE332" s="402">
        <f>VLOOKUP($F332&amp;$N332, Shipments!$EQ$22:$FA$369, VLOOKUP(BE$4, 'Index Tables'!$M$4:$O$10, 2, FALSE), FALSE)*VLOOKUP($C332, 'AEO COMMERCIAL FLOORSPACE'!$A$47:$G$196, 7, FALSE)*$M332</f>
        <v>0</v>
      </c>
      <c r="BF332" s="356">
        <f>VLOOKUP($E332&amp;$N332, UES!$AA$6:$AJ$35, VLOOKUP(BF$4, 'Index Tables'!$Q$4:$R$10, 2, FALSE), FALSE)*'Regional Rollup'!BE332</f>
        <v>0</v>
      </c>
      <c r="BG332" s="356">
        <f>VLOOKUP($F332&amp;$N332, Shipments!$EQ$22:$FA$369, VLOOKUP(BG$4, 'Index Tables'!$M$4:$O$10, 2, FALSE), FALSE)*VLOOKUP($C332, 'AEO COMMERCIAL FLOORSPACE'!$A$47:$G$196, 7, FALSE)*$M332</f>
        <v>0</v>
      </c>
      <c r="BH332" s="356">
        <f>VLOOKUP($E332&amp;$N332, UES!$AA$6:$AJ$35, VLOOKUP(BH$4, 'Index Tables'!$Q$4:$R$10, 2, FALSE), FALSE)*'Regional Rollup'!BG332</f>
        <v>0</v>
      </c>
    </row>
    <row r="333" spans="2:60">
      <c r="B333" s="371">
        <f t="shared" si="117"/>
        <v>327</v>
      </c>
      <c r="C333" s="371" t="str">
        <f t="shared" si="111"/>
        <v>2031Any</v>
      </c>
      <c r="D333" s="371" t="str">
        <f t="shared" si="112"/>
        <v>AnyMontana West</v>
      </c>
      <c r="E333" s="161" t="s">
        <v>207</v>
      </c>
      <c r="F333" s="371">
        <v>2031</v>
      </c>
      <c r="G333" s="367">
        <f t="shared" si="115"/>
        <v>4712283.8357086573</v>
      </c>
      <c r="H333" s="371" t="s">
        <v>254</v>
      </c>
      <c r="I333" s="368" t="str">
        <f>IF(H333="Any", "NA", HLOOKUP($F333, TotalStockSF!$K$4:$BI$76, VLOOKUP($D333, TotalStockSF!$A$5:$B$76, 2, FALSE), FALSE))</f>
        <v>NA</v>
      </c>
      <c r="J333" s="368">
        <f>VLOOKUP($C333, 'AEO COMMERCIAL FLOORSPACE'!$A$47:$G$196, 6, FALSE)</f>
        <v>633.47439810835021</v>
      </c>
      <c r="K333" s="369" t="str">
        <f t="shared" si="109"/>
        <v>NA</v>
      </c>
      <c r="L333" s="370">
        <f>VLOOKUP($C333, 'AEO COMMERCIAL FLOORSPACE'!$A$47:$G$196, 7, FALSE)</f>
        <v>3.3775845797000631E-2</v>
      </c>
      <c r="M333" s="370">
        <f t="shared" si="108"/>
        <v>3.3775845797000631E-2</v>
      </c>
      <c r="N333" s="371" t="s">
        <v>242</v>
      </c>
      <c r="O333" s="356">
        <f t="shared" si="118"/>
        <v>4001.2802874536928</v>
      </c>
      <c r="P333" s="367">
        <f t="shared" si="119"/>
        <v>4712283.8357086573</v>
      </c>
      <c r="Q333" s="356">
        <f>VLOOKUP($F333&amp;$N333, Shipments!$DL$22:$DV$369, VLOOKUP(Q$4, 'Index Tables'!$I$4:$K$10, 2, FALSE), FALSE)*VLOOKUP($C333, 'AEO COMMERCIAL FLOORSPACE'!$A$47:$G$196, 7, FALSE)*$M333</f>
        <v>0</v>
      </c>
      <c r="R333" s="356">
        <f>VLOOKUP($E333&amp;$N333, UES!$AA$6:$AJ$35, VLOOKUP(R$4, 'Index Tables'!$Q$4:$R$10, 2, FALSE), FALSE)*'Regional Rollup'!Q333</f>
        <v>0</v>
      </c>
      <c r="S333" s="402">
        <f>VLOOKUP($F333&amp;$N333, Shipments!$DL$22:$DV$369, VLOOKUP(S$4, 'Index Tables'!$I$4:$K$10, 2, FALSE), FALSE)*VLOOKUP($C333, 'AEO COMMERCIAL FLOORSPACE'!$A$47:$G$196, 7, FALSE)*$M333</f>
        <v>1097.2472440515376</v>
      </c>
      <c r="T333" s="356">
        <f>VLOOKUP($E333&amp;$N333, UES!$AA$6:$AJ$35, VLOOKUP(T$4, 'Index Tables'!$Q$4:$R$10, 2, FALSE), FALSE)*'Regional Rollup'!S333</f>
        <v>1300382.3198381558</v>
      </c>
      <c r="U333" s="402">
        <f>VLOOKUP($F333&amp;$N333, Shipments!$DL$22:$DV$369, VLOOKUP(U$4, 'Index Tables'!$I$4:$K$10, 2, FALSE), FALSE)*VLOOKUP($C333, 'AEO COMMERCIAL FLOORSPACE'!$A$47:$G$196, 7, FALSE)*$M333</f>
        <v>1017.8753098739243</v>
      </c>
      <c r="V333" s="356">
        <f>VLOOKUP($E333&amp;$N333, UES!$AA$6:$AJ$35, VLOOKUP(V$4, 'Index Tables'!$Q$4:$R$10, 2, FALSE), FALSE)*'Regional Rollup'!U333</f>
        <v>1206316.1369833113</v>
      </c>
      <c r="W333" s="402">
        <f>VLOOKUP($F333&amp;$N333, Shipments!$DL$22:$DV$369, VLOOKUP(W$4, 'Index Tables'!$I$4:$K$10, 2, FALSE), FALSE)*VLOOKUP($C333, 'AEO COMMERCIAL FLOORSPACE'!$A$47:$G$196, 7, FALSE)*$M333</f>
        <v>970.43784292331884</v>
      </c>
      <c r="X333" s="356">
        <f>VLOOKUP($E333&amp;$N333, UES!$AA$6:$AJ$35, VLOOKUP(X$4, 'Index Tables'!$Q$4:$R$10, 2, FALSE), FALSE)*'Regional Rollup'!W333</f>
        <v>1137889.9713003698</v>
      </c>
      <c r="Y333" s="402">
        <f>VLOOKUP($F333&amp;$N333, Shipments!$DL$22:$DV$369, VLOOKUP(Y$4, 'Index Tables'!$I$4:$K$10, 2, FALSE), FALSE)*VLOOKUP($C333, 'AEO COMMERCIAL FLOORSPACE'!$A$47:$G$196, 7, FALSE)*$M333</f>
        <v>915.71989060491182</v>
      </c>
      <c r="Z333" s="356">
        <f>VLOOKUP($E333&amp;$N333, UES!$AA$6:$AJ$35, VLOOKUP(Z$4, 'Index Tables'!$Q$4:$R$10, 2, FALSE), FALSE)*'Regional Rollup'!Y333</f>
        <v>1067695.4075868204</v>
      </c>
      <c r="AA333" s="402">
        <f>VLOOKUP($F333&amp;$N333, Shipments!$DL$22:$DV$369, VLOOKUP(AA$4, 'Index Tables'!$I$4:$K$10, 2, FALSE), FALSE)*VLOOKUP($C333, 'AEO COMMERCIAL FLOORSPACE'!$A$47:$G$196, 7, FALSE)*$M333</f>
        <v>0</v>
      </c>
      <c r="AB333" s="356">
        <f>VLOOKUP($E333&amp;$N333, UES!$AA$6:$AJ$35, VLOOKUP(AB$4, 'Index Tables'!$Q$4:$R$10, 2, FALSE), FALSE)*'Regional Rollup'!AA333</f>
        <v>0</v>
      </c>
      <c r="AC333" s="356">
        <f>VLOOKUP($F333&amp;$N333, Shipments!$DL$22:$DV$369, VLOOKUP(AC$4, 'Index Tables'!$I$4:$K$10, 2, FALSE), FALSE)*VLOOKUP($C333, 'AEO COMMERCIAL FLOORSPACE'!$A$47:$G$196, 7, FALSE)*$M333</f>
        <v>0</v>
      </c>
      <c r="AD333" s="356">
        <f>VLOOKUP($E333&amp;$N333, UES!$AA$6:$AJ$35, VLOOKUP(AD$4, 'Index Tables'!$Q$4:$R$10, 2, FALSE), FALSE)*'Regional Rollup'!AC333</f>
        <v>0</v>
      </c>
      <c r="AF333" s="371">
        <f t="shared" si="120"/>
        <v>327</v>
      </c>
      <c r="AG333" s="371" t="str">
        <f t="shared" si="113"/>
        <v>2031Any</v>
      </c>
      <c r="AH333" s="371" t="str">
        <f t="shared" si="114"/>
        <v>AnyMontana West</v>
      </c>
      <c r="AI333" s="428" t="s">
        <v>207</v>
      </c>
      <c r="AJ333" s="371">
        <v>2031</v>
      </c>
      <c r="AK333" s="367">
        <f t="shared" si="116"/>
        <v>4712283.8357086573</v>
      </c>
      <c r="AL333" s="371" t="s">
        <v>254</v>
      </c>
      <c r="AM333" s="368" t="str">
        <f>IF(AL333="Any", "NA", HLOOKUP($F333, TotalStockSF!$K$4:$BI$76, VLOOKUP($D333, TotalStockSF!$A$5:$B$76, 2, FALSE), FALSE))</f>
        <v>NA</v>
      </c>
      <c r="AN333" s="368">
        <f>VLOOKUP($C333, 'AEO COMMERCIAL FLOORSPACE'!$A$47:$G$196, 6, FALSE)</f>
        <v>633.47439810835021</v>
      </c>
      <c r="AO333" s="369" t="str">
        <f t="shared" si="110"/>
        <v>NA</v>
      </c>
      <c r="AP333" s="370">
        <f>VLOOKUP($C333, 'AEO COMMERCIAL FLOORSPACE'!$A$47:$G$196, 7, FALSE)</f>
        <v>3.3775845797000631E-2</v>
      </c>
      <c r="AQ333" s="370">
        <f t="shared" si="107"/>
        <v>3.3775845797000631E-2</v>
      </c>
      <c r="AR333" s="371" t="s">
        <v>242</v>
      </c>
      <c r="AS333" s="356">
        <f t="shared" si="121"/>
        <v>4001.2802874536928</v>
      </c>
      <c r="AT333" s="367">
        <f t="shared" si="122"/>
        <v>4712283.8357086573</v>
      </c>
      <c r="AU333" s="356">
        <f>VLOOKUP($F333&amp;$N333, Shipments!$EQ$22:$FA$369, VLOOKUP(AU$4, 'Index Tables'!$M$4:$O$10, 2, FALSE), FALSE)*VLOOKUP($C333, 'AEO COMMERCIAL FLOORSPACE'!$A$47:$G$196, 7, FALSE)*$M333</f>
        <v>0</v>
      </c>
      <c r="AV333" s="356">
        <f>VLOOKUP($E333&amp;$N333, UES!$AA$6:$AJ$35, VLOOKUP(AV$4, 'Index Tables'!$Q$4:$R$10, 2, FALSE), FALSE)*'Regional Rollup'!AU333</f>
        <v>0</v>
      </c>
      <c r="AW333" s="402">
        <f>VLOOKUP($F333&amp;$N333, Shipments!$EQ$22:$FA$369, VLOOKUP(AW$4, 'Index Tables'!$M$4:$O$10, 2, FALSE), FALSE)*VLOOKUP($C333, 'AEO COMMERCIAL FLOORSPACE'!$A$47:$G$196, 7, FALSE)*$M333</f>
        <v>1097.2472440515376</v>
      </c>
      <c r="AX333" s="356">
        <f>VLOOKUP($E333&amp;$N333, UES!$AA$6:$AJ$35, VLOOKUP(AX$4, 'Index Tables'!$Q$4:$R$10, 2, FALSE), FALSE)*'Regional Rollup'!AW333</f>
        <v>1300382.3198381558</v>
      </c>
      <c r="AY333" s="402">
        <f>VLOOKUP($F333&amp;$N333, Shipments!$EQ$22:$FA$369, VLOOKUP(AY$4, 'Index Tables'!$M$4:$O$10, 2, FALSE), FALSE)*VLOOKUP($C333, 'AEO COMMERCIAL FLOORSPACE'!$A$47:$G$196, 7, FALSE)*$M333</f>
        <v>1017.8753098739243</v>
      </c>
      <c r="AZ333" s="356">
        <f>VLOOKUP($E333&amp;$N333, UES!$AA$6:$AJ$35, VLOOKUP(AZ$4, 'Index Tables'!$Q$4:$R$10, 2, FALSE), FALSE)*'Regional Rollup'!AY333</f>
        <v>1206316.1369833113</v>
      </c>
      <c r="BA333" s="402">
        <f>VLOOKUP($F333&amp;$N333, Shipments!$EQ$22:$FA$369, VLOOKUP(BA$4, 'Index Tables'!$M$4:$O$10, 2, FALSE), FALSE)*VLOOKUP($C333, 'AEO COMMERCIAL FLOORSPACE'!$A$47:$G$196, 7, FALSE)*$M333</f>
        <v>970.43784292331884</v>
      </c>
      <c r="BB333" s="356">
        <f>VLOOKUP($E333&amp;$N333, UES!$AA$6:$AJ$35, VLOOKUP(BB$4, 'Index Tables'!$Q$4:$R$10, 2, FALSE), FALSE)*'Regional Rollup'!BA333</f>
        <v>1137889.9713003698</v>
      </c>
      <c r="BC333" s="402">
        <f>VLOOKUP($F333&amp;$N333, Shipments!$EQ$22:$FA$369, VLOOKUP(BC$4, 'Index Tables'!$M$4:$O$10, 2, FALSE), FALSE)*VLOOKUP($C333, 'AEO COMMERCIAL FLOORSPACE'!$A$47:$G$196, 7, FALSE)*$M333</f>
        <v>915.71989060491182</v>
      </c>
      <c r="BD333" s="356">
        <f>VLOOKUP($E333&amp;$N333, UES!$AA$6:$AJ$35, VLOOKUP(BD$4, 'Index Tables'!$Q$4:$R$10, 2, FALSE), FALSE)*'Regional Rollup'!BC333</f>
        <v>1067695.4075868204</v>
      </c>
      <c r="BE333" s="402">
        <f>VLOOKUP($F333&amp;$N333, Shipments!$EQ$22:$FA$369, VLOOKUP(BE$4, 'Index Tables'!$M$4:$O$10, 2, FALSE), FALSE)*VLOOKUP($C333, 'AEO COMMERCIAL FLOORSPACE'!$A$47:$G$196, 7, FALSE)*$M333</f>
        <v>0</v>
      </c>
      <c r="BF333" s="356">
        <f>VLOOKUP($E333&amp;$N333, UES!$AA$6:$AJ$35, VLOOKUP(BF$4, 'Index Tables'!$Q$4:$R$10, 2, FALSE), FALSE)*'Regional Rollup'!BE333</f>
        <v>0</v>
      </c>
      <c r="BG333" s="356">
        <f>VLOOKUP($F333&amp;$N333, Shipments!$EQ$22:$FA$369, VLOOKUP(BG$4, 'Index Tables'!$M$4:$O$10, 2, FALSE), FALSE)*VLOOKUP($C333, 'AEO COMMERCIAL FLOORSPACE'!$A$47:$G$196, 7, FALSE)*$M333</f>
        <v>0</v>
      </c>
      <c r="BH333" s="356">
        <f>VLOOKUP($E333&amp;$N333, UES!$AA$6:$AJ$35, VLOOKUP(BH$4, 'Index Tables'!$Q$4:$R$10, 2, FALSE), FALSE)*'Regional Rollup'!BG333</f>
        <v>0</v>
      </c>
    </row>
    <row r="334" spans="2:60">
      <c r="B334" s="371">
        <f t="shared" si="117"/>
        <v>328</v>
      </c>
      <c r="C334" s="371" t="str">
        <f t="shared" si="111"/>
        <v>2032Any</v>
      </c>
      <c r="D334" s="371" t="str">
        <f t="shared" si="112"/>
        <v>AnyMontana West</v>
      </c>
      <c r="E334" s="161" t="s">
        <v>207</v>
      </c>
      <c r="F334" s="371">
        <v>2032</v>
      </c>
      <c r="G334" s="367">
        <f t="shared" si="115"/>
        <v>4736422.3861958291</v>
      </c>
      <c r="H334" s="371" t="s">
        <v>254</v>
      </c>
      <c r="I334" s="368" t="str">
        <f>IF(H334="Any", "NA", HLOOKUP($F334, TotalStockSF!$K$4:$BI$76, VLOOKUP($D334, TotalStockSF!$A$5:$B$76, 2, FALSE), FALSE))</f>
        <v>NA</v>
      </c>
      <c r="J334" s="368">
        <f>VLOOKUP($C334, 'AEO COMMERCIAL FLOORSPACE'!$A$47:$G$196, 6, FALSE)</f>
        <v>640.08563934778419</v>
      </c>
      <c r="K334" s="369" t="str">
        <f t="shared" si="109"/>
        <v>NA</v>
      </c>
      <c r="L334" s="370">
        <f>VLOOKUP($C334, 'AEO COMMERCIAL FLOORSPACE'!$A$47:$G$196, 7, FALSE)</f>
        <v>3.3590871188518716E-2</v>
      </c>
      <c r="M334" s="370">
        <f t="shared" si="108"/>
        <v>3.3590871188518716E-2</v>
      </c>
      <c r="N334" s="371" t="s">
        <v>242</v>
      </c>
      <c r="O334" s="356">
        <f t="shared" si="118"/>
        <v>4021.7767408931318</v>
      </c>
      <c r="P334" s="367">
        <f t="shared" si="119"/>
        <v>4736422.3861958291</v>
      </c>
      <c r="Q334" s="356">
        <f>VLOOKUP($F334&amp;$N334, Shipments!$DL$22:$DV$369, VLOOKUP(Q$4, 'Index Tables'!$I$4:$K$10, 2, FALSE), FALSE)*VLOOKUP($C334, 'AEO COMMERCIAL FLOORSPACE'!$A$47:$G$196, 7, FALSE)*$M334</f>
        <v>0</v>
      </c>
      <c r="R334" s="356">
        <f>VLOOKUP($E334&amp;$N334, UES!$AA$6:$AJ$35, VLOOKUP(R$4, 'Index Tables'!$Q$4:$R$10, 2, FALSE), FALSE)*'Regional Rollup'!Q334</f>
        <v>0</v>
      </c>
      <c r="S334" s="402">
        <f>VLOOKUP($F334&amp;$N334, Shipments!$DL$22:$DV$369, VLOOKUP(S$4, 'Index Tables'!$I$4:$K$10, 2, FALSE), FALSE)*VLOOKUP($C334, 'AEO COMMERCIAL FLOORSPACE'!$A$47:$G$196, 7, FALSE)*$M334</f>
        <v>1102.8678643114513</v>
      </c>
      <c r="T334" s="356">
        <f>VLOOKUP($E334&amp;$N334, UES!$AA$6:$AJ$35, VLOOKUP(T$4, 'Index Tables'!$Q$4:$R$10, 2, FALSE), FALSE)*'Regional Rollup'!S334</f>
        <v>1307043.494201673</v>
      </c>
      <c r="U334" s="402">
        <f>VLOOKUP($F334&amp;$N334, Shipments!$DL$22:$DV$369, VLOOKUP(U$4, 'Index Tables'!$I$4:$K$10, 2, FALSE), FALSE)*VLOOKUP($C334, 'AEO COMMERCIAL FLOORSPACE'!$A$47:$G$196, 7, FALSE)*$M334</f>
        <v>1023.0893494805478</v>
      </c>
      <c r="V334" s="356">
        <f>VLOOKUP($E334&amp;$N334, UES!$AA$6:$AJ$35, VLOOKUP(V$4, 'Index Tables'!$Q$4:$R$10, 2, FALSE), FALSE)*'Regional Rollup'!U334</f>
        <v>1212495.4597896766</v>
      </c>
      <c r="W334" s="402">
        <f>VLOOKUP($F334&amp;$N334, Shipments!$DL$22:$DV$369, VLOOKUP(W$4, 'Index Tables'!$I$4:$K$10, 2, FALSE), FALSE)*VLOOKUP($C334, 'AEO COMMERCIAL FLOORSPACE'!$A$47:$G$196, 7, FALSE)*$M334</f>
        <v>975.40888534834369</v>
      </c>
      <c r="X334" s="356">
        <f>VLOOKUP($E334&amp;$N334, UES!$AA$6:$AJ$35, VLOOKUP(X$4, 'Index Tables'!$Q$4:$R$10, 2, FALSE), FALSE)*'Regional Rollup'!W334</f>
        <v>1143718.7828657813</v>
      </c>
      <c r="Y334" s="402">
        <f>VLOOKUP($F334&amp;$N334, Shipments!$DL$22:$DV$369, VLOOKUP(Y$4, 'Index Tables'!$I$4:$K$10, 2, FALSE), FALSE)*VLOOKUP($C334, 'AEO COMMERCIAL FLOORSPACE'!$A$47:$G$196, 7, FALSE)*$M334</f>
        <v>920.41064175278916</v>
      </c>
      <c r="Z334" s="356">
        <f>VLOOKUP($E334&amp;$N334, UES!$AA$6:$AJ$35, VLOOKUP(Z$4, 'Index Tables'!$Q$4:$R$10, 2, FALSE), FALSE)*'Regional Rollup'!Y334</f>
        <v>1073164.649338698</v>
      </c>
      <c r="AA334" s="402">
        <f>VLOOKUP($F334&amp;$N334, Shipments!$DL$22:$DV$369, VLOOKUP(AA$4, 'Index Tables'!$I$4:$K$10, 2, FALSE), FALSE)*VLOOKUP($C334, 'AEO COMMERCIAL FLOORSPACE'!$A$47:$G$196, 7, FALSE)*$M334</f>
        <v>0</v>
      </c>
      <c r="AB334" s="356">
        <f>VLOOKUP($E334&amp;$N334, UES!$AA$6:$AJ$35, VLOOKUP(AB$4, 'Index Tables'!$Q$4:$R$10, 2, FALSE), FALSE)*'Regional Rollup'!AA334</f>
        <v>0</v>
      </c>
      <c r="AC334" s="356">
        <f>VLOOKUP($F334&amp;$N334, Shipments!$DL$22:$DV$369, VLOOKUP(AC$4, 'Index Tables'!$I$4:$K$10, 2, FALSE), FALSE)*VLOOKUP($C334, 'AEO COMMERCIAL FLOORSPACE'!$A$47:$G$196, 7, FALSE)*$M334</f>
        <v>0</v>
      </c>
      <c r="AD334" s="356">
        <f>VLOOKUP($E334&amp;$N334, UES!$AA$6:$AJ$35, VLOOKUP(AD$4, 'Index Tables'!$Q$4:$R$10, 2, FALSE), FALSE)*'Regional Rollup'!AC334</f>
        <v>0</v>
      </c>
      <c r="AF334" s="371">
        <f t="shared" si="120"/>
        <v>328</v>
      </c>
      <c r="AG334" s="371" t="str">
        <f t="shared" si="113"/>
        <v>2032Any</v>
      </c>
      <c r="AH334" s="371" t="str">
        <f t="shared" si="114"/>
        <v>AnyMontana West</v>
      </c>
      <c r="AI334" s="428" t="s">
        <v>207</v>
      </c>
      <c r="AJ334" s="371">
        <v>2032</v>
      </c>
      <c r="AK334" s="367">
        <f t="shared" si="116"/>
        <v>4736422.3861958273</v>
      </c>
      <c r="AL334" s="371" t="s">
        <v>254</v>
      </c>
      <c r="AM334" s="368" t="str">
        <f>IF(AL334="Any", "NA", HLOOKUP($F334, TotalStockSF!$K$4:$BI$76, VLOOKUP($D334, TotalStockSF!$A$5:$B$76, 2, FALSE), FALSE))</f>
        <v>NA</v>
      </c>
      <c r="AN334" s="368">
        <f>VLOOKUP($C334, 'AEO COMMERCIAL FLOORSPACE'!$A$47:$G$196, 6, FALSE)</f>
        <v>640.08563934778419</v>
      </c>
      <c r="AO334" s="369" t="str">
        <f t="shared" si="110"/>
        <v>NA</v>
      </c>
      <c r="AP334" s="370">
        <f>VLOOKUP($C334, 'AEO COMMERCIAL FLOORSPACE'!$A$47:$G$196, 7, FALSE)</f>
        <v>3.3590871188518716E-2</v>
      </c>
      <c r="AQ334" s="370">
        <f t="shared" si="107"/>
        <v>3.3590871188518716E-2</v>
      </c>
      <c r="AR334" s="371" t="s">
        <v>242</v>
      </c>
      <c r="AS334" s="356">
        <f t="shared" si="121"/>
        <v>4021.7767408931309</v>
      </c>
      <c r="AT334" s="367">
        <f t="shared" si="122"/>
        <v>4736422.3861958273</v>
      </c>
      <c r="AU334" s="356">
        <f>VLOOKUP($F334&amp;$N334, Shipments!$EQ$22:$FA$369, VLOOKUP(AU$4, 'Index Tables'!$M$4:$O$10, 2, FALSE), FALSE)*VLOOKUP($C334, 'AEO COMMERCIAL FLOORSPACE'!$A$47:$G$196, 7, FALSE)*$M334</f>
        <v>0</v>
      </c>
      <c r="AV334" s="356">
        <f>VLOOKUP($E334&amp;$N334, UES!$AA$6:$AJ$35, VLOOKUP(AV$4, 'Index Tables'!$Q$4:$R$10, 2, FALSE), FALSE)*'Regional Rollup'!AU334</f>
        <v>0</v>
      </c>
      <c r="AW334" s="402">
        <f>VLOOKUP($F334&amp;$N334, Shipments!$EQ$22:$FA$369, VLOOKUP(AW$4, 'Index Tables'!$M$4:$O$10, 2, FALSE), FALSE)*VLOOKUP($C334, 'AEO COMMERCIAL FLOORSPACE'!$A$47:$G$196, 7, FALSE)*$M334</f>
        <v>1102.8678643114511</v>
      </c>
      <c r="AX334" s="356">
        <f>VLOOKUP($E334&amp;$N334, UES!$AA$6:$AJ$35, VLOOKUP(AX$4, 'Index Tables'!$Q$4:$R$10, 2, FALSE), FALSE)*'Regional Rollup'!AW334</f>
        <v>1307043.4942016727</v>
      </c>
      <c r="AY334" s="402">
        <f>VLOOKUP($F334&amp;$N334, Shipments!$EQ$22:$FA$369, VLOOKUP(AY$4, 'Index Tables'!$M$4:$O$10, 2, FALSE), FALSE)*VLOOKUP($C334, 'AEO COMMERCIAL FLOORSPACE'!$A$47:$G$196, 7, FALSE)*$M334</f>
        <v>1023.0893494805475</v>
      </c>
      <c r="AZ334" s="356">
        <f>VLOOKUP($E334&amp;$N334, UES!$AA$6:$AJ$35, VLOOKUP(AZ$4, 'Index Tables'!$Q$4:$R$10, 2, FALSE), FALSE)*'Regional Rollup'!AY334</f>
        <v>1212495.4597896761</v>
      </c>
      <c r="BA334" s="402">
        <f>VLOOKUP($F334&amp;$N334, Shipments!$EQ$22:$FA$369, VLOOKUP(BA$4, 'Index Tables'!$M$4:$O$10, 2, FALSE), FALSE)*VLOOKUP($C334, 'AEO COMMERCIAL FLOORSPACE'!$A$47:$G$196, 7, FALSE)*$M334</f>
        <v>975.40888534834346</v>
      </c>
      <c r="BB334" s="356">
        <f>VLOOKUP($E334&amp;$N334, UES!$AA$6:$AJ$35, VLOOKUP(BB$4, 'Index Tables'!$Q$4:$R$10, 2, FALSE), FALSE)*'Regional Rollup'!BA334</f>
        <v>1143718.7828657809</v>
      </c>
      <c r="BC334" s="402">
        <f>VLOOKUP($F334&amp;$N334, Shipments!$EQ$22:$FA$369, VLOOKUP(BC$4, 'Index Tables'!$M$4:$O$10, 2, FALSE), FALSE)*VLOOKUP($C334, 'AEO COMMERCIAL FLOORSPACE'!$A$47:$G$196, 7, FALSE)*$M334</f>
        <v>920.41064175278882</v>
      </c>
      <c r="BD334" s="356">
        <f>VLOOKUP($E334&amp;$N334, UES!$AA$6:$AJ$35, VLOOKUP(BD$4, 'Index Tables'!$Q$4:$R$10, 2, FALSE), FALSE)*'Regional Rollup'!BC334</f>
        <v>1073164.6493386978</v>
      </c>
      <c r="BE334" s="402">
        <f>VLOOKUP($F334&amp;$N334, Shipments!$EQ$22:$FA$369, VLOOKUP(BE$4, 'Index Tables'!$M$4:$O$10, 2, FALSE), FALSE)*VLOOKUP($C334, 'AEO COMMERCIAL FLOORSPACE'!$A$47:$G$196, 7, FALSE)*$M334</f>
        <v>0</v>
      </c>
      <c r="BF334" s="356">
        <f>VLOOKUP($E334&amp;$N334, UES!$AA$6:$AJ$35, VLOOKUP(BF$4, 'Index Tables'!$Q$4:$R$10, 2, FALSE), FALSE)*'Regional Rollup'!BE334</f>
        <v>0</v>
      </c>
      <c r="BG334" s="356">
        <f>VLOOKUP($F334&amp;$N334, Shipments!$EQ$22:$FA$369, VLOOKUP(BG$4, 'Index Tables'!$M$4:$O$10, 2, FALSE), FALSE)*VLOOKUP($C334, 'AEO COMMERCIAL FLOORSPACE'!$A$47:$G$196, 7, FALSE)*$M334</f>
        <v>0</v>
      </c>
      <c r="BH334" s="356">
        <f>VLOOKUP($E334&amp;$N334, UES!$AA$6:$AJ$35, VLOOKUP(BH$4, 'Index Tables'!$Q$4:$R$10, 2, FALSE), FALSE)*'Regional Rollup'!BG334</f>
        <v>0</v>
      </c>
    </row>
    <row r="335" spans="2:60">
      <c r="B335" s="371">
        <f t="shared" si="117"/>
        <v>329</v>
      </c>
      <c r="C335" s="371" t="str">
        <f t="shared" si="111"/>
        <v>2033Any</v>
      </c>
      <c r="D335" s="371" t="str">
        <f t="shared" si="112"/>
        <v>AnyMontana West</v>
      </c>
      <c r="E335" s="161" t="s">
        <v>207</v>
      </c>
      <c r="F335" s="371">
        <v>2033</v>
      </c>
      <c r="G335" s="367">
        <f t="shared" si="115"/>
        <v>4766246.3212734051</v>
      </c>
      <c r="H335" s="371" t="s">
        <v>254</v>
      </c>
      <c r="I335" s="368" t="str">
        <f>IF(H335="Any", "NA", HLOOKUP($F335, TotalStockSF!$K$4:$BI$76, VLOOKUP($D335, TotalStockSF!$A$5:$B$76, 2, FALSE), FALSE))</f>
        <v>NA</v>
      </c>
      <c r="J335" s="368">
        <f>VLOOKUP($C335, 'AEO COMMERCIAL FLOORSPACE'!$A$47:$G$196, 6, FALSE)</f>
        <v>647.08342910020122</v>
      </c>
      <c r="K335" s="369" t="str">
        <f t="shared" si="109"/>
        <v>NA</v>
      </c>
      <c r="L335" s="370">
        <f>VLOOKUP($C335, 'AEO COMMERCIAL FLOORSPACE'!$A$47:$G$196, 7, FALSE)</f>
        <v>3.3423342399181891E-2</v>
      </c>
      <c r="M335" s="370">
        <f t="shared" si="108"/>
        <v>3.3423342399181891E-2</v>
      </c>
      <c r="N335" s="371" t="s">
        <v>242</v>
      </c>
      <c r="O335" s="356">
        <f t="shared" si="118"/>
        <v>4047.1007510081254</v>
      </c>
      <c r="P335" s="367">
        <f t="shared" si="119"/>
        <v>4766246.3212734051</v>
      </c>
      <c r="Q335" s="356">
        <f>VLOOKUP($F335&amp;$N335, Shipments!$DL$22:$DV$369, VLOOKUP(Q$4, 'Index Tables'!$I$4:$K$10, 2, FALSE), FALSE)*VLOOKUP($C335, 'AEO COMMERCIAL FLOORSPACE'!$A$47:$G$196, 7, FALSE)*$M335</f>
        <v>0</v>
      </c>
      <c r="R335" s="356">
        <f>VLOOKUP($E335&amp;$N335, UES!$AA$6:$AJ$35, VLOOKUP(R$4, 'Index Tables'!$Q$4:$R$10, 2, FALSE), FALSE)*'Regional Rollup'!Q335</f>
        <v>0</v>
      </c>
      <c r="S335" s="402">
        <f>VLOOKUP($F335&amp;$N335, Shipments!$DL$22:$DV$369, VLOOKUP(S$4, 'Index Tables'!$I$4:$K$10, 2, FALSE), FALSE)*VLOOKUP($C335, 'AEO COMMERCIAL FLOORSPACE'!$A$47:$G$196, 7, FALSE)*$M335</f>
        <v>1109.8123166643986</v>
      </c>
      <c r="T335" s="356">
        <f>VLOOKUP($E335&amp;$N335, UES!$AA$6:$AJ$35, VLOOKUP(T$4, 'Index Tables'!$Q$4:$R$10, 2, FALSE), FALSE)*'Regional Rollup'!S335</f>
        <v>1315273.5837368143</v>
      </c>
      <c r="U335" s="402">
        <f>VLOOKUP($F335&amp;$N335, Shipments!$DL$22:$DV$369, VLOOKUP(U$4, 'Index Tables'!$I$4:$K$10, 2, FALSE), FALSE)*VLOOKUP($C335, 'AEO COMMERCIAL FLOORSPACE'!$A$47:$G$196, 7, FALSE)*$M335</f>
        <v>1029.5314587034068</v>
      </c>
      <c r="V335" s="356">
        <f>VLOOKUP($E335&amp;$N335, UES!$AA$6:$AJ$35, VLOOKUP(V$4, 'Index Tables'!$Q$4:$R$10, 2, FALSE), FALSE)*'Regional Rollup'!U335</f>
        <v>1220130.206635738</v>
      </c>
      <c r="W335" s="402">
        <f>VLOOKUP($F335&amp;$N335, Shipments!$DL$22:$DV$369, VLOOKUP(W$4, 'Index Tables'!$I$4:$K$10, 2, FALSE), FALSE)*VLOOKUP($C335, 'AEO COMMERCIAL FLOORSPACE'!$A$47:$G$196, 7, FALSE)*$M335</f>
        <v>981.55076394335754</v>
      </c>
      <c r="X335" s="356">
        <f>VLOOKUP($E335&amp;$N335, UES!$AA$6:$AJ$35, VLOOKUP(X$4, 'Index Tables'!$Q$4:$R$10, 2, FALSE), FALSE)*'Regional Rollup'!W335</f>
        <v>1150920.4620966301</v>
      </c>
      <c r="Y335" s="402">
        <f>VLOOKUP($F335&amp;$N335, Shipments!$DL$22:$DV$369, VLOOKUP(Y$4, 'Index Tables'!$I$4:$K$10, 2, FALSE), FALSE)*VLOOKUP($C335, 'AEO COMMERCIAL FLOORSPACE'!$A$47:$G$196, 7, FALSE)*$M335</f>
        <v>926.20621169696233</v>
      </c>
      <c r="Z335" s="356">
        <f>VLOOKUP($E335&amp;$N335, UES!$AA$6:$AJ$35, VLOOKUP(Z$4, 'Index Tables'!$Q$4:$R$10, 2, FALSE), FALSE)*'Regional Rollup'!Y335</f>
        <v>1079922.0688042229</v>
      </c>
      <c r="AA335" s="402">
        <f>VLOOKUP($F335&amp;$N335, Shipments!$DL$22:$DV$369, VLOOKUP(AA$4, 'Index Tables'!$I$4:$K$10, 2, FALSE), FALSE)*VLOOKUP($C335, 'AEO COMMERCIAL FLOORSPACE'!$A$47:$G$196, 7, FALSE)*$M335</f>
        <v>0</v>
      </c>
      <c r="AB335" s="356">
        <f>VLOOKUP($E335&amp;$N335, UES!$AA$6:$AJ$35, VLOOKUP(AB$4, 'Index Tables'!$Q$4:$R$10, 2, FALSE), FALSE)*'Regional Rollup'!AA335</f>
        <v>0</v>
      </c>
      <c r="AC335" s="356">
        <f>VLOOKUP($F335&amp;$N335, Shipments!$DL$22:$DV$369, VLOOKUP(AC$4, 'Index Tables'!$I$4:$K$10, 2, FALSE), FALSE)*VLOOKUP($C335, 'AEO COMMERCIAL FLOORSPACE'!$A$47:$G$196, 7, FALSE)*$M335</f>
        <v>0</v>
      </c>
      <c r="AD335" s="356">
        <f>VLOOKUP($E335&amp;$N335, UES!$AA$6:$AJ$35, VLOOKUP(AD$4, 'Index Tables'!$Q$4:$R$10, 2, FALSE), FALSE)*'Regional Rollup'!AC335</f>
        <v>0</v>
      </c>
      <c r="AF335" s="371">
        <f t="shared" si="120"/>
        <v>329</v>
      </c>
      <c r="AG335" s="371" t="str">
        <f t="shared" si="113"/>
        <v>2033Any</v>
      </c>
      <c r="AH335" s="371" t="str">
        <f t="shared" si="114"/>
        <v>AnyMontana West</v>
      </c>
      <c r="AI335" s="428" t="s">
        <v>207</v>
      </c>
      <c r="AJ335" s="371">
        <v>2033</v>
      </c>
      <c r="AK335" s="367">
        <f t="shared" si="116"/>
        <v>4766246.3212734032</v>
      </c>
      <c r="AL335" s="371" t="s">
        <v>254</v>
      </c>
      <c r="AM335" s="368" t="str">
        <f>IF(AL335="Any", "NA", HLOOKUP($F335, TotalStockSF!$K$4:$BI$76, VLOOKUP($D335, TotalStockSF!$A$5:$B$76, 2, FALSE), FALSE))</f>
        <v>NA</v>
      </c>
      <c r="AN335" s="368">
        <f>VLOOKUP($C335, 'AEO COMMERCIAL FLOORSPACE'!$A$47:$G$196, 6, FALSE)</f>
        <v>647.08342910020122</v>
      </c>
      <c r="AO335" s="369" t="str">
        <f t="shared" si="110"/>
        <v>NA</v>
      </c>
      <c r="AP335" s="370">
        <f>VLOOKUP($C335, 'AEO COMMERCIAL FLOORSPACE'!$A$47:$G$196, 7, FALSE)</f>
        <v>3.3423342399181891E-2</v>
      </c>
      <c r="AQ335" s="370">
        <f t="shared" si="107"/>
        <v>3.3423342399181891E-2</v>
      </c>
      <c r="AR335" s="371" t="s">
        <v>242</v>
      </c>
      <c r="AS335" s="356">
        <f t="shared" si="121"/>
        <v>4047.1007510081236</v>
      </c>
      <c r="AT335" s="367">
        <f t="shared" si="122"/>
        <v>4766246.3212734032</v>
      </c>
      <c r="AU335" s="356">
        <f>VLOOKUP($F335&amp;$N335, Shipments!$EQ$22:$FA$369, VLOOKUP(AU$4, 'Index Tables'!$M$4:$O$10, 2, FALSE), FALSE)*VLOOKUP($C335, 'AEO COMMERCIAL FLOORSPACE'!$A$47:$G$196, 7, FALSE)*$M335</f>
        <v>0</v>
      </c>
      <c r="AV335" s="356">
        <f>VLOOKUP($E335&amp;$N335, UES!$AA$6:$AJ$35, VLOOKUP(AV$4, 'Index Tables'!$Q$4:$R$10, 2, FALSE), FALSE)*'Regional Rollup'!AU335</f>
        <v>0</v>
      </c>
      <c r="AW335" s="402">
        <f>VLOOKUP($F335&amp;$N335, Shipments!$EQ$22:$FA$369, VLOOKUP(AW$4, 'Index Tables'!$M$4:$O$10, 2, FALSE), FALSE)*VLOOKUP($C335, 'AEO COMMERCIAL FLOORSPACE'!$A$47:$G$196, 7, FALSE)*$M335</f>
        <v>1109.8123166643982</v>
      </c>
      <c r="AX335" s="356">
        <f>VLOOKUP($E335&amp;$N335, UES!$AA$6:$AJ$35, VLOOKUP(AX$4, 'Index Tables'!$Q$4:$R$10, 2, FALSE), FALSE)*'Regional Rollup'!AW335</f>
        <v>1315273.5837368136</v>
      </c>
      <c r="AY335" s="402">
        <f>VLOOKUP($F335&amp;$N335, Shipments!$EQ$22:$FA$369, VLOOKUP(AY$4, 'Index Tables'!$M$4:$O$10, 2, FALSE), FALSE)*VLOOKUP($C335, 'AEO COMMERCIAL FLOORSPACE'!$A$47:$G$196, 7, FALSE)*$M335</f>
        <v>1029.5314587034063</v>
      </c>
      <c r="AZ335" s="356">
        <f>VLOOKUP($E335&amp;$N335, UES!$AA$6:$AJ$35, VLOOKUP(AZ$4, 'Index Tables'!$Q$4:$R$10, 2, FALSE), FALSE)*'Regional Rollup'!AY335</f>
        <v>1220130.2066357376</v>
      </c>
      <c r="BA335" s="402">
        <f>VLOOKUP($F335&amp;$N335, Shipments!$EQ$22:$FA$369, VLOOKUP(BA$4, 'Index Tables'!$M$4:$O$10, 2, FALSE), FALSE)*VLOOKUP($C335, 'AEO COMMERCIAL FLOORSPACE'!$A$47:$G$196, 7, FALSE)*$M335</f>
        <v>981.5507639433572</v>
      </c>
      <c r="BB335" s="356">
        <f>VLOOKUP($E335&amp;$N335, UES!$AA$6:$AJ$35, VLOOKUP(BB$4, 'Index Tables'!$Q$4:$R$10, 2, FALSE), FALSE)*'Regional Rollup'!BA335</f>
        <v>1150920.4620966297</v>
      </c>
      <c r="BC335" s="402">
        <f>VLOOKUP($F335&amp;$N335, Shipments!$EQ$22:$FA$369, VLOOKUP(BC$4, 'Index Tables'!$M$4:$O$10, 2, FALSE), FALSE)*VLOOKUP($C335, 'AEO COMMERCIAL FLOORSPACE'!$A$47:$G$196, 7, FALSE)*$M335</f>
        <v>926.20621169696187</v>
      </c>
      <c r="BD335" s="356">
        <f>VLOOKUP($E335&amp;$N335, UES!$AA$6:$AJ$35, VLOOKUP(BD$4, 'Index Tables'!$Q$4:$R$10, 2, FALSE), FALSE)*'Regional Rollup'!BC335</f>
        <v>1079922.0688042224</v>
      </c>
      <c r="BE335" s="402">
        <f>VLOOKUP($F335&amp;$N335, Shipments!$EQ$22:$FA$369, VLOOKUP(BE$4, 'Index Tables'!$M$4:$O$10, 2, FALSE), FALSE)*VLOOKUP($C335, 'AEO COMMERCIAL FLOORSPACE'!$A$47:$G$196, 7, FALSE)*$M335</f>
        <v>0</v>
      </c>
      <c r="BF335" s="356">
        <f>VLOOKUP($E335&amp;$N335, UES!$AA$6:$AJ$35, VLOOKUP(BF$4, 'Index Tables'!$Q$4:$R$10, 2, FALSE), FALSE)*'Regional Rollup'!BE335</f>
        <v>0</v>
      </c>
      <c r="BG335" s="356">
        <f>VLOOKUP($F335&amp;$N335, Shipments!$EQ$22:$FA$369, VLOOKUP(BG$4, 'Index Tables'!$M$4:$O$10, 2, FALSE), FALSE)*VLOOKUP($C335, 'AEO COMMERCIAL FLOORSPACE'!$A$47:$G$196, 7, FALSE)*$M335</f>
        <v>0</v>
      </c>
      <c r="BH335" s="356">
        <f>VLOOKUP($E335&amp;$N335, UES!$AA$6:$AJ$35, VLOOKUP(BH$4, 'Index Tables'!$Q$4:$R$10, 2, FALSE), FALSE)*'Regional Rollup'!BG335</f>
        <v>0</v>
      </c>
    </row>
    <row r="336" spans="2:60">
      <c r="B336" s="371">
        <f t="shared" si="117"/>
        <v>330</v>
      </c>
      <c r="C336" s="371" t="str">
        <f t="shared" si="111"/>
        <v>2034Any</v>
      </c>
      <c r="D336" s="371" t="str">
        <f t="shared" si="112"/>
        <v>AnyMontana West</v>
      </c>
      <c r="E336" s="161" t="s">
        <v>207</v>
      </c>
      <c r="F336" s="371">
        <v>2034</v>
      </c>
      <c r="G336" s="367">
        <f t="shared" si="115"/>
        <v>4800005.1082332619</v>
      </c>
      <c r="H336" s="371" t="s">
        <v>254</v>
      </c>
      <c r="I336" s="368" t="str">
        <f>IF(H336="Any", "NA", HLOOKUP($F336, TotalStockSF!$K$4:$BI$76, VLOOKUP($D336, TotalStockSF!$A$5:$B$76, 2, FALSE), FALSE))</f>
        <v>NA</v>
      </c>
      <c r="J336" s="368">
        <f>VLOOKUP($C336, 'AEO COMMERCIAL FLOORSPACE'!$A$47:$G$196, 6, FALSE)</f>
        <v>654.33707593272436</v>
      </c>
      <c r="K336" s="369" t="str">
        <f t="shared" si="109"/>
        <v>NA</v>
      </c>
      <c r="L336" s="370">
        <f>VLOOKUP($C336, 'AEO COMMERCIAL FLOORSPACE'!$A$47:$G$196, 7, FALSE)</f>
        <v>3.3266719401625691E-2</v>
      </c>
      <c r="M336" s="370">
        <f t="shared" si="108"/>
        <v>3.3266719401625691E-2</v>
      </c>
      <c r="N336" s="371" t="s">
        <v>242</v>
      </c>
      <c r="O336" s="356">
        <f t="shared" si="118"/>
        <v>4075.7659107269069</v>
      </c>
      <c r="P336" s="367">
        <f t="shared" si="119"/>
        <v>4800005.1082332619</v>
      </c>
      <c r="Q336" s="356">
        <f>VLOOKUP($F336&amp;$N336, Shipments!$DL$22:$DV$369, VLOOKUP(Q$4, 'Index Tables'!$I$4:$K$10, 2, FALSE), FALSE)*VLOOKUP($C336, 'AEO COMMERCIAL FLOORSPACE'!$A$47:$G$196, 7, FALSE)*$M336</f>
        <v>0</v>
      </c>
      <c r="R336" s="356">
        <f>VLOOKUP($E336&amp;$N336, UES!$AA$6:$AJ$35, VLOOKUP(R$4, 'Index Tables'!$Q$4:$R$10, 2, FALSE), FALSE)*'Regional Rollup'!Q336</f>
        <v>0</v>
      </c>
      <c r="S336" s="402">
        <f>VLOOKUP($F336&amp;$N336, Shipments!$DL$22:$DV$369, VLOOKUP(S$4, 'Index Tables'!$I$4:$K$10, 2, FALSE), FALSE)*VLOOKUP($C336, 'AEO COMMERCIAL FLOORSPACE'!$A$47:$G$196, 7, FALSE)*$M336</f>
        <v>1117.6729925586501</v>
      </c>
      <c r="T336" s="356">
        <f>VLOOKUP($E336&amp;$N336, UES!$AA$6:$AJ$35, VLOOKUP(T$4, 'Index Tables'!$Q$4:$R$10, 2, FALSE), FALSE)*'Regional Rollup'!S336</f>
        <v>1324589.518691564</v>
      </c>
      <c r="U336" s="402">
        <f>VLOOKUP($F336&amp;$N336, Shipments!$DL$22:$DV$369, VLOOKUP(U$4, 'Index Tables'!$I$4:$K$10, 2, FALSE), FALSE)*VLOOKUP($C336, 'AEO COMMERCIAL FLOORSPACE'!$A$47:$G$196, 7, FALSE)*$M336</f>
        <v>1036.8235143044174</v>
      </c>
      <c r="V336" s="356">
        <f>VLOOKUP($E336&amp;$N336, UES!$AA$6:$AJ$35, VLOOKUP(V$4, 'Index Tables'!$Q$4:$R$10, 2, FALSE), FALSE)*'Regional Rollup'!U336</f>
        <v>1228772.2517447486</v>
      </c>
      <c r="W336" s="402">
        <f>VLOOKUP($F336&amp;$N336, Shipments!$DL$22:$DV$369, VLOOKUP(W$4, 'Index Tables'!$I$4:$K$10, 2, FALSE), FALSE)*VLOOKUP($C336, 'AEO COMMERCIAL FLOORSPACE'!$A$47:$G$196, 7, FALSE)*$M336</f>
        <v>988.50297767648999</v>
      </c>
      <c r="X336" s="356">
        <f>VLOOKUP($E336&amp;$N336, UES!$AA$6:$AJ$35, VLOOKUP(X$4, 'Index Tables'!$Q$4:$R$10, 2, FALSE), FALSE)*'Regional Rollup'!W336</f>
        <v>1159072.3023643568</v>
      </c>
      <c r="Y336" s="402">
        <f>VLOOKUP($F336&amp;$N336, Shipments!$DL$22:$DV$369, VLOOKUP(Y$4, 'Index Tables'!$I$4:$K$10, 2, FALSE), FALSE)*VLOOKUP($C336, 'AEO COMMERCIAL FLOORSPACE'!$A$47:$G$196, 7, FALSE)*$M336</f>
        <v>932.76642618734979</v>
      </c>
      <c r="Z336" s="356">
        <f>VLOOKUP($E336&amp;$N336, UES!$AA$6:$AJ$35, VLOOKUP(Z$4, 'Index Tables'!$Q$4:$R$10, 2, FALSE), FALSE)*'Regional Rollup'!Y336</f>
        <v>1087571.0354325925</v>
      </c>
      <c r="AA336" s="402">
        <f>VLOOKUP($F336&amp;$N336, Shipments!$DL$22:$DV$369, VLOOKUP(AA$4, 'Index Tables'!$I$4:$K$10, 2, FALSE), FALSE)*VLOOKUP($C336, 'AEO COMMERCIAL FLOORSPACE'!$A$47:$G$196, 7, FALSE)*$M336</f>
        <v>0</v>
      </c>
      <c r="AB336" s="356">
        <f>VLOOKUP($E336&amp;$N336, UES!$AA$6:$AJ$35, VLOOKUP(AB$4, 'Index Tables'!$Q$4:$R$10, 2, FALSE), FALSE)*'Regional Rollup'!AA336</f>
        <v>0</v>
      </c>
      <c r="AC336" s="356">
        <f>VLOOKUP($F336&amp;$N336, Shipments!$DL$22:$DV$369, VLOOKUP(AC$4, 'Index Tables'!$I$4:$K$10, 2, FALSE), FALSE)*VLOOKUP($C336, 'AEO COMMERCIAL FLOORSPACE'!$A$47:$G$196, 7, FALSE)*$M336</f>
        <v>0</v>
      </c>
      <c r="AD336" s="356">
        <f>VLOOKUP($E336&amp;$N336, UES!$AA$6:$AJ$35, VLOOKUP(AD$4, 'Index Tables'!$Q$4:$R$10, 2, FALSE), FALSE)*'Regional Rollup'!AC336</f>
        <v>0</v>
      </c>
      <c r="AF336" s="371">
        <f t="shared" si="120"/>
        <v>330</v>
      </c>
      <c r="AG336" s="371" t="str">
        <f t="shared" si="113"/>
        <v>2034Any</v>
      </c>
      <c r="AH336" s="371" t="str">
        <f t="shared" si="114"/>
        <v>AnyMontana West</v>
      </c>
      <c r="AI336" s="428" t="s">
        <v>207</v>
      </c>
      <c r="AJ336" s="371">
        <v>2034</v>
      </c>
      <c r="AK336" s="367">
        <f t="shared" si="116"/>
        <v>4800005.10823326</v>
      </c>
      <c r="AL336" s="371" t="s">
        <v>254</v>
      </c>
      <c r="AM336" s="368" t="str">
        <f>IF(AL336="Any", "NA", HLOOKUP($F336, TotalStockSF!$K$4:$BI$76, VLOOKUP($D336, TotalStockSF!$A$5:$B$76, 2, FALSE), FALSE))</f>
        <v>NA</v>
      </c>
      <c r="AN336" s="368">
        <f>VLOOKUP($C336, 'AEO COMMERCIAL FLOORSPACE'!$A$47:$G$196, 6, FALSE)</f>
        <v>654.33707593272436</v>
      </c>
      <c r="AO336" s="369" t="str">
        <f t="shared" si="110"/>
        <v>NA</v>
      </c>
      <c r="AP336" s="370">
        <f>VLOOKUP($C336, 'AEO COMMERCIAL FLOORSPACE'!$A$47:$G$196, 7, FALSE)</f>
        <v>3.3266719401625691E-2</v>
      </c>
      <c r="AQ336" s="370">
        <f t="shared" si="107"/>
        <v>3.3266719401625691E-2</v>
      </c>
      <c r="AR336" s="371" t="s">
        <v>242</v>
      </c>
      <c r="AS336" s="356">
        <f t="shared" si="121"/>
        <v>4075.7659107269064</v>
      </c>
      <c r="AT336" s="367">
        <f t="shared" si="122"/>
        <v>4800005.10823326</v>
      </c>
      <c r="AU336" s="356">
        <f>VLOOKUP($F336&amp;$N336, Shipments!$EQ$22:$FA$369, VLOOKUP(AU$4, 'Index Tables'!$M$4:$O$10, 2, FALSE), FALSE)*VLOOKUP($C336, 'AEO COMMERCIAL FLOORSPACE'!$A$47:$G$196, 7, FALSE)*$M336</f>
        <v>0</v>
      </c>
      <c r="AV336" s="356">
        <f>VLOOKUP($E336&amp;$N336, UES!$AA$6:$AJ$35, VLOOKUP(AV$4, 'Index Tables'!$Q$4:$R$10, 2, FALSE), FALSE)*'Regional Rollup'!AU336</f>
        <v>0</v>
      </c>
      <c r="AW336" s="402">
        <f>VLOOKUP($F336&amp;$N336, Shipments!$EQ$22:$FA$369, VLOOKUP(AW$4, 'Index Tables'!$M$4:$O$10, 2, FALSE), FALSE)*VLOOKUP($C336, 'AEO COMMERCIAL FLOORSPACE'!$A$47:$G$196, 7, FALSE)*$M336</f>
        <v>1117.6729925586499</v>
      </c>
      <c r="AX336" s="356">
        <f>VLOOKUP($E336&amp;$N336, UES!$AA$6:$AJ$35, VLOOKUP(AX$4, 'Index Tables'!$Q$4:$R$10, 2, FALSE), FALSE)*'Regional Rollup'!AW336</f>
        <v>1324589.5186915637</v>
      </c>
      <c r="AY336" s="402">
        <f>VLOOKUP($F336&amp;$N336, Shipments!$EQ$22:$FA$369, VLOOKUP(AY$4, 'Index Tables'!$M$4:$O$10, 2, FALSE), FALSE)*VLOOKUP($C336, 'AEO COMMERCIAL FLOORSPACE'!$A$47:$G$196, 7, FALSE)*$M336</f>
        <v>1036.8235143044171</v>
      </c>
      <c r="AZ336" s="356">
        <f>VLOOKUP($E336&amp;$N336, UES!$AA$6:$AJ$35, VLOOKUP(AZ$4, 'Index Tables'!$Q$4:$R$10, 2, FALSE), FALSE)*'Regional Rollup'!AY336</f>
        <v>1228772.2517447483</v>
      </c>
      <c r="BA336" s="402">
        <f>VLOOKUP($F336&amp;$N336, Shipments!$EQ$22:$FA$369, VLOOKUP(BA$4, 'Index Tables'!$M$4:$O$10, 2, FALSE), FALSE)*VLOOKUP($C336, 'AEO COMMERCIAL FLOORSPACE'!$A$47:$G$196, 7, FALSE)*$M336</f>
        <v>988.50297767648965</v>
      </c>
      <c r="BB336" s="356">
        <f>VLOOKUP($E336&amp;$N336, UES!$AA$6:$AJ$35, VLOOKUP(BB$4, 'Index Tables'!$Q$4:$R$10, 2, FALSE), FALSE)*'Regional Rollup'!BA336</f>
        <v>1159072.3023643564</v>
      </c>
      <c r="BC336" s="402">
        <f>VLOOKUP($F336&amp;$N336, Shipments!$EQ$22:$FA$369, VLOOKUP(BC$4, 'Index Tables'!$M$4:$O$10, 2, FALSE), FALSE)*VLOOKUP($C336, 'AEO COMMERCIAL FLOORSPACE'!$A$47:$G$196, 7, FALSE)*$M336</f>
        <v>932.76642618734945</v>
      </c>
      <c r="BD336" s="356">
        <f>VLOOKUP($E336&amp;$N336, UES!$AA$6:$AJ$35, VLOOKUP(BD$4, 'Index Tables'!$Q$4:$R$10, 2, FALSE), FALSE)*'Regional Rollup'!BC336</f>
        <v>1087571.035432592</v>
      </c>
      <c r="BE336" s="402">
        <f>VLOOKUP($F336&amp;$N336, Shipments!$EQ$22:$FA$369, VLOOKUP(BE$4, 'Index Tables'!$M$4:$O$10, 2, FALSE), FALSE)*VLOOKUP($C336, 'AEO COMMERCIAL FLOORSPACE'!$A$47:$G$196, 7, FALSE)*$M336</f>
        <v>0</v>
      </c>
      <c r="BF336" s="356">
        <f>VLOOKUP($E336&amp;$N336, UES!$AA$6:$AJ$35, VLOOKUP(BF$4, 'Index Tables'!$Q$4:$R$10, 2, FALSE), FALSE)*'Regional Rollup'!BE336</f>
        <v>0</v>
      </c>
      <c r="BG336" s="356">
        <f>VLOOKUP($F336&amp;$N336, Shipments!$EQ$22:$FA$369, VLOOKUP(BG$4, 'Index Tables'!$M$4:$O$10, 2, FALSE), FALSE)*VLOOKUP($C336, 'AEO COMMERCIAL FLOORSPACE'!$A$47:$G$196, 7, FALSE)*$M336</f>
        <v>0</v>
      </c>
      <c r="BH336" s="356">
        <f>VLOOKUP($E336&amp;$N336, UES!$AA$6:$AJ$35, VLOOKUP(BH$4, 'Index Tables'!$Q$4:$R$10, 2, FALSE), FALSE)*'Regional Rollup'!BG336</f>
        <v>0</v>
      </c>
    </row>
    <row r="337" spans="2:60">
      <c r="B337" s="371">
        <f t="shared" si="117"/>
        <v>331</v>
      </c>
      <c r="C337" s="371" t="str">
        <f>F337&amp;H337</f>
        <v>2005Any</v>
      </c>
      <c r="D337" s="371" t="str">
        <f>H337&amp;E337</f>
        <v>AnyMontana West</v>
      </c>
      <c r="E337" s="161" t="s">
        <v>207</v>
      </c>
      <c r="F337" s="371">
        <v>2005</v>
      </c>
      <c r="G337" s="367">
        <f t="shared" si="115"/>
        <v>6447091.6108760769</v>
      </c>
      <c r="H337" s="371" t="s">
        <v>254</v>
      </c>
      <c r="I337" s="368" t="str">
        <f>IF(H337="Any", "NA", HLOOKUP($F337, TotalStockSF!$K$4:$BI$76, VLOOKUP($D337, TotalStockSF!$A$5:$B$76, 2, FALSE), FALSE))</f>
        <v>NA</v>
      </c>
      <c r="J337" s="368">
        <f>VLOOKUP($C337, 'AEO COMMERCIAL FLOORSPACE'!$A$47:$G$196, 6, FALSE)</f>
        <v>427.24240868361267</v>
      </c>
      <c r="K337" s="369" t="str">
        <f t="shared" si="109"/>
        <v>NA</v>
      </c>
      <c r="L337" s="370">
        <f>VLOOKUP($C337, 'AEO COMMERCIAL FLOORSPACE'!$A$47:$G$196, 7, FALSE)</f>
        <v>3.4766527973081711E-2</v>
      </c>
      <c r="M337" s="370">
        <f t="shared" si="108"/>
        <v>3.4766527973081711E-2</v>
      </c>
      <c r="N337" s="371" t="s">
        <v>243</v>
      </c>
      <c r="O337" s="356">
        <f t="shared" si="118"/>
        <v>2088.9338446765814</v>
      </c>
      <c r="P337" s="367">
        <f t="shared" si="119"/>
        <v>6447091.6108760769</v>
      </c>
      <c r="Q337" s="356">
        <f>VLOOKUP($F337&amp;$N337, Shipments!$DL$22:$DV$369, VLOOKUP(Q$4, 'Index Tables'!$I$4:$K$10, 2, FALSE), FALSE)*VLOOKUP($C337, 'AEO COMMERCIAL FLOORSPACE'!$A$47:$G$196, 7, FALSE)*$M337</f>
        <v>0</v>
      </c>
      <c r="R337" s="356">
        <f>VLOOKUP($E337&amp;$N337, UES!$AA$6:$AJ$35, VLOOKUP(R$4, 'Index Tables'!$Q$4:$R$10, 2, FALSE), FALSE)*'Regional Rollup'!Q337</f>
        <v>0</v>
      </c>
      <c r="S337" s="402">
        <f>VLOOKUP($F337&amp;$N337, Shipments!$DL$22:$DV$369, VLOOKUP(S$4, 'Index Tables'!$I$4:$K$10, 2, FALSE), FALSE)*VLOOKUP($C337, 'AEO COMMERCIAL FLOORSPACE'!$A$47:$G$196, 7, FALSE)*$M337</f>
        <v>572.8358773726336</v>
      </c>
      <c r="T337" s="356">
        <f>VLOOKUP($E337&amp;$N337, UES!$AA$6:$AJ$35, VLOOKUP(T$4, 'Index Tables'!$Q$4:$R$10, 2, FALSE), FALSE)*'Regional Rollup'!S337</f>
        <v>1783358.0982185763</v>
      </c>
      <c r="U337" s="402">
        <f>VLOOKUP($F337&amp;$N337, Shipments!$DL$22:$DV$369, VLOOKUP(U$4, 'Index Tables'!$I$4:$K$10, 2, FALSE), FALSE)*VLOOKUP($C337, 'AEO COMMERCIAL FLOORSPACE'!$A$47:$G$196, 7, FALSE)*$M337</f>
        <v>531.39846041863382</v>
      </c>
      <c r="V337" s="356">
        <f>VLOOKUP($E337&amp;$N337, UES!$AA$6:$AJ$35, VLOOKUP(V$4, 'Index Tables'!$Q$4:$R$10, 2, FALSE), FALSE)*'Regional Rollup'!U337</f>
        <v>1640980.5455685835</v>
      </c>
      <c r="W337" s="402">
        <f>VLOOKUP($F337&amp;$N337, Shipments!$DL$22:$DV$369, VLOOKUP(W$4, 'Index Tables'!$I$4:$K$10, 2, FALSE), FALSE)*VLOOKUP($C337, 'AEO COMMERCIAL FLOORSPACE'!$A$47:$G$196, 7, FALSE)*$M337</f>
        <v>506.63295460551223</v>
      </c>
      <c r="X337" s="356">
        <f>VLOOKUP($E337&amp;$N337, UES!$AA$6:$AJ$35, VLOOKUP(X$4, 'Index Tables'!$Q$4:$R$10, 2, FALSE), FALSE)*'Regional Rollup'!W337</f>
        <v>1561974.0345156419</v>
      </c>
      <c r="Y337" s="402">
        <f>VLOOKUP($F337&amp;$N337, Shipments!$DL$22:$DV$369, VLOOKUP(Y$4, 'Index Tables'!$I$4:$K$10, 2, FALSE), FALSE)*VLOOKUP($C337, 'AEO COMMERCIAL FLOORSPACE'!$A$47:$G$196, 7, FALSE)*$M337</f>
        <v>478.06655227980161</v>
      </c>
      <c r="Z337" s="356">
        <f>VLOOKUP($E337&amp;$N337, UES!$AA$6:$AJ$35, VLOOKUP(Z$4, 'Index Tables'!$Q$4:$R$10, 2, FALSE), FALSE)*'Regional Rollup'!Y337</f>
        <v>1460778.9325732756</v>
      </c>
      <c r="AA337" s="402">
        <f>VLOOKUP($F337&amp;$N337, Shipments!$DL$22:$DV$369, VLOOKUP(AA$4, 'Index Tables'!$I$4:$K$10, 2, FALSE), FALSE)*VLOOKUP($C337, 'AEO COMMERCIAL FLOORSPACE'!$A$47:$G$196, 7, FALSE)*$M337</f>
        <v>0</v>
      </c>
      <c r="AB337" s="356">
        <f>VLOOKUP($E337&amp;$N337, UES!$AA$6:$AJ$35, VLOOKUP(AB$4, 'Index Tables'!$Q$4:$R$10, 2, FALSE), FALSE)*'Regional Rollup'!AA337</f>
        <v>0</v>
      </c>
      <c r="AC337" s="356">
        <f>VLOOKUP($F337&amp;$N337, Shipments!$DL$22:$DV$369, VLOOKUP(AC$4, 'Index Tables'!$I$4:$K$10, 2, FALSE), FALSE)*VLOOKUP($C337, 'AEO COMMERCIAL FLOORSPACE'!$A$47:$G$196, 7, FALSE)*$M337</f>
        <v>0</v>
      </c>
      <c r="AD337" s="356">
        <f>VLOOKUP($E337&amp;$N337, UES!$AA$6:$AJ$35, VLOOKUP(AD$4, 'Index Tables'!$Q$4:$R$10, 2, FALSE), FALSE)*'Regional Rollup'!AC337</f>
        <v>0</v>
      </c>
      <c r="AF337" s="371">
        <f t="shared" si="120"/>
        <v>331</v>
      </c>
      <c r="AG337" s="371" t="str">
        <f>AJ337&amp;AL337</f>
        <v>2005Any</v>
      </c>
      <c r="AH337" s="371" t="str">
        <f>AL337&amp;AI337</f>
        <v>AnyMontana West</v>
      </c>
      <c r="AI337" s="428" t="s">
        <v>207</v>
      </c>
      <c r="AJ337" s="371">
        <v>2005</v>
      </c>
      <c r="AK337" s="367">
        <f t="shared" si="116"/>
        <v>6447091.6108760769</v>
      </c>
      <c r="AL337" s="371" t="s">
        <v>254</v>
      </c>
      <c r="AM337" s="368" t="str">
        <f>IF(AL337="Any", "NA", HLOOKUP($F337, TotalStockSF!$K$4:$BI$76, VLOOKUP($D337, TotalStockSF!$A$5:$B$76, 2, FALSE), FALSE))</f>
        <v>NA</v>
      </c>
      <c r="AN337" s="368">
        <f>VLOOKUP($C337, 'AEO COMMERCIAL FLOORSPACE'!$A$47:$G$196, 6, FALSE)</f>
        <v>427.24240868361267</v>
      </c>
      <c r="AO337" s="369" t="str">
        <f t="shared" si="110"/>
        <v>NA</v>
      </c>
      <c r="AP337" s="370">
        <f>VLOOKUP($C337, 'AEO COMMERCIAL FLOORSPACE'!$A$47:$G$196, 7, FALSE)</f>
        <v>3.4766527973081711E-2</v>
      </c>
      <c r="AQ337" s="370">
        <f t="shared" si="107"/>
        <v>3.4766527973081711E-2</v>
      </c>
      <c r="AR337" s="371" t="s">
        <v>243</v>
      </c>
      <c r="AS337" s="356">
        <f t="shared" si="121"/>
        <v>2088.9338446765814</v>
      </c>
      <c r="AT337" s="367">
        <f t="shared" si="122"/>
        <v>6447091.6108760769</v>
      </c>
      <c r="AU337" s="356">
        <f>VLOOKUP($F337&amp;$N337, Shipments!$EQ$22:$FA$369, VLOOKUP(AU$4, 'Index Tables'!$M$4:$O$10, 2, FALSE), FALSE)*VLOOKUP($C337, 'AEO COMMERCIAL FLOORSPACE'!$A$47:$G$196, 7, FALSE)*$M337</f>
        <v>0</v>
      </c>
      <c r="AV337" s="356">
        <f>VLOOKUP($E337&amp;$N337, UES!$AA$6:$AJ$35, VLOOKUP(AV$4, 'Index Tables'!$Q$4:$R$10, 2, FALSE), FALSE)*'Regional Rollup'!AU337</f>
        <v>0</v>
      </c>
      <c r="AW337" s="402">
        <f>VLOOKUP($F337&amp;$N337, Shipments!$EQ$22:$FA$369, VLOOKUP(AW$4, 'Index Tables'!$M$4:$O$10, 2, FALSE), FALSE)*VLOOKUP($C337, 'AEO COMMERCIAL FLOORSPACE'!$A$47:$G$196, 7, FALSE)*$M337</f>
        <v>572.8358773726336</v>
      </c>
      <c r="AX337" s="356">
        <f>VLOOKUP($E337&amp;$N337, UES!$AA$6:$AJ$35, VLOOKUP(AX$4, 'Index Tables'!$Q$4:$R$10, 2, FALSE), FALSE)*'Regional Rollup'!AW337</f>
        <v>1783358.0982185763</v>
      </c>
      <c r="AY337" s="402">
        <f>VLOOKUP($F337&amp;$N337, Shipments!$EQ$22:$FA$369, VLOOKUP(AY$4, 'Index Tables'!$M$4:$O$10, 2, FALSE), FALSE)*VLOOKUP($C337, 'AEO COMMERCIAL FLOORSPACE'!$A$47:$G$196, 7, FALSE)*$M337</f>
        <v>531.39846041863382</v>
      </c>
      <c r="AZ337" s="356">
        <f>VLOOKUP($E337&amp;$N337, UES!$AA$6:$AJ$35, VLOOKUP(AZ$4, 'Index Tables'!$Q$4:$R$10, 2, FALSE), FALSE)*'Regional Rollup'!AY337</f>
        <v>1640980.5455685835</v>
      </c>
      <c r="BA337" s="402">
        <f>VLOOKUP($F337&amp;$N337, Shipments!$EQ$22:$FA$369, VLOOKUP(BA$4, 'Index Tables'!$M$4:$O$10, 2, FALSE), FALSE)*VLOOKUP($C337, 'AEO COMMERCIAL FLOORSPACE'!$A$47:$G$196, 7, FALSE)*$M337</f>
        <v>506.63295460551223</v>
      </c>
      <c r="BB337" s="356">
        <f>VLOOKUP($E337&amp;$N337, UES!$AA$6:$AJ$35, VLOOKUP(BB$4, 'Index Tables'!$Q$4:$R$10, 2, FALSE), FALSE)*'Regional Rollup'!BA337</f>
        <v>1561974.0345156419</v>
      </c>
      <c r="BC337" s="402">
        <f>VLOOKUP($F337&amp;$N337, Shipments!$EQ$22:$FA$369, VLOOKUP(BC$4, 'Index Tables'!$M$4:$O$10, 2, FALSE), FALSE)*VLOOKUP($C337, 'AEO COMMERCIAL FLOORSPACE'!$A$47:$G$196, 7, FALSE)*$M337</f>
        <v>478.06655227980161</v>
      </c>
      <c r="BD337" s="356">
        <f>VLOOKUP($E337&amp;$N337, UES!$AA$6:$AJ$35, VLOOKUP(BD$4, 'Index Tables'!$Q$4:$R$10, 2, FALSE), FALSE)*'Regional Rollup'!BC337</f>
        <v>1460778.9325732756</v>
      </c>
      <c r="BE337" s="402">
        <f>VLOOKUP($F337&amp;$N337, Shipments!$EQ$22:$FA$369, VLOOKUP(BE$4, 'Index Tables'!$M$4:$O$10, 2, FALSE), FALSE)*VLOOKUP($C337, 'AEO COMMERCIAL FLOORSPACE'!$A$47:$G$196, 7, FALSE)*$M337</f>
        <v>0</v>
      </c>
      <c r="BF337" s="356">
        <f>VLOOKUP($E337&amp;$N337, UES!$AA$6:$AJ$35, VLOOKUP(BF$4, 'Index Tables'!$Q$4:$R$10, 2, FALSE), FALSE)*'Regional Rollup'!BE337</f>
        <v>0</v>
      </c>
      <c r="BG337" s="356">
        <f>VLOOKUP($F337&amp;$N337, Shipments!$EQ$22:$FA$369, VLOOKUP(BG$4, 'Index Tables'!$M$4:$O$10, 2, FALSE), FALSE)*VLOOKUP($C337, 'AEO COMMERCIAL FLOORSPACE'!$A$47:$G$196, 7, FALSE)*$M337</f>
        <v>0</v>
      </c>
      <c r="BH337" s="356">
        <f>VLOOKUP($E337&amp;$N337, UES!$AA$6:$AJ$35, VLOOKUP(BH$4, 'Index Tables'!$Q$4:$R$10, 2, FALSE), FALSE)*'Regional Rollup'!BG337</f>
        <v>0</v>
      </c>
    </row>
    <row r="338" spans="2:60">
      <c r="B338" s="371">
        <f t="shared" si="117"/>
        <v>332</v>
      </c>
      <c r="C338" s="371" t="str">
        <f t="shared" ref="C338:C366" si="123">F338&amp;H338</f>
        <v>2006Any</v>
      </c>
      <c r="D338" s="371" t="str">
        <f t="shared" ref="D338:D366" si="124">H338&amp;E338</f>
        <v>AnyMontana West</v>
      </c>
      <c r="E338" s="161" t="s">
        <v>207</v>
      </c>
      <c r="F338" s="371">
        <v>2006</v>
      </c>
      <c r="G338" s="367">
        <f t="shared" si="115"/>
        <v>6646840.4276216235</v>
      </c>
      <c r="H338" s="371" t="s">
        <v>254</v>
      </c>
      <c r="I338" s="368" t="str">
        <f>IF(H338="Any", "NA", HLOOKUP($F338, TotalStockSF!$K$4:$BI$76, VLOOKUP($D338, TotalStockSF!$A$5:$B$76, 2, FALSE), FALSE))</f>
        <v>NA</v>
      </c>
      <c r="J338" s="368">
        <f>VLOOKUP($C338, 'AEO COMMERCIAL FLOORSPACE'!$A$47:$G$196, 6, FALSE)</f>
        <v>437.02584141947625</v>
      </c>
      <c r="K338" s="369" t="str">
        <f t="shared" si="109"/>
        <v>NA</v>
      </c>
      <c r="L338" s="370">
        <f>VLOOKUP($C338, 'AEO COMMERCIAL FLOORSPACE'!$A$47:$G$196, 7, FALSE)</f>
        <v>3.4892697998130856E-2</v>
      </c>
      <c r="M338" s="370">
        <f t="shared" si="108"/>
        <v>3.4892697998130856E-2</v>
      </c>
      <c r="N338" s="371" t="s">
        <v>243</v>
      </c>
      <c r="O338" s="356">
        <f t="shared" si="118"/>
        <v>2153.6548210359001</v>
      </c>
      <c r="P338" s="367">
        <f t="shared" si="119"/>
        <v>6646840.4276216235</v>
      </c>
      <c r="Q338" s="356">
        <f>VLOOKUP($F338&amp;$N338, Shipments!$DL$22:$DV$369, VLOOKUP(Q$4, 'Index Tables'!$I$4:$K$10, 2, FALSE), FALSE)*VLOOKUP($C338, 'AEO COMMERCIAL FLOORSPACE'!$A$47:$G$196, 7, FALSE)*$M338</f>
        <v>0</v>
      </c>
      <c r="R338" s="356">
        <f>VLOOKUP($E338&amp;$N338, UES!$AA$6:$AJ$35, VLOOKUP(R$4, 'Index Tables'!$Q$4:$R$10, 2, FALSE), FALSE)*'Regional Rollup'!Q338</f>
        <v>0</v>
      </c>
      <c r="S338" s="402">
        <f>VLOOKUP($F338&amp;$N338, Shipments!$DL$22:$DV$369, VLOOKUP(S$4, 'Index Tables'!$I$4:$K$10, 2, FALSE), FALSE)*VLOOKUP($C338, 'AEO COMMERCIAL FLOORSPACE'!$A$47:$G$196, 7, FALSE)*$M338</f>
        <v>590.58392495761848</v>
      </c>
      <c r="T338" s="356">
        <f>VLOOKUP($E338&amp;$N338, UES!$AA$6:$AJ$35, VLOOKUP(T$4, 'Index Tables'!$Q$4:$R$10, 2, FALSE), FALSE)*'Regional Rollup'!S338</f>
        <v>1838611.4886546333</v>
      </c>
      <c r="U338" s="402">
        <f>VLOOKUP($F338&amp;$N338, Shipments!$DL$22:$DV$369, VLOOKUP(U$4, 'Index Tables'!$I$4:$K$10, 2, FALSE), FALSE)*VLOOKUP($C338, 'AEO COMMERCIAL FLOORSPACE'!$A$47:$G$196, 7, FALSE)*$M338</f>
        <v>547.86266165783002</v>
      </c>
      <c r="V338" s="356">
        <f>VLOOKUP($E338&amp;$N338, UES!$AA$6:$AJ$35, VLOOKUP(V$4, 'Index Tables'!$Q$4:$R$10, 2, FALSE), FALSE)*'Regional Rollup'!U338</f>
        <v>1691822.6837083192</v>
      </c>
      <c r="W338" s="402">
        <f>VLOOKUP($F338&amp;$N338, Shipments!$DL$22:$DV$369, VLOOKUP(W$4, 'Index Tables'!$I$4:$K$10, 2, FALSE), FALSE)*VLOOKUP($C338, 'AEO COMMERCIAL FLOORSPACE'!$A$47:$G$196, 7, FALSE)*$M338</f>
        <v>522.32985164293461</v>
      </c>
      <c r="X338" s="356">
        <f>VLOOKUP($E338&amp;$N338, UES!$AA$6:$AJ$35, VLOOKUP(X$4, 'Index Tables'!$Q$4:$R$10, 2, FALSE), FALSE)*'Regional Rollup'!W338</f>
        <v>1610368.3313572481</v>
      </c>
      <c r="Y338" s="402">
        <f>VLOOKUP($F338&amp;$N338, Shipments!$DL$22:$DV$369, VLOOKUP(Y$4, 'Index Tables'!$I$4:$K$10, 2, FALSE), FALSE)*VLOOKUP($C338, 'AEO COMMERCIAL FLOORSPACE'!$A$47:$G$196, 7, FALSE)*$M338</f>
        <v>492.87838277751706</v>
      </c>
      <c r="Z338" s="356">
        <f>VLOOKUP($E338&amp;$N338, UES!$AA$6:$AJ$35, VLOOKUP(Z$4, 'Index Tables'!$Q$4:$R$10, 2, FALSE), FALSE)*'Regional Rollup'!Y338</f>
        <v>1506037.9239014233</v>
      </c>
      <c r="AA338" s="402">
        <f>VLOOKUP($F338&amp;$N338, Shipments!$DL$22:$DV$369, VLOOKUP(AA$4, 'Index Tables'!$I$4:$K$10, 2, FALSE), FALSE)*VLOOKUP($C338, 'AEO COMMERCIAL FLOORSPACE'!$A$47:$G$196, 7, FALSE)*$M338</f>
        <v>0</v>
      </c>
      <c r="AB338" s="356">
        <f>VLOOKUP($E338&amp;$N338, UES!$AA$6:$AJ$35, VLOOKUP(AB$4, 'Index Tables'!$Q$4:$R$10, 2, FALSE), FALSE)*'Regional Rollup'!AA338</f>
        <v>0</v>
      </c>
      <c r="AC338" s="356">
        <f>VLOOKUP($F338&amp;$N338, Shipments!$DL$22:$DV$369, VLOOKUP(AC$4, 'Index Tables'!$I$4:$K$10, 2, FALSE), FALSE)*VLOOKUP($C338, 'AEO COMMERCIAL FLOORSPACE'!$A$47:$G$196, 7, FALSE)*$M338</f>
        <v>0</v>
      </c>
      <c r="AD338" s="356">
        <f>VLOOKUP($E338&amp;$N338, UES!$AA$6:$AJ$35, VLOOKUP(AD$4, 'Index Tables'!$Q$4:$R$10, 2, FALSE), FALSE)*'Regional Rollup'!AC338</f>
        <v>0</v>
      </c>
      <c r="AF338" s="371">
        <f t="shared" si="120"/>
        <v>332</v>
      </c>
      <c r="AG338" s="371" t="str">
        <f t="shared" ref="AG338:AG366" si="125">AJ338&amp;AL338</f>
        <v>2006Any</v>
      </c>
      <c r="AH338" s="371" t="str">
        <f t="shared" ref="AH338:AH366" si="126">AL338&amp;AI338</f>
        <v>AnyMontana West</v>
      </c>
      <c r="AI338" s="428" t="s">
        <v>207</v>
      </c>
      <c r="AJ338" s="371">
        <v>2006</v>
      </c>
      <c r="AK338" s="367">
        <f t="shared" si="116"/>
        <v>6646840.4276216235</v>
      </c>
      <c r="AL338" s="371" t="s">
        <v>254</v>
      </c>
      <c r="AM338" s="368" t="str">
        <f>IF(AL338="Any", "NA", HLOOKUP($F338, TotalStockSF!$K$4:$BI$76, VLOOKUP($D338, TotalStockSF!$A$5:$B$76, 2, FALSE), FALSE))</f>
        <v>NA</v>
      </c>
      <c r="AN338" s="368">
        <f>VLOOKUP($C338, 'AEO COMMERCIAL FLOORSPACE'!$A$47:$G$196, 6, FALSE)</f>
        <v>437.02584141947625</v>
      </c>
      <c r="AO338" s="369" t="str">
        <f t="shared" si="110"/>
        <v>NA</v>
      </c>
      <c r="AP338" s="370">
        <f>VLOOKUP($C338, 'AEO COMMERCIAL FLOORSPACE'!$A$47:$G$196, 7, FALSE)</f>
        <v>3.4892697998130856E-2</v>
      </c>
      <c r="AQ338" s="370">
        <f t="shared" si="107"/>
        <v>3.4892697998130856E-2</v>
      </c>
      <c r="AR338" s="371" t="s">
        <v>243</v>
      </c>
      <c r="AS338" s="356">
        <f t="shared" si="121"/>
        <v>2153.6548210359001</v>
      </c>
      <c r="AT338" s="367">
        <f t="shared" si="122"/>
        <v>6646840.4276216235</v>
      </c>
      <c r="AU338" s="356">
        <f>VLOOKUP($F338&amp;$N338, Shipments!$EQ$22:$FA$369, VLOOKUP(AU$4, 'Index Tables'!$M$4:$O$10, 2, FALSE), FALSE)*VLOOKUP($C338, 'AEO COMMERCIAL FLOORSPACE'!$A$47:$G$196, 7, FALSE)*$M338</f>
        <v>0</v>
      </c>
      <c r="AV338" s="356">
        <f>VLOOKUP($E338&amp;$N338, UES!$AA$6:$AJ$35, VLOOKUP(AV$4, 'Index Tables'!$Q$4:$R$10, 2, FALSE), FALSE)*'Regional Rollup'!AU338</f>
        <v>0</v>
      </c>
      <c r="AW338" s="402">
        <f>VLOOKUP($F338&amp;$N338, Shipments!$EQ$22:$FA$369, VLOOKUP(AW$4, 'Index Tables'!$M$4:$O$10, 2, FALSE), FALSE)*VLOOKUP($C338, 'AEO COMMERCIAL FLOORSPACE'!$A$47:$G$196, 7, FALSE)*$M338</f>
        <v>590.58392495761848</v>
      </c>
      <c r="AX338" s="356">
        <f>VLOOKUP($E338&amp;$N338, UES!$AA$6:$AJ$35, VLOOKUP(AX$4, 'Index Tables'!$Q$4:$R$10, 2, FALSE), FALSE)*'Regional Rollup'!AW338</f>
        <v>1838611.4886546333</v>
      </c>
      <c r="AY338" s="402">
        <f>VLOOKUP($F338&amp;$N338, Shipments!$EQ$22:$FA$369, VLOOKUP(AY$4, 'Index Tables'!$M$4:$O$10, 2, FALSE), FALSE)*VLOOKUP($C338, 'AEO COMMERCIAL FLOORSPACE'!$A$47:$G$196, 7, FALSE)*$M338</f>
        <v>547.86266165783002</v>
      </c>
      <c r="AZ338" s="356">
        <f>VLOOKUP($E338&amp;$N338, UES!$AA$6:$AJ$35, VLOOKUP(AZ$4, 'Index Tables'!$Q$4:$R$10, 2, FALSE), FALSE)*'Regional Rollup'!AY338</f>
        <v>1691822.6837083192</v>
      </c>
      <c r="BA338" s="402">
        <f>VLOOKUP($F338&amp;$N338, Shipments!$EQ$22:$FA$369, VLOOKUP(BA$4, 'Index Tables'!$M$4:$O$10, 2, FALSE), FALSE)*VLOOKUP($C338, 'AEO COMMERCIAL FLOORSPACE'!$A$47:$G$196, 7, FALSE)*$M338</f>
        <v>522.32985164293461</v>
      </c>
      <c r="BB338" s="356">
        <f>VLOOKUP($E338&amp;$N338, UES!$AA$6:$AJ$35, VLOOKUP(BB$4, 'Index Tables'!$Q$4:$R$10, 2, FALSE), FALSE)*'Regional Rollup'!BA338</f>
        <v>1610368.3313572481</v>
      </c>
      <c r="BC338" s="402">
        <f>VLOOKUP($F338&amp;$N338, Shipments!$EQ$22:$FA$369, VLOOKUP(BC$4, 'Index Tables'!$M$4:$O$10, 2, FALSE), FALSE)*VLOOKUP($C338, 'AEO COMMERCIAL FLOORSPACE'!$A$47:$G$196, 7, FALSE)*$M338</f>
        <v>492.87838277751706</v>
      </c>
      <c r="BD338" s="356">
        <f>VLOOKUP($E338&amp;$N338, UES!$AA$6:$AJ$35, VLOOKUP(BD$4, 'Index Tables'!$Q$4:$R$10, 2, FALSE), FALSE)*'Regional Rollup'!BC338</f>
        <v>1506037.9239014233</v>
      </c>
      <c r="BE338" s="402">
        <f>VLOOKUP($F338&amp;$N338, Shipments!$EQ$22:$FA$369, VLOOKUP(BE$4, 'Index Tables'!$M$4:$O$10, 2, FALSE), FALSE)*VLOOKUP($C338, 'AEO COMMERCIAL FLOORSPACE'!$A$47:$G$196, 7, FALSE)*$M338</f>
        <v>0</v>
      </c>
      <c r="BF338" s="356">
        <f>VLOOKUP($E338&amp;$N338, UES!$AA$6:$AJ$35, VLOOKUP(BF$4, 'Index Tables'!$Q$4:$R$10, 2, FALSE), FALSE)*'Regional Rollup'!BE338</f>
        <v>0</v>
      </c>
      <c r="BG338" s="356">
        <f>VLOOKUP($F338&amp;$N338, Shipments!$EQ$22:$FA$369, VLOOKUP(BG$4, 'Index Tables'!$M$4:$O$10, 2, FALSE), FALSE)*VLOOKUP($C338, 'AEO COMMERCIAL FLOORSPACE'!$A$47:$G$196, 7, FALSE)*$M338</f>
        <v>0</v>
      </c>
      <c r="BH338" s="356">
        <f>VLOOKUP($E338&amp;$N338, UES!$AA$6:$AJ$35, VLOOKUP(BH$4, 'Index Tables'!$Q$4:$R$10, 2, FALSE), FALSE)*'Regional Rollup'!BG338</f>
        <v>0</v>
      </c>
    </row>
    <row r="339" spans="2:60">
      <c r="B339" s="371">
        <f t="shared" si="117"/>
        <v>333</v>
      </c>
      <c r="C339" s="371" t="str">
        <f t="shared" si="123"/>
        <v>2007Any</v>
      </c>
      <c r="D339" s="371" t="str">
        <f t="shared" si="124"/>
        <v>AnyMontana West</v>
      </c>
      <c r="E339" s="161" t="s">
        <v>207</v>
      </c>
      <c r="F339" s="371">
        <v>2007</v>
      </c>
      <c r="G339" s="367">
        <f t="shared" si="115"/>
        <v>6749318.2702526897</v>
      </c>
      <c r="H339" s="371" t="s">
        <v>254</v>
      </c>
      <c r="I339" s="368" t="str">
        <f>IF(H339="Any", "NA", HLOOKUP($F339, TotalStockSF!$K$4:$BI$76, VLOOKUP($D339, TotalStockSF!$A$5:$B$76, 2, FALSE), FALSE))</f>
        <v>NA</v>
      </c>
      <c r="J339" s="368">
        <f>VLOOKUP($C339, 'AEO COMMERCIAL FLOORSPACE'!$A$47:$G$196, 6, FALSE)</f>
        <v>444.19872885685595</v>
      </c>
      <c r="K339" s="369" t="str">
        <f t="shared" si="109"/>
        <v>NA</v>
      </c>
      <c r="L339" s="370">
        <f>VLOOKUP($C339, 'AEO COMMERCIAL FLOORSPACE'!$A$47:$G$196, 7, FALSE)</f>
        <v>3.481004432927258E-2</v>
      </c>
      <c r="M339" s="370">
        <f t="shared" si="108"/>
        <v>3.481004432927258E-2</v>
      </c>
      <c r="N339" s="371" t="s">
        <v>243</v>
      </c>
      <c r="O339" s="356">
        <f t="shared" si="118"/>
        <v>2186.8588526709314</v>
      </c>
      <c r="P339" s="367">
        <f t="shared" si="119"/>
        <v>6749318.2702526897</v>
      </c>
      <c r="Q339" s="356">
        <f>VLOOKUP($F339&amp;$N339, Shipments!$DL$22:$DV$369, VLOOKUP(Q$4, 'Index Tables'!$I$4:$K$10, 2, FALSE), FALSE)*VLOOKUP($C339, 'AEO COMMERCIAL FLOORSPACE'!$A$47:$G$196, 7, FALSE)*$M339</f>
        <v>0</v>
      </c>
      <c r="R339" s="356">
        <f>VLOOKUP($E339&amp;$N339, UES!$AA$6:$AJ$35, VLOOKUP(R$4, 'Index Tables'!$Q$4:$R$10, 2, FALSE), FALSE)*'Regional Rollup'!Q339</f>
        <v>0</v>
      </c>
      <c r="S339" s="402">
        <f>VLOOKUP($F339&amp;$N339, Shipments!$DL$22:$DV$369, VLOOKUP(S$4, 'Index Tables'!$I$4:$K$10, 2, FALSE), FALSE)*VLOOKUP($C339, 'AEO COMMERCIAL FLOORSPACE'!$A$47:$G$196, 7, FALSE)*$M339</f>
        <v>599.68926864403204</v>
      </c>
      <c r="T339" s="356">
        <f>VLOOKUP($E339&amp;$N339, UES!$AA$6:$AJ$35, VLOOKUP(T$4, 'Index Tables'!$Q$4:$R$10, 2, FALSE), FALSE)*'Regional Rollup'!S339</f>
        <v>1866958.3311651035</v>
      </c>
      <c r="U339" s="402">
        <f>VLOOKUP($F339&amp;$N339, Shipments!$DL$22:$DV$369, VLOOKUP(U$4, 'Index Tables'!$I$4:$K$10, 2, FALSE), FALSE)*VLOOKUP($C339, 'AEO COMMERCIAL FLOORSPACE'!$A$47:$G$196, 7, FALSE)*$M339</f>
        <v>556.30934910823066</v>
      </c>
      <c r="V339" s="356">
        <f>VLOOKUP($E339&amp;$N339, UES!$AA$6:$AJ$35, VLOOKUP(V$4, 'Index Tables'!$Q$4:$R$10, 2, FALSE), FALSE)*'Regional Rollup'!U339</f>
        <v>1717906.4058359412</v>
      </c>
      <c r="W339" s="402">
        <f>VLOOKUP($F339&amp;$N339, Shipments!$DL$22:$DV$369, VLOOKUP(W$4, 'Index Tables'!$I$4:$K$10, 2, FALSE), FALSE)*VLOOKUP($C339, 'AEO COMMERCIAL FLOORSPACE'!$A$47:$G$196, 7, FALSE)*$M339</f>
        <v>530.38288630218938</v>
      </c>
      <c r="X339" s="356">
        <f>VLOOKUP($E339&amp;$N339, UES!$AA$6:$AJ$35, VLOOKUP(X$4, 'Index Tables'!$Q$4:$R$10, 2, FALSE), FALSE)*'Regional Rollup'!W339</f>
        <v>1635196.2287975259</v>
      </c>
      <c r="Y339" s="402">
        <f>VLOOKUP($F339&amp;$N339, Shipments!$DL$22:$DV$369, VLOOKUP(Y$4, 'Index Tables'!$I$4:$K$10, 2, FALSE), FALSE)*VLOOKUP($C339, 'AEO COMMERCIAL FLOORSPACE'!$A$47:$G$196, 7, FALSE)*$M339</f>
        <v>500.47734861647905</v>
      </c>
      <c r="Z339" s="356">
        <f>VLOOKUP($E339&amp;$N339, UES!$AA$6:$AJ$35, VLOOKUP(Z$4, 'Index Tables'!$Q$4:$R$10, 2, FALSE), FALSE)*'Regional Rollup'!Y339</f>
        <v>1529257.3044541185</v>
      </c>
      <c r="AA339" s="402">
        <f>VLOOKUP($F339&amp;$N339, Shipments!$DL$22:$DV$369, VLOOKUP(AA$4, 'Index Tables'!$I$4:$K$10, 2, FALSE), FALSE)*VLOOKUP($C339, 'AEO COMMERCIAL FLOORSPACE'!$A$47:$G$196, 7, FALSE)*$M339</f>
        <v>0</v>
      </c>
      <c r="AB339" s="356">
        <f>VLOOKUP($E339&amp;$N339, UES!$AA$6:$AJ$35, VLOOKUP(AB$4, 'Index Tables'!$Q$4:$R$10, 2, FALSE), FALSE)*'Regional Rollup'!AA339</f>
        <v>0</v>
      </c>
      <c r="AC339" s="356">
        <f>VLOOKUP($F339&amp;$N339, Shipments!$DL$22:$DV$369, VLOOKUP(AC$4, 'Index Tables'!$I$4:$K$10, 2, FALSE), FALSE)*VLOOKUP($C339, 'AEO COMMERCIAL FLOORSPACE'!$A$47:$G$196, 7, FALSE)*$M339</f>
        <v>0</v>
      </c>
      <c r="AD339" s="356">
        <f>VLOOKUP($E339&amp;$N339, UES!$AA$6:$AJ$35, VLOOKUP(AD$4, 'Index Tables'!$Q$4:$R$10, 2, FALSE), FALSE)*'Regional Rollup'!AC339</f>
        <v>0</v>
      </c>
      <c r="AF339" s="371">
        <f t="shared" si="120"/>
        <v>333</v>
      </c>
      <c r="AG339" s="371" t="str">
        <f t="shared" si="125"/>
        <v>2007Any</v>
      </c>
      <c r="AH339" s="371" t="str">
        <f t="shared" si="126"/>
        <v>AnyMontana West</v>
      </c>
      <c r="AI339" s="428" t="s">
        <v>207</v>
      </c>
      <c r="AJ339" s="371">
        <v>2007</v>
      </c>
      <c r="AK339" s="367">
        <f t="shared" si="116"/>
        <v>6749318.2702526897</v>
      </c>
      <c r="AL339" s="371" t="s">
        <v>254</v>
      </c>
      <c r="AM339" s="368" t="str">
        <f>IF(AL339="Any", "NA", HLOOKUP($F339, TotalStockSF!$K$4:$BI$76, VLOOKUP($D339, TotalStockSF!$A$5:$B$76, 2, FALSE), FALSE))</f>
        <v>NA</v>
      </c>
      <c r="AN339" s="368">
        <f>VLOOKUP($C339, 'AEO COMMERCIAL FLOORSPACE'!$A$47:$G$196, 6, FALSE)</f>
        <v>444.19872885685595</v>
      </c>
      <c r="AO339" s="369" t="str">
        <f t="shared" si="110"/>
        <v>NA</v>
      </c>
      <c r="AP339" s="370">
        <f>VLOOKUP($C339, 'AEO COMMERCIAL FLOORSPACE'!$A$47:$G$196, 7, FALSE)</f>
        <v>3.481004432927258E-2</v>
      </c>
      <c r="AQ339" s="370">
        <f t="shared" si="107"/>
        <v>3.481004432927258E-2</v>
      </c>
      <c r="AR339" s="371" t="s">
        <v>243</v>
      </c>
      <c r="AS339" s="356">
        <f t="shared" si="121"/>
        <v>2186.8588526709314</v>
      </c>
      <c r="AT339" s="367">
        <f t="shared" si="122"/>
        <v>6749318.2702526897</v>
      </c>
      <c r="AU339" s="356">
        <f>VLOOKUP($F339&amp;$N339, Shipments!$EQ$22:$FA$369, VLOOKUP(AU$4, 'Index Tables'!$M$4:$O$10, 2, FALSE), FALSE)*VLOOKUP($C339, 'AEO COMMERCIAL FLOORSPACE'!$A$47:$G$196, 7, FALSE)*$M339</f>
        <v>0</v>
      </c>
      <c r="AV339" s="356">
        <f>VLOOKUP($E339&amp;$N339, UES!$AA$6:$AJ$35, VLOOKUP(AV$4, 'Index Tables'!$Q$4:$R$10, 2, FALSE), FALSE)*'Regional Rollup'!AU339</f>
        <v>0</v>
      </c>
      <c r="AW339" s="402">
        <f>VLOOKUP($F339&amp;$N339, Shipments!$EQ$22:$FA$369, VLOOKUP(AW$4, 'Index Tables'!$M$4:$O$10, 2, FALSE), FALSE)*VLOOKUP($C339, 'AEO COMMERCIAL FLOORSPACE'!$A$47:$G$196, 7, FALSE)*$M339</f>
        <v>599.68926864403204</v>
      </c>
      <c r="AX339" s="356">
        <f>VLOOKUP($E339&amp;$N339, UES!$AA$6:$AJ$35, VLOOKUP(AX$4, 'Index Tables'!$Q$4:$R$10, 2, FALSE), FALSE)*'Regional Rollup'!AW339</f>
        <v>1866958.3311651035</v>
      </c>
      <c r="AY339" s="402">
        <f>VLOOKUP($F339&amp;$N339, Shipments!$EQ$22:$FA$369, VLOOKUP(AY$4, 'Index Tables'!$M$4:$O$10, 2, FALSE), FALSE)*VLOOKUP($C339, 'AEO COMMERCIAL FLOORSPACE'!$A$47:$G$196, 7, FALSE)*$M339</f>
        <v>556.30934910823066</v>
      </c>
      <c r="AZ339" s="356">
        <f>VLOOKUP($E339&amp;$N339, UES!$AA$6:$AJ$35, VLOOKUP(AZ$4, 'Index Tables'!$Q$4:$R$10, 2, FALSE), FALSE)*'Regional Rollup'!AY339</f>
        <v>1717906.4058359412</v>
      </c>
      <c r="BA339" s="402">
        <f>VLOOKUP($F339&amp;$N339, Shipments!$EQ$22:$FA$369, VLOOKUP(BA$4, 'Index Tables'!$M$4:$O$10, 2, FALSE), FALSE)*VLOOKUP($C339, 'AEO COMMERCIAL FLOORSPACE'!$A$47:$G$196, 7, FALSE)*$M339</f>
        <v>530.38288630218938</v>
      </c>
      <c r="BB339" s="356">
        <f>VLOOKUP($E339&amp;$N339, UES!$AA$6:$AJ$35, VLOOKUP(BB$4, 'Index Tables'!$Q$4:$R$10, 2, FALSE), FALSE)*'Regional Rollup'!BA339</f>
        <v>1635196.2287975259</v>
      </c>
      <c r="BC339" s="402">
        <f>VLOOKUP($F339&amp;$N339, Shipments!$EQ$22:$FA$369, VLOOKUP(BC$4, 'Index Tables'!$M$4:$O$10, 2, FALSE), FALSE)*VLOOKUP($C339, 'AEO COMMERCIAL FLOORSPACE'!$A$47:$G$196, 7, FALSE)*$M339</f>
        <v>500.47734861647905</v>
      </c>
      <c r="BD339" s="356">
        <f>VLOOKUP($E339&amp;$N339, UES!$AA$6:$AJ$35, VLOOKUP(BD$4, 'Index Tables'!$Q$4:$R$10, 2, FALSE), FALSE)*'Regional Rollup'!BC339</f>
        <v>1529257.3044541185</v>
      </c>
      <c r="BE339" s="402">
        <f>VLOOKUP($F339&amp;$N339, Shipments!$EQ$22:$FA$369, VLOOKUP(BE$4, 'Index Tables'!$M$4:$O$10, 2, FALSE), FALSE)*VLOOKUP($C339, 'AEO COMMERCIAL FLOORSPACE'!$A$47:$G$196, 7, FALSE)*$M339</f>
        <v>0</v>
      </c>
      <c r="BF339" s="356">
        <f>VLOOKUP($E339&amp;$N339, UES!$AA$6:$AJ$35, VLOOKUP(BF$4, 'Index Tables'!$Q$4:$R$10, 2, FALSE), FALSE)*'Regional Rollup'!BE339</f>
        <v>0</v>
      </c>
      <c r="BG339" s="356">
        <f>VLOOKUP($F339&amp;$N339, Shipments!$EQ$22:$FA$369, VLOOKUP(BG$4, 'Index Tables'!$M$4:$O$10, 2, FALSE), FALSE)*VLOOKUP($C339, 'AEO COMMERCIAL FLOORSPACE'!$A$47:$G$196, 7, FALSE)*$M339</f>
        <v>0</v>
      </c>
      <c r="BH339" s="356">
        <f>VLOOKUP($E339&amp;$N339, UES!$AA$6:$AJ$35, VLOOKUP(BH$4, 'Index Tables'!$Q$4:$R$10, 2, FALSE), FALSE)*'Regional Rollup'!BG339</f>
        <v>0</v>
      </c>
    </row>
    <row r="340" spans="2:60">
      <c r="B340" s="371">
        <f t="shared" si="117"/>
        <v>334</v>
      </c>
      <c r="C340" s="371" t="str">
        <f t="shared" si="123"/>
        <v>2008Any</v>
      </c>
      <c r="D340" s="371" t="str">
        <f t="shared" si="124"/>
        <v>AnyMontana West</v>
      </c>
      <c r="E340" s="161" t="s">
        <v>207</v>
      </c>
      <c r="F340" s="371">
        <v>2008</v>
      </c>
      <c r="G340" s="367">
        <f t="shared" si="115"/>
        <v>6879341.1467705928</v>
      </c>
      <c r="H340" s="371" t="s">
        <v>254</v>
      </c>
      <c r="I340" s="368" t="str">
        <f>IF(H340="Any", "NA", HLOOKUP($F340, TotalStockSF!$K$4:$BI$76, VLOOKUP($D340, TotalStockSF!$A$5:$B$76, 2, FALSE), FALSE))</f>
        <v>NA</v>
      </c>
      <c r="J340" s="368">
        <f>VLOOKUP($C340, 'AEO COMMERCIAL FLOORSPACE'!$A$47:$G$196, 6, FALSE)</f>
        <v>452.03694507879555</v>
      </c>
      <c r="K340" s="369" t="str">
        <f t="shared" si="109"/>
        <v>NA</v>
      </c>
      <c r="L340" s="370">
        <f>VLOOKUP($C340, 'AEO COMMERCIAL FLOORSPACE'!$A$47:$G$196, 7, FALSE)</f>
        <v>3.4781911068399528E-2</v>
      </c>
      <c r="M340" s="370">
        <f t="shared" si="108"/>
        <v>3.4781911068399528E-2</v>
      </c>
      <c r="N340" s="371" t="s">
        <v>243</v>
      </c>
      <c r="O340" s="356">
        <f t="shared" si="118"/>
        <v>2228.9878006887093</v>
      </c>
      <c r="P340" s="367">
        <f t="shared" si="119"/>
        <v>6879341.1467705928</v>
      </c>
      <c r="Q340" s="356">
        <f>VLOOKUP($F340&amp;$N340, Shipments!$DL$22:$DV$369, VLOOKUP(Q$4, 'Index Tables'!$I$4:$K$10, 2, FALSE), FALSE)*VLOOKUP($C340, 'AEO COMMERCIAL FLOORSPACE'!$A$47:$G$196, 7, FALSE)*$M340</f>
        <v>0</v>
      </c>
      <c r="R340" s="356">
        <f>VLOOKUP($E340&amp;$N340, UES!$AA$6:$AJ$35, VLOOKUP(R$4, 'Index Tables'!$Q$4:$R$10, 2, FALSE), FALSE)*'Regional Rollup'!Q340</f>
        <v>0</v>
      </c>
      <c r="S340" s="402">
        <f>VLOOKUP($F340&amp;$N340, Shipments!$DL$22:$DV$369, VLOOKUP(S$4, 'Index Tables'!$I$4:$K$10, 2, FALSE), FALSE)*VLOOKUP($C340, 'AEO COMMERCIAL FLOORSPACE'!$A$47:$G$196, 7, FALSE)*$M340</f>
        <v>611.24203895413564</v>
      </c>
      <c r="T340" s="356">
        <f>VLOOKUP($E340&amp;$N340, UES!$AA$6:$AJ$35, VLOOKUP(T$4, 'Index Tables'!$Q$4:$R$10, 2, FALSE), FALSE)*'Regional Rollup'!S340</f>
        <v>1902924.5255031374</v>
      </c>
      <c r="U340" s="402">
        <f>VLOOKUP($F340&amp;$N340, Shipments!$DL$22:$DV$369, VLOOKUP(U$4, 'Index Tables'!$I$4:$K$10, 2, FALSE), FALSE)*VLOOKUP($C340, 'AEO COMMERCIAL FLOORSPACE'!$A$47:$G$196, 7, FALSE)*$M340</f>
        <v>567.02642287902302</v>
      </c>
      <c r="V340" s="356">
        <f>VLOOKUP($E340&amp;$N340, UES!$AA$6:$AJ$35, VLOOKUP(V$4, 'Index Tables'!$Q$4:$R$10, 2, FALSE), FALSE)*'Regional Rollup'!U340</f>
        <v>1751001.1753417449</v>
      </c>
      <c r="W340" s="402">
        <f>VLOOKUP($F340&amp;$N340, Shipments!$DL$22:$DV$369, VLOOKUP(W$4, 'Index Tables'!$I$4:$K$10, 2, FALSE), FALSE)*VLOOKUP($C340, 'AEO COMMERCIAL FLOORSPACE'!$A$47:$G$196, 7, FALSE)*$M340</f>
        <v>540.60049729215041</v>
      </c>
      <c r="X340" s="356">
        <f>VLOOKUP($E340&amp;$N340, UES!$AA$6:$AJ$35, VLOOKUP(X$4, 'Index Tables'!$Q$4:$R$10, 2, FALSE), FALSE)*'Regional Rollup'!W340</f>
        <v>1666697.6203197723</v>
      </c>
      <c r="Y340" s="402">
        <f>VLOOKUP($F340&amp;$N340, Shipments!$DL$22:$DV$369, VLOOKUP(Y$4, 'Index Tables'!$I$4:$K$10, 2, FALSE), FALSE)*VLOOKUP($C340, 'AEO COMMERCIAL FLOORSPACE'!$A$47:$G$196, 7, FALSE)*$M340</f>
        <v>510.11884156340028</v>
      </c>
      <c r="Z340" s="356">
        <f>VLOOKUP($E340&amp;$N340, UES!$AA$6:$AJ$35, VLOOKUP(Z$4, 'Index Tables'!$Q$4:$R$10, 2, FALSE), FALSE)*'Regional Rollup'!Y340</f>
        <v>1558717.8256059377</v>
      </c>
      <c r="AA340" s="402">
        <f>VLOOKUP($F340&amp;$N340, Shipments!$DL$22:$DV$369, VLOOKUP(AA$4, 'Index Tables'!$I$4:$K$10, 2, FALSE), FALSE)*VLOOKUP($C340, 'AEO COMMERCIAL FLOORSPACE'!$A$47:$G$196, 7, FALSE)*$M340</f>
        <v>0</v>
      </c>
      <c r="AB340" s="356">
        <f>VLOOKUP($E340&amp;$N340, UES!$AA$6:$AJ$35, VLOOKUP(AB$4, 'Index Tables'!$Q$4:$R$10, 2, FALSE), FALSE)*'Regional Rollup'!AA340</f>
        <v>0</v>
      </c>
      <c r="AC340" s="356">
        <f>VLOOKUP($F340&amp;$N340, Shipments!$DL$22:$DV$369, VLOOKUP(AC$4, 'Index Tables'!$I$4:$K$10, 2, FALSE), FALSE)*VLOOKUP($C340, 'AEO COMMERCIAL FLOORSPACE'!$A$47:$G$196, 7, FALSE)*$M340</f>
        <v>0</v>
      </c>
      <c r="AD340" s="356">
        <f>VLOOKUP($E340&amp;$N340, UES!$AA$6:$AJ$35, VLOOKUP(AD$4, 'Index Tables'!$Q$4:$R$10, 2, FALSE), FALSE)*'Regional Rollup'!AC340</f>
        <v>0</v>
      </c>
      <c r="AF340" s="371">
        <f t="shared" si="120"/>
        <v>334</v>
      </c>
      <c r="AG340" s="371" t="str">
        <f t="shared" si="125"/>
        <v>2008Any</v>
      </c>
      <c r="AH340" s="371" t="str">
        <f t="shared" si="126"/>
        <v>AnyMontana West</v>
      </c>
      <c r="AI340" s="428" t="s">
        <v>207</v>
      </c>
      <c r="AJ340" s="371">
        <v>2008</v>
      </c>
      <c r="AK340" s="367">
        <f t="shared" si="116"/>
        <v>6879341.1467705928</v>
      </c>
      <c r="AL340" s="371" t="s">
        <v>254</v>
      </c>
      <c r="AM340" s="368" t="str">
        <f>IF(AL340="Any", "NA", HLOOKUP($F340, TotalStockSF!$K$4:$BI$76, VLOOKUP($D340, TotalStockSF!$A$5:$B$76, 2, FALSE), FALSE))</f>
        <v>NA</v>
      </c>
      <c r="AN340" s="368">
        <f>VLOOKUP($C340, 'AEO COMMERCIAL FLOORSPACE'!$A$47:$G$196, 6, FALSE)</f>
        <v>452.03694507879555</v>
      </c>
      <c r="AO340" s="369" t="str">
        <f t="shared" si="110"/>
        <v>NA</v>
      </c>
      <c r="AP340" s="370">
        <f>VLOOKUP($C340, 'AEO COMMERCIAL FLOORSPACE'!$A$47:$G$196, 7, FALSE)</f>
        <v>3.4781911068399528E-2</v>
      </c>
      <c r="AQ340" s="370">
        <f t="shared" si="107"/>
        <v>3.4781911068399528E-2</v>
      </c>
      <c r="AR340" s="371" t="s">
        <v>243</v>
      </c>
      <c r="AS340" s="356">
        <f t="shared" si="121"/>
        <v>2228.9878006887093</v>
      </c>
      <c r="AT340" s="367">
        <f t="shared" si="122"/>
        <v>6879341.1467705928</v>
      </c>
      <c r="AU340" s="356">
        <f>VLOOKUP($F340&amp;$N340, Shipments!$EQ$22:$FA$369, VLOOKUP(AU$4, 'Index Tables'!$M$4:$O$10, 2, FALSE), FALSE)*VLOOKUP($C340, 'AEO COMMERCIAL FLOORSPACE'!$A$47:$G$196, 7, FALSE)*$M340</f>
        <v>0</v>
      </c>
      <c r="AV340" s="356">
        <f>VLOOKUP($E340&amp;$N340, UES!$AA$6:$AJ$35, VLOOKUP(AV$4, 'Index Tables'!$Q$4:$R$10, 2, FALSE), FALSE)*'Regional Rollup'!AU340</f>
        <v>0</v>
      </c>
      <c r="AW340" s="402">
        <f>VLOOKUP($F340&amp;$N340, Shipments!$EQ$22:$FA$369, VLOOKUP(AW$4, 'Index Tables'!$M$4:$O$10, 2, FALSE), FALSE)*VLOOKUP($C340, 'AEO COMMERCIAL FLOORSPACE'!$A$47:$G$196, 7, FALSE)*$M340</f>
        <v>611.24203895413564</v>
      </c>
      <c r="AX340" s="356">
        <f>VLOOKUP($E340&amp;$N340, UES!$AA$6:$AJ$35, VLOOKUP(AX$4, 'Index Tables'!$Q$4:$R$10, 2, FALSE), FALSE)*'Regional Rollup'!AW340</f>
        <v>1902924.5255031374</v>
      </c>
      <c r="AY340" s="402">
        <f>VLOOKUP($F340&amp;$N340, Shipments!$EQ$22:$FA$369, VLOOKUP(AY$4, 'Index Tables'!$M$4:$O$10, 2, FALSE), FALSE)*VLOOKUP($C340, 'AEO COMMERCIAL FLOORSPACE'!$A$47:$G$196, 7, FALSE)*$M340</f>
        <v>567.02642287902302</v>
      </c>
      <c r="AZ340" s="356">
        <f>VLOOKUP($E340&amp;$N340, UES!$AA$6:$AJ$35, VLOOKUP(AZ$4, 'Index Tables'!$Q$4:$R$10, 2, FALSE), FALSE)*'Regional Rollup'!AY340</f>
        <v>1751001.1753417449</v>
      </c>
      <c r="BA340" s="402">
        <f>VLOOKUP($F340&amp;$N340, Shipments!$EQ$22:$FA$369, VLOOKUP(BA$4, 'Index Tables'!$M$4:$O$10, 2, FALSE), FALSE)*VLOOKUP($C340, 'AEO COMMERCIAL FLOORSPACE'!$A$47:$G$196, 7, FALSE)*$M340</f>
        <v>540.60049729215041</v>
      </c>
      <c r="BB340" s="356">
        <f>VLOOKUP($E340&amp;$N340, UES!$AA$6:$AJ$35, VLOOKUP(BB$4, 'Index Tables'!$Q$4:$R$10, 2, FALSE), FALSE)*'Regional Rollup'!BA340</f>
        <v>1666697.6203197723</v>
      </c>
      <c r="BC340" s="402">
        <f>VLOOKUP($F340&amp;$N340, Shipments!$EQ$22:$FA$369, VLOOKUP(BC$4, 'Index Tables'!$M$4:$O$10, 2, FALSE), FALSE)*VLOOKUP($C340, 'AEO COMMERCIAL FLOORSPACE'!$A$47:$G$196, 7, FALSE)*$M340</f>
        <v>510.11884156340028</v>
      </c>
      <c r="BD340" s="356">
        <f>VLOOKUP($E340&amp;$N340, UES!$AA$6:$AJ$35, VLOOKUP(BD$4, 'Index Tables'!$Q$4:$R$10, 2, FALSE), FALSE)*'Regional Rollup'!BC340</f>
        <v>1558717.8256059377</v>
      </c>
      <c r="BE340" s="402">
        <f>VLOOKUP($F340&amp;$N340, Shipments!$EQ$22:$FA$369, VLOOKUP(BE$4, 'Index Tables'!$M$4:$O$10, 2, FALSE), FALSE)*VLOOKUP($C340, 'AEO COMMERCIAL FLOORSPACE'!$A$47:$G$196, 7, FALSE)*$M340</f>
        <v>0</v>
      </c>
      <c r="BF340" s="356">
        <f>VLOOKUP($E340&amp;$N340, UES!$AA$6:$AJ$35, VLOOKUP(BF$4, 'Index Tables'!$Q$4:$R$10, 2, FALSE), FALSE)*'Regional Rollup'!BE340</f>
        <v>0</v>
      </c>
      <c r="BG340" s="356">
        <f>VLOOKUP($F340&amp;$N340, Shipments!$EQ$22:$FA$369, VLOOKUP(BG$4, 'Index Tables'!$M$4:$O$10, 2, FALSE), FALSE)*VLOOKUP($C340, 'AEO COMMERCIAL FLOORSPACE'!$A$47:$G$196, 7, FALSE)*$M340</f>
        <v>0</v>
      </c>
      <c r="BH340" s="356">
        <f>VLOOKUP($E340&amp;$N340, UES!$AA$6:$AJ$35, VLOOKUP(BH$4, 'Index Tables'!$Q$4:$R$10, 2, FALSE), FALSE)*'Regional Rollup'!BG340</f>
        <v>0</v>
      </c>
    </row>
    <row r="341" spans="2:60">
      <c r="B341" s="371">
        <f t="shared" si="117"/>
        <v>335</v>
      </c>
      <c r="C341" s="371" t="str">
        <f t="shared" si="123"/>
        <v>2009Any</v>
      </c>
      <c r="D341" s="371" t="str">
        <f t="shared" si="124"/>
        <v>AnyMontana West</v>
      </c>
      <c r="E341" s="161" t="s">
        <v>207</v>
      </c>
      <c r="F341" s="371">
        <v>2009</v>
      </c>
      <c r="G341" s="367">
        <f t="shared" si="115"/>
        <v>7040672.3664545193</v>
      </c>
      <c r="H341" s="371" t="s">
        <v>254</v>
      </c>
      <c r="I341" s="368" t="str">
        <f>IF(H341="Any", "NA", HLOOKUP($F341, TotalStockSF!$K$4:$BI$76, VLOOKUP($D341, TotalStockSF!$A$5:$B$76, 2, FALSE), FALSE))</f>
        <v>NA</v>
      </c>
      <c r="J341" s="368">
        <f>VLOOKUP($C341, 'AEO COMMERCIAL FLOORSPACE'!$A$47:$G$196, 6, FALSE)</f>
        <v>460.61842143223009</v>
      </c>
      <c r="K341" s="369" t="str">
        <f t="shared" si="109"/>
        <v>NA</v>
      </c>
      <c r="L341" s="370">
        <f>VLOOKUP($C341, 'AEO COMMERCIAL FLOORSPACE'!$A$47:$G$196, 7, FALSE)</f>
        <v>3.481138947793197E-2</v>
      </c>
      <c r="M341" s="370">
        <f t="shared" si="108"/>
        <v>3.481138947793197E-2</v>
      </c>
      <c r="N341" s="371" t="s">
        <v>243</v>
      </c>
      <c r="O341" s="356">
        <f t="shared" si="118"/>
        <v>2281.2610217535662</v>
      </c>
      <c r="P341" s="367">
        <f t="shared" si="119"/>
        <v>7040672.3664545193</v>
      </c>
      <c r="Q341" s="356">
        <f>VLOOKUP($F341&amp;$N341, Shipments!$DL$22:$DV$369, VLOOKUP(Q$4, 'Index Tables'!$I$4:$K$10, 2, FALSE), FALSE)*VLOOKUP($C341, 'AEO COMMERCIAL FLOORSPACE'!$A$47:$G$196, 7, FALSE)*$M341</f>
        <v>0</v>
      </c>
      <c r="R341" s="356">
        <f>VLOOKUP($E341&amp;$N341, UES!$AA$6:$AJ$35, VLOOKUP(R$4, 'Index Tables'!$Q$4:$R$10, 2, FALSE), FALSE)*'Regional Rollup'!Q341</f>
        <v>0</v>
      </c>
      <c r="S341" s="402">
        <f>VLOOKUP($F341&amp;$N341, Shipments!$DL$22:$DV$369, VLOOKUP(S$4, 'Index Tables'!$I$4:$K$10, 2, FALSE), FALSE)*VLOOKUP($C341, 'AEO COMMERCIAL FLOORSPACE'!$A$47:$G$196, 7, FALSE)*$M341</f>
        <v>625.57661279815181</v>
      </c>
      <c r="T341" s="356">
        <f>VLOOKUP($E341&amp;$N341, UES!$AA$6:$AJ$35, VLOOKUP(T$4, 'Index Tables'!$Q$4:$R$10, 2, FALSE), FALSE)*'Regional Rollup'!S341</f>
        <v>1947551.0570438795</v>
      </c>
      <c r="U341" s="402">
        <f>VLOOKUP($F341&amp;$N341, Shipments!$DL$22:$DV$369, VLOOKUP(U$4, 'Index Tables'!$I$4:$K$10, 2, FALSE), FALSE)*VLOOKUP($C341, 'AEO COMMERCIAL FLOORSPACE'!$A$47:$G$196, 7, FALSE)*$M341</f>
        <v>580.32407194808115</v>
      </c>
      <c r="V341" s="356">
        <f>VLOOKUP($E341&amp;$N341, UES!$AA$6:$AJ$35, VLOOKUP(V$4, 'Index Tables'!$Q$4:$R$10, 2, FALSE), FALSE)*'Regional Rollup'!U341</f>
        <v>1792064.8686895426</v>
      </c>
      <c r="W341" s="402">
        <f>VLOOKUP($F341&amp;$N341, Shipments!$DL$22:$DV$369, VLOOKUP(W$4, 'Index Tables'!$I$4:$K$10, 2, FALSE), FALSE)*VLOOKUP($C341, 'AEO COMMERCIAL FLOORSPACE'!$A$47:$G$196, 7, FALSE)*$M341</f>
        <v>553.27841741983923</v>
      </c>
      <c r="X341" s="356">
        <f>VLOOKUP($E341&amp;$N341, UES!$AA$6:$AJ$35, VLOOKUP(X$4, 'Index Tables'!$Q$4:$R$10, 2, FALSE), FALSE)*'Regional Rollup'!W341</f>
        <v>1705784.2645482994</v>
      </c>
      <c r="Y341" s="402">
        <f>VLOOKUP($F341&amp;$N341, Shipments!$DL$22:$DV$369, VLOOKUP(Y$4, 'Index Tables'!$I$4:$K$10, 2, FALSE), FALSE)*VLOOKUP($C341, 'AEO COMMERCIAL FLOORSPACE'!$A$47:$G$196, 7, FALSE)*$M341</f>
        <v>522.0819195874941</v>
      </c>
      <c r="Z341" s="356">
        <f>VLOOKUP($E341&amp;$N341, UES!$AA$6:$AJ$35, VLOOKUP(Z$4, 'Index Tables'!$Q$4:$R$10, 2, FALSE), FALSE)*'Regional Rollup'!Y341</f>
        <v>1595272.176172799</v>
      </c>
      <c r="AA341" s="402">
        <f>VLOOKUP($F341&amp;$N341, Shipments!$DL$22:$DV$369, VLOOKUP(AA$4, 'Index Tables'!$I$4:$K$10, 2, FALSE), FALSE)*VLOOKUP($C341, 'AEO COMMERCIAL FLOORSPACE'!$A$47:$G$196, 7, FALSE)*$M341</f>
        <v>0</v>
      </c>
      <c r="AB341" s="356">
        <f>VLOOKUP($E341&amp;$N341, UES!$AA$6:$AJ$35, VLOOKUP(AB$4, 'Index Tables'!$Q$4:$R$10, 2, FALSE), FALSE)*'Regional Rollup'!AA341</f>
        <v>0</v>
      </c>
      <c r="AC341" s="356">
        <f>VLOOKUP($F341&amp;$N341, Shipments!$DL$22:$DV$369, VLOOKUP(AC$4, 'Index Tables'!$I$4:$K$10, 2, FALSE), FALSE)*VLOOKUP($C341, 'AEO COMMERCIAL FLOORSPACE'!$A$47:$G$196, 7, FALSE)*$M341</f>
        <v>0</v>
      </c>
      <c r="AD341" s="356">
        <f>VLOOKUP($E341&amp;$N341, UES!$AA$6:$AJ$35, VLOOKUP(AD$4, 'Index Tables'!$Q$4:$R$10, 2, FALSE), FALSE)*'Regional Rollup'!AC341</f>
        <v>0</v>
      </c>
      <c r="AF341" s="371">
        <f t="shared" si="120"/>
        <v>335</v>
      </c>
      <c r="AG341" s="371" t="str">
        <f t="shared" si="125"/>
        <v>2009Any</v>
      </c>
      <c r="AH341" s="371" t="str">
        <f t="shared" si="126"/>
        <v>AnyMontana West</v>
      </c>
      <c r="AI341" s="428" t="s">
        <v>207</v>
      </c>
      <c r="AJ341" s="371">
        <v>2009</v>
      </c>
      <c r="AK341" s="367">
        <f t="shared" si="116"/>
        <v>7040672.3664545193</v>
      </c>
      <c r="AL341" s="371" t="s">
        <v>254</v>
      </c>
      <c r="AM341" s="368" t="str">
        <f>IF(AL341="Any", "NA", HLOOKUP($F341, TotalStockSF!$K$4:$BI$76, VLOOKUP($D341, TotalStockSF!$A$5:$B$76, 2, FALSE), FALSE))</f>
        <v>NA</v>
      </c>
      <c r="AN341" s="368">
        <f>VLOOKUP($C341, 'AEO COMMERCIAL FLOORSPACE'!$A$47:$G$196, 6, FALSE)</f>
        <v>460.61842143223009</v>
      </c>
      <c r="AO341" s="369" t="str">
        <f t="shared" si="110"/>
        <v>NA</v>
      </c>
      <c r="AP341" s="370">
        <f>VLOOKUP($C341, 'AEO COMMERCIAL FLOORSPACE'!$A$47:$G$196, 7, FALSE)</f>
        <v>3.481138947793197E-2</v>
      </c>
      <c r="AQ341" s="370">
        <f t="shared" si="107"/>
        <v>3.481138947793197E-2</v>
      </c>
      <c r="AR341" s="371" t="s">
        <v>243</v>
      </c>
      <c r="AS341" s="356">
        <f t="shared" si="121"/>
        <v>2281.2610217535662</v>
      </c>
      <c r="AT341" s="367">
        <f t="shared" si="122"/>
        <v>7040672.3664545193</v>
      </c>
      <c r="AU341" s="356">
        <f>VLOOKUP($F341&amp;$N341, Shipments!$EQ$22:$FA$369, VLOOKUP(AU$4, 'Index Tables'!$M$4:$O$10, 2, FALSE), FALSE)*VLOOKUP($C341, 'AEO COMMERCIAL FLOORSPACE'!$A$47:$G$196, 7, FALSE)*$M341</f>
        <v>0</v>
      </c>
      <c r="AV341" s="356">
        <f>VLOOKUP($E341&amp;$N341, UES!$AA$6:$AJ$35, VLOOKUP(AV$4, 'Index Tables'!$Q$4:$R$10, 2, FALSE), FALSE)*'Regional Rollup'!AU341</f>
        <v>0</v>
      </c>
      <c r="AW341" s="402">
        <f>VLOOKUP($F341&amp;$N341, Shipments!$EQ$22:$FA$369, VLOOKUP(AW$4, 'Index Tables'!$M$4:$O$10, 2, FALSE), FALSE)*VLOOKUP($C341, 'AEO COMMERCIAL FLOORSPACE'!$A$47:$G$196, 7, FALSE)*$M341</f>
        <v>625.57661279815181</v>
      </c>
      <c r="AX341" s="356">
        <f>VLOOKUP($E341&amp;$N341, UES!$AA$6:$AJ$35, VLOOKUP(AX$4, 'Index Tables'!$Q$4:$R$10, 2, FALSE), FALSE)*'Regional Rollup'!AW341</f>
        <v>1947551.0570438795</v>
      </c>
      <c r="AY341" s="402">
        <f>VLOOKUP($F341&amp;$N341, Shipments!$EQ$22:$FA$369, VLOOKUP(AY$4, 'Index Tables'!$M$4:$O$10, 2, FALSE), FALSE)*VLOOKUP($C341, 'AEO COMMERCIAL FLOORSPACE'!$A$47:$G$196, 7, FALSE)*$M341</f>
        <v>580.32407194808115</v>
      </c>
      <c r="AZ341" s="356">
        <f>VLOOKUP($E341&amp;$N341, UES!$AA$6:$AJ$35, VLOOKUP(AZ$4, 'Index Tables'!$Q$4:$R$10, 2, FALSE), FALSE)*'Regional Rollup'!AY341</f>
        <v>1792064.8686895426</v>
      </c>
      <c r="BA341" s="402">
        <f>VLOOKUP($F341&amp;$N341, Shipments!$EQ$22:$FA$369, VLOOKUP(BA$4, 'Index Tables'!$M$4:$O$10, 2, FALSE), FALSE)*VLOOKUP($C341, 'AEO COMMERCIAL FLOORSPACE'!$A$47:$G$196, 7, FALSE)*$M341</f>
        <v>553.27841741983923</v>
      </c>
      <c r="BB341" s="356">
        <f>VLOOKUP($E341&amp;$N341, UES!$AA$6:$AJ$35, VLOOKUP(BB$4, 'Index Tables'!$Q$4:$R$10, 2, FALSE), FALSE)*'Regional Rollup'!BA341</f>
        <v>1705784.2645482994</v>
      </c>
      <c r="BC341" s="402">
        <f>VLOOKUP($F341&amp;$N341, Shipments!$EQ$22:$FA$369, VLOOKUP(BC$4, 'Index Tables'!$M$4:$O$10, 2, FALSE), FALSE)*VLOOKUP($C341, 'AEO COMMERCIAL FLOORSPACE'!$A$47:$G$196, 7, FALSE)*$M341</f>
        <v>522.0819195874941</v>
      </c>
      <c r="BD341" s="356">
        <f>VLOOKUP($E341&amp;$N341, UES!$AA$6:$AJ$35, VLOOKUP(BD$4, 'Index Tables'!$Q$4:$R$10, 2, FALSE), FALSE)*'Regional Rollup'!BC341</f>
        <v>1595272.176172799</v>
      </c>
      <c r="BE341" s="402">
        <f>VLOOKUP($F341&amp;$N341, Shipments!$EQ$22:$FA$369, VLOOKUP(BE$4, 'Index Tables'!$M$4:$O$10, 2, FALSE), FALSE)*VLOOKUP($C341, 'AEO COMMERCIAL FLOORSPACE'!$A$47:$G$196, 7, FALSE)*$M341</f>
        <v>0</v>
      </c>
      <c r="BF341" s="356">
        <f>VLOOKUP($E341&amp;$N341, UES!$AA$6:$AJ$35, VLOOKUP(BF$4, 'Index Tables'!$Q$4:$R$10, 2, FALSE), FALSE)*'Regional Rollup'!BE341</f>
        <v>0</v>
      </c>
      <c r="BG341" s="356">
        <f>VLOOKUP($F341&amp;$N341, Shipments!$EQ$22:$FA$369, VLOOKUP(BG$4, 'Index Tables'!$M$4:$O$10, 2, FALSE), FALSE)*VLOOKUP($C341, 'AEO COMMERCIAL FLOORSPACE'!$A$47:$G$196, 7, FALSE)*$M341</f>
        <v>0</v>
      </c>
      <c r="BH341" s="356">
        <f>VLOOKUP($E341&amp;$N341, UES!$AA$6:$AJ$35, VLOOKUP(BH$4, 'Index Tables'!$Q$4:$R$10, 2, FALSE), FALSE)*'Regional Rollup'!BG341</f>
        <v>0</v>
      </c>
    </row>
    <row r="342" spans="2:60">
      <c r="B342" s="371">
        <f t="shared" si="117"/>
        <v>336</v>
      </c>
      <c r="C342" s="371" t="str">
        <f t="shared" si="123"/>
        <v>2010Any</v>
      </c>
      <c r="D342" s="371" t="str">
        <f t="shared" si="124"/>
        <v>AnyMontana West</v>
      </c>
      <c r="E342" s="161" t="s">
        <v>207</v>
      </c>
      <c r="F342" s="371">
        <v>2010</v>
      </c>
      <c r="G342" s="367">
        <f t="shared" si="115"/>
        <v>7304357.274549271</v>
      </c>
      <c r="H342" s="371" t="s">
        <v>254</v>
      </c>
      <c r="I342" s="368" t="str">
        <f>IF(H342="Any", "NA", HLOOKUP($F342, TotalStockSF!$K$4:$BI$76, VLOOKUP($D342, TotalStockSF!$A$5:$B$76, 2, FALSE), FALSE))</f>
        <v>NA</v>
      </c>
      <c r="J342" s="368">
        <f>VLOOKUP($C342, 'AEO COMMERCIAL FLOORSPACE'!$A$47:$G$196, 6, FALSE)</f>
        <v>472.35411536815047</v>
      </c>
      <c r="K342" s="369" t="str">
        <f t="shared" si="109"/>
        <v>NA</v>
      </c>
      <c r="L342" s="370">
        <f>VLOOKUP($C342, 'AEO COMMERCIAL FLOORSPACE'!$A$47:$G$196, 7, FALSE)</f>
        <v>3.5074742632165513E-2</v>
      </c>
      <c r="M342" s="370">
        <f t="shared" si="108"/>
        <v>3.5074742632165513E-2</v>
      </c>
      <c r="N342" s="371" t="s">
        <v>243</v>
      </c>
      <c r="O342" s="356">
        <f t="shared" si="118"/>
        <v>2366.6980470193989</v>
      </c>
      <c r="P342" s="367">
        <f t="shared" si="119"/>
        <v>7304357.274549271</v>
      </c>
      <c r="Q342" s="356">
        <f>VLOOKUP($F342&amp;$N342, Shipments!$DL$22:$DV$369, VLOOKUP(Q$4, 'Index Tables'!$I$4:$K$10, 2, FALSE), FALSE)*VLOOKUP($C342, 'AEO COMMERCIAL FLOORSPACE'!$A$47:$G$196, 7, FALSE)*$M342</f>
        <v>0</v>
      </c>
      <c r="R342" s="356">
        <f>VLOOKUP($E342&amp;$N342, UES!$AA$6:$AJ$35, VLOOKUP(R$4, 'Index Tables'!$Q$4:$R$10, 2, FALSE), FALSE)*'Regional Rollup'!Q342</f>
        <v>0</v>
      </c>
      <c r="S342" s="402">
        <f>VLOOKUP($F342&amp;$N342, Shipments!$DL$22:$DV$369, VLOOKUP(S$4, 'Index Tables'!$I$4:$K$10, 2, FALSE), FALSE)*VLOOKUP($C342, 'AEO COMMERCIAL FLOORSPACE'!$A$47:$G$196, 7, FALSE)*$M342</f>
        <v>649.00549899911175</v>
      </c>
      <c r="T342" s="356">
        <f>VLOOKUP($E342&amp;$N342, UES!$AA$6:$AJ$35, VLOOKUP(T$4, 'Index Tables'!$Q$4:$R$10, 2, FALSE), FALSE)*'Regional Rollup'!S342</f>
        <v>2020490.0882553337</v>
      </c>
      <c r="U342" s="402">
        <f>VLOOKUP($F342&amp;$N342, Shipments!$DL$22:$DV$369, VLOOKUP(U$4, 'Index Tables'!$I$4:$K$10, 2, FALSE), FALSE)*VLOOKUP($C342, 'AEO COMMERCIAL FLOORSPACE'!$A$47:$G$196, 7, FALSE)*$M342</f>
        <v>602.05817511497207</v>
      </c>
      <c r="V342" s="356">
        <f>VLOOKUP($E342&amp;$N342, UES!$AA$6:$AJ$35, VLOOKUP(V$4, 'Index Tables'!$Q$4:$R$10, 2, FALSE), FALSE)*'Regional Rollup'!U342</f>
        <v>1859180.6831466481</v>
      </c>
      <c r="W342" s="402">
        <f>VLOOKUP($F342&amp;$N342, Shipments!$DL$22:$DV$369, VLOOKUP(W$4, 'Index Tables'!$I$4:$K$10, 2, FALSE), FALSE)*VLOOKUP($C342, 'AEO COMMERCIAL FLOORSPACE'!$A$47:$G$196, 7, FALSE)*$M342</f>
        <v>573.99961577345971</v>
      </c>
      <c r="X342" s="356">
        <f>VLOOKUP($E342&amp;$N342, UES!$AA$6:$AJ$35, VLOOKUP(X$4, 'Index Tables'!$Q$4:$R$10, 2, FALSE), FALSE)*'Regional Rollup'!W342</f>
        <v>1769668.7266587538</v>
      </c>
      <c r="Y342" s="402">
        <f>VLOOKUP($F342&amp;$N342, Shipments!$DL$22:$DV$369, VLOOKUP(Y$4, 'Index Tables'!$I$4:$K$10, 2, FALSE), FALSE)*VLOOKUP($C342, 'AEO COMMERCIAL FLOORSPACE'!$A$47:$G$196, 7, FALSE)*$M342</f>
        <v>541.63475713185551</v>
      </c>
      <c r="Z342" s="356">
        <f>VLOOKUP($E342&amp;$N342, UES!$AA$6:$AJ$35, VLOOKUP(Z$4, 'Index Tables'!$Q$4:$R$10, 2, FALSE), FALSE)*'Regional Rollup'!Y342</f>
        <v>1655017.7764885349</v>
      </c>
      <c r="AA342" s="402">
        <f>VLOOKUP($F342&amp;$N342, Shipments!$DL$22:$DV$369, VLOOKUP(AA$4, 'Index Tables'!$I$4:$K$10, 2, FALSE), FALSE)*VLOOKUP($C342, 'AEO COMMERCIAL FLOORSPACE'!$A$47:$G$196, 7, FALSE)*$M342</f>
        <v>0</v>
      </c>
      <c r="AB342" s="356">
        <f>VLOOKUP($E342&amp;$N342, UES!$AA$6:$AJ$35, VLOOKUP(AB$4, 'Index Tables'!$Q$4:$R$10, 2, FALSE), FALSE)*'Regional Rollup'!AA342</f>
        <v>0</v>
      </c>
      <c r="AC342" s="356">
        <f>VLOOKUP($F342&amp;$N342, Shipments!$DL$22:$DV$369, VLOOKUP(AC$4, 'Index Tables'!$I$4:$K$10, 2, FALSE), FALSE)*VLOOKUP($C342, 'AEO COMMERCIAL FLOORSPACE'!$A$47:$G$196, 7, FALSE)*$M342</f>
        <v>0</v>
      </c>
      <c r="AD342" s="356">
        <f>VLOOKUP($E342&amp;$N342, UES!$AA$6:$AJ$35, VLOOKUP(AD$4, 'Index Tables'!$Q$4:$R$10, 2, FALSE), FALSE)*'Regional Rollup'!AC342</f>
        <v>0</v>
      </c>
      <c r="AF342" s="371">
        <f t="shared" si="120"/>
        <v>336</v>
      </c>
      <c r="AG342" s="371" t="str">
        <f t="shared" si="125"/>
        <v>2010Any</v>
      </c>
      <c r="AH342" s="371" t="str">
        <f t="shared" si="126"/>
        <v>AnyMontana West</v>
      </c>
      <c r="AI342" s="428" t="s">
        <v>207</v>
      </c>
      <c r="AJ342" s="371">
        <v>2010</v>
      </c>
      <c r="AK342" s="367">
        <f t="shared" si="116"/>
        <v>7304357.274549271</v>
      </c>
      <c r="AL342" s="371" t="s">
        <v>254</v>
      </c>
      <c r="AM342" s="368" t="str">
        <f>IF(AL342="Any", "NA", HLOOKUP($F342, TotalStockSF!$K$4:$BI$76, VLOOKUP($D342, TotalStockSF!$A$5:$B$76, 2, FALSE), FALSE))</f>
        <v>NA</v>
      </c>
      <c r="AN342" s="368">
        <f>VLOOKUP($C342, 'AEO COMMERCIAL FLOORSPACE'!$A$47:$G$196, 6, FALSE)</f>
        <v>472.35411536815047</v>
      </c>
      <c r="AO342" s="369" t="str">
        <f t="shared" si="110"/>
        <v>NA</v>
      </c>
      <c r="AP342" s="370">
        <f>VLOOKUP($C342, 'AEO COMMERCIAL FLOORSPACE'!$A$47:$G$196, 7, FALSE)</f>
        <v>3.5074742632165513E-2</v>
      </c>
      <c r="AQ342" s="370">
        <f t="shared" si="107"/>
        <v>3.5074742632165513E-2</v>
      </c>
      <c r="AR342" s="371" t="s">
        <v>243</v>
      </c>
      <c r="AS342" s="356">
        <f t="shared" si="121"/>
        <v>2366.6980470193989</v>
      </c>
      <c r="AT342" s="367">
        <f t="shared" si="122"/>
        <v>7304357.274549271</v>
      </c>
      <c r="AU342" s="356">
        <f>VLOOKUP($F342&amp;$N342, Shipments!$EQ$22:$FA$369, VLOOKUP(AU$4, 'Index Tables'!$M$4:$O$10, 2, FALSE), FALSE)*VLOOKUP($C342, 'AEO COMMERCIAL FLOORSPACE'!$A$47:$G$196, 7, FALSE)*$M342</f>
        <v>0</v>
      </c>
      <c r="AV342" s="356">
        <f>VLOOKUP($E342&amp;$N342, UES!$AA$6:$AJ$35, VLOOKUP(AV$4, 'Index Tables'!$Q$4:$R$10, 2, FALSE), FALSE)*'Regional Rollup'!AU342</f>
        <v>0</v>
      </c>
      <c r="AW342" s="402">
        <f>VLOOKUP($F342&amp;$N342, Shipments!$EQ$22:$FA$369, VLOOKUP(AW$4, 'Index Tables'!$M$4:$O$10, 2, FALSE), FALSE)*VLOOKUP($C342, 'AEO COMMERCIAL FLOORSPACE'!$A$47:$G$196, 7, FALSE)*$M342</f>
        <v>649.00549899911175</v>
      </c>
      <c r="AX342" s="356">
        <f>VLOOKUP($E342&amp;$N342, UES!$AA$6:$AJ$35, VLOOKUP(AX$4, 'Index Tables'!$Q$4:$R$10, 2, FALSE), FALSE)*'Regional Rollup'!AW342</f>
        <v>2020490.0882553337</v>
      </c>
      <c r="AY342" s="402">
        <f>VLOOKUP($F342&amp;$N342, Shipments!$EQ$22:$FA$369, VLOOKUP(AY$4, 'Index Tables'!$M$4:$O$10, 2, FALSE), FALSE)*VLOOKUP($C342, 'AEO COMMERCIAL FLOORSPACE'!$A$47:$G$196, 7, FALSE)*$M342</f>
        <v>602.05817511497207</v>
      </c>
      <c r="AZ342" s="356">
        <f>VLOOKUP($E342&amp;$N342, UES!$AA$6:$AJ$35, VLOOKUP(AZ$4, 'Index Tables'!$Q$4:$R$10, 2, FALSE), FALSE)*'Regional Rollup'!AY342</f>
        <v>1859180.6831466481</v>
      </c>
      <c r="BA342" s="402">
        <f>VLOOKUP($F342&amp;$N342, Shipments!$EQ$22:$FA$369, VLOOKUP(BA$4, 'Index Tables'!$M$4:$O$10, 2, FALSE), FALSE)*VLOOKUP($C342, 'AEO COMMERCIAL FLOORSPACE'!$A$47:$G$196, 7, FALSE)*$M342</f>
        <v>573.99961577345971</v>
      </c>
      <c r="BB342" s="356">
        <f>VLOOKUP($E342&amp;$N342, UES!$AA$6:$AJ$35, VLOOKUP(BB$4, 'Index Tables'!$Q$4:$R$10, 2, FALSE), FALSE)*'Regional Rollup'!BA342</f>
        <v>1769668.7266587538</v>
      </c>
      <c r="BC342" s="402">
        <f>VLOOKUP($F342&amp;$N342, Shipments!$EQ$22:$FA$369, VLOOKUP(BC$4, 'Index Tables'!$M$4:$O$10, 2, FALSE), FALSE)*VLOOKUP($C342, 'AEO COMMERCIAL FLOORSPACE'!$A$47:$G$196, 7, FALSE)*$M342</f>
        <v>541.63475713185551</v>
      </c>
      <c r="BD342" s="356">
        <f>VLOOKUP($E342&amp;$N342, UES!$AA$6:$AJ$35, VLOOKUP(BD$4, 'Index Tables'!$Q$4:$R$10, 2, FALSE), FALSE)*'Regional Rollup'!BC342</f>
        <v>1655017.7764885349</v>
      </c>
      <c r="BE342" s="402">
        <f>VLOOKUP($F342&amp;$N342, Shipments!$EQ$22:$FA$369, VLOOKUP(BE$4, 'Index Tables'!$M$4:$O$10, 2, FALSE), FALSE)*VLOOKUP($C342, 'AEO COMMERCIAL FLOORSPACE'!$A$47:$G$196, 7, FALSE)*$M342</f>
        <v>0</v>
      </c>
      <c r="BF342" s="356">
        <f>VLOOKUP($E342&amp;$N342, UES!$AA$6:$AJ$35, VLOOKUP(BF$4, 'Index Tables'!$Q$4:$R$10, 2, FALSE), FALSE)*'Regional Rollup'!BE342</f>
        <v>0</v>
      </c>
      <c r="BG342" s="356">
        <f>VLOOKUP($F342&amp;$N342, Shipments!$EQ$22:$FA$369, VLOOKUP(BG$4, 'Index Tables'!$M$4:$O$10, 2, FALSE), FALSE)*VLOOKUP($C342, 'AEO COMMERCIAL FLOORSPACE'!$A$47:$G$196, 7, FALSE)*$M342</f>
        <v>0</v>
      </c>
      <c r="BH342" s="356">
        <f>VLOOKUP($E342&amp;$N342, UES!$AA$6:$AJ$35, VLOOKUP(BH$4, 'Index Tables'!$Q$4:$R$10, 2, FALSE), FALSE)*'Regional Rollup'!BG342</f>
        <v>0</v>
      </c>
    </row>
    <row r="343" spans="2:60">
      <c r="B343" s="371">
        <f t="shared" si="117"/>
        <v>337</v>
      </c>
      <c r="C343" s="371" t="str">
        <f t="shared" si="123"/>
        <v>2011Any</v>
      </c>
      <c r="D343" s="371" t="str">
        <f t="shared" si="124"/>
        <v>AnyMontana West</v>
      </c>
      <c r="E343" s="161" t="s">
        <v>207</v>
      </c>
      <c r="F343" s="371">
        <v>2011</v>
      </c>
      <c r="G343" s="367">
        <f t="shared" si="115"/>
        <v>7544566.3539610198</v>
      </c>
      <c r="H343" s="371" t="s">
        <v>254</v>
      </c>
      <c r="I343" s="368" t="str">
        <f>IF(H343="Any", "NA", HLOOKUP($F343, TotalStockSF!$K$4:$BI$76, VLOOKUP($D343, TotalStockSF!$A$5:$B$76, 2, FALSE), FALSE))</f>
        <v>NA</v>
      </c>
      <c r="J343" s="368">
        <f>VLOOKUP($C343, 'AEO COMMERCIAL FLOORSPACE'!$A$47:$G$196, 6, FALSE)</f>
        <v>483.11140635363665</v>
      </c>
      <c r="K343" s="369" t="str">
        <f t="shared" si="109"/>
        <v>NA</v>
      </c>
      <c r="L343" s="370">
        <f>VLOOKUP($C343, 'AEO COMMERCIAL FLOORSPACE'!$A$47:$G$196, 7, FALSE)</f>
        <v>3.5258674275217929E-2</v>
      </c>
      <c r="M343" s="370">
        <f t="shared" si="108"/>
        <v>3.5258674275217929E-2</v>
      </c>
      <c r="N343" s="371" t="s">
        <v>243</v>
      </c>
      <c r="O343" s="356">
        <f t="shared" si="118"/>
        <v>2444.5286264601059</v>
      </c>
      <c r="P343" s="367">
        <f t="shared" si="119"/>
        <v>7544566.3539610198</v>
      </c>
      <c r="Q343" s="356">
        <f>VLOOKUP($F343&amp;$N343, Shipments!$DL$22:$DV$369, VLOOKUP(Q$4, 'Index Tables'!$I$4:$K$10, 2, FALSE), FALSE)*VLOOKUP($C343, 'AEO COMMERCIAL FLOORSPACE'!$A$47:$G$196, 7, FALSE)*$M343</f>
        <v>0</v>
      </c>
      <c r="R343" s="356">
        <f>VLOOKUP($E343&amp;$N343, UES!$AA$6:$AJ$35, VLOOKUP(R$4, 'Index Tables'!$Q$4:$R$10, 2, FALSE), FALSE)*'Regional Rollup'!Q343</f>
        <v>0</v>
      </c>
      <c r="S343" s="402">
        <f>VLOOKUP($F343&amp;$N343, Shipments!$DL$22:$DV$369, VLOOKUP(S$4, 'Index Tables'!$I$4:$K$10, 2, FALSE), FALSE)*VLOOKUP($C343, 'AEO COMMERCIAL FLOORSPACE'!$A$47:$G$196, 7, FALSE)*$M343</f>
        <v>670.34851489880418</v>
      </c>
      <c r="T343" s="356">
        <f>VLOOKUP($E343&amp;$N343, UES!$AA$6:$AJ$35, VLOOKUP(T$4, 'Index Tables'!$Q$4:$R$10, 2, FALSE), FALSE)*'Regional Rollup'!S343</f>
        <v>2086935.3682187684</v>
      </c>
      <c r="U343" s="402">
        <f>VLOOKUP($F343&amp;$N343, Shipments!$DL$22:$DV$369, VLOOKUP(U$4, 'Index Tables'!$I$4:$K$10, 2, FALSE), FALSE)*VLOOKUP($C343, 'AEO COMMERCIAL FLOORSPACE'!$A$47:$G$196, 7, FALSE)*$M343</f>
        <v>621.85729426548073</v>
      </c>
      <c r="V343" s="356">
        <f>VLOOKUP($E343&amp;$N343, UES!$AA$6:$AJ$35, VLOOKUP(V$4, 'Index Tables'!$Q$4:$R$10, 2, FALSE), FALSE)*'Regional Rollup'!U343</f>
        <v>1920321.1864890619</v>
      </c>
      <c r="W343" s="402">
        <f>VLOOKUP($F343&amp;$N343, Shipments!$DL$22:$DV$369, VLOOKUP(W$4, 'Index Tables'!$I$4:$K$10, 2, FALSE), FALSE)*VLOOKUP($C343, 'AEO COMMERCIAL FLOORSPACE'!$A$47:$G$196, 7, FALSE)*$M343</f>
        <v>592.8760088776221</v>
      </c>
      <c r="X343" s="356">
        <f>VLOOKUP($E343&amp;$N343, UES!$AA$6:$AJ$35, VLOOKUP(X$4, 'Index Tables'!$Q$4:$R$10, 2, FALSE), FALSE)*'Regional Rollup'!W343</f>
        <v>1827865.5644798737</v>
      </c>
      <c r="Y343" s="402">
        <f>VLOOKUP($F343&amp;$N343, Shipments!$DL$22:$DV$369, VLOOKUP(Y$4, 'Index Tables'!$I$4:$K$10, 2, FALSE), FALSE)*VLOOKUP($C343, 'AEO COMMERCIAL FLOORSPACE'!$A$47:$G$196, 7, FALSE)*$M343</f>
        <v>559.44680841819911</v>
      </c>
      <c r="Z343" s="356">
        <f>VLOOKUP($E343&amp;$N343, UES!$AA$6:$AJ$35, VLOOKUP(Z$4, 'Index Tables'!$Q$4:$R$10, 2, FALSE), FALSE)*'Regional Rollup'!Y343</f>
        <v>1709444.2347733155</v>
      </c>
      <c r="AA343" s="402">
        <f>VLOOKUP($F343&amp;$N343, Shipments!$DL$22:$DV$369, VLOOKUP(AA$4, 'Index Tables'!$I$4:$K$10, 2, FALSE), FALSE)*VLOOKUP($C343, 'AEO COMMERCIAL FLOORSPACE'!$A$47:$G$196, 7, FALSE)*$M343</f>
        <v>0</v>
      </c>
      <c r="AB343" s="356">
        <f>VLOOKUP($E343&amp;$N343, UES!$AA$6:$AJ$35, VLOOKUP(AB$4, 'Index Tables'!$Q$4:$R$10, 2, FALSE), FALSE)*'Regional Rollup'!AA343</f>
        <v>0</v>
      </c>
      <c r="AC343" s="356">
        <f>VLOOKUP($F343&amp;$N343, Shipments!$DL$22:$DV$369, VLOOKUP(AC$4, 'Index Tables'!$I$4:$K$10, 2, FALSE), FALSE)*VLOOKUP($C343, 'AEO COMMERCIAL FLOORSPACE'!$A$47:$G$196, 7, FALSE)*$M343</f>
        <v>0</v>
      </c>
      <c r="AD343" s="356">
        <f>VLOOKUP($E343&amp;$N343, UES!$AA$6:$AJ$35, VLOOKUP(AD$4, 'Index Tables'!$Q$4:$R$10, 2, FALSE), FALSE)*'Regional Rollup'!AC343</f>
        <v>0</v>
      </c>
      <c r="AF343" s="371">
        <f t="shared" si="120"/>
        <v>337</v>
      </c>
      <c r="AG343" s="371" t="str">
        <f t="shared" si="125"/>
        <v>2011Any</v>
      </c>
      <c r="AH343" s="371" t="str">
        <f t="shared" si="126"/>
        <v>AnyMontana West</v>
      </c>
      <c r="AI343" s="428" t="s">
        <v>207</v>
      </c>
      <c r="AJ343" s="371">
        <v>2011</v>
      </c>
      <c r="AK343" s="367">
        <f t="shared" si="116"/>
        <v>7544566.3539610198</v>
      </c>
      <c r="AL343" s="371" t="s">
        <v>254</v>
      </c>
      <c r="AM343" s="368" t="str">
        <f>IF(AL343="Any", "NA", HLOOKUP($F343, TotalStockSF!$K$4:$BI$76, VLOOKUP($D343, TotalStockSF!$A$5:$B$76, 2, FALSE), FALSE))</f>
        <v>NA</v>
      </c>
      <c r="AN343" s="368">
        <f>VLOOKUP($C343, 'AEO COMMERCIAL FLOORSPACE'!$A$47:$G$196, 6, FALSE)</f>
        <v>483.11140635363665</v>
      </c>
      <c r="AO343" s="369" t="str">
        <f t="shared" si="110"/>
        <v>NA</v>
      </c>
      <c r="AP343" s="370">
        <f>VLOOKUP($C343, 'AEO COMMERCIAL FLOORSPACE'!$A$47:$G$196, 7, FALSE)</f>
        <v>3.5258674275217929E-2</v>
      </c>
      <c r="AQ343" s="370">
        <f t="shared" si="107"/>
        <v>3.5258674275217929E-2</v>
      </c>
      <c r="AR343" s="371" t="s">
        <v>243</v>
      </c>
      <c r="AS343" s="356">
        <f t="shared" si="121"/>
        <v>2444.5286264601059</v>
      </c>
      <c r="AT343" s="367">
        <f t="shared" si="122"/>
        <v>7544566.3539610198</v>
      </c>
      <c r="AU343" s="356">
        <f>VLOOKUP($F343&amp;$N343, Shipments!$EQ$22:$FA$369, VLOOKUP(AU$4, 'Index Tables'!$M$4:$O$10, 2, FALSE), FALSE)*VLOOKUP($C343, 'AEO COMMERCIAL FLOORSPACE'!$A$47:$G$196, 7, FALSE)*$M343</f>
        <v>0</v>
      </c>
      <c r="AV343" s="356">
        <f>VLOOKUP($E343&amp;$N343, UES!$AA$6:$AJ$35, VLOOKUP(AV$4, 'Index Tables'!$Q$4:$R$10, 2, FALSE), FALSE)*'Regional Rollup'!AU343</f>
        <v>0</v>
      </c>
      <c r="AW343" s="402">
        <f>VLOOKUP($F343&amp;$N343, Shipments!$EQ$22:$FA$369, VLOOKUP(AW$4, 'Index Tables'!$M$4:$O$10, 2, FALSE), FALSE)*VLOOKUP($C343, 'AEO COMMERCIAL FLOORSPACE'!$A$47:$G$196, 7, FALSE)*$M343</f>
        <v>670.34851489880418</v>
      </c>
      <c r="AX343" s="356">
        <f>VLOOKUP($E343&amp;$N343, UES!$AA$6:$AJ$35, VLOOKUP(AX$4, 'Index Tables'!$Q$4:$R$10, 2, FALSE), FALSE)*'Regional Rollup'!AW343</f>
        <v>2086935.3682187684</v>
      </c>
      <c r="AY343" s="402">
        <f>VLOOKUP($F343&amp;$N343, Shipments!$EQ$22:$FA$369, VLOOKUP(AY$4, 'Index Tables'!$M$4:$O$10, 2, FALSE), FALSE)*VLOOKUP($C343, 'AEO COMMERCIAL FLOORSPACE'!$A$47:$G$196, 7, FALSE)*$M343</f>
        <v>621.85729426548073</v>
      </c>
      <c r="AZ343" s="356">
        <f>VLOOKUP($E343&amp;$N343, UES!$AA$6:$AJ$35, VLOOKUP(AZ$4, 'Index Tables'!$Q$4:$R$10, 2, FALSE), FALSE)*'Regional Rollup'!AY343</f>
        <v>1920321.1864890619</v>
      </c>
      <c r="BA343" s="402">
        <f>VLOOKUP($F343&amp;$N343, Shipments!$EQ$22:$FA$369, VLOOKUP(BA$4, 'Index Tables'!$M$4:$O$10, 2, FALSE), FALSE)*VLOOKUP($C343, 'AEO COMMERCIAL FLOORSPACE'!$A$47:$G$196, 7, FALSE)*$M343</f>
        <v>592.8760088776221</v>
      </c>
      <c r="BB343" s="356">
        <f>VLOOKUP($E343&amp;$N343, UES!$AA$6:$AJ$35, VLOOKUP(BB$4, 'Index Tables'!$Q$4:$R$10, 2, FALSE), FALSE)*'Regional Rollup'!BA343</f>
        <v>1827865.5644798737</v>
      </c>
      <c r="BC343" s="402">
        <f>VLOOKUP($F343&amp;$N343, Shipments!$EQ$22:$FA$369, VLOOKUP(BC$4, 'Index Tables'!$M$4:$O$10, 2, FALSE), FALSE)*VLOOKUP($C343, 'AEO COMMERCIAL FLOORSPACE'!$A$47:$G$196, 7, FALSE)*$M343</f>
        <v>559.44680841819911</v>
      </c>
      <c r="BD343" s="356">
        <f>VLOOKUP($E343&amp;$N343, UES!$AA$6:$AJ$35, VLOOKUP(BD$4, 'Index Tables'!$Q$4:$R$10, 2, FALSE), FALSE)*'Regional Rollup'!BC343</f>
        <v>1709444.2347733155</v>
      </c>
      <c r="BE343" s="402">
        <f>VLOOKUP($F343&amp;$N343, Shipments!$EQ$22:$FA$369, VLOOKUP(BE$4, 'Index Tables'!$M$4:$O$10, 2, FALSE), FALSE)*VLOOKUP($C343, 'AEO COMMERCIAL FLOORSPACE'!$A$47:$G$196, 7, FALSE)*$M343</f>
        <v>0</v>
      </c>
      <c r="BF343" s="356">
        <f>VLOOKUP($E343&amp;$N343, UES!$AA$6:$AJ$35, VLOOKUP(BF$4, 'Index Tables'!$Q$4:$R$10, 2, FALSE), FALSE)*'Regional Rollup'!BE343</f>
        <v>0</v>
      </c>
      <c r="BG343" s="356">
        <f>VLOOKUP($F343&amp;$N343, Shipments!$EQ$22:$FA$369, VLOOKUP(BG$4, 'Index Tables'!$M$4:$O$10, 2, FALSE), FALSE)*VLOOKUP($C343, 'AEO COMMERCIAL FLOORSPACE'!$A$47:$G$196, 7, FALSE)*$M343</f>
        <v>0</v>
      </c>
      <c r="BH343" s="356">
        <f>VLOOKUP($E343&amp;$N343, UES!$AA$6:$AJ$35, VLOOKUP(BH$4, 'Index Tables'!$Q$4:$R$10, 2, FALSE), FALSE)*'Regional Rollup'!BG343</f>
        <v>0</v>
      </c>
    </row>
    <row r="344" spans="2:60">
      <c r="B344" s="371">
        <f t="shared" si="117"/>
        <v>338</v>
      </c>
      <c r="C344" s="371" t="str">
        <f t="shared" si="123"/>
        <v>2012Any</v>
      </c>
      <c r="D344" s="371" t="str">
        <f t="shared" si="124"/>
        <v>AnyMontana West</v>
      </c>
      <c r="E344" s="161" t="s">
        <v>207</v>
      </c>
      <c r="F344" s="371">
        <v>2012</v>
      </c>
      <c r="G344" s="367">
        <f t="shared" si="115"/>
        <v>7756979.4624044355</v>
      </c>
      <c r="H344" s="371" t="s">
        <v>254</v>
      </c>
      <c r="I344" s="368" t="str">
        <f>IF(H344="Any", "NA", HLOOKUP($F344, TotalStockSF!$K$4:$BI$76, VLOOKUP($D344, TotalStockSF!$A$5:$B$76, 2, FALSE), FALSE))</f>
        <v>NA</v>
      </c>
      <c r="J344" s="368">
        <f>VLOOKUP($C344, 'AEO COMMERCIAL FLOORSPACE'!$A$47:$G$196, 6, FALSE)</f>
        <v>492.98096929227779</v>
      </c>
      <c r="K344" s="369" t="str">
        <f t="shared" si="109"/>
        <v>NA</v>
      </c>
      <c r="L344" s="370">
        <f>VLOOKUP($C344, 'AEO COMMERCIAL FLOORSPACE'!$A$47:$G$196, 7, FALSE)</f>
        <v>3.5374294814717246E-2</v>
      </c>
      <c r="M344" s="370">
        <f t="shared" si="108"/>
        <v>3.5374294814717246E-2</v>
      </c>
      <c r="N344" s="371" t="s">
        <v>243</v>
      </c>
      <c r="O344" s="356">
        <f t="shared" si="118"/>
        <v>2513.3529829392151</v>
      </c>
      <c r="P344" s="367">
        <f t="shared" si="119"/>
        <v>7756979.4624044355</v>
      </c>
      <c r="Q344" s="356">
        <f>VLOOKUP($F344&amp;$N344, Shipments!$DL$22:$DV$369, VLOOKUP(Q$4, 'Index Tables'!$I$4:$K$10, 2, FALSE), FALSE)*VLOOKUP($C344, 'AEO COMMERCIAL FLOORSPACE'!$A$47:$G$196, 7, FALSE)*$M344</f>
        <v>0</v>
      </c>
      <c r="R344" s="356">
        <f>VLOOKUP($E344&amp;$N344, UES!$AA$6:$AJ$35, VLOOKUP(R$4, 'Index Tables'!$Q$4:$R$10, 2, FALSE), FALSE)*'Regional Rollup'!Q344</f>
        <v>0</v>
      </c>
      <c r="S344" s="402">
        <f>VLOOKUP($F344&amp;$N344, Shipments!$DL$22:$DV$369, VLOOKUP(S$4, 'Index Tables'!$I$4:$K$10, 2, FALSE), FALSE)*VLOOKUP($C344, 'AEO COMMERCIAL FLOORSPACE'!$A$47:$G$196, 7, FALSE)*$M344</f>
        <v>689.22180795630709</v>
      </c>
      <c r="T344" s="356">
        <f>VLOOKUP($E344&amp;$N344, UES!$AA$6:$AJ$35, VLOOKUP(T$4, 'Index Tables'!$Q$4:$R$10, 2, FALSE), FALSE)*'Regional Rollup'!S344</f>
        <v>2145691.8835552819</v>
      </c>
      <c r="U344" s="402">
        <f>VLOOKUP($F344&amp;$N344, Shipments!$DL$22:$DV$369, VLOOKUP(U$4, 'Index Tables'!$I$4:$K$10, 2, FALSE), FALSE)*VLOOKUP($C344, 'AEO COMMERCIAL FLOORSPACE'!$A$47:$G$196, 7, FALSE)*$M344</f>
        <v>639.36534372597657</v>
      </c>
      <c r="V344" s="356">
        <f>VLOOKUP($E344&amp;$N344, UES!$AA$6:$AJ$35, VLOOKUP(V$4, 'Index Tables'!$Q$4:$R$10, 2, FALSE), FALSE)*'Regional Rollup'!U344</f>
        <v>1974386.7713477244</v>
      </c>
      <c r="W344" s="402">
        <f>VLOOKUP($F344&amp;$N344, Shipments!$DL$22:$DV$369, VLOOKUP(W$4, 'Index Tables'!$I$4:$K$10, 2, FALSE), FALSE)*VLOOKUP($C344, 'AEO COMMERCIAL FLOORSPACE'!$A$47:$G$196, 7, FALSE)*$M344</f>
        <v>609.56810621746513</v>
      </c>
      <c r="X344" s="356">
        <f>VLOOKUP($E344&amp;$N344, UES!$AA$6:$AJ$35, VLOOKUP(X$4, 'Index Tables'!$Q$4:$R$10, 2, FALSE), FALSE)*'Regional Rollup'!W344</f>
        <v>1879328.1122463208</v>
      </c>
      <c r="Y344" s="402">
        <f>VLOOKUP($F344&amp;$N344, Shipments!$DL$22:$DV$369, VLOOKUP(Y$4, 'Index Tables'!$I$4:$K$10, 2, FALSE), FALSE)*VLOOKUP($C344, 'AEO COMMERCIAL FLOORSPACE'!$A$47:$G$196, 7, FALSE)*$M344</f>
        <v>575.19772503946638</v>
      </c>
      <c r="Z344" s="356">
        <f>VLOOKUP($E344&amp;$N344, UES!$AA$6:$AJ$35, VLOOKUP(Z$4, 'Index Tables'!$Q$4:$R$10, 2, FALSE), FALSE)*'Regional Rollup'!Y344</f>
        <v>1757572.6952551084</v>
      </c>
      <c r="AA344" s="402">
        <f>VLOOKUP($F344&amp;$N344, Shipments!$DL$22:$DV$369, VLOOKUP(AA$4, 'Index Tables'!$I$4:$K$10, 2, FALSE), FALSE)*VLOOKUP($C344, 'AEO COMMERCIAL FLOORSPACE'!$A$47:$G$196, 7, FALSE)*$M344</f>
        <v>0</v>
      </c>
      <c r="AB344" s="356">
        <f>VLOOKUP($E344&amp;$N344, UES!$AA$6:$AJ$35, VLOOKUP(AB$4, 'Index Tables'!$Q$4:$R$10, 2, FALSE), FALSE)*'Regional Rollup'!AA344</f>
        <v>0</v>
      </c>
      <c r="AC344" s="356">
        <f>VLOOKUP($F344&amp;$N344, Shipments!$DL$22:$DV$369, VLOOKUP(AC$4, 'Index Tables'!$I$4:$K$10, 2, FALSE), FALSE)*VLOOKUP($C344, 'AEO COMMERCIAL FLOORSPACE'!$A$47:$G$196, 7, FALSE)*$M344</f>
        <v>0</v>
      </c>
      <c r="AD344" s="356">
        <f>VLOOKUP($E344&amp;$N344, UES!$AA$6:$AJ$35, VLOOKUP(AD$4, 'Index Tables'!$Q$4:$R$10, 2, FALSE), FALSE)*'Regional Rollup'!AC344</f>
        <v>0</v>
      </c>
      <c r="AF344" s="371">
        <f t="shared" si="120"/>
        <v>338</v>
      </c>
      <c r="AG344" s="371" t="str">
        <f t="shared" si="125"/>
        <v>2012Any</v>
      </c>
      <c r="AH344" s="371" t="str">
        <f t="shared" si="126"/>
        <v>AnyMontana West</v>
      </c>
      <c r="AI344" s="428" t="s">
        <v>207</v>
      </c>
      <c r="AJ344" s="371">
        <v>2012</v>
      </c>
      <c r="AK344" s="367">
        <f t="shared" si="116"/>
        <v>7756979.4624044355</v>
      </c>
      <c r="AL344" s="371" t="s">
        <v>254</v>
      </c>
      <c r="AM344" s="368" t="str">
        <f>IF(AL344="Any", "NA", HLOOKUP($F344, TotalStockSF!$K$4:$BI$76, VLOOKUP($D344, TotalStockSF!$A$5:$B$76, 2, FALSE), FALSE))</f>
        <v>NA</v>
      </c>
      <c r="AN344" s="368">
        <f>VLOOKUP($C344, 'AEO COMMERCIAL FLOORSPACE'!$A$47:$G$196, 6, FALSE)</f>
        <v>492.98096929227779</v>
      </c>
      <c r="AO344" s="369" t="str">
        <f t="shared" si="110"/>
        <v>NA</v>
      </c>
      <c r="AP344" s="370">
        <f>VLOOKUP($C344, 'AEO COMMERCIAL FLOORSPACE'!$A$47:$G$196, 7, FALSE)</f>
        <v>3.5374294814717246E-2</v>
      </c>
      <c r="AQ344" s="370">
        <f t="shared" si="107"/>
        <v>3.5374294814717246E-2</v>
      </c>
      <c r="AR344" s="371" t="s">
        <v>243</v>
      </c>
      <c r="AS344" s="356">
        <f t="shared" si="121"/>
        <v>2513.3529829392151</v>
      </c>
      <c r="AT344" s="367">
        <f t="shared" si="122"/>
        <v>7756979.4624044355</v>
      </c>
      <c r="AU344" s="356">
        <f>VLOOKUP($F344&amp;$N344, Shipments!$EQ$22:$FA$369, VLOOKUP(AU$4, 'Index Tables'!$M$4:$O$10, 2, FALSE), FALSE)*VLOOKUP($C344, 'AEO COMMERCIAL FLOORSPACE'!$A$47:$G$196, 7, FALSE)*$M344</f>
        <v>0</v>
      </c>
      <c r="AV344" s="356">
        <f>VLOOKUP($E344&amp;$N344, UES!$AA$6:$AJ$35, VLOOKUP(AV$4, 'Index Tables'!$Q$4:$R$10, 2, FALSE), FALSE)*'Regional Rollup'!AU344</f>
        <v>0</v>
      </c>
      <c r="AW344" s="402">
        <f>VLOOKUP($F344&amp;$N344, Shipments!$EQ$22:$FA$369, VLOOKUP(AW$4, 'Index Tables'!$M$4:$O$10, 2, FALSE), FALSE)*VLOOKUP($C344, 'AEO COMMERCIAL FLOORSPACE'!$A$47:$G$196, 7, FALSE)*$M344</f>
        <v>689.22180795630709</v>
      </c>
      <c r="AX344" s="356">
        <f>VLOOKUP($E344&amp;$N344, UES!$AA$6:$AJ$35, VLOOKUP(AX$4, 'Index Tables'!$Q$4:$R$10, 2, FALSE), FALSE)*'Regional Rollup'!AW344</f>
        <v>2145691.8835552819</v>
      </c>
      <c r="AY344" s="402">
        <f>VLOOKUP($F344&amp;$N344, Shipments!$EQ$22:$FA$369, VLOOKUP(AY$4, 'Index Tables'!$M$4:$O$10, 2, FALSE), FALSE)*VLOOKUP($C344, 'AEO COMMERCIAL FLOORSPACE'!$A$47:$G$196, 7, FALSE)*$M344</f>
        <v>639.36534372597657</v>
      </c>
      <c r="AZ344" s="356">
        <f>VLOOKUP($E344&amp;$N344, UES!$AA$6:$AJ$35, VLOOKUP(AZ$4, 'Index Tables'!$Q$4:$R$10, 2, FALSE), FALSE)*'Regional Rollup'!AY344</f>
        <v>1974386.7713477244</v>
      </c>
      <c r="BA344" s="402">
        <f>VLOOKUP($F344&amp;$N344, Shipments!$EQ$22:$FA$369, VLOOKUP(BA$4, 'Index Tables'!$M$4:$O$10, 2, FALSE), FALSE)*VLOOKUP($C344, 'AEO COMMERCIAL FLOORSPACE'!$A$47:$G$196, 7, FALSE)*$M344</f>
        <v>609.56810621746513</v>
      </c>
      <c r="BB344" s="356">
        <f>VLOOKUP($E344&amp;$N344, UES!$AA$6:$AJ$35, VLOOKUP(BB$4, 'Index Tables'!$Q$4:$R$10, 2, FALSE), FALSE)*'Regional Rollup'!BA344</f>
        <v>1879328.1122463208</v>
      </c>
      <c r="BC344" s="402">
        <f>VLOOKUP($F344&amp;$N344, Shipments!$EQ$22:$FA$369, VLOOKUP(BC$4, 'Index Tables'!$M$4:$O$10, 2, FALSE), FALSE)*VLOOKUP($C344, 'AEO COMMERCIAL FLOORSPACE'!$A$47:$G$196, 7, FALSE)*$M344</f>
        <v>575.19772503946638</v>
      </c>
      <c r="BD344" s="356">
        <f>VLOOKUP($E344&amp;$N344, UES!$AA$6:$AJ$35, VLOOKUP(BD$4, 'Index Tables'!$Q$4:$R$10, 2, FALSE), FALSE)*'Regional Rollup'!BC344</f>
        <v>1757572.6952551084</v>
      </c>
      <c r="BE344" s="402">
        <f>VLOOKUP($F344&amp;$N344, Shipments!$EQ$22:$FA$369, VLOOKUP(BE$4, 'Index Tables'!$M$4:$O$10, 2, FALSE), FALSE)*VLOOKUP($C344, 'AEO COMMERCIAL FLOORSPACE'!$A$47:$G$196, 7, FALSE)*$M344</f>
        <v>0</v>
      </c>
      <c r="BF344" s="356">
        <f>VLOOKUP($E344&amp;$N344, UES!$AA$6:$AJ$35, VLOOKUP(BF$4, 'Index Tables'!$Q$4:$R$10, 2, FALSE), FALSE)*'Regional Rollup'!BE344</f>
        <v>0</v>
      </c>
      <c r="BG344" s="356">
        <f>VLOOKUP($F344&amp;$N344, Shipments!$EQ$22:$FA$369, VLOOKUP(BG$4, 'Index Tables'!$M$4:$O$10, 2, FALSE), FALSE)*VLOOKUP($C344, 'AEO COMMERCIAL FLOORSPACE'!$A$47:$G$196, 7, FALSE)*$M344</f>
        <v>0</v>
      </c>
      <c r="BH344" s="356">
        <f>VLOOKUP($E344&amp;$N344, UES!$AA$6:$AJ$35, VLOOKUP(BH$4, 'Index Tables'!$Q$4:$R$10, 2, FALSE), FALSE)*'Regional Rollup'!BG344</f>
        <v>0</v>
      </c>
    </row>
    <row r="345" spans="2:60">
      <c r="B345" s="371">
        <f t="shared" si="117"/>
        <v>339</v>
      </c>
      <c r="C345" s="371" t="str">
        <f t="shared" si="123"/>
        <v>2013Any</v>
      </c>
      <c r="D345" s="371" t="str">
        <f t="shared" si="124"/>
        <v>AnyMontana West</v>
      </c>
      <c r="E345" s="161" t="s">
        <v>207</v>
      </c>
      <c r="F345" s="371">
        <v>2013</v>
      </c>
      <c r="G345" s="367">
        <f t="shared" si="115"/>
        <v>7949947.7264485266</v>
      </c>
      <c r="H345" s="371" t="s">
        <v>254</v>
      </c>
      <c r="I345" s="368" t="str">
        <f>IF(H345="Any", "NA", HLOOKUP($F345, TotalStockSF!$K$4:$BI$76, VLOOKUP($D345, TotalStockSF!$A$5:$B$76, 2, FALSE), FALSE))</f>
        <v>NA</v>
      </c>
      <c r="J345" s="368">
        <f>VLOOKUP($C345, 'AEO COMMERCIAL FLOORSPACE'!$A$47:$G$196, 6, FALSE)</f>
        <v>502.55899521705112</v>
      </c>
      <c r="K345" s="369" t="str">
        <f t="shared" si="109"/>
        <v>NA</v>
      </c>
      <c r="L345" s="370">
        <f>VLOOKUP($C345, 'AEO COMMERCIAL FLOORSPACE'!$A$47:$G$196, 7, FALSE)</f>
        <v>3.5443315633530162E-2</v>
      </c>
      <c r="M345" s="370">
        <f t="shared" si="108"/>
        <v>3.5443315633530162E-2</v>
      </c>
      <c r="N345" s="371" t="s">
        <v>243</v>
      </c>
      <c r="O345" s="356">
        <f t="shared" si="118"/>
        <v>2575.8769801211656</v>
      </c>
      <c r="P345" s="367">
        <f t="shared" si="119"/>
        <v>7949947.7264485266</v>
      </c>
      <c r="Q345" s="356">
        <f>VLOOKUP($F345&amp;$N345, Shipments!$DL$22:$DV$369, VLOOKUP(Q$4, 'Index Tables'!$I$4:$K$10, 2, FALSE), FALSE)*VLOOKUP($C345, 'AEO COMMERCIAL FLOORSPACE'!$A$47:$G$196, 7, FALSE)*$M345</f>
        <v>0</v>
      </c>
      <c r="R345" s="356">
        <f>VLOOKUP($E345&amp;$N345, UES!$AA$6:$AJ$35, VLOOKUP(R$4, 'Index Tables'!$Q$4:$R$10, 2, FALSE), FALSE)*'Regional Rollup'!Q345</f>
        <v>0</v>
      </c>
      <c r="S345" s="402">
        <f>VLOOKUP($F345&amp;$N345, Shipments!$DL$22:$DV$369, VLOOKUP(S$4, 'Index Tables'!$I$4:$K$10, 2, FALSE), FALSE)*VLOOKUP($C345, 'AEO COMMERCIAL FLOORSPACE'!$A$47:$G$196, 7, FALSE)*$M345</f>
        <v>706.36739103632647</v>
      </c>
      <c r="T345" s="356">
        <f>VLOOKUP($E345&amp;$N345, UES!$AA$6:$AJ$35, VLOOKUP(T$4, 'Index Tables'!$Q$4:$R$10, 2, FALSE), FALSE)*'Regional Rollup'!S345</f>
        <v>2199069.6757680792</v>
      </c>
      <c r="U345" s="402">
        <f>VLOOKUP($F345&amp;$N345, Shipments!$DL$22:$DV$369, VLOOKUP(U$4, 'Index Tables'!$I$4:$K$10, 2, FALSE), FALSE)*VLOOKUP($C345, 'AEO COMMERCIAL FLOORSPACE'!$A$47:$G$196, 7, FALSE)*$M345</f>
        <v>655.27066113292926</v>
      </c>
      <c r="V345" s="356">
        <f>VLOOKUP($E345&amp;$N345, UES!$AA$6:$AJ$35, VLOOKUP(V$4, 'Index Tables'!$Q$4:$R$10, 2, FALSE), FALSE)*'Regional Rollup'!U345</f>
        <v>2023503.0529706348</v>
      </c>
      <c r="W345" s="402">
        <f>VLOOKUP($F345&amp;$N345, Shipments!$DL$22:$DV$369, VLOOKUP(W$4, 'Index Tables'!$I$4:$K$10, 2, FALSE), FALSE)*VLOOKUP($C345, 'AEO COMMERCIAL FLOORSPACE'!$A$47:$G$196, 7, FALSE)*$M345</f>
        <v>624.73216586768467</v>
      </c>
      <c r="X345" s="356">
        <f>VLOOKUP($E345&amp;$N345, UES!$AA$6:$AJ$35, VLOOKUP(X$4, 'Index Tables'!$Q$4:$R$10, 2, FALSE), FALSE)*'Regional Rollup'!W345</f>
        <v>1926079.6455135008</v>
      </c>
      <c r="Y345" s="402">
        <f>VLOOKUP($F345&amp;$N345, Shipments!$DL$22:$DV$369, VLOOKUP(Y$4, 'Index Tables'!$I$4:$K$10, 2, FALSE), FALSE)*VLOOKUP($C345, 'AEO COMMERCIAL FLOORSPACE'!$A$47:$G$196, 7, FALSE)*$M345</f>
        <v>589.50676208422487</v>
      </c>
      <c r="Z345" s="356">
        <f>VLOOKUP($E345&amp;$N345, UES!$AA$6:$AJ$35, VLOOKUP(Z$4, 'Index Tables'!$Q$4:$R$10, 2, FALSE), FALSE)*'Regional Rollup'!Y345</f>
        <v>1801295.352196312</v>
      </c>
      <c r="AA345" s="402">
        <f>VLOOKUP($F345&amp;$N345, Shipments!$DL$22:$DV$369, VLOOKUP(AA$4, 'Index Tables'!$I$4:$K$10, 2, FALSE), FALSE)*VLOOKUP($C345, 'AEO COMMERCIAL FLOORSPACE'!$A$47:$G$196, 7, FALSE)*$M345</f>
        <v>0</v>
      </c>
      <c r="AB345" s="356">
        <f>VLOOKUP($E345&amp;$N345, UES!$AA$6:$AJ$35, VLOOKUP(AB$4, 'Index Tables'!$Q$4:$R$10, 2, FALSE), FALSE)*'Regional Rollup'!AA345</f>
        <v>0</v>
      </c>
      <c r="AC345" s="356">
        <f>VLOOKUP($F345&amp;$N345, Shipments!$DL$22:$DV$369, VLOOKUP(AC$4, 'Index Tables'!$I$4:$K$10, 2, FALSE), FALSE)*VLOOKUP($C345, 'AEO COMMERCIAL FLOORSPACE'!$A$47:$G$196, 7, FALSE)*$M345</f>
        <v>0</v>
      </c>
      <c r="AD345" s="356">
        <f>VLOOKUP($E345&amp;$N345, UES!$AA$6:$AJ$35, VLOOKUP(AD$4, 'Index Tables'!$Q$4:$R$10, 2, FALSE), FALSE)*'Regional Rollup'!AC345</f>
        <v>0</v>
      </c>
      <c r="AF345" s="371">
        <f t="shared" si="120"/>
        <v>339</v>
      </c>
      <c r="AG345" s="371" t="str">
        <f t="shared" si="125"/>
        <v>2013Any</v>
      </c>
      <c r="AH345" s="371" t="str">
        <f t="shared" si="126"/>
        <v>AnyMontana West</v>
      </c>
      <c r="AI345" s="428" t="s">
        <v>207</v>
      </c>
      <c r="AJ345" s="371">
        <v>2013</v>
      </c>
      <c r="AK345" s="367">
        <f t="shared" si="116"/>
        <v>7949947.7264485266</v>
      </c>
      <c r="AL345" s="371" t="s">
        <v>254</v>
      </c>
      <c r="AM345" s="368" t="str">
        <f>IF(AL345="Any", "NA", HLOOKUP($F345, TotalStockSF!$K$4:$BI$76, VLOOKUP($D345, TotalStockSF!$A$5:$B$76, 2, FALSE), FALSE))</f>
        <v>NA</v>
      </c>
      <c r="AN345" s="368">
        <f>VLOOKUP($C345, 'AEO COMMERCIAL FLOORSPACE'!$A$47:$G$196, 6, FALSE)</f>
        <v>502.55899521705112</v>
      </c>
      <c r="AO345" s="369" t="str">
        <f t="shared" si="110"/>
        <v>NA</v>
      </c>
      <c r="AP345" s="370">
        <f>VLOOKUP($C345, 'AEO COMMERCIAL FLOORSPACE'!$A$47:$G$196, 7, FALSE)</f>
        <v>3.5443315633530162E-2</v>
      </c>
      <c r="AQ345" s="370">
        <f t="shared" si="107"/>
        <v>3.5443315633530162E-2</v>
      </c>
      <c r="AR345" s="371" t="s">
        <v>243</v>
      </c>
      <c r="AS345" s="356">
        <f t="shared" si="121"/>
        <v>2575.8769801211656</v>
      </c>
      <c r="AT345" s="367">
        <f t="shared" si="122"/>
        <v>7949947.7264485266</v>
      </c>
      <c r="AU345" s="356">
        <f>VLOOKUP($F345&amp;$N345, Shipments!$EQ$22:$FA$369, VLOOKUP(AU$4, 'Index Tables'!$M$4:$O$10, 2, FALSE), FALSE)*VLOOKUP($C345, 'AEO COMMERCIAL FLOORSPACE'!$A$47:$G$196, 7, FALSE)*$M345</f>
        <v>0</v>
      </c>
      <c r="AV345" s="356">
        <f>VLOOKUP($E345&amp;$N345, UES!$AA$6:$AJ$35, VLOOKUP(AV$4, 'Index Tables'!$Q$4:$R$10, 2, FALSE), FALSE)*'Regional Rollup'!AU345</f>
        <v>0</v>
      </c>
      <c r="AW345" s="402">
        <f>VLOOKUP($F345&amp;$N345, Shipments!$EQ$22:$FA$369, VLOOKUP(AW$4, 'Index Tables'!$M$4:$O$10, 2, FALSE), FALSE)*VLOOKUP($C345, 'AEO COMMERCIAL FLOORSPACE'!$A$47:$G$196, 7, FALSE)*$M345</f>
        <v>706.36739103632647</v>
      </c>
      <c r="AX345" s="356">
        <f>VLOOKUP($E345&amp;$N345, UES!$AA$6:$AJ$35, VLOOKUP(AX$4, 'Index Tables'!$Q$4:$R$10, 2, FALSE), FALSE)*'Regional Rollup'!AW345</f>
        <v>2199069.6757680792</v>
      </c>
      <c r="AY345" s="402">
        <f>VLOOKUP($F345&amp;$N345, Shipments!$EQ$22:$FA$369, VLOOKUP(AY$4, 'Index Tables'!$M$4:$O$10, 2, FALSE), FALSE)*VLOOKUP($C345, 'AEO COMMERCIAL FLOORSPACE'!$A$47:$G$196, 7, FALSE)*$M345</f>
        <v>655.27066113292926</v>
      </c>
      <c r="AZ345" s="356">
        <f>VLOOKUP($E345&amp;$N345, UES!$AA$6:$AJ$35, VLOOKUP(AZ$4, 'Index Tables'!$Q$4:$R$10, 2, FALSE), FALSE)*'Regional Rollup'!AY345</f>
        <v>2023503.0529706348</v>
      </c>
      <c r="BA345" s="402">
        <f>VLOOKUP($F345&amp;$N345, Shipments!$EQ$22:$FA$369, VLOOKUP(BA$4, 'Index Tables'!$M$4:$O$10, 2, FALSE), FALSE)*VLOOKUP($C345, 'AEO COMMERCIAL FLOORSPACE'!$A$47:$G$196, 7, FALSE)*$M345</f>
        <v>624.73216586768467</v>
      </c>
      <c r="BB345" s="356">
        <f>VLOOKUP($E345&amp;$N345, UES!$AA$6:$AJ$35, VLOOKUP(BB$4, 'Index Tables'!$Q$4:$R$10, 2, FALSE), FALSE)*'Regional Rollup'!BA345</f>
        <v>1926079.6455135008</v>
      </c>
      <c r="BC345" s="402">
        <f>VLOOKUP($F345&amp;$N345, Shipments!$EQ$22:$FA$369, VLOOKUP(BC$4, 'Index Tables'!$M$4:$O$10, 2, FALSE), FALSE)*VLOOKUP($C345, 'AEO COMMERCIAL FLOORSPACE'!$A$47:$G$196, 7, FALSE)*$M345</f>
        <v>589.50676208422487</v>
      </c>
      <c r="BD345" s="356">
        <f>VLOOKUP($E345&amp;$N345, UES!$AA$6:$AJ$35, VLOOKUP(BD$4, 'Index Tables'!$Q$4:$R$10, 2, FALSE), FALSE)*'Regional Rollup'!BC345</f>
        <v>1801295.352196312</v>
      </c>
      <c r="BE345" s="402">
        <f>VLOOKUP($F345&amp;$N345, Shipments!$EQ$22:$FA$369, VLOOKUP(BE$4, 'Index Tables'!$M$4:$O$10, 2, FALSE), FALSE)*VLOOKUP($C345, 'AEO COMMERCIAL FLOORSPACE'!$A$47:$G$196, 7, FALSE)*$M345</f>
        <v>0</v>
      </c>
      <c r="BF345" s="356">
        <f>VLOOKUP($E345&amp;$N345, UES!$AA$6:$AJ$35, VLOOKUP(BF$4, 'Index Tables'!$Q$4:$R$10, 2, FALSE), FALSE)*'Regional Rollup'!BE345</f>
        <v>0</v>
      </c>
      <c r="BG345" s="356">
        <f>VLOOKUP($F345&amp;$N345, Shipments!$EQ$22:$FA$369, VLOOKUP(BG$4, 'Index Tables'!$M$4:$O$10, 2, FALSE), FALSE)*VLOOKUP($C345, 'AEO COMMERCIAL FLOORSPACE'!$A$47:$G$196, 7, FALSE)*$M345</f>
        <v>0</v>
      </c>
      <c r="BH345" s="356">
        <f>VLOOKUP($E345&amp;$N345, UES!$AA$6:$AJ$35, VLOOKUP(BH$4, 'Index Tables'!$Q$4:$R$10, 2, FALSE), FALSE)*'Regional Rollup'!BG345</f>
        <v>0</v>
      </c>
    </row>
    <row r="346" spans="2:60">
      <c r="B346" s="371">
        <f t="shared" si="117"/>
        <v>340</v>
      </c>
      <c r="C346" s="371" t="str">
        <f t="shared" si="123"/>
        <v>2014Any</v>
      </c>
      <c r="D346" s="371" t="str">
        <f t="shared" si="124"/>
        <v>AnyMontana West</v>
      </c>
      <c r="E346" s="161" t="s">
        <v>207</v>
      </c>
      <c r="F346" s="371">
        <v>2014</v>
      </c>
      <c r="G346" s="367">
        <f t="shared" si="115"/>
        <v>8085615.0531699592</v>
      </c>
      <c r="H346" s="371" t="s">
        <v>254</v>
      </c>
      <c r="I346" s="368" t="str">
        <f>IF(H346="Any", "NA", HLOOKUP($F346, TotalStockSF!$K$4:$BI$76, VLOOKUP($D346, TotalStockSF!$A$5:$B$76, 2, FALSE), FALSE))</f>
        <v>NA</v>
      </c>
      <c r="J346" s="368">
        <f>VLOOKUP($C346, 'AEO COMMERCIAL FLOORSPACE'!$A$47:$G$196, 6, FALSE)</f>
        <v>511.96215489586854</v>
      </c>
      <c r="K346" s="369" t="str">
        <f t="shared" si="109"/>
        <v>NA</v>
      </c>
      <c r="L346" s="370">
        <f>VLOOKUP($C346, 'AEO COMMERCIAL FLOORSPACE'!$A$47:$G$196, 7, FALSE)</f>
        <v>3.5526373925923879E-2</v>
      </c>
      <c r="M346" s="370">
        <f t="shared" si="108"/>
        <v>3.5526373925923879E-2</v>
      </c>
      <c r="N346" s="371" t="s">
        <v>243</v>
      </c>
      <c r="O346" s="356">
        <f t="shared" si="118"/>
        <v>2619.8347966856309</v>
      </c>
      <c r="P346" s="367">
        <f t="shared" si="119"/>
        <v>8085615.0531699592</v>
      </c>
      <c r="Q346" s="356">
        <f>VLOOKUP($F346&amp;$N346, Shipments!$DL$22:$DV$369, VLOOKUP(Q$4, 'Index Tables'!$I$4:$K$10, 2, FALSE), FALSE)*VLOOKUP($C346, 'AEO COMMERCIAL FLOORSPACE'!$A$47:$G$196, 7, FALSE)*$M346</f>
        <v>0</v>
      </c>
      <c r="R346" s="356">
        <f>VLOOKUP($E346&amp;$N346, UES!$AA$6:$AJ$35, VLOOKUP(R$4, 'Index Tables'!$Q$4:$R$10, 2, FALSE), FALSE)*'Regional Rollup'!Q346</f>
        <v>0</v>
      </c>
      <c r="S346" s="402">
        <f>VLOOKUP($F346&amp;$N346, Shipments!$DL$22:$DV$369, VLOOKUP(S$4, 'Index Tables'!$I$4:$K$10, 2, FALSE), FALSE)*VLOOKUP($C346, 'AEO COMMERCIAL FLOORSPACE'!$A$47:$G$196, 7, FALSE)*$M346</f>
        <v>718.42168106722477</v>
      </c>
      <c r="T346" s="356">
        <f>VLOOKUP($E346&amp;$N346, UES!$AA$6:$AJ$35, VLOOKUP(T$4, 'Index Tables'!$Q$4:$R$10, 2, FALSE), FALSE)*'Regional Rollup'!S346</f>
        <v>2236597.2060678164</v>
      </c>
      <c r="U346" s="402">
        <f>VLOOKUP($F346&amp;$N346, Shipments!$DL$22:$DV$369, VLOOKUP(U$4, 'Index Tables'!$I$4:$K$10, 2, FALSE), FALSE)*VLOOKUP($C346, 'AEO COMMERCIAL FLOORSPACE'!$A$47:$G$196, 7, FALSE)*$M346</f>
        <v>666.4529760277976</v>
      </c>
      <c r="V346" s="356">
        <f>VLOOKUP($E346&amp;$N346, UES!$AA$6:$AJ$35, VLOOKUP(V$4, 'Index Tables'!$Q$4:$R$10, 2, FALSE), FALSE)*'Regional Rollup'!U346</f>
        <v>2058034.50641603</v>
      </c>
      <c r="W346" s="402">
        <f>VLOOKUP($F346&amp;$N346, Shipments!$DL$22:$DV$369, VLOOKUP(W$4, 'Index Tables'!$I$4:$K$10, 2, FALSE), FALSE)*VLOOKUP($C346, 'AEO COMMERCIAL FLOORSPACE'!$A$47:$G$196, 7, FALSE)*$M346</f>
        <v>635.39333569880023</v>
      </c>
      <c r="X346" s="356">
        <f>VLOOKUP($E346&amp;$N346, UES!$AA$6:$AJ$35, VLOOKUP(X$4, 'Index Tables'!$Q$4:$R$10, 2, FALSE), FALSE)*'Regional Rollup'!W346</f>
        <v>1958948.5505114603</v>
      </c>
      <c r="Y346" s="402">
        <f>VLOOKUP($F346&amp;$N346, Shipments!$DL$22:$DV$369, VLOOKUP(Y$4, 'Index Tables'!$I$4:$K$10, 2, FALSE), FALSE)*VLOOKUP($C346, 'AEO COMMERCIAL FLOORSPACE'!$A$47:$G$196, 7, FALSE)*$M346</f>
        <v>599.56680389180815</v>
      </c>
      <c r="Z346" s="356">
        <f>VLOOKUP($E346&amp;$N346, UES!$AA$6:$AJ$35, VLOOKUP(Z$4, 'Index Tables'!$Q$4:$R$10, 2, FALSE), FALSE)*'Regional Rollup'!Y346</f>
        <v>1832034.7901746526</v>
      </c>
      <c r="AA346" s="402">
        <f>VLOOKUP($F346&amp;$N346, Shipments!$DL$22:$DV$369, VLOOKUP(AA$4, 'Index Tables'!$I$4:$K$10, 2, FALSE), FALSE)*VLOOKUP($C346, 'AEO COMMERCIAL FLOORSPACE'!$A$47:$G$196, 7, FALSE)*$M346</f>
        <v>0</v>
      </c>
      <c r="AB346" s="356">
        <f>VLOOKUP($E346&amp;$N346, UES!$AA$6:$AJ$35, VLOOKUP(AB$4, 'Index Tables'!$Q$4:$R$10, 2, FALSE), FALSE)*'Regional Rollup'!AA346</f>
        <v>0</v>
      </c>
      <c r="AC346" s="356">
        <f>VLOOKUP($F346&amp;$N346, Shipments!$DL$22:$DV$369, VLOOKUP(AC$4, 'Index Tables'!$I$4:$K$10, 2, FALSE), FALSE)*VLOOKUP($C346, 'AEO COMMERCIAL FLOORSPACE'!$A$47:$G$196, 7, FALSE)*$M346</f>
        <v>0</v>
      </c>
      <c r="AD346" s="356">
        <f>VLOOKUP($E346&amp;$N346, UES!$AA$6:$AJ$35, VLOOKUP(AD$4, 'Index Tables'!$Q$4:$R$10, 2, FALSE), FALSE)*'Regional Rollup'!AC346</f>
        <v>0</v>
      </c>
      <c r="AF346" s="371">
        <f t="shared" si="120"/>
        <v>340</v>
      </c>
      <c r="AG346" s="371" t="str">
        <f t="shared" si="125"/>
        <v>2014Any</v>
      </c>
      <c r="AH346" s="371" t="str">
        <f t="shared" si="126"/>
        <v>AnyMontana West</v>
      </c>
      <c r="AI346" s="428" t="s">
        <v>207</v>
      </c>
      <c r="AJ346" s="371">
        <v>2014</v>
      </c>
      <c r="AK346" s="367">
        <f t="shared" si="116"/>
        <v>8085615.0531699592</v>
      </c>
      <c r="AL346" s="371" t="s">
        <v>254</v>
      </c>
      <c r="AM346" s="368" t="str">
        <f>IF(AL346="Any", "NA", HLOOKUP($F346, TotalStockSF!$K$4:$BI$76, VLOOKUP($D346, TotalStockSF!$A$5:$B$76, 2, FALSE), FALSE))</f>
        <v>NA</v>
      </c>
      <c r="AN346" s="368">
        <f>VLOOKUP($C346, 'AEO COMMERCIAL FLOORSPACE'!$A$47:$G$196, 6, FALSE)</f>
        <v>511.96215489586854</v>
      </c>
      <c r="AO346" s="369" t="str">
        <f t="shared" si="110"/>
        <v>NA</v>
      </c>
      <c r="AP346" s="370">
        <f>VLOOKUP($C346, 'AEO COMMERCIAL FLOORSPACE'!$A$47:$G$196, 7, FALSE)</f>
        <v>3.5526373925923879E-2</v>
      </c>
      <c r="AQ346" s="370">
        <f t="shared" si="107"/>
        <v>3.5526373925923879E-2</v>
      </c>
      <c r="AR346" s="371" t="s">
        <v>243</v>
      </c>
      <c r="AS346" s="356">
        <f t="shared" si="121"/>
        <v>2619.8347966856309</v>
      </c>
      <c r="AT346" s="367">
        <f t="shared" si="122"/>
        <v>8085615.0531699592</v>
      </c>
      <c r="AU346" s="356">
        <f>VLOOKUP($F346&amp;$N346, Shipments!$EQ$22:$FA$369, VLOOKUP(AU$4, 'Index Tables'!$M$4:$O$10, 2, FALSE), FALSE)*VLOOKUP($C346, 'AEO COMMERCIAL FLOORSPACE'!$A$47:$G$196, 7, FALSE)*$M346</f>
        <v>0</v>
      </c>
      <c r="AV346" s="356">
        <f>VLOOKUP($E346&amp;$N346, UES!$AA$6:$AJ$35, VLOOKUP(AV$4, 'Index Tables'!$Q$4:$R$10, 2, FALSE), FALSE)*'Regional Rollup'!AU346</f>
        <v>0</v>
      </c>
      <c r="AW346" s="402">
        <f>VLOOKUP($F346&amp;$N346, Shipments!$EQ$22:$FA$369, VLOOKUP(AW$4, 'Index Tables'!$M$4:$O$10, 2, FALSE), FALSE)*VLOOKUP($C346, 'AEO COMMERCIAL FLOORSPACE'!$A$47:$G$196, 7, FALSE)*$M346</f>
        <v>718.42168106722477</v>
      </c>
      <c r="AX346" s="356">
        <f>VLOOKUP($E346&amp;$N346, UES!$AA$6:$AJ$35, VLOOKUP(AX$4, 'Index Tables'!$Q$4:$R$10, 2, FALSE), FALSE)*'Regional Rollup'!AW346</f>
        <v>2236597.2060678164</v>
      </c>
      <c r="AY346" s="402">
        <f>VLOOKUP($F346&amp;$N346, Shipments!$EQ$22:$FA$369, VLOOKUP(AY$4, 'Index Tables'!$M$4:$O$10, 2, FALSE), FALSE)*VLOOKUP($C346, 'AEO COMMERCIAL FLOORSPACE'!$A$47:$G$196, 7, FALSE)*$M346</f>
        <v>666.4529760277976</v>
      </c>
      <c r="AZ346" s="356">
        <f>VLOOKUP($E346&amp;$N346, UES!$AA$6:$AJ$35, VLOOKUP(AZ$4, 'Index Tables'!$Q$4:$R$10, 2, FALSE), FALSE)*'Regional Rollup'!AY346</f>
        <v>2058034.50641603</v>
      </c>
      <c r="BA346" s="402">
        <f>VLOOKUP($F346&amp;$N346, Shipments!$EQ$22:$FA$369, VLOOKUP(BA$4, 'Index Tables'!$M$4:$O$10, 2, FALSE), FALSE)*VLOOKUP($C346, 'AEO COMMERCIAL FLOORSPACE'!$A$47:$G$196, 7, FALSE)*$M346</f>
        <v>635.39333569880023</v>
      </c>
      <c r="BB346" s="356">
        <f>VLOOKUP($E346&amp;$N346, UES!$AA$6:$AJ$35, VLOOKUP(BB$4, 'Index Tables'!$Q$4:$R$10, 2, FALSE), FALSE)*'Regional Rollup'!BA346</f>
        <v>1958948.5505114603</v>
      </c>
      <c r="BC346" s="402">
        <f>VLOOKUP($F346&amp;$N346, Shipments!$EQ$22:$FA$369, VLOOKUP(BC$4, 'Index Tables'!$M$4:$O$10, 2, FALSE), FALSE)*VLOOKUP($C346, 'AEO COMMERCIAL FLOORSPACE'!$A$47:$G$196, 7, FALSE)*$M346</f>
        <v>599.56680389180815</v>
      </c>
      <c r="BD346" s="356">
        <f>VLOOKUP($E346&amp;$N346, UES!$AA$6:$AJ$35, VLOOKUP(BD$4, 'Index Tables'!$Q$4:$R$10, 2, FALSE), FALSE)*'Regional Rollup'!BC346</f>
        <v>1832034.7901746526</v>
      </c>
      <c r="BE346" s="402">
        <f>VLOOKUP($F346&amp;$N346, Shipments!$EQ$22:$FA$369, VLOOKUP(BE$4, 'Index Tables'!$M$4:$O$10, 2, FALSE), FALSE)*VLOOKUP($C346, 'AEO COMMERCIAL FLOORSPACE'!$A$47:$G$196, 7, FALSE)*$M346</f>
        <v>0</v>
      </c>
      <c r="BF346" s="356">
        <f>VLOOKUP($E346&amp;$N346, UES!$AA$6:$AJ$35, VLOOKUP(BF$4, 'Index Tables'!$Q$4:$R$10, 2, FALSE), FALSE)*'Regional Rollup'!BE346</f>
        <v>0</v>
      </c>
      <c r="BG346" s="356">
        <f>VLOOKUP($F346&amp;$N346, Shipments!$EQ$22:$FA$369, VLOOKUP(BG$4, 'Index Tables'!$M$4:$O$10, 2, FALSE), FALSE)*VLOOKUP($C346, 'AEO COMMERCIAL FLOORSPACE'!$A$47:$G$196, 7, FALSE)*$M346</f>
        <v>0</v>
      </c>
      <c r="BH346" s="356">
        <f>VLOOKUP($E346&amp;$N346, UES!$AA$6:$AJ$35, VLOOKUP(BH$4, 'Index Tables'!$Q$4:$R$10, 2, FALSE), FALSE)*'Regional Rollup'!BG346</f>
        <v>0</v>
      </c>
    </row>
    <row r="347" spans="2:60">
      <c r="B347" s="371">
        <f t="shared" si="117"/>
        <v>341</v>
      </c>
      <c r="C347" s="371" t="str">
        <f t="shared" si="123"/>
        <v>2015Any</v>
      </c>
      <c r="D347" s="371" t="str">
        <f t="shared" si="124"/>
        <v>AnyMontana West</v>
      </c>
      <c r="E347" s="161" t="s">
        <v>207</v>
      </c>
      <c r="F347" s="371">
        <v>2015</v>
      </c>
      <c r="G347" s="367">
        <f t="shared" si="115"/>
        <v>8102687.3957091449</v>
      </c>
      <c r="H347" s="371" t="s">
        <v>254</v>
      </c>
      <c r="I347" s="368" t="str">
        <f>IF(H347="Any", "NA", HLOOKUP($F347, TotalStockSF!$K$4:$BI$76, VLOOKUP($D347, TotalStockSF!$A$5:$B$76, 2, FALSE), FALSE))</f>
        <v>NA</v>
      </c>
      <c r="J347" s="368">
        <f>VLOOKUP($C347, 'AEO COMMERCIAL FLOORSPACE'!$A$47:$G$196, 6, FALSE)</f>
        <v>517.85564553018321</v>
      </c>
      <c r="K347" s="369" t="str">
        <f t="shared" si="109"/>
        <v>NA</v>
      </c>
      <c r="L347" s="370">
        <f>VLOOKUP($C347, 'AEO COMMERCIAL FLOORSPACE'!$A$47:$G$196, 7, FALSE)</f>
        <v>3.5360637046507985E-2</v>
      </c>
      <c r="M347" s="370">
        <f t="shared" si="108"/>
        <v>3.5360637046507985E-2</v>
      </c>
      <c r="N347" s="371" t="s">
        <v>243</v>
      </c>
      <c r="O347" s="356">
        <f t="shared" si="118"/>
        <v>2625.3664373525407</v>
      </c>
      <c r="P347" s="367">
        <f t="shared" si="119"/>
        <v>8102687.3957091449</v>
      </c>
      <c r="Q347" s="356">
        <f>VLOOKUP($F347&amp;$N347, Shipments!$DL$22:$DV$369, VLOOKUP(Q$4, 'Index Tables'!$I$4:$K$10, 2, FALSE), FALSE)*VLOOKUP($C347, 'AEO COMMERCIAL FLOORSPACE'!$A$47:$G$196, 7, FALSE)*$M347</f>
        <v>0</v>
      </c>
      <c r="R347" s="356">
        <f>VLOOKUP($E347&amp;$N347, UES!$AA$6:$AJ$35, VLOOKUP(R$4, 'Index Tables'!$Q$4:$R$10, 2, FALSE), FALSE)*'Regional Rollup'!Q347</f>
        <v>0</v>
      </c>
      <c r="S347" s="402">
        <f>VLOOKUP($F347&amp;$N347, Shipments!$DL$22:$DV$369, VLOOKUP(S$4, 'Index Tables'!$I$4:$K$10, 2, FALSE), FALSE)*VLOOKUP($C347, 'AEO COMMERCIAL FLOORSPACE'!$A$47:$G$196, 7, FALSE)*$M347</f>
        <v>719.93858991659522</v>
      </c>
      <c r="T347" s="356">
        <f>VLOOKUP($E347&amp;$N347, UES!$AA$6:$AJ$35, VLOOKUP(T$4, 'Index Tables'!$Q$4:$R$10, 2, FALSE), FALSE)*'Regional Rollup'!S347</f>
        <v>2241319.661115834</v>
      </c>
      <c r="U347" s="402">
        <f>VLOOKUP($F347&amp;$N347, Shipments!$DL$22:$DV$369, VLOOKUP(U$4, 'Index Tables'!$I$4:$K$10, 2, FALSE), FALSE)*VLOOKUP($C347, 'AEO COMMERCIAL FLOORSPACE'!$A$47:$G$196, 7, FALSE)*$M347</f>
        <v>667.86015574364933</v>
      </c>
      <c r="V347" s="356">
        <f>VLOOKUP($E347&amp;$N347, UES!$AA$6:$AJ$35, VLOOKUP(V$4, 'Index Tables'!$Q$4:$R$10, 2, FALSE), FALSE)*'Regional Rollup'!U347</f>
        <v>2062379.9359003615</v>
      </c>
      <c r="W347" s="402">
        <f>VLOOKUP($F347&amp;$N347, Shipments!$DL$22:$DV$369, VLOOKUP(W$4, 'Index Tables'!$I$4:$K$10, 2, FALSE), FALSE)*VLOOKUP($C347, 'AEO COMMERCIAL FLOORSPACE'!$A$47:$G$196, 7, FALSE)*$M347</f>
        <v>636.73493464987973</v>
      </c>
      <c r="X347" s="356">
        <f>VLOOKUP($E347&amp;$N347, UES!$AA$6:$AJ$35, VLOOKUP(X$4, 'Index Tables'!$Q$4:$R$10, 2, FALSE), FALSE)*'Regional Rollup'!W347</f>
        <v>1963084.765314051</v>
      </c>
      <c r="Y347" s="402">
        <f>VLOOKUP($F347&amp;$N347, Shipments!$DL$22:$DV$369, VLOOKUP(Y$4, 'Index Tables'!$I$4:$K$10, 2, FALSE), FALSE)*VLOOKUP($C347, 'AEO COMMERCIAL FLOORSPACE'!$A$47:$G$196, 7, FALSE)*$M347</f>
        <v>600.83275704241646</v>
      </c>
      <c r="Z347" s="356">
        <f>VLOOKUP($E347&amp;$N347, UES!$AA$6:$AJ$35, VLOOKUP(Z$4, 'Index Tables'!$Q$4:$R$10, 2, FALSE), FALSE)*'Regional Rollup'!Y347</f>
        <v>1835903.0333788979</v>
      </c>
      <c r="AA347" s="402">
        <f>VLOOKUP($F347&amp;$N347, Shipments!$DL$22:$DV$369, VLOOKUP(AA$4, 'Index Tables'!$I$4:$K$10, 2, FALSE), FALSE)*VLOOKUP($C347, 'AEO COMMERCIAL FLOORSPACE'!$A$47:$G$196, 7, FALSE)*$M347</f>
        <v>0</v>
      </c>
      <c r="AB347" s="356">
        <f>VLOOKUP($E347&amp;$N347, UES!$AA$6:$AJ$35, VLOOKUP(AB$4, 'Index Tables'!$Q$4:$R$10, 2, FALSE), FALSE)*'Regional Rollup'!AA347</f>
        <v>0</v>
      </c>
      <c r="AC347" s="356">
        <f>VLOOKUP($F347&amp;$N347, Shipments!$DL$22:$DV$369, VLOOKUP(AC$4, 'Index Tables'!$I$4:$K$10, 2, FALSE), FALSE)*VLOOKUP($C347, 'AEO COMMERCIAL FLOORSPACE'!$A$47:$G$196, 7, FALSE)*$M347</f>
        <v>0</v>
      </c>
      <c r="AD347" s="356">
        <f>VLOOKUP($E347&amp;$N347, UES!$AA$6:$AJ$35, VLOOKUP(AD$4, 'Index Tables'!$Q$4:$R$10, 2, FALSE), FALSE)*'Regional Rollup'!AC347</f>
        <v>0</v>
      </c>
      <c r="AF347" s="371">
        <f t="shared" si="120"/>
        <v>341</v>
      </c>
      <c r="AG347" s="371" t="str">
        <f t="shared" si="125"/>
        <v>2015Any</v>
      </c>
      <c r="AH347" s="371" t="str">
        <f t="shared" si="126"/>
        <v>AnyMontana West</v>
      </c>
      <c r="AI347" s="428" t="s">
        <v>207</v>
      </c>
      <c r="AJ347" s="371">
        <v>2015</v>
      </c>
      <c r="AK347" s="367">
        <f t="shared" si="116"/>
        <v>8102687.3957091449</v>
      </c>
      <c r="AL347" s="371" t="s">
        <v>254</v>
      </c>
      <c r="AM347" s="368" t="str">
        <f>IF(AL347="Any", "NA", HLOOKUP($F347, TotalStockSF!$K$4:$BI$76, VLOOKUP($D347, TotalStockSF!$A$5:$B$76, 2, FALSE), FALSE))</f>
        <v>NA</v>
      </c>
      <c r="AN347" s="368">
        <f>VLOOKUP($C347, 'AEO COMMERCIAL FLOORSPACE'!$A$47:$G$196, 6, FALSE)</f>
        <v>517.85564553018321</v>
      </c>
      <c r="AO347" s="369" t="str">
        <f t="shared" si="110"/>
        <v>NA</v>
      </c>
      <c r="AP347" s="370">
        <f>VLOOKUP($C347, 'AEO COMMERCIAL FLOORSPACE'!$A$47:$G$196, 7, FALSE)</f>
        <v>3.5360637046507985E-2</v>
      </c>
      <c r="AQ347" s="370">
        <f t="shared" si="107"/>
        <v>3.5360637046507985E-2</v>
      </c>
      <c r="AR347" s="371" t="s">
        <v>243</v>
      </c>
      <c r="AS347" s="356">
        <f t="shared" si="121"/>
        <v>2625.3664373525407</v>
      </c>
      <c r="AT347" s="367">
        <f t="shared" si="122"/>
        <v>8102687.3957091449</v>
      </c>
      <c r="AU347" s="356">
        <f>VLOOKUP($F347&amp;$N347, Shipments!$EQ$22:$FA$369, VLOOKUP(AU$4, 'Index Tables'!$M$4:$O$10, 2, FALSE), FALSE)*VLOOKUP($C347, 'AEO COMMERCIAL FLOORSPACE'!$A$47:$G$196, 7, FALSE)*$M347</f>
        <v>0</v>
      </c>
      <c r="AV347" s="356">
        <f>VLOOKUP($E347&amp;$N347, UES!$AA$6:$AJ$35, VLOOKUP(AV$4, 'Index Tables'!$Q$4:$R$10, 2, FALSE), FALSE)*'Regional Rollup'!AU347</f>
        <v>0</v>
      </c>
      <c r="AW347" s="402">
        <f>VLOOKUP($F347&amp;$N347, Shipments!$EQ$22:$FA$369, VLOOKUP(AW$4, 'Index Tables'!$M$4:$O$10, 2, FALSE), FALSE)*VLOOKUP($C347, 'AEO COMMERCIAL FLOORSPACE'!$A$47:$G$196, 7, FALSE)*$M347</f>
        <v>719.93858991659522</v>
      </c>
      <c r="AX347" s="356">
        <f>VLOOKUP($E347&amp;$N347, UES!$AA$6:$AJ$35, VLOOKUP(AX$4, 'Index Tables'!$Q$4:$R$10, 2, FALSE), FALSE)*'Regional Rollup'!AW347</f>
        <v>2241319.661115834</v>
      </c>
      <c r="AY347" s="402">
        <f>VLOOKUP($F347&amp;$N347, Shipments!$EQ$22:$FA$369, VLOOKUP(AY$4, 'Index Tables'!$M$4:$O$10, 2, FALSE), FALSE)*VLOOKUP($C347, 'AEO COMMERCIAL FLOORSPACE'!$A$47:$G$196, 7, FALSE)*$M347</f>
        <v>667.86015574364933</v>
      </c>
      <c r="AZ347" s="356">
        <f>VLOOKUP($E347&amp;$N347, UES!$AA$6:$AJ$35, VLOOKUP(AZ$4, 'Index Tables'!$Q$4:$R$10, 2, FALSE), FALSE)*'Regional Rollup'!AY347</f>
        <v>2062379.9359003615</v>
      </c>
      <c r="BA347" s="402">
        <f>VLOOKUP($F347&amp;$N347, Shipments!$EQ$22:$FA$369, VLOOKUP(BA$4, 'Index Tables'!$M$4:$O$10, 2, FALSE), FALSE)*VLOOKUP($C347, 'AEO COMMERCIAL FLOORSPACE'!$A$47:$G$196, 7, FALSE)*$M347</f>
        <v>636.73493464987973</v>
      </c>
      <c r="BB347" s="356">
        <f>VLOOKUP($E347&amp;$N347, UES!$AA$6:$AJ$35, VLOOKUP(BB$4, 'Index Tables'!$Q$4:$R$10, 2, FALSE), FALSE)*'Regional Rollup'!BA347</f>
        <v>1963084.765314051</v>
      </c>
      <c r="BC347" s="402">
        <f>VLOOKUP($F347&amp;$N347, Shipments!$EQ$22:$FA$369, VLOOKUP(BC$4, 'Index Tables'!$M$4:$O$10, 2, FALSE), FALSE)*VLOOKUP($C347, 'AEO COMMERCIAL FLOORSPACE'!$A$47:$G$196, 7, FALSE)*$M347</f>
        <v>600.83275704241646</v>
      </c>
      <c r="BD347" s="356">
        <f>VLOOKUP($E347&amp;$N347, UES!$AA$6:$AJ$35, VLOOKUP(BD$4, 'Index Tables'!$Q$4:$R$10, 2, FALSE), FALSE)*'Regional Rollup'!BC347</f>
        <v>1835903.0333788979</v>
      </c>
      <c r="BE347" s="402">
        <f>VLOOKUP($F347&amp;$N347, Shipments!$EQ$22:$FA$369, VLOOKUP(BE$4, 'Index Tables'!$M$4:$O$10, 2, FALSE), FALSE)*VLOOKUP($C347, 'AEO COMMERCIAL FLOORSPACE'!$A$47:$G$196, 7, FALSE)*$M347</f>
        <v>0</v>
      </c>
      <c r="BF347" s="356">
        <f>VLOOKUP($E347&amp;$N347, UES!$AA$6:$AJ$35, VLOOKUP(BF$4, 'Index Tables'!$Q$4:$R$10, 2, FALSE), FALSE)*'Regional Rollup'!BE347</f>
        <v>0</v>
      </c>
      <c r="BG347" s="356">
        <f>VLOOKUP($F347&amp;$N347, Shipments!$EQ$22:$FA$369, VLOOKUP(BG$4, 'Index Tables'!$M$4:$O$10, 2, FALSE), FALSE)*VLOOKUP($C347, 'AEO COMMERCIAL FLOORSPACE'!$A$47:$G$196, 7, FALSE)*$M347</f>
        <v>0</v>
      </c>
      <c r="BH347" s="356">
        <f>VLOOKUP($E347&amp;$N347, UES!$AA$6:$AJ$35, VLOOKUP(BH$4, 'Index Tables'!$Q$4:$R$10, 2, FALSE), FALSE)*'Regional Rollup'!BG347</f>
        <v>0</v>
      </c>
    </row>
    <row r="348" spans="2:60">
      <c r="B348" s="371">
        <f t="shared" si="117"/>
        <v>342</v>
      </c>
      <c r="C348" s="371" t="str">
        <f t="shared" si="123"/>
        <v>2016Any</v>
      </c>
      <c r="D348" s="371" t="str">
        <f t="shared" si="124"/>
        <v>AnyMontana West</v>
      </c>
      <c r="E348" s="161" t="s">
        <v>207</v>
      </c>
      <c r="F348" s="371">
        <v>2016</v>
      </c>
      <c r="G348" s="367">
        <f t="shared" si="115"/>
        <v>8168048.645563039</v>
      </c>
      <c r="H348" s="371" t="s">
        <v>254</v>
      </c>
      <c r="I348" s="368" t="str">
        <f>IF(H348="Any", "NA", HLOOKUP($F348, TotalStockSF!$K$4:$BI$76, VLOOKUP($D348, TotalStockSF!$A$5:$B$76, 2, FALSE), FALSE))</f>
        <v>NA</v>
      </c>
      <c r="J348" s="368">
        <f>VLOOKUP($C348, 'AEO COMMERCIAL FLOORSPACE'!$A$47:$G$196, 6, FALSE)</f>
        <v>525.26093857840829</v>
      </c>
      <c r="K348" s="369" t="str">
        <f t="shared" si="109"/>
        <v>NA</v>
      </c>
      <c r="L348" s="370">
        <f>VLOOKUP($C348, 'AEO COMMERCIAL FLOORSPACE'!$A$47:$G$196, 7, FALSE)</f>
        <v>3.5299369623067588E-2</v>
      </c>
      <c r="M348" s="370">
        <f t="shared" si="108"/>
        <v>3.5299369623067588E-2</v>
      </c>
      <c r="N348" s="371" t="s">
        <v>243</v>
      </c>
      <c r="O348" s="356">
        <f t="shared" si="118"/>
        <v>2646.5442544506923</v>
      </c>
      <c r="P348" s="367">
        <f t="shared" si="119"/>
        <v>8168048.645563039</v>
      </c>
      <c r="Q348" s="356">
        <f>VLOOKUP($F348&amp;$N348, Shipments!$DL$22:$DV$369, VLOOKUP(Q$4, 'Index Tables'!$I$4:$K$10, 2, FALSE), FALSE)*VLOOKUP($C348, 'AEO COMMERCIAL FLOORSPACE'!$A$47:$G$196, 7, FALSE)*$M348</f>
        <v>0</v>
      </c>
      <c r="R348" s="356">
        <f>VLOOKUP($E348&amp;$N348, UES!$AA$6:$AJ$35, VLOOKUP(R$4, 'Index Tables'!$Q$4:$R$10, 2, FALSE), FALSE)*'Regional Rollup'!Q348</f>
        <v>0</v>
      </c>
      <c r="S348" s="402">
        <f>VLOOKUP($F348&amp;$N348, Shipments!$DL$22:$DV$369, VLOOKUP(S$4, 'Index Tables'!$I$4:$K$10, 2, FALSE), FALSE)*VLOOKUP($C348, 'AEO COMMERCIAL FLOORSPACE'!$A$47:$G$196, 7, FALSE)*$M348</f>
        <v>725.74605647144699</v>
      </c>
      <c r="T348" s="356">
        <f>VLOOKUP($E348&amp;$N348, UES!$AA$6:$AJ$35, VLOOKUP(T$4, 'Index Tables'!$Q$4:$R$10, 2, FALSE), FALSE)*'Regional Rollup'!S348</f>
        <v>2259399.5211941358</v>
      </c>
      <c r="U348" s="402">
        <f>VLOOKUP($F348&amp;$N348, Shipments!$DL$22:$DV$369, VLOOKUP(U$4, 'Index Tables'!$I$4:$K$10, 2, FALSE), FALSE)*VLOOKUP($C348, 'AEO COMMERCIAL FLOORSPACE'!$A$47:$G$196, 7, FALSE)*$M348</f>
        <v>673.2475256834224</v>
      </c>
      <c r="V348" s="356">
        <f>VLOOKUP($E348&amp;$N348, UES!$AA$6:$AJ$35, VLOOKUP(V$4, 'Index Tables'!$Q$4:$R$10, 2, FALSE), FALSE)*'Regional Rollup'!U348</f>
        <v>2079016.3583242879</v>
      </c>
      <c r="W348" s="402">
        <f>VLOOKUP($F348&amp;$N348, Shipments!$DL$22:$DV$369, VLOOKUP(W$4, 'Index Tables'!$I$4:$K$10, 2, FALSE), FALSE)*VLOOKUP($C348, 'AEO COMMERCIAL FLOORSPACE'!$A$47:$G$196, 7, FALSE)*$M348</f>
        <v>641.87122945207011</v>
      </c>
      <c r="X348" s="356">
        <f>VLOOKUP($E348&amp;$N348, UES!$AA$6:$AJ$35, VLOOKUP(X$4, 'Index Tables'!$Q$4:$R$10, 2, FALSE), FALSE)*'Regional Rollup'!W348</f>
        <v>1978920.2119459936</v>
      </c>
      <c r="Y348" s="402">
        <f>VLOOKUP($F348&amp;$N348, Shipments!$DL$22:$DV$369, VLOOKUP(Y$4, 'Index Tables'!$I$4:$K$10, 2, FALSE), FALSE)*VLOOKUP($C348, 'AEO COMMERCIAL FLOORSPACE'!$A$47:$G$196, 7, FALSE)*$M348</f>
        <v>605.67944284375312</v>
      </c>
      <c r="Z348" s="356">
        <f>VLOOKUP($E348&amp;$N348, UES!$AA$6:$AJ$35, VLOOKUP(Z$4, 'Index Tables'!$Q$4:$R$10, 2, FALSE), FALSE)*'Regional Rollup'!Y348</f>
        <v>1850712.5540986217</v>
      </c>
      <c r="AA348" s="402">
        <f>VLOOKUP($F348&amp;$N348, Shipments!$DL$22:$DV$369, VLOOKUP(AA$4, 'Index Tables'!$I$4:$K$10, 2, FALSE), FALSE)*VLOOKUP($C348, 'AEO COMMERCIAL FLOORSPACE'!$A$47:$G$196, 7, FALSE)*$M348</f>
        <v>0</v>
      </c>
      <c r="AB348" s="356">
        <f>VLOOKUP($E348&amp;$N348, UES!$AA$6:$AJ$35, VLOOKUP(AB$4, 'Index Tables'!$Q$4:$R$10, 2, FALSE), FALSE)*'Regional Rollup'!AA348</f>
        <v>0</v>
      </c>
      <c r="AC348" s="356">
        <f>VLOOKUP($F348&amp;$N348, Shipments!$DL$22:$DV$369, VLOOKUP(AC$4, 'Index Tables'!$I$4:$K$10, 2, FALSE), FALSE)*VLOOKUP($C348, 'AEO COMMERCIAL FLOORSPACE'!$A$47:$G$196, 7, FALSE)*$M348</f>
        <v>0</v>
      </c>
      <c r="AD348" s="356">
        <f>VLOOKUP($E348&amp;$N348, UES!$AA$6:$AJ$35, VLOOKUP(AD$4, 'Index Tables'!$Q$4:$R$10, 2, FALSE), FALSE)*'Regional Rollup'!AC348</f>
        <v>0</v>
      </c>
      <c r="AF348" s="371">
        <f t="shared" si="120"/>
        <v>342</v>
      </c>
      <c r="AG348" s="371" t="str">
        <f t="shared" si="125"/>
        <v>2016Any</v>
      </c>
      <c r="AH348" s="371" t="str">
        <f t="shared" si="126"/>
        <v>AnyMontana West</v>
      </c>
      <c r="AI348" s="428" t="s">
        <v>207</v>
      </c>
      <c r="AJ348" s="371">
        <v>2016</v>
      </c>
      <c r="AK348" s="367">
        <f t="shared" si="116"/>
        <v>8168048.645563039</v>
      </c>
      <c r="AL348" s="371" t="s">
        <v>254</v>
      </c>
      <c r="AM348" s="368" t="str">
        <f>IF(AL348="Any", "NA", HLOOKUP($F348, TotalStockSF!$K$4:$BI$76, VLOOKUP($D348, TotalStockSF!$A$5:$B$76, 2, FALSE), FALSE))</f>
        <v>NA</v>
      </c>
      <c r="AN348" s="368">
        <f>VLOOKUP($C348, 'AEO COMMERCIAL FLOORSPACE'!$A$47:$G$196, 6, FALSE)</f>
        <v>525.26093857840829</v>
      </c>
      <c r="AO348" s="369" t="str">
        <f t="shared" si="110"/>
        <v>NA</v>
      </c>
      <c r="AP348" s="370">
        <f>VLOOKUP($C348, 'AEO COMMERCIAL FLOORSPACE'!$A$47:$G$196, 7, FALSE)</f>
        <v>3.5299369623067588E-2</v>
      </c>
      <c r="AQ348" s="370">
        <f t="shared" si="107"/>
        <v>3.5299369623067588E-2</v>
      </c>
      <c r="AR348" s="371" t="s">
        <v>243</v>
      </c>
      <c r="AS348" s="356">
        <f t="shared" si="121"/>
        <v>2646.5442544506923</v>
      </c>
      <c r="AT348" s="367">
        <f t="shared" si="122"/>
        <v>8168048.645563039</v>
      </c>
      <c r="AU348" s="356">
        <f>VLOOKUP($F348&amp;$N348, Shipments!$EQ$22:$FA$369, VLOOKUP(AU$4, 'Index Tables'!$M$4:$O$10, 2, FALSE), FALSE)*VLOOKUP($C348, 'AEO COMMERCIAL FLOORSPACE'!$A$47:$G$196, 7, FALSE)*$M348</f>
        <v>0</v>
      </c>
      <c r="AV348" s="356">
        <f>VLOOKUP($E348&amp;$N348, UES!$AA$6:$AJ$35, VLOOKUP(AV$4, 'Index Tables'!$Q$4:$R$10, 2, FALSE), FALSE)*'Regional Rollup'!AU348</f>
        <v>0</v>
      </c>
      <c r="AW348" s="402">
        <f>VLOOKUP($F348&amp;$N348, Shipments!$EQ$22:$FA$369, VLOOKUP(AW$4, 'Index Tables'!$M$4:$O$10, 2, FALSE), FALSE)*VLOOKUP($C348, 'AEO COMMERCIAL FLOORSPACE'!$A$47:$G$196, 7, FALSE)*$M348</f>
        <v>725.74605647144699</v>
      </c>
      <c r="AX348" s="356">
        <f>VLOOKUP($E348&amp;$N348, UES!$AA$6:$AJ$35, VLOOKUP(AX$4, 'Index Tables'!$Q$4:$R$10, 2, FALSE), FALSE)*'Regional Rollup'!AW348</f>
        <v>2259399.5211941358</v>
      </c>
      <c r="AY348" s="402">
        <f>VLOOKUP($F348&amp;$N348, Shipments!$EQ$22:$FA$369, VLOOKUP(AY$4, 'Index Tables'!$M$4:$O$10, 2, FALSE), FALSE)*VLOOKUP($C348, 'AEO COMMERCIAL FLOORSPACE'!$A$47:$G$196, 7, FALSE)*$M348</f>
        <v>673.2475256834224</v>
      </c>
      <c r="AZ348" s="356">
        <f>VLOOKUP($E348&amp;$N348, UES!$AA$6:$AJ$35, VLOOKUP(AZ$4, 'Index Tables'!$Q$4:$R$10, 2, FALSE), FALSE)*'Regional Rollup'!AY348</f>
        <v>2079016.3583242879</v>
      </c>
      <c r="BA348" s="402">
        <f>VLOOKUP($F348&amp;$N348, Shipments!$EQ$22:$FA$369, VLOOKUP(BA$4, 'Index Tables'!$M$4:$O$10, 2, FALSE), FALSE)*VLOOKUP($C348, 'AEO COMMERCIAL FLOORSPACE'!$A$47:$G$196, 7, FALSE)*$M348</f>
        <v>641.87122945207011</v>
      </c>
      <c r="BB348" s="356">
        <f>VLOOKUP($E348&amp;$N348, UES!$AA$6:$AJ$35, VLOOKUP(BB$4, 'Index Tables'!$Q$4:$R$10, 2, FALSE), FALSE)*'Regional Rollup'!BA348</f>
        <v>1978920.2119459936</v>
      </c>
      <c r="BC348" s="402">
        <f>VLOOKUP($F348&amp;$N348, Shipments!$EQ$22:$FA$369, VLOOKUP(BC$4, 'Index Tables'!$M$4:$O$10, 2, FALSE), FALSE)*VLOOKUP($C348, 'AEO COMMERCIAL FLOORSPACE'!$A$47:$G$196, 7, FALSE)*$M348</f>
        <v>605.67944284375312</v>
      </c>
      <c r="BD348" s="356">
        <f>VLOOKUP($E348&amp;$N348, UES!$AA$6:$AJ$35, VLOOKUP(BD$4, 'Index Tables'!$Q$4:$R$10, 2, FALSE), FALSE)*'Regional Rollup'!BC348</f>
        <v>1850712.5540986217</v>
      </c>
      <c r="BE348" s="402">
        <f>VLOOKUP($F348&amp;$N348, Shipments!$EQ$22:$FA$369, VLOOKUP(BE$4, 'Index Tables'!$M$4:$O$10, 2, FALSE), FALSE)*VLOOKUP($C348, 'AEO COMMERCIAL FLOORSPACE'!$A$47:$G$196, 7, FALSE)*$M348</f>
        <v>0</v>
      </c>
      <c r="BF348" s="356">
        <f>VLOOKUP($E348&amp;$N348, UES!$AA$6:$AJ$35, VLOOKUP(BF$4, 'Index Tables'!$Q$4:$R$10, 2, FALSE), FALSE)*'Regional Rollup'!BE348</f>
        <v>0</v>
      </c>
      <c r="BG348" s="356">
        <f>VLOOKUP($F348&amp;$N348, Shipments!$EQ$22:$FA$369, VLOOKUP(BG$4, 'Index Tables'!$M$4:$O$10, 2, FALSE), FALSE)*VLOOKUP($C348, 'AEO COMMERCIAL FLOORSPACE'!$A$47:$G$196, 7, FALSE)*$M348</f>
        <v>0</v>
      </c>
      <c r="BH348" s="356">
        <f>VLOOKUP($E348&amp;$N348, UES!$AA$6:$AJ$35, VLOOKUP(BH$4, 'Index Tables'!$Q$4:$R$10, 2, FALSE), FALSE)*'Regional Rollup'!BG348</f>
        <v>0</v>
      </c>
    </row>
    <row r="349" spans="2:60">
      <c r="B349" s="371">
        <f t="shared" si="117"/>
        <v>343</v>
      </c>
      <c r="C349" s="371" t="str">
        <f t="shared" si="123"/>
        <v>2017Any</v>
      </c>
      <c r="D349" s="371" t="str">
        <f t="shared" si="124"/>
        <v>AnyMontana West</v>
      </c>
      <c r="E349" s="161" t="s">
        <v>207</v>
      </c>
      <c r="F349" s="371">
        <v>2017</v>
      </c>
      <c r="G349" s="367">
        <f t="shared" si="115"/>
        <v>8275885.9264349341</v>
      </c>
      <c r="H349" s="371" t="s">
        <v>254</v>
      </c>
      <c r="I349" s="368" t="str">
        <f>IF(H349="Any", "NA", HLOOKUP($F349, TotalStockSF!$K$4:$BI$76, VLOOKUP($D349, TotalStockSF!$A$5:$B$76, 2, FALSE), FALSE))</f>
        <v>NA</v>
      </c>
      <c r="J349" s="368">
        <f>VLOOKUP($C349, 'AEO COMMERCIAL FLOORSPACE'!$A$47:$G$196, 6, FALSE)</f>
        <v>533.94350359530279</v>
      </c>
      <c r="K349" s="369" t="str">
        <f t="shared" si="109"/>
        <v>NA</v>
      </c>
      <c r="L349" s="370">
        <f>VLOOKUP($C349, 'AEO COMMERCIAL FLOORSPACE'!$A$47:$G$196, 7, FALSE)</f>
        <v>3.5323395664904465E-2</v>
      </c>
      <c r="M349" s="370">
        <f t="shared" si="108"/>
        <v>3.5323395664904465E-2</v>
      </c>
      <c r="N349" s="371" t="s">
        <v>243</v>
      </c>
      <c r="O349" s="356">
        <f t="shared" si="118"/>
        <v>2681.4848073895055</v>
      </c>
      <c r="P349" s="367">
        <f t="shared" si="119"/>
        <v>8275885.9264349341</v>
      </c>
      <c r="Q349" s="356">
        <f>VLOOKUP($F349&amp;$N349, Shipments!$DL$22:$DV$369, VLOOKUP(Q$4, 'Index Tables'!$I$4:$K$10, 2, FALSE), FALSE)*VLOOKUP($C349, 'AEO COMMERCIAL FLOORSPACE'!$A$47:$G$196, 7, FALSE)*$M349</f>
        <v>0</v>
      </c>
      <c r="R349" s="356">
        <f>VLOOKUP($E349&amp;$N349, UES!$AA$6:$AJ$35, VLOOKUP(R$4, 'Index Tables'!$Q$4:$R$10, 2, FALSE), FALSE)*'Regional Rollup'!Q349</f>
        <v>0</v>
      </c>
      <c r="S349" s="402">
        <f>VLOOKUP($F349&amp;$N349, Shipments!$DL$22:$DV$369, VLOOKUP(S$4, 'Index Tables'!$I$4:$K$10, 2, FALSE), FALSE)*VLOOKUP($C349, 'AEO COMMERCIAL FLOORSPACE'!$A$47:$G$196, 7, FALSE)*$M349</f>
        <v>735.32759604465878</v>
      </c>
      <c r="T349" s="356">
        <f>VLOOKUP($E349&amp;$N349, UES!$AA$6:$AJ$35, VLOOKUP(T$4, 'Index Tables'!$Q$4:$R$10, 2, FALSE), FALSE)*'Regional Rollup'!S349</f>
        <v>2289228.861265609</v>
      </c>
      <c r="U349" s="402">
        <f>VLOOKUP($F349&amp;$N349, Shipments!$DL$22:$DV$369, VLOOKUP(U$4, 'Index Tables'!$I$4:$K$10, 2, FALSE), FALSE)*VLOOKUP($C349, 'AEO COMMERCIAL FLOORSPACE'!$A$47:$G$196, 7, FALSE)*$M349</f>
        <v>682.13596228239726</v>
      </c>
      <c r="V349" s="356">
        <f>VLOOKUP($E349&amp;$N349, UES!$AA$6:$AJ$35, VLOOKUP(V$4, 'Index Tables'!$Q$4:$R$10, 2, FALSE), FALSE)*'Regional Rollup'!U349</f>
        <v>2106464.2201941679</v>
      </c>
      <c r="W349" s="402">
        <f>VLOOKUP($F349&amp;$N349, Shipments!$DL$22:$DV$369, VLOOKUP(W$4, 'Index Tables'!$I$4:$K$10, 2, FALSE), FALSE)*VLOOKUP($C349, 'AEO COMMERCIAL FLOORSPACE'!$A$47:$G$196, 7, FALSE)*$M349</f>
        <v>650.34542580637446</v>
      </c>
      <c r="X349" s="356">
        <f>VLOOKUP($E349&amp;$N349, UES!$AA$6:$AJ$35, VLOOKUP(X$4, 'Index Tables'!$Q$4:$R$10, 2, FALSE), FALSE)*'Regional Rollup'!W349</f>
        <v>2005046.5713714617</v>
      </c>
      <c r="Y349" s="402">
        <f>VLOOKUP($F349&amp;$N349, Shipments!$DL$22:$DV$369, VLOOKUP(Y$4, 'Index Tables'!$I$4:$K$10, 2, FALSE), FALSE)*VLOOKUP($C349, 'AEO COMMERCIAL FLOORSPACE'!$A$47:$G$196, 7, FALSE)*$M349</f>
        <v>613.6758232560752</v>
      </c>
      <c r="Z349" s="356">
        <f>VLOOKUP($E349&amp;$N349, UES!$AA$6:$AJ$35, VLOOKUP(Z$4, 'Index Tables'!$Q$4:$R$10, 2, FALSE), FALSE)*'Regional Rollup'!Y349</f>
        <v>1875146.273603694</v>
      </c>
      <c r="AA349" s="402">
        <f>VLOOKUP($F349&amp;$N349, Shipments!$DL$22:$DV$369, VLOOKUP(AA$4, 'Index Tables'!$I$4:$K$10, 2, FALSE), FALSE)*VLOOKUP($C349, 'AEO COMMERCIAL FLOORSPACE'!$A$47:$G$196, 7, FALSE)*$M349</f>
        <v>0</v>
      </c>
      <c r="AB349" s="356">
        <f>VLOOKUP($E349&amp;$N349, UES!$AA$6:$AJ$35, VLOOKUP(AB$4, 'Index Tables'!$Q$4:$R$10, 2, FALSE), FALSE)*'Regional Rollup'!AA349</f>
        <v>0</v>
      </c>
      <c r="AC349" s="356">
        <f>VLOOKUP($F349&amp;$N349, Shipments!$DL$22:$DV$369, VLOOKUP(AC$4, 'Index Tables'!$I$4:$K$10, 2, FALSE), FALSE)*VLOOKUP($C349, 'AEO COMMERCIAL FLOORSPACE'!$A$47:$G$196, 7, FALSE)*$M349</f>
        <v>0</v>
      </c>
      <c r="AD349" s="356">
        <f>VLOOKUP($E349&amp;$N349, UES!$AA$6:$AJ$35, VLOOKUP(AD$4, 'Index Tables'!$Q$4:$R$10, 2, FALSE), FALSE)*'Regional Rollup'!AC349</f>
        <v>0</v>
      </c>
      <c r="AF349" s="371">
        <f t="shared" si="120"/>
        <v>343</v>
      </c>
      <c r="AG349" s="371" t="str">
        <f t="shared" si="125"/>
        <v>2017Any</v>
      </c>
      <c r="AH349" s="371" t="str">
        <f t="shared" si="126"/>
        <v>AnyMontana West</v>
      </c>
      <c r="AI349" s="428" t="s">
        <v>207</v>
      </c>
      <c r="AJ349" s="371">
        <v>2017</v>
      </c>
      <c r="AK349" s="367">
        <f t="shared" si="116"/>
        <v>8275885.9264349341</v>
      </c>
      <c r="AL349" s="371" t="s">
        <v>254</v>
      </c>
      <c r="AM349" s="368" t="str">
        <f>IF(AL349="Any", "NA", HLOOKUP($F349, TotalStockSF!$K$4:$BI$76, VLOOKUP($D349, TotalStockSF!$A$5:$B$76, 2, FALSE), FALSE))</f>
        <v>NA</v>
      </c>
      <c r="AN349" s="368">
        <f>VLOOKUP($C349, 'AEO COMMERCIAL FLOORSPACE'!$A$47:$G$196, 6, FALSE)</f>
        <v>533.94350359530279</v>
      </c>
      <c r="AO349" s="369" t="str">
        <f t="shared" si="110"/>
        <v>NA</v>
      </c>
      <c r="AP349" s="370">
        <f>VLOOKUP($C349, 'AEO COMMERCIAL FLOORSPACE'!$A$47:$G$196, 7, FALSE)</f>
        <v>3.5323395664904465E-2</v>
      </c>
      <c r="AQ349" s="370">
        <f t="shared" si="107"/>
        <v>3.5323395664904465E-2</v>
      </c>
      <c r="AR349" s="371" t="s">
        <v>243</v>
      </c>
      <c r="AS349" s="356">
        <f t="shared" si="121"/>
        <v>2681.4848073895055</v>
      </c>
      <c r="AT349" s="367">
        <f t="shared" si="122"/>
        <v>8275885.9264349341</v>
      </c>
      <c r="AU349" s="356">
        <f>VLOOKUP($F349&amp;$N349, Shipments!$EQ$22:$FA$369, VLOOKUP(AU$4, 'Index Tables'!$M$4:$O$10, 2, FALSE), FALSE)*VLOOKUP($C349, 'AEO COMMERCIAL FLOORSPACE'!$A$47:$G$196, 7, FALSE)*$M349</f>
        <v>0</v>
      </c>
      <c r="AV349" s="356">
        <f>VLOOKUP($E349&amp;$N349, UES!$AA$6:$AJ$35, VLOOKUP(AV$4, 'Index Tables'!$Q$4:$R$10, 2, FALSE), FALSE)*'Regional Rollup'!AU349</f>
        <v>0</v>
      </c>
      <c r="AW349" s="402">
        <f>VLOOKUP($F349&amp;$N349, Shipments!$EQ$22:$FA$369, VLOOKUP(AW$4, 'Index Tables'!$M$4:$O$10, 2, FALSE), FALSE)*VLOOKUP($C349, 'AEO COMMERCIAL FLOORSPACE'!$A$47:$G$196, 7, FALSE)*$M349</f>
        <v>735.32759604465878</v>
      </c>
      <c r="AX349" s="356">
        <f>VLOOKUP($E349&amp;$N349, UES!$AA$6:$AJ$35, VLOOKUP(AX$4, 'Index Tables'!$Q$4:$R$10, 2, FALSE), FALSE)*'Regional Rollup'!AW349</f>
        <v>2289228.861265609</v>
      </c>
      <c r="AY349" s="402">
        <f>VLOOKUP($F349&amp;$N349, Shipments!$EQ$22:$FA$369, VLOOKUP(AY$4, 'Index Tables'!$M$4:$O$10, 2, FALSE), FALSE)*VLOOKUP($C349, 'AEO COMMERCIAL FLOORSPACE'!$A$47:$G$196, 7, FALSE)*$M349</f>
        <v>682.13596228239726</v>
      </c>
      <c r="AZ349" s="356">
        <f>VLOOKUP($E349&amp;$N349, UES!$AA$6:$AJ$35, VLOOKUP(AZ$4, 'Index Tables'!$Q$4:$R$10, 2, FALSE), FALSE)*'Regional Rollup'!AY349</f>
        <v>2106464.2201941679</v>
      </c>
      <c r="BA349" s="402">
        <f>VLOOKUP($F349&amp;$N349, Shipments!$EQ$22:$FA$369, VLOOKUP(BA$4, 'Index Tables'!$M$4:$O$10, 2, FALSE), FALSE)*VLOOKUP($C349, 'AEO COMMERCIAL FLOORSPACE'!$A$47:$G$196, 7, FALSE)*$M349</f>
        <v>650.34542580637446</v>
      </c>
      <c r="BB349" s="356">
        <f>VLOOKUP($E349&amp;$N349, UES!$AA$6:$AJ$35, VLOOKUP(BB$4, 'Index Tables'!$Q$4:$R$10, 2, FALSE), FALSE)*'Regional Rollup'!BA349</f>
        <v>2005046.5713714617</v>
      </c>
      <c r="BC349" s="402">
        <f>VLOOKUP($F349&amp;$N349, Shipments!$EQ$22:$FA$369, VLOOKUP(BC$4, 'Index Tables'!$M$4:$O$10, 2, FALSE), FALSE)*VLOOKUP($C349, 'AEO COMMERCIAL FLOORSPACE'!$A$47:$G$196, 7, FALSE)*$M349</f>
        <v>613.6758232560752</v>
      </c>
      <c r="BD349" s="356">
        <f>VLOOKUP($E349&amp;$N349, UES!$AA$6:$AJ$35, VLOOKUP(BD$4, 'Index Tables'!$Q$4:$R$10, 2, FALSE), FALSE)*'Regional Rollup'!BC349</f>
        <v>1875146.273603694</v>
      </c>
      <c r="BE349" s="402">
        <f>VLOOKUP($F349&amp;$N349, Shipments!$EQ$22:$FA$369, VLOOKUP(BE$4, 'Index Tables'!$M$4:$O$10, 2, FALSE), FALSE)*VLOOKUP($C349, 'AEO COMMERCIAL FLOORSPACE'!$A$47:$G$196, 7, FALSE)*$M349</f>
        <v>0</v>
      </c>
      <c r="BF349" s="356">
        <f>VLOOKUP($E349&amp;$N349, UES!$AA$6:$AJ$35, VLOOKUP(BF$4, 'Index Tables'!$Q$4:$R$10, 2, FALSE), FALSE)*'Regional Rollup'!BE349</f>
        <v>0</v>
      </c>
      <c r="BG349" s="356">
        <f>VLOOKUP($F349&amp;$N349, Shipments!$EQ$22:$FA$369, VLOOKUP(BG$4, 'Index Tables'!$M$4:$O$10, 2, FALSE), FALSE)*VLOOKUP($C349, 'AEO COMMERCIAL FLOORSPACE'!$A$47:$G$196, 7, FALSE)*$M349</f>
        <v>0</v>
      </c>
      <c r="BH349" s="356">
        <f>VLOOKUP($E349&amp;$N349, UES!$AA$6:$AJ$35, VLOOKUP(BH$4, 'Index Tables'!$Q$4:$R$10, 2, FALSE), FALSE)*'Regional Rollup'!BG349</f>
        <v>0</v>
      </c>
    </row>
    <row r="350" spans="2:60">
      <c r="B350" s="371">
        <f t="shared" si="117"/>
        <v>344</v>
      </c>
      <c r="C350" s="371" t="str">
        <f t="shared" si="123"/>
        <v>2018Any</v>
      </c>
      <c r="D350" s="371" t="str">
        <f t="shared" si="124"/>
        <v>AnyMontana West</v>
      </c>
      <c r="E350" s="161" t="s">
        <v>207</v>
      </c>
      <c r="F350" s="371">
        <v>2018</v>
      </c>
      <c r="G350" s="367">
        <f t="shared" si="115"/>
        <v>8393761.296387203</v>
      </c>
      <c r="H350" s="371" t="s">
        <v>254</v>
      </c>
      <c r="I350" s="368" t="str">
        <f>IF(H350="Any", "NA", HLOOKUP($F350, TotalStockSF!$K$4:$BI$76, VLOOKUP($D350, TotalStockSF!$A$5:$B$76, 2, FALSE), FALSE))</f>
        <v>NA</v>
      </c>
      <c r="J350" s="368">
        <f>VLOOKUP($C350, 'AEO COMMERCIAL FLOORSPACE'!$A$47:$G$196, 6, FALSE)</f>
        <v>542.84332149426746</v>
      </c>
      <c r="K350" s="369" t="str">
        <f t="shared" si="109"/>
        <v>NA</v>
      </c>
      <c r="L350" s="370">
        <f>VLOOKUP($C350, 'AEO COMMERCIAL FLOORSPACE'!$A$47:$G$196, 7, FALSE)</f>
        <v>3.5360617037445877E-2</v>
      </c>
      <c r="M350" s="370">
        <f t="shared" si="108"/>
        <v>3.5360617037445877E-2</v>
      </c>
      <c r="N350" s="371" t="s">
        <v>243</v>
      </c>
      <c r="O350" s="356">
        <f t="shared" si="118"/>
        <v>2719.6778197753815</v>
      </c>
      <c r="P350" s="367">
        <f t="shared" si="119"/>
        <v>8393761.296387203</v>
      </c>
      <c r="Q350" s="356">
        <f>VLOOKUP($F350&amp;$N350, Shipments!$DL$22:$DV$369, VLOOKUP(Q$4, 'Index Tables'!$I$4:$K$10, 2, FALSE), FALSE)*VLOOKUP($C350, 'AEO COMMERCIAL FLOORSPACE'!$A$47:$G$196, 7, FALSE)*$M350</f>
        <v>0</v>
      </c>
      <c r="R350" s="356">
        <f>VLOOKUP($E350&amp;$N350, UES!$AA$6:$AJ$35, VLOOKUP(R$4, 'Index Tables'!$Q$4:$R$10, 2, FALSE), FALSE)*'Regional Rollup'!Q350</f>
        <v>0</v>
      </c>
      <c r="S350" s="402">
        <f>VLOOKUP($F350&amp;$N350, Shipments!$DL$22:$DV$369, VLOOKUP(S$4, 'Index Tables'!$I$4:$K$10, 2, FALSE), FALSE)*VLOOKUP($C350, 'AEO COMMERCIAL FLOORSPACE'!$A$47:$G$196, 7, FALSE)*$M350</f>
        <v>745.80103818612326</v>
      </c>
      <c r="T350" s="356">
        <f>VLOOKUP($E350&amp;$N350, UES!$AA$6:$AJ$35, VLOOKUP(T$4, 'Index Tables'!$Q$4:$R$10, 2, FALSE), FALSE)*'Regional Rollup'!S350</f>
        <v>2321834.8808900649</v>
      </c>
      <c r="U350" s="402">
        <f>VLOOKUP($F350&amp;$N350, Shipments!$DL$22:$DV$369, VLOOKUP(U$4, 'Index Tables'!$I$4:$K$10, 2, FALSE), FALSE)*VLOOKUP($C350, 'AEO COMMERCIAL FLOORSPACE'!$A$47:$G$196, 7, FALSE)*$M350</f>
        <v>691.8517836006863</v>
      </c>
      <c r="V350" s="356">
        <f>VLOOKUP($E350&amp;$N350, UES!$AA$6:$AJ$35, VLOOKUP(V$4, 'Index Tables'!$Q$4:$R$10, 2, FALSE), FALSE)*'Regional Rollup'!U350</f>
        <v>2136467.0804865607</v>
      </c>
      <c r="W350" s="402">
        <f>VLOOKUP($F350&amp;$N350, Shipments!$DL$22:$DV$369, VLOOKUP(W$4, 'Index Tables'!$I$4:$K$10, 2, FALSE), FALSE)*VLOOKUP($C350, 'AEO COMMERCIAL FLOORSPACE'!$A$47:$G$196, 7, FALSE)*$M350</f>
        <v>659.60844711250741</v>
      </c>
      <c r="X350" s="356">
        <f>VLOOKUP($E350&amp;$N350, UES!$AA$6:$AJ$35, VLOOKUP(X$4, 'Index Tables'!$Q$4:$R$10, 2, FALSE), FALSE)*'Regional Rollup'!W350</f>
        <v>2033604.9164807149</v>
      </c>
      <c r="Y350" s="402">
        <f>VLOOKUP($F350&amp;$N350, Shipments!$DL$22:$DV$369, VLOOKUP(Y$4, 'Index Tables'!$I$4:$K$10, 2, FALSE), FALSE)*VLOOKUP($C350, 'AEO COMMERCIAL FLOORSPACE'!$A$47:$G$196, 7, FALSE)*$M350</f>
        <v>622.41655087606478</v>
      </c>
      <c r="Z350" s="356">
        <f>VLOOKUP($E350&amp;$N350, UES!$AA$6:$AJ$35, VLOOKUP(Z$4, 'Index Tables'!$Q$4:$R$10, 2, FALSE), FALSE)*'Regional Rollup'!Y350</f>
        <v>1901854.4185298616</v>
      </c>
      <c r="AA350" s="402">
        <f>VLOOKUP($F350&amp;$N350, Shipments!$DL$22:$DV$369, VLOOKUP(AA$4, 'Index Tables'!$I$4:$K$10, 2, FALSE), FALSE)*VLOOKUP($C350, 'AEO COMMERCIAL FLOORSPACE'!$A$47:$G$196, 7, FALSE)*$M350</f>
        <v>0</v>
      </c>
      <c r="AB350" s="356">
        <f>VLOOKUP($E350&amp;$N350, UES!$AA$6:$AJ$35, VLOOKUP(AB$4, 'Index Tables'!$Q$4:$R$10, 2, FALSE), FALSE)*'Regional Rollup'!AA350</f>
        <v>0</v>
      </c>
      <c r="AC350" s="356">
        <f>VLOOKUP($F350&amp;$N350, Shipments!$DL$22:$DV$369, VLOOKUP(AC$4, 'Index Tables'!$I$4:$K$10, 2, FALSE), FALSE)*VLOOKUP($C350, 'AEO COMMERCIAL FLOORSPACE'!$A$47:$G$196, 7, FALSE)*$M350</f>
        <v>0</v>
      </c>
      <c r="AD350" s="356">
        <f>VLOOKUP($E350&amp;$N350, UES!$AA$6:$AJ$35, VLOOKUP(AD$4, 'Index Tables'!$Q$4:$R$10, 2, FALSE), FALSE)*'Regional Rollup'!AC350</f>
        <v>0</v>
      </c>
      <c r="AF350" s="371">
        <f t="shared" si="120"/>
        <v>344</v>
      </c>
      <c r="AG350" s="371" t="str">
        <f t="shared" si="125"/>
        <v>2018Any</v>
      </c>
      <c r="AH350" s="371" t="str">
        <f t="shared" si="126"/>
        <v>AnyMontana West</v>
      </c>
      <c r="AI350" s="428" t="s">
        <v>207</v>
      </c>
      <c r="AJ350" s="371">
        <v>2018</v>
      </c>
      <c r="AK350" s="367">
        <f t="shared" si="116"/>
        <v>8393761.296387203</v>
      </c>
      <c r="AL350" s="371" t="s">
        <v>254</v>
      </c>
      <c r="AM350" s="368" t="str">
        <f>IF(AL350="Any", "NA", HLOOKUP($F350, TotalStockSF!$K$4:$BI$76, VLOOKUP($D350, TotalStockSF!$A$5:$B$76, 2, FALSE), FALSE))</f>
        <v>NA</v>
      </c>
      <c r="AN350" s="368">
        <f>VLOOKUP($C350, 'AEO COMMERCIAL FLOORSPACE'!$A$47:$G$196, 6, FALSE)</f>
        <v>542.84332149426746</v>
      </c>
      <c r="AO350" s="369" t="str">
        <f t="shared" si="110"/>
        <v>NA</v>
      </c>
      <c r="AP350" s="370">
        <f>VLOOKUP($C350, 'AEO COMMERCIAL FLOORSPACE'!$A$47:$G$196, 7, FALSE)</f>
        <v>3.5360617037445877E-2</v>
      </c>
      <c r="AQ350" s="370">
        <f t="shared" si="107"/>
        <v>3.5360617037445877E-2</v>
      </c>
      <c r="AR350" s="371" t="s">
        <v>243</v>
      </c>
      <c r="AS350" s="356">
        <f t="shared" si="121"/>
        <v>2719.6778197753815</v>
      </c>
      <c r="AT350" s="367">
        <f t="shared" si="122"/>
        <v>8393761.296387203</v>
      </c>
      <c r="AU350" s="356">
        <f>VLOOKUP($F350&amp;$N350, Shipments!$EQ$22:$FA$369, VLOOKUP(AU$4, 'Index Tables'!$M$4:$O$10, 2, FALSE), FALSE)*VLOOKUP($C350, 'AEO COMMERCIAL FLOORSPACE'!$A$47:$G$196, 7, FALSE)*$M350</f>
        <v>0</v>
      </c>
      <c r="AV350" s="356">
        <f>VLOOKUP($E350&amp;$N350, UES!$AA$6:$AJ$35, VLOOKUP(AV$4, 'Index Tables'!$Q$4:$R$10, 2, FALSE), FALSE)*'Regional Rollup'!AU350</f>
        <v>0</v>
      </c>
      <c r="AW350" s="402">
        <f>VLOOKUP($F350&amp;$N350, Shipments!$EQ$22:$FA$369, VLOOKUP(AW$4, 'Index Tables'!$M$4:$O$10, 2, FALSE), FALSE)*VLOOKUP($C350, 'AEO COMMERCIAL FLOORSPACE'!$A$47:$G$196, 7, FALSE)*$M350</f>
        <v>745.80103818612326</v>
      </c>
      <c r="AX350" s="356">
        <f>VLOOKUP($E350&amp;$N350, UES!$AA$6:$AJ$35, VLOOKUP(AX$4, 'Index Tables'!$Q$4:$R$10, 2, FALSE), FALSE)*'Regional Rollup'!AW350</f>
        <v>2321834.8808900649</v>
      </c>
      <c r="AY350" s="402">
        <f>VLOOKUP($F350&amp;$N350, Shipments!$EQ$22:$FA$369, VLOOKUP(AY$4, 'Index Tables'!$M$4:$O$10, 2, FALSE), FALSE)*VLOOKUP($C350, 'AEO COMMERCIAL FLOORSPACE'!$A$47:$G$196, 7, FALSE)*$M350</f>
        <v>691.8517836006863</v>
      </c>
      <c r="AZ350" s="356">
        <f>VLOOKUP($E350&amp;$N350, UES!$AA$6:$AJ$35, VLOOKUP(AZ$4, 'Index Tables'!$Q$4:$R$10, 2, FALSE), FALSE)*'Regional Rollup'!AY350</f>
        <v>2136467.0804865607</v>
      </c>
      <c r="BA350" s="402">
        <f>VLOOKUP($F350&amp;$N350, Shipments!$EQ$22:$FA$369, VLOOKUP(BA$4, 'Index Tables'!$M$4:$O$10, 2, FALSE), FALSE)*VLOOKUP($C350, 'AEO COMMERCIAL FLOORSPACE'!$A$47:$G$196, 7, FALSE)*$M350</f>
        <v>659.60844711250741</v>
      </c>
      <c r="BB350" s="356">
        <f>VLOOKUP($E350&amp;$N350, UES!$AA$6:$AJ$35, VLOOKUP(BB$4, 'Index Tables'!$Q$4:$R$10, 2, FALSE), FALSE)*'Regional Rollup'!BA350</f>
        <v>2033604.9164807149</v>
      </c>
      <c r="BC350" s="402">
        <f>VLOOKUP($F350&amp;$N350, Shipments!$EQ$22:$FA$369, VLOOKUP(BC$4, 'Index Tables'!$M$4:$O$10, 2, FALSE), FALSE)*VLOOKUP($C350, 'AEO COMMERCIAL FLOORSPACE'!$A$47:$G$196, 7, FALSE)*$M350</f>
        <v>622.41655087606478</v>
      </c>
      <c r="BD350" s="356">
        <f>VLOOKUP($E350&amp;$N350, UES!$AA$6:$AJ$35, VLOOKUP(BD$4, 'Index Tables'!$Q$4:$R$10, 2, FALSE), FALSE)*'Regional Rollup'!BC350</f>
        <v>1901854.4185298616</v>
      </c>
      <c r="BE350" s="402">
        <f>VLOOKUP($F350&amp;$N350, Shipments!$EQ$22:$FA$369, VLOOKUP(BE$4, 'Index Tables'!$M$4:$O$10, 2, FALSE), FALSE)*VLOOKUP($C350, 'AEO COMMERCIAL FLOORSPACE'!$A$47:$G$196, 7, FALSE)*$M350</f>
        <v>0</v>
      </c>
      <c r="BF350" s="356">
        <f>VLOOKUP($E350&amp;$N350, UES!$AA$6:$AJ$35, VLOOKUP(BF$4, 'Index Tables'!$Q$4:$R$10, 2, FALSE), FALSE)*'Regional Rollup'!BE350</f>
        <v>0</v>
      </c>
      <c r="BG350" s="356">
        <f>VLOOKUP($F350&amp;$N350, Shipments!$EQ$22:$FA$369, VLOOKUP(BG$4, 'Index Tables'!$M$4:$O$10, 2, FALSE), FALSE)*VLOOKUP($C350, 'AEO COMMERCIAL FLOORSPACE'!$A$47:$G$196, 7, FALSE)*$M350</f>
        <v>0</v>
      </c>
      <c r="BH350" s="356">
        <f>VLOOKUP($E350&amp;$N350, UES!$AA$6:$AJ$35, VLOOKUP(BH$4, 'Index Tables'!$Q$4:$R$10, 2, FALSE), FALSE)*'Regional Rollup'!BG350</f>
        <v>0</v>
      </c>
    </row>
    <row r="351" spans="2:60">
      <c r="B351" s="371">
        <f t="shared" si="117"/>
        <v>345</v>
      </c>
      <c r="C351" s="371" t="str">
        <f t="shared" si="123"/>
        <v>2019Any</v>
      </c>
      <c r="D351" s="371" t="str">
        <f t="shared" si="124"/>
        <v>AnyMontana West</v>
      </c>
      <c r="E351" s="161" t="s">
        <v>207</v>
      </c>
      <c r="F351" s="371">
        <v>2019</v>
      </c>
      <c r="G351" s="367">
        <f t="shared" si="115"/>
        <v>8480941.0787941329</v>
      </c>
      <c r="H351" s="371" t="s">
        <v>254</v>
      </c>
      <c r="I351" s="368" t="str">
        <f>IF(H351="Any", "NA", HLOOKUP($F351, TotalStockSF!$K$4:$BI$76, VLOOKUP($D351, TotalStockSF!$A$5:$B$76, 2, FALSE), FALSE))</f>
        <v>NA</v>
      </c>
      <c r="J351" s="368">
        <f>VLOOKUP($C351, 'AEO COMMERCIAL FLOORSPACE'!$A$47:$G$196, 6, FALSE)</f>
        <v>550.61643940866293</v>
      </c>
      <c r="K351" s="369" t="str">
        <f t="shared" si="109"/>
        <v>NA</v>
      </c>
      <c r="L351" s="370">
        <f>VLOOKUP($C351, 'AEO COMMERCIAL FLOORSPACE'!$A$47:$G$196, 7, FALSE)</f>
        <v>3.5322974850399091E-2</v>
      </c>
      <c r="M351" s="370">
        <f t="shared" si="108"/>
        <v>3.5322974850399091E-2</v>
      </c>
      <c r="N351" s="371" t="s">
        <v>243</v>
      </c>
      <c r="O351" s="356">
        <f t="shared" si="118"/>
        <v>2747.9250991740732</v>
      </c>
      <c r="P351" s="367">
        <f t="shared" si="119"/>
        <v>8480941.0787941329</v>
      </c>
      <c r="Q351" s="356">
        <f>VLOOKUP($F351&amp;$N351, Shipments!$DL$22:$DV$369, VLOOKUP(Q$4, 'Index Tables'!$I$4:$K$10, 2, FALSE), FALSE)*VLOOKUP($C351, 'AEO COMMERCIAL FLOORSPACE'!$A$47:$G$196, 7, FALSE)*$M351</f>
        <v>0</v>
      </c>
      <c r="R351" s="356">
        <f>VLOOKUP($E351&amp;$N351, UES!$AA$6:$AJ$35, VLOOKUP(R$4, 'Index Tables'!$Q$4:$R$10, 2, FALSE), FALSE)*'Regional Rollup'!Q351</f>
        <v>0</v>
      </c>
      <c r="S351" s="402">
        <f>VLOOKUP($F351&amp;$N351, Shipments!$DL$22:$DV$369, VLOOKUP(S$4, 'Index Tables'!$I$4:$K$10, 2, FALSE), FALSE)*VLOOKUP($C351, 'AEO COMMERCIAL FLOORSPACE'!$A$47:$G$196, 7, FALSE)*$M351</f>
        <v>753.54712125092442</v>
      </c>
      <c r="T351" s="356">
        <f>VLOOKUP($E351&amp;$N351, UES!$AA$6:$AJ$35, VLOOKUP(T$4, 'Index Tables'!$Q$4:$R$10, 2, FALSE), FALSE)*'Regional Rollup'!S351</f>
        <v>2345950.0603136136</v>
      </c>
      <c r="U351" s="402">
        <f>VLOOKUP($F351&amp;$N351, Shipments!$DL$22:$DV$369, VLOOKUP(U$4, 'Index Tables'!$I$4:$K$10, 2, FALSE), FALSE)*VLOOKUP($C351, 'AEO COMMERCIAL FLOORSPACE'!$A$47:$G$196, 7, FALSE)*$M351</f>
        <v>699.03753571137781</v>
      </c>
      <c r="V351" s="356">
        <f>VLOOKUP($E351&amp;$N351, UES!$AA$6:$AJ$35, VLOOKUP(V$4, 'Index Tables'!$Q$4:$R$10, 2, FALSE), FALSE)*'Regional Rollup'!U351</f>
        <v>2158656.9818453896</v>
      </c>
      <c r="W351" s="402">
        <f>VLOOKUP($F351&amp;$N351, Shipments!$DL$22:$DV$369, VLOOKUP(W$4, 'Index Tables'!$I$4:$K$10, 2, FALSE), FALSE)*VLOOKUP($C351, 'AEO COMMERCIAL FLOORSPACE'!$A$47:$G$196, 7, FALSE)*$M351</f>
        <v>666.45931156558538</v>
      </c>
      <c r="X351" s="356">
        <f>VLOOKUP($E351&amp;$N351, UES!$AA$6:$AJ$35, VLOOKUP(X$4, 'Index Tables'!$Q$4:$R$10, 2, FALSE), FALSE)*'Regional Rollup'!W351</f>
        <v>2054726.4647187805</v>
      </c>
      <c r="Y351" s="402">
        <f>VLOOKUP($F351&amp;$N351, Shipments!$DL$22:$DV$369, VLOOKUP(Y$4, 'Index Tables'!$I$4:$K$10, 2, FALSE), FALSE)*VLOOKUP($C351, 'AEO COMMERCIAL FLOORSPACE'!$A$47:$G$196, 7, FALSE)*$M351</f>
        <v>628.88113064618562</v>
      </c>
      <c r="Z351" s="356">
        <f>VLOOKUP($E351&amp;$N351, UES!$AA$6:$AJ$35, VLOOKUP(Z$4, 'Index Tables'!$Q$4:$R$10, 2, FALSE), FALSE)*'Regional Rollup'!Y351</f>
        <v>1921607.5719163485</v>
      </c>
      <c r="AA351" s="402">
        <f>VLOOKUP($F351&amp;$N351, Shipments!$DL$22:$DV$369, VLOOKUP(AA$4, 'Index Tables'!$I$4:$K$10, 2, FALSE), FALSE)*VLOOKUP($C351, 'AEO COMMERCIAL FLOORSPACE'!$A$47:$G$196, 7, FALSE)*$M351</f>
        <v>0</v>
      </c>
      <c r="AB351" s="356">
        <f>VLOOKUP($E351&amp;$N351, UES!$AA$6:$AJ$35, VLOOKUP(AB$4, 'Index Tables'!$Q$4:$R$10, 2, FALSE), FALSE)*'Regional Rollup'!AA351</f>
        <v>0</v>
      </c>
      <c r="AC351" s="356">
        <f>VLOOKUP($F351&amp;$N351, Shipments!$DL$22:$DV$369, VLOOKUP(AC$4, 'Index Tables'!$I$4:$K$10, 2, FALSE), FALSE)*VLOOKUP($C351, 'AEO COMMERCIAL FLOORSPACE'!$A$47:$G$196, 7, FALSE)*$M351</f>
        <v>0</v>
      </c>
      <c r="AD351" s="356">
        <f>VLOOKUP($E351&amp;$N351, UES!$AA$6:$AJ$35, VLOOKUP(AD$4, 'Index Tables'!$Q$4:$R$10, 2, FALSE), FALSE)*'Regional Rollup'!AC351</f>
        <v>0</v>
      </c>
      <c r="AF351" s="371">
        <f t="shared" si="120"/>
        <v>345</v>
      </c>
      <c r="AG351" s="371" t="str">
        <f t="shared" si="125"/>
        <v>2019Any</v>
      </c>
      <c r="AH351" s="371" t="str">
        <f t="shared" si="126"/>
        <v>AnyMontana West</v>
      </c>
      <c r="AI351" s="428" t="s">
        <v>207</v>
      </c>
      <c r="AJ351" s="371">
        <v>2019</v>
      </c>
      <c r="AK351" s="367">
        <f t="shared" si="116"/>
        <v>8480941.0787941329</v>
      </c>
      <c r="AL351" s="371" t="s">
        <v>254</v>
      </c>
      <c r="AM351" s="368" t="str">
        <f>IF(AL351="Any", "NA", HLOOKUP($F351, TotalStockSF!$K$4:$BI$76, VLOOKUP($D351, TotalStockSF!$A$5:$B$76, 2, FALSE), FALSE))</f>
        <v>NA</v>
      </c>
      <c r="AN351" s="368">
        <f>VLOOKUP($C351, 'AEO COMMERCIAL FLOORSPACE'!$A$47:$G$196, 6, FALSE)</f>
        <v>550.61643940866293</v>
      </c>
      <c r="AO351" s="369" t="str">
        <f t="shared" si="110"/>
        <v>NA</v>
      </c>
      <c r="AP351" s="370">
        <f>VLOOKUP($C351, 'AEO COMMERCIAL FLOORSPACE'!$A$47:$G$196, 7, FALSE)</f>
        <v>3.5322974850399091E-2</v>
      </c>
      <c r="AQ351" s="370">
        <f t="shared" si="107"/>
        <v>3.5322974850399091E-2</v>
      </c>
      <c r="AR351" s="371" t="s">
        <v>243</v>
      </c>
      <c r="AS351" s="356">
        <f t="shared" si="121"/>
        <v>2747.9250991740732</v>
      </c>
      <c r="AT351" s="367">
        <f t="shared" si="122"/>
        <v>8480941.0787941329</v>
      </c>
      <c r="AU351" s="356">
        <f>VLOOKUP($F351&amp;$N351, Shipments!$EQ$22:$FA$369, VLOOKUP(AU$4, 'Index Tables'!$M$4:$O$10, 2, FALSE), FALSE)*VLOOKUP($C351, 'AEO COMMERCIAL FLOORSPACE'!$A$47:$G$196, 7, FALSE)*$M351</f>
        <v>0</v>
      </c>
      <c r="AV351" s="356">
        <f>VLOOKUP($E351&amp;$N351, UES!$AA$6:$AJ$35, VLOOKUP(AV$4, 'Index Tables'!$Q$4:$R$10, 2, FALSE), FALSE)*'Regional Rollup'!AU351</f>
        <v>0</v>
      </c>
      <c r="AW351" s="402">
        <f>VLOOKUP($F351&amp;$N351, Shipments!$EQ$22:$FA$369, VLOOKUP(AW$4, 'Index Tables'!$M$4:$O$10, 2, FALSE), FALSE)*VLOOKUP($C351, 'AEO COMMERCIAL FLOORSPACE'!$A$47:$G$196, 7, FALSE)*$M351</f>
        <v>753.54712125092442</v>
      </c>
      <c r="AX351" s="356">
        <f>VLOOKUP($E351&amp;$N351, UES!$AA$6:$AJ$35, VLOOKUP(AX$4, 'Index Tables'!$Q$4:$R$10, 2, FALSE), FALSE)*'Regional Rollup'!AW351</f>
        <v>2345950.0603136136</v>
      </c>
      <c r="AY351" s="402">
        <f>VLOOKUP($F351&amp;$N351, Shipments!$EQ$22:$FA$369, VLOOKUP(AY$4, 'Index Tables'!$M$4:$O$10, 2, FALSE), FALSE)*VLOOKUP($C351, 'AEO COMMERCIAL FLOORSPACE'!$A$47:$G$196, 7, FALSE)*$M351</f>
        <v>699.03753571137781</v>
      </c>
      <c r="AZ351" s="356">
        <f>VLOOKUP($E351&amp;$N351, UES!$AA$6:$AJ$35, VLOOKUP(AZ$4, 'Index Tables'!$Q$4:$R$10, 2, FALSE), FALSE)*'Regional Rollup'!AY351</f>
        <v>2158656.9818453896</v>
      </c>
      <c r="BA351" s="402">
        <f>VLOOKUP($F351&amp;$N351, Shipments!$EQ$22:$FA$369, VLOOKUP(BA$4, 'Index Tables'!$M$4:$O$10, 2, FALSE), FALSE)*VLOOKUP($C351, 'AEO COMMERCIAL FLOORSPACE'!$A$47:$G$196, 7, FALSE)*$M351</f>
        <v>666.45931156558538</v>
      </c>
      <c r="BB351" s="356">
        <f>VLOOKUP($E351&amp;$N351, UES!$AA$6:$AJ$35, VLOOKUP(BB$4, 'Index Tables'!$Q$4:$R$10, 2, FALSE), FALSE)*'Regional Rollup'!BA351</f>
        <v>2054726.4647187805</v>
      </c>
      <c r="BC351" s="402">
        <f>VLOOKUP($F351&amp;$N351, Shipments!$EQ$22:$FA$369, VLOOKUP(BC$4, 'Index Tables'!$M$4:$O$10, 2, FALSE), FALSE)*VLOOKUP($C351, 'AEO COMMERCIAL FLOORSPACE'!$A$47:$G$196, 7, FALSE)*$M351</f>
        <v>628.88113064618562</v>
      </c>
      <c r="BD351" s="356">
        <f>VLOOKUP($E351&amp;$N351, UES!$AA$6:$AJ$35, VLOOKUP(BD$4, 'Index Tables'!$Q$4:$R$10, 2, FALSE), FALSE)*'Regional Rollup'!BC351</f>
        <v>1921607.5719163485</v>
      </c>
      <c r="BE351" s="402">
        <f>VLOOKUP($F351&amp;$N351, Shipments!$EQ$22:$FA$369, VLOOKUP(BE$4, 'Index Tables'!$M$4:$O$10, 2, FALSE), FALSE)*VLOOKUP($C351, 'AEO COMMERCIAL FLOORSPACE'!$A$47:$G$196, 7, FALSE)*$M351</f>
        <v>0</v>
      </c>
      <c r="BF351" s="356">
        <f>VLOOKUP($E351&amp;$N351, UES!$AA$6:$AJ$35, VLOOKUP(BF$4, 'Index Tables'!$Q$4:$R$10, 2, FALSE), FALSE)*'Regional Rollup'!BE351</f>
        <v>0</v>
      </c>
      <c r="BG351" s="356">
        <f>VLOOKUP($F351&amp;$N351, Shipments!$EQ$22:$FA$369, VLOOKUP(BG$4, 'Index Tables'!$M$4:$O$10, 2, FALSE), FALSE)*VLOOKUP($C351, 'AEO COMMERCIAL FLOORSPACE'!$A$47:$G$196, 7, FALSE)*$M351</f>
        <v>0</v>
      </c>
      <c r="BH351" s="356">
        <f>VLOOKUP($E351&amp;$N351, UES!$AA$6:$AJ$35, VLOOKUP(BH$4, 'Index Tables'!$Q$4:$R$10, 2, FALSE), FALSE)*'Regional Rollup'!BG351</f>
        <v>0</v>
      </c>
    </row>
    <row r="352" spans="2:60">
      <c r="B352" s="371">
        <f t="shared" si="117"/>
        <v>346</v>
      </c>
      <c r="C352" s="371" t="str">
        <f t="shared" si="123"/>
        <v>2020Any</v>
      </c>
      <c r="D352" s="371" t="str">
        <f t="shared" si="124"/>
        <v>AnyMontana West</v>
      </c>
      <c r="E352" s="161" t="s">
        <v>207</v>
      </c>
      <c r="F352" s="371">
        <v>2020</v>
      </c>
      <c r="G352" s="367">
        <f t="shared" si="115"/>
        <v>8559482.7493892722</v>
      </c>
      <c r="H352" s="371" t="s">
        <v>254</v>
      </c>
      <c r="I352" s="368" t="str">
        <f>IF(H352="Any", "NA", HLOOKUP($F352, TotalStockSF!$K$4:$BI$76, VLOOKUP($D352, TotalStockSF!$A$5:$B$76, 2, FALSE), FALSE))</f>
        <v>NA</v>
      </c>
      <c r="J352" s="368">
        <f>VLOOKUP($C352, 'AEO COMMERCIAL FLOORSPACE'!$A$47:$G$196, 6, FALSE)</f>
        <v>557.97631681925986</v>
      </c>
      <c r="K352" s="369" t="str">
        <f t="shared" si="109"/>
        <v>NA</v>
      </c>
      <c r="L352" s="370">
        <f>VLOOKUP($C352, 'AEO COMMERCIAL FLOORSPACE'!$A$47:$G$196, 7, FALSE)</f>
        <v>3.5257172932037013E-2</v>
      </c>
      <c r="M352" s="370">
        <f t="shared" si="108"/>
        <v>3.5257172932037013E-2</v>
      </c>
      <c r="N352" s="371" t="s">
        <v>243</v>
      </c>
      <c r="O352" s="356">
        <f t="shared" si="118"/>
        <v>2773.3735282993625</v>
      </c>
      <c r="P352" s="367">
        <f t="shared" si="119"/>
        <v>8559482.7493892722</v>
      </c>
      <c r="Q352" s="356">
        <f>VLOOKUP($F352&amp;$N352, Shipments!$DL$22:$DV$369, VLOOKUP(Q$4, 'Index Tables'!$I$4:$K$10, 2, FALSE), FALSE)*VLOOKUP($C352, 'AEO COMMERCIAL FLOORSPACE'!$A$47:$G$196, 7, FALSE)*$M352</f>
        <v>0</v>
      </c>
      <c r="R352" s="356">
        <f>VLOOKUP($E352&amp;$N352, UES!$AA$6:$AJ$35, VLOOKUP(R$4, 'Index Tables'!$Q$4:$R$10, 2, FALSE), FALSE)*'Regional Rollup'!Q352</f>
        <v>0</v>
      </c>
      <c r="S352" s="402">
        <f>VLOOKUP($F352&amp;$N352, Shipments!$DL$22:$DV$369, VLOOKUP(S$4, 'Index Tables'!$I$4:$K$10, 2, FALSE), FALSE)*VLOOKUP($C352, 'AEO COMMERCIAL FLOORSPACE'!$A$47:$G$196, 7, FALSE)*$M352</f>
        <v>760.52569228747996</v>
      </c>
      <c r="T352" s="356">
        <f>VLOOKUP($E352&amp;$N352, UES!$AA$6:$AJ$35, VLOOKUP(T$4, 'Index Tables'!$Q$4:$R$10, 2, FALSE), FALSE)*'Regional Rollup'!S352</f>
        <v>2367675.8139956566</v>
      </c>
      <c r="U352" s="402">
        <f>VLOOKUP($F352&amp;$N352, Shipments!$DL$22:$DV$369, VLOOKUP(U$4, 'Index Tables'!$I$4:$K$10, 2, FALSE), FALSE)*VLOOKUP($C352, 'AEO COMMERCIAL FLOORSPACE'!$A$47:$G$196, 7, FALSE)*$M352</f>
        <v>705.51129556342573</v>
      </c>
      <c r="V352" s="356">
        <f>VLOOKUP($E352&amp;$N352, UES!$AA$6:$AJ$35, VLOOKUP(V$4, 'Index Tables'!$Q$4:$R$10, 2, FALSE), FALSE)*'Regional Rollup'!U352</f>
        <v>2178648.2214991977</v>
      </c>
      <c r="W352" s="402">
        <f>VLOOKUP($F352&amp;$N352, Shipments!$DL$22:$DV$369, VLOOKUP(W$4, 'Index Tables'!$I$4:$K$10, 2, FALSE), FALSE)*VLOOKUP($C352, 'AEO COMMERCIAL FLOORSPACE'!$A$47:$G$196, 7, FALSE)*$M352</f>
        <v>672.63136573124063</v>
      </c>
      <c r="X352" s="356">
        <f>VLOOKUP($E352&amp;$N352, UES!$AA$6:$AJ$35, VLOOKUP(X$4, 'Index Tables'!$Q$4:$R$10, 2, FALSE), FALSE)*'Regional Rollup'!W352</f>
        <v>2073755.2078329828</v>
      </c>
      <c r="Y352" s="402">
        <f>VLOOKUP($F352&amp;$N352, Shipments!$DL$22:$DV$369, VLOOKUP(Y$4, 'Index Tables'!$I$4:$K$10, 2, FALSE), FALSE)*VLOOKUP($C352, 'AEO COMMERCIAL FLOORSPACE'!$A$47:$G$196, 7, FALSE)*$M352</f>
        <v>634.70517471721632</v>
      </c>
      <c r="Z352" s="356">
        <f>VLOOKUP($E352&amp;$N352, UES!$AA$6:$AJ$35, VLOOKUP(Z$4, 'Index Tables'!$Q$4:$R$10, 2, FALSE), FALSE)*'Regional Rollup'!Y352</f>
        <v>1939403.5060614352</v>
      </c>
      <c r="AA352" s="402">
        <f>VLOOKUP($F352&amp;$N352, Shipments!$DL$22:$DV$369, VLOOKUP(AA$4, 'Index Tables'!$I$4:$K$10, 2, FALSE), FALSE)*VLOOKUP($C352, 'AEO COMMERCIAL FLOORSPACE'!$A$47:$G$196, 7, FALSE)*$M352</f>
        <v>0</v>
      </c>
      <c r="AB352" s="356">
        <f>VLOOKUP($E352&amp;$N352, UES!$AA$6:$AJ$35, VLOOKUP(AB$4, 'Index Tables'!$Q$4:$R$10, 2, FALSE), FALSE)*'Regional Rollup'!AA352</f>
        <v>0</v>
      </c>
      <c r="AC352" s="356">
        <f>VLOOKUP($F352&amp;$N352, Shipments!$DL$22:$DV$369, VLOOKUP(AC$4, 'Index Tables'!$I$4:$K$10, 2, FALSE), FALSE)*VLOOKUP($C352, 'AEO COMMERCIAL FLOORSPACE'!$A$47:$G$196, 7, FALSE)*$M352</f>
        <v>0</v>
      </c>
      <c r="AD352" s="356">
        <f>VLOOKUP($E352&amp;$N352, UES!$AA$6:$AJ$35, VLOOKUP(AD$4, 'Index Tables'!$Q$4:$R$10, 2, FALSE), FALSE)*'Regional Rollup'!AC352</f>
        <v>0</v>
      </c>
      <c r="AF352" s="371">
        <f t="shared" si="120"/>
        <v>346</v>
      </c>
      <c r="AG352" s="371" t="str">
        <f t="shared" si="125"/>
        <v>2020Any</v>
      </c>
      <c r="AH352" s="371" t="str">
        <f t="shared" si="126"/>
        <v>AnyMontana West</v>
      </c>
      <c r="AI352" s="428" t="s">
        <v>207</v>
      </c>
      <c r="AJ352" s="371">
        <v>2020</v>
      </c>
      <c r="AK352" s="367">
        <f t="shared" si="116"/>
        <v>8559482.7493892722</v>
      </c>
      <c r="AL352" s="371" t="s">
        <v>254</v>
      </c>
      <c r="AM352" s="368" t="str">
        <f>IF(AL352="Any", "NA", HLOOKUP($F352, TotalStockSF!$K$4:$BI$76, VLOOKUP($D352, TotalStockSF!$A$5:$B$76, 2, FALSE), FALSE))</f>
        <v>NA</v>
      </c>
      <c r="AN352" s="368">
        <f>VLOOKUP($C352, 'AEO COMMERCIAL FLOORSPACE'!$A$47:$G$196, 6, FALSE)</f>
        <v>557.97631681925986</v>
      </c>
      <c r="AO352" s="369" t="str">
        <f t="shared" si="110"/>
        <v>NA</v>
      </c>
      <c r="AP352" s="370">
        <f>VLOOKUP($C352, 'AEO COMMERCIAL FLOORSPACE'!$A$47:$G$196, 7, FALSE)</f>
        <v>3.5257172932037013E-2</v>
      </c>
      <c r="AQ352" s="370">
        <f t="shared" si="107"/>
        <v>3.5257172932037013E-2</v>
      </c>
      <c r="AR352" s="371" t="s">
        <v>243</v>
      </c>
      <c r="AS352" s="356">
        <f t="shared" si="121"/>
        <v>2773.3735282993625</v>
      </c>
      <c r="AT352" s="367">
        <f t="shared" si="122"/>
        <v>8559482.7493892722</v>
      </c>
      <c r="AU352" s="356">
        <f>VLOOKUP($F352&amp;$N352, Shipments!$EQ$22:$FA$369, VLOOKUP(AU$4, 'Index Tables'!$M$4:$O$10, 2, FALSE), FALSE)*VLOOKUP($C352, 'AEO COMMERCIAL FLOORSPACE'!$A$47:$G$196, 7, FALSE)*$M352</f>
        <v>0</v>
      </c>
      <c r="AV352" s="356">
        <f>VLOOKUP($E352&amp;$N352, UES!$AA$6:$AJ$35, VLOOKUP(AV$4, 'Index Tables'!$Q$4:$R$10, 2, FALSE), FALSE)*'Regional Rollup'!AU352</f>
        <v>0</v>
      </c>
      <c r="AW352" s="402">
        <f>VLOOKUP($F352&amp;$N352, Shipments!$EQ$22:$FA$369, VLOOKUP(AW$4, 'Index Tables'!$M$4:$O$10, 2, FALSE), FALSE)*VLOOKUP($C352, 'AEO COMMERCIAL FLOORSPACE'!$A$47:$G$196, 7, FALSE)*$M352</f>
        <v>760.52569228747996</v>
      </c>
      <c r="AX352" s="356">
        <f>VLOOKUP($E352&amp;$N352, UES!$AA$6:$AJ$35, VLOOKUP(AX$4, 'Index Tables'!$Q$4:$R$10, 2, FALSE), FALSE)*'Regional Rollup'!AW352</f>
        <v>2367675.8139956566</v>
      </c>
      <c r="AY352" s="402">
        <f>VLOOKUP($F352&amp;$N352, Shipments!$EQ$22:$FA$369, VLOOKUP(AY$4, 'Index Tables'!$M$4:$O$10, 2, FALSE), FALSE)*VLOOKUP($C352, 'AEO COMMERCIAL FLOORSPACE'!$A$47:$G$196, 7, FALSE)*$M352</f>
        <v>705.51129556342573</v>
      </c>
      <c r="AZ352" s="356">
        <f>VLOOKUP($E352&amp;$N352, UES!$AA$6:$AJ$35, VLOOKUP(AZ$4, 'Index Tables'!$Q$4:$R$10, 2, FALSE), FALSE)*'Regional Rollup'!AY352</f>
        <v>2178648.2214991977</v>
      </c>
      <c r="BA352" s="402">
        <f>VLOOKUP($F352&amp;$N352, Shipments!$EQ$22:$FA$369, VLOOKUP(BA$4, 'Index Tables'!$M$4:$O$10, 2, FALSE), FALSE)*VLOOKUP($C352, 'AEO COMMERCIAL FLOORSPACE'!$A$47:$G$196, 7, FALSE)*$M352</f>
        <v>672.63136573124063</v>
      </c>
      <c r="BB352" s="356">
        <f>VLOOKUP($E352&amp;$N352, UES!$AA$6:$AJ$35, VLOOKUP(BB$4, 'Index Tables'!$Q$4:$R$10, 2, FALSE), FALSE)*'Regional Rollup'!BA352</f>
        <v>2073755.2078329828</v>
      </c>
      <c r="BC352" s="402">
        <f>VLOOKUP($F352&amp;$N352, Shipments!$EQ$22:$FA$369, VLOOKUP(BC$4, 'Index Tables'!$M$4:$O$10, 2, FALSE), FALSE)*VLOOKUP($C352, 'AEO COMMERCIAL FLOORSPACE'!$A$47:$G$196, 7, FALSE)*$M352</f>
        <v>634.70517471721632</v>
      </c>
      <c r="BD352" s="356">
        <f>VLOOKUP($E352&amp;$N352, UES!$AA$6:$AJ$35, VLOOKUP(BD$4, 'Index Tables'!$Q$4:$R$10, 2, FALSE), FALSE)*'Regional Rollup'!BC352</f>
        <v>1939403.5060614352</v>
      </c>
      <c r="BE352" s="402">
        <f>VLOOKUP($F352&amp;$N352, Shipments!$EQ$22:$FA$369, VLOOKUP(BE$4, 'Index Tables'!$M$4:$O$10, 2, FALSE), FALSE)*VLOOKUP($C352, 'AEO COMMERCIAL FLOORSPACE'!$A$47:$G$196, 7, FALSE)*$M352</f>
        <v>0</v>
      </c>
      <c r="BF352" s="356">
        <f>VLOOKUP($E352&amp;$N352, UES!$AA$6:$AJ$35, VLOOKUP(BF$4, 'Index Tables'!$Q$4:$R$10, 2, FALSE), FALSE)*'Regional Rollup'!BE352</f>
        <v>0</v>
      </c>
      <c r="BG352" s="356">
        <f>VLOOKUP($F352&amp;$N352, Shipments!$EQ$22:$FA$369, VLOOKUP(BG$4, 'Index Tables'!$M$4:$O$10, 2, FALSE), FALSE)*VLOOKUP($C352, 'AEO COMMERCIAL FLOORSPACE'!$A$47:$G$196, 7, FALSE)*$M352</f>
        <v>0</v>
      </c>
      <c r="BH352" s="356">
        <f>VLOOKUP($E352&amp;$N352, UES!$AA$6:$AJ$35, VLOOKUP(BH$4, 'Index Tables'!$Q$4:$R$10, 2, FALSE), FALSE)*'Regional Rollup'!BG352</f>
        <v>0</v>
      </c>
    </row>
    <row r="353" spans="2:60">
      <c r="B353" s="371">
        <f t="shared" si="117"/>
        <v>347</v>
      </c>
      <c r="C353" s="371" t="str">
        <f t="shared" si="123"/>
        <v>2021Any</v>
      </c>
      <c r="D353" s="371" t="str">
        <f t="shared" si="124"/>
        <v>AnyMontana West</v>
      </c>
      <c r="E353" s="161" t="s">
        <v>207</v>
      </c>
      <c r="F353" s="371">
        <v>2021</v>
      </c>
      <c r="G353" s="367">
        <f t="shared" si="115"/>
        <v>8621029.2355533354</v>
      </c>
      <c r="H353" s="371" t="s">
        <v>254</v>
      </c>
      <c r="I353" s="368" t="str">
        <f>IF(H353="Any", "NA", HLOOKUP($F353, TotalStockSF!$K$4:$BI$76, VLOOKUP($D353, TotalStockSF!$A$5:$B$76, 2, FALSE), FALSE))</f>
        <v>NA</v>
      </c>
      <c r="J353" s="368">
        <f>VLOOKUP($C353, 'AEO COMMERCIAL FLOORSPACE'!$A$47:$G$196, 6, FALSE)</f>
        <v>564.67754750418908</v>
      </c>
      <c r="K353" s="369" t="str">
        <f t="shared" si="109"/>
        <v>NA</v>
      </c>
      <c r="L353" s="370">
        <f>VLOOKUP($C353, 'AEO COMMERCIAL FLOORSPACE'!$A$47:$G$196, 7, FALSE)</f>
        <v>3.514694162482606E-2</v>
      </c>
      <c r="M353" s="370">
        <f t="shared" si="108"/>
        <v>3.514694162482606E-2</v>
      </c>
      <c r="N353" s="371" t="s">
        <v>243</v>
      </c>
      <c r="O353" s="356">
        <f t="shared" si="118"/>
        <v>2793.3153168962767</v>
      </c>
      <c r="P353" s="367">
        <f t="shared" si="119"/>
        <v>8621029.2355533354</v>
      </c>
      <c r="Q353" s="356">
        <f>VLOOKUP($F353&amp;$N353, Shipments!$DL$22:$DV$369, VLOOKUP(Q$4, 'Index Tables'!$I$4:$K$10, 2, FALSE), FALSE)*VLOOKUP($C353, 'AEO COMMERCIAL FLOORSPACE'!$A$47:$G$196, 7, FALSE)*$M353</f>
        <v>0</v>
      </c>
      <c r="R353" s="356">
        <f>VLOOKUP($E353&amp;$N353, UES!$AA$6:$AJ$35, VLOOKUP(R$4, 'Index Tables'!$Q$4:$R$10, 2, FALSE), FALSE)*'Regional Rollup'!Q353</f>
        <v>0</v>
      </c>
      <c r="S353" s="402">
        <f>VLOOKUP($F353&amp;$N353, Shipments!$DL$22:$DV$369, VLOOKUP(S$4, 'Index Tables'!$I$4:$K$10, 2, FALSE), FALSE)*VLOOKUP($C353, 'AEO COMMERCIAL FLOORSPACE'!$A$47:$G$196, 7, FALSE)*$M353</f>
        <v>765.99421011364484</v>
      </c>
      <c r="T353" s="356">
        <f>VLOOKUP($E353&amp;$N353, UES!$AA$6:$AJ$35, VLOOKUP(T$4, 'Index Tables'!$Q$4:$R$10, 2, FALSE), FALSE)*'Regional Rollup'!S353</f>
        <v>2384700.455670116</v>
      </c>
      <c r="U353" s="402">
        <f>VLOOKUP($F353&amp;$N353, Shipments!$DL$22:$DV$369, VLOOKUP(U$4, 'Index Tables'!$I$4:$K$10, 2, FALSE), FALSE)*VLOOKUP($C353, 'AEO COMMERCIAL FLOORSPACE'!$A$47:$G$196, 7, FALSE)*$M353</f>
        <v>710.584235419994</v>
      </c>
      <c r="V353" s="356">
        <f>VLOOKUP($E353&amp;$N353, UES!$AA$6:$AJ$35, VLOOKUP(V$4, 'Index Tables'!$Q$4:$R$10, 2, FALSE), FALSE)*'Regional Rollup'!U353</f>
        <v>2194313.6707496718</v>
      </c>
      <c r="W353" s="402">
        <f>VLOOKUP($F353&amp;$N353, Shipments!$DL$22:$DV$369, VLOOKUP(W$4, 'Index Tables'!$I$4:$K$10, 2, FALSE), FALSE)*VLOOKUP($C353, 'AEO COMMERCIAL FLOORSPACE'!$A$47:$G$196, 7, FALSE)*$M353</f>
        <v>677.46788427524336</v>
      </c>
      <c r="X353" s="356">
        <f>VLOOKUP($E353&amp;$N353, UES!$AA$6:$AJ$35, VLOOKUP(X$4, 'Index Tables'!$Q$4:$R$10, 2, FALSE), FALSE)*'Regional Rollup'!W353</f>
        <v>2088666.4296840525</v>
      </c>
      <c r="Y353" s="402">
        <f>VLOOKUP($F353&amp;$N353, Shipments!$DL$22:$DV$369, VLOOKUP(Y$4, 'Index Tables'!$I$4:$K$10, 2, FALSE), FALSE)*VLOOKUP($C353, 'AEO COMMERCIAL FLOORSPACE'!$A$47:$G$196, 7, FALSE)*$M353</f>
        <v>639.26898708739475</v>
      </c>
      <c r="Z353" s="356">
        <f>VLOOKUP($E353&amp;$N353, UES!$AA$6:$AJ$35, VLOOKUP(Z$4, 'Index Tables'!$Q$4:$R$10, 2, FALSE), FALSE)*'Regional Rollup'!Y353</f>
        <v>1953348.6794494952</v>
      </c>
      <c r="AA353" s="402">
        <f>VLOOKUP($F353&amp;$N353, Shipments!$DL$22:$DV$369, VLOOKUP(AA$4, 'Index Tables'!$I$4:$K$10, 2, FALSE), FALSE)*VLOOKUP($C353, 'AEO COMMERCIAL FLOORSPACE'!$A$47:$G$196, 7, FALSE)*$M353</f>
        <v>0</v>
      </c>
      <c r="AB353" s="356">
        <f>VLOOKUP($E353&amp;$N353, UES!$AA$6:$AJ$35, VLOOKUP(AB$4, 'Index Tables'!$Q$4:$R$10, 2, FALSE), FALSE)*'Regional Rollup'!AA353</f>
        <v>0</v>
      </c>
      <c r="AC353" s="356">
        <f>VLOOKUP($F353&amp;$N353, Shipments!$DL$22:$DV$369, VLOOKUP(AC$4, 'Index Tables'!$I$4:$K$10, 2, FALSE), FALSE)*VLOOKUP($C353, 'AEO COMMERCIAL FLOORSPACE'!$A$47:$G$196, 7, FALSE)*$M353</f>
        <v>0</v>
      </c>
      <c r="AD353" s="356">
        <f>VLOOKUP($E353&amp;$N353, UES!$AA$6:$AJ$35, VLOOKUP(AD$4, 'Index Tables'!$Q$4:$R$10, 2, FALSE), FALSE)*'Regional Rollup'!AC353</f>
        <v>0</v>
      </c>
      <c r="AF353" s="371">
        <f t="shared" si="120"/>
        <v>347</v>
      </c>
      <c r="AG353" s="371" t="str">
        <f t="shared" si="125"/>
        <v>2021Any</v>
      </c>
      <c r="AH353" s="371" t="str">
        <f t="shared" si="126"/>
        <v>AnyMontana West</v>
      </c>
      <c r="AI353" s="428" t="s">
        <v>207</v>
      </c>
      <c r="AJ353" s="371">
        <v>2021</v>
      </c>
      <c r="AK353" s="367">
        <f t="shared" si="116"/>
        <v>8621029.2355533354</v>
      </c>
      <c r="AL353" s="371" t="s">
        <v>254</v>
      </c>
      <c r="AM353" s="368" t="str">
        <f>IF(AL353="Any", "NA", HLOOKUP($F353, TotalStockSF!$K$4:$BI$76, VLOOKUP($D353, TotalStockSF!$A$5:$B$76, 2, FALSE), FALSE))</f>
        <v>NA</v>
      </c>
      <c r="AN353" s="368">
        <f>VLOOKUP($C353, 'AEO COMMERCIAL FLOORSPACE'!$A$47:$G$196, 6, FALSE)</f>
        <v>564.67754750418908</v>
      </c>
      <c r="AO353" s="369" t="str">
        <f t="shared" si="110"/>
        <v>NA</v>
      </c>
      <c r="AP353" s="370">
        <f>VLOOKUP($C353, 'AEO COMMERCIAL FLOORSPACE'!$A$47:$G$196, 7, FALSE)</f>
        <v>3.514694162482606E-2</v>
      </c>
      <c r="AQ353" s="370">
        <f t="shared" si="107"/>
        <v>3.514694162482606E-2</v>
      </c>
      <c r="AR353" s="371" t="s">
        <v>243</v>
      </c>
      <c r="AS353" s="356">
        <f t="shared" si="121"/>
        <v>2793.3153168962767</v>
      </c>
      <c r="AT353" s="367">
        <f t="shared" si="122"/>
        <v>8621029.2355533354</v>
      </c>
      <c r="AU353" s="356">
        <f>VLOOKUP($F353&amp;$N353, Shipments!$EQ$22:$FA$369, VLOOKUP(AU$4, 'Index Tables'!$M$4:$O$10, 2, FALSE), FALSE)*VLOOKUP($C353, 'AEO COMMERCIAL FLOORSPACE'!$A$47:$G$196, 7, FALSE)*$M353</f>
        <v>0</v>
      </c>
      <c r="AV353" s="356">
        <f>VLOOKUP($E353&amp;$N353, UES!$AA$6:$AJ$35, VLOOKUP(AV$4, 'Index Tables'!$Q$4:$R$10, 2, FALSE), FALSE)*'Regional Rollup'!AU353</f>
        <v>0</v>
      </c>
      <c r="AW353" s="402">
        <f>VLOOKUP($F353&amp;$N353, Shipments!$EQ$22:$FA$369, VLOOKUP(AW$4, 'Index Tables'!$M$4:$O$10, 2, FALSE), FALSE)*VLOOKUP($C353, 'AEO COMMERCIAL FLOORSPACE'!$A$47:$G$196, 7, FALSE)*$M353</f>
        <v>765.99421011364484</v>
      </c>
      <c r="AX353" s="356">
        <f>VLOOKUP($E353&amp;$N353, UES!$AA$6:$AJ$35, VLOOKUP(AX$4, 'Index Tables'!$Q$4:$R$10, 2, FALSE), FALSE)*'Regional Rollup'!AW353</f>
        <v>2384700.455670116</v>
      </c>
      <c r="AY353" s="402">
        <f>VLOOKUP($F353&amp;$N353, Shipments!$EQ$22:$FA$369, VLOOKUP(AY$4, 'Index Tables'!$M$4:$O$10, 2, FALSE), FALSE)*VLOOKUP($C353, 'AEO COMMERCIAL FLOORSPACE'!$A$47:$G$196, 7, FALSE)*$M353</f>
        <v>710.584235419994</v>
      </c>
      <c r="AZ353" s="356">
        <f>VLOOKUP($E353&amp;$N353, UES!$AA$6:$AJ$35, VLOOKUP(AZ$4, 'Index Tables'!$Q$4:$R$10, 2, FALSE), FALSE)*'Regional Rollup'!AY353</f>
        <v>2194313.6707496718</v>
      </c>
      <c r="BA353" s="402">
        <f>VLOOKUP($F353&amp;$N353, Shipments!$EQ$22:$FA$369, VLOOKUP(BA$4, 'Index Tables'!$M$4:$O$10, 2, FALSE), FALSE)*VLOOKUP($C353, 'AEO COMMERCIAL FLOORSPACE'!$A$47:$G$196, 7, FALSE)*$M353</f>
        <v>677.46788427524336</v>
      </c>
      <c r="BB353" s="356">
        <f>VLOOKUP($E353&amp;$N353, UES!$AA$6:$AJ$35, VLOOKUP(BB$4, 'Index Tables'!$Q$4:$R$10, 2, FALSE), FALSE)*'Regional Rollup'!BA353</f>
        <v>2088666.4296840525</v>
      </c>
      <c r="BC353" s="402">
        <f>VLOOKUP($F353&amp;$N353, Shipments!$EQ$22:$FA$369, VLOOKUP(BC$4, 'Index Tables'!$M$4:$O$10, 2, FALSE), FALSE)*VLOOKUP($C353, 'AEO COMMERCIAL FLOORSPACE'!$A$47:$G$196, 7, FALSE)*$M353</f>
        <v>639.26898708739475</v>
      </c>
      <c r="BD353" s="356">
        <f>VLOOKUP($E353&amp;$N353, UES!$AA$6:$AJ$35, VLOOKUP(BD$4, 'Index Tables'!$Q$4:$R$10, 2, FALSE), FALSE)*'Regional Rollup'!BC353</f>
        <v>1953348.6794494952</v>
      </c>
      <c r="BE353" s="402">
        <f>VLOOKUP($F353&amp;$N353, Shipments!$EQ$22:$FA$369, VLOOKUP(BE$4, 'Index Tables'!$M$4:$O$10, 2, FALSE), FALSE)*VLOOKUP($C353, 'AEO COMMERCIAL FLOORSPACE'!$A$47:$G$196, 7, FALSE)*$M353</f>
        <v>0</v>
      </c>
      <c r="BF353" s="356">
        <f>VLOOKUP($E353&amp;$N353, UES!$AA$6:$AJ$35, VLOOKUP(BF$4, 'Index Tables'!$Q$4:$R$10, 2, FALSE), FALSE)*'Regional Rollup'!BE353</f>
        <v>0</v>
      </c>
      <c r="BG353" s="356">
        <f>VLOOKUP($F353&amp;$N353, Shipments!$EQ$22:$FA$369, VLOOKUP(BG$4, 'Index Tables'!$M$4:$O$10, 2, FALSE), FALSE)*VLOOKUP($C353, 'AEO COMMERCIAL FLOORSPACE'!$A$47:$G$196, 7, FALSE)*$M353</f>
        <v>0</v>
      </c>
      <c r="BH353" s="356">
        <f>VLOOKUP($E353&amp;$N353, UES!$AA$6:$AJ$35, VLOOKUP(BH$4, 'Index Tables'!$Q$4:$R$10, 2, FALSE), FALSE)*'Regional Rollup'!BG353</f>
        <v>0</v>
      </c>
    </row>
    <row r="354" spans="2:60">
      <c r="B354" s="371">
        <f t="shared" si="117"/>
        <v>348</v>
      </c>
      <c r="C354" s="371" t="str">
        <f t="shared" si="123"/>
        <v>2022Any</v>
      </c>
      <c r="D354" s="371" t="str">
        <f t="shared" si="124"/>
        <v>AnyMontana West</v>
      </c>
      <c r="E354" s="161" t="s">
        <v>207</v>
      </c>
      <c r="F354" s="371">
        <v>2022</v>
      </c>
      <c r="G354" s="367">
        <f t="shared" si="115"/>
        <v>8693596.7166321781</v>
      </c>
      <c r="H354" s="371" t="s">
        <v>254</v>
      </c>
      <c r="I354" s="368" t="str">
        <f>IF(H354="Any", "NA", HLOOKUP($F354, TotalStockSF!$K$4:$BI$76, VLOOKUP($D354, TotalStockSF!$A$5:$B$76, 2, FALSE), FALSE))</f>
        <v>NA</v>
      </c>
      <c r="J354" s="368">
        <f>VLOOKUP($C354, 'AEO COMMERCIAL FLOORSPACE'!$A$47:$G$196, 6, FALSE)</f>
        <v>571.68021676629587</v>
      </c>
      <c r="K354" s="369" t="str">
        <f t="shared" si="109"/>
        <v>NA</v>
      </c>
      <c r="L354" s="370">
        <f>VLOOKUP($C354, 'AEO COMMERCIAL FLOORSPACE'!$A$47:$G$196, 7, FALSE)</f>
        <v>3.5048979026981404E-2</v>
      </c>
      <c r="M354" s="370">
        <f t="shared" si="108"/>
        <v>3.5048979026981404E-2</v>
      </c>
      <c r="N354" s="371" t="s">
        <v>243</v>
      </c>
      <c r="O354" s="356">
        <f t="shared" si="118"/>
        <v>2816.8280380421643</v>
      </c>
      <c r="P354" s="367">
        <f t="shared" si="119"/>
        <v>8693596.7166321781</v>
      </c>
      <c r="Q354" s="356">
        <f>VLOOKUP($F354&amp;$N354, Shipments!$DL$22:$DV$369, VLOOKUP(Q$4, 'Index Tables'!$I$4:$K$10, 2, FALSE), FALSE)*VLOOKUP($C354, 'AEO COMMERCIAL FLOORSPACE'!$A$47:$G$196, 7, FALSE)*$M354</f>
        <v>0</v>
      </c>
      <c r="R354" s="356">
        <f>VLOOKUP($E354&amp;$N354, UES!$AA$6:$AJ$35, VLOOKUP(R$4, 'Index Tables'!$Q$4:$R$10, 2, FALSE), FALSE)*'Regional Rollup'!Q354</f>
        <v>0</v>
      </c>
      <c r="S354" s="402">
        <f>VLOOKUP($F354&amp;$N354, Shipments!$DL$22:$DV$369, VLOOKUP(S$4, 'Index Tables'!$I$4:$K$10, 2, FALSE), FALSE)*VLOOKUP($C354, 'AEO COMMERCIAL FLOORSPACE'!$A$47:$G$196, 7, FALSE)*$M354</f>
        <v>772.44196348857656</v>
      </c>
      <c r="T354" s="356">
        <f>VLOOKUP($E354&amp;$N354, UES!$AA$6:$AJ$35, VLOOKUP(T$4, 'Index Tables'!$Q$4:$R$10, 2, FALSE), FALSE)*'Regional Rollup'!S354</f>
        <v>2404773.6627625916</v>
      </c>
      <c r="U354" s="402">
        <f>VLOOKUP($F354&amp;$N354, Shipments!$DL$22:$DV$369, VLOOKUP(U$4, 'Index Tables'!$I$4:$K$10, 2, FALSE), FALSE)*VLOOKUP($C354, 'AEO COMMERCIAL FLOORSPACE'!$A$47:$G$196, 7, FALSE)*$M354</f>
        <v>716.56557554190272</v>
      </c>
      <c r="V354" s="356">
        <f>VLOOKUP($E354&amp;$N354, UES!$AA$6:$AJ$35, VLOOKUP(V$4, 'Index Tables'!$Q$4:$R$10, 2, FALSE), FALSE)*'Regional Rollup'!U354</f>
        <v>2212784.2977980613</v>
      </c>
      <c r="W354" s="402">
        <f>VLOOKUP($F354&amp;$N354, Shipments!$DL$22:$DV$369, VLOOKUP(W$4, 'Index Tables'!$I$4:$K$10, 2, FALSE), FALSE)*VLOOKUP($C354, 'AEO COMMERCIAL FLOORSPACE'!$A$47:$G$196, 7, FALSE)*$M354</f>
        <v>683.17046763627877</v>
      </c>
      <c r="X354" s="356">
        <f>VLOOKUP($E354&amp;$N354, UES!$AA$6:$AJ$35, VLOOKUP(X$4, 'Index Tables'!$Q$4:$R$10, 2, FALSE), FALSE)*'Regional Rollup'!W354</f>
        <v>2106247.7714791866</v>
      </c>
      <c r="Y354" s="402">
        <f>VLOOKUP($F354&amp;$N354, Shipments!$DL$22:$DV$369, VLOOKUP(Y$4, 'Index Tables'!$I$4:$K$10, 2, FALSE), FALSE)*VLOOKUP($C354, 'AEO COMMERCIAL FLOORSPACE'!$A$47:$G$196, 7, FALSE)*$M354</f>
        <v>644.65003137540646</v>
      </c>
      <c r="Z354" s="356">
        <f>VLOOKUP($E354&amp;$N354, UES!$AA$6:$AJ$35, VLOOKUP(Z$4, 'Index Tables'!$Q$4:$R$10, 2, FALSE), FALSE)*'Regional Rollup'!Y354</f>
        <v>1969790.9845923379</v>
      </c>
      <c r="AA354" s="402">
        <f>VLOOKUP($F354&amp;$N354, Shipments!$DL$22:$DV$369, VLOOKUP(AA$4, 'Index Tables'!$I$4:$K$10, 2, FALSE), FALSE)*VLOOKUP($C354, 'AEO COMMERCIAL FLOORSPACE'!$A$47:$G$196, 7, FALSE)*$M354</f>
        <v>0</v>
      </c>
      <c r="AB354" s="356">
        <f>VLOOKUP($E354&amp;$N354, UES!$AA$6:$AJ$35, VLOOKUP(AB$4, 'Index Tables'!$Q$4:$R$10, 2, FALSE), FALSE)*'Regional Rollup'!AA354</f>
        <v>0</v>
      </c>
      <c r="AC354" s="356">
        <f>VLOOKUP($F354&amp;$N354, Shipments!$DL$22:$DV$369, VLOOKUP(AC$4, 'Index Tables'!$I$4:$K$10, 2, FALSE), FALSE)*VLOOKUP($C354, 'AEO COMMERCIAL FLOORSPACE'!$A$47:$G$196, 7, FALSE)*$M354</f>
        <v>0</v>
      </c>
      <c r="AD354" s="356">
        <f>VLOOKUP($E354&amp;$N354, UES!$AA$6:$AJ$35, VLOOKUP(AD$4, 'Index Tables'!$Q$4:$R$10, 2, FALSE), FALSE)*'Regional Rollup'!AC354</f>
        <v>0</v>
      </c>
      <c r="AF354" s="371">
        <f t="shared" si="120"/>
        <v>348</v>
      </c>
      <c r="AG354" s="371" t="str">
        <f t="shared" si="125"/>
        <v>2022Any</v>
      </c>
      <c r="AH354" s="371" t="str">
        <f t="shared" si="126"/>
        <v>AnyMontana West</v>
      </c>
      <c r="AI354" s="428" t="s">
        <v>207</v>
      </c>
      <c r="AJ354" s="371">
        <v>2022</v>
      </c>
      <c r="AK354" s="367">
        <f t="shared" si="116"/>
        <v>8693596.7166321781</v>
      </c>
      <c r="AL354" s="371" t="s">
        <v>254</v>
      </c>
      <c r="AM354" s="368" t="str">
        <f>IF(AL354="Any", "NA", HLOOKUP($F354, TotalStockSF!$K$4:$BI$76, VLOOKUP($D354, TotalStockSF!$A$5:$B$76, 2, FALSE), FALSE))</f>
        <v>NA</v>
      </c>
      <c r="AN354" s="368">
        <f>VLOOKUP($C354, 'AEO COMMERCIAL FLOORSPACE'!$A$47:$G$196, 6, FALSE)</f>
        <v>571.68021676629587</v>
      </c>
      <c r="AO354" s="369" t="str">
        <f t="shared" si="110"/>
        <v>NA</v>
      </c>
      <c r="AP354" s="370">
        <f>VLOOKUP($C354, 'AEO COMMERCIAL FLOORSPACE'!$A$47:$G$196, 7, FALSE)</f>
        <v>3.5048979026981404E-2</v>
      </c>
      <c r="AQ354" s="370">
        <f t="shared" si="107"/>
        <v>3.5048979026981404E-2</v>
      </c>
      <c r="AR354" s="371" t="s">
        <v>243</v>
      </c>
      <c r="AS354" s="356">
        <f t="shared" si="121"/>
        <v>2816.8280380421643</v>
      </c>
      <c r="AT354" s="367">
        <f t="shared" si="122"/>
        <v>8693596.7166321781</v>
      </c>
      <c r="AU354" s="356">
        <f>VLOOKUP($F354&amp;$N354, Shipments!$EQ$22:$FA$369, VLOOKUP(AU$4, 'Index Tables'!$M$4:$O$10, 2, FALSE), FALSE)*VLOOKUP($C354, 'AEO COMMERCIAL FLOORSPACE'!$A$47:$G$196, 7, FALSE)*$M354</f>
        <v>0</v>
      </c>
      <c r="AV354" s="356">
        <f>VLOOKUP($E354&amp;$N354, UES!$AA$6:$AJ$35, VLOOKUP(AV$4, 'Index Tables'!$Q$4:$R$10, 2, FALSE), FALSE)*'Regional Rollup'!AU354</f>
        <v>0</v>
      </c>
      <c r="AW354" s="402">
        <f>VLOOKUP($F354&amp;$N354, Shipments!$EQ$22:$FA$369, VLOOKUP(AW$4, 'Index Tables'!$M$4:$O$10, 2, FALSE), FALSE)*VLOOKUP($C354, 'AEO COMMERCIAL FLOORSPACE'!$A$47:$G$196, 7, FALSE)*$M354</f>
        <v>772.44196348857656</v>
      </c>
      <c r="AX354" s="356">
        <f>VLOOKUP($E354&amp;$N354, UES!$AA$6:$AJ$35, VLOOKUP(AX$4, 'Index Tables'!$Q$4:$R$10, 2, FALSE), FALSE)*'Regional Rollup'!AW354</f>
        <v>2404773.6627625916</v>
      </c>
      <c r="AY354" s="402">
        <f>VLOOKUP($F354&amp;$N354, Shipments!$EQ$22:$FA$369, VLOOKUP(AY$4, 'Index Tables'!$M$4:$O$10, 2, FALSE), FALSE)*VLOOKUP($C354, 'AEO COMMERCIAL FLOORSPACE'!$A$47:$G$196, 7, FALSE)*$M354</f>
        <v>716.56557554190272</v>
      </c>
      <c r="AZ354" s="356">
        <f>VLOOKUP($E354&amp;$N354, UES!$AA$6:$AJ$35, VLOOKUP(AZ$4, 'Index Tables'!$Q$4:$R$10, 2, FALSE), FALSE)*'Regional Rollup'!AY354</f>
        <v>2212784.2977980613</v>
      </c>
      <c r="BA354" s="402">
        <f>VLOOKUP($F354&amp;$N354, Shipments!$EQ$22:$FA$369, VLOOKUP(BA$4, 'Index Tables'!$M$4:$O$10, 2, FALSE), FALSE)*VLOOKUP($C354, 'AEO COMMERCIAL FLOORSPACE'!$A$47:$G$196, 7, FALSE)*$M354</f>
        <v>683.17046763627877</v>
      </c>
      <c r="BB354" s="356">
        <f>VLOOKUP($E354&amp;$N354, UES!$AA$6:$AJ$35, VLOOKUP(BB$4, 'Index Tables'!$Q$4:$R$10, 2, FALSE), FALSE)*'Regional Rollup'!BA354</f>
        <v>2106247.7714791866</v>
      </c>
      <c r="BC354" s="402">
        <f>VLOOKUP($F354&amp;$N354, Shipments!$EQ$22:$FA$369, VLOOKUP(BC$4, 'Index Tables'!$M$4:$O$10, 2, FALSE), FALSE)*VLOOKUP($C354, 'AEO COMMERCIAL FLOORSPACE'!$A$47:$G$196, 7, FALSE)*$M354</f>
        <v>644.65003137540646</v>
      </c>
      <c r="BD354" s="356">
        <f>VLOOKUP($E354&amp;$N354, UES!$AA$6:$AJ$35, VLOOKUP(BD$4, 'Index Tables'!$Q$4:$R$10, 2, FALSE), FALSE)*'Regional Rollup'!BC354</f>
        <v>1969790.9845923379</v>
      </c>
      <c r="BE354" s="402">
        <f>VLOOKUP($F354&amp;$N354, Shipments!$EQ$22:$FA$369, VLOOKUP(BE$4, 'Index Tables'!$M$4:$O$10, 2, FALSE), FALSE)*VLOOKUP($C354, 'AEO COMMERCIAL FLOORSPACE'!$A$47:$G$196, 7, FALSE)*$M354</f>
        <v>0</v>
      </c>
      <c r="BF354" s="356">
        <f>VLOOKUP($E354&amp;$N354, UES!$AA$6:$AJ$35, VLOOKUP(BF$4, 'Index Tables'!$Q$4:$R$10, 2, FALSE), FALSE)*'Regional Rollup'!BE354</f>
        <v>0</v>
      </c>
      <c r="BG354" s="356">
        <f>VLOOKUP($F354&amp;$N354, Shipments!$EQ$22:$FA$369, VLOOKUP(BG$4, 'Index Tables'!$M$4:$O$10, 2, FALSE), FALSE)*VLOOKUP($C354, 'AEO COMMERCIAL FLOORSPACE'!$A$47:$G$196, 7, FALSE)*$M354</f>
        <v>0</v>
      </c>
      <c r="BH354" s="356">
        <f>VLOOKUP($E354&amp;$N354, UES!$AA$6:$AJ$35, VLOOKUP(BH$4, 'Index Tables'!$Q$4:$R$10, 2, FALSE), FALSE)*'Regional Rollup'!BG354</f>
        <v>0</v>
      </c>
    </row>
    <row r="355" spans="2:60">
      <c r="B355" s="371">
        <f t="shared" si="117"/>
        <v>349</v>
      </c>
      <c r="C355" s="371" t="str">
        <f t="shared" si="123"/>
        <v>2023Any</v>
      </c>
      <c r="D355" s="371" t="str">
        <f t="shared" si="124"/>
        <v>AnyMontana West</v>
      </c>
      <c r="E355" s="161" t="s">
        <v>207</v>
      </c>
      <c r="F355" s="371">
        <v>2023</v>
      </c>
      <c r="G355" s="367">
        <f t="shared" si="115"/>
        <v>8792515.573000785</v>
      </c>
      <c r="H355" s="371" t="s">
        <v>254</v>
      </c>
      <c r="I355" s="368" t="str">
        <f>IF(H355="Any", "NA", HLOOKUP($F355, TotalStockSF!$K$4:$BI$76, VLOOKUP($D355, TotalStockSF!$A$5:$B$76, 2, FALSE), FALSE))</f>
        <v>NA</v>
      </c>
      <c r="J355" s="368">
        <f>VLOOKUP($C355, 'AEO COMMERCIAL FLOORSPACE'!$A$47:$G$196, 6, FALSE)</f>
        <v>579.54107995108109</v>
      </c>
      <c r="K355" s="369" t="str">
        <f t="shared" si="109"/>
        <v>NA</v>
      </c>
      <c r="L355" s="370">
        <f>VLOOKUP($C355, 'AEO COMMERCIAL FLOORSPACE'!$A$47:$G$196, 7, FALSE)</f>
        <v>3.4993008231443537E-2</v>
      </c>
      <c r="M355" s="370">
        <f t="shared" si="108"/>
        <v>3.4993008231443537E-2</v>
      </c>
      <c r="N355" s="371" t="s">
        <v>243</v>
      </c>
      <c r="O355" s="356">
        <f t="shared" si="118"/>
        <v>2848.8789160840552</v>
      </c>
      <c r="P355" s="367">
        <f t="shared" si="119"/>
        <v>8792515.573000785</v>
      </c>
      <c r="Q355" s="356">
        <f>VLOOKUP($F355&amp;$N355, Shipments!$DL$22:$DV$369, VLOOKUP(Q$4, 'Index Tables'!$I$4:$K$10, 2, FALSE), FALSE)*VLOOKUP($C355, 'AEO COMMERCIAL FLOORSPACE'!$A$47:$G$196, 7, FALSE)*$M355</f>
        <v>0</v>
      </c>
      <c r="R355" s="356">
        <f>VLOOKUP($E355&amp;$N355, UES!$AA$6:$AJ$35, VLOOKUP(R$4, 'Index Tables'!$Q$4:$R$10, 2, FALSE), FALSE)*'Regional Rollup'!Q355</f>
        <v>0</v>
      </c>
      <c r="S355" s="402">
        <f>VLOOKUP($F355&amp;$N355, Shipments!$DL$22:$DV$369, VLOOKUP(S$4, 'Index Tables'!$I$4:$K$10, 2, FALSE), FALSE)*VLOOKUP($C355, 'AEO COMMERCIAL FLOORSPACE'!$A$47:$G$196, 7, FALSE)*$M355</f>
        <v>781.23108473838454</v>
      </c>
      <c r="T355" s="356">
        <f>VLOOKUP($E355&amp;$N355, UES!$AA$6:$AJ$35, VLOOKUP(T$4, 'Index Tables'!$Q$4:$R$10, 2, FALSE), FALSE)*'Regional Rollup'!S355</f>
        <v>2432136.0385777396</v>
      </c>
      <c r="U355" s="402">
        <f>VLOOKUP($F355&amp;$N355, Shipments!$DL$22:$DV$369, VLOOKUP(U$4, 'Index Tables'!$I$4:$K$10, 2, FALSE), FALSE)*VLOOKUP($C355, 'AEO COMMERCIAL FLOORSPACE'!$A$47:$G$196, 7, FALSE)*$M355</f>
        <v>724.71891524192699</v>
      </c>
      <c r="V355" s="356">
        <f>VLOOKUP($E355&amp;$N355, UES!$AA$6:$AJ$35, VLOOKUP(V$4, 'Index Tables'!$Q$4:$R$10, 2, FALSE), FALSE)*'Regional Rollup'!U355</f>
        <v>2237962.1498727766</v>
      </c>
      <c r="W355" s="402">
        <f>VLOOKUP($F355&amp;$N355, Shipments!$DL$22:$DV$369, VLOOKUP(W$4, 'Index Tables'!$I$4:$K$10, 2, FALSE), FALSE)*VLOOKUP($C355, 'AEO COMMERCIAL FLOORSPACE'!$A$47:$G$196, 7, FALSE)*$M355</f>
        <v>690.94382584072605</v>
      </c>
      <c r="X355" s="356">
        <f>VLOOKUP($E355&amp;$N355, UES!$AA$6:$AJ$35, VLOOKUP(X$4, 'Index Tables'!$Q$4:$R$10, 2, FALSE), FALSE)*'Regional Rollup'!W355</f>
        <v>2130213.4128097827</v>
      </c>
      <c r="Y355" s="402">
        <f>VLOOKUP($F355&amp;$N355, Shipments!$DL$22:$DV$369, VLOOKUP(Y$4, 'Index Tables'!$I$4:$K$10, 2, FALSE), FALSE)*VLOOKUP($C355, 'AEO COMMERCIAL FLOORSPACE'!$A$47:$G$196, 7, FALSE)*$M355</f>
        <v>651.9850902630177</v>
      </c>
      <c r="Z355" s="356">
        <f>VLOOKUP($E355&amp;$N355, UES!$AA$6:$AJ$35, VLOOKUP(Z$4, 'Index Tables'!$Q$4:$R$10, 2, FALSE), FALSE)*'Regional Rollup'!Y355</f>
        <v>1992203.9717404866</v>
      </c>
      <c r="AA355" s="402">
        <f>VLOOKUP($F355&amp;$N355, Shipments!$DL$22:$DV$369, VLOOKUP(AA$4, 'Index Tables'!$I$4:$K$10, 2, FALSE), FALSE)*VLOOKUP($C355, 'AEO COMMERCIAL FLOORSPACE'!$A$47:$G$196, 7, FALSE)*$M355</f>
        <v>0</v>
      </c>
      <c r="AB355" s="356">
        <f>VLOOKUP($E355&amp;$N355, UES!$AA$6:$AJ$35, VLOOKUP(AB$4, 'Index Tables'!$Q$4:$R$10, 2, FALSE), FALSE)*'Regional Rollup'!AA355</f>
        <v>0</v>
      </c>
      <c r="AC355" s="356">
        <f>VLOOKUP($F355&amp;$N355, Shipments!$DL$22:$DV$369, VLOOKUP(AC$4, 'Index Tables'!$I$4:$K$10, 2, FALSE), FALSE)*VLOOKUP($C355, 'AEO COMMERCIAL FLOORSPACE'!$A$47:$G$196, 7, FALSE)*$M355</f>
        <v>0</v>
      </c>
      <c r="AD355" s="356">
        <f>VLOOKUP($E355&amp;$N355, UES!$AA$6:$AJ$35, VLOOKUP(AD$4, 'Index Tables'!$Q$4:$R$10, 2, FALSE), FALSE)*'Regional Rollup'!AC355</f>
        <v>0</v>
      </c>
      <c r="AF355" s="371">
        <f t="shared" si="120"/>
        <v>349</v>
      </c>
      <c r="AG355" s="371" t="str">
        <f t="shared" si="125"/>
        <v>2023Any</v>
      </c>
      <c r="AH355" s="371" t="str">
        <f t="shared" si="126"/>
        <v>AnyMontana West</v>
      </c>
      <c r="AI355" s="428" t="s">
        <v>207</v>
      </c>
      <c r="AJ355" s="371">
        <v>2023</v>
      </c>
      <c r="AK355" s="367">
        <f t="shared" si="116"/>
        <v>8792515.573000785</v>
      </c>
      <c r="AL355" s="371" t="s">
        <v>254</v>
      </c>
      <c r="AM355" s="368" t="str">
        <f>IF(AL355="Any", "NA", HLOOKUP($F355, TotalStockSF!$K$4:$BI$76, VLOOKUP($D355, TotalStockSF!$A$5:$B$76, 2, FALSE), FALSE))</f>
        <v>NA</v>
      </c>
      <c r="AN355" s="368">
        <f>VLOOKUP($C355, 'AEO COMMERCIAL FLOORSPACE'!$A$47:$G$196, 6, FALSE)</f>
        <v>579.54107995108109</v>
      </c>
      <c r="AO355" s="369" t="str">
        <f t="shared" si="110"/>
        <v>NA</v>
      </c>
      <c r="AP355" s="370">
        <f>VLOOKUP($C355, 'AEO COMMERCIAL FLOORSPACE'!$A$47:$G$196, 7, FALSE)</f>
        <v>3.4993008231443537E-2</v>
      </c>
      <c r="AQ355" s="370">
        <f t="shared" si="107"/>
        <v>3.4993008231443537E-2</v>
      </c>
      <c r="AR355" s="371" t="s">
        <v>243</v>
      </c>
      <c r="AS355" s="356">
        <f t="shared" si="121"/>
        <v>2848.8789160840552</v>
      </c>
      <c r="AT355" s="367">
        <f t="shared" si="122"/>
        <v>8792515.573000785</v>
      </c>
      <c r="AU355" s="356">
        <f>VLOOKUP($F355&amp;$N355, Shipments!$EQ$22:$FA$369, VLOOKUP(AU$4, 'Index Tables'!$M$4:$O$10, 2, FALSE), FALSE)*VLOOKUP($C355, 'AEO COMMERCIAL FLOORSPACE'!$A$47:$G$196, 7, FALSE)*$M355</f>
        <v>0</v>
      </c>
      <c r="AV355" s="356">
        <f>VLOOKUP($E355&amp;$N355, UES!$AA$6:$AJ$35, VLOOKUP(AV$4, 'Index Tables'!$Q$4:$R$10, 2, FALSE), FALSE)*'Regional Rollup'!AU355</f>
        <v>0</v>
      </c>
      <c r="AW355" s="402">
        <f>VLOOKUP($F355&amp;$N355, Shipments!$EQ$22:$FA$369, VLOOKUP(AW$4, 'Index Tables'!$M$4:$O$10, 2, FALSE), FALSE)*VLOOKUP($C355, 'AEO COMMERCIAL FLOORSPACE'!$A$47:$G$196, 7, FALSE)*$M355</f>
        <v>781.23108473838454</v>
      </c>
      <c r="AX355" s="356">
        <f>VLOOKUP($E355&amp;$N355, UES!$AA$6:$AJ$35, VLOOKUP(AX$4, 'Index Tables'!$Q$4:$R$10, 2, FALSE), FALSE)*'Regional Rollup'!AW355</f>
        <v>2432136.0385777396</v>
      </c>
      <c r="AY355" s="402">
        <f>VLOOKUP($F355&amp;$N355, Shipments!$EQ$22:$FA$369, VLOOKUP(AY$4, 'Index Tables'!$M$4:$O$10, 2, FALSE), FALSE)*VLOOKUP($C355, 'AEO COMMERCIAL FLOORSPACE'!$A$47:$G$196, 7, FALSE)*$M355</f>
        <v>724.71891524192699</v>
      </c>
      <c r="AZ355" s="356">
        <f>VLOOKUP($E355&amp;$N355, UES!$AA$6:$AJ$35, VLOOKUP(AZ$4, 'Index Tables'!$Q$4:$R$10, 2, FALSE), FALSE)*'Regional Rollup'!AY355</f>
        <v>2237962.1498727766</v>
      </c>
      <c r="BA355" s="402">
        <f>VLOOKUP($F355&amp;$N355, Shipments!$EQ$22:$FA$369, VLOOKUP(BA$4, 'Index Tables'!$M$4:$O$10, 2, FALSE), FALSE)*VLOOKUP($C355, 'AEO COMMERCIAL FLOORSPACE'!$A$47:$G$196, 7, FALSE)*$M355</f>
        <v>690.94382584072605</v>
      </c>
      <c r="BB355" s="356">
        <f>VLOOKUP($E355&amp;$N355, UES!$AA$6:$AJ$35, VLOOKUP(BB$4, 'Index Tables'!$Q$4:$R$10, 2, FALSE), FALSE)*'Regional Rollup'!BA355</f>
        <v>2130213.4128097827</v>
      </c>
      <c r="BC355" s="402">
        <f>VLOOKUP($F355&amp;$N355, Shipments!$EQ$22:$FA$369, VLOOKUP(BC$4, 'Index Tables'!$M$4:$O$10, 2, FALSE), FALSE)*VLOOKUP($C355, 'AEO COMMERCIAL FLOORSPACE'!$A$47:$G$196, 7, FALSE)*$M355</f>
        <v>651.9850902630177</v>
      </c>
      <c r="BD355" s="356">
        <f>VLOOKUP($E355&amp;$N355, UES!$AA$6:$AJ$35, VLOOKUP(BD$4, 'Index Tables'!$Q$4:$R$10, 2, FALSE), FALSE)*'Regional Rollup'!BC355</f>
        <v>1992203.9717404866</v>
      </c>
      <c r="BE355" s="402">
        <f>VLOOKUP($F355&amp;$N355, Shipments!$EQ$22:$FA$369, VLOOKUP(BE$4, 'Index Tables'!$M$4:$O$10, 2, FALSE), FALSE)*VLOOKUP($C355, 'AEO COMMERCIAL FLOORSPACE'!$A$47:$G$196, 7, FALSE)*$M355</f>
        <v>0</v>
      </c>
      <c r="BF355" s="356">
        <f>VLOOKUP($E355&amp;$N355, UES!$AA$6:$AJ$35, VLOOKUP(BF$4, 'Index Tables'!$Q$4:$R$10, 2, FALSE), FALSE)*'Regional Rollup'!BE355</f>
        <v>0</v>
      </c>
      <c r="BG355" s="356">
        <f>VLOOKUP($F355&amp;$N355, Shipments!$EQ$22:$FA$369, VLOOKUP(BG$4, 'Index Tables'!$M$4:$O$10, 2, FALSE), FALSE)*VLOOKUP($C355, 'AEO COMMERCIAL FLOORSPACE'!$A$47:$G$196, 7, FALSE)*$M355</f>
        <v>0</v>
      </c>
      <c r="BH355" s="356">
        <f>VLOOKUP($E355&amp;$N355, UES!$AA$6:$AJ$35, VLOOKUP(BH$4, 'Index Tables'!$Q$4:$R$10, 2, FALSE), FALSE)*'Regional Rollup'!BG355</f>
        <v>0</v>
      </c>
    </row>
    <row r="356" spans="2:60">
      <c r="B356" s="371">
        <f t="shared" si="117"/>
        <v>350</v>
      </c>
      <c r="C356" s="371" t="str">
        <f t="shared" si="123"/>
        <v>2024Any</v>
      </c>
      <c r="D356" s="371" t="str">
        <f t="shared" si="124"/>
        <v>AnyMontana West</v>
      </c>
      <c r="E356" s="161" t="s">
        <v>207</v>
      </c>
      <c r="F356" s="371">
        <v>2024</v>
      </c>
      <c r="G356" s="367">
        <f t="shared" si="115"/>
        <v>8865282.874132514</v>
      </c>
      <c r="H356" s="371" t="s">
        <v>254</v>
      </c>
      <c r="I356" s="368" t="str">
        <f>IF(H356="Any", "NA", HLOOKUP($F356, TotalStockSF!$K$4:$BI$76, VLOOKUP($D356, TotalStockSF!$A$5:$B$76, 2, FALSE), FALSE))</f>
        <v>NA</v>
      </c>
      <c r="J356" s="368">
        <f>VLOOKUP($C356, 'AEO COMMERCIAL FLOORSPACE'!$A$47:$G$196, 6, FALSE)</f>
        <v>586.50369747838704</v>
      </c>
      <c r="K356" s="369" t="str">
        <f t="shared" si="109"/>
        <v>NA</v>
      </c>
      <c r="L356" s="370">
        <f>VLOOKUP($C356, 'AEO COMMERCIAL FLOORSPACE'!$A$47:$G$196, 7, FALSE)</f>
        <v>3.4874826473018775E-2</v>
      </c>
      <c r="M356" s="370">
        <f t="shared" si="108"/>
        <v>3.4874826473018775E-2</v>
      </c>
      <c r="N356" s="371" t="s">
        <v>243</v>
      </c>
      <c r="O356" s="356">
        <f t="shared" si="118"/>
        <v>2872.4563812876536</v>
      </c>
      <c r="P356" s="367">
        <f t="shared" si="119"/>
        <v>8865282.874132514</v>
      </c>
      <c r="Q356" s="356">
        <f>VLOOKUP($F356&amp;$N356, Shipments!$DL$22:$DV$369, VLOOKUP(Q$4, 'Index Tables'!$I$4:$K$10, 2, FALSE), FALSE)*VLOOKUP($C356, 'AEO COMMERCIAL FLOORSPACE'!$A$47:$G$196, 7, FALSE)*$M356</f>
        <v>0</v>
      </c>
      <c r="R356" s="356">
        <f>VLOOKUP($E356&amp;$N356, UES!$AA$6:$AJ$35, VLOOKUP(R$4, 'Index Tables'!$Q$4:$R$10, 2, FALSE), FALSE)*'Regional Rollup'!Q356</f>
        <v>0</v>
      </c>
      <c r="S356" s="402">
        <f>VLOOKUP($F356&amp;$N356, Shipments!$DL$22:$DV$369, VLOOKUP(S$4, 'Index Tables'!$I$4:$K$10, 2, FALSE), FALSE)*VLOOKUP($C356, 'AEO COMMERCIAL FLOORSPACE'!$A$47:$G$196, 7, FALSE)*$M356</f>
        <v>787.69659249036283</v>
      </c>
      <c r="T356" s="356">
        <f>VLOOKUP($E356&amp;$N356, UES!$AA$6:$AJ$35, VLOOKUP(T$4, 'Index Tables'!$Q$4:$R$10, 2, FALSE), FALSE)*'Regional Rollup'!S356</f>
        <v>2452264.5187655906</v>
      </c>
      <c r="U356" s="402">
        <f>VLOOKUP($F356&amp;$N356, Shipments!$DL$22:$DV$369, VLOOKUP(U$4, 'Index Tables'!$I$4:$K$10, 2, FALSE), FALSE)*VLOOKUP($C356, 'AEO COMMERCIAL FLOORSPACE'!$A$47:$G$196, 7, FALSE)*$M356</f>
        <v>730.71672543668024</v>
      </c>
      <c r="V356" s="356">
        <f>VLOOKUP($E356&amp;$N356, UES!$AA$6:$AJ$35, VLOOKUP(V$4, 'Index Tables'!$Q$4:$R$10, 2, FALSE), FALSE)*'Regional Rollup'!U356</f>
        <v>2256483.6371910674</v>
      </c>
      <c r="W356" s="402">
        <f>VLOOKUP($F356&amp;$N356, Shipments!$DL$22:$DV$369, VLOOKUP(W$4, 'Index Tables'!$I$4:$K$10, 2, FALSE), FALSE)*VLOOKUP($C356, 'AEO COMMERCIAL FLOORSPACE'!$A$47:$G$196, 7, FALSE)*$M356</f>
        <v>696.66211169676137</v>
      </c>
      <c r="X356" s="356">
        <f>VLOOKUP($E356&amp;$N356, UES!$AA$6:$AJ$35, VLOOKUP(X$4, 'Index Tables'!$Q$4:$R$10, 2, FALSE), FALSE)*'Regional Rollup'!W356</f>
        <v>2147843.166160549</v>
      </c>
      <c r="Y356" s="402">
        <f>VLOOKUP($F356&amp;$N356, Shipments!$DL$22:$DV$369, VLOOKUP(Y$4, 'Index Tables'!$I$4:$K$10, 2, FALSE), FALSE)*VLOOKUP($C356, 'AEO COMMERCIAL FLOORSPACE'!$A$47:$G$196, 7, FALSE)*$M356</f>
        <v>657.38095166384949</v>
      </c>
      <c r="Z356" s="356">
        <f>VLOOKUP($E356&amp;$N356, UES!$AA$6:$AJ$35, VLOOKUP(Z$4, 'Index Tables'!$Q$4:$R$10, 2, FALSE), FALSE)*'Regional Rollup'!Y356</f>
        <v>2008691.5520153081</v>
      </c>
      <c r="AA356" s="402">
        <f>VLOOKUP($F356&amp;$N356, Shipments!$DL$22:$DV$369, VLOOKUP(AA$4, 'Index Tables'!$I$4:$K$10, 2, FALSE), FALSE)*VLOOKUP($C356, 'AEO COMMERCIAL FLOORSPACE'!$A$47:$G$196, 7, FALSE)*$M356</f>
        <v>0</v>
      </c>
      <c r="AB356" s="356">
        <f>VLOOKUP($E356&amp;$N356, UES!$AA$6:$AJ$35, VLOOKUP(AB$4, 'Index Tables'!$Q$4:$R$10, 2, FALSE), FALSE)*'Regional Rollup'!AA356</f>
        <v>0</v>
      </c>
      <c r="AC356" s="356">
        <f>VLOOKUP($F356&amp;$N356, Shipments!$DL$22:$DV$369, VLOOKUP(AC$4, 'Index Tables'!$I$4:$K$10, 2, FALSE), FALSE)*VLOOKUP($C356, 'AEO COMMERCIAL FLOORSPACE'!$A$47:$G$196, 7, FALSE)*$M356</f>
        <v>0</v>
      </c>
      <c r="AD356" s="356">
        <f>VLOOKUP($E356&amp;$N356, UES!$AA$6:$AJ$35, VLOOKUP(AD$4, 'Index Tables'!$Q$4:$R$10, 2, FALSE), FALSE)*'Regional Rollup'!AC356</f>
        <v>0</v>
      </c>
      <c r="AF356" s="371">
        <f t="shared" si="120"/>
        <v>350</v>
      </c>
      <c r="AG356" s="371" t="str">
        <f t="shared" si="125"/>
        <v>2024Any</v>
      </c>
      <c r="AH356" s="371" t="str">
        <f t="shared" si="126"/>
        <v>AnyMontana West</v>
      </c>
      <c r="AI356" s="428" t="s">
        <v>207</v>
      </c>
      <c r="AJ356" s="371">
        <v>2024</v>
      </c>
      <c r="AK356" s="367">
        <f t="shared" si="116"/>
        <v>8865282.874132514</v>
      </c>
      <c r="AL356" s="371" t="s">
        <v>254</v>
      </c>
      <c r="AM356" s="368" t="str">
        <f>IF(AL356="Any", "NA", HLOOKUP($F356, TotalStockSF!$K$4:$BI$76, VLOOKUP($D356, TotalStockSF!$A$5:$B$76, 2, FALSE), FALSE))</f>
        <v>NA</v>
      </c>
      <c r="AN356" s="368">
        <f>VLOOKUP($C356, 'AEO COMMERCIAL FLOORSPACE'!$A$47:$G$196, 6, FALSE)</f>
        <v>586.50369747838704</v>
      </c>
      <c r="AO356" s="369" t="str">
        <f t="shared" si="110"/>
        <v>NA</v>
      </c>
      <c r="AP356" s="370">
        <f>VLOOKUP($C356, 'AEO COMMERCIAL FLOORSPACE'!$A$47:$G$196, 7, FALSE)</f>
        <v>3.4874826473018775E-2</v>
      </c>
      <c r="AQ356" s="370">
        <f t="shared" si="107"/>
        <v>3.4874826473018775E-2</v>
      </c>
      <c r="AR356" s="371" t="s">
        <v>243</v>
      </c>
      <c r="AS356" s="356">
        <f t="shared" si="121"/>
        <v>2872.4563812876536</v>
      </c>
      <c r="AT356" s="367">
        <f t="shared" si="122"/>
        <v>8865282.874132514</v>
      </c>
      <c r="AU356" s="356">
        <f>VLOOKUP($F356&amp;$N356, Shipments!$EQ$22:$FA$369, VLOOKUP(AU$4, 'Index Tables'!$M$4:$O$10, 2, FALSE), FALSE)*VLOOKUP($C356, 'AEO COMMERCIAL FLOORSPACE'!$A$47:$G$196, 7, FALSE)*$M356</f>
        <v>0</v>
      </c>
      <c r="AV356" s="356">
        <f>VLOOKUP($E356&amp;$N356, UES!$AA$6:$AJ$35, VLOOKUP(AV$4, 'Index Tables'!$Q$4:$R$10, 2, FALSE), FALSE)*'Regional Rollup'!AU356</f>
        <v>0</v>
      </c>
      <c r="AW356" s="402">
        <f>VLOOKUP($F356&amp;$N356, Shipments!$EQ$22:$FA$369, VLOOKUP(AW$4, 'Index Tables'!$M$4:$O$10, 2, FALSE), FALSE)*VLOOKUP($C356, 'AEO COMMERCIAL FLOORSPACE'!$A$47:$G$196, 7, FALSE)*$M356</f>
        <v>787.69659249036283</v>
      </c>
      <c r="AX356" s="356">
        <f>VLOOKUP($E356&amp;$N356, UES!$AA$6:$AJ$35, VLOOKUP(AX$4, 'Index Tables'!$Q$4:$R$10, 2, FALSE), FALSE)*'Regional Rollup'!AW356</f>
        <v>2452264.5187655906</v>
      </c>
      <c r="AY356" s="402">
        <f>VLOOKUP($F356&amp;$N356, Shipments!$EQ$22:$FA$369, VLOOKUP(AY$4, 'Index Tables'!$M$4:$O$10, 2, FALSE), FALSE)*VLOOKUP($C356, 'AEO COMMERCIAL FLOORSPACE'!$A$47:$G$196, 7, FALSE)*$M356</f>
        <v>730.71672543668024</v>
      </c>
      <c r="AZ356" s="356">
        <f>VLOOKUP($E356&amp;$N356, UES!$AA$6:$AJ$35, VLOOKUP(AZ$4, 'Index Tables'!$Q$4:$R$10, 2, FALSE), FALSE)*'Regional Rollup'!AY356</f>
        <v>2256483.6371910674</v>
      </c>
      <c r="BA356" s="402">
        <f>VLOOKUP($F356&amp;$N356, Shipments!$EQ$22:$FA$369, VLOOKUP(BA$4, 'Index Tables'!$M$4:$O$10, 2, FALSE), FALSE)*VLOOKUP($C356, 'AEO COMMERCIAL FLOORSPACE'!$A$47:$G$196, 7, FALSE)*$M356</f>
        <v>696.66211169676137</v>
      </c>
      <c r="BB356" s="356">
        <f>VLOOKUP($E356&amp;$N356, UES!$AA$6:$AJ$35, VLOOKUP(BB$4, 'Index Tables'!$Q$4:$R$10, 2, FALSE), FALSE)*'Regional Rollup'!BA356</f>
        <v>2147843.166160549</v>
      </c>
      <c r="BC356" s="402">
        <f>VLOOKUP($F356&amp;$N356, Shipments!$EQ$22:$FA$369, VLOOKUP(BC$4, 'Index Tables'!$M$4:$O$10, 2, FALSE), FALSE)*VLOOKUP($C356, 'AEO COMMERCIAL FLOORSPACE'!$A$47:$G$196, 7, FALSE)*$M356</f>
        <v>657.38095166384949</v>
      </c>
      <c r="BD356" s="356">
        <f>VLOOKUP($E356&amp;$N356, UES!$AA$6:$AJ$35, VLOOKUP(BD$4, 'Index Tables'!$Q$4:$R$10, 2, FALSE), FALSE)*'Regional Rollup'!BC356</f>
        <v>2008691.5520153081</v>
      </c>
      <c r="BE356" s="402">
        <f>VLOOKUP($F356&amp;$N356, Shipments!$EQ$22:$FA$369, VLOOKUP(BE$4, 'Index Tables'!$M$4:$O$10, 2, FALSE), FALSE)*VLOOKUP($C356, 'AEO COMMERCIAL FLOORSPACE'!$A$47:$G$196, 7, FALSE)*$M356</f>
        <v>0</v>
      </c>
      <c r="BF356" s="356">
        <f>VLOOKUP($E356&amp;$N356, UES!$AA$6:$AJ$35, VLOOKUP(BF$4, 'Index Tables'!$Q$4:$R$10, 2, FALSE), FALSE)*'Regional Rollup'!BE356</f>
        <v>0</v>
      </c>
      <c r="BG356" s="356">
        <f>VLOOKUP($F356&amp;$N356, Shipments!$EQ$22:$FA$369, VLOOKUP(BG$4, 'Index Tables'!$M$4:$O$10, 2, FALSE), FALSE)*VLOOKUP($C356, 'AEO COMMERCIAL FLOORSPACE'!$A$47:$G$196, 7, FALSE)*$M356</f>
        <v>0</v>
      </c>
      <c r="BH356" s="356">
        <f>VLOOKUP($E356&amp;$N356, UES!$AA$6:$AJ$35, VLOOKUP(BH$4, 'Index Tables'!$Q$4:$R$10, 2, FALSE), FALSE)*'Regional Rollup'!BG356</f>
        <v>0</v>
      </c>
    </row>
    <row r="357" spans="2:60">
      <c r="B357" s="371">
        <f t="shared" si="117"/>
        <v>351</v>
      </c>
      <c r="C357" s="371" t="str">
        <f t="shared" si="123"/>
        <v>2025Any</v>
      </c>
      <c r="D357" s="371" t="str">
        <f t="shared" si="124"/>
        <v>AnyMontana West</v>
      </c>
      <c r="E357" s="161" t="s">
        <v>207</v>
      </c>
      <c r="F357" s="371">
        <v>2025</v>
      </c>
      <c r="G357" s="367">
        <f t="shared" si="115"/>
        <v>8964761.0143226217</v>
      </c>
      <c r="H357" s="371" t="s">
        <v>254</v>
      </c>
      <c r="I357" s="368" t="str">
        <f>IF(H357="Any", "NA", HLOOKUP($F357, TotalStockSF!$K$4:$BI$76, VLOOKUP($D357, TotalStockSF!$A$5:$B$76, 2, FALSE), FALSE))</f>
        <v>NA</v>
      </c>
      <c r="J357" s="368">
        <f>VLOOKUP($C357, 'AEO COMMERCIAL FLOORSPACE'!$A$47:$G$196, 6, FALSE)</f>
        <v>594.30643395076254</v>
      </c>
      <c r="K357" s="369" t="str">
        <f t="shared" si="109"/>
        <v>NA</v>
      </c>
      <c r="L357" s="370">
        <f>VLOOKUP($C357, 'AEO COMMERCIAL FLOORSPACE'!$A$47:$G$196, 7, FALSE)</f>
        <v>3.4799808638302412E-2</v>
      </c>
      <c r="M357" s="370">
        <f t="shared" si="108"/>
        <v>3.4799808638302412E-2</v>
      </c>
      <c r="N357" s="371" t="s">
        <v>243</v>
      </c>
      <c r="O357" s="356">
        <f t="shared" si="118"/>
        <v>2904.6884738948129</v>
      </c>
      <c r="P357" s="367">
        <f t="shared" si="119"/>
        <v>8964761.0143226217</v>
      </c>
      <c r="Q357" s="356">
        <f>VLOOKUP($F357&amp;$N357, Shipments!$DL$22:$DV$369, VLOOKUP(Q$4, 'Index Tables'!$I$4:$K$10, 2, FALSE), FALSE)*VLOOKUP($C357, 'AEO COMMERCIAL FLOORSPACE'!$A$47:$G$196, 7, FALSE)*$M357</f>
        <v>0</v>
      </c>
      <c r="R357" s="356">
        <f>VLOOKUP($E357&amp;$N357, UES!$AA$6:$AJ$35, VLOOKUP(R$4, 'Index Tables'!$Q$4:$R$10, 2, FALSE), FALSE)*'Regional Rollup'!Q357</f>
        <v>0</v>
      </c>
      <c r="S357" s="402">
        <f>VLOOKUP($F357&amp;$N357, Shipments!$DL$22:$DV$369, VLOOKUP(S$4, 'Index Tables'!$I$4:$K$10, 2, FALSE), FALSE)*VLOOKUP($C357, 'AEO COMMERCIAL FLOORSPACE'!$A$47:$G$196, 7, FALSE)*$M357</f>
        <v>796.53540713029531</v>
      </c>
      <c r="T357" s="356">
        <f>VLOOKUP($E357&amp;$N357, UES!$AA$6:$AJ$35, VLOOKUP(T$4, 'Index Tables'!$Q$4:$R$10, 2, FALSE), FALSE)*'Regional Rollup'!S357</f>
        <v>2479781.6005152082</v>
      </c>
      <c r="U357" s="402">
        <f>VLOOKUP($F357&amp;$N357, Shipments!$DL$22:$DV$369, VLOOKUP(U$4, 'Index Tables'!$I$4:$K$10, 2, FALSE), FALSE)*VLOOKUP($C357, 'AEO COMMERCIAL FLOORSPACE'!$A$47:$G$196, 7, FALSE)*$M357</f>
        <v>738.91616383975077</v>
      </c>
      <c r="V357" s="356">
        <f>VLOOKUP($E357&amp;$N357, UES!$AA$6:$AJ$35, VLOOKUP(V$4, 'Index Tables'!$Q$4:$R$10, 2, FALSE), FALSE)*'Regional Rollup'!U357</f>
        <v>2281803.8439779421</v>
      </c>
      <c r="W357" s="402">
        <f>VLOOKUP($F357&amp;$N357, Shipments!$DL$22:$DV$369, VLOOKUP(W$4, 'Index Tables'!$I$4:$K$10, 2, FALSE), FALSE)*VLOOKUP($C357, 'AEO COMMERCIAL FLOORSPACE'!$A$47:$G$196, 7, FALSE)*$M357</f>
        <v>704.47942020191022</v>
      </c>
      <c r="X357" s="356">
        <f>VLOOKUP($E357&amp;$N357, UES!$AA$6:$AJ$35, VLOOKUP(X$4, 'Index Tables'!$Q$4:$R$10, 2, FALSE), FALSE)*'Regional Rollup'!W357</f>
        <v>2171944.3084053295</v>
      </c>
      <c r="Y357" s="402">
        <f>VLOOKUP($F357&amp;$N357, Shipments!$DL$22:$DV$369, VLOOKUP(Y$4, 'Index Tables'!$I$4:$K$10, 2, FALSE), FALSE)*VLOOKUP($C357, 'AEO COMMERCIAL FLOORSPACE'!$A$47:$G$196, 7, FALSE)*$M357</f>
        <v>664.75748272285648</v>
      </c>
      <c r="Z357" s="356">
        <f>VLOOKUP($E357&amp;$N357, UES!$AA$6:$AJ$35, VLOOKUP(Z$4, 'Index Tables'!$Q$4:$R$10, 2, FALSE), FALSE)*'Regional Rollup'!Y357</f>
        <v>2031231.2614241419</v>
      </c>
      <c r="AA357" s="402">
        <f>VLOOKUP($F357&amp;$N357, Shipments!$DL$22:$DV$369, VLOOKUP(AA$4, 'Index Tables'!$I$4:$K$10, 2, FALSE), FALSE)*VLOOKUP($C357, 'AEO COMMERCIAL FLOORSPACE'!$A$47:$G$196, 7, FALSE)*$M357</f>
        <v>0</v>
      </c>
      <c r="AB357" s="356">
        <f>VLOOKUP($E357&amp;$N357, UES!$AA$6:$AJ$35, VLOOKUP(AB$4, 'Index Tables'!$Q$4:$R$10, 2, FALSE), FALSE)*'Regional Rollup'!AA357</f>
        <v>0</v>
      </c>
      <c r="AC357" s="356">
        <f>VLOOKUP($F357&amp;$N357, Shipments!$DL$22:$DV$369, VLOOKUP(AC$4, 'Index Tables'!$I$4:$K$10, 2, FALSE), FALSE)*VLOOKUP($C357, 'AEO COMMERCIAL FLOORSPACE'!$A$47:$G$196, 7, FALSE)*$M357</f>
        <v>0</v>
      </c>
      <c r="AD357" s="356">
        <f>VLOOKUP($E357&amp;$N357, UES!$AA$6:$AJ$35, VLOOKUP(AD$4, 'Index Tables'!$Q$4:$R$10, 2, FALSE), FALSE)*'Regional Rollup'!AC357</f>
        <v>0</v>
      </c>
      <c r="AF357" s="371">
        <f t="shared" si="120"/>
        <v>351</v>
      </c>
      <c r="AG357" s="371" t="str">
        <f t="shared" si="125"/>
        <v>2025Any</v>
      </c>
      <c r="AH357" s="371" t="str">
        <f t="shared" si="126"/>
        <v>AnyMontana West</v>
      </c>
      <c r="AI357" s="428" t="s">
        <v>207</v>
      </c>
      <c r="AJ357" s="371">
        <v>2025</v>
      </c>
      <c r="AK357" s="367">
        <f t="shared" si="116"/>
        <v>8964761.0143226217</v>
      </c>
      <c r="AL357" s="371" t="s">
        <v>254</v>
      </c>
      <c r="AM357" s="368" t="str">
        <f>IF(AL357="Any", "NA", HLOOKUP($F357, TotalStockSF!$K$4:$BI$76, VLOOKUP($D357, TotalStockSF!$A$5:$B$76, 2, FALSE), FALSE))</f>
        <v>NA</v>
      </c>
      <c r="AN357" s="368">
        <f>VLOOKUP($C357, 'AEO COMMERCIAL FLOORSPACE'!$A$47:$G$196, 6, FALSE)</f>
        <v>594.30643395076254</v>
      </c>
      <c r="AO357" s="369" t="str">
        <f t="shared" si="110"/>
        <v>NA</v>
      </c>
      <c r="AP357" s="370">
        <f>VLOOKUP($C357, 'AEO COMMERCIAL FLOORSPACE'!$A$47:$G$196, 7, FALSE)</f>
        <v>3.4799808638302412E-2</v>
      </c>
      <c r="AQ357" s="370">
        <f t="shared" si="107"/>
        <v>3.4799808638302412E-2</v>
      </c>
      <c r="AR357" s="371" t="s">
        <v>243</v>
      </c>
      <c r="AS357" s="356">
        <f t="shared" si="121"/>
        <v>2904.6884738948129</v>
      </c>
      <c r="AT357" s="367">
        <f t="shared" si="122"/>
        <v>8964761.0143226217</v>
      </c>
      <c r="AU357" s="356">
        <f>VLOOKUP($F357&amp;$N357, Shipments!$EQ$22:$FA$369, VLOOKUP(AU$4, 'Index Tables'!$M$4:$O$10, 2, FALSE), FALSE)*VLOOKUP($C357, 'AEO COMMERCIAL FLOORSPACE'!$A$47:$G$196, 7, FALSE)*$M357</f>
        <v>0</v>
      </c>
      <c r="AV357" s="356">
        <f>VLOOKUP($E357&amp;$N357, UES!$AA$6:$AJ$35, VLOOKUP(AV$4, 'Index Tables'!$Q$4:$R$10, 2, FALSE), FALSE)*'Regional Rollup'!AU357</f>
        <v>0</v>
      </c>
      <c r="AW357" s="402">
        <f>VLOOKUP($F357&amp;$N357, Shipments!$EQ$22:$FA$369, VLOOKUP(AW$4, 'Index Tables'!$M$4:$O$10, 2, FALSE), FALSE)*VLOOKUP($C357, 'AEO COMMERCIAL FLOORSPACE'!$A$47:$G$196, 7, FALSE)*$M357</f>
        <v>796.53540713029531</v>
      </c>
      <c r="AX357" s="356">
        <f>VLOOKUP($E357&amp;$N357, UES!$AA$6:$AJ$35, VLOOKUP(AX$4, 'Index Tables'!$Q$4:$R$10, 2, FALSE), FALSE)*'Regional Rollup'!AW357</f>
        <v>2479781.6005152082</v>
      </c>
      <c r="AY357" s="402">
        <f>VLOOKUP($F357&amp;$N357, Shipments!$EQ$22:$FA$369, VLOOKUP(AY$4, 'Index Tables'!$M$4:$O$10, 2, FALSE), FALSE)*VLOOKUP($C357, 'AEO COMMERCIAL FLOORSPACE'!$A$47:$G$196, 7, FALSE)*$M357</f>
        <v>738.91616383975077</v>
      </c>
      <c r="AZ357" s="356">
        <f>VLOOKUP($E357&amp;$N357, UES!$AA$6:$AJ$35, VLOOKUP(AZ$4, 'Index Tables'!$Q$4:$R$10, 2, FALSE), FALSE)*'Regional Rollup'!AY357</f>
        <v>2281803.8439779421</v>
      </c>
      <c r="BA357" s="402">
        <f>VLOOKUP($F357&amp;$N357, Shipments!$EQ$22:$FA$369, VLOOKUP(BA$4, 'Index Tables'!$M$4:$O$10, 2, FALSE), FALSE)*VLOOKUP($C357, 'AEO COMMERCIAL FLOORSPACE'!$A$47:$G$196, 7, FALSE)*$M357</f>
        <v>704.47942020191022</v>
      </c>
      <c r="BB357" s="356">
        <f>VLOOKUP($E357&amp;$N357, UES!$AA$6:$AJ$35, VLOOKUP(BB$4, 'Index Tables'!$Q$4:$R$10, 2, FALSE), FALSE)*'Regional Rollup'!BA357</f>
        <v>2171944.3084053295</v>
      </c>
      <c r="BC357" s="402">
        <f>VLOOKUP($F357&amp;$N357, Shipments!$EQ$22:$FA$369, VLOOKUP(BC$4, 'Index Tables'!$M$4:$O$10, 2, FALSE), FALSE)*VLOOKUP($C357, 'AEO COMMERCIAL FLOORSPACE'!$A$47:$G$196, 7, FALSE)*$M357</f>
        <v>664.75748272285648</v>
      </c>
      <c r="BD357" s="356">
        <f>VLOOKUP($E357&amp;$N357, UES!$AA$6:$AJ$35, VLOOKUP(BD$4, 'Index Tables'!$Q$4:$R$10, 2, FALSE), FALSE)*'Regional Rollup'!BC357</f>
        <v>2031231.2614241419</v>
      </c>
      <c r="BE357" s="402">
        <f>VLOOKUP($F357&amp;$N357, Shipments!$EQ$22:$FA$369, VLOOKUP(BE$4, 'Index Tables'!$M$4:$O$10, 2, FALSE), FALSE)*VLOOKUP($C357, 'AEO COMMERCIAL FLOORSPACE'!$A$47:$G$196, 7, FALSE)*$M357</f>
        <v>0</v>
      </c>
      <c r="BF357" s="356">
        <f>VLOOKUP($E357&amp;$N357, UES!$AA$6:$AJ$35, VLOOKUP(BF$4, 'Index Tables'!$Q$4:$R$10, 2, FALSE), FALSE)*'Regional Rollup'!BE357</f>
        <v>0</v>
      </c>
      <c r="BG357" s="356">
        <f>VLOOKUP($F357&amp;$N357, Shipments!$EQ$22:$FA$369, VLOOKUP(BG$4, 'Index Tables'!$M$4:$O$10, 2, FALSE), FALSE)*VLOOKUP($C357, 'AEO COMMERCIAL FLOORSPACE'!$A$47:$G$196, 7, FALSE)*$M357</f>
        <v>0</v>
      </c>
      <c r="BH357" s="356">
        <f>VLOOKUP($E357&amp;$N357, UES!$AA$6:$AJ$35, VLOOKUP(BH$4, 'Index Tables'!$Q$4:$R$10, 2, FALSE), FALSE)*'Regional Rollup'!BG357</f>
        <v>0</v>
      </c>
    </row>
    <row r="358" spans="2:60">
      <c r="B358" s="371">
        <f t="shared" si="117"/>
        <v>352</v>
      </c>
      <c r="C358" s="371" t="str">
        <f t="shared" si="123"/>
        <v>2026Any</v>
      </c>
      <c r="D358" s="371" t="str">
        <f t="shared" si="124"/>
        <v>AnyMontana West</v>
      </c>
      <c r="E358" s="161" t="s">
        <v>207</v>
      </c>
      <c r="F358" s="371">
        <v>2026</v>
      </c>
      <c r="G358" s="367">
        <f t="shared" si="115"/>
        <v>9034381.9829398114</v>
      </c>
      <c r="H358" s="371" t="s">
        <v>254</v>
      </c>
      <c r="I358" s="368" t="str">
        <f>IF(H358="Any", "NA", HLOOKUP($F358, TotalStockSF!$K$4:$BI$76, VLOOKUP($D358, TotalStockSF!$A$5:$B$76, 2, FALSE), FALSE))</f>
        <v>NA</v>
      </c>
      <c r="J358" s="368">
        <f>VLOOKUP($C358, 'AEO COMMERCIAL FLOORSPACE'!$A$47:$G$196, 6, FALSE)</f>
        <v>601.10483102385797</v>
      </c>
      <c r="K358" s="369" t="str">
        <f t="shared" si="109"/>
        <v>NA</v>
      </c>
      <c r="L358" s="370">
        <f>VLOOKUP($C358, 'AEO COMMERCIAL FLOORSPACE'!$A$47:$G$196, 7, FALSE)</f>
        <v>3.4659111895726784E-2</v>
      </c>
      <c r="M358" s="370">
        <f t="shared" si="108"/>
        <v>3.4659111895726784E-2</v>
      </c>
      <c r="N358" s="371" t="s">
        <v>243</v>
      </c>
      <c r="O358" s="356">
        <f t="shared" si="118"/>
        <v>2927.2464901944836</v>
      </c>
      <c r="P358" s="367">
        <f t="shared" si="119"/>
        <v>9034381.9829398114</v>
      </c>
      <c r="Q358" s="356">
        <f>VLOOKUP($F358&amp;$N358, Shipments!$DL$22:$DV$369, VLOOKUP(Q$4, 'Index Tables'!$I$4:$K$10, 2, FALSE), FALSE)*VLOOKUP($C358, 'AEO COMMERCIAL FLOORSPACE'!$A$47:$G$196, 7, FALSE)*$M358</f>
        <v>0</v>
      </c>
      <c r="R358" s="356">
        <f>VLOOKUP($E358&amp;$N358, UES!$AA$6:$AJ$35, VLOOKUP(R$4, 'Index Tables'!$Q$4:$R$10, 2, FALSE), FALSE)*'Regional Rollup'!Q358</f>
        <v>0</v>
      </c>
      <c r="S358" s="402">
        <f>VLOOKUP($F358&amp;$N358, Shipments!$DL$22:$DV$369, VLOOKUP(S$4, 'Index Tables'!$I$4:$K$10, 2, FALSE), FALSE)*VLOOKUP($C358, 'AEO COMMERCIAL FLOORSPACE'!$A$47:$G$196, 7, FALSE)*$M358</f>
        <v>802.72135748565881</v>
      </c>
      <c r="T358" s="356">
        <f>VLOOKUP($E358&amp;$N358, UES!$AA$6:$AJ$35, VLOOKUP(T$4, 'Index Tables'!$Q$4:$R$10, 2, FALSE), FALSE)*'Regional Rollup'!S358</f>
        <v>2499039.7599587361</v>
      </c>
      <c r="U358" s="402">
        <f>VLOOKUP($F358&amp;$N358, Shipments!$DL$22:$DV$369, VLOOKUP(U$4, 'Index Tables'!$I$4:$K$10, 2, FALSE), FALSE)*VLOOKUP($C358, 'AEO COMMERCIAL FLOORSPACE'!$A$47:$G$196, 7, FALSE)*$M358</f>
        <v>744.65463907308163</v>
      </c>
      <c r="V358" s="356">
        <f>VLOOKUP($E358&amp;$N358, UES!$AA$6:$AJ$35, VLOOKUP(V$4, 'Index Tables'!$Q$4:$R$10, 2, FALSE), FALSE)*'Regional Rollup'!U358</f>
        <v>2299524.4941501399</v>
      </c>
      <c r="W358" s="402">
        <f>VLOOKUP($F358&amp;$N358, Shipments!$DL$22:$DV$369, VLOOKUP(W$4, 'Index Tables'!$I$4:$K$10, 2, FALSE), FALSE)*VLOOKUP($C358, 'AEO COMMERCIAL FLOORSPACE'!$A$47:$G$196, 7, FALSE)*$M358</f>
        <v>709.9504572465089</v>
      </c>
      <c r="X358" s="356">
        <f>VLOOKUP($E358&amp;$N358, UES!$AA$6:$AJ$35, VLOOKUP(X$4, 'Index Tables'!$Q$4:$R$10, 2, FALSE), FALSE)*'Regional Rollup'!W358</f>
        <v>2188811.7816477488</v>
      </c>
      <c r="Y358" s="402">
        <f>VLOOKUP($F358&amp;$N358, Shipments!$DL$22:$DV$369, VLOOKUP(Y$4, 'Index Tables'!$I$4:$K$10, 2, FALSE), FALSE)*VLOOKUP($C358, 'AEO COMMERCIAL FLOORSPACE'!$A$47:$G$196, 7, FALSE)*$M358</f>
        <v>669.92003638923416</v>
      </c>
      <c r="Z358" s="356">
        <f>VLOOKUP($E358&amp;$N358, UES!$AA$6:$AJ$35, VLOOKUP(Z$4, 'Index Tables'!$Q$4:$R$10, 2, FALSE), FALSE)*'Regional Rollup'!Y358</f>
        <v>2047005.947183186</v>
      </c>
      <c r="AA358" s="402">
        <f>VLOOKUP($F358&amp;$N358, Shipments!$DL$22:$DV$369, VLOOKUP(AA$4, 'Index Tables'!$I$4:$K$10, 2, FALSE), FALSE)*VLOOKUP($C358, 'AEO COMMERCIAL FLOORSPACE'!$A$47:$G$196, 7, FALSE)*$M358</f>
        <v>0</v>
      </c>
      <c r="AB358" s="356">
        <f>VLOOKUP($E358&amp;$N358, UES!$AA$6:$AJ$35, VLOOKUP(AB$4, 'Index Tables'!$Q$4:$R$10, 2, FALSE), FALSE)*'Regional Rollup'!AA358</f>
        <v>0</v>
      </c>
      <c r="AC358" s="356">
        <f>VLOOKUP($F358&amp;$N358, Shipments!$DL$22:$DV$369, VLOOKUP(AC$4, 'Index Tables'!$I$4:$K$10, 2, FALSE), FALSE)*VLOOKUP($C358, 'AEO COMMERCIAL FLOORSPACE'!$A$47:$G$196, 7, FALSE)*$M358</f>
        <v>0</v>
      </c>
      <c r="AD358" s="356">
        <f>VLOOKUP($E358&amp;$N358, UES!$AA$6:$AJ$35, VLOOKUP(AD$4, 'Index Tables'!$Q$4:$R$10, 2, FALSE), FALSE)*'Regional Rollup'!AC358</f>
        <v>0</v>
      </c>
      <c r="AF358" s="371">
        <f t="shared" si="120"/>
        <v>352</v>
      </c>
      <c r="AG358" s="371" t="str">
        <f t="shared" si="125"/>
        <v>2026Any</v>
      </c>
      <c r="AH358" s="371" t="str">
        <f t="shared" si="126"/>
        <v>AnyMontana West</v>
      </c>
      <c r="AI358" s="428" t="s">
        <v>207</v>
      </c>
      <c r="AJ358" s="371">
        <v>2026</v>
      </c>
      <c r="AK358" s="367">
        <f t="shared" si="116"/>
        <v>9034381.9829398114</v>
      </c>
      <c r="AL358" s="371" t="s">
        <v>254</v>
      </c>
      <c r="AM358" s="368" t="str">
        <f>IF(AL358="Any", "NA", HLOOKUP($F358, TotalStockSF!$K$4:$BI$76, VLOOKUP($D358, TotalStockSF!$A$5:$B$76, 2, FALSE), FALSE))</f>
        <v>NA</v>
      </c>
      <c r="AN358" s="368">
        <f>VLOOKUP($C358, 'AEO COMMERCIAL FLOORSPACE'!$A$47:$G$196, 6, FALSE)</f>
        <v>601.10483102385797</v>
      </c>
      <c r="AO358" s="369" t="str">
        <f t="shared" si="110"/>
        <v>NA</v>
      </c>
      <c r="AP358" s="370">
        <f>VLOOKUP($C358, 'AEO COMMERCIAL FLOORSPACE'!$A$47:$G$196, 7, FALSE)</f>
        <v>3.4659111895726784E-2</v>
      </c>
      <c r="AQ358" s="370">
        <f t="shared" si="107"/>
        <v>3.4659111895726784E-2</v>
      </c>
      <c r="AR358" s="371" t="s">
        <v>243</v>
      </c>
      <c r="AS358" s="356">
        <f t="shared" si="121"/>
        <v>2927.2464901944836</v>
      </c>
      <c r="AT358" s="367">
        <f t="shared" si="122"/>
        <v>9034381.9829398114</v>
      </c>
      <c r="AU358" s="356">
        <f>VLOOKUP($F358&amp;$N358, Shipments!$EQ$22:$FA$369, VLOOKUP(AU$4, 'Index Tables'!$M$4:$O$10, 2, FALSE), FALSE)*VLOOKUP($C358, 'AEO COMMERCIAL FLOORSPACE'!$A$47:$G$196, 7, FALSE)*$M358</f>
        <v>0</v>
      </c>
      <c r="AV358" s="356">
        <f>VLOOKUP($E358&amp;$N358, UES!$AA$6:$AJ$35, VLOOKUP(AV$4, 'Index Tables'!$Q$4:$R$10, 2, FALSE), FALSE)*'Regional Rollup'!AU358</f>
        <v>0</v>
      </c>
      <c r="AW358" s="402">
        <f>VLOOKUP($F358&amp;$N358, Shipments!$EQ$22:$FA$369, VLOOKUP(AW$4, 'Index Tables'!$M$4:$O$10, 2, FALSE), FALSE)*VLOOKUP($C358, 'AEO COMMERCIAL FLOORSPACE'!$A$47:$G$196, 7, FALSE)*$M358</f>
        <v>802.72135748565881</v>
      </c>
      <c r="AX358" s="356">
        <f>VLOOKUP($E358&amp;$N358, UES!$AA$6:$AJ$35, VLOOKUP(AX$4, 'Index Tables'!$Q$4:$R$10, 2, FALSE), FALSE)*'Regional Rollup'!AW358</f>
        <v>2499039.7599587361</v>
      </c>
      <c r="AY358" s="402">
        <f>VLOOKUP($F358&amp;$N358, Shipments!$EQ$22:$FA$369, VLOOKUP(AY$4, 'Index Tables'!$M$4:$O$10, 2, FALSE), FALSE)*VLOOKUP($C358, 'AEO COMMERCIAL FLOORSPACE'!$A$47:$G$196, 7, FALSE)*$M358</f>
        <v>744.65463907308163</v>
      </c>
      <c r="AZ358" s="356">
        <f>VLOOKUP($E358&amp;$N358, UES!$AA$6:$AJ$35, VLOOKUP(AZ$4, 'Index Tables'!$Q$4:$R$10, 2, FALSE), FALSE)*'Regional Rollup'!AY358</f>
        <v>2299524.4941501399</v>
      </c>
      <c r="BA358" s="402">
        <f>VLOOKUP($F358&amp;$N358, Shipments!$EQ$22:$FA$369, VLOOKUP(BA$4, 'Index Tables'!$M$4:$O$10, 2, FALSE), FALSE)*VLOOKUP($C358, 'AEO COMMERCIAL FLOORSPACE'!$A$47:$G$196, 7, FALSE)*$M358</f>
        <v>709.9504572465089</v>
      </c>
      <c r="BB358" s="356">
        <f>VLOOKUP($E358&amp;$N358, UES!$AA$6:$AJ$35, VLOOKUP(BB$4, 'Index Tables'!$Q$4:$R$10, 2, FALSE), FALSE)*'Regional Rollup'!BA358</f>
        <v>2188811.7816477488</v>
      </c>
      <c r="BC358" s="402">
        <f>VLOOKUP($F358&amp;$N358, Shipments!$EQ$22:$FA$369, VLOOKUP(BC$4, 'Index Tables'!$M$4:$O$10, 2, FALSE), FALSE)*VLOOKUP($C358, 'AEO COMMERCIAL FLOORSPACE'!$A$47:$G$196, 7, FALSE)*$M358</f>
        <v>669.92003638923416</v>
      </c>
      <c r="BD358" s="356">
        <f>VLOOKUP($E358&amp;$N358, UES!$AA$6:$AJ$35, VLOOKUP(BD$4, 'Index Tables'!$Q$4:$R$10, 2, FALSE), FALSE)*'Regional Rollup'!BC358</f>
        <v>2047005.947183186</v>
      </c>
      <c r="BE358" s="402">
        <f>VLOOKUP($F358&amp;$N358, Shipments!$EQ$22:$FA$369, VLOOKUP(BE$4, 'Index Tables'!$M$4:$O$10, 2, FALSE), FALSE)*VLOOKUP($C358, 'AEO COMMERCIAL FLOORSPACE'!$A$47:$G$196, 7, FALSE)*$M358</f>
        <v>0</v>
      </c>
      <c r="BF358" s="356">
        <f>VLOOKUP($E358&amp;$N358, UES!$AA$6:$AJ$35, VLOOKUP(BF$4, 'Index Tables'!$Q$4:$R$10, 2, FALSE), FALSE)*'Regional Rollup'!BE358</f>
        <v>0</v>
      </c>
      <c r="BG358" s="356">
        <f>VLOOKUP($F358&amp;$N358, Shipments!$EQ$22:$FA$369, VLOOKUP(BG$4, 'Index Tables'!$M$4:$O$10, 2, FALSE), FALSE)*VLOOKUP($C358, 'AEO COMMERCIAL FLOORSPACE'!$A$47:$G$196, 7, FALSE)*$M358</f>
        <v>0</v>
      </c>
      <c r="BH358" s="356">
        <f>VLOOKUP($E358&amp;$N358, UES!$AA$6:$AJ$35, VLOOKUP(BH$4, 'Index Tables'!$Q$4:$R$10, 2, FALSE), FALSE)*'Regional Rollup'!BG358</f>
        <v>0</v>
      </c>
    </row>
    <row r="359" spans="2:60">
      <c r="B359" s="371">
        <f t="shared" si="117"/>
        <v>353</v>
      </c>
      <c r="C359" s="371" t="str">
        <f t="shared" si="123"/>
        <v>2027Any</v>
      </c>
      <c r="D359" s="371" t="str">
        <f t="shared" si="124"/>
        <v>AnyMontana West</v>
      </c>
      <c r="E359" s="161" t="s">
        <v>207</v>
      </c>
      <c r="F359" s="371">
        <v>2027</v>
      </c>
      <c r="G359" s="367">
        <f t="shared" si="115"/>
        <v>9093692.9117351267</v>
      </c>
      <c r="H359" s="371" t="s">
        <v>254</v>
      </c>
      <c r="I359" s="368" t="str">
        <f>IF(H359="Any", "NA", HLOOKUP($F359, TotalStockSF!$K$4:$BI$76, VLOOKUP($D359, TotalStockSF!$A$5:$B$76, 2, FALSE), FALSE))</f>
        <v>NA</v>
      </c>
      <c r="J359" s="368">
        <f>VLOOKUP($C359, 'AEO COMMERCIAL FLOORSPACE'!$A$47:$G$196, 6, FALSE)</f>
        <v>607.59111872039762</v>
      </c>
      <c r="K359" s="369" t="str">
        <f t="shared" si="109"/>
        <v>NA</v>
      </c>
      <c r="L359" s="370">
        <f>VLOOKUP($C359, 'AEO COMMERCIAL FLOORSPACE'!$A$47:$G$196, 7, FALSE)</f>
        <v>3.4494258786138474E-2</v>
      </c>
      <c r="M359" s="370">
        <f t="shared" si="108"/>
        <v>3.4494258786138474E-2</v>
      </c>
      <c r="N359" s="371" t="s">
        <v>243</v>
      </c>
      <c r="O359" s="356">
        <f t="shared" si="118"/>
        <v>2946.4639317941542</v>
      </c>
      <c r="P359" s="367">
        <f t="shared" si="119"/>
        <v>9093692.9117351267</v>
      </c>
      <c r="Q359" s="356">
        <f>VLOOKUP($F359&amp;$N359, Shipments!$DL$22:$DV$369, VLOOKUP(Q$4, 'Index Tables'!$I$4:$K$10, 2, FALSE), FALSE)*VLOOKUP($C359, 'AEO COMMERCIAL FLOORSPACE'!$A$47:$G$196, 7, FALSE)*$M359</f>
        <v>0</v>
      </c>
      <c r="R359" s="356">
        <f>VLOOKUP($E359&amp;$N359, UES!$AA$6:$AJ$35, VLOOKUP(R$4, 'Index Tables'!$Q$4:$R$10, 2, FALSE), FALSE)*'Regional Rollup'!Q359</f>
        <v>0</v>
      </c>
      <c r="S359" s="402">
        <f>VLOOKUP($F359&amp;$N359, Shipments!$DL$22:$DV$369, VLOOKUP(S$4, 'Index Tables'!$I$4:$K$10, 2, FALSE), FALSE)*VLOOKUP($C359, 'AEO COMMERCIAL FLOORSPACE'!$A$47:$G$196, 7, FALSE)*$M359</f>
        <v>807.99124195215768</v>
      </c>
      <c r="T359" s="356">
        <f>VLOOKUP($E359&amp;$N359, UES!$AA$6:$AJ$35, VLOOKUP(T$4, 'Index Tables'!$Q$4:$R$10, 2, FALSE), FALSE)*'Regional Rollup'!S359</f>
        <v>2515446.0143698817</v>
      </c>
      <c r="U359" s="402">
        <f>VLOOKUP($F359&amp;$N359, Shipments!$DL$22:$DV$369, VLOOKUP(U$4, 'Index Tables'!$I$4:$K$10, 2, FALSE), FALSE)*VLOOKUP($C359, 'AEO COMMERCIAL FLOORSPACE'!$A$47:$G$196, 7, FALSE)*$M359</f>
        <v>749.54331417654384</v>
      </c>
      <c r="V359" s="356">
        <f>VLOOKUP($E359&amp;$N359, UES!$AA$6:$AJ$35, VLOOKUP(V$4, 'Index Tables'!$Q$4:$R$10, 2, FALSE), FALSE)*'Regional Rollup'!U359</f>
        <v>2314620.9261798207</v>
      </c>
      <c r="W359" s="402">
        <f>VLOOKUP($F359&amp;$N359, Shipments!$DL$22:$DV$369, VLOOKUP(W$4, 'Index Tables'!$I$4:$K$10, 2, FALSE), FALSE)*VLOOKUP($C359, 'AEO COMMERCIAL FLOORSPACE'!$A$47:$G$196, 7, FALSE)*$M359</f>
        <v>714.61129858545871</v>
      </c>
      <c r="X359" s="356">
        <f>VLOOKUP($E359&amp;$N359, UES!$AA$6:$AJ$35, VLOOKUP(X$4, 'Index Tables'!$Q$4:$R$10, 2, FALSE), FALSE)*'Regional Rollup'!W359</f>
        <v>2203181.3821331835</v>
      </c>
      <c r="Y359" s="402">
        <f>VLOOKUP($F359&amp;$N359, Shipments!$DL$22:$DV$369, VLOOKUP(Y$4, 'Index Tables'!$I$4:$K$10, 2, FALSE), FALSE)*VLOOKUP($C359, 'AEO COMMERCIAL FLOORSPACE'!$A$47:$G$196, 7, FALSE)*$M359</f>
        <v>674.31807707999405</v>
      </c>
      <c r="Z359" s="356">
        <f>VLOOKUP($E359&amp;$N359, UES!$AA$6:$AJ$35, VLOOKUP(Z$4, 'Index Tables'!$Q$4:$R$10, 2, FALSE), FALSE)*'Regional Rollup'!Y359</f>
        <v>2060444.5890522408</v>
      </c>
      <c r="AA359" s="402">
        <f>VLOOKUP($F359&amp;$N359, Shipments!$DL$22:$DV$369, VLOOKUP(AA$4, 'Index Tables'!$I$4:$K$10, 2, FALSE), FALSE)*VLOOKUP($C359, 'AEO COMMERCIAL FLOORSPACE'!$A$47:$G$196, 7, FALSE)*$M359</f>
        <v>0</v>
      </c>
      <c r="AB359" s="356">
        <f>VLOOKUP($E359&amp;$N359, UES!$AA$6:$AJ$35, VLOOKUP(AB$4, 'Index Tables'!$Q$4:$R$10, 2, FALSE), FALSE)*'Regional Rollup'!AA359</f>
        <v>0</v>
      </c>
      <c r="AC359" s="356">
        <f>VLOOKUP($F359&amp;$N359, Shipments!$DL$22:$DV$369, VLOOKUP(AC$4, 'Index Tables'!$I$4:$K$10, 2, FALSE), FALSE)*VLOOKUP($C359, 'AEO COMMERCIAL FLOORSPACE'!$A$47:$G$196, 7, FALSE)*$M359</f>
        <v>0</v>
      </c>
      <c r="AD359" s="356">
        <f>VLOOKUP($E359&amp;$N359, UES!$AA$6:$AJ$35, VLOOKUP(AD$4, 'Index Tables'!$Q$4:$R$10, 2, FALSE), FALSE)*'Regional Rollup'!AC359</f>
        <v>0</v>
      </c>
      <c r="AF359" s="371">
        <f t="shared" si="120"/>
        <v>353</v>
      </c>
      <c r="AG359" s="371" t="str">
        <f t="shared" si="125"/>
        <v>2027Any</v>
      </c>
      <c r="AH359" s="371" t="str">
        <f t="shared" si="126"/>
        <v>AnyMontana West</v>
      </c>
      <c r="AI359" s="428" t="s">
        <v>207</v>
      </c>
      <c r="AJ359" s="371">
        <v>2027</v>
      </c>
      <c r="AK359" s="367">
        <f t="shared" si="116"/>
        <v>9093692.9117351267</v>
      </c>
      <c r="AL359" s="371" t="s">
        <v>254</v>
      </c>
      <c r="AM359" s="368" t="str">
        <f>IF(AL359="Any", "NA", HLOOKUP($F359, TotalStockSF!$K$4:$BI$76, VLOOKUP($D359, TotalStockSF!$A$5:$B$76, 2, FALSE), FALSE))</f>
        <v>NA</v>
      </c>
      <c r="AN359" s="368">
        <f>VLOOKUP($C359, 'AEO COMMERCIAL FLOORSPACE'!$A$47:$G$196, 6, FALSE)</f>
        <v>607.59111872039762</v>
      </c>
      <c r="AO359" s="369" t="str">
        <f t="shared" si="110"/>
        <v>NA</v>
      </c>
      <c r="AP359" s="370">
        <f>VLOOKUP($C359, 'AEO COMMERCIAL FLOORSPACE'!$A$47:$G$196, 7, FALSE)</f>
        <v>3.4494258786138474E-2</v>
      </c>
      <c r="AQ359" s="370">
        <f t="shared" ref="AQ359:AQ366" si="127">IF(AL359="Any", AP359, AP359*AO359)</f>
        <v>3.4494258786138474E-2</v>
      </c>
      <c r="AR359" s="371" t="s">
        <v>243</v>
      </c>
      <c r="AS359" s="356">
        <f t="shared" si="121"/>
        <v>2946.4639317941542</v>
      </c>
      <c r="AT359" s="367">
        <f t="shared" si="122"/>
        <v>9093692.9117351267</v>
      </c>
      <c r="AU359" s="356">
        <f>VLOOKUP($F359&amp;$N359, Shipments!$EQ$22:$FA$369, VLOOKUP(AU$4, 'Index Tables'!$M$4:$O$10, 2, FALSE), FALSE)*VLOOKUP($C359, 'AEO COMMERCIAL FLOORSPACE'!$A$47:$G$196, 7, FALSE)*$M359</f>
        <v>0</v>
      </c>
      <c r="AV359" s="356">
        <f>VLOOKUP($E359&amp;$N359, UES!$AA$6:$AJ$35, VLOOKUP(AV$4, 'Index Tables'!$Q$4:$R$10, 2, FALSE), FALSE)*'Regional Rollup'!AU359</f>
        <v>0</v>
      </c>
      <c r="AW359" s="402">
        <f>VLOOKUP($F359&amp;$N359, Shipments!$EQ$22:$FA$369, VLOOKUP(AW$4, 'Index Tables'!$M$4:$O$10, 2, FALSE), FALSE)*VLOOKUP($C359, 'AEO COMMERCIAL FLOORSPACE'!$A$47:$G$196, 7, FALSE)*$M359</f>
        <v>807.99124195215768</v>
      </c>
      <c r="AX359" s="356">
        <f>VLOOKUP($E359&amp;$N359, UES!$AA$6:$AJ$35, VLOOKUP(AX$4, 'Index Tables'!$Q$4:$R$10, 2, FALSE), FALSE)*'Regional Rollup'!AW359</f>
        <v>2515446.0143698817</v>
      </c>
      <c r="AY359" s="402">
        <f>VLOOKUP($F359&amp;$N359, Shipments!$EQ$22:$FA$369, VLOOKUP(AY$4, 'Index Tables'!$M$4:$O$10, 2, FALSE), FALSE)*VLOOKUP($C359, 'AEO COMMERCIAL FLOORSPACE'!$A$47:$G$196, 7, FALSE)*$M359</f>
        <v>749.54331417654384</v>
      </c>
      <c r="AZ359" s="356">
        <f>VLOOKUP($E359&amp;$N359, UES!$AA$6:$AJ$35, VLOOKUP(AZ$4, 'Index Tables'!$Q$4:$R$10, 2, FALSE), FALSE)*'Regional Rollup'!AY359</f>
        <v>2314620.9261798207</v>
      </c>
      <c r="BA359" s="402">
        <f>VLOOKUP($F359&amp;$N359, Shipments!$EQ$22:$FA$369, VLOOKUP(BA$4, 'Index Tables'!$M$4:$O$10, 2, FALSE), FALSE)*VLOOKUP($C359, 'AEO COMMERCIAL FLOORSPACE'!$A$47:$G$196, 7, FALSE)*$M359</f>
        <v>714.61129858545871</v>
      </c>
      <c r="BB359" s="356">
        <f>VLOOKUP($E359&amp;$N359, UES!$AA$6:$AJ$35, VLOOKUP(BB$4, 'Index Tables'!$Q$4:$R$10, 2, FALSE), FALSE)*'Regional Rollup'!BA359</f>
        <v>2203181.3821331835</v>
      </c>
      <c r="BC359" s="402">
        <f>VLOOKUP($F359&amp;$N359, Shipments!$EQ$22:$FA$369, VLOOKUP(BC$4, 'Index Tables'!$M$4:$O$10, 2, FALSE), FALSE)*VLOOKUP($C359, 'AEO COMMERCIAL FLOORSPACE'!$A$47:$G$196, 7, FALSE)*$M359</f>
        <v>674.31807707999405</v>
      </c>
      <c r="BD359" s="356">
        <f>VLOOKUP($E359&amp;$N359, UES!$AA$6:$AJ$35, VLOOKUP(BD$4, 'Index Tables'!$Q$4:$R$10, 2, FALSE), FALSE)*'Regional Rollup'!BC359</f>
        <v>2060444.5890522408</v>
      </c>
      <c r="BE359" s="402">
        <f>VLOOKUP($F359&amp;$N359, Shipments!$EQ$22:$FA$369, VLOOKUP(BE$4, 'Index Tables'!$M$4:$O$10, 2, FALSE), FALSE)*VLOOKUP($C359, 'AEO COMMERCIAL FLOORSPACE'!$A$47:$G$196, 7, FALSE)*$M359</f>
        <v>0</v>
      </c>
      <c r="BF359" s="356">
        <f>VLOOKUP($E359&amp;$N359, UES!$AA$6:$AJ$35, VLOOKUP(BF$4, 'Index Tables'!$Q$4:$R$10, 2, FALSE), FALSE)*'Regional Rollup'!BE359</f>
        <v>0</v>
      </c>
      <c r="BG359" s="356">
        <f>VLOOKUP($F359&amp;$N359, Shipments!$EQ$22:$FA$369, VLOOKUP(BG$4, 'Index Tables'!$M$4:$O$10, 2, FALSE), FALSE)*VLOOKUP($C359, 'AEO COMMERCIAL FLOORSPACE'!$A$47:$G$196, 7, FALSE)*$M359</f>
        <v>0</v>
      </c>
      <c r="BH359" s="356">
        <f>VLOOKUP($E359&amp;$N359, UES!$AA$6:$AJ$35, VLOOKUP(BH$4, 'Index Tables'!$Q$4:$R$10, 2, FALSE), FALSE)*'Regional Rollup'!BG359</f>
        <v>0</v>
      </c>
    </row>
    <row r="360" spans="2:60">
      <c r="B360" s="371">
        <f t="shared" si="117"/>
        <v>354</v>
      </c>
      <c r="C360" s="371" t="str">
        <f t="shared" si="123"/>
        <v>2028Any</v>
      </c>
      <c r="D360" s="371" t="str">
        <f t="shared" si="124"/>
        <v>AnyMontana West</v>
      </c>
      <c r="E360" s="161" t="s">
        <v>207</v>
      </c>
      <c r="F360" s="371">
        <v>2028</v>
      </c>
      <c r="G360" s="367">
        <f t="shared" si="115"/>
        <v>9151956.1159050036</v>
      </c>
      <c r="H360" s="371" t="s">
        <v>254</v>
      </c>
      <c r="I360" s="368" t="str">
        <f>IF(H360="Any", "NA", HLOOKUP($F360, TotalStockSF!$K$4:$BI$76, VLOOKUP($D360, TotalStockSF!$A$5:$B$76, 2, FALSE), FALSE))</f>
        <v>NA</v>
      </c>
      <c r="J360" s="368">
        <f>VLOOKUP($C360, 'AEO COMMERCIAL FLOORSPACE'!$A$47:$G$196, 6, FALSE)</f>
        <v>614.1125844376262</v>
      </c>
      <c r="K360" s="369" t="str">
        <f t="shared" si="109"/>
        <v>NA</v>
      </c>
      <c r="L360" s="370">
        <f>VLOOKUP($C360, 'AEO COMMERCIAL FLOORSPACE'!$A$47:$G$196, 7, FALSE)</f>
        <v>3.4325502299226401E-2</v>
      </c>
      <c r="M360" s="370">
        <f t="shared" ref="M360:M366" si="128">IF(H360="Any", L360, L360*K360)</f>
        <v>3.4325502299226401E-2</v>
      </c>
      <c r="N360" s="371" t="s">
        <v>243</v>
      </c>
      <c r="O360" s="356">
        <f t="shared" si="118"/>
        <v>2965.3418982378821</v>
      </c>
      <c r="P360" s="367">
        <f t="shared" si="119"/>
        <v>9151956.1159050036</v>
      </c>
      <c r="Q360" s="356">
        <f>VLOOKUP($F360&amp;$N360, Shipments!$DL$22:$DV$369, VLOOKUP(Q$4, 'Index Tables'!$I$4:$K$10, 2, FALSE), FALSE)*VLOOKUP($C360, 'AEO COMMERCIAL FLOORSPACE'!$A$47:$G$196, 7, FALSE)*$M360</f>
        <v>0</v>
      </c>
      <c r="R360" s="356">
        <f>VLOOKUP($E360&amp;$N360, UES!$AA$6:$AJ$35, VLOOKUP(R$4, 'Index Tables'!$Q$4:$R$10, 2, FALSE), FALSE)*'Regional Rollup'!Q360</f>
        <v>0</v>
      </c>
      <c r="S360" s="402">
        <f>VLOOKUP($F360&amp;$N360, Shipments!$DL$22:$DV$369, VLOOKUP(S$4, 'Index Tables'!$I$4:$K$10, 2, FALSE), FALSE)*VLOOKUP($C360, 'AEO COMMERCIAL FLOORSPACE'!$A$47:$G$196, 7, FALSE)*$M360</f>
        <v>813.1680341700453</v>
      </c>
      <c r="T360" s="356">
        <f>VLOOKUP($E360&amp;$N360, UES!$AA$6:$AJ$35, VLOOKUP(T$4, 'Index Tables'!$Q$4:$R$10, 2, FALSE), FALSE)*'Regional Rollup'!S360</f>
        <v>2531562.453107812</v>
      </c>
      <c r="U360" s="402">
        <f>VLOOKUP($F360&amp;$N360, Shipments!$DL$22:$DV$369, VLOOKUP(U$4, 'Index Tables'!$I$4:$K$10, 2, FALSE), FALSE)*VLOOKUP($C360, 'AEO COMMERCIAL FLOORSPACE'!$A$47:$G$196, 7, FALSE)*$M360</f>
        <v>754.34563107594977</v>
      </c>
      <c r="V360" s="356">
        <f>VLOOKUP($E360&amp;$N360, UES!$AA$6:$AJ$35, VLOOKUP(V$4, 'Index Tables'!$Q$4:$R$10, 2, FALSE), FALSE)*'Regional Rollup'!U360</f>
        <v>2329450.6804839112</v>
      </c>
      <c r="W360" s="402">
        <f>VLOOKUP($F360&amp;$N360, Shipments!$DL$22:$DV$369, VLOOKUP(W$4, 'Index Tables'!$I$4:$K$10, 2, FALSE), FALSE)*VLOOKUP($C360, 'AEO COMMERCIAL FLOORSPACE'!$A$47:$G$196, 7, FALSE)*$M360</f>
        <v>719.18980639254085</v>
      </c>
      <c r="X360" s="356">
        <f>VLOOKUP($E360&amp;$N360, UES!$AA$6:$AJ$35, VLOOKUP(X$4, 'Index Tables'!$Q$4:$R$10, 2, FALSE), FALSE)*'Regional Rollup'!W360</f>
        <v>2217297.1443363312</v>
      </c>
      <c r="Y360" s="402">
        <f>VLOOKUP($F360&amp;$N360, Shipments!$DL$22:$DV$369, VLOOKUP(Y$4, 'Index Tables'!$I$4:$K$10, 2, FALSE), FALSE)*VLOOKUP($C360, 'AEO COMMERCIAL FLOORSPACE'!$A$47:$G$196, 7, FALSE)*$M360</f>
        <v>678.63842659934608</v>
      </c>
      <c r="Z360" s="356">
        <f>VLOOKUP($E360&amp;$N360, UES!$AA$6:$AJ$35, VLOOKUP(Z$4, 'Index Tables'!$Q$4:$R$10, 2, FALSE), FALSE)*'Regional Rollup'!Y360</f>
        <v>2073645.8379769486</v>
      </c>
      <c r="AA360" s="402">
        <f>VLOOKUP($F360&amp;$N360, Shipments!$DL$22:$DV$369, VLOOKUP(AA$4, 'Index Tables'!$I$4:$K$10, 2, FALSE), FALSE)*VLOOKUP($C360, 'AEO COMMERCIAL FLOORSPACE'!$A$47:$G$196, 7, FALSE)*$M360</f>
        <v>0</v>
      </c>
      <c r="AB360" s="356">
        <f>VLOOKUP($E360&amp;$N360, UES!$AA$6:$AJ$35, VLOOKUP(AB$4, 'Index Tables'!$Q$4:$R$10, 2, FALSE), FALSE)*'Regional Rollup'!AA360</f>
        <v>0</v>
      </c>
      <c r="AC360" s="356">
        <f>VLOOKUP($F360&amp;$N360, Shipments!$DL$22:$DV$369, VLOOKUP(AC$4, 'Index Tables'!$I$4:$K$10, 2, FALSE), FALSE)*VLOOKUP($C360, 'AEO COMMERCIAL FLOORSPACE'!$A$47:$G$196, 7, FALSE)*$M360</f>
        <v>0</v>
      </c>
      <c r="AD360" s="356">
        <f>VLOOKUP($E360&amp;$N360, UES!$AA$6:$AJ$35, VLOOKUP(AD$4, 'Index Tables'!$Q$4:$R$10, 2, FALSE), FALSE)*'Regional Rollup'!AC360</f>
        <v>0</v>
      </c>
      <c r="AF360" s="371">
        <f t="shared" si="120"/>
        <v>354</v>
      </c>
      <c r="AG360" s="371" t="str">
        <f t="shared" si="125"/>
        <v>2028Any</v>
      </c>
      <c r="AH360" s="371" t="str">
        <f t="shared" si="126"/>
        <v>AnyMontana West</v>
      </c>
      <c r="AI360" s="428" t="s">
        <v>207</v>
      </c>
      <c r="AJ360" s="371">
        <v>2028</v>
      </c>
      <c r="AK360" s="367">
        <f t="shared" si="116"/>
        <v>9151956.1159050036</v>
      </c>
      <c r="AL360" s="371" t="s">
        <v>254</v>
      </c>
      <c r="AM360" s="368" t="str">
        <f>IF(AL360="Any", "NA", HLOOKUP($F360, TotalStockSF!$K$4:$BI$76, VLOOKUP($D360, TotalStockSF!$A$5:$B$76, 2, FALSE), FALSE))</f>
        <v>NA</v>
      </c>
      <c r="AN360" s="368">
        <f>VLOOKUP($C360, 'AEO COMMERCIAL FLOORSPACE'!$A$47:$G$196, 6, FALSE)</f>
        <v>614.1125844376262</v>
      </c>
      <c r="AO360" s="369" t="str">
        <f t="shared" si="110"/>
        <v>NA</v>
      </c>
      <c r="AP360" s="370">
        <f>VLOOKUP($C360, 'AEO COMMERCIAL FLOORSPACE'!$A$47:$G$196, 7, FALSE)</f>
        <v>3.4325502299226401E-2</v>
      </c>
      <c r="AQ360" s="370">
        <f t="shared" si="127"/>
        <v>3.4325502299226401E-2</v>
      </c>
      <c r="AR360" s="371" t="s">
        <v>243</v>
      </c>
      <c r="AS360" s="356">
        <f t="shared" si="121"/>
        <v>2965.3418982378821</v>
      </c>
      <c r="AT360" s="367">
        <f t="shared" si="122"/>
        <v>9151956.1159050036</v>
      </c>
      <c r="AU360" s="356">
        <f>VLOOKUP($F360&amp;$N360, Shipments!$EQ$22:$FA$369, VLOOKUP(AU$4, 'Index Tables'!$M$4:$O$10, 2, FALSE), FALSE)*VLOOKUP($C360, 'AEO COMMERCIAL FLOORSPACE'!$A$47:$G$196, 7, FALSE)*$M360</f>
        <v>0</v>
      </c>
      <c r="AV360" s="356">
        <f>VLOOKUP($E360&amp;$N360, UES!$AA$6:$AJ$35, VLOOKUP(AV$4, 'Index Tables'!$Q$4:$R$10, 2, FALSE), FALSE)*'Regional Rollup'!AU360</f>
        <v>0</v>
      </c>
      <c r="AW360" s="402">
        <f>VLOOKUP($F360&amp;$N360, Shipments!$EQ$22:$FA$369, VLOOKUP(AW$4, 'Index Tables'!$M$4:$O$10, 2, FALSE), FALSE)*VLOOKUP($C360, 'AEO COMMERCIAL FLOORSPACE'!$A$47:$G$196, 7, FALSE)*$M360</f>
        <v>813.1680341700453</v>
      </c>
      <c r="AX360" s="356">
        <f>VLOOKUP($E360&amp;$N360, UES!$AA$6:$AJ$35, VLOOKUP(AX$4, 'Index Tables'!$Q$4:$R$10, 2, FALSE), FALSE)*'Regional Rollup'!AW360</f>
        <v>2531562.453107812</v>
      </c>
      <c r="AY360" s="402">
        <f>VLOOKUP($F360&amp;$N360, Shipments!$EQ$22:$FA$369, VLOOKUP(AY$4, 'Index Tables'!$M$4:$O$10, 2, FALSE), FALSE)*VLOOKUP($C360, 'AEO COMMERCIAL FLOORSPACE'!$A$47:$G$196, 7, FALSE)*$M360</f>
        <v>754.34563107594977</v>
      </c>
      <c r="AZ360" s="356">
        <f>VLOOKUP($E360&amp;$N360, UES!$AA$6:$AJ$35, VLOOKUP(AZ$4, 'Index Tables'!$Q$4:$R$10, 2, FALSE), FALSE)*'Regional Rollup'!AY360</f>
        <v>2329450.6804839112</v>
      </c>
      <c r="BA360" s="402">
        <f>VLOOKUP($F360&amp;$N360, Shipments!$EQ$22:$FA$369, VLOOKUP(BA$4, 'Index Tables'!$M$4:$O$10, 2, FALSE), FALSE)*VLOOKUP($C360, 'AEO COMMERCIAL FLOORSPACE'!$A$47:$G$196, 7, FALSE)*$M360</f>
        <v>719.18980639254085</v>
      </c>
      <c r="BB360" s="356">
        <f>VLOOKUP($E360&amp;$N360, UES!$AA$6:$AJ$35, VLOOKUP(BB$4, 'Index Tables'!$Q$4:$R$10, 2, FALSE), FALSE)*'Regional Rollup'!BA360</f>
        <v>2217297.1443363312</v>
      </c>
      <c r="BC360" s="402">
        <f>VLOOKUP($F360&amp;$N360, Shipments!$EQ$22:$FA$369, VLOOKUP(BC$4, 'Index Tables'!$M$4:$O$10, 2, FALSE), FALSE)*VLOOKUP($C360, 'AEO COMMERCIAL FLOORSPACE'!$A$47:$G$196, 7, FALSE)*$M360</f>
        <v>678.63842659934608</v>
      </c>
      <c r="BD360" s="356">
        <f>VLOOKUP($E360&amp;$N360, UES!$AA$6:$AJ$35, VLOOKUP(BD$4, 'Index Tables'!$Q$4:$R$10, 2, FALSE), FALSE)*'Regional Rollup'!BC360</f>
        <v>2073645.8379769486</v>
      </c>
      <c r="BE360" s="402">
        <f>VLOOKUP($F360&amp;$N360, Shipments!$EQ$22:$FA$369, VLOOKUP(BE$4, 'Index Tables'!$M$4:$O$10, 2, FALSE), FALSE)*VLOOKUP($C360, 'AEO COMMERCIAL FLOORSPACE'!$A$47:$G$196, 7, FALSE)*$M360</f>
        <v>0</v>
      </c>
      <c r="BF360" s="356">
        <f>VLOOKUP($E360&amp;$N360, UES!$AA$6:$AJ$35, VLOOKUP(BF$4, 'Index Tables'!$Q$4:$R$10, 2, FALSE), FALSE)*'Regional Rollup'!BE360</f>
        <v>0</v>
      </c>
      <c r="BG360" s="356">
        <f>VLOOKUP($F360&amp;$N360, Shipments!$EQ$22:$FA$369, VLOOKUP(BG$4, 'Index Tables'!$M$4:$O$10, 2, FALSE), FALSE)*VLOOKUP($C360, 'AEO COMMERCIAL FLOORSPACE'!$A$47:$G$196, 7, FALSE)*$M360</f>
        <v>0</v>
      </c>
      <c r="BH360" s="356">
        <f>VLOOKUP($E360&amp;$N360, UES!$AA$6:$AJ$35, VLOOKUP(BH$4, 'Index Tables'!$Q$4:$R$10, 2, FALSE), FALSE)*'Regional Rollup'!BG360</f>
        <v>0</v>
      </c>
    </row>
    <row r="361" spans="2:60">
      <c r="B361" s="371">
        <f t="shared" si="117"/>
        <v>355</v>
      </c>
      <c r="C361" s="371" t="str">
        <f t="shared" si="123"/>
        <v>2029Any</v>
      </c>
      <c r="D361" s="371" t="str">
        <f t="shared" si="124"/>
        <v>AnyMontana West</v>
      </c>
      <c r="E361" s="161" t="s">
        <v>207</v>
      </c>
      <c r="F361" s="371">
        <v>2029</v>
      </c>
      <c r="G361" s="367">
        <f t="shared" si="115"/>
        <v>9210163.7606251854</v>
      </c>
      <c r="H361" s="371" t="s">
        <v>254</v>
      </c>
      <c r="I361" s="368" t="str">
        <f>IF(H361="Any", "NA", HLOOKUP($F361, TotalStockSF!$K$4:$BI$76, VLOOKUP($D361, TotalStockSF!$A$5:$B$76, 2, FALSE), FALSE))</f>
        <v>NA</v>
      </c>
      <c r="J361" s="368">
        <f>VLOOKUP($C361, 'AEO COMMERCIAL FLOORSPACE'!$A$47:$G$196, 6, FALSE)</f>
        <v>620.73609869795246</v>
      </c>
      <c r="K361" s="369" t="str">
        <f t="shared" si="109"/>
        <v>NA</v>
      </c>
      <c r="L361" s="370">
        <f>VLOOKUP($C361, 'AEO COMMERCIAL FLOORSPACE'!$A$47:$G$196, 7, FALSE)</f>
        <v>3.4157034682476217E-2</v>
      </c>
      <c r="M361" s="370">
        <f t="shared" si="128"/>
        <v>3.4157034682476217E-2</v>
      </c>
      <c r="N361" s="371" t="s">
        <v>243</v>
      </c>
      <c r="O361" s="356">
        <f t="shared" si="118"/>
        <v>2984.2018627635562</v>
      </c>
      <c r="P361" s="367">
        <f t="shared" si="119"/>
        <v>9210163.7606251854</v>
      </c>
      <c r="Q361" s="356">
        <f>VLOOKUP($F361&amp;$N361, Shipments!$DL$22:$DV$369, VLOOKUP(Q$4, 'Index Tables'!$I$4:$K$10, 2, FALSE), FALSE)*VLOOKUP($C361, 'AEO COMMERCIAL FLOORSPACE'!$A$47:$G$196, 7, FALSE)*$M361</f>
        <v>0</v>
      </c>
      <c r="R361" s="356">
        <f>VLOOKUP($E361&amp;$N361, UES!$AA$6:$AJ$35, VLOOKUP(R$4, 'Index Tables'!$Q$4:$R$10, 2, FALSE), FALSE)*'Regional Rollup'!Q361</f>
        <v>0</v>
      </c>
      <c r="S361" s="402">
        <f>VLOOKUP($F361&amp;$N361, Shipments!$DL$22:$DV$369, VLOOKUP(S$4, 'Index Tables'!$I$4:$K$10, 2, FALSE), FALSE)*VLOOKUP($C361, 'AEO COMMERCIAL FLOORSPACE'!$A$47:$G$196, 7, FALSE)*$M361</f>
        <v>818.3398898292437</v>
      </c>
      <c r="T361" s="356">
        <f>VLOOKUP($E361&amp;$N361, UES!$AA$6:$AJ$35, VLOOKUP(T$4, 'Index Tables'!$Q$4:$R$10, 2, FALSE), FALSE)*'Regional Rollup'!S361</f>
        <v>2547663.5233043097</v>
      </c>
      <c r="U361" s="402">
        <f>VLOOKUP($F361&amp;$N361, Shipments!$DL$22:$DV$369, VLOOKUP(U$4, 'Index Tables'!$I$4:$K$10, 2, FALSE), FALSE)*VLOOKUP($C361, 'AEO COMMERCIAL FLOORSPACE'!$A$47:$G$196, 7, FALSE)*$M361</f>
        <v>759.14336851413316</v>
      </c>
      <c r="V361" s="356">
        <f>VLOOKUP($E361&amp;$N361, UES!$AA$6:$AJ$35, VLOOKUP(V$4, 'Index Tables'!$Q$4:$R$10, 2, FALSE), FALSE)*'Regional Rollup'!U361</f>
        <v>2344266.2932212963</v>
      </c>
      <c r="W361" s="402">
        <f>VLOOKUP($F361&amp;$N361, Shipments!$DL$22:$DV$369, VLOOKUP(W$4, 'Index Tables'!$I$4:$K$10, 2, FALSE), FALSE)*VLOOKUP($C361, 'AEO COMMERCIAL FLOORSPACE'!$A$47:$G$196, 7, FALSE)*$M361</f>
        <v>723.76394816143772</v>
      </c>
      <c r="X361" s="356">
        <f>VLOOKUP($E361&amp;$N361, UES!$AA$6:$AJ$35, VLOOKUP(X$4, 'Index Tables'!$Q$4:$R$10, 2, FALSE), FALSE)*'Regional Rollup'!W361</f>
        <v>2231399.4458314511</v>
      </c>
      <c r="Y361" s="402">
        <f>VLOOKUP($F361&amp;$N361, Shipments!$DL$22:$DV$369, VLOOKUP(Y$4, 'Index Tables'!$I$4:$K$10, 2, FALSE), FALSE)*VLOOKUP($C361, 'AEO COMMERCIAL FLOORSPACE'!$A$47:$G$196, 7, FALSE)*$M361</f>
        <v>682.95465625874181</v>
      </c>
      <c r="Z361" s="356">
        <f>VLOOKUP($E361&amp;$N361, UES!$AA$6:$AJ$35, VLOOKUP(Z$4, 'Index Tables'!$Q$4:$R$10, 2, FALSE), FALSE)*'Regional Rollup'!Y361</f>
        <v>2086834.4982681272</v>
      </c>
      <c r="AA361" s="402">
        <f>VLOOKUP($F361&amp;$N361, Shipments!$DL$22:$DV$369, VLOOKUP(AA$4, 'Index Tables'!$I$4:$K$10, 2, FALSE), FALSE)*VLOOKUP($C361, 'AEO COMMERCIAL FLOORSPACE'!$A$47:$G$196, 7, FALSE)*$M361</f>
        <v>0</v>
      </c>
      <c r="AB361" s="356">
        <f>VLOOKUP($E361&amp;$N361, UES!$AA$6:$AJ$35, VLOOKUP(AB$4, 'Index Tables'!$Q$4:$R$10, 2, FALSE), FALSE)*'Regional Rollup'!AA361</f>
        <v>0</v>
      </c>
      <c r="AC361" s="356">
        <f>VLOOKUP($F361&amp;$N361, Shipments!$DL$22:$DV$369, VLOOKUP(AC$4, 'Index Tables'!$I$4:$K$10, 2, FALSE), FALSE)*VLOOKUP($C361, 'AEO COMMERCIAL FLOORSPACE'!$A$47:$G$196, 7, FALSE)*$M361</f>
        <v>0</v>
      </c>
      <c r="AD361" s="356">
        <f>VLOOKUP($E361&amp;$N361, UES!$AA$6:$AJ$35, VLOOKUP(AD$4, 'Index Tables'!$Q$4:$R$10, 2, FALSE), FALSE)*'Regional Rollup'!AC361</f>
        <v>0</v>
      </c>
      <c r="AF361" s="371">
        <f t="shared" si="120"/>
        <v>355</v>
      </c>
      <c r="AG361" s="371" t="str">
        <f t="shared" si="125"/>
        <v>2029Any</v>
      </c>
      <c r="AH361" s="371" t="str">
        <f t="shared" si="126"/>
        <v>AnyMontana West</v>
      </c>
      <c r="AI361" s="428" t="s">
        <v>207</v>
      </c>
      <c r="AJ361" s="371">
        <v>2029</v>
      </c>
      <c r="AK361" s="367">
        <f t="shared" si="116"/>
        <v>9210163.7606251799</v>
      </c>
      <c r="AL361" s="371" t="s">
        <v>254</v>
      </c>
      <c r="AM361" s="368" t="str">
        <f>IF(AL361="Any", "NA", HLOOKUP($F361, TotalStockSF!$K$4:$BI$76, VLOOKUP($D361, TotalStockSF!$A$5:$B$76, 2, FALSE), FALSE))</f>
        <v>NA</v>
      </c>
      <c r="AN361" s="368">
        <f>VLOOKUP($C361, 'AEO COMMERCIAL FLOORSPACE'!$A$47:$G$196, 6, FALSE)</f>
        <v>620.73609869795246</v>
      </c>
      <c r="AO361" s="369" t="str">
        <f t="shared" si="110"/>
        <v>NA</v>
      </c>
      <c r="AP361" s="370">
        <f>VLOOKUP($C361, 'AEO COMMERCIAL FLOORSPACE'!$A$47:$G$196, 7, FALSE)</f>
        <v>3.4157034682476217E-2</v>
      </c>
      <c r="AQ361" s="370">
        <f t="shared" si="127"/>
        <v>3.4157034682476217E-2</v>
      </c>
      <c r="AR361" s="371" t="s">
        <v>243</v>
      </c>
      <c r="AS361" s="356">
        <f t="shared" si="121"/>
        <v>2984.2018627635548</v>
      </c>
      <c r="AT361" s="367">
        <f t="shared" si="122"/>
        <v>9210163.7606251799</v>
      </c>
      <c r="AU361" s="356">
        <f>VLOOKUP($F361&amp;$N361, Shipments!$EQ$22:$FA$369, VLOOKUP(AU$4, 'Index Tables'!$M$4:$O$10, 2, FALSE), FALSE)*VLOOKUP($C361, 'AEO COMMERCIAL FLOORSPACE'!$A$47:$G$196, 7, FALSE)*$M361</f>
        <v>0</v>
      </c>
      <c r="AV361" s="356">
        <f>VLOOKUP($E361&amp;$N361, UES!$AA$6:$AJ$35, VLOOKUP(AV$4, 'Index Tables'!$Q$4:$R$10, 2, FALSE), FALSE)*'Regional Rollup'!AU361</f>
        <v>0</v>
      </c>
      <c r="AW361" s="402">
        <f>VLOOKUP($F361&amp;$N361, Shipments!$EQ$22:$FA$369, VLOOKUP(AW$4, 'Index Tables'!$M$4:$O$10, 2, FALSE), FALSE)*VLOOKUP($C361, 'AEO COMMERCIAL FLOORSPACE'!$A$47:$G$196, 7, FALSE)*$M361</f>
        <v>818.33988982924325</v>
      </c>
      <c r="AX361" s="356">
        <f>VLOOKUP($E361&amp;$N361, UES!$AA$6:$AJ$35, VLOOKUP(AX$4, 'Index Tables'!$Q$4:$R$10, 2, FALSE), FALSE)*'Regional Rollup'!AW361</f>
        <v>2547663.5233043083</v>
      </c>
      <c r="AY361" s="402">
        <f>VLOOKUP($F361&amp;$N361, Shipments!$EQ$22:$FA$369, VLOOKUP(AY$4, 'Index Tables'!$M$4:$O$10, 2, FALSE), FALSE)*VLOOKUP($C361, 'AEO COMMERCIAL FLOORSPACE'!$A$47:$G$196, 7, FALSE)*$M361</f>
        <v>759.14336851413282</v>
      </c>
      <c r="AZ361" s="356">
        <f>VLOOKUP($E361&amp;$N361, UES!$AA$6:$AJ$35, VLOOKUP(AZ$4, 'Index Tables'!$Q$4:$R$10, 2, FALSE), FALSE)*'Regional Rollup'!AY361</f>
        <v>2344266.2932212953</v>
      </c>
      <c r="BA361" s="402">
        <f>VLOOKUP($F361&amp;$N361, Shipments!$EQ$22:$FA$369, VLOOKUP(BA$4, 'Index Tables'!$M$4:$O$10, 2, FALSE), FALSE)*VLOOKUP($C361, 'AEO COMMERCIAL FLOORSPACE'!$A$47:$G$196, 7, FALSE)*$M361</f>
        <v>723.76394816143727</v>
      </c>
      <c r="BB361" s="356">
        <f>VLOOKUP($E361&amp;$N361, UES!$AA$6:$AJ$35, VLOOKUP(BB$4, 'Index Tables'!$Q$4:$R$10, 2, FALSE), FALSE)*'Regional Rollup'!BA361</f>
        <v>2231399.4458314497</v>
      </c>
      <c r="BC361" s="402">
        <f>VLOOKUP($F361&amp;$N361, Shipments!$EQ$22:$FA$369, VLOOKUP(BC$4, 'Index Tables'!$M$4:$O$10, 2, FALSE), FALSE)*VLOOKUP($C361, 'AEO COMMERCIAL FLOORSPACE'!$A$47:$G$196, 7, FALSE)*$M361</f>
        <v>682.95465625874147</v>
      </c>
      <c r="BD361" s="356">
        <f>VLOOKUP($E361&amp;$N361, UES!$AA$6:$AJ$35, VLOOKUP(BD$4, 'Index Tables'!$Q$4:$R$10, 2, FALSE), FALSE)*'Regional Rollup'!BC361</f>
        <v>2086834.498268126</v>
      </c>
      <c r="BE361" s="402">
        <f>VLOOKUP($F361&amp;$N361, Shipments!$EQ$22:$FA$369, VLOOKUP(BE$4, 'Index Tables'!$M$4:$O$10, 2, FALSE), FALSE)*VLOOKUP($C361, 'AEO COMMERCIAL FLOORSPACE'!$A$47:$G$196, 7, FALSE)*$M361</f>
        <v>0</v>
      </c>
      <c r="BF361" s="356">
        <f>VLOOKUP($E361&amp;$N361, UES!$AA$6:$AJ$35, VLOOKUP(BF$4, 'Index Tables'!$Q$4:$R$10, 2, FALSE), FALSE)*'Regional Rollup'!BE361</f>
        <v>0</v>
      </c>
      <c r="BG361" s="356">
        <f>VLOOKUP($F361&amp;$N361, Shipments!$EQ$22:$FA$369, VLOOKUP(BG$4, 'Index Tables'!$M$4:$O$10, 2, FALSE), FALSE)*VLOOKUP($C361, 'AEO COMMERCIAL FLOORSPACE'!$A$47:$G$196, 7, FALSE)*$M361</f>
        <v>0</v>
      </c>
      <c r="BH361" s="356">
        <f>VLOOKUP($E361&amp;$N361, UES!$AA$6:$AJ$35, VLOOKUP(BH$4, 'Index Tables'!$Q$4:$R$10, 2, FALSE), FALSE)*'Regional Rollup'!BG361</f>
        <v>0</v>
      </c>
    </row>
    <row r="362" spans="2:60">
      <c r="B362" s="371">
        <f t="shared" si="117"/>
        <v>356</v>
      </c>
      <c r="C362" s="371" t="str">
        <f t="shared" si="123"/>
        <v>2030Any</v>
      </c>
      <c r="D362" s="371" t="str">
        <f t="shared" si="124"/>
        <v>AnyMontana West</v>
      </c>
      <c r="E362" s="161" t="s">
        <v>207</v>
      </c>
      <c r="F362" s="371">
        <v>2030</v>
      </c>
      <c r="G362" s="367">
        <f t="shared" si="115"/>
        <v>9262910.914121747</v>
      </c>
      <c r="H362" s="371" t="s">
        <v>254</v>
      </c>
      <c r="I362" s="368" t="str">
        <f>IF(H362="Any", "NA", HLOOKUP($F362, TotalStockSF!$K$4:$BI$76, VLOOKUP($D362, TotalStockSF!$A$5:$B$76, 2, FALSE), FALSE))</f>
        <v>NA</v>
      </c>
      <c r="J362" s="368">
        <f>VLOOKUP($C362, 'AEO COMMERCIAL FLOORSPACE'!$A$47:$G$196, 6, FALSE)</f>
        <v>627.32219952696823</v>
      </c>
      <c r="K362" s="369" t="str">
        <f t="shared" si="109"/>
        <v>NA</v>
      </c>
      <c r="L362" s="370">
        <f>VLOOKUP($C362, 'AEO COMMERCIAL FLOORSPACE'!$A$47:$G$196, 7, FALSE)</f>
        <v>3.3980746632743551E-2</v>
      </c>
      <c r="M362" s="370">
        <f t="shared" si="128"/>
        <v>3.3980746632743551E-2</v>
      </c>
      <c r="N362" s="371" t="s">
        <v>243</v>
      </c>
      <c r="O362" s="356">
        <f t="shared" si="118"/>
        <v>3001.2925636252348</v>
      </c>
      <c r="P362" s="367">
        <f t="shared" si="119"/>
        <v>9262910.914121747</v>
      </c>
      <c r="Q362" s="356">
        <f>VLOOKUP($F362&amp;$N362, Shipments!$DL$22:$DV$369, VLOOKUP(Q$4, 'Index Tables'!$I$4:$K$10, 2, FALSE), FALSE)*VLOOKUP($C362, 'AEO COMMERCIAL FLOORSPACE'!$A$47:$G$196, 7, FALSE)*$M362</f>
        <v>0</v>
      </c>
      <c r="R362" s="356">
        <f>VLOOKUP($E362&amp;$N362, UES!$AA$6:$AJ$35, VLOOKUP(R$4, 'Index Tables'!$Q$4:$R$10, 2, FALSE), FALSE)*'Regional Rollup'!Q362</f>
        <v>0</v>
      </c>
      <c r="S362" s="402">
        <f>VLOOKUP($F362&amp;$N362, Shipments!$DL$22:$DV$369, VLOOKUP(S$4, 'Index Tables'!$I$4:$K$10, 2, FALSE), FALSE)*VLOOKUP($C362, 'AEO COMMERCIAL FLOORSPACE'!$A$47:$G$196, 7, FALSE)*$M362</f>
        <v>823.02657085935959</v>
      </c>
      <c r="T362" s="356">
        <f>VLOOKUP($E362&amp;$N362, UES!$AA$6:$AJ$35, VLOOKUP(T$4, 'Index Tables'!$Q$4:$R$10, 2, FALSE), FALSE)*'Regional Rollup'!S362</f>
        <v>2562254.1432339824</v>
      </c>
      <c r="U362" s="402">
        <f>VLOOKUP($F362&amp;$N362, Shipments!$DL$22:$DV$369, VLOOKUP(U$4, 'Index Tables'!$I$4:$K$10, 2, FALSE), FALSE)*VLOOKUP($C362, 'AEO COMMERCIAL FLOORSPACE'!$A$47:$G$196, 7, FALSE)*$M362</f>
        <v>763.49102755968681</v>
      </c>
      <c r="V362" s="356">
        <f>VLOOKUP($E362&amp;$N362, UES!$AA$6:$AJ$35, VLOOKUP(V$4, 'Index Tables'!$Q$4:$R$10, 2, FALSE), FALSE)*'Regional Rollup'!U362</f>
        <v>2357692.045164383</v>
      </c>
      <c r="W362" s="402">
        <f>VLOOKUP($F362&amp;$N362, Shipments!$DL$22:$DV$369, VLOOKUP(W$4, 'Index Tables'!$I$4:$K$10, 2, FALSE), FALSE)*VLOOKUP($C362, 'AEO COMMERCIAL FLOORSPACE'!$A$47:$G$196, 7, FALSE)*$M362</f>
        <v>727.90898717064192</v>
      </c>
      <c r="X362" s="356">
        <f>VLOOKUP($E362&amp;$N362, UES!$AA$6:$AJ$35, VLOOKUP(X$4, 'Index Tables'!$Q$4:$R$10, 2, FALSE), FALSE)*'Regional Rollup'!W362</f>
        <v>2244178.8026529448</v>
      </c>
      <c r="Y362" s="402">
        <f>VLOOKUP($F362&amp;$N362, Shipments!$DL$22:$DV$369, VLOOKUP(Y$4, 'Index Tables'!$I$4:$K$10, 2, FALSE), FALSE)*VLOOKUP($C362, 'AEO COMMERCIAL FLOORSPACE'!$A$47:$G$196, 7, FALSE)*$M362</f>
        <v>686.86597803554662</v>
      </c>
      <c r="Z362" s="356">
        <f>VLOOKUP($E362&amp;$N362, UES!$AA$6:$AJ$35, VLOOKUP(Z$4, 'Index Tables'!$Q$4:$R$10, 2, FALSE), FALSE)*'Regional Rollup'!Y362</f>
        <v>2098785.9230704368</v>
      </c>
      <c r="AA362" s="402">
        <f>VLOOKUP($F362&amp;$N362, Shipments!$DL$22:$DV$369, VLOOKUP(AA$4, 'Index Tables'!$I$4:$K$10, 2, FALSE), FALSE)*VLOOKUP($C362, 'AEO COMMERCIAL FLOORSPACE'!$A$47:$G$196, 7, FALSE)*$M362</f>
        <v>0</v>
      </c>
      <c r="AB362" s="356">
        <f>VLOOKUP($E362&amp;$N362, UES!$AA$6:$AJ$35, VLOOKUP(AB$4, 'Index Tables'!$Q$4:$R$10, 2, FALSE), FALSE)*'Regional Rollup'!AA362</f>
        <v>0</v>
      </c>
      <c r="AC362" s="356">
        <f>VLOOKUP($F362&amp;$N362, Shipments!$DL$22:$DV$369, VLOOKUP(AC$4, 'Index Tables'!$I$4:$K$10, 2, FALSE), FALSE)*VLOOKUP($C362, 'AEO COMMERCIAL FLOORSPACE'!$A$47:$G$196, 7, FALSE)*$M362</f>
        <v>0</v>
      </c>
      <c r="AD362" s="356">
        <f>VLOOKUP($E362&amp;$N362, UES!$AA$6:$AJ$35, VLOOKUP(AD$4, 'Index Tables'!$Q$4:$R$10, 2, FALSE), FALSE)*'Regional Rollup'!AC362</f>
        <v>0</v>
      </c>
      <c r="AF362" s="371">
        <f t="shared" si="120"/>
        <v>356</v>
      </c>
      <c r="AG362" s="371" t="str">
        <f t="shared" si="125"/>
        <v>2030Any</v>
      </c>
      <c r="AH362" s="371" t="str">
        <f t="shared" si="126"/>
        <v>AnyMontana West</v>
      </c>
      <c r="AI362" s="428" t="s">
        <v>207</v>
      </c>
      <c r="AJ362" s="371">
        <v>2030</v>
      </c>
      <c r="AK362" s="367">
        <f t="shared" si="116"/>
        <v>9262910.9141217433</v>
      </c>
      <c r="AL362" s="371" t="s">
        <v>254</v>
      </c>
      <c r="AM362" s="368" t="str">
        <f>IF(AL362="Any", "NA", HLOOKUP($F362, TotalStockSF!$K$4:$BI$76, VLOOKUP($D362, TotalStockSF!$A$5:$B$76, 2, FALSE), FALSE))</f>
        <v>NA</v>
      </c>
      <c r="AN362" s="368">
        <f>VLOOKUP($C362, 'AEO COMMERCIAL FLOORSPACE'!$A$47:$G$196, 6, FALSE)</f>
        <v>627.32219952696823</v>
      </c>
      <c r="AO362" s="369" t="str">
        <f t="shared" si="110"/>
        <v>NA</v>
      </c>
      <c r="AP362" s="370">
        <f>VLOOKUP($C362, 'AEO COMMERCIAL FLOORSPACE'!$A$47:$G$196, 7, FALSE)</f>
        <v>3.3980746632743551E-2</v>
      </c>
      <c r="AQ362" s="370">
        <f t="shared" si="127"/>
        <v>3.3980746632743551E-2</v>
      </c>
      <c r="AR362" s="371" t="s">
        <v>243</v>
      </c>
      <c r="AS362" s="356">
        <f t="shared" si="121"/>
        <v>3001.2925636252339</v>
      </c>
      <c r="AT362" s="367">
        <f t="shared" si="122"/>
        <v>9262910.9141217433</v>
      </c>
      <c r="AU362" s="356">
        <f>VLOOKUP($F362&amp;$N362, Shipments!$EQ$22:$FA$369, VLOOKUP(AU$4, 'Index Tables'!$M$4:$O$10, 2, FALSE), FALSE)*VLOOKUP($C362, 'AEO COMMERCIAL FLOORSPACE'!$A$47:$G$196, 7, FALSE)*$M362</f>
        <v>0</v>
      </c>
      <c r="AV362" s="356">
        <f>VLOOKUP($E362&amp;$N362, UES!$AA$6:$AJ$35, VLOOKUP(AV$4, 'Index Tables'!$Q$4:$R$10, 2, FALSE), FALSE)*'Regional Rollup'!AU362</f>
        <v>0</v>
      </c>
      <c r="AW362" s="402">
        <f>VLOOKUP($F362&amp;$N362, Shipments!$EQ$22:$FA$369, VLOOKUP(AW$4, 'Index Tables'!$M$4:$O$10, 2, FALSE), FALSE)*VLOOKUP($C362, 'AEO COMMERCIAL FLOORSPACE'!$A$47:$G$196, 7, FALSE)*$M362</f>
        <v>823.02657085935937</v>
      </c>
      <c r="AX362" s="356">
        <f>VLOOKUP($E362&amp;$N362, UES!$AA$6:$AJ$35, VLOOKUP(AX$4, 'Index Tables'!$Q$4:$R$10, 2, FALSE), FALSE)*'Regional Rollup'!AW362</f>
        <v>2562254.1432339814</v>
      </c>
      <c r="AY362" s="402">
        <f>VLOOKUP($F362&amp;$N362, Shipments!$EQ$22:$FA$369, VLOOKUP(AY$4, 'Index Tables'!$M$4:$O$10, 2, FALSE), FALSE)*VLOOKUP($C362, 'AEO COMMERCIAL FLOORSPACE'!$A$47:$G$196, 7, FALSE)*$M362</f>
        <v>763.49102755968659</v>
      </c>
      <c r="AZ362" s="356">
        <f>VLOOKUP($E362&amp;$N362, UES!$AA$6:$AJ$35, VLOOKUP(AZ$4, 'Index Tables'!$Q$4:$R$10, 2, FALSE), FALSE)*'Regional Rollup'!AY362</f>
        <v>2357692.0451643826</v>
      </c>
      <c r="BA362" s="402">
        <f>VLOOKUP($F362&amp;$N362, Shipments!$EQ$22:$FA$369, VLOOKUP(BA$4, 'Index Tables'!$M$4:$O$10, 2, FALSE), FALSE)*VLOOKUP($C362, 'AEO COMMERCIAL FLOORSPACE'!$A$47:$G$196, 7, FALSE)*$M362</f>
        <v>727.90898717064158</v>
      </c>
      <c r="BB362" s="356">
        <f>VLOOKUP($E362&amp;$N362, UES!$AA$6:$AJ$35, VLOOKUP(BB$4, 'Index Tables'!$Q$4:$R$10, 2, FALSE), FALSE)*'Regional Rollup'!BA362</f>
        <v>2244178.8026529439</v>
      </c>
      <c r="BC362" s="402">
        <f>VLOOKUP($F362&amp;$N362, Shipments!$EQ$22:$FA$369, VLOOKUP(BC$4, 'Index Tables'!$M$4:$O$10, 2, FALSE), FALSE)*VLOOKUP($C362, 'AEO COMMERCIAL FLOORSPACE'!$A$47:$G$196, 7, FALSE)*$M362</f>
        <v>686.86597803554639</v>
      </c>
      <c r="BD362" s="356">
        <f>VLOOKUP($E362&amp;$N362, UES!$AA$6:$AJ$35, VLOOKUP(BD$4, 'Index Tables'!$Q$4:$R$10, 2, FALSE), FALSE)*'Regional Rollup'!BC362</f>
        <v>2098785.9230704363</v>
      </c>
      <c r="BE362" s="402">
        <f>VLOOKUP($F362&amp;$N362, Shipments!$EQ$22:$FA$369, VLOOKUP(BE$4, 'Index Tables'!$M$4:$O$10, 2, FALSE), FALSE)*VLOOKUP($C362, 'AEO COMMERCIAL FLOORSPACE'!$A$47:$G$196, 7, FALSE)*$M362</f>
        <v>0</v>
      </c>
      <c r="BF362" s="356">
        <f>VLOOKUP($E362&amp;$N362, UES!$AA$6:$AJ$35, VLOOKUP(BF$4, 'Index Tables'!$Q$4:$R$10, 2, FALSE), FALSE)*'Regional Rollup'!BE362</f>
        <v>0</v>
      </c>
      <c r="BG362" s="356">
        <f>VLOOKUP($F362&amp;$N362, Shipments!$EQ$22:$FA$369, VLOOKUP(BG$4, 'Index Tables'!$M$4:$O$10, 2, FALSE), FALSE)*VLOOKUP($C362, 'AEO COMMERCIAL FLOORSPACE'!$A$47:$G$196, 7, FALSE)*$M362</f>
        <v>0</v>
      </c>
      <c r="BH362" s="356">
        <f>VLOOKUP($E362&amp;$N362, UES!$AA$6:$AJ$35, VLOOKUP(BH$4, 'Index Tables'!$Q$4:$R$10, 2, FALSE), FALSE)*'Regional Rollup'!BG362</f>
        <v>0</v>
      </c>
    </row>
    <row r="363" spans="2:60">
      <c r="B363" s="371">
        <f t="shared" si="117"/>
        <v>357</v>
      </c>
      <c r="C363" s="371" t="str">
        <f t="shared" si="123"/>
        <v>2031Any</v>
      </c>
      <c r="D363" s="371" t="str">
        <f t="shared" si="124"/>
        <v>AnyMontana West</v>
      </c>
      <c r="E363" s="161" t="s">
        <v>207</v>
      </c>
      <c r="F363" s="371">
        <v>2031</v>
      </c>
      <c r="G363" s="367">
        <f t="shared" si="115"/>
        <v>9298206.304357646</v>
      </c>
      <c r="H363" s="371" t="s">
        <v>254</v>
      </c>
      <c r="I363" s="368" t="str">
        <f>IF(H363="Any", "NA", HLOOKUP($F363, TotalStockSF!$K$4:$BI$76, VLOOKUP($D363, TotalStockSF!$A$5:$B$76, 2, FALSE), FALSE))</f>
        <v>NA</v>
      </c>
      <c r="J363" s="368">
        <f>VLOOKUP($C363, 'AEO COMMERCIAL FLOORSPACE'!$A$47:$G$196, 6, FALSE)</f>
        <v>633.47439810835021</v>
      </c>
      <c r="K363" s="369" t="str">
        <f t="shared" si="109"/>
        <v>NA</v>
      </c>
      <c r="L363" s="370">
        <f>VLOOKUP($C363, 'AEO COMMERCIAL FLOORSPACE'!$A$47:$G$196, 7, FALSE)</f>
        <v>3.3775845797000631E-2</v>
      </c>
      <c r="M363" s="370">
        <f t="shared" si="128"/>
        <v>3.3775845797000631E-2</v>
      </c>
      <c r="N363" s="371" t="s">
        <v>243</v>
      </c>
      <c r="O363" s="356">
        <f t="shared" si="118"/>
        <v>3012.7286870239559</v>
      </c>
      <c r="P363" s="367">
        <f t="shared" si="119"/>
        <v>9298206.304357646</v>
      </c>
      <c r="Q363" s="356">
        <f>VLOOKUP($F363&amp;$N363, Shipments!$DL$22:$DV$369, VLOOKUP(Q$4, 'Index Tables'!$I$4:$K$10, 2, FALSE), FALSE)*VLOOKUP($C363, 'AEO COMMERCIAL FLOORSPACE'!$A$47:$G$196, 7, FALSE)*$M363</f>
        <v>0</v>
      </c>
      <c r="R363" s="356">
        <f>VLOOKUP($E363&amp;$N363, UES!$AA$6:$AJ$35, VLOOKUP(R$4, 'Index Tables'!$Q$4:$R$10, 2, FALSE), FALSE)*'Regional Rollup'!Q363</f>
        <v>0</v>
      </c>
      <c r="S363" s="402">
        <f>VLOOKUP($F363&amp;$N363, Shipments!$DL$22:$DV$369, VLOOKUP(S$4, 'Index Tables'!$I$4:$K$10, 2, FALSE), FALSE)*VLOOKUP($C363, 'AEO COMMERCIAL FLOORSPACE'!$A$47:$G$196, 7, FALSE)*$M363</f>
        <v>826.16263081527575</v>
      </c>
      <c r="T363" s="356">
        <f>VLOOKUP($E363&amp;$N363, UES!$AA$6:$AJ$35, VLOOKUP(T$4, 'Index Tables'!$Q$4:$R$10, 2, FALSE), FALSE)*'Regional Rollup'!S363</f>
        <v>2572017.3548968649</v>
      </c>
      <c r="U363" s="402">
        <f>VLOOKUP($F363&amp;$N363, Shipments!$DL$22:$DV$369, VLOOKUP(U$4, 'Index Tables'!$I$4:$K$10, 2, FALSE), FALSE)*VLOOKUP($C363, 'AEO COMMERCIAL FLOORSPACE'!$A$47:$G$196, 7, FALSE)*$M363</f>
        <v>766.40023331683642</v>
      </c>
      <c r="V363" s="356">
        <f>VLOOKUP($E363&amp;$N363, UES!$AA$6:$AJ$35, VLOOKUP(V$4, 'Index Tables'!$Q$4:$R$10, 2, FALSE), FALSE)*'Regional Rollup'!U363</f>
        <v>2366675.7935304916</v>
      </c>
      <c r="W363" s="402">
        <f>VLOOKUP($F363&amp;$N363, Shipments!$DL$22:$DV$369, VLOOKUP(W$4, 'Index Tables'!$I$4:$K$10, 2, FALSE), FALSE)*VLOOKUP($C363, 'AEO COMMERCIAL FLOORSPACE'!$A$47:$G$196, 7, FALSE)*$M363</f>
        <v>730.6826111422638</v>
      </c>
      <c r="X363" s="356">
        <f>VLOOKUP($E363&amp;$N363, UES!$AA$6:$AJ$35, VLOOKUP(X$4, 'Index Tables'!$Q$4:$R$10, 2, FALSE), FALSE)*'Regional Rollup'!W363</f>
        <v>2252730.0202273261</v>
      </c>
      <c r="Y363" s="402">
        <f>VLOOKUP($F363&amp;$N363, Shipments!$DL$22:$DV$369, VLOOKUP(Y$4, 'Index Tables'!$I$4:$K$10, 2, FALSE), FALSE)*VLOOKUP($C363, 'AEO COMMERCIAL FLOORSPACE'!$A$47:$G$196, 7, FALSE)*$M363</f>
        <v>689.48321174957994</v>
      </c>
      <c r="Z363" s="356">
        <f>VLOOKUP($E363&amp;$N363, UES!$AA$6:$AJ$35, VLOOKUP(Z$4, 'Index Tables'!$Q$4:$R$10, 2, FALSE), FALSE)*'Regional Rollup'!Y363</f>
        <v>2106783.1357029635</v>
      </c>
      <c r="AA363" s="402">
        <f>VLOOKUP($F363&amp;$N363, Shipments!$DL$22:$DV$369, VLOOKUP(AA$4, 'Index Tables'!$I$4:$K$10, 2, FALSE), FALSE)*VLOOKUP($C363, 'AEO COMMERCIAL FLOORSPACE'!$A$47:$G$196, 7, FALSE)*$M363</f>
        <v>0</v>
      </c>
      <c r="AB363" s="356">
        <f>VLOOKUP($E363&amp;$N363, UES!$AA$6:$AJ$35, VLOOKUP(AB$4, 'Index Tables'!$Q$4:$R$10, 2, FALSE), FALSE)*'Regional Rollup'!AA363</f>
        <v>0</v>
      </c>
      <c r="AC363" s="356">
        <f>VLOOKUP($F363&amp;$N363, Shipments!$DL$22:$DV$369, VLOOKUP(AC$4, 'Index Tables'!$I$4:$K$10, 2, FALSE), FALSE)*VLOOKUP($C363, 'AEO COMMERCIAL FLOORSPACE'!$A$47:$G$196, 7, FALSE)*$M363</f>
        <v>0</v>
      </c>
      <c r="AD363" s="356">
        <f>VLOOKUP($E363&amp;$N363, UES!$AA$6:$AJ$35, VLOOKUP(AD$4, 'Index Tables'!$Q$4:$R$10, 2, FALSE), FALSE)*'Regional Rollup'!AC363</f>
        <v>0</v>
      </c>
      <c r="AF363" s="371">
        <f t="shared" si="120"/>
        <v>357</v>
      </c>
      <c r="AG363" s="371" t="str">
        <f t="shared" si="125"/>
        <v>2031Any</v>
      </c>
      <c r="AH363" s="371" t="str">
        <f t="shared" si="126"/>
        <v>AnyMontana West</v>
      </c>
      <c r="AI363" s="428" t="s">
        <v>207</v>
      </c>
      <c r="AJ363" s="371">
        <v>2031</v>
      </c>
      <c r="AK363" s="367">
        <f t="shared" si="116"/>
        <v>9298206.3043576423</v>
      </c>
      <c r="AL363" s="371" t="s">
        <v>254</v>
      </c>
      <c r="AM363" s="368" t="str">
        <f>IF(AL363="Any", "NA", HLOOKUP($F363, TotalStockSF!$K$4:$BI$76, VLOOKUP($D363, TotalStockSF!$A$5:$B$76, 2, FALSE), FALSE))</f>
        <v>NA</v>
      </c>
      <c r="AN363" s="368">
        <f>VLOOKUP($C363, 'AEO COMMERCIAL FLOORSPACE'!$A$47:$G$196, 6, FALSE)</f>
        <v>633.47439810835021</v>
      </c>
      <c r="AO363" s="369" t="str">
        <f t="shared" si="110"/>
        <v>NA</v>
      </c>
      <c r="AP363" s="370">
        <f>VLOOKUP($C363, 'AEO COMMERCIAL FLOORSPACE'!$A$47:$G$196, 7, FALSE)</f>
        <v>3.3775845797000631E-2</v>
      </c>
      <c r="AQ363" s="370">
        <f t="shared" si="127"/>
        <v>3.3775845797000631E-2</v>
      </c>
      <c r="AR363" s="371" t="s">
        <v>243</v>
      </c>
      <c r="AS363" s="356">
        <f t="shared" si="121"/>
        <v>3012.728687023955</v>
      </c>
      <c r="AT363" s="367">
        <f t="shared" si="122"/>
        <v>9298206.3043576423</v>
      </c>
      <c r="AU363" s="356">
        <f>VLOOKUP($F363&amp;$N363, Shipments!$EQ$22:$FA$369, VLOOKUP(AU$4, 'Index Tables'!$M$4:$O$10, 2, FALSE), FALSE)*VLOOKUP($C363, 'AEO COMMERCIAL FLOORSPACE'!$A$47:$G$196, 7, FALSE)*$M363</f>
        <v>0</v>
      </c>
      <c r="AV363" s="356">
        <f>VLOOKUP($E363&amp;$N363, UES!$AA$6:$AJ$35, VLOOKUP(AV$4, 'Index Tables'!$Q$4:$R$10, 2, FALSE), FALSE)*'Regional Rollup'!AU363</f>
        <v>0</v>
      </c>
      <c r="AW363" s="402">
        <f>VLOOKUP($F363&amp;$N363, Shipments!$EQ$22:$FA$369, VLOOKUP(AW$4, 'Index Tables'!$M$4:$O$10, 2, FALSE), FALSE)*VLOOKUP($C363, 'AEO COMMERCIAL FLOORSPACE'!$A$47:$G$196, 7, FALSE)*$M363</f>
        <v>826.16263081527552</v>
      </c>
      <c r="AX363" s="356">
        <f>VLOOKUP($E363&amp;$N363, UES!$AA$6:$AJ$35, VLOOKUP(AX$4, 'Index Tables'!$Q$4:$R$10, 2, FALSE), FALSE)*'Regional Rollup'!AW363</f>
        <v>2572017.3548968639</v>
      </c>
      <c r="AY363" s="402">
        <f>VLOOKUP($F363&amp;$N363, Shipments!$EQ$22:$FA$369, VLOOKUP(AY$4, 'Index Tables'!$M$4:$O$10, 2, FALSE), FALSE)*VLOOKUP($C363, 'AEO COMMERCIAL FLOORSPACE'!$A$47:$G$196, 7, FALSE)*$M363</f>
        <v>766.40023331683619</v>
      </c>
      <c r="AZ363" s="356">
        <f>VLOOKUP($E363&amp;$N363, UES!$AA$6:$AJ$35, VLOOKUP(AZ$4, 'Index Tables'!$Q$4:$R$10, 2, FALSE), FALSE)*'Regional Rollup'!AY363</f>
        <v>2366675.7935304912</v>
      </c>
      <c r="BA363" s="402">
        <f>VLOOKUP($F363&amp;$N363, Shipments!$EQ$22:$FA$369, VLOOKUP(BA$4, 'Index Tables'!$M$4:$O$10, 2, FALSE), FALSE)*VLOOKUP($C363, 'AEO COMMERCIAL FLOORSPACE'!$A$47:$G$196, 7, FALSE)*$M363</f>
        <v>730.68261114226357</v>
      </c>
      <c r="BB363" s="356">
        <f>VLOOKUP($E363&amp;$N363, UES!$AA$6:$AJ$35, VLOOKUP(BB$4, 'Index Tables'!$Q$4:$R$10, 2, FALSE), FALSE)*'Regional Rollup'!BA363</f>
        <v>2252730.0202273256</v>
      </c>
      <c r="BC363" s="402">
        <f>VLOOKUP($F363&amp;$N363, Shipments!$EQ$22:$FA$369, VLOOKUP(BC$4, 'Index Tables'!$M$4:$O$10, 2, FALSE), FALSE)*VLOOKUP($C363, 'AEO COMMERCIAL FLOORSPACE'!$A$47:$G$196, 7, FALSE)*$M363</f>
        <v>689.48321174957971</v>
      </c>
      <c r="BD363" s="356">
        <f>VLOOKUP($E363&amp;$N363, UES!$AA$6:$AJ$35, VLOOKUP(BD$4, 'Index Tables'!$Q$4:$R$10, 2, FALSE), FALSE)*'Regional Rollup'!BC363</f>
        <v>2106783.1357029625</v>
      </c>
      <c r="BE363" s="402">
        <f>VLOOKUP($F363&amp;$N363, Shipments!$EQ$22:$FA$369, VLOOKUP(BE$4, 'Index Tables'!$M$4:$O$10, 2, FALSE), FALSE)*VLOOKUP($C363, 'AEO COMMERCIAL FLOORSPACE'!$A$47:$G$196, 7, FALSE)*$M363</f>
        <v>0</v>
      </c>
      <c r="BF363" s="356">
        <f>VLOOKUP($E363&amp;$N363, UES!$AA$6:$AJ$35, VLOOKUP(BF$4, 'Index Tables'!$Q$4:$R$10, 2, FALSE), FALSE)*'Regional Rollup'!BE363</f>
        <v>0</v>
      </c>
      <c r="BG363" s="356">
        <f>VLOOKUP($F363&amp;$N363, Shipments!$EQ$22:$FA$369, VLOOKUP(BG$4, 'Index Tables'!$M$4:$O$10, 2, FALSE), FALSE)*VLOOKUP($C363, 'AEO COMMERCIAL FLOORSPACE'!$A$47:$G$196, 7, FALSE)*$M363</f>
        <v>0</v>
      </c>
      <c r="BH363" s="356">
        <f>VLOOKUP($E363&amp;$N363, UES!$AA$6:$AJ$35, VLOOKUP(BH$4, 'Index Tables'!$Q$4:$R$10, 2, FALSE), FALSE)*'Regional Rollup'!BG363</f>
        <v>0</v>
      </c>
    </row>
    <row r="364" spans="2:60">
      <c r="B364" s="371">
        <f t="shared" si="117"/>
        <v>358</v>
      </c>
      <c r="C364" s="371" t="str">
        <f t="shared" si="123"/>
        <v>2032Any</v>
      </c>
      <c r="D364" s="371" t="str">
        <f t="shared" si="124"/>
        <v>AnyMontana West</v>
      </c>
      <c r="E364" s="161" t="s">
        <v>207</v>
      </c>
      <c r="F364" s="371">
        <v>2032</v>
      </c>
      <c r="G364" s="367">
        <f t="shared" si="115"/>
        <v>9345836.1225398779</v>
      </c>
      <c r="H364" s="371" t="s">
        <v>254</v>
      </c>
      <c r="I364" s="368" t="str">
        <f>IF(H364="Any", "NA", HLOOKUP($F364, TotalStockSF!$K$4:$BI$76, VLOOKUP($D364, TotalStockSF!$A$5:$B$76, 2, FALSE), FALSE))</f>
        <v>NA</v>
      </c>
      <c r="J364" s="368">
        <f>VLOOKUP($C364, 'AEO COMMERCIAL FLOORSPACE'!$A$47:$G$196, 6, FALSE)</f>
        <v>640.08563934778419</v>
      </c>
      <c r="K364" s="369" t="str">
        <f t="shared" ref="K364:K366" si="129">IF(H364="Any", "NA", I364/J364)</f>
        <v>NA</v>
      </c>
      <c r="L364" s="370">
        <f>VLOOKUP($C364, 'AEO COMMERCIAL FLOORSPACE'!$A$47:$G$196, 7, FALSE)</f>
        <v>3.3590871188518716E-2</v>
      </c>
      <c r="M364" s="370">
        <f t="shared" si="128"/>
        <v>3.3590871188518716E-2</v>
      </c>
      <c r="N364" s="371" t="s">
        <v>243</v>
      </c>
      <c r="O364" s="356">
        <f t="shared" si="118"/>
        <v>3028.1613107901221</v>
      </c>
      <c r="P364" s="367">
        <f t="shared" si="119"/>
        <v>9345836.1225398779</v>
      </c>
      <c r="Q364" s="356">
        <f>VLOOKUP($F364&amp;$N364, Shipments!$DL$22:$DV$369, VLOOKUP(Q$4, 'Index Tables'!$I$4:$K$10, 2, FALSE), FALSE)*VLOOKUP($C364, 'AEO COMMERCIAL FLOORSPACE'!$A$47:$G$196, 7, FALSE)*$M364</f>
        <v>0</v>
      </c>
      <c r="R364" s="356">
        <f>VLOOKUP($E364&amp;$N364, UES!$AA$6:$AJ$35, VLOOKUP(R$4, 'Index Tables'!$Q$4:$R$10, 2, FALSE), FALSE)*'Regional Rollup'!Q364</f>
        <v>0</v>
      </c>
      <c r="S364" s="402">
        <f>VLOOKUP($F364&amp;$N364, Shipments!$DL$22:$DV$369, VLOOKUP(S$4, 'Index Tables'!$I$4:$K$10, 2, FALSE), FALSE)*VLOOKUP($C364, 'AEO COMMERCIAL FLOORSPACE'!$A$47:$G$196, 7, FALSE)*$M364</f>
        <v>830.39462724626947</v>
      </c>
      <c r="T364" s="356">
        <f>VLOOKUP($E364&amp;$N364, UES!$AA$6:$AJ$35, VLOOKUP(T$4, 'Index Tables'!$Q$4:$R$10, 2, FALSE), FALSE)*'Regional Rollup'!S364</f>
        <v>2585192.446410791</v>
      </c>
      <c r="U364" s="402">
        <f>VLOOKUP($F364&amp;$N364, Shipments!$DL$22:$DV$369, VLOOKUP(U$4, 'Index Tables'!$I$4:$K$10, 2, FALSE), FALSE)*VLOOKUP($C364, 'AEO COMMERCIAL FLOORSPACE'!$A$47:$G$196, 7, FALSE)*$M364</f>
        <v>770.32609843241175</v>
      </c>
      <c r="V364" s="356">
        <f>VLOOKUP($E364&amp;$N364, UES!$AA$6:$AJ$35, VLOOKUP(V$4, 'Index Tables'!$Q$4:$R$10, 2, FALSE), FALSE)*'Regional Rollup'!U364</f>
        <v>2378799.0282762423</v>
      </c>
      <c r="W364" s="402">
        <f>VLOOKUP($F364&amp;$N364, Shipments!$DL$22:$DV$369, VLOOKUP(W$4, 'Index Tables'!$I$4:$K$10, 2, FALSE), FALSE)*VLOOKUP($C364, 'AEO COMMERCIAL FLOORSPACE'!$A$47:$G$196, 7, FALSE)*$M364</f>
        <v>734.42551367404724</v>
      </c>
      <c r="X364" s="356">
        <f>VLOOKUP($E364&amp;$N364, UES!$AA$6:$AJ$35, VLOOKUP(X$4, 'Index Tables'!$Q$4:$R$10, 2, FALSE), FALSE)*'Regional Rollup'!W364</f>
        <v>2264269.5707346965</v>
      </c>
      <c r="Y364" s="402">
        <f>VLOOKUP($F364&amp;$N364, Shipments!$DL$22:$DV$369, VLOOKUP(Y$4, 'Index Tables'!$I$4:$K$10, 2, FALSE), FALSE)*VLOOKUP($C364, 'AEO COMMERCIAL FLOORSPACE'!$A$47:$G$196, 7, FALSE)*$M364</f>
        <v>693.01507143739343</v>
      </c>
      <c r="Z364" s="356">
        <f>VLOOKUP($E364&amp;$N364, UES!$AA$6:$AJ$35, VLOOKUP(Z$4, 'Index Tables'!$Q$4:$R$10, 2, FALSE), FALSE)*'Regional Rollup'!Y364</f>
        <v>2117575.0771181476</v>
      </c>
      <c r="AA364" s="402">
        <f>VLOOKUP($F364&amp;$N364, Shipments!$DL$22:$DV$369, VLOOKUP(AA$4, 'Index Tables'!$I$4:$K$10, 2, FALSE), FALSE)*VLOOKUP($C364, 'AEO COMMERCIAL FLOORSPACE'!$A$47:$G$196, 7, FALSE)*$M364</f>
        <v>0</v>
      </c>
      <c r="AB364" s="356">
        <f>VLOOKUP($E364&amp;$N364, UES!$AA$6:$AJ$35, VLOOKUP(AB$4, 'Index Tables'!$Q$4:$R$10, 2, FALSE), FALSE)*'Regional Rollup'!AA364</f>
        <v>0</v>
      </c>
      <c r="AC364" s="356">
        <f>VLOOKUP($F364&amp;$N364, Shipments!$DL$22:$DV$369, VLOOKUP(AC$4, 'Index Tables'!$I$4:$K$10, 2, FALSE), FALSE)*VLOOKUP($C364, 'AEO COMMERCIAL FLOORSPACE'!$A$47:$G$196, 7, FALSE)*$M364</f>
        <v>0</v>
      </c>
      <c r="AD364" s="356">
        <f>VLOOKUP($E364&amp;$N364, UES!$AA$6:$AJ$35, VLOOKUP(AD$4, 'Index Tables'!$Q$4:$R$10, 2, FALSE), FALSE)*'Regional Rollup'!AC364</f>
        <v>0</v>
      </c>
      <c r="AF364" s="371">
        <f t="shared" si="120"/>
        <v>358</v>
      </c>
      <c r="AG364" s="371" t="str">
        <f t="shared" si="125"/>
        <v>2032Any</v>
      </c>
      <c r="AH364" s="371" t="str">
        <f t="shared" si="126"/>
        <v>AnyMontana West</v>
      </c>
      <c r="AI364" s="428" t="s">
        <v>207</v>
      </c>
      <c r="AJ364" s="371">
        <v>2032</v>
      </c>
      <c r="AK364" s="367">
        <f t="shared" si="116"/>
        <v>9345836.1225398742</v>
      </c>
      <c r="AL364" s="371" t="s">
        <v>254</v>
      </c>
      <c r="AM364" s="368" t="str">
        <f>IF(AL364="Any", "NA", HLOOKUP($F364, TotalStockSF!$K$4:$BI$76, VLOOKUP($D364, TotalStockSF!$A$5:$B$76, 2, FALSE), FALSE))</f>
        <v>NA</v>
      </c>
      <c r="AN364" s="368">
        <f>VLOOKUP($C364, 'AEO COMMERCIAL FLOORSPACE'!$A$47:$G$196, 6, FALSE)</f>
        <v>640.08563934778419</v>
      </c>
      <c r="AO364" s="369" t="str">
        <f t="shared" ref="AO364:AO366" si="130">IF(AL364="Any", "NA", AM364/AN364)</f>
        <v>NA</v>
      </c>
      <c r="AP364" s="370">
        <f>VLOOKUP($C364, 'AEO COMMERCIAL FLOORSPACE'!$A$47:$G$196, 7, FALSE)</f>
        <v>3.3590871188518716E-2</v>
      </c>
      <c r="AQ364" s="370">
        <f t="shared" si="127"/>
        <v>3.3590871188518716E-2</v>
      </c>
      <c r="AR364" s="371" t="s">
        <v>243</v>
      </c>
      <c r="AS364" s="356">
        <f t="shared" si="121"/>
        <v>3028.1613107901203</v>
      </c>
      <c r="AT364" s="367">
        <f t="shared" si="122"/>
        <v>9345836.1225398742</v>
      </c>
      <c r="AU364" s="356">
        <f>VLOOKUP($F364&amp;$N364, Shipments!$EQ$22:$FA$369, VLOOKUP(AU$4, 'Index Tables'!$M$4:$O$10, 2, FALSE), FALSE)*VLOOKUP($C364, 'AEO COMMERCIAL FLOORSPACE'!$A$47:$G$196, 7, FALSE)*$M364</f>
        <v>0</v>
      </c>
      <c r="AV364" s="356">
        <f>VLOOKUP($E364&amp;$N364, UES!$AA$6:$AJ$35, VLOOKUP(AV$4, 'Index Tables'!$Q$4:$R$10, 2, FALSE), FALSE)*'Regional Rollup'!AU364</f>
        <v>0</v>
      </c>
      <c r="AW364" s="402">
        <f>VLOOKUP($F364&amp;$N364, Shipments!$EQ$22:$FA$369, VLOOKUP(AW$4, 'Index Tables'!$M$4:$O$10, 2, FALSE), FALSE)*VLOOKUP($C364, 'AEO COMMERCIAL FLOORSPACE'!$A$47:$G$196, 7, FALSE)*$M364</f>
        <v>830.39462724626912</v>
      </c>
      <c r="AX364" s="356">
        <f>VLOOKUP($E364&amp;$N364, UES!$AA$6:$AJ$35, VLOOKUP(AX$4, 'Index Tables'!$Q$4:$R$10, 2, FALSE), FALSE)*'Regional Rollup'!AW364</f>
        <v>2585192.4464107901</v>
      </c>
      <c r="AY364" s="402">
        <f>VLOOKUP($F364&amp;$N364, Shipments!$EQ$22:$FA$369, VLOOKUP(AY$4, 'Index Tables'!$M$4:$O$10, 2, FALSE), FALSE)*VLOOKUP($C364, 'AEO COMMERCIAL FLOORSPACE'!$A$47:$G$196, 7, FALSE)*$M364</f>
        <v>770.32609843241141</v>
      </c>
      <c r="AZ364" s="356">
        <f>VLOOKUP($E364&amp;$N364, UES!$AA$6:$AJ$35, VLOOKUP(AZ$4, 'Index Tables'!$Q$4:$R$10, 2, FALSE), FALSE)*'Regional Rollup'!AY364</f>
        <v>2378799.0282762414</v>
      </c>
      <c r="BA364" s="402">
        <f>VLOOKUP($F364&amp;$N364, Shipments!$EQ$22:$FA$369, VLOOKUP(BA$4, 'Index Tables'!$M$4:$O$10, 2, FALSE), FALSE)*VLOOKUP($C364, 'AEO COMMERCIAL FLOORSPACE'!$A$47:$G$196, 7, FALSE)*$M364</f>
        <v>734.42551367404678</v>
      </c>
      <c r="BB364" s="356">
        <f>VLOOKUP($E364&amp;$N364, UES!$AA$6:$AJ$35, VLOOKUP(BB$4, 'Index Tables'!$Q$4:$R$10, 2, FALSE), FALSE)*'Regional Rollup'!BA364</f>
        <v>2264269.5707346951</v>
      </c>
      <c r="BC364" s="402">
        <f>VLOOKUP($F364&amp;$N364, Shipments!$EQ$22:$FA$369, VLOOKUP(BC$4, 'Index Tables'!$M$4:$O$10, 2, FALSE), FALSE)*VLOOKUP($C364, 'AEO COMMERCIAL FLOORSPACE'!$A$47:$G$196, 7, FALSE)*$M364</f>
        <v>693.01507143739309</v>
      </c>
      <c r="BD364" s="356">
        <f>VLOOKUP($E364&amp;$N364, UES!$AA$6:$AJ$35, VLOOKUP(BD$4, 'Index Tables'!$Q$4:$R$10, 2, FALSE), FALSE)*'Regional Rollup'!BC364</f>
        <v>2117575.0771181467</v>
      </c>
      <c r="BE364" s="402">
        <f>VLOOKUP($F364&amp;$N364, Shipments!$EQ$22:$FA$369, VLOOKUP(BE$4, 'Index Tables'!$M$4:$O$10, 2, FALSE), FALSE)*VLOOKUP($C364, 'AEO COMMERCIAL FLOORSPACE'!$A$47:$G$196, 7, FALSE)*$M364</f>
        <v>0</v>
      </c>
      <c r="BF364" s="356">
        <f>VLOOKUP($E364&amp;$N364, UES!$AA$6:$AJ$35, VLOOKUP(BF$4, 'Index Tables'!$Q$4:$R$10, 2, FALSE), FALSE)*'Regional Rollup'!BE364</f>
        <v>0</v>
      </c>
      <c r="BG364" s="356">
        <f>VLOOKUP($F364&amp;$N364, Shipments!$EQ$22:$FA$369, VLOOKUP(BG$4, 'Index Tables'!$M$4:$O$10, 2, FALSE), FALSE)*VLOOKUP($C364, 'AEO COMMERCIAL FLOORSPACE'!$A$47:$G$196, 7, FALSE)*$M364</f>
        <v>0</v>
      </c>
      <c r="BH364" s="356">
        <f>VLOOKUP($E364&amp;$N364, UES!$AA$6:$AJ$35, VLOOKUP(BH$4, 'Index Tables'!$Q$4:$R$10, 2, FALSE), FALSE)*'Regional Rollup'!BG364</f>
        <v>0</v>
      </c>
    </row>
    <row r="365" spans="2:60">
      <c r="B365" s="371">
        <f t="shared" si="117"/>
        <v>359</v>
      </c>
      <c r="C365" s="371" t="str">
        <f t="shared" si="123"/>
        <v>2033Any</v>
      </c>
      <c r="D365" s="371" t="str">
        <f t="shared" si="124"/>
        <v>AnyMontana West</v>
      </c>
      <c r="E365" s="161" t="s">
        <v>207</v>
      </c>
      <c r="F365" s="371">
        <v>2033</v>
      </c>
      <c r="G365" s="367">
        <f t="shared" si="115"/>
        <v>9404684.2545343228</v>
      </c>
      <c r="H365" s="371" t="s">
        <v>254</v>
      </c>
      <c r="I365" s="368" t="str">
        <f>IF(H365="Any", "NA", HLOOKUP($F365, TotalStockSF!$K$4:$BI$76, VLOOKUP($D365, TotalStockSF!$A$5:$B$76, 2, FALSE), FALSE))</f>
        <v>NA</v>
      </c>
      <c r="J365" s="368">
        <f>VLOOKUP($C365, 'AEO COMMERCIAL FLOORSPACE'!$A$47:$G$196, 6, FALSE)</f>
        <v>647.08342910020122</v>
      </c>
      <c r="K365" s="369" t="str">
        <f t="shared" si="129"/>
        <v>NA</v>
      </c>
      <c r="L365" s="370">
        <f>VLOOKUP($C365, 'AEO COMMERCIAL FLOORSPACE'!$A$47:$G$196, 7, FALSE)</f>
        <v>3.3423342399181891E-2</v>
      </c>
      <c r="M365" s="370">
        <f t="shared" si="128"/>
        <v>3.3423342399181891E-2</v>
      </c>
      <c r="N365" s="371" t="s">
        <v>243</v>
      </c>
      <c r="O365" s="356">
        <f t="shared" si="118"/>
        <v>3047.2288007590582</v>
      </c>
      <c r="P365" s="367">
        <f t="shared" si="119"/>
        <v>9404684.2545343228</v>
      </c>
      <c r="Q365" s="356">
        <f>VLOOKUP($F365&amp;$N365, Shipments!$DL$22:$DV$369, VLOOKUP(Q$4, 'Index Tables'!$I$4:$K$10, 2, FALSE), FALSE)*VLOOKUP($C365, 'AEO COMMERCIAL FLOORSPACE'!$A$47:$G$196, 7, FALSE)*$M365</f>
        <v>0</v>
      </c>
      <c r="R365" s="356">
        <f>VLOOKUP($E365&amp;$N365, UES!$AA$6:$AJ$35, VLOOKUP(R$4, 'Index Tables'!$Q$4:$R$10, 2, FALSE), FALSE)*'Regional Rollup'!Q365</f>
        <v>0</v>
      </c>
      <c r="S365" s="402">
        <f>VLOOKUP($F365&amp;$N365, Shipments!$DL$22:$DV$369, VLOOKUP(S$4, 'Index Tables'!$I$4:$K$10, 2, FALSE), FALSE)*VLOOKUP($C365, 'AEO COMMERCIAL FLOORSPACE'!$A$47:$G$196, 7, FALSE)*$M365</f>
        <v>835.62339137084166</v>
      </c>
      <c r="T365" s="356">
        <f>VLOOKUP($E365&amp;$N365, UES!$AA$6:$AJ$35, VLOOKUP(T$4, 'Index Tables'!$Q$4:$R$10, 2, FALSE), FALSE)*'Regional Rollup'!S365</f>
        <v>2601470.6845826032</v>
      </c>
      <c r="U365" s="402">
        <f>VLOOKUP($F365&amp;$N365, Shipments!$DL$22:$DV$369, VLOOKUP(U$4, 'Index Tables'!$I$4:$K$10, 2, FALSE), FALSE)*VLOOKUP($C365, 'AEO COMMERCIAL FLOORSPACE'!$A$47:$G$196, 7, FALSE)*$M365</f>
        <v>775.17662772962331</v>
      </c>
      <c r="V365" s="356">
        <f>VLOOKUP($E365&amp;$N365, UES!$AA$6:$AJ$35, VLOOKUP(V$4, 'Index Tables'!$Q$4:$R$10, 2, FALSE), FALSE)*'Regional Rollup'!U365</f>
        <v>2393777.6644698135</v>
      </c>
      <c r="W365" s="402">
        <f>VLOOKUP($F365&amp;$N365, Shipments!$DL$22:$DV$369, VLOOKUP(W$4, 'Index Tables'!$I$4:$K$10, 2, FALSE), FALSE)*VLOOKUP($C365, 'AEO COMMERCIAL FLOORSPACE'!$A$47:$G$196, 7, FALSE)*$M365</f>
        <v>739.0499869691165</v>
      </c>
      <c r="X365" s="356">
        <f>VLOOKUP($E365&amp;$N365, UES!$AA$6:$AJ$35, VLOOKUP(X$4, 'Index Tables'!$Q$4:$R$10, 2, FALSE), FALSE)*'Regional Rollup'!W365</f>
        <v>2278527.0467724204</v>
      </c>
      <c r="Y365" s="402">
        <f>VLOOKUP($F365&amp;$N365, Shipments!$DL$22:$DV$369, VLOOKUP(Y$4, 'Index Tables'!$I$4:$K$10, 2, FALSE), FALSE)*VLOOKUP($C365, 'AEO COMMERCIAL FLOORSPACE'!$A$47:$G$196, 7, FALSE)*$M365</f>
        <v>697.37879468947676</v>
      </c>
      <c r="Z365" s="356">
        <f>VLOOKUP($E365&amp;$N365, UES!$AA$6:$AJ$35, VLOOKUP(Z$4, 'Index Tables'!$Q$4:$R$10, 2, FALSE), FALSE)*'Regional Rollup'!Y365</f>
        <v>2130908.8587094871</v>
      </c>
      <c r="AA365" s="402">
        <f>VLOOKUP($F365&amp;$N365, Shipments!$DL$22:$DV$369, VLOOKUP(AA$4, 'Index Tables'!$I$4:$K$10, 2, FALSE), FALSE)*VLOOKUP($C365, 'AEO COMMERCIAL FLOORSPACE'!$A$47:$G$196, 7, FALSE)*$M365</f>
        <v>0</v>
      </c>
      <c r="AB365" s="356">
        <f>VLOOKUP($E365&amp;$N365, UES!$AA$6:$AJ$35, VLOOKUP(AB$4, 'Index Tables'!$Q$4:$R$10, 2, FALSE), FALSE)*'Regional Rollup'!AA365</f>
        <v>0</v>
      </c>
      <c r="AC365" s="356">
        <f>VLOOKUP($F365&amp;$N365, Shipments!$DL$22:$DV$369, VLOOKUP(AC$4, 'Index Tables'!$I$4:$K$10, 2, FALSE), FALSE)*VLOOKUP($C365, 'AEO COMMERCIAL FLOORSPACE'!$A$47:$G$196, 7, FALSE)*$M365</f>
        <v>0</v>
      </c>
      <c r="AD365" s="356">
        <f>VLOOKUP($E365&amp;$N365, UES!$AA$6:$AJ$35, VLOOKUP(AD$4, 'Index Tables'!$Q$4:$R$10, 2, FALSE), FALSE)*'Regional Rollup'!AC365</f>
        <v>0</v>
      </c>
      <c r="AF365" s="371">
        <f t="shared" si="120"/>
        <v>359</v>
      </c>
      <c r="AG365" s="371" t="str">
        <f t="shared" si="125"/>
        <v>2033Any</v>
      </c>
      <c r="AH365" s="371" t="str">
        <f t="shared" si="126"/>
        <v>AnyMontana West</v>
      </c>
      <c r="AI365" s="428" t="s">
        <v>207</v>
      </c>
      <c r="AJ365" s="371">
        <v>2033</v>
      </c>
      <c r="AK365" s="367">
        <f t="shared" si="116"/>
        <v>9404684.254534319</v>
      </c>
      <c r="AL365" s="371" t="s">
        <v>254</v>
      </c>
      <c r="AM365" s="368" t="str">
        <f>IF(AL365="Any", "NA", HLOOKUP($F365, TotalStockSF!$K$4:$BI$76, VLOOKUP($D365, TotalStockSF!$A$5:$B$76, 2, FALSE), FALSE))</f>
        <v>NA</v>
      </c>
      <c r="AN365" s="368">
        <f>VLOOKUP($C365, 'AEO COMMERCIAL FLOORSPACE'!$A$47:$G$196, 6, FALSE)</f>
        <v>647.08342910020122</v>
      </c>
      <c r="AO365" s="369" t="str">
        <f t="shared" si="130"/>
        <v>NA</v>
      </c>
      <c r="AP365" s="370">
        <f>VLOOKUP($C365, 'AEO COMMERCIAL FLOORSPACE'!$A$47:$G$196, 7, FALSE)</f>
        <v>3.3423342399181891E-2</v>
      </c>
      <c r="AQ365" s="370">
        <f t="shared" si="127"/>
        <v>3.3423342399181891E-2</v>
      </c>
      <c r="AR365" s="371" t="s">
        <v>243</v>
      </c>
      <c r="AS365" s="356">
        <f t="shared" si="121"/>
        <v>3047.2288007590564</v>
      </c>
      <c r="AT365" s="367">
        <f t="shared" si="122"/>
        <v>9404684.254534319</v>
      </c>
      <c r="AU365" s="356">
        <f>VLOOKUP($F365&amp;$N365, Shipments!$EQ$22:$FA$369, VLOOKUP(AU$4, 'Index Tables'!$M$4:$O$10, 2, FALSE), FALSE)*VLOOKUP($C365, 'AEO COMMERCIAL FLOORSPACE'!$A$47:$G$196, 7, FALSE)*$M365</f>
        <v>0</v>
      </c>
      <c r="AV365" s="356">
        <f>VLOOKUP($E365&amp;$N365, UES!$AA$6:$AJ$35, VLOOKUP(AV$4, 'Index Tables'!$Q$4:$R$10, 2, FALSE), FALSE)*'Regional Rollup'!AU365</f>
        <v>0</v>
      </c>
      <c r="AW365" s="402">
        <f>VLOOKUP($F365&amp;$N365, Shipments!$EQ$22:$FA$369, VLOOKUP(AW$4, 'Index Tables'!$M$4:$O$10, 2, FALSE), FALSE)*VLOOKUP($C365, 'AEO COMMERCIAL FLOORSPACE'!$A$47:$G$196, 7, FALSE)*$M365</f>
        <v>835.6233913708412</v>
      </c>
      <c r="AX365" s="356">
        <f>VLOOKUP($E365&amp;$N365, UES!$AA$6:$AJ$35, VLOOKUP(AX$4, 'Index Tables'!$Q$4:$R$10, 2, FALSE), FALSE)*'Regional Rollup'!AW365</f>
        <v>2601470.6845826018</v>
      </c>
      <c r="AY365" s="402">
        <f>VLOOKUP($F365&amp;$N365, Shipments!$EQ$22:$FA$369, VLOOKUP(AY$4, 'Index Tables'!$M$4:$O$10, 2, FALSE), FALSE)*VLOOKUP($C365, 'AEO COMMERCIAL FLOORSPACE'!$A$47:$G$196, 7, FALSE)*$M365</f>
        <v>775.17662772962274</v>
      </c>
      <c r="AZ365" s="356">
        <f>VLOOKUP($E365&amp;$N365, UES!$AA$6:$AJ$35, VLOOKUP(AZ$4, 'Index Tables'!$Q$4:$R$10, 2, FALSE), FALSE)*'Regional Rollup'!AY365</f>
        <v>2393777.6644698121</v>
      </c>
      <c r="BA365" s="402">
        <f>VLOOKUP($F365&amp;$N365, Shipments!$EQ$22:$FA$369, VLOOKUP(BA$4, 'Index Tables'!$M$4:$O$10, 2, FALSE), FALSE)*VLOOKUP($C365, 'AEO COMMERCIAL FLOORSPACE'!$A$47:$G$196, 7, FALSE)*$M365</f>
        <v>739.04998696911605</v>
      </c>
      <c r="BB365" s="356">
        <f>VLOOKUP($E365&amp;$N365, UES!$AA$6:$AJ$35, VLOOKUP(BB$4, 'Index Tables'!$Q$4:$R$10, 2, FALSE), FALSE)*'Regional Rollup'!BA365</f>
        <v>2278527.046772419</v>
      </c>
      <c r="BC365" s="402">
        <f>VLOOKUP($F365&amp;$N365, Shipments!$EQ$22:$FA$369, VLOOKUP(BC$4, 'Index Tables'!$M$4:$O$10, 2, FALSE), FALSE)*VLOOKUP($C365, 'AEO COMMERCIAL FLOORSPACE'!$A$47:$G$196, 7, FALSE)*$M365</f>
        <v>697.37879468947631</v>
      </c>
      <c r="BD365" s="356">
        <f>VLOOKUP($E365&amp;$N365, UES!$AA$6:$AJ$35, VLOOKUP(BD$4, 'Index Tables'!$Q$4:$R$10, 2, FALSE), FALSE)*'Regional Rollup'!BC365</f>
        <v>2130908.8587094857</v>
      </c>
      <c r="BE365" s="402">
        <f>VLOOKUP($F365&amp;$N365, Shipments!$EQ$22:$FA$369, VLOOKUP(BE$4, 'Index Tables'!$M$4:$O$10, 2, FALSE), FALSE)*VLOOKUP($C365, 'AEO COMMERCIAL FLOORSPACE'!$A$47:$G$196, 7, FALSE)*$M365</f>
        <v>0</v>
      </c>
      <c r="BF365" s="356">
        <f>VLOOKUP($E365&amp;$N365, UES!$AA$6:$AJ$35, VLOOKUP(BF$4, 'Index Tables'!$Q$4:$R$10, 2, FALSE), FALSE)*'Regional Rollup'!BE365</f>
        <v>0</v>
      </c>
      <c r="BG365" s="356">
        <f>VLOOKUP($F365&amp;$N365, Shipments!$EQ$22:$FA$369, VLOOKUP(BG$4, 'Index Tables'!$M$4:$O$10, 2, FALSE), FALSE)*VLOOKUP($C365, 'AEO COMMERCIAL FLOORSPACE'!$A$47:$G$196, 7, FALSE)*$M365</f>
        <v>0</v>
      </c>
      <c r="BH365" s="356">
        <f>VLOOKUP($E365&amp;$N365, UES!$AA$6:$AJ$35, VLOOKUP(BH$4, 'Index Tables'!$Q$4:$R$10, 2, FALSE), FALSE)*'Regional Rollup'!BG365</f>
        <v>0</v>
      </c>
    </row>
    <row r="366" spans="2:60">
      <c r="B366" s="371">
        <f t="shared" si="117"/>
        <v>360</v>
      </c>
      <c r="C366" s="371" t="str">
        <f t="shared" si="123"/>
        <v>2034Any</v>
      </c>
      <c r="D366" s="371" t="str">
        <f t="shared" si="124"/>
        <v>AnyMontana West</v>
      </c>
      <c r="E366" s="161" t="s">
        <v>207</v>
      </c>
      <c r="F366" s="371">
        <v>2034</v>
      </c>
      <c r="G366" s="367">
        <f t="shared" si="115"/>
        <v>9471296.576007612</v>
      </c>
      <c r="H366" s="371" t="s">
        <v>254</v>
      </c>
      <c r="I366" s="368" t="str">
        <f>IF(H366="Any", "NA", HLOOKUP($F366, TotalStockSF!$K$4:$BI$76, VLOOKUP($D366, TotalStockSF!$A$5:$B$76, 2, FALSE), FALSE))</f>
        <v>NA</v>
      </c>
      <c r="J366" s="368">
        <f>VLOOKUP($C366, 'AEO COMMERCIAL FLOORSPACE'!$A$47:$G$196, 6, FALSE)</f>
        <v>654.33707593272436</v>
      </c>
      <c r="K366" s="369" t="str">
        <f t="shared" si="129"/>
        <v>NA</v>
      </c>
      <c r="L366" s="370">
        <f>VLOOKUP($C366, 'AEO COMMERCIAL FLOORSPACE'!$A$47:$G$196, 7, FALSE)</f>
        <v>3.3266719401625691E-2</v>
      </c>
      <c r="M366" s="370">
        <f t="shared" si="128"/>
        <v>3.3266719401625691E-2</v>
      </c>
      <c r="N366" s="371" t="s">
        <v>243</v>
      </c>
      <c r="O366" s="356">
        <f t="shared" si="118"/>
        <v>3068.811979841435</v>
      </c>
      <c r="P366" s="367">
        <f t="shared" si="119"/>
        <v>9471296.576007612</v>
      </c>
      <c r="Q366" s="356">
        <f>VLOOKUP($F366&amp;$N366, Shipments!$DL$22:$DV$369, VLOOKUP(Q$4, 'Index Tables'!$I$4:$K$10, 2, FALSE), FALSE)*VLOOKUP($C366, 'AEO COMMERCIAL FLOORSPACE'!$A$47:$G$196, 7, FALSE)*$M366</f>
        <v>0</v>
      </c>
      <c r="R366" s="356">
        <f>VLOOKUP($E366&amp;$N366, UES!$AA$6:$AJ$35, VLOOKUP(R$4, 'Index Tables'!$Q$4:$R$10, 2, FALSE), FALSE)*'Regional Rollup'!Q366</f>
        <v>0</v>
      </c>
      <c r="S366" s="402">
        <f>VLOOKUP($F366&amp;$N366, Shipments!$DL$22:$DV$369, VLOOKUP(S$4, 'Index Tables'!$I$4:$K$10, 2, FALSE), FALSE)*VLOOKUP($C366, 'AEO COMMERCIAL FLOORSPACE'!$A$47:$G$196, 7, FALSE)*$M366</f>
        <v>841.54201792651338</v>
      </c>
      <c r="T366" s="356">
        <f>VLOOKUP($E366&amp;$N366, UES!$AA$6:$AJ$35, VLOOKUP(T$4, 'Index Tables'!$Q$4:$R$10, 2, FALSE), FALSE)*'Regional Rollup'!S366</f>
        <v>2619896.6090320288</v>
      </c>
      <c r="U366" s="402">
        <f>VLOOKUP($F366&amp;$N366, Shipments!$DL$22:$DV$369, VLOOKUP(U$4, 'Index Tables'!$I$4:$K$10, 2, FALSE), FALSE)*VLOOKUP($C366, 'AEO COMMERCIAL FLOORSPACE'!$A$47:$G$196, 7, FALSE)*$M366</f>
        <v>780.66711665273726</v>
      </c>
      <c r="V366" s="356">
        <f>VLOOKUP($E366&amp;$N366, UES!$AA$6:$AJ$35, VLOOKUP(V$4, 'Index Tables'!$Q$4:$R$10, 2, FALSE), FALSE)*'Regional Rollup'!U366</f>
        <v>2410732.5226028082</v>
      </c>
      <c r="W366" s="402">
        <f>VLOOKUP($F366&amp;$N366, Shipments!$DL$22:$DV$369, VLOOKUP(W$4, 'Index Tables'!$I$4:$K$10, 2, FALSE), FALSE)*VLOOKUP($C366, 'AEO COMMERCIAL FLOORSPACE'!$A$47:$G$196, 7, FALSE)*$M366</f>
        <v>744.28459495641619</v>
      </c>
      <c r="X366" s="356">
        <f>VLOOKUP($E366&amp;$N366, UES!$AA$6:$AJ$35, VLOOKUP(X$4, 'Index Tables'!$Q$4:$R$10, 2, FALSE), FALSE)*'Regional Rollup'!W366</f>
        <v>2294665.5977346189</v>
      </c>
      <c r="Y366" s="402">
        <f>VLOOKUP($F366&amp;$N366, Shipments!$DL$22:$DV$369, VLOOKUP(Y$4, 'Index Tables'!$I$4:$K$10, 2, FALSE), FALSE)*VLOOKUP($C366, 'AEO COMMERCIAL FLOORSPACE'!$A$47:$G$196, 7, FALSE)*$M366</f>
        <v>702.3182503057684</v>
      </c>
      <c r="Z366" s="356">
        <f>VLOOKUP($E366&amp;$N366, UES!$AA$6:$AJ$35, VLOOKUP(Z$4, 'Index Tables'!$Q$4:$R$10, 2, FALSE), FALSE)*'Regional Rollup'!Y366</f>
        <v>2146001.8466381561</v>
      </c>
      <c r="AA366" s="402">
        <f>VLOOKUP($F366&amp;$N366, Shipments!$DL$22:$DV$369, VLOOKUP(AA$4, 'Index Tables'!$I$4:$K$10, 2, FALSE), FALSE)*VLOOKUP($C366, 'AEO COMMERCIAL FLOORSPACE'!$A$47:$G$196, 7, FALSE)*$M366</f>
        <v>0</v>
      </c>
      <c r="AB366" s="356">
        <f>VLOOKUP($E366&amp;$N366, UES!$AA$6:$AJ$35, VLOOKUP(AB$4, 'Index Tables'!$Q$4:$R$10, 2, FALSE), FALSE)*'Regional Rollup'!AA366</f>
        <v>0</v>
      </c>
      <c r="AC366" s="356">
        <f>VLOOKUP($F366&amp;$N366, Shipments!$DL$22:$DV$369, VLOOKUP(AC$4, 'Index Tables'!$I$4:$K$10, 2, FALSE), FALSE)*VLOOKUP($C366, 'AEO COMMERCIAL FLOORSPACE'!$A$47:$G$196, 7, FALSE)*$M366</f>
        <v>0</v>
      </c>
      <c r="AD366" s="356">
        <f>VLOOKUP($E366&amp;$N366, UES!$AA$6:$AJ$35, VLOOKUP(AD$4, 'Index Tables'!$Q$4:$R$10, 2, FALSE), FALSE)*'Regional Rollup'!AC366</f>
        <v>0</v>
      </c>
      <c r="AF366" s="371">
        <f t="shared" si="120"/>
        <v>360</v>
      </c>
      <c r="AG366" s="371" t="str">
        <f t="shared" si="125"/>
        <v>2034Any</v>
      </c>
      <c r="AH366" s="371" t="str">
        <f t="shared" si="126"/>
        <v>AnyMontana West</v>
      </c>
      <c r="AI366" s="428" t="s">
        <v>207</v>
      </c>
      <c r="AJ366" s="371">
        <v>2034</v>
      </c>
      <c r="AK366" s="367">
        <f t="shared" si="116"/>
        <v>9471296.5760076083</v>
      </c>
      <c r="AL366" s="371" t="s">
        <v>254</v>
      </c>
      <c r="AM366" s="368" t="str">
        <f>IF(AL366="Any", "NA", HLOOKUP($F366, TotalStockSF!$K$4:$BI$76, VLOOKUP($D366, TotalStockSF!$A$5:$B$76, 2, FALSE), FALSE))</f>
        <v>NA</v>
      </c>
      <c r="AN366" s="368">
        <f>VLOOKUP($C366, 'AEO COMMERCIAL FLOORSPACE'!$A$47:$G$196, 6, FALSE)</f>
        <v>654.33707593272436</v>
      </c>
      <c r="AO366" s="369" t="str">
        <f t="shared" si="130"/>
        <v>NA</v>
      </c>
      <c r="AP366" s="370">
        <f>VLOOKUP($C366, 'AEO COMMERCIAL FLOORSPACE'!$A$47:$G$196, 7, FALSE)</f>
        <v>3.3266719401625691E-2</v>
      </c>
      <c r="AQ366" s="370">
        <f t="shared" si="127"/>
        <v>3.3266719401625691E-2</v>
      </c>
      <c r="AR366" s="371" t="s">
        <v>243</v>
      </c>
      <c r="AS366" s="356">
        <f t="shared" si="121"/>
        <v>3068.8119798414336</v>
      </c>
      <c r="AT366" s="367">
        <f t="shared" si="122"/>
        <v>9471296.5760076083</v>
      </c>
      <c r="AU366" s="356">
        <f>VLOOKUP($F366&amp;$N366, Shipments!$EQ$22:$FA$369, VLOOKUP(AU$4, 'Index Tables'!$M$4:$O$10, 2, FALSE), FALSE)*VLOOKUP($C366, 'AEO COMMERCIAL FLOORSPACE'!$A$47:$G$196, 7, FALSE)*$M366</f>
        <v>0</v>
      </c>
      <c r="AV366" s="356">
        <f>VLOOKUP($E366&amp;$N366, UES!$AA$6:$AJ$35, VLOOKUP(AV$4, 'Index Tables'!$Q$4:$R$10, 2, FALSE), FALSE)*'Regional Rollup'!AU366</f>
        <v>0</v>
      </c>
      <c r="AW366" s="402">
        <f>VLOOKUP($F366&amp;$N366, Shipments!$EQ$22:$FA$369, VLOOKUP(AW$4, 'Index Tables'!$M$4:$O$10, 2, FALSE), FALSE)*VLOOKUP($C366, 'AEO COMMERCIAL FLOORSPACE'!$A$47:$G$196, 7, FALSE)*$M366</f>
        <v>841.54201792651304</v>
      </c>
      <c r="AX366" s="356">
        <f>VLOOKUP($E366&amp;$N366, UES!$AA$6:$AJ$35, VLOOKUP(AX$4, 'Index Tables'!$Q$4:$R$10, 2, FALSE), FALSE)*'Regional Rollup'!AW366</f>
        <v>2619896.6090320279</v>
      </c>
      <c r="AY366" s="402">
        <f>VLOOKUP($F366&amp;$N366, Shipments!$EQ$22:$FA$369, VLOOKUP(AY$4, 'Index Tables'!$M$4:$O$10, 2, FALSE), FALSE)*VLOOKUP($C366, 'AEO COMMERCIAL FLOORSPACE'!$A$47:$G$196, 7, FALSE)*$M366</f>
        <v>780.66711665273692</v>
      </c>
      <c r="AZ366" s="356">
        <f>VLOOKUP($E366&amp;$N366, UES!$AA$6:$AJ$35, VLOOKUP(AZ$4, 'Index Tables'!$Q$4:$R$10, 2, FALSE), FALSE)*'Regional Rollup'!AY366</f>
        <v>2410732.5226028073</v>
      </c>
      <c r="BA366" s="402">
        <f>VLOOKUP($F366&amp;$N366, Shipments!$EQ$22:$FA$369, VLOOKUP(BA$4, 'Index Tables'!$M$4:$O$10, 2, FALSE), FALSE)*VLOOKUP($C366, 'AEO COMMERCIAL FLOORSPACE'!$A$47:$G$196, 7, FALSE)*$M366</f>
        <v>744.28459495641584</v>
      </c>
      <c r="BB366" s="356">
        <f>VLOOKUP($E366&amp;$N366, UES!$AA$6:$AJ$35, VLOOKUP(BB$4, 'Index Tables'!$Q$4:$R$10, 2, FALSE), FALSE)*'Regional Rollup'!BA366</f>
        <v>2294665.5977346175</v>
      </c>
      <c r="BC366" s="402">
        <f>VLOOKUP($F366&amp;$N366, Shipments!$EQ$22:$FA$369, VLOOKUP(BC$4, 'Index Tables'!$M$4:$O$10, 2, FALSE), FALSE)*VLOOKUP($C366, 'AEO COMMERCIAL FLOORSPACE'!$A$47:$G$196, 7, FALSE)*$M366</f>
        <v>702.31825030576806</v>
      </c>
      <c r="BD366" s="356">
        <f>VLOOKUP($E366&amp;$N366, UES!$AA$6:$AJ$35, VLOOKUP(BD$4, 'Index Tables'!$Q$4:$R$10, 2, FALSE), FALSE)*'Regional Rollup'!BC366</f>
        <v>2146001.8466381552</v>
      </c>
      <c r="BE366" s="402">
        <f>VLOOKUP($F366&amp;$N366, Shipments!$EQ$22:$FA$369, VLOOKUP(BE$4, 'Index Tables'!$M$4:$O$10, 2, FALSE), FALSE)*VLOOKUP($C366, 'AEO COMMERCIAL FLOORSPACE'!$A$47:$G$196, 7, FALSE)*$M366</f>
        <v>0</v>
      </c>
      <c r="BF366" s="356">
        <f>VLOOKUP($E366&amp;$N366, UES!$AA$6:$AJ$35, VLOOKUP(BF$4, 'Index Tables'!$Q$4:$R$10, 2, FALSE), FALSE)*'Regional Rollup'!BE366</f>
        <v>0</v>
      </c>
      <c r="BG366" s="356">
        <f>VLOOKUP($F366&amp;$N366, Shipments!$EQ$22:$FA$369, VLOOKUP(BG$4, 'Index Tables'!$M$4:$O$10, 2, FALSE), FALSE)*VLOOKUP($C366, 'AEO COMMERCIAL FLOORSPACE'!$A$47:$G$196, 7, FALSE)*$M366</f>
        <v>0</v>
      </c>
      <c r="BH366" s="356">
        <f>VLOOKUP($E366&amp;$N366, UES!$AA$6:$AJ$35, VLOOKUP(BH$4, 'Index Tables'!$Q$4:$R$10, 2, FALSE), FALSE)*'Regional Rollup'!BG366</f>
        <v>0</v>
      </c>
    </row>
    <row r="367" spans="2:60">
      <c r="B367" s="371">
        <f t="shared" si="117"/>
        <v>361</v>
      </c>
      <c r="C367" s="371" t="str">
        <f>F367&amp;H367</f>
        <v>2005Any</v>
      </c>
      <c r="D367" s="371" t="str">
        <f>H367&amp;E367</f>
        <v>AnyOregon</v>
      </c>
      <c r="E367" s="371" t="s">
        <v>7</v>
      </c>
      <c r="F367" s="371">
        <v>2005</v>
      </c>
      <c r="G367" s="367">
        <f t="shared" si="115"/>
        <v>708828.79476639838</v>
      </c>
      <c r="H367" s="371" t="s">
        <v>254</v>
      </c>
      <c r="I367" s="368" t="str">
        <f>IF(H367="Any", "NA", HLOOKUP($F367, TotalStockSF!$K$4:$BI$76, VLOOKUP($D367, TotalStockSF!$A$5:$B$76, 2, FALSE), FALSE))</f>
        <v>NA</v>
      </c>
      <c r="J367" s="368">
        <f>VLOOKUP($C367, 'AEO COMMERCIAL FLOORSPACE'!$A$47:$G$196, 6, FALSE)</f>
        <v>427.24240868361267</v>
      </c>
      <c r="K367" s="369" t="str">
        <f t="shared" ref="K367:K415" si="131">IF(H367="Any", "NA", I367/J367)</f>
        <v>NA</v>
      </c>
      <c r="L367" s="370">
        <f>VLOOKUP($C367, 'AEO COMMERCIAL FLOORSPACE'!$A$47:$G$196, 7, FALSE)</f>
        <v>3.4766527973081711E-2</v>
      </c>
      <c r="M367" s="370">
        <f t="shared" ref="M367:M407" si="132">IF(H367="Any", L367, L367*K367)</f>
        <v>3.4766527973081711E-2</v>
      </c>
      <c r="N367" s="367" t="s">
        <v>0</v>
      </c>
      <c r="O367" s="356">
        <f t="shared" si="118"/>
        <v>1125.8165970694729</v>
      </c>
      <c r="P367" s="367">
        <f t="shared" si="119"/>
        <v>708828.79476639838</v>
      </c>
      <c r="Q367" s="356">
        <f>VLOOKUP($F367&amp;$N367, Shipments!$DL$22:$DV$369, VLOOKUP(Q$4, 'Index Tables'!$I$4:$K$10, 2, FALSE), FALSE)*VLOOKUP($C367, 'AEO COMMERCIAL FLOORSPACE'!$A$47:$G$196, 7, FALSE)*$M367</f>
        <v>0</v>
      </c>
      <c r="R367" s="356">
        <f>VLOOKUP($E367&amp;$N367, UES!$AA$6:$AJ$35, VLOOKUP(R$4, 'Index Tables'!$Q$4:$R$10, 2, FALSE), FALSE)*'Regional Rollup'!Q367</f>
        <v>0</v>
      </c>
      <c r="S367" s="402">
        <f>VLOOKUP($F367&amp;$N367, Shipments!$DL$22:$DV$369, VLOOKUP(S$4, 'Index Tables'!$I$4:$K$10, 2, FALSE), FALSE)*VLOOKUP($C367, 'AEO COMMERCIAL FLOORSPACE'!$A$47:$G$196, 7, FALSE)*$M367</f>
        <v>254.3719900893073</v>
      </c>
      <c r="T367" s="356">
        <f>VLOOKUP($E367&amp;$N367, UES!$AA$6:$AJ$35, VLOOKUP(T$4, 'Index Tables'!$Q$4:$R$10, 2, FALSE), FALSE)*'Regional Rollup'!S367</f>
        <v>161236.9059998063</v>
      </c>
      <c r="U367" s="402">
        <f>VLOOKUP($F367&amp;$N367, Shipments!$DL$22:$DV$369, VLOOKUP(U$4, 'Index Tables'!$I$4:$K$10, 2, FALSE), FALSE)*VLOOKUP($C367, 'AEO COMMERCIAL FLOORSPACE'!$A$47:$G$196, 7, FALSE)*$M367</f>
        <v>236.18465190332276</v>
      </c>
      <c r="V367" s="356">
        <f>VLOOKUP($E367&amp;$N367, UES!$AA$6:$AJ$35, VLOOKUP(V$4, 'Index Tables'!$Q$4:$R$10, 2, FALSE), FALSE)*'Regional Rollup'!U367</f>
        <v>149308.42151712248</v>
      </c>
      <c r="W367" s="402">
        <f>VLOOKUP($F367&amp;$N367, Shipments!$DL$22:$DV$369, VLOOKUP(W$4, 'Index Tables'!$I$4:$K$10, 2, FALSE), FALSE)*VLOOKUP($C367, 'AEO COMMERCIAL FLOORSPACE'!$A$47:$G$196, 7, FALSE)*$M367</f>
        <v>223.96785867538867</v>
      </c>
      <c r="X367" s="356">
        <f>VLOOKUP($E367&amp;$N367, UES!$AA$6:$AJ$35, VLOOKUP(X$4, 'Index Tables'!$Q$4:$R$10, 2, FALSE), FALSE)*'Regional Rollup'!W367</f>
        <v>141102.08015421775</v>
      </c>
      <c r="Y367" s="402">
        <f>VLOOKUP($F367&amp;$N367, Shipments!$DL$22:$DV$369, VLOOKUP(Y$4, 'Index Tables'!$I$4:$K$10, 2, FALSE), FALSE)*VLOOKUP($C367, 'AEO COMMERCIAL FLOORSPACE'!$A$47:$G$196, 7, FALSE)*$M367</f>
        <v>211.71934459902405</v>
      </c>
      <c r="Z367" s="356">
        <f>VLOOKUP($E367&amp;$N367, UES!$AA$6:$AJ$35, VLOOKUP(Z$4, 'Index Tables'!$Q$4:$R$10, 2, FALSE), FALSE)*'Regional Rollup'!Y367</f>
        <v>132765.82165903557</v>
      </c>
      <c r="AA367" s="402">
        <f>VLOOKUP($F367&amp;$N367, Shipments!$DL$22:$DV$369, VLOOKUP(AA$4, 'Index Tables'!$I$4:$K$10, 2, FALSE), FALSE)*VLOOKUP($C367, 'AEO COMMERCIAL FLOORSPACE'!$A$47:$G$196, 7, FALSE)*$M367</f>
        <v>199.57275180242999</v>
      </c>
      <c r="AB367" s="356">
        <f>VLOOKUP($E367&amp;$N367, UES!$AA$6:$AJ$35, VLOOKUP(AB$4, 'Index Tables'!$Q$4:$R$10, 2, FALSE), FALSE)*'Regional Rollup'!AA367</f>
        <v>124415.5654362163</v>
      </c>
      <c r="AC367" s="356">
        <f>VLOOKUP($F367&amp;$N367, Shipments!$DL$22:$DV$369, VLOOKUP(AC$4, 'Index Tables'!$I$4:$K$10, 2, FALSE), FALSE)*VLOOKUP($C367, 'AEO COMMERCIAL FLOORSPACE'!$A$47:$G$196, 7, FALSE)*$M367</f>
        <v>0</v>
      </c>
      <c r="AD367" s="356">
        <f>VLOOKUP($E367&amp;$N367, UES!$AA$6:$AJ$35, VLOOKUP(AD$4, 'Index Tables'!$Q$4:$R$10, 2, FALSE), FALSE)*'Regional Rollup'!AC367</f>
        <v>0</v>
      </c>
      <c r="AF367" s="371">
        <f t="shared" si="120"/>
        <v>361</v>
      </c>
      <c r="AG367" s="371" t="str">
        <f>AJ367&amp;AL367</f>
        <v>2005Any</v>
      </c>
      <c r="AH367" s="371" t="str">
        <f>AL367&amp;AI367</f>
        <v>AnyOregon</v>
      </c>
      <c r="AI367" s="371" t="s">
        <v>7</v>
      </c>
      <c r="AJ367" s="371">
        <v>2005</v>
      </c>
      <c r="AK367" s="367">
        <f t="shared" si="116"/>
        <v>708828.79476639838</v>
      </c>
      <c r="AL367" s="371" t="s">
        <v>254</v>
      </c>
      <c r="AM367" s="368" t="str">
        <f>IF(AL367="Any", "NA", HLOOKUP($F367, TotalStockSF!$K$4:$BI$76, VLOOKUP($D367, TotalStockSF!$A$5:$B$76, 2, FALSE), FALSE))</f>
        <v>NA</v>
      </c>
      <c r="AN367" s="368">
        <f>VLOOKUP($C367, 'AEO COMMERCIAL FLOORSPACE'!$A$47:$G$196, 6, FALSE)</f>
        <v>427.24240868361267</v>
      </c>
      <c r="AO367" s="369" t="str">
        <f t="shared" ref="AO367:AO415" si="133">IF(AL367="Any", "NA", AM367/AN367)</f>
        <v>NA</v>
      </c>
      <c r="AP367" s="370">
        <f>VLOOKUP($C367, 'AEO COMMERCIAL FLOORSPACE'!$A$47:$G$196, 7, FALSE)</f>
        <v>3.4766527973081711E-2</v>
      </c>
      <c r="AQ367" s="370">
        <f t="shared" ref="AQ367:AQ406" si="134">IF(AL367="Any", AP367, AP367*AO367)</f>
        <v>3.4766527973081711E-2</v>
      </c>
      <c r="AR367" s="367" t="s">
        <v>0</v>
      </c>
      <c r="AS367" s="356">
        <f t="shared" si="121"/>
        <v>1125.8165970694729</v>
      </c>
      <c r="AT367" s="367">
        <f t="shared" si="122"/>
        <v>708828.79476639838</v>
      </c>
      <c r="AU367" s="356">
        <f>VLOOKUP($F367&amp;$N367, Shipments!$EQ$22:$FA$369, VLOOKUP(AU$4, 'Index Tables'!$M$4:$O$10, 2, FALSE), FALSE)*VLOOKUP($C367, 'AEO COMMERCIAL FLOORSPACE'!$A$47:$G$196, 7, FALSE)*$M367</f>
        <v>0</v>
      </c>
      <c r="AV367" s="356">
        <f>VLOOKUP($E367&amp;$N367, UES!$AA$6:$AJ$35, VLOOKUP(AV$4, 'Index Tables'!$Q$4:$R$10, 2, FALSE), FALSE)*'Regional Rollup'!AU367</f>
        <v>0</v>
      </c>
      <c r="AW367" s="402">
        <f>VLOOKUP($F367&amp;$N367, Shipments!$EQ$22:$FA$369, VLOOKUP(AW$4, 'Index Tables'!$M$4:$O$10, 2, FALSE), FALSE)*VLOOKUP($C367, 'AEO COMMERCIAL FLOORSPACE'!$A$47:$G$196, 7, FALSE)*$M367</f>
        <v>254.3719900893073</v>
      </c>
      <c r="AX367" s="356">
        <f>VLOOKUP($E367&amp;$N367, UES!$AA$6:$AJ$35, VLOOKUP(AX$4, 'Index Tables'!$Q$4:$R$10, 2, FALSE), FALSE)*'Regional Rollup'!AW367</f>
        <v>161236.9059998063</v>
      </c>
      <c r="AY367" s="402">
        <f>VLOOKUP($F367&amp;$N367, Shipments!$EQ$22:$FA$369, VLOOKUP(AY$4, 'Index Tables'!$M$4:$O$10, 2, FALSE), FALSE)*VLOOKUP($C367, 'AEO COMMERCIAL FLOORSPACE'!$A$47:$G$196, 7, FALSE)*$M367</f>
        <v>236.18465190332276</v>
      </c>
      <c r="AZ367" s="356">
        <f>VLOOKUP($E367&amp;$N367, UES!$AA$6:$AJ$35, VLOOKUP(AZ$4, 'Index Tables'!$Q$4:$R$10, 2, FALSE), FALSE)*'Regional Rollup'!AY367</f>
        <v>149308.42151712248</v>
      </c>
      <c r="BA367" s="402">
        <f>VLOOKUP($F367&amp;$N367, Shipments!$EQ$22:$FA$369, VLOOKUP(BA$4, 'Index Tables'!$M$4:$O$10, 2, FALSE), FALSE)*VLOOKUP($C367, 'AEO COMMERCIAL FLOORSPACE'!$A$47:$G$196, 7, FALSE)*$M367</f>
        <v>223.96785867538867</v>
      </c>
      <c r="BB367" s="356">
        <f>VLOOKUP($E367&amp;$N367, UES!$AA$6:$AJ$35, VLOOKUP(BB$4, 'Index Tables'!$Q$4:$R$10, 2, FALSE), FALSE)*'Regional Rollup'!BA367</f>
        <v>141102.08015421775</v>
      </c>
      <c r="BC367" s="402">
        <f>VLOOKUP($F367&amp;$N367, Shipments!$EQ$22:$FA$369, VLOOKUP(BC$4, 'Index Tables'!$M$4:$O$10, 2, FALSE), FALSE)*VLOOKUP($C367, 'AEO COMMERCIAL FLOORSPACE'!$A$47:$G$196, 7, FALSE)*$M367</f>
        <v>211.71934459902405</v>
      </c>
      <c r="BD367" s="356">
        <f>VLOOKUP($E367&amp;$N367, UES!$AA$6:$AJ$35, VLOOKUP(BD$4, 'Index Tables'!$Q$4:$R$10, 2, FALSE), FALSE)*'Regional Rollup'!BC367</f>
        <v>132765.82165903557</v>
      </c>
      <c r="BE367" s="402">
        <f>VLOOKUP($F367&amp;$N367, Shipments!$EQ$22:$FA$369, VLOOKUP(BE$4, 'Index Tables'!$M$4:$O$10, 2, FALSE), FALSE)*VLOOKUP($C367, 'AEO COMMERCIAL FLOORSPACE'!$A$47:$G$196, 7, FALSE)*$M367</f>
        <v>199.57275180242999</v>
      </c>
      <c r="BF367" s="356">
        <f>VLOOKUP($E367&amp;$N367, UES!$AA$6:$AJ$35, VLOOKUP(BF$4, 'Index Tables'!$Q$4:$R$10, 2, FALSE), FALSE)*'Regional Rollup'!BE367</f>
        <v>124415.5654362163</v>
      </c>
      <c r="BG367" s="356">
        <f>VLOOKUP($F367&amp;$N367, Shipments!$EQ$22:$FA$369, VLOOKUP(BG$4, 'Index Tables'!$M$4:$O$10, 2, FALSE), FALSE)*VLOOKUP($C367, 'AEO COMMERCIAL FLOORSPACE'!$A$47:$G$196, 7, FALSE)*$M367</f>
        <v>0</v>
      </c>
      <c r="BH367" s="356">
        <f>VLOOKUP($E367&amp;$N367, UES!$AA$6:$AJ$35, VLOOKUP(BH$4, 'Index Tables'!$Q$4:$R$10, 2, FALSE), FALSE)*'Regional Rollup'!BG367</f>
        <v>0</v>
      </c>
    </row>
    <row r="368" spans="2:60">
      <c r="B368" s="371">
        <f t="shared" si="117"/>
        <v>362</v>
      </c>
      <c r="C368" s="371" t="str">
        <f t="shared" ref="C368:C396" si="135">F368&amp;H368</f>
        <v>2006Any</v>
      </c>
      <c r="D368" s="371" t="str">
        <f t="shared" ref="D368:D396" si="136">H368&amp;E368</f>
        <v>AnyOregon</v>
      </c>
      <c r="E368" s="371" t="s">
        <v>7</v>
      </c>
      <c r="F368" s="371">
        <v>2006</v>
      </c>
      <c r="G368" s="367">
        <f t="shared" si="115"/>
        <v>730790.28090239526</v>
      </c>
      <c r="H368" s="371" t="s">
        <v>254</v>
      </c>
      <c r="I368" s="368" t="str">
        <f>IF(H368="Any", "NA", HLOOKUP($F368, TotalStockSF!$K$4:$BI$76, VLOOKUP($D368, TotalStockSF!$A$5:$B$76, 2, FALSE), FALSE))</f>
        <v>NA</v>
      </c>
      <c r="J368" s="368">
        <f>VLOOKUP($C368, 'AEO COMMERCIAL FLOORSPACE'!$A$47:$G$196, 6, FALSE)</f>
        <v>437.02584141947625</v>
      </c>
      <c r="K368" s="369" t="str">
        <f t="shared" si="131"/>
        <v>NA</v>
      </c>
      <c r="L368" s="370">
        <f>VLOOKUP($C368, 'AEO COMMERCIAL FLOORSPACE'!$A$47:$G$196, 7, FALSE)</f>
        <v>3.4892697998130856E-2</v>
      </c>
      <c r="M368" s="370">
        <f t="shared" si="132"/>
        <v>3.4892697998130856E-2</v>
      </c>
      <c r="N368" s="367" t="s">
        <v>0</v>
      </c>
      <c r="O368" s="356">
        <f t="shared" si="118"/>
        <v>1160.6975242704686</v>
      </c>
      <c r="P368" s="367">
        <f t="shared" si="119"/>
        <v>730790.28090239526</v>
      </c>
      <c r="Q368" s="356">
        <f>VLOOKUP($F368&amp;$N368, Shipments!$DL$22:$DV$369, VLOOKUP(Q$4, 'Index Tables'!$I$4:$K$10, 2, FALSE), FALSE)*VLOOKUP($C368, 'AEO COMMERCIAL FLOORSPACE'!$A$47:$G$196, 7, FALSE)*$M368</f>
        <v>0</v>
      </c>
      <c r="R368" s="356">
        <f>VLOOKUP($E368&amp;$N368, UES!$AA$6:$AJ$35, VLOOKUP(R$4, 'Index Tables'!$Q$4:$R$10, 2, FALSE), FALSE)*'Regional Rollup'!Q368</f>
        <v>0</v>
      </c>
      <c r="S368" s="402">
        <f>VLOOKUP($F368&amp;$N368, Shipments!$DL$22:$DV$369, VLOOKUP(S$4, 'Index Tables'!$I$4:$K$10, 2, FALSE), FALSE)*VLOOKUP($C368, 'AEO COMMERCIAL FLOORSPACE'!$A$47:$G$196, 7, FALSE)*$M368</f>
        <v>262.25314132776924</v>
      </c>
      <c r="T368" s="356">
        <f>VLOOKUP($E368&amp;$N368, UES!$AA$6:$AJ$35, VLOOKUP(T$4, 'Index Tables'!$Q$4:$R$10, 2, FALSE), FALSE)*'Regional Rollup'!S368</f>
        <v>166232.47347938613</v>
      </c>
      <c r="U368" s="402">
        <f>VLOOKUP($F368&amp;$N368, Shipments!$DL$22:$DV$369, VLOOKUP(U$4, 'Index Tables'!$I$4:$K$10, 2, FALSE), FALSE)*VLOOKUP($C368, 'AEO COMMERCIAL FLOORSPACE'!$A$47:$G$196, 7, FALSE)*$M368</f>
        <v>243.50230885604253</v>
      </c>
      <c r="V368" s="356">
        <f>VLOOKUP($E368&amp;$N368, UES!$AA$6:$AJ$35, VLOOKUP(V$4, 'Index Tables'!$Q$4:$R$10, 2, FALSE), FALSE)*'Regional Rollup'!U368</f>
        <v>153934.41139415145</v>
      </c>
      <c r="W368" s="402">
        <f>VLOOKUP($F368&amp;$N368, Shipments!$DL$22:$DV$369, VLOOKUP(W$4, 'Index Tables'!$I$4:$K$10, 2, FALSE), FALSE)*VLOOKUP($C368, 'AEO COMMERCIAL FLOORSPACE'!$A$47:$G$196, 7, FALSE)*$M368</f>
        <v>230.9070054193206</v>
      </c>
      <c r="X368" s="356">
        <f>VLOOKUP($E368&amp;$N368, UES!$AA$6:$AJ$35, VLOOKUP(X$4, 'Index Tables'!$Q$4:$R$10, 2, FALSE), FALSE)*'Regional Rollup'!W368</f>
        <v>145473.81476763511</v>
      </c>
      <c r="Y368" s="402">
        <f>VLOOKUP($F368&amp;$N368, Shipments!$DL$22:$DV$369, VLOOKUP(Y$4, 'Index Tables'!$I$4:$K$10, 2, FALSE), FALSE)*VLOOKUP($C368, 'AEO COMMERCIAL FLOORSPACE'!$A$47:$G$196, 7, FALSE)*$M368</f>
        <v>218.27899833412224</v>
      </c>
      <c r="Z368" s="356">
        <f>VLOOKUP($E368&amp;$N368, UES!$AA$6:$AJ$35, VLOOKUP(Z$4, 'Index Tables'!$Q$4:$R$10, 2, FALSE), FALSE)*'Regional Rollup'!Y368</f>
        <v>136879.27581500073</v>
      </c>
      <c r="AA368" s="402">
        <f>VLOOKUP($F368&amp;$N368, Shipments!$DL$22:$DV$369, VLOOKUP(AA$4, 'Index Tables'!$I$4:$K$10, 2, FALSE), FALSE)*VLOOKUP($C368, 'AEO COMMERCIAL FLOORSPACE'!$A$47:$G$196, 7, FALSE)*$M368</f>
        <v>205.75607033321404</v>
      </c>
      <c r="AB368" s="356">
        <f>VLOOKUP($E368&amp;$N368, UES!$AA$6:$AJ$35, VLOOKUP(AB$4, 'Index Tables'!$Q$4:$R$10, 2, FALSE), FALSE)*'Regional Rollup'!AA368</f>
        <v>128270.30544622184</v>
      </c>
      <c r="AC368" s="356">
        <f>VLOOKUP($F368&amp;$N368, Shipments!$DL$22:$DV$369, VLOOKUP(AC$4, 'Index Tables'!$I$4:$K$10, 2, FALSE), FALSE)*VLOOKUP($C368, 'AEO COMMERCIAL FLOORSPACE'!$A$47:$G$196, 7, FALSE)*$M368</f>
        <v>0</v>
      </c>
      <c r="AD368" s="356">
        <f>VLOOKUP($E368&amp;$N368, UES!$AA$6:$AJ$35, VLOOKUP(AD$4, 'Index Tables'!$Q$4:$R$10, 2, FALSE), FALSE)*'Regional Rollup'!AC368</f>
        <v>0</v>
      </c>
      <c r="AF368" s="371">
        <f t="shared" si="120"/>
        <v>362</v>
      </c>
      <c r="AG368" s="371" t="str">
        <f t="shared" ref="AG368:AG396" si="137">AJ368&amp;AL368</f>
        <v>2006Any</v>
      </c>
      <c r="AH368" s="371" t="str">
        <f t="shared" ref="AH368:AH396" si="138">AL368&amp;AI368</f>
        <v>AnyOregon</v>
      </c>
      <c r="AI368" s="371" t="s">
        <v>7</v>
      </c>
      <c r="AJ368" s="371">
        <v>2006</v>
      </c>
      <c r="AK368" s="367">
        <f t="shared" si="116"/>
        <v>730790.28090239526</v>
      </c>
      <c r="AL368" s="371" t="s">
        <v>254</v>
      </c>
      <c r="AM368" s="368" t="str">
        <f>IF(AL368="Any", "NA", HLOOKUP($F368, TotalStockSF!$K$4:$BI$76, VLOOKUP($D368, TotalStockSF!$A$5:$B$76, 2, FALSE), FALSE))</f>
        <v>NA</v>
      </c>
      <c r="AN368" s="368">
        <f>VLOOKUP($C368, 'AEO COMMERCIAL FLOORSPACE'!$A$47:$G$196, 6, FALSE)</f>
        <v>437.02584141947625</v>
      </c>
      <c r="AO368" s="369" t="str">
        <f t="shared" si="133"/>
        <v>NA</v>
      </c>
      <c r="AP368" s="370">
        <f>VLOOKUP($C368, 'AEO COMMERCIAL FLOORSPACE'!$A$47:$G$196, 7, FALSE)</f>
        <v>3.4892697998130856E-2</v>
      </c>
      <c r="AQ368" s="370">
        <f t="shared" si="134"/>
        <v>3.4892697998130856E-2</v>
      </c>
      <c r="AR368" s="367" t="s">
        <v>0</v>
      </c>
      <c r="AS368" s="356">
        <f t="shared" si="121"/>
        <v>1160.6975242704686</v>
      </c>
      <c r="AT368" s="367">
        <f t="shared" si="122"/>
        <v>730790.28090239526</v>
      </c>
      <c r="AU368" s="356">
        <f>VLOOKUP($F368&amp;$N368, Shipments!$EQ$22:$FA$369, VLOOKUP(AU$4, 'Index Tables'!$M$4:$O$10, 2, FALSE), FALSE)*VLOOKUP($C368, 'AEO COMMERCIAL FLOORSPACE'!$A$47:$G$196, 7, FALSE)*$M368</f>
        <v>0</v>
      </c>
      <c r="AV368" s="356">
        <f>VLOOKUP($E368&amp;$N368, UES!$AA$6:$AJ$35, VLOOKUP(AV$4, 'Index Tables'!$Q$4:$R$10, 2, FALSE), FALSE)*'Regional Rollup'!AU368</f>
        <v>0</v>
      </c>
      <c r="AW368" s="402">
        <f>VLOOKUP($F368&amp;$N368, Shipments!$EQ$22:$FA$369, VLOOKUP(AW$4, 'Index Tables'!$M$4:$O$10, 2, FALSE), FALSE)*VLOOKUP($C368, 'AEO COMMERCIAL FLOORSPACE'!$A$47:$G$196, 7, FALSE)*$M368</f>
        <v>262.25314132776924</v>
      </c>
      <c r="AX368" s="356">
        <f>VLOOKUP($E368&amp;$N368, UES!$AA$6:$AJ$35, VLOOKUP(AX$4, 'Index Tables'!$Q$4:$R$10, 2, FALSE), FALSE)*'Regional Rollup'!AW368</f>
        <v>166232.47347938613</v>
      </c>
      <c r="AY368" s="402">
        <f>VLOOKUP($F368&amp;$N368, Shipments!$EQ$22:$FA$369, VLOOKUP(AY$4, 'Index Tables'!$M$4:$O$10, 2, FALSE), FALSE)*VLOOKUP($C368, 'AEO COMMERCIAL FLOORSPACE'!$A$47:$G$196, 7, FALSE)*$M368</f>
        <v>243.50230885604253</v>
      </c>
      <c r="AZ368" s="356">
        <f>VLOOKUP($E368&amp;$N368, UES!$AA$6:$AJ$35, VLOOKUP(AZ$4, 'Index Tables'!$Q$4:$R$10, 2, FALSE), FALSE)*'Regional Rollup'!AY368</f>
        <v>153934.41139415145</v>
      </c>
      <c r="BA368" s="402">
        <f>VLOOKUP($F368&amp;$N368, Shipments!$EQ$22:$FA$369, VLOOKUP(BA$4, 'Index Tables'!$M$4:$O$10, 2, FALSE), FALSE)*VLOOKUP($C368, 'AEO COMMERCIAL FLOORSPACE'!$A$47:$G$196, 7, FALSE)*$M368</f>
        <v>230.9070054193206</v>
      </c>
      <c r="BB368" s="356">
        <f>VLOOKUP($E368&amp;$N368, UES!$AA$6:$AJ$35, VLOOKUP(BB$4, 'Index Tables'!$Q$4:$R$10, 2, FALSE), FALSE)*'Regional Rollup'!BA368</f>
        <v>145473.81476763511</v>
      </c>
      <c r="BC368" s="402">
        <f>VLOOKUP($F368&amp;$N368, Shipments!$EQ$22:$FA$369, VLOOKUP(BC$4, 'Index Tables'!$M$4:$O$10, 2, FALSE), FALSE)*VLOOKUP($C368, 'AEO COMMERCIAL FLOORSPACE'!$A$47:$G$196, 7, FALSE)*$M368</f>
        <v>218.27899833412224</v>
      </c>
      <c r="BD368" s="356">
        <f>VLOOKUP($E368&amp;$N368, UES!$AA$6:$AJ$35, VLOOKUP(BD$4, 'Index Tables'!$Q$4:$R$10, 2, FALSE), FALSE)*'Regional Rollup'!BC368</f>
        <v>136879.27581500073</v>
      </c>
      <c r="BE368" s="402">
        <f>VLOOKUP($F368&amp;$N368, Shipments!$EQ$22:$FA$369, VLOOKUP(BE$4, 'Index Tables'!$M$4:$O$10, 2, FALSE), FALSE)*VLOOKUP($C368, 'AEO COMMERCIAL FLOORSPACE'!$A$47:$G$196, 7, FALSE)*$M368</f>
        <v>205.75607033321404</v>
      </c>
      <c r="BF368" s="356">
        <f>VLOOKUP($E368&amp;$N368, UES!$AA$6:$AJ$35, VLOOKUP(BF$4, 'Index Tables'!$Q$4:$R$10, 2, FALSE), FALSE)*'Regional Rollup'!BE368</f>
        <v>128270.30544622184</v>
      </c>
      <c r="BG368" s="356">
        <f>VLOOKUP($F368&amp;$N368, Shipments!$EQ$22:$FA$369, VLOOKUP(BG$4, 'Index Tables'!$M$4:$O$10, 2, FALSE), FALSE)*VLOOKUP($C368, 'AEO COMMERCIAL FLOORSPACE'!$A$47:$G$196, 7, FALSE)*$M368</f>
        <v>0</v>
      </c>
      <c r="BH368" s="356">
        <f>VLOOKUP($E368&amp;$N368, UES!$AA$6:$AJ$35, VLOOKUP(BH$4, 'Index Tables'!$Q$4:$R$10, 2, FALSE), FALSE)*'Regional Rollup'!BG368</f>
        <v>0</v>
      </c>
    </row>
    <row r="369" spans="2:60">
      <c r="B369" s="371">
        <f t="shared" si="117"/>
        <v>363</v>
      </c>
      <c r="C369" s="371" t="str">
        <f t="shared" si="135"/>
        <v>2007Any</v>
      </c>
      <c r="D369" s="371" t="str">
        <f t="shared" si="136"/>
        <v>AnyOregon</v>
      </c>
      <c r="E369" s="371" t="s">
        <v>7</v>
      </c>
      <c r="F369" s="371">
        <v>2007</v>
      </c>
      <c r="G369" s="367">
        <f t="shared" si="115"/>
        <v>742057.2598855847</v>
      </c>
      <c r="H369" s="371" t="s">
        <v>254</v>
      </c>
      <c r="I369" s="368" t="str">
        <f>IF(H369="Any", "NA", HLOOKUP($F369, TotalStockSF!$K$4:$BI$76, VLOOKUP($D369, TotalStockSF!$A$5:$B$76, 2, FALSE), FALSE))</f>
        <v>NA</v>
      </c>
      <c r="J369" s="368">
        <f>VLOOKUP($C369, 'AEO COMMERCIAL FLOORSPACE'!$A$47:$G$196, 6, FALSE)</f>
        <v>444.19872885685595</v>
      </c>
      <c r="K369" s="369" t="str">
        <f t="shared" si="131"/>
        <v>NA</v>
      </c>
      <c r="L369" s="370">
        <f>VLOOKUP($C369, 'AEO COMMERCIAL FLOORSPACE'!$A$47:$G$196, 7, FALSE)</f>
        <v>3.481004432927258E-2</v>
      </c>
      <c r="M369" s="370">
        <f t="shared" si="132"/>
        <v>3.481004432927258E-2</v>
      </c>
      <c r="N369" s="367" t="s">
        <v>0</v>
      </c>
      <c r="O369" s="356">
        <f t="shared" si="118"/>
        <v>1178.5926098422788</v>
      </c>
      <c r="P369" s="367">
        <f t="shared" si="119"/>
        <v>742057.2598855847</v>
      </c>
      <c r="Q369" s="356">
        <f>VLOOKUP($F369&amp;$N369, Shipments!$DL$22:$DV$369, VLOOKUP(Q$4, 'Index Tables'!$I$4:$K$10, 2, FALSE), FALSE)*VLOOKUP($C369, 'AEO COMMERCIAL FLOORSPACE'!$A$47:$G$196, 7, FALSE)*$M369</f>
        <v>0</v>
      </c>
      <c r="R369" s="356">
        <f>VLOOKUP($E369&amp;$N369, UES!$AA$6:$AJ$35, VLOOKUP(R$4, 'Index Tables'!$Q$4:$R$10, 2, FALSE), FALSE)*'Regional Rollup'!Q369</f>
        <v>0</v>
      </c>
      <c r="S369" s="402">
        <f>VLOOKUP($F369&amp;$N369, Shipments!$DL$22:$DV$369, VLOOKUP(S$4, 'Index Tables'!$I$4:$K$10, 2, FALSE), FALSE)*VLOOKUP($C369, 'AEO COMMERCIAL FLOORSPACE'!$A$47:$G$196, 7, FALSE)*$M369</f>
        <v>266.29643624948983</v>
      </c>
      <c r="T369" s="356">
        <f>VLOOKUP($E369&amp;$N369, UES!$AA$6:$AJ$35, VLOOKUP(T$4, 'Index Tables'!$Q$4:$R$10, 2, FALSE), FALSE)*'Regional Rollup'!S369</f>
        <v>168795.36714937736</v>
      </c>
      <c r="U369" s="402">
        <f>VLOOKUP($F369&amp;$N369, Shipments!$DL$22:$DV$369, VLOOKUP(U$4, 'Index Tables'!$I$4:$K$10, 2, FALSE), FALSE)*VLOOKUP($C369, 'AEO COMMERCIAL FLOORSPACE'!$A$47:$G$196, 7, FALSE)*$M369</f>
        <v>247.25651230939357</v>
      </c>
      <c r="V369" s="356">
        <f>VLOOKUP($E369&amp;$N369, UES!$AA$6:$AJ$35, VLOOKUP(V$4, 'Index Tables'!$Q$4:$R$10, 2, FALSE), FALSE)*'Regional Rollup'!U369</f>
        <v>156307.6993582797</v>
      </c>
      <c r="W369" s="402">
        <f>VLOOKUP($F369&amp;$N369, Shipments!$DL$22:$DV$369, VLOOKUP(W$4, 'Index Tables'!$I$4:$K$10, 2, FALSE), FALSE)*VLOOKUP($C369, 'AEO COMMERCIAL FLOORSPACE'!$A$47:$G$196, 7, FALSE)*$M369</f>
        <v>234.46702044020751</v>
      </c>
      <c r="X369" s="356">
        <f>VLOOKUP($E369&amp;$N369, UES!$AA$6:$AJ$35, VLOOKUP(X$4, 'Index Tables'!$Q$4:$R$10, 2, FALSE), FALSE)*'Regional Rollup'!W369</f>
        <v>147716.66125372602</v>
      </c>
      <c r="Y369" s="402">
        <f>VLOOKUP($F369&amp;$N369, Shipments!$DL$22:$DV$369, VLOOKUP(Y$4, 'Index Tables'!$I$4:$K$10, 2, FALSE), FALSE)*VLOOKUP($C369, 'AEO COMMERCIAL FLOORSPACE'!$A$47:$G$196, 7, FALSE)*$M369</f>
        <v>221.64432071315736</v>
      </c>
      <c r="Z369" s="356">
        <f>VLOOKUP($E369&amp;$N369, UES!$AA$6:$AJ$35, VLOOKUP(Z$4, 'Index Tables'!$Q$4:$R$10, 2, FALSE), FALSE)*'Regional Rollup'!Y369</f>
        <v>138989.61576360738</v>
      </c>
      <c r="AA369" s="402">
        <f>VLOOKUP($F369&amp;$N369, Shipments!$DL$22:$DV$369, VLOOKUP(AA$4, 'Index Tables'!$I$4:$K$10, 2, FALSE), FALSE)*VLOOKUP($C369, 'AEO COMMERCIAL FLOORSPACE'!$A$47:$G$196, 7, FALSE)*$M369</f>
        <v>208.92832013003039</v>
      </c>
      <c r="AB369" s="356">
        <f>VLOOKUP($E369&amp;$N369, UES!$AA$6:$AJ$35, VLOOKUP(AB$4, 'Index Tables'!$Q$4:$R$10, 2, FALSE), FALSE)*'Regional Rollup'!AA369</f>
        <v>130247.91636059427</v>
      </c>
      <c r="AC369" s="356">
        <f>VLOOKUP($F369&amp;$N369, Shipments!$DL$22:$DV$369, VLOOKUP(AC$4, 'Index Tables'!$I$4:$K$10, 2, FALSE), FALSE)*VLOOKUP($C369, 'AEO COMMERCIAL FLOORSPACE'!$A$47:$G$196, 7, FALSE)*$M369</f>
        <v>0</v>
      </c>
      <c r="AD369" s="356">
        <f>VLOOKUP($E369&amp;$N369, UES!$AA$6:$AJ$35, VLOOKUP(AD$4, 'Index Tables'!$Q$4:$R$10, 2, FALSE), FALSE)*'Regional Rollup'!AC369</f>
        <v>0</v>
      </c>
      <c r="AF369" s="371">
        <f t="shared" si="120"/>
        <v>363</v>
      </c>
      <c r="AG369" s="371" t="str">
        <f t="shared" si="137"/>
        <v>2007Any</v>
      </c>
      <c r="AH369" s="371" t="str">
        <f t="shared" si="138"/>
        <v>AnyOregon</v>
      </c>
      <c r="AI369" s="371" t="s">
        <v>7</v>
      </c>
      <c r="AJ369" s="371">
        <v>2007</v>
      </c>
      <c r="AK369" s="367">
        <f t="shared" si="116"/>
        <v>742057.2598855847</v>
      </c>
      <c r="AL369" s="371" t="s">
        <v>254</v>
      </c>
      <c r="AM369" s="368" t="str">
        <f>IF(AL369="Any", "NA", HLOOKUP($F369, TotalStockSF!$K$4:$BI$76, VLOOKUP($D369, TotalStockSF!$A$5:$B$76, 2, FALSE), FALSE))</f>
        <v>NA</v>
      </c>
      <c r="AN369" s="368">
        <f>VLOOKUP($C369, 'AEO COMMERCIAL FLOORSPACE'!$A$47:$G$196, 6, FALSE)</f>
        <v>444.19872885685595</v>
      </c>
      <c r="AO369" s="369" t="str">
        <f t="shared" si="133"/>
        <v>NA</v>
      </c>
      <c r="AP369" s="370">
        <f>VLOOKUP($C369, 'AEO COMMERCIAL FLOORSPACE'!$A$47:$G$196, 7, FALSE)</f>
        <v>3.481004432927258E-2</v>
      </c>
      <c r="AQ369" s="370">
        <f t="shared" si="134"/>
        <v>3.481004432927258E-2</v>
      </c>
      <c r="AR369" s="367" t="s">
        <v>0</v>
      </c>
      <c r="AS369" s="356">
        <f t="shared" si="121"/>
        <v>1178.5926098422788</v>
      </c>
      <c r="AT369" s="367">
        <f t="shared" si="122"/>
        <v>742057.2598855847</v>
      </c>
      <c r="AU369" s="356">
        <f>VLOOKUP($F369&amp;$N369, Shipments!$EQ$22:$FA$369, VLOOKUP(AU$4, 'Index Tables'!$M$4:$O$10, 2, FALSE), FALSE)*VLOOKUP($C369, 'AEO COMMERCIAL FLOORSPACE'!$A$47:$G$196, 7, FALSE)*$M369</f>
        <v>0</v>
      </c>
      <c r="AV369" s="356">
        <f>VLOOKUP($E369&amp;$N369, UES!$AA$6:$AJ$35, VLOOKUP(AV$4, 'Index Tables'!$Q$4:$R$10, 2, FALSE), FALSE)*'Regional Rollup'!AU369</f>
        <v>0</v>
      </c>
      <c r="AW369" s="402">
        <f>VLOOKUP($F369&amp;$N369, Shipments!$EQ$22:$FA$369, VLOOKUP(AW$4, 'Index Tables'!$M$4:$O$10, 2, FALSE), FALSE)*VLOOKUP($C369, 'AEO COMMERCIAL FLOORSPACE'!$A$47:$G$196, 7, FALSE)*$M369</f>
        <v>266.29643624948983</v>
      </c>
      <c r="AX369" s="356">
        <f>VLOOKUP($E369&amp;$N369, UES!$AA$6:$AJ$35, VLOOKUP(AX$4, 'Index Tables'!$Q$4:$R$10, 2, FALSE), FALSE)*'Regional Rollup'!AW369</f>
        <v>168795.36714937736</v>
      </c>
      <c r="AY369" s="402">
        <f>VLOOKUP($F369&amp;$N369, Shipments!$EQ$22:$FA$369, VLOOKUP(AY$4, 'Index Tables'!$M$4:$O$10, 2, FALSE), FALSE)*VLOOKUP($C369, 'AEO COMMERCIAL FLOORSPACE'!$A$47:$G$196, 7, FALSE)*$M369</f>
        <v>247.25651230939357</v>
      </c>
      <c r="AZ369" s="356">
        <f>VLOOKUP($E369&amp;$N369, UES!$AA$6:$AJ$35, VLOOKUP(AZ$4, 'Index Tables'!$Q$4:$R$10, 2, FALSE), FALSE)*'Regional Rollup'!AY369</f>
        <v>156307.6993582797</v>
      </c>
      <c r="BA369" s="402">
        <f>VLOOKUP($F369&amp;$N369, Shipments!$EQ$22:$FA$369, VLOOKUP(BA$4, 'Index Tables'!$M$4:$O$10, 2, FALSE), FALSE)*VLOOKUP($C369, 'AEO COMMERCIAL FLOORSPACE'!$A$47:$G$196, 7, FALSE)*$M369</f>
        <v>234.46702044020751</v>
      </c>
      <c r="BB369" s="356">
        <f>VLOOKUP($E369&amp;$N369, UES!$AA$6:$AJ$35, VLOOKUP(BB$4, 'Index Tables'!$Q$4:$R$10, 2, FALSE), FALSE)*'Regional Rollup'!BA369</f>
        <v>147716.66125372602</v>
      </c>
      <c r="BC369" s="402">
        <f>VLOOKUP($F369&amp;$N369, Shipments!$EQ$22:$FA$369, VLOOKUP(BC$4, 'Index Tables'!$M$4:$O$10, 2, FALSE), FALSE)*VLOOKUP($C369, 'AEO COMMERCIAL FLOORSPACE'!$A$47:$G$196, 7, FALSE)*$M369</f>
        <v>221.64432071315736</v>
      </c>
      <c r="BD369" s="356">
        <f>VLOOKUP($E369&amp;$N369, UES!$AA$6:$AJ$35, VLOOKUP(BD$4, 'Index Tables'!$Q$4:$R$10, 2, FALSE), FALSE)*'Regional Rollup'!BC369</f>
        <v>138989.61576360738</v>
      </c>
      <c r="BE369" s="402">
        <f>VLOOKUP($F369&amp;$N369, Shipments!$EQ$22:$FA$369, VLOOKUP(BE$4, 'Index Tables'!$M$4:$O$10, 2, FALSE), FALSE)*VLOOKUP($C369, 'AEO COMMERCIAL FLOORSPACE'!$A$47:$G$196, 7, FALSE)*$M369</f>
        <v>208.92832013003039</v>
      </c>
      <c r="BF369" s="356">
        <f>VLOOKUP($E369&amp;$N369, UES!$AA$6:$AJ$35, VLOOKUP(BF$4, 'Index Tables'!$Q$4:$R$10, 2, FALSE), FALSE)*'Regional Rollup'!BE369</f>
        <v>130247.91636059427</v>
      </c>
      <c r="BG369" s="356">
        <f>VLOOKUP($F369&amp;$N369, Shipments!$EQ$22:$FA$369, VLOOKUP(BG$4, 'Index Tables'!$M$4:$O$10, 2, FALSE), FALSE)*VLOOKUP($C369, 'AEO COMMERCIAL FLOORSPACE'!$A$47:$G$196, 7, FALSE)*$M369</f>
        <v>0</v>
      </c>
      <c r="BH369" s="356">
        <f>VLOOKUP($E369&amp;$N369, UES!$AA$6:$AJ$35, VLOOKUP(BH$4, 'Index Tables'!$Q$4:$R$10, 2, FALSE), FALSE)*'Regional Rollup'!BG369</f>
        <v>0</v>
      </c>
    </row>
    <row r="370" spans="2:60">
      <c r="B370" s="371">
        <f t="shared" si="117"/>
        <v>364</v>
      </c>
      <c r="C370" s="371" t="str">
        <f t="shared" si="135"/>
        <v>2008Any</v>
      </c>
      <c r="D370" s="371" t="str">
        <f t="shared" si="136"/>
        <v>AnyOregon</v>
      </c>
      <c r="E370" s="371" t="s">
        <v>7</v>
      </c>
      <c r="F370" s="371">
        <v>2008</v>
      </c>
      <c r="G370" s="367">
        <f t="shared" si="115"/>
        <v>756352.69175113586</v>
      </c>
      <c r="H370" s="371" t="s">
        <v>254</v>
      </c>
      <c r="I370" s="368" t="str">
        <f>IF(H370="Any", "NA", HLOOKUP($F370, TotalStockSF!$K$4:$BI$76, VLOOKUP($D370, TotalStockSF!$A$5:$B$76, 2, FALSE), FALSE))</f>
        <v>NA</v>
      </c>
      <c r="J370" s="368">
        <f>VLOOKUP($C370, 'AEO COMMERCIAL FLOORSPACE'!$A$47:$G$196, 6, FALSE)</f>
        <v>452.03694507879555</v>
      </c>
      <c r="K370" s="369" t="str">
        <f t="shared" si="131"/>
        <v>NA</v>
      </c>
      <c r="L370" s="370">
        <f>VLOOKUP($C370, 'AEO COMMERCIAL FLOORSPACE'!$A$47:$G$196, 7, FALSE)</f>
        <v>3.4781911068399528E-2</v>
      </c>
      <c r="M370" s="370">
        <f t="shared" si="132"/>
        <v>3.4781911068399528E-2</v>
      </c>
      <c r="N370" s="367" t="s">
        <v>0</v>
      </c>
      <c r="O370" s="356">
        <f t="shared" si="118"/>
        <v>1201.297718008514</v>
      </c>
      <c r="P370" s="367">
        <f t="shared" si="119"/>
        <v>756352.69175113586</v>
      </c>
      <c r="Q370" s="356">
        <f>VLOOKUP($F370&amp;$N370, Shipments!$DL$22:$DV$369, VLOOKUP(Q$4, 'Index Tables'!$I$4:$K$10, 2, FALSE), FALSE)*VLOOKUP($C370, 'AEO COMMERCIAL FLOORSPACE'!$A$47:$G$196, 7, FALSE)*$M370</f>
        <v>0</v>
      </c>
      <c r="R370" s="356">
        <f>VLOOKUP($E370&amp;$N370, UES!$AA$6:$AJ$35, VLOOKUP(R$4, 'Index Tables'!$Q$4:$R$10, 2, FALSE), FALSE)*'Regional Rollup'!Q370</f>
        <v>0</v>
      </c>
      <c r="S370" s="402">
        <f>VLOOKUP($F370&amp;$N370, Shipments!$DL$22:$DV$369, VLOOKUP(S$4, 'Index Tables'!$I$4:$K$10, 2, FALSE), FALSE)*VLOOKUP($C370, 'AEO COMMERCIAL FLOORSPACE'!$A$47:$G$196, 7, FALSE)*$M370</f>
        <v>271.4265289879271</v>
      </c>
      <c r="T370" s="356">
        <f>VLOOKUP($E370&amp;$N370, UES!$AA$6:$AJ$35, VLOOKUP(T$4, 'Index Tables'!$Q$4:$R$10, 2, FALSE), FALSE)*'Regional Rollup'!S370</f>
        <v>172047.14137321108</v>
      </c>
      <c r="U370" s="402">
        <f>VLOOKUP($F370&amp;$N370, Shipments!$DL$22:$DV$369, VLOOKUP(U$4, 'Index Tables'!$I$4:$K$10, 2, FALSE), FALSE)*VLOOKUP($C370, 'AEO COMMERCIAL FLOORSPACE'!$A$47:$G$196, 7, FALSE)*$M370</f>
        <v>252.01980864258726</v>
      </c>
      <c r="V370" s="356">
        <f>VLOOKUP($E370&amp;$N370, UES!$AA$6:$AJ$35, VLOOKUP(V$4, 'Index Tables'!$Q$4:$R$10, 2, FALSE), FALSE)*'Regional Rollup'!U370</f>
        <v>159318.90373162131</v>
      </c>
      <c r="W370" s="402">
        <f>VLOOKUP($F370&amp;$N370, Shipments!$DL$22:$DV$369, VLOOKUP(W$4, 'Index Tables'!$I$4:$K$10, 2, FALSE), FALSE)*VLOOKUP($C370, 'AEO COMMERCIAL FLOORSPACE'!$A$47:$G$196, 7, FALSE)*$M370</f>
        <v>238.98393240457344</v>
      </c>
      <c r="X370" s="356">
        <f>VLOOKUP($E370&amp;$N370, UES!$AA$6:$AJ$35, VLOOKUP(X$4, 'Index Tables'!$Q$4:$R$10, 2, FALSE), FALSE)*'Regional Rollup'!W370</f>
        <v>150562.36276560792</v>
      </c>
      <c r="Y370" s="402">
        <f>VLOOKUP($F370&amp;$N370, Shipments!$DL$22:$DV$369, VLOOKUP(Y$4, 'Index Tables'!$I$4:$K$10, 2, FALSE), FALSE)*VLOOKUP($C370, 'AEO COMMERCIAL FLOORSPACE'!$A$47:$G$196, 7, FALSE)*$M370</f>
        <v>225.91420857279485</v>
      </c>
      <c r="Z370" s="356">
        <f>VLOOKUP($E370&amp;$N370, UES!$AA$6:$AJ$35, VLOOKUP(Z$4, 'Index Tables'!$Q$4:$R$10, 2, FALSE), FALSE)*'Regional Rollup'!Y370</f>
        <v>141667.19428696032</v>
      </c>
      <c r="AA370" s="402">
        <f>VLOOKUP($F370&amp;$N370, Shipments!$DL$22:$DV$369, VLOOKUP(AA$4, 'Index Tables'!$I$4:$K$10, 2, FALSE), FALSE)*VLOOKUP($C370, 'AEO COMMERCIAL FLOORSPACE'!$A$47:$G$196, 7, FALSE)*$M370</f>
        <v>212.95323940063145</v>
      </c>
      <c r="AB370" s="356">
        <f>VLOOKUP($E370&amp;$N370, UES!$AA$6:$AJ$35, VLOOKUP(AB$4, 'Index Tables'!$Q$4:$R$10, 2, FALSE), FALSE)*'Regional Rollup'!AA370</f>
        <v>132757.08959373529</v>
      </c>
      <c r="AC370" s="356">
        <f>VLOOKUP($F370&amp;$N370, Shipments!$DL$22:$DV$369, VLOOKUP(AC$4, 'Index Tables'!$I$4:$K$10, 2, FALSE), FALSE)*VLOOKUP($C370, 'AEO COMMERCIAL FLOORSPACE'!$A$47:$G$196, 7, FALSE)*$M370</f>
        <v>0</v>
      </c>
      <c r="AD370" s="356">
        <f>VLOOKUP($E370&amp;$N370, UES!$AA$6:$AJ$35, VLOOKUP(AD$4, 'Index Tables'!$Q$4:$R$10, 2, FALSE), FALSE)*'Regional Rollup'!AC370</f>
        <v>0</v>
      </c>
      <c r="AF370" s="371">
        <f t="shared" si="120"/>
        <v>364</v>
      </c>
      <c r="AG370" s="371" t="str">
        <f t="shared" si="137"/>
        <v>2008Any</v>
      </c>
      <c r="AH370" s="371" t="str">
        <f t="shared" si="138"/>
        <v>AnyOregon</v>
      </c>
      <c r="AI370" s="371" t="s">
        <v>7</v>
      </c>
      <c r="AJ370" s="371">
        <v>2008</v>
      </c>
      <c r="AK370" s="367">
        <f t="shared" si="116"/>
        <v>756352.69175113586</v>
      </c>
      <c r="AL370" s="371" t="s">
        <v>254</v>
      </c>
      <c r="AM370" s="368" t="str">
        <f>IF(AL370="Any", "NA", HLOOKUP($F370, TotalStockSF!$K$4:$BI$76, VLOOKUP($D370, TotalStockSF!$A$5:$B$76, 2, FALSE), FALSE))</f>
        <v>NA</v>
      </c>
      <c r="AN370" s="368">
        <f>VLOOKUP($C370, 'AEO COMMERCIAL FLOORSPACE'!$A$47:$G$196, 6, FALSE)</f>
        <v>452.03694507879555</v>
      </c>
      <c r="AO370" s="369" t="str">
        <f t="shared" si="133"/>
        <v>NA</v>
      </c>
      <c r="AP370" s="370">
        <f>VLOOKUP($C370, 'AEO COMMERCIAL FLOORSPACE'!$A$47:$G$196, 7, FALSE)</f>
        <v>3.4781911068399528E-2</v>
      </c>
      <c r="AQ370" s="370">
        <f t="shared" si="134"/>
        <v>3.4781911068399528E-2</v>
      </c>
      <c r="AR370" s="367" t="s">
        <v>0</v>
      </c>
      <c r="AS370" s="356">
        <f t="shared" si="121"/>
        <v>1201.297718008514</v>
      </c>
      <c r="AT370" s="367">
        <f t="shared" si="122"/>
        <v>756352.69175113586</v>
      </c>
      <c r="AU370" s="356">
        <f>VLOOKUP($F370&amp;$N370, Shipments!$EQ$22:$FA$369, VLOOKUP(AU$4, 'Index Tables'!$M$4:$O$10, 2, FALSE), FALSE)*VLOOKUP($C370, 'AEO COMMERCIAL FLOORSPACE'!$A$47:$G$196, 7, FALSE)*$M370</f>
        <v>0</v>
      </c>
      <c r="AV370" s="356">
        <f>VLOOKUP($E370&amp;$N370, UES!$AA$6:$AJ$35, VLOOKUP(AV$4, 'Index Tables'!$Q$4:$R$10, 2, FALSE), FALSE)*'Regional Rollup'!AU370</f>
        <v>0</v>
      </c>
      <c r="AW370" s="402">
        <f>VLOOKUP($F370&amp;$N370, Shipments!$EQ$22:$FA$369, VLOOKUP(AW$4, 'Index Tables'!$M$4:$O$10, 2, FALSE), FALSE)*VLOOKUP($C370, 'AEO COMMERCIAL FLOORSPACE'!$A$47:$G$196, 7, FALSE)*$M370</f>
        <v>271.4265289879271</v>
      </c>
      <c r="AX370" s="356">
        <f>VLOOKUP($E370&amp;$N370, UES!$AA$6:$AJ$35, VLOOKUP(AX$4, 'Index Tables'!$Q$4:$R$10, 2, FALSE), FALSE)*'Regional Rollup'!AW370</f>
        <v>172047.14137321108</v>
      </c>
      <c r="AY370" s="402">
        <f>VLOOKUP($F370&amp;$N370, Shipments!$EQ$22:$FA$369, VLOOKUP(AY$4, 'Index Tables'!$M$4:$O$10, 2, FALSE), FALSE)*VLOOKUP($C370, 'AEO COMMERCIAL FLOORSPACE'!$A$47:$G$196, 7, FALSE)*$M370</f>
        <v>252.01980864258726</v>
      </c>
      <c r="AZ370" s="356">
        <f>VLOOKUP($E370&amp;$N370, UES!$AA$6:$AJ$35, VLOOKUP(AZ$4, 'Index Tables'!$Q$4:$R$10, 2, FALSE), FALSE)*'Regional Rollup'!AY370</f>
        <v>159318.90373162131</v>
      </c>
      <c r="BA370" s="402">
        <f>VLOOKUP($F370&amp;$N370, Shipments!$EQ$22:$FA$369, VLOOKUP(BA$4, 'Index Tables'!$M$4:$O$10, 2, FALSE), FALSE)*VLOOKUP($C370, 'AEO COMMERCIAL FLOORSPACE'!$A$47:$G$196, 7, FALSE)*$M370</f>
        <v>238.98393240457344</v>
      </c>
      <c r="BB370" s="356">
        <f>VLOOKUP($E370&amp;$N370, UES!$AA$6:$AJ$35, VLOOKUP(BB$4, 'Index Tables'!$Q$4:$R$10, 2, FALSE), FALSE)*'Regional Rollup'!BA370</f>
        <v>150562.36276560792</v>
      </c>
      <c r="BC370" s="402">
        <f>VLOOKUP($F370&amp;$N370, Shipments!$EQ$22:$FA$369, VLOOKUP(BC$4, 'Index Tables'!$M$4:$O$10, 2, FALSE), FALSE)*VLOOKUP($C370, 'AEO COMMERCIAL FLOORSPACE'!$A$47:$G$196, 7, FALSE)*$M370</f>
        <v>225.91420857279485</v>
      </c>
      <c r="BD370" s="356">
        <f>VLOOKUP($E370&amp;$N370, UES!$AA$6:$AJ$35, VLOOKUP(BD$4, 'Index Tables'!$Q$4:$R$10, 2, FALSE), FALSE)*'Regional Rollup'!BC370</f>
        <v>141667.19428696032</v>
      </c>
      <c r="BE370" s="402">
        <f>VLOOKUP($F370&amp;$N370, Shipments!$EQ$22:$FA$369, VLOOKUP(BE$4, 'Index Tables'!$M$4:$O$10, 2, FALSE), FALSE)*VLOOKUP($C370, 'AEO COMMERCIAL FLOORSPACE'!$A$47:$G$196, 7, FALSE)*$M370</f>
        <v>212.95323940063145</v>
      </c>
      <c r="BF370" s="356">
        <f>VLOOKUP($E370&amp;$N370, UES!$AA$6:$AJ$35, VLOOKUP(BF$4, 'Index Tables'!$Q$4:$R$10, 2, FALSE), FALSE)*'Regional Rollup'!BE370</f>
        <v>132757.08959373529</v>
      </c>
      <c r="BG370" s="356">
        <f>VLOOKUP($F370&amp;$N370, Shipments!$EQ$22:$FA$369, VLOOKUP(BG$4, 'Index Tables'!$M$4:$O$10, 2, FALSE), FALSE)*VLOOKUP($C370, 'AEO COMMERCIAL FLOORSPACE'!$A$47:$G$196, 7, FALSE)*$M370</f>
        <v>0</v>
      </c>
      <c r="BH370" s="356">
        <f>VLOOKUP($E370&amp;$N370, UES!$AA$6:$AJ$35, VLOOKUP(BH$4, 'Index Tables'!$Q$4:$R$10, 2, FALSE), FALSE)*'Regional Rollup'!BG370</f>
        <v>0</v>
      </c>
    </row>
    <row r="371" spans="2:60">
      <c r="B371" s="371">
        <f t="shared" si="117"/>
        <v>365</v>
      </c>
      <c r="C371" s="371" t="str">
        <f t="shared" si="135"/>
        <v>2009Any</v>
      </c>
      <c r="D371" s="371" t="str">
        <f t="shared" si="136"/>
        <v>AnyOregon</v>
      </c>
      <c r="E371" s="371" t="s">
        <v>7</v>
      </c>
      <c r="F371" s="371">
        <v>2009</v>
      </c>
      <c r="G371" s="367">
        <f t="shared" si="115"/>
        <v>774090.3354684728</v>
      </c>
      <c r="H371" s="371" t="s">
        <v>254</v>
      </c>
      <c r="I371" s="368" t="str">
        <f>IF(H371="Any", "NA", HLOOKUP($F371, TotalStockSF!$K$4:$BI$76, VLOOKUP($D371, TotalStockSF!$A$5:$B$76, 2, FALSE), FALSE))</f>
        <v>NA</v>
      </c>
      <c r="J371" s="368">
        <f>VLOOKUP($C371, 'AEO COMMERCIAL FLOORSPACE'!$A$47:$G$196, 6, FALSE)</f>
        <v>460.61842143223009</v>
      </c>
      <c r="K371" s="369" t="str">
        <f t="shared" si="131"/>
        <v>NA</v>
      </c>
      <c r="L371" s="370">
        <f>VLOOKUP($C371, 'AEO COMMERCIAL FLOORSPACE'!$A$47:$G$196, 7, FALSE)</f>
        <v>3.481138947793197E-2</v>
      </c>
      <c r="M371" s="370">
        <f t="shared" si="132"/>
        <v>3.481138947793197E-2</v>
      </c>
      <c r="N371" s="367" t="s">
        <v>0</v>
      </c>
      <c r="O371" s="356">
        <f t="shared" si="118"/>
        <v>1229.4700126970561</v>
      </c>
      <c r="P371" s="367">
        <f t="shared" si="119"/>
        <v>774090.3354684728</v>
      </c>
      <c r="Q371" s="356">
        <f>VLOOKUP($F371&amp;$N371, Shipments!$DL$22:$DV$369, VLOOKUP(Q$4, 'Index Tables'!$I$4:$K$10, 2, FALSE), FALSE)*VLOOKUP($C371, 'AEO COMMERCIAL FLOORSPACE'!$A$47:$G$196, 7, FALSE)*$M371</f>
        <v>0</v>
      </c>
      <c r="R371" s="356">
        <f>VLOOKUP($E371&amp;$N371, UES!$AA$6:$AJ$35, VLOOKUP(R$4, 'Index Tables'!$Q$4:$R$10, 2, FALSE), FALSE)*'Regional Rollup'!Q371</f>
        <v>0</v>
      </c>
      <c r="S371" s="402">
        <f>VLOOKUP($F371&amp;$N371, Shipments!$DL$22:$DV$369, VLOOKUP(S$4, 'Index Tables'!$I$4:$K$10, 2, FALSE), FALSE)*VLOOKUP($C371, 'AEO COMMERCIAL FLOORSPACE'!$A$47:$G$196, 7, FALSE)*$M371</f>
        <v>277.79190207263792</v>
      </c>
      <c r="T371" s="356">
        <f>VLOOKUP($E371&amp;$N371, UES!$AA$6:$AJ$35, VLOOKUP(T$4, 'Index Tables'!$Q$4:$R$10, 2, FALSE), FALSE)*'Regional Rollup'!S371</f>
        <v>176081.91368187949</v>
      </c>
      <c r="U371" s="402">
        <f>VLOOKUP($F371&amp;$N371, Shipments!$DL$22:$DV$369, VLOOKUP(U$4, 'Index Tables'!$I$4:$K$10, 2, FALSE), FALSE)*VLOOKUP($C371, 'AEO COMMERCIAL FLOORSPACE'!$A$47:$G$196, 7, FALSE)*$M371</f>
        <v>257.93006403556268</v>
      </c>
      <c r="V371" s="356">
        <f>VLOOKUP($E371&amp;$N371, UES!$AA$6:$AJ$35, VLOOKUP(V$4, 'Index Tables'!$Q$4:$R$10, 2, FALSE), FALSE)*'Regional Rollup'!U371</f>
        <v>163055.17912621988</v>
      </c>
      <c r="W371" s="402">
        <f>VLOOKUP($F371&amp;$N371, Shipments!$DL$22:$DV$369, VLOOKUP(W$4, 'Index Tables'!$I$4:$K$10, 2, FALSE), FALSE)*VLOOKUP($C371, 'AEO COMMERCIAL FLOORSPACE'!$A$47:$G$196, 7, FALSE)*$M371</f>
        <v>244.5884762812484</v>
      </c>
      <c r="X371" s="356">
        <f>VLOOKUP($E371&amp;$N371, UES!$AA$6:$AJ$35, VLOOKUP(X$4, 'Index Tables'!$Q$4:$R$10, 2, FALSE), FALSE)*'Regional Rollup'!W371</f>
        <v>154093.28369324247</v>
      </c>
      <c r="Y371" s="402">
        <f>VLOOKUP($F371&amp;$N371, Shipments!$DL$22:$DV$369, VLOOKUP(Y$4, 'Index Tables'!$I$4:$K$10, 2, FALSE), FALSE)*VLOOKUP($C371, 'AEO COMMERCIAL FLOORSPACE'!$A$47:$G$196, 7, FALSE)*$M371</f>
        <v>231.21224715459826</v>
      </c>
      <c r="Z371" s="356">
        <f>VLOOKUP($E371&amp;$N371, UES!$AA$6:$AJ$35, VLOOKUP(Z$4, 'Index Tables'!$Q$4:$R$10, 2, FALSE), FALSE)*'Regional Rollup'!Y371</f>
        <v>144989.50971744955</v>
      </c>
      <c r="AA371" s="402">
        <f>VLOOKUP($F371&amp;$N371, Shipments!$DL$22:$DV$369, VLOOKUP(AA$4, 'Index Tables'!$I$4:$K$10, 2, FALSE), FALSE)*VLOOKUP($C371, 'AEO COMMERCIAL FLOORSPACE'!$A$47:$G$196, 7, FALSE)*$M371</f>
        <v>217.94732315300871</v>
      </c>
      <c r="AB371" s="356">
        <f>VLOOKUP($E371&amp;$N371, UES!$AA$6:$AJ$35, VLOOKUP(AB$4, 'Index Tables'!$Q$4:$R$10, 2, FALSE), FALSE)*'Regional Rollup'!AA371</f>
        <v>135870.44924968143</v>
      </c>
      <c r="AC371" s="356">
        <f>VLOOKUP($F371&amp;$N371, Shipments!$DL$22:$DV$369, VLOOKUP(AC$4, 'Index Tables'!$I$4:$K$10, 2, FALSE), FALSE)*VLOOKUP($C371, 'AEO COMMERCIAL FLOORSPACE'!$A$47:$G$196, 7, FALSE)*$M371</f>
        <v>0</v>
      </c>
      <c r="AD371" s="356">
        <f>VLOOKUP($E371&amp;$N371, UES!$AA$6:$AJ$35, VLOOKUP(AD$4, 'Index Tables'!$Q$4:$R$10, 2, FALSE), FALSE)*'Regional Rollup'!AC371</f>
        <v>0</v>
      </c>
      <c r="AF371" s="371">
        <f t="shared" si="120"/>
        <v>365</v>
      </c>
      <c r="AG371" s="371" t="str">
        <f t="shared" si="137"/>
        <v>2009Any</v>
      </c>
      <c r="AH371" s="371" t="str">
        <f t="shared" si="138"/>
        <v>AnyOregon</v>
      </c>
      <c r="AI371" s="371" t="s">
        <v>7</v>
      </c>
      <c r="AJ371" s="371">
        <v>2009</v>
      </c>
      <c r="AK371" s="367">
        <f t="shared" si="116"/>
        <v>774090.3354684728</v>
      </c>
      <c r="AL371" s="371" t="s">
        <v>254</v>
      </c>
      <c r="AM371" s="368" t="str">
        <f>IF(AL371="Any", "NA", HLOOKUP($F371, TotalStockSF!$K$4:$BI$76, VLOOKUP($D371, TotalStockSF!$A$5:$B$76, 2, FALSE), FALSE))</f>
        <v>NA</v>
      </c>
      <c r="AN371" s="368">
        <f>VLOOKUP($C371, 'AEO COMMERCIAL FLOORSPACE'!$A$47:$G$196, 6, FALSE)</f>
        <v>460.61842143223009</v>
      </c>
      <c r="AO371" s="369" t="str">
        <f t="shared" si="133"/>
        <v>NA</v>
      </c>
      <c r="AP371" s="370">
        <f>VLOOKUP($C371, 'AEO COMMERCIAL FLOORSPACE'!$A$47:$G$196, 7, FALSE)</f>
        <v>3.481138947793197E-2</v>
      </c>
      <c r="AQ371" s="370">
        <f t="shared" si="134"/>
        <v>3.481138947793197E-2</v>
      </c>
      <c r="AR371" s="367" t="s">
        <v>0</v>
      </c>
      <c r="AS371" s="356">
        <f t="shared" si="121"/>
        <v>1229.4700126970561</v>
      </c>
      <c r="AT371" s="367">
        <f t="shared" si="122"/>
        <v>774090.3354684728</v>
      </c>
      <c r="AU371" s="356">
        <f>VLOOKUP($F371&amp;$N371, Shipments!$EQ$22:$FA$369, VLOOKUP(AU$4, 'Index Tables'!$M$4:$O$10, 2, FALSE), FALSE)*VLOOKUP($C371, 'AEO COMMERCIAL FLOORSPACE'!$A$47:$G$196, 7, FALSE)*$M371</f>
        <v>0</v>
      </c>
      <c r="AV371" s="356">
        <f>VLOOKUP($E371&amp;$N371, UES!$AA$6:$AJ$35, VLOOKUP(AV$4, 'Index Tables'!$Q$4:$R$10, 2, FALSE), FALSE)*'Regional Rollup'!AU371</f>
        <v>0</v>
      </c>
      <c r="AW371" s="402">
        <f>VLOOKUP($F371&amp;$N371, Shipments!$EQ$22:$FA$369, VLOOKUP(AW$4, 'Index Tables'!$M$4:$O$10, 2, FALSE), FALSE)*VLOOKUP($C371, 'AEO COMMERCIAL FLOORSPACE'!$A$47:$G$196, 7, FALSE)*$M371</f>
        <v>277.79190207263792</v>
      </c>
      <c r="AX371" s="356">
        <f>VLOOKUP($E371&amp;$N371, UES!$AA$6:$AJ$35, VLOOKUP(AX$4, 'Index Tables'!$Q$4:$R$10, 2, FALSE), FALSE)*'Regional Rollup'!AW371</f>
        <v>176081.91368187949</v>
      </c>
      <c r="AY371" s="402">
        <f>VLOOKUP($F371&amp;$N371, Shipments!$EQ$22:$FA$369, VLOOKUP(AY$4, 'Index Tables'!$M$4:$O$10, 2, FALSE), FALSE)*VLOOKUP($C371, 'AEO COMMERCIAL FLOORSPACE'!$A$47:$G$196, 7, FALSE)*$M371</f>
        <v>257.93006403556268</v>
      </c>
      <c r="AZ371" s="356">
        <f>VLOOKUP($E371&amp;$N371, UES!$AA$6:$AJ$35, VLOOKUP(AZ$4, 'Index Tables'!$Q$4:$R$10, 2, FALSE), FALSE)*'Regional Rollup'!AY371</f>
        <v>163055.17912621988</v>
      </c>
      <c r="BA371" s="402">
        <f>VLOOKUP($F371&amp;$N371, Shipments!$EQ$22:$FA$369, VLOOKUP(BA$4, 'Index Tables'!$M$4:$O$10, 2, FALSE), FALSE)*VLOOKUP($C371, 'AEO COMMERCIAL FLOORSPACE'!$A$47:$G$196, 7, FALSE)*$M371</f>
        <v>244.5884762812484</v>
      </c>
      <c r="BB371" s="356">
        <f>VLOOKUP($E371&amp;$N371, UES!$AA$6:$AJ$35, VLOOKUP(BB$4, 'Index Tables'!$Q$4:$R$10, 2, FALSE), FALSE)*'Regional Rollup'!BA371</f>
        <v>154093.28369324247</v>
      </c>
      <c r="BC371" s="402">
        <f>VLOOKUP($F371&amp;$N371, Shipments!$EQ$22:$FA$369, VLOOKUP(BC$4, 'Index Tables'!$M$4:$O$10, 2, FALSE), FALSE)*VLOOKUP($C371, 'AEO COMMERCIAL FLOORSPACE'!$A$47:$G$196, 7, FALSE)*$M371</f>
        <v>231.21224715459826</v>
      </c>
      <c r="BD371" s="356">
        <f>VLOOKUP($E371&amp;$N371, UES!$AA$6:$AJ$35, VLOOKUP(BD$4, 'Index Tables'!$Q$4:$R$10, 2, FALSE), FALSE)*'Regional Rollup'!BC371</f>
        <v>144989.50971744955</v>
      </c>
      <c r="BE371" s="402">
        <f>VLOOKUP($F371&amp;$N371, Shipments!$EQ$22:$FA$369, VLOOKUP(BE$4, 'Index Tables'!$M$4:$O$10, 2, FALSE), FALSE)*VLOOKUP($C371, 'AEO COMMERCIAL FLOORSPACE'!$A$47:$G$196, 7, FALSE)*$M371</f>
        <v>217.94732315300871</v>
      </c>
      <c r="BF371" s="356">
        <f>VLOOKUP($E371&amp;$N371, UES!$AA$6:$AJ$35, VLOOKUP(BF$4, 'Index Tables'!$Q$4:$R$10, 2, FALSE), FALSE)*'Regional Rollup'!BE371</f>
        <v>135870.44924968143</v>
      </c>
      <c r="BG371" s="356">
        <f>VLOOKUP($F371&amp;$N371, Shipments!$EQ$22:$FA$369, VLOOKUP(BG$4, 'Index Tables'!$M$4:$O$10, 2, FALSE), FALSE)*VLOOKUP($C371, 'AEO COMMERCIAL FLOORSPACE'!$A$47:$G$196, 7, FALSE)*$M371</f>
        <v>0</v>
      </c>
      <c r="BH371" s="356">
        <f>VLOOKUP($E371&amp;$N371, UES!$AA$6:$AJ$35, VLOOKUP(BH$4, 'Index Tables'!$Q$4:$R$10, 2, FALSE), FALSE)*'Regional Rollup'!BG371</f>
        <v>0</v>
      </c>
    </row>
    <row r="372" spans="2:60">
      <c r="B372" s="371">
        <f t="shared" si="117"/>
        <v>366</v>
      </c>
      <c r="C372" s="371" t="str">
        <f t="shared" si="135"/>
        <v>2010Any</v>
      </c>
      <c r="D372" s="371" t="str">
        <f t="shared" si="136"/>
        <v>AnyOregon</v>
      </c>
      <c r="E372" s="371" t="s">
        <v>7</v>
      </c>
      <c r="F372" s="371">
        <v>2010</v>
      </c>
      <c r="G372" s="367">
        <f t="shared" si="115"/>
        <v>803081.30796955887</v>
      </c>
      <c r="H372" s="371" t="s">
        <v>254</v>
      </c>
      <c r="I372" s="368" t="str">
        <f>IF(H372="Any", "NA", HLOOKUP($F372, TotalStockSF!$K$4:$BI$76, VLOOKUP($D372, TotalStockSF!$A$5:$B$76, 2, FALSE), FALSE))</f>
        <v>NA</v>
      </c>
      <c r="J372" s="368">
        <f>VLOOKUP($C372, 'AEO COMMERCIAL FLOORSPACE'!$A$47:$G$196, 6, FALSE)</f>
        <v>472.35411536815047</v>
      </c>
      <c r="K372" s="369" t="str">
        <f t="shared" si="131"/>
        <v>NA</v>
      </c>
      <c r="L372" s="370">
        <f>VLOOKUP($C372, 'AEO COMMERCIAL FLOORSPACE'!$A$47:$G$196, 7, FALSE)</f>
        <v>3.5074742632165513E-2</v>
      </c>
      <c r="M372" s="370">
        <f t="shared" si="132"/>
        <v>3.5074742632165513E-2</v>
      </c>
      <c r="N372" s="367" t="s">
        <v>0</v>
      </c>
      <c r="O372" s="356">
        <f t="shared" si="118"/>
        <v>1275.5157126571762</v>
      </c>
      <c r="P372" s="367">
        <f t="shared" si="119"/>
        <v>803081.30796955887</v>
      </c>
      <c r="Q372" s="356">
        <f>VLOOKUP($F372&amp;$N372, Shipments!$DL$22:$DV$369, VLOOKUP(Q$4, 'Index Tables'!$I$4:$K$10, 2, FALSE), FALSE)*VLOOKUP($C372, 'AEO COMMERCIAL FLOORSPACE'!$A$47:$G$196, 7, FALSE)*$M372</f>
        <v>0</v>
      </c>
      <c r="R372" s="356">
        <f>VLOOKUP($E372&amp;$N372, UES!$AA$6:$AJ$35, VLOOKUP(R$4, 'Index Tables'!$Q$4:$R$10, 2, FALSE), FALSE)*'Regional Rollup'!Q372</f>
        <v>0</v>
      </c>
      <c r="S372" s="402">
        <f>VLOOKUP($F372&amp;$N372, Shipments!$DL$22:$DV$369, VLOOKUP(S$4, 'Index Tables'!$I$4:$K$10, 2, FALSE), FALSE)*VLOOKUP($C372, 'AEO COMMERCIAL FLOORSPACE'!$A$47:$G$196, 7, FALSE)*$M372</f>
        <v>288.19567153597626</v>
      </c>
      <c r="T372" s="356">
        <f>VLOOKUP($E372&amp;$N372, UES!$AA$6:$AJ$35, VLOOKUP(T$4, 'Index Tables'!$Q$4:$R$10, 2, FALSE), FALSE)*'Regional Rollup'!S372</f>
        <v>182676.47465698922</v>
      </c>
      <c r="U372" s="402">
        <f>VLOOKUP($F372&amp;$N372, Shipments!$DL$22:$DV$369, VLOOKUP(U$4, 'Index Tables'!$I$4:$K$10, 2, FALSE), FALSE)*VLOOKUP($C372, 'AEO COMMERCIAL FLOORSPACE'!$A$47:$G$196, 7, FALSE)*$M372</f>
        <v>267.58997457963756</v>
      </c>
      <c r="V372" s="356">
        <f>VLOOKUP($E372&amp;$N372, UES!$AA$6:$AJ$35, VLOOKUP(V$4, 'Index Tables'!$Q$4:$R$10, 2, FALSE), FALSE)*'Regional Rollup'!U372</f>
        <v>169161.86719299067</v>
      </c>
      <c r="W372" s="402">
        <f>VLOOKUP($F372&amp;$N372, Shipments!$DL$22:$DV$369, VLOOKUP(W$4, 'Index Tables'!$I$4:$K$10, 2, FALSE), FALSE)*VLOOKUP($C372, 'AEO COMMERCIAL FLOORSPACE'!$A$47:$G$196, 7, FALSE)*$M372</f>
        <v>253.74872214022926</v>
      </c>
      <c r="X372" s="356">
        <f>VLOOKUP($E372&amp;$N372, UES!$AA$6:$AJ$35, VLOOKUP(X$4, 'Index Tables'!$Q$4:$R$10, 2, FALSE), FALSE)*'Regional Rollup'!W372</f>
        <v>159864.33384780775</v>
      </c>
      <c r="Y372" s="402">
        <f>VLOOKUP($F372&amp;$N372, Shipments!$DL$22:$DV$369, VLOOKUP(Y$4, 'Index Tables'!$I$4:$K$10, 2, FALSE), FALSE)*VLOOKUP($C372, 'AEO COMMERCIAL FLOORSPACE'!$A$47:$G$196, 7, FALSE)*$M372</f>
        <v>239.87153095138743</v>
      </c>
      <c r="Z372" s="356">
        <f>VLOOKUP($E372&amp;$N372, UES!$AA$6:$AJ$35, VLOOKUP(Z$4, 'Index Tables'!$Q$4:$R$10, 2, FALSE), FALSE)*'Regional Rollup'!Y372</f>
        <v>150419.60837204734</v>
      </c>
      <c r="AA372" s="402">
        <f>VLOOKUP($F372&amp;$N372, Shipments!$DL$22:$DV$369, VLOOKUP(AA$4, 'Index Tables'!$I$4:$K$10, 2, FALSE), FALSE)*VLOOKUP($C372, 'AEO COMMERCIAL FLOORSPACE'!$A$47:$G$196, 7, FALSE)*$M372</f>
        <v>226.10981344994582</v>
      </c>
      <c r="AB372" s="356">
        <f>VLOOKUP($E372&amp;$N372, UES!$AA$6:$AJ$35, VLOOKUP(AB$4, 'Index Tables'!$Q$4:$R$10, 2, FALSE), FALSE)*'Regional Rollup'!AA372</f>
        <v>140959.02389972389</v>
      </c>
      <c r="AC372" s="356">
        <f>VLOOKUP($F372&amp;$N372, Shipments!$DL$22:$DV$369, VLOOKUP(AC$4, 'Index Tables'!$I$4:$K$10, 2, FALSE), FALSE)*VLOOKUP($C372, 'AEO COMMERCIAL FLOORSPACE'!$A$47:$G$196, 7, FALSE)*$M372</f>
        <v>0</v>
      </c>
      <c r="AD372" s="356">
        <f>VLOOKUP($E372&amp;$N372, UES!$AA$6:$AJ$35, VLOOKUP(AD$4, 'Index Tables'!$Q$4:$R$10, 2, FALSE), FALSE)*'Regional Rollup'!AC372</f>
        <v>0</v>
      </c>
      <c r="AF372" s="371">
        <f t="shared" si="120"/>
        <v>366</v>
      </c>
      <c r="AG372" s="371" t="str">
        <f t="shared" si="137"/>
        <v>2010Any</v>
      </c>
      <c r="AH372" s="371" t="str">
        <f t="shared" si="138"/>
        <v>AnyOregon</v>
      </c>
      <c r="AI372" s="371" t="s">
        <v>7</v>
      </c>
      <c r="AJ372" s="371">
        <v>2010</v>
      </c>
      <c r="AK372" s="367">
        <f t="shared" si="116"/>
        <v>803081.30796955887</v>
      </c>
      <c r="AL372" s="371" t="s">
        <v>254</v>
      </c>
      <c r="AM372" s="368" t="str">
        <f>IF(AL372="Any", "NA", HLOOKUP($F372, TotalStockSF!$K$4:$BI$76, VLOOKUP($D372, TotalStockSF!$A$5:$B$76, 2, FALSE), FALSE))</f>
        <v>NA</v>
      </c>
      <c r="AN372" s="368">
        <f>VLOOKUP($C372, 'AEO COMMERCIAL FLOORSPACE'!$A$47:$G$196, 6, FALSE)</f>
        <v>472.35411536815047</v>
      </c>
      <c r="AO372" s="369" t="str">
        <f t="shared" si="133"/>
        <v>NA</v>
      </c>
      <c r="AP372" s="370">
        <f>VLOOKUP($C372, 'AEO COMMERCIAL FLOORSPACE'!$A$47:$G$196, 7, FALSE)</f>
        <v>3.5074742632165513E-2</v>
      </c>
      <c r="AQ372" s="370">
        <f t="shared" si="134"/>
        <v>3.5074742632165513E-2</v>
      </c>
      <c r="AR372" s="367" t="s">
        <v>0</v>
      </c>
      <c r="AS372" s="356">
        <f t="shared" si="121"/>
        <v>1275.5157126571762</v>
      </c>
      <c r="AT372" s="367">
        <f t="shared" si="122"/>
        <v>803081.30796955887</v>
      </c>
      <c r="AU372" s="356">
        <f>VLOOKUP($F372&amp;$N372, Shipments!$EQ$22:$FA$369, VLOOKUP(AU$4, 'Index Tables'!$M$4:$O$10, 2, FALSE), FALSE)*VLOOKUP($C372, 'AEO COMMERCIAL FLOORSPACE'!$A$47:$G$196, 7, FALSE)*$M372</f>
        <v>0</v>
      </c>
      <c r="AV372" s="356">
        <f>VLOOKUP($E372&amp;$N372, UES!$AA$6:$AJ$35, VLOOKUP(AV$4, 'Index Tables'!$Q$4:$R$10, 2, FALSE), FALSE)*'Regional Rollup'!AU372</f>
        <v>0</v>
      </c>
      <c r="AW372" s="402">
        <f>VLOOKUP($F372&amp;$N372, Shipments!$EQ$22:$FA$369, VLOOKUP(AW$4, 'Index Tables'!$M$4:$O$10, 2, FALSE), FALSE)*VLOOKUP($C372, 'AEO COMMERCIAL FLOORSPACE'!$A$47:$G$196, 7, FALSE)*$M372</f>
        <v>288.19567153597626</v>
      </c>
      <c r="AX372" s="356">
        <f>VLOOKUP($E372&amp;$N372, UES!$AA$6:$AJ$35, VLOOKUP(AX$4, 'Index Tables'!$Q$4:$R$10, 2, FALSE), FALSE)*'Regional Rollup'!AW372</f>
        <v>182676.47465698922</v>
      </c>
      <c r="AY372" s="402">
        <f>VLOOKUP($F372&amp;$N372, Shipments!$EQ$22:$FA$369, VLOOKUP(AY$4, 'Index Tables'!$M$4:$O$10, 2, FALSE), FALSE)*VLOOKUP($C372, 'AEO COMMERCIAL FLOORSPACE'!$A$47:$G$196, 7, FALSE)*$M372</f>
        <v>267.58997457963756</v>
      </c>
      <c r="AZ372" s="356">
        <f>VLOOKUP($E372&amp;$N372, UES!$AA$6:$AJ$35, VLOOKUP(AZ$4, 'Index Tables'!$Q$4:$R$10, 2, FALSE), FALSE)*'Regional Rollup'!AY372</f>
        <v>169161.86719299067</v>
      </c>
      <c r="BA372" s="402">
        <f>VLOOKUP($F372&amp;$N372, Shipments!$EQ$22:$FA$369, VLOOKUP(BA$4, 'Index Tables'!$M$4:$O$10, 2, FALSE), FALSE)*VLOOKUP($C372, 'AEO COMMERCIAL FLOORSPACE'!$A$47:$G$196, 7, FALSE)*$M372</f>
        <v>253.74872214022926</v>
      </c>
      <c r="BB372" s="356">
        <f>VLOOKUP($E372&amp;$N372, UES!$AA$6:$AJ$35, VLOOKUP(BB$4, 'Index Tables'!$Q$4:$R$10, 2, FALSE), FALSE)*'Regional Rollup'!BA372</f>
        <v>159864.33384780775</v>
      </c>
      <c r="BC372" s="402">
        <f>VLOOKUP($F372&amp;$N372, Shipments!$EQ$22:$FA$369, VLOOKUP(BC$4, 'Index Tables'!$M$4:$O$10, 2, FALSE), FALSE)*VLOOKUP($C372, 'AEO COMMERCIAL FLOORSPACE'!$A$47:$G$196, 7, FALSE)*$M372</f>
        <v>239.87153095138743</v>
      </c>
      <c r="BD372" s="356">
        <f>VLOOKUP($E372&amp;$N372, UES!$AA$6:$AJ$35, VLOOKUP(BD$4, 'Index Tables'!$Q$4:$R$10, 2, FALSE), FALSE)*'Regional Rollup'!BC372</f>
        <v>150419.60837204734</v>
      </c>
      <c r="BE372" s="402">
        <f>VLOOKUP($F372&amp;$N372, Shipments!$EQ$22:$FA$369, VLOOKUP(BE$4, 'Index Tables'!$M$4:$O$10, 2, FALSE), FALSE)*VLOOKUP($C372, 'AEO COMMERCIAL FLOORSPACE'!$A$47:$G$196, 7, FALSE)*$M372</f>
        <v>226.10981344994582</v>
      </c>
      <c r="BF372" s="356">
        <f>VLOOKUP($E372&amp;$N372, UES!$AA$6:$AJ$35, VLOOKUP(BF$4, 'Index Tables'!$Q$4:$R$10, 2, FALSE), FALSE)*'Regional Rollup'!BE372</f>
        <v>140959.02389972389</v>
      </c>
      <c r="BG372" s="356">
        <f>VLOOKUP($F372&amp;$N372, Shipments!$EQ$22:$FA$369, VLOOKUP(BG$4, 'Index Tables'!$M$4:$O$10, 2, FALSE), FALSE)*VLOOKUP($C372, 'AEO COMMERCIAL FLOORSPACE'!$A$47:$G$196, 7, FALSE)*$M372</f>
        <v>0</v>
      </c>
      <c r="BH372" s="356">
        <f>VLOOKUP($E372&amp;$N372, UES!$AA$6:$AJ$35, VLOOKUP(BH$4, 'Index Tables'!$Q$4:$R$10, 2, FALSE), FALSE)*'Regional Rollup'!BG372</f>
        <v>0</v>
      </c>
    </row>
    <row r="373" spans="2:60">
      <c r="B373" s="371">
        <f t="shared" si="117"/>
        <v>367</v>
      </c>
      <c r="C373" s="371" t="str">
        <f t="shared" si="135"/>
        <v>2011Any</v>
      </c>
      <c r="D373" s="371" t="str">
        <f t="shared" si="136"/>
        <v>AnyOregon</v>
      </c>
      <c r="E373" s="371" t="s">
        <v>7</v>
      </c>
      <c r="F373" s="371">
        <v>2011</v>
      </c>
      <c r="G373" s="367">
        <f t="shared" si="115"/>
        <v>829491.21844207938</v>
      </c>
      <c r="H373" s="371" t="s">
        <v>254</v>
      </c>
      <c r="I373" s="368" t="str">
        <f>IF(H373="Any", "NA", HLOOKUP($F373, TotalStockSF!$K$4:$BI$76, VLOOKUP($D373, TotalStockSF!$A$5:$B$76, 2, FALSE), FALSE))</f>
        <v>NA</v>
      </c>
      <c r="J373" s="368">
        <f>VLOOKUP($C373, 'AEO COMMERCIAL FLOORSPACE'!$A$47:$G$196, 6, FALSE)</f>
        <v>483.11140635363665</v>
      </c>
      <c r="K373" s="369" t="str">
        <f t="shared" si="131"/>
        <v>NA</v>
      </c>
      <c r="L373" s="370">
        <f>VLOOKUP($C373, 'AEO COMMERCIAL FLOORSPACE'!$A$47:$G$196, 7, FALSE)</f>
        <v>3.5258674275217929E-2</v>
      </c>
      <c r="M373" s="370">
        <f t="shared" si="132"/>
        <v>3.5258674275217929E-2</v>
      </c>
      <c r="N373" s="367" t="s">
        <v>0</v>
      </c>
      <c r="O373" s="356">
        <f t="shared" si="118"/>
        <v>1317.4619707051174</v>
      </c>
      <c r="P373" s="367">
        <f t="shared" si="119"/>
        <v>829491.21844207938</v>
      </c>
      <c r="Q373" s="356">
        <f>VLOOKUP($F373&amp;$N373, Shipments!$DL$22:$DV$369, VLOOKUP(Q$4, 'Index Tables'!$I$4:$K$10, 2, FALSE), FALSE)*VLOOKUP($C373, 'AEO COMMERCIAL FLOORSPACE'!$A$47:$G$196, 7, FALSE)*$M373</f>
        <v>0</v>
      </c>
      <c r="R373" s="356">
        <f>VLOOKUP($E373&amp;$N373, UES!$AA$6:$AJ$35, VLOOKUP(R$4, 'Index Tables'!$Q$4:$R$10, 2, FALSE), FALSE)*'Regional Rollup'!Q373</f>
        <v>0</v>
      </c>
      <c r="S373" s="402">
        <f>VLOOKUP($F373&amp;$N373, Shipments!$DL$22:$DV$369, VLOOKUP(S$4, 'Index Tables'!$I$4:$K$10, 2, FALSE), FALSE)*VLOOKUP($C373, 'AEO COMMERCIAL FLOORSPACE'!$A$47:$G$196, 7, FALSE)*$M373</f>
        <v>297.67319493030931</v>
      </c>
      <c r="T373" s="356">
        <f>VLOOKUP($E373&amp;$N373, UES!$AA$6:$AJ$35, VLOOKUP(T$4, 'Index Tables'!$Q$4:$R$10, 2, FALSE), FALSE)*'Regional Rollup'!S373</f>
        <v>188683.92283595944</v>
      </c>
      <c r="U373" s="402">
        <f>VLOOKUP($F373&amp;$N373, Shipments!$DL$22:$DV$369, VLOOKUP(U$4, 'Index Tables'!$I$4:$K$10, 2, FALSE), FALSE)*VLOOKUP($C373, 'AEO COMMERCIAL FLOORSPACE'!$A$47:$G$196, 7, FALSE)*$M373</f>
        <v>276.38986470515914</v>
      </c>
      <c r="V373" s="356">
        <f>VLOOKUP($E373&amp;$N373, UES!$AA$6:$AJ$35, VLOOKUP(V$4, 'Index Tables'!$Q$4:$R$10, 2, FALSE), FALSE)*'Regional Rollup'!U373</f>
        <v>174724.87771707651</v>
      </c>
      <c r="W373" s="402">
        <f>VLOOKUP($F373&amp;$N373, Shipments!$DL$22:$DV$369, VLOOKUP(W$4, 'Index Tables'!$I$4:$K$10, 2, FALSE), FALSE)*VLOOKUP($C373, 'AEO COMMERCIAL FLOORSPACE'!$A$47:$G$196, 7, FALSE)*$M373</f>
        <v>262.093432654266</v>
      </c>
      <c r="X373" s="356">
        <f>VLOOKUP($E373&amp;$N373, UES!$AA$6:$AJ$35, VLOOKUP(X$4, 'Index Tables'!$Q$4:$R$10, 2, FALSE), FALSE)*'Regional Rollup'!W373</f>
        <v>165121.58825377104</v>
      </c>
      <c r="Y373" s="402">
        <f>VLOOKUP($F373&amp;$N373, Shipments!$DL$22:$DV$369, VLOOKUP(Y$4, 'Index Tables'!$I$4:$K$10, 2, FALSE), FALSE)*VLOOKUP($C373, 'AEO COMMERCIAL FLOORSPACE'!$A$47:$G$196, 7, FALSE)*$M373</f>
        <v>247.75987998213427</v>
      </c>
      <c r="Z373" s="356">
        <f>VLOOKUP($E373&amp;$N373, UES!$AA$6:$AJ$35, VLOOKUP(Z$4, 'Index Tables'!$Q$4:$R$10, 2, FALSE), FALSE)*'Regional Rollup'!Y373</f>
        <v>155366.26614006495</v>
      </c>
      <c r="AA373" s="402">
        <f>VLOOKUP($F373&amp;$N373, Shipments!$DL$22:$DV$369, VLOOKUP(AA$4, 'Index Tables'!$I$4:$K$10, 2, FALSE), FALSE)*VLOOKUP($C373, 'AEO COMMERCIAL FLOORSPACE'!$A$47:$G$196, 7, FALSE)*$M373</f>
        <v>233.54559843324884</v>
      </c>
      <c r="AB373" s="356">
        <f>VLOOKUP($E373&amp;$N373, UES!$AA$6:$AJ$35, VLOOKUP(AB$4, 'Index Tables'!$Q$4:$R$10, 2, FALSE), FALSE)*'Regional Rollup'!AA373</f>
        <v>145594.56349520743</v>
      </c>
      <c r="AC373" s="356">
        <f>VLOOKUP($F373&amp;$N373, Shipments!$DL$22:$DV$369, VLOOKUP(AC$4, 'Index Tables'!$I$4:$K$10, 2, FALSE), FALSE)*VLOOKUP($C373, 'AEO COMMERCIAL FLOORSPACE'!$A$47:$G$196, 7, FALSE)*$M373</f>
        <v>0</v>
      </c>
      <c r="AD373" s="356">
        <f>VLOOKUP($E373&amp;$N373, UES!$AA$6:$AJ$35, VLOOKUP(AD$4, 'Index Tables'!$Q$4:$R$10, 2, FALSE), FALSE)*'Regional Rollup'!AC373</f>
        <v>0</v>
      </c>
      <c r="AF373" s="371">
        <f t="shared" si="120"/>
        <v>367</v>
      </c>
      <c r="AG373" s="371" t="str">
        <f t="shared" si="137"/>
        <v>2011Any</v>
      </c>
      <c r="AH373" s="371" t="str">
        <f t="shared" si="138"/>
        <v>AnyOregon</v>
      </c>
      <c r="AI373" s="371" t="s">
        <v>7</v>
      </c>
      <c r="AJ373" s="371">
        <v>2011</v>
      </c>
      <c r="AK373" s="367">
        <f t="shared" si="116"/>
        <v>829491.21844207938</v>
      </c>
      <c r="AL373" s="371" t="s">
        <v>254</v>
      </c>
      <c r="AM373" s="368" t="str">
        <f>IF(AL373="Any", "NA", HLOOKUP($F373, TotalStockSF!$K$4:$BI$76, VLOOKUP($D373, TotalStockSF!$A$5:$B$76, 2, FALSE), FALSE))</f>
        <v>NA</v>
      </c>
      <c r="AN373" s="368">
        <f>VLOOKUP($C373, 'AEO COMMERCIAL FLOORSPACE'!$A$47:$G$196, 6, FALSE)</f>
        <v>483.11140635363665</v>
      </c>
      <c r="AO373" s="369" t="str">
        <f t="shared" si="133"/>
        <v>NA</v>
      </c>
      <c r="AP373" s="370">
        <f>VLOOKUP($C373, 'AEO COMMERCIAL FLOORSPACE'!$A$47:$G$196, 7, FALSE)</f>
        <v>3.5258674275217929E-2</v>
      </c>
      <c r="AQ373" s="370">
        <f t="shared" si="134"/>
        <v>3.5258674275217929E-2</v>
      </c>
      <c r="AR373" s="367" t="s">
        <v>0</v>
      </c>
      <c r="AS373" s="356">
        <f t="shared" si="121"/>
        <v>1317.4619707051174</v>
      </c>
      <c r="AT373" s="367">
        <f t="shared" si="122"/>
        <v>829491.21844207938</v>
      </c>
      <c r="AU373" s="356">
        <f>VLOOKUP($F373&amp;$N373, Shipments!$EQ$22:$FA$369, VLOOKUP(AU$4, 'Index Tables'!$M$4:$O$10, 2, FALSE), FALSE)*VLOOKUP($C373, 'AEO COMMERCIAL FLOORSPACE'!$A$47:$G$196, 7, FALSE)*$M373</f>
        <v>0</v>
      </c>
      <c r="AV373" s="356">
        <f>VLOOKUP($E373&amp;$N373, UES!$AA$6:$AJ$35, VLOOKUP(AV$4, 'Index Tables'!$Q$4:$R$10, 2, FALSE), FALSE)*'Regional Rollup'!AU373</f>
        <v>0</v>
      </c>
      <c r="AW373" s="402">
        <f>VLOOKUP($F373&amp;$N373, Shipments!$EQ$22:$FA$369, VLOOKUP(AW$4, 'Index Tables'!$M$4:$O$10, 2, FALSE), FALSE)*VLOOKUP($C373, 'AEO COMMERCIAL FLOORSPACE'!$A$47:$G$196, 7, FALSE)*$M373</f>
        <v>297.67319493030931</v>
      </c>
      <c r="AX373" s="356">
        <f>VLOOKUP($E373&amp;$N373, UES!$AA$6:$AJ$35, VLOOKUP(AX$4, 'Index Tables'!$Q$4:$R$10, 2, FALSE), FALSE)*'Regional Rollup'!AW373</f>
        <v>188683.92283595944</v>
      </c>
      <c r="AY373" s="402">
        <f>VLOOKUP($F373&amp;$N373, Shipments!$EQ$22:$FA$369, VLOOKUP(AY$4, 'Index Tables'!$M$4:$O$10, 2, FALSE), FALSE)*VLOOKUP($C373, 'AEO COMMERCIAL FLOORSPACE'!$A$47:$G$196, 7, FALSE)*$M373</f>
        <v>276.38986470515914</v>
      </c>
      <c r="AZ373" s="356">
        <f>VLOOKUP($E373&amp;$N373, UES!$AA$6:$AJ$35, VLOOKUP(AZ$4, 'Index Tables'!$Q$4:$R$10, 2, FALSE), FALSE)*'Regional Rollup'!AY373</f>
        <v>174724.87771707651</v>
      </c>
      <c r="BA373" s="402">
        <f>VLOOKUP($F373&amp;$N373, Shipments!$EQ$22:$FA$369, VLOOKUP(BA$4, 'Index Tables'!$M$4:$O$10, 2, FALSE), FALSE)*VLOOKUP($C373, 'AEO COMMERCIAL FLOORSPACE'!$A$47:$G$196, 7, FALSE)*$M373</f>
        <v>262.093432654266</v>
      </c>
      <c r="BB373" s="356">
        <f>VLOOKUP($E373&amp;$N373, UES!$AA$6:$AJ$35, VLOOKUP(BB$4, 'Index Tables'!$Q$4:$R$10, 2, FALSE), FALSE)*'Regional Rollup'!BA373</f>
        <v>165121.58825377104</v>
      </c>
      <c r="BC373" s="402">
        <f>VLOOKUP($F373&amp;$N373, Shipments!$EQ$22:$FA$369, VLOOKUP(BC$4, 'Index Tables'!$M$4:$O$10, 2, FALSE), FALSE)*VLOOKUP($C373, 'AEO COMMERCIAL FLOORSPACE'!$A$47:$G$196, 7, FALSE)*$M373</f>
        <v>247.75987998213427</v>
      </c>
      <c r="BD373" s="356">
        <f>VLOOKUP($E373&amp;$N373, UES!$AA$6:$AJ$35, VLOOKUP(BD$4, 'Index Tables'!$Q$4:$R$10, 2, FALSE), FALSE)*'Regional Rollup'!BC373</f>
        <v>155366.26614006495</v>
      </c>
      <c r="BE373" s="402">
        <f>VLOOKUP($F373&amp;$N373, Shipments!$EQ$22:$FA$369, VLOOKUP(BE$4, 'Index Tables'!$M$4:$O$10, 2, FALSE), FALSE)*VLOOKUP($C373, 'AEO COMMERCIAL FLOORSPACE'!$A$47:$G$196, 7, FALSE)*$M373</f>
        <v>233.54559843324884</v>
      </c>
      <c r="BF373" s="356">
        <f>VLOOKUP($E373&amp;$N373, UES!$AA$6:$AJ$35, VLOOKUP(BF$4, 'Index Tables'!$Q$4:$R$10, 2, FALSE), FALSE)*'Regional Rollup'!BE373</f>
        <v>145594.56349520743</v>
      </c>
      <c r="BG373" s="356">
        <f>VLOOKUP($F373&amp;$N373, Shipments!$EQ$22:$FA$369, VLOOKUP(BG$4, 'Index Tables'!$M$4:$O$10, 2, FALSE), FALSE)*VLOOKUP($C373, 'AEO COMMERCIAL FLOORSPACE'!$A$47:$G$196, 7, FALSE)*$M373</f>
        <v>0</v>
      </c>
      <c r="BH373" s="356">
        <f>VLOOKUP($E373&amp;$N373, UES!$AA$6:$AJ$35, VLOOKUP(BH$4, 'Index Tables'!$Q$4:$R$10, 2, FALSE), FALSE)*'Regional Rollup'!BG373</f>
        <v>0</v>
      </c>
    </row>
    <row r="374" spans="2:60">
      <c r="B374" s="371">
        <f t="shared" si="117"/>
        <v>368</v>
      </c>
      <c r="C374" s="371" t="str">
        <f t="shared" si="135"/>
        <v>2012Any</v>
      </c>
      <c r="D374" s="371" t="str">
        <f t="shared" si="136"/>
        <v>AnyOregon</v>
      </c>
      <c r="E374" s="371" t="s">
        <v>7</v>
      </c>
      <c r="F374" s="371">
        <v>2012</v>
      </c>
      <c r="G374" s="367">
        <f t="shared" si="115"/>
        <v>852845.08662607288</v>
      </c>
      <c r="H374" s="371" t="s">
        <v>254</v>
      </c>
      <c r="I374" s="368" t="str">
        <f>IF(H374="Any", "NA", HLOOKUP($F374, TotalStockSF!$K$4:$BI$76, VLOOKUP($D374, TotalStockSF!$A$5:$B$76, 2, FALSE), FALSE))</f>
        <v>NA</v>
      </c>
      <c r="J374" s="368">
        <f>VLOOKUP($C374, 'AEO COMMERCIAL FLOORSPACE'!$A$47:$G$196, 6, FALSE)</f>
        <v>492.98096929227779</v>
      </c>
      <c r="K374" s="369" t="str">
        <f t="shared" si="131"/>
        <v>NA</v>
      </c>
      <c r="L374" s="370">
        <f>VLOOKUP($C374, 'AEO COMMERCIAL FLOORSPACE'!$A$47:$G$196, 7, FALSE)</f>
        <v>3.5374294814717246E-2</v>
      </c>
      <c r="M374" s="370">
        <f t="shared" si="132"/>
        <v>3.5374294814717246E-2</v>
      </c>
      <c r="N374" s="367" t="s">
        <v>0</v>
      </c>
      <c r="O374" s="356">
        <f t="shared" si="118"/>
        <v>1354.5543865344964</v>
      </c>
      <c r="P374" s="367">
        <f t="shared" si="119"/>
        <v>852845.08662607288</v>
      </c>
      <c r="Q374" s="356">
        <f>VLOOKUP($F374&amp;$N374, Shipments!$DL$22:$DV$369, VLOOKUP(Q$4, 'Index Tables'!$I$4:$K$10, 2, FALSE), FALSE)*VLOOKUP($C374, 'AEO COMMERCIAL FLOORSPACE'!$A$47:$G$196, 7, FALSE)*$M374</f>
        <v>0</v>
      </c>
      <c r="R374" s="356">
        <f>VLOOKUP($E374&amp;$N374, UES!$AA$6:$AJ$35, VLOOKUP(R$4, 'Index Tables'!$Q$4:$R$10, 2, FALSE), FALSE)*'Regional Rollup'!Q374</f>
        <v>0</v>
      </c>
      <c r="S374" s="402">
        <f>VLOOKUP($F374&amp;$N374, Shipments!$DL$22:$DV$369, VLOOKUP(S$4, 'Index Tables'!$I$4:$K$10, 2, FALSE), FALSE)*VLOOKUP($C374, 'AEO COMMERCIAL FLOORSPACE'!$A$47:$G$196, 7, FALSE)*$M374</f>
        <v>306.05401970789683</v>
      </c>
      <c r="T374" s="356">
        <f>VLOOKUP($E374&amp;$N374, UES!$AA$6:$AJ$35, VLOOKUP(T$4, 'Index Tables'!$Q$4:$R$10, 2, FALSE), FALSE)*'Regional Rollup'!S374</f>
        <v>193996.21471365518</v>
      </c>
      <c r="U374" s="402">
        <f>VLOOKUP($F374&amp;$N374, Shipments!$DL$22:$DV$369, VLOOKUP(U$4, 'Index Tables'!$I$4:$K$10, 2, FALSE), FALSE)*VLOOKUP($C374, 'AEO COMMERCIAL FLOORSPACE'!$A$47:$G$196, 7, FALSE)*$M374</f>
        <v>284.17146904792628</v>
      </c>
      <c r="V374" s="356">
        <f>VLOOKUP($E374&amp;$N374, UES!$AA$6:$AJ$35, VLOOKUP(V$4, 'Index Tables'!$Q$4:$R$10, 2, FALSE), FALSE)*'Regional Rollup'!U374</f>
        <v>179644.16037124716</v>
      </c>
      <c r="W374" s="402">
        <f>VLOOKUP($F374&amp;$N374, Shipments!$DL$22:$DV$369, VLOOKUP(W$4, 'Index Tables'!$I$4:$K$10, 2, FALSE), FALSE)*VLOOKUP($C374, 'AEO COMMERCIAL FLOORSPACE'!$A$47:$G$196, 7, FALSE)*$M374</f>
        <v>269.47252883034628</v>
      </c>
      <c r="X374" s="356">
        <f>VLOOKUP($E374&amp;$N374, UES!$AA$6:$AJ$35, VLOOKUP(X$4, 'Index Tables'!$Q$4:$R$10, 2, FALSE), FALSE)*'Regional Rollup'!W374</f>
        <v>169770.49558476469</v>
      </c>
      <c r="Y374" s="402">
        <f>VLOOKUP($F374&amp;$N374, Shipments!$DL$22:$DV$369, VLOOKUP(Y$4, 'Index Tables'!$I$4:$K$10, 2, FALSE), FALSE)*VLOOKUP($C374, 'AEO COMMERCIAL FLOORSPACE'!$A$47:$G$196, 7, FALSE)*$M374</f>
        <v>254.73542288089112</v>
      </c>
      <c r="Z374" s="356">
        <f>VLOOKUP($E374&amp;$N374, UES!$AA$6:$AJ$35, VLOOKUP(Z$4, 'Index Tables'!$Q$4:$R$10, 2, FALSE), FALSE)*'Regional Rollup'!Y374</f>
        <v>159740.51775238349</v>
      </c>
      <c r="AA374" s="402">
        <f>VLOOKUP($F374&amp;$N374, Shipments!$DL$22:$DV$369, VLOOKUP(AA$4, 'Index Tables'!$I$4:$K$10, 2, FALSE), FALSE)*VLOOKUP($C374, 'AEO COMMERCIAL FLOORSPACE'!$A$47:$G$196, 7, FALSE)*$M374</f>
        <v>240.1209460674358</v>
      </c>
      <c r="AB374" s="356">
        <f>VLOOKUP($E374&amp;$N374, UES!$AA$6:$AJ$35, VLOOKUP(AB$4, 'Index Tables'!$Q$4:$R$10, 2, FALSE), FALSE)*'Regional Rollup'!AA374</f>
        <v>149693.6982040224</v>
      </c>
      <c r="AC374" s="356">
        <f>VLOOKUP($F374&amp;$N374, Shipments!$DL$22:$DV$369, VLOOKUP(AC$4, 'Index Tables'!$I$4:$K$10, 2, FALSE), FALSE)*VLOOKUP($C374, 'AEO COMMERCIAL FLOORSPACE'!$A$47:$G$196, 7, FALSE)*$M374</f>
        <v>0</v>
      </c>
      <c r="AD374" s="356">
        <f>VLOOKUP($E374&amp;$N374, UES!$AA$6:$AJ$35, VLOOKUP(AD$4, 'Index Tables'!$Q$4:$R$10, 2, FALSE), FALSE)*'Regional Rollup'!AC374</f>
        <v>0</v>
      </c>
      <c r="AF374" s="371">
        <f t="shared" si="120"/>
        <v>368</v>
      </c>
      <c r="AG374" s="371" t="str">
        <f t="shared" si="137"/>
        <v>2012Any</v>
      </c>
      <c r="AH374" s="371" t="str">
        <f t="shared" si="138"/>
        <v>AnyOregon</v>
      </c>
      <c r="AI374" s="371" t="s">
        <v>7</v>
      </c>
      <c r="AJ374" s="371">
        <v>2012</v>
      </c>
      <c r="AK374" s="367">
        <f t="shared" si="116"/>
        <v>852845.08662607288</v>
      </c>
      <c r="AL374" s="371" t="s">
        <v>254</v>
      </c>
      <c r="AM374" s="368" t="str">
        <f>IF(AL374="Any", "NA", HLOOKUP($F374, TotalStockSF!$K$4:$BI$76, VLOOKUP($D374, TotalStockSF!$A$5:$B$76, 2, FALSE), FALSE))</f>
        <v>NA</v>
      </c>
      <c r="AN374" s="368">
        <f>VLOOKUP($C374, 'AEO COMMERCIAL FLOORSPACE'!$A$47:$G$196, 6, FALSE)</f>
        <v>492.98096929227779</v>
      </c>
      <c r="AO374" s="369" t="str">
        <f t="shared" si="133"/>
        <v>NA</v>
      </c>
      <c r="AP374" s="370">
        <f>VLOOKUP($C374, 'AEO COMMERCIAL FLOORSPACE'!$A$47:$G$196, 7, FALSE)</f>
        <v>3.5374294814717246E-2</v>
      </c>
      <c r="AQ374" s="370">
        <f t="shared" si="134"/>
        <v>3.5374294814717246E-2</v>
      </c>
      <c r="AR374" s="367" t="s">
        <v>0</v>
      </c>
      <c r="AS374" s="356">
        <f t="shared" si="121"/>
        <v>1354.5543865344964</v>
      </c>
      <c r="AT374" s="367">
        <f t="shared" si="122"/>
        <v>852845.08662607288</v>
      </c>
      <c r="AU374" s="356">
        <f>VLOOKUP($F374&amp;$N374, Shipments!$EQ$22:$FA$369, VLOOKUP(AU$4, 'Index Tables'!$M$4:$O$10, 2, FALSE), FALSE)*VLOOKUP($C374, 'AEO COMMERCIAL FLOORSPACE'!$A$47:$G$196, 7, FALSE)*$M374</f>
        <v>0</v>
      </c>
      <c r="AV374" s="356">
        <f>VLOOKUP($E374&amp;$N374, UES!$AA$6:$AJ$35, VLOOKUP(AV$4, 'Index Tables'!$Q$4:$R$10, 2, FALSE), FALSE)*'Regional Rollup'!AU374</f>
        <v>0</v>
      </c>
      <c r="AW374" s="402">
        <f>VLOOKUP($F374&amp;$N374, Shipments!$EQ$22:$FA$369, VLOOKUP(AW$4, 'Index Tables'!$M$4:$O$10, 2, FALSE), FALSE)*VLOOKUP($C374, 'AEO COMMERCIAL FLOORSPACE'!$A$47:$G$196, 7, FALSE)*$M374</f>
        <v>306.05401970789683</v>
      </c>
      <c r="AX374" s="356">
        <f>VLOOKUP($E374&amp;$N374, UES!$AA$6:$AJ$35, VLOOKUP(AX$4, 'Index Tables'!$Q$4:$R$10, 2, FALSE), FALSE)*'Regional Rollup'!AW374</f>
        <v>193996.21471365518</v>
      </c>
      <c r="AY374" s="402">
        <f>VLOOKUP($F374&amp;$N374, Shipments!$EQ$22:$FA$369, VLOOKUP(AY$4, 'Index Tables'!$M$4:$O$10, 2, FALSE), FALSE)*VLOOKUP($C374, 'AEO COMMERCIAL FLOORSPACE'!$A$47:$G$196, 7, FALSE)*$M374</f>
        <v>284.17146904792628</v>
      </c>
      <c r="AZ374" s="356">
        <f>VLOOKUP($E374&amp;$N374, UES!$AA$6:$AJ$35, VLOOKUP(AZ$4, 'Index Tables'!$Q$4:$R$10, 2, FALSE), FALSE)*'Regional Rollup'!AY374</f>
        <v>179644.16037124716</v>
      </c>
      <c r="BA374" s="402">
        <f>VLOOKUP($F374&amp;$N374, Shipments!$EQ$22:$FA$369, VLOOKUP(BA$4, 'Index Tables'!$M$4:$O$10, 2, FALSE), FALSE)*VLOOKUP($C374, 'AEO COMMERCIAL FLOORSPACE'!$A$47:$G$196, 7, FALSE)*$M374</f>
        <v>269.47252883034628</v>
      </c>
      <c r="BB374" s="356">
        <f>VLOOKUP($E374&amp;$N374, UES!$AA$6:$AJ$35, VLOOKUP(BB$4, 'Index Tables'!$Q$4:$R$10, 2, FALSE), FALSE)*'Regional Rollup'!BA374</f>
        <v>169770.49558476469</v>
      </c>
      <c r="BC374" s="402">
        <f>VLOOKUP($F374&amp;$N374, Shipments!$EQ$22:$FA$369, VLOOKUP(BC$4, 'Index Tables'!$M$4:$O$10, 2, FALSE), FALSE)*VLOOKUP($C374, 'AEO COMMERCIAL FLOORSPACE'!$A$47:$G$196, 7, FALSE)*$M374</f>
        <v>254.73542288089112</v>
      </c>
      <c r="BD374" s="356">
        <f>VLOOKUP($E374&amp;$N374, UES!$AA$6:$AJ$35, VLOOKUP(BD$4, 'Index Tables'!$Q$4:$R$10, 2, FALSE), FALSE)*'Regional Rollup'!BC374</f>
        <v>159740.51775238349</v>
      </c>
      <c r="BE374" s="402">
        <f>VLOOKUP($F374&amp;$N374, Shipments!$EQ$22:$FA$369, VLOOKUP(BE$4, 'Index Tables'!$M$4:$O$10, 2, FALSE), FALSE)*VLOOKUP($C374, 'AEO COMMERCIAL FLOORSPACE'!$A$47:$G$196, 7, FALSE)*$M374</f>
        <v>240.1209460674358</v>
      </c>
      <c r="BF374" s="356">
        <f>VLOOKUP($E374&amp;$N374, UES!$AA$6:$AJ$35, VLOOKUP(BF$4, 'Index Tables'!$Q$4:$R$10, 2, FALSE), FALSE)*'Regional Rollup'!BE374</f>
        <v>149693.6982040224</v>
      </c>
      <c r="BG374" s="356">
        <f>VLOOKUP($F374&amp;$N374, Shipments!$EQ$22:$FA$369, VLOOKUP(BG$4, 'Index Tables'!$M$4:$O$10, 2, FALSE), FALSE)*VLOOKUP($C374, 'AEO COMMERCIAL FLOORSPACE'!$A$47:$G$196, 7, FALSE)*$M374</f>
        <v>0</v>
      </c>
      <c r="BH374" s="356">
        <f>VLOOKUP($E374&amp;$N374, UES!$AA$6:$AJ$35, VLOOKUP(BH$4, 'Index Tables'!$Q$4:$R$10, 2, FALSE), FALSE)*'Regional Rollup'!BG374</f>
        <v>0</v>
      </c>
    </row>
    <row r="375" spans="2:60">
      <c r="B375" s="371">
        <f t="shared" si="117"/>
        <v>369</v>
      </c>
      <c r="C375" s="371" t="str">
        <f t="shared" si="135"/>
        <v>2013Any</v>
      </c>
      <c r="D375" s="371" t="str">
        <f t="shared" si="136"/>
        <v>AnyOregon</v>
      </c>
      <c r="E375" s="371" t="s">
        <v>7</v>
      </c>
      <c r="F375" s="371">
        <v>2013</v>
      </c>
      <c r="G375" s="367">
        <f t="shared" si="115"/>
        <v>874061.08141662157</v>
      </c>
      <c r="H375" s="371" t="s">
        <v>254</v>
      </c>
      <c r="I375" s="368" t="str">
        <f>IF(H375="Any", "NA", HLOOKUP($F375, TotalStockSF!$K$4:$BI$76, VLOOKUP($D375, TotalStockSF!$A$5:$B$76, 2, FALSE), FALSE))</f>
        <v>NA</v>
      </c>
      <c r="J375" s="368">
        <f>VLOOKUP($C375, 'AEO COMMERCIAL FLOORSPACE'!$A$47:$G$196, 6, FALSE)</f>
        <v>502.55899521705112</v>
      </c>
      <c r="K375" s="369" t="str">
        <f t="shared" si="131"/>
        <v>NA</v>
      </c>
      <c r="L375" s="370">
        <f>VLOOKUP($C375, 'AEO COMMERCIAL FLOORSPACE'!$A$47:$G$196, 7, FALSE)</f>
        <v>3.5443315633530162E-2</v>
      </c>
      <c r="M375" s="370">
        <f t="shared" si="132"/>
        <v>3.5443315633530162E-2</v>
      </c>
      <c r="N375" s="367" t="s">
        <v>0</v>
      </c>
      <c r="O375" s="356">
        <f t="shared" si="118"/>
        <v>1388.2512668459271</v>
      </c>
      <c r="P375" s="367">
        <f t="shared" si="119"/>
        <v>874061.08141662157</v>
      </c>
      <c r="Q375" s="356">
        <f>VLOOKUP($F375&amp;$N375, Shipments!$DL$22:$DV$369, VLOOKUP(Q$4, 'Index Tables'!$I$4:$K$10, 2, FALSE), FALSE)*VLOOKUP($C375, 'AEO COMMERCIAL FLOORSPACE'!$A$47:$G$196, 7, FALSE)*$M375</f>
        <v>0</v>
      </c>
      <c r="R375" s="356">
        <f>VLOOKUP($E375&amp;$N375, UES!$AA$6:$AJ$35, VLOOKUP(R$4, 'Index Tables'!$Q$4:$R$10, 2, FALSE), FALSE)*'Regional Rollup'!Q375</f>
        <v>0</v>
      </c>
      <c r="S375" s="402">
        <f>VLOOKUP($F375&amp;$N375, Shipments!$DL$22:$DV$369, VLOOKUP(S$4, 'Index Tables'!$I$4:$K$10, 2, FALSE), FALSE)*VLOOKUP($C375, 'AEO COMMERCIAL FLOORSPACE'!$A$47:$G$196, 7, FALSE)*$M375</f>
        <v>313.66764214598459</v>
      </c>
      <c r="T375" s="356">
        <f>VLOOKUP($E375&amp;$N375, UES!$AA$6:$AJ$35, VLOOKUP(T$4, 'Index Tables'!$Q$4:$R$10, 2, FALSE), FALSE)*'Regional Rollup'!S375</f>
        <v>198822.20567648477</v>
      </c>
      <c r="U375" s="402">
        <f>VLOOKUP($F375&amp;$N375, Shipments!$DL$22:$DV$369, VLOOKUP(U$4, 'Index Tables'!$I$4:$K$10, 2, FALSE), FALSE)*VLOOKUP($C375, 'AEO COMMERCIAL FLOORSPACE'!$A$47:$G$196, 7, FALSE)*$M375</f>
        <v>291.24072523698931</v>
      </c>
      <c r="V375" s="356">
        <f>VLOOKUP($E375&amp;$N375, UES!$AA$6:$AJ$35, VLOOKUP(V$4, 'Index Tables'!$Q$4:$R$10, 2, FALSE), FALSE)*'Regional Rollup'!U375</f>
        <v>184113.11918962625</v>
      </c>
      <c r="W375" s="402">
        <f>VLOOKUP($F375&amp;$N375, Shipments!$DL$22:$DV$369, VLOOKUP(W$4, 'Index Tables'!$I$4:$K$10, 2, FALSE), FALSE)*VLOOKUP($C375, 'AEO COMMERCIAL FLOORSPACE'!$A$47:$G$196, 7, FALSE)*$M375</f>
        <v>276.17612348958039</v>
      </c>
      <c r="X375" s="356">
        <f>VLOOKUP($E375&amp;$N375, UES!$AA$6:$AJ$35, VLOOKUP(X$4, 'Index Tables'!$Q$4:$R$10, 2, FALSE), FALSE)*'Regional Rollup'!W375</f>
        <v>173993.82993516172</v>
      </c>
      <c r="Y375" s="402">
        <f>VLOOKUP($F375&amp;$N375, Shipments!$DL$22:$DV$369, VLOOKUP(Y$4, 'Index Tables'!$I$4:$K$10, 2, FALSE), FALSE)*VLOOKUP($C375, 'AEO COMMERCIAL FLOORSPACE'!$A$47:$G$196, 7, FALSE)*$M375</f>
        <v>261.07240657178596</v>
      </c>
      <c r="Z375" s="356">
        <f>VLOOKUP($E375&amp;$N375, UES!$AA$6:$AJ$35, VLOOKUP(Z$4, 'Index Tables'!$Q$4:$R$10, 2, FALSE), FALSE)*'Regional Rollup'!Y375</f>
        <v>163714.33907775633</v>
      </c>
      <c r="AA375" s="402">
        <f>VLOOKUP($F375&amp;$N375, Shipments!$DL$22:$DV$369, VLOOKUP(AA$4, 'Index Tables'!$I$4:$K$10, 2, FALSE), FALSE)*VLOOKUP($C375, 'AEO COMMERCIAL FLOORSPACE'!$A$47:$G$196, 7, FALSE)*$M375</f>
        <v>246.09436940158693</v>
      </c>
      <c r="AB375" s="356">
        <f>VLOOKUP($E375&amp;$N375, UES!$AA$6:$AJ$35, VLOOKUP(AB$4, 'Index Tables'!$Q$4:$R$10, 2, FALSE), FALSE)*'Regional Rollup'!AA375</f>
        <v>153417.58753759251</v>
      </c>
      <c r="AC375" s="356">
        <f>VLOOKUP($F375&amp;$N375, Shipments!$DL$22:$DV$369, VLOOKUP(AC$4, 'Index Tables'!$I$4:$K$10, 2, FALSE), FALSE)*VLOOKUP($C375, 'AEO COMMERCIAL FLOORSPACE'!$A$47:$G$196, 7, FALSE)*$M375</f>
        <v>0</v>
      </c>
      <c r="AD375" s="356">
        <f>VLOOKUP($E375&amp;$N375, UES!$AA$6:$AJ$35, VLOOKUP(AD$4, 'Index Tables'!$Q$4:$R$10, 2, FALSE), FALSE)*'Regional Rollup'!AC375</f>
        <v>0</v>
      </c>
      <c r="AF375" s="371">
        <f t="shared" si="120"/>
        <v>369</v>
      </c>
      <c r="AG375" s="371" t="str">
        <f t="shared" si="137"/>
        <v>2013Any</v>
      </c>
      <c r="AH375" s="371" t="str">
        <f t="shared" si="138"/>
        <v>AnyOregon</v>
      </c>
      <c r="AI375" s="371" t="s">
        <v>7</v>
      </c>
      <c r="AJ375" s="371">
        <v>2013</v>
      </c>
      <c r="AK375" s="367">
        <f t="shared" si="116"/>
        <v>873705.75116989191</v>
      </c>
      <c r="AL375" s="371" t="s">
        <v>254</v>
      </c>
      <c r="AM375" s="368" t="str">
        <f>IF(AL375="Any", "NA", HLOOKUP($F375, TotalStockSF!$K$4:$BI$76, VLOOKUP($D375, TotalStockSF!$A$5:$B$76, 2, FALSE), FALSE))</f>
        <v>NA</v>
      </c>
      <c r="AN375" s="368">
        <f>VLOOKUP($C375, 'AEO COMMERCIAL FLOORSPACE'!$A$47:$G$196, 6, FALSE)</f>
        <v>502.55899521705112</v>
      </c>
      <c r="AO375" s="369" t="str">
        <f t="shared" si="133"/>
        <v>NA</v>
      </c>
      <c r="AP375" s="370">
        <f>VLOOKUP($C375, 'AEO COMMERCIAL FLOORSPACE'!$A$47:$G$196, 7, FALSE)</f>
        <v>3.5443315633530162E-2</v>
      </c>
      <c r="AQ375" s="370">
        <f t="shared" si="134"/>
        <v>3.5443315633530162E-2</v>
      </c>
      <c r="AR375" s="367" t="s">
        <v>0</v>
      </c>
      <c r="AS375" s="356">
        <f t="shared" si="121"/>
        <v>1388.2512668459271</v>
      </c>
      <c r="AT375" s="367">
        <f t="shared" si="122"/>
        <v>873705.75116989191</v>
      </c>
      <c r="AU375" s="356">
        <f>VLOOKUP($F375&amp;$N375, Shipments!$EQ$22:$FA$369, VLOOKUP(AU$4, 'Index Tables'!$M$4:$O$10, 2, FALSE), FALSE)*VLOOKUP($C375, 'AEO COMMERCIAL FLOORSPACE'!$A$47:$G$196, 7, FALSE)*$M375</f>
        <v>0</v>
      </c>
      <c r="AV375" s="356">
        <f>VLOOKUP($E375&amp;$N375, UES!$AA$6:$AJ$35, VLOOKUP(AV$4, 'Index Tables'!$Q$4:$R$10, 2, FALSE), FALSE)*'Regional Rollup'!AU375</f>
        <v>0</v>
      </c>
      <c r="AW375" s="402">
        <f>VLOOKUP($F375&amp;$N375, Shipments!$EQ$22:$FA$369, VLOOKUP(AW$4, 'Index Tables'!$M$4:$O$10, 2, FALSE), FALSE)*VLOOKUP($C375, 'AEO COMMERCIAL FLOORSPACE'!$A$47:$G$196, 7, FALSE)*$M375</f>
        <v>288.42365123383672</v>
      </c>
      <c r="AX375" s="356">
        <f>VLOOKUP($E375&amp;$N375, UES!$AA$6:$AJ$35, VLOOKUP(AX$4, 'Index Tables'!$Q$4:$R$10, 2, FALSE), FALSE)*'Regional Rollup'!AW375</f>
        <v>182820.98247446111</v>
      </c>
      <c r="AY375" s="402">
        <f>VLOOKUP($F375&amp;$N375, Shipments!$EQ$22:$FA$369, VLOOKUP(AY$4, 'Index Tables'!$M$4:$O$10, 2, FALSE), FALSE)*VLOOKUP($C375, 'AEO COMMERCIAL FLOORSPACE'!$A$47:$G$196, 7, FALSE)*$M375</f>
        <v>267.80165396132304</v>
      </c>
      <c r="AZ375" s="356">
        <f>VLOOKUP($E375&amp;$N375, UES!$AA$6:$AJ$35, VLOOKUP(AZ$4, 'Index Tables'!$Q$4:$R$10, 2, FALSE), FALSE)*'Regional Rollup'!AY375</f>
        <v>169295.68416243588</v>
      </c>
      <c r="BA375" s="402">
        <f>VLOOKUP($F375&amp;$N375, Shipments!$EQ$22:$FA$369, VLOOKUP(BA$4, 'Index Tables'!$M$4:$O$10, 2, FALSE), FALSE)*VLOOKUP($C375, 'AEO COMMERCIAL FLOORSPACE'!$A$47:$G$196, 7, FALSE)*$M375</f>
        <v>253.94945227853322</v>
      </c>
      <c r="BB375" s="356">
        <f>VLOOKUP($E375&amp;$N375, UES!$AA$6:$AJ$35, VLOOKUP(BB$4, 'Index Tables'!$Q$4:$R$10, 2, FALSE), FALSE)*'Regional Rollup'!BA375</f>
        <v>159990.79592246364</v>
      </c>
      <c r="BC375" s="402">
        <f>VLOOKUP($F375&amp;$N375, Shipments!$EQ$22:$FA$369, VLOOKUP(BC$4, 'Index Tables'!$M$4:$O$10, 2, FALSE), FALSE)*VLOOKUP($C375, 'AEO COMMERCIAL FLOORSPACE'!$A$47:$G$196, 7, FALSE)*$M375</f>
        <v>331.98213997064721</v>
      </c>
      <c r="BD375" s="356">
        <f>VLOOKUP($E375&amp;$N375, UES!$AA$6:$AJ$35, VLOOKUP(BD$4, 'Index Tables'!$Q$4:$R$10, 2, FALSE), FALSE)*'Regional Rollup'!BC375</f>
        <v>208180.70107293874</v>
      </c>
      <c r="BE375" s="402">
        <f>VLOOKUP($F375&amp;$N375, Shipments!$EQ$22:$FA$369, VLOOKUP(BE$4, 'Index Tables'!$M$4:$O$10, 2, FALSE), FALSE)*VLOOKUP($C375, 'AEO COMMERCIAL FLOORSPACE'!$A$47:$G$196, 7, FALSE)*$M375</f>
        <v>246.09436940158693</v>
      </c>
      <c r="BF375" s="356">
        <f>VLOOKUP($E375&amp;$N375, UES!$AA$6:$AJ$35, VLOOKUP(BF$4, 'Index Tables'!$Q$4:$R$10, 2, FALSE), FALSE)*'Regional Rollup'!BE375</f>
        <v>153417.58753759251</v>
      </c>
      <c r="BG375" s="356">
        <f>VLOOKUP($F375&amp;$N375, Shipments!$EQ$22:$FA$369, VLOOKUP(BG$4, 'Index Tables'!$M$4:$O$10, 2, FALSE), FALSE)*VLOOKUP($C375, 'AEO COMMERCIAL FLOORSPACE'!$A$47:$G$196, 7, FALSE)*$M375</f>
        <v>0</v>
      </c>
      <c r="BH375" s="356">
        <f>VLOOKUP($E375&amp;$N375, UES!$AA$6:$AJ$35, VLOOKUP(BH$4, 'Index Tables'!$Q$4:$R$10, 2, FALSE), FALSE)*'Regional Rollup'!BG375</f>
        <v>0</v>
      </c>
    </row>
    <row r="376" spans="2:60">
      <c r="B376" s="371">
        <f t="shared" si="117"/>
        <v>370</v>
      </c>
      <c r="C376" s="371" t="str">
        <f t="shared" si="135"/>
        <v>2014Any</v>
      </c>
      <c r="D376" s="371" t="str">
        <f t="shared" si="136"/>
        <v>AnyOregon</v>
      </c>
      <c r="E376" s="371" t="s">
        <v>7</v>
      </c>
      <c r="F376" s="371">
        <v>2014</v>
      </c>
      <c r="G376" s="367">
        <f t="shared" si="115"/>
        <v>888977.09525562217</v>
      </c>
      <c r="H376" s="371" t="s">
        <v>254</v>
      </c>
      <c r="I376" s="368" t="str">
        <f>IF(H376="Any", "NA", HLOOKUP($F376, TotalStockSF!$K$4:$BI$76, VLOOKUP($D376, TotalStockSF!$A$5:$B$76, 2, FALSE), FALSE))</f>
        <v>NA</v>
      </c>
      <c r="J376" s="368">
        <f>VLOOKUP($C376, 'AEO COMMERCIAL FLOORSPACE'!$A$47:$G$196, 6, FALSE)</f>
        <v>511.96215489586854</v>
      </c>
      <c r="K376" s="369" t="str">
        <f t="shared" si="131"/>
        <v>NA</v>
      </c>
      <c r="L376" s="370">
        <f>VLOOKUP($C376, 'AEO COMMERCIAL FLOORSPACE'!$A$47:$G$196, 7, FALSE)</f>
        <v>3.5526373925923879E-2</v>
      </c>
      <c r="M376" s="370">
        <f t="shared" si="132"/>
        <v>3.5526373925923879E-2</v>
      </c>
      <c r="N376" s="367" t="s">
        <v>0</v>
      </c>
      <c r="O376" s="356">
        <f t="shared" si="118"/>
        <v>1411.9420311969986</v>
      </c>
      <c r="P376" s="367">
        <f t="shared" si="119"/>
        <v>888977.09525562217</v>
      </c>
      <c r="Q376" s="356">
        <f>VLOOKUP($F376&amp;$N376, Shipments!$DL$22:$DV$369, VLOOKUP(Q$4, 'Index Tables'!$I$4:$K$10, 2, FALSE), FALSE)*VLOOKUP($C376, 'AEO COMMERCIAL FLOORSPACE'!$A$47:$G$196, 7, FALSE)*$M376</f>
        <v>0</v>
      </c>
      <c r="R376" s="356">
        <f>VLOOKUP($E376&amp;$N376, UES!$AA$6:$AJ$35, VLOOKUP(R$4, 'Index Tables'!$Q$4:$R$10, 2, FALSE), FALSE)*'Regional Rollup'!Q376</f>
        <v>0</v>
      </c>
      <c r="S376" s="402">
        <f>VLOOKUP($F376&amp;$N376, Shipments!$DL$22:$DV$369, VLOOKUP(S$4, 'Index Tables'!$I$4:$K$10, 2, FALSE), FALSE)*VLOOKUP($C376, 'AEO COMMERCIAL FLOORSPACE'!$A$47:$G$196, 7, FALSE)*$M376</f>
        <v>319.02043840996345</v>
      </c>
      <c r="T376" s="356">
        <f>VLOOKUP($E376&amp;$N376, UES!$AA$6:$AJ$35, VLOOKUP(T$4, 'Index Tables'!$Q$4:$R$10, 2, FALSE), FALSE)*'Regional Rollup'!S376</f>
        <v>202215.14334917528</v>
      </c>
      <c r="U376" s="402">
        <f>VLOOKUP($F376&amp;$N376, Shipments!$DL$22:$DV$369, VLOOKUP(U$4, 'Index Tables'!$I$4:$K$10, 2, FALSE), FALSE)*VLOOKUP($C376, 'AEO COMMERCIAL FLOORSPACE'!$A$47:$G$196, 7, FALSE)*$M376</f>
        <v>296.21080202049603</v>
      </c>
      <c r="V376" s="356">
        <f>VLOOKUP($E376&amp;$N376, UES!$AA$6:$AJ$35, VLOOKUP(V$4, 'Index Tables'!$Q$4:$R$10, 2, FALSE), FALSE)*'Regional Rollup'!U376</f>
        <v>187255.04358388385</v>
      </c>
      <c r="W376" s="402">
        <f>VLOOKUP($F376&amp;$N376, Shipments!$DL$22:$DV$369, VLOOKUP(W$4, 'Index Tables'!$I$4:$K$10, 2, FALSE), FALSE)*VLOOKUP($C376, 'AEO COMMERCIAL FLOORSPACE'!$A$47:$G$196, 7, FALSE)*$M376</f>
        <v>280.88912006105062</v>
      </c>
      <c r="X376" s="356">
        <f>VLOOKUP($E376&amp;$N376, UES!$AA$6:$AJ$35, VLOOKUP(X$4, 'Index Tables'!$Q$4:$R$10, 2, FALSE), FALSE)*'Regional Rollup'!W376</f>
        <v>176963.06678873184</v>
      </c>
      <c r="Y376" s="402">
        <f>VLOOKUP($F376&amp;$N376, Shipments!$DL$22:$DV$369, VLOOKUP(Y$4, 'Index Tables'!$I$4:$K$10, 2, FALSE), FALSE)*VLOOKUP($C376, 'AEO COMMERCIAL FLOORSPACE'!$A$47:$G$196, 7, FALSE)*$M376</f>
        <v>265.5276554236105</v>
      </c>
      <c r="Z376" s="356">
        <f>VLOOKUP($E376&amp;$N376, UES!$AA$6:$AJ$35, VLOOKUP(Z$4, 'Index Tables'!$Q$4:$R$10, 2, FALSE), FALSE)*'Regional Rollup'!Y376</f>
        <v>166508.15452068721</v>
      </c>
      <c r="AA376" s="402">
        <f>VLOOKUP($F376&amp;$N376, Shipments!$DL$22:$DV$369, VLOOKUP(AA$4, 'Index Tables'!$I$4:$K$10, 2, FALSE), FALSE)*VLOOKUP($C376, 'AEO COMMERCIAL FLOORSPACE'!$A$47:$G$196, 7, FALSE)*$M376</f>
        <v>250.29401528187813</v>
      </c>
      <c r="AB376" s="356">
        <f>VLOOKUP($E376&amp;$N376, UES!$AA$6:$AJ$35, VLOOKUP(AB$4, 'Index Tables'!$Q$4:$R$10, 2, FALSE), FALSE)*'Regional Rollup'!AA376</f>
        <v>156035.68701314396</v>
      </c>
      <c r="AC376" s="356">
        <f>VLOOKUP($F376&amp;$N376, Shipments!$DL$22:$DV$369, VLOOKUP(AC$4, 'Index Tables'!$I$4:$K$10, 2, FALSE), FALSE)*VLOOKUP($C376, 'AEO COMMERCIAL FLOORSPACE'!$A$47:$G$196, 7, FALSE)*$M376</f>
        <v>0</v>
      </c>
      <c r="AD376" s="356">
        <f>VLOOKUP($E376&amp;$N376, UES!$AA$6:$AJ$35, VLOOKUP(AD$4, 'Index Tables'!$Q$4:$R$10, 2, FALSE), FALSE)*'Regional Rollup'!AC376</f>
        <v>0</v>
      </c>
      <c r="AF376" s="371">
        <f t="shared" si="120"/>
        <v>370</v>
      </c>
      <c r="AG376" s="371" t="str">
        <f t="shared" si="137"/>
        <v>2014Any</v>
      </c>
      <c r="AH376" s="371" t="str">
        <f t="shared" si="138"/>
        <v>AnyOregon</v>
      </c>
      <c r="AI376" s="371" t="s">
        <v>7</v>
      </c>
      <c r="AJ376" s="371">
        <v>2014</v>
      </c>
      <c r="AK376" s="367">
        <f t="shared" si="116"/>
        <v>888265.95767759113</v>
      </c>
      <c r="AL376" s="371" t="s">
        <v>254</v>
      </c>
      <c r="AM376" s="368" t="str">
        <f>IF(AL376="Any", "NA", HLOOKUP($F376, TotalStockSF!$K$4:$BI$76, VLOOKUP($D376, TotalStockSF!$A$5:$B$76, 2, FALSE), FALSE))</f>
        <v>NA</v>
      </c>
      <c r="AN376" s="368">
        <f>VLOOKUP($C376, 'AEO COMMERCIAL FLOORSPACE'!$A$47:$G$196, 6, FALSE)</f>
        <v>511.96215489586854</v>
      </c>
      <c r="AO376" s="369" t="str">
        <f t="shared" si="133"/>
        <v>NA</v>
      </c>
      <c r="AP376" s="370">
        <f>VLOOKUP($C376, 'AEO COMMERCIAL FLOORSPACE'!$A$47:$G$196, 7, FALSE)</f>
        <v>3.5526373925923879E-2</v>
      </c>
      <c r="AQ376" s="370">
        <f t="shared" si="134"/>
        <v>3.5526373925923879E-2</v>
      </c>
      <c r="AR376" s="367" t="s">
        <v>0</v>
      </c>
      <c r="AS376" s="356">
        <f t="shared" si="121"/>
        <v>1411.9420311969984</v>
      </c>
      <c r="AT376" s="367">
        <f t="shared" si="122"/>
        <v>888265.95767759113</v>
      </c>
      <c r="AU376" s="356">
        <f>VLOOKUP($F376&amp;$N376, Shipments!$EQ$22:$FA$369, VLOOKUP(AU$4, 'Index Tables'!$M$4:$O$10, 2, FALSE), FALSE)*VLOOKUP($C376, 'AEO COMMERCIAL FLOORSPACE'!$A$47:$G$196, 7, FALSE)*$M376</f>
        <v>0</v>
      </c>
      <c r="AV376" s="356">
        <f>VLOOKUP($E376&amp;$N376, UES!$AA$6:$AJ$35, VLOOKUP(AV$4, 'Index Tables'!$Q$4:$R$10, 2, FALSE), FALSE)*'Regional Rollup'!AU376</f>
        <v>0</v>
      </c>
      <c r="AW376" s="402">
        <f>VLOOKUP($F376&amp;$N376, Shipments!$EQ$22:$FA$369, VLOOKUP(AW$4, 'Index Tables'!$M$4:$O$10, 2, FALSE), FALSE)*VLOOKUP($C376, 'AEO COMMERCIAL FLOORSPACE'!$A$47:$G$196, 7, FALSE)*$M376</f>
        <v>268.4985627117307</v>
      </c>
      <c r="AX376" s="356">
        <f>VLOOKUP($E376&amp;$N376, UES!$AA$6:$AJ$35, VLOOKUP(AX$4, 'Index Tables'!$Q$4:$R$10, 2, FALSE), FALSE)*'Regional Rollup'!AW376</f>
        <v>170191.21288407227</v>
      </c>
      <c r="AY376" s="402">
        <f>VLOOKUP($F376&amp;$N376, Shipments!$EQ$22:$FA$369, VLOOKUP(AY$4, 'Index Tables'!$M$4:$O$10, 2, FALSE), FALSE)*VLOOKUP($C376, 'AEO COMMERCIAL FLOORSPACE'!$A$47:$G$196, 7, FALSE)*$M376</f>
        <v>249.30118897268841</v>
      </c>
      <c r="AZ376" s="356">
        <f>VLOOKUP($E376&amp;$N376, UES!$AA$6:$AJ$35, VLOOKUP(AZ$4, 'Index Tables'!$Q$4:$R$10, 2, FALSE), FALSE)*'Regional Rollup'!AY376</f>
        <v>157600.27888302549</v>
      </c>
      <c r="BA376" s="402">
        <f>VLOOKUP($F376&amp;$N376, Shipments!$EQ$22:$FA$369, VLOOKUP(BA$4, 'Index Tables'!$M$4:$O$10, 2, FALSE), FALSE)*VLOOKUP($C376, 'AEO COMMERCIAL FLOORSPACE'!$A$47:$G$196, 7, FALSE)*$M376</f>
        <v>236.40593497284669</v>
      </c>
      <c r="BB376" s="356">
        <f>VLOOKUP($E376&amp;$N376, UES!$AA$6:$AJ$35, VLOOKUP(BB$4, 'Index Tables'!$Q$4:$R$10, 2, FALSE), FALSE)*'Regional Rollup'!BA376</f>
        <v>148938.19757333319</v>
      </c>
      <c r="BC376" s="402">
        <f>VLOOKUP($F376&amp;$N376, Shipments!$EQ$22:$FA$369, VLOOKUP(BC$4, 'Index Tables'!$M$4:$O$10, 2, FALSE), FALSE)*VLOOKUP($C376, 'AEO COMMERCIAL FLOORSPACE'!$A$47:$G$196, 7, FALSE)*$M376</f>
        <v>407.44232925785462</v>
      </c>
      <c r="BD376" s="356">
        <f>VLOOKUP($E376&amp;$N376, UES!$AA$6:$AJ$35, VLOOKUP(BD$4, 'Index Tables'!$Q$4:$R$10, 2, FALSE), FALSE)*'Regional Rollup'!BC376</f>
        <v>255500.58132401633</v>
      </c>
      <c r="BE376" s="402">
        <f>VLOOKUP($F376&amp;$N376, Shipments!$EQ$22:$FA$369, VLOOKUP(BE$4, 'Index Tables'!$M$4:$O$10, 2, FALSE), FALSE)*VLOOKUP($C376, 'AEO COMMERCIAL FLOORSPACE'!$A$47:$G$196, 7, FALSE)*$M376</f>
        <v>250.29401528187813</v>
      </c>
      <c r="BF376" s="356">
        <f>VLOOKUP($E376&amp;$N376, UES!$AA$6:$AJ$35, VLOOKUP(BF$4, 'Index Tables'!$Q$4:$R$10, 2, FALSE), FALSE)*'Regional Rollup'!BE376</f>
        <v>156035.68701314396</v>
      </c>
      <c r="BG376" s="356">
        <f>VLOOKUP($F376&amp;$N376, Shipments!$EQ$22:$FA$369, VLOOKUP(BG$4, 'Index Tables'!$M$4:$O$10, 2, FALSE), FALSE)*VLOOKUP($C376, 'AEO COMMERCIAL FLOORSPACE'!$A$47:$G$196, 7, FALSE)*$M376</f>
        <v>0</v>
      </c>
      <c r="BH376" s="356">
        <f>VLOOKUP($E376&amp;$N376, UES!$AA$6:$AJ$35, VLOOKUP(BH$4, 'Index Tables'!$Q$4:$R$10, 2, FALSE), FALSE)*'Regional Rollup'!BG376</f>
        <v>0</v>
      </c>
    </row>
    <row r="377" spans="2:60">
      <c r="B377" s="371">
        <f t="shared" si="117"/>
        <v>371</v>
      </c>
      <c r="C377" s="371" t="str">
        <f t="shared" si="135"/>
        <v>2015Any</v>
      </c>
      <c r="D377" s="371" t="str">
        <f t="shared" si="136"/>
        <v>AnyOregon</v>
      </c>
      <c r="E377" s="371" t="s">
        <v>7</v>
      </c>
      <c r="F377" s="371">
        <v>2015</v>
      </c>
      <c r="G377" s="367">
        <f t="shared" si="115"/>
        <v>890854.12271486828</v>
      </c>
      <c r="H377" s="371" t="s">
        <v>254</v>
      </c>
      <c r="I377" s="368" t="str">
        <f>IF(H377="Any", "NA", HLOOKUP($F377, TotalStockSF!$K$4:$BI$76, VLOOKUP($D377, TotalStockSF!$A$5:$B$76, 2, FALSE), FALSE))</f>
        <v>NA</v>
      </c>
      <c r="J377" s="368">
        <f>VLOOKUP($C377, 'AEO COMMERCIAL FLOORSPACE'!$A$47:$G$196, 6, FALSE)</f>
        <v>517.85564553018321</v>
      </c>
      <c r="K377" s="369" t="str">
        <f t="shared" si="131"/>
        <v>NA</v>
      </c>
      <c r="L377" s="370">
        <f>VLOOKUP($C377, 'AEO COMMERCIAL FLOORSPACE'!$A$47:$G$196, 7, FALSE)</f>
        <v>3.5360637046507985E-2</v>
      </c>
      <c r="M377" s="370">
        <f t="shared" si="132"/>
        <v>3.5360637046507985E-2</v>
      </c>
      <c r="N377" s="367" t="s">
        <v>0</v>
      </c>
      <c r="O377" s="356">
        <f t="shared" si="118"/>
        <v>1414.9232710709668</v>
      </c>
      <c r="P377" s="367">
        <f t="shared" si="119"/>
        <v>890854.12271486828</v>
      </c>
      <c r="Q377" s="356">
        <f>VLOOKUP($F377&amp;$N377, Shipments!$DL$22:$DV$369, VLOOKUP(Q$4, 'Index Tables'!$I$4:$K$10, 2, FALSE), FALSE)*VLOOKUP($C377, 'AEO COMMERCIAL FLOORSPACE'!$A$47:$G$196, 7, FALSE)*$M377</f>
        <v>0</v>
      </c>
      <c r="R377" s="356">
        <f>VLOOKUP($E377&amp;$N377, UES!$AA$6:$AJ$35, VLOOKUP(R$4, 'Index Tables'!$Q$4:$R$10, 2, FALSE), FALSE)*'Regional Rollup'!Q377</f>
        <v>0</v>
      </c>
      <c r="S377" s="402">
        <f>VLOOKUP($F377&amp;$N377, Shipments!$DL$22:$DV$369, VLOOKUP(S$4, 'Index Tables'!$I$4:$K$10, 2, FALSE), FALSE)*VLOOKUP($C377, 'AEO COMMERCIAL FLOORSPACE'!$A$47:$G$196, 7, FALSE)*$M377</f>
        <v>319.69403295604565</v>
      </c>
      <c r="T377" s="356">
        <f>VLOOKUP($E377&amp;$N377, UES!$AA$6:$AJ$35, VLOOKUP(T$4, 'Index Tables'!$Q$4:$R$10, 2, FALSE), FALSE)*'Regional Rollup'!S377</f>
        <v>202642.10977920756</v>
      </c>
      <c r="U377" s="402">
        <f>VLOOKUP($F377&amp;$N377, Shipments!$DL$22:$DV$369, VLOOKUP(U$4, 'Index Tables'!$I$4:$K$10, 2, FALSE), FALSE)*VLOOKUP($C377, 'AEO COMMERCIAL FLOORSPACE'!$A$47:$G$196, 7, FALSE)*$M377</f>
        <v>296.83623524266238</v>
      </c>
      <c r="V377" s="356">
        <f>VLOOKUP($E377&amp;$N377, UES!$AA$6:$AJ$35, VLOOKUP(V$4, 'Index Tables'!$Q$4:$R$10, 2, FALSE), FALSE)*'Regional Rollup'!U377</f>
        <v>187650.4225655979</v>
      </c>
      <c r="W377" s="402">
        <f>VLOOKUP($F377&amp;$N377, Shipments!$DL$22:$DV$369, VLOOKUP(W$4, 'Index Tables'!$I$4:$K$10, 2, FALSE), FALSE)*VLOOKUP($C377, 'AEO COMMERCIAL FLOORSPACE'!$A$47:$G$196, 7, FALSE)*$M377</f>
        <v>281.48220237348795</v>
      </c>
      <c r="X377" s="356">
        <f>VLOOKUP($E377&amp;$N377, UES!$AA$6:$AJ$35, VLOOKUP(X$4, 'Index Tables'!$Q$4:$R$10, 2, FALSE), FALSE)*'Regional Rollup'!W377</f>
        <v>177336.71481341947</v>
      </c>
      <c r="Y377" s="402">
        <f>VLOOKUP($F377&amp;$N377, Shipments!$DL$22:$DV$369, VLOOKUP(Y$4, 'Index Tables'!$I$4:$K$10, 2, FALSE), FALSE)*VLOOKUP($C377, 'AEO COMMERCIAL FLOORSPACE'!$A$47:$G$196, 7, FALSE)*$M377</f>
        <v>266.08830282732799</v>
      </c>
      <c r="Z377" s="356">
        <f>VLOOKUP($E377&amp;$N377, UES!$AA$6:$AJ$35, VLOOKUP(Z$4, 'Index Tables'!$Q$4:$R$10, 2, FALSE), FALSE)*'Regional Rollup'!Y377</f>
        <v>166859.72755883605</v>
      </c>
      <c r="AA377" s="402">
        <f>VLOOKUP($F377&amp;$N377, Shipments!$DL$22:$DV$369, VLOOKUP(AA$4, 'Index Tables'!$I$4:$K$10, 2, FALSE), FALSE)*VLOOKUP($C377, 'AEO COMMERCIAL FLOORSPACE'!$A$47:$G$196, 7, FALSE)*$M377</f>
        <v>250.8224976714429</v>
      </c>
      <c r="AB377" s="356">
        <f>VLOOKUP($E377&amp;$N377, UES!$AA$6:$AJ$35, VLOOKUP(AB$4, 'Index Tables'!$Q$4:$R$10, 2, FALSE), FALSE)*'Regional Rollup'!AA377</f>
        <v>156365.14799780722</v>
      </c>
      <c r="AC377" s="356">
        <f>VLOOKUP($F377&amp;$N377, Shipments!$DL$22:$DV$369, VLOOKUP(AC$4, 'Index Tables'!$I$4:$K$10, 2, FALSE), FALSE)*VLOOKUP($C377, 'AEO COMMERCIAL FLOORSPACE'!$A$47:$G$196, 7, FALSE)*$M377</f>
        <v>0</v>
      </c>
      <c r="AD377" s="356">
        <f>VLOOKUP($E377&amp;$N377, UES!$AA$6:$AJ$35, VLOOKUP(AD$4, 'Index Tables'!$Q$4:$R$10, 2, FALSE), FALSE)*'Regional Rollup'!AC377</f>
        <v>0</v>
      </c>
      <c r="AF377" s="371">
        <f t="shared" si="120"/>
        <v>371</v>
      </c>
      <c r="AG377" s="371" t="str">
        <f t="shared" si="137"/>
        <v>2015Any</v>
      </c>
      <c r="AH377" s="371" t="str">
        <f t="shared" si="138"/>
        <v>AnyOregon</v>
      </c>
      <c r="AI377" s="371" t="s">
        <v>7</v>
      </c>
      <c r="AJ377" s="371">
        <v>2015</v>
      </c>
      <c r="AK377" s="367">
        <f t="shared" si="116"/>
        <v>889801.5992801328</v>
      </c>
      <c r="AL377" s="371" t="s">
        <v>254</v>
      </c>
      <c r="AM377" s="368" t="str">
        <f>IF(AL377="Any", "NA", HLOOKUP($F377, TotalStockSF!$K$4:$BI$76, VLOOKUP($D377, TotalStockSF!$A$5:$B$76, 2, FALSE), FALSE))</f>
        <v>NA</v>
      </c>
      <c r="AN377" s="368">
        <f>VLOOKUP($C377, 'AEO COMMERCIAL FLOORSPACE'!$A$47:$G$196, 6, FALSE)</f>
        <v>517.85564553018321</v>
      </c>
      <c r="AO377" s="369" t="str">
        <f t="shared" si="133"/>
        <v>NA</v>
      </c>
      <c r="AP377" s="370">
        <f>VLOOKUP($C377, 'AEO COMMERCIAL FLOORSPACE'!$A$47:$G$196, 7, FALSE)</f>
        <v>3.5360637046507985E-2</v>
      </c>
      <c r="AQ377" s="370">
        <f t="shared" si="134"/>
        <v>3.5360637046507985E-2</v>
      </c>
      <c r="AR377" s="367" t="s">
        <v>0</v>
      </c>
      <c r="AS377" s="356">
        <f t="shared" si="121"/>
        <v>1414.9232710709668</v>
      </c>
      <c r="AT377" s="367">
        <f t="shared" si="122"/>
        <v>889801.5992801328</v>
      </c>
      <c r="AU377" s="356">
        <f>VLOOKUP($F377&amp;$N377, Shipments!$EQ$22:$FA$369, VLOOKUP(AU$4, 'Index Tables'!$M$4:$O$10, 2, FALSE), FALSE)*VLOOKUP($C377, 'AEO COMMERCIAL FLOORSPACE'!$A$47:$G$196, 7, FALSE)*$M377</f>
        <v>0</v>
      </c>
      <c r="AV377" s="356">
        <f>VLOOKUP($E377&amp;$N377, UES!$AA$6:$AJ$35, VLOOKUP(AV$4, 'Index Tables'!$Q$4:$R$10, 2, FALSE), FALSE)*'Regional Rollup'!AU377</f>
        <v>0</v>
      </c>
      <c r="AW377" s="402">
        <f>VLOOKUP($F377&amp;$N377, Shipments!$EQ$22:$FA$369, VLOOKUP(AW$4, 'Index Tables'!$M$4:$O$10, 2, FALSE), FALSE)*VLOOKUP($C377, 'AEO COMMERCIAL FLOORSPACE'!$A$47:$G$196, 7, FALSE)*$M377</f>
        <v>244.91882801408894</v>
      </c>
      <c r="AX377" s="356">
        <f>VLOOKUP($E377&amp;$N377, UES!$AA$6:$AJ$35, VLOOKUP(AX$4, 'Index Tables'!$Q$4:$R$10, 2, FALSE), FALSE)*'Regional Rollup'!AW377</f>
        <v>155244.89955134559</v>
      </c>
      <c r="AY377" s="402">
        <f>VLOOKUP($F377&amp;$N377, Shipments!$EQ$22:$FA$369, VLOOKUP(AY$4, 'Index Tables'!$M$4:$O$10, 2, FALSE), FALSE)*VLOOKUP($C377, 'AEO COMMERCIAL FLOORSPACE'!$A$47:$G$196, 7, FALSE)*$M377</f>
        <v>227.40738128741617</v>
      </c>
      <c r="AZ377" s="356">
        <f>VLOOKUP($E377&amp;$N377, UES!$AA$6:$AJ$35, VLOOKUP(AZ$4, 'Index Tables'!$Q$4:$R$10, 2, FALSE), FALSE)*'Regional Rollup'!AY377</f>
        <v>143759.71032726046</v>
      </c>
      <c r="BA377" s="402">
        <f>VLOOKUP($F377&amp;$N377, Shipments!$EQ$22:$FA$369, VLOOKUP(BA$4, 'Index Tables'!$M$4:$O$10, 2, FALSE), FALSE)*VLOOKUP($C377, 'AEO COMMERCIAL FLOORSPACE'!$A$47:$G$196, 7, FALSE)*$M377</f>
        <v>215.64459766322193</v>
      </c>
      <c r="BB377" s="356">
        <f>VLOOKUP($E377&amp;$N377, UES!$AA$6:$AJ$35, VLOOKUP(BB$4, 'Index Tables'!$Q$4:$R$10, 2, FALSE), FALSE)*'Regional Rollup'!BA377</f>
        <v>135858.33915749998</v>
      </c>
      <c r="BC377" s="402">
        <f>VLOOKUP($F377&amp;$N377, Shipments!$EQ$22:$FA$369, VLOOKUP(BC$4, 'Index Tables'!$M$4:$O$10, 2, FALSE), FALSE)*VLOOKUP($C377, 'AEO COMMERCIAL FLOORSPACE'!$A$47:$G$196, 7, FALSE)*$M377</f>
        <v>476.12996643479687</v>
      </c>
      <c r="BD377" s="356">
        <f>VLOOKUP($E377&amp;$N377, UES!$AA$6:$AJ$35, VLOOKUP(BD$4, 'Index Tables'!$Q$4:$R$10, 2, FALSE), FALSE)*'Regional Rollup'!BC377</f>
        <v>298573.50224621955</v>
      </c>
      <c r="BE377" s="402">
        <f>VLOOKUP($F377&amp;$N377, Shipments!$EQ$22:$FA$369, VLOOKUP(BE$4, 'Index Tables'!$M$4:$O$10, 2, FALSE), FALSE)*VLOOKUP($C377, 'AEO COMMERCIAL FLOORSPACE'!$A$47:$G$196, 7, FALSE)*$M377</f>
        <v>250.8224976714429</v>
      </c>
      <c r="BF377" s="356">
        <f>VLOOKUP($E377&amp;$N377, UES!$AA$6:$AJ$35, VLOOKUP(BF$4, 'Index Tables'!$Q$4:$R$10, 2, FALSE), FALSE)*'Regional Rollup'!BE377</f>
        <v>156365.14799780722</v>
      </c>
      <c r="BG377" s="356">
        <f>VLOOKUP($F377&amp;$N377, Shipments!$EQ$22:$FA$369, VLOOKUP(BG$4, 'Index Tables'!$M$4:$O$10, 2, FALSE), FALSE)*VLOOKUP($C377, 'AEO COMMERCIAL FLOORSPACE'!$A$47:$G$196, 7, FALSE)*$M377</f>
        <v>0</v>
      </c>
      <c r="BH377" s="356">
        <f>VLOOKUP($E377&amp;$N377, UES!$AA$6:$AJ$35, VLOOKUP(BH$4, 'Index Tables'!$Q$4:$R$10, 2, FALSE), FALSE)*'Regional Rollup'!BG377</f>
        <v>0</v>
      </c>
    </row>
    <row r="378" spans="2:60">
      <c r="B378" s="371">
        <f t="shared" si="117"/>
        <v>372</v>
      </c>
      <c r="C378" s="371" t="str">
        <f t="shared" si="135"/>
        <v>2016Any</v>
      </c>
      <c r="D378" s="371" t="str">
        <f t="shared" si="136"/>
        <v>AnyOregon</v>
      </c>
      <c r="E378" s="371" t="s">
        <v>7</v>
      </c>
      <c r="F378" s="371">
        <v>2016</v>
      </c>
      <c r="G378" s="367">
        <f t="shared" si="115"/>
        <v>898040.29886291688</v>
      </c>
      <c r="H378" s="371" t="s">
        <v>254</v>
      </c>
      <c r="I378" s="368" t="str">
        <f>IF(H378="Any", "NA", HLOOKUP($F378, TotalStockSF!$K$4:$BI$76, VLOOKUP($D378, TotalStockSF!$A$5:$B$76, 2, FALSE), FALSE))</f>
        <v>NA</v>
      </c>
      <c r="J378" s="368">
        <f>VLOOKUP($C378, 'AEO COMMERCIAL FLOORSPACE'!$A$47:$G$196, 6, FALSE)</f>
        <v>525.26093857840829</v>
      </c>
      <c r="K378" s="369" t="str">
        <f t="shared" si="131"/>
        <v>NA</v>
      </c>
      <c r="L378" s="370">
        <f>VLOOKUP($C378, 'AEO COMMERCIAL FLOORSPACE'!$A$47:$G$196, 7, FALSE)</f>
        <v>3.5299369623067588E-2</v>
      </c>
      <c r="M378" s="370">
        <f t="shared" si="132"/>
        <v>3.5299369623067588E-2</v>
      </c>
      <c r="N378" s="367" t="s">
        <v>0</v>
      </c>
      <c r="O378" s="356">
        <f t="shared" si="118"/>
        <v>1426.336910636222</v>
      </c>
      <c r="P378" s="367">
        <f t="shared" si="119"/>
        <v>898040.29886291688</v>
      </c>
      <c r="Q378" s="356">
        <f>VLOOKUP($F378&amp;$N378, Shipments!$DL$22:$DV$369, VLOOKUP(Q$4, 'Index Tables'!$I$4:$K$10, 2, FALSE), FALSE)*VLOOKUP($C378, 'AEO COMMERCIAL FLOORSPACE'!$A$47:$G$196, 7, FALSE)*$M378</f>
        <v>0</v>
      </c>
      <c r="R378" s="356">
        <f>VLOOKUP($E378&amp;$N378, UES!$AA$6:$AJ$35, VLOOKUP(R$4, 'Index Tables'!$Q$4:$R$10, 2, FALSE), FALSE)*'Regional Rollup'!Q378</f>
        <v>0</v>
      </c>
      <c r="S378" s="402">
        <f>VLOOKUP($F378&amp;$N378, Shipments!$DL$22:$DV$369, VLOOKUP(S$4, 'Index Tables'!$I$4:$K$10, 2, FALSE), FALSE)*VLOOKUP($C378, 'AEO COMMERCIAL FLOORSPACE'!$A$47:$G$196, 7, FALSE)*$M378</f>
        <v>322.27288124974945</v>
      </c>
      <c r="T378" s="356">
        <f>VLOOKUP($E378&amp;$N378, UES!$AA$6:$AJ$35, VLOOKUP(T$4, 'Index Tables'!$Q$4:$R$10, 2, FALSE), FALSE)*'Regional Rollup'!S378</f>
        <v>204276.7454156772</v>
      </c>
      <c r="U378" s="402">
        <f>VLOOKUP($F378&amp;$N378, Shipments!$DL$22:$DV$369, VLOOKUP(U$4, 'Index Tables'!$I$4:$K$10, 2, FALSE), FALSE)*VLOOKUP($C378, 'AEO COMMERCIAL FLOORSPACE'!$A$47:$G$196, 7, FALSE)*$M378</f>
        <v>299.23069851020239</v>
      </c>
      <c r="V378" s="356">
        <f>VLOOKUP($E378&amp;$N378, UES!$AA$6:$AJ$35, VLOOKUP(V$4, 'Index Tables'!$Q$4:$R$10, 2, FALSE), FALSE)*'Regional Rollup'!U378</f>
        <v>189164.12605130734</v>
      </c>
      <c r="W378" s="402">
        <f>VLOOKUP($F378&amp;$N378, Shipments!$DL$22:$DV$369, VLOOKUP(W$4, 'Index Tables'!$I$4:$K$10, 2, FALSE), FALSE)*VLOOKUP($C378, 'AEO COMMERCIAL FLOORSPACE'!$A$47:$G$196, 7, FALSE)*$M378</f>
        <v>283.75281058780723</v>
      </c>
      <c r="X378" s="356">
        <f>VLOOKUP($E378&amp;$N378, UES!$AA$6:$AJ$35, VLOOKUP(X$4, 'Index Tables'!$Q$4:$R$10, 2, FALSE), FALSE)*'Regional Rollup'!W378</f>
        <v>178767.22160198534</v>
      </c>
      <c r="Y378" s="402">
        <f>VLOOKUP($F378&amp;$N378, Shipments!$DL$22:$DV$369, VLOOKUP(Y$4, 'Index Tables'!$I$4:$K$10, 2, FALSE), FALSE)*VLOOKUP($C378, 'AEO COMMERCIAL FLOORSPACE'!$A$47:$G$196, 7, FALSE)*$M378</f>
        <v>268.2347343993402</v>
      </c>
      <c r="Z378" s="356">
        <f>VLOOKUP($E378&amp;$N378, UES!$AA$6:$AJ$35, VLOOKUP(Z$4, 'Index Tables'!$Q$4:$R$10, 2, FALSE), FALSE)*'Regional Rollup'!Y378</f>
        <v>168205.7205375731</v>
      </c>
      <c r="AA378" s="402">
        <f>VLOOKUP($F378&amp;$N378, Shipments!$DL$22:$DV$369, VLOOKUP(AA$4, 'Index Tables'!$I$4:$K$10, 2, FALSE), FALSE)*VLOOKUP($C378, 'AEO COMMERCIAL FLOORSPACE'!$A$47:$G$196, 7, FALSE)*$M378</f>
        <v>252.84578588912271</v>
      </c>
      <c r="AB378" s="356">
        <f>VLOOKUP($E378&amp;$N378, UES!$AA$6:$AJ$35, VLOOKUP(AB$4, 'Index Tables'!$Q$4:$R$10, 2, FALSE), FALSE)*'Regional Rollup'!AA378</f>
        <v>157626.48525637382</v>
      </c>
      <c r="AC378" s="356">
        <f>VLOOKUP($F378&amp;$N378, Shipments!$DL$22:$DV$369, VLOOKUP(AC$4, 'Index Tables'!$I$4:$K$10, 2, FALSE), FALSE)*VLOOKUP($C378, 'AEO COMMERCIAL FLOORSPACE'!$A$47:$G$196, 7, FALSE)*$M378</f>
        <v>0</v>
      </c>
      <c r="AD378" s="356">
        <f>VLOOKUP($E378&amp;$N378, UES!$AA$6:$AJ$35, VLOOKUP(AD$4, 'Index Tables'!$Q$4:$R$10, 2, FALSE), FALSE)*'Regional Rollup'!AC378</f>
        <v>0</v>
      </c>
      <c r="AF378" s="371">
        <f t="shared" si="120"/>
        <v>372</v>
      </c>
      <c r="AG378" s="371" t="str">
        <f t="shared" si="137"/>
        <v>2016Any</v>
      </c>
      <c r="AH378" s="371" t="str">
        <f t="shared" si="138"/>
        <v>AnyOregon</v>
      </c>
      <c r="AI378" s="371" t="s">
        <v>7</v>
      </c>
      <c r="AJ378" s="371">
        <v>2016</v>
      </c>
      <c r="AK378" s="367">
        <f t="shared" si="116"/>
        <v>896647.03673779476</v>
      </c>
      <c r="AL378" s="371" t="s">
        <v>254</v>
      </c>
      <c r="AM378" s="368" t="str">
        <f>IF(AL378="Any", "NA", HLOOKUP($F378, TotalStockSF!$K$4:$BI$76, VLOOKUP($D378, TotalStockSF!$A$5:$B$76, 2, FALSE), FALSE))</f>
        <v>NA</v>
      </c>
      <c r="AN378" s="368">
        <f>VLOOKUP($C378, 'AEO COMMERCIAL FLOORSPACE'!$A$47:$G$196, 6, FALSE)</f>
        <v>525.26093857840829</v>
      </c>
      <c r="AO378" s="369" t="str">
        <f t="shared" si="133"/>
        <v>NA</v>
      </c>
      <c r="AP378" s="370">
        <f>VLOOKUP($C378, 'AEO COMMERCIAL FLOORSPACE'!$A$47:$G$196, 7, FALSE)</f>
        <v>3.5299369623067588E-2</v>
      </c>
      <c r="AQ378" s="370">
        <f t="shared" si="134"/>
        <v>3.5299369623067588E-2</v>
      </c>
      <c r="AR378" s="367" t="s">
        <v>0</v>
      </c>
      <c r="AS378" s="356">
        <f t="shared" si="121"/>
        <v>1426.3369106362218</v>
      </c>
      <c r="AT378" s="367">
        <f t="shared" si="122"/>
        <v>896647.03673779476</v>
      </c>
      <c r="AU378" s="356">
        <f>VLOOKUP($F378&amp;$N378, Shipments!$EQ$22:$FA$369, VLOOKUP(AU$4, 'Index Tables'!$M$4:$O$10, 2, FALSE), FALSE)*VLOOKUP($C378, 'AEO COMMERCIAL FLOORSPACE'!$A$47:$G$196, 7, FALSE)*$M378</f>
        <v>0</v>
      </c>
      <c r="AV378" s="356">
        <f>VLOOKUP($E378&amp;$N378, UES!$AA$6:$AJ$35, VLOOKUP(AV$4, 'Index Tables'!$Q$4:$R$10, 2, FALSE), FALSE)*'Regional Rollup'!AU378</f>
        <v>0</v>
      </c>
      <c r="AW378" s="402">
        <f>VLOOKUP($F378&amp;$N378, Shipments!$EQ$22:$FA$369, VLOOKUP(AW$4, 'Index Tables'!$M$4:$O$10, 2, FALSE), FALSE)*VLOOKUP($C378, 'AEO COMMERCIAL FLOORSPACE'!$A$47:$G$196, 7, FALSE)*$M378</f>
        <v>223.2903241819794</v>
      </c>
      <c r="AX378" s="356">
        <f>VLOOKUP($E378&amp;$N378, UES!$AA$6:$AJ$35, VLOOKUP(AX$4, 'Index Tables'!$Q$4:$R$10, 2, FALSE), FALSE)*'Regional Rollup'!AW378</f>
        <v>141535.39860326581</v>
      </c>
      <c r="AY378" s="402">
        <f>VLOOKUP($F378&amp;$N378, Shipments!$EQ$22:$FA$369, VLOOKUP(AY$4, 'Index Tables'!$M$4:$O$10, 2, FALSE), FALSE)*VLOOKUP($C378, 'AEO COMMERCIAL FLOORSPACE'!$A$47:$G$196, 7, FALSE)*$M378</f>
        <v>207.32529344833037</v>
      </c>
      <c r="AZ378" s="356">
        <f>VLOOKUP($E378&amp;$N378, UES!$AA$6:$AJ$35, VLOOKUP(AZ$4, 'Index Tables'!$Q$4:$R$10, 2, FALSE), FALSE)*'Regional Rollup'!AY378</f>
        <v>131064.45340917144</v>
      </c>
      <c r="BA378" s="402">
        <f>VLOOKUP($F378&amp;$N378, Shipments!$EQ$22:$FA$369, VLOOKUP(BA$4, 'Index Tables'!$M$4:$O$10, 2, FALSE), FALSE)*VLOOKUP($C378, 'AEO COMMERCIAL FLOORSPACE'!$A$47:$G$196, 7, FALSE)*$M378</f>
        <v>196.60126790065908</v>
      </c>
      <c r="BB378" s="356">
        <f>VLOOKUP($E378&amp;$N378, UES!$AA$6:$AJ$35, VLOOKUP(BB$4, 'Index Tables'!$Q$4:$R$10, 2, FALSE), FALSE)*'Regional Rollup'!BA378</f>
        <v>123860.84336300357</v>
      </c>
      <c r="BC378" s="402">
        <f>VLOOKUP($F378&amp;$N378, Shipments!$EQ$22:$FA$369, VLOOKUP(BC$4, 'Index Tables'!$M$4:$O$10, 2, FALSE), FALSE)*VLOOKUP($C378, 'AEO COMMERCIAL FLOORSPACE'!$A$47:$G$196, 7, FALSE)*$M378</f>
        <v>546.27423921613035</v>
      </c>
      <c r="BD378" s="356">
        <f>VLOOKUP($E378&amp;$N378, UES!$AA$6:$AJ$35, VLOOKUP(BD$4, 'Index Tables'!$Q$4:$R$10, 2, FALSE), FALSE)*'Regional Rollup'!BC378</f>
        <v>342559.85610598011</v>
      </c>
      <c r="BE378" s="402">
        <f>VLOOKUP($F378&amp;$N378, Shipments!$EQ$22:$FA$369, VLOOKUP(BE$4, 'Index Tables'!$M$4:$O$10, 2, FALSE), FALSE)*VLOOKUP($C378, 'AEO COMMERCIAL FLOORSPACE'!$A$47:$G$196, 7, FALSE)*$M378</f>
        <v>252.84578588912271</v>
      </c>
      <c r="BF378" s="356">
        <f>VLOOKUP($E378&amp;$N378, UES!$AA$6:$AJ$35, VLOOKUP(BF$4, 'Index Tables'!$Q$4:$R$10, 2, FALSE), FALSE)*'Regional Rollup'!BE378</f>
        <v>157626.48525637382</v>
      </c>
      <c r="BG378" s="356">
        <f>VLOOKUP($F378&amp;$N378, Shipments!$EQ$22:$FA$369, VLOOKUP(BG$4, 'Index Tables'!$M$4:$O$10, 2, FALSE), FALSE)*VLOOKUP($C378, 'AEO COMMERCIAL FLOORSPACE'!$A$47:$G$196, 7, FALSE)*$M378</f>
        <v>0</v>
      </c>
      <c r="BH378" s="356">
        <f>VLOOKUP($E378&amp;$N378, UES!$AA$6:$AJ$35, VLOOKUP(BH$4, 'Index Tables'!$Q$4:$R$10, 2, FALSE), FALSE)*'Regional Rollup'!BG378</f>
        <v>0</v>
      </c>
    </row>
    <row r="379" spans="2:60">
      <c r="B379" s="371">
        <f t="shared" si="117"/>
        <v>373</v>
      </c>
      <c r="C379" s="371" t="str">
        <f t="shared" si="135"/>
        <v>2017Any</v>
      </c>
      <c r="D379" s="371" t="str">
        <f t="shared" si="136"/>
        <v>AnyOregon</v>
      </c>
      <c r="E379" s="371" t="s">
        <v>7</v>
      </c>
      <c r="F379" s="371">
        <v>2017</v>
      </c>
      <c r="G379" s="367">
        <f t="shared" si="115"/>
        <v>909896.52403309452</v>
      </c>
      <c r="H379" s="371" t="s">
        <v>254</v>
      </c>
      <c r="I379" s="368" t="str">
        <f>IF(H379="Any", "NA", HLOOKUP($F379, TotalStockSF!$K$4:$BI$76, VLOOKUP($D379, TotalStockSF!$A$5:$B$76, 2, FALSE), FALSE))</f>
        <v>NA</v>
      </c>
      <c r="J379" s="368">
        <f>VLOOKUP($C379, 'AEO COMMERCIAL FLOORSPACE'!$A$47:$G$196, 6, FALSE)</f>
        <v>533.94350359530279</v>
      </c>
      <c r="K379" s="369" t="str">
        <f t="shared" si="131"/>
        <v>NA</v>
      </c>
      <c r="L379" s="370">
        <f>VLOOKUP($C379, 'AEO COMMERCIAL FLOORSPACE'!$A$47:$G$196, 7, FALSE)</f>
        <v>3.5323395664904465E-2</v>
      </c>
      <c r="M379" s="370">
        <f t="shared" si="132"/>
        <v>3.5323395664904465E-2</v>
      </c>
      <c r="N379" s="367" t="s">
        <v>0</v>
      </c>
      <c r="O379" s="356">
        <f t="shared" si="118"/>
        <v>1445.1678824784112</v>
      </c>
      <c r="P379" s="367">
        <f t="shared" si="119"/>
        <v>909896.52403309452</v>
      </c>
      <c r="Q379" s="356">
        <f>VLOOKUP($F379&amp;$N379, Shipments!$DL$22:$DV$369, VLOOKUP(Q$4, 'Index Tables'!$I$4:$K$10, 2, FALSE), FALSE)*VLOOKUP($C379, 'AEO COMMERCIAL FLOORSPACE'!$A$47:$G$196, 7, FALSE)*$M379</f>
        <v>0</v>
      </c>
      <c r="R379" s="356">
        <f>VLOOKUP($E379&amp;$N379, UES!$AA$6:$AJ$35, VLOOKUP(R$4, 'Index Tables'!$Q$4:$R$10, 2, FALSE), FALSE)*'Regional Rollup'!Q379</f>
        <v>0</v>
      </c>
      <c r="S379" s="402">
        <f>VLOOKUP($F379&amp;$N379, Shipments!$DL$22:$DV$369, VLOOKUP(S$4, 'Index Tables'!$I$4:$K$10, 2, FALSE), FALSE)*VLOOKUP($C379, 'AEO COMMERCIAL FLOORSPACE'!$A$47:$G$196, 7, FALSE)*$M379</f>
        <v>326.52763446202397</v>
      </c>
      <c r="T379" s="356">
        <f>VLOOKUP($E379&amp;$N379, UES!$AA$6:$AJ$35, VLOOKUP(T$4, 'Index Tables'!$Q$4:$R$10, 2, FALSE), FALSE)*'Regional Rollup'!S379</f>
        <v>206973.67459997546</v>
      </c>
      <c r="U379" s="402">
        <f>VLOOKUP($F379&amp;$N379, Shipments!$DL$22:$DV$369, VLOOKUP(U$4, 'Index Tables'!$I$4:$K$10, 2, FALSE), FALSE)*VLOOKUP($C379, 'AEO COMMERCIAL FLOORSPACE'!$A$47:$G$196, 7, FALSE)*$M379</f>
        <v>303.18124120172587</v>
      </c>
      <c r="V379" s="356">
        <f>VLOOKUP($E379&amp;$N379, UES!$AA$6:$AJ$35, VLOOKUP(V$4, 'Index Tables'!$Q$4:$R$10, 2, FALSE), FALSE)*'Regional Rollup'!U379</f>
        <v>191661.53343427656</v>
      </c>
      <c r="W379" s="402">
        <f>VLOOKUP($F379&amp;$N379, Shipments!$DL$22:$DV$369, VLOOKUP(W$4, 'Index Tables'!$I$4:$K$10, 2, FALSE), FALSE)*VLOOKUP($C379, 'AEO COMMERCIAL FLOORSPACE'!$A$47:$G$196, 7, FALSE)*$M379</f>
        <v>287.49900908163823</v>
      </c>
      <c r="X379" s="356">
        <f>VLOOKUP($E379&amp;$N379, UES!$AA$6:$AJ$35, VLOOKUP(X$4, 'Index Tables'!$Q$4:$R$10, 2, FALSE), FALSE)*'Regional Rollup'!W379</f>
        <v>181127.36561227514</v>
      </c>
      <c r="Y379" s="402">
        <f>VLOOKUP($F379&amp;$N379, Shipments!$DL$22:$DV$369, VLOOKUP(Y$4, 'Index Tables'!$I$4:$K$10, 2, FALSE), FALSE)*VLOOKUP($C379, 'AEO COMMERCIAL FLOORSPACE'!$A$47:$G$196, 7, FALSE)*$M379</f>
        <v>271.77605811669252</v>
      </c>
      <c r="Z379" s="356">
        <f>VLOOKUP($E379&amp;$N379, UES!$AA$6:$AJ$35, VLOOKUP(Z$4, 'Index Tables'!$Q$4:$R$10, 2, FALSE), FALSE)*'Regional Rollup'!Y379</f>
        <v>170426.42811620916</v>
      </c>
      <c r="AA379" s="402">
        <f>VLOOKUP($F379&amp;$N379, Shipments!$DL$22:$DV$369, VLOOKUP(AA$4, 'Index Tables'!$I$4:$K$10, 2, FALSE), FALSE)*VLOOKUP($C379, 'AEO COMMERCIAL FLOORSPACE'!$A$47:$G$196, 7, FALSE)*$M379</f>
        <v>256.18393961633046</v>
      </c>
      <c r="AB379" s="356">
        <f>VLOOKUP($E379&amp;$N379, UES!$AA$6:$AJ$35, VLOOKUP(AB$4, 'Index Tables'!$Q$4:$R$10, 2, FALSE), FALSE)*'Regional Rollup'!AA379</f>
        <v>159707.52227035817</v>
      </c>
      <c r="AC379" s="356">
        <f>VLOOKUP($F379&amp;$N379, Shipments!$DL$22:$DV$369, VLOOKUP(AC$4, 'Index Tables'!$I$4:$K$10, 2, FALSE), FALSE)*VLOOKUP($C379, 'AEO COMMERCIAL FLOORSPACE'!$A$47:$G$196, 7, FALSE)*$M379</f>
        <v>0</v>
      </c>
      <c r="AD379" s="356">
        <f>VLOOKUP($E379&amp;$N379, UES!$AA$6:$AJ$35, VLOOKUP(AD$4, 'Index Tables'!$Q$4:$R$10, 2, FALSE), FALSE)*'Regional Rollup'!AC379</f>
        <v>0</v>
      </c>
      <c r="AF379" s="371">
        <f t="shared" si="120"/>
        <v>373</v>
      </c>
      <c r="AG379" s="371" t="str">
        <f t="shared" si="137"/>
        <v>2017Any</v>
      </c>
      <c r="AH379" s="371" t="str">
        <f t="shared" si="138"/>
        <v>AnyOregon</v>
      </c>
      <c r="AI379" s="371" t="s">
        <v>7</v>
      </c>
      <c r="AJ379" s="371">
        <v>2017</v>
      </c>
      <c r="AK379" s="367">
        <f t="shared" si="116"/>
        <v>908158.18348128861</v>
      </c>
      <c r="AL379" s="371" t="s">
        <v>254</v>
      </c>
      <c r="AM379" s="368" t="str">
        <f>IF(AL379="Any", "NA", HLOOKUP($F379, TotalStockSF!$K$4:$BI$76, VLOOKUP($D379, TotalStockSF!$A$5:$B$76, 2, FALSE), FALSE))</f>
        <v>NA</v>
      </c>
      <c r="AN379" s="368">
        <f>VLOOKUP($C379, 'AEO COMMERCIAL FLOORSPACE'!$A$47:$G$196, 6, FALSE)</f>
        <v>533.94350359530279</v>
      </c>
      <c r="AO379" s="369" t="str">
        <f t="shared" si="133"/>
        <v>NA</v>
      </c>
      <c r="AP379" s="370">
        <f>VLOOKUP($C379, 'AEO COMMERCIAL FLOORSPACE'!$A$47:$G$196, 7, FALSE)</f>
        <v>3.5323395664904465E-2</v>
      </c>
      <c r="AQ379" s="370">
        <f t="shared" si="134"/>
        <v>3.5323395664904465E-2</v>
      </c>
      <c r="AR379" s="367" t="s">
        <v>0</v>
      </c>
      <c r="AS379" s="356">
        <f t="shared" si="121"/>
        <v>1445.1678824784112</v>
      </c>
      <c r="AT379" s="367">
        <f t="shared" si="122"/>
        <v>908158.18348128861</v>
      </c>
      <c r="AU379" s="356">
        <f>VLOOKUP($F379&amp;$N379, Shipments!$EQ$22:$FA$369, VLOOKUP(AU$4, 'Index Tables'!$M$4:$O$10, 2, FALSE), FALSE)*VLOOKUP($C379, 'AEO COMMERCIAL FLOORSPACE'!$A$47:$G$196, 7, FALSE)*$M379</f>
        <v>0</v>
      </c>
      <c r="AV379" s="356">
        <f>VLOOKUP($E379&amp;$N379, UES!$AA$6:$AJ$35, VLOOKUP(AV$4, 'Index Tables'!$Q$4:$R$10, 2, FALSE), FALSE)*'Regional Rollup'!AU379</f>
        <v>0</v>
      </c>
      <c r="AW379" s="402">
        <f>VLOOKUP($F379&amp;$N379, Shipments!$EQ$22:$FA$369, VLOOKUP(AW$4, 'Index Tables'!$M$4:$O$10, 2, FALSE), FALSE)*VLOOKUP($C379, 'AEO COMMERCIAL FLOORSPACE'!$A$47:$G$196, 7, FALSE)*$M379</f>
        <v>203.02941415600765</v>
      </c>
      <c r="AX379" s="356">
        <f>VLOOKUP($E379&amp;$N379, UES!$AA$6:$AJ$35, VLOOKUP(AX$4, 'Index Tables'!$Q$4:$R$10, 2, FALSE), FALSE)*'Regional Rollup'!AW379</f>
        <v>128692.76430150484</v>
      </c>
      <c r="AY379" s="402">
        <f>VLOOKUP($F379&amp;$N379, Shipments!$EQ$22:$FA$369, VLOOKUP(AY$4, 'Index Tables'!$M$4:$O$10, 2, FALSE), FALSE)*VLOOKUP($C379, 'AEO COMMERCIAL FLOORSPACE'!$A$47:$G$196, 7, FALSE)*$M379</f>
        <v>188.51301785128584</v>
      </c>
      <c r="AZ379" s="356">
        <f>VLOOKUP($E379&amp;$N379, UES!$AA$6:$AJ$35, VLOOKUP(AZ$4, 'Index Tables'!$Q$4:$R$10, 2, FALSE), FALSE)*'Regional Rollup'!AY379</f>
        <v>119171.93138496499</v>
      </c>
      <c r="BA379" s="402">
        <f>VLOOKUP($F379&amp;$N379, Shipments!$EQ$22:$FA$369, VLOOKUP(BA$4, 'Index Tables'!$M$4:$O$10, 2, FALSE), FALSE)*VLOOKUP($C379, 'AEO COMMERCIAL FLOORSPACE'!$A$47:$G$196, 7, FALSE)*$M379</f>
        <v>178.76206857789373</v>
      </c>
      <c r="BB379" s="356">
        <f>VLOOKUP($E379&amp;$N379, UES!$AA$6:$AJ$35, VLOOKUP(BB$4, 'Index Tables'!$Q$4:$R$10, 2, FALSE), FALSE)*'Regional Rollup'!BA379</f>
        <v>112621.96226812212</v>
      </c>
      <c r="BC379" s="402">
        <f>VLOOKUP($F379&amp;$N379, Shipments!$EQ$22:$FA$369, VLOOKUP(BC$4, 'Index Tables'!$M$4:$O$10, 2, FALSE), FALSE)*VLOOKUP($C379, 'AEO COMMERCIAL FLOORSPACE'!$A$47:$G$196, 7, FALSE)*$M379</f>
        <v>618.67944227689338</v>
      </c>
      <c r="BD379" s="356">
        <f>VLOOKUP($E379&amp;$N379, UES!$AA$6:$AJ$35, VLOOKUP(BD$4, 'Index Tables'!$Q$4:$R$10, 2, FALSE), FALSE)*'Regional Rollup'!BC379</f>
        <v>387964.00325633853</v>
      </c>
      <c r="BE379" s="402">
        <f>VLOOKUP($F379&amp;$N379, Shipments!$EQ$22:$FA$369, VLOOKUP(BE$4, 'Index Tables'!$M$4:$O$10, 2, FALSE), FALSE)*VLOOKUP($C379, 'AEO COMMERCIAL FLOORSPACE'!$A$47:$G$196, 7, FALSE)*$M379</f>
        <v>256.18393961633046</v>
      </c>
      <c r="BF379" s="356">
        <f>VLOOKUP($E379&amp;$N379, UES!$AA$6:$AJ$35, VLOOKUP(BF$4, 'Index Tables'!$Q$4:$R$10, 2, FALSE), FALSE)*'Regional Rollup'!BE379</f>
        <v>159707.52227035817</v>
      </c>
      <c r="BG379" s="356">
        <f>VLOOKUP($F379&amp;$N379, Shipments!$EQ$22:$FA$369, VLOOKUP(BG$4, 'Index Tables'!$M$4:$O$10, 2, FALSE), FALSE)*VLOOKUP($C379, 'AEO COMMERCIAL FLOORSPACE'!$A$47:$G$196, 7, FALSE)*$M379</f>
        <v>0</v>
      </c>
      <c r="BH379" s="356">
        <f>VLOOKUP($E379&amp;$N379, UES!$AA$6:$AJ$35, VLOOKUP(BH$4, 'Index Tables'!$Q$4:$R$10, 2, FALSE), FALSE)*'Regional Rollup'!BG379</f>
        <v>0</v>
      </c>
    </row>
    <row r="380" spans="2:60">
      <c r="B380" s="371">
        <f t="shared" si="117"/>
        <v>374</v>
      </c>
      <c r="C380" s="371" t="str">
        <f t="shared" si="135"/>
        <v>2018Any</v>
      </c>
      <c r="D380" s="371" t="str">
        <f t="shared" si="136"/>
        <v>AnyOregon</v>
      </c>
      <c r="E380" s="371" t="s">
        <v>7</v>
      </c>
      <c r="F380" s="371">
        <v>2018</v>
      </c>
      <c r="G380" s="367">
        <f t="shared" si="115"/>
        <v>922856.39205714373</v>
      </c>
      <c r="H380" s="371" t="s">
        <v>254</v>
      </c>
      <c r="I380" s="368" t="str">
        <f>IF(H380="Any", "NA", HLOOKUP($F380, TotalStockSF!$K$4:$BI$76, VLOOKUP($D380, TotalStockSF!$A$5:$B$76, 2, FALSE), FALSE))</f>
        <v>NA</v>
      </c>
      <c r="J380" s="368">
        <f>VLOOKUP($C380, 'AEO COMMERCIAL FLOORSPACE'!$A$47:$G$196, 6, FALSE)</f>
        <v>542.84332149426746</v>
      </c>
      <c r="K380" s="369" t="str">
        <f t="shared" si="131"/>
        <v>NA</v>
      </c>
      <c r="L380" s="370">
        <f>VLOOKUP($C380, 'AEO COMMERCIAL FLOORSPACE'!$A$47:$G$196, 7, FALSE)</f>
        <v>3.5360617037445877E-2</v>
      </c>
      <c r="M380" s="370">
        <f t="shared" si="132"/>
        <v>3.5360617037445877E-2</v>
      </c>
      <c r="N380" s="367" t="s">
        <v>0</v>
      </c>
      <c r="O380" s="356">
        <f t="shared" si="118"/>
        <v>1465.7517450768726</v>
      </c>
      <c r="P380" s="367">
        <f t="shared" si="119"/>
        <v>922856.39205714373</v>
      </c>
      <c r="Q380" s="356">
        <f>VLOOKUP($F380&amp;$N380, Shipments!$DL$22:$DV$369, VLOOKUP(Q$4, 'Index Tables'!$I$4:$K$10, 2, FALSE), FALSE)*VLOOKUP($C380, 'AEO COMMERCIAL FLOORSPACE'!$A$47:$G$196, 7, FALSE)*$M380</f>
        <v>0</v>
      </c>
      <c r="R380" s="356">
        <f>VLOOKUP($E380&amp;$N380, UES!$AA$6:$AJ$35, VLOOKUP(R$4, 'Index Tables'!$Q$4:$R$10, 2, FALSE), FALSE)*'Regional Rollup'!Q380</f>
        <v>0</v>
      </c>
      <c r="S380" s="402">
        <f>VLOOKUP($F380&amp;$N380, Shipments!$DL$22:$DV$369, VLOOKUP(S$4, 'Index Tables'!$I$4:$K$10, 2, FALSE), FALSE)*VLOOKUP($C380, 'AEO COMMERCIAL FLOORSPACE'!$A$47:$G$196, 7, FALSE)*$M380</f>
        <v>331.17844357829108</v>
      </c>
      <c r="T380" s="356">
        <f>VLOOKUP($E380&amp;$N380, UES!$AA$6:$AJ$35, VLOOKUP(T$4, 'Index Tables'!$Q$4:$R$10, 2, FALSE), FALSE)*'Regional Rollup'!S380</f>
        <v>209921.64883267035</v>
      </c>
      <c r="U380" s="402">
        <f>VLOOKUP($F380&amp;$N380, Shipments!$DL$22:$DV$369, VLOOKUP(U$4, 'Index Tables'!$I$4:$K$10, 2, FALSE), FALSE)*VLOOKUP($C380, 'AEO COMMERCIAL FLOORSPACE'!$A$47:$G$196, 7, FALSE)*$M380</f>
        <v>307.49952220353236</v>
      </c>
      <c r="V380" s="356">
        <f>VLOOKUP($E380&amp;$N380, UES!$AA$6:$AJ$35, VLOOKUP(V$4, 'Index Tables'!$Q$4:$R$10, 2, FALSE), FALSE)*'Regional Rollup'!U380</f>
        <v>194391.41327554171</v>
      </c>
      <c r="W380" s="402">
        <f>VLOOKUP($F380&amp;$N380, Shipments!$DL$22:$DV$369, VLOOKUP(W$4, 'Index Tables'!$I$4:$K$10, 2, FALSE), FALSE)*VLOOKUP($C380, 'AEO COMMERCIAL FLOORSPACE'!$A$47:$G$196, 7, FALSE)*$M380</f>
        <v>291.59392440039096</v>
      </c>
      <c r="X380" s="356">
        <f>VLOOKUP($E380&amp;$N380, UES!$AA$6:$AJ$35, VLOOKUP(X$4, 'Index Tables'!$Q$4:$R$10, 2, FALSE), FALSE)*'Regional Rollup'!W380</f>
        <v>183707.20484880073</v>
      </c>
      <c r="Y380" s="402">
        <f>VLOOKUP($F380&amp;$N380, Shipments!$DL$22:$DV$369, VLOOKUP(Y$4, 'Index Tables'!$I$4:$K$10, 2, FALSE), FALSE)*VLOOKUP($C380, 'AEO COMMERCIAL FLOORSPACE'!$A$47:$G$196, 7, FALSE)*$M380</f>
        <v>275.64702778440449</v>
      </c>
      <c r="Z380" s="356">
        <f>VLOOKUP($E380&amp;$N380, UES!$AA$6:$AJ$35, VLOOKUP(Z$4, 'Index Tables'!$Q$4:$R$10, 2, FALSE), FALSE)*'Regional Rollup'!Y380</f>
        <v>172853.85140870197</v>
      </c>
      <c r="AA380" s="402">
        <f>VLOOKUP($F380&amp;$N380, Shipments!$DL$22:$DV$369, VLOOKUP(AA$4, 'Index Tables'!$I$4:$K$10, 2, FALSE), FALSE)*VLOOKUP($C380, 'AEO COMMERCIAL FLOORSPACE'!$A$47:$G$196, 7, FALSE)*$M380</f>
        <v>259.83282711025373</v>
      </c>
      <c r="AB380" s="356">
        <f>VLOOKUP($E380&amp;$N380, UES!$AA$6:$AJ$35, VLOOKUP(AB$4, 'Index Tables'!$Q$4:$R$10, 2, FALSE), FALSE)*'Regional Rollup'!AA380</f>
        <v>161982.27369142903</v>
      </c>
      <c r="AC380" s="356">
        <f>VLOOKUP($F380&amp;$N380, Shipments!$DL$22:$DV$369, VLOOKUP(AC$4, 'Index Tables'!$I$4:$K$10, 2, FALSE), FALSE)*VLOOKUP($C380, 'AEO COMMERCIAL FLOORSPACE'!$A$47:$G$196, 7, FALSE)*$M380</f>
        <v>0</v>
      </c>
      <c r="AD380" s="356">
        <f>VLOOKUP($E380&amp;$N380, UES!$AA$6:$AJ$35, VLOOKUP(AD$4, 'Index Tables'!$Q$4:$R$10, 2, FALSE), FALSE)*'Regional Rollup'!AC380</f>
        <v>0</v>
      </c>
      <c r="AF380" s="371">
        <f t="shared" si="120"/>
        <v>374</v>
      </c>
      <c r="AG380" s="371" t="str">
        <f t="shared" si="137"/>
        <v>2018Any</v>
      </c>
      <c r="AH380" s="371" t="str">
        <f t="shared" si="138"/>
        <v>AnyOregon</v>
      </c>
      <c r="AI380" s="371" t="s">
        <v>7</v>
      </c>
      <c r="AJ380" s="371">
        <v>2018</v>
      </c>
      <c r="AK380" s="367">
        <f t="shared" si="116"/>
        <v>920771.91771985288</v>
      </c>
      <c r="AL380" s="371" t="s">
        <v>254</v>
      </c>
      <c r="AM380" s="368" t="str">
        <f>IF(AL380="Any", "NA", HLOOKUP($F380, TotalStockSF!$K$4:$BI$76, VLOOKUP($D380, TotalStockSF!$A$5:$B$76, 2, FALSE), FALSE))</f>
        <v>NA</v>
      </c>
      <c r="AN380" s="368">
        <f>VLOOKUP($C380, 'AEO COMMERCIAL FLOORSPACE'!$A$47:$G$196, 6, FALSE)</f>
        <v>542.84332149426746</v>
      </c>
      <c r="AO380" s="369" t="str">
        <f t="shared" si="133"/>
        <v>NA</v>
      </c>
      <c r="AP380" s="370">
        <f>VLOOKUP($C380, 'AEO COMMERCIAL FLOORSPACE'!$A$47:$G$196, 7, FALSE)</f>
        <v>3.5360617037445877E-2</v>
      </c>
      <c r="AQ380" s="370">
        <f t="shared" si="134"/>
        <v>3.5360617037445877E-2</v>
      </c>
      <c r="AR380" s="367" t="s">
        <v>0</v>
      </c>
      <c r="AS380" s="356">
        <f t="shared" si="121"/>
        <v>1465.7517450768723</v>
      </c>
      <c r="AT380" s="367">
        <f t="shared" si="122"/>
        <v>920771.91771985288</v>
      </c>
      <c r="AU380" s="356">
        <f>VLOOKUP($F380&amp;$N380, Shipments!$EQ$22:$FA$369, VLOOKUP(AU$4, 'Index Tables'!$M$4:$O$10, 2, FALSE), FALSE)*VLOOKUP($C380, 'AEO COMMERCIAL FLOORSPACE'!$A$47:$G$196, 7, FALSE)*$M380</f>
        <v>0</v>
      </c>
      <c r="AV380" s="356">
        <f>VLOOKUP($E380&amp;$N380, UES!$AA$6:$AJ$35, VLOOKUP(AV$4, 'Index Tables'!$Q$4:$R$10, 2, FALSE), FALSE)*'Regional Rollup'!AU380</f>
        <v>0</v>
      </c>
      <c r="AW380" s="402">
        <f>VLOOKUP($F380&amp;$N380, Shipments!$EQ$22:$FA$369, VLOOKUP(AW$4, 'Index Tables'!$M$4:$O$10, 2, FALSE), FALSE)*VLOOKUP($C380, 'AEO COMMERCIAL FLOORSPACE'!$A$47:$G$196, 7, FALSE)*$M380</f>
        <v>183.08958339404106</v>
      </c>
      <c r="AX380" s="356">
        <f>VLOOKUP($E380&amp;$N380, UES!$AA$6:$AJ$35, VLOOKUP(AX$4, 'Index Tables'!$Q$4:$R$10, 2, FALSE), FALSE)*'Regional Rollup'!AW380</f>
        <v>116053.65015575911</v>
      </c>
      <c r="AY380" s="402">
        <f>VLOOKUP($F380&amp;$N380, Shipments!$EQ$22:$FA$369, VLOOKUP(AY$4, 'Index Tables'!$M$4:$O$10, 2, FALSE), FALSE)*VLOOKUP($C380, 'AEO COMMERCIAL FLOORSPACE'!$A$47:$G$196, 7, FALSE)*$M380</f>
        <v>169.99886467792408</v>
      </c>
      <c r="AZ380" s="356">
        <f>VLOOKUP($E380&amp;$N380, UES!$AA$6:$AJ$35, VLOOKUP(AZ$4, 'Index Tables'!$Q$4:$R$10, 2, FALSE), FALSE)*'Regional Rollup'!AY380</f>
        <v>107467.87287072933</v>
      </c>
      <c r="BA380" s="402">
        <f>VLOOKUP($F380&amp;$N380, Shipments!$EQ$22:$FA$369, VLOOKUP(BA$4, 'Index Tables'!$M$4:$O$10, 2, FALSE), FALSE)*VLOOKUP($C380, 'AEO COMMERCIAL FLOORSPACE'!$A$47:$G$196, 7, FALSE)*$M380</f>
        <v>161.20557111707103</v>
      </c>
      <c r="BB380" s="356">
        <f>VLOOKUP($E380&amp;$N380, UES!$AA$6:$AJ$35, VLOOKUP(BB$4, 'Index Tables'!$Q$4:$R$10, 2, FALSE), FALSE)*'Regional Rollup'!BA380</f>
        <v>101561.18628626672</v>
      </c>
      <c r="BC380" s="402">
        <f>VLOOKUP($F380&amp;$N380, Shipments!$EQ$22:$FA$369, VLOOKUP(BC$4, 'Index Tables'!$M$4:$O$10, 2, FALSE), FALSE)*VLOOKUP($C380, 'AEO COMMERCIAL FLOORSPACE'!$A$47:$G$196, 7, FALSE)*$M380</f>
        <v>691.62489877758264</v>
      </c>
      <c r="BD380" s="356">
        <f>VLOOKUP($E380&amp;$N380, UES!$AA$6:$AJ$35, VLOOKUP(BD$4, 'Index Tables'!$Q$4:$R$10, 2, FALSE), FALSE)*'Regional Rollup'!BC380</f>
        <v>433706.93471566861</v>
      </c>
      <c r="BE380" s="402">
        <f>VLOOKUP($F380&amp;$N380, Shipments!$EQ$22:$FA$369, VLOOKUP(BE$4, 'Index Tables'!$M$4:$O$10, 2, FALSE), FALSE)*VLOOKUP($C380, 'AEO COMMERCIAL FLOORSPACE'!$A$47:$G$196, 7, FALSE)*$M380</f>
        <v>259.83282711025373</v>
      </c>
      <c r="BF380" s="356">
        <f>VLOOKUP($E380&amp;$N380, UES!$AA$6:$AJ$35, VLOOKUP(BF$4, 'Index Tables'!$Q$4:$R$10, 2, FALSE), FALSE)*'Regional Rollup'!BE380</f>
        <v>161982.27369142903</v>
      </c>
      <c r="BG380" s="356">
        <f>VLOOKUP($F380&amp;$N380, Shipments!$EQ$22:$FA$369, VLOOKUP(BG$4, 'Index Tables'!$M$4:$O$10, 2, FALSE), FALSE)*VLOOKUP($C380, 'AEO COMMERCIAL FLOORSPACE'!$A$47:$G$196, 7, FALSE)*$M380</f>
        <v>0</v>
      </c>
      <c r="BH380" s="356">
        <f>VLOOKUP($E380&amp;$N380, UES!$AA$6:$AJ$35, VLOOKUP(BH$4, 'Index Tables'!$Q$4:$R$10, 2, FALSE), FALSE)*'Regional Rollup'!BG380</f>
        <v>0</v>
      </c>
    </row>
    <row r="381" spans="2:60">
      <c r="B381" s="371">
        <f t="shared" si="117"/>
        <v>375</v>
      </c>
      <c r="C381" s="371" t="str">
        <f t="shared" si="135"/>
        <v>2019Any</v>
      </c>
      <c r="D381" s="371" t="str">
        <f t="shared" si="136"/>
        <v>AnyOregon</v>
      </c>
      <c r="E381" s="371" t="s">
        <v>7</v>
      </c>
      <c r="F381" s="371">
        <v>2019</v>
      </c>
      <c r="G381" s="367">
        <f t="shared" si="115"/>
        <v>932441.41796049103</v>
      </c>
      <c r="H381" s="371" t="s">
        <v>254</v>
      </c>
      <c r="I381" s="368" t="str">
        <f>IF(H381="Any", "NA", HLOOKUP($F381, TotalStockSF!$K$4:$BI$76, VLOOKUP($D381, TotalStockSF!$A$5:$B$76, 2, FALSE), FALSE))</f>
        <v>NA</v>
      </c>
      <c r="J381" s="368">
        <f>VLOOKUP($C381, 'AEO COMMERCIAL FLOORSPACE'!$A$47:$G$196, 6, FALSE)</f>
        <v>550.61643940866293</v>
      </c>
      <c r="K381" s="369" t="str">
        <f t="shared" si="131"/>
        <v>NA</v>
      </c>
      <c r="L381" s="370">
        <f>VLOOKUP($C381, 'AEO COMMERCIAL FLOORSPACE'!$A$47:$G$196, 7, FALSE)</f>
        <v>3.5322974850399091E-2</v>
      </c>
      <c r="M381" s="370">
        <f t="shared" si="132"/>
        <v>3.5322974850399091E-2</v>
      </c>
      <c r="N381" s="367" t="s">
        <v>0</v>
      </c>
      <c r="O381" s="356">
        <f t="shared" si="118"/>
        <v>1480.9754229593232</v>
      </c>
      <c r="P381" s="367">
        <f t="shared" si="119"/>
        <v>932441.41796049103</v>
      </c>
      <c r="Q381" s="356">
        <f>VLOOKUP($F381&amp;$N381, Shipments!$DL$22:$DV$369, VLOOKUP(Q$4, 'Index Tables'!$I$4:$K$10, 2, FALSE), FALSE)*VLOOKUP($C381, 'AEO COMMERCIAL FLOORSPACE'!$A$47:$G$196, 7, FALSE)*$M381</f>
        <v>0</v>
      </c>
      <c r="R381" s="356">
        <f>VLOOKUP($E381&amp;$N381, UES!$AA$6:$AJ$35, VLOOKUP(R$4, 'Index Tables'!$Q$4:$R$10, 2, FALSE), FALSE)*'Regional Rollup'!Q381</f>
        <v>0</v>
      </c>
      <c r="S381" s="402">
        <f>VLOOKUP($F381&amp;$N381, Shipments!$DL$22:$DV$369, VLOOKUP(S$4, 'Index Tables'!$I$4:$K$10, 2, FALSE), FALSE)*VLOOKUP($C381, 'AEO COMMERCIAL FLOORSPACE'!$A$47:$G$196, 7, FALSE)*$M381</f>
        <v>334.61814881049111</v>
      </c>
      <c r="T381" s="356">
        <f>VLOOKUP($E381&amp;$N381, UES!$AA$6:$AJ$35, VLOOKUP(T$4, 'Index Tables'!$Q$4:$R$10, 2, FALSE), FALSE)*'Regional Rollup'!S381</f>
        <v>212101.94953714873</v>
      </c>
      <c r="U381" s="402">
        <f>VLOOKUP($F381&amp;$N381, Shipments!$DL$22:$DV$369, VLOOKUP(U$4, 'Index Tables'!$I$4:$K$10, 2, FALSE), FALSE)*VLOOKUP($C381, 'AEO COMMERCIAL FLOORSPACE'!$A$47:$G$196, 7, FALSE)*$M381</f>
        <v>310.69329201534208</v>
      </c>
      <c r="V381" s="356">
        <f>VLOOKUP($E381&amp;$N381, UES!$AA$6:$AJ$35, VLOOKUP(V$4, 'Index Tables'!$Q$4:$R$10, 2, FALSE), FALSE)*'Regional Rollup'!U381</f>
        <v>196410.41292453473</v>
      </c>
      <c r="W381" s="402">
        <f>VLOOKUP($F381&amp;$N381, Shipments!$DL$22:$DV$369, VLOOKUP(W$4, 'Index Tables'!$I$4:$K$10, 2, FALSE), FALSE)*VLOOKUP($C381, 'AEO COMMERCIAL FLOORSPACE'!$A$47:$G$196, 7, FALSE)*$M381</f>
        <v>294.62249454704869</v>
      </c>
      <c r="X381" s="356">
        <f>VLOOKUP($E381&amp;$N381, UES!$AA$6:$AJ$35, VLOOKUP(X$4, 'Index Tables'!$Q$4:$R$10, 2, FALSE), FALSE)*'Regional Rollup'!W381</f>
        <v>185615.2355372833</v>
      </c>
      <c r="Y381" s="402">
        <f>VLOOKUP($F381&amp;$N381, Shipments!$DL$22:$DV$369, VLOOKUP(Y$4, 'Index Tables'!$I$4:$K$10, 2, FALSE), FALSE)*VLOOKUP($C381, 'AEO COMMERCIAL FLOORSPACE'!$A$47:$G$196, 7, FALSE)*$M381</f>
        <v>278.50996932572576</v>
      </c>
      <c r="Z381" s="356">
        <f>VLOOKUP($E381&amp;$N381, UES!$AA$6:$AJ$35, VLOOKUP(Z$4, 'Index Tables'!$Q$4:$R$10, 2, FALSE), FALSE)*'Regional Rollup'!Y381</f>
        <v>174649.15635268419</v>
      </c>
      <c r="AA381" s="402">
        <f>VLOOKUP($F381&amp;$N381, Shipments!$DL$22:$DV$369, VLOOKUP(AA$4, 'Index Tables'!$I$4:$K$10, 2, FALSE), FALSE)*VLOOKUP($C381, 'AEO COMMERCIAL FLOORSPACE'!$A$47:$G$196, 7, FALSE)*$M381</f>
        <v>262.53151826071559</v>
      </c>
      <c r="AB381" s="356">
        <f>VLOOKUP($E381&amp;$N381, UES!$AA$6:$AJ$35, VLOOKUP(AB$4, 'Index Tables'!$Q$4:$R$10, 2, FALSE), FALSE)*'Regional Rollup'!AA381</f>
        <v>163664.66360884026</v>
      </c>
      <c r="AC381" s="356">
        <f>VLOOKUP($F381&amp;$N381, Shipments!$DL$22:$DV$369, VLOOKUP(AC$4, 'Index Tables'!$I$4:$K$10, 2, FALSE), FALSE)*VLOOKUP($C381, 'AEO COMMERCIAL FLOORSPACE'!$A$47:$G$196, 7, FALSE)*$M381</f>
        <v>0</v>
      </c>
      <c r="AD381" s="356">
        <f>VLOOKUP($E381&amp;$N381, UES!$AA$6:$AJ$35, VLOOKUP(AD$4, 'Index Tables'!$Q$4:$R$10, 2, FALSE), FALSE)*'Regional Rollup'!AC381</f>
        <v>0</v>
      </c>
      <c r="AF381" s="371">
        <f t="shared" si="120"/>
        <v>375</v>
      </c>
      <c r="AG381" s="371" t="str">
        <f t="shared" si="137"/>
        <v>2019Any</v>
      </c>
      <c r="AH381" s="371" t="str">
        <f t="shared" si="138"/>
        <v>AnyOregon</v>
      </c>
      <c r="AI381" s="371" t="s">
        <v>7</v>
      </c>
      <c r="AJ381" s="371">
        <v>2019</v>
      </c>
      <c r="AK381" s="367">
        <f t="shared" si="116"/>
        <v>930020.25496697938</v>
      </c>
      <c r="AL381" s="371" t="s">
        <v>254</v>
      </c>
      <c r="AM381" s="368" t="str">
        <f>IF(AL381="Any", "NA", HLOOKUP($F381, TotalStockSF!$K$4:$BI$76, VLOOKUP($D381, TotalStockSF!$A$5:$B$76, 2, FALSE), FALSE))</f>
        <v>NA</v>
      </c>
      <c r="AN381" s="368">
        <f>VLOOKUP($C381, 'AEO COMMERCIAL FLOORSPACE'!$A$47:$G$196, 6, FALSE)</f>
        <v>550.61643940866293</v>
      </c>
      <c r="AO381" s="369" t="str">
        <f t="shared" si="133"/>
        <v>NA</v>
      </c>
      <c r="AP381" s="370">
        <f>VLOOKUP($C381, 'AEO COMMERCIAL FLOORSPACE'!$A$47:$G$196, 7, FALSE)</f>
        <v>3.5322974850399091E-2</v>
      </c>
      <c r="AQ381" s="370">
        <f t="shared" si="134"/>
        <v>3.5322974850399091E-2</v>
      </c>
      <c r="AR381" s="367" t="s">
        <v>0</v>
      </c>
      <c r="AS381" s="356">
        <f t="shared" si="121"/>
        <v>1480.9754229593232</v>
      </c>
      <c r="AT381" s="367">
        <f t="shared" si="122"/>
        <v>930020.25496697938</v>
      </c>
      <c r="AU381" s="356">
        <f>VLOOKUP($F381&amp;$N381, Shipments!$EQ$22:$FA$369, VLOOKUP(AU$4, 'Index Tables'!$M$4:$O$10, 2, FALSE), FALSE)*VLOOKUP($C381, 'AEO COMMERCIAL FLOORSPACE'!$A$47:$G$196, 7, FALSE)*$M381</f>
        <v>0</v>
      </c>
      <c r="AV381" s="356">
        <f>VLOOKUP($E381&amp;$N381, UES!$AA$6:$AJ$35, VLOOKUP(AV$4, 'Index Tables'!$Q$4:$R$10, 2, FALSE), FALSE)*'Regional Rollup'!AU381</f>
        <v>0</v>
      </c>
      <c r="AW381" s="402">
        <f>VLOOKUP($F381&amp;$N381, Shipments!$EQ$22:$FA$369, VLOOKUP(AW$4, 'Index Tables'!$M$4:$O$10, 2, FALSE), FALSE)*VLOOKUP($C381, 'AEO COMMERCIAL FLOORSPACE'!$A$47:$G$196, 7, FALSE)*$M381</f>
        <v>162.60966608892548</v>
      </c>
      <c r="AX381" s="356">
        <f>VLOOKUP($E381&amp;$N381, UES!$AA$6:$AJ$35, VLOOKUP(AX$4, 'Index Tables'!$Q$4:$R$10, 2, FALSE), FALSE)*'Regional Rollup'!AW381</f>
        <v>103072.19531771116</v>
      </c>
      <c r="AY381" s="402">
        <f>VLOOKUP($F381&amp;$N381, Shipments!$EQ$22:$FA$369, VLOOKUP(AY$4, 'Index Tables'!$M$4:$O$10, 2, FALSE), FALSE)*VLOOKUP($C381, 'AEO COMMERCIAL FLOORSPACE'!$A$47:$G$196, 7, FALSE)*$M381</f>
        <v>150.98324059911192</v>
      </c>
      <c r="AZ381" s="356">
        <f>VLOOKUP($E381&amp;$N381, UES!$AA$6:$AJ$35, VLOOKUP(AZ$4, 'Index Tables'!$Q$4:$R$10, 2, FALSE), FALSE)*'Regional Rollup'!AY381</f>
        <v>95446.800406915761</v>
      </c>
      <c r="BA381" s="402">
        <f>VLOOKUP($F381&amp;$N381, Shipments!$EQ$22:$FA$369, VLOOKUP(BA$4, 'Index Tables'!$M$4:$O$10, 2, FALSE), FALSE)*VLOOKUP($C381, 'AEO COMMERCIAL FLOORSPACE'!$A$47:$G$196, 7, FALSE)*$M381</f>
        <v>143.17354163510873</v>
      </c>
      <c r="BB381" s="356">
        <f>VLOOKUP($E381&amp;$N381, UES!$AA$6:$AJ$35, VLOOKUP(BB$4, 'Index Tables'!$Q$4:$R$10, 2, FALSE), FALSE)*'Regional Rollup'!BA381</f>
        <v>90200.820185723845</v>
      </c>
      <c r="BC381" s="402">
        <f>VLOOKUP($F381&amp;$N381, Shipments!$EQ$22:$FA$369, VLOOKUP(BC$4, 'Index Tables'!$M$4:$O$10, 2, FALSE), FALSE)*VLOOKUP($C381, 'AEO COMMERCIAL FLOORSPACE'!$A$47:$G$196, 7, FALSE)*$M381</f>
        <v>761.67745637546147</v>
      </c>
      <c r="BD381" s="356">
        <f>VLOOKUP($E381&amp;$N381, UES!$AA$6:$AJ$35, VLOOKUP(BD$4, 'Index Tables'!$Q$4:$R$10, 2, FALSE), FALSE)*'Regional Rollup'!BC381</f>
        <v>477635.7754477883</v>
      </c>
      <c r="BE381" s="402">
        <f>VLOOKUP($F381&amp;$N381, Shipments!$EQ$22:$FA$369, VLOOKUP(BE$4, 'Index Tables'!$M$4:$O$10, 2, FALSE), FALSE)*VLOOKUP($C381, 'AEO COMMERCIAL FLOORSPACE'!$A$47:$G$196, 7, FALSE)*$M381</f>
        <v>262.53151826071559</v>
      </c>
      <c r="BF381" s="356">
        <f>VLOOKUP($E381&amp;$N381, UES!$AA$6:$AJ$35, VLOOKUP(BF$4, 'Index Tables'!$Q$4:$R$10, 2, FALSE), FALSE)*'Regional Rollup'!BE381</f>
        <v>163664.66360884026</v>
      </c>
      <c r="BG381" s="356">
        <f>VLOOKUP($F381&amp;$N381, Shipments!$EQ$22:$FA$369, VLOOKUP(BG$4, 'Index Tables'!$M$4:$O$10, 2, FALSE), FALSE)*VLOOKUP($C381, 'AEO COMMERCIAL FLOORSPACE'!$A$47:$G$196, 7, FALSE)*$M381</f>
        <v>0</v>
      </c>
      <c r="BH381" s="356">
        <f>VLOOKUP($E381&amp;$N381, UES!$AA$6:$AJ$35, VLOOKUP(BH$4, 'Index Tables'!$Q$4:$R$10, 2, FALSE), FALSE)*'Regional Rollup'!BG381</f>
        <v>0</v>
      </c>
    </row>
    <row r="382" spans="2:60">
      <c r="B382" s="371">
        <f t="shared" si="117"/>
        <v>376</v>
      </c>
      <c r="C382" s="371" t="str">
        <f t="shared" si="135"/>
        <v>2020Any</v>
      </c>
      <c r="D382" s="371" t="str">
        <f t="shared" si="136"/>
        <v>AnyOregon</v>
      </c>
      <c r="E382" s="371" t="s">
        <v>7</v>
      </c>
      <c r="F382" s="371">
        <v>2020</v>
      </c>
      <c r="G382" s="367">
        <f t="shared" si="115"/>
        <v>941076.72222900426</v>
      </c>
      <c r="H382" s="371" t="s">
        <v>254</v>
      </c>
      <c r="I382" s="368" t="str">
        <f>IF(H382="Any", "NA", HLOOKUP($F382, TotalStockSF!$K$4:$BI$76, VLOOKUP($D382, TotalStockSF!$A$5:$B$76, 2, FALSE), FALSE))</f>
        <v>NA</v>
      </c>
      <c r="J382" s="368">
        <f>VLOOKUP($C382, 'AEO COMMERCIAL FLOORSPACE'!$A$47:$G$196, 6, FALSE)</f>
        <v>557.97631681925986</v>
      </c>
      <c r="K382" s="369" t="str">
        <f t="shared" si="131"/>
        <v>NA</v>
      </c>
      <c r="L382" s="370">
        <f>VLOOKUP($C382, 'AEO COMMERCIAL FLOORSPACE'!$A$47:$G$196, 7, FALSE)</f>
        <v>3.5257172932037013E-2</v>
      </c>
      <c r="M382" s="370">
        <f t="shared" si="132"/>
        <v>3.5257172932037013E-2</v>
      </c>
      <c r="N382" s="367" t="s">
        <v>0</v>
      </c>
      <c r="O382" s="356">
        <f t="shared" si="118"/>
        <v>1494.6906796447415</v>
      </c>
      <c r="P382" s="367">
        <f t="shared" si="119"/>
        <v>941076.72222900426</v>
      </c>
      <c r="Q382" s="356">
        <f>VLOOKUP($F382&amp;$N382, Shipments!$DL$22:$DV$369, VLOOKUP(Q$4, 'Index Tables'!$I$4:$K$10, 2, FALSE), FALSE)*VLOOKUP($C382, 'AEO COMMERCIAL FLOORSPACE'!$A$47:$G$196, 7, FALSE)*$M382</f>
        <v>0</v>
      </c>
      <c r="R382" s="356">
        <f>VLOOKUP($E382&amp;$N382, UES!$AA$6:$AJ$35, VLOOKUP(R$4, 'Index Tables'!$Q$4:$R$10, 2, FALSE), FALSE)*'Regional Rollup'!Q382</f>
        <v>0</v>
      </c>
      <c r="S382" s="402">
        <f>VLOOKUP($F382&amp;$N382, Shipments!$DL$22:$DV$369, VLOOKUP(S$4, 'Index Tables'!$I$4:$K$10, 2, FALSE), FALSE)*VLOOKUP($C382, 'AEO COMMERCIAL FLOORSPACE'!$A$47:$G$196, 7, FALSE)*$M382</f>
        <v>337.71703467408275</v>
      </c>
      <c r="T382" s="356">
        <f>VLOOKUP($E382&amp;$N382, UES!$AA$6:$AJ$35, VLOOKUP(T$4, 'Index Tables'!$Q$4:$R$10, 2, FALSE), FALSE)*'Regional Rollup'!S382</f>
        <v>214066.21757042012</v>
      </c>
      <c r="U382" s="402">
        <f>VLOOKUP($F382&amp;$N382, Shipments!$DL$22:$DV$369, VLOOKUP(U$4, 'Index Tables'!$I$4:$K$10, 2, FALSE), FALSE)*VLOOKUP($C382, 'AEO COMMERCIAL FLOORSPACE'!$A$47:$G$196, 7, FALSE)*$M382</f>
        <v>313.57061069623768</v>
      </c>
      <c r="V382" s="356">
        <f>VLOOKUP($E382&amp;$N382, UES!$AA$6:$AJ$35, VLOOKUP(V$4, 'Index Tables'!$Q$4:$R$10, 2, FALSE), FALSE)*'Regional Rollup'!U382</f>
        <v>198229.36223806633</v>
      </c>
      <c r="W382" s="402">
        <f>VLOOKUP($F382&amp;$N382, Shipments!$DL$22:$DV$369, VLOOKUP(W$4, 'Index Tables'!$I$4:$K$10, 2, FALSE), FALSE)*VLOOKUP($C382, 'AEO COMMERCIAL FLOORSPACE'!$A$47:$G$196, 7, FALSE)*$M382</f>
        <v>297.35098218794178</v>
      </c>
      <c r="X382" s="356">
        <f>VLOOKUP($E382&amp;$N382, UES!$AA$6:$AJ$35, VLOOKUP(X$4, 'Index Tables'!$Q$4:$R$10, 2, FALSE), FALSE)*'Regional Rollup'!W382</f>
        <v>187334.21112637926</v>
      </c>
      <c r="Y382" s="402">
        <f>VLOOKUP($F382&amp;$N382, Shipments!$DL$22:$DV$369, VLOOKUP(Y$4, 'Index Tables'!$I$4:$K$10, 2, FALSE), FALSE)*VLOOKUP($C382, 'AEO COMMERCIAL FLOORSPACE'!$A$47:$G$196, 7, FALSE)*$M382</f>
        <v>281.08923948749344</v>
      </c>
      <c r="Z382" s="356">
        <f>VLOOKUP($E382&amp;$N382, UES!$AA$6:$AJ$35, VLOOKUP(Z$4, 'Index Tables'!$Q$4:$R$10, 2, FALSE), FALSE)*'Regional Rollup'!Y382</f>
        <v>176266.57550234321</v>
      </c>
      <c r="AA382" s="402">
        <f>VLOOKUP($F382&amp;$N382, Shipments!$DL$22:$DV$369, VLOOKUP(AA$4, 'Index Tables'!$I$4:$K$10, 2, FALSE), FALSE)*VLOOKUP($C382, 'AEO COMMERCIAL FLOORSPACE'!$A$47:$G$196, 7, FALSE)*$M382</f>
        <v>264.96281259898581</v>
      </c>
      <c r="AB382" s="356">
        <f>VLOOKUP($E382&amp;$N382, UES!$AA$6:$AJ$35, VLOOKUP(AB$4, 'Index Tables'!$Q$4:$R$10, 2, FALSE), FALSE)*'Regional Rollup'!AA382</f>
        <v>165180.35579179527</v>
      </c>
      <c r="AC382" s="356">
        <f>VLOOKUP($F382&amp;$N382, Shipments!$DL$22:$DV$369, VLOOKUP(AC$4, 'Index Tables'!$I$4:$K$10, 2, FALSE), FALSE)*VLOOKUP($C382, 'AEO COMMERCIAL FLOORSPACE'!$A$47:$G$196, 7, FALSE)*$M382</f>
        <v>0</v>
      </c>
      <c r="AD382" s="356">
        <f>VLOOKUP($E382&amp;$N382, UES!$AA$6:$AJ$35, VLOOKUP(AD$4, 'Index Tables'!$Q$4:$R$10, 2, FALSE), FALSE)*'Regional Rollup'!AC382</f>
        <v>0</v>
      </c>
      <c r="AF382" s="371">
        <f t="shared" si="120"/>
        <v>376</v>
      </c>
      <c r="AG382" s="371" t="str">
        <f t="shared" si="137"/>
        <v>2020Any</v>
      </c>
      <c r="AH382" s="371" t="str">
        <f t="shared" si="138"/>
        <v>AnyOregon</v>
      </c>
      <c r="AI382" s="371" t="s">
        <v>7</v>
      </c>
      <c r="AJ382" s="371">
        <v>2020</v>
      </c>
      <c r="AK382" s="367">
        <f t="shared" si="116"/>
        <v>938324.89392043464</v>
      </c>
      <c r="AL382" s="371" t="s">
        <v>254</v>
      </c>
      <c r="AM382" s="368" t="str">
        <f>IF(AL382="Any", "NA", HLOOKUP($F382, TotalStockSF!$K$4:$BI$76, VLOOKUP($D382, TotalStockSF!$A$5:$B$76, 2, FALSE), FALSE))</f>
        <v>NA</v>
      </c>
      <c r="AN382" s="368">
        <f>VLOOKUP($C382, 'AEO COMMERCIAL FLOORSPACE'!$A$47:$G$196, 6, FALSE)</f>
        <v>557.97631681925986</v>
      </c>
      <c r="AO382" s="369" t="str">
        <f t="shared" si="133"/>
        <v>NA</v>
      </c>
      <c r="AP382" s="370">
        <f>VLOOKUP($C382, 'AEO COMMERCIAL FLOORSPACE'!$A$47:$G$196, 7, FALSE)</f>
        <v>3.5257172932037013E-2</v>
      </c>
      <c r="AQ382" s="370">
        <f t="shared" si="134"/>
        <v>3.5257172932037013E-2</v>
      </c>
      <c r="AR382" s="367" t="s">
        <v>0</v>
      </c>
      <c r="AS382" s="356">
        <f t="shared" si="121"/>
        <v>1494.6906796447415</v>
      </c>
      <c r="AT382" s="367">
        <f t="shared" si="122"/>
        <v>938324.89392043464</v>
      </c>
      <c r="AU382" s="356">
        <f>VLOOKUP($F382&amp;$N382, Shipments!$EQ$22:$FA$369, VLOOKUP(AU$4, 'Index Tables'!$M$4:$O$10, 2, FALSE), FALSE)*VLOOKUP($C382, 'AEO COMMERCIAL FLOORSPACE'!$A$47:$G$196, 7, FALSE)*$M382</f>
        <v>0</v>
      </c>
      <c r="AV382" s="356">
        <f>VLOOKUP($E382&amp;$N382, UES!$AA$6:$AJ$35, VLOOKUP(AV$4, 'Index Tables'!$Q$4:$R$10, 2, FALSE), FALSE)*'Regional Rollup'!AU382</f>
        <v>0</v>
      </c>
      <c r="AW382" s="402">
        <f>VLOOKUP($F382&amp;$N382, Shipments!$EQ$22:$FA$369, VLOOKUP(AW$4, 'Index Tables'!$M$4:$O$10, 2, FALSE), FALSE)*VLOOKUP($C382, 'AEO COMMERCIAL FLOORSPACE'!$A$47:$G$196, 7, FALSE)*$M382</f>
        <v>142.21685011989348</v>
      </c>
      <c r="AX382" s="356">
        <f>VLOOKUP($E382&amp;$N382, UES!$AA$6:$AJ$35, VLOOKUP(AX$4, 'Index Tables'!$Q$4:$R$10, 2, FALSE), FALSE)*'Regional Rollup'!AW382</f>
        <v>90145.950764151014</v>
      </c>
      <c r="AY382" s="402">
        <f>VLOOKUP($F382&amp;$N382, Shipments!$EQ$22:$FA$369, VLOOKUP(AY$4, 'Index Tables'!$M$4:$O$10, 2, FALSE), FALSE)*VLOOKUP($C382, 'AEO COMMERCIAL FLOORSPACE'!$A$47:$G$196, 7, FALSE)*$M382</f>
        <v>132.04849019957547</v>
      </c>
      <c r="AZ382" s="356">
        <f>VLOOKUP($E382&amp;$N382, UES!$AA$6:$AJ$35, VLOOKUP(AZ$4, 'Index Tables'!$Q$4:$R$10, 2, FALSE), FALSE)*'Regional Rollup'!AY382</f>
        <v>83476.853709732764</v>
      </c>
      <c r="BA382" s="402">
        <f>VLOOKUP($F382&amp;$N382, Shipments!$EQ$22:$FA$369, VLOOKUP(BA$4, 'Index Tables'!$M$4:$O$10, 2, FALSE), FALSE)*VLOOKUP($C382, 'AEO COMMERCIAL FLOORSPACE'!$A$47:$G$196, 7, FALSE)*$M382</f>
        <v>125.21820259270133</v>
      </c>
      <c r="BB382" s="356">
        <f>VLOOKUP($E382&amp;$N382, UES!$AA$6:$AJ$35, VLOOKUP(BB$4, 'Index Tables'!$Q$4:$R$10, 2, FALSE), FALSE)*'Regional Rollup'!BA382</f>
        <v>78888.769859654771</v>
      </c>
      <c r="BC382" s="402">
        <f>VLOOKUP($F382&amp;$N382, Shipments!$EQ$22:$FA$369, VLOOKUP(BC$4, 'Index Tables'!$M$4:$O$10, 2, FALSE), FALSE)*VLOOKUP($C382, 'AEO COMMERCIAL FLOORSPACE'!$A$47:$G$196, 7, FALSE)*$M382</f>
        <v>830.24432413358556</v>
      </c>
      <c r="BD382" s="356">
        <f>VLOOKUP($E382&amp;$N382, UES!$AA$6:$AJ$35, VLOOKUP(BD$4, 'Index Tables'!$Q$4:$R$10, 2, FALSE), FALSE)*'Regional Rollup'!BC382</f>
        <v>520632.96379510075</v>
      </c>
      <c r="BE382" s="402">
        <f>VLOOKUP($F382&amp;$N382, Shipments!$EQ$22:$FA$369, VLOOKUP(BE$4, 'Index Tables'!$M$4:$O$10, 2, FALSE), FALSE)*VLOOKUP($C382, 'AEO COMMERCIAL FLOORSPACE'!$A$47:$G$196, 7, FALSE)*$M382</f>
        <v>264.96281259898581</v>
      </c>
      <c r="BF382" s="356">
        <f>VLOOKUP($E382&amp;$N382, UES!$AA$6:$AJ$35, VLOOKUP(BF$4, 'Index Tables'!$Q$4:$R$10, 2, FALSE), FALSE)*'Regional Rollup'!BE382</f>
        <v>165180.35579179527</v>
      </c>
      <c r="BG382" s="356">
        <f>VLOOKUP($F382&amp;$N382, Shipments!$EQ$22:$FA$369, VLOOKUP(BG$4, 'Index Tables'!$M$4:$O$10, 2, FALSE), FALSE)*VLOOKUP($C382, 'AEO COMMERCIAL FLOORSPACE'!$A$47:$G$196, 7, FALSE)*$M382</f>
        <v>0</v>
      </c>
      <c r="BH382" s="356">
        <f>VLOOKUP($E382&amp;$N382, UES!$AA$6:$AJ$35, VLOOKUP(BH$4, 'Index Tables'!$Q$4:$R$10, 2, FALSE), FALSE)*'Regional Rollup'!BG382</f>
        <v>0</v>
      </c>
    </row>
    <row r="383" spans="2:60">
      <c r="B383" s="371">
        <f t="shared" si="117"/>
        <v>377</v>
      </c>
      <c r="C383" s="371" t="str">
        <f t="shared" si="135"/>
        <v>2021Any</v>
      </c>
      <c r="D383" s="371" t="str">
        <f t="shared" si="136"/>
        <v>AnyOregon</v>
      </c>
      <c r="E383" s="371" t="s">
        <v>7</v>
      </c>
      <c r="F383" s="371">
        <v>2021</v>
      </c>
      <c r="G383" s="367">
        <f t="shared" si="115"/>
        <v>947843.48222605197</v>
      </c>
      <c r="H383" s="371" t="s">
        <v>254</v>
      </c>
      <c r="I383" s="368" t="str">
        <f>IF(H383="Any", "NA", HLOOKUP($F383, TotalStockSF!$K$4:$BI$76, VLOOKUP($D383, TotalStockSF!$A$5:$B$76, 2, FALSE), FALSE))</f>
        <v>NA</v>
      </c>
      <c r="J383" s="368">
        <f>VLOOKUP($C383, 'AEO COMMERCIAL FLOORSPACE'!$A$47:$G$196, 6, FALSE)</f>
        <v>564.67754750418908</v>
      </c>
      <c r="K383" s="369" t="str">
        <f t="shared" si="131"/>
        <v>NA</v>
      </c>
      <c r="L383" s="370">
        <f>VLOOKUP($C383, 'AEO COMMERCIAL FLOORSPACE'!$A$47:$G$196, 7, FALSE)</f>
        <v>3.514694162482606E-2</v>
      </c>
      <c r="M383" s="370">
        <f t="shared" si="132"/>
        <v>3.514694162482606E-2</v>
      </c>
      <c r="N383" s="367" t="s">
        <v>0</v>
      </c>
      <c r="O383" s="356">
        <f t="shared" si="118"/>
        <v>1505.4381701097318</v>
      </c>
      <c r="P383" s="367">
        <f t="shared" si="119"/>
        <v>947843.48222605197</v>
      </c>
      <c r="Q383" s="356">
        <f>VLOOKUP($F383&amp;$N383, Shipments!$DL$22:$DV$369, VLOOKUP(Q$4, 'Index Tables'!$I$4:$K$10, 2, FALSE), FALSE)*VLOOKUP($C383, 'AEO COMMERCIAL FLOORSPACE'!$A$47:$G$196, 7, FALSE)*$M383</f>
        <v>0</v>
      </c>
      <c r="R383" s="356">
        <f>VLOOKUP($E383&amp;$N383, UES!$AA$6:$AJ$35, VLOOKUP(R$4, 'Index Tables'!$Q$4:$R$10, 2, FALSE), FALSE)*'Regional Rollup'!Q383</f>
        <v>0</v>
      </c>
      <c r="S383" s="402">
        <f>VLOOKUP($F383&amp;$N383, Shipments!$DL$22:$DV$369, VLOOKUP(S$4, 'Index Tables'!$I$4:$K$10, 2, FALSE), FALSE)*VLOOKUP($C383, 'AEO COMMERCIAL FLOORSPACE'!$A$47:$G$196, 7, FALSE)*$M383</f>
        <v>340.14537028857069</v>
      </c>
      <c r="T383" s="356">
        <f>VLOOKUP($E383&amp;$N383, UES!$AA$6:$AJ$35, VLOOKUP(T$4, 'Index Tables'!$Q$4:$R$10, 2, FALSE), FALSE)*'Regional Rollup'!S383</f>
        <v>215605.44883983664</v>
      </c>
      <c r="U383" s="402">
        <f>VLOOKUP($F383&amp;$N383, Shipments!$DL$22:$DV$369, VLOOKUP(U$4, 'Index Tables'!$I$4:$K$10, 2, FALSE), FALSE)*VLOOKUP($C383, 'AEO COMMERCIAL FLOORSPACE'!$A$47:$G$196, 7, FALSE)*$M383</f>
        <v>315.8253227878123</v>
      </c>
      <c r="V383" s="356">
        <f>VLOOKUP($E383&amp;$N383, UES!$AA$6:$AJ$35, VLOOKUP(V$4, 'Index Tables'!$Q$4:$R$10, 2, FALSE), FALSE)*'Regional Rollup'!U383</f>
        <v>199654.71947722501</v>
      </c>
      <c r="W383" s="402">
        <f>VLOOKUP($F383&amp;$N383, Shipments!$DL$22:$DV$369, VLOOKUP(W$4, 'Index Tables'!$I$4:$K$10, 2, FALSE), FALSE)*VLOOKUP($C383, 'AEO COMMERCIAL FLOORSPACE'!$A$47:$G$196, 7, FALSE)*$M383</f>
        <v>299.48906793995837</v>
      </c>
      <c r="X383" s="356">
        <f>VLOOKUP($E383&amp;$N383, UES!$AA$6:$AJ$35, VLOOKUP(X$4, 'Index Tables'!$Q$4:$R$10, 2, FALSE), FALSE)*'Regional Rollup'!W383</f>
        <v>188681.22738550641</v>
      </c>
      <c r="Y383" s="402">
        <f>VLOOKUP($F383&amp;$N383, Shipments!$DL$22:$DV$369, VLOOKUP(Y$4, 'Index Tables'!$I$4:$K$10, 2, FALSE), FALSE)*VLOOKUP($C383, 'AEO COMMERCIAL FLOORSPACE'!$A$47:$G$196, 7, FALSE)*$M383</f>
        <v>283.11039608018808</v>
      </c>
      <c r="Z383" s="356">
        <f>VLOOKUP($E383&amp;$N383, UES!$AA$6:$AJ$35, VLOOKUP(Z$4, 'Index Tables'!$Q$4:$R$10, 2, FALSE), FALSE)*'Regional Rollup'!Y383</f>
        <v>177534.01054111536</v>
      </c>
      <c r="AA383" s="402">
        <f>VLOOKUP($F383&amp;$N383, Shipments!$DL$22:$DV$369, VLOOKUP(AA$4, 'Index Tables'!$I$4:$K$10, 2, FALSE), FALSE)*VLOOKUP($C383, 'AEO COMMERCIAL FLOORSPACE'!$A$47:$G$196, 7, FALSE)*$M383</f>
        <v>266.86801301320213</v>
      </c>
      <c r="AB383" s="356">
        <f>VLOOKUP($E383&amp;$N383, UES!$AA$6:$AJ$35, VLOOKUP(AB$4, 'Index Tables'!$Q$4:$R$10, 2, FALSE), FALSE)*'Regional Rollup'!AA383</f>
        <v>166368.07598236864</v>
      </c>
      <c r="AC383" s="356">
        <f>VLOOKUP($F383&amp;$N383, Shipments!$DL$22:$DV$369, VLOOKUP(AC$4, 'Index Tables'!$I$4:$K$10, 2, FALSE), FALSE)*VLOOKUP($C383, 'AEO COMMERCIAL FLOORSPACE'!$A$47:$G$196, 7, FALSE)*$M383</f>
        <v>0</v>
      </c>
      <c r="AD383" s="356">
        <f>VLOOKUP($E383&amp;$N383, UES!$AA$6:$AJ$35, VLOOKUP(AD$4, 'Index Tables'!$Q$4:$R$10, 2, FALSE), FALSE)*'Regional Rollup'!AC383</f>
        <v>0</v>
      </c>
      <c r="AF383" s="371">
        <f t="shared" si="120"/>
        <v>377</v>
      </c>
      <c r="AG383" s="371" t="str">
        <f t="shared" si="137"/>
        <v>2021Any</v>
      </c>
      <c r="AH383" s="371" t="str">
        <f t="shared" si="138"/>
        <v>AnyOregon</v>
      </c>
      <c r="AI383" s="371" t="s">
        <v>7</v>
      </c>
      <c r="AJ383" s="371">
        <v>2021</v>
      </c>
      <c r="AK383" s="367">
        <f t="shared" si="116"/>
        <v>944771.30641781376</v>
      </c>
      <c r="AL383" s="371" t="s">
        <v>254</v>
      </c>
      <c r="AM383" s="368" t="str">
        <f>IF(AL383="Any", "NA", HLOOKUP($F383, TotalStockSF!$K$4:$BI$76, VLOOKUP($D383, TotalStockSF!$A$5:$B$76, 2, FALSE), FALSE))</f>
        <v>NA</v>
      </c>
      <c r="AN383" s="368">
        <f>VLOOKUP($C383, 'AEO COMMERCIAL FLOORSPACE'!$A$47:$G$196, 6, FALSE)</f>
        <v>564.67754750418908</v>
      </c>
      <c r="AO383" s="369" t="str">
        <f t="shared" si="133"/>
        <v>NA</v>
      </c>
      <c r="AP383" s="370">
        <f>VLOOKUP($C383, 'AEO COMMERCIAL FLOORSPACE'!$A$47:$G$196, 7, FALSE)</f>
        <v>3.514694162482606E-2</v>
      </c>
      <c r="AQ383" s="370">
        <f t="shared" si="134"/>
        <v>3.514694162482606E-2</v>
      </c>
      <c r="AR383" s="367" t="s">
        <v>0</v>
      </c>
      <c r="AS383" s="356">
        <f t="shared" si="121"/>
        <v>1505.4381701097313</v>
      </c>
      <c r="AT383" s="367">
        <f t="shared" si="122"/>
        <v>944771.30641781376</v>
      </c>
      <c r="AU383" s="356">
        <f>VLOOKUP($F383&amp;$N383, Shipments!$EQ$22:$FA$369, VLOOKUP(AU$4, 'Index Tables'!$M$4:$O$10, 2, FALSE), FALSE)*VLOOKUP($C383, 'AEO COMMERCIAL FLOORSPACE'!$A$47:$G$196, 7, FALSE)*$M383</f>
        <v>0</v>
      </c>
      <c r="AV383" s="356">
        <f>VLOOKUP($E383&amp;$N383, UES!$AA$6:$AJ$35, VLOOKUP(AV$4, 'Index Tables'!$Q$4:$R$10, 2, FALSE), FALSE)*'Regional Rollup'!AU383</f>
        <v>0</v>
      </c>
      <c r="AW383" s="402">
        <f>VLOOKUP($F383&amp;$N383, Shipments!$EQ$22:$FA$369, VLOOKUP(AW$4, 'Index Tables'!$M$4:$O$10, 2, FALSE), FALSE)*VLOOKUP($C383, 'AEO COMMERCIAL FLOORSPACE'!$A$47:$G$196, 7, FALSE)*$M383</f>
        <v>121.88650013192648</v>
      </c>
      <c r="AX383" s="356">
        <f>VLOOKUP($E383&amp;$N383, UES!$AA$6:$AJ$35, VLOOKUP(AX$4, 'Index Tables'!$Q$4:$R$10, 2, FALSE), FALSE)*'Regional Rollup'!AW383</f>
        <v>77259.301063442515</v>
      </c>
      <c r="AY383" s="402">
        <f>VLOOKUP($F383&amp;$N383, Shipments!$EQ$22:$FA$369, VLOOKUP(AY$4, 'Index Tables'!$M$4:$O$10, 2, FALSE), FALSE)*VLOOKUP($C383, 'AEO COMMERCIAL FLOORSPACE'!$A$47:$G$196, 7, FALSE)*$M383</f>
        <v>113.17173952708623</v>
      </c>
      <c r="AZ383" s="356">
        <f>VLOOKUP($E383&amp;$N383, UES!$AA$6:$AJ$35, VLOOKUP(AZ$4, 'Index Tables'!$Q$4:$R$10, 2, FALSE), FALSE)*'Regional Rollup'!AY383</f>
        <v>71543.57259443267</v>
      </c>
      <c r="BA383" s="402">
        <f>VLOOKUP($F383&amp;$N383, Shipments!$EQ$22:$FA$369, VLOOKUP(BA$4, 'Index Tables'!$M$4:$O$10, 2, FALSE), FALSE)*VLOOKUP($C383, 'AEO COMMERCIAL FLOORSPACE'!$A$47:$G$196, 7, FALSE)*$M383</f>
        <v>107.31786320656222</v>
      </c>
      <c r="BB383" s="356">
        <f>VLOOKUP($E383&amp;$N383, UES!$AA$6:$AJ$35, VLOOKUP(BB$4, 'Index Tables'!$Q$4:$R$10, 2, FALSE), FALSE)*'Regional Rollup'!BA383</f>
        <v>67611.369889012218</v>
      </c>
      <c r="BC383" s="402">
        <f>VLOOKUP($F383&amp;$N383, Shipments!$EQ$22:$FA$369, VLOOKUP(BC$4, 'Index Tables'!$M$4:$O$10, 2, FALSE), FALSE)*VLOOKUP($C383, 'AEO COMMERCIAL FLOORSPACE'!$A$47:$G$196, 7, FALSE)*$M383</f>
        <v>896.19405423095441</v>
      </c>
      <c r="BD383" s="356">
        <f>VLOOKUP($E383&amp;$N383, UES!$AA$6:$AJ$35, VLOOKUP(BD$4, 'Index Tables'!$Q$4:$R$10, 2, FALSE), FALSE)*'Regional Rollup'!BC383</f>
        <v>561988.98688855767</v>
      </c>
      <c r="BE383" s="402">
        <f>VLOOKUP($F383&amp;$N383, Shipments!$EQ$22:$FA$369, VLOOKUP(BE$4, 'Index Tables'!$M$4:$O$10, 2, FALSE), FALSE)*VLOOKUP($C383, 'AEO COMMERCIAL FLOORSPACE'!$A$47:$G$196, 7, FALSE)*$M383</f>
        <v>266.86801301320213</v>
      </c>
      <c r="BF383" s="356">
        <f>VLOOKUP($E383&amp;$N383, UES!$AA$6:$AJ$35, VLOOKUP(BF$4, 'Index Tables'!$Q$4:$R$10, 2, FALSE), FALSE)*'Regional Rollup'!BE383</f>
        <v>166368.07598236864</v>
      </c>
      <c r="BG383" s="356">
        <f>VLOOKUP($F383&amp;$N383, Shipments!$EQ$22:$FA$369, VLOOKUP(BG$4, 'Index Tables'!$M$4:$O$10, 2, FALSE), FALSE)*VLOOKUP($C383, 'AEO COMMERCIAL FLOORSPACE'!$A$47:$G$196, 7, FALSE)*$M383</f>
        <v>0</v>
      </c>
      <c r="BH383" s="356">
        <f>VLOOKUP($E383&amp;$N383, UES!$AA$6:$AJ$35, VLOOKUP(BH$4, 'Index Tables'!$Q$4:$R$10, 2, FALSE), FALSE)*'Regional Rollup'!BG383</f>
        <v>0</v>
      </c>
    </row>
    <row r="384" spans="2:60">
      <c r="B384" s="371">
        <f t="shared" si="117"/>
        <v>378</v>
      </c>
      <c r="C384" s="371" t="str">
        <f t="shared" si="135"/>
        <v>2022Any</v>
      </c>
      <c r="D384" s="371" t="str">
        <f t="shared" si="136"/>
        <v>AnyOregon</v>
      </c>
      <c r="E384" s="371" t="s">
        <v>7</v>
      </c>
      <c r="F384" s="371">
        <v>2022</v>
      </c>
      <c r="G384" s="367">
        <f t="shared" si="115"/>
        <v>955821.95116320439</v>
      </c>
      <c r="H384" s="371" t="s">
        <v>254</v>
      </c>
      <c r="I384" s="368" t="str">
        <f>IF(H384="Any", "NA", HLOOKUP($F384, TotalStockSF!$K$4:$BI$76, VLOOKUP($D384, TotalStockSF!$A$5:$B$76, 2, FALSE), FALSE))</f>
        <v>NA</v>
      </c>
      <c r="J384" s="368">
        <f>VLOOKUP($C384, 'AEO COMMERCIAL FLOORSPACE'!$A$47:$G$196, 6, FALSE)</f>
        <v>571.68021676629587</v>
      </c>
      <c r="K384" s="369" t="str">
        <f t="shared" si="131"/>
        <v>NA</v>
      </c>
      <c r="L384" s="370">
        <f>VLOOKUP($C384, 'AEO COMMERCIAL FLOORSPACE'!$A$47:$G$196, 7, FALSE)</f>
        <v>3.5048979026981404E-2</v>
      </c>
      <c r="M384" s="370">
        <f t="shared" si="132"/>
        <v>3.5048979026981404E-2</v>
      </c>
      <c r="N384" s="367" t="s">
        <v>0</v>
      </c>
      <c r="O384" s="356">
        <f t="shared" si="118"/>
        <v>1518.1101902293562</v>
      </c>
      <c r="P384" s="367">
        <f t="shared" si="119"/>
        <v>955821.95116320439</v>
      </c>
      <c r="Q384" s="356">
        <f>VLOOKUP($F384&amp;$N384, Shipments!$DL$22:$DV$369, VLOOKUP(Q$4, 'Index Tables'!$I$4:$K$10, 2, FALSE), FALSE)*VLOOKUP($C384, 'AEO COMMERCIAL FLOORSPACE'!$A$47:$G$196, 7, FALSE)*$M384</f>
        <v>0</v>
      </c>
      <c r="R384" s="356">
        <f>VLOOKUP($E384&amp;$N384, UES!$AA$6:$AJ$35, VLOOKUP(R$4, 'Index Tables'!$Q$4:$R$10, 2, FALSE), FALSE)*'Regional Rollup'!Q384</f>
        <v>0</v>
      </c>
      <c r="S384" s="402">
        <f>VLOOKUP($F384&amp;$N384, Shipments!$DL$22:$DV$369, VLOOKUP(S$4, 'Index Tables'!$I$4:$K$10, 2, FALSE), FALSE)*VLOOKUP($C384, 'AEO COMMERCIAL FLOORSPACE'!$A$47:$G$196, 7, FALSE)*$M384</f>
        <v>343.00854266022634</v>
      </c>
      <c r="T384" s="356">
        <f>VLOOKUP($E384&amp;$N384, UES!$AA$6:$AJ$35, VLOOKUP(T$4, 'Index Tables'!$Q$4:$R$10, 2, FALSE), FALSE)*'Regional Rollup'!S384</f>
        <v>217420.30689235966</v>
      </c>
      <c r="U384" s="402">
        <f>VLOOKUP($F384&amp;$N384, Shipments!$DL$22:$DV$369, VLOOKUP(U$4, 'Index Tables'!$I$4:$K$10, 2, FALSE), FALSE)*VLOOKUP($C384, 'AEO COMMERCIAL FLOORSPACE'!$A$47:$G$196, 7, FALSE)*$M384</f>
        <v>318.48378125134548</v>
      </c>
      <c r="V384" s="356">
        <f>VLOOKUP($E384&amp;$N384, UES!$AA$6:$AJ$35, VLOOKUP(V$4, 'Index Tables'!$Q$4:$R$10, 2, FALSE), FALSE)*'Regional Rollup'!U384</f>
        <v>201335.31232549125</v>
      </c>
      <c r="W384" s="402">
        <f>VLOOKUP($F384&amp;$N384, Shipments!$DL$22:$DV$369, VLOOKUP(W$4, 'Index Tables'!$I$4:$K$10, 2, FALSE), FALSE)*VLOOKUP($C384, 'AEO COMMERCIAL FLOORSPACE'!$A$47:$G$196, 7, FALSE)*$M384</f>
        <v>302.01001603991665</v>
      </c>
      <c r="X384" s="356">
        <f>VLOOKUP($E384&amp;$N384, UES!$AA$6:$AJ$35, VLOOKUP(X$4, 'Index Tables'!$Q$4:$R$10, 2, FALSE), FALSE)*'Regional Rollup'!W384</f>
        <v>190269.45090547358</v>
      </c>
      <c r="Y384" s="402">
        <f>VLOOKUP($F384&amp;$N384, Shipments!$DL$22:$DV$369, VLOOKUP(Y$4, 'Index Tables'!$I$4:$K$10, 2, FALSE), FALSE)*VLOOKUP($C384, 'AEO COMMERCIAL FLOORSPACE'!$A$47:$G$196, 7, FALSE)*$M384</f>
        <v>285.49347677153366</v>
      </c>
      <c r="Z384" s="356">
        <f>VLOOKUP($E384&amp;$N384, UES!$AA$6:$AJ$35, VLOOKUP(Z$4, 'Index Tables'!$Q$4:$R$10, 2, FALSE), FALSE)*'Regional Rollup'!Y384</f>
        <v>179028.40240533304</v>
      </c>
      <c r="AA384" s="402">
        <f>VLOOKUP($F384&amp;$N384, Shipments!$DL$22:$DV$369, VLOOKUP(AA$4, 'Index Tables'!$I$4:$K$10, 2, FALSE), FALSE)*VLOOKUP($C384, 'AEO COMMERCIAL FLOORSPACE'!$A$47:$G$196, 7, FALSE)*$M384</f>
        <v>269.11437350633429</v>
      </c>
      <c r="AB384" s="356">
        <f>VLOOKUP($E384&amp;$N384, UES!$AA$6:$AJ$35, VLOOKUP(AB$4, 'Index Tables'!$Q$4:$R$10, 2, FALSE), FALSE)*'Regional Rollup'!AA384</f>
        <v>167768.4786345468</v>
      </c>
      <c r="AC384" s="356">
        <f>VLOOKUP($F384&amp;$N384, Shipments!$DL$22:$DV$369, VLOOKUP(AC$4, 'Index Tables'!$I$4:$K$10, 2, FALSE), FALSE)*VLOOKUP($C384, 'AEO COMMERCIAL FLOORSPACE'!$A$47:$G$196, 7, FALSE)*$M384</f>
        <v>0</v>
      </c>
      <c r="AD384" s="356">
        <f>VLOOKUP($E384&amp;$N384, UES!$AA$6:$AJ$35, VLOOKUP(AD$4, 'Index Tables'!$Q$4:$R$10, 2, FALSE), FALSE)*'Regional Rollup'!AC384</f>
        <v>0</v>
      </c>
      <c r="AF384" s="371">
        <f t="shared" si="120"/>
        <v>378</v>
      </c>
      <c r="AG384" s="371" t="str">
        <f t="shared" si="137"/>
        <v>2022Any</v>
      </c>
      <c r="AH384" s="371" t="str">
        <f t="shared" si="138"/>
        <v>AnyOregon</v>
      </c>
      <c r="AI384" s="371" t="s">
        <v>7</v>
      </c>
      <c r="AJ384" s="371">
        <v>2022</v>
      </c>
      <c r="AK384" s="367">
        <f t="shared" si="116"/>
        <v>952430.81304382207</v>
      </c>
      <c r="AL384" s="371" t="s">
        <v>254</v>
      </c>
      <c r="AM384" s="368" t="str">
        <f>IF(AL384="Any", "NA", HLOOKUP($F384, TotalStockSF!$K$4:$BI$76, VLOOKUP($D384, TotalStockSF!$A$5:$B$76, 2, FALSE), FALSE))</f>
        <v>NA</v>
      </c>
      <c r="AN384" s="368">
        <f>VLOOKUP($C384, 'AEO COMMERCIAL FLOORSPACE'!$A$47:$G$196, 6, FALSE)</f>
        <v>571.68021676629587</v>
      </c>
      <c r="AO384" s="369" t="str">
        <f t="shared" si="133"/>
        <v>NA</v>
      </c>
      <c r="AP384" s="370">
        <f>VLOOKUP($C384, 'AEO COMMERCIAL FLOORSPACE'!$A$47:$G$196, 7, FALSE)</f>
        <v>3.5048979026981404E-2</v>
      </c>
      <c r="AQ384" s="370">
        <f t="shared" si="134"/>
        <v>3.5048979026981404E-2</v>
      </c>
      <c r="AR384" s="367" t="s">
        <v>0</v>
      </c>
      <c r="AS384" s="356">
        <f t="shared" si="121"/>
        <v>1518.1101902293565</v>
      </c>
      <c r="AT384" s="367">
        <f t="shared" si="122"/>
        <v>952430.81304382207</v>
      </c>
      <c r="AU384" s="356">
        <f>VLOOKUP($F384&amp;$N384, Shipments!$EQ$22:$FA$369, VLOOKUP(AU$4, 'Index Tables'!$M$4:$O$10, 2, FALSE), FALSE)*VLOOKUP($C384, 'AEO COMMERCIAL FLOORSPACE'!$A$47:$G$196, 7, FALSE)*$M384</f>
        <v>0</v>
      </c>
      <c r="AV384" s="356">
        <f>VLOOKUP($E384&amp;$N384, UES!$AA$6:$AJ$35, VLOOKUP(AV$4, 'Index Tables'!$Q$4:$R$10, 2, FALSE), FALSE)*'Regional Rollup'!AU384</f>
        <v>0</v>
      </c>
      <c r="AW384" s="402">
        <f>VLOOKUP($F384&amp;$N384, Shipments!$EQ$22:$FA$369, VLOOKUP(AW$4, 'Index Tables'!$M$4:$O$10, 2, FALSE), FALSE)*VLOOKUP($C384, 'AEO COMMERCIAL FLOORSPACE'!$A$47:$G$196, 7, FALSE)*$M384</f>
        <v>102.08939587939484</v>
      </c>
      <c r="AX384" s="356">
        <f>VLOOKUP($E384&amp;$N384, UES!$AA$6:$AJ$35, VLOOKUP(AX$4, 'Index Tables'!$Q$4:$R$10, 2, FALSE), FALSE)*'Regional Rollup'!AW384</f>
        <v>64710.655922469552</v>
      </c>
      <c r="AY384" s="402">
        <f>VLOOKUP($F384&amp;$N384, Shipments!$EQ$22:$FA$369, VLOOKUP(AY$4, 'Index Tables'!$M$4:$O$10, 2, FALSE), FALSE)*VLOOKUP($C384, 'AEO COMMERCIAL FLOORSPACE'!$A$47:$G$196, 7, FALSE)*$M384</f>
        <v>94.790108063117245</v>
      </c>
      <c r="AZ384" s="356">
        <f>VLOOKUP($E384&amp;$N384, UES!$AA$6:$AJ$35, VLOOKUP(AZ$4, 'Index Tables'!$Q$4:$R$10, 2, FALSE), FALSE)*'Regional Rollup'!AY384</f>
        <v>59923.290088022812</v>
      </c>
      <c r="BA384" s="402">
        <f>VLOOKUP($F384&amp;$N384, Shipments!$EQ$22:$FA$369, VLOOKUP(BA$4, 'Index Tables'!$M$4:$O$10, 2, FALSE), FALSE)*VLOOKUP($C384, 'AEO COMMERCIAL FLOORSPACE'!$A$47:$G$196, 7, FALSE)*$M384</f>
        <v>89.887032689977943</v>
      </c>
      <c r="BB384" s="356">
        <f>VLOOKUP($E384&amp;$N384, UES!$AA$6:$AJ$35, VLOOKUP(BB$4, 'Index Tables'!$Q$4:$R$10, 2, FALSE), FALSE)*'Regional Rollup'!BA384</f>
        <v>56629.765388920037</v>
      </c>
      <c r="BC384" s="402">
        <f>VLOOKUP($F384&amp;$N384, Shipments!$EQ$22:$FA$369, VLOOKUP(BC$4, 'Index Tables'!$M$4:$O$10, 2, FALSE), FALSE)*VLOOKUP($C384, 'AEO COMMERCIAL FLOORSPACE'!$A$47:$G$196, 7, FALSE)*$M384</f>
        <v>962.22928009053214</v>
      </c>
      <c r="BD384" s="356">
        <f>VLOOKUP($E384&amp;$N384, UES!$AA$6:$AJ$35, VLOOKUP(BD$4, 'Index Tables'!$Q$4:$R$10, 2, FALSE), FALSE)*'Regional Rollup'!BC384</f>
        <v>603398.62300986296</v>
      </c>
      <c r="BE384" s="402">
        <f>VLOOKUP($F384&amp;$N384, Shipments!$EQ$22:$FA$369, VLOOKUP(BE$4, 'Index Tables'!$M$4:$O$10, 2, FALSE), FALSE)*VLOOKUP($C384, 'AEO COMMERCIAL FLOORSPACE'!$A$47:$G$196, 7, FALSE)*$M384</f>
        <v>269.11437350633429</v>
      </c>
      <c r="BF384" s="356">
        <f>VLOOKUP($E384&amp;$N384, UES!$AA$6:$AJ$35, VLOOKUP(BF$4, 'Index Tables'!$Q$4:$R$10, 2, FALSE), FALSE)*'Regional Rollup'!BE384</f>
        <v>167768.4786345468</v>
      </c>
      <c r="BG384" s="356">
        <f>VLOOKUP($F384&amp;$N384, Shipments!$EQ$22:$FA$369, VLOOKUP(BG$4, 'Index Tables'!$M$4:$O$10, 2, FALSE), FALSE)*VLOOKUP($C384, 'AEO COMMERCIAL FLOORSPACE'!$A$47:$G$196, 7, FALSE)*$M384</f>
        <v>0</v>
      </c>
      <c r="BH384" s="356">
        <f>VLOOKUP($E384&amp;$N384, UES!$AA$6:$AJ$35, VLOOKUP(BH$4, 'Index Tables'!$Q$4:$R$10, 2, FALSE), FALSE)*'Regional Rollup'!BG384</f>
        <v>0</v>
      </c>
    </row>
    <row r="385" spans="2:60">
      <c r="B385" s="371">
        <f t="shared" si="117"/>
        <v>379</v>
      </c>
      <c r="C385" s="371" t="str">
        <f t="shared" si="135"/>
        <v>2023Any</v>
      </c>
      <c r="D385" s="371" t="str">
        <f t="shared" si="136"/>
        <v>AnyOregon</v>
      </c>
      <c r="E385" s="371" t="s">
        <v>7</v>
      </c>
      <c r="F385" s="371">
        <v>2023</v>
      </c>
      <c r="G385" s="367">
        <f t="shared" si="115"/>
        <v>966697.63557586959</v>
      </c>
      <c r="H385" s="371" t="s">
        <v>254</v>
      </c>
      <c r="I385" s="368" t="str">
        <f>IF(H385="Any", "NA", HLOOKUP($F385, TotalStockSF!$K$4:$BI$76, VLOOKUP($D385, TotalStockSF!$A$5:$B$76, 2, FALSE), FALSE))</f>
        <v>NA</v>
      </c>
      <c r="J385" s="368">
        <f>VLOOKUP($C385, 'AEO COMMERCIAL FLOORSPACE'!$A$47:$G$196, 6, FALSE)</f>
        <v>579.54107995108109</v>
      </c>
      <c r="K385" s="369" t="str">
        <f t="shared" si="131"/>
        <v>NA</v>
      </c>
      <c r="L385" s="370">
        <f>VLOOKUP($C385, 'AEO COMMERCIAL FLOORSPACE'!$A$47:$G$196, 7, FALSE)</f>
        <v>3.4993008231443537E-2</v>
      </c>
      <c r="M385" s="370">
        <f t="shared" si="132"/>
        <v>3.4993008231443537E-2</v>
      </c>
      <c r="N385" s="367" t="s">
        <v>0</v>
      </c>
      <c r="O385" s="356">
        <f t="shared" si="118"/>
        <v>1535.3837915653512</v>
      </c>
      <c r="P385" s="367">
        <f t="shared" si="119"/>
        <v>966697.63557586959</v>
      </c>
      <c r="Q385" s="356">
        <f>VLOOKUP($F385&amp;$N385, Shipments!$DL$22:$DV$369, VLOOKUP(Q$4, 'Index Tables'!$I$4:$K$10, 2, FALSE), FALSE)*VLOOKUP($C385, 'AEO COMMERCIAL FLOORSPACE'!$A$47:$G$196, 7, FALSE)*$M385</f>
        <v>0</v>
      </c>
      <c r="R385" s="356">
        <f>VLOOKUP($E385&amp;$N385, UES!$AA$6:$AJ$35, VLOOKUP(R$4, 'Index Tables'!$Q$4:$R$10, 2, FALSE), FALSE)*'Regional Rollup'!Q385</f>
        <v>0</v>
      </c>
      <c r="S385" s="402">
        <f>VLOOKUP($F385&amp;$N385, Shipments!$DL$22:$DV$369, VLOOKUP(S$4, 'Index Tables'!$I$4:$K$10, 2, FALSE), FALSE)*VLOOKUP($C385, 'AEO COMMERCIAL FLOORSPACE'!$A$47:$G$196, 7, FALSE)*$M385</f>
        <v>346.91141668010107</v>
      </c>
      <c r="T385" s="356">
        <f>VLOOKUP($E385&amp;$N385, UES!$AA$6:$AJ$35, VLOOKUP(T$4, 'Index Tables'!$Q$4:$R$10, 2, FALSE), FALSE)*'Regional Rollup'!S385</f>
        <v>219894.19299613504</v>
      </c>
      <c r="U385" s="402">
        <f>VLOOKUP($F385&amp;$N385, Shipments!$DL$22:$DV$369, VLOOKUP(U$4, 'Index Tables'!$I$4:$K$10, 2, FALSE), FALSE)*VLOOKUP($C385, 'AEO COMMERCIAL FLOORSPACE'!$A$47:$G$196, 7, FALSE)*$M385</f>
        <v>322.10760375429879</v>
      </c>
      <c r="V385" s="356">
        <f>VLOOKUP($E385&amp;$N385, UES!$AA$6:$AJ$35, VLOOKUP(V$4, 'Index Tables'!$Q$4:$R$10, 2, FALSE), FALSE)*'Regional Rollup'!U385</f>
        <v>203626.17760151121</v>
      </c>
      <c r="W385" s="402">
        <f>VLOOKUP($F385&amp;$N385, Shipments!$DL$22:$DV$369, VLOOKUP(W$4, 'Index Tables'!$I$4:$K$10, 2, FALSE), FALSE)*VLOOKUP($C385, 'AEO COMMERCIAL FLOORSPACE'!$A$47:$G$196, 7, FALSE)*$M385</f>
        <v>305.4463941435132</v>
      </c>
      <c r="X385" s="356">
        <f>VLOOKUP($E385&amp;$N385, UES!$AA$6:$AJ$35, VLOOKUP(X$4, 'Index Tables'!$Q$4:$R$10, 2, FALSE), FALSE)*'Regional Rollup'!W385</f>
        <v>192434.40484789014</v>
      </c>
      <c r="Y385" s="402">
        <f>VLOOKUP($F385&amp;$N385, Shipments!$DL$22:$DV$369, VLOOKUP(Y$4, 'Index Tables'!$I$4:$K$10, 2, FALSE), FALSE)*VLOOKUP($C385, 'AEO COMMERCIAL FLOORSPACE'!$A$47:$G$196, 7, FALSE)*$M385</f>
        <v>288.74192377723722</v>
      </c>
      <c r="Z385" s="356">
        <f>VLOOKUP($E385&amp;$N385, UES!$AA$6:$AJ$35, VLOOKUP(Z$4, 'Index Tables'!$Q$4:$R$10, 2, FALSE), FALSE)*'Regional Rollup'!Y385</f>
        <v>181065.45167281909</v>
      </c>
      <c r="AA385" s="402">
        <f>VLOOKUP($F385&amp;$N385, Shipments!$DL$22:$DV$369, VLOOKUP(AA$4, 'Index Tables'!$I$4:$K$10, 2, FALSE), FALSE)*VLOOKUP($C385, 'AEO COMMERCIAL FLOORSPACE'!$A$47:$G$196, 7, FALSE)*$M385</f>
        <v>272.17645321020092</v>
      </c>
      <c r="AB385" s="356">
        <f>VLOOKUP($E385&amp;$N385, UES!$AA$6:$AJ$35, VLOOKUP(AB$4, 'Index Tables'!$Q$4:$R$10, 2, FALSE), FALSE)*'Regional Rollup'!AA385</f>
        <v>169677.40845751419</v>
      </c>
      <c r="AC385" s="356">
        <f>VLOOKUP($F385&amp;$N385, Shipments!$DL$22:$DV$369, VLOOKUP(AC$4, 'Index Tables'!$I$4:$K$10, 2, FALSE), FALSE)*VLOOKUP($C385, 'AEO COMMERCIAL FLOORSPACE'!$A$47:$G$196, 7, FALSE)*$M385</f>
        <v>0</v>
      </c>
      <c r="AD385" s="356">
        <f>VLOOKUP($E385&amp;$N385, UES!$AA$6:$AJ$35, VLOOKUP(AD$4, 'Index Tables'!$Q$4:$R$10, 2, FALSE), FALSE)*'Regional Rollup'!AC385</f>
        <v>0</v>
      </c>
      <c r="AF385" s="371">
        <f t="shared" si="120"/>
        <v>379</v>
      </c>
      <c r="AG385" s="371" t="str">
        <f t="shared" si="137"/>
        <v>2023Any</v>
      </c>
      <c r="AH385" s="371" t="str">
        <f t="shared" si="138"/>
        <v>AnyOregon</v>
      </c>
      <c r="AI385" s="371" t="s">
        <v>7</v>
      </c>
      <c r="AJ385" s="371">
        <v>2023</v>
      </c>
      <c r="AK385" s="367">
        <f t="shared" si="116"/>
        <v>962981.68787608249</v>
      </c>
      <c r="AL385" s="371" t="s">
        <v>254</v>
      </c>
      <c r="AM385" s="368" t="str">
        <f>IF(AL385="Any", "NA", HLOOKUP($F385, TotalStockSF!$K$4:$BI$76, VLOOKUP($D385, TotalStockSF!$A$5:$B$76, 2, FALSE), FALSE))</f>
        <v>NA</v>
      </c>
      <c r="AN385" s="368">
        <f>VLOOKUP($C385, 'AEO COMMERCIAL FLOORSPACE'!$A$47:$G$196, 6, FALSE)</f>
        <v>579.54107995108109</v>
      </c>
      <c r="AO385" s="369" t="str">
        <f t="shared" si="133"/>
        <v>NA</v>
      </c>
      <c r="AP385" s="370">
        <f>VLOOKUP($C385, 'AEO COMMERCIAL FLOORSPACE'!$A$47:$G$196, 7, FALSE)</f>
        <v>3.4993008231443537E-2</v>
      </c>
      <c r="AQ385" s="370">
        <f t="shared" si="134"/>
        <v>3.4993008231443537E-2</v>
      </c>
      <c r="AR385" s="367" t="s">
        <v>0</v>
      </c>
      <c r="AS385" s="356">
        <f t="shared" si="121"/>
        <v>1535.3837915653512</v>
      </c>
      <c r="AT385" s="367">
        <f t="shared" si="122"/>
        <v>962981.68787608249</v>
      </c>
      <c r="AU385" s="356">
        <f>VLOOKUP($F385&amp;$N385, Shipments!$EQ$22:$FA$369, VLOOKUP(AU$4, 'Index Tables'!$M$4:$O$10, 2, FALSE), FALSE)*VLOOKUP($C385, 'AEO COMMERCIAL FLOORSPACE'!$A$47:$G$196, 7, FALSE)*$M385</f>
        <v>0</v>
      </c>
      <c r="AV385" s="356">
        <f>VLOOKUP($E385&amp;$N385, UES!$AA$6:$AJ$35, VLOOKUP(AV$4, 'Index Tables'!$Q$4:$R$10, 2, FALSE), FALSE)*'Regional Rollup'!AU385</f>
        <v>0</v>
      </c>
      <c r="AW385" s="402">
        <f>VLOOKUP($F385&amp;$N385, Shipments!$EQ$22:$FA$369, VLOOKUP(AW$4, 'Index Tables'!$M$4:$O$10, 2, FALSE), FALSE)*VLOOKUP($C385, 'AEO COMMERCIAL FLOORSPACE'!$A$47:$G$196, 7, FALSE)*$M385</f>
        <v>82.916581377433033</v>
      </c>
      <c r="AX385" s="356">
        <f>VLOOKUP($E385&amp;$N385, UES!$AA$6:$AJ$35, VLOOKUP(AX$4, 'Index Tables'!$Q$4:$R$10, 2, FALSE), FALSE)*'Regional Rollup'!AW385</f>
        <v>52557.724742746519</v>
      </c>
      <c r="AY385" s="402">
        <f>VLOOKUP($F385&amp;$N385, Shipments!$EQ$22:$FA$369, VLOOKUP(AY$4, 'Index Tables'!$M$4:$O$10, 2, FALSE), FALSE)*VLOOKUP($C385, 'AEO COMMERCIAL FLOORSPACE'!$A$47:$G$196, 7, FALSE)*$M385</f>
        <v>76.988130268459017</v>
      </c>
      <c r="AZ385" s="356">
        <f>VLOOKUP($E385&amp;$N385, UES!$AA$6:$AJ$35, VLOOKUP(AZ$4, 'Index Tables'!$Q$4:$R$10, 2, FALSE), FALSE)*'Regional Rollup'!AY385</f>
        <v>48669.44618672107</v>
      </c>
      <c r="BA385" s="402">
        <f>VLOOKUP($F385&amp;$N385, Shipments!$EQ$22:$FA$369, VLOOKUP(BA$4, 'Index Tables'!$M$4:$O$10, 2, FALSE), FALSE)*VLOOKUP($C385, 'AEO COMMERCIAL FLOORSPACE'!$A$47:$G$196, 7, FALSE)*$M385</f>
        <v>73.005872907891685</v>
      </c>
      <c r="BB385" s="356">
        <f>VLOOKUP($E385&amp;$N385, UES!$AA$6:$AJ$35, VLOOKUP(BB$4, 'Index Tables'!$Q$4:$R$10, 2, FALSE), FALSE)*'Regional Rollup'!BA385</f>
        <v>45994.45916794824</v>
      </c>
      <c r="BC385" s="402">
        <f>VLOOKUP($F385&amp;$N385, Shipments!$EQ$22:$FA$369, VLOOKUP(BC$4, 'Index Tables'!$M$4:$O$10, 2, FALSE), FALSE)*VLOOKUP($C385, 'AEO COMMERCIAL FLOORSPACE'!$A$47:$G$196, 7, FALSE)*$M385</f>
        <v>1030.2967538013665</v>
      </c>
      <c r="BD385" s="356">
        <f>VLOOKUP($E385&amp;$N385, UES!$AA$6:$AJ$35, VLOOKUP(BD$4, 'Index Tables'!$Q$4:$R$10, 2, FALSE), FALSE)*'Regional Rollup'!BC385</f>
        <v>646082.6493211526</v>
      </c>
      <c r="BE385" s="402">
        <f>VLOOKUP($F385&amp;$N385, Shipments!$EQ$22:$FA$369, VLOOKUP(BE$4, 'Index Tables'!$M$4:$O$10, 2, FALSE), FALSE)*VLOOKUP($C385, 'AEO COMMERCIAL FLOORSPACE'!$A$47:$G$196, 7, FALSE)*$M385</f>
        <v>272.17645321020092</v>
      </c>
      <c r="BF385" s="356">
        <f>VLOOKUP($E385&amp;$N385, UES!$AA$6:$AJ$35, VLOOKUP(BF$4, 'Index Tables'!$Q$4:$R$10, 2, FALSE), FALSE)*'Regional Rollup'!BE385</f>
        <v>169677.40845751419</v>
      </c>
      <c r="BG385" s="356">
        <f>VLOOKUP($F385&amp;$N385, Shipments!$EQ$22:$FA$369, VLOOKUP(BG$4, 'Index Tables'!$M$4:$O$10, 2, FALSE), FALSE)*VLOOKUP($C385, 'AEO COMMERCIAL FLOORSPACE'!$A$47:$G$196, 7, FALSE)*$M385</f>
        <v>0</v>
      </c>
      <c r="BH385" s="356">
        <f>VLOOKUP($E385&amp;$N385, UES!$AA$6:$AJ$35, VLOOKUP(BH$4, 'Index Tables'!$Q$4:$R$10, 2, FALSE), FALSE)*'Regional Rollup'!BG385</f>
        <v>0</v>
      </c>
    </row>
    <row r="386" spans="2:60">
      <c r="B386" s="371">
        <f t="shared" si="117"/>
        <v>380</v>
      </c>
      <c r="C386" s="371" t="str">
        <f t="shared" si="135"/>
        <v>2024Any</v>
      </c>
      <c r="D386" s="371" t="str">
        <f t="shared" si="136"/>
        <v>AnyOregon</v>
      </c>
      <c r="E386" s="371" t="s">
        <v>7</v>
      </c>
      <c r="F386" s="371">
        <v>2024</v>
      </c>
      <c r="G386" s="367">
        <f t="shared" si="115"/>
        <v>974698.07383125206</v>
      </c>
      <c r="H386" s="371" t="s">
        <v>254</v>
      </c>
      <c r="I386" s="368" t="str">
        <f>IF(H386="Any", "NA", HLOOKUP($F386, TotalStockSF!$K$4:$BI$76, VLOOKUP($D386, TotalStockSF!$A$5:$B$76, 2, FALSE), FALSE))</f>
        <v>NA</v>
      </c>
      <c r="J386" s="368">
        <f>VLOOKUP($C386, 'AEO COMMERCIAL FLOORSPACE'!$A$47:$G$196, 6, FALSE)</f>
        <v>586.50369747838704</v>
      </c>
      <c r="K386" s="369" t="str">
        <f t="shared" si="131"/>
        <v>NA</v>
      </c>
      <c r="L386" s="370">
        <f>VLOOKUP($C386, 'AEO COMMERCIAL FLOORSPACE'!$A$47:$G$196, 7, FALSE)</f>
        <v>3.4874826473018775E-2</v>
      </c>
      <c r="M386" s="370">
        <f t="shared" si="132"/>
        <v>3.4874826473018775E-2</v>
      </c>
      <c r="N386" s="367" t="s">
        <v>0</v>
      </c>
      <c r="O386" s="356">
        <f t="shared" si="118"/>
        <v>1548.0907050517135</v>
      </c>
      <c r="P386" s="367">
        <f t="shared" si="119"/>
        <v>974698.07383125206</v>
      </c>
      <c r="Q386" s="356">
        <f>VLOOKUP($F386&amp;$N386, Shipments!$DL$22:$DV$369, VLOOKUP(Q$4, 'Index Tables'!$I$4:$K$10, 2, FALSE), FALSE)*VLOOKUP($C386, 'AEO COMMERCIAL FLOORSPACE'!$A$47:$G$196, 7, FALSE)*$M386</f>
        <v>0</v>
      </c>
      <c r="R386" s="356">
        <f>VLOOKUP($E386&amp;$N386, UES!$AA$6:$AJ$35, VLOOKUP(R$4, 'Index Tables'!$Q$4:$R$10, 2, FALSE), FALSE)*'Regional Rollup'!Q386</f>
        <v>0</v>
      </c>
      <c r="S386" s="402">
        <f>VLOOKUP($F386&amp;$N386, Shipments!$DL$22:$DV$369, VLOOKUP(S$4, 'Index Tables'!$I$4:$K$10, 2, FALSE), FALSE)*VLOOKUP($C386, 'AEO COMMERCIAL FLOORSPACE'!$A$47:$G$196, 7, FALSE)*$M386</f>
        <v>349.78247301363922</v>
      </c>
      <c r="T386" s="356">
        <f>VLOOKUP($E386&amp;$N386, UES!$AA$6:$AJ$35, VLOOKUP(T$4, 'Index Tables'!$Q$4:$R$10, 2, FALSE), FALSE)*'Regional Rollup'!S386</f>
        <v>221714.04839769995</v>
      </c>
      <c r="U386" s="402">
        <f>VLOOKUP($F386&amp;$N386, Shipments!$DL$22:$DV$369, VLOOKUP(U$4, 'Index Tables'!$I$4:$K$10, 2, FALSE), FALSE)*VLOOKUP($C386, 'AEO COMMERCIAL FLOORSPACE'!$A$47:$G$196, 7, FALSE)*$M386</f>
        <v>324.77338248447052</v>
      </c>
      <c r="V386" s="356">
        <f>VLOOKUP($E386&amp;$N386, UES!$AA$6:$AJ$35, VLOOKUP(V$4, 'Index Tables'!$Q$4:$R$10, 2, FALSE), FALSE)*'Regional Rollup'!U386</f>
        <v>205311.39808941481</v>
      </c>
      <c r="W386" s="402">
        <f>VLOOKUP($F386&amp;$N386, Shipments!$DL$22:$DV$369, VLOOKUP(W$4, 'Index Tables'!$I$4:$K$10, 2, FALSE), FALSE)*VLOOKUP($C386, 'AEO COMMERCIAL FLOORSPACE'!$A$47:$G$196, 7, FALSE)*$M386</f>
        <v>307.97428386491356</v>
      </c>
      <c r="X386" s="356">
        <f>VLOOKUP($E386&amp;$N386, UES!$AA$6:$AJ$35, VLOOKUP(X$4, 'Index Tables'!$Q$4:$R$10, 2, FALSE), FALSE)*'Regional Rollup'!W386</f>
        <v>194027.00166155631</v>
      </c>
      <c r="Y386" s="402">
        <f>VLOOKUP($F386&amp;$N386, Shipments!$DL$22:$DV$369, VLOOKUP(Y$4, 'Index Tables'!$I$4:$K$10, 2, FALSE), FALSE)*VLOOKUP($C386, 'AEO COMMERCIAL FLOORSPACE'!$A$47:$G$196, 7, FALSE)*$M386</f>
        <v>291.13156646167801</v>
      </c>
      <c r="Z386" s="356">
        <f>VLOOKUP($E386&amp;$N386, UES!$AA$6:$AJ$35, VLOOKUP(Z$4, 'Index Tables'!$Q$4:$R$10, 2, FALSE), FALSE)*'Regional Rollup'!Y386</f>
        <v>182563.95845816811</v>
      </c>
      <c r="AA386" s="402">
        <f>VLOOKUP($F386&amp;$N386, Shipments!$DL$22:$DV$369, VLOOKUP(AA$4, 'Index Tables'!$I$4:$K$10, 2, FALSE), FALSE)*VLOOKUP($C386, 'AEO COMMERCIAL FLOORSPACE'!$A$47:$G$196, 7, FALSE)*$M386</f>
        <v>274.42899922701207</v>
      </c>
      <c r="AB386" s="356">
        <f>VLOOKUP($E386&amp;$N386, UES!$AA$6:$AJ$35, VLOOKUP(AB$4, 'Index Tables'!$Q$4:$R$10, 2, FALSE), FALSE)*'Regional Rollup'!AA386</f>
        <v>171081.66722441287</v>
      </c>
      <c r="AC386" s="356">
        <f>VLOOKUP($F386&amp;$N386, Shipments!$DL$22:$DV$369, VLOOKUP(AC$4, 'Index Tables'!$I$4:$K$10, 2, FALSE), FALSE)*VLOOKUP($C386, 'AEO COMMERCIAL FLOORSPACE'!$A$47:$G$196, 7, FALSE)*$M386</f>
        <v>0</v>
      </c>
      <c r="AD386" s="356">
        <f>VLOOKUP($E386&amp;$N386, UES!$AA$6:$AJ$35, VLOOKUP(AD$4, 'Index Tables'!$Q$4:$R$10, 2, FALSE), FALSE)*'Regional Rollup'!AC386</f>
        <v>0</v>
      </c>
      <c r="AF386" s="371">
        <f t="shared" si="120"/>
        <v>380</v>
      </c>
      <c r="AG386" s="371" t="str">
        <f t="shared" si="137"/>
        <v>2024Any</v>
      </c>
      <c r="AH386" s="371" t="str">
        <f t="shared" si="138"/>
        <v>AnyOregon</v>
      </c>
      <c r="AI386" s="371" t="s">
        <v>7</v>
      </c>
      <c r="AJ386" s="371">
        <v>2024</v>
      </c>
      <c r="AK386" s="367">
        <f t="shared" si="116"/>
        <v>970673.23149540438</v>
      </c>
      <c r="AL386" s="371" t="s">
        <v>254</v>
      </c>
      <c r="AM386" s="368" t="str">
        <f>IF(AL386="Any", "NA", HLOOKUP($F386, TotalStockSF!$K$4:$BI$76, VLOOKUP($D386, TotalStockSF!$A$5:$B$76, 2, FALSE), FALSE))</f>
        <v>NA</v>
      </c>
      <c r="AN386" s="368">
        <f>VLOOKUP($C386, 'AEO COMMERCIAL FLOORSPACE'!$A$47:$G$196, 6, FALSE)</f>
        <v>586.50369747838704</v>
      </c>
      <c r="AO386" s="369" t="str">
        <f t="shared" si="133"/>
        <v>NA</v>
      </c>
      <c r="AP386" s="370">
        <f>VLOOKUP($C386, 'AEO COMMERCIAL FLOORSPACE'!$A$47:$G$196, 7, FALSE)</f>
        <v>3.4874826473018775E-2</v>
      </c>
      <c r="AQ386" s="370">
        <f t="shared" si="134"/>
        <v>3.4874826473018775E-2</v>
      </c>
      <c r="AR386" s="367" t="s">
        <v>0</v>
      </c>
      <c r="AS386" s="356">
        <f t="shared" si="121"/>
        <v>1548.0907050517135</v>
      </c>
      <c r="AT386" s="367">
        <f t="shared" si="122"/>
        <v>970673.23149540438</v>
      </c>
      <c r="AU386" s="356">
        <f>VLOOKUP($F386&amp;$N386, Shipments!$EQ$22:$FA$369, VLOOKUP(AU$4, 'Index Tables'!$M$4:$O$10, 2, FALSE), FALSE)*VLOOKUP($C386, 'AEO COMMERCIAL FLOORSPACE'!$A$47:$G$196, 7, FALSE)*$M386</f>
        <v>0</v>
      </c>
      <c r="AV386" s="356">
        <f>VLOOKUP($E386&amp;$N386, UES!$AA$6:$AJ$35, VLOOKUP(AV$4, 'Index Tables'!$Q$4:$R$10, 2, FALSE), FALSE)*'Regional Rollup'!AU386</f>
        <v>0</v>
      </c>
      <c r="AW386" s="402">
        <f>VLOOKUP($F386&amp;$N386, Shipments!$EQ$22:$FA$369, VLOOKUP(AW$4, 'Index Tables'!$M$4:$O$10, 2, FALSE), FALSE)*VLOOKUP($C386, 'AEO COMMERCIAL FLOORSPACE'!$A$47:$G$196, 7, FALSE)*$M386</f>
        <v>63.842606413207704</v>
      </c>
      <c r="AX386" s="356">
        <f>VLOOKUP($E386&amp;$N386, UES!$AA$6:$AJ$35, VLOOKUP(AX$4, 'Index Tables'!$Q$4:$R$10, 2, FALSE), FALSE)*'Regional Rollup'!AW386</f>
        <v>40467.444255222297</v>
      </c>
      <c r="AY386" s="402">
        <f>VLOOKUP($F386&amp;$N386, Shipments!$EQ$22:$FA$369, VLOOKUP(AY$4, 'Index Tables'!$M$4:$O$10, 2, FALSE), FALSE)*VLOOKUP($C386, 'AEO COMMERCIAL FLOORSPACE'!$A$47:$G$196, 7, FALSE)*$M386</f>
        <v>59.277925085267874</v>
      </c>
      <c r="AZ386" s="356">
        <f>VLOOKUP($E386&amp;$N386, UES!$AA$6:$AJ$35, VLOOKUP(AZ$4, 'Index Tables'!$Q$4:$R$10, 2, FALSE), FALSE)*'Regional Rollup'!AY386</f>
        <v>37473.618010176331</v>
      </c>
      <c r="BA386" s="402">
        <f>VLOOKUP($F386&amp;$N386, Shipments!$EQ$22:$FA$369, VLOOKUP(BA$4, 'Index Tables'!$M$4:$O$10, 2, FALSE), FALSE)*VLOOKUP($C386, 'AEO COMMERCIAL FLOORSPACE'!$A$47:$G$196, 7, FALSE)*$M386</f>
        <v>56.211738743726393</v>
      </c>
      <c r="BB386" s="356">
        <f>VLOOKUP($E386&amp;$N386, UES!$AA$6:$AJ$35, VLOOKUP(BB$4, 'Index Tables'!$Q$4:$R$10, 2, FALSE), FALSE)*'Regional Rollup'!BA386</f>
        <v>35413.97999130316</v>
      </c>
      <c r="BC386" s="402">
        <f>VLOOKUP($F386&amp;$N386, Shipments!$EQ$22:$FA$369, VLOOKUP(BC$4, 'Index Tables'!$M$4:$O$10, 2, FALSE), FALSE)*VLOOKUP($C386, 'AEO COMMERCIAL FLOORSPACE'!$A$47:$G$196, 7, FALSE)*$M386</f>
        <v>1094.3294355824994</v>
      </c>
      <c r="BD386" s="356">
        <f>VLOOKUP($E386&amp;$N386, UES!$AA$6:$AJ$35, VLOOKUP(BD$4, 'Index Tables'!$Q$4:$R$10, 2, FALSE), FALSE)*'Regional Rollup'!BC386</f>
        <v>686236.52201428975</v>
      </c>
      <c r="BE386" s="402">
        <f>VLOOKUP($F386&amp;$N386, Shipments!$EQ$22:$FA$369, VLOOKUP(BE$4, 'Index Tables'!$M$4:$O$10, 2, FALSE), FALSE)*VLOOKUP($C386, 'AEO COMMERCIAL FLOORSPACE'!$A$47:$G$196, 7, FALSE)*$M386</f>
        <v>274.42899922701207</v>
      </c>
      <c r="BF386" s="356">
        <f>VLOOKUP($E386&amp;$N386, UES!$AA$6:$AJ$35, VLOOKUP(BF$4, 'Index Tables'!$Q$4:$R$10, 2, FALSE), FALSE)*'Regional Rollup'!BE386</f>
        <v>171081.66722441287</v>
      </c>
      <c r="BG386" s="356">
        <f>VLOOKUP($F386&amp;$N386, Shipments!$EQ$22:$FA$369, VLOOKUP(BG$4, 'Index Tables'!$M$4:$O$10, 2, FALSE), FALSE)*VLOOKUP($C386, 'AEO COMMERCIAL FLOORSPACE'!$A$47:$G$196, 7, FALSE)*$M386</f>
        <v>0</v>
      </c>
      <c r="BH386" s="356">
        <f>VLOOKUP($E386&amp;$N386, UES!$AA$6:$AJ$35, VLOOKUP(BH$4, 'Index Tables'!$Q$4:$R$10, 2, FALSE), FALSE)*'Regional Rollup'!BG386</f>
        <v>0</v>
      </c>
    </row>
    <row r="387" spans="2:60">
      <c r="B387" s="371">
        <f t="shared" si="117"/>
        <v>381</v>
      </c>
      <c r="C387" s="371" t="str">
        <f t="shared" si="135"/>
        <v>2025Any</v>
      </c>
      <c r="D387" s="371" t="str">
        <f t="shared" si="136"/>
        <v>AnyOregon</v>
      </c>
      <c r="E387" s="371" t="s">
        <v>7</v>
      </c>
      <c r="F387" s="371">
        <v>2025</v>
      </c>
      <c r="G387" s="367">
        <f t="shared" si="115"/>
        <v>985635.2489906064</v>
      </c>
      <c r="H387" s="371" t="s">
        <v>254</v>
      </c>
      <c r="I387" s="368" t="str">
        <f>IF(H387="Any", "NA", HLOOKUP($F387, TotalStockSF!$K$4:$BI$76, VLOOKUP($D387, TotalStockSF!$A$5:$B$76, 2, FALSE), FALSE))</f>
        <v>NA</v>
      </c>
      <c r="J387" s="368">
        <f>VLOOKUP($C387, 'AEO COMMERCIAL FLOORSPACE'!$A$47:$G$196, 6, FALSE)</f>
        <v>594.30643395076254</v>
      </c>
      <c r="K387" s="369" t="str">
        <f t="shared" si="131"/>
        <v>NA</v>
      </c>
      <c r="L387" s="370">
        <f>VLOOKUP($C387, 'AEO COMMERCIAL FLOORSPACE'!$A$47:$G$196, 7, FALSE)</f>
        <v>3.4799808638302412E-2</v>
      </c>
      <c r="M387" s="370">
        <f t="shared" si="132"/>
        <v>3.4799808638302412E-2</v>
      </c>
      <c r="N387" s="367" t="s">
        <v>0</v>
      </c>
      <c r="O387" s="356">
        <f t="shared" si="118"/>
        <v>1565.4619707372658</v>
      </c>
      <c r="P387" s="367">
        <f t="shared" si="119"/>
        <v>985635.2489906064</v>
      </c>
      <c r="Q387" s="356">
        <f>VLOOKUP($F387&amp;$N387, Shipments!$DL$22:$DV$369, VLOOKUP(Q$4, 'Index Tables'!$I$4:$K$10, 2, FALSE), FALSE)*VLOOKUP($C387, 'AEO COMMERCIAL FLOORSPACE'!$A$47:$G$196, 7, FALSE)*$M387</f>
        <v>0</v>
      </c>
      <c r="R387" s="356">
        <f>VLOOKUP($E387&amp;$N387, UES!$AA$6:$AJ$35, VLOOKUP(R$4, 'Index Tables'!$Q$4:$R$10, 2, FALSE), FALSE)*'Regional Rollup'!Q387</f>
        <v>0</v>
      </c>
      <c r="S387" s="402">
        <f>VLOOKUP($F387&amp;$N387, Shipments!$DL$22:$DV$369, VLOOKUP(S$4, 'Index Tables'!$I$4:$K$10, 2, FALSE), FALSE)*VLOOKUP($C387, 'AEO COMMERCIAL FLOORSPACE'!$A$47:$G$196, 7, FALSE)*$M387</f>
        <v>353.70741374937381</v>
      </c>
      <c r="T387" s="356">
        <f>VLOOKUP($E387&amp;$N387, UES!$AA$6:$AJ$35, VLOOKUP(T$4, 'Index Tables'!$Q$4:$R$10, 2, FALSE), FALSE)*'Regional Rollup'!S387</f>
        <v>224201.9217686645</v>
      </c>
      <c r="U387" s="402">
        <f>VLOOKUP($F387&amp;$N387, Shipments!$DL$22:$DV$369, VLOOKUP(U$4, 'Index Tables'!$I$4:$K$10, 2, FALSE), FALSE)*VLOOKUP($C387, 'AEO COMMERCIAL FLOORSPACE'!$A$47:$G$196, 7, FALSE)*$M387</f>
        <v>328.41769395557696</v>
      </c>
      <c r="V387" s="356">
        <f>VLOOKUP($E387&amp;$N387, UES!$AA$6:$AJ$35, VLOOKUP(V$4, 'Index Tables'!$Q$4:$R$10, 2, FALSE), FALSE)*'Regional Rollup'!U387</f>
        <v>207615.21583914047</v>
      </c>
      <c r="W387" s="402">
        <f>VLOOKUP($F387&amp;$N387, Shipments!$DL$22:$DV$369, VLOOKUP(W$4, 'Index Tables'!$I$4:$K$10, 2, FALSE), FALSE)*VLOOKUP($C387, 'AEO COMMERCIAL FLOORSPACE'!$A$47:$G$196, 7, FALSE)*$M387</f>
        <v>311.43009113245773</v>
      </c>
      <c r="X387" s="356">
        <f>VLOOKUP($E387&amp;$N387, UES!$AA$6:$AJ$35, VLOOKUP(X$4, 'Index Tables'!$Q$4:$R$10, 2, FALSE), FALSE)*'Regional Rollup'!W387</f>
        <v>196204.1961793165</v>
      </c>
      <c r="Y387" s="402">
        <f>VLOOKUP($F387&amp;$N387, Shipments!$DL$22:$DV$369, VLOOKUP(Y$4, 'Index Tables'!$I$4:$K$10, 2, FALSE), FALSE)*VLOOKUP($C387, 'AEO COMMERCIAL FLOORSPACE'!$A$47:$G$196, 7, FALSE)*$M387</f>
        <v>294.39838007534667</v>
      </c>
      <c r="Z387" s="356">
        <f>VLOOKUP($E387&amp;$N387, UES!$AA$6:$AJ$35, VLOOKUP(Z$4, 'Index Tables'!$Q$4:$R$10, 2, FALSE), FALSE)*'Regional Rollup'!Y387</f>
        <v>184612.52513235214</v>
      </c>
      <c r="AA387" s="402">
        <f>VLOOKUP($F387&amp;$N387, Shipments!$DL$22:$DV$369, VLOOKUP(AA$4, 'Index Tables'!$I$4:$K$10, 2, FALSE), FALSE)*VLOOKUP($C387, 'AEO COMMERCIAL FLOORSPACE'!$A$47:$G$196, 7, FALSE)*$M387</f>
        <v>277.50839182451068</v>
      </c>
      <c r="AB387" s="356">
        <f>VLOOKUP($E387&amp;$N387, UES!$AA$6:$AJ$35, VLOOKUP(AB$4, 'Index Tables'!$Q$4:$R$10, 2, FALSE), FALSE)*'Regional Rollup'!AA387</f>
        <v>173001.3900711328</v>
      </c>
      <c r="AC387" s="356">
        <f>VLOOKUP($F387&amp;$N387, Shipments!$DL$22:$DV$369, VLOOKUP(AC$4, 'Index Tables'!$I$4:$K$10, 2, FALSE), FALSE)*VLOOKUP($C387, 'AEO COMMERCIAL FLOORSPACE'!$A$47:$G$196, 7, FALSE)*$M387</f>
        <v>0</v>
      </c>
      <c r="AD387" s="356">
        <f>VLOOKUP($E387&amp;$N387, UES!$AA$6:$AJ$35, VLOOKUP(AD$4, 'Index Tables'!$Q$4:$R$10, 2, FALSE), FALSE)*'Regional Rollup'!AC387</f>
        <v>0</v>
      </c>
      <c r="AF387" s="371">
        <f t="shared" si="120"/>
        <v>381</v>
      </c>
      <c r="AG387" s="371" t="str">
        <f t="shared" si="137"/>
        <v>2025Any</v>
      </c>
      <c r="AH387" s="371" t="str">
        <f t="shared" si="138"/>
        <v>AnyOregon</v>
      </c>
      <c r="AI387" s="371" t="s">
        <v>7</v>
      </c>
      <c r="AJ387" s="371">
        <v>2025</v>
      </c>
      <c r="AK387" s="367">
        <f t="shared" si="116"/>
        <v>981294.62629540649</v>
      </c>
      <c r="AL387" s="371" t="s">
        <v>254</v>
      </c>
      <c r="AM387" s="368" t="str">
        <f>IF(AL387="Any", "NA", HLOOKUP($F387, TotalStockSF!$K$4:$BI$76, VLOOKUP($D387, TotalStockSF!$A$5:$B$76, 2, FALSE), FALSE))</f>
        <v>NA</v>
      </c>
      <c r="AN387" s="368">
        <f>VLOOKUP($C387, 'AEO COMMERCIAL FLOORSPACE'!$A$47:$G$196, 6, FALSE)</f>
        <v>594.30643395076254</v>
      </c>
      <c r="AO387" s="369" t="str">
        <f t="shared" si="133"/>
        <v>NA</v>
      </c>
      <c r="AP387" s="370">
        <f>VLOOKUP($C387, 'AEO COMMERCIAL FLOORSPACE'!$A$47:$G$196, 7, FALSE)</f>
        <v>3.4799808638302412E-2</v>
      </c>
      <c r="AQ387" s="370">
        <f t="shared" si="134"/>
        <v>3.4799808638302412E-2</v>
      </c>
      <c r="AR387" s="367" t="s">
        <v>0</v>
      </c>
      <c r="AS387" s="356">
        <f t="shared" si="121"/>
        <v>1565.4619707372658</v>
      </c>
      <c r="AT387" s="367">
        <f t="shared" si="122"/>
        <v>981294.62629540649</v>
      </c>
      <c r="AU387" s="356">
        <f>VLOOKUP($F387&amp;$N387, Shipments!$EQ$22:$FA$369, VLOOKUP(AU$4, 'Index Tables'!$M$4:$O$10, 2, FALSE), FALSE)*VLOOKUP($C387, 'AEO COMMERCIAL FLOORSPACE'!$A$47:$G$196, 7, FALSE)*$M387</f>
        <v>0</v>
      </c>
      <c r="AV387" s="356">
        <f>VLOOKUP($E387&amp;$N387, UES!$AA$6:$AJ$35, VLOOKUP(AV$4, 'Index Tables'!$Q$4:$R$10, 2, FALSE), FALSE)*'Regional Rollup'!AU387</f>
        <v>0</v>
      </c>
      <c r="AW387" s="402">
        <f>VLOOKUP($F387&amp;$N387, Shipments!$EQ$22:$FA$369, VLOOKUP(AW$4, 'Index Tables'!$M$4:$O$10, 2, FALSE), FALSE)*VLOOKUP($C387, 'AEO COMMERCIAL FLOORSPACE'!$A$47:$G$196, 7, FALSE)*$M387</f>
        <v>45.333328291726872</v>
      </c>
      <c r="AX387" s="356">
        <f>VLOOKUP($E387&amp;$N387, UES!$AA$6:$AJ$35, VLOOKUP(AX$4, 'Index Tables'!$Q$4:$R$10, 2, FALSE), FALSE)*'Regional Rollup'!AW387</f>
        <v>28735.104009939423</v>
      </c>
      <c r="AY387" s="402">
        <f>VLOOKUP($F387&amp;$N387, Shipments!$EQ$22:$FA$369, VLOOKUP(AY$4, 'Index Tables'!$M$4:$O$10, 2, FALSE), FALSE)*VLOOKUP($C387, 'AEO COMMERCIAL FLOORSPACE'!$A$47:$G$196, 7, FALSE)*$M387</f>
        <v>42.092041495769855</v>
      </c>
      <c r="AZ387" s="356">
        <f>VLOOKUP($E387&amp;$N387, UES!$AA$6:$AJ$35, VLOOKUP(AZ$4, 'Index Tables'!$Q$4:$R$10, 2, FALSE), FALSE)*'Regional Rollup'!AY387</f>
        <v>26609.249261205699</v>
      </c>
      <c r="BA387" s="402">
        <f>VLOOKUP($F387&amp;$N387, Shipments!$EQ$22:$FA$369, VLOOKUP(BA$4, 'Index Tables'!$M$4:$O$10, 2, FALSE), FALSE)*VLOOKUP($C387, 'AEO COMMERCIAL FLOORSPACE'!$A$47:$G$196, 7, FALSE)*$M387</f>
        <v>39.914805323345178</v>
      </c>
      <c r="BB387" s="356">
        <f>VLOOKUP($E387&amp;$N387, UES!$AA$6:$AJ$35, VLOOKUP(BB$4, 'Index Tables'!$Q$4:$R$10, 2, FALSE), FALSE)*'Regional Rollup'!BA387</f>
        <v>25146.742453958836</v>
      </c>
      <c r="BC387" s="402">
        <f>VLOOKUP($F387&amp;$N387, Shipments!$EQ$22:$FA$369, VLOOKUP(BC$4, 'Index Tables'!$M$4:$O$10, 2, FALSE), FALSE)*VLOOKUP($C387, 'AEO COMMERCIAL FLOORSPACE'!$A$47:$G$196, 7, FALSE)*$M387</f>
        <v>1160.6134038019131</v>
      </c>
      <c r="BD387" s="356">
        <f>VLOOKUP($E387&amp;$N387, UES!$AA$6:$AJ$35, VLOOKUP(BD$4, 'Index Tables'!$Q$4:$R$10, 2, FALSE), FALSE)*'Regional Rollup'!BC387</f>
        <v>727802.14049916971</v>
      </c>
      <c r="BE387" s="402">
        <f>VLOOKUP($F387&amp;$N387, Shipments!$EQ$22:$FA$369, VLOOKUP(BE$4, 'Index Tables'!$M$4:$O$10, 2, FALSE), FALSE)*VLOOKUP($C387, 'AEO COMMERCIAL FLOORSPACE'!$A$47:$G$196, 7, FALSE)*$M387</f>
        <v>277.50839182451068</v>
      </c>
      <c r="BF387" s="356">
        <f>VLOOKUP($E387&amp;$N387, UES!$AA$6:$AJ$35, VLOOKUP(BF$4, 'Index Tables'!$Q$4:$R$10, 2, FALSE), FALSE)*'Regional Rollup'!BE387</f>
        <v>173001.3900711328</v>
      </c>
      <c r="BG387" s="356">
        <f>VLOOKUP($F387&amp;$N387, Shipments!$EQ$22:$FA$369, VLOOKUP(BG$4, 'Index Tables'!$M$4:$O$10, 2, FALSE), FALSE)*VLOOKUP($C387, 'AEO COMMERCIAL FLOORSPACE'!$A$47:$G$196, 7, FALSE)*$M387</f>
        <v>0</v>
      </c>
      <c r="BH387" s="356">
        <f>VLOOKUP($E387&amp;$N387, UES!$AA$6:$AJ$35, VLOOKUP(BH$4, 'Index Tables'!$Q$4:$R$10, 2, FALSE), FALSE)*'Regional Rollup'!BG387</f>
        <v>0</v>
      </c>
    </row>
    <row r="388" spans="2:60">
      <c r="B388" s="371">
        <f t="shared" si="117"/>
        <v>382</v>
      </c>
      <c r="C388" s="371" t="str">
        <f t="shared" si="135"/>
        <v>2026Any</v>
      </c>
      <c r="D388" s="371" t="str">
        <f t="shared" si="136"/>
        <v>AnyOregon</v>
      </c>
      <c r="E388" s="371" t="s">
        <v>7</v>
      </c>
      <c r="F388" s="371">
        <v>2026</v>
      </c>
      <c r="G388" s="367">
        <f t="shared" si="115"/>
        <v>993289.76210348669</v>
      </c>
      <c r="H388" s="371" t="s">
        <v>254</v>
      </c>
      <c r="I388" s="368" t="str">
        <f>IF(H388="Any", "NA", HLOOKUP($F388, TotalStockSF!$K$4:$BI$76, VLOOKUP($D388, TotalStockSF!$A$5:$B$76, 2, FALSE), FALSE))</f>
        <v>NA</v>
      </c>
      <c r="J388" s="368">
        <f>VLOOKUP($C388, 'AEO COMMERCIAL FLOORSPACE'!$A$47:$G$196, 6, FALSE)</f>
        <v>601.10483102385797</v>
      </c>
      <c r="K388" s="369" t="str">
        <f t="shared" si="131"/>
        <v>NA</v>
      </c>
      <c r="L388" s="370">
        <f>VLOOKUP($C388, 'AEO COMMERCIAL FLOORSPACE'!$A$47:$G$196, 7, FALSE)</f>
        <v>3.4659111895726784E-2</v>
      </c>
      <c r="M388" s="370">
        <f t="shared" si="132"/>
        <v>3.4659111895726784E-2</v>
      </c>
      <c r="N388" s="367" t="s">
        <v>0</v>
      </c>
      <c r="O388" s="356">
        <f t="shared" si="118"/>
        <v>1577.6194592148702</v>
      </c>
      <c r="P388" s="367">
        <f t="shared" si="119"/>
        <v>993289.76210348669</v>
      </c>
      <c r="Q388" s="356">
        <f>VLOOKUP($F388&amp;$N388, Shipments!$DL$22:$DV$369, VLOOKUP(Q$4, 'Index Tables'!$I$4:$K$10, 2, FALSE), FALSE)*VLOOKUP($C388, 'AEO COMMERCIAL FLOORSPACE'!$A$47:$G$196, 7, FALSE)*$M388</f>
        <v>0</v>
      </c>
      <c r="R388" s="356">
        <f>VLOOKUP($E388&amp;$N388, UES!$AA$6:$AJ$35, VLOOKUP(R$4, 'Index Tables'!$Q$4:$R$10, 2, FALSE), FALSE)*'Regional Rollup'!Q388</f>
        <v>0</v>
      </c>
      <c r="S388" s="402">
        <f>VLOOKUP($F388&amp;$N388, Shipments!$DL$22:$DV$369, VLOOKUP(S$4, 'Index Tables'!$I$4:$K$10, 2, FALSE), FALSE)*VLOOKUP($C388, 'AEO COMMERCIAL FLOORSPACE'!$A$47:$G$196, 7, FALSE)*$M388</f>
        <v>356.45433056209964</v>
      </c>
      <c r="T388" s="356">
        <f>VLOOKUP($E388&amp;$N388, UES!$AA$6:$AJ$35, VLOOKUP(T$4, 'Index Tables'!$Q$4:$R$10, 2, FALSE), FALSE)*'Regional Rollup'!S388</f>
        <v>225943.08976348682</v>
      </c>
      <c r="U388" s="402">
        <f>VLOOKUP($F388&amp;$N388, Shipments!$DL$22:$DV$369, VLOOKUP(U$4, 'Index Tables'!$I$4:$K$10, 2, FALSE), FALSE)*VLOOKUP($C388, 'AEO COMMERCIAL FLOORSPACE'!$A$47:$G$196, 7, FALSE)*$M388</f>
        <v>330.96820901422501</v>
      </c>
      <c r="V388" s="356">
        <f>VLOOKUP($E388&amp;$N388, UES!$AA$6:$AJ$35, VLOOKUP(V$4, 'Index Tables'!$Q$4:$R$10, 2, FALSE), FALSE)*'Regional Rollup'!U388</f>
        <v>209227.57030160684</v>
      </c>
      <c r="W388" s="402">
        <f>VLOOKUP($F388&amp;$N388, Shipments!$DL$22:$DV$369, VLOOKUP(W$4, 'Index Tables'!$I$4:$K$10, 2, FALSE), FALSE)*VLOOKUP($C388, 'AEO COMMERCIAL FLOORSPACE'!$A$47:$G$196, 7, FALSE)*$M388</f>
        <v>313.84867926509622</v>
      </c>
      <c r="X388" s="356">
        <f>VLOOKUP($E388&amp;$N388, UES!$AA$6:$AJ$35, VLOOKUP(X$4, 'Index Tables'!$Q$4:$R$10, 2, FALSE), FALSE)*'Regional Rollup'!W388</f>
        <v>197727.93185536374</v>
      </c>
      <c r="Y388" s="402">
        <f>VLOOKUP($F388&amp;$N388, Shipments!$DL$22:$DV$369, VLOOKUP(Y$4, 'Index Tables'!$I$4:$K$10, 2, FALSE), FALSE)*VLOOKUP($C388, 'AEO COMMERCIAL FLOORSPACE'!$A$47:$G$196, 7, FALSE)*$M388</f>
        <v>296.68469873430826</v>
      </c>
      <c r="Z388" s="356">
        <f>VLOOKUP($E388&amp;$N388, UES!$AA$6:$AJ$35, VLOOKUP(Z$4, 'Index Tables'!$Q$4:$R$10, 2, FALSE), FALSE)*'Regional Rollup'!Y388</f>
        <v>186046.23907052015</v>
      </c>
      <c r="AA388" s="402">
        <f>VLOOKUP($F388&amp;$N388, Shipments!$DL$22:$DV$369, VLOOKUP(AA$4, 'Index Tables'!$I$4:$K$10, 2, FALSE), FALSE)*VLOOKUP($C388, 'AEO COMMERCIAL FLOORSPACE'!$A$47:$G$196, 7, FALSE)*$M388</f>
        <v>279.66354163914087</v>
      </c>
      <c r="AB388" s="356">
        <f>VLOOKUP($E388&amp;$N388, UES!$AA$6:$AJ$35, VLOOKUP(AB$4, 'Index Tables'!$Q$4:$R$10, 2, FALSE), FALSE)*'Regional Rollup'!AA388</f>
        <v>174344.9311125091</v>
      </c>
      <c r="AC388" s="356">
        <f>VLOOKUP($F388&amp;$N388, Shipments!$DL$22:$DV$369, VLOOKUP(AC$4, 'Index Tables'!$I$4:$K$10, 2, FALSE), FALSE)*VLOOKUP($C388, 'AEO COMMERCIAL FLOORSPACE'!$A$47:$G$196, 7, FALSE)*$M388</f>
        <v>0</v>
      </c>
      <c r="AD388" s="356">
        <f>VLOOKUP($E388&amp;$N388, UES!$AA$6:$AJ$35, VLOOKUP(AD$4, 'Index Tables'!$Q$4:$R$10, 2, FALSE), FALSE)*'Regional Rollup'!AC388</f>
        <v>0</v>
      </c>
      <c r="AF388" s="371">
        <f t="shared" si="120"/>
        <v>382</v>
      </c>
      <c r="AG388" s="371" t="str">
        <f t="shared" si="137"/>
        <v>2026Any</v>
      </c>
      <c r="AH388" s="371" t="str">
        <f t="shared" si="138"/>
        <v>AnyOregon</v>
      </c>
      <c r="AI388" s="371" t="s">
        <v>7</v>
      </c>
      <c r="AJ388" s="371">
        <v>2026</v>
      </c>
      <c r="AK388" s="367">
        <f t="shared" si="116"/>
        <v>988653.47183640255</v>
      </c>
      <c r="AL388" s="371" t="s">
        <v>254</v>
      </c>
      <c r="AM388" s="368" t="str">
        <f>IF(AL388="Any", "NA", HLOOKUP($F388, TotalStockSF!$K$4:$BI$76, VLOOKUP($D388, TotalStockSF!$A$5:$B$76, 2, FALSE), FALSE))</f>
        <v>NA</v>
      </c>
      <c r="AN388" s="368">
        <f>VLOOKUP($C388, 'AEO COMMERCIAL FLOORSPACE'!$A$47:$G$196, 6, FALSE)</f>
        <v>601.10483102385797</v>
      </c>
      <c r="AO388" s="369" t="str">
        <f t="shared" si="133"/>
        <v>NA</v>
      </c>
      <c r="AP388" s="370">
        <f>VLOOKUP($C388, 'AEO COMMERCIAL FLOORSPACE'!$A$47:$G$196, 7, FALSE)</f>
        <v>3.4659111895726784E-2</v>
      </c>
      <c r="AQ388" s="370">
        <f t="shared" si="134"/>
        <v>3.4659111895726784E-2</v>
      </c>
      <c r="AR388" s="367" t="s">
        <v>0</v>
      </c>
      <c r="AS388" s="356">
        <f t="shared" si="121"/>
        <v>1577.6194592148697</v>
      </c>
      <c r="AT388" s="367">
        <f t="shared" si="122"/>
        <v>988653.47183640255</v>
      </c>
      <c r="AU388" s="356">
        <f>VLOOKUP($F388&amp;$N388, Shipments!$EQ$22:$FA$369, VLOOKUP(AU$4, 'Index Tables'!$M$4:$O$10, 2, FALSE), FALSE)*VLOOKUP($C388, 'AEO COMMERCIAL FLOORSPACE'!$A$47:$G$196, 7, FALSE)*$M388</f>
        <v>0</v>
      </c>
      <c r="AV388" s="356">
        <f>VLOOKUP($E388&amp;$N388, UES!$AA$6:$AJ$35, VLOOKUP(AV$4, 'Index Tables'!$Q$4:$R$10, 2, FALSE), FALSE)*'Regional Rollup'!AU388</f>
        <v>0</v>
      </c>
      <c r="AW388" s="402">
        <f>VLOOKUP($F388&amp;$N388, Shipments!$EQ$22:$FA$369, VLOOKUP(AW$4, 'Index Tables'!$M$4:$O$10, 2, FALSE), FALSE)*VLOOKUP($C388, 'AEO COMMERCIAL FLOORSPACE'!$A$47:$G$196, 7, FALSE)*$M388</f>
        <v>27.074913961506045</v>
      </c>
      <c r="AX388" s="356">
        <f>VLOOKUP($E388&amp;$N388, UES!$AA$6:$AJ$35, VLOOKUP(AX$4, 'Index Tables'!$Q$4:$R$10, 2, FALSE), FALSE)*'Regional Rollup'!AW388</f>
        <v>17161.776954418296</v>
      </c>
      <c r="AY388" s="402">
        <f>VLOOKUP($F388&amp;$N388, Shipments!$EQ$22:$FA$369, VLOOKUP(AY$4, 'Index Tables'!$M$4:$O$10, 2, FALSE), FALSE)*VLOOKUP($C388, 'AEO COMMERCIAL FLOORSPACE'!$A$47:$G$196, 7, FALSE)*$M388</f>
        <v>25.139085191988659</v>
      </c>
      <c r="AZ388" s="356">
        <f>VLOOKUP($E388&amp;$N388, UES!$AA$6:$AJ$35, VLOOKUP(AZ$4, 'Index Tables'!$Q$4:$R$10, 2, FALSE), FALSE)*'Regional Rollup'!AY388</f>
        <v>15892.129730498753</v>
      </c>
      <c r="BA388" s="402">
        <f>VLOOKUP($F388&amp;$N388, Shipments!$EQ$22:$FA$369, VLOOKUP(BA$4, 'Index Tables'!$M$4:$O$10, 2, FALSE), FALSE)*VLOOKUP($C388, 'AEO COMMERCIAL FLOORSPACE'!$A$47:$G$196, 7, FALSE)*$M388</f>
        <v>23.838750884678738</v>
      </c>
      <c r="BB388" s="356">
        <f>VLOOKUP($E388&amp;$N388, UES!$AA$6:$AJ$35, VLOOKUP(BB$4, 'Index Tables'!$Q$4:$R$10, 2, FALSE), FALSE)*'Regional Rollup'!BA388</f>
        <v>15018.660972160278</v>
      </c>
      <c r="BC388" s="402">
        <f>VLOOKUP($F388&amp;$N388, Shipments!$EQ$22:$FA$369, VLOOKUP(BC$4, 'Index Tables'!$M$4:$O$10, 2, FALSE), FALSE)*VLOOKUP($C388, 'AEO COMMERCIAL FLOORSPACE'!$A$47:$G$196, 7, FALSE)*$M388</f>
        <v>1221.9031675375554</v>
      </c>
      <c r="BD388" s="356">
        <f>VLOOKUP($E388&amp;$N388, UES!$AA$6:$AJ$35, VLOOKUP(BD$4, 'Index Tables'!$Q$4:$R$10, 2, FALSE), FALSE)*'Regional Rollup'!BC388</f>
        <v>766235.97306681611</v>
      </c>
      <c r="BE388" s="402">
        <f>VLOOKUP($F388&amp;$N388, Shipments!$EQ$22:$FA$369, VLOOKUP(BE$4, 'Index Tables'!$M$4:$O$10, 2, FALSE), FALSE)*VLOOKUP($C388, 'AEO COMMERCIAL FLOORSPACE'!$A$47:$G$196, 7, FALSE)*$M388</f>
        <v>279.66354163914087</v>
      </c>
      <c r="BF388" s="356">
        <f>VLOOKUP($E388&amp;$N388, UES!$AA$6:$AJ$35, VLOOKUP(BF$4, 'Index Tables'!$Q$4:$R$10, 2, FALSE), FALSE)*'Regional Rollup'!BE388</f>
        <v>174344.9311125091</v>
      </c>
      <c r="BG388" s="356">
        <f>VLOOKUP($F388&amp;$N388, Shipments!$EQ$22:$FA$369, VLOOKUP(BG$4, 'Index Tables'!$M$4:$O$10, 2, FALSE), FALSE)*VLOOKUP($C388, 'AEO COMMERCIAL FLOORSPACE'!$A$47:$G$196, 7, FALSE)*$M388</f>
        <v>0</v>
      </c>
      <c r="BH388" s="356">
        <f>VLOOKUP($E388&amp;$N388, UES!$AA$6:$AJ$35, VLOOKUP(BH$4, 'Index Tables'!$Q$4:$R$10, 2, FALSE), FALSE)*'Regional Rollup'!BG388</f>
        <v>0</v>
      </c>
    </row>
    <row r="389" spans="2:60">
      <c r="B389" s="371">
        <f t="shared" si="117"/>
        <v>383</v>
      </c>
      <c r="C389" s="371" t="str">
        <f t="shared" si="135"/>
        <v>2027Any</v>
      </c>
      <c r="D389" s="371" t="str">
        <f t="shared" si="136"/>
        <v>AnyOregon</v>
      </c>
      <c r="E389" s="371" t="s">
        <v>7</v>
      </c>
      <c r="F389" s="371">
        <v>2027</v>
      </c>
      <c r="G389" s="367">
        <f t="shared" si="115"/>
        <v>999810.73259869998</v>
      </c>
      <c r="H389" s="371" t="s">
        <v>254</v>
      </c>
      <c r="I389" s="368" t="str">
        <f>IF(H389="Any", "NA", HLOOKUP($F389, TotalStockSF!$K$4:$BI$76, VLOOKUP($D389, TotalStockSF!$A$5:$B$76, 2, FALSE), FALSE))</f>
        <v>NA</v>
      </c>
      <c r="J389" s="368">
        <f>VLOOKUP($C389, 'AEO COMMERCIAL FLOORSPACE'!$A$47:$G$196, 6, FALSE)</f>
        <v>607.59111872039762</v>
      </c>
      <c r="K389" s="369" t="str">
        <f t="shared" si="131"/>
        <v>NA</v>
      </c>
      <c r="L389" s="370">
        <f>VLOOKUP($C389, 'AEO COMMERCIAL FLOORSPACE'!$A$47:$G$196, 7, FALSE)</f>
        <v>3.4494258786138474E-2</v>
      </c>
      <c r="M389" s="370">
        <f t="shared" si="132"/>
        <v>3.4494258786138474E-2</v>
      </c>
      <c r="N389" s="367" t="s">
        <v>0</v>
      </c>
      <c r="O389" s="356">
        <f t="shared" si="118"/>
        <v>1587.9765678237704</v>
      </c>
      <c r="P389" s="367">
        <f t="shared" si="119"/>
        <v>999810.73259869998</v>
      </c>
      <c r="Q389" s="356">
        <f>VLOOKUP($F389&amp;$N389, Shipments!$DL$22:$DV$369, VLOOKUP(Q$4, 'Index Tables'!$I$4:$K$10, 2, FALSE), FALSE)*VLOOKUP($C389, 'AEO COMMERCIAL FLOORSPACE'!$A$47:$G$196, 7, FALSE)*$M389</f>
        <v>0</v>
      </c>
      <c r="R389" s="356">
        <f>VLOOKUP($E389&amp;$N389, UES!$AA$6:$AJ$35, VLOOKUP(R$4, 'Index Tables'!$Q$4:$R$10, 2, FALSE), FALSE)*'Regional Rollup'!Q389</f>
        <v>0</v>
      </c>
      <c r="S389" s="402">
        <f>VLOOKUP($F389&amp;$N389, Shipments!$DL$22:$DV$369, VLOOKUP(S$4, 'Index Tables'!$I$4:$K$10, 2, FALSE), FALSE)*VLOOKUP($C389, 'AEO COMMERCIAL FLOORSPACE'!$A$47:$G$196, 7, FALSE)*$M389</f>
        <v>358.79446157036068</v>
      </c>
      <c r="T389" s="356">
        <f>VLOOKUP($E389&amp;$N389, UES!$AA$6:$AJ$35, VLOOKUP(T$4, 'Index Tables'!$Q$4:$R$10, 2, FALSE), FALSE)*'Regional Rollup'!S389</f>
        <v>227426.41142666896</v>
      </c>
      <c r="U389" s="402">
        <f>VLOOKUP($F389&amp;$N389, Shipments!$DL$22:$DV$369, VLOOKUP(U$4, 'Index Tables'!$I$4:$K$10, 2, FALSE), FALSE)*VLOOKUP($C389, 'AEO COMMERCIAL FLOORSPACE'!$A$47:$G$196, 7, FALSE)*$M389</f>
        <v>333.14102303907202</v>
      </c>
      <c r="V389" s="356">
        <f>VLOOKUP($E389&amp;$N389, UES!$AA$6:$AJ$35, VLOOKUP(V$4, 'Index Tables'!$Q$4:$R$10, 2, FALSE), FALSE)*'Regional Rollup'!U389</f>
        <v>210601.15418898393</v>
      </c>
      <c r="W389" s="402">
        <f>VLOOKUP($F389&amp;$N389, Shipments!$DL$22:$DV$369, VLOOKUP(W$4, 'Index Tables'!$I$4:$K$10, 2, FALSE), FALSE)*VLOOKUP($C389, 'AEO COMMERCIAL FLOORSPACE'!$A$47:$G$196, 7, FALSE)*$M389</f>
        <v>315.90910317716322</v>
      </c>
      <c r="X389" s="356">
        <f>VLOOKUP($E389&amp;$N389, UES!$AA$6:$AJ$35, VLOOKUP(X$4, 'Index Tables'!$Q$4:$R$10, 2, FALSE), FALSE)*'Regional Rollup'!W389</f>
        <v>199026.0203476662</v>
      </c>
      <c r="Y389" s="402">
        <f>VLOOKUP($F389&amp;$N389, Shipments!$DL$22:$DV$369, VLOOKUP(Y$4, 'Index Tables'!$I$4:$K$10, 2, FALSE), FALSE)*VLOOKUP($C389, 'AEO COMMERCIAL FLOORSPACE'!$A$47:$G$196, 7, FALSE)*$M389</f>
        <v>298.63244071317513</v>
      </c>
      <c r="Z389" s="356">
        <f>VLOOKUP($E389&amp;$N389, UES!$AA$6:$AJ$35, VLOOKUP(Z$4, 'Index Tables'!$Q$4:$R$10, 2, FALSE), FALSE)*'Regional Rollup'!Y389</f>
        <v>187267.63697676157</v>
      </c>
      <c r="AA389" s="402">
        <f>VLOOKUP($F389&amp;$N389, Shipments!$DL$22:$DV$369, VLOOKUP(AA$4, 'Index Tables'!$I$4:$K$10, 2, FALSE), FALSE)*VLOOKUP($C389, 'AEO COMMERCIAL FLOORSPACE'!$A$47:$G$196, 7, FALSE)*$M389</f>
        <v>281.49953932399944</v>
      </c>
      <c r="AB389" s="356">
        <f>VLOOKUP($E389&amp;$N389, UES!$AA$6:$AJ$35, VLOOKUP(AB$4, 'Index Tables'!$Q$4:$R$10, 2, FALSE), FALSE)*'Regional Rollup'!AA389</f>
        <v>175489.50965861944</v>
      </c>
      <c r="AC389" s="356">
        <f>VLOOKUP($F389&amp;$N389, Shipments!$DL$22:$DV$369, VLOOKUP(AC$4, 'Index Tables'!$I$4:$K$10, 2, FALSE), FALSE)*VLOOKUP($C389, 'AEO COMMERCIAL FLOORSPACE'!$A$47:$G$196, 7, FALSE)*$M389</f>
        <v>0</v>
      </c>
      <c r="AD389" s="356">
        <f>VLOOKUP($E389&amp;$N389, UES!$AA$6:$AJ$35, VLOOKUP(AD$4, 'Index Tables'!$Q$4:$R$10, 2, FALSE), FALSE)*'Regional Rollup'!AC389</f>
        <v>0</v>
      </c>
      <c r="AF389" s="371">
        <f t="shared" si="120"/>
        <v>383</v>
      </c>
      <c r="AG389" s="371" t="str">
        <f t="shared" si="137"/>
        <v>2027Any</v>
      </c>
      <c r="AH389" s="371" t="str">
        <f t="shared" si="138"/>
        <v>AnyOregon</v>
      </c>
      <c r="AI389" s="371" t="s">
        <v>7</v>
      </c>
      <c r="AJ389" s="371">
        <v>2027</v>
      </c>
      <c r="AK389" s="367">
        <f t="shared" si="116"/>
        <v>994891.09739486699</v>
      </c>
      <c r="AL389" s="371" t="s">
        <v>254</v>
      </c>
      <c r="AM389" s="368" t="str">
        <f>IF(AL389="Any", "NA", HLOOKUP($F389, TotalStockSF!$K$4:$BI$76, VLOOKUP($D389, TotalStockSF!$A$5:$B$76, 2, FALSE), FALSE))</f>
        <v>NA</v>
      </c>
      <c r="AN389" s="368">
        <f>VLOOKUP($C389, 'AEO COMMERCIAL FLOORSPACE'!$A$47:$G$196, 6, FALSE)</f>
        <v>607.59111872039762</v>
      </c>
      <c r="AO389" s="369" t="str">
        <f t="shared" si="133"/>
        <v>NA</v>
      </c>
      <c r="AP389" s="370">
        <f>VLOOKUP($C389, 'AEO COMMERCIAL FLOORSPACE'!$A$47:$G$196, 7, FALSE)</f>
        <v>3.4494258786138474E-2</v>
      </c>
      <c r="AQ389" s="370">
        <f t="shared" si="134"/>
        <v>3.4494258786138474E-2</v>
      </c>
      <c r="AR389" s="367" t="s">
        <v>0</v>
      </c>
      <c r="AS389" s="356">
        <f t="shared" si="121"/>
        <v>1587.9765678237702</v>
      </c>
      <c r="AT389" s="367">
        <f t="shared" si="122"/>
        <v>994891.09739486699</v>
      </c>
      <c r="AU389" s="356">
        <f>VLOOKUP($F389&amp;$N389, Shipments!$EQ$22:$FA$369, VLOOKUP(AU$4, 'Index Tables'!$M$4:$O$10, 2, FALSE), FALSE)*VLOOKUP($C389, 'AEO COMMERCIAL FLOORSPACE'!$A$47:$G$196, 7, FALSE)*$M389</f>
        <v>0</v>
      </c>
      <c r="AV389" s="356">
        <f>VLOOKUP($E389&amp;$N389, UES!$AA$6:$AJ$35, VLOOKUP(AV$4, 'Index Tables'!$Q$4:$R$10, 2, FALSE), FALSE)*'Regional Rollup'!AU389</f>
        <v>0</v>
      </c>
      <c r="AW389" s="402">
        <f>VLOOKUP($F389&amp;$N389, Shipments!$EQ$22:$FA$369, VLOOKUP(AW$4, 'Index Tables'!$M$4:$O$10, 2, FALSE), FALSE)*VLOOKUP($C389, 'AEO COMMERCIAL FLOORSPACE'!$A$47:$G$196, 7, FALSE)*$M389</f>
        <v>9.2851599568039074</v>
      </c>
      <c r="AX389" s="356">
        <f>VLOOKUP($E389&amp;$N389, UES!$AA$6:$AJ$35, VLOOKUP(AX$4, 'Index Tables'!$Q$4:$R$10, 2, FALSE), FALSE)*'Regional Rollup'!AW389</f>
        <v>5885.5161789737049</v>
      </c>
      <c r="AY389" s="402">
        <f>VLOOKUP($F389&amp;$N389, Shipments!$EQ$22:$FA$369, VLOOKUP(AY$4, 'Index Tables'!$M$4:$O$10, 2, FALSE), FALSE)*VLOOKUP($C389, 'AEO COMMERCIAL FLOORSPACE'!$A$47:$G$196, 7, FALSE)*$M389</f>
        <v>8.6212804778328458</v>
      </c>
      <c r="AZ389" s="356">
        <f>VLOOKUP($E389&amp;$N389, UES!$AA$6:$AJ$35, VLOOKUP(AZ$4, 'Index Tables'!$Q$4:$R$10, 2, FALSE), FALSE)*'Regional Rollup'!AY389</f>
        <v>5450.0991881915606</v>
      </c>
      <c r="BA389" s="402">
        <f>VLOOKUP($F389&amp;$N389, Shipments!$EQ$22:$FA$369, VLOOKUP(BA$4, 'Index Tables'!$M$4:$O$10, 2, FALSE), FALSE)*VLOOKUP($C389, 'AEO COMMERCIAL FLOORSPACE'!$A$47:$G$196, 7, FALSE)*$M389</f>
        <v>8.1753395578411006</v>
      </c>
      <c r="BB389" s="356">
        <f>VLOOKUP($E389&amp;$N389, UES!$AA$6:$AJ$35, VLOOKUP(BB$4, 'Index Tables'!$Q$4:$R$10, 2, FALSE), FALSE)*'Regional Rollup'!BA389</f>
        <v>5150.5489421603506</v>
      </c>
      <c r="BC389" s="402">
        <f>VLOOKUP($F389&amp;$N389, Shipments!$EQ$22:$FA$369, VLOOKUP(BC$4, 'Index Tables'!$M$4:$O$10, 2, FALSE), FALSE)*VLOOKUP($C389, 'AEO COMMERCIAL FLOORSPACE'!$A$47:$G$196, 7, FALSE)*$M389</f>
        <v>1280.395248507293</v>
      </c>
      <c r="BD389" s="356">
        <f>VLOOKUP($E389&amp;$N389, UES!$AA$6:$AJ$35, VLOOKUP(BD$4, 'Index Tables'!$Q$4:$R$10, 2, FALSE), FALSE)*'Regional Rollup'!BC389</f>
        <v>802915.42342692195</v>
      </c>
      <c r="BE389" s="402">
        <f>VLOOKUP($F389&amp;$N389, Shipments!$EQ$22:$FA$369, VLOOKUP(BE$4, 'Index Tables'!$M$4:$O$10, 2, FALSE), FALSE)*VLOOKUP($C389, 'AEO COMMERCIAL FLOORSPACE'!$A$47:$G$196, 7, FALSE)*$M389</f>
        <v>281.49953932399944</v>
      </c>
      <c r="BF389" s="356">
        <f>VLOOKUP($E389&amp;$N389, UES!$AA$6:$AJ$35, VLOOKUP(BF$4, 'Index Tables'!$Q$4:$R$10, 2, FALSE), FALSE)*'Regional Rollup'!BE389</f>
        <v>175489.50965861944</v>
      </c>
      <c r="BG389" s="356">
        <f>VLOOKUP($F389&amp;$N389, Shipments!$EQ$22:$FA$369, VLOOKUP(BG$4, 'Index Tables'!$M$4:$O$10, 2, FALSE), FALSE)*VLOOKUP($C389, 'AEO COMMERCIAL FLOORSPACE'!$A$47:$G$196, 7, FALSE)*$M389</f>
        <v>0</v>
      </c>
      <c r="BH389" s="356">
        <f>VLOOKUP($E389&amp;$N389, UES!$AA$6:$AJ$35, VLOOKUP(BH$4, 'Index Tables'!$Q$4:$R$10, 2, FALSE), FALSE)*'Regional Rollup'!BG389</f>
        <v>0</v>
      </c>
    </row>
    <row r="390" spans="2:60">
      <c r="B390" s="371">
        <f t="shared" si="117"/>
        <v>384</v>
      </c>
      <c r="C390" s="371" t="str">
        <f t="shared" si="135"/>
        <v>2028Any</v>
      </c>
      <c r="D390" s="371" t="str">
        <f t="shared" si="136"/>
        <v>AnyOregon</v>
      </c>
      <c r="E390" s="371" t="s">
        <v>7</v>
      </c>
      <c r="F390" s="371">
        <v>2028</v>
      </c>
      <c r="G390" s="367">
        <f t="shared" si="115"/>
        <v>1006216.5104724457</v>
      </c>
      <c r="H390" s="371" t="s">
        <v>254</v>
      </c>
      <c r="I390" s="368" t="str">
        <f>IF(H390="Any", "NA", HLOOKUP($F390, TotalStockSF!$K$4:$BI$76, VLOOKUP($D390, TotalStockSF!$A$5:$B$76, 2, FALSE), FALSE))</f>
        <v>NA</v>
      </c>
      <c r="J390" s="368">
        <f>VLOOKUP($C390, 'AEO COMMERCIAL FLOORSPACE'!$A$47:$G$196, 6, FALSE)</f>
        <v>614.1125844376262</v>
      </c>
      <c r="K390" s="369" t="str">
        <f t="shared" si="131"/>
        <v>NA</v>
      </c>
      <c r="L390" s="370">
        <f>VLOOKUP($C390, 'AEO COMMERCIAL FLOORSPACE'!$A$47:$G$196, 7, FALSE)</f>
        <v>3.4325502299226401E-2</v>
      </c>
      <c r="M390" s="370">
        <f t="shared" si="132"/>
        <v>3.4325502299226401E-2</v>
      </c>
      <c r="N390" s="367" t="s">
        <v>0</v>
      </c>
      <c r="O390" s="356">
        <f t="shared" si="118"/>
        <v>1598.1507186210445</v>
      </c>
      <c r="P390" s="367">
        <f t="shared" si="119"/>
        <v>1006216.5104724457</v>
      </c>
      <c r="Q390" s="356">
        <f>VLOOKUP($F390&amp;$N390, Shipments!$DL$22:$DV$369, VLOOKUP(Q$4, 'Index Tables'!$I$4:$K$10, 2, FALSE), FALSE)*VLOOKUP($C390, 'AEO COMMERCIAL FLOORSPACE'!$A$47:$G$196, 7, FALSE)*$M390</f>
        <v>0</v>
      </c>
      <c r="R390" s="356">
        <f>VLOOKUP($E390&amp;$N390, UES!$AA$6:$AJ$35, VLOOKUP(R$4, 'Index Tables'!$Q$4:$R$10, 2, FALSE), FALSE)*'Regional Rollup'!Q390</f>
        <v>0</v>
      </c>
      <c r="S390" s="402">
        <f>VLOOKUP($F390&amp;$N390, Shipments!$DL$22:$DV$369, VLOOKUP(S$4, 'Index Tables'!$I$4:$K$10, 2, FALSE), FALSE)*VLOOKUP($C390, 'AEO COMMERCIAL FLOORSPACE'!$A$47:$G$196, 7, FALSE)*$M390</f>
        <v>361.09325428003291</v>
      </c>
      <c r="T390" s="356">
        <f>VLOOKUP($E390&amp;$N390, UES!$AA$6:$AJ$35, VLOOKUP(T$4, 'Index Tables'!$Q$4:$R$10, 2, FALSE), FALSE)*'Regional Rollup'!S390</f>
        <v>228883.5302859912</v>
      </c>
      <c r="U390" s="402">
        <f>VLOOKUP($F390&amp;$N390, Shipments!$DL$22:$DV$369, VLOOKUP(U$4, 'Index Tables'!$I$4:$K$10, 2, FALSE), FALSE)*VLOOKUP($C390, 'AEO COMMERCIAL FLOORSPACE'!$A$47:$G$196, 7, FALSE)*$M390</f>
        <v>335.27545441157184</v>
      </c>
      <c r="V390" s="356">
        <f>VLOOKUP($E390&amp;$N390, UES!$AA$6:$AJ$35, VLOOKUP(V$4, 'Index Tables'!$Q$4:$R$10, 2, FALSE), FALSE)*'Regional Rollup'!U390</f>
        <v>211950.47378488648</v>
      </c>
      <c r="W390" s="402">
        <f>VLOOKUP($F390&amp;$N390, Shipments!$DL$22:$DV$369, VLOOKUP(W$4, 'Index Tables'!$I$4:$K$10, 2, FALSE), FALSE)*VLOOKUP($C390, 'AEO COMMERCIAL FLOORSPACE'!$A$47:$G$196, 7, FALSE)*$M390</f>
        <v>317.9331298026699</v>
      </c>
      <c r="X390" s="356">
        <f>VLOOKUP($E390&amp;$N390, UES!$AA$6:$AJ$35, VLOOKUP(X$4, 'Index Tables'!$Q$4:$R$10, 2, FALSE), FALSE)*'Regional Rollup'!W390</f>
        <v>200301.17817091636</v>
      </c>
      <c r="Y390" s="402">
        <f>VLOOKUP($F390&amp;$N390, Shipments!$DL$22:$DV$369, VLOOKUP(Y$4, 'Index Tables'!$I$4:$K$10, 2, FALSE), FALSE)*VLOOKUP($C390, 'AEO COMMERCIAL FLOORSPACE'!$A$47:$G$196, 7, FALSE)*$M390</f>
        <v>300.54577592626197</v>
      </c>
      <c r="Z390" s="356">
        <f>VLOOKUP($E390&amp;$N390, UES!$AA$6:$AJ$35, VLOOKUP(Z$4, 'Index Tables'!$Q$4:$R$10, 2, FALSE), FALSE)*'Regional Rollup'!Y390</f>
        <v>188467.4589493628</v>
      </c>
      <c r="AA390" s="402">
        <f>VLOOKUP($F390&amp;$N390, Shipments!$DL$22:$DV$369, VLOOKUP(AA$4, 'Index Tables'!$I$4:$K$10, 2, FALSE), FALSE)*VLOOKUP($C390, 'AEO COMMERCIAL FLOORSPACE'!$A$47:$G$196, 7, FALSE)*$M390</f>
        <v>283.30310420050796</v>
      </c>
      <c r="AB390" s="356">
        <f>VLOOKUP($E390&amp;$N390, UES!$AA$6:$AJ$35, VLOOKUP(AB$4, 'Index Tables'!$Q$4:$R$10, 2, FALSE), FALSE)*'Regional Rollup'!AA390</f>
        <v>176613.86928128899</v>
      </c>
      <c r="AC390" s="356">
        <f>VLOOKUP($F390&amp;$N390, Shipments!$DL$22:$DV$369, VLOOKUP(AC$4, 'Index Tables'!$I$4:$K$10, 2, FALSE), FALSE)*VLOOKUP($C390, 'AEO COMMERCIAL FLOORSPACE'!$A$47:$G$196, 7, FALSE)*$M390</f>
        <v>0</v>
      </c>
      <c r="AD390" s="356">
        <f>VLOOKUP($E390&amp;$N390, UES!$AA$6:$AJ$35, VLOOKUP(AD$4, 'Index Tables'!$Q$4:$R$10, 2, FALSE), FALSE)*'Regional Rollup'!AC390</f>
        <v>0</v>
      </c>
      <c r="AF390" s="371">
        <f t="shared" si="120"/>
        <v>384</v>
      </c>
      <c r="AG390" s="371" t="str">
        <f t="shared" si="137"/>
        <v>2028Any</v>
      </c>
      <c r="AH390" s="371" t="str">
        <f t="shared" si="138"/>
        <v>AnyOregon</v>
      </c>
      <c r="AI390" s="371" t="s">
        <v>7</v>
      </c>
      <c r="AJ390" s="371">
        <v>2028</v>
      </c>
      <c r="AK390" s="367">
        <f t="shared" si="116"/>
        <v>1001021.4657943009</v>
      </c>
      <c r="AL390" s="371" t="s">
        <v>254</v>
      </c>
      <c r="AM390" s="368" t="str">
        <f>IF(AL390="Any", "NA", HLOOKUP($F390, TotalStockSF!$K$4:$BI$76, VLOOKUP($D390, TotalStockSF!$A$5:$B$76, 2, FALSE), FALSE))</f>
        <v>NA</v>
      </c>
      <c r="AN390" s="368">
        <f>VLOOKUP($C390, 'AEO COMMERCIAL FLOORSPACE'!$A$47:$G$196, 6, FALSE)</f>
        <v>614.1125844376262</v>
      </c>
      <c r="AO390" s="369" t="str">
        <f t="shared" si="133"/>
        <v>NA</v>
      </c>
      <c r="AP390" s="370">
        <f>VLOOKUP($C390, 'AEO COMMERCIAL FLOORSPACE'!$A$47:$G$196, 7, FALSE)</f>
        <v>3.4325502299226401E-2</v>
      </c>
      <c r="AQ390" s="370">
        <f t="shared" si="134"/>
        <v>3.4325502299226401E-2</v>
      </c>
      <c r="AR390" s="367" t="s">
        <v>0</v>
      </c>
      <c r="AS390" s="356">
        <f t="shared" si="121"/>
        <v>1598.1507186210445</v>
      </c>
      <c r="AT390" s="367">
        <f t="shared" si="122"/>
        <v>1001021.4657943009</v>
      </c>
      <c r="AU390" s="356">
        <f>VLOOKUP($F390&amp;$N390, Shipments!$EQ$22:$FA$369, VLOOKUP(AU$4, 'Index Tables'!$M$4:$O$10, 2, FALSE), FALSE)*VLOOKUP($C390, 'AEO COMMERCIAL FLOORSPACE'!$A$47:$G$196, 7, FALSE)*$M390</f>
        <v>0</v>
      </c>
      <c r="AV390" s="356">
        <f>VLOOKUP($E390&amp;$N390, UES!$AA$6:$AJ$35, VLOOKUP(AV$4, 'Index Tables'!$Q$4:$R$10, 2, FALSE), FALSE)*'Regional Rollup'!AU390</f>
        <v>0</v>
      </c>
      <c r="AW390" s="402">
        <f>VLOOKUP($F390&amp;$N390, Shipments!$EQ$22:$FA$369, VLOOKUP(AW$4, 'Index Tables'!$M$4:$O$10, 2, FALSE), FALSE)*VLOOKUP($C390, 'AEO COMMERCIAL FLOORSPACE'!$A$47:$G$196, 7, FALSE)*$M390</f>
        <v>-7.9821673884320514</v>
      </c>
      <c r="AX390" s="356">
        <f>VLOOKUP($E390&amp;$N390, UES!$AA$6:$AJ$35, VLOOKUP(AX$4, 'Index Tables'!$Q$4:$R$10, 2, FALSE), FALSE)*'Regional Rollup'!AW390</f>
        <v>-5059.5978449965305</v>
      </c>
      <c r="AY390" s="402">
        <f>VLOOKUP($F390&amp;$N390, Shipments!$EQ$22:$FA$369, VLOOKUP(AY$4, 'Index Tables'!$M$4:$O$10, 2, FALSE), FALSE)*VLOOKUP($C390, 'AEO COMMERCIAL FLOORSPACE'!$A$47:$G$196, 7, FALSE)*$M390</f>
        <v>-7.4114505508605246</v>
      </c>
      <c r="AZ390" s="356">
        <f>VLOOKUP($E390&amp;$N390, UES!$AA$6:$AJ$35, VLOOKUP(AZ$4, 'Index Tables'!$Q$4:$R$10, 2, FALSE), FALSE)*'Regional Rollup'!AY390</f>
        <v>-4685.2832052531212</v>
      </c>
      <c r="BA390" s="402">
        <f>VLOOKUP($F390&amp;$N390, Shipments!$EQ$22:$FA$369, VLOOKUP(BA$4, 'Index Tables'!$M$4:$O$10, 2, FALSE), FALSE)*VLOOKUP($C390, 'AEO COMMERCIAL FLOORSPACE'!$A$47:$G$196, 7, FALSE)*$M390</f>
        <v>-7.0280888117751186</v>
      </c>
      <c r="BB390" s="356">
        <f>VLOOKUP($E390&amp;$N390, UES!$AA$6:$AJ$35, VLOOKUP(BB$4, 'Index Tables'!$Q$4:$R$10, 2, FALSE), FALSE)*'Regional Rollup'!BA390</f>
        <v>-4427.7690411254844</v>
      </c>
      <c r="BC390" s="402">
        <f>VLOOKUP($F390&amp;$N390, Shipments!$EQ$22:$FA$369, VLOOKUP(BC$4, 'Index Tables'!$M$4:$O$10, 2, FALSE), FALSE)*VLOOKUP($C390, 'AEO COMMERCIAL FLOORSPACE'!$A$47:$G$196, 7, FALSE)*$M390</f>
        <v>1337.2693211716041</v>
      </c>
      <c r="BD390" s="356">
        <f>VLOOKUP($E390&amp;$N390, UES!$AA$6:$AJ$35, VLOOKUP(BD$4, 'Index Tables'!$Q$4:$R$10, 2, FALSE), FALSE)*'Regional Rollup'!BC390</f>
        <v>838580.24660438695</v>
      </c>
      <c r="BE390" s="402">
        <f>VLOOKUP($F390&amp;$N390, Shipments!$EQ$22:$FA$369, VLOOKUP(BE$4, 'Index Tables'!$M$4:$O$10, 2, FALSE), FALSE)*VLOOKUP($C390, 'AEO COMMERCIAL FLOORSPACE'!$A$47:$G$196, 7, FALSE)*$M390</f>
        <v>283.30310420050796</v>
      </c>
      <c r="BF390" s="356">
        <f>VLOOKUP($E390&amp;$N390, UES!$AA$6:$AJ$35, VLOOKUP(BF$4, 'Index Tables'!$Q$4:$R$10, 2, FALSE), FALSE)*'Regional Rollup'!BE390</f>
        <v>176613.86928128899</v>
      </c>
      <c r="BG390" s="356">
        <f>VLOOKUP($F390&amp;$N390, Shipments!$EQ$22:$FA$369, VLOOKUP(BG$4, 'Index Tables'!$M$4:$O$10, 2, FALSE), FALSE)*VLOOKUP($C390, 'AEO COMMERCIAL FLOORSPACE'!$A$47:$G$196, 7, FALSE)*$M390</f>
        <v>0</v>
      </c>
      <c r="BH390" s="356">
        <f>VLOOKUP($E390&amp;$N390, UES!$AA$6:$AJ$35, VLOOKUP(BH$4, 'Index Tables'!$Q$4:$R$10, 2, FALSE), FALSE)*'Regional Rollup'!BG390</f>
        <v>0</v>
      </c>
    </row>
    <row r="391" spans="2:60">
      <c r="B391" s="371">
        <f t="shared" si="117"/>
        <v>385</v>
      </c>
      <c r="C391" s="371" t="str">
        <f t="shared" si="135"/>
        <v>2029Any</v>
      </c>
      <c r="D391" s="371" t="str">
        <f t="shared" si="136"/>
        <v>AnyOregon</v>
      </c>
      <c r="E391" s="371" t="s">
        <v>7</v>
      </c>
      <c r="F391" s="371">
        <v>2029</v>
      </c>
      <c r="G391" s="367">
        <f t="shared" ref="G391:G454" si="139">SUM(P391:P391)</f>
        <v>1012616.1798339908</v>
      </c>
      <c r="H391" s="371" t="s">
        <v>254</v>
      </c>
      <c r="I391" s="368" t="str">
        <f>IF(H391="Any", "NA", HLOOKUP($F391, TotalStockSF!$K$4:$BI$76, VLOOKUP($D391, TotalStockSF!$A$5:$B$76, 2, FALSE), FALSE))</f>
        <v>NA</v>
      </c>
      <c r="J391" s="368">
        <f>VLOOKUP($C391, 'AEO COMMERCIAL FLOORSPACE'!$A$47:$G$196, 6, FALSE)</f>
        <v>620.73609869795246</v>
      </c>
      <c r="K391" s="369" t="str">
        <f t="shared" si="131"/>
        <v>NA</v>
      </c>
      <c r="L391" s="370">
        <f>VLOOKUP($C391, 'AEO COMMERCIAL FLOORSPACE'!$A$47:$G$196, 7, FALSE)</f>
        <v>3.4157034682476217E-2</v>
      </c>
      <c r="M391" s="370">
        <f t="shared" si="132"/>
        <v>3.4157034682476217E-2</v>
      </c>
      <c r="N391" s="367" t="s">
        <v>0</v>
      </c>
      <c r="O391" s="356">
        <f t="shared" si="118"/>
        <v>1608.3151674078051</v>
      </c>
      <c r="P391" s="367">
        <f t="shared" si="119"/>
        <v>1012616.1798339908</v>
      </c>
      <c r="Q391" s="356">
        <f>VLOOKUP($F391&amp;$N391, Shipments!$DL$22:$DV$369, VLOOKUP(Q$4, 'Index Tables'!$I$4:$K$10, 2, FALSE), FALSE)*VLOOKUP($C391, 'AEO COMMERCIAL FLOORSPACE'!$A$47:$G$196, 7, FALSE)*$M391</f>
        <v>0</v>
      </c>
      <c r="R391" s="356">
        <f>VLOOKUP($E391&amp;$N391, UES!$AA$6:$AJ$35, VLOOKUP(R$4, 'Index Tables'!$Q$4:$R$10, 2, FALSE), FALSE)*'Regional Rollup'!Q391</f>
        <v>0</v>
      </c>
      <c r="S391" s="402">
        <f>VLOOKUP($F391&amp;$N391, Shipments!$DL$22:$DV$369, VLOOKUP(S$4, 'Index Tables'!$I$4:$K$10, 2, FALSE), FALSE)*VLOOKUP($C391, 'AEO COMMERCIAL FLOORSPACE'!$A$47:$G$196, 7, FALSE)*$M391</f>
        <v>363.38985487446314</v>
      </c>
      <c r="T391" s="356">
        <f>VLOOKUP($E391&amp;$N391, UES!$AA$6:$AJ$35, VLOOKUP(T$4, 'Index Tables'!$Q$4:$R$10, 2, FALSE), FALSE)*'Regional Rollup'!S391</f>
        <v>230339.25964531742</v>
      </c>
      <c r="U391" s="402">
        <f>VLOOKUP($F391&amp;$N391, Shipments!$DL$22:$DV$369, VLOOKUP(U$4, 'Index Tables'!$I$4:$K$10, 2, FALSE), FALSE)*VLOOKUP($C391, 'AEO COMMERCIAL FLOORSPACE'!$A$47:$G$196, 7, FALSE)*$M391</f>
        <v>337.40785040283657</v>
      </c>
      <c r="V391" s="356">
        <f>VLOOKUP($E391&amp;$N391, UES!$AA$6:$AJ$35, VLOOKUP(V$4, 'Index Tables'!$Q$4:$R$10, 2, FALSE), FALSE)*'Regional Rollup'!U391</f>
        <v>213298.50667753821</v>
      </c>
      <c r="W391" s="402">
        <f>VLOOKUP($F391&amp;$N391, Shipments!$DL$22:$DV$369, VLOOKUP(W$4, 'Index Tables'!$I$4:$K$10, 2, FALSE), FALSE)*VLOOKUP($C391, 'AEO COMMERCIAL FLOORSPACE'!$A$47:$G$196, 7, FALSE)*$M391</f>
        <v>319.95522632826044</v>
      </c>
      <c r="X391" s="356">
        <f>VLOOKUP($E391&amp;$N391, UES!$AA$6:$AJ$35, VLOOKUP(X$4, 'Index Tables'!$Q$4:$R$10, 2, FALSE), FALSE)*'Regional Rollup'!W391</f>
        <v>201575.12001114702</v>
      </c>
      <c r="Y391" s="402">
        <f>VLOOKUP($F391&amp;$N391, Shipments!$DL$22:$DV$369, VLOOKUP(Y$4, 'Index Tables'!$I$4:$K$10, 2, FALSE), FALSE)*VLOOKUP($C391, 'AEO COMMERCIAL FLOORSPACE'!$A$47:$G$196, 7, FALSE)*$M391</f>
        <v>302.45728659411407</v>
      </c>
      <c r="Z391" s="356">
        <f>VLOOKUP($E391&amp;$N391, UES!$AA$6:$AJ$35, VLOOKUP(Z$4, 'Index Tables'!$Q$4:$R$10, 2, FALSE), FALSE)*'Regional Rollup'!Y391</f>
        <v>189666.13677876964</v>
      </c>
      <c r="AA391" s="402">
        <f>VLOOKUP($F391&amp;$N391, Shipments!$DL$22:$DV$369, VLOOKUP(AA$4, 'Index Tables'!$I$4:$K$10, 2, FALSE), FALSE)*VLOOKUP($C391, 'AEO COMMERCIAL FLOORSPACE'!$A$47:$G$196, 7, FALSE)*$M391</f>
        <v>285.1049492081309</v>
      </c>
      <c r="AB391" s="356">
        <f>VLOOKUP($E391&amp;$N391, UES!$AA$6:$AJ$35, VLOOKUP(AB$4, 'Index Tables'!$Q$4:$R$10, 2, FALSE), FALSE)*'Regional Rollup'!AA391</f>
        <v>177737.15672121846</v>
      </c>
      <c r="AC391" s="356">
        <f>VLOOKUP($F391&amp;$N391, Shipments!$DL$22:$DV$369, VLOOKUP(AC$4, 'Index Tables'!$I$4:$K$10, 2, FALSE), FALSE)*VLOOKUP($C391, 'AEO COMMERCIAL FLOORSPACE'!$A$47:$G$196, 7, FALSE)*$M391</f>
        <v>0</v>
      </c>
      <c r="AD391" s="356">
        <f>VLOOKUP($E391&amp;$N391, UES!$AA$6:$AJ$35, VLOOKUP(AD$4, 'Index Tables'!$Q$4:$R$10, 2, FALSE), FALSE)*'Regional Rollup'!AC391</f>
        <v>0</v>
      </c>
      <c r="AF391" s="371">
        <f t="shared" si="120"/>
        <v>385</v>
      </c>
      <c r="AG391" s="371" t="str">
        <f t="shared" si="137"/>
        <v>2029Any</v>
      </c>
      <c r="AH391" s="371" t="str">
        <f t="shared" si="138"/>
        <v>AnyOregon</v>
      </c>
      <c r="AI391" s="371" t="s">
        <v>7</v>
      </c>
      <c r="AJ391" s="371">
        <v>2029</v>
      </c>
      <c r="AK391" s="367">
        <f t="shared" ref="AK391:AK454" si="140">SUM(AT391:AT391)</f>
        <v>1007544.5426557169</v>
      </c>
      <c r="AL391" s="371" t="s">
        <v>254</v>
      </c>
      <c r="AM391" s="368" t="str">
        <f>IF(AL391="Any", "NA", HLOOKUP($F391, TotalStockSF!$K$4:$BI$76, VLOOKUP($D391, TotalStockSF!$A$5:$B$76, 2, FALSE), FALSE))</f>
        <v>NA</v>
      </c>
      <c r="AN391" s="368">
        <f>VLOOKUP($C391, 'AEO COMMERCIAL FLOORSPACE'!$A$47:$G$196, 6, FALSE)</f>
        <v>620.73609869795246</v>
      </c>
      <c r="AO391" s="369" t="str">
        <f t="shared" si="133"/>
        <v>NA</v>
      </c>
      <c r="AP391" s="370">
        <f>VLOOKUP($C391, 'AEO COMMERCIAL FLOORSPACE'!$A$47:$G$196, 7, FALSE)</f>
        <v>3.4157034682476217E-2</v>
      </c>
      <c r="AQ391" s="370">
        <f t="shared" si="134"/>
        <v>3.4157034682476217E-2</v>
      </c>
      <c r="AR391" s="367" t="s">
        <v>0</v>
      </c>
      <c r="AS391" s="356">
        <f t="shared" si="121"/>
        <v>1608.3151674078053</v>
      </c>
      <c r="AT391" s="367">
        <f t="shared" si="122"/>
        <v>1007544.5426557169</v>
      </c>
      <c r="AU391" s="356">
        <f>VLOOKUP($F391&amp;$N391, Shipments!$EQ$22:$FA$369, VLOOKUP(AU$4, 'Index Tables'!$M$4:$O$10, 2, FALSE), FALSE)*VLOOKUP($C391, 'AEO COMMERCIAL FLOORSPACE'!$A$47:$G$196, 7, FALSE)*$M391</f>
        <v>0</v>
      </c>
      <c r="AV391" s="356">
        <f>VLOOKUP($E391&amp;$N391, UES!$AA$6:$AJ$35, VLOOKUP(AV$4, 'Index Tables'!$Q$4:$R$10, 2, FALSE), FALSE)*'Regional Rollup'!AU391</f>
        <v>0</v>
      </c>
      <c r="AW391" s="402">
        <f>VLOOKUP($F391&amp;$N391, Shipments!$EQ$22:$FA$369, VLOOKUP(AW$4, 'Index Tables'!$M$4:$O$10, 2, FALSE), FALSE)*VLOOKUP($C391, 'AEO COMMERCIAL FLOORSPACE'!$A$47:$G$196, 7, FALSE)*$M391</f>
        <v>0</v>
      </c>
      <c r="AX391" s="356">
        <f>VLOOKUP($E391&amp;$N391, UES!$AA$6:$AJ$35, VLOOKUP(AX$4, 'Index Tables'!$Q$4:$R$10, 2, FALSE), FALSE)*'Regional Rollup'!AW391</f>
        <v>0</v>
      </c>
      <c r="AY391" s="402">
        <f>VLOOKUP($F391&amp;$N391, Shipments!$EQ$22:$FA$369, VLOOKUP(AY$4, 'Index Tables'!$M$4:$O$10, 2, FALSE), FALSE)*VLOOKUP($C391, 'AEO COMMERCIAL FLOORSPACE'!$A$47:$G$196, 7, FALSE)*$M391</f>
        <v>0</v>
      </c>
      <c r="AZ391" s="356">
        <f>VLOOKUP($E391&amp;$N391, UES!$AA$6:$AJ$35, VLOOKUP(AZ$4, 'Index Tables'!$Q$4:$R$10, 2, FALSE), FALSE)*'Regional Rollup'!AY391</f>
        <v>0</v>
      </c>
      <c r="BA391" s="402">
        <f>VLOOKUP($F391&amp;$N391, Shipments!$EQ$22:$FA$369, VLOOKUP(BA$4, 'Index Tables'!$M$4:$O$10, 2, FALSE), FALSE)*VLOOKUP($C391, 'AEO COMMERCIAL FLOORSPACE'!$A$47:$G$196, 7, FALSE)*$M391</f>
        <v>0</v>
      </c>
      <c r="BB391" s="356">
        <f>VLOOKUP($E391&amp;$N391, UES!$AA$6:$AJ$35, VLOOKUP(BB$4, 'Index Tables'!$Q$4:$R$10, 2, FALSE), FALSE)*'Regional Rollup'!BA391</f>
        <v>0</v>
      </c>
      <c r="BC391" s="402">
        <f>VLOOKUP($F391&amp;$N391, Shipments!$EQ$22:$FA$369, VLOOKUP(BC$4, 'Index Tables'!$M$4:$O$10, 2, FALSE), FALSE)*VLOOKUP($C391, 'AEO COMMERCIAL FLOORSPACE'!$A$47:$G$196, 7, FALSE)*$M391</f>
        <v>1335.0156047435923</v>
      </c>
      <c r="BD391" s="356">
        <f>VLOOKUP($E391&amp;$N391, UES!$AA$6:$AJ$35, VLOOKUP(BD$4, 'Index Tables'!$Q$4:$R$10, 2, FALSE), FALSE)*'Regional Rollup'!BC391</f>
        <v>837166.97700486996</v>
      </c>
      <c r="BE391" s="402">
        <f>VLOOKUP($F391&amp;$N391, Shipments!$EQ$22:$FA$369, VLOOKUP(BE$4, 'Index Tables'!$M$4:$O$10, 2, FALSE), FALSE)*VLOOKUP($C391, 'AEO COMMERCIAL FLOORSPACE'!$A$47:$G$196, 7, FALSE)*$M391</f>
        <v>273.299562664213</v>
      </c>
      <c r="BF391" s="356">
        <f>VLOOKUP($E391&amp;$N391, UES!$AA$6:$AJ$35, VLOOKUP(BF$4, 'Index Tables'!$Q$4:$R$10, 2, FALSE), FALSE)*'Regional Rollup'!BE391</f>
        <v>170377.5656508469</v>
      </c>
      <c r="BG391" s="356">
        <f>VLOOKUP($F391&amp;$N391, Shipments!$EQ$22:$FA$369, VLOOKUP(BG$4, 'Index Tables'!$M$4:$O$10, 2, FALSE), FALSE)*VLOOKUP($C391, 'AEO COMMERCIAL FLOORSPACE'!$A$47:$G$196, 7, FALSE)*$M391</f>
        <v>0</v>
      </c>
      <c r="BH391" s="356">
        <f>VLOOKUP($E391&amp;$N391, UES!$AA$6:$AJ$35, VLOOKUP(BH$4, 'Index Tables'!$Q$4:$R$10, 2, FALSE), FALSE)*'Regional Rollup'!BG391</f>
        <v>0</v>
      </c>
    </row>
    <row r="392" spans="2:60">
      <c r="B392" s="371">
        <f t="shared" ref="B392:B455" si="141">B391+1</f>
        <v>386</v>
      </c>
      <c r="C392" s="371" t="str">
        <f t="shared" si="135"/>
        <v>2030Any</v>
      </c>
      <c r="D392" s="371" t="str">
        <f t="shared" si="136"/>
        <v>AnyOregon</v>
      </c>
      <c r="E392" s="371" t="s">
        <v>7</v>
      </c>
      <c r="F392" s="371">
        <v>2030</v>
      </c>
      <c r="G392" s="367">
        <f t="shared" si="139"/>
        <v>1018415.4926865106</v>
      </c>
      <c r="H392" s="371" t="s">
        <v>254</v>
      </c>
      <c r="I392" s="368" t="str">
        <f>IF(H392="Any", "NA", HLOOKUP($F392, TotalStockSF!$K$4:$BI$76, VLOOKUP($D392, TotalStockSF!$A$5:$B$76, 2, FALSE), FALSE))</f>
        <v>NA</v>
      </c>
      <c r="J392" s="368">
        <f>VLOOKUP($C392, 'AEO COMMERCIAL FLOORSPACE'!$A$47:$G$196, 6, FALSE)</f>
        <v>627.32219952696823</v>
      </c>
      <c r="K392" s="369" t="str">
        <f t="shared" si="131"/>
        <v>NA</v>
      </c>
      <c r="L392" s="370">
        <f>VLOOKUP($C392, 'AEO COMMERCIAL FLOORSPACE'!$A$47:$G$196, 7, FALSE)</f>
        <v>3.3980746632743551E-2</v>
      </c>
      <c r="M392" s="370">
        <f t="shared" si="132"/>
        <v>3.3980746632743551E-2</v>
      </c>
      <c r="N392" s="367" t="s">
        <v>0</v>
      </c>
      <c r="O392" s="356">
        <f t="shared" ref="O392:O455" si="142">SUM(Q392, S392, U392, W392, Y392, AA392, AC392)</f>
        <v>1617.5260836532673</v>
      </c>
      <c r="P392" s="367">
        <f t="shared" ref="P392:P455" si="143">SUM(R392, T392, V392, X392, Z392, AB392, AD392)</f>
        <v>1018415.4926865106</v>
      </c>
      <c r="Q392" s="356">
        <f>VLOOKUP($F392&amp;$N392, Shipments!$DL$22:$DV$369, VLOOKUP(Q$4, 'Index Tables'!$I$4:$K$10, 2, FALSE), FALSE)*VLOOKUP($C392, 'AEO COMMERCIAL FLOORSPACE'!$A$47:$G$196, 7, FALSE)*$M392</f>
        <v>0</v>
      </c>
      <c r="R392" s="356">
        <f>VLOOKUP($E392&amp;$N392, UES!$AA$6:$AJ$35, VLOOKUP(R$4, 'Index Tables'!$Q$4:$R$10, 2, FALSE), FALSE)*'Regional Rollup'!Q392</f>
        <v>0</v>
      </c>
      <c r="S392" s="402">
        <f>VLOOKUP($F392&amp;$N392, Shipments!$DL$22:$DV$369, VLOOKUP(S$4, 'Index Tables'!$I$4:$K$10, 2, FALSE), FALSE)*VLOOKUP($C392, 'AEO COMMERCIAL FLOORSPACE'!$A$47:$G$196, 7, FALSE)*$M392</f>
        <v>365.47101010170252</v>
      </c>
      <c r="T392" s="356">
        <f>VLOOKUP($E392&amp;$N392, UES!$AA$6:$AJ$35, VLOOKUP(T$4, 'Index Tables'!$Q$4:$R$10, 2, FALSE), FALSE)*'Regional Rollup'!S392</f>
        <v>231658.42623133812</v>
      </c>
      <c r="U392" s="402">
        <f>VLOOKUP($F392&amp;$N392, Shipments!$DL$22:$DV$369, VLOOKUP(U$4, 'Index Tables'!$I$4:$K$10, 2, FALSE), FALSE)*VLOOKUP($C392, 'AEO COMMERCIAL FLOORSPACE'!$A$47:$G$196, 7, FALSE)*$M392</f>
        <v>339.34020515121034</v>
      </c>
      <c r="V392" s="356">
        <f>VLOOKUP($E392&amp;$N392, UES!$AA$6:$AJ$35, VLOOKUP(V$4, 'Index Tables'!$Q$4:$R$10, 2, FALSE), FALSE)*'Regional Rollup'!U392</f>
        <v>214520.07986176401</v>
      </c>
      <c r="W392" s="402">
        <f>VLOOKUP($F392&amp;$N392, Shipments!$DL$22:$DV$369, VLOOKUP(W$4, 'Index Tables'!$I$4:$K$10, 2, FALSE), FALSE)*VLOOKUP($C392, 'AEO COMMERCIAL FLOORSPACE'!$A$47:$G$196, 7, FALSE)*$M392</f>
        <v>321.78762886461004</v>
      </c>
      <c r="X392" s="356">
        <f>VLOOKUP($E392&amp;$N392, UES!$AA$6:$AJ$35, VLOOKUP(X$4, 'Index Tables'!$Q$4:$R$10, 2, FALSE), FALSE)*'Regional Rollup'!W392</f>
        <v>202729.55266540361</v>
      </c>
      <c r="Y392" s="402">
        <f>VLOOKUP($F392&amp;$N392, Shipments!$DL$22:$DV$369, VLOOKUP(Y$4, 'Index Tables'!$I$4:$K$10, 2, FALSE), FALSE)*VLOOKUP($C392, 'AEO COMMERCIAL FLOORSPACE'!$A$47:$G$196, 7, FALSE)*$M392</f>
        <v>304.18947739297244</v>
      </c>
      <c r="Z392" s="356">
        <f>VLOOKUP($E392&amp;$N392, UES!$AA$6:$AJ$35, VLOOKUP(Z$4, 'Index Tables'!$Q$4:$R$10, 2, FALSE), FALSE)*'Regional Rollup'!Y392</f>
        <v>190752.36598052824</v>
      </c>
      <c r="AA392" s="402">
        <f>VLOOKUP($F392&amp;$N392, Shipments!$DL$22:$DV$369, VLOOKUP(AA$4, 'Index Tables'!$I$4:$K$10, 2, FALSE), FALSE)*VLOOKUP($C392, 'AEO COMMERCIAL FLOORSPACE'!$A$47:$G$196, 7, FALSE)*$M392</f>
        <v>286.73776214277194</v>
      </c>
      <c r="AB392" s="356">
        <f>VLOOKUP($E392&amp;$N392, UES!$AA$6:$AJ$35, VLOOKUP(AB$4, 'Index Tables'!$Q$4:$R$10, 2, FALSE), FALSE)*'Regional Rollup'!AA392</f>
        <v>178755.06794747667</v>
      </c>
      <c r="AC392" s="356">
        <f>VLOOKUP($F392&amp;$N392, Shipments!$DL$22:$DV$369, VLOOKUP(AC$4, 'Index Tables'!$I$4:$K$10, 2, FALSE), FALSE)*VLOOKUP($C392, 'AEO COMMERCIAL FLOORSPACE'!$A$47:$G$196, 7, FALSE)*$M392</f>
        <v>0</v>
      </c>
      <c r="AD392" s="356">
        <f>VLOOKUP($E392&amp;$N392, UES!$AA$6:$AJ$35, VLOOKUP(AD$4, 'Index Tables'!$Q$4:$R$10, 2, FALSE), FALSE)*'Regional Rollup'!AC392</f>
        <v>0</v>
      </c>
      <c r="AF392" s="371">
        <f t="shared" ref="AF392:AF455" si="144">AF391+1</f>
        <v>386</v>
      </c>
      <c r="AG392" s="371" t="str">
        <f t="shared" si="137"/>
        <v>2030Any</v>
      </c>
      <c r="AH392" s="371" t="str">
        <f t="shared" si="138"/>
        <v>AnyOregon</v>
      </c>
      <c r="AI392" s="371" t="s">
        <v>7</v>
      </c>
      <c r="AJ392" s="371">
        <v>2030</v>
      </c>
      <c r="AK392" s="367">
        <f t="shared" si="140"/>
        <v>1013341.1453985072</v>
      </c>
      <c r="AL392" s="371" t="s">
        <v>254</v>
      </c>
      <c r="AM392" s="368" t="str">
        <f>IF(AL392="Any", "NA", HLOOKUP($F392, TotalStockSF!$K$4:$BI$76, VLOOKUP($D392, TotalStockSF!$A$5:$B$76, 2, FALSE), FALSE))</f>
        <v>NA</v>
      </c>
      <c r="AN392" s="368">
        <f>VLOOKUP($C392, 'AEO COMMERCIAL FLOORSPACE'!$A$47:$G$196, 6, FALSE)</f>
        <v>627.32219952696823</v>
      </c>
      <c r="AO392" s="369" t="str">
        <f t="shared" si="133"/>
        <v>NA</v>
      </c>
      <c r="AP392" s="370">
        <f>VLOOKUP($C392, 'AEO COMMERCIAL FLOORSPACE'!$A$47:$G$196, 7, FALSE)</f>
        <v>3.3980746632743551E-2</v>
      </c>
      <c r="AQ392" s="370">
        <f t="shared" si="134"/>
        <v>3.3980746632743551E-2</v>
      </c>
      <c r="AR392" s="367" t="s">
        <v>0</v>
      </c>
      <c r="AS392" s="356">
        <f t="shared" ref="AS392:AS455" si="145">SUM(AU392, AW392, AY392, BA392, BC392, BE392, BG392)</f>
        <v>1617.5260836532675</v>
      </c>
      <c r="AT392" s="367">
        <f t="shared" ref="AT392:AT455" si="146">SUM(AV392, AX392, AZ392, BB392, BD392, BF392, BH392)</f>
        <v>1013341.1453985072</v>
      </c>
      <c r="AU392" s="356">
        <f>VLOOKUP($F392&amp;$N392, Shipments!$EQ$22:$FA$369, VLOOKUP(AU$4, 'Index Tables'!$M$4:$O$10, 2, FALSE), FALSE)*VLOOKUP($C392, 'AEO COMMERCIAL FLOORSPACE'!$A$47:$G$196, 7, FALSE)*$M392</f>
        <v>0</v>
      </c>
      <c r="AV392" s="356">
        <f>VLOOKUP($E392&amp;$N392, UES!$AA$6:$AJ$35, VLOOKUP(AV$4, 'Index Tables'!$Q$4:$R$10, 2, FALSE), FALSE)*'Regional Rollup'!AU392</f>
        <v>0</v>
      </c>
      <c r="AW392" s="402">
        <f>VLOOKUP($F392&amp;$N392, Shipments!$EQ$22:$FA$369, VLOOKUP(AW$4, 'Index Tables'!$M$4:$O$10, 2, FALSE), FALSE)*VLOOKUP($C392, 'AEO COMMERCIAL FLOORSPACE'!$A$47:$G$196, 7, FALSE)*$M392</f>
        <v>0</v>
      </c>
      <c r="AX392" s="356">
        <f>VLOOKUP($E392&amp;$N392, UES!$AA$6:$AJ$35, VLOOKUP(AX$4, 'Index Tables'!$Q$4:$R$10, 2, FALSE), FALSE)*'Regional Rollup'!AW392</f>
        <v>0</v>
      </c>
      <c r="AY392" s="402">
        <f>VLOOKUP($F392&amp;$N392, Shipments!$EQ$22:$FA$369, VLOOKUP(AY$4, 'Index Tables'!$M$4:$O$10, 2, FALSE), FALSE)*VLOOKUP($C392, 'AEO COMMERCIAL FLOORSPACE'!$A$47:$G$196, 7, FALSE)*$M392</f>
        <v>0</v>
      </c>
      <c r="AZ392" s="356">
        <f>VLOOKUP($E392&amp;$N392, UES!$AA$6:$AJ$35, VLOOKUP(AZ$4, 'Index Tables'!$Q$4:$R$10, 2, FALSE), FALSE)*'Regional Rollup'!AY392</f>
        <v>0</v>
      </c>
      <c r="BA392" s="402">
        <f>VLOOKUP($F392&amp;$N392, Shipments!$EQ$22:$FA$369, VLOOKUP(BA$4, 'Index Tables'!$M$4:$O$10, 2, FALSE), FALSE)*VLOOKUP($C392, 'AEO COMMERCIAL FLOORSPACE'!$A$47:$G$196, 7, FALSE)*$M392</f>
        <v>0</v>
      </c>
      <c r="BB392" s="356">
        <f>VLOOKUP($E392&amp;$N392, UES!$AA$6:$AJ$35, VLOOKUP(BB$4, 'Index Tables'!$Q$4:$R$10, 2, FALSE), FALSE)*'Regional Rollup'!BA392</f>
        <v>0</v>
      </c>
      <c r="BC392" s="402">
        <f>VLOOKUP($F392&amp;$N392, Shipments!$EQ$22:$FA$369, VLOOKUP(BC$4, 'Index Tables'!$M$4:$O$10, 2, FALSE), FALSE)*VLOOKUP($C392, 'AEO COMMERCIAL FLOORSPACE'!$A$47:$G$196, 7, FALSE)*$M392</f>
        <v>1349.8284853359617</v>
      </c>
      <c r="BD392" s="356">
        <f>VLOOKUP($E392&amp;$N392, UES!$AA$6:$AJ$35, VLOOKUP(BD$4, 'Index Tables'!$Q$4:$R$10, 2, FALSE), FALSE)*'Regional Rollup'!BC392</f>
        <v>846455.89798990195</v>
      </c>
      <c r="BE392" s="402">
        <f>VLOOKUP($F392&amp;$N392, Shipments!$EQ$22:$FA$369, VLOOKUP(BE$4, 'Index Tables'!$M$4:$O$10, 2, FALSE), FALSE)*VLOOKUP($C392, 'AEO COMMERCIAL FLOORSPACE'!$A$47:$G$196, 7, FALSE)*$M392</f>
        <v>267.69759831730585</v>
      </c>
      <c r="BF392" s="356">
        <f>VLOOKUP($E392&amp;$N392, UES!$AA$6:$AJ$35, VLOOKUP(BF$4, 'Index Tables'!$Q$4:$R$10, 2, FALSE), FALSE)*'Regional Rollup'!BE392</f>
        <v>166885.24740860533</v>
      </c>
      <c r="BG392" s="356">
        <f>VLOOKUP($F392&amp;$N392, Shipments!$EQ$22:$FA$369, VLOOKUP(BG$4, 'Index Tables'!$M$4:$O$10, 2, FALSE), FALSE)*VLOOKUP($C392, 'AEO COMMERCIAL FLOORSPACE'!$A$47:$G$196, 7, FALSE)*$M392</f>
        <v>0</v>
      </c>
      <c r="BH392" s="356">
        <f>VLOOKUP($E392&amp;$N392, UES!$AA$6:$AJ$35, VLOOKUP(BH$4, 'Index Tables'!$Q$4:$R$10, 2, FALSE), FALSE)*'Regional Rollup'!BG392</f>
        <v>0</v>
      </c>
    </row>
    <row r="393" spans="2:60">
      <c r="B393" s="371">
        <f t="shared" si="141"/>
        <v>387</v>
      </c>
      <c r="C393" s="371" t="str">
        <f t="shared" si="135"/>
        <v>2031Any</v>
      </c>
      <c r="D393" s="371" t="str">
        <f t="shared" si="136"/>
        <v>AnyOregon</v>
      </c>
      <c r="E393" s="371" t="s">
        <v>7</v>
      </c>
      <c r="F393" s="371">
        <v>2031</v>
      </c>
      <c r="G393" s="367">
        <f t="shared" si="139"/>
        <v>1022296.0624739041</v>
      </c>
      <c r="H393" s="371" t="s">
        <v>254</v>
      </c>
      <c r="I393" s="368" t="str">
        <f>IF(H393="Any", "NA", HLOOKUP($F393, TotalStockSF!$K$4:$BI$76, VLOOKUP($D393, TotalStockSF!$A$5:$B$76, 2, FALSE), FALSE))</f>
        <v>NA</v>
      </c>
      <c r="J393" s="368">
        <f>VLOOKUP($C393, 'AEO COMMERCIAL FLOORSPACE'!$A$47:$G$196, 6, FALSE)</f>
        <v>633.47439810835021</v>
      </c>
      <c r="K393" s="369" t="str">
        <f t="shared" si="131"/>
        <v>NA</v>
      </c>
      <c r="L393" s="370">
        <f>VLOOKUP($C393, 'AEO COMMERCIAL FLOORSPACE'!$A$47:$G$196, 7, FALSE)</f>
        <v>3.3775845797000631E-2</v>
      </c>
      <c r="M393" s="370">
        <f t="shared" si="132"/>
        <v>3.3775845797000631E-2</v>
      </c>
      <c r="N393" s="367" t="s">
        <v>0</v>
      </c>
      <c r="O393" s="356">
        <f t="shared" si="142"/>
        <v>1623.68950408002</v>
      </c>
      <c r="P393" s="367">
        <f t="shared" si="143"/>
        <v>1022296.0624739041</v>
      </c>
      <c r="Q393" s="356">
        <f>VLOOKUP($F393&amp;$N393, Shipments!$DL$22:$DV$369, VLOOKUP(Q$4, 'Index Tables'!$I$4:$K$10, 2, FALSE), FALSE)*VLOOKUP($C393, 'AEO COMMERCIAL FLOORSPACE'!$A$47:$G$196, 7, FALSE)*$M393</f>
        <v>0</v>
      </c>
      <c r="R393" s="356">
        <f>VLOOKUP($E393&amp;$N393, UES!$AA$6:$AJ$35, VLOOKUP(R$4, 'Index Tables'!$Q$4:$R$10, 2, FALSE), FALSE)*'Regional Rollup'!Q393</f>
        <v>0</v>
      </c>
      <c r="S393" s="402">
        <f>VLOOKUP($F393&amp;$N393, Shipments!$DL$22:$DV$369, VLOOKUP(S$4, 'Index Tables'!$I$4:$K$10, 2, FALSE), FALSE)*VLOOKUP($C393, 'AEO COMMERCIAL FLOORSPACE'!$A$47:$G$196, 7, FALSE)*$M393</f>
        <v>366.86360062114522</v>
      </c>
      <c r="T393" s="356">
        <f>VLOOKUP($E393&amp;$N393, UES!$AA$6:$AJ$35, VLOOKUP(T$4, 'Index Tables'!$Q$4:$R$10, 2, FALSE), FALSE)*'Regional Rollup'!S393</f>
        <v>232541.13736081732</v>
      </c>
      <c r="U393" s="402">
        <f>VLOOKUP($F393&amp;$N393, Shipments!$DL$22:$DV$369, VLOOKUP(U$4, 'Index Tables'!$I$4:$K$10, 2, FALSE), FALSE)*VLOOKUP($C393, 'AEO COMMERCIAL FLOORSPACE'!$A$47:$G$196, 7, FALSE)*$M393</f>
        <v>340.63322686701702</v>
      </c>
      <c r="V393" s="356">
        <f>VLOOKUP($E393&amp;$N393, UES!$AA$6:$AJ$35, VLOOKUP(V$4, 'Index Tables'!$Q$4:$R$10, 2, FALSE), FALSE)*'Regional Rollup'!U393</f>
        <v>215337.48704643355</v>
      </c>
      <c r="W393" s="402">
        <f>VLOOKUP($F393&amp;$N393, Shipments!$DL$22:$DV$369, VLOOKUP(W$4, 'Index Tables'!$I$4:$K$10, 2, FALSE), FALSE)*VLOOKUP($C393, 'AEO COMMERCIAL FLOORSPACE'!$A$47:$G$196, 7, FALSE)*$M393</f>
        <v>323.01376825417771</v>
      </c>
      <c r="X393" s="356">
        <f>VLOOKUP($E393&amp;$N393, UES!$AA$6:$AJ$35, VLOOKUP(X$4, 'Index Tables'!$Q$4:$R$10, 2, FALSE), FALSE)*'Regional Rollup'!W393</f>
        <v>203502.0332322593</v>
      </c>
      <c r="Y393" s="402">
        <f>VLOOKUP($F393&amp;$N393, Shipments!$DL$22:$DV$369, VLOOKUP(Y$4, 'Index Tables'!$I$4:$K$10, 2, FALSE), FALSE)*VLOOKUP($C393, 'AEO COMMERCIAL FLOORSPACE'!$A$47:$G$196, 7, FALSE)*$M393</f>
        <v>305.3485607966432</v>
      </c>
      <c r="Z393" s="356">
        <f>VLOOKUP($E393&amp;$N393, UES!$AA$6:$AJ$35, VLOOKUP(Z$4, 'Index Tables'!$Q$4:$R$10, 2, FALSE), FALSE)*'Regional Rollup'!Y393</f>
        <v>191479.20868236612</v>
      </c>
      <c r="AA393" s="402">
        <f>VLOOKUP($F393&amp;$N393, Shipments!$DL$22:$DV$369, VLOOKUP(AA$4, 'Index Tables'!$I$4:$K$10, 2, FALSE), FALSE)*VLOOKUP($C393, 'AEO COMMERCIAL FLOORSPACE'!$A$47:$G$196, 7, FALSE)*$M393</f>
        <v>287.83034754103687</v>
      </c>
      <c r="AB393" s="356">
        <f>VLOOKUP($E393&amp;$N393, UES!$AA$6:$AJ$35, VLOOKUP(AB$4, 'Index Tables'!$Q$4:$R$10, 2, FALSE), FALSE)*'Regional Rollup'!AA393</f>
        <v>179436.19615202764</v>
      </c>
      <c r="AC393" s="356">
        <f>VLOOKUP($F393&amp;$N393, Shipments!$DL$22:$DV$369, VLOOKUP(AC$4, 'Index Tables'!$I$4:$K$10, 2, FALSE), FALSE)*VLOOKUP($C393, 'AEO COMMERCIAL FLOORSPACE'!$A$47:$G$196, 7, FALSE)*$M393</f>
        <v>0</v>
      </c>
      <c r="AD393" s="356">
        <f>VLOOKUP($E393&amp;$N393, UES!$AA$6:$AJ$35, VLOOKUP(AD$4, 'Index Tables'!$Q$4:$R$10, 2, FALSE), FALSE)*'Regional Rollup'!AC393</f>
        <v>0</v>
      </c>
      <c r="AF393" s="371">
        <f t="shared" si="144"/>
        <v>387</v>
      </c>
      <c r="AG393" s="371" t="str">
        <f t="shared" si="137"/>
        <v>2031Any</v>
      </c>
      <c r="AH393" s="371" t="str">
        <f t="shared" si="138"/>
        <v>AnyOregon</v>
      </c>
      <c r="AI393" s="371" t="s">
        <v>7</v>
      </c>
      <c r="AJ393" s="371">
        <v>2031</v>
      </c>
      <c r="AK393" s="367">
        <f t="shared" si="140"/>
        <v>1017226.4371971257</v>
      </c>
      <c r="AL393" s="371" t="s">
        <v>254</v>
      </c>
      <c r="AM393" s="368" t="str">
        <f>IF(AL393="Any", "NA", HLOOKUP($F393, TotalStockSF!$K$4:$BI$76, VLOOKUP($D393, TotalStockSF!$A$5:$B$76, 2, FALSE), FALSE))</f>
        <v>NA</v>
      </c>
      <c r="AN393" s="368">
        <f>VLOOKUP($C393, 'AEO COMMERCIAL FLOORSPACE'!$A$47:$G$196, 6, FALSE)</f>
        <v>633.47439810835021</v>
      </c>
      <c r="AO393" s="369" t="str">
        <f t="shared" si="133"/>
        <v>NA</v>
      </c>
      <c r="AP393" s="370">
        <f>VLOOKUP($C393, 'AEO COMMERCIAL FLOORSPACE'!$A$47:$G$196, 7, FALSE)</f>
        <v>3.3775845797000631E-2</v>
      </c>
      <c r="AQ393" s="370">
        <f t="shared" si="134"/>
        <v>3.3775845797000631E-2</v>
      </c>
      <c r="AR393" s="367" t="s">
        <v>0</v>
      </c>
      <c r="AS393" s="356">
        <f t="shared" si="145"/>
        <v>1623.6895040800202</v>
      </c>
      <c r="AT393" s="367">
        <f t="shared" si="146"/>
        <v>1017226.4371971257</v>
      </c>
      <c r="AU393" s="356">
        <f>VLOOKUP($F393&amp;$N393, Shipments!$EQ$22:$FA$369, VLOOKUP(AU$4, 'Index Tables'!$M$4:$O$10, 2, FALSE), FALSE)*VLOOKUP($C393, 'AEO COMMERCIAL FLOORSPACE'!$A$47:$G$196, 7, FALSE)*$M393</f>
        <v>0</v>
      </c>
      <c r="AV393" s="356">
        <f>VLOOKUP($E393&amp;$N393, UES!$AA$6:$AJ$35, VLOOKUP(AV$4, 'Index Tables'!$Q$4:$R$10, 2, FALSE), FALSE)*'Regional Rollup'!AU393</f>
        <v>0</v>
      </c>
      <c r="AW393" s="402">
        <f>VLOOKUP($F393&amp;$N393, Shipments!$EQ$22:$FA$369, VLOOKUP(AW$4, 'Index Tables'!$M$4:$O$10, 2, FALSE), FALSE)*VLOOKUP($C393, 'AEO COMMERCIAL FLOORSPACE'!$A$47:$G$196, 7, FALSE)*$M393</f>
        <v>0</v>
      </c>
      <c r="AX393" s="356">
        <f>VLOOKUP($E393&amp;$N393, UES!$AA$6:$AJ$35, VLOOKUP(AX$4, 'Index Tables'!$Q$4:$R$10, 2, FALSE), FALSE)*'Regional Rollup'!AW393</f>
        <v>0</v>
      </c>
      <c r="AY393" s="402">
        <f>VLOOKUP($F393&amp;$N393, Shipments!$EQ$22:$FA$369, VLOOKUP(AY$4, 'Index Tables'!$M$4:$O$10, 2, FALSE), FALSE)*VLOOKUP($C393, 'AEO COMMERCIAL FLOORSPACE'!$A$47:$G$196, 7, FALSE)*$M393</f>
        <v>0</v>
      </c>
      <c r="AZ393" s="356">
        <f>VLOOKUP($E393&amp;$N393, UES!$AA$6:$AJ$35, VLOOKUP(AZ$4, 'Index Tables'!$Q$4:$R$10, 2, FALSE), FALSE)*'Regional Rollup'!AY393</f>
        <v>0</v>
      </c>
      <c r="BA393" s="402">
        <f>VLOOKUP($F393&amp;$N393, Shipments!$EQ$22:$FA$369, VLOOKUP(BA$4, 'Index Tables'!$M$4:$O$10, 2, FALSE), FALSE)*VLOOKUP($C393, 'AEO COMMERCIAL FLOORSPACE'!$A$47:$G$196, 7, FALSE)*$M393</f>
        <v>0</v>
      </c>
      <c r="BB393" s="356">
        <f>VLOOKUP($E393&amp;$N393, UES!$AA$6:$AJ$35, VLOOKUP(BB$4, 'Index Tables'!$Q$4:$R$10, 2, FALSE), FALSE)*'Regional Rollup'!BA393</f>
        <v>0</v>
      </c>
      <c r="BC393" s="402">
        <f>VLOOKUP($F393&amp;$N393, Shipments!$EQ$22:$FA$369, VLOOKUP(BC$4, 'Index Tables'!$M$4:$O$10, 2, FALSE), FALSE)*VLOOKUP($C393, 'AEO COMMERCIAL FLOORSPACE'!$A$47:$G$196, 7, FALSE)*$M393</f>
        <v>1361.519040417048</v>
      </c>
      <c r="BD393" s="356">
        <f>VLOOKUP($E393&amp;$N393, UES!$AA$6:$AJ$35, VLOOKUP(BD$4, 'Index Tables'!$Q$4:$R$10, 2, FALSE), FALSE)*'Regional Rollup'!BC393</f>
        <v>853786.85848352232</v>
      </c>
      <c r="BE393" s="402">
        <f>VLOOKUP($F393&amp;$N393, Shipments!$EQ$22:$FA$369, VLOOKUP(BE$4, 'Index Tables'!$M$4:$O$10, 2, FALSE), FALSE)*VLOOKUP($C393, 'AEO COMMERCIAL FLOORSPACE'!$A$47:$G$196, 7, FALSE)*$M393</f>
        <v>262.17046366297222</v>
      </c>
      <c r="BF393" s="356">
        <f>VLOOKUP($E393&amp;$N393, UES!$AA$6:$AJ$35, VLOOKUP(BF$4, 'Index Tables'!$Q$4:$R$10, 2, FALSE), FALSE)*'Regional Rollup'!BE393</f>
        <v>163439.57871360338</v>
      </c>
      <c r="BG393" s="356">
        <f>VLOOKUP($F393&amp;$N393, Shipments!$EQ$22:$FA$369, VLOOKUP(BG$4, 'Index Tables'!$M$4:$O$10, 2, FALSE), FALSE)*VLOOKUP($C393, 'AEO COMMERCIAL FLOORSPACE'!$A$47:$G$196, 7, FALSE)*$M393</f>
        <v>0</v>
      </c>
      <c r="BH393" s="356">
        <f>VLOOKUP($E393&amp;$N393, UES!$AA$6:$AJ$35, VLOOKUP(BH$4, 'Index Tables'!$Q$4:$R$10, 2, FALSE), FALSE)*'Regional Rollup'!BG393</f>
        <v>0</v>
      </c>
    </row>
    <row r="394" spans="2:60">
      <c r="B394" s="371">
        <f t="shared" si="141"/>
        <v>388</v>
      </c>
      <c r="C394" s="371" t="str">
        <f t="shared" si="135"/>
        <v>2032Any</v>
      </c>
      <c r="D394" s="371" t="str">
        <f t="shared" si="136"/>
        <v>AnyOregon</v>
      </c>
      <c r="E394" s="371" t="s">
        <v>7</v>
      </c>
      <c r="F394" s="371">
        <v>2032</v>
      </c>
      <c r="G394" s="367">
        <f t="shared" si="139"/>
        <v>1027532.7472698977</v>
      </c>
      <c r="H394" s="371" t="s">
        <v>254</v>
      </c>
      <c r="I394" s="368" t="str">
        <f>IF(H394="Any", "NA", HLOOKUP($F394, TotalStockSF!$K$4:$BI$76, VLOOKUP($D394, TotalStockSF!$A$5:$B$76, 2, FALSE), FALSE))</f>
        <v>NA</v>
      </c>
      <c r="J394" s="368">
        <f>VLOOKUP($C394, 'AEO COMMERCIAL FLOORSPACE'!$A$47:$G$196, 6, FALSE)</f>
        <v>640.08563934778419</v>
      </c>
      <c r="K394" s="369" t="str">
        <f t="shared" si="131"/>
        <v>NA</v>
      </c>
      <c r="L394" s="370">
        <f>VLOOKUP($C394, 'AEO COMMERCIAL FLOORSPACE'!$A$47:$G$196, 7, FALSE)</f>
        <v>3.3590871188518716E-2</v>
      </c>
      <c r="M394" s="370">
        <f t="shared" si="132"/>
        <v>3.3590871188518716E-2</v>
      </c>
      <c r="N394" s="367" t="s">
        <v>0</v>
      </c>
      <c r="O394" s="356">
        <f t="shared" si="142"/>
        <v>1632.0068110242082</v>
      </c>
      <c r="P394" s="367">
        <f t="shared" si="143"/>
        <v>1027532.7472698977</v>
      </c>
      <c r="Q394" s="356">
        <f>VLOOKUP($F394&amp;$N394, Shipments!$DL$22:$DV$369, VLOOKUP(Q$4, 'Index Tables'!$I$4:$K$10, 2, FALSE), FALSE)*VLOOKUP($C394, 'AEO COMMERCIAL FLOORSPACE'!$A$47:$G$196, 7, FALSE)*$M394</f>
        <v>0</v>
      </c>
      <c r="R394" s="356">
        <f>VLOOKUP($E394&amp;$N394, UES!$AA$6:$AJ$35, VLOOKUP(R$4, 'Index Tables'!$Q$4:$R$10, 2, FALSE), FALSE)*'Regional Rollup'!Q394</f>
        <v>0</v>
      </c>
      <c r="S394" s="402">
        <f>VLOOKUP($F394&amp;$N394, Shipments!$DL$22:$DV$369, VLOOKUP(S$4, 'Index Tables'!$I$4:$K$10, 2, FALSE), FALSE)*VLOOKUP($C394, 'AEO COMMERCIAL FLOORSPACE'!$A$47:$G$196, 7, FALSE)*$M394</f>
        <v>368.74284980354668</v>
      </c>
      <c r="T394" s="356">
        <f>VLOOKUP($E394&amp;$N394, UES!$AA$6:$AJ$35, VLOOKUP(T$4, 'Index Tables'!$Q$4:$R$10, 2, FALSE), FALSE)*'Regional Rollup'!S394</f>
        <v>233732.32324439945</v>
      </c>
      <c r="U394" s="402">
        <f>VLOOKUP($F394&amp;$N394, Shipments!$DL$22:$DV$369, VLOOKUP(U$4, 'Index Tables'!$I$4:$K$10, 2, FALSE), FALSE)*VLOOKUP($C394, 'AEO COMMERCIAL FLOORSPACE'!$A$47:$G$196, 7, FALSE)*$M394</f>
        <v>342.37811164709541</v>
      </c>
      <c r="V394" s="356">
        <f>VLOOKUP($E394&amp;$N394, UES!$AA$6:$AJ$35, VLOOKUP(V$4, 'Index Tables'!$Q$4:$R$10, 2, FALSE), FALSE)*'Regional Rollup'!U394</f>
        <v>216440.54768201371</v>
      </c>
      <c r="W394" s="402">
        <f>VLOOKUP($F394&amp;$N394, Shipments!$DL$22:$DV$369, VLOOKUP(W$4, 'Index Tables'!$I$4:$K$10, 2, FALSE), FALSE)*VLOOKUP($C394, 'AEO COMMERCIAL FLOORSPACE'!$A$47:$G$196, 7, FALSE)*$M394</f>
        <v>324.6683978191395</v>
      </c>
      <c r="X394" s="356">
        <f>VLOOKUP($E394&amp;$N394, UES!$AA$6:$AJ$35, VLOOKUP(X$4, 'Index Tables'!$Q$4:$R$10, 2, FALSE), FALSE)*'Regional Rollup'!W394</f>
        <v>204544.46706576381</v>
      </c>
      <c r="Y394" s="402">
        <f>VLOOKUP($F394&amp;$N394, Shipments!$DL$22:$DV$369, VLOOKUP(Y$4, 'Index Tables'!$I$4:$K$10, 2, FALSE), FALSE)*VLOOKUP($C394, 'AEO COMMERCIAL FLOORSPACE'!$A$47:$G$196, 7, FALSE)*$M394</f>
        <v>306.91270079922998</v>
      </c>
      <c r="Z394" s="356">
        <f>VLOOKUP($E394&amp;$N394, UES!$AA$6:$AJ$35, VLOOKUP(Z$4, 'Index Tables'!$Q$4:$R$10, 2, FALSE), FALSE)*'Regional Rollup'!Y394</f>
        <v>192460.05591211029</v>
      </c>
      <c r="AA394" s="402">
        <f>VLOOKUP($F394&amp;$N394, Shipments!$DL$22:$DV$369, VLOOKUP(AA$4, 'Index Tables'!$I$4:$K$10, 2, FALSE), FALSE)*VLOOKUP($C394, 'AEO COMMERCIAL FLOORSPACE'!$A$47:$G$196, 7, FALSE)*$M394</f>
        <v>289.30475095519677</v>
      </c>
      <c r="AB394" s="356">
        <f>VLOOKUP($E394&amp;$N394, UES!$AA$6:$AJ$35, VLOOKUP(AB$4, 'Index Tables'!$Q$4:$R$10, 2, FALSE), FALSE)*'Regional Rollup'!AA394</f>
        <v>180355.35336561053</v>
      </c>
      <c r="AC394" s="356">
        <f>VLOOKUP($F394&amp;$N394, Shipments!$DL$22:$DV$369, VLOOKUP(AC$4, 'Index Tables'!$I$4:$K$10, 2, FALSE), FALSE)*VLOOKUP($C394, 'AEO COMMERCIAL FLOORSPACE'!$A$47:$G$196, 7, FALSE)*$M394</f>
        <v>0</v>
      </c>
      <c r="AD394" s="356">
        <f>VLOOKUP($E394&amp;$N394, UES!$AA$6:$AJ$35, VLOOKUP(AD$4, 'Index Tables'!$Q$4:$R$10, 2, FALSE), FALSE)*'Regional Rollup'!AC394</f>
        <v>0</v>
      </c>
      <c r="AF394" s="371">
        <f t="shared" si="144"/>
        <v>388</v>
      </c>
      <c r="AG394" s="371" t="str">
        <f t="shared" si="137"/>
        <v>2032Any</v>
      </c>
      <c r="AH394" s="371" t="str">
        <f t="shared" si="138"/>
        <v>AnyOregon</v>
      </c>
      <c r="AI394" s="371" t="s">
        <v>7</v>
      </c>
      <c r="AJ394" s="371">
        <v>2032</v>
      </c>
      <c r="AK394" s="367">
        <f t="shared" si="140"/>
        <v>1022459.1971442088</v>
      </c>
      <c r="AL394" s="371" t="s">
        <v>254</v>
      </c>
      <c r="AM394" s="368" t="str">
        <f>IF(AL394="Any", "NA", HLOOKUP($F394, TotalStockSF!$K$4:$BI$76, VLOOKUP($D394, TotalStockSF!$A$5:$B$76, 2, FALSE), FALSE))</f>
        <v>NA</v>
      </c>
      <c r="AN394" s="368">
        <f>VLOOKUP($C394, 'AEO COMMERCIAL FLOORSPACE'!$A$47:$G$196, 6, FALSE)</f>
        <v>640.08563934778419</v>
      </c>
      <c r="AO394" s="369" t="str">
        <f t="shared" si="133"/>
        <v>NA</v>
      </c>
      <c r="AP394" s="370">
        <f>VLOOKUP($C394, 'AEO COMMERCIAL FLOORSPACE'!$A$47:$G$196, 7, FALSE)</f>
        <v>3.3590871188518716E-2</v>
      </c>
      <c r="AQ394" s="370">
        <f t="shared" si="134"/>
        <v>3.3590871188518716E-2</v>
      </c>
      <c r="AR394" s="367" t="s">
        <v>0</v>
      </c>
      <c r="AS394" s="356">
        <f t="shared" si="145"/>
        <v>1632.0068110242087</v>
      </c>
      <c r="AT394" s="367">
        <f t="shared" si="146"/>
        <v>1022459.1971442088</v>
      </c>
      <c r="AU394" s="356">
        <f>VLOOKUP($F394&amp;$N394, Shipments!$EQ$22:$FA$369, VLOOKUP(AU$4, 'Index Tables'!$M$4:$O$10, 2, FALSE), FALSE)*VLOOKUP($C394, 'AEO COMMERCIAL FLOORSPACE'!$A$47:$G$196, 7, FALSE)*$M394</f>
        <v>0</v>
      </c>
      <c r="AV394" s="356">
        <f>VLOOKUP($E394&amp;$N394, UES!$AA$6:$AJ$35, VLOOKUP(AV$4, 'Index Tables'!$Q$4:$R$10, 2, FALSE), FALSE)*'Regional Rollup'!AU394</f>
        <v>0</v>
      </c>
      <c r="AW394" s="402">
        <f>VLOOKUP($F394&amp;$N394, Shipments!$EQ$22:$FA$369, VLOOKUP(AW$4, 'Index Tables'!$M$4:$O$10, 2, FALSE), FALSE)*VLOOKUP($C394, 'AEO COMMERCIAL FLOORSPACE'!$A$47:$G$196, 7, FALSE)*$M394</f>
        <v>0</v>
      </c>
      <c r="AX394" s="356">
        <f>VLOOKUP($E394&amp;$N394, UES!$AA$6:$AJ$35, VLOOKUP(AX$4, 'Index Tables'!$Q$4:$R$10, 2, FALSE), FALSE)*'Regional Rollup'!AW394</f>
        <v>0</v>
      </c>
      <c r="AY394" s="402">
        <f>VLOOKUP($F394&amp;$N394, Shipments!$EQ$22:$FA$369, VLOOKUP(AY$4, 'Index Tables'!$M$4:$O$10, 2, FALSE), FALSE)*VLOOKUP($C394, 'AEO COMMERCIAL FLOORSPACE'!$A$47:$G$196, 7, FALSE)*$M394</f>
        <v>0</v>
      </c>
      <c r="AZ394" s="356">
        <f>VLOOKUP($E394&amp;$N394, UES!$AA$6:$AJ$35, VLOOKUP(AZ$4, 'Index Tables'!$Q$4:$R$10, 2, FALSE), FALSE)*'Regional Rollup'!AY394</f>
        <v>0</v>
      </c>
      <c r="BA394" s="402">
        <f>VLOOKUP($F394&amp;$N394, Shipments!$EQ$22:$FA$369, VLOOKUP(BA$4, 'Index Tables'!$M$4:$O$10, 2, FALSE), FALSE)*VLOOKUP($C394, 'AEO COMMERCIAL FLOORSPACE'!$A$47:$G$196, 7, FALSE)*$M394</f>
        <v>0</v>
      </c>
      <c r="BB394" s="356">
        <f>VLOOKUP($E394&amp;$N394, UES!$AA$6:$AJ$35, VLOOKUP(BB$4, 'Index Tables'!$Q$4:$R$10, 2, FALSE), FALSE)*'Regional Rollup'!BA394</f>
        <v>0</v>
      </c>
      <c r="BC394" s="402">
        <f>VLOOKUP($F394&amp;$N394, Shipments!$EQ$22:$FA$369, VLOOKUP(BC$4, 'Index Tables'!$M$4:$O$10, 2, FALSE), FALSE)*VLOOKUP($C394, 'AEO COMMERCIAL FLOORSPACE'!$A$47:$G$196, 7, FALSE)*$M394</f>
        <v>1374.4926849391456</v>
      </c>
      <c r="BD394" s="356">
        <f>VLOOKUP($E394&amp;$N394, UES!$AA$6:$AJ$35, VLOOKUP(BD$4, 'Index Tables'!$Q$4:$R$10, 2, FALSE), FALSE)*'Regional Rollup'!BC394</f>
        <v>861922.42388568574</v>
      </c>
      <c r="BE394" s="402">
        <f>VLOOKUP($F394&amp;$N394, Shipments!$EQ$22:$FA$369, VLOOKUP(BE$4, 'Index Tables'!$M$4:$O$10, 2, FALSE), FALSE)*VLOOKUP($C394, 'AEO COMMERCIAL FLOORSPACE'!$A$47:$G$196, 7, FALSE)*$M394</f>
        <v>257.51412608506291</v>
      </c>
      <c r="BF394" s="356">
        <f>VLOOKUP($E394&amp;$N394, UES!$AA$6:$AJ$35, VLOOKUP(BF$4, 'Index Tables'!$Q$4:$R$10, 2, FALSE), FALSE)*'Regional Rollup'!BE394</f>
        <v>160536.77325852306</v>
      </c>
      <c r="BG394" s="356">
        <f>VLOOKUP($F394&amp;$N394, Shipments!$EQ$22:$FA$369, VLOOKUP(BG$4, 'Index Tables'!$M$4:$O$10, 2, FALSE), FALSE)*VLOOKUP($C394, 'AEO COMMERCIAL FLOORSPACE'!$A$47:$G$196, 7, FALSE)*$M394</f>
        <v>0</v>
      </c>
      <c r="BH394" s="356">
        <f>VLOOKUP($E394&amp;$N394, UES!$AA$6:$AJ$35, VLOOKUP(BH$4, 'Index Tables'!$Q$4:$R$10, 2, FALSE), FALSE)*'Regional Rollup'!BG394</f>
        <v>0</v>
      </c>
    </row>
    <row r="395" spans="2:60">
      <c r="B395" s="371">
        <f t="shared" si="141"/>
        <v>389</v>
      </c>
      <c r="C395" s="371" t="str">
        <f t="shared" si="135"/>
        <v>2033Any</v>
      </c>
      <c r="D395" s="371" t="str">
        <f t="shared" si="136"/>
        <v>AnyOregon</v>
      </c>
      <c r="E395" s="371" t="s">
        <v>7</v>
      </c>
      <c r="F395" s="371">
        <v>2033</v>
      </c>
      <c r="G395" s="367">
        <f t="shared" si="139"/>
        <v>1034002.8353334065</v>
      </c>
      <c r="H395" s="371" t="s">
        <v>254</v>
      </c>
      <c r="I395" s="368" t="str">
        <f>IF(H395="Any", "NA", HLOOKUP($F395, TotalStockSF!$K$4:$BI$76, VLOOKUP($D395, TotalStockSF!$A$5:$B$76, 2, FALSE), FALSE))</f>
        <v>NA</v>
      </c>
      <c r="J395" s="368">
        <f>VLOOKUP($C395, 'AEO COMMERCIAL FLOORSPACE'!$A$47:$G$196, 6, FALSE)</f>
        <v>647.08342910020122</v>
      </c>
      <c r="K395" s="369" t="str">
        <f t="shared" si="131"/>
        <v>NA</v>
      </c>
      <c r="L395" s="370">
        <f>VLOOKUP($C395, 'AEO COMMERCIAL FLOORSPACE'!$A$47:$G$196, 7, FALSE)</f>
        <v>3.3423342399181891E-2</v>
      </c>
      <c r="M395" s="370">
        <f t="shared" si="132"/>
        <v>3.3423342399181891E-2</v>
      </c>
      <c r="N395" s="367" t="s">
        <v>0</v>
      </c>
      <c r="O395" s="356">
        <f t="shared" si="142"/>
        <v>1642.2831042281264</v>
      </c>
      <c r="P395" s="367">
        <f t="shared" si="143"/>
        <v>1034002.8353334065</v>
      </c>
      <c r="Q395" s="356">
        <f>VLOOKUP($F395&amp;$N395, Shipments!$DL$22:$DV$369, VLOOKUP(Q$4, 'Index Tables'!$I$4:$K$10, 2, FALSE), FALSE)*VLOOKUP($C395, 'AEO COMMERCIAL FLOORSPACE'!$A$47:$G$196, 7, FALSE)*$M395</f>
        <v>0</v>
      </c>
      <c r="R395" s="356">
        <f>VLOOKUP($E395&amp;$N395, UES!$AA$6:$AJ$35, VLOOKUP(R$4, 'Index Tables'!$Q$4:$R$10, 2, FALSE), FALSE)*'Regional Rollup'!Q395</f>
        <v>0</v>
      </c>
      <c r="S395" s="402">
        <f>VLOOKUP($F395&amp;$N395, Shipments!$DL$22:$DV$369, VLOOKUP(S$4, 'Index Tables'!$I$4:$K$10, 2, FALSE), FALSE)*VLOOKUP($C395, 'AEO COMMERCIAL FLOORSPACE'!$A$47:$G$196, 7, FALSE)*$M395</f>
        <v>371.06472102113764</v>
      </c>
      <c r="T395" s="356">
        <f>VLOOKUP($E395&amp;$N395, UES!$AA$6:$AJ$35, VLOOKUP(T$4, 'Index Tables'!$Q$4:$R$10, 2, FALSE), FALSE)*'Regional Rollup'!S395</f>
        <v>235204.07070811561</v>
      </c>
      <c r="U395" s="402">
        <f>VLOOKUP($F395&amp;$N395, Shipments!$DL$22:$DV$369, VLOOKUP(U$4, 'Index Tables'!$I$4:$K$10, 2, FALSE), FALSE)*VLOOKUP($C395, 'AEO COMMERCIAL FLOORSPACE'!$A$47:$G$196, 7, FALSE)*$M395</f>
        <v>344.53397143770582</v>
      </c>
      <c r="V395" s="356">
        <f>VLOOKUP($E395&amp;$N395, UES!$AA$6:$AJ$35, VLOOKUP(V$4, 'Index Tables'!$Q$4:$R$10, 2, FALSE), FALSE)*'Regional Rollup'!U395</f>
        <v>217803.41364199165</v>
      </c>
      <c r="W395" s="402">
        <f>VLOOKUP($F395&amp;$N395, Shipments!$DL$22:$DV$369, VLOOKUP(W$4, 'Index Tables'!$I$4:$K$10, 2, FALSE), FALSE)*VLOOKUP($C395, 'AEO COMMERCIAL FLOORSPACE'!$A$47:$G$196, 7, FALSE)*$M395</f>
        <v>326.71274446493675</v>
      </c>
      <c r="X395" s="356">
        <f>VLOOKUP($E395&amp;$N395, UES!$AA$6:$AJ$35, VLOOKUP(X$4, 'Index Tables'!$Q$4:$R$10, 2, FALSE), FALSE)*'Regional Rollup'!W395</f>
        <v>205832.42671311827</v>
      </c>
      <c r="Y395" s="402">
        <f>VLOOKUP($F395&amp;$N395, Shipments!$DL$22:$DV$369, VLOOKUP(Y$4, 'Index Tables'!$I$4:$K$10, 2, FALSE), FALSE)*VLOOKUP($C395, 'AEO COMMERCIAL FLOORSPACE'!$A$47:$G$196, 7, FALSE)*$M395</f>
        <v>308.84524475683753</v>
      </c>
      <c r="Z395" s="356">
        <f>VLOOKUP($E395&amp;$N395, UES!$AA$6:$AJ$35, VLOOKUP(Z$4, 'Index Tables'!$Q$4:$R$10, 2, FALSE), FALSE)*'Regional Rollup'!Y395</f>
        <v>193671.92338180181</v>
      </c>
      <c r="AA395" s="402">
        <f>VLOOKUP($F395&amp;$N395, Shipments!$DL$22:$DV$369, VLOOKUP(AA$4, 'Index Tables'!$I$4:$K$10, 2, FALSE), FALSE)*VLOOKUP($C395, 'AEO COMMERCIAL FLOORSPACE'!$A$47:$G$196, 7, FALSE)*$M395</f>
        <v>291.12642254750847</v>
      </c>
      <c r="AB395" s="356">
        <f>VLOOKUP($E395&amp;$N395, UES!$AA$6:$AJ$35, VLOOKUP(AB$4, 'Index Tables'!$Q$4:$R$10, 2, FALSE), FALSE)*'Regional Rollup'!AA395</f>
        <v>181491.00088837917</v>
      </c>
      <c r="AC395" s="356">
        <f>VLOOKUP($F395&amp;$N395, Shipments!$DL$22:$DV$369, VLOOKUP(AC$4, 'Index Tables'!$I$4:$K$10, 2, FALSE), FALSE)*VLOOKUP($C395, 'AEO COMMERCIAL FLOORSPACE'!$A$47:$G$196, 7, FALSE)*$M395</f>
        <v>0</v>
      </c>
      <c r="AD395" s="356">
        <f>VLOOKUP($E395&amp;$N395, UES!$AA$6:$AJ$35, VLOOKUP(AD$4, 'Index Tables'!$Q$4:$R$10, 2, FALSE), FALSE)*'Regional Rollup'!AC395</f>
        <v>0</v>
      </c>
      <c r="AF395" s="371">
        <f t="shared" si="144"/>
        <v>389</v>
      </c>
      <c r="AG395" s="371" t="str">
        <f t="shared" si="137"/>
        <v>2033Any</v>
      </c>
      <c r="AH395" s="371" t="str">
        <f t="shared" si="138"/>
        <v>AnyOregon</v>
      </c>
      <c r="AI395" s="371" t="s">
        <v>7</v>
      </c>
      <c r="AJ395" s="371">
        <v>2033</v>
      </c>
      <c r="AK395" s="367">
        <f t="shared" si="140"/>
        <v>1028917.6038304694</v>
      </c>
      <c r="AL395" s="371" t="s">
        <v>254</v>
      </c>
      <c r="AM395" s="368" t="str">
        <f>IF(AL395="Any", "NA", HLOOKUP($F395, TotalStockSF!$K$4:$BI$76, VLOOKUP($D395, TotalStockSF!$A$5:$B$76, 2, FALSE), FALSE))</f>
        <v>NA</v>
      </c>
      <c r="AN395" s="368">
        <f>VLOOKUP($C395, 'AEO COMMERCIAL FLOORSPACE'!$A$47:$G$196, 6, FALSE)</f>
        <v>647.08342910020122</v>
      </c>
      <c r="AO395" s="369" t="str">
        <f t="shared" si="133"/>
        <v>NA</v>
      </c>
      <c r="AP395" s="370">
        <f>VLOOKUP($C395, 'AEO COMMERCIAL FLOORSPACE'!$A$47:$G$196, 7, FALSE)</f>
        <v>3.3423342399181891E-2</v>
      </c>
      <c r="AQ395" s="370">
        <f t="shared" si="134"/>
        <v>3.3423342399181891E-2</v>
      </c>
      <c r="AR395" s="367" t="s">
        <v>0</v>
      </c>
      <c r="AS395" s="356">
        <f t="shared" si="145"/>
        <v>1642.2831042281266</v>
      </c>
      <c r="AT395" s="367">
        <f t="shared" si="146"/>
        <v>1028917.6038304694</v>
      </c>
      <c r="AU395" s="356">
        <f>VLOOKUP($F395&amp;$N395, Shipments!$EQ$22:$FA$369, VLOOKUP(AU$4, 'Index Tables'!$M$4:$O$10, 2, FALSE), FALSE)*VLOOKUP($C395, 'AEO COMMERCIAL FLOORSPACE'!$A$47:$G$196, 7, FALSE)*$M395</f>
        <v>0</v>
      </c>
      <c r="AV395" s="356">
        <f>VLOOKUP($E395&amp;$N395, UES!$AA$6:$AJ$35, VLOOKUP(AV$4, 'Index Tables'!$Q$4:$R$10, 2, FALSE), FALSE)*'Regional Rollup'!AU395</f>
        <v>0</v>
      </c>
      <c r="AW395" s="402">
        <f>VLOOKUP($F395&amp;$N395, Shipments!$EQ$22:$FA$369, VLOOKUP(AW$4, 'Index Tables'!$M$4:$O$10, 2, FALSE), FALSE)*VLOOKUP($C395, 'AEO COMMERCIAL FLOORSPACE'!$A$47:$G$196, 7, FALSE)*$M395</f>
        <v>0</v>
      </c>
      <c r="AX395" s="356">
        <f>VLOOKUP($E395&amp;$N395, UES!$AA$6:$AJ$35, VLOOKUP(AX$4, 'Index Tables'!$Q$4:$R$10, 2, FALSE), FALSE)*'Regional Rollup'!AW395</f>
        <v>0</v>
      </c>
      <c r="AY395" s="402">
        <f>VLOOKUP($F395&amp;$N395, Shipments!$EQ$22:$FA$369, VLOOKUP(AY$4, 'Index Tables'!$M$4:$O$10, 2, FALSE), FALSE)*VLOOKUP($C395, 'AEO COMMERCIAL FLOORSPACE'!$A$47:$G$196, 7, FALSE)*$M395</f>
        <v>0</v>
      </c>
      <c r="AZ395" s="356">
        <f>VLOOKUP($E395&amp;$N395, UES!$AA$6:$AJ$35, VLOOKUP(AZ$4, 'Index Tables'!$Q$4:$R$10, 2, FALSE), FALSE)*'Regional Rollup'!AY395</f>
        <v>0</v>
      </c>
      <c r="BA395" s="402">
        <f>VLOOKUP($F395&amp;$N395, Shipments!$EQ$22:$FA$369, VLOOKUP(BA$4, 'Index Tables'!$M$4:$O$10, 2, FALSE), FALSE)*VLOOKUP($C395, 'AEO COMMERCIAL FLOORSPACE'!$A$47:$G$196, 7, FALSE)*$M395</f>
        <v>0</v>
      </c>
      <c r="BB395" s="356">
        <f>VLOOKUP($E395&amp;$N395, UES!$AA$6:$AJ$35, VLOOKUP(BB$4, 'Index Tables'!$Q$4:$R$10, 2, FALSE), FALSE)*'Regional Rollup'!BA395</f>
        <v>0</v>
      </c>
      <c r="BC395" s="402">
        <f>VLOOKUP($F395&amp;$N395, Shipments!$EQ$22:$FA$369, VLOOKUP(BC$4, 'Index Tables'!$M$4:$O$10, 2, FALSE), FALSE)*VLOOKUP($C395, 'AEO COMMERCIAL FLOORSPACE'!$A$47:$G$196, 7, FALSE)*$M395</f>
        <v>1388.662679196065</v>
      </c>
      <c r="BD395" s="356">
        <f>VLOOKUP($E395&amp;$N395, UES!$AA$6:$AJ$35, VLOOKUP(BD$4, 'Index Tables'!$Q$4:$R$10, 2, FALSE), FALSE)*'Regional Rollup'!BC395</f>
        <v>870808.20111112867</v>
      </c>
      <c r="BE395" s="402">
        <f>VLOOKUP($F395&amp;$N395, Shipments!$EQ$22:$FA$369, VLOOKUP(BE$4, 'Index Tables'!$M$4:$O$10, 2, FALSE), FALSE)*VLOOKUP($C395, 'AEO COMMERCIAL FLOORSPACE'!$A$47:$G$196, 7, FALSE)*$M395</f>
        <v>253.62042503206155</v>
      </c>
      <c r="BF395" s="356">
        <f>VLOOKUP($E395&amp;$N395, UES!$AA$6:$AJ$35, VLOOKUP(BF$4, 'Index Tables'!$Q$4:$R$10, 2, FALSE), FALSE)*'Regional Rollup'!BE395</f>
        <v>158109.40271934075</v>
      </c>
      <c r="BG395" s="356">
        <f>VLOOKUP($F395&amp;$N395, Shipments!$EQ$22:$FA$369, VLOOKUP(BG$4, 'Index Tables'!$M$4:$O$10, 2, FALSE), FALSE)*VLOOKUP($C395, 'AEO COMMERCIAL FLOORSPACE'!$A$47:$G$196, 7, FALSE)*$M395</f>
        <v>0</v>
      </c>
      <c r="BH395" s="356">
        <f>VLOOKUP($E395&amp;$N395, UES!$AA$6:$AJ$35, VLOOKUP(BH$4, 'Index Tables'!$Q$4:$R$10, 2, FALSE), FALSE)*'Regional Rollup'!BG395</f>
        <v>0</v>
      </c>
    </row>
    <row r="396" spans="2:60">
      <c r="B396" s="371">
        <f t="shared" si="141"/>
        <v>390</v>
      </c>
      <c r="C396" s="371" t="str">
        <f t="shared" si="135"/>
        <v>2034Any</v>
      </c>
      <c r="D396" s="371" t="str">
        <f t="shared" si="136"/>
        <v>AnyOregon</v>
      </c>
      <c r="E396" s="371" t="s">
        <v>7</v>
      </c>
      <c r="F396" s="371">
        <v>2034</v>
      </c>
      <c r="G396" s="367">
        <f t="shared" si="139"/>
        <v>1041326.5611924978</v>
      </c>
      <c r="H396" s="371" t="s">
        <v>254</v>
      </c>
      <c r="I396" s="368" t="str">
        <f>IF(H396="Any", "NA", HLOOKUP($F396, TotalStockSF!$K$4:$BI$76, VLOOKUP($D396, TotalStockSF!$A$5:$B$76, 2, FALSE), FALSE))</f>
        <v>NA</v>
      </c>
      <c r="J396" s="368">
        <f>VLOOKUP($C396, 'AEO COMMERCIAL FLOORSPACE'!$A$47:$G$196, 6, FALSE)</f>
        <v>654.33707593272436</v>
      </c>
      <c r="K396" s="369" t="str">
        <f t="shared" si="131"/>
        <v>NA</v>
      </c>
      <c r="L396" s="370">
        <f>VLOOKUP($C396, 'AEO COMMERCIAL FLOORSPACE'!$A$47:$G$196, 7, FALSE)</f>
        <v>3.3266719401625691E-2</v>
      </c>
      <c r="M396" s="370">
        <f t="shared" si="132"/>
        <v>3.3266719401625691E-2</v>
      </c>
      <c r="N396" s="367" t="s">
        <v>0</v>
      </c>
      <c r="O396" s="356">
        <f t="shared" si="142"/>
        <v>1653.915210860122</v>
      </c>
      <c r="P396" s="367">
        <f t="shared" si="143"/>
        <v>1041326.5611924978</v>
      </c>
      <c r="Q396" s="356">
        <f>VLOOKUP($F396&amp;$N396, Shipments!$DL$22:$DV$369, VLOOKUP(Q$4, 'Index Tables'!$I$4:$K$10, 2, FALSE), FALSE)*VLOOKUP($C396, 'AEO COMMERCIAL FLOORSPACE'!$A$47:$G$196, 7, FALSE)*$M396</f>
        <v>0</v>
      </c>
      <c r="R396" s="356">
        <f>VLOOKUP($E396&amp;$N396, UES!$AA$6:$AJ$35, VLOOKUP(R$4, 'Index Tables'!$Q$4:$R$10, 2, FALSE), FALSE)*'Regional Rollup'!Q396</f>
        <v>0</v>
      </c>
      <c r="S396" s="402">
        <f>VLOOKUP($F396&amp;$N396, Shipments!$DL$22:$DV$369, VLOOKUP(S$4, 'Index Tables'!$I$4:$K$10, 2, FALSE), FALSE)*VLOOKUP($C396, 'AEO COMMERCIAL FLOORSPACE'!$A$47:$G$196, 7, FALSE)*$M396</f>
        <v>373.69293073186117</v>
      </c>
      <c r="T396" s="356">
        <f>VLOOKUP($E396&amp;$N396, UES!$AA$6:$AJ$35, VLOOKUP(T$4, 'Index Tables'!$Q$4:$R$10, 2, FALSE), FALSE)*'Regional Rollup'!S396</f>
        <v>236869.99470362678</v>
      </c>
      <c r="U396" s="402">
        <f>VLOOKUP($F396&amp;$N396, Shipments!$DL$22:$DV$369, VLOOKUP(U$4, 'Index Tables'!$I$4:$K$10, 2, FALSE), FALSE)*VLOOKUP($C396, 'AEO COMMERCIAL FLOORSPACE'!$A$47:$G$196, 7, FALSE)*$M396</f>
        <v>346.9742668312287</v>
      </c>
      <c r="V396" s="356">
        <f>VLOOKUP($E396&amp;$N396, UES!$AA$6:$AJ$35, VLOOKUP(V$4, 'Index Tables'!$Q$4:$R$10, 2, FALSE), FALSE)*'Regional Rollup'!U396</f>
        <v>219346.09073936523</v>
      </c>
      <c r="W396" s="402">
        <f>VLOOKUP($F396&amp;$N396, Shipments!$DL$22:$DV$369, VLOOKUP(W$4, 'Index Tables'!$I$4:$K$10, 2, FALSE), FALSE)*VLOOKUP($C396, 'AEO COMMERCIAL FLOORSPACE'!$A$47:$G$196, 7, FALSE)*$M396</f>
        <v>329.02681411094602</v>
      </c>
      <c r="X396" s="356">
        <f>VLOOKUP($E396&amp;$N396, UES!$AA$6:$AJ$35, VLOOKUP(X$4, 'Index Tables'!$Q$4:$R$10, 2, FALSE), FALSE)*'Regional Rollup'!W396</f>
        <v>207290.31465563277</v>
      </c>
      <c r="Y396" s="402">
        <f>VLOOKUP($F396&amp;$N396, Shipments!$DL$22:$DV$369, VLOOKUP(Y$4, 'Index Tables'!$I$4:$K$10, 2, FALSE), FALSE)*VLOOKUP($C396, 'AEO COMMERCIAL FLOORSPACE'!$A$47:$G$196, 7, FALSE)*$M396</f>
        <v>311.03276091074986</v>
      </c>
      <c r="Z396" s="356">
        <f>VLOOKUP($E396&amp;$N396, UES!$AA$6:$AJ$35, VLOOKUP(Z$4, 'Index Tables'!$Q$4:$R$10, 2, FALSE), FALSE)*'Regional Rollup'!Y396</f>
        <v>195043.67984608063</v>
      </c>
      <c r="AA396" s="402">
        <f>VLOOKUP($F396&amp;$N396, Shipments!$DL$22:$DV$369, VLOOKUP(AA$4, 'Index Tables'!$I$4:$K$10, 2, FALSE), FALSE)*VLOOKUP($C396, 'AEO COMMERCIAL FLOORSPACE'!$A$47:$G$196, 7, FALSE)*$M396</f>
        <v>293.18843827533624</v>
      </c>
      <c r="AB396" s="356">
        <f>VLOOKUP($E396&amp;$N396, UES!$AA$6:$AJ$35, VLOOKUP(AB$4, 'Index Tables'!$Q$4:$R$10, 2, FALSE), FALSE)*'Regional Rollup'!AA396</f>
        <v>182776.48124779234</v>
      </c>
      <c r="AC396" s="356">
        <f>VLOOKUP($F396&amp;$N396, Shipments!$DL$22:$DV$369, VLOOKUP(AC$4, 'Index Tables'!$I$4:$K$10, 2, FALSE), FALSE)*VLOOKUP($C396, 'AEO COMMERCIAL FLOORSPACE'!$A$47:$G$196, 7, FALSE)*$M396</f>
        <v>0</v>
      </c>
      <c r="AD396" s="356">
        <f>VLOOKUP($E396&amp;$N396, UES!$AA$6:$AJ$35, VLOOKUP(AD$4, 'Index Tables'!$Q$4:$R$10, 2, FALSE), FALSE)*'Regional Rollup'!AC396</f>
        <v>0</v>
      </c>
      <c r="AF396" s="371">
        <f t="shared" si="144"/>
        <v>390</v>
      </c>
      <c r="AG396" s="371" t="str">
        <f t="shared" si="137"/>
        <v>2034Any</v>
      </c>
      <c r="AH396" s="371" t="str">
        <f t="shared" si="138"/>
        <v>AnyOregon</v>
      </c>
      <c r="AI396" s="371" t="s">
        <v>7</v>
      </c>
      <c r="AJ396" s="371">
        <v>2034</v>
      </c>
      <c r="AK396" s="367">
        <f t="shared" si="140"/>
        <v>1036223.9905224664</v>
      </c>
      <c r="AL396" s="371" t="s">
        <v>254</v>
      </c>
      <c r="AM396" s="368" t="str">
        <f>IF(AL396="Any", "NA", HLOOKUP($F396, TotalStockSF!$K$4:$BI$76, VLOOKUP($D396, TotalStockSF!$A$5:$B$76, 2, FALSE), FALSE))</f>
        <v>NA</v>
      </c>
      <c r="AN396" s="368">
        <f>VLOOKUP($C396, 'AEO COMMERCIAL FLOORSPACE'!$A$47:$G$196, 6, FALSE)</f>
        <v>654.33707593272436</v>
      </c>
      <c r="AO396" s="369" t="str">
        <f t="shared" si="133"/>
        <v>NA</v>
      </c>
      <c r="AP396" s="370">
        <f>VLOOKUP($C396, 'AEO COMMERCIAL FLOORSPACE'!$A$47:$G$196, 7, FALSE)</f>
        <v>3.3266719401625691E-2</v>
      </c>
      <c r="AQ396" s="370">
        <f t="shared" si="134"/>
        <v>3.3266719401625691E-2</v>
      </c>
      <c r="AR396" s="367" t="s">
        <v>0</v>
      </c>
      <c r="AS396" s="356">
        <f t="shared" si="145"/>
        <v>1653.9152108601224</v>
      </c>
      <c r="AT396" s="367">
        <f t="shared" si="146"/>
        <v>1036223.9905224664</v>
      </c>
      <c r="AU396" s="356">
        <f>VLOOKUP($F396&amp;$N396, Shipments!$EQ$22:$FA$369, VLOOKUP(AU$4, 'Index Tables'!$M$4:$O$10, 2, FALSE), FALSE)*VLOOKUP($C396, 'AEO COMMERCIAL FLOORSPACE'!$A$47:$G$196, 7, FALSE)*$M396</f>
        <v>0</v>
      </c>
      <c r="AV396" s="356">
        <f>VLOOKUP($E396&amp;$N396, UES!$AA$6:$AJ$35, VLOOKUP(AV$4, 'Index Tables'!$Q$4:$R$10, 2, FALSE), FALSE)*'Regional Rollup'!AU396</f>
        <v>0</v>
      </c>
      <c r="AW396" s="402">
        <f>VLOOKUP($F396&amp;$N396, Shipments!$EQ$22:$FA$369, VLOOKUP(AW$4, 'Index Tables'!$M$4:$O$10, 2, FALSE), FALSE)*VLOOKUP($C396, 'AEO COMMERCIAL FLOORSPACE'!$A$47:$G$196, 7, FALSE)*$M396</f>
        <v>0</v>
      </c>
      <c r="AX396" s="356">
        <f>VLOOKUP($E396&amp;$N396, UES!$AA$6:$AJ$35, VLOOKUP(AX$4, 'Index Tables'!$Q$4:$R$10, 2, FALSE), FALSE)*'Regional Rollup'!AW396</f>
        <v>0</v>
      </c>
      <c r="AY396" s="402">
        <f>VLOOKUP($F396&amp;$N396, Shipments!$EQ$22:$FA$369, VLOOKUP(AY$4, 'Index Tables'!$M$4:$O$10, 2, FALSE), FALSE)*VLOOKUP($C396, 'AEO COMMERCIAL FLOORSPACE'!$A$47:$G$196, 7, FALSE)*$M396</f>
        <v>0</v>
      </c>
      <c r="AZ396" s="356">
        <f>VLOOKUP($E396&amp;$N396, UES!$AA$6:$AJ$35, VLOOKUP(AZ$4, 'Index Tables'!$Q$4:$R$10, 2, FALSE), FALSE)*'Regional Rollup'!AY396</f>
        <v>0</v>
      </c>
      <c r="BA396" s="402">
        <f>VLOOKUP($F396&amp;$N396, Shipments!$EQ$22:$FA$369, VLOOKUP(BA$4, 'Index Tables'!$M$4:$O$10, 2, FALSE), FALSE)*VLOOKUP($C396, 'AEO COMMERCIAL FLOORSPACE'!$A$47:$G$196, 7, FALSE)*$M396</f>
        <v>0</v>
      </c>
      <c r="BB396" s="356">
        <f>VLOOKUP($E396&amp;$N396, UES!$AA$6:$AJ$35, VLOOKUP(BB$4, 'Index Tables'!$Q$4:$R$10, 2, FALSE), FALSE)*'Regional Rollup'!BA396</f>
        <v>0</v>
      </c>
      <c r="BC396" s="402">
        <f>VLOOKUP($F396&amp;$N396, Shipments!$EQ$22:$FA$369, VLOOKUP(BC$4, 'Index Tables'!$M$4:$O$10, 2, FALSE), FALSE)*VLOOKUP($C396, 'AEO COMMERCIAL FLOORSPACE'!$A$47:$G$196, 7, FALSE)*$M396</f>
        <v>1403.5818792862658</v>
      </c>
      <c r="BD396" s="356">
        <f>VLOOKUP($E396&amp;$N396, UES!$AA$6:$AJ$35, VLOOKUP(BD$4, 'Index Tables'!$Q$4:$R$10, 2, FALSE), FALSE)*'Regional Rollup'!BC396</f>
        <v>880163.79335624189</v>
      </c>
      <c r="BE396" s="402">
        <f>VLOOKUP($F396&amp;$N396, Shipments!$EQ$22:$FA$369, VLOOKUP(BE$4, 'Index Tables'!$M$4:$O$10, 2, FALSE), FALSE)*VLOOKUP($C396, 'AEO COMMERCIAL FLOORSPACE'!$A$47:$G$196, 7, FALSE)*$M396</f>
        <v>250.33333157385673</v>
      </c>
      <c r="BF396" s="356">
        <f>VLOOKUP($E396&amp;$N396, UES!$AA$6:$AJ$35, VLOOKUP(BF$4, 'Index Tables'!$Q$4:$R$10, 2, FALSE), FALSE)*'Regional Rollup'!BE396</f>
        <v>156060.19716622448</v>
      </c>
      <c r="BG396" s="356">
        <f>VLOOKUP($F396&amp;$N396, Shipments!$EQ$22:$FA$369, VLOOKUP(BG$4, 'Index Tables'!$M$4:$O$10, 2, FALSE), FALSE)*VLOOKUP($C396, 'AEO COMMERCIAL FLOORSPACE'!$A$47:$G$196, 7, FALSE)*$M396</f>
        <v>0</v>
      </c>
      <c r="BH396" s="356">
        <f>VLOOKUP($E396&amp;$N396, UES!$AA$6:$AJ$35, VLOOKUP(BH$4, 'Index Tables'!$Q$4:$R$10, 2, FALSE), FALSE)*'Regional Rollup'!BG396</f>
        <v>0</v>
      </c>
    </row>
    <row r="397" spans="2:60">
      <c r="B397" s="371">
        <f t="shared" si="141"/>
        <v>391</v>
      </c>
      <c r="C397" s="371" t="str">
        <f>F397&amp;H397</f>
        <v>2005Any</v>
      </c>
      <c r="D397" s="371" t="str">
        <f>H397&amp;E397</f>
        <v>AnyOregon</v>
      </c>
      <c r="E397" s="371" t="s">
        <v>7</v>
      </c>
      <c r="F397" s="371">
        <v>2005</v>
      </c>
      <c r="G397" s="367">
        <f t="shared" si="139"/>
        <v>1399120.560956616</v>
      </c>
      <c r="H397" s="371" t="s">
        <v>254</v>
      </c>
      <c r="I397" s="368" t="str">
        <f>IF(H397="Any", "NA", HLOOKUP($F397, TotalStockSF!$K$4:$BI$76, VLOOKUP($D397, TotalStockSF!$A$5:$B$76, 2, FALSE), FALSE))</f>
        <v>NA</v>
      </c>
      <c r="J397" s="368">
        <f>VLOOKUP($C397, 'AEO COMMERCIAL FLOORSPACE'!$A$47:$G$196, 6, FALSE)</f>
        <v>427.24240868361267</v>
      </c>
      <c r="K397" s="369" t="str">
        <f t="shared" si="131"/>
        <v>NA</v>
      </c>
      <c r="L397" s="370">
        <f>VLOOKUP($C397, 'AEO COMMERCIAL FLOORSPACE'!$A$47:$G$196, 7, FALSE)</f>
        <v>3.4766527973081711E-2</v>
      </c>
      <c r="M397" s="370">
        <f t="shared" si="132"/>
        <v>3.4766527973081711E-2</v>
      </c>
      <c r="N397" s="371" t="s">
        <v>11</v>
      </c>
      <c r="O397" s="356">
        <f t="shared" si="142"/>
        <v>1657.2934677672456</v>
      </c>
      <c r="P397" s="367">
        <f t="shared" si="143"/>
        <v>1399120.560956616</v>
      </c>
      <c r="Q397" s="356">
        <f>VLOOKUP($F397&amp;$N397, Shipments!$DL$22:$DV$369, VLOOKUP(Q$4, 'Index Tables'!$I$4:$K$10, 2, FALSE), FALSE)*VLOOKUP($C397, 'AEO COMMERCIAL FLOORSPACE'!$A$47:$G$196, 7, FALSE)*$M397</f>
        <v>0</v>
      </c>
      <c r="R397" s="356">
        <f>VLOOKUP($E397&amp;$N397, UES!$AA$6:$AJ$35, VLOOKUP(R$4, 'Index Tables'!$Q$4:$R$10, 2, FALSE), FALSE)*'Regional Rollup'!Q397</f>
        <v>0</v>
      </c>
      <c r="S397" s="402">
        <f>VLOOKUP($F397&amp;$N397, Shipments!$DL$22:$DV$369, VLOOKUP(S$4, 'Index Tables'!$I$4:$K$10, 2, FALSE), FALSE)*VLOOKUP($C397, 'AEO COMMERCIAL FLOORSPACE'!$A$47:$G$196, 7, FALSE)*$M397</f>
        <v>378.04991103210011</v>
      </c>
      <c r="T397" s="356">
        <f>VLOOKUP($E397&amp;$N397, UES!$AA$6:$AJ$35, VLOOKUP(T$4, 'Index Tables'!$Q$4:$R$10, 2, FALSE), FALSE)*'Regional Rollup'!S397</f>
        <v>320994.38462057075</v>
      </c>
      <c r="U397" s="402">
        <f>VLOOKUP($F397&amp;$N397, Shipments!$DL$22:$DV$369, VLOOKUP(U$4, 'Index Tables'!$I$4:$K$10, 2, FALSE), FALSE)*VLOOKUP($C397, 'AEO COMMERCIAL FLOORSPACE'!$A$47:$G$196, 7, FALSE)*$M397</f>
        <v>349.41587851752297</v>
      </c>
      <c r="V397" s="356">
        <f>VLOOKUP($E397&amp;$N397, UES!$AA$6:$AJ$35, VLOOKUP(V$4, 'Index Tables'!$Q$4:$R$10, 2, FALSE), FALSE)*'Regional Rollup'!U397</f>
        <v>295980.07892548811</v>
      </c>
      <c r="W397" s="402">
        <f>VLOOKUP($F397&amp;$N397, Shipments!$DL$22:$DV$369, VLOOKUP(W$4, 'Index Tables'!$I$4:$K$10, 2, FALSE), FALSE)*VLOOKUP($C397, 'AEO COMMERCIAL FLOORSPACE'!$A$47:$G$196, 7, FALSE)*$M397</f>
        <v>329.80474064884743</v>
      </c>
      <c r="X397" s="356">
        <f>VLOOKUP($E397&amp;$N397, UES!$AA$6:$AJ$35, VLOOKUP(X$4, 'Index Tables'!$Q$4:$R$10, 2, FALSE), FALSE)*'Regional Rollup'!W397</f>
        <v>278582.1406213317</v>
      </c>
      <c r="Y397" s="402">
        <f>VLOOKUP($F397&amp;$N397, Shipments!$DL$22:$DV$369, VLOOKUP(Y$4, 'Index Tables'!$I$4:$K$10, 2, FALSE), FALSE)*VLOOKUP($C397, 'AEO COMMERCIAL FLOORSPACE'!$A$47:$G$196, 7, FALSE)*$M397</f>
        <v>309.96671021959025</v>
      </c>
      <c r="Z397" s="356">
        <f>VLOOKUP($E397&amp;$N397, UES!$AA$6:$AJ$35, VLOOKUP(Z$4, 'Index Tables'!$Q$4:$R$10, 2, FALSE), FALSE)*'Regional Rollup'!Y397</f>
        <v>260761.48816677299</v>
      </c>
      <c r="AA397" s="402">
        <f>VLOOKUP($F397&amp;$N397, Shipments!$DL$22:$DV$369, VLOOKUP(AA$4, 'Index Tables'!$I$4:$K$10, 2, FALSE), FALSE)*VLOOKUP($C397, 'AEO COMMERCIAL FLOORSPACE'!$A$47:$G$196, 7, FALSE)*$M397</f>
        <v>290.05622734918461</v>
      </c>
      <c r="AB397" s="356">
        <f>VLOOKUP($E397&amp;$N397, UES!$AA$6:$AJ$35, VLOOKUP(AB$4, 'Index Tables'!$Q$4:$R$10, 2, FALSE), FALSE)*'Regional Rollup'!AA397</f>
        <v>242802.46862245226</v>
      </c>
      <c r="AC397" s="356">
        <f>VLOOKUP($F397&amp;$N397, Shipments!$DL$22:$DV$369, VLOOKUP(AC$4, 'Index Tables'!$I$4:$K$10, 2, FALSE), FALSE)*VLOOKUP($C397, 'AEO COMMERCIAL FLOORSPACE'!$A$47:$G$196, 7, FALSE)*$M397</f>
        <v>0</v>
      </c>
      <c r="AD397" s="356">
        <f>VLOOKUP($E397&amp;$N397, UES!$AA$6:$AJ$35, VLOOKUP(AD$4, 'Index Tables'!$Q$4:$R$10, 2, FALSE), FALSE)*'Regional Rollup'!AC397</f>
        <v>0</v>
      </c>
      <c r="AF397" s="371">
        <f t="shared" si="144"/>
        <v>391</v>
      </c>
      <c r="AG397" s="371" t="str">
        <f>AJ397&amp;AL397</f>
        <v>2005Any</v>
      </c>
      <c r="AH397" s="371" t="str">
        <f>AL397&amp;AI397</f>
        <v>AnyOregon</v>
      </c>
      <c r="AI397" s="371" t="s">
        <v>7</v>
      </c>
      <c r="AJ397" s="371">
        <v>2005</v>
      </c>
      <c r="AK397" s="367">
        <f t="shared" si="140"/>
        <v>1399120.560956616</v>
      </c>
      <c r="AL397" s="371" t="s">
        <v>254</v>
      </c>
      <c r="AM397" s="368" t="str">
        <f>IF(AL397="Any", "NA", HLOOKUP($F397, TotalStockSF!$K$4:$BI$76, VLOOKUP($D397, TotalStockSF!$A$5:$B$76, 2, FALSE), FALSE))</f>
        <v>NA</v>
      </c>
      <c r="AN397" s="368">
        <f>VLOOKUP($C397, 'AEO COMMERCIAL FLOORSPACE'!$A$47:$G$196, 6, FALSE)</f>
        <v>427.24240868361267</v>
      </c>
      <c r="AO397" s="369" t="str">
        <f t="shared" si="133"/>
        <v>NA</v>
      </c>
      <c r="AP397" s="370">
        <f>VLOOKUP($C397, 'AEO COMMERCIAL FLOORSPACE'!$A$47:$G$196, 7, FALSE)</f>
        <v>3.4766527973081711E-2</v>
      </c>
      <c r="AQ397" s="370">
        <f t="shared" si="134"/>
        <v>3.4766527973081711E-2</v>
      </c>
      <c r="AR397" s="371" t="s">
        <v>11</v>
      </c>
      <c r="AS397" s="356">
        <f t="shared" si="145"/>
        <v>1657.2934677672456</v>
      </c>
      <c r="AT397" s="367">
        <f t="shared" si="146"/>
        <v>1399120.560956616</v>
      </c>
      <c r="AU397" s="356">
        <f>VLOOKUP($F397&amp;$N397, Shipments!$EQ$22:$FA$369, VLOOKUP(AU$4, 'Index Tables'!$M$4:$O$10, 2, FALSE), FALSE)*VLOOKUP($C397, 'AEO COMMERCIAL FLOORSPACE'!$A$47:$G$196, 7, FALSE)*$M397</f>
        <v>0</v>
      </c>
      <c r="AV397" s="356">
        <f>VLOOKUP($E397&amp;$N397, UES!$AA$6:$AJ$35, VLOOKUP(AV$4, 'Index Tables'!$Q$4:$R$10, 2, FALSE), FALSE)*'Regional Rollup'!AU397</f>
        <v>0</v>
      </c>
      <c r="AW397" s="402">
        <f>VLOOKUP($F397&amp;$N397, Shipments!$EQ$22:$FA$369, VLOOKUP(AW$4, 'Index Tables'!$M$4:$O$10, 2, FALSE), FALSE)*VLOOKUP($C397, 'AEO COMMERCIAL FLOORSPACE'!$A$47:$G$196, 7, FALSE)*$M397</f>
        <v>378.04991103210011</v>
      </c>
      <c r="AX397" s="356">
        <f>VLOOKUP($E397&amp;$N397, UES!$AA$6:$AJ$35, VLOOKUP(AX$4, 'Index Tables'!$Q$4:$R$10, 2, FALSE), FALSE)*'Regional Rollup'!AW397</f>
        <v>320994.38462057075</v>
      </c>
      <c r="AY397" s="402">
        <f>VLOOKUP($F397&amp;$N397, Shipments!$EQ$22:$FA$369, VLOOKUP(AY$4, 'Index Tables'!$M$4:$O$10, 2, FALSE), FALSE)*VLOOKUP($C397, 'AEO COMMERCIAL FLOORSPACE'!$A$47:$G$196, 7, FALSE)*$M397</f>
        <v>349.41587851752297</v>
      </c>
      <c r="AZ397" s="356">
        <f>VLOOKUP($E397&amp;$N397, UES!$AA$6:$AJ$35, VLOOKUP(AZ$4, 'Index Tables'!$Q$4:$R$10, 2, FALSE), FALSE)*'Regional Rollup'!AY397</f>
        <v>295980.07892548811</v>
      </c>
      <c r="BA397" s="402">
        <f>VLOOKUP($F397&amp;$N397, Shipments!$EQ$22:$FA$369, VLOOKUP(BA$4, 'Index Tables'!$M$4:$O$10, 2, FALSE), FALSE)*VLOOKUP($C397, 'AEO COMMERCIAL FLOORSPACE'!$A$47:$G$196, 7, FALSE)*$M397</f>
        <v>329.80474064884743</v>
      </c>
      <c r="BB397" s="356">
        <f>VLOOKUP($E397&amp;$N397, UES!$AA$6:$AJ$35, VLOOKUP(BB$4, 'Index Tables'!$Q$4:$R$10, 2, FALSE), FALSE)*'Regional Rollup'!BA397</f>
        <v>278582.1406213317</v>
      </c>
      <c r="BC397" s="402">
        <f>VLOOKUP($F397&amp;$N397, Shipments!$EQ$22:$FA$369, VLOOKUP(BC$4, 'Index Tables'!$M$4:$O$10, 2, FALSE), FALSE)*VLOOKUP($C397, 'AEO COMMERCIAL FLOORSPACE'!$A$47:$G$196, 7, FALSE)*$M397</f>
        <v>309.96671021959025</v>
      </c>
      <c r="BD397" s="356">
        <f>VLOOKUP($E397&amp;$N397, UES!$AA$6:$AJ$35, VLOOKUP(BD$4, 'Index Tables'!$Q$4:$R$10, 2, FALSE), FALSE)*'Regional Rollup'!BC397</f>
        <v>260761.48816677299</v>
      </c>
      <c r="BE397" s="402">
        <f>VLOOKUP($F397&amp;$N397, Shipments!$EQ$22:$FA$369, VLOOKUP(BE$4, 'Index Tables'!$M$4:$O$10, 2, FALSE), FALSE)*VLOOKUP($C397, 'AEO COMMERCIAL FLOORSPACE'!$A$47:$G$196, 7, FALSE)*$M397</f>
        <v>290.05622734918461</v>
      </c>
      <c r="BF397" s="356">
        <f>VLOOKUP($E397&amp;$N397, UES!$AA$6:$AJ$35, VLOOKUP(BF$4, 'Index Tables'!$Q$4:$R$10, 2, FALSE), FALSE)*'Regional Rollup'!BE397</f>
        <v>242802.46862245226</v>
      </c>
      <c r="BG397" s="356">
        <f>VLOOKUP($F397&amp;$N397, Shipments!$EQ$22:$FA$369, VLOOKUP(BG$4, 'Index Tables'!$M$4:$O$10, 2, FALSE), FALSE)*VLOOKUP($C397, 'AEO COMMERCIAL FLOORSPACE'!$A$47:$G$196, 7, FALSE)*$M397</f>
        <v>0</v>
      </c>
      <c r="BH397" s="356">
        <f>VLOOKUP($E397&amp;$N397, UES!$AA$6:$AJ$35, VLOOKUP(BH$4, 'Index Tables'!$Q$4:$R$10, 2, FALSE), FALSE)*'Regional Rollup'!BG397</f>
        <v>0</v>
      </c>
    </row>
    <row r="398" spans="2:60">
      <c r="B398" s="371">
        <f t="shared" si="141"/>
        <v>392</v>
      </c>
      <c r="C398" s="371" t="str">
        <f t="shared" ref="C398:C426" si="147">F398&amp;H398</f>
        <v>2006Any</v>
      </c>
      <c r="D398" s="371" t="str">
        <f t="shared" ref="D398:D426" si="148">H398&amp;E398</f>
        <v>AnyOregon</v>
      </c>
      <c r="E398" s="371" t="s">
        <v>7</v>
      </c>
      <c r="F398" s="371">
        <v>2006</v>
      </c>
      <c r="G398" s="367">
        <f t="shared" si="139"/>
        <v>1442469.2045626678</v>
      </c>
      <c r="H398" s="371" t="s">
        <v>254</v>
      </c>
      <c r="I398" s="368" t="str">
        <f>IF(H398="Any", "NA", HLOOKUP($F398, TotalStockSF!$K$4:$BI$76, VLOOKUP($D398, TotalStockSF!$A$5:$B$76, 2, FALSE), FALSE))</f>
        <v>NA</v>
      </c>
      <c r="J398" s="368">
        <f>VLOOKUP($C398, 'AEO COMMERCIAL FLOORSPACE'!$A$47:$G$196, 6, FALSE)</f>
        <v>437.02584141947625</v>
      </c>
      <c r="K398" s="369" t="str">
        <f t="shared" si="131"/>
        <v>NA</v>
      </c>
      <c r="L398" s="370">
        <f>VLOOKUP($C398, 'AEO COMMERCIAL FLOORSPACE'!$A$47:$G$196, 7, FALSE)</f>
        <v>3.4892697998130856E-2</v>
      </c>
      <c r="M398" s="370">
        <f t="shared" si="132"/>
        <v>3.4892697998130856E-2</v>
      </c>
      <c r="N398" s="371" t="s">
        <v>11</v>
      </c>
      <c r="O398" s="356">
        <f t="shared" si="142"/>
        <v>1708.6410255758165</v>
      </c>
      <c r="P398" s="367">
        <f t="shared" si="143"/>
        <v>1442469.2045626678</v>
      </c>
      <c r="Q398" s="356">
        <f>VLOOKUP($F398&amp;$N398, Shipments!$DL$22:$DV$369, VLOOKUP(Q$4, 'Index Tables'!$I$4:$K$10, 2, FALSE), FALSE)*VLOOKUP($C398, 'AEO COMMERCIAL FLOORSPACE'!$A$47:$G$196, 7, FALSE)*$M398</f>
        <v>0</v>
      </c>
      <c r="R398" s="356">
        <f>VLOOKUP($E398&amp;$N398, UES!$AA$6:$AJ$35, VLOOKUP(R$4, 'Index Tables'!$Q$4:$R$10, 2, FALSE), FALSE)*'Regional Rollup'!Q398</f>
        <v>0</v>
      </c>
      <c r="S398" s="402">
        <f>VLOOKUP($F398&amp;$N398, Shipments!$DL$22:$DV$369, VLOOKUP(S$4, 'Index Tables'!$I$4:$K$10, 2, FALSE), FALSE)*VLOOKUP($C398, 'AEO COMMERCIAL FLOORSPACE'!$A$47:$G$196, 7, FALSE)*$M398</f>
        <v>389.76294800400177</v>
      </c>
      <c r="T398" s="356">
        <f>VLOOKUP($E398&amp;$N398, UES!$AA$6:$AJ$35, VLOOKUP(T$4, 'Index Tables'!$Q$4:$R$10, 2, FALSE), FALSE)*'Regional Rollup'!S398</f>
        <v>330939.68280770438</v>
      </c>
      <c r="U398" s="402">
        <f>VLOOKUP($F398&amp;$N398, Shipments!$DL$22:$DV$369, VLOOKUP(U$4, 'Index Tables'!$I$4:$K$10, 2, FALSE), FALSE)*VLOOKUP($C398, 'AEO COMMERCIAL FLOORSPACE'!$A$47:$G$196, 7, FALSE)*$M398</f>
        <v>360.24175357849185</v>
      </c>
      <c r="V398" s="356">
        <f>VLOOKUP($E398&amp;$N398, UES!$AA$6:$AJ$35, VLOOKUP(V$4, 'Index Tables'!$Q$4:$R$10, 2, FALSE), FALSE)*'Regional Rollup'!U398</f>
        <v>305150.36439899832</v>
      </c>
      <c r="W398" s="402">
        <f>VLOOKUP($F398&amp;$N398, Shipments!$DL$22:$DV$369, VLOOKUP(W$4, 'Index Tables'!$I$4:$K$10, 2, FALSE), FALSE)*VLOOKUP($C398, 'AEO COMMERCIAL FLOORSPACE'!$A$47:$G$196, 7, FALSE)*$M398</f>
        <v>340.02300815268495</v>
      </c>
      <c r="X398" s="356">
        <f>VLOOKUP($E398&amp;$N398, UES!$AA$6:$AJ$35, VLOOKUP(X$4, 'Index Tables'!$Q$4:$R$10, 2, FALSE), FALSE)*'Regional Rollup'!W398</f>
        <v>287213.38961144653</v>
      </c>
      <c r="Y398" s="402">
        <f>VLOOKUP($F398&amp;$N398, Shipments!$DL$22:$DV$369, VLOOKUP(Y$4, 'Index Tables'!$I$4:$K$10, 2, FALSE), FALSE)*VLOOKUP($C398, 'AEO COMMERCIAL FLOORSPACE'!$A$47:$G$196, 7, FALSE)*$M398</f>
        <v>319.57034040415687</v>
      </c>
      <c r="Z398" s="356">
        <f>VLOOKUP($E398&amp;$N398, UES!$AA$6:$AJ$35, VLOOKUP(Z$4, 'Index Tables'!$Q$4:$R$10, 2, FALSE), FALSE)*'Regional Rollup'!Y398</f>
        <v>268840.60381424637</v>
      </c>
      <c r="AA398" s="402">
        <f>VLOOKUP($F398&amp;$N398, Shipments!$DL$22:$DV$369, VLOOKUP(AA$4, 'Index Tables'!$I$4:$K$10, 2, FALSE), FALSE)*VLOOKUP($C398, 'AEO COMMERCIAL FLOORSPACE'!$A$47:$G$196, 7, FALSE)*$M398</f>
        <v>299.04297543648102</v>
      </c>
      <c r="AB398" s="356">
        <f>VLOOKUP($E398&amp;$N398, UES!$AA$6:$AJ$35, VLOOKUP(AB$4, 'Index Tables'!$Q$4:$R$10, 2, FALSE), FALSE)*'Regional Rollup'!AA398</f>
        <v>250325.16393027222</v>
      </c>
      <c r="AC398" s="356">
        <f>VLOOKUP($F398&amp;$N398, Shipments!$DL$22:$DV$369, VLOOKUP(AC$4, 'Index Tables'!$I$4:$K$10, 2, FALSE), FALSE)*VLOOKUP($C398, 'AEO COMMERCIAL FLOORSPACE'!$A$47:$G$196, 7, FALSE)*$M398</f>
        <v>0</v>
      </c>
      <c r="AD398" s="356">
        <f>VLOOKUP($E398&amp;$N398, UES!$AA$6:$AJ$35, VLOOKUP(AD$4, 'Index Tables'!$Q$4:$R$10, 2, FALSE), FALSE)*'Regional Rollup'!AC398</f>
        <v>0</v>
      </c>
      <c r="AF398" s="371">
        <f t="shared" si="144"/>
        <v>392</v>
      </c>
      <c r="AG398" s="371" t="str">
        <f t="shared" ref="AG398:AG426" si="149">AJ398&amp;AL398</f>
        <v>2006Any</v>
      </c>
      <c r="AH398" s="371" t="str">
        <f t="shared" ref="AH398:AH426" si="150">AL398&amp;AI398</f>
        <v>AnyOregon</v>
      </c>
      <c r="AI398" s="371" t="s">
        <v>7</v>
      </c>
      <c r="AJ398" s="371">
        <v>2006</v>
      </c>
      <c r="AK398" s="367">
        <f t="shared" si="140"/>
        <v>1442469.2045626678</v>
      </c>
      <c r="AL398" s="371" t="s">
        <v>254</v>
      </c>
      <c r="AM398" s="368" t="str">
        <f>IF(AL398="Any", "NA", HLOOKUP($F398, TotalStockSF!$K$4:$BI$76, VLOOKUP($D398, TotalStockSF!$A$5:$B$76, 2, FALSE), FALSE))</f>
        <v>NA</v>
      </c>
      <c r="AN398" s="368">
        <f>VLOOKUP($C398, 'AEO COMMERCIAL FLOORSPACE'!$A$47:$G$196, 6, FALSE)</f>
        <v>437.02584141947625</v>
      </c>
      <c r="AO398" s="369" t="str">
        <f t="shared" si="133"/>
        <v>NA</v>
      </c>
      <c r="AP398" s="370">
        <f>VLOOKUP($C398, 'AEO COMMERCIAL FLOORSPACE'!$A$47:$G$196, 7, FALSE)</f>
        <v>3.4892697998130856E-2</v>
      </c>
      <c r="AQ398" s="370">
        <f t="shared" si="134"/>
        <v>3.4892697998130856E-2</v>
      </c>
      <c r="AR398" s="371" t="s">
        <v>11</v>
      </c>
      <c r="AS398" s="356">
        <f t="shared" si="145"/>
        <v>1708.6410255758165</v>
      </c>
      <c r="AT398" s="367">
        <f t="shared" si="146"/>
        <v>1442469.2045626678</v>
      </c>
      <c r="AU398" s="356">
        <f>VLOOKUP($F398&amp;$N398, Shipments!$EQ$22:$FA$369, VLOOKUP(AU$4, 'Index Tables'!$M$4:$O$10, 2, FALSE), FALSE)*VLOOKUP($C398, 'AEO COMMERCIAL FLOORSPACE'!$A$47:$G$196, 7, FALSE)*$M398</f>
        <v>0</v>
      </c>
      <c r="AV398" s="356">
        <f>VLOOKUP($E398&amp;$N398, UES!$AA$6:$AJ$35, VLOOKUP(AV$4, 'Index Tables'!$Q$4:$R$10, 2, FALSE), FALSE)*'Regional Rollup'!AU398</f>
        <v>0</v>
      </c>
      <c r="AW398" s="402">
        <f>VLOOKUP($F398&amp;$N398, Shipments!$EQ$22:$FA$369, VLOOKUP(AW$4, 'Index Tables'!$M$4:$O$10, 2, FALSE), FALSE)*VLOOKUP($C398, 'AEO COMMERCIAL FLOORSPACE'!$A$47:$G$196, 7, FALSE)*$M398</f>
        <v>389.76294800400177</v>
      </c>
      <c r="AX398" s="356">
        <f>VLOOKUP($E398&amp;$N398, UES!$AA$6:$AJ$35, VLOOKUP(AX$4, 'Index Tables'!$Q$4:$R$10, 2, FALSE), FALSE)*'Regional Rollup'!AW398</f>
        <v>330939.68280770438</v>
      </c>
      <c r="AY398" s="402">
        <f>VLOOKUP($F398&amp;$N398, Shipments!$EQ$22:$FA$369, VLOOKUP(AY$4, 'Index Tables'!$M$4:$O$10, 2, FALSE), FALSE)*VLOOKUP($C398, 'AEO COMMERCIAL FLOORSPACE'!$A$47:$G$196, 7, FALSE)*$M398</f>
        <v>360.24175357849185</v>
      </c>
      <c r="AZ398" s="356">
        <f>VLOOKUP($E398&amp;$N398, UES!$AA$6:$AJ$35, VLOOKUP(AZ$4, 'Index Tables'!$Q$4:$R$10, 2, FALSE), FALSE)*'Regional Rollup'!AY398</f>
        <v>305150.36439899832</v>
      </c>
      <c r="BA398" s="402">
        <f>VLOOKUP($F398&amp;$N398, Shipments!$EQ$22:$FA$369, VLOOKUP(BA$4, 'Index Tables'!$M$4:$O$10, 2, FALSE), FALSE)*VLOOKUP($C398, 'AEO COMMERCIAL FLOORSPACE'!$A$47:$G$196, 7, FALSE)*$M398</f>
        <v>340.02300815268495</v>
      </c>
      <c r="BB398" s="356">
        <f>VLOOKUP($E398&amp;$N398, UES!$AA$6:$AJ$35, VLOOKUP(BB$4, 'Index Tables'!$Q$4:$R$10, 2, FALSE), FALSE)*'Regional Rollup'!BA398</f>
        <v>287213.38961144653</v>
      </c>
      <c r="BC398" s="402">
        <f>VLOOKUP($F398&amp;$N398, Shipments!$EQ$22:$FA$369, VLOOKUP(BC$4, 'Index Tables'!$M$4:$O$10, 2, FALSE), FALSE)*VLOOKUP($C398, 'AEO COMMERCIAL FLOORSPACE'!$A$47:$G$196, 7, FALSE)*$M398</f>
        <v>319.57034040415687</v>
      </c>
      <c r="BD398" s="356">
        <f>VLOOKUP($E398&amp;$N398, UES!$AA$6:$AJ$35, VLOOKUP(BD$4, 'Index Tables'!$Q$4:$R$10, 2, FALSE), FALSE)*'Regional Rollup'!BC398</f>
        <v>268840.60381424637</v>
      </c>
      <c r="BE398" s="402">
        <f>VLOOKUP($F398&amp;$N398, Shipments!$EQ$22:$FA$369, VLOOKUP(BE$4, 'Index Tables'!$M$4:$O$10, 2, FALSE), FALSE)*VLOOKUP($C398, 'AEO COMMERCIAL FLOORSPACE'!$A$47:$G$196, 7, FALSE)*$M398</f>
        <v>299.04297543648102</v>
      </c>
      <c r="BF398" s="356">
        <f>VLOOKUP($E398&amp;$N398, UES!$AA$6:$AJ$35, VLOOKUP(BF$4, 'Index Tables'!$Q$4:$R$10, 2, FALSE), FALSE)*'Regional Rollup'!BE398</f>
        <v>250325.16393027222</v>
      </c>
      <c r="BG398" s="356">
        <f>VLOOKUP($F398&amp;$N398, Shipments!$EQ$22:$FA$369, VLOOKUP(BG$4, 'Index Tables'!$M$4:$O$10, 2, FALSE), FALSE)*VLOOKUP($C398, 'AEO COMMERCIAL FLOORSPACE'!$A$47:$G$196, 7, FALSE)*$M398</f>
        <v>0</v>
      </c>
      <c r="BH398" s="356">
        <f>VLOOKUP($E398&amp;$N398, UES!$AA$6:$AJ$35, VLOOKUP(BH$4, 'Index Tables'!$Q$4:$R$10, 2, FALSE), FALSE)*'Regional Rollup'!BG398</f>
        <v>0</v>
      </c>
    </row>
    <row r="399" spans="2:60">
      <c r="B399" s="371">
        <f t="shared" si="141"/>
        <v>393</v>
      </c>
      <c r="C399" s="371" t="str">
        <f t="shared" si="147"/>
        <v>2007Any</v>
      </c>
      <c r="D399" s="371" t="str">
        <f t="shared" si="148"/>
        <v>AnyOregon</v>
      </c>
      <c r="E399" s="371" t="s">
        <v>7</v>
      </c>
      <c r="F399" s="371">
        <v>2007</v>
      </c>
      <c r="G399" s="367">
        <f t="shared" si="139"/>
        <v>1464708.5126602482</v>
      </c>
      <c r="H399" s="371" t="s">
        <v>254</v>
      </c>
      <c r="I399" s="368" t="str">
        <f>IF(H399="Any", "NA", HLOOKUP($F399, TotalStockSF!$K$4:$BI$76, VLOOKUP($D399, TotalStockSF!$A$5:$B$76, 2, FALSE), FALSE))</f>
        <v>NA</v>
      </c>
      <c r="J399" s="368">
        <f>VLOOKUP($C399, 'AEO COMMERCIAL FLOORSPACE'!$A$47:$G$196, 6, FALSE)</f>
        <v>444.19872885685595</v>
      </c>
      <c r="K399" s="369" t="str">
        <f t="shared" si="131"/>
        <v>NA</v>
      </c>
      <c r="L399" s="370">
        <f>VLOOKUP($C399, 'AEO COMMERCIAL FLOORSPACE'!$A$47:$G$196, 7, FALSE)</f>
        <v>3.481004432927258E-2</v>
      </c>
      <c r="M399" s="370">
        <f t="shared" si="132"/>
        <v>3.481004432927258E-2</v>
      </c>
      <c r="N399" s="371" t="s">
        <v>11</v>
      </c>
      <c r="O399" s="356">
        <f t="shared" si="142"/>
        <v>1734.9840449454862</v>
      </c>
      <c r="P399" s="367">
        <f t="shared" si="143"/>
        <v>1464708.5126602482</v>
      </c>
      <c r="Q399" s="356">
        <f>VLOOKUP($F399&amp;$N399, Shipments!$DL$22:$DV$369, VLOOKUP(Q$4, 'Index Tables'!$I$4:$K$10, 2, FALSE), FALSE)*VLOOKUP($C399, 'AEO COMMERCIAL FLOORSPACE'!$A$47:$G$196, 7, FALSE)*$M399</f>
        <v>0</v>
      </c>
      <c r="R399" s="356">
        <f>VLOOKUP($E399&amp;$N399, UES!$AA$6:$AJ$35, VLOOKUP(R$4, 'Index Tables'!$Q$4:$R$10, 2, FALSE), FALSE)*'Regional Rollup'!Q399</f>
        <v>0</v>
      </c>
      <c r="S399" s="402">
        <f>VLOOKUP($F399&amp;$N399, Shipments!$DL$22:$DV$369, VLOOKUP(S$4, 'Index Tables'!$I$4:$K$10, 2, FALSE), FALSE)*VLOOKUP($C399, 'AEO COMMERCIAL FLOORSPACE'!$A$47:$G$196, 7, FALSE)*$M399</f>
        <v>395.77212882967507</v>
      </c>
      <c r="T399" s="356">
        <f>VLOOKUP($E399&amp;$N399, UES!$AA$6:$AJ$35, VLOOKUP(T$4, 'Index Tables'!$Q$4:$R$10, 2, FALSE), FALSE)*'Regional Rollup'!S399</f>
        <v>336041.95434625517</v>
      </c>
      <c r="U399" s="402">
        <f>VLOOKUP($F399&amp;$N399, Shipments!$DL$22:$DV$369, VLOOKUP(U$4, 'Index Tables'!$I$4:$K$10, 2, FALSE), FALSE)*VLOOKUP($C399, 'AEO COMMERCIAL FLOORSPACE'!$A$47:$G$196, 7, FALSE)*$M399</f>
        <v>365.79579058815796</v>
      </c>
      <c r="V399" s="356">
        <f>VLOOKUP($E399&amp;$N399, UES!$AA$6:$AJ$35, VLOOKUP(V$4, 'Index Tables'!$Q$4:$R$10, 2, FALSE), FALSE)*'Regional Rollup'!U399</f>
        <v>309855.02842128207</v>
      </c>
      <c r="W399" s="402">
        <f>VLOOKUP($F399&amp;$N399, Shipments!$DL$22:$DV$369, VLOOKUP(W$4, 'Index Tables'!$I$4:$K$10, 2, FALSE), FALSE)*VLOOKUP($C399, 'AEO COMMERCIAL FLOORSPACE'!$A$47:$G$196, 7, FALSE)*$M399</f>
        <v>345.26532210618547</v>
      </c>
      <c r="X399" s="356">
        <f>VLOOKUP($E399&amp;$N399, UES!$AA$6:$AJ$35, VLOOKUP(X$4, 'Index Tables'!$Q$4:$R$10, 2, FALSE), FALSE)*'Regional Rollup'!W399</f>
        <v>291641.50983828766</v>
      </c>
      <c r="Y399" s="402">
        <f>VLOOKUP($F399&amp;$N399, Shipments!$DL$22:$DV$369, VLOOKUP(Y$4, 'Index Tables'!$I$4:$K$10, 2, FALSE), FALSE)*VLOOKUP($C399, 'AEO COMMERCIAL FLOORSPACE'!$A$47:$G$196, 7, FALSE)*$M399</f>
        <v>324.49732479773456</v>
      </c>
      <c r="Z399" s="356">
        <f>VLOOKUP($E399&amp;$N399, UES!$AA$6:$AJ$35, VLOOKUP(Z$4, 'Index Tables'!$Q$4:$R$10, 2, FALSE), FALSE)*'Regional Rollup'!Y399</f>
        <v>272985.46111757943</v>
      </c>
      <c r="AA399" s="402">
        <f>VLOOKUP($F399&amp;$N399, Shipments!$DL$22:$DV$369, VLOOKUP(AA$4, 'Index Tables'!$I$4:$K$10, 2, FALSE), FALSE)*VLOOKUP($C399, 'AEO COMMERCIAL FLOORSPACE'!$A$47:$G$196, 7, FALSE)*$M399</f>
        <v>303.65347862373301</v>
      </c>
      <c r="AB399" s="356">
        <f>VLOOKUP($E399&amp;$N399, UES!$AA$6:$AJ$35, VLOOKUP(AB$4, 'Index Tables'!$Q$4:$R$10, 2, FALSE), FALSE)*'Regional Rollup'!AA399</f>
        <v>254184.55893684391</v>
      </c>
      <c r="AC399" s="356">
        <f>VLOOKUP($F399&amp;$N399, Shipments!$DL$22:$DV$369, VLOOKUP(AC$4, 'Index Tables'!$I$4:$K$10, 2, FALSE), FALSE)*VLOOKUP($C399, 'AEO COMMERCIAL FLOORSPACE'!$A$47:$G$196, 7, FALSE)*$M399</f>
        <v>0</v>
      </c>
      <c r="AD399" s="356">
        <f>VLOOKUP($E399&amp;$N399, UES!$AA$6:$AJ$35, VLOOKUP(AD$4, 'Index Tables'!$Q$4:$R$10, 2, FALSE), FALSE)*'Regional Rollup'!AC399</f>
        <v>0</v>
      </c>
      <c r="AF399" s="371">
        <f t="shared" si="144"/>
        <v>393</v>
      </c>
      <c r="AG399" s="371" t="str">
        <f t="shared" si="149"/>
        <v>2007Any</v>
      </c>
      <c r="AH399" s="371" t="str">
        <f t="shared" si="150"/>
        <v>AnyOregon</v>
      </c>
      <c r="AI399" s="371" t="s">
        <v>7</v>
      </c>
      <c r="AJ399" s="371">
        <v>2007</v>
      </c>
      <c r="AK399" s="367">
        <f t="shared" si="140"/>
        <v>1464708.5126602482</v>
      </c>
      <c r="AL399" s="371" t="s">
        <v>254</v>
      </c>
      <c r="AM399" s="368" t="str">
        <f>IF(AL399="Any", "NA", HLOOKUP($F399, TotalStockSF!$K$4:$BI$76, VLOOKUP($D399, TotalStockSF!$A$5:$B$76, 2, FALSE), FALSE))</f>
        <v>NA</v>
      </c>
      <c r="AN399" s="368">
        <f>VLOOKUP($C399, 'AEO COMMERCIAL FLOORSPACE'!$A$47:$G$196, 6, FALSE)</f>
        <v>444.19872885685595</v>
      </c>
      <c r="AO399" s="369" t="str">
        <f t="shared" si="133"/>
        <v>NA</v>
      </c>
      <c r="AP399" s="370">
        <f>VLOOKUP($C399, 'AEO COMMERCIAL FLOORSPACE'!$A$47:$G$196, 7, FALSE)</f>
        <v>3.481004432927258E-2</v>
      </c>
      <c r="AQ399" s="370">
        <f t="shared" si="134"/>
        <v>3.481004432927258E-2</v>
      </c>
      <c r="AR399" s="371" t="s">
        <v>11</v>
      </c>
      <c r="AS399" s="356">
        <f t="shared" si="145"/>
        <v>1734.9840449454862</v>
      </c>
      <c r="AT399" s="367">
        <f t="shared" si="146"/>
        <v>1464708.5126602482</v>
      </c>
      <c r="AU399" s="356">
        <f>VLOOKUP($F399&amp;$N399, Shipments!$EQ$22:$FA$369, VLOOKUP(AU$4, 'Index Tables'!$M$4:$O$10, 2, FALSE), FALSE)*VLOOKUP($C399, 'AEO COMMERCIAL FLOORSPACE'!$A$47:$G$196, 7, FALSE)*$M399</f>
        <v>0</v>
      </c>
      <c r="AV399" s="356">
        <f>VLOOKUP($E399&amp;$N399, UES!$AA$6:$AJ$35, VLOOKUP(AV$4, 'Index Tables'!$Q$4:$R$10, 2, FALSE), FALSE)*'Regional Rollup'!AU399</f>
        <v>0</v>
      </c>
      <c r="AW399" s="402">
        <f>VLOOKUP($F399&amp;$N399, Shipments!$EQ$22:$FA$369, VLOOKUP(AW$4, 'Index Tables'!$M$4:$O$10, 2, FALSE), FALSE)*VLOOKUP($C399, 'AEO COMMERCIAL FLOORSPACE'!$A$47:$G$196, 7, FALSE)*$M399</f>
        <v>395.77212882967507</v>
      </c>
      <c r="AX399" s="356">
        <f>VLOOKUP($E399&amp;$N399, UES!$AA$6:$AJ$35, VLOOKUP(AX$4, 'Index Tables'!$Q$4:$R$10, 2, FALSE), FALSE)*'Regional Rollup'!AW399</f>
        <v>336041.95434625517</v>
      </c>
      <c r="AY399" s="402">
        <f>VLOOKUP($F399&amp;$N399, Shipments!$EQ$22:$FA$369, VLOOKUP(AY$4, 'Index Tables'!$M$4:$O$10, 2, FALSE), FALSE)*VLOOKUP($C399, 'AEO COMMERCIAL FLOORSPACE'!$A$47:$G$196, 7, FALSE)*$M399</f>
        <v>365.79579058815796</v>
      </c>
      <c r="AZ399" s="356">
        <f>VLOOKUP($E399&amp;$N399, UES!$AA$6:$AJ$35, VLOOKUP(AZ$4, 'Index Tables'!$Q$4:$R$10, 2, FALSE), FALSE)*'Regional Rollup'!AY399</f>
        <v>309855.02842128207</v>
      </c>
      <c r="BA399" s="402">
        <f>VLOOKUP($F399&amp;$N399, Shipments!$EQ$22:$FA$369, VLOOKUP(BA$4, 'Index Tables'!$M$4:$O$10, 2, FALSE), FALSE)*VLOOKUP($C399, 'AEO COMMERCIAL FLOORSPACE'!$A$47:$G$196, 7, FALSE)*$M399</f>
        <v>345.26532210618547</v>
      </c>
      <c r="BB399" s="356">
        <f>VLOOKUP($E399&amp;$N399, UES!$AA$6:$AJ$35, VLOOKUP(BB$4, 'Index Tables'!$Q$4:$R$10, 2, FALSE), FALSE)*'Regional Rollup'!BA399</f>
        <v>291641.50983828766</v>
      </c>
      <c r="BC399" s="402">
        <f>VLOOKUP($F399&amp;$N399, Shipments!$EQ$22:$FA$369, VLOOKUP(BC$4, 'Index Tables'!$M$4:$O$10, 2, FALSE), FALSE)*VLOOKUP($C399, 'AEO COMMERCIAL FLOORSPACE'!$A$47:$G$196, 7, FALSE)*$M399</f>
        <v>324.49732479773456</v>
      </c>
      <c r="BD399" s="356">
        <f>VLOOKUP($E399&amp;$N399, UES!$AA$6:$AJ$35, VLOOKUP(BD$4, 'Index Tables'!$Q$4:$R$10, 2, FALSE), FALSE)*'Regional Rollup'!BC399</f>
        <v>272985.46111757943</v>
      </c>
      <c r="BE399" s="402">
        <f>VLOOKUP($F399&amp;$N399, Shipments!$EQ$22:$FA$369, VLOOKUP(BE$4, 'Index Tables'!$M$4:$O$10, 2, FALSE), FALSE)*VLOOKUP($C399, 'AEO COMMERCIAL FLOORSPACE'!$A$47:$G$196, 7, FALSE)*$M399</f>
        <v>303.65347862373301</v>
      </c>
      <c r="BF399" s="356">
        <f>VLOOKUP($E399&amp;$N399, UES!$AA$6:$AJ$35, VLOOKUP(BF$4, 'Index Tables'!$Q$4:$R$10, 2, FALSE), FALSE)*'Regional Rollup'!BE399</f>
        <v>254184.55893684391</v>
      </c>
      <c r="BG399" s="356">
        <f>VLOOKUP($F399&amp;$N399, Shipments!$EQ$22:$FA$369, VLOOKUP(BG$4, 'Index Tables'!$M$4:$O$10, 2, FALSE), FALSE)*VLOOKUP($C399, 'AEO COMMERCIAL FLOORSPACE'!$A$47:$G$196, 7, FALSE)*$M399</f>
        <v>0</v>
      </c>
      <c r="BH399" s="356">
        <f>VLOOKUP($E399&amp;$N399, UES!$AA$6:$AJ$35, VLOOKUP(BH$4, 'Index Tables'!$Q$4:$R$10, 2, FALSE), FALSE)*'Regional Rollup'!BG399</f>
        <v>0</v>
      </c>
    </row>
    <row r="400" spans="2:60">
      <c r="B400" s="371">
        <f t="shared" si="141"/>
        <v>394</v>
      </c>
      <c r="C400" s="371" t="str">
        <f t="shared" si="147"/>
        <v>2008Any</v>
      </c>
      <c r="D400" s="371" t="str">
        <f t="shared" si="148"/>
        <v>AnyOregon</v>
      </c>
      <c r="E400" s="371" t="s">
        <v>7</v>
      </c>
      <c r="F400" s="371">
        <v>2008</v>
      </c>
      <c r="G400" s="367">
        <f t="shared" si="139"/>
        <v>1492925.5275424363</v>
      </c>
      <c r="H400" s="371" t="s">
        <v>254</v>
      </c>
      <c r="I400" s="368" t="str">
        <f>IF(H400="Any", "NA", HLOOKUP($F400, TotalStockSF!$K$4:$BI$76, VLOOKUP($D400, TotalStockSF!$A$5:$B$76, 2, FALSE), FALSE))</f>
        <v>NA</v>
      </c>
      <c r="J400" s="368">
        <f>VLOOKUP($C400, 'AEO COMMERCIAL FLOORSPACE'!$A$47:$G$196, 6, FALSE)</f>
        <v>452.03694507879555</v>
      </c>
      <c r="K400" s="369" t="str">
        <f t="shared" si="131"/>
        <v>NA</v>
      </c>
      <c r="L400" s="370">
        <f>VLOOKUP($C400, 'AEO COMMERCIAL FLOORSPACE'!$A$47:$G$196, 7, FALSE)</f>
        <v>3.4781911068399528E-2</v>
      </c>
      <c r="M400" s="370">
        <f t="shared" si="132"/>
        <v>3.4781911068399528E-2</v>
      </c>
      <c r="N400" s="371" t="s">
        <v>11</v>
      </c>
      <c r="O400" s="356">
        <f t="shared" si="142"/>
        <v>1768.4078082358833</v>
      </c>
      <c r="P400" s="367">
        <f t="shared" si="143"/>
        <v>1492925.5275424363</v>
      </c>
      <c r="Q400" s="356">
        <f>VLOOKUP($F400&amp;$N400, Shipments!$DL$22:$DV$369, VLOOKUP(Q$4, 'Index Tables'!$I$4:$K$10, 2, FALSE), FALSE)*VLOOKUP($C400, 'AEO COMMERCIAL FLOORSPACE'!$A$47:$G$196, 7, FALSE)*$M400</f>
        <v>0</v>
      </c>
      <c r="R400" s="356">
        <f>VLOOKUP($E400&amp;$N400, UES!$AA$6:$AJ$35, VLOOKUP(R$4, 'Index Tables'!$Q$4:$R$10, 2, FALSE), FALSE)*'Regional Rollup'!Q400</f>
        <v>0</v>
      </c>
      <c r="S400" s="402">
        <f>VLOOKUP($F400&amp;$N400, Shipments!$DL$22:$DV$369, VLOOKUP(S$4, 'Index Tables'!$I$4:$K$10, 2, FALSE), FALSE)*VLOOKUP($C400, 'AEO COMMERCIAL FLOORSPACE'!$A$47:$G$196, 7, FALSE)*$M400</f>
        <v>403.39651822361628</v>
      </c>
      <c r="T400" s="356">
        <f>VLOOKUP($E400&amp;$N400, UES!$AA$6:$AJ$35, VLOOKUP(T$4, 'Index Tables'!$Q$4:$R$10, 2, FALSE), FALSE)*'Regional Rollup'!S400</f>
        <v>342515.66617688158</v>
      </c>
      <c r="U400" s="402">
        <f>VLOOKUP($F400&amp;$N400, Shipments!$DL$22:$DV$369, VLOOKUP(U$4, 'Index Tables'!$I$4:$K$10, 2, FALSE), FALSE)*VLOOKUP($C400, 'AEO COMMERCIAL FLOORSPACE'!$A$47:$G$196, 7, FALSE)*$M400</f>
        <v>372.84269799509406</v>
      </c>
      <c r="V400" s="356">
        <f>VLOOKUP($E400&amp;$N400, UES!$AA$6:$AJ$35, VLOOKUP(V$4, 'Index Tables'!$Q$4:$R$10, 2, FALSE), FALSE)*'Regional Rollup'!U400</f>
        <v>315824.25975482876</v>
      </c>
      <c r="W400" s="402">
        <f>VLOOKUP($F400&amp;$N400, Shipments!$DL$22:$DV$369, VLOOKUP(W$4, 'Index Tables'!$I$4:$K$10, 2, FALSE), FALSE)*VLOOKUP($C400, 'AEO COMMERCIAL FLOORSPACE'!$A$47:$G$196, 7, FALSE)*$M400</f>
        <v>351.91671837238141</v>
      </c>
      <c r="X400" s="356">
        <f>VLOOKUP($E400&amp;$N400, UES!$AA$6:$AJ$35, VLOOKUP(X$4, 'Index Tables'!$Q$4:$R$10, 2, FALSE), FALSE)*'Regional Rollup'!W400</f>
        <v>297259.86513030721</v>
      </c>
      <c r="Y400" s="402">
        <f>VLOOKUP($F400&amp;$N400, Shipments!$DL$22:$DV$369, VLOOKUP(Y$4, 'Index Tables'!$I$4:$K$10, 2, FALSE), FALSE)*VLOOKUP($C400, 'AEO COMMERCIAL FLOORSPACE'!$A$47:$G$196, 7, FALSE)*$M400</f>
        <v>330.74863402677556</v>
      </c>
      <c r="Z400" s="356">
        <f>VLOOKUP($E400&amp;$N400, UES!$AA$6:$AJ$35, VLOOKUP(Z$4, 'Index Tables'!$Q$4:$R$10, 2, FALSE), FALSE)*'Regional Rollup'!Y400</f>
        <v>278244.41520461859</v>
      </c>
      <c r="AA400" s="402">
        <f>VLOOKUP($F400&amp;$N400, Shipments!$DL$22:$DV$369, VLOOKUP(AA$4, 'Index Tables'!$I$4:$K$10, 2, FALSE), FALSE)*VLOOKUP($C400, 'AEO COMMERCIAL FLOORSPACE'!$A$47:$G$196, 7, FALSE)*$M400</f>
        <v>309.50323961801598</v>
      </c>
      <c r="AB400" s="356">
        <f>VLOOKUP($E400&amp;$N400, UES!$AA$6:$AJ$35, VLOOKUP(AB$4, 'Index Tables'!$Q$4:$R$10, 2, FALSE), FALSE)*'Regional Rollup'!AA400</f>
        <v>259081.32127580023</v>
      </c>
      <c r="AC400" s="356">
        <f>VLOOKUP($F400&amp;$N400, Shipments!$DL$22:$DV$369, VLOOKUP(AC$4, 'Index Tables'!$I$4:$K$10, 2, FALSE), FALSE)*VLOOKUP($C400, 'AEO COMMERCIAL FLOORSPACE'!$A$47:$G$196, 7, FALSE)*$M400</f>
        <v>0</v>
      </c>
      <c r="AD400" s="356">
        <f>VLOOKUP($E400&amp;$N400, UES!$AA$6:$AJ$35, VLOOKUP(AD$4, 'Index Tables'!$Q$4:$R$10, 2, FALSE), FALSE)*'Regional Rollup'!AC400</f>
        <v>0</v>
      </c>
      <c r="AF400" s="371">
        <f t="shared" si="144"/>
        <v>394</v>
      </c>
      <c r="AG400" s="371" t="str">
        <f t="shared" si="149"/>
        <v>2008Any</v>
      </c>
      <c r="AH400" s="371" t="str">
        <f t="shared" si="150"/>
        <v>AnyOregon</v>
      </c>
      <c r="AI400" s="371" t="s">
        <v>7</v>
      </c>
      <c r="AJ400" s="371">
        <v>2008</v>
      </c>
      <c r="AK400" s="367">
        <f t="shared" si="140"/>
        <v>1492925.5275424363</v>
      </c>
      <c r="AL400" s="371" t="s">
        <v>254</v>
      </c>
      <c r="AM400" s="368" t="str">
        <f>IF(AL400="Any", "NA", HLOOKUP($F400, TotalStockSF!$K$4:$BI$76, VLOOKUP($D400, TotalStockSF!$A$5:$B$76, 2, FALSE), FALSE))</f>
        <v>NA</v>
      </c>
      <c r="AN400" s="368">
        <f>VLOOKUP($C400, 'AEO COMMERCIAL FLOORSPACE'!$A$47:$G$196, 6, FALSE)</f>
        <v>452.03694507879555</v>
      </c>
      <c r="AO400" s="369" t="str">
        <f t="shared" si="133"/>
        <v>NA</v>
      </c>
      <c r="AP400" s="370">
        <f>VLOOKUP($C400, 'AEO COMMERCIAL FLOORSPACE'!$A$47:$G$196, 7, FALSE)</f>
        <v>3.4781911068399528E-2</v>
      </c>
      <c r="AQ400" s="370">
        <f t="shared" si="134"/>
        <v>3.4781911068399528E-2</v>
      </c>
      <c r="AR400" s="371" t="s">
        <v>11</v>
      </c>
      <c r="AS400" s="356">
        <f t="shared" si="145"/>
        <v>1768.4078082358833</v>
      </c>
      <c r="AT400" s="367">
        <f t="shared" si="146"/>
        <v>1492925.5275424363</v>
      </c>
      <c r="AU400" s="356">
        <f>VLOOKUP($F400&amp;$N400, Shipments!$EQ$22:$FA$369, VLOOKUP(AU$4, 'Index Tables'!$M$4:$O$10, 2, FALSE), FALSE)*VLOOKUP($C400, 'AEO COMMERCIAL FLOORSPACE'!$A$47:$G$196, 7, FALSE)*$M400</f>
        <v>0</v>
      </c>
      <c r="AV400" s="356">
        <f>VLOOKUP($E400&amp;$N400, UES!$AA$6:$AJ$35, VLOOKUP(AV$4, 'Index Tables'!$Q$4:$R$10, 2, FALSE), FALSE)*'Regional Rollup'!AU400</f>
        <v>0</v>
      </c>
      <c r="AW400" s="402">
        <f>VLOOKUP($F400&amp;$N400, Shipments!$EQ$22:$FA$369, VLOOKUP(AW$4, 'Index Tables'!$M$4:$O$10, 2, FALSE), FALSE)*VLOOKUP($C400, 'AEO COMMERCIAL FLOORSPACE'!$A$47:$G$196, 7, FALSE)*$M400</f>
        <v>403.39651822361628</v>
      </c>
      <c r="AX400" s="356">
        <f>VLOOKUP($E400&amp;$N400, UES!$AA$6:$AJ$35, VLOOKUP(AX$4, 'Index Tables'!$Q$4:$R$10, 2, FALSE), FALSE)*'Regional Rollup'!AW400</f>
        <v>342515.66617688158</v>
      </c>
      <c r="AY400" s="402">
        <f>VLOOKUP($F400&amp;$N400, Shipments!$EQ$22:$FA$369, VLOOKUP(AY$4, 'Index Tables'!$M$4:$O$10, 2, FALSE), FALSE)*VLOOKUP($C400, 'AEO COMMERCIAL FLOORSPACE'!$A$47:$G$196, 7, FALSE)*$M400</f>
        <v>372.84269799509406</v>
      </c>
      <c r="AZ400" s="356">
        <f>VLOOKUP($E400&amp;$N400, UES!$AA$6:$AJ$35, VLOOKUP(AZ$4, 'Index Tables'!$Q$4:$R$10, 2, FALSE), FALSE)*'Regional Rollup'!AY400</f>
        <v>315824.25975482876</v>
      </c>
      <c r="BA400" s="402">
        <f>VLOOKUP($F400&amp;$N400, Shipments!$EQ$22:$FA$369, VLOOKUP(BA$4, 'Index Tables'!$M$4:$O$10, 2, FALSE), FALSE)*VLOOKUP($C400, 'AEO COMMERCIAL FLOORSPACE'!$A$47:$G$196, 7, FALSE)*$M400</f>
        <v>351.91671837238141</v>
      </c>
      <c r="BB400" s="356">
        <f>VLOOKUP($E400&amp;$N400, UES!$AA$6:$AJ$35, VLOOKUP(BB$4, 'Index Tables'!$Q$4:$R$10, 2, FALSE), FALSE)*'Regional Rollup'!BA400</f>
        <v>297259.86513030721</v>
      </c>
      <c r="BC400" s="402">
        <f>VLOOKUP($F400&amp;$N400, Shipments!$EQ$22:$FA$369, VLOOKUP(BC$4, 'Index Tables'!$M$4:$O$10, 2, FALSE), FALSE)*VLOOKUP($C400, 'AEO COMMERCIAL FLOORSPACE'!$A$47:$G$196, 7, FALSE)*$M400</f>
        <v>330.74863402677556</v>
      </c>
      <c r="BD400" s="356">
        <f>VLOOKUP($E400&amp;$N400, UES!$AA$6:$AJ$35, VLOOKUP(BD$4, 'Index Tables'!$Q$4:$R$10, 2, FALSE), FALSE)*'Regional Rollup'!BC400</f>
        <v>278244.41520461859</v>
      </c>
      <c r="BE400" s="402">
        <f>VLOOKUP($F400&amp;$N400, Shipments!$EQ$22:$FA$369, VLOOKUP(BE$4, 'Index Tables'!$M$4:$O$10, 2, FALSE), FALSE)*VLOOKUP($C400, 'AEO COMMERCIAL FLOORSPACE'!$A$47:$G$196, 7, FALSE)*$M400</f>
        <v>309.50323961801598</v>
      </c>
      <c r="BF400" s="356">
        <f>VLOOKUP($E400&amp;$N400, UES!$AA$6:$AJ$35, VLOOKUP(BF$4, 'Index Tables'!$Q$4:$R$10, 2, FALSE), FALSE)*'Regional Rollup'!BE400</f>
        <v>259081.32127580023</v>
      </c>
      <c r="BG400" s="356">
        <f>VLOOKUP($F400&amp;$N400, Shipments!$EQ$22:$FA$369, VLOOKUP(BG$4, 'Index Tables'!$M$4:$O$10, 2, FALSE), FALSE)*VLOOKUP($C400, 'AEO COMMERCIAL FLOORSPACE'!$A$47:$G$196, 7, FALSE)*$M400</f>
        <v>0</v>
      </c>
      <c r="BH400" s="356">
        <f>VLOOKUP($E400&amp;$N400, UES!$AA$6:$AJ$35, VLOOKUP(BH$4, 'Index Tables'!$Q$4:$R$10, 2, FALSE), FALSE)*'Regional Rollup'!BG400</f>
        <v>0</v>
      </c>
    </row>
    <row r="401" spans="2:60">
      <c r="B401" s="371">
        <f t="shared" si="141"/>
        <v>395</v>
      </c>
      <c r="C401" s="371" t="str">
        <f t="shared" si="147"/>
        <v>2009Any</v>
      </c>
      <c r="D401" s="371" t="str">
        <f t="shared" si="148"/>
        <v>AnyOregon</v>
      </c>
      <c r="E401" s="371" t="s">
        <v>7</v>
      </c>
      <c r="F401" s="371">
        <v>2009</v>
      </c>
      <c r="G401" s="367">
        <f t="shared" si="139"/>
        <v>1527936.9466764852</v>
      </c>
      <c r="H401" s="371" t="s">
        <v>254</v>
      </c>
      <c r="I401" s="368" t="str">
        <f>IF(H401="Any", "NA", HLOOKUP($F401, TotalStockSF!$K$4:$BI$76, VLOOKUP($D401, TotalStockSF!$A$5:$B$76, 2, FALSE), FALSE))</f>
        <v>NA</v>
      </c>
      <c r="J401" s="368">
        <f>VLOOKUP($C401, 'AEO COMMERCIAL FLOORSPACE'!$A$47:$G$196, 6, FALSE)</f>
        <v>460.61842143223009</v>
      </c>
      <c r="K401" s="369" t="str">
        <f t="shared" si="131"/>
        <v>NA</v>
      </c>
      <c r="L401" s="370">
        <f>VLOOKUP($C401, 'AEO COMMERCIAL FLOORSPACE'!$A$47:$G$196, 7, FALSE)</f>
        <v>3.481138947793197E-2</v>
      </c>
      <c r="M401" s="370">
        <f t="shared" si="132"/>
        <v>3.481138947793197E-2</v>
      </c>
      <c r="N401" s="371" t="s">
        <v>11</v>
      </c>
      <c r="O401" s="356">
        <f t="shared" si="142"/>
        <v>1809.8797141225691</v>
      </c>
      <c r="P401" s="367">
        <f t="shared" si="143"/>
        <v>1527936.9466764852</v>
      </c>
      <c r="Q401" s="356">
        <f>VLOOKUP($F401&amp;$N401, Shipments!$DL$22:$DV$369, VLOOKUP(Q$4, 'Index Tables'!$I$4:$K$10, 2, FALSE), FALSE)*VLOOKUP($C401, 'AEO COMMERCIAL FLOORSPACE'!$A$47:$G$196, 7, FALSE)*$M401</f>
        <v>0</v>
      </c>
      <c r="R401" s="356">
        <f>VLOOKUP($E401&amp;$N401, UES!$AA$6:$AJ$35, VLOOKUP(R$4, 'Index Tables'!$Q$4:$R$10, 2, FALSE), FALSE)*'Regional Rollup'!Q401</f>
        <v>0</v>
      </c>
      <c r="S401" s="402">
        <f>VLOOKUP($F401&amp;$N401, Shipments!$DL$22:$DV$369, VLOOKUP(S$4, 'Index Tables'!$I$4:$K$10, 2, FALSE), FALSE)*VLOOKUP($C401, 'AEO COMMERCIAL FLOORSPACE'!$A$47:$G$196, 7, FALSE)*$M401</f>
        <v>412.85679224009198</v>
      </c>
      <c r="T401" s="356">
        <f>VLOOKUP($E401&amp;$N401, UES!$AA$6:$AJ$35, VLOOKUP(T$4, 'Index Tables'!$Q$4:$R$10, 2, FALSE), FALSE)*'Regional Rollup'!S401</f>
        <v>350548.18978724355</v>
      </c>
      <c r="U401" s="402">
        <f>VLOOKUP($F401&amp;$N401, Shipments!$DL$22:$DV$369, VLOOKUP(U$4, 'Index Tables'!$I$4:$K$10, 2, FALSE), FALSE)*VLOOKUP($C401, 'AEO COMMERCIAL FLOORSPACE'!$A$47:$G$196, 7, FALSE)*$M401</f>
        <v>381.58643753852874</v>
      </c>
      <c r="V401" s="356">
        <f>VLOOKUP($E401&amp;$N401, UES!$AA$6:$AJ$35, VLOOKUP(V$4, 'Index Tables'!$Q$4:$R$10, 2, FALSE), FALSE)*'Regional Rollup'!U401</f>
        <v>323230.82848647825</v>
      </c>
      <c r="W401" s="402">
        <f>VLOOKUP($F401&amp;$N401, Shipments!$DL$22:$DV$369, VLOOKUP(W$4, 'Index Tables'!$I$4:$K$10, 2, FALSE), FALSE)*VLOOKUP($C401, 'AEO COMMERCIAL FLOORSPACE'!$A$47:$G$196, 7, FALSE)*$M401</f>
        <v>360.16971123766967</v>
      </c>
      <c r="X401" s="356">
        <f>VLOOKUP($E401&amp;$N401, UES!$AA$6:$AJ$35, VLOOKUP(X$4, 'Index Tables'!$Q$4:$R$10, 2, FALSE), FALSE)*'Regional Rollup'!W401</f>
        <v>304231.07001481351</v>
      </c>
      <c r="Y401" s="402">
        <f>VLOOKUP($F401&amp;$N401, Shipments!$DL$22:$DV$369, VLOOKUP(Y$4, 'Index Tables'!$I$4:$K$10, 2, FALSE), FALSE)*VLOOKUP($C401, 'AEO COMMERCIAL FLOORSPACE'!$A$47:$G$196, 7, FALSE)*$M401</f>
        <v>338.50520248266349</v>
      </c>
      <c r="Z401" s="356">
        <f>VLOOKUP($E401&amp;$N401, UES!$AA$6:$AJ$35, VLOOKUP(Z$4, 'Index Tables'!$Q$4:$R$10, 2, FALSE), FALSE)*'Regional Rollup'!Y401</f>
        <v>284769.67829558701</v>
      </c>
      <c r="AA401" s="402">
        <f>VLOOKUP($F401&amp;$N401, Shipments!$DL$22:$DV$369, VLOOKUP(AA$4, 'Index Tables'!$I$4:$K$10, 2, FALSE), FALSE)*VLOOKUP($C401, 'AEO COMMERCIAL FLOORSPACE'!$A$47:$G$196, 7, FALSE)*$M401</f>
        <v>316.76157062361551</v>
      </c>
      <c r="AB401" s="356">
        <f>VLOOKUP($E401&amp;$N401, UES!$AA$6:$AJ$35, VLOOKUP(AB$4, 'Index Tables'!$Q$4:$R$10, 2, FALSE), FALSE)*'Regional Rollup'!AA401</f>
        <v>265157.18009236292</v>
      </c>
      <c r="AC401" s="356">
        <f>VLOOKUP($F401&amp;$N401, Shipments!$DL$22:$DV$369, VLOOKUP(AC$4, 'Index Tables'!$I$4:$K$10, 2, FALSE), FALSE)*VLOOKUP($C401, 'AEO COMMERCIAL FLOORSPACE'!$A$47:$G$196, 7, FALSE)*$M401</f>
        <v>0</v>
      </c>
      <c r="AD401" s="356">
        <f>VLOOKUP($E401&amp;$N401, UES!$AA$6:$AJ$35, VLOOKUP(AD$4, 'Index Tables'!$Q$4:$R$10, 2, FALSE), FALSE)*'Regional Rollup'!AC401</f>
        <v>0</v>
      </c>
      <c r="AF401" s="371">
        <f t="shared" si="144"/>
        <v>395</v>
      </c>
      <c r="AG401" s="371" t="str">
        <f t="shared" si="149"/>
        <v>2009Any</v>
      </c>
      <c r="AH401" s="371" t="str">
        <f t="shared" si="150"/>
        <v>AnyOregon</v>
      </c>
      <c r="AI401" s="371" t="s">
        <v>7</v>
      </c>
      <c r="AJ401" s="371">
        <v>2009</v>
      </c>
      <c r="AK401" s="367">
        <f t="shared" si="140"/>
        <v>1527936.9466764852</v>
      </c>
      <c r="AL401" s="371" t="s">
        <v>254</v>
      </c>
      <c r="AM401" s="368" t="str">
        <f>IF(AL401="Any", "NA", HLOOKUP($F401, TotalStockSF!$K$4:$BI$76, VLOOKUP($D401, TotalStockSF!$A$5:$B$76, 2, FALSE), FALSE))</f>
        <v>NA</v>
      </c>
      <c r="AN401" s="368">
        <f>VLOOKUP($C401, 'AEO COMMERCIAL FLOORSPACE'!$A$47:$G$196, 6, FALSE)</f>
        <v>460.61842143223009</v>
      </c>
      <c r="AO401" s="369" t="str">
        <f t="shared" si="133"/>
        <v>NA</v>
      </c>
      <c r="AP401" s="370">
        <f>VLOOKUP($C401, 'AEO COMMERCIAL FLOORSPACE'!$A$47:$G$196, 7, FALSE)</f>
        <v>3.481138947793197E-2</v>
      </c>
      <c r="AQ401" s="370">
        <f t="shared" si="134"/>
        <v>3.481138947793197E-2</v>
      </c>
      <c r="AR401" s="371" t="s">
        <v>11</v>
      </c>
      <c r="AS401" s="356">
        <f t="shared" si="145"/>
        <v>1809.8797141225691</v>
      </c>
      <c r="AT401" s="367">
        <f t="shared" si="146"/>
        <v>1527936.9466764852</v>
      </c>
      <c r="AU401" s="356">
        <f>VLOOKUP($F401&amp;$N401, Shipments!$EQ$22:$FA$369, VLOOKUP(AU$4, 'Index Tables'!$M$4:$O$10, 2, FALSE), FALSE)*VLOOKUP($C401, 'AEO COMMERCIAL FLOORSPACE'!$A$47:$G$196, 7, FALSE)*$M401</f>
        <v>0</v>
      </c>
      <c r="AV401" s="356">
        <f>VLOOKUP($E401&amp;$N401, UES!$AA$6:$AJ$35, VLOOKUP(AV$4, 'Index Tables'!$Q$4:$R$10, 2, FALSE), FALSE)*'Regional Rollup'!AU401</f>
        <v>0</v>
      </c>
      <c r="AW401" s="402">
        <f>VLOOKUP($F401&amp;$N401, Shipments!$EQ$22:$FA$369, VLOOKUP(AW$4, 'Index Tables'!$M$4:$O$10, 2, FALSE), FALSE)*VLOOKUP($C401, 'AEO COMMERCIAL FLOORSPACE'!$A$47:$G$196, 7, FALSE)*$M401</f>
        <v>412.85679224009198</v>
      </c>
      <c r="AX401" s="356">
        <f>VLOOKUP($E401&amp;$N401, UES!$AA$6:$AJ$35, VLOOKUP(AX$4, 'Index Tables'!$Q$4:$R$10, 2, FALSE), FALSE)*'Regional Rollup'!AW401</f>
        <v>350548.18978724355</v>
      </c>
      <c r="AY401" s="402">
        <f>VLOOKUP($F401&amp;$N401, Shipments!$EQ$22:$FA$369, VLOOKUP(AY$4, 'Index Tables'!$M$4:$O$10, 2, FALSE), FALSE)*VLOOKUP($C401, 'AEO COMMERCIAL FLOORSPACE'!$A$47:$G$196, 7, FALSE)*$M401</f>
        <v>381.58643753852874</v>
      </c>
      <c r="AZ401" s="356">
        <f>VLOOKUP($E401&amp;$N401, UES!$AA$6:$AJ$35, VLOOKUP(AZ$4, 'Index Tables'!$Q$4:$R$10, 2, FALSE), FALSE)*'Regional Rollup'!AY401</f>
        <v>323230.82848647825</v>
      </c>
      <c r="BA401" s="402">
        <f>VLOOKUP($F401&amp;$N401, Shipments!$EQ$22:$FA$369, VLOOKUP(BA$4, 'Index Tables'!$M$4:$O$10, 2, FALSE), FALSE)*VLOOKUP($C401, 'AEO COMMERCIAL FLOORSPACE'!$A$47:$G$196, 7, FALSE)*$M401</f>
        <v>360.16971123766967</v>
      </c>
      <c r="BB401" s="356">
        <f>VLOOKUP($E401&amp;$N401, UES!$AA$6:$AJ$35, VLOOKUP(BB$4, 'Index Tables'!$Q$4:$R$10, 2, FALSE), FALSE)*'Regional Rollup'!BA401</f>
        <v>304231.07001481351</v>
      </c>
      <c r="BC401" s="402">
        <f>VLOOKUP($F401&amp;$N401, Shipments!$EQ$22:$FA$369, VLOOKUP(BC$4, 'Index Tables'!$M$4:$O$10, 2, FALSE), FALSE)*VLOOKUP($C401, 'AEO COMMERCIAL FLOORSPACE'!$A$47:$G$196, 7, FALSE)*$M401</f>
        <v>338.50520248266349</v>
      </c>
      <c r="BD401" s="356">
        <f>VLOOKUP($E401&amp;$N401, UES!$AA$6:$AJ$35, VLOOKUP(BD$4, 'Index Tables'!$Q$4:$R$10, 2, FALSE), FALSE)*'Regional Rollup'!BC401</f>
        <v>284769.67829558701</v>
      </c>
      <c r="BE401" s="402">
        <f>VLOOKUP($F401&amp;$N401, Shipments!$EQ$22:$FA$369, VLOOKUP(BE$4, 'Index Tables'!$M$4:$O$10, 2, FALSE), FALSE)*VLOOKUP($C401, 'AEO COMMERCIAL FLOORSPACE'!$A$47:$G$196, 7, FALSE)*$M401</f>
        <v>316.76157062361551</v>
      </c>
      <c r="BF401" s="356">
        <f>VLOOKUP($E401&amp;$N401, UES!$AA$6:$AJ$35, VLOOKUP(BF$4, 'Index Tables'!$Q$4:$R$10, 2, FALSE), FALSE)*'Regional Rollup'!BE401</f>
        <v>265157.18009236292</v>
      </c>
      <c r="BG401" s="356">
        <f>VLOOKUP($F401&amp;$N401, Shipments!$EQ$22:$FA$369, VLOOKUP(BG$4, 'Index Tables'!$M$4:$O$10, 2, FALSE), FALSE)*VLOOKUP($C401, 'AEO COMMERCIAL FLOORSPACE'!$A$47:$G$196, 7, FALSE)*$M401</f>
        <v>0</v>
      </c>
      <c r="BH401" s="356">
        <f>VLOOKUP($E401&amp;$N401, UES!$AA$6:$AJ$35, VLOOKUP(BH$4, 'Index Tables'!$Q$4:$R$10, 2, FALSE), FALSE)*'Regional Rollup'!BG401</f>
        <v>0</v>
      </c>
    </row>
    <row r="402" spans="2:60">
      <c r="B402" s="371">
        <f t="shared" si="141"/>
        <v>396</v>
      </c>
      <c r="C402" s="371" t="str">
        <f t="shared" si="147"/>
        <v>2010Any</v>
      </c>
      <c r="D402" s="371" t="str">
        <f t="shared" si="148"/>
        <v>AnyOregon</v>
      </c>
      <c r="E402" s="371" t="s">
        <v>7</v>
      </c>
      <c r="F402" s="371">
        <v>2010</v>
      </c>
      <c r="G402" s="367">
        <f t="shared" si="139"/>
        <v>1585160.7304842025</v>
      </c>
      <c r="H402" s="371" t="s">
        <v>254</v>
      </c>
      <c r="I402" s="368" t="str">
        <f>IF(H402="Any", "NA", HLOOKUP($F402, TotalStockSF!$K$4:$BI$76, VLOOKUP($D402, TotalStockSF!$A$5:$B$76, 2, FALSE), FALSE))</f>
        <v>NA</v>
      </c>
      <c r="J402" s="368">
        <f>VLOOKUP($C402, 'AEO COMMERCIAL FLOORSPACE'!$A$47:$G$196, 6, FALSE)</f>
        <v>472.35411536815047</v>
      </c>
      <c r="K402" s="369" t="str">
        <f t="shared" si="131"/>
        <v>NA</v>
      </c>
      <c r="L402" s="370">
        <f>VLOOKUP($C402, 'AEO COMMERCIAL FLOORSPACE'!$A$47:$G$196, 7, FALSE)</f>
        <v>3.5074742632165513E-2</v>
      </c>
      <c r="M402" s="370">
        <f t="shared" si="132"/>
        <v>3.5074742632165513E-2</v>
      </c>
      <c r="N402" s="371" t="s">
        <v>11</v>
      </c>
      <c r="O402" s="356">
        <f t="shared" si="142"/>
        <v>1877.6627242161476</v>
      </c>
      <c r="P402" s="367">
        <f t="shared" si="143"/>
        <v>1585160.7304842025</v>
      </c>
      <c r="Q402" s="356">
        <f>VLOOKUP($F402&amp;$N402, Shipments!$DL$22:$DV$369, VLOOKUP(Q$4, 'Index Tables'!$I$4:$K$10, 2, FALSE), FALSE)*VLOOKUP($C402, 'AEO COMMERCIAL FLOORSPACE'!$A$47:$G$196, 7, FALSE)*$M402</f>
        <v>0</v>
      </c>
      <c r="R402" s="356">
        <f>VLOOKUP($E402&amp;$N402, UES!$AA$6:$AJ$35, VLOOKUP(R$4, 'Index Tables'!$Q$4:$R$10, 2, FALSE), FALSE)*'Regional Rollup'!Q402</f>
        <v>0</v>
      </c>
      <c r="S402" s="402">
        <f>VLOOKUP($F402&amp;$N402, Shipments!$DL$22:$DV$369, VLOOKUP(S$4, 'Index Tables'!$I$4:$K$10, 2, FALSE), FALSE)*VLOOKUP($C402, 'AEO COMMERCIAL FLOORSPACE'!$A$47:$G$196, 7, FALSE)*$M402</f>
        <v>428.31896682398661</v>
      </c>
      <c r="T402" s="356">
        <f>VLOOKUP($E402&amp;$N402, UES!$AA$6:$AJ$35, VLOOKUP(T$4, 'Index Tables'!$Q$4:$R$10, 2, FALSE), FALSE)*'Regional Rollup'!S402</f>
        <v>363676.80341898079</v>
      </c>
      <c r="U402" s="402">
        <f>VLOOKUP($F402&amp;$N402, Shipments!$DL$22:$DV$369, VLOOKUP(U$4, 'Index Tables'!$I$4:$K$10, 2, FALSE), FALSE)*VLOOKUP($C402, 'AEO COMMERCIAL FLOORSPACE'!$A$47:$G$196, 7, FALSE)*$M402</f>
        <v>395.87748525038506</v>
      </c>
      <c r="V402" s="356">
        <f>VLOOKUP($E402&amp;$N402, UES!$AA$6:$AJ$35, VLOOKUP(V$4, 'Index Tables'!$Q$4:$R$10, 2, FALSE), FALSE)*'Regional Rollup'!U402</f>
        <v>335336.36143371958</v>
      </c>
      <c r="W402" s="402">
        <f>VLOOKUP($F402&amp;$N402, Shipments!$DL$22:$DV$369, VLOOKUP(W$4, 'Index Tables'!$I$4:$K$10, 2, FALSE), FALSE)*VLOOKUP($C402, 'AEO COMMERCIAL FLOORSPACE'!$A$47:$G$196, 7, FALSE)*$M402</f>
        <v>373.65866687473516</v>
      </c>
      <c r="X402" s="356">
        <f>VLOOKUP($E402&amp;$N402, UES!$AA$6:$AJ$35, VLOOKUP(X$4, 'Index Tables'!$Q$4:$R$10, 2, FALSE), FALSE)*'Regional Rollup'!W402</f>
        <v>315625.03035852156</v>
      </c>
      <c r="Y402" s="402">
        <f>VLOOKUP($F402&amp;$N402, Shipments!$DL$22:$DV$369, VLOOKUP(Y$4, 'Index Tables'!$I$4:$K$10, 2, FALSE), FALSE)*VLOOKUP($C402, 'AEO COMMERCIAL FLOORSPACE'!$A$47:$G$196, 7, FALSE)*$M402</f>
        <v>351.18278617928769</v>
      </c>
      <c r="Z402" s="356">
        <f>VLOOKUP($E402&amp;$N402, UES!$AA$6:$AJ$35, VLOOKUP(Z$4, 'Index Tables'!$Q$4:$R$10, 2, FALSE), FALSE)*'Regional Rollup'!Y402</f>
        <v>295434.77710167685</v>
      </c>
      <c r="AA402" s="402">
        <f>VLOOKUP($F402&amp;$N402, Shipments!$DL$22:$DV$369, VLOOKUP(AA$4, 'Index Tables'!$I$4:$K$10, 2, FALSE), FALSE)*VLOOKUP($C402, 'AEO COMMERCIAL FLOORSPACE'!$A$47:$G$196, 7, FALSE)*$M402</f>
        <v>328.62481908775305</v>
      </c>
      <c r="AB402" s="356">
        <f>VLOOKUP($E402&amp;$N402, UES!$AA$6:$AJ$35, VLOOKUP(AB$4, 'Index Tables'!$Q$4:$R$10, 2, FALSE), FALSE)*'Regional Rollup'!AA402</f>
        <v>275087.75817130378</v>
      </c>
      <c r="AC402" s="356">
        <f>VLOOKUP($F402&amp;$N402, Shipments!$DL$22:$DV$369, VLOOKUP(AC$4, 'Index Tables'!$I$4:$K$10, 2, FALSE), FALSE)*VLOOKUP($C402, 'AEO COMMERCIAL FLOORSPACE'!$A$47:$G$196, 7, FALSE)*$M402</f>
        <v>0</v>
      </c>
      <c r="AD402" s="356">
        <f>VLOOKUP($E402&amp;$N402, UES!$AA$6:$AJ$35, VLOOKUP(AD$4, 'Index Tables'!$Q$4:$R$10, 2, FALSE), FALSE)*'Regional Rollup'!AC402</f>
        <v>0</v>
      </c>
      <c r="AF402" s="371">
        <f t="shared" si="144"/>
        <v>396</v>
      </c>
      <c r="AG402" s="371" t="str">
        <f t="shared" si="149"/>
        <v>2010Any</v>
      </c>
      <c r="AH402" s="371" t="str">
        <f t="shared" si="150"/>
        <v>AnyOregon</v>
      </c>
      <c r="AI402" s="371" t="s">
        <v>7</v>
      </c>
      <c r="AJ402" s="371">
        <v>2010</v>
      </c>
      <c r="AK402" s="367">
        <f t="shared" si="140"/>
        <v>1585160.7304842025</v>
      </c>
      <c r="AL402" s="371" t="s">
        <v>254</v>
      </c>
      <c r="AM402" s="368" t="str">
        <f>IF(AL402="Any", "NA", HLOOKUP($F402, TotalStockSF!$K$4:$BI$76, VLOOKUP($D402, TotalStockSF!$A$5:$B$76, 2, FALSE), FALSE))</f>
        <v>NA</v>
      </c>
      <c r="AN402" s="368">
        <f>VLOOKUP($C402, 'AEO COMMERCIAL FLOORSPACE'!$A$47:$G$196, 6, FALSE)</f>
        <v>472.35411536815047</v>
      </c>
      <c r="AO402" s="369" t="str">
        <f t="shared" si="133"/>
        <v>NA</v>
      </c>
      <c r="AP402" s="370">
        <f>VLOOKUP($C402, 'AEO COMMERCIAL FLOORSPACE'!$A$47:$G$196, 7, FALSE)</f>
        <v>3.5074742632165513E-2</v>
      </c>
      <c r="AQ402" s="370">
        <f t="shared" si="134"/>
        <v>3.5074742632165513E-2</v>
      </c>
      <c r="AR402" s="371" t="s">
        <v>11</v>
      </c>
      <c r="AS402" s="356">
        <f t="shared" si="145"/>
        <v>1877.6627242161476</v>
      </c>
      <c r="AT402" s="367">
        <f t="shared" si="146"/>
        <v>1585160.7304842025</v>
      </c>
      <c r="AU402" s="356">
        <f>VLOOKUP($F402&amp;$N402, Shipments!$EQ$22:$FA$369, VLOOKUP(AU$4, 'Index Tables'!$M$4:$O$10, 2, FALSE), FALSE)*VLOOKUP($C402, 'AEO COMMERCIAL FLOORSPACE'!$A$47:$G$196, 7, FALSE)*$M402</f>
        <v>0</v>
      </c>
      <c r="AV402" s="356">
        <f>VLOOKUP($E402&amp;$N402, UES!$AA$6:$AJ$35, VLOOKUP(AV$4, 'Index Tables'!$Q$4:$R$10, 2, FALSE), FALSE)*'Regional Rollup'!AU402</f>
        <v>0</v>
      </c>
      <c r="AW402" s="402">
        <f>VLOOKUP($F402&amp;$N402, Shipments!$EQ$22:$FA$369, VLOOKUP(AW$4, 'Index Tables'!$M$4:$O$10, 2, FALSE), FALSE)*VLOOKUP($C402, 'AEO COMMERCIAL FLOORSPACE'!$A$47:$G$196, 7, FALSE)*$M402</f>
        <v>428.31896682398661</v>
      </c>
      <c r="AX402" s="356">
        <f>VLOOKUP($E402&amp;$N402, UES!$AA$6:$AJ$35, VLOOKUP(AX$4, 'Index Tables'!$Q$4:$R$10, 2, FALSE), FALSE)*'Regional Rollup'!AW402</f>
        <v>363676.80341898079</v>
      </c>
      <c r="AY402" s="402">
        <f>VLOOKUP($F402&amp;$N402, Shipments!$EQ$22:$FA$369, VLOOKUP(AY$4, 'Index Tables'!$M$4:$O$10, 2, FALSE), FALSE)*VLOOKUP($C402, 'AEO COMMERCIAL FLOORSPACE'!$A$47:$G$196, 7, FALSE)*$M402</f>
        <v>395.87748525038506</v>
      </c>
      <c r="AZ402" s="356">
        <f>VLOOKUP($E402&amp;$N402, UES!$AA$6:$AJ$35, VLOOKUP(AZ$4, 'Index Tables'!$Q$4:$R$10, 2, FALSE), FALSE)*'Regional Rollup'!AY402</f>
        <v>335336.36143371958</v>
      </c>
      <c r="BA402" s="402">
        <f>VLOOKUP($F402&amp;$N402, Shipments!$EQ$22:$FA$369, VLOOKUP(BA$4, 'Index Tables'!$M$4:$O$10, 2, FALSE), FALSE)*VLOOKUP($C402, 'AEO COMMERCIAL FLOORSPACE'!$A$47:$G$196, 7, FALSE)*$M402</f>
        <v>373.65866687473516</v>
      </c>
      <c r="BB402" s="356">
        <f>VLOOKUP($E402&amp;$N402, UES!$AA$6:$AJ$35, VLOOKUP(BB$4, 'Index Tables'!$Q$4:$R$10, 2, FALSE), FALSE)*'Regional Rollup'!BA402</f>
        <v>315625.03035852156</v>
      </c>
      <c r="BC402" s="402">
        <f>VLOOKUP($F402&amp;$N402, Shipments!$EQ$22:$FA$369, VLOOKUP(BC$4, 'Index Tables'!$M$4:$O$10, 2, FALSE), FALSE)*VLOOKUP($C402, 'AEO COMMERCIAL FLOORSPACE'!$A$47:$G$196, 7, FALSE)*$M402</f>
        <v>351.18278617928769</v>
      </c>
      <c r="BD402" s="356">
        <f>VLOOKUP($E402&amp;$N402, UES!$AA$6:$AJ$35, VLOOKUP(BD$4, 'Index Tables'!$Q$4:$R$10, 2, FALSE), FALSE)*'Regional Rollup'!BC402</f>
        <v>295434.77710167685</v>
      </c>
      <c r="BE402" s="402">
        <f>VLOOKUP($F402&amp;$N402, Shipments!$EQ$22:$FA$369, VLOOKUP(BE$4, 'Index Tables'!$M$4:$O$10, 2, FALSE), FALSE)*VLOOKUP($C402, 'AEO COMMERCIAL FLOORSPACE'!$A$47:$G$196, 7, FALSE)*$M402</f>
        <v>328.62481908775305</v>
      </c>
      <c r="BF402" s="356">
        <f>VLOOKUP($E402&amp;$N402, UES!$AA$6:$AJ$35, VLOOKUP(BF$4, 'Index Tables'!$Q$4:$R$10, 2, FALSE), FALSE)*'Regional Rollup'!BE402</f>
        <v>275087.75817130378</v>
      </c>
      <c r="BG402" s="356">
        <f>VLOOKUP($F402&amp;$N402, Shipments!$EQ$22:$FA$369, VLOOKUP(BG$4, 'Index Tables'!$M$4:$O$10, 2, FALSE), FALSE)*VLOOKUP($C402, 'AEO COMMERCIAL FLOORSPACE'!$A$47:$G$196, 7, FALSE)*$M402</f>
        <v>0</v>
      </c>
      <c r="BH402" s="356">
        <f>VLOOKUP($E402&amp;$N402, UES!$AA$6:$AJ$35, VLOOKUP(BH$4, 'Index Tables'!$Q$4:$R$10, 2, FALSE), FALSE)*'Regional Rollup'!BG402</f>
        <v>0</v>
      </c>
    </row>
    <row r="403" spans="2:60">
      <c r="B403" s="371">
        <f t="shared" si="141"/>
        <v>397</v>
      </c>
      <c r="C403" s="371" t="str">
        <f t="shared" si="147"/>
        <v>2011Any</v>
      </c>
      <c r="D403" s="371" t="str">
        <f t="shared" si="148"/>
        <v>AnyOregon</v>
      </c>
      <c r="E403" s="371" t="s">
        <v>7</v>
      </c>
      <c r="F403" s="371">
        <v>2011</v>
      </c>
      <c r="G403" s="367">
        <f t="shared" si="139"/>
        <v>1637289.8892147031</v>
      </c>
      <c r="H403" s="371" t="s">
        <v>254</v>
      </c>
      <c r="I403" s="368" t="str">
        <f>IF(H403="Any", "NA", HLOOKUP($F403, TotalStockSF!$K$4:$BI$76, VLOOKUP($D403, TotalStockSF!$A$5:$B$76, 2, FALSE), FALSE))</f>
        <v>NA</v>
      </c>
      <c r="J403" s="368">
        <f>VLOOKUP($C403, 'AEO COMMERCIAL FLOORSPACE'!$A$47:$G$196, 6, FALSE)</f>
        <v>483.11140635363665</v>
      </c>
      <c r="K403" s="369" t="str">
        <f t="shared" si="131"/>
        <v>NA</v>
      </c>
      <c r="L403" s="370">
        <f>VLOOKUP($C403, 'AEO COMMERCIAL FLOORSPACE'!$A$47:$G$196, 7, FALSE)</f>
        <v>3.5258674275217929E-2</v>
      </c>
      <c r="M403" s="370">
        <f t="shared" si="132"/>
        <v>3.5258674275217929E-2</v>
      </c>
      <c r="N403" s="371" t="s">
        <v>11</v>
      </c>
      <c r="O403" s="356">
        <f t="shared" si="142"/>
        <v>1939.411022865401</v>
      </c>
      <c r="P403" s="367">
        <f t="shared" si="143"/>
        <v>1637289.8892147031</v>
      </c>
      <c r="Q403" s="356">
        <f>VLOOKUP($F403&amp;$N403, Shipments!$DL$22:$DV$369, VLOOKUP(Q$4, 'Index Tables'!$I$4:$K$10, 2, FALSE), FALSE)*VLOOKUP($C403, 'AEO COMMERCIAL FLOORSPACE'!$A$47:$G$196, 7, FALSE)*$M403</f>
        <v>0</v>
      </c>
      <c r="R403" s="356">
        <f>VLOOKUP($E403&amp;$N403, UES!$AA$6:$AJ$35, VLOOKUP(R$4, 'Index Tables'!$Q$4:$R$10, 2, FALSE), FALSE)*'Regional Rollup'!Q403</f>
        <v>0</v>
      </c>
      <c r="S403" s="402">
        <f>VLOOKUP($F403&amp;$N403, Shipments!$DL$22:$DV$369, VLOOKUP(S$4, 'Index Tables'!$I$4:$K$10, 2, FALSE), FALSE)*VLOOKUP($C403, 'AEO COMMERCIAL FLOORSPACE'!$A$47:$G$196, 7, FALSE)*$M403</f>
        <v>442.40454627310118</v>
      </c>
      <c r="T403" s="356">
        <f>VLOOKUP($E403&amp;$N403, UES!$AA$6:$AJ$35, VLOOKUP(T$4, 'Index Tables'!$Q$4:$R$10, 2, FALSE), FALSE)*'Regional Rollup'!S403</f>
        <v>375636.57850515662</v>
      </c>
      <c r="U403" s="402">
        <f>VLOOKUP($F403&amp;$N403, Shipments!$DL$22:$DV$369, VLOOKUP(U$4, 'Index Tables'!$I$4:$K$10, 2, FALSE), FALSE)*VLOOKUP($C403, 'AEO COMMERCIAL FLOORSPACE'!$A$47:$G$196, 7, FALSE)*$M403</f>
        <v>408.89620308106521</v>
      </c>
      <c r="V403" s="356">
        <f>VLOOKUP($E403&amp;$N403, UES!$AA$6:$AJ$35, VLOOKUP(V$4, 'Index Tables'!$Q$4:$R$10, 2, FALSE), FALSE)*'Regional Rollup'!U403</f>
        <v>346364.140558646</v>
      </c>
      <c r="W403" s="402">
        <f>VLOOKUP($F403&amp;$N403, Shipments!$DL$22:$DV$369, VLOOKUP(W$4, 'Index Tables'!$I$4:$K$10, 2, FALSE), FALSE)*VLOOKUP($C403, 'AEO COMMERCIAL FLOORSPACE'!$A$47:$G$196, 7, FALSE)*$M403</f>
        <v>385.94670277036977</v>
      </c>
      <c r="X403" s="356">
        <f>VLOOKUP($E403&amp;$N403, UES!$AA$6:$AJ$35, VLOOKUP(X$4, 'Index Tables'!$Q$4:$R$10, 2, FALSE), FALSE)*'Regional Rollup'!W403</f>
        <v>326004.5880844139</v>
      </c>
      <c r="Y403" s="402">
        <f>VLOOKUP($F403&amp;$N403, Shipments!$DL$22:$DV$369, VLOOKUP(Y$4, 'Index Tables'!$I$4:$K$10, 2, FALSE), FALSE)*VLOOKUP($C403, 'AEO COMMERCIAL FLOORSPACE'!$A$47:$G$196, 7, FALSE)*$M403</f>
        <v>362.73168645930377</v>
      </c>
      <c r="Z403" s="356">
        <f>VLOOKUP($E403&amp;$N403, UES!$AA$6:$AJ$35, VLOOKUP(Z$4, 'Index Tables'!$Q$4:$R$10, 2, FALSE), FALSE)*'Regional Rollup'!Y403</f>
        <v>305150.36372571532</v>
      </c>
      <c r="AA403" s="402">
        <f>VLOOKUP($F403&amp;$N403, Shipments!$DL$22:$DV$369, VLOOKUP(AA$4, 'Index Tables'!$I$4:$K$10, 2, FALSE), FALSE)*VLOOKUP($C403, 'AEO COMMERCIAL FLOORSPACE'!$A$47:$G$196, 7, FALSE)*$M403</f>
        <v>339.43188428156122</v>
      </c>
      <c r="AB403" s="356">
        <f>VLOOKUP($E403&amp;$N403, UES!$AA$6:$AJ$35, VLOOKUP(AB$4, 'Index Tables'!$Q$4:$R$10, 2, FALSE), FALSE)*'Regional Rollup'!AA403</f>
        <v>284134.21834077127</v>
      </c>
      <c r="AC403" s="356">
        <f>VLOOKUP($F403&amp;$N403, Shipments!$DL$22:$DV$369, VLOOKUP(AC$4, 'Index Tables'!$I$4:$K$10, 2, FALSE), FALSE)*VLOOKUP($C403, 'AEO COMMERCIAL FLOORSPACE'!$A$47:$G$196, 7, FALSE)*$M403</f>
        <v>0</v>
      </c>
      <c r="AD403" s="356">
        <f>VLOOKUP($E403&amp;$N403, UES!$AA$6:$AJ$35, VLOOKUP(AD$4, 'Index Tables'!$Q$4:$R$10, 2, FALSE), FALSE)*'Regional Rollup'!AC403</f>
        <v>0</v>
      </c>
      <c r="AF403" s="371">
        <f t="shared" si="144"/>
        <v>397</v>
      </c>
      <c r="AG403" s="371" t="str">
        <f t="shared" si="149"/>
        <v>2011Any</v>
      </c>
      <c r="AH403" s="371" t="str">
        <f t="shared" si="150"/>
        <v>AnyOregon</v>
      </c>
      <c r="AI403" s="371" t="s">
        <v>7</v>
      </c>
      <c r="AJ403" s="371">
        <v>2011</v>
      </c>
      <c r="AK403" s="367">
        <f t="shared" si="140"/>
        <v>1637289.8892147031</v>
      </c>
      <c r="AL403" s="371" t="s">
        <v>254</v>
      </c>
      <c r="AM403" s="368" t="str">
        <f>IF(AL403="Any", "NA", HLOOKUP($F403, TotalStockSF!$K$4:$BI$76, VLOOKUP($D403, TotalStockSF!$A$5:$B$76, 2, FALSE), FALSE))</f>
        <v>NA</v>
      </c>
      <c r="AN403" s="368">
        <f>VLOOKUP($C403, 'AEO COMMERCIAL FLOORSPACE'!$A$47:$G$196, 6, FALSE)</f>
        <v>483.11140635363665</v>
      </c>
      <c r="AO403" s="369" t="str">
        <f t="shared" si="133"/>
        <v>NA</v>
      </c>
      <c r="AP403" s="370">
        <f>VLOOKUP($C403, 'AEO COMMERCIAL FLOORSPACE'!$A$47:$G$196, 7, FALSE)</f>
        <v>3.5258674275217929E-2</v>
      </c>
      <c r="AQ403" s="370">
        <f t="shared" si="134"/>
        <v>3.5258674275217929E-2</v>
      </c>
      <c r="AR403" s="371" t="s">
        <v>11</v>
      </c>
      <c r="AS403" s="356">
        <f t="shared" si="145"/>
        <v>1939.411022865401</v>
      </c>
      <c r="AT403" s="367">
        <f t="shared" si="146"/>
        <v>1637289.8892147031</v>
      </c>
      <c r="AU403" s="356">
        <f>VLOOKUP($F403&amp;$N403, Shipments!$EQ$22:$FA$369, VLOOKUP(AU$4, 'Index Tables'!$M$4:$O$10, 2, FALSE), FALSE)*VLOOKUP($C403, 'AEO COMMERCIAL FLOORSPACE'!$A$47:$G$196, 7, FALSE)*$M403</f>
        <v>0</v>
      </c>
      <c r="AV403" s="356">
        <f>VLOOKUP($E403&amp;$N403, UES!$AA$6:$AJ$35, VLOOKUP(AV$4, 'Index Tables'!$Q$4:$R$10, 2, FALSE), FALSE)*'Regional Rollup'!AU403</f>
        <v>0</v>
      </c>
      <c r="AW403" s="402">
        <f>VLOOKUP($F403&amp;$N403, Shipments!$EQ$22:$FA$369, VLOOKUP(AW$4, 'Index Tables'!$M$4:$O$10, 2, FALSE), FALSE)*VLOOKUP($C403, 'AEO COMMERCIAL FLOORSPACE'!$A$47:$G$196, 7, FALSE)*$M403</f>
        <v>442.40454627310118</v>
      </c>
      <c r="AX403" s="356">
        <f>VLOOKUP($E403&amp;$N403, UES!$AA$6:$AJ$35, VLOOKUP(AX$4, 'Index Tables'!$Q$4:$R$10, 2, FALSE), FALSE)*'Regional Rollup'!AW403</f>
        <v>375636.57850515662</v>
      </c>
      <c r="AY403" s="402">
        <f>VLOOKUP($F403&amp;$N403, Shipments!$EQ$22:$FA$369, VLOOKUP(AY$4, 'Index Tables'!$M$4:$O$10, 2, FALSE), FALSE)*VLOOKUP($C403, 'AEO COMMERCIAL FLOORSPACE'!$A$47:$G$196, 7, FALSE)*$M403</f>
        <v>408.89620308106521</v>
      </c>
      <c r="AZ403" s="356">
        <f>VLOOKUP($E403&amp;$N403, UES!$AA$6:$AJ$35, VLOOKUP(AZ$4, 'Index Tables'!$Q$4:$R$10, 2, FALSE), FALSE)*'Regional Rollup'!AY403</f>
        <v>346364.140558646</v>
      </c>
      <c r="BA403" s="402">
        <f>VLOOKUP($F403&amp;$N403, Shipments!$EQ$22:$FA$369, VLOOKUP(BA$4, 'Index Tables'!$M$4:$O$10, 2, FALSE), FALSE)*VLOOKUP($C403, 'AEO COMMERCIAL FLOORSPACE'!$A$47:$G$196, 7, FALSE)*$M403</f>
        <v>385.94670277036977</v>
      </c>
      <c r="BB403" s="356">
        <f>VLOOKUP($E403&amp;$N403, UES!$AA$6:$AJ$35, VLOOKUP(BB$4, 'Index Tables'!$Q$4:$R$10, 2, FALSE), FALSE)*'Regional Rollup'!BA403</f>
        <v>326004.5880844139</v>
      </c>
      <c r="BC403" s="402">
        <f>VLOOKUP($F403&amp;$N403, Shipments!$EQ$22:$FA$369, VLOOKUP(BC$4, 'Index Tables'!$M$4:$O$10, 2, FALSE), FALSE)*VLOOKUP($C403, 'AEO COMMERCIAL FLOORSPACE'!$A$47:$G$196, 7, FALSE)*$M403</f>
        <v>362.73168645930377</v>
      </c>
      <c r="BD403" s="356">
        <f>VLOOKUP($E403&amp;$N403, UES!$AA$6:$AJ$35, VLOOKUP(BD$4, 'Index Tables'!$Q$4:$R$10, 2, FALSE), FALSE)*'Regional Rollup'!BC403</f>
        <v>305150.36372571532</v>
      </c>
      <c r="BE403" s="402">
        <f>VLOOKUP($F403&amp;$N403, Shipments!$EQ$22:$FA$369, VLOOKUP(BE$4, 'Index Tables'!$M$4:$O$10, 2, FALSE), FALSE)*VLOOKUP($C403, 'AEO COMMERCIAL FLOORSPACE'!$A$47:$G$196, 7, FALSE)*$M403</f>
        <v>339.43188428156122</v>
      </c>
      <c r="BF403" s="356">
        <f>VLOOKUP($E403&amp;$N403, UES!$AA$6:$AJ$35, VLOOKUP(BF$4, 'Index Tables'!$Q$4:$R$10, 2, FALSE), FALSE)*'Regional Rollup'!BE403</f>
        <v>284134.21834077127</v>
      </c>
      <c r="BG403" s="356">
        <f>VLOOKUP($F403&amp;$N403, Shipments!$EQ$22:$FA$369, VLOOKUP(BG$4, 'Index Tables'!$M$4:$O$10, 2, FALSE), FALSE)*VLOOKUP($C403, 'AEO COMMERCIAL FLOORSPACE'!$A$47:$G$196, 7, FALSE)*$M403</f>
        <v>0</v>
      </c>
      <c r="BH403" s="356">
        <f>VLOOKUP($E403&amp;$N403, UES!$AA$6:$AJ$35, VLOOKUP(BH$4, 'Index Tables'!$Q$4:$R$10, 2, FALSE), FALSE)*'Regional Rollup'!BG403</f>
        <v>0</v>
      </c>
    </row>
    <row r="404" spans="2:60">
      <c r="B404" s="371">
        <f t="shared" si="141"/>
        <v>398</v>
      </c>
      <c r="C404" s="371" t="str">
        <f t="shared" si="147"/>
        <v>2012Any</v>
      </c>
      <c r="D404" s="371" t="str">
        <f t="shared" si="148"/>
        <v>AnyOregon</v>
      </c>
      <c r="E404" s="371" t="s">
        <v>7</v>
      </c>
      <c r="F404" s="371">
        <v>2012</v>
      </c>
      <c r="G404" s="367">
        <f t="shared" si="139"/>
        <v>1683386.883856215</v>
      </c>
      <c r="H404" s="371" t="s">
        <v>254</v>
      </c>
      <c r="I404" s="368" t="str">
        <f>IF(H404="Any", "NA", HLOOKUP($F404, TotalStockSF!$K$4:$BI$76, VLOOKUP($D404, TotalStockSF!$A$5:$B$76, 2, FALSE), FALSE))</f>
        <v>NA</v>
      </c>
      <c r="J404" s="368">
        <f>VLOOKUP($C404, 'AEO COMMERCIAL FLOORSPACE'!$A$47:$G$196, 6, FALSE)</f>
        <v>492.98096929227779</v>
      </c>
      <c r="K404" s="369" t="str">
        <f t="shared" si="131"/>
        <v>NA</v>
      </c>
      <c r="L404" s="370">
        <f>VLOOKUP($C404, 'AEO COMMERCIAL FLOORSPACE'!$A$47:$G$196, 7, FALSE)</f>
        <v>3.5374294814717246E-2</v>
      </c>
      <c r="M404" s="370">
        <f t="shared" si="132"/>
        <v>3.5374294814717246E-2</v>
      </c>
      <c r="N404" s="371" t="s">
        <v>11</v>
      </c>
      <c r="O404" s="356">
        <f t="shared" si="142"/>
        <v>1994.0140715482432</v>
      </c>
      <c r="P404" s="367">
        <f t="shared" si="143"/>
        <v>1683386.883856215</v>
      </c>
      <c r="Q404" s="356">
        <f>VLOOKUP($F404&amp;$N404, Shipments!$DL$22:$DV$369, VLOOKUP(Q$4, 'Index Tables'!$I$4:$K$10, 2, FALSE), FALSE)*VLOOKUP($C404, 'AEO COMMERCIAL FLOORSPACE'!$A$47:$G$196, 7, FALSE)*$M404</f>
        <v>0</v>
      </c>
      <c r="R404" s="356">
        <f>VLOOKUP($E404&amp;$N404, UES!$AA$6:$AJ$35, VLOOKUP(R$4, 'Index Tables'!$Q$4:$R$10, 2, FALSE), FALSE)*'Regional Rollup'!Q404</f>
        <v>0</v>
      </c>
      <c r="S404" s="402">
        <f>VLOOKUP($F404&amp;$N404, Shipments!$DL$22:$DV$369, VLOOKUP(S$4, 'Index Tables'!$I$4:$K$10, 2, FALSE), FALSE)*VLOOKUP($C404, 'AEO COMMERCIAL FLOORSPACE'!$A$47:$G$196, 7, FALSE)*$M404</f>
        <v>454.86020249700476</v>
      </c>
      <c r="T404" s="356">
        <f>VLOOKUP($E404&amp;$N404, UES!$AA$6:$AJ$35, VLOOKUP(T$4, 'Index Tables'!$Q$4:$R$10, 2, FALSE), FALSE)*'Regional Rollup'!S404</f>
        <v>386212.41938744113</v>
      </c>
      <c r="U404" s="402">
        <f>VLOOKUP($F404&amp;$N404, Shipments!$DL$22:$DV$369, VLOOKUP(U$4, 'Index Tables'!$I$4:$K$10, 2, FALSE), FALSE)*VLOOKUP($C404, 'AEO COMMERCIAL FLOORSPACE'!$A$47:$G$196, 7, FALSE)*$M404</f>
        <v>420.40845036636603</v>
      </c>
      <c r="V404" s="356">
        <f>VLOOKUP($E404&amp;$N404, UES!$AA$6:$AJ$35, VLOOKUP(V$4, 'Index Tables'!$Q$4:$R$10, 2, FALSE), FALSE)*'Regional Rollup'!U404</f>
        <v>356115.8320804215</v>
      </c>
      <c r="W404" s="402">
        <f>VLOOKUP($F404&amp;$N404, Shipments!$DL$22:$DV$369, VLOOKUP(W$4, 'Index Tables'!$I$4:$K$10, 2, FALSE), FALSE)*VLOOKUP($C404, 'AEO COMMERCIAL FLOORSPACE'!$A$47:$G$196, 7, FALSE)*$M404</f>
        <v>396.81281952019475</v>
      </c>
      <c r="X404" s="356">
        <f>VLOOKUP($E404&amp;$N404, UES!$AA$6:$AJ$35, VLOOKUP(X$4, 'Index Tables'!$Q$4:$R$10, 2, FALSE), FALSE)*'Regional Rollup'!W404</f>
        <v>335183.06762492051</v>
      </c>
      <c r="Y404" s="402">
        <f>VLOOKUP($F404&amp;$N404, Shipments!$DL$22:$DV$369, VLOOKUP(Y$4, 'Index Tables'!$I$4:$K$10, 2, FALSE), FALSE)*VLOOKUP($C404, 'AEO COMMERCIAL FLOORSPACE'!$A$47:$G$196, 7, FALSE)*$M404</f>
        <v>372.94419721696863</v>
      </c>
      <c r="Z404" s="356">
        <f>VLOOKUP($E404&amp;$N404, UES!$AA$6:$AJ$35, VLOOKUP(Z$4, 'Index Tables'!$Q$4:$R$10, 2, FALSE), FALSE)*'Regional Rollup'!Y404</f>
        <v>313741.70407062297</v>
      </c>
      <c r="AA404" s="402">
        <f>VLOOKUP($F404&amp;$N404, Shipments!$DL$22:$DV$369, VLOOKUP(AA$4, 'Index Tables'!$I$4:$K$10, 2, FALSE), FALSE)*VLOOKUP($C404, 'AEO COMMERCIAL FLOORSPACE'!$A$47:$G$196, 7, FALSE)*$M404</f>
        <v>348.98840194770901</v>
      </c>
      <c r="AB404" s="356">
        <f>VLOOKUP($E404&amp;$N404, UES!$AA$6:$AJ$35, VLOOKUP(AB$4, 'Index Tables'!$Q$4:$R$10, 2, FALSE), FALSE)*'Regional Rollup'!AA404</f>
        <v>292133.86069280881</v>
      </c>
      <c r="AC404" s="356">
        <f>VLOOKUP($F404&amp;$N404, Shipments!$DL$22:$DV$369, VLOOKUP(AC$4, 'Index Tables'!$I$4:$K$10, 2, FALSE), FALSE)*VLOOKUP($C404, 'AEO COMMERCIAL FLOORSPACE'!$A$47:$G$196, 7, FALSE)*$M404</f>
        <v>0</v>
      </c>
      <c r="AD404" s="356">
        <f>VLOOKUP($E404&amp;$N404, UES!$AA$6:$AJ$35, VLOOKUP(AD$4, 'Index Tables'!$Q$4:$R$10, 2, FALSE), FALSE)*'Regional Rollup'!AC404</f>
        <v>0</v>
      </c>
      <c r="AF404" s="371">
        <f t="shared" si="144"/>
        <v>398</v>
      </c>
      <c r="AG404" s="371" t="str">
        <f t="shared" si="149"/>
        <v>2012Any</v>
      </c>
      <c r="AH404" s="371" t="str">
        <f t="shared" si="150"/>
        <v>AnyOregon</v>
      </c>
      <c r="AI404" s="371" t="s">
        <v>7</v>
      </c>
      <c r="AJ404" s="371">
        <v>2012</v>
      </c>
      <c r="AK404" s="367">
        <f t="shared" si="140"/>
        <v>1683386.883856215</v>
      </c>
      <c r="AL404" s="371" t="s">
        <v>254</v>
      </c>
      <c r="AM404" s="368" t="str">
        <f>IF(AL404="Any", "NA", HLOOKUP($F404, TotalStockSF!$K$4:$BI$76, VLOOKUP($D404, TotalStockSF!$A$5:$B$76, 2, FALSE), FALSE))</f>
        <v>NA</v>
      </c>
      <c r="AN404" s="368">
        <f>VLOOKUP($C404, 'AEO COMMERCIAL FLOORSPACE'!$A$47:$G$196, 6, FALSE)</f>
        <v>492.98096929227779</v>
      </c>
      <c r="AO404" s="369" t="str">
        <f t="shared" si="133"/>
        <v>NA</v>
      </c>
      <c r="AP404" s="370">
        <f>VLOOKUP($C404, 'AEO COMMERCIAL FLOORSPACE'!$A$47:$G$196, 7, FALSE)</f>
        <v>3.5374294814717246E-2</v>
      </c>
      <c r="AQ404" s="370">
        <f t="shared" si="134"/>
        <v>3.5374294814717246E-2</v>
      </c>
      <c r="AR404" s="371" t="s">
        <v>11</v>
      </c>
      <c r="AS404" s="356">
        <f t="shared" si="145"/>
        <v>1994.0140715482432</v>
      </c>
      <c r="AT404" s="367">
        <f t="shared" si="146"/>
        <v>1683386.883856215</v>
      </c>
      <c r="AU404" s="356">
        <f>VLOOKUP($F404&amp;$N404, Shipments!$EQ$22:$FA$369, VLOOKUP(AU$4, 'Index Tables'!$M$4:$O$10, 2, FALSE), FALSE)*VLOOKUP($C404, 'AEO COMMERCIAL FLOORSPACE'!$A$47:$G$196, 7, FALSE)*$M404</f>
        <v>0</v>
      </c>
      <c r="AV404" s="356">
        <f>VLOOKUP($E404&amp;$N404, UES!$AA$6:$AJ$35, VLOOKUP(AV$4, 'Index Tables'!$Q$4:$R$10, 2, FALSE), FALSE)*'Regional Rollup'!AU404</f>
        <v>0</v>
      </c>
      <c r="AW404" s="402">
        <f>VLOOKUP($F404&amp;$N404, Shipments!$EQ$22:$FA$369, VLOOKUP(AW$4, 'Index Tables'!$M$4:$O$10, 2, FALSE), FALSE)*VLOOKUP($C404, 'AEO COMMERCIAL FLOORSPACE'!$A$47:$G$196, 7, FALSE)*$M404</f>
        <v>454.86020249700476</v>
      </c>
      <c r="AX404" s="356">
        <f>VLOOKUP($E404&amp;$N404, UES!$AA$6:$AJ$35, VLOOKUP(AX$4, 'Index Tables'!$Q$4:$R$10, 2, FALSE), FALSE)*'Regional Rollup'!AW404</f>
        <v>386212.41938744113</v>
      </c>
      <c r="AY404" s="402">
        <f>VLOOKUP($F404&amp;$N404, Shipments!$EQ$22:$FA$369, VLOOKUP(AY$4, 'Index Tables'!$M$4:$O$10, 2, FALSE), FALSE)*VLOOKUP($C404, 'AEO COMMERCIAL FLOORSPACE'!$A$47:$G$196, 7, FALSE)*$M404</f>
        <v>420.40845036636603</v>
      </c>
      <c r="AZ404" s="356">
        <f>VLOOKUP($E404&amp;$N404, UES!$AA$6:$AJ$35, VLOOKUP(AZ$4, 'Index Tables'!$Q$4:$R$10, 2, FALSE), FALSE)*'Regional Rollup'!AY404</f>
        <v>356115.8320804215</v>
      </c>
      <c r="BA404" s="402">
        <f>VLOOKUP($F404&amp;$N404, Shipments!$EQ$22:$FA$369, VLOOKUP(BA$4, 'Index Tables'!$M$4:$O$10, 2, FALSE), FALSE)*VLOOKUP($C404, 'AEO COMMERCIAL FLOORSPACE'!$A$47:$G$196, 7, FALSE)*$M404</f>
        <v>396.81281952019475</v>
      </c>
      <c r="BB404" s="356">
        <f>VLOOKUP($E404&amp;$N404, UES!$AA$6:$AJ$35, VLOOKUP(BB$4, 'Index Tables'!$Q$4:$R$10, 2, FALSE), FALSE)*'Regional Rollup'!BA404</f>
        <v>335183.06762492051</v>
      </c>
      <c r="BC404" s="402">
        <f>VLOOKUP($F404&amp;$N404, Shipments!$EQ$22:$FA$369, VLOOKUP(BC$4, 'Index Tables'!$M$4:$O$10, 2, FALSE), FALSE)*VLOOKUP($C404, 'AEO COMMERCIAL FLOORSPACE'!$A$47:$G$196, 7, FALSE)*$M404</f>
        <v>372.94419721696863</v>
      </c>
      <c r="BD404" s="356">
        <f>VLOOKUP($E404&amp;$N404, UES!$AA$6:$AJ$35, VLOOKUP(BD$4, 'Index Tables'!$Q$4:$R$10, 2, FALSE), FALSE)*'Regional Rollup'!BC404</f>
        <v>313741.70407062297</v>
      </c>
      <c r="BE404" s="402">
        <f>VLOOKUP($F404&amp;$N404, Shipments!$EQ$22:$FA$369, VLOOKUP(BE$4, 'Index Tables'!$M$4:$O$10, 2, FALSE), FALSE)*VLOOKUP($C404, 'AEO COMMERCIAL FLOORSPACE'!$A$47:$G$196, 7, FALSE)*$M404</f>
        <v>348.98840194770901</v>
      </c>
      <c r="BF404" s="356">
        <f>VLOOKUP($E404&amp;$N404, UES!$AA$6:$AJ$35, VLOOKUP(BF$4, 'Index Tables'!$Q$4:$R$10, 2, FALSE), FALSE)*'Regional Rollup'!BE404</f>
        <v>292133.86069280881</v>
      </c>
      <c r="BG404" s="356">
        <f>VLOOKUP($F404&amp;$N404, Shipments!$EQ$22:$FA$369, VLOOKUP(BG$4, 'Index Tables'!$M$4:$O$10, 2, FALSE), FALSE)*VLOOKUP($C404, 'AEO COMMERCIAL FLOORSPACE'!$A$47:$G$196, 7, FALSE)*$M404</f>
        <v>0</v>
      </c>
      <c r="BH404" s="356">
        <f>VLOOKUP($E404&amp;$N404, UES!$AA$6:$AJ$35, VLOOKUP(BH$4, 'Index Tables'!$Q$4:$R$10, 2, FALSE), FALSE)*'Regional Rollup'!BG404</f>
        <v>0</v>
      </c>
    </row>
    <row r="405" spans="2:60">
      <c r="B405" s="371">
        <f t="shared" si="141"/>
        <v>399</v>
      </c>
      <c r="C405" s="371" t="str">
        <f t="shared" si="147"/>
        <v>2013Any</v>
      </c>
      <c r="D405" s="371" t="str">
        <f t="shared" si="148"/>
        <v>AnyOregon</v>
      </c>
      <c r="E405" s="371" t="s">
        <v>7</v>
      </c>
      <c r="F405" s="371">
        <v>2013</v>
      </c>
      <c r="G405" s="367">
        <f t="shared" si="139"/>
        <v>1725264.0405854185</v>
      </c>
      <c r="H405" s="371" t="s">
        <v>254</v>
      </c>
      <c r="I405" s="368" t="str">
        <f>IF(H405="Any", "NA", HLOOKUP($F405, TotalStockSF!$K$4:$BI$76, VLOOKUP($D405, TotalStockSF!$A$5:$B$76, 2, FALSE), FALSE))</f>
        <v>NA</v>
      </c>
      <c r="J405" s="368">
        <f>VLOOKUP($C405, 'AEO COMMERCIAL FLOORSPACE'!$A$47:$G$196, 6, FALSE)</f>
        <v>502.55899521705112</v>
      </c>
      <c r="K405" s="369" t="str">
        <f t="shared" si="131"/>
        <v>NA</v>
      </c>
      <c r="L405" s="370">
        <f>VLOOKUP($C405, 'AEO COMMERCIAL FLOORSPACE'!$A$47:$G$196, 7, FALSE)</f>
        <v>3.5443315633530162E-2</v>
      </c>
      <c r="M405" s="370">
        <f t="shared" si="132"/>
        <v>3.5443315633530162E-2</v>
      </c>
      <c r="N405" s="371" t="s">
        <v>11</v>
      </c>
      <c r="O405" s="356">
        <f t="shared" si="142"/>
        <v>2043.6186161691314</v>
      </c>
      <c r="P405" s="367">
        <f t="shared" si="143"/>
        <v>1725264.0405854185</v>
      </c>
      <c r="Q405" s="356">
        <f>VLOOKUP($F405&amp;$N405, Shipments!$DL$22:$DV$369, VLOOKUP(Q$4, 'Index Tables'!$I$4:$K$10, 2, FALSE), FALSE)*VLOOKUP($C405, 'AEO COMMERCIAL FLOORSPACE'!$A$47:$G$196, 7, FALSE)*$M405</f>
        <v>0</v>
      </c>
      <c r="R405" s="356">
        <f>VLOOKUP($E405&amp;$N405, UES!$AA$6:$AJ$35, VLOOKUP(R$4, 'Index Tables'!$Q$4:$R$10, 2, FALSE), FALSE)*'Regional Rollup'!Q405</f>
        <v>0</v>
      </c>
      <c r="S405" s="402">
        <f>VLOOKUP($F405&amp;$N405, Shipments!$DL$22:$DV$369, VLOOKUP(S$4, 'Index Tables'!$I$4:$K$10, 2, FALSE), FALSE)*VLOOKUP($C405, 'AEO COMMERCIAL FLOORSPACE'!$A$47:$G$196, 7, FALSE)*$M405</f>
        <v>466.17563578956418</v>
      </c>
      <c r="T405" s="356">
        <f>VLOOKUP($E405&amp;$N405, UES!$AA$6:$AJ$35, VLOOKUP(T$4, 'Index Tables'!$Q$4:$R$10, 2, FALSE), FALSE)*'Regional Rollup'!S405</f>
        <v>395820.12048845214</v>
      </c>
      <c r="U405" s="402">
        <f>VLOOKUP($F405&amp;$N405, Shipments!$DL$22:$DV$369, VLOOKUP(U$4, 'Index Tables'!$I$4:$K$10, 2, FALSE), FALSE)*VLOOKUP($C405, 'AEO COMMERCIAL FLOORSPACE'!$A$47:$G$196, 7, FALSE)*$M405</f>
        <v>430.86683681045201</v>
      </c>
      <c r="V405" s="356">
        <f>VLOOKUP($E405&amp;$N405, UES!$AA$6:$AJ$35, VLOOKUP(V$4, 'Index Tables'!$Q$4:$R$10, 2, FALSE), FALSE)*'Regional Rollup'!U405</f>
        <v>364974.82858134498</v>
      </c>
      <c r="W405" s="402">
        <f>VLOOKUP($F405&amp;$N405, Shipments!$DL$22:$DV$369, VLOOKUP(W$4, 'Index Tables'!$I$4:$K$10, 2, FALSE), FALSE)*VLOOKUP($C405, 'AEO COMMERCIAL FLOORSPACE'!$A$47:$G$196, 7, FALSE)*$M405</f>
        <v>406.68422388633672</v>
      </c>
      <c r="X405" s="356">
        <f>VLOOKUP($E405&amp;$N405, UES!$AA$6:$AJ$35, VLOOKUP(X$4, 'Index Tables'!$Q$4:$R$10, 2, FALSE), FALSE)*'Regional Rollup'!W405</f>
        <v>343521.32544937852</v>
      </c>
      <c r="Y405" s="402">
        <f>VLOOKUP($F405&amp;$N405, Shipments!$DL$22:$DV$369, VLOOKUP(Y$4, 'Index Tables'!$I$4:$K$10, 2, FALSE), FALSE)*VLOOKUP($C405, 'AEO COMMERCIAL FLOORSPACE'!$A$47:$G$196, 7, FALSE)*$M405</f>
        <v>382.22182837108903</v>
      </c>
      <c r="Z405" s="356">
        <f>VLOOKUP($E405&amp;$N405, UES!$AA$6:$AJ$35, VLOOKUP(Z$4, 'Index Tables'!$Q$4:$R$10, 2, FALSE), FALSE)*'Regional Rollup'!Y405</f>
        <v>321546.57093744545</v>
      </c>
      <c r="AA405" s="402">
        <f>VLOOKUP($F405&amp;$N405, Shipments!$DL$22:$DV$369, VLOOKUP(AA$4, 'Index Tables'!$I$4:$K$10, 2, FALSE), FALSE)*VLOOKUP($C405, 'AEO COMMERCIAL FLOORSPACE'!$A$47:$G$196, 7, FALSE)*$M405</f>
        <v>357.67009131168942</v>
      </c>
      <c r="AB405" s="356">
        <f>VLOOKUP($E405&amp;$N405, UES!$AA$6:$AJ$35, VLOOKUP(AB$4, 'Index Tables'!$Q$4:$R$10, 2, FALSE), FALSE)*'Regional Rollup'!AA405</f>
        <v>299401.19512879761</v>
      </c>
      <c r="AC405" s="356">
        <f>VLOOKUP($F405&amp;$N405, Shipments!$DL$22:$DV$369, VLOOKUP(AC$4, 'Index Tables'!$I$4:$K$10, 2, FALSE), FALSE)*VLOOKUP($C405, 'AEO COMMERCIAL FLOORSPACE'!$A$47:$G$196, 7, FALSE)*$M405</f>
        <v>0</v>
      </c>
      <c r="AD405" s="356">
        <f>VLOOKUP($E405&amp;$N405, UES!$AA$6:$AJ$35, VLOOKUP(AD$4, 'Index Tables'!$Q$4:$R$10, 2, FALSE), FALSE)*'Regional Rollup'!AC405</f>
        <v>0</v>
      </c>
      <c r="AF405" s="371">
        <f t="shared" si="144"/>
        <v>399</v>
      </c>
      <c r="AG405" s="371" t="str">
        <f t="shared" si="149"/>
        <v>2013Any</v>
      </c>
      <c r="AH405" s="371" t="str">
        <f t="shared" si="150"/>
        <v>AnyOregon</v>
      </c>
      <c r="AI405" s="371" t="s">
        <v>7</v>
      </c>
      <c r="AJ405" s="371">
        <v>2013</v>
      </c>
      <c r="AK405" s="367">
        <f t="shared" si="140"/>
        <v>1725188.692730421</v>
      </c>
      <c r="AL405" s="371" t="s">
        <v>254</v>
      </c>
      <c r="AM405" s="368" t="str">
        <f>IF(AL405="Any", "NA", HLOOKUP($F405, TotalStockSF!$K$4:$BI$76, VLOOKUP($D405, TotalStockSF!$A$5:$B$76, 2, FALSE), FALSE))</f>
        <v>NA</v>
      </c>
      <c r="AN405" s="368">
        <f>VLOOKUP($C405, 'AEO COMMERCIAL FLOORSPACE'!$A$47:$G$196, 6, FALSE)</f>
        <v>502.55899521705112</v>
      </c>
      <c r="AO405" s="369" t="str">
        <f t="shared" si="133"/>
        <v>NA</v>
      </c>
      <c r="AP405" s="370">
        <f>VLOOKUP($C405, 'AEO COMMERCIAL FLOORSPACE'!$A$47:$G$196, 7, FALSE)</f>
        <v>3.5443315633530162E-2</v>
      </c>
      <c r="AQ405" s="370">
        <f t="shared" si="134"/>
        <v>3.5443315633530162E-2</v>
      </c>
      <c r="AR405" s="371" t="s">
        <v>11</v>
      </c>
      <c r="AS405" s="356">
        <f t="shared" si="145"/>
        <v>2043.6186161691312</v>
      </c>
      <c r="AT405" s="367">
        <f t="shared" si="146"/>
        <v>1725188.692730421</v>
      </c>
      <c r="AU405" s="356">
        <f>VLOOKUP($F405&amp;$N405, Shipments!$EQ$22:$FA$369, VLOOKUP(AU$4, 'Index Tables'!$M$4:$O$10, 2, FALSE), FALSE)*VLOOKUP($C405, 'AEO COMMERCIAL FLOORSPACE'!$A$47:$G$196, 7, FALSE)*$M405</f>
        <v>0</v>
      </c>
      <c r="AV405" s="356">
        <f>VLOOKUP($E405&amp;$N405, UES!$AA$6:$AJ$35, VLOOKUP(AV$4, 'Index Tables'!$Q$4:$R$10, 2, FALSE), FALSE)*'Regional Rollup'!AU405</f>
        <v>0</v>
      </c>
      <c r="AW405" s="402">
        <f>VLOOKUP($F405&amp;$N405, Shipments!$EQ$22:$FA$369, VLOOKUP(AW$4, 'Index Tables'!$M$4:$O$10, 2, FALSE), FALSE)*VLOOKUP($C405, 'AEO COMMERCIAL FLOORSPACE'!$A$47:$G$196, 7, FALSE)*$M405</f>
        <v>428.65779227588888</v>
      </c>
      <c r="AX405" s="356">
        <f>VLOOKUP($E405&amp;$N405, UES!$AA$6:$AJ$35, VLOOKUP(AX$4, 'Index Tables'!$Q$4:$R$10, 2, FALSE), FALSE)*'Regional Rollup'!AW405</f>
        <v>363964.49312410527</v>
      </c>
      <c r="AY405" s="402">
        <f>VLOOKUP($F405&amp;$N405, Shipments!$EQ$22:$FA$369, VLOOKUP(AY$4, 'Index Tables'!$M$4:$O$10, 2, FALSE), FALSE)*VLOOKUP($C405, 'AEO COMMERCIAL FLOORSPACE'!$A$47:$G$196, 7, FALSE)*$M405</f>
        <v>468.3846803241272</v>
      </c>
      <c r="AZ405" s="356">
        <f>VLOOKUP($E405&amp;$N405, UES!$AA$6:$AJ$35, VLOOKUP(AZ$4, 'Index Tables'!$Q$4:$R$10, 2, FALSE), FALSE)*'Regional Rollup'!AY405</f>
        <v>396755.10809069418</v>
      </c>
      <c r="BA405" s="402">
        <f>VLOOKUP($F405&amp;$N405, Shipments!$EQ$22:$FA$369, VLOOKUP(BA$4, 'Index Tables'!$M$4:$O$10, 2, FALSE), FALSE)*VLOOKUP($C405, 'AEO COMMERCIAL FLOORSPACE'!$A$47:$G$196, 7, FALSE)*$M405</f>
        <v>406.68422388633672</v>
      </c>
      <c r="BB405" s="356">
        <f>VLOOKUP($E405&amp;$N405, UES!$AA$6:$AJ$35, VLOOKUP(BB$4, 'Index Tables'!$Q$4:$R$10, 2, FALSE), FALSE)*'Regional Rollup'!BA405</f>
        <v>343521.32544937852</v>
      </c>
      <c r="BC405" s="402">
        <f>VLOOKUP($F405&amp;$N405, Shipments!$EQ$22:$FA$369, VLOOKUP(BC$4, 'Index Tables'!$M$4:$O$10, 2, FALSE), FALSE)*VLOOKUP($C405, 'AEO COMMERCIAL FLOORSPACE'!$A$47:$G$196, 7, FALSE)*$M405</f>
        <v>382.22182837108903</v>
      </c>
      <c r="BD405" s="356">
        <f>VLOOKUP($E405&amp;$N405, UES!$AA$6:$AJ$35, VLOOKUP(BD$4, 'Index Tables'!$Q$4:$R$10, 2, FALSE), FALSE)*'Regional Rollup'!BC405</f>
        <v>321546.57093744545</v>
      </c>
      <c r="BE405" s="402">
        <f>VLOOKUP($F405&amp;$N405, Shipments!$EQ$22:$FA$369, VLOOKUP(BE$4, 'Index Tables'!$M$4:$O$10, 2, FALSE), FALSE)*VLOOKUP($C405, 'AEO COMMERCIAL FLOORSPACE'!$A$47:$G$196, 7, FALSE)*$M405</f>
        <v>357.67009131168942</v>
      </c>
      <c r="BF405" s="356">
        <f>VLOOKUP($E405&amp;$N405, UES!$AA$6:$AJ$35, VLOOKUP(BF$4, 'Index Tables'!$Q$4:$R$10, 2, FALSE), FALSE)*'Regional Rollup'!BE405</f>
        <v>299401.19512879761</v>
      </c>
      <c r="BG405" s="356">
        <f>VLOOKUP($F405&amp;$N405, Shipments!$EQ$22:$FA$369, VLOOKUP(BG$4, 'Index Tables'!$M$4:$O$10, 2, FALSE), FALSE)*VLOOKUP($C405, 'AEO COMMERCIAL FLOORSPACE'!$A$47:$G$196, 7, FALSE)*$M405</f>
        <v>0</v>
      </c>
      <c r="BH405" s="356">
        <f>VLOOKUP($E405&amp;$N405, UES!$AA$6:$AJ$35, VLOOKUP(BH$4, 'Index Tables'!$Q$4:$R$10, 2, FALSE), FALSE)*'Regional Rollup'!BG405</f>
        <v>0</v>
      </c>
    </row>
    <row r="406" spans="2:60">
      <c r="B406" s="371">
        <f t="shared" si="141"/>
        <v>400</v>
      </c>
      <c r="C406" s="371" t="str">
        <f t="shared" si="147"/>
        <v>2014Any</v>
      </c>
      <c r="D406" s="371" t="str">
        <f t="shared" si="148"/>
        <v>AnyOregon</v>
      </c>
      <c r="E406" s="371" t="s">
        <v>7</v>
      </c>
      <c r="F406" s="371">
        <v>2014</v>
      </c>
      <c r="G406" s="367">
        <f t="shared" si="139"/>
        <v>1754705.9901841742</v>
      </c>
      <c r="H406" s="371" t="s">
        <v>254</v>
      </c>
      <c r="I406" s="368" t="str">
        <f>IF(H406="Any", "NA", HLOOKUP($F406, TotalStockSF!$K$4:$BI$76, VLOOKUP($D406, TotalStockSF!$A$5:$B$76, 2, FALSE), FALSE))</f>
        <v>NA</v>
      </c>
      <c r="J406" s="368">
        <f>VLOOKUP($C406, 'AEO COMMERCIAL FLOORSPACE'!$A$47:$G$196, 6, FALSE)</f>
        <v>511.96215489586854</v>
      </c>
      <c r="K406" s="369" t="str">
        <f t="shared" si="131"/>
        <v>NA</v>
      </c>
      <c r="L406" s="370">
        <f>VLOOKUP($C406, 'AEO COMMERCIAL FLOORSPACE'!$A$47:$G$196, 7, FALSE)</f>
        <v>3.5526373925923879E-2</v>
      </c>
      <c r="M406" s="370">
        <f t="shared" si="132"/>
        <v>3.5526373925923879E-2</v>
      </c>
      <c r="N406" s="371" t="s">
        <v>11</v>
      </c>
      <c r="O406" s="356">
        <f t="shared" si="142"/>
        <v>2078.4933454169018</v>
      </c>
      <c r="P406" s="367">
        <f t="shared" si="143"/>
        <v>1754705.9901841742</v>
      </c>
      <c r="Q406" s="356">
        <f>VLOOKUP($F406&amp;$N406, Shipments!$DL$22:$DV$369, VLOOKUP(Q$4, 'Index Tables'!$I$4:$K$10, 2, FALSE), FALSE)*VLOOKUP($C406, 'AEO COMMERCIAL FLOORSPACE'!$A$47:$G$196, 7, FALSE)*$M406</f>
        <v>0</v>
      </c>
      <c r="R406" s="356">
        <f>VLOOKUP($E406&amp;$N406, UES!$AA$6:$AJ$35, VLOOKUP(R$4, 'Index Tables'!$Q$4:$R$10, 2, FALSE), FALSE)*'Regional Rollup'!Q406</f>
        <v>0</v>
      </c>
      <c r="S406" s="402">
        <f>VLOOKUP($F406&amp;$N406, Shipments!$DL$22:$DV$369, VLOOKUP(S$4, 'Index Tables'!$I$4:$K$10, 2, FALSE), FALSE)*VLOOKUP($C406, 'AEO COMMERCIAL FLOORSPACE'!$A$47:$G$196, 7, FALSE)*$M406</f>
        <v>474.13100914124374</v>
      </c>
      <c r="T406" s="356">
        <f>VLOOKUP($E406&amp;$N406, UES!$AA$6:$AJ$35, VLOOKUP(T$4, 'Index Tables'!$Q$4:$R$10, 2, FALSE), FALSE)*'Regional Rollup'!S406</f>
        <v>402574.86397318856</v>
      </c>
      <c r="U406" s="402">
        <f>VLOOKUP($F406&amp;$N406, Shipments!$DL$22:$DV$369, VLOOKUP(U$4, 'Index Tables'!$I$4:$K$10, 2, FALSE), FALSE)*VLOOKUP($C406, 'AEO COMMERCIAL FLOORSPACE'!$A$47:$G$196, 7, FALSE)*$M406</f>
        <v>438.21965898417807</v>
      </c>
      <c r="V406" s="356">
        <f>VLOOKUP($E406&amp;$N406, UES!$AA$6:$AJ$35, VLOOKUP(V$4, 'Index Tables'!$Q$4:$R$10, 2, FALSE), FALSE)*'Regional Rollup'!U406</f>
        <v>371203.19146095397</v>
      </c>
      <c r="W406" s="402">
        <f>VLOOKUP($F406&amp;$N406, Shipments!$DL$22:$DV$369, VLOOKUP(W$4, 'Index Tables'!$I$4:$K$10, 2, FALSE), FALSE)*VLOOKUP($C406, 'AEO COMMERCIAL FLOORSPACE'!$A$47:$G$196, 7, FALSE)*$M406</f>
        <v>413.62436530272407</v>
      </c>
      <c r="X406" s="356">
        <f>VLOOKUP($E406&amp;$N406, UES!$AA$6:$AJ$35, VLOOKUP(X$4, 'Index Tables'!$Q$4:$R$10, 2, FALSE), FALSE)*'Regional Rollup'!W406</f>
        <v>349383.58033446065</v>
      </c>
      <c r="Y406" s="402">
        <f>VLOOKUP($F406&amp;$N406, Shipments!$DL$22:$DV$369, VLOOKUP(Y$4, 'Index Tables'!$I$4:$K$10, 2, FALSE), FALSE)*VLOOKUP($C406, 'AEO COMMERCIAL FLOORSPACE'!$A$47:$G$196, 7, FALSE)*$M406</f>
        <v>388.74451448852955</v>
      </c>
      <c r="Z406" s="356">
        <f>VLOOKUP($E406&amp;$N406, UES!$AA$6:$AJ$35, VLOOKUP(Z$4, 'Index Tables'!$Q$4:$R$10, 2, FALSE), FALSE)*'Regional Rollup'!Y406</f>
        <v>327033.8225768992</v>
      </c>
      <c r="AA406" s="402">
        <f>VLOOKUP($F406&amp;$N406, Shipments!$DL$22:$DV$369, VLOOKUP(AA$4, 'Index Tables'!$I$4:$K$10, 2, FALSE), FALSE)*VLOOKUP($C406, 'AEO COMMERCIAL FLOORSPACE'!$A$47:$G$196, 7, FALSE)*$M406</f>
        <v>363.77379750022612</v>
      </c>
      <c r="AB406" s="356">
        <f>VLOOKUP($E406&amp;$N406, UES!$AA$6:$AJ$35, VLOOKUP(AB$4, 'Index Tables'!$Q$4:$R$10, 2, FALSE), FALSE)*'Regional Rollup'!AA406</f>
        <v>304510.531838672</v>
      </c>
      <c r="AC406" s="356">
        <f>VLOOKUP($F406&amp;$N406, Shipments!$DL$22:$DV$369, VLOOKUP(AC$4, 'Index Tables'!$I$4:$K$10, 2, FALSE), FALSE)*VLOOKUP($C406, 'AEO COMMERCIAL FLOORSPACE'!$A$47:$G$196, 7, FALSE)*$M406</f>
        <v>0</v>
      </c>
      <c r="AD406" s="356">
        <f>VLOOKUP($E406&amp;$N406, UES!$AA$6:$AJ$35, VLOOKUP(AD$4, 'Index Tables'!$Q$4:$R$10, 2, FALSE), FALSE)*'Regional Rollup'!AC406</f>
        <v>0</v>
      </c>
      <c r="AF406" s="371">
        <f t="shared" si="144"/>
        <v>400</v>
      </c>
      <c r="AG406" s="371" t="str">
        <f t="shared" si="149"/>
        <v>2014Any</v>
      </c>
      <c r="AH406" s="371" t="str">
        <f t="shared" si="150"/>
        <v>AnyOregon</v>
      </c>
      <c r="AI406" s="371" t="s">
        <v>7</v>
      </c>
      <c r="AJ406" s="371">
        <v>2014</v>
      </c>
      <c r="AK406" s="367">
        <f t="shared" si="140"/>
        <v>1754555.1933082936</v>
      </c>
      <c r="AL406" s="371" t="s">
        <v>254</v>
      </c>
      <c r="AM406" s="368" t="str">
        <f>IF(AL406="Any", "NA", HLOOKUP($F406, TotalStockSF!$K$4:$BI$76, VLOOKUP($D406, TotalStockSF!$A$5:$B$76, 2, FALSE), FALSE))</f>
        <v>NA</v>
      </c>
      <c r="AN406" s="368">
        <f>VLOOKUP($C406, 'AEO COMMERCIAL FLOORSPACE'!$A$47:$G$196, 6, FALSE)</f>
        <v>511.96215489586854</v>
      </c>
      <c r="AO406" s="369" t="str">
        <f t="shared" si="133"/>
        <v>NA</v>
      </c>
      <c r="AP406" s="370">
        <f>VLOOKUP($C406, 'AEO COMMERCIAL FLOORSPACE'!$A$47:$G$196, 7, FALSE)</f>
        <v>3.5526373925923879E-2</v>
      </c>
      <c r="AQ406" s="370">
        <f t="shared" si="134"/>
        <v>3.5526373925923879E-2</v>
      </c>
      <c r="AR406" s="371" t="s">
        <v>11</v>
      </c>
      <c r="AS406" s="356">
        <f t="shared" si="145"/>
        <v>2078.4933454169013</v>
      </c>
      <c r="AT406" s="367">
        <f t="shared" si="146"/>
        <v>1754555.1933082936</v>
      </c>
      <c r="AU406" s="356">
        <f>VLOOKUP($F406&amp;$N406, Shipments!$EQ$22:$FA$369, VLOOKUP(AU$4, 'Index Tables'!$M$4:$O$10, 2, FALSE), FALSE)*VLOOKUP($C406, 'AEO COMMERCIAL FLOORSPACE'!$A$47:$G$196, 7, FALSE)*$M406</f>
        <v>0</v>
      </c>
      <c r="AV406" s="356">
        <f>VLOOKUP($E406&amp;$N406, UES!$AA$6:$AJ$35, VLOOKUP(AV$4, 'Index Tables'!$Q$4:$R$10, 2, FALSE), FALSE)*'Regional Rollup'!AU406</f>
        <v>0</v>
      </c>
      <c r="AW406" s="402">
        <f>VLOOKUP($F406&amp;$N406, Shipments!$EQ$22:$FA$369, VLOOKUP(AW$4, 'Index Tables'!$M$4:$O$10, 2, FALSE), FALSE)*VLOOKUP($C406, 'AEO COMMERCIAL FLOORSPACE'!$A$47:$G$196, 7, FALSE)*$M406</f>
        <v>399.0449487373989</v>
      </c>
      <c r="AX406" s="356">
        <f>VLOOKUP($E406&amp;$N406, UES!$AA$6:$AJ$35, VLOOKUP(AX$4, 'Index Tables'!$Q$4:$R$10, 2, FALSE), FALSE)*'Regional Rollup'!AW406</f>
        <v>338820.83824913896</v>
      </c>
      <c r="AY406" s="402">
        <f>VLOOKUP($F406&amp;$N406, Shipments!$EQ$22:$FA$369, VLOOKUP(AY$4, 'Index Tables'!$M$4:$O$10, 2, FALSE), FALSE)*VLOOKUP($C406, 'AEO COMMERCIAL FLOORSPACE'!$A$47:$G$196, 7, FALSE)*$M406</f>
        <v>513.30571938802279</v>
      </c>
      <c r="AZ406" s="356">
        <f>VLOOKUP($E406&amp;$N406, UES!$AA$6:$AJ$35, VLOOKUP(AZ$4, 'Index Tables'!$Q$4:$R$10, 2, FALSE), FALSE)*'Regional Rollup'!AY406</f>
        <v>434806.42030912271</v>
      </c>
      <c r="BA406" s="402">
        <f>VLOOKUP($F406&amp;$N406, Shipments!$EQ$22:$FA$369, VLOOKUP(BA$4, 'Index Tables'!$M$4:$O$10, 2, FALSE), FALSE)*VLOOKUP($C406, 'AEO COMMERCIAL FLOORSPACE'!$A$47:$G$196, 7, FALSE)*$M406</f>
        <v>413.62436530272407</v>
      </c>
      <c r="BB406" s="356">
        <f>VLOOKUP($E406&amp;$N406, UES!$AA$6:$AJ$35, VLOOKUP(BB$4, 'Index Tables'!$Q$4:$R$10, 2, FALSE), FALSE)*'Regional Rollup'!BA406</f>
        <v>349383.58033446065</v>
      </c>
      <c r="BC406" s="402">
        <f>VLOOKUP($F406&amp;$N406, Shipments!$EQ$22:$FA$369, VLOOKUP(BC$4, 'Index Tables'!$M$4:$O$10, 2, FALSE), FALSE)*VLOOKUP($C406, 'AEO COMMERCIAL FLOORSPACE'!$A$47:$G$196, 7, FALSE)*$M406</f>
        <v>388.74451448852955</v>
      </c>
      <c r="BD406" s="356">
        <f>VLOOKUP($E406&amp;$N406, UES!$AA$6:$AJ$35, VLOOKUP(BD$4, 'Index Tables'!$Q$4:$R$10, 2, FALSE), FALSE)*'Regional Rollup'!BC406</f>
        <v>327033.8225768992</v>
      </c>
      <c r="BE406" s="402">
        <f>VLOOKUP($F406&amp;$N406, Shipments!$EQ$22:$FA$369, VLOOKUP(BE$4, 'Index Tables'!$M$4:$O$10, 2, FALSE), FALSE)*VLOOKUP($C406, 'AEO COMMERCIAL FLOORSPACE'!$A$47:$G$196, 7, FALSE)*$M406</f>
        <v>363.77379750022612</v>
      </c>
      <c r="BF406" s="356">
        <f>VLOOKUP($E406&amp;$N406, UES!$AA$6:$AJ$35, VLOOKUP(BF$4, 'Index Tables'!$Q$4:$R$10, 2, FALSE), FALSE)*'Regional Rollup'!BE406</f>
        <v>304510.531838672</v>
      </c>
      <c r="BG406" s="356">
        <f>VLOOKUP($F406&amp;$N406, Shipments!$EQ$22:$FA$369, VLOOKUP(BG$4, 'Index Tables'!$M$4:$O$10, 2, FALSE), FALSE)*VLOOKUP($C406, 'AEO COMMERCIAL FLOORSPACE'!$A$47:$G$196, 7, FALSE)*$M406</f>
        <v>0</v>
      </c>
      <c r="BH406" s="356">
        <f>VLOOKUP($E406&amp;$N406, UES!$AA$6:$AJ$35, VLOOKUP(BH$4, 'Index Tables'!$Q$4:$R$10, 2, FALSE), FALSE)*'Regional Rollup'!BG406</f>
        <v>0</v>
      </c>
    </row>
    <row r="407" spans="2:60">
      <c r="B407" s="371">
        <f t="shared" si="141"/>
        <v>401</v>
      </c>
      <c r="C407" s="371" t="str">
        <f t="shared" si="147"/>
        <v>2015Any</v>
      </c>
      <c r="D407" s="371" t="str">
        <f t="shared" si="148"/>
        <v>AnyOregon</v>
      </c>
      <c r="E407" s="371" t="s">
        <v>7</v>
      </c>
      <c r="F407" s="371">
        <v>2015</v>
      </c>
      <c r="G407" s="367">
        <f t="shared" si="139"/>
        <v>1758410.9577745176</v>
      </c>
      <c r="H407" s="371" t="s">
        <v>254</v>
      </c>
      <c r="I407" s="368" t="str">
        <f>IF(H407="Any", "NA", HLOOKUP($F407, TotalStockSF!$K$4:$BI$76, VLOOKUP($D407, TotalStockSF!$A$5:$B$76, 2, FALSE), FALSE))</f>
        <v>NA</v>
      </c>
      <c r="J407" s="368">
        <f>VLOOKUP($C407, 'AEO COMMERCIAL FLOORSPACE'!$A$47:$G$196, 6, FALSE)</f>
        <v>517.85564553018321</v>
      </c>
      <c r="K407" s="369" t="str">
        <f t="shared" si="131"/>
        <v>NA</v>
      </c>
      <c r="L407" s="370">
        <f>VLOOKUP($C407, 'AEO COMMERCIAL FLOORSPACE'!$A$47:$G$196, 7, FALSE)</f>
        <v>3.5360637046507985E-2</v>
      </c>
      <c r="M407" s="370">
        <f t="shared" si="132"/>
        <v>3.5360637046507985E-2</v>
      </c>
      <c r="N407" s="371" t="s">
        <v>11</v>
      </c>
      <c r="O407" s="356">
        <f t="shared" si="142"/>
        <v>2082.8819726425404</v>
      </c>
      <c r="P407" s="367">
        <f t="shared" si="143"/>
        <v>1758410.9577745176</v>
      </c>
      <c r="Q407" s="356">
        <f>VLOOKUP($F407&amp;$N407, Shipments!$DL$22:$DV$369, VLOOKUP(Q$4, 'Index Tables'!$I$4:$K$10, 2, FALSE), FALSE)*VLOOKUP($C407, 'AEO COMMERCIAL FLOORSPACE'!$A$47:$G$196, 7, FALSE)*$M407</f>
        <v>0</v>
      </c>
      <c r="R407" s="356">
        <f>VLOOKUP($E407&amp;$N407, UES!$AA$6:$AJ$35, VLOOKUP(R$4, 'Index Tables'!$Q$4:$R$10, 2, FALSE), FALSE)*'Regional Rollup'!Q407</f>
        <v>0</v>
      </c>
      <c r="S407" s="402">
        <f>VLOOKUP($F407&amp;$N407, Shipments!$DL$22:$DV$369, VLOOKUP(S$4, 'Index Tables'!$I$4:$K$10, 2, FALSE), FALSE)*VLOOKUP($C407, 'AEO COMMERCIAL FLOORSPACE'!$A$47:$G$196, 7, FALSE)*$M407</f>
        <v>475.13211133857573</v>
      </c>
      <c r="T407" s="356">
        <f>VLOOKUP($E407&amp;$N407, UES!$AA$6:$AJ$35, VLOOKUP(T$4, 'Index Tables'!$Q$4:$R$10, 2, FALSE), FALSE)*'Regional Rollup'!S407</f>
        <v>403424.8792076786</v>
      </c>
      <c r="U407" s="402">
        <f>VLOOKUP($F407&amp;$N407, Shipments!$DL$22:$DV$369, VLOOKUP(U$4, 'Index Tables'!$I$4:$K$10, 2, FALSE), FALSE)*VLOOKUP($C407, 'AEO COMMERCIAL FLOORSPACE'!$A$47:$G$196, 7, FALSE)*$M407</f>
        <v>439.14493629164156</v>
      </c>
      <c r="V407" s="356">
        <f>VLOOKUP($E407&amp;$N407, UES!$AA$6:$AJ$35, VLOOKUP(V$4, 'Index Tables'!$Q$4:$R$10, 2, FALSE), FALSE)*'Regional Rollup'!U407</f>
        <v>371986.96709145175</v>
      </c>
      <c r="W407" s="402">
        <f>VLOOKUP($F407&amp;$N407, Shipments!$DL$22:$DV$369, VLOOKUP(W$4, 'Index Tables'!$I$4:$K$10, 2, FALSE), FALSE)*VLOOKUP($C407, 'AEO COMMERCIAL FLOORSPACE'!$A$47:$G$196, 7, FALSE)*$M407</f>
        <v>414.49771096666746</v>
      </c>
      <c r="X407" s="356">
        <f>VLOOKUP($E407&amp;$N407, UES!$AA$6:$AJ$35, VLOOKUP(X$4, 'Index Tables'!$Q$4:$R$10, 2, FALSE), FALSE)*'Regional Rollup'!W407</f>
        <v>350121.28502628847</v>
      </c>
      <c r="Y407" s="402">
        <f>VLOOKUP($F407&amp;$N407, Shipments!$DL$22:$DV$369, VLOOKUP(Y$4, 'Index Tables'!$I$4:$K$10, 2, FALSE), FALSE)*VLOOKUP($C407, 'AEO COMMERCIAL FLOORSPACE'!$A$47:$G$196, 7, FALSE)*$M407</f>
        <v>389.56532768182836</v>
      </c>
      <c r="Z407" s="356">
        <f>VLOOKUP($E407&amp;$N407, UES!$AA$6:$AJ$35, VLOOKUP(Z$4, 'Index Tables'!$Q$4:$R$10, 2, FALSE), FALSE)*'Regional Rollup'!Y407</f>
        <v>327724.33695387823</v>
      </c>
      <c r="AA407" s="402">
        <f>VLOOKUP($F407&amp;$N407, Shipments!$DL$22:$DV$369, VLOOKUP(AA$4, 'Index Tables'!$I$4:$K$10, 2, FALSE), FALSE)*VLOOKUP($C407, 'AEO COMMERCIAL FLOORSPACE'!$A$47:$G$196, 7, FALSE)*$M407</f>
        <v>364.54188636382713</v>
      </c>
      <c r="AB407" s="356">
        <f>VLOOKUP($E407&amp;$N407, UES!$AA$6:$AJ$35, VLOOKUP(AB$4, 'Index Tables'!$Q$4:$R$10, 2, FALSE), FALSE)*'Regional Rollup'!AA407</f>
        <v>305153.48949522054</v>
      </c>
      <c r="AC407" s="356">
        <f>VLOOKUP($F407&amp;$N407, Shipments!$DL$22:$DV$369, VLOOKUP(AC$4, 'Index Tables'!$I$4:$K$10, 2, FALSE), FALSE)*VLOOKUP($C407, 'AEO COMMERCIAL FLOORSPACE'!$A$47:$G$196, 7, FALSE)*$M407</f>
        <v>0</v>
      </c>
      <c r="AD407" s="356">
        <f>VLOOKUP($E407&amp;$N407, UES!$AA$6:$AJ$35, VLOOKUP(AD$4, 'Index Tables'!$Q$4:$R$10, 2, FALSE), FALSE)*'Regional Rollup'!AC407</f>
        <v>0</v>
      </c>
      <c r="AF407" s="371">
        <f t="shared" si="144"/>
        <v>401</v>
      </c>
      <c r="AG407" s="371" t="str">
        <f t="shared" si="149"/>
        <v>2015Any</v>
      </c>
      <c r="AH407" s="371" t="str">
        <f t="shared" si="150"/>
        <v>AnyOregon</v>
      </c>
      <c r="AI407" s="371" t="s">
        <v>7</v>
      </c>
      <c r="AJ407" s="371">
        <v>2015</v>
      </c>
      <c r="AK407" s="367">
        <f t="shared" si="140"/>
        <v>1758187.7699545335</v>
      </c>
      <c r="AL407" s="371" t="s">
        <v>254</v>
      </c>
      <c r="AM407" s="368" t="str">
        <f>IF(AL407="Any", "NA", HLOOKUP($F407, TotalStockSF!$K$4:$BI$76, VLOOKUP($D407, TotalStockSF!$A$5:$B$76, 2, FALSE), FALSE))</f>
        <v>NA</v>
      </c>
      <c r="AN407" s="368">
        <f>VLOOKUP($C407, 'AEO COMMERCIAL FLOORSPACE'!$A$47:$G$196, 6, FALSE)</f>
        <v>517.85564553018321</v>
      </c>
      <c r="AO407" s="369" t="str">
        <f t="shared" si="133"/>
        <v>NA</v>
      </c>
      <c r="AP407" s="370">
        <f>VLOOKUP($C407, 'AEO COMMERCIAL FLOORSPACE'!$A$47:$G$196, 7, FALSE)</f>
        <v>3.5360637046507985E-2</v>
      </c>
      <c r="AQ407" s="370">
        <f t="shared" ref="AQ407:AQ470" si="151">IF(AL407="Any", AP407, AP407*AO407)</f>
        <v>3.5360637046507985E-2</v>
      </c>
      <c r="AR407" s="371" t="s">
        <v>11</v>
      </c>
      <c r="AS407" s="356">
        <f t="shared" si="145"/>
        <v>2082.8819726425399</v>
      </c>
      <c r="AT407" s="367">
        <f t="shared" si="146"/>
        <v>1758187.7699545335</v>
      </c>
      <c r="AU407" s="356">
        <f>VLOOKUP($F407&amp;$N407, Shipments!$EQ$22:$FA$369, VLOOKUP(AU$4, 'Index Tables'!$M$4:$O$10, 2, FALSE), FALSE)*VLOOKUP($C407, 'AEO COMMERCIAL FLOORSPACE'!$A$47:$G$196, 7, FALSE)*$M407</f>
        <v>0</v>
      </c>
      <c r="AV407" s="356">
        <f>VLOOKUP($E407&amp;$N407, UES!$AA$6:$AJ$35, VLOOKUP(AV$4, 'Index Tables'!$Q$4:$R$10, 2, FALSE), FALSE)*'Regional Rollup'!AU407</f>
        <v>0</v>
      </c>
      <c r="AW407" s="402">
        <f>VLOOKUP($F407&amp;$N407, Shipments!$EQ$22:$FA$369, VLOOKUP(AW$4, 'Index Tables'!$M$4:$O$10, 2, FALSE), FALSE)*VLOOKUP($C407, 'AEO COMMERCIAL FLOORSPACE'!$A$47:$G$196, 7, FALSE)*$M407</f>
        <v>364.00053759183862</v>
      </c>
      <c r="AX407" s="356">
        <f>VLOOKUP($E407&amp;$N407, UES!$AA$6:$AJ$35, VLOOKUP(AX$4, 'Index Tables'!$Q$4:$R$10, 2, FALSE), FALSE)*'Regional Rollup'!AW407</f>
        <v>309065.35130999715</v>
      </c>
      <c r="AY407" s="402">
        <f>VLOOKUP($F407&amp;$N407, Shipments!$EQ$22:$FA$369, VLOOKUP(AY$4, 'Index Tables'!$M$4:$O$10, 2, FALSE), FALSE)*VLOOKUP($C407, 'AEO COMMERCIAL FLOORSPACE'!$A$47:$G$196, 7, FALSE)*$M407</f>
        <v>550.27651003837855</v>
      </c>
      <c r="AZ407" s="356">
        <f>VLOOKUP($E407&amp;$N407, UES!$AA$6:$AJ$35, VLOOKUP(AZ$4, 'Index Tables'!$Q$4:$R$10, 2, FALSE), FALSE)*'Regional Rollup'!AY407</f>
        <v>466123.30716914911</v>
      </c>
      <c r="BA407" s="402">
        <f>VLOOKUP($F407&amp;$N407, Shipments!$EQ$22:$FA$369, VLOOKUP(BA$4, 'Index Tables'!$M$4:$O$10, 2, FALSE), FALSE)*VLOOKUP($C407, 'AEO COMMERCIAL FLOORSPACE'!$A$47:$G$196, 7, FALSE)*$M407</f>
        <v>414.49771096666746</v>
      </c>
      <c r="BB407" s="356">
        <f>VLOOKUP($E407&amp;$N407, UES!$AA$6:$AJ$35, VLOOKUP(BB$4, 'Index Tables'!$Q$4:$R$10, 2, FALSE), FALSE)*'Regional Rollup'!BA407</f>
        <v>350121.28502628847</v>
      </c>
      <c r="BC407" s="402">
        <f>VLOOKUP($F407&amp;$N407, Shipments!$EQ$22:$FA$369, VLOOKUP(BC$4, 'Index Tables'!$M$4:$O$10, 2, FALSE), FALSE)*VLOOKUP($C407, 'AEO COMMERCIAL FLOORSPACE'!$A$47:$G$196, 7, FALSE)*$M407</f>
        <v>389.56532768182836</v>
      </c>
      <c r="BD407" s="356">
        <f>VLOOKUP($E407&amp;$N407, UES!$AA$6:$AJ$35, VLOOKUP(BD$4, 'Index Tables'!$Q$4:$R$10, 2, FALSE), FALSE)*'Regional Rollup'!BC407</f>
        <v>327724.33695387823</v>
      </c>
      <c r="BE407" s="402">
        <f>VLOOKUP($F407&amp;$N407, Shipments!$EQ$22:$FA$369, VLOOKUP(BE$4, 'Index Tables'!$M$4:$O$10, 2, FALSE), FALSE)*VLOOKUP($C407, 'AEO COMMERCIAL FLOORSPACE'!$A$47:$G$196, 7, FALSE)*$M407</f>
        <v>364.54188636382713</v>
      </c>
      <c r="BF407" s="356">
        <f>VLOOKUP($E407&amp;$N407, UES!$AA$6:$AJ$35, VLOOKUP(BF$4, 'Index Tables'!$Q$4:$R$10, 2, FALSE), FALSE)*'Regional Rollup'!BE407</f>
        <v>305153.48949522054</v>
      </c>
      <c r="BG407" s="356">
        <f>VLOOKUP($F407&amp;$N407, Shipments!$EQ$22:$FA$369, VLOOKUP(BG$4, 'Index Tables'!$M$4:$O$10, 2, FALSE), FALSE)*VLOOKUP($C407, 'AEO COMMERCIAL FLOORSPACE'!$A$47:$G$196, 7, FALSE)*$M407</f>
        <v>0</v>
      </c>
      <c r="BH407" s="356">
        <f>VLOOKUP($E407&amp;$N407, UES!$AA$6:$AJ$35, VLOOKUP(BH$4, 'Index Tables'!$Q$4:$R$10, 2, FALSE), FALSE)*'Regional Rollup'!BG407</f>
        <v>0</v>
      </c>
    </row>
    <row r="408" spans="2:60">
      <c r="B408" s="371">
        <f t="shared" si="141"/>
        <v>402</v>
      </c>
      <c r="C408" s="371" t="str">
        <f t="shared" si="147"/>
        <v>2016Any</v>
      </c>
      <c r="D408" s="371" t="str">
        <f t="shared" si="148"/>
        <v>AnyOregon</v>
      </c>
      <c r="E408" s="371" t="s">
        <v>7</v>
      </c>
      <c r="F408" s="371">
        <v>2016</v>
      </c>
      <c r="G408" s="367">
        <f t="shared" si="139"/>
        <v>1772595.3798488271</v>
      </c>
      <c r="H408" s="371" t="s">
        <v>254</v>
      </c>
      <c r="I408" s="368" t="str">
        <f>IF(H408="Any", "NA", HLOOKUP($F408, TotalStockSF!$K$4:$BI$76, VLOOKUP($D408, TotalStockSF!$A$5:$B$76, 2, FALSE), FALSE))</f>
        <v>NA</v>
      </c>
      <c r="J408" s="368">
        <f>VLOOKUP($C408, 'AEO COMMERCIAL FLOORSPACE'!$A$47:$G$196, 6, FALSE)</f>
        <v>525.26093857840829</v>
      </c>
      <c r="K408" s="369" t="str">
        <f t="shared" si="131"/>
        <v>NA</v>
      </c>
      <c r="L408" s="370">
        <f>VLOOKUP($C408, 'AEO COMMERCIAL FLOORSPACE'!$A$47:$G$196, 7, FALSE)</f>
        <v>3.5299369623067588E-2</v>
      </c>
      <c r="M408" s="370">
        <f t="shared" ref="M408:M471" si="152">IF(H408="Any", L408, L408*K408)</f>
        <v>3.5299369623067588E-2</v>
      </c>
      <c r="N408" s="371" t="s">
        <v>11</v>
      </c>
      <c r="O408" s="356">
        <f t="shared" si="142"/>
        <v>2099.6837770787024</v>
      </c>
      <c r="P408" s="367">
        <f t="shared" si="143"/>
        <v>1772595.3798488271</v>
      </c>
      <c r="Q408" s="356">
        <f>VLOOKUP($F408&amp;$N408, Shipments!$DL$22:$DV$369, VLOOKUP(Q$4, 'Index Tables'!$I$4:$K$10, 2, FALSE), FALSE)*VLOOKUP($C408, 'AEO COMMERCIAL FLOORSPACE'!$A$47:$G$196, 7, FALSE)*$M408</f>
        <v>0</v>
      </c>
      <c r="R408" s="356">
        <f>VLOOKUP($E408&amp;$N408, UES!$AA$6:$AJ$35, VLOOKUP(R$4, 'Index Tables'!$Q$4:$R$10, 2, FALSE), FALSE)*'Regional Rollup'!Q408</f>
        <v>0</v>
      </c>
      <c r="S408" s="402">
        <f>VLOOKUP($F408&amp;$N408, Shipments!$DL$22:$DV$369, VLOOKUP(S$4, 'Index Tables'!$I$4:$K$10, 2, FALSE), FALSE)*VLOOKUP($C408, 'AEO COMMERCIAL FLOORSPACE'!$A$47:$G$196, 7, FALSE)*$M408</f>
        <v>478.96481857830645</v>
      </c>
      <c r="T408" s="356">
        <f>VLOOKUP($E408&amp;$N408, UES!$AA$6:$AJ$35, VLOOKUP(T$4, 'Index Tables'!$Q$4:$R$10, 2, FALSE), FALSE)*'Regional Rollup'!S408</f>
        <v>406679.15190011077</v>
      </c>
      <c r="U408" s="402">
        <f>VLOOKUP($F408&amp;$N408, Shipments!$DL$22:$DV$369, VLOOKUP(U$4, 'Index Tables'!$I$4:$K$10, 2, FALSE), FALSE)*VLOOKUP($C408, 'AEO COMMERCIAL FLOORSPACE'!$A$47:$G$196, 7, FALSE)*$M408</f>
        <v>442.68734888900161</v>
      </c>
      <c r="V408" s="356">
        <f>VLOOKUP($E408&amp;$N408, UES!$AA$6:$AJ$35, VLOOKUP(V$4, 'Index Tables'!$Q$4:$R$10, 2, FALSE), FALSE)*'Regional Rollup'!U408</f>
        <v>374987.64228858851</v>
      </c>
      <c r="W408" s="402">
        <f>VLOOKUP($F408&amp;$N408, Shipments!$DL$22:$DV$369, VLOOKUP(W$4, 'Index Tables'!$I$4:$K$10, 2, FALSE), FALSE)*VLOOKUP($C408, 'AEO COMMERCIAL FLOORSPACE'!$A$47:$G$196, 7, FALSE)*$M408</f>
        <v>417.84130391642219</v>
      </c>
      <c r="X408" s="356">
        <f>VLOOKUP($E408&amp;$N408, UES!$AA$6:$AJ$35, VLOOKUP(X$4, 'Index Tables'!$Q$4:$R$10, 2, FALSE), FALSE)*'Regional Rollup'!W408</f>
        <v>352945.5782110272</v>
      </c>
      <c r="Y408" s="402">
        <f>VLOOKUP($F408&amp;$N408, Shipments!$DL$22:$DV$369, VLOOKUP(Y$4, 'Index Tables'!$I$4:$K$10, 2, FALSE), FALSE)*VLOOKUP($C408, 'AEO COMMERCIAL FLOORSPACE'!$A$47:$G$196, 7, FALSE)*$M408</f>
        <v>392.70780072484746</v>
      </c>
      <c r="Z408" s="356">
        <f>VLOOKUP($E408&amp;$N408, UES!$AA$6:$AJ$35, VLOOKUP(Z$4, 'Index Tables'!$Q$4:$R$10, 2, FALSE), FALSE)*'Regional Rollup'!Y408</f>
        <v>330367.9626085207</v>
      </c>
      <c r="AA408" s="402">
        <f>VLOOKUP($F408&amp;$N408, Shipments!$DL$22:$DV$369, VLOOKUP(AA$4, 'Index Tables'!$I$4:$K$10, 2, FALSE), FALSE)*VLOOKUP($C408, 'AEO COMMERCIAL FLOORSPACE'!$A$47:$G$196, 7, FALSE)*$M408</f>
        <v>367.48250497012481</v>
      </c>
      <c r="AB408" s="356">
        <f>VLOOKUP($E408&amp;$N408, UES!$AA$6:$AJ$35, VLOOKUP(AB$4, 'Index Tables'!$Q$4:$R$10, 2, FALSE), FALSE)*'Regional Rollup'!AA408</f>
        <v>307615.04484057997</v>
      </c>
      <c r="AC408" s="356">
        <f>VLOOKUP($F408&amp;$N408, Shipments!$DL$22:$DV$369, VLOOKUP(AC$4, 'Index Tables'!$I$4:$K$10, 2, FALSE), FALSE)*VLOOKUP($C408, 'AEO COMMERCIAL FLOORSPACE'!$A$47:$G$196, 7, FALSE)*$M408</f>
        <v>0</v>
      </c>
      <c r="AD408" s="356">
        <f>VLOOKUP($E408&amp;$N408, UES!$AA$6:$AJ$35, VLOOKUP(AD$4, 'Index Tables'!$Q$4:$R$10, 2, FALSE), FALSE)*'Regional Rollup'!AC408</f>
        <v>0</v>
      </c>
      <c r="AF408" s="371">
        <f t="shared" si="144"/>
        <v>402</v>
      </c>
      <c r="AG408" s="371" t="str">
        <f t="shared" si="149"/>
        <v>2016Any</v>
      </c>
      <c r="AH408" s="371" t="str">
        <f t="shared" si="150"/>
        <v>AnyOregon</v>
      </c>
      <c r="AI408" s="371" t="s">
        <v>7</v>
      </c>
      <c r="AJ408" s="371">
        <v>2016</v>
      </c>
      <c r="AK408" s="367">
        <f t="shared" si="140"/>
        <v>1772299.9383164961</v>
      </c>
      <c r="AL408" s="371" t="s">
        <v>254</v>
      </c>
      <c r="AM408" s="368" t="str">
        <f>IF(AL408="Any", "NA", HLOOKUP($F408, TotalStockSF!$K$4:$BI$76, VLOOKUP($D408, TotalStockSF!$A$5:$B$76, 2, FALSE), FALSE))</f>
        <v>NA</v>
      </c>
      <c r="AN408" s="368">
        <f>VLOOKUP($C408, 'AEO COMMERCIAL FLOORSPACE'!$A$47:$G$196, 6, FALSE)</f>
        <v>525.26093857840829</v>
      </c>
      <c r="AO408" s="369" t="str">
        <f t="shared" si="133"/>
        <v>NA</v>
      </c>
      <c r="AP408" s="370">
        <f>VLOOKUP($C408, 'AEO COMMERCIAL FLOORSPACE'!$A$47:$G$196, 7, FALSE)</f>
        <v>3.5299369623067588E-2</v>
      </c>
      <c r="AQ408" s="370">
        <f t="shared" si="151"/>
        <v>3.5299369623067588E-2</v>
      </c>
      <c r="AR408" s="371" t="s">
        <v>11</v>
      </c>
      <c r="AS408" s="356">
        <f t="shared" si="145"/>
        <v>2099.6837770787024</v>
      </c>
      <c r="AT408" s="367">
        <f t="shared" si="146"/>
        <v>1772299.9383164961</v>
      </c>
      <c r="AU408" s="356">
        <f>VLOOKUP($F408&amp;$N408, Shipments!$EQ$22:$FA$369, VLOOKUP(AU$4, 'Index Tables'!$M$4:$O$10, 2, FALSE), FALSE)*VLOOKUP($C408, 'AEO COMMERCIAL FLOORSPACE'!$A$47:$G$196, 7, FALSE)*$M408</f>
        <v>0</v>
      </c>
      <c r="AV408" s="356">
        <f>VLOOKUP($E408&amp;$N408, UES!$AA$6:$AJ$35, VLOOKUP(AV$4, 'Index Tables'!$Q$4:$R$10, 2, FALSE), FALSE)*'Regional Rollup'!AU408</f>
        <v>0</v>
      </c>
      <c r="AW408" s="402">
        <f>VLOOKUP($F408&amp;$N408, Shipments!$EQ$22:$FA$369, VLOOKUP(AW$4, 'Index Tables'!$M$4:$O$10, 2, FALSE), FALSE)*VLOOKUP($C408, 'AEO COMMERCIAL FLOORSPACE'!$A$47:$G$196, 7, FALSE)*$M408</f>
        <v>331.85606308969</v>
      </c>
      <c r="AX408" s="356">
        <f>VLOOKUP($E408&amp;$N408, UES!$AA$6:$AJ$35, VLOOKUP(AX$4, 'Index Tables'!$Q$4:$R$10, 2, FALSE), FALSE)*'Regional Rollup'!AW408</f>
        <v>281772.14078231971</v>
      </c>
      <c r="AY408" s="402">
        <f>VLOOKUP($F408&amp;$N408, Shipments!$EQ$22:$FA$369, VLOOKUP(AY$4, 'Index Tables'!$M$4:$O$10, 2, FALSE), FALSE)*VLOOKUP($C408, 'AEO COMMERCIAL FLOORSPACE'!$A$47:$G$196, 7, FALSE)*$M408</f>
        <v>589.79610437761801</v>
      </c>
      <c r="AZ408" s="356">
        <f>VLOOKUP($E408&amp;$N408, UES!$AA$6:$AJ$35, VLOOKUP(AZ$4, 'Index Tables'!$Q$4:$R$10, 2, FALSE), FALSE)*'Regional Rollup'!AY408</f>
        <v>499599.21187404869</v>
      </c>
      <c r="BA408" s="402">
        <f>VLOOKUP($F408&amp;$N408, Shipments!$EQ$22:$FA$369, VLOOKUP(BA$4, 'Index Tables'!$M$4:$O$10, 2, FALSE), FALSE)*VLOOKUP($C408, 'AEO COMMERCIAL FLOORSPACE'!$A$47:$G$196, 7, FALSE)*$M408</f>
        <v>417.84130391642219</v>
      </c>
      <c r="BB408" s="356">
        <f>VLOOKUP($E408&amp;$N408, UES!$AA$6:$AJ$35, VLOOKUP(BB$4, 'Index Tables'!$Q$4:$R$10, 2, FALSE), FALSE)*'Regional Rollup'!BA408</f>
        <v>352945.5782110272</v>
      </c>
      <c r="BC408" s="402">
        <f>VLOOKUP($F408&amp;$N408, Shipments!$EQ$22:$FA$369, VLOOKUP(BC$4, 'Index Tables'!$M$4:$O$10, 2, FALSE), FALSE)*VLOOKUP($C408, 'AEO COMMERCIAL FLOORSPACE'!$A$47:$G$196, 7, FALSE)*$M408</f>
        <v>392.70780072484746</v>
      </c>
      <c r="BD408" s="356">
        <f>VLOOKUP($E408&amp;$N408, UES!$AA$6:$AJ$35, VLOOKUP(BD$4, 'Index Tables'!$Q$4:$R$10, 2, FALSE), FALSE)*'Regional Rollup'!BC408</f>
        <v>330367.9626085207</v>
      </c>
      <c r="BE408" s="402">
        <f>VLOOKUP($F408&amp;$N408, Shipments!$EQ$22:$FA$369, VLOOKUP(BE$4, 'Index Tables'!$M$4:$O$10, 2, FALSE), FALSE)*VLOOKUP($C408, 'AEO COMMERCIAL FLOORSPACE'!$A$47:$G$196, 7, FALSE)*$M408</f>
        <v>367.48250497012481</v>
      </c>
      <c r="BF408" s="356">
        <f>VLOOKUP($E408&amp;$N408, UES!$AA$6:$AJ$35, VLOOKUP(BF$4, 'Index Tables'!$Q$4:$R$10, 2, FALSE), FALSE)*'Regional Rollup'!BE408</f>
        <v>307615.04484057997</v>
      </c>
      <c r="BG408" s="356">
        <f>VLOOKUP($F408&amp;$N408, Shipments!$EQ$22:$FA$369, VLOOKUP(BG$4, 'Index Tables'!$M$4:$O$10, 2, FALSE), FALSE)*VLOOKUP($C408, 'AEO COMMERCIAL FLOORSPACE'!$A$47:$G$196, 7, FALSE)*$M408</f>
        <v>0</v>
      </c>
      <c r="BH408" s="356">
        <f>VLOOKUP($E408&amp;$N408, UES!$AA$6:$AJ$35, VLOOKUP(BH$4, 'Index Tables'!$Q$4:$R$10, 2, FALSE), FALSE)*'Regional Rollup'!BG408</f>
        <v>0</v>
      </c>
    </row>
    <row r="409" spans="2:60">
      <c r="B409" s="371">
        <f t="shared" si="141"/>
        <v>403</v>
      </c>
      <c r="C409" s="371" t="str">
        <f t="shared" si="147"/>
        <v>2017Any</v>
      </c>
      <c r="D409" s="371" t="str">
        <f t="shared" si="148"/>
        <v>AnyOregon</v>
      </c>
      <c r="E409" s="371" t="s">
        <v>7</v>
      </c>
      <c r="F409" s="371">
        <v>2017</v>
      </c>
      <c r="G409" s="367">
        <f t="shared" si="139"/>
        <v>1795997.770571955</v>
      </c>
      <c r="H409" s="371" t="s">
        <v>254</v>
      </c>
      <c r="I409" s="368" t="str">
        <f>IF(H409="Any", "NA", HLOOKUP($F409, TotalStockSF!$K$4:$BI$76, VLOOKUP($D409, TotalStockSF!$A$5:$B$76, 2, FALSE), FALSE))</f>
        <v>NA</v>
      </c>
      <c r="J409" s="368">
        <f>VLOOKUP($C409, 'AEO COMMERCIAL FLOORSPACE'!$A$47:$G$196, 6, FALSE)</f>
        <v>533.94350359530279</v>
      </c>
      <c r="K409" s="369" t="str">
        <f t="shared" si="131"/>
        <v>NA</v>
      </c>
      <c r="L409" s="370">
        <f>VLOOKUP($C409, 'AEO COMMERCIAL FLOORSPACE'!$A$47:$G$196, 7, FALSE)</f>
        <v>3.5323395664904465E-2</v>
      </c>
      <c r="M409" s="370">
        <f t="shared" si="152"/>
        <v>3.5323395664904465E-2</v>
      </c>
      <c r="N409" s="371" t="s">
        <v>11</v>
      </c>
      <c r="O409" s="356">
        <f t="shared" si="142"/>
        <v>2127.4044970494379</v>
      </c>
      <c r="P409" s="367">
        <f t="shared" si="143"/>
        <v>1795997.770571955</v>
      </c>
      <c r="Q409" s="356">
        <f>VLOOKUP($F409&amp;$N409, Shipments!$DL$22:$DV$369, VLOOKUP(Q$4, 'Index Tables'!$I$4:$K$10, 2, FALSE), FALSE)*VLOOKUP($C409, 'AEO COMMERCIAL FLOORSPACE'!$A$47:$G$196, 7, FALSE)*$M409</f>
        <v>0</v>
      </c>
      <c r="R409" s="356">
        <f>VLOOKUP($E409&amp;$N409, UES!$AA$6:$AJ$35, VLOOKUP(R$4, 'Index Tables'!$Q$4:$R$10, 2, FALSE), FALSE)*'Regional Rollup'!Q409</f>
        <v>0</v>
      </c>
      <c r="S409" s="402">
        <f>VLOOKUP($F409&amp;$N409, Shipments!$DL$22:$DV$369, VLOOKUP(S$4, 'Index Tables'!$I$4:$K$10, 2, FALSE), FALSE)*VLOOKUP($C409, 'AEO COMMERCIAL FLOORSPACE'!$A$47:$G$196, 7, FALSE)*$M409</f>
        <v>485.28827059359793</v>
      </c>
      <c r="T409" s="356">
        <f>VLOOKUP($E409&amp;$N409, UES!$AA$6:$AJ$35, VLOOKUP(T$4, 'Index Tables'!$Q$4:$R$10, 2, FALSE), FALSE)*'Regional Rollup'!S409</f>
        <v>412048.26462595357</v>
      </c>
      <c r="U409" s="402">
        <f>VLOOKUP($F409&amp;$N409, Shipments!$DL$22:$DV$369, VLOOKUP(U$4, 'Index Tables'!$I$4:$K$10, 2, FALSE), FALSE)*VLOOKUP($C409, 'AEO COMMERCIAL FLOORSPACE'!$A$47:$G$196, 7, FALSE)*$M409</f>
        <v>448.53185374592476</v>
      </c>
      <c r="V409" s="356">
        <f>VLOOKUP($E409&amp;$N409, UES!$AA$6:$AJ$35, VLOOKUP(V$4, 'Index Tables'!$Q$4:$R$10, 2, FALSE), FALSE)*'Regional Rollup'!U409</f>
        <v>379938.3532184175</v>
      </c>
      <c r="W409" s="402">
        <f>VLOOKUP($F409&amp;$N409, Shipments!$DL$22:$DV$369, VLOOKUP(W$4, 'Index Tables'!$I$4:$K$10, 2, FALSE), FALSE)*VLOOKUP($C409, 'AEO COMMERCIAL FLOORSPACE'!$A$47:$G$196, 7, FALSE)*$M409</f>
        <v>423.35778306652986</v>
      </c>
      <c r="X409" s="356">
        <f>VLOOKUP($E409&amp;$N409, UES!$AA$6:$AJ$35, VLOOKUP(X$4, 'Index Tables'!$Q$4:$R$10, 2, FALSE), FALSE)*'Regional Rollup'!W409</f>
        <v>357605.28251760115</v>
      </c>
      <c r="Y409" s="402">
        <f>VLOOKUP($F409&amp;$N409, Shipments!$DL$22:$DV$369, VLOOKUP(Y$4, 'Index Tables'!$I$4:$K$10, 2, FALSE), FALSE)*VLOOKUP($C409, 'AEO COMMERCIAL FLOORSPACE'!$A$47:$G$196, 7, FALSE)*$M409</f>
        <v>397.89245904961803</v>
      </c>
      <c r="Z409" s="356">
        <f>VLOOKUP($E409&amp;$N409, UES!$AA$6:$AJ$35, VLOOKUP(Z$4, 'Index Tables'!$Q$4:$R$10, 2, FALSE), FALSE)*'Regional Rollup'!Y409</f>
        <v>334729.5897634034</v>
      </c>
      <c r="AA409" s="402">
        <f>VLOOKUP($F409&amp;$N409, Shipments!$DL$22:$DV$369, VLOOKUP(AA$4, 'Index Tables'!$I$4:$K$10, 2, FALSE), FALSE)*VLOOKUP($C409, 'AEO COMMERCIAL FLOORSPACE'!$A$47:$G$196, 7, FALSE)*$M409</f>
        <v>372.33413059376721</v>
      </c>
      <c r="AB409" s="356">
        <f>VLOOKUP($E409&amp;$N409, UES!$AA$6:$AJ$35, VLOOKUP(AB$4, 'Index Tables'!$Q$4:$R$10, 2, FALSE), FALSE)*'Regional Rollup'!AA409</f>
        <v>311676.28044657921</v>
      </c>
      <c r="AC409" s="356">
        <f>VLOOKUP($F409&amp;$N409, Shipments!$DL$22:$DV$369, VLOOKUP(AC$4, 'Index Tables'!$I$4:$K$10, 2, FALSE), FALSE)*VLOOKUP($C409, 'AEO COMMERCIAL FLOORSPACE'!$A$47:$G$196, 7, FALSE)*$M409</f>
        <v>0</v>
      </c>
      <c r="AD409" s="356">
        <f>VLOOKUP($E409&amp;$N409, UES!$AA$6:$AJ$35, VLOOKUP(AD$4, 'Index Tables'!$Q$4:$R$10, 2, FALSE), FALSE)*'Regional Rollup'!AC409</f>
        <v>0</v>
      </c>
      <c r="AF409" s="371">
        <f t="shared" si="144"/>
        <v>403</v>
      </c>
      <c r="AG409" s="371" t="str">
        <f t="shared" si="149"/>
        <v>2017Any</v>
      </c>
      <c r="AH409" s="371" t="str">
        <f t="shared" si="150"/>
        <v>AnyOregon</v>
      </c>
      <c r="AI409" s="371" t="s">
        <v>7</v>
      </c>
      <c r="AJ409" s="371">
        <v>2017</v>
      </c>
      <c r="AK409" s="367">
        <f t="shared" si="140"/>
        <v>1795629.1550852649</v>
      </c>
      <c r="AL409" s="371" t="s">
        <v>254</v>
      </c>
      <c r="AM409" s="368" t="str">
        <f>IF(AL409="Any", "NA", HLOOKUP($F409, TotalStockSF!$K$4:$BI$76, VLOOKUP($D409, TotalStockSF!$A$5:$B$76, 2, FALSE), FALSE))</f>
        <v>NA</v>
      </c>
      <c r="AN409" s="368">
        <f>VLOOKUP($C409, 'AEO COMMERCIAL FLOORSPACE'!$A$47:$G$196, 6, FALSE)</f>
        <v>533.94350359530279</v>
      </c>
      <c r="AO409" s="369" t="str">
        <f t="shared" si="133"/>
        <v>NA</v>
      </c>
      <c r="AP409" s="370">
        <f>VLOOKUP($C409, 'AEO COMMERCIAL FLOORSPACE'!$A$47:$G$196, 7, FALSE)</f>
        <v>3.5323395664904465E-2</v>
      </c>
      <c r="AQ409" s="370">
        <f t="shared" si="151"/>
        <v>3.5323395664904465E-2</v>
      </c>
      <c r="AR409" s="371" t="s">
        <v>11</v>
      </c>
      <c r="AS409" s="356">
        <f t="shared" si="145"/>
        <v>2127.4044970494379</v>
      </c>
      <c r="AT409" s="367">
        <f t="shared" si="146"/>
        <v>1795629.1550852649</v>
      </c>
      <c r="AU409" s="356">
        <f>VLOOKUP($F409&amp;$N409, Shipments!$EQ$22:$FA$369, VLOOKUP(AU$4, 'Index Tables'!$M$4:$O$10, 2, FALSE), FALSE)*VLOOKUP($C409, 'AEO COMMERCIAL FLOORSPACE'!$A$47:$G$196, 7, FALSE)*$M409</f>
        <v>0</v>
      </c>
      <c r="AV409" s="356">
        <f>VLOOKUP($E409&amp;$N409, UES!$AA$6:$AJ$35, VLOOKUP(AV$4, 'Index Tables'!$Q$4:$R$10, 2, FALSE), FALSE)*'Regional Rollup'!AU409</f>
        <v>0</v>
      </c>
      <c r="AW409" s="402">
        <f>VLOOKUP($F409&amp;$N409, Shipments!$EQ$22:$FA$369, VLOOKUP(AW$4, 'Index Tables'!$M$4:$O$10, 2, FALSE), FALSE)*VLOOKUP($C409, 'AEO COMMERCIAL FLOORSPACE'!$A$47:$G$196, 7, FALSE)*$M409</f>
        <v>301.74411864934928</v>
      </c>
      <c r="AX409" s="356">
        <f>VLOOKUP($E409&amp;$N409, UES!$AA$6:$AJ$35, VLOOKUP(AX$4, 'Index Tables'!$Q$4:$R$10, 2, FALSE), FALSE)*'Regional Rollup'!AW409</f>
        <v>256204.70962232328</v>
      </c>
      <c r="AY409" s="402">
        <f>VLOOKUP($F409&amp;$N409, Shipments!$EQ$22:$FA$369, VLOOKUP(AY$4, 'Index Tables'!$M$4:$O$10, 2, FALSE), FALSE)*VLOOKUP($C409, 'AEO COMMERCIAL FLOORSPACE'!$A$47:$G$196, 7, FALSE)*$M409</f>
        <v>632.07600569017325</v>
      </c>
      <c r="AZ409" s="356">
        <f>VLOOKUP($E409&amp;$N409, UES!$AA$6:$AJ$35, VLOOKUP(AZ$4, 'Index Tables'!$Q$4:$R$10, 2, FALSE), FALSE)*'Regional Rollup'!AY409</f>
        <v>535413.29273535789</v>
      </c>
      <c r="BA409" s="402">
        <f>VLOOKUP($F409&amp;$N409, Shipments!$EQ$22:$FA$369, VLOOKUP(BA$4, 'Index Tables'!$M$4:$O$10, 2, FALSE), FALSE)*VLOOKUP($C409, 'AEO COMMERCIAL FLOORSPACE'!$A$47:$G$196, 7, FALSE)*$M409</f>
        <v>423.35778306652986</v>
      </c>
      <c r="BB409" s="356">
        <f>VLOOKUP($E409&amp;$N409, UES!$AA$6:$AJ$35, VLOOKUP(BB$4, 'Index Tables'!$Q$4:$R$10, 2, FALSE), FALSE)*'Regional Rollup'!BA409</f>
        <v>357605.28251760115</v>
      </c>
      <c r="BC409" s="402">
        <f>VLOOKUP($F409&amp;$N409, Shipments!$EQ$22:$FA$369, VLOOKUP(BC$4, 'Index Tables'!$M$4:$O$10, 2, FALSE), FALSE)*VLOOKUP($C409, 'AEO COMMERCIAL FLOORSPACE'!$A$47:$G$196, 7, FALSE)*$M409</f>
        <v>397.89245904961803</v>
      </c>
      <c r="BD409" s="356">
        <f>VLOOKUP($E409&amp;$N409, UES!$AA$6:$AJ$35, VLOOKUP(BD$4, 'Index Tables'!$Q$4:$R$10, 2, FALSE), FALSE)*'Regional Rollup'!BC409</f>
        <v>334729.5897634034</v>
      </c>
      <c r="BE409" s="402">
        <f>VLOOKUP($F409&amp;$N409, Shipments!$EQ$22:$FA$369, VLOOKUP(BE$4, 'Index Tables'!$M$4:$O$10, 2, FALSE), FALSE)*VLOOKUP($C409, 'AEO COMMERCIAL FLOORSPACE'!$A$47:$G$196, 7, FALSE)*$M409</f>
        <v>372.33413059376721</v>
      </c>
      <c r="BF409" s="356">
        <f>VLOOKUP($E409&amp;$N409, UES!$AA$6:$AJ$35, VLOOKUP(BF$4, 'Index Tables'!$Q$4:$R$10, 2, FALSE), FALSE)*'Regional Rollup'!BE409</f>
        <v>311676.28044657921</v>
      </c>
      <c r="BG409" s="356">
        <f>VLOOKUP($F409&amp;$N409, Shipments!$EQ$22:$FA$369, VLOOKUP(BG$4, 'Index Tables'!$M$4:$O$10, 2, FALSE), FALSE)*VLOOKUP($C409, 'AEO COMMERCIAL FLOORSPACE'!$A$47:$G$196, 7, FALSE)*$M409</f>
        <v>0</v>
      </c>
      <c r="BH409" s="356">
        <f>VLOOKUP($E409&amp;$N409, UES!$AA$6:$AJ$35, VLOOKUP(BH$4, 'Index Tables'!$Q$4:$R$10, 2, FALSE), FALSE)*'Regional Rollup'!BG409</f>
        <v>0</v>
      </c>
    </row>
    <row r="410" spans="2:60">
      <c r="B410" s="371">
        <f t="shared" si="141"/>
        <v>404</v>
      </c>
      <c r="C410" s="371" t="str">
        <f t="shared" si="147"/>
        <v>2018Any</v>
      </c>
      <c r="D410" s="371" t="str">
        <f t="shared" si="148"/>
        <v>AnyOregon</v>
      </c>
      <c r="E410" s="371" t="s">
        <v>7</v>
      </c>
      <c r="F410" s="371">
        <v>2018</v>
      </c>
      <c r="G410" s="367">
        <f t="shared" si="139"/>
        <v>1821578.5849429446</v>
      </c>
      <c r="H410" s="371" t="s">
        <v>254</v>
      </c>
      <c r="I410" s="368" t="str">
        <f>IF(H410="Any", "NA", HLOOKUP($F410, TotalStockSF!$K$4:$BI$76, VLOOKUP($D410, TotalStockSF!$A$5:$B$76, 2, FALSE), FALSE))</f>
        <v>NA</v>
      </c>
      <c r="J410" s="368">
        <f>VLOOKUP($C410, 'AEO COMMERCIAL FLOORSPACE'!$A$47:$G$196, 6, FALSE)</f>
        <v>542.84332149426746</v>
      </c>
      <c r="K410" s="369" t="str">
        <f t="shared" si="131"/>
        <v>NA</v>
      </c>
      <c r="L410" s="370">
        <f>VLOOKUP($C410, 'AEO COMMERCIAL FLOORSPACE'!$A$47:$G$196, 7, FALSE)</f>
        <v>3.5360617037445877E-2</v>
      </c>
      <c r="M410" s="370">
        <f t="shared" si="152"/>
        <v>3.5360617037445877E-2</v>
      </c>
      <c r="N410" s="371" t="s">
        <v>11</v>
      </c>
      <c r="O410" s="356">
        <f t="shared" si="142"/>
        <v>2157.7056145801675</v>
      </c>
      <c r="P410" s="367">
        <f t="shared" si="143"/>
        <v>1821578.5849429446</v>
      </c>
      <c r="Q410" s="356">
        <f>VLOOKUP($F410&amp;$N410, Shipments!$DL$22:$DV$369, VLOOKUP(Q$4, 'Index Tables'!$I$4:$K$10, 2, FALSE), FALSE)*VLOOKUP($C410, 'AEO COMMERCIAL FLOORSPACE'!$A$47:$G$196, 7, FALSE)*$M410</f>
        <v>0</v>
      </c>
      <c r="R410" s="356">
        <f>VLOOKUP($E410&amp;$N410, UES!$AA$6:$AJ$35, VLOOKUP(R$4, 'Index Tables'!$Q$4:$R$10, 2, FALSE), FALSE)*'Regional Rollup'!Q410</f>
        <v>0</v>
      </c>
      <c r="S410" s="402">
        <f>VLOOKUP($F410&amp;$N410, Shipments!$DL$22:$DV$369, VLOOKUP(S$4, 'Index Tables'!$I$4:$K$10, 2, FALSE), FALSE)*VLOOKUP($C410, 'AEO COMMERCIAL FLOORSPACE'!$A$47:$G$196, 7, FALSE)*$M410</f>
        <v>492.20034441121749</v>
      </c>
      <c r="T410" s="356">
        <f>VLOOKUP($E410&amp;$N410, UES!$AA$6:$AJ$35, VLOOKUP(T$4, 'Index Tables'!$Q$4:$R$10, 2, FALSE), FALSE)*'Regional Rollup'!S410</f>
        <v>417917.16398763168</v>
      </c>
      <c r="U410" s="402">
        <f>VLOOKUP($F410&amp;$N410, Shipments!$DL$22:$DV$369, VLOOKUP(U$4, 'Index Tables'!$I$4:$K$10, 2, FALSE), FALSE)*VLOOKUP($C410, 'AEO COMMERCIAL FLOORSPACE'!$A$47:$G$196, 7, FALSE)*$M410</f>
        <v>454.92039736115225</v>
      </c>
      <c r="V410" s="356">
        <f>VLOOKUP($E410&amp;$N410, UES!$AA$6:$AJ$35, VLOOKUP(V$4, 'Index Tables'!$Q$4:$R$10, 2, FALSE), FALSE)*'Regional Rollup'!U410</f>
        <v>385349.90363643644</v>
      </c>
      <c r="W410" s="402">
        <f>VLOOKUP($F410&amp;$N410, Shipments!$DL$22:$DV$369, VLOOKUP(W$4, 'Index Tables'!$I$4:$K$10, 2, FALSE), FALSE)*VLOOKUP($C410, 'AEO COMMERCIAL FLOORSPACE'!$A$47:$G$196, 7, FALSE)*$M410</f>
        <v>429.3877665323165</v>
      </c>
      <c r="X410" s="356">
        <f>VLOOKUP($E410&amp;$N410, UES!$AA$6:$AJ$35, VLOOKUP(X$4, 'Index Tables'!$Q$4:$R$10, 2, FALSE), FALSE)*'Regional Rollup'!W410</f>
        <v>362698.73781028495</v>
      </c>
      <c r="Y410" s="402">
        <f>VLOOKUP($F410&amp;$N410, Shipments!$DL$22:$DV$369, VLOOKUP(Y$4, 'Index Tables'!$I$4:$K$10, 2, FALSE), FALSE)*VLOOKUP($C410, 'AEO COMMERCIAL FLOORSPACE'!$A$47:$G$196, 7, FALSE)*$M410</f>
        <v>403.55973397687109</v>
      </c>
      <c r="Z410" s="356">
        <f>VLOOKUP($E410&amp;$N410, UES!$AA$6:$AJ$35, VLOOKUP(Z$4, 'Index Tables'!$Q$4:$R$10, 2, FALSE), FALSE)*'Regional Rollup'!Y410</f>
        <v>339497.22123851831</v>
      </c>
      <c r="AA410" s="402">
        <f>VLOOKUP($F410&amp;$N410, Shipments!$DL$22:$DV$369, VLOOKUP(AA$4, 'Index Tables'!$I$4:$K$10, 2, FALSE), FALSE)*VLOOKUP($C410, 'AEO COMMERCIAL FLOORSPACE'!$A$47:$G$196, 7, FALSE)*$M410</f>
        <v>377.63737229861056</v>
      </c>
      <c r="AB410" s="356">
        <f>VLOOKUP($E410&amp;$N410, UES!$AA$6:$AJ$35, VLOOKUP(AB$4, 'Index Tables'!$Q$4:$R$10, 2, FALSE), FALSE)*'Regional Rollup'!AA410</f>
        <v>316115.55827007303</v>
      </c>
      <c r="AC410" s="356">
        <f>VLOOKUP($F410&amp;$N410, Shipments!$DL$22:$DV$369, VLOOKUP(AC$4, 'Index Tables'!$I$4:$K$10, 2, FALSE), FALSE)*VLOOKUP($C410, 'AEO COMMERCIAL FLOORSPACE'!$A$47:$G$196, 7, FALSE)*$M410</f>
        <v>0</v>
      </c>
      <c r="AD410" s="356">
        <f>VLOOKUP($E410&amp;$N410, UES!$AA$6:$AJ$35, VLOOKUP(AD$4, 'Index Tables'!$Q$4:$R$10, 2, FALSE), FALSE)*'Regional Rollup'!AC410</f>
        <v>0</v>
      </c>
      <c r="AF410" s="371">
        <f t="shared" si="144"/>
        <v>404</v>
      </c>
      <c r="AG410" s="371" t="str">
        <f t="shared" si="149"/>
        <v>2018Any</v>
      </c>
      <c r="AH410" s="371" t="str">
        <f t="shared" si="150"/>
        <v>AnyOregon</v>
      </c>
      <c r="AI410" s="371" t="s">
        <v>7</v>
      </c>
      <c r="AJ410" s="371">
        <v>2018</v>
      </c>
      <c r="AK410" s="367">
        <f t="shared" si="140"/>
        <v>1821136.5717128355</v>
      </c>
      <c r="AL410" s="371" t="s">
        <v>254</v>
      </c>
      <c r="AM410" s="368" t="str">
        <f>IF(AL410="Any", "NA", HLOOKUP($F410, TotalStockSF!$K$4:$BI$76, VLOOKUP($D410, TotalStockSF!$A$5:$B$76, 2, FALSE), FALSE))</f>
        <v>NA</v>
      </c>
      <c r="AN410" s="368">
        <f>VLOOKUP($C410, 'AEO COMMERCIAL FLOORSPACE'!$A$47:$G$196, 6, FALSE)</f>
        <v>542.84332149426746</v>
      </c>
      <c r="AO410" s="369" t="str">
        <f t="shared" si="133"/>
        <v>NA</v>
      </c>
      <c r="AP410" s="370">
        <f>VLOOKUP($C410, 'AEO COMMERCIAL FLOORSPACE'!$A$47:$G$196, 7, FALSE)</f>
        <v>3.5360617037445877E-2</v>
      </c>
      <c r="AQ410" s="370">
        <f t="shared" si="151"/>
        <v>3.5360617037445877E-2</v>
      </c>
      <c r="AR410" s="371" t="s">
        <v>11</v>
      </c>
      <c r="AS410" s="356">
        <f t="shared" si="145"/>
        <v>2157.7056145801675</v>
      </c>
      <c r="AT410" s="367">
        <f t="shared" si="146"/>
        <v>1821136.5717128355</v>
      </c>
      <c r="AU410" s="356">
        <f>VLOOKUP($F410&amp;$N410, Shipments!$EQ$22:$FA$369, VLOOKUP(AU$4, 'Index Tables'!$M$4:$O$10, 2, FALSE), FALSE)*VLOOKUP($C410, 'AEO COMMERCIAL FLOORSPACE'!$A$47:$G$196, 7, FALSE)*$M410</f>
        <v>0</v>
      </c>
      <c r="AV410" s="356">
        <f>VLOOKUP($E410&amp;$N410, UES!$AA$6:$AJ$35, VLOOKUP(AV$4, 'Index Tables'!$Q$4:$R$10, 2, FALSE), FALSE)*'Regional Rollup'!AU410</f>
        <v>0</v>
      </c>
      <c r="AW410" s="402">
        <f>VLOOKUP($F410&amp;$N410, Shipments!$EQ$22:$FA$369, VLOOKUP(AW$4, 'Index Tables'!$M$4:$O$10, 2, FALSE), FALSE)*VLOOKUP($C410, 'AEO COMMERCIAL FLOORSPACE'!$A$47:$G$196, 7, FALSE)*$M410</f>
        <v>272.10936506303619</v>
      </c>
      <c r="AX410" s="356">
        <f>VLOOKUP($E410&amp;$N410, UES!$AA$6:$AJ$35, VLOOKUP(AX$4, 'Index Tables'!$Q$4:$R$10, 2, FALSE), FALSE)*'Regional Rollup'!AW410</f>
        <v>231042.45137750357</v>
      </c>
      <c r="AY410" s="402">
        <f>VLOOKUP($F410&amp;$N410, Shipments!$EQ$22:$FA$369, VLOOKUP(AY$4, 'Index Tables'!$M$4:$O$10, 2, FALSE), FALSE)*VLOOKUP($C410, 'AEO COMMERCIAL FLOORSPACE'!$A$47:$G$196, 7, FALSE)*$M410</f>
        <v>675.01137670933338</v>
      </c>
      <c r="AZ410" s="356">
        <f>VLOOKUP($E410&amp;$N410, UES!$AA$6:$AJ$35, VLOOKUP(AZ$4, 'Index Tables'!$Q$4:$R$10, 2, FALSE), FALSE)*'Regional Rollup'!AY410</f>
        <v>571782.60301645554</v>
      </c>
      <c r="BA410" s="402">
        <f>VLOOKUP($F410&amp;$N410, Shipments!$EQ$22:$FA$369, VLOOKUP(BA$4, 'Index Tables'!$M$4:$O$10, 2, FALSE), FALSE)*VLOOKUP($C410, 'AEO COMMERCIAL FLOORSPACE'!$A$47:$G$196, 7, FALSE)*$M410</f>
        <v>429.3877665323165</v>
      </c>
      <c r="BB410" s="356">
        <f>VLOOKUP($E410&amp;$N410, UES!$AA$6:$AJ$35, VLOOKUP(BB$4, 'Index Tables'!$Q$4:$R$10, 2, FALSE), FALSE)*'Regional Rollup'!BA410</f>
        <v>362698.73781028495</v>
      </c>
      <c r="BC410" s="402">
        <f>VLOOKUP($F410&amp;$N410, Shipments!$EQ$22:$FA$369, VLOOKUP(BC$4, 'Index Tables'!$M$4:$O$10, 2, FALSE), FALSE)*VLOOKUP($C410, 'AEO COMMERCIAL FLOORSPACE'!$A$47:$G$196, 7, FALSE)*$M410</f>
        <v>403.55973397687109</v>
      </c>
      <c r="BD410" s="356">
        <f>VLOOKUP($E410&amp;$N410, UES!$AA$6:$AJ$35, VLOOKUP(BD$4, 'Index Tables'!$Q$4:$R$10, 2, FALSE), FALSE)*'Regional Rollup'!BC410</f>
        <v>339497.22123851831</v>
      </c>
      <c r="BE410" s="402">
        <f>VLOOKUP($F410&amp;$N410, Shipments!$EQ$22:$FA$369, VLOOKUP(BE$4, 'Index Tables'!$M$4:$O$10, 2, FALSE), FALSE)*VLOOKUP($C410, 'AEO COMMERCIAL FLOORSPACE'!$A$47:$G$196, 7, FALSE)*$M410</f>
        <v>377.63737229861056</v>
      </c>
      <c r="BF410" s="356">
        <f>VLOOKUP($E410&amp;$N410, UES!$AA$6:$AJ$35, VLOOKUP(BF$4, 'Index Tables'!$Q$4:$R$10, 2, FALSE), FALSE)*'Regional Rollup'!BE410</f>
        <v>316115.55827007303</v>
      </c>
      <c r="BG410" s="356">
        <f>VLOOKUP($F410&amp;$N410, Shipments!$EQ$22:$FA$369, VLOOKUP(BG$4, 'Index Tables'!$M$4:$O$10, 2, FALSE), FALSE)*VLOOKUP($C410, 'AEO COMMERCIAL FLOORSPACE'!$A$47:$G$196, 7, FALSE)*$M410</f>
        <v>0</v>
      </c>
      <c r="BH410" s="356">
        <f>VLOOKUP($E410&amp;$N410, UES!$AA$6:$AJ$35, VLOOKUP(BH$4, 'Index Tables'!$Q$4:$R$10, 2, FALSE), FALSE)*'Regional Rollup'!BG410</f>
        <v>0</v>
      </c>
    </row>
    <row r="411" spans="2:60">
      <c r="B411" s="371">
        <f t="shared" si="141"/>
        <v>405</v>
      </c>
      <c r="C411" s="371" t="str">
        <f t="shared" si="147"/>
        <v>2019Any</v>
      </c>
      <c r="D411" s="371" t="str">
        <f t="shared" si="148"/>
        <v>AnyOregon</v>
      </c>
      <c r="E411" s="371" t="s">
        <v>7</v>
      </c>
      <c r="F411" s="371">
        <v>2019</v>
      </c>
      <c r="G411" s="367">
        <f t="shared" si="139"/>
        <v>1840497.9726959418</v>
      </c>
      <c r="H411" s="371" t="s">
        <v>254</v>
      </c>
      <c r="I411" s="368" t="str">
        <f>IF(H411="Any", "NA", HLOOKUP($F411, TotalStockSF!$K$4:$BI$76, VLOOKUP($D411, TotalStockSF!$A$5:$B$76, 2, FALSE), FALSE))</f>
        <v>NA</v>
      </c>
      <c r="J411" s="368">
        <f>VLOOKUP($C411, 'AEO COMMERCIAL FLOORSPACE'!$A$47:$G$196, 6, FALSE)</f>
        <v>550.61643940866293</v>
      </c>
      <c r="K411" s="369" t="str">
        <f t="shared" si="131"/>
        <v>NA</v>
      </c>
      <c r="L411" s="370">
        <f>VLOOKUP($C411, 'AEO COMMERCIAL FLOORSPACE'!$A$47:$G$196, 7, FALSE)</f>
        <v>3.5322974850399091E-2</v>
      </c>
      <c r="M411" s="370">
        <f t="shared" si="152"/>
        <v>3.5322974850399091E-2</v>
      </c>
      <c r="N411" s="371" t="s">
        <v>11</v>
      </c>
      <c r="O411" s="356">
        <f t="shared" si="142"/>
        <v>2180.1161048639788</v>
      </c>
      <c r="P411" s="367">
        <f t="shared" si="143"/>
        <v>1840497.9726959418</v>
      </c>
      <c r="Q411" s="356">
        <f>VLOOKUP($F411&amp;$N411, Shipments!$DL$22:$DV$369, VLOOKUP(Q$4, 'Index Tables'!$I$4:$K$10, 2, FALSE), FALSE)*VLOOKUP($C411, 'AEO COMMERCIAL FLOORSPACE'!$A$47:$G$196, 7, FALSE)*$M411</f>
        <v>0</v>
      </c>
      <c r="R411" s="356">
        <f>VLOOKUP($E411&amp;$N411, UES!$AA$6:$AJ$35, VLOOKUP(R$4, 'Index Tables'!$Q$4:$R$10, 2, FALSE), FALSE)*'Regional Rollup'!Q411</f>
        <v>0</v>
      </c>
      <c r="S411" s="402">
        <f>VLOOKUP($F411&amp;$N411, Shipments!$DL$22:$DV$369, VLOOKUP(S$4, 'Index Tables'!$I$4:$K$10, 2, FALSE), FALSE)*VLOOKUP($C411, 'AEO COMMERCIAL FLOORSPACE'!$A$47:$G$196, 7, FALSE)*$M411</f>
        <v>497.31246487917207</v>
      </c>
      <c r="T411" s="356">
        <f>VLOOKUP($E411&amp;$N411, UES!$AA$6:$AJ$35, VLOOKUP(T$4, 'Index Tables'!$Q$4:$R$10, 2, FALSE), FALSE)*'Regional Rollup'!S411</f>
        <v>422257.76007251733</v>
      </c>
      <c r="U411" s="402">
        <f>VLOOKUP($F411&amp;$N411, Shipments!$DL$22:$DV$369, VLOOKUP(U$4, 'Index Tables'!$I$4:$K$10, 2, FALSE), FALSE)*VLOOKUP($C411, 'AEO COMMERCIAL FLOORSPACE'!$A$47:$G$196, 7, FALSE)*$M411</f>
        <v>459.64531862755643</v>
      </c>
      <c r="V411" s="356">
        <f>VLOOKUP($E411&amp;$N411, UES!$AA$6:$AJ$35, VLOOKUP(V$4, 'Index Tables'!$Q$4:$R$10, 2, FALSE), FALSE)*'Regional Rollup'!U411</f>
        <v>389352.24770643236</v>
      </c>
      <c r="W411" s="402">
        <f>VLOOKUP($F411&amp;$N411, Shipments!$DL$22:$DV$369, VLOOKUP(W$4, 'Index Tables'!$I$4:$K$10, 2, FALSE), FALSE)*VLOOKUP($C411, 'AEO COMMERCIAL FLOORSPACE'!$A$47:$G$196, 7, FALSE)*$M411</f>
        <v>433.84749927103491</v>
      </c>
      <c r="X411" s="356">
        <f>VLOOKUP($E411&amp;$N411, UES!$AA$6:$AJ$35, VLOOKUP(X$4, 'Index Tables'!$Q$4:$R$10, 2, FALSE), FALSE)*'Regional Rollup'!W411</f>
        <v>366465.82099564769</v>
      </c>
      <c r="Y411" s="402">
        <f>VLOOKUP($F411&amp;$N411, Shipments!$DL$22:$DV$369, VLOOKUP(Y$4, 'Index Tables'!$I$4:$K$10, 2, FALSE), FALSE)*VLOOKUP($C411, 'AEO COMMERCIAL FLOORSPACE'!$A$47:$G$196, 7, FALSE)*$M411</f>
        <v>407.75121006893551</v>
      </c>
      <c r="Z411" s="356">
        <f>VLOOKUP($E411&amp;$N411, UES!$AA$6:$AJ$35, VLOOKUP(Z$4, 'Index Tables'!$Q$4:$R$10, 2, FALSE), FALSE)*'Regional Rollup'!Y411</f>
        <v>343023.32745362725</v>
      </c>
      <c r="AA411" s="402">
        <f>VLOOKUP($F411&amp;$N411, Shipments!$DL$22:$DV$369, VLOOKUP(AA$4, 'Index Tables'!$I$4:$K$10, 2, FALSE), FALSE)*VLOOKUP($C411, 'AEO COMMERCIAL FLOORSPACE'!$A$47:$G$196, 7, FALSE)*$M411</f>
        <v>381.55961201727973</v>
      </c>
      <c r="AB411" s="356">
        <f>VLOOKUP($E411&amp;$N411, UES!$AA$6:$AJ$35, VLOOKUP(AB$4, 'Index Tables'!$Q$4:$R$10, 2, FALSE), FALSE)*'Regional Rollup'!AA411</f>
        <v>319398.81646771706</v>
      </c>
      <c r="AC411" s="356">
        <f>VLOOKUP($F411&amp;$N411, Shipments!$DL$22:$DV$369, VLOOKUP(AC$4, 'Index Tables'!$I$4:$K$10, 2, FALSE), FALSE)*VLOOKUP($C411, 'AEO COMMERCIAL FLOORSPACE'!$A$47:$G$196, 7, FALSE)*$M411</f>
        <v>0</v>
      </c>
      <c r="AD411" s="356">
        <f>VLOOKUP($E411&amp;$N411, UES!$AA$6:$AJ$35, VLOOKUP(AD$4, 'Index Tables'!$Q$4:$R$10, 2, FALSE), FALSE)*'Regional Rollup'!AC411</f>
        <v>0</v>
      </c>
      <c r="AF411" s="371">
        <f t="shared" si="144"/>
        <v>405</v>
      </c>
      <c r="AG411" s="371" t="str">
        <f t="shared" si="149"/>
        <v>2019Any</v>
      </c>
      <c r="AH411" s="371" t="str">
        <f t="shared" si="150"/>
        <v>AnyOregon</v>
      </c>
      <c r="AI411" s="371" t="s">
        <v>7</v>
      </c>
      <c r="AJ411" s="371">
        <v>2019</v>
      </c>
      <c r="AK411" s="367">
        <f t="shared" si="140"/>
        <v>1839984.5645640991</v>
      </c>
      <c r="AL411" s="371" t="s">
        <v>254</v>
      </c>
      <c r="AM411" s="368" t="str">
        <f>IF(AL411="Any", "NA", HLOOKUP($F411, TotalStockSF!$K$4:$BI$76, VLOOKUP($D411, TotalStockSF!$A$5:$B$76, 2, FALSE), FALSE))</f>
        <v>NA</v>
      </c>
      <c r="AN411" s="368">
        <f>VLOOKUP($C411, 'AEO COMMERCIAL FLOORSPACE'!$A$47:$G$196, 6, FALSE)</f>
        <v>550.61643940866293</v>
      </c>
      <c r="AO411" s="369" t="str">
        <f t="shared" si="133"/>
        <v>NA</v>
      </c>
      <c r="AP411" s="370">
        <f>VLOOKUP($C411, 'AEO COMMERCIAL FLOORSPACE'!$A$47:$G$196, 7, FALSE)</f>
        <v>3.5322974850399091E-2</v>
      </c>
      <c r="AQ411" s="370">
        <f t="shared" si="151"/>
        <v>3.5322974850399091E-2</v>
      </c>
      <c r="AR411" s="371" t="s">
        <v>11</v>
      </c>
      <c r="AS411" s="356">
        <f t="shared" si="145"/>
        <v>2180.1161048639788</v>
      </c>
      <c r="AT411" s="367">
        <f t="shared" si="146"/>
        <v>1839984.5645640991</v>
      </c>
      <c r="AU411" s="356">
        <f>VLOOKUP($F411&amp;$N411, Shipments!$EQ$22:$FA$369, VLOOKUP(AU$4, 'Index Tables'!$M$4:$O$10, 2, FALSE), FALSE)*VLOOKUP($C411, 'AEO COMMERCIAL FLOORSPACE'!$A$47:$G$196, 7, FALSE)*$M411</f>
        <v>0</v>
      </c>
      <c r="AV411" s="356">
        <f>VLOOKUP($E411&amp;$N411, UES!$AA$6:$AJ$35, VLOOKUP(AV$4, 'Index Tables'!$Q$4:$R$10, 2, FALSE), FALSE)*'Regional Rollup'!AU411</f>
        <v>0</v>
      </c>
      <c r="AW411" s="402">
        <f>VLOOKUP($F411&amp;$N411, Shipments!$EQ$22:$FA$369, VLOOKUP(AW$4, 'Index Tables'!$M$4:$O$10, 2, FALSE), FALSE)*VLOOKUP($C411, 'AEO COMMERCIAL FLOORSPACE'!$A$47:$G$196, 7, FALSE)*$M411</f>
        <v>241.67193005918409</v>
      </c>
      <c r="AX411" s="356">
        <f>VLOOKUP($E411&amp;$N411, UES!$AA$6:$AJ$35, VLOOKUP(AX$4, 'Index Tables'!$Q$4:$R$10, 2, FALSE), FALSE)*'Regional Rollup'!AW411</f>
        <v>205198.65289116951</v>
      </c>
      <c r="AY411" s="402">
        <f>VLOOKUP($F411&amp;$N411, Shipments!$EQ$22:$FA$369, VLOOKUP(AY$4, 'Index Tables'!$M$4:$O$10, 2, FALSE), FALSE)*VLOOKUP($C411, 'AEO COMMERCIAL FLOORSPACE'!$A$47:$G$196, 7, FALSE)*$M411</f>
        <v>715.28585344754424</v>
      </c>
      <c r="AZ411" s="356">
        <f>VLOOKUP($E411&amp;$N411, UES!$AA$6:$AJ$35, VLOOKUP(AZ$4, 'Index Tables'!$Q$4:$R$10, 2, FALSE), FALSE)*'Regional Rollup'!AY411</f>
        <v>605897.94675593753</v>
      </c>
      <c r="BA411" s="402">
        <f>VLOOKUP($F411&amp;$N411, Shipments!$EQ$22:$FA$369, VLOOKUP(BA$4, 'Index Tables'!$M$4:$O$10, 2, FALSE), FALSE)*VLOOKUP($C411, 'AEO COMMERCIAL FLOORSPACE'!$A$47:$G$196, 7, FALSE)*$M411</f>
        <v>433.84749927103491</v>
      </c>
      <c r="BB411" s="356">
        <f>VLOOKUP($E411&amp;$N411, UES!$AA$6:$AJ$35, VLOOKUP(BB$4, 'Index Tables'!$Q$4:$R$10, 2, FALSE), FALSE)*'Regional Rollup'!BA411</f>
        <v>366465.82099564769</v>
      </c>
      <c r="BC411" s="402">
        <f>VLOOKUP($F411&amp;$N411, Shipments!$EQ$22:$FA$369, VLOOKUP(BC$4, 'Index Tables'!$M$4:$O$10, 2, FALSE), FALSE)*VLOOKUP($C411, 'AEO COMMERCIAL FLOORSPACE'!$A$47:$G$196, 7, FALSE)*$M411</f>
        <v>407.75121006893551</v>
      </c>
      <c r="BD411" s="356">
        <f>VLOOKUP($E411&amp;$N411, UES!$AA$6:$AJ$35, VLOOKUP(BD$4, 'Index Tables'!$Q$4:$R$10, 2, FALSE), FALSE)*'Regional Rollup'!BC411</f>
        <v>343023.32745362725</v>
      </c>
      <c r="BE411" s="402">
        <f>VLOOKUP($F411&amp;$N411, Shipments!$EQ$22:$FA$369, VLOOKUP(BE$4, 'Index Tables'!$M$4:$O$10, 2, FALSE), FALSE)*VLOOKUP($C411, 'AEO COMMERCIAL FLOORSPACE'!$A$47:$G$196, 7, FALSE)*$M411</f>
        <v>381.55961201727973</v>
      </c>
      <c r="BF411" s="356">
        <f>VLOOKUP($E411&amp;$N411, UES!$AA$6:$AJ$35, VLOOKUP(BF$4, 'Index Tables'!$Q$4:$R$10, 2, FALSE), FALSE)*'Regional Rollup'!BE411</f>
        <v>319398.81646771706</v>
      </c>
      <c r="BG411" s="356">
        <f>VLOOKUP($F411&amp;$N411, Shipments!$EQ$22:$FA$369, VLOOKUP(BG$4, 'Index Tables'!$M$4:$O$10, 2, FALSE), FALSE)*VLOOKUP($C411, 'AEO COMMERCIAL FLOORSPACE'!$A$47:$G$196, 7, FALSE)*$M411</f>
        <v>0</v>
      </c>
      <c r="BH411" s="356">
        <f>VLOOKUP($E411&amp;$N411, UES!$AA$6:$AJ$35, VLOOKUP(BH$4, 'Index Tables'!$Q$4:$R$10, 2, FALSE), FALSE)*'Regional Rollup'!BG411</f>
        <v>0</v>
      </c>
    </row>
    <row r="412" spans="2:60">
      <c r="B412" s="371">
        <f t="shared" si="141"/>
        <v>406</v>
      </c>
      <c r="C412" s="371" t="str">
        <f t="shared" si="147"/>
        <v>2020Any</v>
      </c>
      <c r="D412" s="371" t="str">
        <f t="shared" si="148"/>
        <v>AnyOregon</v>
      </c>
      <c r="E412" s="371" t="s">
        <v>7</v>
      </c>
      <c r="F412" s="371">
        <v>2020</v>
      </c>
      <c r="G412" s="367">
        <f t="shared" si="139"/>
        <v>1857542.7539483381</v>
      </c>
      <c r="H412" s="371" t="s">
        <v>254</v>
      </c>
      <c r="I412" s="368" t="str">
        <f>IF(H412="Any", "NA", HLOOKUP($F412, TotalStockSF!$K$4:$BI$76, VLOOKUP($D412, TotalStockSF!$A$5:$B$76, 2, FALSE), FALSE))</f>
        <v>NA</v>
      </c>
      <c r="J412" s="368">
        <f>VLOOKUP($C412, 'AEO COMMERCIAL FLOORSPACE'!$A$47:$G$196, 6, FALSE)</f>
        <v>557.97631681925986</v>
      </c>
      <c r="K412" s="369" t="str">
        <f t="shared" si="131"/>
        <v>NA</v>
      </c>
      <c r="L412" s="370">
        <f>VLOOKUP($C412, 'AEO COMMERCIAL FLOORSPACE'!$A$47:$G$196, 7, FALSE)</f>
        <v>3.5257172932037013E-2</v>
      </c>
      <c r="M412" s="370">
        <f t="shared" si="152"/>
        <v>3.5257172932037013E-2</v>
      </c>
      <c r="N412" s="371" t="s">
        <v>11</v>
      </c>
      <c r="O412" s="356">
        <f t="shared" si="142"/>
        <v>2200.3060766343915</v>
      </c>
      <c r="P412" s="367">
        <f t="shared" si="143"/>
        <v>1857542.7539483381</v>
      </c>
      <c r="Q412" s="356">
        <f>VLOOKUP($F412&amp;$N412, Shipments!$DL$22:$DV$369, VLOOKUP(Q$4, 'Index Tables'!$I$4:$K$10, 2, FALSE), FALSE)*VLOOKUP($C412, 'AEO COMMERCIAL FLOORSPACE'!$A$47:$G$196, 7, FALSE)*$M412</f>
        <v>0</v>
      </c>
      <c r="R412" s="356">
        <f>VLOOKUP($E412&amp;$N412, UES!$AA$6:$AJ$35, VLOOKUP(R$4, 'Index Tables'!$Q$4:$R$10, 2, FALSE), FALSE)*'Regional Rollup'!Q412</f>
        <v>0</v>
      </c>
      <c r="S412" s="402">
        <f>VLOOKUP($F412&amp;$N412, Shipments!$DL$22:$DV$369, VLOOKUP(S$4, 'Index Tables'!$I$4:$K$10, 2, FALSE), FALSE)*VLOOKUP($C412, 'AEO COMMERCIAL FLOORSPACE'!$A$47:$G$196, 7, FALSE)*$M412</f>
        <v>501.91805657430399</v>
      </c>
      <c r="T412" s="356">
        <f>VLOOKUP($E412&amp;$N412, UES!$AA$6:$AJ$35, VLOOKUP(T$4, 'Index Tables'!$Q$4:$R$10, 2, FALSE), FALSE)*'Regional Rollup'!S412</f>
        <v>426168.27302028245</v>
      </c>
      <c r="U412" s="402">
        <f>VLOOKUP($F412&amp;$N412, Shipments!$DL$22:$DV$369, VLOOKUP(U$4, 'Index Tables'!$I$4:$K$10, 2, FALSE), FALSE)*VLOOKUP($C412, 'AEO COMMERCIAL FLOORSPACE'!$A$47:$G$196, 7, FALSE)*$M412</f>
        <v>463.9020763235286</v>
      </c>
      <c r="V412" s="356">
        <f>VLOOKUP($E412&amp;$N412, UES!$AA$6:$AJ$35, VLOOKUP(V$4, 'Index Tables'!$Q$4:$R$10, 2, FALSE), FALSE)*'Regional Rollup'!U412</f>
        <v>392958.02396412852</v>
      </c>
      <c r="W412" s="402">
        <f>VLOOKUP($F412&amp;$N412, Shipments!$DL$22:$DV$369, VLOOKUP(W$4, 'Index Tables'!$I$4:$K$10, 2, FALSE), FALSE)*VLOOKUP($C412, 'AEO COMMERCIAL FLOORSPACE'!$A$47:$G$196, 7, FALSE)*$M412</f>
        <v>437.86534434974595</v>
      </c>
      <c r="X412" s="356">
        <f>VLOOKUP($E412&amp;$N412, UES!$AA$6:$AJ$35, VLOOKUP(X$4, 'Index Tables'!$Q$4:$R$10, 2, FALSE), FALSE)*'Regional Rollup'!W412</f>
        <v>369859.64693189756</v>
      </c>
      <c r="Y412" s="402">
        <f>VLOOKUP($F412&amp;$N412, Shipments!$DL$22:$DV$369, VLOOKUP(Y$4, 'Index Tables'!$I$4:$K$10, 2, FALSE), FALSE)*VLOOKUP($C412, 'AEO COMMERCIAL FLOORSPACE'!$A$47:$G$196, 7, FALSE)*$M412</f>
        <v>411.52737841257385</v>
      </c>
      <c r="Z412" s="356">
        <f>VLOOKUP($E412&amp;$N412, UES!$AA$6:$AJ$35, VLOOKUP(Z$4, 'Index Tables'!$Q$4:$R$10, 2, FALSE), FALSE)*'Regional Rollup'!Y412</f>
        <v>346200.05335479847</v>
      </c>
      <c r="AA412" s="402">
        <f>VLOOKUP($F412&amp;$N412, Shipments!$DL$22:$DV$369, VLOOKUP(AA$4, 'Index Tables'!$I$4:$K$10, 2, FALSE), FALSE)*VLOOKUP($C412, 'AEO COMMERCIAL FLOORSPACE'!$A$47:$G$196, 7, FALSE)*$M412</f>
        <v>385.09322097423899</v>
      </c>
      <c r="AB412" s="356">
        <f>VLOOKUP($E412&amp;$N412, UES!$AA$6:$AJ$35, VLOOKUP(AB$4, 'Index Tables'!$Q$4:$R$10, 2, FALSE), FALSE)*'Regional Rollup'!AA412</f>
        <v>322356.75667723111</v>
      </c>
      <c r="AC412" s="356">
        <f>VLOOKUP($F412&amp;$N412, Shipments!$DL$22:$DV$369, VLOOKUP(AC$4, 'Index Tables'!$I$4:$K$10, 2, FALSE), FALSE)*VLOOKUP($C412, 'AEO COMMERCIAL FLOORSPACE'!$A$47:$G$196, 7, FALSE)*$M412</f>
        <v>0</v>
      </c>
      <c r="AD412" s="356">
        <f>VLOOKUP($E412&amp;$N412, UES!$AA$6:$AJ$35, VLOOKUP(AD$4, 'Index Tables'!$Q$4:$R$10, 2, FALSE), FALSE)*'Regional Rollup'!AC412</f>
        <v>0</v>
      </c>
      <c r="AF412" s="371">
        <f t="shared" si="144"/>
        <v>406</v>
      </c>
      <c r="AG412" s="371" t="str">
        <f t="shared" si="149"/>
        <v>2020Any</v>
      </c>
      <c r="AH412" s="371" t="str">
        <f t="shared" si="150"/>
        <v>AnyOregon</v>
      </c>
      <c r="AI412" s="371" t="s">
        <v>7</v>
      </c>
      <c r="AJ412" s="371">
        <v>2020</v>
      </c>
      <c r="AK412" s="367">
        <f t="shared" si="140"/>
        <v>1856959.2281655467</v>
      </c>
      <c r="AL412" s="371" t="s">
        <v>254</v>
      </c>
      <c r="AM412" s="368" t="str">
        <f>IF(AL412="Any", "NA", HLOOKUP($F412, TotalStockSF!$K$4:$BI$76, VLOOKUP($D412, TotalStockSF!$A$5:$B$76, 2, FALSE), FALSE))</f>
        <v>NA</v>
      </c>
      <c r="AN412" s="368">
        <f>VLOOKUP($C412, 'AEO COMMERCIAL FLOORSPACE'!$A$47:$G$196, 6, FALSE)</f>
        <v>557.97631681925986</v>
      </c>
      <c r="AO412" s="369" t="str">
        <f t="shared" si="133"/>
        <v>NA</v>
      </c>
      <c r="AP412" s="370">
        <f>VLOOKUP($C412, 'AEO COMMERCIAL FLOORSPACE'!$A$47:$G$196, 7, FALSE)</f>
        <v>3.5257172932037013E-2</v>
      </c>
      <c r="AQ412" s="370">
        <f t="shared" si="151"/>
        <v>3.5257172932037013E-2</v>
      </c>
      <c r="AR412" s="371" t="s">
        <v>11</v>
      </c>
      <c r="AS412" s="356">
        <f t="shared" si="145"/>
        <v>2200.3060766343915</v>
      </c>
      <c r="AT412" s="367">
        <f t="shared" si="146"/>
        <v>1856959.2281655467</v>
      </c>
      <c r="AU412" s="356">
        <f>VLOOKUP($F412&amp;$N412, Shipments!$EQ$22:$FA$369, VLOOKUP(AU$4, 'Index Tables'!$M$4:$O$10, 2, FALSE), FALSE)*VLOOKUP($C412, 'AEO COMMERCIAL FLOORSPACE'!$A$47:$G$196, 7, FALSE)*$M412</f>
        <v>0</v>
      </c>
      <c r="AV412" s="356">
        <f>VLOOKUP($E412&amp;$N412, UES!$AA$6:$AJ$35, VLOOKUP(AV$4, 'Index Tables'!$Q$4:$R$10, 2, FALSE), FALSE)*'Regional Rollup'!AU412</f>
        <v>0</v>
      </c>
      <c r="AW412" s="402">
        <f>VLOOKUP($F412&amp;$N412, Shipments!$EQ$22:$FA$369, VLOOKUP(AW$4, 'Index Tables'!$M$4:$O$10, 2, FALSE), FALSE)*VLOOKUP($C412, 'AEO COMMERCIAL FLOORSPACE'!$A$47:$G$196, 7, FALSE)*$M412</f>
        <v>211.3639458346635</v>
      </c>
      <c r="AX412" s="356">
        <f>VLOOKUP($E412&amp;$N412, UES!$AA$6:$AJ$35, VLOOKUP(AX$4, 'Index Tables'!$Q$4:$R$10, 2, FALSE), FALSE)*'Regional Rollup'!AW412</f>
        <v>179464.76839247986</v>
      </c>
      <c r="AY412" s="402">
        <f>VLOOKUP($F412&amp;$N412, Shipments!$EQ$22:$FA$369, VLOOKUP(AY$4, 'Index Tables'!$M$4:$O$10, 2, FALSE), FALSE)*VLOOKUP($C412, 'AEO COMMERCIAL FLOORSPACE'!$A$47:$G$196, 7, FALSE)*$M412</f>
        <v>754.45618706316907</v>
      </c>
      <c r="AZ412" s="356">
        <f>VLOOKUP($E412&amp;$N412, UES!$AA$6:$AJ$35, VLOOKUP(AZ$4, 'Index Tables'!$Q$4:$R$10, 2, FALSE), FALSE)*'Regional Rollup'!AY412</f>
        <v>639078.00280913978</v>
      </c>
      <c r="BA412" s="402">
        <f>VLOOKUP($F412&amp;$N412, Shipments!$EQ$22:$FA$369, VLOOKUP(BA$4, 'Index Tables'!$M$4:$O$10, 2, FALSE), FALSE)*VLOOKUP($C412, 'AEO COMMERCIAL FLOORSPACE'!$A$47:$G$196, 7, FALSE)*$M412</f>
        <v>437.86534434974595</v>
      </c>
      <c r="BB412" s="356">
        <f>VLOOKUP($E412&amp;$N412, UES!$AA$6:$AJ$35, VLOOKUP(BB$4, 'Index Tables'!$Q$4:$R$10, 2, FALSE), FALSE)*'Regional Rollup'!BA412</f>
        <v>369859.64693189756</v>
      </c>
      <c r="BC412" s="402">
        <f>VLOOKUP($F412&amp;$N412, Shipments!$EQ$22:$FA$369, VLOOKUP(BC$4, 'Index Tables'!$M$4:$O$10, 2, FALSE), FALSE)*VLOOKUP($C412, 'AEO COMMERCIAL FLOORSPACE'!$A$47:$G$196, 7, FALSE)*$M412</f>
        <v>411.52737841257385</v>
      </c>
      <c r="BD412" s="356">
        <f>VLOOKUP($E412&amp;$N412, UES!$AA$6:$AJ$35, VLOOKUP(BD$4, 'Index Tables'!$Q$4:$R$10, 2, FALSE), FALSE)*'Regional Rollup'!BC412</f>
        <v>346200.05335479847</v>
      </c>
      <c r="BE412" s="402">
        <f>VLOOKUP($F412&amp;$N412, Shipments!$EQ$22:$FA$369, VLOOKUP(BE$4, 'Index Tables'!$M$4:$O$10, 2, FALSE), FALSE)*VLOOKUP($C412, 'AEO COMMERCIAL FLOORSPACE'!$A$47:$G$196, 7, FALSE)*$M412</f>
        <v>385.09322097423899</v>
      </c>
      <c r="BF412" s="356">
        <f>VLOOKUP($E412&amp;$N412, UES!$AA$6:$AJ$35, VLOOKUP(BF$4, 'Index Tables'!$Q$4:$R$10, 2, FALSE), FALSE)*'Regional Rollup'!BE412</f>
        <v>322356.75667723111</v>
      </c>
      <c r="BG412" s="356">
        <f>VLOOKUP($F412&amp;$N412, Shipments!$EQ$22:$FA$369, VLOOKUP(BG$4, 'Index Tables'!$M$4:$O$10, 2, FALSE), FALSE)*VLOOKUP($C412, 'AEO COMMERCIAL FLOORSPACE'!$A$47:$G$196, 7, FALSE)*$M412</f>
        <v>0</v>
      </c>
      <c r="BH412" s="356">
        <f>VLOOKUP($E412&amp;$N412, UES!$AA$6:$AJ$35, VLOOKUP(BH$4, 'Index Tables'!$Q$4:$R$10, 2, FALSE), FALSE)*'Regional Rollup'!BG412</f>
        <v>0</v>
      </c>
    </row>
    <row r="413" spans="2:60">
      <c r="B413" s="371">
        <f t="shared" si="141"/>
        <v>407</v>
      </c>
      <c r="C413" s="371" t="str">
        <f t="shared" si="147"/>
        <v>2021Any</v>
      </c>
      <c r="D413" s="371" t="str">
        <f t="shared" si="148"/>
        <v>AnyOregon</v>
      </c>
      <c r="E413" s="371" t="s">
        <v>7</v>
      </c>
      <c r="F413" s="371">
        <v>2021</v>
      </c>
      <c r="G413" s="367">
        <f t="shared" si="139"/>
        <v>1870899.3121367628</v>
      </c>
      <c r="H413" s="371" t="s">
        <v>254</v>
      </c>
      <c r="I413" s="368" t="str">
        <f>IF(H413="Any", "NA", HLOOKUP($F413, TotalStockSF!$K$4:$BI$76, VLOOKUP($D413, TotalStockSF!$A$5:$B$76, 2, FALSE), FALSE))</f>
        <v>NA</v>
      </c>
      <c r="J413" s="368">
        <f>VLOOKUP($C413, 'AEO COMMERCIAL FLOORSPACE'!$A$47:$G$196, 6, FALSE)</f>
        <v>564.67754750418908</v>
      </c>
      <c r="K413" s="369" t="str">
        <f t="shared" si="131"/>
        <v>NA</v>
      </c>
      <c r="L413" s="370">
        <f>VLOOKUP($C413, 'AEO COMMERCIAL FLOORSPACE'!$A$47:$G$196, 7, FALSE)</f>
        <v>3.514694162482606E-2</v>
      </c>
      <c r="M413" s="370">
        <f t="shared" si="152"/>
        <v>3.514694162482606E-2</v>
      </c>
      <c r="N413" s="371" t="s">
        <v>11</v>
      </c>
      <c r="O413" s="356">
        <f t="shared" si="142"/>
        <v>2216.1272554914835</v>
      </c>
      <c r="P413" s="367">
        <f t="shared" si="143"/>
        <v>1870899.3121367628</v>
      </c>
      <c r="Q413" s="356">
        <f>VLOOKUP($F413&amp;$N413, Shipments!$DL$22:$DV$369, VLOOKUP(Q$4, 'Index Tables'!$I$4:$K$10, 2, FALSE), FALSE)*VLOOKUP($C413, 'AEO COMMERCIAL FLOORSPACE'!$A$47:$G$196, 7, FALSE)*$M413</f>
        <v>0</v>
      </c>
      <c r="R413" s="356">
        <f>VLOOKUP($E413&amp;$N413, UES!$AA$6:$AJ$35, VLOOKUP(R$4, 'Index Tables'!$Q$4:$R$10, 2, FALSE), FALSE)*'Regional Rollup'!Q413</f>
        <v>0</v>
      </c>
      <c r="S413" s="402">
        <f>VLOOKUP($F413&amp;$N413, Shipments!$DL$22:$DV$369, VLOOKUP(S$4, 'Index Tables'!$I$4:$K$10, 2, FALSE), FALSE)*VLOOKUP($C413, 'AEO COMMERCIAL FLOORSPACE'!$A$47:$G$196, 7, FALSE)*$M413</f>
        <v>505.52707053331312</v>
      </c>
      <c r="T413" s="356">
        <f>VLOOKUP($E413&amp;$N413, UES!$AA$6:$AJ$35, VLOOKUP(T$4, 'Index Tables'!$Q$4:$R$10, 2, FALSE), FALSE)*'Regional Rollup'!S413</f>
        <v>429232.61236028251</v>
      </c>
      <c r="U413" s="402">
        <f>VLOOKUP($F413&amp;$N413, Shipments!$DL$22:$DV$369, VLOOKUP(U$4, 'Index Tables'!$I$4:$K$10, 2, FALSE), FALSE)*VLOOKUP($C413, 'AEO COMMERCIAL FLOORSPACE'!$A$47:$G$196, 7, FALSE)*$M413</f>
        <v>467.2377384841846</v>
      </c>
      <c r="V413" s="356">
        <f>VLOOKUP($E413&amp;$N413, UES!$AA$6:$AJ$35, VLOOKUP(V$4, 'Index Tables'!$Q$4:$R$10, 2, FALSE), FALSE)*'Regional Rollup'!U413</f>
        <v>395783.56684949633</v>
      </c>
      <c r="W413" s="402">
        <f>VLOOKUP($F413&amp;$N413, Shipments!$DL$22:$DV$369, VLOOKUP(W$4, 'Index Tables'!$I$4:$K$10, 2, FALSE), FALSE)*VLOOKUP($C413, 'AEO COMMERCIAL FLOORSPACE'!$A$47:$G$196, 7, FALSE)*$M413</f>
        <v>441.01379083264436</v>
      </c>
      <c r="X413" s="356">
        <f>VLOOKUP($E413&amp;$N413, UES!$AA$6:$AJ$35, VLOOKUP(X$4, 'Index Tables'!$Q$4:$R$10, 2, FALSE), FALSE)*'Regional Rollup'!W413</f>
        <v>372519.10221780994</v>
      </c>
      <c r="Y413" s="402">
        <f>VLOOKUP($F413&amp;$N413, Shipments!$DL$22:$DV$369, VLOOKUP(Y$4, 'Index Tables'!$I$4:$K$10, 2, FALSE), FALSE)*VLOOKUP($C413, 'AEO COMMERCIAL FLOORSPACE'!$A$47:$G$196, 7, FALSE)*$M413</f>
        <v>414.48644321160145</v>
      </c>
      <c r="Z413" s="356">
        <f>VLOOKUP($E413&amp;$N413, UES!$AA$6:$AJ$35, VLOOKUP(Z$4, 'Index Tables'!$Q$4:$R$10, 2, FALSE), FALSE)*'Regional Rollup'!Y413</f>
        <v>348689.38564480375</v>
      </c>
      <c r="AA413" s="402">
        <f>VLOOKUP($F413&amp;$N413, Shipments!$DL$22:$DV$369, VLOOKUP(AA$4, 'Index Tables'!$I$4:$K$10, 2, FALSE), FALSE)*VLOOKUP($C413, 'AEO COMMERCIAL FLOORSPACE'!$A$47:$G$196, 7, FALSE)*$M413</f>
        <v>387.86221242973977</v>
      </c>
      <c r="AB413" s="356">
        <f>VLOOKUP($E413&amp;$N413, UES!$AA$6:$AJ$35, VLOOKUP(AB$4, 'Index Tables'!$Q$4:$R$10, 2, FALSE), FALSE)*'Regional Rollup'!AA413</f>
        <v>324674.6450643703</v>
      </c>
      <c r="AC413" s="356">
        <f>VLOOKUP($F413&amp;$N413, Shipments!$DL$22:$DV$369, VLOOKUP(AC$4, 'Index Tables'!$I$4:$K$10, 2, FALSE), FALSE)*VLOOKUP($C413, 'AEO COMMERCIAL FLOORSPACE'!$A$47:$G$196, 7, FALSE)*$M413</f>
        <v>0</v>
      </c>
      <c r="AD413" s="356">
        <f>VLOOKUP($E413&amp;$N413, UES!$AA$6:$AJ$35, VLOOKUP(AD$4, 'Index Tables'!$Q$4:$R$10, 2, FALSE), FALSE)*'Regional Rollup'!AC413</f>
        <v>0</v>
      </c>
      <c r="AF413" s="371">
        <f t="shared" si="144"/>
        <v>407</v>
      </c>
      <c r="AG413" s="371" t="str">
        <f t="shared" si="149"/>
        <v>2021Any</v>
      </c>
      <c r="AH413" s="371" t="str">
        <f t="shared" si="150"/>
        <v>AnyOregon</v>
      </c>
      <c r="AI413" s="371" t="s">
        <v>7</v>
      </c>
      <c r="AJ413" s="371">
        <v>2021</v>
      </c>
      <c r="AK413" s="367">
        <f t="shared" si="140"/>
        <v>1870247.8565979882</v>
      </c>
      <c r="AL413" s="371" t="s">
        <v>254</v>
      </c>
      <c r="AM413" s="368" t="str">
        <f>IF(AL413="Any", "NA", HLOOKUP($F413, TotalStockSF!$K$4:$BI$76, VLOOKUP($D413, TotalStockSF!$A$5:$B$76, 2, FALSE), FALSE))</f>
        <v>NA</v>
      </c>
      <c r="AN413" s="368">
        <f>VLOOKUP($C413, 'AEO COMMERCIAL FLOORSPACE'!$A$47:$G$196, 6, FALSE)</f>
        <v>564.67754750418908</v>
      </c>
      <c r="AO413" s="369" t="str">
        <f t="shared" si="133"/>
        <v>NA</v>
      </c>
      <c r="AP413" s="370">
        <f>VLOOKUP($C413, 'AEO COMMERCIAL FLOORSPACE'!$A$47:$G$196, 7, FALSE)</f>
        <v>3.514694162482606E-2</v>
      </c>
      <c r="AQ413" s="370">
        <f t="shared" si="151"/>
        <v>3.514694162482606E-2</v>
      </c>
      <c r="AR413" s="371" t="s">
        <v>11</v>
      </c>
      <c r="AS413" s="356">
        <f t="shared" si="145"/>
        <v>2216.1272554914831</v>
      </c>
      <c r="AT413" s="367">
        <f t="shared" si="146"/>
        <v>1870247.8565979882</v>
      </c>
      <c r="AU413" s="356">
        <f>VLOOKUP($F413&amp;$N413, Shipments!$EQ$22:$FA$369, VLOOKUP(AU$4, 'Index Tables'!$M$4:$O$10, 2, FALSE), FALSE)*VLOOKUP($C413, 'AEO COMMERCIAL FLOORSPACE'!$A$47:$G$196, 7, FALSE)*$M413</f>
        <v>0</v>
      </c>
      <c r="AV413" s="356">
        <f>VLOOKUP($E413&amp;$N413, UES!$AA$6:$AJ$35, VLOOKUP(AV$4, 'Index Tables'!$Q$4:$R$10, 2, FALSE), FALSE)*'Regional Rollup'!AU413</f>
        <v>0</v>
      </c>
      <c r="AW413" s="402">
        <f>VLOOKUP($F413&amp;$N413, Shipments!$EQ$22:$FA$369, VLOOKUP(AW$4, 'Index Tables'!$M$4:$O$10, 2, FALSE), FALSE)*VLOOKUP($C413, 'AEO COMMERCIAL FLOORSPACE'!$A$47:$G$196, 7, FALSE)*$M413</f>
        <v>181.14879910603179</v>
      </c>
      <c r="AX413" s="356">
        <f>VLOOKUP($E413&amp;$N413, UES!$AA$6:$AJ$35, VLOOKUP(AX$4, 'Index Tables'!$Q$4:$R$10, 2, FALSE), FALSE)*'Regional Rollup'!AW413</f>
        <v>153809.71029737598</v>
      </c>
      <c r="AY413" s="402">
        <f>VLOOKUP($F413&amp;$N413, Shipments!$EQ$22:$FA$369, VLOOKUP(AY$4, 'Index Tables'!$M$4:$O$10, 2, FALSE), FALSE)*VLOOKUP($C413, 'AEO COMMERCIAL FLOORSPACE'!$A$47:$G$196, 7, FALSE)*$M413</f>
        <v>791.61600991146577</v>
      </c>
      <c r="AZ413" s="356">
        <f>VLOOKUP($E413&amp;$N413, UES!$AA$6:$AJ$35, VLOOKUP(AZ$4, 'Index Tables'!$Q$4:$R$10, 2, FALSE), FALSE)*'Regional Rollup'!AY413</f>
        <v>670555.01337362814</v>
      </c>
      <c r="BA413" s="402">
        <f>VLOOKUP($F413&amp;$N413, Shipments!$EQ$22:$FA$369, VLOOKUP(BA$4, 'Index Tables'!$M$4:$O$10, 2, FALSE), FALSE)*VLOOKUP($C413, 'AEO COMMERCIAL FLOORSPACE'!$A$47:$G$196, 7, FALSE)*$M413</f>
        <v>441.01379083264436</v>
      </c>
      <c r="BB413" s="356">
        <f>VLOOKUP($E413&amp;$N413, UES!$AA$6:$AJ$35, VLOOKUP(BB$4, 'Index Tables'!$Q$4:$R$10, 2, FALSE), FALSE)*'Regional Rollup'!BA413</f>
        <v>372519.10221780994</v>
      </c>
      <c r="BC413" s="402">
        <f>VLOOKUP($F413&amp;$N413, Shipments!$EQ$22:$FA$369, VLOOKUP(BC$4, 'Index Tables'!$M$4:$O$10, 2, FALSE), FALSE)*VLOOKUP($C413, 'AEO COMMERCIAL FLOORSPACE'!$A$47:$G$196, 7, FALSE)*$M413</f>
        <v>414.48644321160145</v>
      </c>
      <c r="BD413" s="356">
        <f>VLOOKUP($E413&amp;$N413, UES!$AA$6:$AJ$35, VLOOKUP(BD$4, 'Index Tables'!$Q$4:$R$10, 2, FALSE), FALSE)*'Regional Rollup'!BC413</f>
        <v>348689.38564480375</v>
      </c>
      <c r="BE413" s="402">
        <f>VLOOKUP($F413&amp;$N413, Shipments!$EQ$22:$FA$369, VLOOKUP(BE$4, 'Index Tables'!$M$4:$O$10, 2, FALSE), FALSE)*VLOOKUP($C413, 'AEO COMMERCIAL FLOORSPACE'!$A$47:$G$196, 7, FALSE)*$M413</f>
        <v>387.86221242973977</v>
      </c>
      <c r="BF413" s="356">
        <f>VLOOKUP($E413&amp;$N413, UES!$AA$6:$AJ$35, VLOOKUP(BF$4, 'Index Tables'!$Q$4:$R$10, 2, FALSE), FALSE)*'Regional Rollup'!BE413</f>
        <v>324674.6450643703</v>
      </c>
      <c r="BG413" s="356">
        <f>VLOOKUP($F413&amp;$N413, Shipments!$EQ$22:$FA$369, VLOOKUP(BG$4, 'Index Tables'!$M$4:$O$10, 2, FALSE), FALSE)*VLOOKUP($C413, 'AEO COMMERCIAL FLOORSPACE'!$A$47:$G$196, 7, FALSE)*$M413</f>
        <v>0</v>
      </c>
      <c r="BH413" s="356">
        <f>VLOOKUP($E413&amp;$N413, UES!$AA$6:$AJ$35, VLOOKUP(BH$4, 'Index Tables'!$Q$4:$R$10, 2, FALSE), FALSE)*'Regional Rollup'!BG413</f>
        <v>0</v>
      </c>
    </row>
    <row r="414" spans="2:60">
      <c r="B414" s="371">
        <f t="shared" si="141"/>
        <v>408</v>
      </c>
      <c r="C414" s="371" t="str">
        <f t="shared" si="147"/>
        <v>2022Any</v>
      </c>
      <c r="D414" s="371" t="str">
        <f t="shared" si="148"/>
        <v>AnyOregon</v>
      </c>
      <c r="E414" s="371" t="s">
        <v>7</v>
      </c>
      <c r="F414" s="371">
        <v>2022</v>
      </c>
      <c r="G414" s="367">
        <f t="shared" si="139"/>
        <v>1886647.6000411815</v>
      </c>
      <c r="H414" s="371" t="s">
        <v>254</v>
      </c>
      <c r="I414" s="368" t="str">
        <f>IF(H414="Any", "NA", HLOOKUP($F414, TotalStockSF!$K$4:$BI$76, VLOOKUP($D414, TotalStockSF!$A$5:$B$76, 2, FALSE), FALSE))</f>
        <v>NA</v>
      </c>
      <c r="J414" s="368">
        <f>VLOOKUP($C414, 'AEO COMMERCIAL FLOORSPACE'!$A$47:$G$196, 6, FALSE)</f>
        <v>571.68021676629587</v>
      </c>
      <c r="K414" s="369" t="str">
        <f t="shared" si="131"/>
        <v>NA</v>
      </c>
      <c r="L414" s="370">
        <f>VLOOKUP($C414, 'AEO COMMERCIAL FLOORSPACE'!$A$47:$G$196, 7, FALSE)</f>
        <v>3.5048979026981404E-2</v>
      </c>
      <c r="M414" s="370">
        <f t="shared" si="152"/>
        <v>3.5048979026981404E-2</v>
      </c>
      <c r="N414" s="371" t="s">
        <v>11</v>
      </c>
      <c r="O414" s="356">
        <f t="shared" si="142"/>
        <v>2234.7814983071744</v>
      </c>
      <c r="P414" s="367">
        <f t="shared" si="143"/>
        <v>1886647.6000411815</v>
      </c>
      <c r="Q414" s="356">
        <f>VLOOKUP($F414&amp;$N414, Shipments!$DL$22:$DV$369, VLOOKUP(Q$4, 'Index Tables'!$I$4:$K$10, 2, FALSE), FALSE)*VLOOKUP($C414, 'AEO COMMERCIAL FLOORSPACE'!$A$47:$G$196, 7, FALSE)*$M414</f>
        <v>0</v>
      </c>
      <c r="R414" s="356">
        <f>VLOOKUP($E414&amp;$N414, UES!$AA$6:$AJ$35, VLOOKUP(R$4, 'Index Tables'!$Q$4:$R$10, 2, FALSE), FALSE)*'Regional Rollup'!Q414</f>
        <v>0</v>
      </c>
      <c r="S414" s="402">
        <f>VLOOKUP($F414&amp;$N414, Shipments!$DL$22:$DV$369, VLOOKUP(S$4, 'Index Tables'!$I$4:$K$10, 2, FALSE), FALSE)*VLOOKUP($C414, 'AEO COMMERCIAL FLOORSPACE'!$A$47:$G$196, 7, FALSE)*$M414</f>
        <v>509.78234274309517</v>
      </c>
      <c r="T414" s="356">
        <f>VLOOKUP($E414&amp;$N414, UES!$AA$6:$AJ$35, VLOOKUP(T$4, 'Index Tables'!$Q$4:$R$10, 2, FALSE), FALSE)*'Regional Rollup'!S414</f>
        <v>432845.67625611299</v>
      </c>
      <c r="U414" s="402">
        <f>VLOOKUP($F414&amp;$N414, Shipments!$DL$22:$DV$369, VLOOKUP(U$4, 'Index Tables'!$I$4:$K$10, 2, FALSE), FALSE)*VLOOKUP($C414, 'AEO COMMERCIAL FLOORSPACE'!$A$47:$G$196, 7, FALSE)*$M414</f>
        <v>471.17071038583896</v>
      </c>
      <c r="V414" s="356">
        <f>VLOOKUP($E414&amp;$N414, UES!$AA$6:$AJ$35, VLOOKUP(V$4, 'Index Tables'!$Q$4:$R$10, 2, FALSE), FALSE)*'Regional Rollup'!U414</f>
        <v>399115.07353088201</v>
      </c>
      <c r="W414" s="402">
        <f>VLOOKUP($F414&amp;$N414, Shipments!$DL$22:$DV$369, VLOOKUP(W$4, 'Index Tables'!$I$4:$K$10, 2, FALSE), FALSE)*VLOOKUP($C414, 'AEO COMMERCIAL FLOORSPACE'!$A$47:$G$196, 7, FALSE)*$M414</f>
        <v>444.72602275383701</v>
      </c>
      <c r="X414" s="356">
        <f>VLOOKUP($E414&amp;$N414, UES!$AA$6:$AJ$35, VLOOKUP(X$4, 'Index Tables'!$Q$4:$R$10, 2, FALSE), FALSE)*'Regional Rollup'!W414</f>
        <v>375654.78035589284</v>
      </c>
      <c r="Y414" s="402">
        <f>VLOOKUP($F414&amp;$N414, Shipments!$DL$22:$DV$369, VLOOKUP(Y$4, 'Index Tables'!$I$4:$K$10, 2, FALSE), FALSE)*VLOOKUP($C414, 'AEO COMMERCIAL FLOORSPACE'!$A$47:$G$196, 7, FALSE)*$M414</f>
        <v>417.97538128423344</v>
      </c>
      <c r="Z414" s="356">
        <f>VLOOKUP($E414&amp;$N414, UES!$AA$6:$AJ$35, VLOOKUP(Z$4, 'Index Tables'!$Q$4:$R$10, 2, FALSE), FALSE)*'Regional Rollup'!Y414</f>
        <v>351624.47723349958</v>
      </c>
      <c r="AA414" s="402">
        <f>VLOOKUP($F414&amp;$N414, Shipments!$DL$22:$DV$369, VLOOKUP(AA$4, 'Index Tables'!$I$4:$K$10, 2, FALSE), FALSE)*VLOOKUP($C414, 'AEO COMMERCIAL FLOORSPACE'!$A$47:$G$196, 7, FALSE)*$M414</f>
        <v>391.12704114017004</v>
      </c>
      <c r="AB414" s="356">
        <f>VLOOKUP($E414&amp;$N414, UES!$AA$6:$AJ$35, VLOOKUP(AB$4, 'Index Tables'!$Q$4:$R$10, 2, FALSE), FALSE)*'Regional Rollup'!AA414</f>
        <v>327407.59266479407</v>
      </c>
      <c r="AC414" s="356">
        <f>VLOOKUP($F414&amp;$N414, Shipments!$DL$22:$DV$369, VLOOKUP(AC$4, 'Index Tables'!$I$4:$K$10, 2, FALSE), FALSE)*VLOOKUP($C414, 'AEO COMMERCIAL FLOORSPACE'!$A$47:$G$196, 7, FALSE)*$M414</f>
        <v>0</v>
      </c>
      <c r="AD414" s="356">
        <f>VLOOKUP($E414&amp;$N414, UES!$AA$6:$AJ$35, VLOOKUP(AD$4, 'Index Tables'!$Q$4:$R$10, 2, FALSE), FALSE)*'Regional Rollup'!AC414</f>
        <v>0</v>
      </c>
      <c r="AF414" s="371">
        <f t="shared" si="144"/>
        <v>408</v>
      </c>
      <c r="AG414" s="371" t="str">
        <f t="shared" si="149"/>
        <v>2022Any</v>
      </c>
      <c r="AH414" s="371" t="str">
        <f t="shared" si="150"/>
        <v>AnyOregon</v>
      </c>
      <c r="AI414" s="371" t="s">
        <v>7</v>
      </c>
      <c r="AJ414" s="371">
        <v>2022</v>
      </c>
      <c r="AK414" s="367">
        <f t="shared" si="140"/>
        <v>1885928.5084759472</v>
      </c>
      <c r="AL414" s="371" t="s">
        <v>254</v>
      </c>
      <c r="AM414" s="368" t="str">
        <f>IF(AL414="Any", "NA", HLOOKUP($F414, TotalStockSF!$K$4:$BI$76, VLOOKUP($D414, TotalStockSF!$A$5:$B$76, 2, FALSE), FALSE))</f>
        <v>NA</v>
      </c>
      <c r="AN414" s="368">
        <f>VLOOKUP($C414, 'AEO COMMERCIAL FLOORSPACE'!$A$47:$G$196, 6, FALSE)</f>
        <v>571.68021676629587</v>
      </c>
      <c r="AO414" s="369" t="str">
        <f t="shared" si="133"/>
        <v>NA</v>
      </c>
      <c r="AP414" s="370">
        <f>VLOOKUP($C414, 'AEO COMMERCIAL FLOORSPACE'!$A$47:$G$196, 7, FALSE)</f>
        <v>3.5048979026981404E-2</v>
      </c>
      <c r="AQ414" s="370">
        <f t="shared" si="151"/>
        <v>3.5048979026981404E-2</v>
      </c>
      <c r="AR414" s="371" t="s">
        <v>11</v>
      </c>
      <c r="AS414" s="356">
        <f t="shared" si="145"/>
        <v>2234.7814983071748</v>
      </c>
      <c r="AT414" s="367">
        <f t="shared" si="146"/>
        <v>1885928.5084759472</v>
      </c>
      <c r="AU414" s="356">
        <f>VLOOKUP($F414&amp;$N414, Shipments!$EQ$22:$FA$369, VLOOKUP(AU$4, 'Index Tables'!$M$4:$O$10, 2, FALSE), FALSE)*VLOOKUP($C414, 'AEO COMMERCIAL FLOORSPACE'!$A$47:$G$196, 7, FALSE)*$M414</f>
        <v>0</v>
      </c>
      <c r="AV414" s="356">
        <f>VLOOKUP($E414&amp;$N414, UES!$AA$6:$AJ$35, VLOOKUP(AV$4, 'Index Tables'!$Q$4:$R$10, 2, FALSE), FALSE)*'Regional Rollup'!AU414</f>
        <v>0</v>
      </c>
      <c r="AW414" s="402">
        <f>VLOOKUP($F414&amp;$N414, Shipments!$EQ$22:$FA$369, VLOOKUP(AW$4, 'Index Tables'!$M$4:$O$10, 2, FALSE), FALSE)*VLOOKUP($C414, 'AEO COMMERCIAL FLOORSPACE'!$A$47:$G$196, 7, FALSE)*$M414</f>
        <v>151.72616692575431</v>
      </c>
      <c r="AX414" s="356">
        <f>VLOOKUP($E414&amp;$N414, UES!$AA$6:$AJ$35, VLOOKUP(AX$4, 'Index Tables'!$Q$4:$R$10, 2, FALSE), FALSE)*'Regional Rollup'!AW414</f>
        <v>128827.55996478762</v>
      </c>
      <c r="AY414" s="402">
        <f>VLOOKUP($F414&amp;$N414, Shipments!$EQ$22:$FA$369, VLOOKUP(AY$4, 'Index Tables'!$M$4:$O$10, 2, FALSE), FALSE)*VLOOKUP($C414, 'AEO COMMERCIAL FLOORSPACE'!$A$47:$G$196, 7, FALSE)*$M414</f>
        <v>829.2268862031799</v>
      </c>
      <c r="AZ414" s="356">
        <f>VLOOKUP($E414&amp;$N414, UES!$AA$6:$AJ$35, VLOOKUP(AZ$4, 'Index Tables'!$Q$4:$R$10, 2, FALSE), FALSE)*'Regional Rollup'!AY414</f>
        <v>702414.09825697308</v>
      </c>
      <c r="BA414" s="402">
        <f>VLOOKUP($F414&amp;$N414, Shipments!$EQ$22:$FA$369, VLOOKUP(BA$4, 'Index Tables'!$M$4:$O$10, 2, FALSE), FALSE)*VLOOKUP($C414, 'AEO COMMERCIAL FLOORSPACE'!$A$47:$G$196, 7, FALSE)*$M414</f>
        <v>444.72602275383701</v>
      </c>
      <c r="BB414" s="356">
        <f>VLOOKUP($E414&amp;$N414, UES!$AA$6:$AJ$35, VLOOKUP(BB$4, 'Index Tables'!$Q$4:$R$10, 2, FALSE), FALSE)*'Regional Rollup'!BA414</f>
        <v>375654.78035589284</v>
      </c>
      <c r="BC414" s="402">
        <f>VLOOKUP($F414&amp;$N414, Shipments!$EQ$22:$FA$369, VLOOKUP(BC$4, 'Index Tables'!$M$4:$O$10, 2, FALSE), FALSE)*VLOOKUP($C414, 'AEO COMMERCIAL FLOORSPACE'!$A$47:$G$196, 7, FALSE)*$M414</f>
        <v>417.97538128423344</v>
      </c>
      <c r="BD414" s="356">
        <f>VLOOKUP($E414&amp;$N414, UES!$AA$6:$AJ$35, VLOOKUP(BD$4, 'Index Tables'!$Q$4:$R$10, 2, FALSE), FALSE)*'Regional Rollup'!BC414</f>
        <v>351624.47723349958</v>
      </c>
      <c r="BE414" s="402">
        <f>VLOOKUP($F414&amp;$N414, Shipments!$EQ$22:$FA$369, VLOOKUP(BE$4, 'Index Tables'!$M$4:$O$10, 2, FALSE), FALSE)*VLOOKUP($C414, 'AEO COMMERCIAL FLOORSPACE'!$A$47:$G$196, 7, FALSE)*$M414</f>
        <v>391.12704114017004</v>
      </c>
      <c r="BF414" s="356">
        <f>VLOOKUP($E414&amp;$N414, UES!$AA$6:$AJ$35, VLOOKUP(BF$4, 'Index Tables'!$Q$4:$R$10, 2, FALSE), FALSE)*'Regional Rollup'!BE414</f>
        <v>327407.59266479407</v>
      </c>
      <c r="BG414" s="356">
        <f>VLOOKUP($F414&amp;$N414, Shipments!$EQ$22:$FA$369, VLOOKUP(BG$4, 'Index Tables'!$M$4:$O$10, 2, FALSE), FALSE)*VLOOKUP($C414, 'AEO COMMERCIAL FLOORSPACE'!$A$47:$G$196, 7, FALSE)*$M414</f>
        <v>0</v>
      </c>
      <c r="BH414" s="356">
        <f>VLOOKUP($E414&amp;$N414, UES!$AA$6:$AJ$35, VLOOKUP(BH$4, 'Index Tables'!$Q$4:$R$10, 2, FALSE), FALSE)*'Regional Rollup'!BG414</f>
        <v>0</v>
      </c>
    </row>
    <row r="415" spans="2:60">
      <c r="B415" s="371">
        <f t="shared" si="141"/>
        <v>409</v>
      </c>
      <c r="C415" s="371" t="str">
        <f t="shared" si="147"/>
        <v>2023Any</v>
      </c>
      <c r="D415" s="371" t="str">
        <f t="shared" si="148"/>
        <v>AnyOregon</v>
      </c>
      <c r="E415" s="371" t="s">
        <v>7</v>
      </c>
      <c r="F415" s="371">
        <v>2023</v>
      </c>
      <c r="G415" s="367">
        <f t="shared" si="139"/>
        <v>1908114.5519886548</v>
      </c>
      <c r="H415" s="371" t="s">
        <v>254</v>
      </c>
      <c r="I415" s="368" t="str">
        <f>IF(H415="Any", "NA", HLOOKUP($F415, TotalStockSF!$K$4:$BI$76, VLOOKUP($D415, TotalStockSF!$A$5:$B$76, 2, FALSE), FALSE))</f>
        <v>NA</v>
      </c>
      <c r="J415" s="368">
        <f>VLOOKUP($C415, 'AEO COMMERCIAL FLOORSPACE'!$A$47:$G$196, 6, FALSE)</f>
        <v>579.54107995108109</v>
      </c>
      <c r="K415" s="369" t="str">
        <f t="shared" si="131"/>
        <v>NA</v>
      </c>
      <c r="L415" s="370">
        <f>VLOOKUP($C415, 'AEO COMMERCIAL FLOORSPACE'!$A$47:$G$196, 7, FALSE)</f>
        <v>3.4993008231443537E-2</v>
      </c>
      <c r="M415" s="370">
        <f t="shared" si="152"/>
        <v>3.4993008231443537E-2</v>
      </c>
      <c r="N415" s="371" t="s">
        <v>11</v>
      </c>
      <c r="O415" s="356">
        <f t="shared" si="142"/>
        <v>2260.2096424058477</v>
      </c>
      <c r="P415" s="367">
        <f t="shared" si="143"/>
        <v>1908114.5519886548</v>
      </c>
      <c r="Q415" s="356">
        <f>VLOOKUP($F415&amp;$N415, Shipments!$DL$22:$DV$369, VLOOKUP(Q$4, 'Index Tables'!$I$4:$K$10, 2, FALSE), FALSE)*VLOOKUP($C415, 'AEO COMMERCIAL FLOORSPACE'!$A$47:$G$196, 7, FALSE)*$M415</f>
        <v>0</v>
      </c>
      <c r="R415" s="356">
        <f>VLOOKUP($E415&amp;$N415, UES!$AA$6:$AJ$35, VLOOKUP(R$4, 'Index Tables'!$Q$4:$R$10, 2, FALSE), FALSE)*'Regional Rollup'!Q415</f>
        <v>0</v>
      </c>
      <c r="S415" s="402">
        <f>VLOOKUP($F415&amp;$N415, Shipments!$DL$22:$DV$369, VLOOKUP(S$4, 'Index Tables'!$I$4:$K$10, 2, FALSE), FALSE)*VLOOKUP($C415, 'AEO COMMERCIAL FLOORSPACE'!$A$47:$G$196, 7, FALSE)*$M415</f>
        <v>515.58282877721069</v>
      </c>
      <c r="T415" s="356">
        <f>VLOOKUP($E415&amp;$N415, UES!$AA$6:$AJ$35, VLOOKUP(T$4, 'Index Tables'!$Q$4:$R$10, 2, FALSE), FALSE)*'Regional Rollup'!S415</f>
        <v>437770.74935013376</v>
      </c>
      <c r="U415" s="402">
        <f>VLOOKUP($F415&amp;$N415, Shipments!$DL$22:$DV$369, VLOOKUP(U$4, 'Index Tables'!$I$4:$K$10, 2, FALSE), FALSE)*VLOOKUP($C415, 'AEO COMMERCIAL FLOORSPACE'!$A$47:$G$196, 7, FALSE)*$M415</f>
        <v>476.53185944127932</v>
      </c>
      <c r="V415" s="356">
        <f>VLOOKUP($E415&amp;$N415, UES!$AA$6:$AJ$35, VLOOKUP(V$4, 'Index Tables'!$Q$4:$R$10, 2, FALSE), FALSE)*'Regional Rollup'!U415</f>
        <v>403656.34774913703</v>
      </c>
      <c r="W415" s="402">
        <f>VLOOKUP($F415&amp;$N415, Shipments!$DL$22:$DV$369, VLOOKUP(W$4, 'Index Tables'!$I$4:$K$10, 2, FALSE), FALSE)*VLOOKUP($C415, 'AEO COMMERCIAL FLOORSPACE'!$A$47:$G$196, 7, FALSE)*$M415</f>
        <v>449.78627468431893</v>
      </c>
      <c r="X415" s="356">
        <f>VLOOKUP($E415&amp;$N415, UES!$AA$6:$AJ$35, VLOOKUP(X$4, 'Index Tables'!$Q$4:$R$10, 2, FALSE), FALSE)*'Regional Rollup'!W415</f>
        <v>379929.11495794699</v>
      </c>
      <c r="Y415" s="402">
        <f>VLOOKUP($F415&amp;$N415, Shipments!$DL$22:$DV$369, VLOOKUP(Y$4, 'Index Tables'!$I$4:$K$10, 2, FALSE), FALSE)*VLOOKUP($C415, 'AEO COMMERCIAL FLOORSPACE'!$A$47:$G$196, 7, FALSE)*$M415</f>
        <v>422.73125483743945</v>
      </c>
      <c r="Z415" s="356">
        <f>VLOOKUP($E415&amp;$N415, UES!$AA$6:$AJ$35, VLOOKUP(Z$4, 'Index Tables'!$Q$4:$R$10, 2, FALSE), FALSE)*'Regional Rollup'!Y415</f>
        <v>355625.38644206728</v>
      </c>
      <c r="AA415" s="402">
        <f>VLOOKUP($F415&amp;$N415, Shipments!$DL$22:$DV$369, VLOOKUP(AA$4, 'Index Tables'!$I$4:$K$10, 2, FALSE), FALSE)*VLOOKUP($C415, 'AEO COMMERCIAL FLOORSPACE'!$A$47:$G$196, 7, FALSE)*$M415</f>
        <v>395.57742466559904</v>
      </c>
      <c r="AB415" s="356">
        <f>VLOOKUP($E415&amp;$N415, UES!$AA$6:$AJ$35, VLOOKUP(AB$4, 'Index Tables'!$Q$4:$R$10, 2, FALSE), FALSE)*'Regional Rollup'!AA415</f>
        <v>331132.95348936971</v>
      </c>
      <c r="AC415" s="356">
        <f>VLOOKUP($F415&amp;$N415, Shipments!$DL$22:$DV$369, VLOOKUP(AC$4, 'Index Tables'!$I$4:$K$10, 2, FALSE), FALSE)*VLOOKUP($C415, 'AEO COMMERCIAL FLOORSPACE'!$A$47:$G$196, 7, FALSE)*$M415</f>
        <v>0</v>
      </c>
      <c r="AD415" s="356">
        <f>VLOOKUP($E415&amp;$N415, UES!$AA$6:$AJ$35, VLOOKUP(AD$4, 'Index Tables'!$Q$4:$R$10, 2, FALSE), FALSE)*'Regional Rollup'!AC415</f>
        <v>0</v>
      </c>
      <c r="AF415" s="371">
        <f t="shared" si="144"/>
        <v>409</v>
      </c>
      <c r="AG415" s="371" t="str">
        <f t="shared" si="149"/>
        <v>2023Any</v>
      </c>
      <c r="AH415" s="371" t="str">
        <f t="shared" si="150"/>
        <v>AnyOregon</v>
      </c>
      <c r="AI415" s="371" t="s">
        <v>7</v>
      </c>
      <c r="AJ415" s="371">
        <v>2023</v>
      </c>
      <c r="AK415" s="367">
        <f t="shared" si="140"/>
        <v>1907326.5844822603</v>
      </c>
      <c r="AL415" s="371" t="s">
        <v>254</v>
      </c>
      <c r="AM415" s="368" t="str">
        <f>IF(AL415="Any", "NA", HLOOKUP($F415, TotalStockSF!$K$4:$BI$76, VLOOKUP($D415, TotalStockSF!$A$5:$B$76, 2, FALSE), FALSE))</f>
        <v>NA</v>
      </c>
      <c r="AN415" s="368">
        <f>VLOOKUP($C415, 'AEO COMMERCIAL FLOORSPACE'!$A$47:$G$196, 6, FALSE)</f>
        <v>579.54107995108109</v>
      </c>
      <c r="AO415" s="369" t="str">
        <f t="shared" si="133"/>
        <v>NA</v>
      </c>
      <c r="AP415" s="370">
        <f>VLOOKUP($C415, 'AEO COMMERCIAL FLOORSPACE'!$A$47:$G$196, 7, FALSE)</f>
        <v>3.4993008231443537E-2</v>
      </c>
      <c r="AQ415" s="370">
        <f t="shared" si="151"/>
        <v>3.4993008231443537E-2</v>
      </c>
      <c r="AR415" s="371" t="s">
        <v>11</v>
      </c>
      <c r="AS415" s="356">
        <f t="shared" si="145"/>
        <v>2260.2096424058477</v>
      </c>
      <c r="AT415" s="367">
        <f t="shared" si="146"/>
        <v>1907326.5844822603</v>
      </c>
      <c r="AU415" s="356">
        <f>VLOOKUP($F415&amp;$N415, Shipments!$EQ$22:$FA$369, VLOOKUP(AU$4, 'Index Tables'!$M$4:$O$10, 2, FALSE), FALSE)*VLOOKUP($C415, 'AEO COMMERCIAL FLOORSPACE'!$A$47:$G$196, 7, FALSE)*$M415</f>
        <v>0</v>
      </c>
      <c r="AV415" s="356">
        <f>VLOOKUP($E415&amp;$N415, UES!$AA$6:$AJ$35, VLOOKUP(AV$4, 'Index Tables'!$Q$4:$R$10, 2, FALSE), FALSE)*'Regional Rollup'!AU415</f>
        <v>0</v>
      </c>
      <c r="AW415" s="402">
        <f>VLOOKUP($F415&amp;$N415, Shipments!$EQ$22:$FA$369, VLOOKUP(AW$4, 'Index Tables'!$M$4:$O$10, 2, FALSE), FALSE)*VLOOKUP($C415, 'AEO COMMERCIAL FLOORSPACE'!$A$47:$G$196, 7, FALSE)*$M415</f>
        <v>123.2313597177873</v>
      </c>
      <c r="AX415" s="356">
        <f>VLOOKUP($E415&amp;$N415, UES!$AA$6:$AJ$35, VLOOKUP(AX$4, 'Index Tables'!$Q$4:$R$10, 2, FALSE), FALSE)*'Regional Rollup'!AW415</f>
        <v>104633.20668579284</v>
      </c>
      <c r="AY415" s="402">
        <f>VLOOKUP($F415&amp;$N415, Shipments!$EQ$22:$FA$369, VLOOKUP(AY$4, 'Index Tables'!$M$4:$O$10, 2, FALSE), FALSE)*VLOOKUP($C415, 'AEO COMMERCIAL FLOORSPACE'!$A$47:$G$196, 7, FALSE)*$M415</f>
        <v>868.88332850070265</v>
      </c>
      <c r="AZ415" s="356">
        <f>VLOOKUP($E415&amp;$N415, UES!$AA$6:$AJ$35, VLOOKUP(AZ$4, 'Index Tables'!$Q$4:$R$10, 2, FALSE), FALSE)*'Regional Rollup'!AY415</f>
        <v>736005.9229070833</v>
      </c>
      <c r="BA415" s="402">
        <f>VLOOKUP($F415&amp;$N415, Shipments!$EQ$22:$FA$369, VLOOKUP(BA$4, 'Index Tables'!$M$4:$O$10, 2, FALSE), FALSE)*VLOOKUP($C415, 'AEO COMMERCIAL FLOORSPACE'!$A$47:$G$196, 7, FALSE)*$M415</f>
        <v>449.78627468431893</v>
      </c>
      <c r="BB415" s="356">
        <f>VLOOKUP($E415&amp;$N415, UES!$AA$6:$AJ$35, VLOOKUP(BB$4, 'Index Tables'!$Q$4:$R$10, 2, FALSE), FALSE)*'Regional Rollup'!BA415</f>
        <v>379929.11495794699</v>
      </c>
      <c r="BC415" s="402">
        <f>VLOOKUP($F415&amp;$N415, Shipments!$EQ$22:$FA$369, VLOOKUP(BC$4, 'Index Tables'!$M$4:$O$10, 2, FALSE), FALSE)*VLOOKUP($C415, 'AEO COMMERCIAL FLOORSPACE'!$A$47:$G$196, 7, FALSE)*$M415</f>
        <v>422.73125483743945</v>
      </c>
      <c r="BD415" s="356">
        <f>VLOOKUP($E415&amp;$N415, UES!$AA$6:$AJ$35, VLOOKUP(BD$4, 'Index Tables'!$Q$4:$R$10, 2, FALSE), FALSE)*'Regional Rollup'!BC415</f>
        <v>355625.38644206728</v>
      </c>
      <c r="BE415" s="402">
        <f>VLOOKUP($F415&amp;$N415, Shipments!$EQ$22:$FA$369, VLOOKUP(BE$4, 'Index Tables'!$M$4:$O$10, 2, FALSE), FALSE)*VLOOKUP($C415, 'AEO COMMERCIAL FLOORSPACE'!$A$47:$G$196, 7, FALSE)*$M415</f>
        <v>395.57742466559904</v>
      </c>
      <c r="BF415" s="356">
        <f>VLOOKUP($E415&amp;$N415, UES!$AA$6:$AJ$35, VLOOKUP(BF$4, 'Index Tables'!$Q$4:$R$10, 2, FALSE), FALSE)*'Regional Rollup'!BE415</f>
        <v>331132.95348936971</v>
      </c>
      <c r="BG415" s="356">
        <f>VLOOKUP($F415&amp;$N415, Shipments!$EQ$22:$FA$369, VLOOKUP(BG$4, 'Index Tables'!$M$4:$O$10, 2, FALSE), FALSE)*VLOOKUP($C415, 'AEO COMMERCIAL FLOORSPACE'!$A$47:$G$196, 7, FALSE)*$M415</f>
        <v>0</v>
      </c>
      <c r="BH415" s="356">
        <f>VLOOKUP($E415&amp;$N415, UES!$AA$6:$AJ$35, VLOOKUP(BH$4, 'Index Tables'!$Q$4:$R$10, 2, FALSE), FALSE)*'Regional Rollup'!BG415</f>
        <v>0</v>
      </c>
    </row>
    <row r="416" spans="2:60">
      <c r="B416" s="371">
        <f t="shared" si="141"/>
        <v>410</v>
      </c>
      <c r="C416" s="371" t="str">
        <f t="shared" si="147"/>
        <v>2024Any</v>
      </c>
      <c r="D416" s="371" t="str">
        <f t="shared" si="148"/>
        <v>AnyOregon</v>
      </c>
      <c r="E416" s="371" t="s">
        <v>7</v>
      </c>
      <c r="F416" s="371">
        <v>2024</v>
      </c>
      <c r="G416" s="367">
        <f t="shared" si="139"/>
        <v>1923906.2039960455</v>
      </c>
      <c r="H416" s="371" t="s">
        <v>254</v>
      </c>
      <c r="I416" s="368" t="str">
        <f>IF(H416="Any", "NA", HLOOKUP($F416, TotalStockSF!$K$4:$BI$76, VLOOKUP($D416, TotalStockSF!$A$5:$B$76, 2, FALSE), FALSE))</f>
        <v>NA</v>
      </c>
      <c r="J416" s="368">
        <f>VLOOKUP($C416, 'AEO COMMERCIAL FLOORSPACE'!$A$47:$G$196, 6, FALSE)</f>
        <v>586.50369747838704</v>
      </c>
      <c r="K416" s="369" t="str">
        <f t="shared" ref="K416:K479" si="153">IF(H416="Any", "NA", I416/J416)</f>
        <v>NA</v>
      </c>
      <c r="L416" s="370">
        <f>VLOOKUP($C416, 'AEO COMMERCIAL FLOORSPACE'!$A$47:$G$196, 7, FALSE)</f>
        <v>3.4874826473018775E-2</v>
      </c>
      <c r="M416" s="370">
        <f t="shared" si="152"/>
        <v>3.4874826473018775E-2</v>
      </c>
      <c r="N416" s="371" t="s">
        <v>11</v>
      </c>
      <c r="O416" s="356">
        <f t="shared" si="142"/>
        <v>2278.915251091355</v>
      </c>
      <c r="P416" s="367">
        <f t="shared" si="143"/>
        <v>1923906.2039960455</v>
      </c>
      <c r="Q416" s="356">
        <f>VLOOKUP($F416&amp;$N416, Shipments!$DL$22:$DV$369, VLOOKUP(Q$4, 'Index Tables'!$I$4:$K$10, 2, FALSE), FALSE)*VLOOKUP($C416, 'AEO COMMERCIAL FLOORSPACE'!$A$47:$G$196, 7, FALSE)*$M416</f>
        <v>0</v>
      </c>
      <c r="R416" s="356">
        <f>VLOOKUP($E416&amp;$N416, UES!$AA$6:$AJ$35, VLOOKUP(R$4, 'Index Tables'!$Q$4:$R$10, 2, FALSE), FALSE)*'Regional Rollup'!Q416</f>
        <v>0</v>
      </c>
      <c r="S416" s="402">
        <f>VLOOKUP($F416&amp;$N416, Shipments!$DL$22:$DV$369, VLOOKUP(S$4, 'Index Tables'!$I$4:$K$10, 2, FALSE), FALSE)*VLOOKUP($C416, 'AEO COMMERCIAL FLOORSPACE'!$A$47:$G$196, 7, FALSE)*$M416</f>
        <v>519.84981820116866</v>
      </c>
      <c r="T416" s="356">
        <f>VLOOKUP($E416&amp;$N416, UES!$AA$6:$AJ$35, VLOOKUP(T$4, 'Index Tables'!$Q$4:$R$10, 2, FALSE), FALSE)*'Regional Rollup'!S416</f>
        <v>441393.76209092914</v>
      </c>
      <c r="U416" s="402">
        <f>VLOOKUP($F416&amp;$N416, Shipments!$DL$22:$DV$369, VLOOKUP(U$4, 'Index Tables'!$I$4:$K$10, 2, FALSE), FALSE)*VLOOKUP($C416, 'AEO COMMERCIAL FLOORSPACE'!$A$47:$G$196, 7, FALSE)*$M416</f>
        <v>480.47566107881141</v>
      </c>
      <c r="V416" s="356">
        <f>VLOOKUP($E416&amp;$N416, UES!$AA$6:$AJ$35, VLOOKUP(V$4, 'Index Tables'!$Q$4:$R$10, 2, FALSE), FALSE)*'Regional Rollup'!U416</f>
        <v>406997.02798638237</v>
      </c>
      <c r="W416" s="402">
        <f>VLOOKUP($F416&amp;$N416, Shipments!$DL$22:$DV$369, VLOOKUP(W$4, 'Index Tables'!$I$4:$K$10, 2, FALSE), FALSE)*VLOOKUP($C416, 'AEO COMMERCIAL FLOORSPACE'!$A$47:$G$196, 7, FALSE)*$M416</f>
        <v>453.50872851714195</v>
      </c>
      <c r="X416" s="356">
        <f>VLOOKUP($E416&amp;$N416, UES!$AA$6:$AJ$35, VLOOKUP(X$4, 'Index Tables'!$Q$4:$R$10, 2, FALSE), FALSE)*'Regional Rollup'!W416</f>
        <v>383073.42742317036</v>
      </c>
      <c r="Y416" s="402">
        <f>VLOOKUP($F416&amp;$N416, Shipments!$DL$22:$DV$369, VLOOKUP(Y$4, 'Index Tables'!$I$4:$K$10, 2, FALSE), FALSE)*VLOOKUP($C416, 'AEO COMMERCIAL FLOORSPACE'!$A$47:$G$196, 7, FALSE)*$M416</f>
        <v>426.22979996518518</v>
      </c>
      <c r="Z416" s="356">
        <f>VLOOKUP($E416&amp;$N416, UES!$AA$6:$AJ$35, VLOOKUP(Z$4, 'Index Tables'!$Q$4:$R$10, 2, FALSE), FALSE)*'Regional Rollup'!Y416</f>
        <v>358568.56002765428</v>
      </c>
      <c r="AA416" s="402">
        <f>VLOOKUP($F416&amp;$N416, Shipments!$DL$22:$DV$369, VLOOKUP(AA$4, 'Index Tables'!$I$4:$K$10, 2, FALSE), FALSE)*VLOOKUP($C416, 'AEO COMMERCIAL FLOORSPACE'!$A$47:$G$196, 7, FALSE)*$M416</f>
        <v>398.85124332904803</v>
      </c>
      <c r="AB416" s="356">
        <f>VLOOKUP($E416&amp;$N416, UES!$AA$6:$AJ$35, VLOOKUP(AB$4, 'Index Tables'!$Q$4:$R$10, 2, FALSE), FALSE)*'Regional Rollup'!AA416</f>
        <v>333873.42646790959</v>
      </c>
      <c r="AC416" s="356">
        <f>VLOOKUP($F416&amp;$N416, Shipments!$DL$22:$DV$369, VLOOKUP(AC$4, 'Index Tables'!$I$4:$K$10, 2, FALSE), FALSE)*VLOOKUP($C416, 'AEO COMMERCIAL FLOORSPACE'!$A$47:$G$196, 7, FALSE)*$M416</f>
        <v>0</v>
      </c>
      <c r="AD416" s="356">
        <f>VLOOKUP($E416&amp;$N416, UES!$AA$6:$AJ$35, VLOOKUP(AD$4, 'Index Tables'!$Q$4:$R$10, 2, FALSE), FALSE)*'Regional Rollup'!AC416</f>
        <v>0</v>
      </c>
      <c r="AF416" s="371">
        <f t="shared" si="144"/>
        <v>410</v>
      </c>
      <c r="AG416" s="371" t="str">
        <f t="shared" si="149"/>
        <v>2024Any</v>
      </c>
      <c r="AH416" s="371" t="str">
        <f t="shared" si="150"/>
        <v>AnyOregon</v>
      </c>
      <c r="AI416" s="371" t="s">
        <v>7</v>
      </c>
      <c r="AJ416" s="371">
        <v>2024</v>
      </c>
      <c r="AK416" s="367">
        <f t="shared" si="140"/>
        <v>1923052.7353158514</v>
      </c>
      <c r="AL416" s="371" t="s">
        <v>254</v>
      </c>
      <c r="AM416" s="368" t="str">
        <f>IF(AL416="Any", "NA", HLOOKUP($F416, TotalStockSF!$K$4:$BI$76, VLOOKUP($D416, TotalStockSF!$A$5:$B$76, 2, FALSE), FALSE))</f>
        <v>NA</v>
      </c>
      <c r="AN416" s="368">
        <f>VLOOKUP($C416, 'AEO COMMERCIAL FLOORSPACE'!$A$47:$G$196, 6, FALSE)</f>
        <v>586.50369747838704</v>
      </c>
      <c r="AO416" s="369" t="str">
        <f t="shared" ref="AO416:AO479" si="154">IF(AL416="Any", "NA", AM416/AN416)</f>
        <v>NA</v>
      </c>
      <c r="AP416" s="370">
        <f>VLOOKUP($C416, 'AEO COMMERCIAL FLOORSPACE'!$A$47:$G$196, 7, FALSE)</f>
        <v>3.4874826473018775E-2</v>
      </c>
      <c r="AQ416" s="370">
        <f t="shared" si="151"/>
        <v>3.4874826473018775E-2</v>
      </c>
      <c r="AR416" s="371" t="s">
        <v>11</v>
      </c>
      <c r="AS416" s="356">
        <f t="shared" si="145"/>
        <v>2278.915251091355</v>
      </c>
      <c r="AT416" s="367">
        <f t="shared" si="146"/>
        <v>1923052.7353158514</v>
      </c>
      <c r="AU416" s="356">
        <f>VLOOKUP($F416&amp;$N416, Shipments!$EQ$22:$FA$369, VLOOKUP(AU$4, 'Index Tables'!$M$4:$O$10, 2, FALSE), FALSE)*VLOOKUP($C416, 'AEO COMMERCIAL FLOORSPACE'!$A$47:$G$196, 7, FALSE)*$M416</f>
        <v>0</v>
      </c>
      <c r="AV416" s="356">
        <f>VLOOKUP($E416&amp;$N416, UES!$AA$6:$AJ$35, VLOOKUP(AV$4, 'Index Tables'!$Q$4:$R$10, 2, FALSE), FALSE)*'Regional Rollup'!AU416</f>
        <v>0</v>
      </c>
      <c r="AW416" s="402">
        <f>VLOOKUP($F416&amp;$N416, Shipments!$EQ$22:$FA$369, VLOOKUP(AW$4, 'Index Tables'!$M$4:$O$10, 2, FALSE), FALSE)*VLOOKUP($C416, 'AEO COMMERCIAL FLOORSPACE'!$A$47:$G$196, 7, FALSE)*$M416</f>
        <v>94.883448708708428</v>
      </c>
      <c r="AX416" s="356">
        <f>VLOOKUP($E416&amp;$N416, UES!$AA$6:$AJ$35, VLOOKUP(AX$4, 'Index Tables'!$Q$4:$R$10, 2, FALSE), FALSE)*'Regional Rollup'!AW416</f>
        <v>80563.579940488999</v>
      </c>
      <c r="AY416" s="402">
        <f>VLOOKUP($F416&amp;$N416, Shipments!$EQ$22:$FA$369, VLOOKUP(AY$4, 'Index Tables'!$M$4:$O$10, 2, FALSE), FALSE)*VLOOKUP($C416, 'AEO COMMERCIAL FLOORSPACE'!$A$47:$G$196, 7, FALSE)*$M416</f>
        <v>905.44203057127163</v>
      </c>
      <c r="AZ416" s="356">
        <f>VLOOKUP($E416&amp;$N416, UES!$AA$6:$AJ$35, VLOOKUP(AZ$4, 'Index Tables'!$Q$4:$R$10, 2, FALSE), FALSE)*'Regional Rollup'!AY416</f>
        <v>766973.74145662796</v>
      </c>
      <c r="BA416" s="402">
        <f>VLOOKUP($F416&amp;$N416, Shipments!$EQ$22:$FA$369, VLOOKUP(BA$4, 'Index Tables'!$M$4:$O$10, 2, FALSE), FALSE)*VLOOKUP($C416, 'AEO COMMERCIAL FLOORSPACE'!$A$47:$G$196, 7, FALSE)*$M416</f>
        <v>453.50872851714195</v>
      </c>
      <c r="BB416" s="356">
        <f>VLOOKUP($E416&amp;$N416, UES!$AA$6:$AJ$35, VLOOKUP(BB$4, 'Index Tables'!$Q$4:$R$10, 2, FALSE), FALSE)*'Regional Rollup'!BA416</f>
        <v>383073.42742317036</v>
      </c>
      <c r="BC416" s="402">
        <f>VLOOKUP($F416&amp;$N416, Shipments!$EQ$22:$FA$369, VLOOKUP(BC$4, 'Index Tables'!$M$4:$O$10, 2, FALSE), FALSE)*VLOOKUP($C416, 'AEO COMMERCIAL FLOORSPACE'!$A$47:$G$196, 7, FALSE)*$M416</f>
        <v>426.22979996518518</v>
      </c>
      <c r="BD416" s="356">
        <f>VLOOKUP($E416&amp;$N416, UES!$AA$6:$AJ$35, VLOOKUP(BD$4, 'Index Tables'!$Q$4:$R$10, 2, FALSE), FALSE)*'Regional Rollup'!BC416</f>
        <v>358568.56002765428</v>
      </c>
      <c r="BE416" s="402">
        <f>VLOOKUP($F416&amp;$N416, Shipments!$EQ$22:$FA$369, VLOOKUP(BE$4, 'Index Tables'!$M$4:$O$10, 2, FALSE), FALSE)*VLOOKUP($C416, 'AEO COMMERCIAL FLOORSPACE'!$A$47:$G$196, 7, FALSE)*$M416</f>
        <v>398.85124332904803</v>
      </c>
      <c r="BF416" s="356">
        <f>VLOOKUP($E416&amp;$N416, UES!$AA$6:$AJ$35, VLOOKUP(BF$4, 'Index Tables'!$Q$4:$R$10, 2, FALSE), FALSE)*'Regional Rollup'!BE416</f>
        <v>333873.42646790959</v>
      </c>
      <c r="BG416" s="356">
        <f>VLOOKUP($F416&amp;$N416, Shipments!$EQ$22:$FA$369, VLOOKUP(BG$4, 'Index Tables'!$M$4:$O$10, 2, FALSE), FALSE)*VLOOKUP($C416, 'AEO COMMERCIAL FLOORSPACE'!$A$47:$G$196, 7, FALSE)*$M416</f>
        <v>0</v>
      </c>
      <c r="BH416" s="356">
        <f>VLOOKUP($E416&amp;$N416, UES!$AA$6:$AJ$35, VLOOKUP(BH$4, 'Index Tables'!$Q$4:$R$10, 2, FALSE), FALSE)*'Regional Rollup'!BG416</f>
        <v>0</v>
      </c>
    </row>
    <row r="417" spans="2:60">
      <c r="B417" s="371">
        <f t="shared" si="141"/>
        <v>411</v>
      </c>
      <c r="C417" s="371" t="str">
        <f t="shared" si="147"/>
        <v>2025Any</v>
      </c>
      <c r="D417" s="371" t="str">
        <f t="shared" si="148"/>
        <v>AnyOregon</v>
      </c>
      <c r="E417" s="371" t="s">
        <v>7</v>
      </c>
      <c r="F417" s="371">
        <v>2025</v>
      </c>
      <c r="G417" s="367">
        <f t="shared" si="139"/>
        <v>1945494.5293536233</v>
      </c>
      <c r="H417" s="371" t="s">
        <v>254</v>
      </c>
      <c r="I417" s="368" t="str">
        <f>IF(H417="Any", "NA", HLOOKUP($F417, TotalStockSF!$K$4:$BI$76, VLOOKUP($D417, TotalStockSF!$A$5:$B$76, 2, FALSE), FALSE))</f>
        <v>NA</v>
      </c>
      <c r="J417" s="368">
        <f>VLOOKUP($C417, 'AEO COMMERCIAL FLOORSPACE'!$A$47:$G$196, 6, FALSE)</f>
        <v>594.30643395076254</v>
      </c>
      <c r="K417" s="369" t="str">
        <f t="shared" si="153"/>
        <v>NA</v>
      </c>
      <c r="L417" s="370">
        <f>VLOOKUP($C417, 'AEO COMMERCIAL FLOORSPACE'!$A$47:$G$196, 7, FALSE)</f>
        <v>3.4799808638302412E-2</v>
      </c>
      <c r="M417" s="370">
        <f t="shared" si="152"/>
        <v>3.4799808638302412E-2</v>
      </c>
      <c r="N417" s="371" t="s">
        <v>11</v>
      </c>
      <c r="O417" s="356">
        <f t="shared" si="142"/>
        <v>2304.4871650447067</v>
      </c>
      <c r="P417" s="367">
        <f t="shared" si="143"/>
        <v>1945494.5293536233</v>
      </c>
      <c r="Q417" s="356">
        <f>VLOOKUP($F417&amp;$N417, Shipments!$DL$22:$DV$369, VLOOKUP(Q$4, 'Index Tables'!$I$4:$K$10, 2, FALSE), FALSE)*VLOOKUP($C417, 'AEO COMMERCIAL FLOORSPACE'!$A$47:$G$196, 7, FALSE)*$M417</f>
        <v>0</v>
      </c>
      <c r="R417" s="356">
        <f>VLOOKUP($E417&amp;$N417, UES!$AA$6:$AJ$35, VLOOKUP(R$4, 'Index Tables'!$Q$4:$R$10, 2, FALSE), FALSE)*'Regional Rollup'!Q417</f>
        <v>0</v>
      </c>
      <c r="S417" s="402">
        <f>VLOOKUP($F417&amp;$N417, Shipments!$DL$22:$DV$369, VLOOKUP(S$4, 'Index Tables'!$I$4:$K$10, 2, FALSE), FALSE)*VLOOKUP($C417, 'AEO COMMERCIAL FLOORSPACE'!$A$47:$G$196, 7, FALSE)*$M417</f>
        <v>525.68309998439406</v>
      </c>
      <c r="T417" s="356">
        <f>VLOOKUP($E417&amp;$N417, UES!$AA$6:$AJ$35, VLOOKUP(T$4, 'Index Tables'!$Q$4:$R$10, 2, FALSE), FALSE)*'Regional Rollup'!S417</f>
        <v>446346.68137931864</v>
      </c>
      <c r="U417" s="402">
        <f>VLOOKUP($F417&amp;$N417, Shipments!$DL$22:$DV$369, VLOOKUP(U$4, 'Index Tables'!$I$4:$K$10, 2, FALSE), FALSE)*VLOOKUP($C417, 'AEO COMMERCIAL FLOORSPACE'!$A$47:$G$196, 7, FALSE)*$M417</f>
        <v>485.86712188715131</v>
      </c>
      <c r="V417" s="356">
        <f>VLOOKUP($E417&amp;$N417, UES!$AA$6:$AJ$35, VLOOKUP(V$4, 'Index Tables'!$Q$4:$R$10, 2, FALSE), FALSE)*'Regional Rollup'!U417</f>
        <v>411563.97841332498</v>
      </c>
      <c r="W417" s="402">
        <f>VLOOKUP($F417&amp;$N417, Shipments!$DL$22:$DV$369, VLOOKUP(W$4, 'Index Tables'!$I$4:$K$10, 2, FALSE), FALSE)*VLOOKUP($C417, 'AEO COMMERCIAL FLOORSPACE'!$A$47:$G$196, 7, FALSE)*$M417</f>
        <v>458.59759093849806</v>
      </c>
      <c r="X417" s="356">
        <f>VLOOKUP($E417&amp;$N417, UES!$AA$6:$AJ$35, VLOOKUP(X$4, 'Index Tables'!$Q$4:$R$10, 2, FALSE), FALSE)*'Regional Rollup'!W417</f>
        <v>387371.92896647676</v>
      </c>
      <c r="Y417" s="402">
        <f>VLOOKUP($F417&amp;$N417, Shipments!$DL$22:$DV$369, VLOOKUP(Y$4, 'Index Tables'!$I$4:$K$10, 2, FALSE), FALSE)*VLOOKUP($C417, 'AEO COMMERCIAL FLOORSPACE'!$A$47:$G$196, 7, FALSE)*$M417</f>
        <v>431.01256306435886</v>
      </c>
      <c r="Z417" s="356">
        <f>VLOOKUP($E417&amp;$N417, UES!$AA$6:$AJ$35, VLOOKUP(Z$4, 'Index Tables'!$Q$4:$R$10, 2, FALSE), FALSE)*'Regional Rollup'!Y417</f>
        <v>362592.09023967647</v>
      </c>
      <c r="AA417" s="402">
        <f>VLOOKUP($F417&amp;$N417, Shipments!$DL$22:$DV$369, VLOOKUP(AA$4, 'Index Tables'!$I$4:$K$10, 2, FALSE), FALSE)*VLOOKUP($C417, 'AEO COMMERCIAL FLOORSPACE'!$A$47:$G$196, 7, FALSE)*$M417</f>
        <v>403.32678917030438</v>
      </c>
      <c r="AB417" s="356">
        <f>VLOOKUP($E417&amp;$N417, UES!$AA$6:$AJ$35, VLOOKUP(AB$4, 'Index Tables'!$Q$4:$R$10, 2, FALSE), FALSE)*'Regional Rollup'!AA417</f>
        <v>337619.85035482654</v>
      </c>
      <c r="AC417" s="356">
        <f>VLOOKUP($F417&amp;$N417, Shipments!$DL$22:$DV$369, VLOOKUP(AC$4, 'Index Tables'!$I$4:$K$10, 2, FALSE), FALSE)*VLOOKUP($C417, 'AEO COMMERCIAL FLOORSPACE'!$A$47:$G$196, 7, FALSE)*$M417</f>
        <v>0</v>
      </c>
      <c r="AD417" s="356">
        <f>VLOOKUP($E417&amp;$N417, UES!$AA$6:$AJ$35, VLOOKUP(AD$4, 'Index Tables'!$Q$4:$R$10, 2, FALSE), FALSE)*'Regional Rollup'!AC417</f>
        <v>0</v>
      </c>
      <c r="AF417" s="371">
        <f t="shared" si="144"/>
        <v>411</v>
      </c>
      <c r="AG417" s="371" t="str">
        <f t="shared" si="149"/>
        <v>2025Any</v>
      </c>
      <c r="AH417" s="371" t="str">
        <f t="shared" si="150"/>
        <v>AnyOregon</v>
      </c>
      <c r="AI417" s="371" t="s">
        <v>7</v>
      </c>
      <c r="AJ417" s="371">
        <v>2025</v>
      </c>
      <c r="AK417" s="367">
        <f t="shared" si="140"/>
        <v>1944574.0993805286</v>
      </c>
      <c r="AL417" s="371" t="s">
        <v>254</v>
      </c>
      <c r="AM417" s="368" t="str">
        <f>IF(AL417="Any", "NA", HLOOKUP($F417, TotalStockSF!$K$4:$BI$76, VLOOKUP($D417, TotalStockSF!$A$5:$B$76, 2, FALSE), FALSE))</f>
        <v>NA</v>
      </c>
      <c r="AN417" s="368">
        <f>VLOOKUP($C417, 'AEO COMMERCIAL FLOORSPACE'!$A$47:$G$196, 6, FALSE)</f>
        <v>594.30643395076254</v>
      </c>
      <c r="AO417" s="369" t="str">
        <f t="shared" si="154"/>
        <v>NA</v>
      </c>
      <c r="AP417" s="370">
        <f>VLOOKUP($C417, 'AEO COMMERCIAL FLOORSPACE'!$A$47:$G$196, 7, FALSE)</f>
        <v>3.4799808638302412E-2</v>
      </c>
      <c r="AQ417" s="370">
        <f t="shared" si="151"/>
        <v>3.4799808638302412E-2</v>
      </c>
      <c r="AR417" s="371" t="s">
        <v>11</v>
      </c>
      <c r="AS417" s="356">
        <f t="shared" si="145"/>
        <v>2304.4871650447062</v>
      </c>
      <c r="AT417" s="367">
        <f t="shared" si="146"/>
        <v>1944574.0993805286</v>
      </c>
      <c r="AU417" s="356">
        <f>VLOOKUP($F417&amp;$N417, Shipments!$EQ$22:$FA$369, VLOOKUP(AU$4, 'Index Tables'!$M$4:$O$10, 2, FALSE), FALSE)*VLOOKUP($C417, 'AEO COMMERCIAL FLOORSPACE'!$A$47:$G$196, 7, FALSE)*$M417</f>
        <v>0</v>
      </c>
      <c r="AV417" s="356">
        <f>VLOOKUP($E417&amp;$N417, UES!$AA$6:$AJ$35, VLOOKUP(AV$4, 'Index Tables'!$Q$4:$R$10, 2, FALSE), FALSE)*'Regional Rollup'!AU417</f>
        <v>0</v>
      </c>
      <c r="AW417" s="402">
        <f>VLOOKUP($F417&amp;$N417, Shipments!$EQ$22:$FA$369, VLOOKUP(AW$4, 'Index Tables'!$M$4:$O$10, 2, FALSE), FALSE)*VLOOKUP($C417, 'AEO COMMERCIAL FLOORSPACE'!$A$47:$G$196, 7, FALSE)*$M417</f>
        <v>67.374795163018973</v>
      </c>
      <c r="AX417" s="356">
        <f>VLOOKUP($E417&amp;$N417, UES!$AA$6:$AJ$35, VLOOKUP(AX$4, 'Index Tables'!$Q$4:$R$10, 2, FALSE), FALSE)*'Regional Rollup'!AW417</f>
        <v>57206.549403086479</v>
      </c>
      <c r="AY417" s="402">
        <f>VLOOKUP($F417&amp;$N417, Shipments!$EQ$22:$FA$369, VLOOKUP(AY$4, 'Index Tables'!$M$4:$O$10, 2, FALSE), FALSE)*VLOOKUP($C417, 'AEO COMMERCIAL FLOORSPACE'!$A$47:$G$196, 7, FALSE)*$M417</f>
        <v>944.17542670852617</v>
      </c>
      <c r="AZ417" s="356">
        <f>VLOOKUP($E417&amp;$N417, UES!$AA$6:$AJ$35, VLOOKUP(AZ$4, 'Index Tables'!$Q$4:$R$10, 2, FALSE), FALSE)*'Regional Rollup'!AY417</f>
        <v>799783.68041646224</v>
      </c>
      <c r="BA417" s="402">
        <f>VLOOKUP($F417&amp;$N417, Shipments!$EQ$22:$FA$369, VLOOKUP(BA$4, 'Index Tables'!$M$4:$O$10, 2, FALSE), FALSE)*VLOOKUP($C417, 'AEO COMMERCIAL FLOORSPACE'!$A$47:$G$196, 7, FALSE)*$M417</f>
        <v>458.59759093849806</v>
      </c>
      <c r="BB417" s="356">
        <f>VLOOKUP($E417&amp;$N417, UES!$AA$6:$AJ$35, VLOOKUP(BB$4, 'Index Tables'!$Q$4:$R$10, 2, FALSE), FALSE)*'Regional Rollup'!BA417</f>
        <v>387371.92896647676</v>
      </c>
      <c r="BC417" s="402">
        <f>VLOOKUP($F417&amp;$N417, Shipments!$EQ$22:$FA$369, VLOOKUP(BC$4, 'Index Tables'!$M$4:$O$10, 2, FALSE), FALSE)*VLOOKUP($C417, 'AEO COMMERCIAL FLOORSPACE'!$A$47:$G$196, 7, FALSE)*$M417</f>
        <v>431.01256306435886</v>
      </c>
      <c r="BD417" s="356">
        <f>VLOOKUP($E417&amp;$N417, UES!$AA$6:$AJ$35, VLOOKUP(BD$4, 'Index Tables'!$Q$4:$R$10, 2, FALSE), FALSE)*'Regional Rollup'!BC417</f>
        <v>362592.09023967647</v>
      </c>
      <c r="BE417" s="402">
        <f>VLOOKUP($F417&amp;$N417, Shipments!$EQ$22:$FA$369, VLOOKUP(BE$4, 'Index Tables'!$M$4:$O$10, 2, FALSE), FALSE)*VLOOKUP($C417, 'AEO COMMERCIAL FLOORSPACE'!$A$47:$G$196, 7, FALSE)*$M417</f>
        <v>403.32678917030438</v>
      </c>
      <c r="BF417" s="356">
        <f>VLOOKUP($E417&amp;$N417, UES!$AA$6:$AJ$35, VLOOKUP(BF$4, 'Index Tables'!$Q$4:$R$10, 2, FALSE), FALSE)*'Regional Rollup'!BE417</f>
        <v>337619.85035482654</v>
      </c>
      <c r="BG417" s="356">
        <f>VLOOKUP($F417&amp;$N417, Shipments!$EQ$22:$FA$369, VLOOKUP(BG$4, 'Index Tables'!$M$4:$O$10, 2, FALSE), FALSE)*VLOOKUP($C417, 'AEO COMMERCIAL FLOORSPACE'!$A$47:$G$196, 7, FALSE)*$M417</f>
        <v>0</v>
      </c>
      <c r="BH417" s="356">
        <f>VLOOKUP($E417&amp;$N417, UES!$AA$6:$AJ$35, VLOOKUP(BH$4, 'Index Tables'!$Q$4:$R$10, 2, FALSE), FALSE)*'Regional Rollup'!BG417</f>
        <v>0</v>
      </c>
    </row>
    <row r="418" spans="2:60">
      <c r="B418" s="371">
        <f t="shared" si="141"/>
        <v>412</v>
      </c>
      <c r="C418" s="371" t="str">
        <f t="shared" si="147"/>
        <v>2026Any</v>
      </c>
      <c r="D418" s="371" t="str">
        <f t="shared" si="148"/>
        <v>AnyOregon</v>
      </c>
      <c r="E418" s="371" t="s">
        <v>7</v>
      </c>
      <c r="F418" s="371">
        <v>2026</v>
      </c>
      <c r="G418" s="367">
        <f t="shared" si="139"/>
        <v>1960603.3775824429</v>
      </c>
      <c r="H418" s="371" t="s">
        <v>254</v>
      </c>
      <c r="I418" s="368" t="str">
        <f>IF(H418="Any", "NA", HLOOKUP($F418, TotalStockSF!$K$4:$BI$76, VLOOKUP($D418, TotalStockSF!$A$5:$B$76, 2, FALSE), FALSE))</f>
        <v>NA</v>
      </c>
      <c r="J418" s="368">
        <f>VLOOKUP($C418, 'AEO COMMERCIAL FLOORSPACE'!$A$47:$G$196, 6, FALSE)</f>
        <v>601.10483102385797</v>
      </c>
      <c r="K418" s="369" t="str">
        <f t="shared" si="153"/>
        <v>NA</v>
      </c>
      <c r="L418" s="370">
        <f>VLOOKUP($C418, 'AEO COMMERCIAL FLOORSPACE'!$A$47:$G$196, 7, FALSE)</f>
        <v>3.4659111895726784E-2</v>
      </c>
      <c r="M418" s="370">
        <f t="shared" si="152"/>
        <v>3.4659111895726784E-2</v>
      </c>
      <c r="N418" s="371" t="s">
        <v>11</v>
      </c>
      <c r="O418" s="356">
        <f t="shared" si="142"/>
        <v>2322.3839754939713</v>
      </c>
      <c r="P418" s="367">
        <f t="shared" si="143"/>
        <v>1960603.3775824429</v>
      </c>
      <c r="Q418" s="356">
        <f>VLOOKUP($F418&amp;$N418, Shipments!$DL$22:$DV$369, VLOOKUP(Q$4, 'Index Tables'!$I$4:$K$10, 2, FALSE), FALSE)*VLOOKUP($C418, 'AEO COMMERCIAL FLOORSPACE'!$A$47:$G$196, 7, FALSE)*$M418</f>
        <v>0</v>
      </c>
      <c r="R418" s="356">
        <f>VLOOKUP($E418&amp;$N418, UES!$AA$6:$AJ$35, VLOOKUP(R$4, 'Index Tables'!$Q$4:$R$10, 2, FALSE), FALSE)*'Regional Rollup'!Q418</f>
        <v>0</v>
      </c>
      <c r="S418" s="402">
        <f>VLOOKUP($F418&amp;$N418, Shipments!$DL$22:$DV$369, VLOOKUP(S$4, 'Index Tables'!$I$4:$K$10, 2, FALSE), FALSE)*VLOOKUP($C418, 'AEO COMMERCIAL FLOORSPACE'!$A$47:$G$196, 7, FALSE)*$M418</f>
        <v>529.76559214989936</v>
      </c>
      <c r="T418" s="356">
        <f>VLOOKUP($E418&amp;$N418, UES!$AA$6:$AJ$35, VLOOKUP(T$4, 'Index Tables'!$Q$4:$R$10, 2, FALSE), FALSE)*'Regional Rollup'!S418</f>
        <v>449813.04130202578</v>
      </c>
      <c r="U418" s="402">
        <f>VLOOKUP($F418&amp;$N418, Shipments!$DL$22:$DV$369, VLOOKUP(U$4, 'Index Tables'!$I$4:$K$10, 2, FALSE), FALSE)*VLOOKUP($C418, 'AEO COMMERCIAL FLOORSPACE'!$A$47:$G$196, 7, FALSE)*$M418</f>
        <v>489.64040034833789</v>
      </c>
      <c r="V418" s="356">
        <f>VLOOKUP($E418&amp;$N418, UES!$AA$6:$AJ$35, VLOOKUP(V$4, 'Index Tables'!$Q$4:$R$10, 2, FALSE), FALSE)*'Regional Rollup'!U418</f>
        <v>414760.21340266831</v>
      </c>
      <c r="W418" s="402">
        <f>VLOOKUP($F418&amp;$N418, Shipments!$DL$22:$DV$369, VLOOKUP(W$4, 'Index Tables'!$I$4:$K$10, 2, FALSE), FALSE)*VLOOKUP($C418, 'AEO COMMERCIAL FLOORSPACE'!$A$47:$G$196, 7, FALSE)*$M418</f>
        <v>462.15909229203521</v>
      </c>
      <c r="X418" s="356">
        <f>VLOOKUP($E418&amp;$N418, UES!$AA$6:$AJ$35, VLOOKUP(X$4, 'Index Tables'!$Q$4:$R$10, 2, FALSE), FALSE)*'Regional Rollup'!W418</f>
        <v>390380.28678735642</v>
      </c>
      <c r="Y418" s="402">
        <f>VLOOKUP($F418&amp;$N418, Shipments!$DL$22:$DV$369, VLOOKUP(Y$4, 'Index Tables'!$I$4:$K$10, 2, FALSE), FALSE)*VLOOKUP($C418, 'AEO COMMERCIAL FLOORSPACE'!$A$47:$G$196, 7, FALSE)*$M418</f>
        <v>434.35983713879051</v>
      </c>
      <c r="Z418" s="356">
        <f>VLOOKUP($E418&amp;$N418, UES!$AA$6:$AJ$35, VLOOKUP(Z$4, 'Index Tables'!$Q$4:$R$10, 2, FALSE), FALSE)*'Regional Rollup'!Y418</f>
        <v>365408.00607893709</v>
      </c>
      <c r="AA418" s="402">
        <f>VLOOKUP($F418&amp;$N418, Shipments!$DL$22:$DV$369, VLOOKUP(AA$4, 'Index Tables'!$I$4:$K$10, 2, FALSE), FALSE)*VLOOKUP($C418, 'AEO COMMERCIAL FLOORSPACE'!$A$47:$G$196, 7, FALSE)*$M418</f>
        <v>406.4590535649084</v>
      </c>
      <c r="AB418" s="356">
        <f>VLOOKUP($E418&amp;$N418, UES!$AA$6:$AJ$35, VLOOKUP(AB$4, 'Index Tables'!$Q$4:$R$10, 2, FALSE), FALSE)*'Regional Rollup'!AA418</f>
        <v>340241.83001145534</v>
      </c>
      <c r="AC418" s="356">
        <f>VLOOKUP($F418&amp;$N418, Shipments!$DL$22:$DV$369, VLOOKUP(AC$4, 'Index Tables'!$I$4:$K$10, 2, FALSE), FALSE)*VLOOKUP($C418, 'AEO COMMERCIAL FLOORSPACE'!$A$47:$G$196, 7, FALSE)*$M418</f>
        <v>0</v>
      </c>
      <c r="AD418" s="356">
        <f>VLOOKUP($E418&amp;$N418, UES!$AA$6:$AJ$35, VLOOKUP(AD$4, 'Index Tables'!$Q$4:$R$10, 2, FALSE), FALSE)*'Regional Rollup'!AC418</f>
        <v>0</v>
      </c>
      <c r="AF418" s="371">
        <f t="shared" si="144"/>
        <v>412</v>
      </c>
      <c r="AG418" s="371" t="str">
        <f t="shared" si="149"/>
        <v>2026Any</v>
      </c>
      <c r="AH418" s="371" t="str">
        <f t="shared" si="150"/>
        <v>AnyOregon</v>
      </c>
      <c r="AI418" s="371" t="s">
        <v>7</v>
      </c>
      <c r="AJ418" s="371">
        <v>2026</v>
      </c>
      <c r="AK418" s="367">
        <f t="shared" si="140"/>
        <v>1959620.2512373426</v>
      </c>
      <c r="AL418" s="371" t="s">
        <v>254</v>
      </c>
      <c r="AM418" s="368" t="str">
        <f>IF(AL418="Any", "NA", HLOOKUP($F418, TotalStockSF!$K$4:$BI$76, VLOOKUP($D418, TotalStockSF!$A$5:$B$76, 2, FALSE), FALSE))</f>
        <v>NA</v>
      </c>
      <c r="AN418" s="368">
        <f>VLOOKUP($C418, 'AEO COMMERCIAL FLOORSPACE'!$A$47:$G$196, 6, FALSE)</f>
        <v>601.10483102385797</v>
      </c>
      <c r="AO418" s="369" t="str">
        <f t="shared" si="154"/>
        <v>NA</v>
      </c>
      <c r="AP418" s="370">
        <f>VLOOKUP($C418, 'AEO COMMERCIAL FLOORSPACE'!$A$47:$G$196, 7, FALSE)</f>
        <v>3.4659111895726784E-2</v>
      </c>
      <c r="AQ418" s="370">
        <f t="shared" si="151"/>
        <v>3.4659111895726784E-2</v>
      </c>
      <c r="AR418" s="371" t="s">
        <v>11</v>
      </c>
      <c r="AS418" s="356">
        <f t="shared" si="145"/>
        <v>2322.3839754939713</v>
      </c>
      <c r="AT418" s="367">
        <f t="shared" si="146"/>
        <v>1959620.2512373426</v>
      </c>
      <c r="AU418" s="356">
        <f>VLOOKUP($F418&amp;$N418, Shipments!$EQ$22:$FA$369, VLOOKUP(AU$4, 'Index Tables'!$M$4:$O$10, 2, FALSE), FALSE)*VLOOKUP($C418, 'AEO COMMERCIAL FLOORSPACE'!$A$47:$G$196, 7, FALSE)*$M418</f>
        <v>0</v>
      </c>
      <c r="AV418" s="356">
        <f>VLOOKUP($E418&amp;$N418, UES!$AA$6:$AJ$35, VLOOKUP(AV$4, 'Index Tables'!$Q$4:$R$10, 2, FALSE), FALSE)*'Regional Rollup'!AU418</f>
        <v>0</v>
      </c>
      <c r="AW418" s="402">
        <f>VLOOKUP($F418&amp;$N418, Shipments!$EQ$22:$FA$369, VLOOKUP(AW$4, 'Index Tables'!$M$4:$O$10, 2, FALSE), FALSE)*VLOOKUP($C418, 'AEO COMMERCIAL FLOORSPACE'!$A$47:$G$196, 7, FALSE)*$M418</f>
        <v>40.238977612101266</v>
      </c>
      <c r="AX418" s="356">
        <f>VLOOKUP($E418&amp;$N418, UES!$AA$6:$AJ$35, VLOOKUP(AX$4, 'Index Tables'!$Q$4:$R$10, 2, FALSE), FALSE)*'Regional Rollup'!AW418</f>
        <v>34166.086221511199</v>
      </c>
      <c r="AY418" s="402">
        <f>VLOOKUP($F418&amp;$N418, Shipments!$EQ$22:$FA$369, VLOOKUP(AY$4, 'Index Tables'!$M$4:$O$10, 2, FALSE), FALSE)*VLOOKUP($C418, 'AEO COMMERCIAL FLOORSPACE'!$A$47:$G$196, 7, FALSE)*$M418</f>
        <v>979.16701488613592</v>
      </c>
      <c r="AZ418" s="356">
        <f>VLOOKUP($E418&amp;$N418, UES!$AA$6:$AJ$35, VLOOKUP(AZ$4, 'Index Tables'!$Q$4:$R$10, 2, FALSE), FALSE)*'Regional Rollup'!AY418</f>
        <v>829424.04213808256</v>
      </c>
      <c r="BA418" s="402">
        <f>VLOOKUP($F418&amp;$N418, Shipments!$EQ$22:$FA$369, VLOOKUP(BA$4, 'Index Tables'!$M$4:$O$10, 2, FALSE), FALSE)*VLOOKUP($C418, 'AEO COMMERCIAL FLOORSPACE'!$A$47:$G$196, 7, FALSE)*$M418</f>
        <v>462.15909229203521</v>
      </c>
      <c r="BB418" s="356">
        <f>VLOOKUP($E418&amp;$N418, UES!$AA$6:$AJ$35, VLOOKUP(BB$4, 'Index Tables'!$Q$4:$R$10, 2, FALSE), FALSE)*'Regional Rollup'!BA418</f>
        <v>390380.28678735642</v>
      </c>
      <c r="BC418" s="402">
        <f>VLOOKUP($F418&amp;$N418, Shipments!$EQ$22:$FA$369, VLOOKUP(BC$4, 'Index Tables'!$M$4:$O$10, 2, FALSE), FALSE)*VLOOKUP($C418, 'AEO COMMERCIAL FLOORSPACE'!$A$47:$G$196, 7, FALSE)*$M418</f>
        <v>434.35983713879051</v>
      </c>
      <c r="BD418" s="356">
        <f>VLOOKUP($E418&amp;$N418, UES!$AA$6:$AJ$35, VLOOKUP(BD$4, 'Index Tables'!$Q$4:$R$10, 2, FALSE), FALSE)*'Regional Rollup'!BC418</f>
        <v>365408.00607893709</v>
      </c>
      <c r="BE418" s="402">
        <f>VLOOKUP($F418&amp;$N418, Shipments!$EQ$22:$FA$369, VLOOKUP(BE$4, 'Index Tables'!$M$4:$O$10, 2, FALSE), FALSE)*VLOOKUP($C418, 'AEO COMMERCIAL FLOORSPACE'!$A$47:$G$196, 7, FALSE)*$M418</f>
        <v>406.4590535649084</v>
      </c>
      <c r="BF418" s="356">
        <f>VLOOKUP($E418&amp;$N418, UES!$AA$6:$AJ$35, VLOOKUP(BF$4, 'Index Tables'!$Q$4:$R$10, 2, FALSE), FALSE)*'Regional Rollup'!BE418</f>
        <v>340241.83001145534</v>
      </c>
      <c r="BG418" s="356">
        <f>VLOOKUP($F418&amp;$N418, Shipments!$EQ$22:$FA$369, VLOOKUP(BG$4, 'Index Tables'!$M$4:$O$10, 2, FALSE), FALSE)*VLOOKUP($C418, 'AEO COMMERCIAL FLOORSPACE'!$A$47:$G$196, 7, FALSE)*$M418</f>
        <v>0</v>
      </c>
      <c r="BH418" s="356">
        <f>VLOOKUP($E418&amp;$N418, UES!$AA$6:$AJ$35, VLOOKUP(BH$4, 'Index Tables'!$Q$4:$R$10, 2, FALSE), FALSE)*'Regional Rollup'!BG418</f>
        <v>0</v>
      </c>
    </row>
    <row r="419" spans="2:60">
      <c r="B419" s="371">
        <f t="shared" si="141"/>
        <v>413</v>
      </c>
      <c r="C419" s="371" t="str">
        <f t="shared" si="147"/>
        <v>2027Any</v>
      </c>
      <c r="D419" s="371" t="str">
        <f t="shared" si="148"/>
        <v>AnyOregon</v>
      </c>
      <c r="E419" s="371" t="s">
        <v>7</v>
      </c>
      <c r="F419" s="371">
        <v>2027</v>
      </c>
      <c r="G419" s="367">
        <f t="shared" si="139"/>
        <v>1973474.7845633784</v>
      </c>
      <c r="H419" s="371" t="s">
        <v>254</v>
      </c>
      <c r="I419" s="368" t="str">
        <f>IF(H419="Any", "NA", HLOOKUP($F419, TotalStockSF!$K$4:$BI$76, VLOOKUP($D419, TotalStockSF!$A$5:$B$76, 2, FALSE), FALSE))</f>
        <v>NA</v>
      </c>
      <c r="J419" s="368">
        <f>VLOOKUP($C419, 'AEO COMMERCIAL FLOORSPACE'!$A$47:$G$196, 6, FALSE)</f>
        <v>607.59111872039762</v>
      </c>
      <c r="K419" s="369" t="str">
        <f t="shared" si="153"/>
        <v>NA</v>
      </c>
      <c r="L419" s="370">
        <f>VLOOKUP($C419, 'AEO COMMERCIAL FLOORSPACE'!$A$47:$G$196, 7, FALSE)</f>
        <v>3.4494258786138474E-2</v>
      </c>
      <c r="M419" s="370">
        <f t="shared" si="152"/>
        <v>3.4494258786138474E-2</v>
      </c>
      <c r="N419" s="371" t="s">
        <v>11</v>
      </c>
      <c r="O419" s="356">
        <f t="shared" si="142"/>
        <v>2337.6304805527584</v>
      </c>
      <c r="P419" s="367">
        <f t="shared" si="143"/>
        <v>1973474.7845633784</v>
      </c>
      <c r="Q419" s="356">
        <f>VLOOKUP($F419&amp;$N419, Shipments!$DL$22:$DV$369, VLOOKUP(Q$4, 'Index Tables'!$I$4:$K$10, 2, FALSE), FALSE)*VLOOKUP($C419, 'AEO COMMERCIAL FLOORSPACE'!$A$47:$G$196, 7, FALSE)*$M419</f>
        <v>0</v>
      </c>
      <c r="R419" s="356">
        <f>VLOOKUP($E419&amp;$N419, UES!$AA$6:$AJ$35, VLOOKUP(R$4, 'Index Tables'!$Q$4:$R$10, 2, FALSE), FALSE)*'Regional Rollup'!Q419</f>
        <v>0</v>
      </c>
      <c r="S419" s="402">
        <f>VLOOKUP($F419&amp;$N419, Shipments!$DL$22:$DV$369, VLOOKUP(S$4, 'Index Tables'!$I$4:$K$10, 2, FALSE), FALSE)*VLOOKUP($C419, 'AEO COMMERCIAL FLOORSPACE'!$A$47:$G$196, 7, FALSE)*$M419</f>
        <v>533.24351563969037</v>
      </c>
      <c r="T419" s="356">
        <f>VLOOKUP($E419&amp;$N419, UES!$AA$6:$AJ$35, VLOOKUP(T$4, 'Index Tables'!$Q$4:$R$10, 2, FALSE), FALSE)*'Regional Rollup'!S419</f>
        <v>452766.07442750671</v>
      </c>
      <c r="U419" s="402">
        <f>VLOOKUP($F419&amp;$N419, Shipments!$DL$22:$DV$369, VLOOKUP(U$4, 'Index Tables'!$I$4:$K$10, 2, FALSE), FALSE)*VLOOKUP($C419, 'AEO COMMERCIAL FLOORSPACE'!$A$47:$G$196, 7, FALSE)*$M419</f>
        <v>492.85490101647554</v>
      </c>
      <c r="V419" s="356">
        <f>VLOOKUP($E419&amp;$N419, UES!$AA$6:$AJ$35, VLOOKUP(V$4, 'Index Tables'!$Q$4:$R$10, 2, FALSE), FALSE)*'Regional Rollup'!U419</f>
        <v>417483.12389402336</v>
      </c>
      <c r="W419" s="402">
        <f>VLOOKUP($F419&amp;$N419, Shipments!$DL$22:$DV$369, VLOOKUP(W$4, 'Index Tables'!$I$4:$K$10, 2, FALSE), FALSE)*VLOOKUP($C419, 'AEO COMMERCIAL FLOORSPACE'!$A$47:$G$196, 7, FALSE)*$M419</f>
        <v>465.19317753071596</v>
      </c>
      <c r="X419" s="356">
        <f>VLOOKUP($E419&amp;$N419, UES!$AA$6:$AJ$35, VLOOKUP(X$4, 'Index Tables'!$Q$4:$R$10, 2, FALSE), FALSE)*'Regional Rollup'!W419</f>
        <v>392943.14249087468</v>
      </c>
      <c r="Y419" s="402">
        <f>VLOOKUP($F419&amp;$N419, Shipments!$DL$22:$DV$369, VLOOKUP(Y$4, 'Index Tables'!$I$4:$K$10, 2, FALSE), FALSE)*VLOOKUP($C419, 'AEO COMMERCIAL FLOORSPACE'!$A$47:$G$196, 7, FALSE)*$M419</f>
        <v>437.21141961789442</v>
      </c>
      <c r="Z419" s="356">
        <f>VLOOKUP($E419&amp;$N419, UES!$AA$6:$AJ$35, VLOOKUP(Z$4, 'Index Tables'!$Q$4:$R$10, 2, FALSE), FALSE)*'Regional Rollup'!Y419</f>
        <v>367806.91817615763</v>
      </c>
      <c r="AA419" s="402">
        <f>VLOOKUP($F419&amp;$N419, Shipments!$DL$22:$DV$369, VLOOKUP(AA$4, 'Index Tables'!$I$4:$K$10, 2, FALSE), FALSE)*VLOOKUP($C419, 'AEO COMMERCIAL FLOORSPACE'!$A$47:$G$196, 7, FALSE)*$M419</f>
        <v>409.12746674798211</v>
      </c>
      <c r="AB419" s="356">
        <f>VLOOKUP($E419&amp;$N419, UES!$AA$6:$AJ$35, VLOOKUP(AB$4, 'Index Tables'!$Q$4:$R$10, 2, FALSE), FALSE)*'Regional Rollup'!AA419</f>
        <v>342475.52557481598</v>
      </c>
      <c r="AC419" s="356">
        <f>VLOOKUP($F419&amp;$N419, Shipments!$DL$22:$DV$369, VLOOKUP(AC$4, 'Index Tables'!$I$4:$K$10, 2, FALSE), FALSE)*VLOOKUP($C419, 'AEO COMMERCIAL FLOORSPACE'!$A$47:$G$196, 7, FALSE)*$M419</f>
        <v>0</v>
      </c>
      <c r="AD419" s="356">
        <f>VLOOKUP($E419&amp;$N419, UES!$AA$6:$AJ$35, VLOOKUP(AD$4, 'Index Tables'!$Q$4:$R$10, 2, FALSE), FALSE)*'Regional Rollup'!AC419</f>
        <v>0</v>
      </c>
      <c r="AF419" s="371">
        <f t="shared" si="144"/>
        <v>413</v>
      </c>
      <c r="AG419" s="371" t="str">
        <f t="shared" si="149"/>
        <v>2027Any</v>
      </c>
      <c r="AH419" s="371" t="str">
        <f t="shared" si="150"/>
        <v>AnyOregon</v>
      </c>
      <c r="AI419" s="371" t="s">
        <v>7</v>
      </c>
      <c r="AJ419" s="371">
        <v>2027</v>
      </c>
      <c r="AK419" s="367">
        <f t="shared" si="140"/>
        <v>1972431.5748636946</v>
      </c>
      <c r="AL419" s="371" t="s">
        <v>254</v>
      </c>
      <c r="AM419" s="368" t="str">
        <f>IF(AL419="Any", "NA", HLOOKUP($F419, TotalStockSF!$K$4:$BI$76, VLOOKUP($D419, TotalStockSF!$A$5:$B$76, 2, FALSE), FALSE))</f>
        <v>NA</v>
      </c>
      <c r="AN419" s="368">
        <f>VLOOKUP($C419, 'AEO COMMERCIAL FLOORSPACE'!$A$47:$G$196, 6, FALSE)</f>
        <v>607.59111872039762</v>
      </c>
      <c r="AO419" s="369" t="str">
        <f t="shared" si="154"/>
        <v>NA</v>
      </c>
      <c r="AP419" s="370">
        <f>VLOOKUP($C419, 'AEO COMMERCIAL FLOORSPACE'!$A$47:$G$196, 7, FALSE)</f>
        <v>3.4494258786138474E-2</v>
      </c>
      <c r="AQ419" s="370">
        <f t="shared" si="151"/>
        <v>3.4494258786138474E-2</v>
      </c>
      <c r="AR419" s="371" t="s">
        <v>11</v>
      </c>
      <c r="AS419" s="356">
        <f t="shared" si="145"/>
        <v>2337.6304805527584</v>
      </c>
      <c r="AT419" s="367">
        <f t="shared" si="146"/>
        <v>1972431.5748636946</v>
      </c>
      <c r="AU419" s="356">
        <f>VLOOKUP($F419&amp;$N419, Shipments!$EQ$22:$FA$369, VLOOKUP(AU$4, 'Index Tables'!$M$4:$O$10, 2, FALSE), FALSE)*VLOOKUP($C419, 'AEO COMMERCIAL FLOORSPACE'!$A$47:$G$196, 7, FALSE)*$M419</f>
        <v>0</v>
      </c>
      <c r="AV419" s="356">
        <f>VLOOKUP($E419&amp;$N419, UES!$AA$6:$AJ$35, VLOOKUP(AV$4, 'Index Tables'!$Q$4:$R$10, 2, FALSE), FALSE)*'Regional Rollup'!AU419</f>
        <v>0</v>
      </c>
      <c r="AW419" s="402">
        <f>VLOOKUP($F419&amp;$N419, Shipments!$EQ$22:$FA$369, VLOOKUP(AW$4, 'Index Tables'!$M$4:$O$10, 2, FALSE), FALSE)*VLOOKUP($C419, 'AEO COMMERCIAL FLOORSPACE'!$A$47:$G$196, 7, FALSE)*$M419</f>
        <v>13.79968719966455</v>
      </c>
      <c r="AX419" s="356">
        <f>VLOOKUP($E419&amp;$N419, UES!$AA$6:$AJ$35, VLOOKUP(AX$4, 'Index Tables'!$Q$4:$R$10, 2, FALSE), FALSE)*'Regional Rollup'!AW419</f>
        <v>11717.02987184825</v>
      </c>
      <c r="AY419" s="402">
        <f>VLOOKUP($F419&amp;$N419, Shipments!$EQ$22:$FA$369, VLOOKUP(AY$4, 'Index Tables'!$M$4:$O$10, 2, FALSE), FALSE)*VLOOKUP($C419, 'AEO COMMERCIAL FLOORSPACE'!$A$47:$G$196, 7, FALSE)*$M419</f>
        <v>1012.2987294565014</v>
      </c>
      <c r="AZ419" s="356">
        <f>VLOOKUP($E419&amp;$N419, UES!$AA$6:$AJ$35, VLOOKUP(AZ$4, 'Index Tables'!$Q$4:$R$10, 2, FALSE), FALSE)*'Regional Rollup'!AY419</f>
        <v>857488.95874999813</v>
      </c>
      <c r="BA419" s="402">
        <f>VLOOKUP($F419&amp;$N419, Shipments!$EQ$22:$FA$369, VLOOKUP(BA$4, 'Index Tables'!$M$4:$O$10, 2, FALSE), FALSE)*VLOOKUP($C419, 'AEO COMMERCIAL FLOORSPACE'!$A$47:$G$196, 7, FALSE)*$M419</f>
        <v>465.19317753071596</v>
      </c>
      <c r="BB419" s="356">
        <f>VLOOKUP($E419&amp;$N419, UES!$AA$6:$AJ$35, VLOOKUP(BB$4, 'Index Tables'!$Q$4:$R$10, 2, FALSE), FALSE)*'Regional Rollup'!BA419</f>
        <v>392943.14249087468</v>
      </c>
      <c r="BC419" s="402">
        <f>VLOOKUP($F419&amp;$N419, Shipments!$EQ$22:$FA$369, VLOOKUP(BC$4, 'Index Tables'!$M$4:$O$10, 2, FALSE), FALSE)*VLOOKUP($C419, 'AEO COMMERCIAL FLOORSPACE'!$A$47:$G$196, 7, FALSE)*$M419</f>
        <v>437.21141961789442</v>
      </c>
      <c r="BD419" s="356">
        <f>VLOOKUP($E419&amp;$N419, UES!$AA$6:$AJ$35, VLOOKUP(BD$4, 'Index Tables'!$Q$4:$R$10, 2, FALSE), FALSE)*'Regional Rollup'!BC419</f>
        <v>367806.91817615763</v>
      </c>
      <c r="BE419" s="402">
        <f>VLOOKUP($F419&amp;$N419, Shipments!$EQ$22:$FA$369, VLOOKUP(BE$4, 'Index Tables'!$M$4:$O$10, 2, FALSE), FALSE)*VLOOKUP($C419, 'AEO COMMERCIAL FLOORSPACE'!$A$47:$G$196, 7, FALSE)*$M419</f>
        <v>409.12746674798211</v>
      </c>
      <c r="BF419" s="356">
        <f>VLOOKUP($E419&amp;$N419, UES!$AA$6:$AJ$35, VLOOKUP(BF$4, 'Index Tables'!$Q$4:$R$10, 2, FALSE), FALSE)*'Regional Rollup'!BE419</f>
        <v>342475.52557481598</v>
      </c>
      <c r="BG419" s="356">
        <f>VLOOKUP($F419&amp;$N419, Shipments!$EQ$22:$FA$369, VLOOKUP(BG$4, 'Index Tables'!$M$4:$O$10, 2, FALSE), FALSE)*VLOOKUP($C419, 'AEO COMMERCIAL FLOORSPACE'!$A$47:$G$196, 7, FALSE)*$M419</f>
        <v>0</v>
      </c>
      <c r="BH419" s="356">
        <f>VLOOKUP($E419&amp;$N419, UES!$AA$6:$AJ$35, VLOOKUP(BH$4, 'Index Tables'!$Q$4:$R$10, 2, FALSE), FALSE)*'Regional Rollup'!BG419</f>
        <v>0</v>
      </c>
    </row>
    <row r="420" spans="2:60">
      <c r="B420" s="371">
        <f t="shared" si="141"/>
        <v>414</v>
      </c>
      <c r="C420" s="371" t="str">
        <f t="shared" si="147"/>
        <v>2028Any</v>
      </c>
      <c r="D420" s="371" t="str">
        <f t="shared" si="148"/>
        <v>AnyOregon</v>
      </c>
      <c r="E420" s="371" t="s">
        <v>7</v>
      </c>
      <c r="F420" s="371">
        <v>2028</v>
      </c>
      <c r="G420" s="367">
        <f t="shared" si="139"/>
        <v>1986118.8187762271</v>
      </c>
      <c r="H420" s="371" t="s">
        <v>254</v>
      </c>
      <c r="I420" s="368" t="str">
        <f>IF(H420="Any", "NA", HLOOKUP($F420, TotalStockSF!$K$4:$BI$76, VLOOKUP($D420, TotalStockSF!$A$5:$B$76, 2, FALSE), FALSE))</f>
        <v>NA</v>
      </c>
      <c r="J420" s="368">
        <f>VLOOKUP($C420, 'AEO COMMERCIAL FLOORSPACE'!$A$47:$G$196, 6, FALSE)</f>
        <v>614.1125844376262</v>
      </c>
      <c r="K420" s="369" t="str">
        <f t="shared" si="153"/>
        <v>NA</v>
      </c>
      <c r="L420" s="370">
        <f>VLOOKUP($C420, 'AEO COMMERCIAL FLOORSPACE'!$A$47:$G$196, 7, FALSE)</f>
        <v>3.4325502299226401E-2</v>
      </c>
      <c r="M420" s="370">
        <f t="shared" si="152"/>
        <v>3.4325502299226401E-2</v>
      </c>
      <c r="N420" s="371" t="s">
        <v>11</v>
      </c>
      <c r="O420" s="356">
        <f t="shared" si="142"/>
        <v>2352.6076568533144</v>
      </c>
      <c r="P420" s="367">
        <f t="shared" si="143"/>
        <v>1986118.8187762271</v>
      </c>
      <c r="Q420" s="356">
        <f>VLOOKUP($F420&amp;$N420, Shipments!$DL$22:$DV$369, VLOOKUP(Q$4, 'Index Tables'!$I$4:$K$10, 2, FALSE), FALSE)*VLOOKUP($C420, 'AEO COMMERCIAL FLOORSPACE'!$A$47:$G$196, 7, FALSE)*$M420</f>
        <v>0</v>
      </c>
      <c r="R420" s="356">
        <f>VLOOKUP($E420&amp;$N420, UES!$AA$6:$AJ$35, VLOOKUP(R$4, 'Index Tables'!$Q$4:$R$10, 2, FALSE), FALSE)*'Regional Rollup'!Q420</f>
        <v>0</v>
      </c>
      <c r="S420" s="402">
        <f>VLOOKUP($F420&amp;$N420, Shipments!$DL$22:$DV$369, VLOOKUP(S$4, 'Index Tables'!$I$4:$K$10, 2, FALSE), FALSE)*VLOOKUP($C420, 'AEO COMMERCIAL FLOORSPACE'!$A$47:$G$196, 7, FALSE)*$M420</f>
        <v>536.66000178294735</v>
      </c>
      <c r="T420" s="356">
        <f>VLOOKUP($E420&amp;$N420, UES!$AA$6:$AJ$35, VLOOKUP(T$4, 'Index Tables'!$Q$4:$R$10, 2, FALSE), FALSE)*'Regional Rollup'!S420</f>
        <v>455666.94236879383</v>
      </c>
      <c r="U420" s="402">
        <f>VLOOKUP($F420&amp;$N420, Shipments!$DL$22:$DV$369, VLOOKUP(U$4, 'Index Tables'!$I$4:$K$10, 2, FALSE), FALSE)*VLOOKUP($C420, 'AEO COMMERCIAL FLOORSPACE'!$A$47:$G$196, 7, FALSE)*$M420</f>
        <v>496.01261768920273</v>
      </c>
      <c r="V420" s="356">
        <f>VLOOKUP($E420&amp;$N420, UES!$AA$6:$AJ$35, VLOOKUP(V$4, 'Index Tables'!$Q$4:$R$10, 2, FALSE), FALSE)*'Regional Rollup'!U420</f>
        <v>420157.93430614163</v>
      </c>
      <c r="W420" s="402">
        <f>VLOOKUP($F420&amp;$N420, Shipments!$DL$22:$DV$369, VLOOKUP(W$4, 'Index Tables'!$I$4:$K$10, 2, FALSE), FALSE)*VLOOKUP($C420, 'AEO COMMERCIAL FLOORSPACE'!$A$47:$G$196, 7, FALSE)*$M420</f>
        <v>468.17366580362972</v>
      </c>
      <c r="X420" s="356">
        <f>VLOOKUP($E420&amp;$N420, UES!$AA$6:$AJ$35, VLOOKUP(X$4, 'Index Tables'!$Q$4:$R$10, 2, FALSE), FALSE)*'Regional Rollup'!W420</f>
        <v>395460.72547507187</v>
      </c>
      <c r="Y420" s="402">
        <f>VLOOKUP($F420&amp;$N420, Shipments!$DL$22:$DV$369, VLOOKUP(Y$4, 'Index Tables'!$I$4:$K$10, 2, FALSE), FALSE)*VLOOKUP($C420, 'AEO COMMERCIAL FLOORSPACE'!$A$47:$G$196, 7, FALSE)*$M420</f>
        <v>440.01262903345832</v>
      </c>
      <c r="Z420" s="356">
        <f>VLOOKUP($E420&amp;$N420, UES!$AA$6:$AJ$35, VLOOKUP(Z$4, 'Index Tables'!$Q$4:$R$10, 2, FALSE), FALSE)*'Regional Rollup'!Y420</f>
        <v>370163.4536097587</v>
      </c>
      <c r="AA420" s="402">
        <f>VLOOKUP($F420&amp;$N420, Shipments!$DL$22:$DV$369, VLOOKUP(AA$4, 'Index Tables'!$I$4:$K$10, 2, FALSE), FALSE)*VLOOKUP($C420, 'AEO COMMERCIAL FLOORSPACE'!$A$47:$G$196, 7, FALSE)*$M420</f>
        <v>411.74874254407609</v>
      </c>
      <c r="AB420" s="356">
        <f>VLOOKUP($E420&amp;$N420, UES!$AA$6:$AJ$35, VLOOKUP(AB$4, 'Index Tables'!$Q$4:$R$10, 2, FALSE), FALSE)*'Regional Rollup'!AA420</f>
        <v>344669.76301646105</v>
      </c>
      <c r="AC420" s="356">
        <f>VLOOKUP($F420&amp;$N420, Shipments!$DL$22:$DV$369, VLOOKUP(AC$4, 'Index Tables'!$I$4:$K$10, 2, FALSE), FALSE)*VLOOKUP($C420, 'AEO COMMERCIAL FLOORSPACE'!$A$47:$G$196, 7, FALSE)*$M420</f>
        <v>0</v>
      </c>
      <c r="AD420" s="356">
        <f>VLOOKUP($E420&amp;$N420, UES!$AA$6:$AJ$35, VLOOKUP(AD$4, 'Index Tables'!$Q$4:$R$10, 2, FALSE), FALSE)*'Regional Rollup'!AC420</f>
        <v>0</v>
      </c>
      <c r="AF420" s="371">
        <f t="shared" si="144"/>
        <v>414</v>
      </c>
      <c r="AG420" s="371" t="str">
        <f t="shared" si="149"/>
        <v>2028Any</v>
      </c>
      <c r="AH420" s="371" t="str">
        <f t="shared" si="150"/>
        <v>AnyOregon</v>
      </c>
      <c r="AI420" s="371" t="s">
        <v>7</v>
      </c>
      <c r="AJ420" s="371">
        <v>2028</v>
      </c>
      <c r="AK420" s="367">
        <f t="shared" si="140"/>
        <v>1985017.2084384714</v>
      </c>
      <c r="AL420" s="371" t="s">
        <v>254</v>
      </c>
      <c r="AM420" s="368" t="str">
        <f>IF(AL420="Any", "NA", HLOOKUP($F420, TotalStockSF!$K$4:$BI$76, VLOOKUP($D420, TotalStockSF!$A$5:$B$76, 2, FALSE), FALSE))</f>
        <v>NA</v>
      </c>
      <c r="AN420" s="368">
        <f>VLOOKUP($C420, 'AEO COMMERCIAL FLOORSPACE'!$A$47:$G$196, 6, FALSE)</f>
        <v>614.1125844376262</v>
      </c>
      <c r="AO420" s="369" t="str">
        <f t="shared" si="154"/>
        <v>NA</v>
      </c>
      <c r="AP420" s="370">
        <f>VLOOKUP($C420, 'AEO COMMERCIAL FLOORSPACE'!$A$47:$G$196, 7, FALSE)</f>
        <v>3.4325502299226401E-2</v>
      </c>
      <c r="AQ420" s="370">
        <f t="shared" si="151"/>
        <v>3.4325502299226401E-2</v>
      </c>
      <c r="AR420" s="371" t="s">
        <v>11</v>
      </c>
      <c r="AS420" s="356">
        <f t="shared" si="145"/>
        <v>2352.6076568533144</v>
      </c>
      <c r="AT420" s="367">
        <f t="shared" si="146"/>
        <v>1985017.2084384714</v>
      </c>
      <c r="AU420" s="356">
        <f>VLOOKUP($F420&amp;$N420, Shipments!$EQ$22:$FA$369, VLOOKUP(AU$4, 'Index Tables'!$M$4:$O$10, 2, FALSE), FALSE)*VLOOKUP($C420, 'AEO COMMERCIAL FLOORSPACE'!$A$47:$G$196, 7, FALSE)*$M420</f>
        <v>0</v>
      </c>
      <c r="AV420" s="356">
        <f>VLOOKUP($E420&amp;$N420, UES!$AA$6:$AJ$35, VLOOKUP(AV$4, 'Index Tables'!$Q$4:$R$10, 2, FALSE), FALSE)*'Regional Rollup'!AU420</f>
        <v>0</v>
      </c>
      <c r="AW420" s="402">
        <f>VLOOKUP($F420&amp;$N420, Shipments!$EQ$22:$FA$369, VLOOKUP(AW$4, 'Index Tables'!$M$4:$O$10, 2, FALSE), FALSE)*VLOOKUP($C420, 'AEO COMMERCIAL FLOORSPACE'!$A$47:$G$196, 7, FALSE)*$M420</f>
        <v>-11.863168071219635</v>
      </c>
      <c r="AX420" s="356">
        <f>VLOOKUP($E420&amp;$N420, UES!$AA$6:$AJ$35, VLOOKUP(AX$4, 'Index Tables'!$Q$4:$R$10, 2, FALSE), FALSE)*'Regional Rollup'!AW420</f>
        <v>-10072.771408080593</v>
      </c>
      <c r="AY420" s="402">
        <f>VLOOKUP($F420&amp;$N420, Shipments!$EQ$22:$FA$369, VLOOKUP(AY$4, 'Index Tables'!$M$4:$O$10, 2, FALSE), FALSE)*VLOOKUP($C420, 'AEO COMMERCIAL FLOORSPACE'!$A$47:$G$196, 7, FALSE)*$M420</f>
        <v>1044.5357875433699</v>
      </c>
      <c r="AZ420" s="356">
        <f>VLOOKUP($E420&amp;$N420, UES!$AA$6:$AJ$35, VLOOKUP(AZ$4, 'Index Tables'!$Q$4:$R$10, 2, FALSE), FALSE)*'Regional Rollup'!AY420</f>
        <v>884796.03774526017</v>
      </c>
      <c r="BA420" s="402">
        <f>VLOOKUP($F420&amp;$N420, Shipments!$EQ$22:$FA$369, VLOOKUP(BA$4, 'Index Tables'!$M$4:$O$10, 2, FALSE), FALSE)*VLOOKUP($C420, 'AEO COMMERCIAL FLOORSPACE'!$A$47:$G$196, 7, FALSE)*$M420</f>
        <v>468.17366580362972</v>
      </c>
      <c r="BB420" s="356">
        <f>VLOOKUP($E420&amp;$N420, UES!$AA$6:$AJ$35, VLOOKUP(BB$4, 'Index Tables'!$Q$4:$R$10, 2, FALSE), FALSE)*'Regional Rollup'!BA420</f>
        <v>395460.72547507187</v>
      </c>
      <c r="BC420" s="402">
        <f>VLOOKUP($F420&amp;$N420, Shipments!$EQ$22:$FA$369, VLOOKUP(BC$4, 'Index Tables'!$M$4:$O$10, 2, FALSE), FALSE)*VLOOKUP($C420, 'AEO COMMERCIAL FLOORSPACE'!$A$47:$G$196, 7, FALSE)*$M420</f>
        <v>440.01262903345832</v>
      </c>
      <c r="BD420" s="356">
        <f>VLOOKUP($E420&amp;$N420, UES!$AA$6:$AJ$35, VLOOKUP(BD$4, 'Index Tables'!$Q$4:$R$10, 2, FALSE), FALSE)*'Regional Rollup'!BC420</f>
        <v>370163.4536097587</v>
      </c>
      <c r="BE420" s="402">
        <f>VLOOKUP($F420&amp;$N420, Shipments!$EQ$22:$FA$369, VLOOKUP(BE$4, 'Index Tables'!$M$4:$O$10, 2, FALSE), FALSE)*VLOOKUP($C420, 'AEO COMMERCIAL FLOORSPACE'!$A$47:$G$196, 7, FALSE)*$M420</f>
        <v>411.74874254407609</v>
      </c>
      <c r="BF420" s="356">
        <f>VLOOKUP($E420&amp;$N420, UES!$AA$6:$AJ$35, VLOOKUP(BF$4, 'Index Tables'!$Q$4:$R$10, 2, FALSE), FALSE)*'Regional Rollup'!BE420</f>
        <v>344669.76301646105</v>
      </c>
      <c r="BG420" s="356">
        <f>VLOOKUP($F420&amp;$N420, Shipments!$EQ$22:$FA$369, VLOOKUP(BG$4, 'Index Tables'!$M$4:$O$10, 2, FALSE), FALSE)*VLOOKUP($C420, 'AEO COMMERCIAL FLOORSPACE'!$A$47:$G$196, 7, FALSE)*$M420</f>
        <v>0</v>
      </c>
      <c r="BH420" s="356">
        <f>VLOOKUP($E420&amp;$N420, UES!$AA$6:$AJ$35, VLOOKUP(BH$4, 'Index Tables'!$Q$4:$R$10, 2, FALSE), FALSE)*'Regional Rollup'!BG420</f>
        <v>0</v>
      </c>
    </row>
    <row r="421" spans="2:60">
      <c r="B421" s="371">
        <f t="shared" si="141"/>
        <v>415</v>
      </c>
      <c r="C421" s="371" t="str">
        <f t="shared" si="147"/>
        <v>2029Any</v>
      </c>
      <c r="D421" s="371" t="str">
        <f t="shared" si="148"/>
        <v>AnyOregon</v>
      </c>
      <c r="E421" s="371" t="s">
        <v>7</v>
      </c>
      <c r="F421" s="371">
        <v>2029</v>
      </c>
      <c r="G421" s="367">
        <f t="shared" si="139"/>
        <v>1998750.795712227</v>
      </c>
      <c r="H421" s="371" t="s">
        <v>254</v>
      </c>
      <c r="I421" s="368" t="str">
        <f>IF(H421="Any", "NA", HLOOKUP($F421, TotalStockSF!$K$4:$BI$76, VLOOKUP($D421, TotalStockSF!$A$5:$B$76, 2, FALSE), FALSE))</f>
        <v>NA</v>
      </c>
      <c r="J421" s="368">
        <f>VLOOKUP($C421, 'AEO COMMERCIAL FLOORSPACE'!$A$47:$G$196, 6, FALSE)</f>
        <v>620.73609869795246</v>
      </c>
      <c r="K421" s="369" t="str">
        <f t="shared" si="153"/>
        <v>NA</v>
      </c>
      <c r="L421" s="370">
        <f>VLOOKUP($C421, 'AEO COMMERCIAL FLOORSPACE'!$A$47:$G$196, 7, FALSE)</f>
        <v>3.4157034682476217E-2</v>
      </c>
      <c r="M421" s="370">
        <f t="shared" si="152"/>
        <v>3.4157034682476217E-2</v>
      </c>
      <c r="N421" s="371" t="s">
        <v>11</v>
      </c>
      <c r="O421" s="356">
        <f t="shared" si="142"/>
        <v>2367.5705510064136</v>
      </c>
      <c r="P421" s="367">
        <f t="shared" si="143"/>
        <v>1998750.795712227</v>
      </c>
      <c r="Q421" s="356">
        <f>VLOOKUP($F421&amp;$N421, Shipments!$DL$22:$DV$369, VLOOKUP(Q$4, 'Index Tables'!$I$4:$K$10, 2, FALSE), FALSE)*VLOOKUP($C421, 'AEO COMMERCIAL FLOORSPACE'!$A$47:$G$196, 7, FALSE)*$M421</f>
        <v>0</v>
      </c>
      <c r="R421" s="356">
        <f>VLOOKUP($E421&amp;$N421, UES!$AA$6:$AJ$35, VLOOKUP(R$4, 'Index Tables'!$Q$4:$R$10, 2, FALSE), FALSE)*'Regional Rollup'!Q421</f>
        <v>0</v>
      </c>
      <c r="S421" s="402">
        <f>VLOOKUP($F421&amp;$N421, Shipments!$DL$22:$DV$369, VLOOKUP(S$4, 'Index Tables'!$I$4:$K$10, 2, FALSE), FALSE)*VLOOKUP($C421, 'AEO COMMERCIAL FLOORSPACE'!$A$47:$G$196, 7, FALSE)*$M421</f>
        <v>540.07322998506106</v>
      </c>
      <c r="T421" s="356">
        <f>VLOOKUP($E421&amp;$N421, UES!$AA$6:$AJ$35, VLOOKUP(T$4, 'Index Tables'!$Q$4:$R$10, 2, FALSE), FALSE)*'Regional Rollup'!S421</f>
        <v>458565.04405943025</v>
      </c>
      <c r="U421" s="402">
        <f>VLOOKUP($F421&amp;$N421, Shipments!$DL$22:$DV$369, VLOOKUP(U$4, 'Index Tables'!$I$4:$K$10, 2, FALSE), FALSE)*VLOOKUP($C421, 'AEO COMMERCIAL FLOORSPACE'!$A$47:$G$196, 7, FALSE)*$M421</f>
        <v>499.16732318183563</v>
      </c>
      <c r="V421" s="356">
        <f>VLOOKUP($E421&amp;$N421, UES!$AA$6:$AJ$35, VLOOKUP(V$4, 'Index Tables'!$Q$4:$R$10, 2, FALSE), FALSE)*'Regional Rollup'!U421</f>
        <v>422830.19403474277</v>
      </c>
      <c r="W421" s="402">
        <f>VLOOKUP($F421&amp;$N421, Shipments!$DL$22:$DV$369, VLOOKUP(W$4, 'Index Tables'!$I$4:$K$10, 2, FALSE), FALSE)*VLOOKUP($C421, 'AEO COMMERCIAL FLOORSPACE'!$A$47:$G$196, 7, FALSE)*$M421</f>
        <v>471.15131190041149</v>
      </c>
      <c r="X421" s="356">
        <f>VLOOKUP($E421&amp;$N421, UES!$AA$6:$AJ$35, VLOOKUP(X$4, 'Index Tables'!$Q$4:$R$10, 2, FALSE), FALSE)*'Regional Rollup'!W421</f>
        <v>397975.90770690469</v>
      </c>
      <c r="Y421" s="402">
        <f>VLOOKUP($F421&amp;$N421, Shipments!$DL$22:$DV$369, VLOOKUP(Y$4, 'Index Tables'!$I$4:$K$10, 2, FALSE), FALSE)*VLOOKUP($C421, 'AEO COMMERCIAL FLOORSPACE'!$A$47:$G$196, 7, FALSE)*$M421</f>
        <v>442.81116723215689</v>
      </c>
      <c r="Z421" s="356">
        <f>VLOOKUP($E421&amp;$N421, UES!$AA$6:$AJ$35, VLOOKUP(Z$4, 'Index Tables'!$Q$4:$R$10, 2, FALSE), FALSE)*'Regional Rollup'!Y421</f>
        <v>372517.74186499498</v>
      </c>
      <c r="AA421" s="402">
        <f>VLOOKUP($F421&amp;$N421, Shipments!$DL$22:$DV$369, VLOOKUP(AA$4, 'Index Tables'!$I$4:$K$10, 2, FALSE), FALSE)*VLOOKUP($C421, 'AEO COMMERCIAL FLOORSPACE'!$A$47:$G$196, 7, FALSE)*$M421</f>
        <v>414.36751870694849</v>
      </c>
      <c r="AB421" s="356">
        <f>VLOOKUP($E421&amp;$N421, UES!$AA$6:$AJ$35, VLOOKUP(AB$4, 'Index Tables'!$Q$4:$R$10, 2, FALSE), FALSE)*'Regional Rollup'!AA421</f>
        <v>346861.90804615419</v>
      </c>
      <c r="AC421" s="356">
        <f>VLOOKUP($F421&amp;$N421, Shipments!$DL$22:$DV$369, VLOOKUP(AC$4, 'Index Tables'!$I$4:$K$10, 2, FALSE), FALSE)*VLOOKUP($C421, 'AEO COMMERCIAL FLOORSPACE'!$A$47:$G$196, 7, FALSE)*$M421</f>
        <v>0</v>
      </c>
      <c r="AD421" s="356">
        <f>VLOOKUP($E421&amp;$N421, UES!$AA$6:$AJ$35, VLOOKUP(AD$4, 'Index Tables'!$Q$4:$R$10, 2, FALSE), FALSE)*'Regional Rollup'!AC421</f>
        <v>0</v>
      </c>
      <c r="AF421" s="371">
        <f t="shared" si="144"/>
        <v>415</v>
      </c>
      <c r="AG421" s="371" t="str">
        <f t="shared" si="149"/>
        <v>2029Any</v>
      </c>
      <c r="AH421" s="371" t="str">
        <f t="shared" si="150"/>
        <v>AnyOregon</v>
      </c>
      <c r="AI421" s="371" t="s">
        <v>7</v>
      </c>
      <c r="AJ421" s="371">
        <v>2029</v>
      </c>
      <c r="AK421" s="367">
        <f t="shared" si="140"/>
        <v>1997785.9270171335</v>
      </c>
      <c r="AL421" s="371" t="s">
        <v>254</v>
      </c>
      <c r="AM421" s="368" t="str">
        <f>IF(AL421="Any", "NA", HLOOKUP($F421, TotalStockSF!$K$4:$BI$76, VLOOKUP($D421, TotalStockSF!$A$5:$B$76, 2, FALSE), FALSE))</f>
        <v>NA</v>
      </c>
      <c r="AN421" s="368">
        <f>VLOOKUP($C421, 'AEO COMMERCIAL FLOORSPACE'!$A$47:$G$196, 6, FALSE)</f>
        <v>620.73609869795246</v>
      </c>
      <c r="AO421" s="369" t="str">
        <f t="shared" si="154"/>
        <v>NA</v>
      </c>
      <c r="AP421" s="370">
        <f>VLOOKUP($C421, 'AEO COMMERCIAL FLOORSPACE'!$A$47:$G$196, 7, FALSE)</f>
        <v>3.4157034682476217E-2</v>
      </c>
      <c r="AQ421" s="370">
        <f t="shared" si="151"/>
        <v>3.4157034682476217E-2</v>
      </c>
      <c r="AR421" s="371" t="s">
        <v>11</v>
      </c>
      <c r="AS421" s="356">
        <f t="shared" si="145"/>
        <v>2367.5705510064122</v>
      </c>
      <c r="AT421" s="367">
        <f t="shared" si="146"/>
        <v>1997785.9270171335</v>
      </c>
      <c r="AU421" s="356">
        <f>VLOOKUP($F421&amp;$N421, Shipments!$EQ$22:$FA$369, VLOOKUP(AU$4, 'Index Tables'!$M$4:$O$10, 2, FALSE), FALSE)*VLOOKUP($C421, 'AEO COMMERCIAL FLOORSPACE'!$A$47:$G$196, 7, FALSE)*$M421</f>
        <v>0</v>
      </c>
      <c r="AV421" s="356">
        <f>VLOOKUP($E421&amp;$N421, UES!$AA$6:$AJ$35, VLOOKUP(AV$4, 'Index Tables'!$Q$4:$R$10, 2, FALSE), FALSE)*'Regional Rollup'!AU421</f>
        <v>0</v>
      </c>
      <c r="AW421" s="402">
        <f>VLOOKUP($F421&amp;$N421, Shipments!$EQ$22:$FA$369, VLOOKUP(AW$4, 'Index Tables'!$M$4:$O$10, 2, FALSE), FALSE)*VLOOKUP($C421, 'AEO COMMERCIAL FLOORSPACE'!$A$47:$G$196, 7, FALSE)*$M421</f>
        <v>0</v>
      </c>
      <c r="AX421" s="356">
        <f>VLOOKUP($E421&amp;$N421, UES!$AA$6:$AJ$35, VLOOKUP(AX$4, 'Index Tables'!$Q$4:$R$10, 2, FALSE), FALSE)*'Regional Rollup'!AW421</f>
        <v>0</v>
      </c>
      <c r="AY421" s="402">
        <f>VLOOKUP($F421&amp;$N421, Shipments!$EQ$22:$FA$369, VLOOKUP(AY$4, 'Index Tables'!$M$4:$O$10, 2, FALSE), FALSE)*VLOOKUP($C421, 'AEO COMMERCIAL FLOORSPACE'!$A$47:$G$196, 7, FALSE)*$M421</f>
        <v>1059.5480656143504</v>
      </c>
      <c r="AZ421" s="356">
        <f>VLOOKUP($E421&amp;$N421, UES!$AA$6:$AJ$35, VLOOKUP(AZ$4, 'Index Tables'!$Q$4:$R$10, 2, FALSE), FALSE)*'Regional Rollup'!AY421</f>
        <v>897512.50405798783</v>
      </c>
      <c r="BA421" s="402">
        <f>VLOOKUP($F421&amp;$N421, Shipments!$EQ$22:$FA$369, VLOOKUP(BA$4, 'Index Tables'!$M$4:$O$10, 2, FALSE), FALSE)*VLOOKUP($C421, 'AEO COMMERCIAL FLOORSPACE'!$A$47:$G$196, 7, FALSE)*$M421</f>
        <v>463.94834942375701</v>
      </c>
      <c r="BB421" s="356">
        <f>VLOOKUP($E421&amp;$N421, UES!$AA$6:$AJ$35, VLOOKUP(BB$4, 'Index Tables'!$Q$4:$R$10, 2, FALSE), FALSE)*'Regional Rollup'!BA421</f>
        <v>391891.65099909093</v>
      </c>
      <c r="BC421" s="402">
        <f>VLOOKUP($F421&amp;$N421, Shipments!$EQ$22:$FA$369, VLOOKUP(BC$4, 'Index Tables'!$M$4:$O$10, 2, FALSE), FALSE)*VLOOKUP($C421, 'AEO COMMERCIAL FLOORSPACE'!$A$47:$G$196, 7, FALSE)*$M421</f>
        <v>436.0414689605941</v>
      </c>
      <c r="BD421" s="356">
        <f>VLOOKUP($E421&amp;$N421, UES!$AA$6:$AJ$35, VLOOKUP(BD$4, 'Index Tables'!$Q$4:$R$10, 2, FALSE), FALSE)*'Regional Rollup'!BC421</f>
        <v>366822.68966251117</v>
      </c>
      <c r="BE421" s="402">
        <f>VLOOKUP($F421&amp;$N421, Shipments!$EQ$22:$FA$369, VLOOKUP(BE$4, 'Index Tables'!$M$4:$O$10, 2, FALSE), FALSE)*VLOOKUP($C421, 'AEO COMMERCIAL FLOORSPACE'!$A$47:$G$196, 7, FALSE)*$M421</f>
        <v>408.03266700771053</v>
      </c>
      <c r="BF421" s="356">
        <f>VLOOKUP($E421&amp;$N421, UES!$AA$6:$AJ$35, VLOOKUP(BF$4, 'Index Tables'!$Q$4:$R$10, 2, FALSE), FALSE)*'Regional Rollup'!BE421</f>
        <v>341559.08229754353</v>
      </c>
      <c r="BG421" s="356">
        <f>VLOOKUP($F421&amp;$N421, Shipments!$EQ$22:$FA$369, VLOOKUP(BG$4, 'Index Tables'!$M$4:$O$10, 2, FALSE), FALSE)*VLOOKUP($C421, 'AEO COMMERCIAL FLOORSPACE'!$A$47:$G$196, 7, FALSE)*$M421</f>
        <v>0</v>
      </c>
      <c r="BH421" s="356">
        <f>VLOOKUP($E421&amp;$N421, UES!$AA$6:$AJ$35, VLOOKUP(BH$4, 'Index Tables'!$Q$4:$R$10, 2, FALSE), FALSE)*'Regional Rollup'!BG421</f>
        <v>0</v>
      </c>
    </row>
    <row r="422" spans="2:60">
      <c r="B422" s="371">
        <f t="shared" si="141"/>
        <v>416</v>
      </c>
      <c r="C422" s="371" t="str">
        <f t="shared" si="147"/>
        <v>2030Any</v>
      </c>
      <c r="D422" s="371" t="str">
        <f t="shared" si="148"/>
        <v>AnyOregon</v>
      </c>
      <c r="E422" s="371" t="s">
        <v>7</v>
      </c>
      <c r="F422" s="371">
        <v>2030</v>
      </c>
      <c r="G422" s="367">
        <f t="shared" si="139"/>
        <v>2010197.7599316395</v>
      </c>
      <c r="H422" s="371" t="s">
        <v>254</v>
      </c>
      <c r="I422" s="368" t="str">
        <f>IF(H422="Any", "NA", HLOOKUP($F422, TotalStockSF!$K$4:$BI$76, VLOOKUP($D422, TotalStockSF!$A$5:$B$76, 2, FALSE), FALSE))</f>
        <v>NA</v>
      </c>
      <c r="J422" s="368">
        <f>VLOOKUP($C422, 'AEO COMMERCIAL FLOORSPACE'!$A$47:$G$196, 6, FALSE)</f>
        <v>627.32219952696823</v>
      </c>
      <c r="K422" s="369" t="str">
        <f t="shared" si="153"/>
        <v>NA</v>
      </c>
      <c r="L422" s="370">
        <f>VLOOKUP($C422, 'AEO COMMERCIAL FLOORSPACE'!$A$47:$G$196, 7, FALSE)</f>
        <v>3.3980746632743551E-2</v>
      </c>
      <c r="M422" s="370">
        <f t="shared" si="152"/>
        <v>3.3980746632743551E-2</v>
      </c>
      <c r="N422" s="371" t="s">
        <v>11</v>
      </c>
      <c r="O422" s="356">
        <f t="shared" si="142"/>
        <v>2381.1297678144538</v>
      </c>
      <c r="P422" s="367">
        <f t="shared" si="143"/>
        <v>2010197.7599316395</v>
      </c>
      <c r="Q422" s="356">
        <f>VLOOKUP($F422&amp;$N422, Shipments!$DL$22:$DV$369, VLOOKUP(Q$4, 'Index Tables'!$I$4:$K$10, 2, FALSE), FALSE)*VLOOKUP($C422, 'AEO COMMERCIAL FLOORSPACE'!$A$47:$G$196, 7, FALSE)*$M422</f>
        <v>0</v>
      </c>
      <c r="R422" s="356">
        <f>VLOOKUP($E422&amp;$N422, UES!$AA$6:$AJ$35, VLOOKUP(R$4, 'Index Tables'!$Q$4:$R$10, 2, FALSE), FALSE)*'Regional Rollup'!Q422</f>
        <v>0</v>
      </c>
      <c r="S422" s="402">
        <f>VLOOKUP($F422&amp;$N422, Shipments!$DL$22:$DV$369, VLOOKUP(S$4, 'Index Tables'!$I$4:$K$10, 2, FALSE), FALSE)*VLOOKUP($C422, 'AEO COMMERCIAL FLOORSPACE'!$A$47:$G$196, 7, FALSE)*$M422</f>
        <v>543.16626136884531</v>
      </c>
      <c r="T422" s="356">
        <f>VLOOKUP($E422&amp;$N422, UES!$AA$6:$AJ$35, VLOOKUP(T$4, 'Index Tables'!$Q$4:$R$10, 2, FALSE), FALSE)*'Regional Rollup'!S422</f>
        <v>461191.27323361364</v>
      </c>
      <c r="U422" s="402">
        <f>VLOOKUP($F422&amp;$N422, Shipments!$DL$22:$DV$369, VLOOKUP(U$4, 'Index Tables'!$I$4:$K$10, 2, FALSE), FALSE)*VLOOKUP($C422, 'AEO COMMERCIAL FLOORSPACE'!$A$47:$G$196, 7, FALSE)*$M422</f>
        <v>502.02608401396145</v>
      </c>
      <c r="V422" s="356">
        <f>VLOOKUP($E422&amp;$N422, UES!$AA$6:$AJ$35, VLOOKUP(V$4, 'Index Tables'!$Q$4:$R$10, 2, FALSE), FALSE)*'Regional Rollup'!U422</f>
        <v>425251.76760578831</v>
      </c>
      <c r="W422" s="402">
        <f>VLOOKUP($F422&amp;$N422, Shipments!$DL$22:$DV$369, VLOOKUP(W$4, 'Index Tables'!$I$4:$K$10, 2, FALSE), FALSE)*VLOOKUP($C422, 'AEO COMMERCIAL FLOORSPACE'!$A$47:$G$196, 7, FALSE)*$M422</f>
        <v>473.84962337617083</v>
      </c>
      <c r="X422" s="356">
        <f>VLOOKUP($E422&amp;$N422, UES!$AA$6:$AJ$35, VLOOKUP(X$4, 'Index Tables'!$Q$4:$R$10, 2, FALSE), FALSE)*'Regional Rollup'!W422</f>
        <v>400255.13930770359</v>
      </c>
      <c r="Y422" s="402">
        <f>VLOOKUP($F422&amp;$N422, Shipments!$DL$22:$DV$369, VLOOKUP(Y$4, 'Index Tables'!$I$4:$K$10, 2, FALSE), FALSE)*VLOOKUP($C422, 'AEO COMMERCIAL FLOORSPACE'!$A$47:$G$196, 7, FALSE)*$M422</f>
        <v>445.34717302044061</v>
      </c>
      <c r="Z422" s="356">
        <f>VLOOKUP($E422&amp;$N422, UES!$AA$6:$AJ$35, VLOOKUP(Z$4, 'Index Tables'!$Q$4:$R$10, 2, FALSE), FALSE)*'Regional Rollup'!Y422</f>
        <v>374651.17304179433</v>
      </c>
      <c r="AA422" s="402">
        <f>VLOOKUP($F422&amp;$N422, Shipments!$DL$22:$DV$369, VLOOKUP(AA$4, 'Index Tables'!$I$4:$K$10, 2, FALSE), FALSE)*VLOOKUP($C422, 'AEO COMMERCIAL FLOORSPACE'!$A$47:$G$196, 7, FALSE)*$M422</f>
        <v>416.74062603503597</v>
      </c>
      <c r="AB422" s="356">
        <f>VLOOKUP($E422&amp;$N422, UES!$AA$6:$AJ$35, VLOOKUP(AB$4, 'Index Tables'!$Q$4:$R$10, 2, FALSE), FALSE)*'Regional Rollup'!AA422</f>
        <v>348848.40674273972</v>
      </c>
      <c r="AC422" s="356">
        <f>VLOOKUP($F422&amp;$N422, Shipments!$DL$22:$DV$369, VLOOKUP(AC$4, 'Index Tables'!$I$4:$K$10, 2, FALSE), FALSE)*VLOOKUP($C422, 'AEO COMMERCIAL FLOORSPACE'!$A$47:$G$196, 7, FALSE)*$M422</f>
        <v>0</v>
      </c>
      <c r="AD422" s="356">
        <f>VLOOKUP($E422&amp;$N422, UES!$AA$6:$AJ$35, VLOOKUP(AD$4, 'Index Tables'!$Q$4:$R$10, 2, FALSE), FALSE)*'Regional Rollup'!AC422</f>
        <v>0</v>
      </c>
      <c r="AF422" s="371">
        <f t="shared" si="144"/>
        <v>416</v>
      </c>
      <c r="AG422" s="371" t="str">
        <f t="shared" si="149"/>
        <v>2030Any</v>
      </c>
      <c r="AH422" s="371" t="str">
        <f t="shared" si="150"/>
        <v>AnyOregon</v>
      </c>
      <c r="AI422" s="371" t="s">
        <v>7</v>
      </c>
      <c r="AJ422" s="371">
        <v>2030</v>
      </c>
      <c r="AK422" s="367">
        <f t="shared" si="140"/>
        <v>2009303.310230742</v>
      </c>
      <c r="AL422" s="371" t="s">
        <v>254</v>
      </c>
      <c r="AM422" s="368" t="str">
        <f>IF(AL422="Any", "NA", HLOOKUP($F422, TotalStockSF!$K$4:$BI$76, VLOOKUP($D422, TotalStockSF!$A$5:$B$76, 2, FALSE), FALSE))</f>
        <v>NA</v>
      </c>
      <c r="AN422" s="368">
        <f>VLOOKUP($C422, 'AEO COMMERCIAL FLOORSPACE'!$A$47:$G$196, 6, FALSE)</f>
        <v>627.32219952696823</v>
      </c>
      <c r="AO422" s="369" t="str">
        <f t="shared" si="154"/>
        <v>NA</v>
      </c>
      <c r="AP422" s="370">
        <f>VLOOKUP($C422, 'AEO COMMERCIAL FLOORSPACE'!$A$47:$G$196, 7, FALSE)</f>
        <v>3.3980746632743551E-2</v>
      </c>
      <c r="AQ422" s="370">
        <f t="shared" si="151"/>
        <v>3.3980746632743551E-2</v>
      </c>
      <c r="AR422" s="371" t="s">
        <v>11</v>
      </c>
      <c r="AS422" s="356">
        <f t="shared" si="145"/>
        <v>2381.1297678144529</v>
      </c>
      <c r="AT422" s="367">
        <f t="shared" si="146"/>
        <v>2009303.310230742</v>
      </c>
      <c r="AU422" s="356">
        <f>VLOOKUP($F422&amp;$N422, Shipments!$EQ$22:$FA$369, VLOOKUP(AU$4, 'Index Tables'!$M$4:$O$10, 2, FALSE), FALSE)*VLOOKUP($C422, 'AEO COMMERCIAL FLOORSPACE'!$A$47:$G$196, 7, FALSE)*$M422</f>
        <v>0</v>
      </c>
      <c r="AV422" s="356">
        <f>VLOOKUP($E422&amp;$N422, UES!$AA$6:$AJ$35, VLOOKUP(AV$4, 'Index Tables'!$Q$4:$R$10, 2, FALSE), FALSE)*'Regional Rollup'!AU422</f>
        <v>0</v>
      </c>
      <c r="AW422" s="402">
        <f>VLOOKUP($F422&amp;$N422, Shipments!$EQ$22:$FA$369, VLOOKUP(AW$4, 'Index Tables'!$M$4:$O$10, 2, FALSE), FALSE)*VLOOKUP($C422, 'AEO COMMERCIAL FLOORSPACE'!$A$47:$G$196, 7, FALSE)*$M422</f>
        <v>0</v>
      </c>
      <c r="AX422" s="356">
        <f>VLOOKUP($E422&amp;$N422, UES!$AA$6:$AJ$35, VLOOKUP(AX$4, 'Index Tables'!$Q$4:$R$10, 2, FALSE), FALSE)*'Regional Rollup'!AW422</f>
        <v>0</v>
      </c>
      <c r="AY422" s="402">
        <f>VLOOKUP($F422&amp;$N422, Shipments!$EQ$22:$FA$369, VLOOKUP(AY$4, 'Index Tables'!$M$4:$O$10, 2, FALSE), FALSE)*VLOOKUP($C422, 'AEO COMMERCIAL FLOORSPACE'!$A$47:$G$196, 7, FALSE)*$M422</f>
        <v>1078.4927765021935</v>
      </c>
      <c r="AZ422" s="356">
        <f>VLOOKUP($E422&amp;$N422, UES!$AA$6:$AJ$35, VLOOKUP(AZ$4, 'Index Tables'!$Q$4:$R$10, 2, FALSE), FALSE)*'Regional Rollup'!AY422</f>
        <v>913560.02040897449</v>
      </c>
      <c r="BA422" s="402">
        <f>VLOOKUP($F422&amp;$N422, Shipments!$EQ$22:$FA$369, VLOOKUP(BA$4, 'Index Tables'!$M$4:$O$10, 2, FALSE), FALSE)*VLOOKUP($C422, 'AEO COMMERCIAL FLOORSPACE'!$A$47:$G$196, 7, FALSE)*$M422</f>
        <v>462.03814442570859</v>
      </c>
      <c r="BB422" s="356">
        <f>VLOOKUP($E422&amp;$N422, UES!$AA$6:$AJ$35, VLOOKUP(BB$4, 'Index Tables'!$Q$4:$R$10, 2, FALSE), FALSE)*'Regional Rollup'!BA422</f>
        <v>390278.12356363027</v>
      </c>
      <c r="BC422" s="402">
        <f>VLOOKUP($F422&amp;$N422, Shipments!$EQ$22:$FA$369, VLOOKUP(BC$4, 'Index Tables'!$M$4:$O$10, 2, FALSE), FALSE)*VLOOKUP($C422, 'AEO COMMERCIAL FLOORSPACE'!$A$47:$G$196, 7, FALSE)*$M422</f>
        <v>434.24616438757539</v>
      </c>
      <c r="BD422" s="356">
        <f>VLOOKUP($E422&amp;$N422, UES!$AA$6:$AJ$35, VLOOKUP(BD$4, 'Index Tables'!$Q$4:$R$10, 2, FALSE), FALSE)*'Regional Rollup'!BC422</f>
        <v>365312.37814602174</v>
      </c>
      <c r="BE422" s="402">
        <f>VLOOKUP($F422&amp;$N422, Shipments!$EQ$22:$FA$369, VLOOKUP(BE$4, 'Index Tables'!$M$4:$O$10, 2, FALSE), FALSE)*VLOOKUP($C422, 'AEO COMMERCIAL FLOORSPACE'!$A$47:$G$196, 7, FALSE)*$M422</f>
        <v>406.35268249897535</v>
      </c>
      <c r="BF422" s="356">
        <f>VLOOKUP($E422&amp;$N422, UES!$AA$6:$AJ$35, VLOOKUP(BF$4, 'Index Tables'!$Q$4:$R$10, 2, FALSE), FALSE)*'Regional Rollup'!BE422</f>
        <v>340152.78811211541</v>
      </c>
      <c r="BG422" s="356">
        <f>VLOOKUP($F422&amp;$N422, Shipments!$EQ$22:$FA$369, VLOOKUP(BG$4, 'Index Tables'!$M$4:$O$10, 2, FALSE), FALSE)*VLOOKUP($C422, 'AEO COMMERCIAL FLOORSPACE'!$A$47:$G$196, 7, FALSE)*$M422</f>
        <v>0</v>
      </c>
      <c r="BH422" s="356">
        <f>VLOOKUP($E422&amp;$N422, UES!$AA$6:$AJ$35, VLOOKUP(BH$4, 'Index Tables'!$Q$4:$R$10, 2, FALSE), FALSE)*'Regional Rollup'!BG422</f>
        <v>0</v>
      </c>
    </row>
    <row r="423" spans="2:60">
      <c r="B423" s="371">
        <f t="shared" si="141"/>
        <v>417</v>
      </c>
      <c r="C423" s="371" t="str">
        <f t="shared" si="147"/>
        <v>2031Any</v>
      </c>
      <c r="D423" s="371" t="str">
        <f t="shared" si="148"/>
        <v>AnyOregon</v>
      </c>
      <c r="E423" s="371" t="s">
        <v>7</v>
      </c>
      <c r="F423" s="371">
        <v>2031</v>
      </c>
      <c r="G423" s="367">
        <f t="shared" si="139"/>
        <v>2017857.4162800508</v>
      </c>
      <c r="H423" s="371" t="s">
        <v>254</v>
      </c>
      <c r="I423" s="368" t="str">
        <f>IF(H423="Any", "NA", HLOOKUP($F423, TotalStockSF!$K$4:$BI$76, VLOOKUP($D423, TotalStockSF!$A$5:$B$76, 2, FALSE), FALSE))</f>
        <v>NA</v>
      </c>
      <c r="J423" s="368">
        <f>VLOOKUP($C423, 'AEO COMMERCIAL FLOORSPACE'!$A$47:$G$196, 6, FALSE)</f>
        <v>633.47439810835021</v>
      </c>
      <c r="K423" s="369" t="str">
        <f t="shared" si="153"/>
        <v>NA</v>
      </c>
      <c r="L423" s="370">
        <f>VLOOKUP($C423, 'AEO COMMERCIAL FLOORSPACE'!$A$47:$G$196, 7, FALSE)</f>
        <v>3.3775845797000631E-2</v>
      </c>
      <c r="M423" s="370">
        <f t="shared" si="152"/>
        <v>3.3775845797000631E-2</v>
      </c>
      <c r="N423" s="371" t="s">
        <v>11</v>
      </c>
      <c r="O423" s="356">
        <f t="shared" si="142"/>
        <v>2390.2028232650041</v>
      </c>
      <c r="P423" s="367">
        <f t="shared" si="143"/>
        <v>2017857.4162800508</v>
      </c>
      <c r="Q423" s="356">
        <f>VLOOKUP($F423&amp;$N423, Shipments!$DL$22:$DV$369, VLOOKUP(Q$4, 'Index Tables'!$I$4:$K$10, 2, FALSE), FALSE)*VLOOKUP($C423, 'AEO COMMERCIAL FLOORSPACE'!$A$47:$G$196, 7, FALSE)*$M423</f>
        <v>0</v>
      </c>
      <c r="R423" s="356">
        <f>VLOOKUP($E423&amp;$N423, UES!$AA$6:$AJ$35, VLOOKUP(R$4, 'Index Tables'!$Q$4:$R$10, 2, FALSE), FALSE)*'Regional Rollup'!Q423</f>
        <v>0</v>
      </c>
      <c r="S423" s="402">
        <f>VLOOKUP($F423&amp;$N423, Shipments!$DL$22:$DV$369, VLOOKUP(S$4, 'Index Tables'!$I$4:$K$10, 2, FALSE), FALSE)*VLOOKUP($C423, 'AEO COMMERCIAL FLOORSPACE'!$A$47:$G$196, 7, FALSE)*$M423</f>
        <v>545.23594176799077</v>
      </c>
      <c r="T423" s="356">
        <f>VLOOKUP($E423&amp;$N423, UES!$AA$6:$AJ$35, VLOOKUP(T$4, 'Index Tables'!$Q$4:$R$10, 2, FALSE), FALSE)*'Regional Rollup'!S423</f>
        <v>462948.5961867423</v>
      </c>
      <c r="U423" s="402">
        <f>VLOOKUP($F423&amp;$N423, Shipments!$DL$22:$DV$369, VLOOKUP(U$4, 'Index Tables'!$I$4:$K$10, 2, FALSE), FALSE)*VLOOKUP($C423, 'AEO COMMERCIAL FLOORSPACE'!$A$47:$G$196, 7, FALSE)*$M423</f>
        <v>503.93900390579154</v>
      </c>
      <c r="V423" s="356">
        <f>VLOOKUP($E423&amp;$N423, UES!$AA$6:$AJ$35, VLOOKUP(V$4, 'Index Tables'!$Q$4:$R$10, 2, FALSE), FALSE)*'Regional Rollup'!U423</f>
        <v>426872.14668805606</v>
      </c>
      <c r="W423" s="402">
        <f>VLOOKUP($F423&amp;$N423, Shipments!$DL$22:$DV$369, VLOOKUP(W$4, 'Index Tables'!$I$4:$K$10, 2, FALSE), FALSE)*VLOOKUP($C423, 'AEO COMMERCIAL FLOORSPACE'!$A$47:$G$196, 7, FALSE)*$M423</f>
        <v>475.65517969915118</v>
      </c>
      <c r="X423" s="356">
        <f>VLOOKUP($E423&amp;$N423, UES!$AA$6:$AJ$35, VLOOKUP(X$4, 'Index Tables'!$Q$4:$R$10, 2, FALSE), FALSE)*'Regional Rollup'!W423</f>
        <v>401780.2712523769</v>
      </c>
      <c r="Y423" s="402">
        <f>VLOOKUP($F423&amp;$N423, Shipments!$DL$22:$DV$369, VLOOKUP(Y$4, 'Index Tables'!$I$4:$K$10, 2, FALSE), FALSE)*VLOOKUP($C423, 'AEO COMMERCIAL FLOORSPACE'!$A$47:$G$196, 7, FALSE)*$M423</f>
        <v>447.0441236235439</v>
      </c>
      <c r="Z423" s="356">
        <f>VLOOKUP($E423&amp;$N423, UES!$AA$6:$AJ$35, VLOOKUP(Z$4, 'Index Tables'!$Q$4:$R$10, 2, FALSE), FALSE)*'Regional Rollup'!Y423</f>
        <v>376078.74364864192</v>
      </c>
      <c r="AA423" s="402">
        <f>VLOOKUP($F423&amp;$N423, Shipments!$DL$22:$DV$369, VLOOKUP(AA$4, 'Index Tables'!$I$4:$K$10, 2, FALSE), FALSE)*VLOOKUP($C423, 'AEO COMMERCIAL FLOORSPACE'!$A$47:$G$196, 7, FALSE)*$M423</f>
        <v>418.32857426852655</v>
      </c>
      <c r="AB423" s="356">
        <f>VLOOKUP($E423&amp;$N423, UES!$AA$6:$AJ$35, VLOOKUP(AB$4, 'Index Tables'!$Q$4:$R$10, 2, FALSE), FALSE)*'Regional Rollup'!AA423</f>
        <v>350177.65850423358</v>
      </c>
      <c r="AC423" s="356">
        <f>VLOOKUP($F423&amp;$N423, Shipments!$DL$22:$DV$369, VLOOKUP(AC$4, 'Index Tables'!$I$4:$K$10, 2, FALSE), FALSE)*VLOOKUP($C423, 'AEO COMMERCIAL FLOORSPACE'!$A$47:$G$196, 7, FALSE)*$M423</f>
        <v>0</v>
      </c>
      <c r="AD423" s="356">
        <f>VLOOKUP($E423&amp;$N423, UES!$AA$6:$AJ$35, VLOOKUP(AD$4, 'Index Tables'!$Q$4:$R$10, 2, FALSE), FALSE)*'Regional Rollup'!AC423</f>
        <v>0</v>
      </c>
      <c r="AF423" s="371">
        <f t="shared" si="144"/>
        <v>417</v>
      </c>
      <c r="AG423" s="371" t="str">
        <f t="shared" si="149"/>
        <v>2031Any</v>
      </c>
      <c r="AH423" s="371" t="str">
        <f t="shared" si="150"/>
        <v>AnyOregon</v>
      </c>
      <c r="AI423" s="371" t="s">
        <v>7</v>
      </c>
      <c r="AJ423" s="371">
        <v>2031</v>
      </c>
      <c r="AK423" s="367">
        <f t="shared" si="140"/>
        <v>2017031.1837813028</v>
      </c>
      <c r="AL423" s="371" t="s">
        <v>254</v>
      </c>
      <c r="AM423" s="368" t="str">
        <f>IF(AL423="Any", "NA", HLOOKUP($F423, TotalStockSF!$K$4:$BI$76, VLOOKUP($D423, TotalStockSF!$A$5:$B$76, 2, FALSE), FALSE))</f>
        <v>NA</v>
      </c>
      <c r="AN423" s="368">
        <f>VLOOKUP($C423, 'AEO COMMERCIAL FLOORSPACE'!$A$47:$G$196, 6, FALSE)</f>
        <v>633.47439810835021</v>
      </c>
      <c r="AO423" s="369" t="str">
        <f t="shared" si="154"/>
        <v>NA</v>
      </c>
      <c r="AP423" s="370">
        <f>VLOOKUP($C423, 'AEO COMMERCIAL FLOORSPACE'!$A$47:$G$196, 7, FALSE)</f>
        <v>3.3775845797000631E-2</v>
      </c>
      <c r="AQ423" s="370">
        <f t="shared" si="151"/>
        <v>3.3775845797000631E-2</v>
      </c>
      <c r="AR423" s="371" t="s">
        <v>11</v>
      </c>
      <c r="AS423" s="356">
        <f t="shared" si="145"/>
        <v>2390.2028232650023</v>
      </c>
      <c r="AT423" s="367">
        <f t="shared" si="146"/>
        <v>2017031.1837813028</v>
      </c>
      <c r="AU423" s="356">
        <f>VLOOKUP($F423&amp;$N423, Shipments!$EQ$22:$FA$369, VLOOKUP(AU$4, 'Index Tables'!$M$4:$O$10, 2, FALSE), FALSE)*VLOOKUP($C423, 'AEO COMMERCIAL FLOORSPACE'!$A$47:$G$196, 7, FALSE)*$M423</f>
        <v>0</v>
      </c>
      <c r="AV423" s="356">
        <f>VLOOKUP($E423&amp;$N423, UES!$AA$6:$AJ$35, VLOOKUP(AV$4, 'Index Tables'!$Q$4:$R$10, 2, FALSE), FALSE)*'Regional Rollup'!AU423</f>
        <v>0</v>
      </c>
      <c r="AW423" s="402">
        <f>VLOOKUP($F423&amp;$N423, Shipments!$EQ$22:$FA$369, VLOOKUP(AW$4, 'Index Tables'!$M$4:$O$10, 2, FALSE), FALSE)*VLOOKUP($C423, 'AEO COMMERCIAL FLOORSPACE'!$A$47:$G$196, 7, FALSE)*$M423</f>
        <v>0</v>
      </c>
      <c r="AX423" s="356">
        <f>VLOOKUP($E423&amp;$N423, UES!$AA$6:$AJ$35, VLOOKUP(AX$4, 'Index Tables'!$Q$4:$R$10, 2, FALSE), FALSE)*'Regional Rollup'!AW423</f>
        <v>0</v>
      </c>
      <c r="AY423" s="402">
        <f>VLOOKUP($F423&amp;$N423, Shipments!$EQ$22:$FA$369, VLOOKUP(AY$4, 'Index Tables'!$M$4:$O$10, 2, FALSE), FALSE)*VLOOKUP($C423, 'AEO COMMERCIAL FLOORSPACE'!$A$47:$G$196, 7, FALSE)*$M423</f>
        <v>1094.7465102974581</v>
      </c>
      <c r="AZ423" s="356">
        <f>VLOOKUP($E423&amp;$N423, UES!$AA$6:$AJ$35, VLOOKUP(AZ$4, 'Index Tables'!$Q$4:$R$10, 2, FALSE), FALSE)*'Regional Rollup'!AY423</f>
        <v>927328.08793918276</v>
      </c>
      <c r="BA423" s="402">
        <f>VLOOKUP($F423&amp;$N423, Shipments!$EQ$22:$FA$369, VLOOKUP(BA$4, 'Index Tables'!$M$4:$O$10, 2, FALSE), FALSE)*VLOOKUP($C423, 'AEO COMMERCIAL FLOORSPACE'!$A$47:$G$196, 7, FALSE)*$M423</f>
        <v>459.49119748635604</v>
      </c>
      <c r="BB423" s="356">
        <f>VLOOKUP($E423&amp;$N423, UES!$AA$6:$AJ$35, VLOOKUP(BB$4, 'Index Tables'!$Q$4:$R$10, 2, FALSE), FALSE)*'Regional Rollup'!BA423</f>
        <v>388126.74778589624</v>
      </c>
      <c r="BC423" s="402">
        <f>VLOOKUP($F423&amp;$N423, Shipments!$EQ$22:$FA$369, VLOOKUP(BC$4, 'Index Tables'!$M$4:$O$10, 2, FALSE), FALSE)*VLOOKUP($C423, 'AEO COMMERCIAL FLOORSPACE'!$A$47:$G$196, 7, FALSE)*$M423</f>
        <v>431.85241843249366</v>
      </c>
      <c r="BD423" s="356">
        <f>VLOOKUP($E423&amp;$N423, UES!$AA$6:$AJ$35, VLOOKUP(BD$4, 'Index Tables'!$Q$4:$R$10, 2, FALSE), FALSE)*'Regional Rollup'!BC423</f>
        <v>363298.62396868411</v>
      </c>
      <c r="BE423" s="402">
        <f>VLOOKUP($F423&amp;$N423, Shipments!$EQ$22:$FA$369, VLOOKUP(BE$4, 'Index Tables'!$M$4:$O$10, 2, FALSE), FALSE)*VLOOKUP($C423, 'AEO COMMERCIAL FLOORSPACE'!$A$47:$G$196, 7, FALSE)*$M423</f>
        <v>404.11269704869426</v>
      </c>
      <c r="BF423" s="356">
        <f>VLOOKUP($E423&amp;$N423, UES!$AA$6:$AJ$35, VLOOKUP(BF$4, 'Index Tables'!$Q$4:$R$10, 2, FALSE), FALSE)*'Regional Rollup'!BE423</f>
        <v>338277.72408753965</v>
      </c>
      <c r="BG423" s="356">
        <f>VLOOKUP($F423&amp;$N423, Shipments!$EQ$22:$FA$369, VLOOKUP(BG$4, 'Index Tables'!$M$4:$O$10, 2, FALSE), FALSE)*VLOOKUP($C423, 'AEO COMMERCIAL FLOORSPACE'!$A$47:$G$196, 7, FALSE)*$M423</f>
        <v>0</v>
      </c>
      <c r="BH423" s="356">
        <f>VLOOKUP($E423&amp;$N423, UES!$AA$6:$AJ$35, VLOOKUP(BH$4, 'Index Tables'!$Q$4:$R$10, 2, FALSE), FALSE)*'Regional Rollup'!BG423</f>
        <v>0</v>
      </c>
    </row>
    <row r="424" spans="2:60">
      <c r="B424" s="371">
        <f t="shared" si="141"/>
        <v>418</v>
      </c>
      <c r="C424" s="371" t="str">
        <f t="shared" si="147"/>
        <v>2032Any</v>
      </c>
      <c r="D424" s="371" t="str">
        <f t="shared" si="148"/>
        <v>AnyOregon</v>
      </c>
      <c r="E424" s="371" t="s">
        <v>7</v>
      </c>
      <c r="F424" s="371">
        <v>2032</v>
      </c>
      <c r="G424" s="367">
        <f t="shared" si="139"/>
        <v>2028193.8380273338</v>
      </c>
      <c r="H424" s="371" t="s">
        <v>254</v>
      </c>
      <c r="I424" s="368" t="str">
        <f>IF(H424="Any", "NA", HLOOKUP($F424, TotalStockSF!$K$4:$BI$76, VLOOKUP($D424, TotalStockSF!$A$5:$B$76, 2, FALSE), FALSE))</f>
        <v>NA</v>
      </c>
      <c r="J424" s="368">
        <f>VLOOKUP($C424, 'AEO COMMERCIAL FLOORSPACE'!$A$47:$G$196, 6, FALSE)</f>
        <v>640.08563934778419</v>
      </c>
      <c r="K424" s="369" t="str">
        <f t="shared" si="153"/>
        <v>NA</v>
      </c>
      <c r="L424" s="370">
        <f>VLOOKUP($C424, 'AEO COMMERCIAL FLOORSPACE'!$A$47:$G$196, 7, FALSE)</f>
        <v>3.3590871188518716E-2</v>
      </c>
      <c r="M424" s="370">
        <f t="shared" si="152"/>
        <v>3.3590871188518716E-2</v>
      </c>
      <c r="N424" s="371" t="s">
        <v>11</v>
      </c>
      <c r="O424" s="356">
        <f t="shared" si="142"/>
        <v>2402.4465746041642</v>
      </c>
      <c r="P424" s="367">
        <f t="shared" si="143"/>
        <v>2028193.8380273338</v>
      </c>
      <c r="Q424" s="356">
        <f>VLOOKUP($F424&amp;$N424, Shipments!$DL$22:$DV$369, VLOOKUP(Q$4, 'Index Tables'!$I$4:$K$10, 2, FALSE), FALSE)*VLOOKUP($C424, 'AEO COMMERCIAL FLOORSPACE'!$A$47:$G$196, 7, FALSE)*$M424</f>
        <v>0</v>
      </c>
      <c r="R424" s="356">
        <f>VLOOKUP($E424&amp;$N424, UES!$AA$6:$AJ$35, VLOOKUP(R$4, 'Index Tables'!$Q$4:$R$10, 2, FALSE), FALSE)*'Regional Rollup'!Q424</f>
        <v>0</v>
      </c>
      <c r="S424" s="402">
        <f>VLOOKUP($F424&amp;$N424, Shipments!$DL$22:$DV$369, VLOOKUP(S$4, 'Index Tables'!$I$4:$K$10, 2, FALSE), FALSE)*VLOOKUP($C424, 'AEO COMMERCIAL FLOORSPACE'!$A$47:$G$196, 7, FALSE)*$M424</f>
        <v>548.02889859458389</v>
      </c>
      <c r="T424" s="356">
        <f>VLOOKUP($E424&amp;$N424, UES!$AA$6:$AJ$35, VLOOKUP(T$4, 'Index Tables'!$Q$4:$R$10, 2, FALSE), FALSE)*'Regional Rollup'!S424</f>
        <v>465320.0382415136</v>
      </c>
      <c r="U424" s="402">
        <f>VLOOKUP($F424&amp;$N424, Shipments!$DL$22:$DV$369, VLOOKUP(U$4, 'Index Tables'!$I$4:$K$10, 2, FALSE), FALSE)*VLOOKUP($C424, 'AEO COMMERCIAL FLOORSPACE'!$A$47:$G$196, 7, FALSE)*$M424</f>
        <v>506.52041825016016</v>
      </c>
      <c r="V424" s="356">
        <f>VLOOKUP($E424&amp;$N424, UES!$AA$6:$AJ$35, VLOOKUP(V$4, 'Index Tables'!$Q$4:$R$10, 2, FALSE), FALSE)*'Regional Rollup'!U424</f>
        <v>429058.78807546885</v>
      </c>
      <c r="W424" s="402">
        <f>VLOOKUP($F424&amp;$N424, Shipments!$DL$22:$DV$369, VLOOKUP(W$4, 'Index Tables'!$I$4:$K$10, 2, FALSE), FALSE)*VLOOKUP($C424, 'AEO COMMERCIAL FLOORSPACE'!$A$47:$G$196, 7, FALSE)*$M424</f>
        <v>478.09171089505395</v>
      </c>
      <c r="X424" s="356">
        <f>VLOOKUP($E424&amp;$N424, UES!$AA$6:$AJ$35, VLOOKUP(X$4, 'Index Tables'!$Q$4:$R$10, 2, FALSE), FALSE)*'Regional Rollup'!W424</f>
        <v>403838.38016527437</v>
      </c>
      <c r="Y424" s="402">
        <f>VLOOKUP($F424&amp;$N424, Shipments!$DL$22:$DV$369, VLOOKUP(Y$4, 'Index Tables'!$I$4:$K$10, 2, FALSE), FALSE)*VLOOKUP($C424, 'AEO COMMERCIAL FLOORSPACE'!$A$47:$G$196, 7, FALSE)*$M424</f>
        <v>449.33409543430548</v>
      </c>
      <c r="Z424" s="356">
        <f>VLOOKUP($E424&amp;$N424, UES!$AA$6:$AJ$35, VLOOKUP(Z$4, 'Index Tables'!$Q$4:$R$10, 2, FALSE), FALSE)*'Regional Rollup'!Y424</f>
        <v>378005.1971597661</v>
      </c>
      <c r="AA424" s="402">
        <f>VLOOKUP($F424&amp;$N424, Shipments!$DL$22:$DV$369, VLOOKUP(AA$4, 'Index Tables'!$I$4:$K$10, 2, FALSE), FALSE)*VLOOKUP($C424, 'AEO COMMERCIAL FLOORSPACE'!$A$47:$G$196, 7, FALSE)*$M424</f>
        <v>420.47145143006082</v>
      </c>
      <c r="AB424" s="356">
        <f>VLOOKUP($E424&amp;$N424, UES!$AA$6:$AJ$35, VLOOKUP(AB$4, 'Index Tables'!$Q$4:$R$10, 2, FALSE), FALSE)*'Regional Rollup'!AA424</f>
        <v>351971.43438531074</v>
      </c>
      <c r="AC424" s="356">
        <f>VLOOKUP($F424&amp;$N424, Shipments!$DL$22:$DV$369, VLOOKUP(AC$4, 'Index Tables'!$I$4:$K$10, 2, FALSE), FALSE)*VLOOKUP($C424, 'AEO COMMERCIAL FLOORSPACE'!$A$47:$G$196, 7, FALSE)*$M424</f>
        <v>0</v>
      </c>
      <c r="AD424" s="356">
        <f>VLOOKUP($E424&amp;$N424, UES!$AA$6:$AJ$35, VLOOKUP(AD$4, 'Index Tables'!$Q$4:$R$10, 2, FALSE), FALSE)*'Regional Rollup'!AC424</f>
        <v>0</v>
      </c>
      <c r="AF424" s="371">
        <f t="shared" si="144"/>
        <v>418</v>
      </c>
      <c r="AG424" s="371" t="str">
        <f t="shared" si="149"/>
        <v>2032Any</v>
      </c>
      <c r="AH424" s="371" t="str">
        <f t="shared" si="150"/>
        <v>AnyOregon</v>
      </c>
      <c r="AI424" s="371" t="s">
        <v>7</v>
      </c>
      <c r="AJ424" s="371">
        <v>2032</v>
      </c>
      <c r="AK424" s="367">
        <f t="shared" si="140"/>
        <v>2027430.9715244314</v>
      </c>
      <c r="AL424" s="371" t="s">
        <v>254</v>
      </c>
      <c r="AM424" s="368" t="str">
        <f>IF(AL424="Any", "NA", HLOOKUP($F424, TotalStockSF!$K$4:$BI$76, VLOOKUP($D424, TotalStockSF!$A$5:$B$76, 2, FALSE), FALSE))</f>
        <v>NA</v>
      </c>
      <c r="AN424" s="368">
        <f>VLOOKUP($C424, 'AEO COMMERCIAL FLOORSPACE'!$A$47:$G$196, 6, FALSE)</f>
        <v>640.08563934778419</v>
      </c>
      <c r="AO424" s="369" t="str">
        <f t="shared" si="154"/>
        <v>NA</v>
      </c>
      <c r="AP424" s="370">
        <f>VLOOKUP($C424, 'AEO COMMERCIAL FLOORSPACE'!$A$47:$G$196, 7, FALSE)</f>
        <v>3.3590871188518716E-2</v>
      </c>
      <c r="AQ424" s="370">
        <f t="shared" si="151"/>
        <v>3.3590871188518716E-2</v>
      </c>
      <c r="AR424" s="371" t="s">
        <v>11</v>
      </c>
      <c r="AS424" s="356">
        <f t="shared" si="145"/>
        <v>2402.4465746041624</v>
      </c>
      <c r="AT424" s="367">
        <f t="shared" si="146"/>
        <v>2027430.9715244314</v>
      </c>
      <c r="AU424" s="356">
        <f>VLOOKUP($F424&amp;$N424, Shipments!$EQ$22:$FA$369, VLOOKUP(AU$4, 'Index Tables'!$M$4:$O$10, 2, FALSE), FALSE)*VLOOKUP($C424, 'AEO COMMERCIAL FLOORSPACE'!$A$47:$G$196, 7, FALSE)*$M424</f>
        <v>0</v>
      </c>
      <c r="AV424" s="356">
        <f>VLOOKUP($E424&amp;$N424, UES!$AA$6:$AJ$35, VLOOKUP(AV$4, 'Index Tables'!$Q$4:$R$10, 2, FALSE), FALSE)*'Regional Rollup'!AU424</f>
        <v>0</v>
      </c>
      <c r="AW424" s="402">
        <f>VLOOKUP($F424&amp;$N424, Shipments!$EQ$22:$FA$369, VLOOKUP(AW$4, 'Index Tables'!$M$4:$O$10, 2, FALSE), FALSE)*VLOOKUP($C424, 'AEO COMMERCIAL FLOORSPACE'!$A$47:$G$196, 7, FALSE)*$M424</f>
        <v>0</v>
      </c>
      <c r="AX424" s="356">
        <f>VLOOKUP($E424&amp;$N424, UES!$AA$6:$AJ$35, VLOOKUP(AX$4, 'Index Tables'!$Q$4:$R$10, 2, FALSE), FALSE)*'Regional Rollup'!AW424</f>
        <v>0</v>
      </c>
      <c r="AY424" s="402">
        <f>VLOOKUP($F424&amp;$N424, Shipments!$EQ$22:$FA$369, VLOOKUP(AY$4, 'Index Tables'!$M$4:$O$10, 2, FALSE), FALSE)*VLOOKUP($C424, 'AEO COMMERCIAL FLOORSPACE'!$A$47:$G$196, 7, FALSE)*$M424</f>
        <v>1111.8157688968001</v>
      </c>
      <c r="AZ424" s="356">
        <f>VLOOKUP($E424&amp;$N424, UES!$AA$6:$AJ$35, VLOOKUP(AZ$4, 'Index Tables'!$Q$4:$R$10, 2, FALSE), FALSE)*'Regional Rollup'!AY424</f>
        <v>941786.96293040458</v>
      </c>
      <c r="BA424" s="402">
        <f>VLOOKUP($F424&amp;$N424, Shipments!$EQ$22:$FA$369, VLOOKUP(BA$4, 'Index Tables'!$M$4:$O$10, 2, FALSE), FALSE)*VLOOKUP($C424, 'AEO COMMERCIAL FLOORSPACE'!$A$47:$G$196, 7, FALSE)*$M424</f>
        <v>457.77961671959076</v>
      </c>
      <c r="BB424" s="356">
        <f>VLOOKUP($E424&amp;$N424, UES!$AA$6:$AJ$35, VLOOKUP(BB$4, 'Index Tables'!$Q$4:$R$10, 2, FALSE), FALSE)*'Regional Rollup'!BA424</f>
        <v>386680.99587549706</v>
      </c>
      <c r="BC424" s="402">
        <f>VLOOKUP($F424&amp;$N424, Shipments!$EQ$22:$FA$369, VLOOKUP(BC$4, 'Index Tables'!$M$4:$O$10, 2, FALSE), FALSE)*VLOOKUP($C424, 'AEO COMMERCIAL FLOORSPACE'!$A$47:$G$196, 7, FALSE)*$M424</f>
        <v>430.24379067746014</v>
      </c>
      <c r="BD424" s="356">
        <f>VLOOKUP($E424&amp;$N424, UES!$AA$6:$AJ$35, VLOOKUP(BD$4, 'Index Tables'!$Q$4:$R$10, 2, FALSE), FALSE)*'Regional Rollup'!BC424</f>
        <v>361945.35552572215</v>
      </c>
      <c r="BE424" s="402">
        <f>VLOOKUP($F424&amp;$N424, Shipments!$EQ$22:$FA$369, VLOOKUP(BE$4, 'Index Tables'!$M$4:$O$10, 2, FALSE), FALSE)*VLOOKUP($C424, 'AEO COMMERCIAL FLOORSPACE'!$A$47:$G$196, 7, FALSE)*$M424</f>
        <v>402.60739831031145</v>
      </c>
      <c r="BF424" s="356">
        <f>VLOOKUP($E424&amp;$N424, UES!$AA$6:$AJ$35, VLOOKUP(BF$4, 'Index Tables'!$Q$4:$R$10, 2, FALSE), FALSE)*'Regional Rollup'!BE424</f>
        <v>337017.65719280753</v>
      </c>
      <c r="BG424" s="356">
        <f>VLOOKUP($F424&amp;$N424, Shipments!$EQ$22:$FA$369, VLOOKUP(BG$4, 'Index Tables'!$M$4:$O$10, 2, FALSE), FALSE)*VLOOKUP($C424, 'AEO COMMERCIAL FLOORSPACE'!$A$47:$G$196, 7, FALSE)*$M424</f>
        <v>0</v>
      </c>
      <c r="BH424" s="356">
        <f>VLOOKUP($E424&amp;$N424, UES!$AA$6:$AJ$35, VLOOKUP(BH$4, 'Index Tables'!$Q$4:$R$10, 2, FALSE), FALSE)*'Regional Rollup'!BG424</f>
        <v>0</v>
      </c>
    </row>
    <row r="425" spans="2:60">
      <c r="B425" s="371">
        <f t="shared" si="141"/>
        <v>419</v>
      </c>
      <c r="C425" s="371" t="str">
        <f t="shared" si="147"/>
        <v>2033Any</v>
      </c>
      <c r="D425" s="371" t="str">
        <f t="shared" si="148"/>
        <v>AnyOregon</v>
      </c>
      <c r="E425" s="371" t="s">
        <v>7</v>
      </c>
      <c r="F425" s="371">
        <v>2033</v>
      </c>
      <c r="G425" s="367">
        <f t="shared" si="139"/>
        <v>2040964.8108034017</v>
      </c>
      <c r="H425" s="371" t="s">
        <v>254</v>
      </c>
      <c r="I425" s="368" t="str">
        <f>IF(H425="Any", "NA", HLOOKUP($F425, TotalStockSF!$K$4:$BI$76, VLOOKUP($D425, TotalStockSF!$A$5:$B$76, 2, FALSE), FALSE))</f>
        <v>NA</v>
      </c>
      <c r="J425" s="368">
        <f>VLOOKUP($C425, 'AEO COMMERCIAL FLOORSPACE'!$A$47:$G$196, 6, FALSE)</f>
        <v>647.08342910020122</v>
      </c>
      <c r="K425" s="369" t="str">
        <f t="shared" si="153"/>
        <v>NA</v>
      </c>
      <c r="L425" s="370">
        <f>VLOOKUP($C425, 'AEO COMMERCIAL FLOORSPACE'!$A$47:$G$196, 7, FALSE)</f>
        <v>3.3423342399181891E-2</v>
      </c>
      <c r="M425" s="370">
        <f t="shared" si="152"/>
        <v>3.3423342399181891E-2</v>
      </c>
      <c r="N425" s="371" t="s">
        <v>11</v>
      </c>
      <c r="O425" s="356">
        <f t="shared" si="142"/>
        <v>2417.5741128231298</v>
      </c>
      <c r="P425" s="367">
        <f t="shared" si="143"/>
        <v>2040964.8108034017</v>
      </c>
      <c r="Q425" s="356">
        <f>VLOOKUP($F425&amp;$N425, Shipments!$DL$22:$DV$369, VLOOKUP(Q$4, 'Index Tables'!$I$4:$K$10, 2, FALSE), FALSE)*VLOOKUP($C425, 'AEO COMMERCIAL FLOORSPACE'!$A$47:$G$196, 7, FALSE)*$M425</f>
        <v>0</v>
      </c>
      <c r="R425" s="356">
        <f>VLOOKUP($E425&amp;$N425, UES!$AA$6:$AJ$35, VLOOKUP(R$4, 'Index Tables'!$Q$4:$R$10, 2, FALSE), FALSE)*'Regional Rollup'!Q425</f>
        <v>0</v>
      </c>
      <c r="S425" s="402">
        <f>VLOOKUP($F425&amp;$N425, Shipments!$DL$22:$DV$369, VLOOKUP(S$4, 'Index Tables'!$I$4:$K$10, 2, FALSE), FALSE)*VLOOKUP($C425, 'AEO COMMERCIAL FLOORSPACE'!$A$47:$G$196, 7, FALSE)*$M425</f>
        <v>551.47968422129566</v>
      </c>
      <c r="T425" s="356">
        <f>VLOOKUP($E425&amp;$N425, UES!$AA$6:$AJ$35, VLOOKUP(T$4, 'Index Tables'!$Q$4:$R$10, 2, FALSE), FALSE)*'Regional Rollup'!S425</f>
        <v>468250.029166997</v>
      </c>
      <c r="U425" s="402">
        <f>VLOOKUP($F425&amp;$N425, Shipments!$DL$22:$DV$369, VLOOKUP(U$4, 'Index Tables'!$I$4:$K$10, 2, FALSE), FALSE)*VLOOKUP($C425, 'AEO COMMERCIAL FLOORSPACE'!$A$47:$G$196, 7, FALSE)*$M425</f>
        <v>509.70983651517525</v>
      </c>
      <c r="V425" s="356">
        <f>VLOOKUP($E425&amp;$N425, UES!$AA$6:$AJ$35, VLOOKUP(V$4, 'Index Tables'!$Q$4:$R$10, 2, FALSE), FALSE)*'Regional Rollup'!U425</f>
        <v>431760.45198899996</v>
      </c>
      <c r="W425" s="402">
        <f>VLOOKUP($F425&amp;$N425, Shipments!$DL$22:$DV$369, VLOOKUP(W$4, 'Index Tables'!$I$4:$K$10, 2, FALSE), FALSE)*VLOOKUP($C425, 'AEO COMMERCIAL FLOORSPACE'!$A$47:$G$196, 7, FALSE)*$M425</f>
        <v>481.10212149281176</v>
      </c>
      <c r="X425" s="356">
        <f>VLOOKUP($E425&amp;$N425, UES!$AA$6:$AJ$35, VLOOKUP(X$4, 'Index Tables'!$Q$4:$R$10, 2, FALSE), FALSE)*'Regional Rollup'!W425</f>
        <v>406381.23818127072</v>
      </c>
      <c r="Y425" s="402">
        <f>VLOOKUP($F425&amp;$N425, Shipments!$DL$22:$DV$369, VLOOKUP(Y$4, 'Index Tables'!$I$4:$K$10, 2, FALSE), FALSE)*VLOOKUP($C425, 'AEO COMMERCIAL FLOORSPACE'!$A$47:$G$196, 7, FALSE)*$M425</f>
        <v>452.16342732189867</v>
      </c>
      <c r="Z425" s="356">
        <f>VLOOKUP($E425&amp;$N425, UES!$AA$6:$AJ$35, VLOOKUP(Z$4, 'Index Tables'!$Q$4:$R$10, 2, FALSE), FALSE)*'Regional Rollup'!Y425</f>
        <v>380385.39080379915</v>
      </c>
      <c r="AA425" s="402">
        <f>VLOOKUP($F425&amp;$N425, Shipments!$DL$22:$DV$369, VLOOKUP(AA$4, 'Index Tables'!$I$4:$K$10, 2, FALSE), FALSE)*VLOOKUP($C425, 'AEO COMMERCIAL FLOORSPACE'!$A$47:$G$196, 7, FALSE)*$M425</f>
        <v>423.1190432719481</v>
      </c>
      <c r="AB425" s="356">
        <f>VLOOKUP($E425&amp;$N425, UES!$AA$6:$AJ$35, VLOOKUP(AB$4, 'Index Tables'!$Q$4:$R$10, 2, FALSE), FALSE)*'Regional Rollup'!AA425</f>
        <v>354187.70066233503</v>
      </c>
      <c r="AC425" s="356">
        <f>VLOOKUP($F425&amp;$N425, Shipments!$DL$22:$DV$369, VLOOKUP(AC$4, 'Index Tables'!$I$4:$K$10, 2, FALSE), FALSE)*VLOOKUP($C425, 'AEO COMMERCIAL FLOORSPACE'!$A$47:$G$196, 7, FALSE)*$M425</f>
        <v>0</v>
      </c>
      <c r="AD425" s="356">
        <f>VLOOKUP($E425&amp;$N425, UES!$AA$6:$AJ$35, VLOOKUP(AD$4, 'Index Tables'!$Q$4:$R$10, 2, FALSE), FALSE)*'Regional Rollup'!AC425</f>
        <v>0</v>
      </c>
      <c r="AF425" s="371">
        <f t="shared" si="144"/>
        <v>419</v>
      </c>
      <c r="AG425" s="371" t="str">
        <f t="shared" si="149"/>
        <v>2033Any</v>
      </c>
      <c r="AH425" s="371" t="str">
        <f t="shared" si="150"/>
        <v>AnyOregon</v>
      </c>
      <c r="AI425" s="371" t="s">
        <v>7</v>
      </c>
      <c r="AJ425" s="371">
        <v>2033</v>
      </c>
      <c r="AK425" s="367">
        <f t="shared" si="140"/>
        <v>2040261.0060839816</v>
      </c>
      <c r="AL425" s="371" t="s">
        <v>254</v>
      </c>
      <c r="AM425" s="368" t="str">
        <f>IF(AL425="Any", "NA", HLOOKUP($F425, TotalStockSF!$K$4:$BI$76, VLOOKUP($D425, TotalStockSF!$A$5:$B$76, 2, FALSE), FALSE))</f>
        <v>NA</v>
      </c>
      <c r="AN425" s="368">
        <f>VLOOKUP($C425, 'AEO COMMERCIAL FLOORSPACE'!$A$47:$G$196, 6, FALSE)</f>
        <v>647.08342910020122</v>
      </c>
      <c r="AO425" s="369" t="str">
        <f t="shared" si="154"/>
        <v>NA</v>
      </c>
      <c r="AP425" s="370">
        <f>VLOOKUP($C425, 'AEO COMMERCIAL FLOORSPACE'!$A$47:$G$196, 7, FALSE)</f>
        <v>3.3423342399181891E-2</v>
      </c>
      <c r="AQ425" s="370">
        <f t="shared" si="151"/>
        <v>3.3423342399181891E-2</v>
      </c>
      <c r="AR425" s="371" t="s">
        <v>11</v>
      </c>
      <c r="AS425" s="356">
        <f t="shared" si="145"/>
        <v>2417.5741128231284</v>
      </c>
      <c r="AT425" s="367">
        <f t="shared" si="146"/>
        <v>2040261.0060839816</v>
      </c>
      <c r="AU425" s="356">
        <f>VLOOKUP($F425&amp;$N425, Shipments!$EQ$22:$FA$369, VLOOKUP(AU$4, 'Index Tables'!$M$4:$O$10, 2, FALSE), FALSE)*VLOOKUP($C425, 'AEO COMMERCIAL FLOORSPACE'!$A$47:$G$196, 7, FALSE)*$M425</f>
        <v>0</v>
      </c>
      <c r="AV425" s="356">
        <f>VLOOKUP($E425&amp;$N425, UES!$AA$6:$AJ$35, VLOOKUP(AV$4, 'Index Tables'!$Q$4:$R$10, 2, FALSE), FALSE)*'Regional Rollup'!AU425</f>
        <v>0</v>
      </c>
      <c r="AW425" s="402">
        <f>VLOOKUP($F425&amp;$N425, Shipments!$EQ$22:$FA$369, VLOOKUP(AW$4, 'Index Tables'!$M$4:$O$10, 2, FALSE), FALSE)*VLOOKUP($C425, 'AEO COMMERCIAL FLOORSPACE'!$A$47:$G$196, 7, FALSE)*$M425</f>
        <v>0</v>
      </c>
      <c r="AX425" s="356">
        <f>VLOOKUP($E425&amp;$N425, UES!$AA$6:$AJ$35, VLOOKUP(AX$4, 'Index Tables'!$Q$4:$R$10, 2, FALSE), FALSE)*'Regional Rollup'!AW425</f>
        <v>0</v>
      </c>
      <c r="AY425" s="402">
        <f>VLOOKUP($F425&amp;$N425, Shipments!$EQ$22:$FA$369, VLOOKUP(AY$4, 'Index Tables'!$M$4:$O$10, 2, FALSE), FALSE)*VLOOKUP($C425, 'AEO COMMERCIAL FLOORSPACE'!$A$47:$G$196, 7, FALSE)*$M425</f>
        <v>1129.6450722532541</v>
      </c>
      <c r="AZ425" s="356">
        <f>VLOOKUP($E425&amp;$N425, UES!$AA$6:$AJ$35, VLOOKUP(AZ$4, 'Index Tables'!$Q$4:$R$10, 2, FALSE), FALSE)*'Regional Rollup'!AY425</f>
        <v>956889.6498403959</v>
      </c>
      <c r="BA425" s="402">
        <f>VLOOKUP($F425&amp;$N425, Shipments!$EQ$22:$FA$369, VLOOKUP(BA$4, 'Index Tables'!$M$4:$O$10, 2, FALSE), FALSE)*VLOOKUP($C425, 'AEO COMMERCIAL FLOORSPACE'!$A$47:$G$196, 7, FALSE)*$M425</f>
        <v>456.82131555117269</v>
      </c>
      <c r="BB425" s="356">
        <f>VLOOKUP($E425&amp;$N425, UES!$AA$6:$AJ$35, VLOOKUP(BB$4, 'Index Tables'!$Q$4:$R$10, 2, FALSE), FALSE)*'Regional Rollup'!BA425</f>
        <v>385871.53027978545</v>
      </c>
      <c r="BC425" s="402">
        <f>VLOOKUP($F425&amp;$N425, Shipments!$EQ$22:$FA$369, VLOOKUP(BC$4, 'Index Tables'!$M$4:$O$10, 2, FALSE), FALSE)*VLOOKUP($C425, 'AEO COMMERCIAL FLOORSPACE'!$A$47:$G$196, 7, FALSE)*$M425</f>
        <v>429.3431321241909</v>
      </c>
      <c r="BD425" s="356">
        <f>VLOOKUP($E425&amp;$N425, UES!$AA$6:$AJ$35, VLOOKUP(BD$4, 'Index Tables'!$Q$4:$R$10, 2, FALSE), FALSE)*'Regional Rollup'!BC425</f>
        <v>361187.67072623433</v>
      </c>
      <c r="BE425" s="402">
        <f>VLOOKUP($F425&amp;$N425, Shipments!$EQ$22:$FA$369, VLOOKUP(BE$4, 'Index Tables'!$M$4:$O$10, 2, FALSE), FALSE)*VLOOKUP($C425, 'AEO COMMERCIAL FLOORSPACE'!$A$47:$G$196, 7, FALSE)*$M425</f>
        <v>401.7645928945106</v>
      </c>
      <c r="BF425" s="356">
        <f>VLOOKUP($E425&amp;$N425, UES!$AA$6:$AJ$35, VLOOKUP(BF$4, 'Index Tables'!$Q$4:$R$10, 2, FALSE), FALSE)*'Regional Rollup'!BE425</f>
        <v>336312.15523756604</v>
      </c>
      <c r="BG425" s="356">
        <f>VLOOKUP($F425&amp;$N425, Shipments!$EQ$22:$FA$369, VLOOKUP(BG$4, 'Index Tables'!$M$4:$O$10, 2, FALSE), FALSE)*VLOOKUP($C425, 'AEO COMMERCIAL FLOORSPACE'!$A$47:$G$196, 7, FALSE)*$M425</f>
        <v>0</v>
      </c>
      <c r="BH425" s="356">
        <f>VLOOKUP($E425&amp;$N425, UES!$AA$6:$AJ$35, VLOOKUP(BH$4, 'Index Tables'!$Q$4:$R$10, 2, FALSE), FALSE)*'Regional Rollup'!BG425</f>
        <v>0</v>
      </c>
    </row>
    <row r="426" spans="2:60">
      <c r="B426" s="371">
        <f t="shared" si="141"/>
        <v>420</v>
      </c>
      <c r="C426" s="371" t="str">
        <f t="shared" si="147"/>
        <v>2034Any</v>
      </c>
      <c r="D426" s="371" t="str">
        <f t="shared" si="148"/>
        <v>AnyOregon</v>
      </c>
      <c r="E426" s="371" t="s">
        <v>7</v>
      </c>
      <c r="F426" s="371">
        <v>2034</v>
      </c>
      <c r="G426" s="367">
        <f t="shared" si="139"/>
        <v>2055420.735150608</v>
      </c>
      <c r="H426" s="371" t="s">
        <v>254</v>
      </c>
      <c r="I426" s="368" t="str">
        <f>IF(H426="Any", "NA", HLOOKUP($F426, TotalStockSF!$K$4:$BI$76, VLOOKUP($D426, TotalStockSF!$A$5:$B$76, 2, FALSE), FALSE))</f>
        <v>NA</v>
      </c>
      <c r="J426" s="368">
        <f>VLOOKUP($C426, 'AEO COMMERCIAL FLOORSPACE'!$A$47:$G$196, 6, FALSE)</f>
        <v>654.33707593272436</v>
      </c>
      <c r="K426" s="369" t="str">
        <f t="shared" si="153"/>
        <v>NA</v>
      </c>
      <c r="L426" s="370">
        <f>VLOOKUP($C426, 'AEO COMMERCIAL FLOORSPACE'!$A$47:$G$196, 7, FALSE)</f>
        <v>3.3266719401625691E-2</v>
      </c>
      <c r="M426" s="370">
        <f t="shared" si="152"/>
        <v>3.3266719401625691E-2</v>
      </c>
      <c r="N426" s="371" t="s">
        <v>11</v>
      </c>
      <c r="O426" s="356">
        <f t="shared" si="142"/>
        <v>2434.6975185250521</v>
      </c>
      <c r="P426" s="367">
        <f t="shared" si="143"/>
        <v>2055420.735150608</v>
      </c>
      <c r="Q426" s="356">
        <f>VLOOKUP($F426&amp;$N426, Shipments!$DL$22:$DV$369, VLOOKUP(Q$4, 'Index Tables'!$I$4:$K$10, 2, FALSE), FALSE)*VLOOKUP($C426, 'AEO COMMERCIAL FLOORSPACE'!$A$47:$G$196, 7, FALSE)*$M426</f>
        <v>0</v>
      </c>
      <c r="R426" s="356">
        <f>VLOOKUP($E426&amp;$N426, UES!$AA$6:$AJ$35, VLOOKUP(R$4, 'Index Tables'!$Q$4:$R$10, 2, FALSE), FALSE)*'Regional Rollup'!Q426</f>
        <v>0</v>
      </c>
      <c r="S426" s="402">
        <f>VLOOKUP($F426&amp;$N426, Shipments!$DL$22:$DV$369, VLOOKUP(S$4, 'Index Tables'!$I$4:$K$10, 2, FALSE), FALSE)*VLOOKUP($C426, 'AEO COMMERCIAL FLOORSPACE'!$A$47:$G$196, 7, FALSE)*$M426</f>
        <v>555.38575283743512</v>
      </c>
      <c r="T426" s="356">
        <f>VLOOKUP($E426&amp;$N426, UES!$AA$6:$AJ$35, VLOOKUP(T$4, 'Index Tables'!$Q$4:$R$10, 2, FALSE), FALSE)*'Regional Rollup'!S426</f>
        <v>471566.59149153344</v>
      </c>
      <c r="U426" s="402">
        <f>VLOOKUP($F426&amp;$N426, Shipments!$DL$22:$DV$369, VLOOKUP(U$4, 'Index Tables'!$I$4:$K$10, 2, FALSE), FALSE)*VLOOKUP($C426, 'AEO COMMERCIAL FLOORSPACE'!$A$47:$G$196, 7, FALSE)*$M426</f>
        <v>513.32005399501008</v>
      </c>
      <c r="V426" s="356">
        <f>VLOOKUP($E426&amp;$N426, UES!$AA$6:$AJ$35, VLOOKUP(V$4, 'Index Tables'!$Q$4:$R$10, 2, FALSE), FALSE)*'Regional Rollup'!U426</f>
        <v>434818.56273987156</v>
      </c>
      <c r="W426" s="402">
        <f>VLOOKUP($F426&amp;$N426, Shipments!$DL$22:$DV$369, VLOOKUP(W$4, 'Index Tables'!$I$4:$K$10, 2, FALSE), FALSE)*VLOOKUP($C426, 'AEO COMMERCIAL FLOORSPACE'!$A$47:$G$196, 7, FALSE)*$M426</f>
        <v>484.50971374269614</v>
      </c>
      <c r="X426" s="356">
        <f>VLOOKUP($E426&amp;$N426, UES!$AA$6:$AJ$35, VLOOKUP(X$4, 'Index Tables'!$Q$4:$R$10, 2, FALSE), FALSE)*'Regional Rollup'!W426</f>
        <v>409259.59081340645</v>
      </c>
      <c r="Y426" s="402">
        <f>VLOOKUP($F426&amp;$N426, Shipments!$DL$22:$DV$369, VLOOKUP(Y$4, 'Index Tables'!$I$4:$K$10, 2, FALSE), FALSE)*VLOOKUP($C426, 'AEO COMMERCIAL FLOORSPACE'!$A$47:$G$196, 7, FALSE)*$M426</f>
        <v>455.36605005372604</v>
      </c>
      <c r="Z426" s="356">
        <f>VLOOKUP($E426&amp;$N426, UES!$AA$6:$AJ$35, VLOOKUP(Z$4, 'Index Tables'!$Q$4:$R$10, 2, FALSE), FALSE)*'Regional Rollup'!Y426</f>
        <v>383079.61777093512</v>
      </c>
      <c r="AA426" s="402">
        <f>VLOOKUP($F426&amp;$N426, Shipments!$DL$22:$DV$369, VLOOKUP(AA$4, 'Index Tables'!$I$4:$K$10, 2, FALSE), FALSE)*VLOOKUP($C426, 'AEO COMMERCIAL FLOORSPACE'!$A$47:$G$196, 7, FALSE)*$M426</f>
        <v>426.11594789618493</v>
      </c>
      <c r="AB426" s="356">
        <f>VLOOKUP($E426&amp;$N426, UES!$AA$6:$AJ$35, VLOOKUP(AB$4, 'Index Tables'!$Q$4:$R$10, 2, FALSE), FALSE)*'Regional Rollup'!AA426</f>
        <v>356696.37233486137</v>
      </c>
      <c r="AC426" s="356">
        <f>VLOOKUP($F426&amp;$N426, Shipments!$DL$22:$DV$369, VLOOKUP(AC$4, 'Index Tables'!$I$4:$K$10, 2, FALSE), FALSE)*VLOOKUP($C426, 'AEO COMMERCIAL FLOORSPACE'!$A$47:$G$196, 7, FALSE)*$M426</f>
        <v>0</v>
      </c>
      <c r="AD426" s="356">
        <f>VLOOKUP($E426&amp;$N426, UES!$AA$6:$AJ$35, VLOOKUP(AD$4, 'Index Tables'!$Q$4:$R$10, 2, FALSE), FALSE)*'Regional Rollup'!AC426</f>
        <v>0</v>
      </c>
      <c r="AF426" s="371">
        <f t="shared" si="144"/>
        <v>420</v>
      </c>
      <c r="AG426" s="371" t="str">
        <f t="shared" si="149"/>
        <v>2034Any</v>
      </c>
      <c r="AH426" s="371" t="str">
        <f t="shared" si="150"/>
        <v>AnyOregon</v>
      </c>
      <c r="AI426" s="371" t="s">
        <v>7</v>
      </c>
      <c r="AJ426" s="371">
        <v>2034</v>
      </c>
      <c r="AK426" s="367">
        <f t="shared" si="140"/>
        <v>2054772.3208412426</v>
      </c>
      <c r="AL426" s="371" t="s">
        <v>254</v>
      </c>
      <c r="AM426" s="368" t="str">
        <f>IF(AL426="Any", "NA", HLOOKUP($F426, TotalStockSF!$K$4:$BI$76, VLOOKUP($D426, TotalStockSF!$A$5:$B$76, 2, FALSE), FALSE))</f>
        <v>NA</v>
      </c>
      <c r="AN426" s="368">
        <f>VLOOKUP($C426, 'AEO COMMERCIAL FLOORSPACE'!$A$47:$G$196, 6, FALSE)</f>
        <v>654.33707593272436</v>
      </c>
      <c r="AO426" s="369" t="str">
        <f t="shared" si="154"/>
        <v>NA</v>
      </c>
      <c r="AP426" s="370">
        <f>VLOOKUP($C426, 'AEO COMMERCIAL FLOORSPACE'!$A$47:$G$196, 7, FALSE)</f>
        <v>3.3266719401625691E-2</v>
      </c>
      <c r="AQ426" s="370">
        <f t="shared" si="151"/>
        <v>3.3266719401625691E-2</v>
      </c>
      <c r="AR426" s="371" t="s">
        <v>11</v>
      </c>
      <c r="AS426" s="356">
        <f t="shared" si="145"/>
        <v>2434.6975185250512</v>
      </c>
      <c r="AT426" s="367">
        <f t="shared" si="146"/>
        <v>2054772.3208412426</v>
      </c>
      <c r="AU426" s="356">
        <f>VLOOKUP($F426&amp;$N426, Shipments!$EQ$22:$FA$369, VLOOKUP(AU$4, 'Index Tables'!$M$4:$O$10, 2, FALSE), FALSE)*VLOOKUP($C426, 'AEO COMMERCIAL FLOORSPACE'!$A$47:$G$196, 7, FALSE)*$M426</f>
        <v>0</v>
      </c>
      <c r="AV426" s="356">
        <f>VLOOKUP($E426&amp;$N426, UES!$AA$6:$AJ$35, VLOOKUP(AV$4, 'Index Tables'!$Q$4:$R$10, 2, FALSE), FALSE)*'Regional Rollup'!AU426</f>
        <v>0</v>
      </c>
      <c r="AW426" s="402">
        <f>VLOOKUP($F426&amp;$N426, Shipments!$EQ$22:$FA$369, VLOOKUP(AW$4, 'Index Tables'!$M$4:$O$10, 2, FALSE), FALSE)*VLOOKUP($C426, 'AEO COMMERCIAL FLOORSPACE'!$A$47:$G$196, 7, FALSE)*$M426</f>
        <v>0</v>
      </c>
      <c r="AX426" s="356">
        <f>VLOOKUP($E426&amp;$N426, UES!$AA$6:$AJ$35, VLOOKUP(AX$4, 'Index Tables'!$Q$4:$R$10, 2, FALSE), FALSE)*'Regional Rollup'!AW426</f>
        <v>0</v>
      </c>
      <c r="AY426" s="402">
        <f>VLOOKUP($F426&amp;$N426, Shipments!$EQ$22:$FA$369, VLOOKUP(AY$4, 'Index Tables'!$M$4:$O$10, 2, FALSE), FALSE)*VLOOKUP($C426, 'AEO COMMERCIAL FLOORSPACE'!$A$47:$G$196, 7, FALSE)*$M426</f>
        <v>1147.8829991623315</v>
      </c>
      <c r="AZ426" s="356">
        <f>VLOOKUP($E426&amp;$N426, UES!$AA$6:$AJ$35, VLOOKUP(AZ$4, 'Index Tables'!$Q$4:$R$10, 2, FALSE), FALSE)*'Regional Rollup'!AY426</f>
        <v>972338.46993663348</v>
      </c>
      <c r="BA426" s="402">
        <f>VLOOKUP($F426&amp;$N426, Shipments!$EQ$22:$FA$369, VLOOKUP(BA$4, 'Index Tables'!$M$4:$O$10, 2, FALSE), FALSE)*VLOOKUP($C426, 'AEO COMMERCIAL FLOORSPACE'!$A$47:$G$196, 7, FALSE)*$M426</f>
        <v>456.42600103614564</v>
      </c>
      <c r="BB426" s="356">
        <f>VLOOKUP($E426&amp;$N426, UES!$AA$6:$AJ$35, VLOOKUP(BB$4, 'Index Tables'!$Q$4:$R$10, 2, FALSE), FALSE)*'Regional Rollup'!BA426</f>
        <v>385537.61281214003</v>
      </c>
      <c r="BC426" s="402">
        <f>VLOOKUP($F426&amp;$N426, Shipments!$EQ$22:$FA$369, VLOOKUP(BC$4, 'Index Tables'!$M$4:$O$10, 2, FALSE), FALSE)*VLOOKUP($C426, 'AEO COMMERCIAL FLOORSPACE'!$A$47:$G$196, 7, FALSE)*$M426</f>
        <v>428.97159610720121</v>
      </c>
      <c r="BD426" s="356">
        <f>VLOOKUP($E426&amp;$N426, UES!$AA$6:$AJ$35, VLOOKUP(BD$4, 'Index Tables'!$Q$4:$R$10, 2, FALSE), FALSE)*'Regional Rollup'!BC426</f>
        <v>360875.11366283504</v>
      </c>
      <c r="BE426" s="402">
        <f>VLOOKUP($F426&amp;$N426, Shipments!$EQ$22:$FA$369, VLOOKUP(BE$4, 'Index Tables'!$M$4:$O$10, 2, FALSE), FALSE)*VLOOKUP($C426, 'AEO COMMERCIAL FLOORSPACE'!$A$47:$G$196, 7, FALSE)*$M426</f>
        <v>401.41692221937257</v>
      </c>
      <c r="BF426" s="356">
        <f>VLOOKUP($E426&amp;$N426, UES!$AA$6:$AJ$35, VLOOKUP(BF$4, 'Index Tables'!$Q$4:$R$10, 2, FALSE), FALSE)*'Regional Rollup'!BE426</f>
        <v>336021.12442963402</v>
      </c>
      <c r="BG426" s="356">
        <f>VLOOKUP($F426&amp;$N426, Shipments!$EQ$22:$FA$369, VLOOKUP(BG$4, 'Index Tables'!$M$4:$O$10, 2, FALSE), FALSE)*VLOOKUP($C426, 'AEO COMMERCIAL FLOORSPACE'!$A$47:$G$196, 7, FALSE)*$M426</f>
        <v>0</v>
      </c>
      <c r="BH426" s="356">
        <f>VLOOKUP($E426&amp;$N426, UES!$AA$6:$AJ$35, VLOOKUP(BH$4, 'Index Tables'!$Q$4:$R$10, 2, FALSE), FALSE)*'Regional Rollup'!BG426</f>
        <v>0</v>
      </c>
    </row>
    <row r="427" spans="2:60">
      <c r="B427" s="371">
        <f t="shared" si="141"/>
        <v>421</v>
      </c>
      <c r="C427" s="371" t="str">
        <f>F427&amp;H427</f>
        <v>2005Any</v>
      </c>
      <c r="D427" s="371" t="str">
        <f>H427&amp;E427</f>
        <v>AnyOregon</v>
      </c>
      <c r="E427" s="371" t="s">
        <v>7</v>
      </c>
      <c r="F427" s="371">
        <v>2005</v>
      </c>
      <c r="G427" s="367">
        <f t="shared" si="139"/>
        <v>1151945.4005614575</v>
      </c>
      <c r="H427" s="371" t="s">
        <v>254</v>
      </c>
      <c r="I427" s="368" t="str">
        <f>IF(H427="Any", "NA", HLOOKUP($F427, TotalStockSF!$K$4:$BI$76, VLOOKUP($D427, TotalStockSF!$A$5:$B$76, 2, FALSE), FALSE))</f>
        <v>NA</v>
      </c>
      <c r="J427" s="368">
        <f>VLOOKUP($C427, 'AEO COMMERCIAL FLOORSPACE'!$A$47:$G$196, 6, FALSE)</f>
        <v>427.24240868361267</v>
      </c>
      <c r="K427" s="369" t="str">
        <f t="shared" si="153"/>
        <v>NA</v>
      </c>
      <c r="L427" s="370">
        <f>VLOOKUP($C427, 'AEO COMMERCIAL FLOORSPACE'!$A$47:$G$196, 7, FALSE)</f>
        <v>3.4766527973081711E-2</v>
      </c>
      <c r="M427" s="370">
        <f t="shared" si="152"/>
        <v>3.4766527973081711E-2</v>
      </c>
      <c r="N427" s="371" t="s">
        <v>240</v>
      </c>
      <c r="O427" s="356">
        <f t="shared" si="142"/>
        <v>880.07997943501778</v>
      </c>
      <c r="P427" s="367">
        <f t="shared" si="143"/>
        <v>1151945.4005614575</v>
      </c>
      <c r="Q427" s="356">
        <f>VLOOKUP($F427&amp;$N427, Shipments!$DL$22:$DV$369, VLOOKUP(Q$4, 'Index Tables'!$I$4:$K$10, 2, FALSE), FALSE)*VLOOKUP($C427, 'AEO COMMERCIAL FLOORSPACE'!$A$47:$G$196, 7, FALSE)*$M427</f>
        <v>0</v>
      </c>
      <c r="R427" s="356">
        <f>VLOOKUP($E427&amp;$N427, UES!$AA$6:$AJ$35, VLOOKUP(R$4, 'Index Tables'!$Q$4:$R$10, 2, FALSE), FALSE)*'Regional Rollup'!Q427</f>
        <v>0</v>
      </c>
      <c r="S427" s="402">
        <f>VLOOKUP($F427&amp;$N427, Shipments!$DL$22:$DV$369, VLOOKUP(S$4, 'Index Tables'!$I$4:$K$10, 2, FALSE), FALSE)*VLOOKUP($C427, 'AEO COMMERCIAL FLOORSPACE'!$A$47:$G$196, 7, FALSE)*$M427</f>
        <v>197.89309242948642</v>
      </c>
      <c r="T427" s="356">
        <f>VLOOKUP($E427&amp;$N427, UES!$AA$6:$AJ$35, VLOOKUP(T$4, 'Index Tables'!$Q$4:$R$10, 2, FALSE), FALSE)*'Regional Rollup'!S427</f>
        <v>262835.05853677203</v>
      </c>
      <c r="U427" s="402">
        <f>VLOOKUP($F427&amp;$N427, Shipments!$DL$22:$DV$369, VLOOKUP(U$4, 'Index Tables'!$I$4:$K$10, 2, FALSE), FALSE)*VLOOKUP($C427, 'AEO COMMERCIAL FLOORSPACE'!$A$47:$G$196, 7, FALSE)*$M427</f>
        <v>180.44281696879176</v>
      </c>
      <c r="V427" s="356">
        <f>VLOOKUP($E427&amp;$N427, UES!$AA$6:$AJ$35, VLOOKUP(V$4, 'Index Tables'!$Q$4:$R$10, 2, FALSE), FALSE)*'Regional Rollup'!U427</f>
        <v>238200.30611608524</v>
      </c>
      <c r="W427" s="402">
        <f>VLOOKUP($F427&amp;$N427, Shipments!$DL$22:$DV$369, VLOOKUP(W$4, 'Index Tables'!$I$4:$K$10, 2, FALSE), FALSE)*VLOOKUP($C427, 'AEO COMMERCIAL FLOORSPACE'!$A$47:$G$196, 7, FALSE)*$M427</f>
        <v>174.33321592346462</v>
      </c>
      <c r="X427" s="356">
        <f>VLOOKUP($E427&amp;$N427, UES!$AA$6:$AJ$35, VLOOKUP(X$4, 'Index Tables'!$Q$4:$R$10, 2, FALSE), FALSE)*'Regional Rollup'!W427</f>
        <v>228150.1156370989</v>
      </c>
      <c r="Y427" s="402">
        <f>VLOOKUP($F427&amp;$N427, Shipments!$DL$22:$DV$369, VLOOKUP(Y$4, 'Index Tables'!$I$4:$K$10, 2, FALSE), FALSE)*VLOOKUP($C427, 'AEO COMMERCIAL FLOORSPACE'!$A$47:$G$196, 7, FALSE)*$M427</f>
        <v>167.8954968306717</v>
      </c>
      <c r="Z427" s="356">
        <f>VLOOKUP($E427&amp;$N427, UES!$AA$6:$AJ$35, VLOOKUP(Z$4, 'Index Tables'!$Q$4:$R$10, 2, FALSE), FALSE)*'Regional Rollup'!Y427</f>
        <v>217084.92455407133</v>
      </c>
      <c r="AA427" s="402">
        <f>VLOOKUP($F427&amp;$N427, Shipments!$DL$22:$DV$369, VLOOKUP(AA$4, 'Index Tables'!$I$4:$K$10, 2, FALSE), FALSE)*VLOOKUP($C427, 'AEO COMMERCIAL FLOORSPACE'!$A$47:$G$196, 7, FALSE)*$M427</f>
        <v>159.51535728260325</v>
      </c>
      <c r="AB427" s="356">
        <f>VLOOKUP($E427&amp;$N427, UES!$AA$6:$AJ$35, VLOOKUP(AB$4, 'Index Tables'!$Q$4:$R$10, 2, FALSE), FALSE)*'Regional Rollup'!AA427</f>
        <v>205674.99571743008</v>
      </c>
      <c r="AC427" s="356">
        <f>VLOOKUP($F427&amp;$N427, Shipments!$DL$22:$DV$369, VLOOKUP(AC$4, 'Index Tables'!$I$4:$K$10, 2, FALSE), FALSE)*VLOOKUP($C427, 'AEO COMMERCIAL FLOORSPACE'!$A$47:$G$196, 7, FALSE)*$M427</f>
        <v>0</v>
      </c>
      <c r="AD427" s="356">
        <f>VLOOKUP($E427&amp;$N427, UES!$AA$6:$AJ$35, VLOOKUP(AD$4, 'Index Tables'!$Q$4:$R$10, 2, FALSE), FALSE)*'Regional Rollup'!AC427</f>
        <v>0</v>
      </c>
      <c r="AF427" s="371">
        <f t="shared" si="144"/>
        <v>421</v>
      </c>
      <c r="AG427" s="371" t="str">
        <f>AJ427&amp;AL427</f>
        <v>2005Any</v>
      </c>
      <c r="AH427" s="371" t="str">
        <f>AL427&amp;AI427</f>
        <v>AnyOregon</v>
      </c>
      <c r="AI427" s="371" t="s">
        <v>7</v>
      </c>
      <c r="AJ427" s="371">
        <v>2005</v>
      </c>
      <c r="AK427" s="367">
        <f t="shared" si="140"/>
        <v>1151945.4005614575</v>
      </c>
      <c r="AL427" s="371" t="s">
        <v>254</v>
      </c>
      <c r="AM427" s="368" t="str">
        <f>IF(AL427="Any", "NA", HLOOKUP($F427, TotalStockSF!$K$4:$BI$76, VLOOKUP($D427, TotalStockSF!$A$5:$B$76, 2, FALSE), FALSE))</f>
        <v>NA</v>
      </c>
      <c r="AN427" s="368">
        <f>VLOOKUP($C427, 'AEO COMMERCIAL FLOORSPACE'!$A$47:$G$196, 6, FALSE)</f>
        <v>427.24240868361267</v>
      </c>
      <c r="AO427" s="369" t="str">
        <f t="shared" si="154"/>
        <v>NA</v>
      </c>
      <c r="AP427" s="370">
        <f>VLOOKUP($C427, 'AEO COMMERCIAL FLOORSPACE'!$A$47:$G$196, 7, FALSE)</f>
        <v>3.4766527973081711E-2</v>
      </c>
      <c r="AQ427" s="370">
        <f t="shared" si="151"/>
        <v>3.4766527973081711E-2</v>
      </c>
      <c r="AR427" s="371" t="s">
        <v>240</v>
      </c>
      <c r="AS427" s="356">
        <f t="shared" si="145"/>
        <v>880.07997943501778</v>
      </c>
      <c r="AT427" s="367">
        <f t="shared" si="146"/>
        <v>1151945.4005614575</v>
      </c>
      <c r="AU427" s="356">
        <f>VLOOKUP($F427&amp;$N427, Shipments!$EQ$22:$FA$369, VLOOKUP(AU$4, 'Index Tables'!$M$4:$O$10, 2, FALSE), FALSE)*VLOOKUP($C427, 'AEO COMMERCIAL FLOORSPACE'!$A$47:$G$196, 7, FALSE)*$M427</f>
        <v>0</v>
      </c>
      <c r="AV427" s="356">
        <f>VLOOKUP($E427&amp;$N427, UES!$AA$6:$AJ$35, VLOOKUP(AV$4, 'Index Tables'!$Q$4:$R$10, 2, FALSE), FALSE)*'Regional Rollup'!AU427</f>
        <v>0</v>
      </c>
      <c r="AW427" s="402">
        <f>VLOOKUP($F427&amp;$N427, Shipments!$EQ$22:$FA$369, VLOOKUP(AW$4, 'Index Tables'!$M$4:$O$10, 2, FALSE), FALSE)*VLOOKUP($C427, 'AEO COMMERCIAL FLOORSPACE'!$A$47:$G$196, 7, FALSE)*$M427</f>
        <v>197.89309242948642</v>
      </c>
      <c r="AX427" s="356">
        <f>VLOOKUP($E427&amp;$N427, UES!$AA$6:$AJ$35, VLOOKUP(AX$4, 'Index Tables'!$Q$4:$R$10, 2, FALSE), FALSE)*'Regional Rollup'!AW427</f>
        <v>262835.05853677203</v>
      </c>
      <c r="AY427" s="402">
        <f>VLOOKUP($F427&amp;$N427, Shipments!$EQ$22:$FA$369, VLOOKUP(AY$4, 'Index Tables'!$M$4:$O$10, 2, FALSE), FALSE)*VLOOKUP($C427, 'AEO COMMERCIAL FLOORSPACE'!$A$47:$G$196, 7, FALSE)*$M427</f>
        <v>180.44281696879176</v>
      </c>
      <c r="AZ427" s="356">
        <f>VLOOKUP($E427&amp;$N427, UES!$AA$6:$AJ$35, VLOOKUP(AZ$4, 'Index Tables'!$Q$4:$R$10, 2, FALSE), FALSE)*'Regional Rollup'!AY427</f>
        <v>238200.30611608524</v>
      </c>
      <c r="BA427" s="402">
        <f>VLOOKUP($F427&amp;$N427, Shipments!$EQ$22:$FA$369, VLOOKUP(BA$4, 'Index Tables'!$M$4:$O$10, 2, FALSE), FALSE)*VLOOKUP($C427, 'AEO COMMERCIAL FLOORSPACE'!$A$47:$G$196, 7, FALSE)*$M427</f>
        <v>174.33321592346462</v>
      </c>
      <c r="BB427" s="356">
        <f>VLOOKUP($E427&amp;$N427, UES!$AA$6:$AJ$35, VLOOKUP(BB$4, 'Index Tables'!$Q$4:$R$10, 2, FALSE), FALSE)*'Regional Rollup'!BA427</f>
        <v>228150.1156370989</v>
      </c>
      <c r="BC427" s="402">
        <f>VLOOKUP($F427&amp;$N427, Shipments!$EQ$22:$FA$369, VLOOKUP(BC$4, 'Index Tables'!$M$4:$O$10, 2, FALSE), FALSE)*VLOOKUP($C427, 'AEO COMMERCIAL FLOORSPACE'!$A$47:$G$196, 7, FALSE)*$M427</f>
        <v>167.8954968306717</v>
      </c>
      <c r="BD427" s="356">
        <f>VLOOKUP($E427&amp;$N427, UES!$AA$6:$AJ$35, VLOOKUP(BD$4, 'Index Tables'!$Q$4:$R$10, 2, FALSE), FALSE)*'Regional Rollup'!BC427</f>
        <v>217084.92455407133</v>
      </c>
      <c r="BE427" s="402">
        <f>VLOOKUP($F427&amp;$N427, Shipments!$EQ$22:$FA$369, VLOOKUP(BE$4, 'Index Tables'!$M$4:$O$10, 2, FALSE), FALSE)*VLOOKUP($C427, 'AEO COMMERCIAL FLOORSPACE'!$A$47:$G$196, 7, FALSE)*$M427</f>
        <v>159.51535728260325</v>
      </c>
      <c r="BF427" s="356">
        <f>VLOOKUP($E427&amp;$N427, UES!$AA$6:$AJ$35, VLOOKUP(BF$4, 'Index Tables'!$Q$4:$R$10, 2, FALSE), FALSE)*'Regional Rollup'!BE427</f>
        <v>205674.99571743008</v>
      </c>
      <c r="BG427" s="356">
        <f>VLOOKUP($F427&amp;$N427, Shipments!$EQ$22:$FA$369, VLOOKUP(BG$4, 'Index Tables'!$M$4:$O$10, 2, FALSE), FALSE)*VLOOKUP($C427, 'AEO COMMERCIAL FLOORSPACE'!$A$47:$G$196, 7, FALSE)*$M427</f>
        <v>0</v>
      </c>
      <c r="BH427" s="356">
        <f>VLOOKUP($E427&amp;$N427, UES!$AA$6:$AJ$35, VLOOKUP(BH$4, 'Index Tables'!$Q$4:$R$10, 2, FALSE), FALSE)*'Regional Rollup'!BG427</f>
        <v>0</v>
      </c>
    </row>
    <row r="428" spans="2:60">
      <c r="B428" s="371">
        <f t="shared" si="141"/>
        <v>422</v>
      </c>
      <c r="C428" s="371" t="str">
        <f t="shared" ref="C428:C456" si="155">F428&amp;H428</f>
        <v>2006Any</v>
      </c>
      <c r="D428" s="371" t="str">
        <f t="shared" ref="D428:D456" si="156">H428&amp;E428</f>
        <v>AnyOregon</v>
      </c>
      <c r="E428" s="371" t="s">
        <v>7</v>
      </c>
      <c r="F428" s="371">
        <v>2006</v>
      </c>
      <c r="G428" s="367">
        <f t="shared" si="139"/>
        <v>1187635.870715389</v>
      </c>
      <c r="H428" s="371" t="s">
        <v>254</v>
      </c>
      <c r="I428" s="368" t="str">
        <f>IF(H428="Any", "NA", HLOOKUP($F428, TotalStockSF!$K$4:$BI$76, VLOOKUP($D428, TotalStockSF!$A$5:$B$76, 2, FALSE), FALSE))</f>
        <v>NA</v>
      </c>
      <c r="J428" s="368">
        <f>VLOOKUP($C428, 'AEO COMMERCIAL FLOORSPACE'!$A$47:$G$196, 6, FALSE)</f>
        <v>437.02584141947625</v>
      </c>
      <c r="K428" s="369" t="str">
        <f t="shared" si="153"/>
        <v>NA</v>
      </c>
      <c r="L428" s="370">
        <f>VLOOKUP($C428, 'AEO COMMERCIAL FLOORSPACE'!$A$47:$G$196, 7, FALSE)</f>
        <v>3.4892697998130856E-2</v>
      </c>
      <c r="M428" s="370">
        <f t="shared" si="152"/>
        <v>3.4892697998130856E-2</v>
      </c>
      <c r="N428" s="371" t="s">
        <v>240</v>
      </c>
      <c r="O428" s="356">
        <f t="shared" si="142"/>
        <v>907.34730323681299</v>
      </c>
      <c r="P428" s="367">
        <f t="shared" si="143"/>
        <v>1187635.870715389</v>
      </c>
      <c r="Q428" s="356">
        <f>VLOOKUP($F428&amp;$N428, Shipments!$DL$22:$DV$369, VLOOKUP(Q$4, 'Index Tables'!$I$4:$K$10, 2, FALSE), FALSE)*VLOOKUP($C428, 'AEO COMMERCIAL FLOORSPACE'!$A$47:$G$196, 7, FALSE)*$M428</f>
        <v>0</v>
      </c>
      <c r="R428" s="356">
        <f>VLOOKUP($E428&amp;$N428, UES!$AA$6:$AJ$35, VLOOKUP(R$4, 'Index Tables'!$Q$4:$R$10, 2, FALSE), FALSE)*'Regional Rollup'!Q428</f>
        <v>0</v>
      </c>
      <c r="S428" s="402">
        <f>VLOOKUP($F428&amp;$N428, Shipments!$DL$22:$DV$369, VLOOKUP(S$4, 'Index Tables'!$I$4:$K$10, 2, FALSE), FALSE)*VLOOKUP($C428, 'AEO COMMERCIAL FLOORSPACE'!$A$47:$G$196, 7, FALSE)*$M428</f>
        <v>204.02437044455726</v>
      </c>
      <c r="T428" s="356">
        <f>VLOOKUP($E428&amp;$N428, UES!$AA$6:$AJ$35, VLOOKUP(T$4, 'Index Tables'!$Q$4:$R$10, 2, FALSE), FALSE)*'Regional Rollup'!S428</f>
        <v>270978.41915745958</v>
      </c>
      <c r="U428" s="402">
        <f>VLOOKUP($F428&amp;$N428, Shipments!$DL$22:$DV$369, VLOOKUP(U$4, 'Index Tables'!$I$4:$K$10, 2, FALSE), FALSE)*VLOOKUP($C428, 'AEO COMMERCIAL FLOORSPACE'!$A$47:$G$196, 7, FALSE)*$M428</f>
        <v>186.0334369498932</v>
      </c>
      <c r="V428" s="356">
        <f>VLOOKUP($E428&amp;$N428, UES!$AA$6:$AJ$35, VLOOKUP(V$4, 'Index Tables'!$Q$4:$R$10, 2, FALSE), FALSE)*'Regional Rollup'!U428</f>
        <v>245580.41363849989</v>
      </c>
      <c r="W428" s="402">
        <f>VLOOKUP($F428&amp;$N428, Shipments!$DL$22:$DV$369, VLOOKUP(W$4, 'Index Tables'!$I$4:$K$10, 2, FALSE), FALSE)*VLOOKUP($C428, 'AEO COMMERCIAL FLOORSPACE'!$A$47:$G$196, 7, FALSE)*$M428</f>
        <v>179.73454348354031</v>
      </c>
      <c r="X428" s="356">
        <f>VLOOKUP($E428&amp;$N428, UES!$AA$6:$AJ$35, VLOOKUP(X$4, 'Index Tables'!$Q$4:$R$10, 2, FALSE), FALSE)*'Regional Rollup'!W428</f>
        <v>235218.84032560649</v>
      </c>
      <c r="Y428" s="402">
        <f>VLOOKUP($F428&amp;$N428, Shipments!$DL$22:$DV$369, VLOOKUP(Y$4, 'Index Tables'!$I$4:$K$10, 2, FALSE), FALSE)*VLOOKUP($C428, 'AEO COMMERCIAL FLOORSPACE'!$A$47:$G$196, 7, FALSE)*$M428</f>
        <v>173.09736596066091</v>
      </c>
      <c r="Z428" s="356">
        <f>VLOOKUP($E428&amp;$N428, UES!$AA$6:$AJ$35, VLOOKUP(Z$4, 'Index Tables'!$Q$4:$R$10, 2, FALSE), FALSE)*'Regional Rollup'!Y428</f>
        <v>223810.81886893045</v>
      </c>
      <c r="AA428" s="402">
        <f>VLOOKUP($F428&amp;$N428, Shipments!$DL$22:$DV$369, VLOOKUP(AA$4, 'Index Tables'!$I$4:$K$10, 2, FALSE), FALSE)*VLOOKUP($C428, 'AEO COMMERCIAL FLOORSPACE'!$A$47:$G$196, 7, FALSE)*$M428</f>
        <v>164.45758639816131</v>
      </c>
      <c r="AB428" s="356">
        <f>VLOOKUP($E428&amp;$N428, UES!$AA$6:$AJ$35, VLOOKUP(AB$4, 'Index Tables'!$Q$4:$R$10, 2, FALSE), FALSE)*'Regional Rollup'!AA428</f>
        <v>212047.37872489254</v>
      </c>
      <c r="AC428" s="356">
        <f>VLOOKUP($F428&amp;$N428, Shipments!$DL$22:$DV$369, VLOOKUP(AC$4, 'Index Tables'!$I$4:$K$10, 2, FALSE), FALSE)*VLOOKUP($C428, 'AEO COMMERCIAL FLOORSPACE'!$A$47:$G$196, 7, FALSE)*$M428</f>
        <v>0</v>
      </c>
      <c r="AD428" s="356">
        <f>VLOOKUP($E428&amp;$N428, UES!$AA$6:$AJ$35, VLOOKUP(AD$4, 'Index Tables'!$Q$4:$R$10, 2, FALSE), FALSE)*'Regional Rollup'!AC428</f>
        <v>0</v>
      </c>
      <c r="AF428" s="371">
        <f t="shared" si="144"/>
        <v>422</v>
      </c>
      <c r="AG428" s="371" t="str">
        <f t="shared" ref="AG428:AG456" si="157">AJ428&amp;AL428</f>
        <v>2006Any</v>
      </c>
      <c r="AH428" s="371" t="str">
        <f t="shared" ref="AH428:AH456" si="158">AL428&amp;AI428</f>
        <v>AnyOregon</v>
      </c>
      <c r="AI428" s="371" t="s">
        <v>7</v>
      </c>
      <c r="AJ428" s="371">
        <v>2006</v>
      </c>
      <c r="AK428" s="367">
        <f t="shared" si="140"/>
        <v>1187635.870715389</v>
      </c>
      <c r="AL428" s="371" t="s">
        <v>254</v>
      </c>
      <c r="AM428" s="368" t="str">
        <f>IF(AL428="Any", "NA", HLOOKUP($F428, TotalStockSF!$K$4:$BI$76, VLOOKUP($D428, TotalStockSF!$A$5:$B$76, 2, FALSE), FALSE))</f>
        <v>NA</v>
      </c>
      <c r="AN428" s="368">
        <f>VLOOKUP($C428, 'AEO COMMERCIAL FLOORSPACE'!$A$47:$G$196, 6, FALSE)</f>
        <v>437.02584141947625</v>
      </c>
      <c r="AO428" s="369" t="str">
        <f t="shared" si="154"/>
        <v>NA</v>
      </c>
      <c r="AP428" s="370">
        <f>VLOOKUP($C428, 'AEO COMMERCIAL FLOORSPACE'!$A$47:$G$196, 7, FALSE)</f>
        <v>3.4892697998130856E-2</v>
      </c>
      <c r="AQ428" s="370">
        <f t="shared" si="151"/>
        <v>3.4892697998130856E-2</v>
      </c>
      <c r="AR428" s="371" t="s">
        <v>240</v>
      </c>
      <c r="AS428" s="356">
        <f t="shared" si="145"/>
        <v>907.34730323681299</v>
      </c>
      <c r="AT428" s="367">
        <f t="shared" si="146"/>
        <v>1187635.870715389</v>
      </c>
      <c r="AU428" s="356">
        <f>VLOOKUP($F428&amp;$N428, Shipments!$EQ$22:$FA$369, VLOOKUP(AU$4, 'Index Tables'!$M$4:$O$10, 2, FALSE), FALSE)*VLOOKUP($C428, 'AEO COMMERCIAL FLOORSPACE'!$A$47:$G$196, 7, FALSE)*$M428</f>
        <v>0</v>
      </c>
      <c r="AV428" s="356">
        <f>VLOOKUP($E428&amp;$N428, UES!$AA$6:$AJ$35, VLOOKUP(AV$4, 'Index Tables'!$Q$4:$R$10, 2, FALSE), FALSE)*'Regional Rollup'!AU428</f>
        <v>0</v>
      </c>
      <c r="AW428" s="402">
        <f>VLOOKUP($F428&amp;$N428, Shipments!$EQ$22:$FA$369, VLOOKUP(AW$4, 'Index Tables'!$M$4:$O$10, 2, FALSE), FALSE)*VLOOKUP($C428, 'AEO COMMERCIAL FLOORSPACE'!$A$47:$G$196, 7, FALSE)*$M428</f>
        <v>204.02437044455726</v>
      </c>
      <c r="AX428" s="356">
        <f>VLOOKUP($E428&amp;$N428, UES!$AA$6:$AJ$35, VLOOKUP(AX$4, 'Index Tables'!$Q$4:$R$10, 2, FALSE), FALSE)*'Regional Rollup'!AW428</f>
        <v>270978.41915745958</v>
      </c>
      <c r="AY428" s="402">
        <f>VLOOKUP($F428&amp;$N428, Shipments!$EQ$22:$FA$369, VLOOKUP(AY$4, 'Index Tables'!$M$4:$O$10, 2, FALSE), FALSE)*VLOOKUP($C428, 'AEO COMMERCIAL FLOORSPACE'!$A$47:$G$196, 7, FALSE)*$M428</f>
        <v>186.0334369498932</v>
      </c>
      <c r="AZ428" s="356">
        <f>VLOOKUP($E428&amp;$N428, UES!$AA$6:$AJ$35, VLOOKUP(AZ$4, 'Index Tables'!$Q$4:$R$10, 2, FALSE), FALSE)*'Regional Rollup'!AY428</f>
        <v>245580.41363849989</v>
      </c>
      <c r="BA428" s="402">
        <f>VLOOKUP($F428&amp;$N428, Shipments!$EQ$22:$FA$369, VLOOKUP(BA$4, 'Index Tables'!$M$4:$O$10, 2, FALSE), FALSE)*VLOOKUP($C428, 'AEO COMMERCIAL FLOORSPACE'!$A$47:$G$196, 7, FALSE)*$M428</f>
        <v>179.73454348354031</v>
      </c>
      <c r="BB428" s="356">
        <f>VLOOKUP($E428&amp;$N428, UES!$AA$6:$AJ$35, VLOOKUP(BB$4, 'Index Tables'!$Q$4:$R$10, 2, FALSE), FALSE)*'Regional Rollup'!BA428</f>
        <v>235218.84032560649</v>
      </c>
      <c r="BC428" s="402">
        <f>VLOOKUP($F428&amp;$N428, Shipments!$EQ$22:$FA$369, VLOOKUP(BC$4, 'Index Tables'!$M$4:$O$10, 2, FALSE), FALSE)*VLOOKUP($C428, 'AEO COMMERCIAL FLOORSPACE'!$A$47:$G$196, 7, FALSE)*$M428</f>
        <v>173.09736596066091</v>
      </c>
      <c r="BD428" s="356">
        <f>VLOOKUP($E428&amp;$N428, UES!$AA$6:$AJ$35, VLOOKUP(BD$4, 'Index Tables'!$Q$4:$R$10, 2, FALSE), FALSE)*'Regional Rollup'!BC428</f>
        <v>223810.81886893045</v>
      </c>
      <c r="BE428" s="402">
        <f>VLOOKUP($F428&amp;$N428, Shipments!$EQ$22:$FA$369, VLOOKUP(BE$4, 'Index Tables'!$M$4:$O$10, 2, FALSE), FALSE)*VLOOKUP($C428, 'AEO COMMERCIAL FLOORSPACE'!$A$47:$G$196, 7, FALSE)*$M428</f>
        <v>164.45758639816131</v>
      </c>
      <c r="BF428" s="356">
        <f>VLOOKUP($E428&amp;$N428, UES!$AA$6:$AJ$35, VLOOKUP(BF$4, 'Index Tables'!$Q$4:$R$10, 2, FALSE), FALSE)*'Regional Rollup'!BE428</f>
        <v>212047.37872489254</v>
      </c>
      <c r="BG428" s="356">
        <f>VLOOKUP($F428&amp;$N428, Shipments!$EQ$22:$FA$369, VLOOKUP(BG$4, 'Index Tables'!$M$4:$O$10, 2, FALSE), FALSE)*VLOOKUP($C428, 'AEO COMMERCIAL FLOORSPACE'!$A$47:$G$196, 7, FALSE)*$M428</f>
        <v>0</v>
      </c>
      <c r="BH428" s="356">
        <f>VLOOKUP($E428&amp;$N428, UES!$AA$6:$AJ$35, VLOOKUP(BH$4, 'Index Tables'!$Q$4:$R$10, 2, FALSE), FALSE)*'Regional Rollup'!BG428</f>
        <v>0</v>
      </c>
    </row>
    <row r="429" spans="2:60">
      <c r="B429" s="371">
        <f t="shared" si="141"/>
        <v>423</v>
      </c>
      <c r="C429" s="371" t="str">
        <f t="shared" si="155"/>
        <v>2007Any</v>
      </c>
      <c r="D429" s="371" t="str">
        <f t="shared" si="156"/>
        <v>AnyOregon</v>
      </c>
      <c r="E429" s="371" t="s">
        <v>7</v>
      </c>
      <c r="F429" s="371">
        <v>2007</v>
      </c>
      <c r="G429" s="367">
        <f t="shared" si="139"/>
        <v>1205946.278974389</v>
      </c>
      <c r="H429" s="371" t="s">
        <v>254</v>
      </c>
      <c r="I429" s="368" t="str">
        <f>IF(H429="Any", "NA", HLOOKUP($F429, TotalStockSF!$K$4:$BI$76, VLOOKUP($D429, TotalStockSF!$A$5:$B$76, 2, FALSE), FALSE))</f>
        <v>NA</v>
      </c>
      <c r="J429" s="368">
        <f>VLOOKUP($C429, 'AEO COMMERCIAL FLOORSPACE'!$A$47:$G$196, 6, FALSE)</f>
        <v>444.19872885685595</v>
      </c>
      <c r="K429" s="369" t="str">
        <f t="shared" si="153"/>
        <v>NA</v>
      </c>
      <c r="L429" s="370">
        <f>VLOOKUP($C429, 'AEO COMMERCIAL FLOORSPACE'!$A$47:$G$196, 7, FALSE)</f>
        <v>3.481004432927258E-2</v>
      </c>
      <c r="M429" s="370">
        <f t="shared" si="152"/>
        <v>3.481004432927258E-2</v>
      </c>
      <c r="N429" s="371" t="s">
        <v>240</v>
      </c>
      <c r="O429" s="356">
        <f t="shared" si="142"/>
        <v>921.33635490208587</v>
      </c>
      <c r="P429" s="367">
        <f t="shared" si="143"/>
        <v>1205946.278974389</v>
      </c>
      <c r="Q429" s="356">
        <f>VLOOKUP($F429&amp;$N429, Shipments!$DL$22:$DV$369, VLOOKUP(Q$4, 'Index Tables'!$I$4:$K$10, 2, FALSE), FALSE)*VLOOKUP($C429, 'AEO COMMERCIAL FLOORSPACE'!$A$47:$G$196, 7, FALSE)*$M429</f>
        <v>0</v>
      </c>
      <c r="R429" s="356">
        <f>VLOOKUP($E429&amp;$N429, UES!$AA$6:$AJ$35, VLOOKUP(R$4, 'Index Tables'!$Q$4:$R$10, 2, FALSE), FALSE)*'Regional Rollup'!Q429</f>
        <v>0</v>
      </c>
      <c r="S429" s="402">
        <f>VLOOKUP($F429&amp;$N429, Shipments!$DL$22:$DV$369, VLOOKUP(S$4, 'Index Tables'!$I$4:$K$10, 2, FALSE), FALSE)*VLOOKUP($C429, 'AEO COMMERCIAL FLOORSPACE'!$A$47:$G$196, 7, FALSE)*$M429</f>
        <v>207.16992171135681</v>
      </c>
      <c r="T429" s="356">
        <f>VLOOKUP($E429&amp;$N429, UES!$AA$6:$AJ$35, VLOOKUP(T$4, 'Index Tables'!$Q$4:$R$10, 2, FALSE), FALSE)*'Regional Rollup'!S429</f>
        <v>275156.23628684861</v>
      </c>
      <c r="U429" s="402">
        <f>VLOOKUP($F429&amp;$N429, Shipments!$DL$22:$DV$369, VLOOKUP(U$4, 'Index Tables'!$I$4:$K$10, 2, FALSE), FALSE)*VLOOKUP($C429, 'AEO COMMERCIAL FLOORSPACE'!$A$47:$G$196, 7, FALSE)*$M429</f>
        <v>188.90161251141919</v>
      </c>
      <c r="V429" s="356">
        <f>VLOOKUP($E429&amp;$N429, UES!$AA$6:$AJ$35, VLOOKUP(V$4, 'Index Tables'!$Q$4:$R$10, 2, FALSE), FALSE)*'Regional Rollup'!U429</f>
        <v>249366.6563287164</v>
      </c>
      <c r="W429" s="402">
        <f>VLOOKUP($F429&amp;$N429, Shipments!$DL$22:$DV$369, VLOOKUP(W$4, 'Index Tables'!$I$4:$K$10, 2, FALSE), FALSE)*VLOOKUP($C429, 'AEO COMMERCIAL FLOORSPACE'!$A$47:$G$196, 7, FALSE)*$M429</f>
        <v>182.50560568415085</v>
      </c>
      <c r="X429" s="356">
        <f>VLOOKUP($E429&amp;$N429, UES!$AA$6:$AJ$35, VLOOKUP(X$4, 'Index Tables'!$Q$4:$R$10, 2, FALSE), FALSE)*'Regional Rollup'!W429</f>
        <v>238845.33317814724</v>
      </c>
      <c r="Y429" s="402">
        <f>VLOOKUP($F429&amp;$N429, Shipments!$DL$22:$DV$369, VLOOKUP(Y$4, 'Index Tables'!$I$4:$K$10, 2, FALSE), FALSE)*VLOOKUP($C429, 'AEO COMMERCIAL FLOORSPACE'!$A$47:$G$196, 7, FALSE)*$M429</f>
        <v>175.76609929673646</v>
      </c>
      <c r="Z429" s="356">
        <f>VLOOKUP($E429&amp;$N429, UES!$AA$6:$AJ$35, VLOOKUP(Z$4, 'Index Tables'!$Q$4:$R$10, 2, FALSE), FALSE)*'Regional Rollup'!Y429</f>
        <v>227261.42824114714</v>
      </c>
      <c r="AA429" s="402">
        <f>VLOOKUP($F429&amp;$N429, Shipments!$DL$22:$DV$369, VLOOKUP(AA$4, 'Index Tables'!$I$4:$K$10, 2, FALSE), FALSE)*VLOOKUP($C429, 'AEO COMMERCIAL FLOORSPACE'!$A$47:$G$196, 7, FALSE)*$M429</f>
        <v>166.99311569842254</v>
      </c>
      <c r="AB429" s="356">
        <f>VLOOKUP($E429&amp;$N429, UES!$AA$6:$AJ$35, VLOOKUP(AB$4, 'Index Tables'!$Q$4:$R$10, 2, FALSE), FALSE)*'Regional Rollup'!AA429</f>
        <v>215316.62493952972</v>
      </c>
      <c r="AC429" s="356">
        <f>VLOOKUP($F429&amp;$N429, Shipments!$DL$22:$DV$369, VLOOKUP(AC$4, 'Index Tables'!$I$4:$K$10, 2, FALSE), FALSE)*VLOOKUP($C429, 'AEO COMMERCIAL FLOORSPACE'!$A$47:$G$196, 7, FALSE)*$M429</f>
        <v>0</v>
      </c>
      <c r="AD429" s="356">
        <f>VLOOKUP($E429&amp;$N429, UES!$AA$6:$AJ$35, VLOOKUP(AD$4, 'Index Tables'!$Q$4:$R$10, 2, FALSE), FALSE)*'Regional Rollup'!AC429</f>
        <v>0</v>
      </c>
      <c r="AF429" s="371">
        <f t="shared" si="144"/>
        <v>423</v>
      </c>
      <c r="AG429" s="371" t="str">
        <f t="shared" si="157"/>
        <v>2007Any</v>
      </c>
      <c r="AH429" s="371" t="str">
        <f t="shared" si="158"/>
        <v>AnyOregon</v>
      </c>
      <c r="AI429" s="371" t="s">
        <v>7</v>
      </c>
      <c r="AJ429" s="371">
        <v>2007</v>
      </c>
      <c r="AK429" s="367">
        <f t="shared" si="140"/>
        <v>1205946.278974389</v>
      </c>
      <c r="AL429" s="371" t="s">
        <v>254</v>
      </c>
      <c r="AM429" s="368" t="str">
        <f>IF(AL429="Any", "NA", HLOOKUP($F429, TotalStockSF!$K$4:$BI$76, VLOOKUP($D429, TotalStockSF!$A$5:$B$76, 2, FALSE), FALSE))</f>
        <v>NA</v>
      </c>
      <c r="AN429" s="368">
        <f>VLOOKUP($C429, 'AEO COMMERCIAL FLOORSPACE'!$A$47:$G$196, 6, FALSE)</f>
        <v>444.19872885685595</v>
      </c>
      <c r="AO429" s="369" t="str">
        <f t="shared" si="154"/>
        <v>NA</v>
      </c>
      <c r="AP429" s="370">
        <f>VLOOKUP($C429, 'AEO COMMERCIAL FLOORSPACE'!$A$47:$G$196, 7, FALSE)</f>
        <v>3.481004432927258E-2</v>
      </c>
      <c r="AQ429" s="370">
        <f t="shared" si="151"/>
        <v>3.481004432927258E-2</v>
      </c>
      <c r="AR429" s="371" t="s">
        <v>240</v>
      </c>
      <c r="AS429" s="356">
        <f t="shared" si="145"/>
        <v>921.33635490208587</v>
      </c>
      <c r="AT429" s="367">
        <f t="shared" si="146"/>
        <v>1205946.278974389</v>
      </c>
      <c r="AU429" s="356">
        <f>VLOOKUP($F429&amp;$N429, Shipments!$EQ$22:$FA$369, VLOOKUP(AU$4, 'Index Tables'!$M$4:$O$10, 2, FALSE), FALSE)*VLOOKUP($C429, 'AEO COMMERCIAL FLOORSPACE'!$A$47:$G$196, 7, FALSE)*$M429</f>
        <v>0</v>
      </c>
      <c r="AV429" s="356">
        <f>VLOOKUP($E429&amp;$N429, UES!$AA$6:$AJ$35, VLOOKUP(AV$4, 'Index Tables'!$Q$4:$R$10, 2, FALSE), FALSE)*'Regional Rollup'!AU429</f>
        <v>0</v>
      </c>
      <c r="AW429" s="402">
        <f>VLOOKUP($F429&amp;$N429, Shipments!$EQ$22:$FA$369, VLOOKUP(AW$4, 'Index Tables'!$M$4:$O$10, 2, FALSE), FALSE)*VLOOKUP($C429, 'AEO COMMERCIAL FLOORSPACE'!$A$47:$G$196, 7, FALSE)*$M429</f>
        <v>207.16992171135681</v>
      </c>
      <c r="AX429" s="356">
        <f>VLOOKUP($E429&amp;$N429, UES!$AA$6:$AJ$35, VLOOKUP(AX$4, 'Index Tables'!$Q$4:$R$10, 2, FALSE), FALSE)*'Regional Rollup'!AW429</f>
        <v>275156.23628684861</v>
      </c>
      <c r="AY429" s="402">
        <f>VLOOKUP($F429&amp;$N429, Shipments!$EQ$22:$FA$369, VLOOKUP(AY$4, 'Index Tables'!$M$4:$O$10, 2, FALSE), FALSE)*VLOOKUP($C429, 'AEO COMMERCIAL FLOORSPACE'!$A$47:$G$196, 7, FALSE)*$M429</f>
        <v>188.90161251141919</v>
      </c>
      <c r="AZ429" s="356">
        <f>VLOOKUP($E429&amp;$N429, UES!$AA$6:$AJ$35, VLOOKUP(AZ$4, 'Index Tables'!$Q$4:$R$10, 2, FALSE), FALSE)*'Regional Rollup'!AY429</f>
        <v>249366.6563287164</v>
      </c>
      <c r="BA429" s="402">
        <f>VLOOKUP($F429&amp;$N429, Shipments!$EQ$22:$FA$369, VLOOKUP(BA$4, 'Index Tables'!$M$4:$O$10, 2, FALSE), FALSE)*VLOOKUP($C429, 'AEO COMMERCIAL FLOORSPACE'!$A$47:$G$196, 7, FALSE)*$M429</f>
        <v>182.50560568415085</v>
      </c>
      <c r="BB429" s="356">
        <f>VLOOKUP($E429&amp;$N429, UES!$AA$6:$AJ$35, VLOOKUP(BB$4, 'Index Tables'!$Q$4:$R$10, 2, FALSE), FALSE)*'Regional Rollup'!BA429</f>
        <v>238845.33317814724</v>
      </c>
      <c r="BC429" s="402">
        <f>VLOOKUP($F429&amp;$N429, Shipments!$EQ$22:$FA$369, VLOOKUP(BC$4, 'Index Tables'!$M$4:$O$10, 2, FALSE), FALSE)*VLOOKUP($C429, 'AEO COMMERCIAL FLOORSPACE'!$A$47:$G$196, 7, FALSE)*$M429</f>
        <v>175.76609929673646</v>
      </c>
      <c r="BD429" s="356">
        <f>VLOOKUP($E429&amp;$N429, UES!$AA$6:$AJ$35, VLOOKUP(BD$4, 'Index Tables'!$Q$4:$R$10, 2, FALSE), FALSE)*'Regional Rollup'!BC429</f>
        <v>227261.42824114714</v>
      </c>
      <c r="BE429" s="402">
        <f>VLOOKUP($F429&amp;$N429, Shipments!$EQ$22:$FA$369, VLOOKUP(BE$4, 'Index Tables'!$M$4:$O$10, 2, FALSE), FALSE)*VLOOKUP($C429, 'AEO COMMERCIAL FLOORSPACE'!$A$47:$G$196, 7, FALSE)*$M429</f>
        <v>166.99311569842254</v>
      </c>
      <c r="BF429" s="356">
        <f>VLOOKUP($E429&amp;$N429, UES!$AA$6:$AJ$35, VLOOKUP(BF$4, 'Index Tables'!$Q$4:$R$10, 2, FALSE), FALSE)*'Regional Rollup'!BE429</f>
        <v>215316.62493952972</v>
      </c>
      <c r="BG429" s="356">
        <f>VLOOKUP($F429&amp;$N429, Shipments!$EQ$22:$FA$369, VLOOKUP(BG$4, 'Index Tables'!$M$4:$O$10, 2, FALSE), FALSE)*VLOOKUP($C429, 'AEO COMMERCIAL FLOORSPACE'!$A$47:$G$196, 7, FALSE)*$M429</f>
        <v>0</v>
      </c>
      <c r="BH429" s="356">
        <f>VLOOKUP($E429&amp;$N429, UES!$AA$6:$AJ$35, VLOOKUP(BH$4, 'Index Tables'!$Q$4:$R$10, 2, FALSE), FALSE)*'Regional Rollup'!BG429</f>
        <v>0</v>
      </c>
    </row>
    <row r="430" spans="2:60">
      <c r="B430" s="371">
        <f t="shared" si="141"/>
        <v>424</v>
      </c>
      <c r="C430" s="371" t="str">
        <f t="shared" si="155"/>
        <v>2008Any</v>
      </c>
      <c r="D430" s="371" t="str">
        <f t="shared" si="156"/>
        <v>AnyOregon</v>
      </c>
      <c r="E430" s="371" t="s">
        <v>7</v>
      </c>
      <c r="F430" s="371">
        <v>2008</v>
      </c>
      <c r="G430" s="367">
        <f t="shared" si="139"/>
        <v>1229178.3444719377</v>
      </c>
      <c r="H430" s="371" t="s">
        <v>254</v>
      </c>
      <c r="I430" s="368" t="str">
        <f>IF(H430="Any", "NA", HLOOKUP($F430, TotalStockSF!$K$4:$BI$76, VLOOKUP($D430, TotalStockSF!$A$5:$B$76, 2, FALSE), FALSE))</f>
        <v>NA</v>
      </c>
      <c r="J430" s="368">
        <f>VLOOKUP($C430, 'AEO COMMERCIAL FLOORSPACE'!$A$47:$G$196, 6, FALSE)</f>
        <v>452.03694507879555</v>
      </c>
      <c r="K430" s="369" t="str">
        <f t="shared" si="153"/>
        <v>NA</v>
      </c>
      <c r="L430" s="370">
        <f>VLOOKUP($C430, 'AEO COMMERCIAL FLOORSPACE'!$A$47:$G$196, 7, FALSE)</f>
        <v>3.4781911068399528E-2</v>
      </c>
      <c r="M430" s="370">
        <f t="shared" si="152"/>
        <v>3.4781911068399528E-2</v>
      </c>
      <c r="N430" s="371" t="s">
        <v>240</v>
      </c>
      <c r="O430" s="356">
        <f t="shared" si="142"/>
        <v>939.08552575284853</v>
      </c>
      <c r="P430" s="367">
        <f t="shared" si="143"/>
        <v>1229178.3444719377</v>
      </c>
      <c r="Q430" s="356">
        <f>VLOOKUP($F430&amp;$N430, Shipments!$DL$22:$DV$369, VLOOKUP(Q$4, 'Index Tables'!$I$4:$K$10, 2, FALSE), FALSE)*VLOOKUP($C430, 'AEO COMMERCIAL FLOORSPACE'!$A$47:$G$196, 7, FALSE)*$M430</f>
        <v>0</v>
      </c>
      <c r="R430" s="356">
        <f>VLOOKUP($E430&amp;$N430, UES!$AA$6:$AJ$35, VLOOKUP(R$4, 'Index Tables'!$Q$4:$R$10, 2, FALSE), FALSE)*'Regional Rollup'!Q430</f>
        <v>0</v>
      </c>
      <c r="S430" s="402">
        <f>VLOOKUP($F430&amp;$N430, Shipments!$DL$22:$DV$369, VLOOKUP(S$4, 'Index Tables'!$I$4:$K$10, 2, FALSE), FALSE)*VLOOKUP($C430, 'AEO COMMERCIAL FLOORSPACE'!$A$47:$G$196, 7, FALSE)*$M430</f>
        <v>211.16096615026291</v>
      </c>
      <c r="T430" s="356">
        <f>VLOOKUP($E430&amp;$N430, UES!$AA$6:$AJ$35, VLOOKUP(T$4, 'Index Tables'!$Q$4:$R$10, 2, FALSE), FALSE)*'Regional Rollup'!S430</f>
        <v>280457.00947627425</v>
      </c>
      <c r="U430" s="402">
        <f>VLOOKUP($F430&amp;$N430, Shipments!$DL$22:$DV$369, VLOOKUP(U$4, 'Index Tables'!$I$4:$K$10, 2, FALSE), FALSE)*VLOOKUP($C430, 'AEO COMMERCIAL FLOORSPACE'!$A$47:$G$196, 7, FALSE)*$M430</f>
        <v>192.54072538980557</v>
      </c>
      <c r="V430" s="356">
        <f>VLOOKUP($E430&amp;$N430, UES!$AA$6:$AJ$35, VLOOKUP(V$4, 'Index Tables'!$Q$4:$R$10, 2, FALSE), FALSE)*'Regional Rollup'!U430</f>
        <v>254170.60372980661</v>
      </c>
      <c r="W430" s="402">
        <f>VLOOKUP($F430&amp;$N430, Shipments!$DL$22:$DV$369, VLOOKUP(W$4, 'Index Tables'!$I$4:$K$10, 2, FALSE), FALSE)*VLOOKUP($C430, 'AEO COMMERCIAL FLOORSPACE'!$A$47:$G$196, 7, FALSE)*$M430</f>
        <v>186.02150208753784</v>
      </c>
      <c r="X430" s="356">
        <f>VLOOKUP($E430&amp;$N430, UES!$AA$6:$AJ$35, VLOOKUP(X$4, 'Index Tables'!$Q$4:$R$10, 2, FALSE), FALSE)*'Regional Rollup'!W430</f>
        <v>243446.59155998632</v>
      </c>
      <c r="Y430" s="402">
        <f>VLOOKUP($F430&amp;$N430, Shipments!$DL$22:$DV$369, VLOOKUP(Y$4, 'Index Tables'!$I$4:$K$10, 2, FALSE), FALSE)*VLOOKUP($C430, 'AEO COMMERCIAL FLOORSPACE'!$A$47:$G$196, 7, FALSE)*$M430</f>
        <v>179.15216184554515</v>
      </c>
      <c r="Z430" s="356">
        <f>VLOOKUP($E430&amp;$N430, UES!$AA$6:$AJ$35, VLOOKUP(Z$4, 'Index Tables'!$Q$4:$R$10, 2, FALSE), FALSE)*'Regional Rollup'!Y430</f>
        <v>231639.52739698597</v>
      </c>
      <c r="AA430" s="402">
        <f>VLOOKUP($F430&amp;$N430, Shipments!$DL$22:$DV$369, VLOOKUP(AA$4, 'Index Tables'!$I$4:$K$10, 2, FALSE), FALSE)*VLOOKUP($C430, 'AEO COMMERCIAL FLOORSPACE'!$A$47:$G$196, 7, FALSE)*$M430</f>
        <v>170.21017027969702</v>
      </c>
      <c r="AB430" s="356">
        <f>VLOOKUP($E430&amp;$N430, UES!$AA$6:$AJ$35, VLOOKUP(AB$4, 'Index Tables'!$Q$4:$R$10, 2, FALSE), FALSE)*'Regional Rollup'!AA430</f>
        <v>219464.61230888459</v>
      </c>
      <c r="AC430" s="356">
        <f>VLOOKUP($F430&amp;$N430, Shipments!$DL$22:$DV$369, VLOOKUP(AC$4, 'Index Tables'!$I$4:$K$10, 2, FALSE), FALSE)*VLOOKUP($C430, 'AEO COMMERCIAL FLOORSPACE'!$A$47:$G$196, 7, FALSE)*$M430</f>
        <v>0</v>
      </c>
      <c r="AD430" s="356">
        <f>VLOOKUP($E430&amp;$N430, UES!$AA$6:$AJ$35, VLOOKUP(AD$4, 'Index Tables'!$Q$4:$R$10, 2, FALSE), FALSE)*'Regional Rollup'!AC430</f>
        <v>0</v>
      </c>
      <c r="AF430" s="371">
        <f t="shared" si="144"/>
        <v>424</v>
      </c>
      <c r="AG430" s="371" t="str">
        <f t="shared" si="157"/>
        <v>2008Any</v>
      </c>
      <c r="AH430" s="371" t="str">
        <f t="shared" si="158"/>
        <v>AnyOregon</v>
      </c>
      <c r="AI430" s="371" t="s">
        <v>7</v>
      </c>
      <c r="AJ430" s="371">
        <v>2008</v>
      </c>
      <c r="AK430" s="367">
        <f t="shared" si="140"/>
        <v>1229178.3444719377</v>
      </c>
      <c r="AL430" s="371" t="s">
        <v>254</v>
      </c>
      <c r="AM430" s="368" t="str">
        <f>IF(AL430="Any", "NA", HLOOKUP($F430, TotalStockSF!$K$4:$BI$76, VLOOKUP($D430, TotalStockSF!$A$5:$B$76, 2, FALSE), FALSE))</f>
        <v>NA</v>
      </c>
      <c r="AN430" s="368">
        <f>VLOOKUP($C430, 'AEO COMMERCIAL FLOORSPACE'!$A$47:$G$196, 6, FALSE)</f>
        <v>452.03694507879555</v>
      </c>
      <c r="AO430" s="369" t="str">
        <f t="shared" si="154"/>
        <v>NA</v>
      </c>
      <c r="AP430" s="370">
        <f>VLOOKUP($C430, 'AEO COMMERCIAL FLOORSPACE'!$A$47:$G$196, 7, FALSE)</f>
        <v>3.4781911068399528E-2</v>
      </c>
      <c r="AQ430" s="370">
        <f t="shared" si="151"/>
        <v>3.4781911068399528E-2</v>
      </c>
      <c r="AR430" s="371" t="s">
        <v>240</v>
      </c>
      <c r="AS430" s="356">
        <f t="shared" si="145"/>
        <v>939.08552575284853</v>
      </c>
      <c r="AT430" s="367">
        <f t="shared" si="146"/>
        <v>1229178.3444719377</v>
      </c>
      <c r="AU430" s="356">
        <f>VLOOKUP($F430&amp;$N430, Shipments!$EQ$22:$FA$369, VLOOKUP(AU$4, 'Index Tables'!$M$4:$O$10, 2, FALSE), FALSE)*VLOOKUP($C430, 'AEO COMMERCIAL FLOORSPACE'!$A$47:$G$196, 7, FALSE)*$M430</f>
        <v>0</v>
      </c>
      <c r="AV430" s="356">
        <f>VLOOKUP($E430&amp;$N430, UES!$AA$6:$AJ$35, VLOOKUP(AV$4, 'Index Tables'!$Q$4:$R$10, 2, FALSE), FALSE)*'Regional Rollup'!AU430</f>
        <v>0</v>
      </c>
      <c r="AW430" s="402">
        <f>VLOOKUP($F430&amp;$N430, Shipments!$EQ$22:$FA$369, VLOOKUP(AW$4, 'Index Tables'!$M$4:$O$10, 2, FALSE), FALSE)*VLOOKUP($C430, 'AEO COMMERCIAL FLOORSPACE'!$A$47:$G$196, 7, FALSE)*$M430</f>
        <v>211.16096615026291</v>
      </c>
      <c r="AX430" s="356">
        <f>VLOOKUP($E430&amp;$N430, UES!$AA$6:$AJ$35, VLOOKUP(AX$4, 'Index Tables'!$Q$4:$R$10, 2, FALSE), FALSE)*'Regional Rollup'!AW430</f>
        <v>280457.00947627425</v>
      </c>
      <c r="AY430" s="402">
        <f>VLOOKUP($F430&amp;$N430, Shipments!$EQ$22:$FA$369, VLOOKUP(AY$4, 'Index Tables'!$M$4:$O$10, 2, FALSE), FALSE)*VLOOKUP($C430, 'AEO COMMERCIAL FLOORSPACE'!$A$47:$G$196, 7, FALSE)*$M430</f>
        <v>192.54072538980557</v>
      </c>
      <c r="AZ430" s="356">
        <f>VLOOKUP($E430&amp;$N430, UES!$AA$6:$AJ$35, VLOOKUP(AZ$4, 'Index Tables'!$Q$4:$R$10, 2, FALSE), FALSE)*'Regional Rollup'!AY430</f>
        <v>254170.60372980661</v>
      </c>
      <c r="BA430" s="402">
        <f>VLOOKUP($F430&amp;$N430, Shipments!$EQ$22:$FA$369, VLOOKUP(BA$4, 'Index Tables'!$M$4:$O$10, 2, FALSE), FALSE)*VLOOKUP($C430, 'AEO COMMERCIAL FLOORSPACE'!$A$47:$G$196, 7, FALSE)*$M430</f>
        <v>186.02150208753784</v>
      </c>
      <c r="BB430" s="356">
        <f>VLOOKUP($E430&amp;$N430, UES!$AA$6:$AJ$35, VLOOKUP(BB$4, 'Index Tables'!$Q$4:$R$10, 2, FALSE), FALSE)*'Regional Rollup'!BA430</f>
        <v>243446.59155998632</v>
      </c>
      <c r="BC430" s="402">
        <f>VLOOKUP($F430&amp;$N430, Shipments!$EQ$22:$FA$369, VLOOKUP(BC$4, 'Index Tables'!$M$4:$O$10, 2, FALSE), FALSE)*VLOOKUP($C430, 'AEO COMMERCIAL FLOORSPACE'!$A$47:$G$196, 7, FALSE)*$M430</f>
        <v>179.15216184554515</v>
      </c>
      <c r="BD430" s="356">
        <f>VLOOKUP($E430&amp;$N430, UES!$AA$6:$AJ$35, VLOOKUP(BD$4, 'Index Tables'!$Q$4:$R$10, 2, FALSE), FALSE)*'Regional Rollup'!BC430</f>
        <v>231639.52739698597</v>
      </c>
      <c r="BE430" s="402">
        <f>VLOOKUP($F430&amp;$N430, Shipments!$EQ$22:$FA$369, VLOOKUP(BE$4, 'Index Tables'!$M$4:$O$10, 2, FALSE), FALSE)*VLOOKUP($C430, 'AEO COMMERCIAL FLOORSPACE'!$A$47:$G$196, 7, FALSE)*$M430</f>
        <v>170.21017027969702</v>
      </c>
      <c r="BF430" s="356">
        <f>VLOOKUP($E430&amp;$N430, UES!$AA$6:$AJ$35, VLOOKUP(BF$4, 'Index Tables'!$Q$4:$R$10, 2, FALSE), FALSE)*'Regional Rollup'!BE430</f>
        <v>219464.61230888459</v>
      </c>
      <c r="BG430" s="356">
        <f>VLOOKUP($F430&amp;$N430, Shipments!$EQ$22:$FA$369, VLOOKUP(BG$4, 'Index Tables'!$M$4:$O$10, 2, FALSE), FALSE)*VLOOKUP($C430, 'AEO COMMERCIAL FLOORSPACE'!$A$47:$G$196, 7, FALSE)*$M430</f>
        <v>0</v>
      </c>
      <c r="BH430" s="356">
        <f>VLOOKUP($E430&amp;$N430, UES!$AA$6:$AJ$35, VLOOKUP(BH$4, 'Index Tables'!$Q$4:$R$10, 2, FALSE), FALSE)*'Regional Rollup'!BG430</f>
        <v>0</v>
      </c>
    </row>
    <row r="431" spans="2:60">
      <c r="B431" s="371">
        <f t="shared" si="141"/>
        <v>425</v>
      </c>
      <c r="C431" s="371" t="str">
        <f t="shared" si="155"/>
        <v>2009Any</v>
      </c>
      <c r="D431" s="371" t="str">
        <f t="shared" si="156"/>
        <v>AnyOregon</v>
      </c>
      <c r="E431" s="371" t="s">
        <v>7</v>
      </c>
      <c r="F431" s="371">
        <v>2009</v>
      </c>
      <c r="G431" s="367">
        <f t="shared" si="139"/>
        <v>1258004.4830936312</v>
      </c>
      <c r="H431" s="371" t="s">
        <v>254</v>
      </c>
      <c r="I431" s="368" t="str">
        <f>IF(H431="Any", "NA", HLOOKUP($F431, TotalStockSF!$K$4:$BI$76, VLOOKUP($D431, TotalStockSF!$A$5:$B$76, 2, FALSE), FALSE))</f>
        <v>NA</v>
      </c>
      <c r="J431" s="368">
        <f>VLOOKUP($C431, 'AEO COMMERCIAL FLOORSPACE'!$A$47:$G$196, 6, FALSE)</f>
        <v>460.61842143223009</v>
      </c>
      <c r="K431" s="369" t="str">
        <f t="shared" si="153"/>
        <v>NA</v>
      </c>
      <c r="L431" s="370">
        <f>VLOOKUP($C431, 'AEO COMMERCIAL FLOORSPACE'!$A$47:$G$196, 7, FALSE)</f>
        <v>3.481138947793197E-2</v>
      </c>
      <c r="M431" s="370">
        <f t="shared" si="152"/>
        <v>3.481138947793197E-2</v>
      </c>
      <c r="N431" s="371" t="s">
        <v>240</v>
      </c>
      <c r="O431" s="356">
        <f t="shared" si="142"/>
        <v>961.10853784439905</v>
      </c>
      <c r="P431" s="367">
        <f t="shared" si="143"/>
        <v>1258004.4830936312</v>
      </c>
      <c r="Q431" s="356">
        <f>VLOOKUP($F431&amp;$N431, Shipments!$DL$22:$DV$369, VLOOKUP(Q$4, 'Index Tables'!$I$4:$K$10, 2, FALSE), FALSE)*VLOOKUP($C431, 'AEO COMMERCIAL FLOORSPACE'!$A$47:$G$196, 7, FALSE)*$M431</f>
        <v>0</v>
      </c>
      <c r="R431" s="356">
        <f>VLOOKUP($E431&amp;$N431, UES!$AA$6:$AJ$35, VLOOKUP(R$4, 'Index Tables'!$Q$4:$R$10, 2, FALSE), FALSE)*'Regional Rollup'!Q431</f>
        <v>0</v>
      </c>
      <c r="S431" s="402">
        <f>VLOOKUP($F431&amp;$N431, Shipments!$DL$22:$DV$369, VLOOKUP(S$4, 'Index Tables'!$I$4:$K$10, 2, FALSE), FALSE)*VLOOKUP($C431, 'AEO COMMERCIAL FLOORSPACE'!$A$47:$G$196, 7, FALSE)*$M431</f>
        <v>216.11301831512043</v>
      </c>
      <c r="T431" s="356">
        <f>VLOOKUP($E431&amp;$N431, UES!$AA$6:$AJ$35, VLOOKUP(T$4, 'Index Tables'!$Q$4:$R$10, 2, FALSE), FALSE)*'Regional Rollup'!S431</f>
        <v>287034.1613346255</v>
      </c>
      <c r="U431" s="402">
        <f>VLOOKUP($F431&amp;$N431, Shipments!$DL$22:$DV$369, VLOOKUP(U$4, 'Index Tables'!$I$4:$K$10, 2, FALSE), FALSE)*VLOOKUP($C431, 'AEO COMMERCIAL FLOORSPACE'!$A$47:$G$196, 7, FALSE)*$M431</f>
        <v>197.0561040290155</v>
      </c>
      <c r="V431" s="356">
        <f>VLOOKUP($E431&amp;$N431, UES!$AA$6:$AJ$35, VLOOKUP(V$4, 'Index Tables'!$Q$4:$R$10, 2, FALSE), FALSE)*'Regional Rollup'!U431</f>
        <v>260131.29860343997</v>
      </c>
      <c r="W431" s="402">
        <f>VLOOKUP($F431&amp;$N431, Shipments!$DL$22:$DV$369, VLOOKUP(W$4, 'Index Tables'!$I$4:$K$10, 2, FALSE), FALSE)*VLOOKUP($C431, 'AEO COMMERCIAL FLOORSPACE'!$A$47:$G$196, 7, FALSE)*$M431</f>
        <v>190.38399482905669</v>
      </c>
      <c r="X431" s="356">
        <f>VLOOKUP($E431&amp;$N431, UES!$AA$6:$AJ$35, VLOOKUP(X$4, 'Index Tables'!$Q$4:$R$10, 2, FALSE), FALSE)*'Regional Rollup'!W431</f>
        <v>249155.79171539724</v>
      </c>
      <c r="Y431" s="402">
        <f>VLOOKUP($F431&amp;$N431, Shipments!$DL$22:$DV$369, VLOOKUP(Y$4, 'Index Tables'!$I$4:$K$10, 2, FALSE), FALSE)*VLOOKUP($C431, 'AEO COMMERCIAL FLOORSPACE'!$A$47:$G$196, 7, FALSE)*$M431</f>
        <v>183.35355790410844</v>
      </c>
      <c r="Z431" s="356">
        <f>VLOOKUP($E431&amp;$N431, UES!$AA$6:$AJ$35, VLOOKUP(Z$4, 'Index Tables'!$Q$4:$R$10, 2, FALSE), FALSE)*'Regional Rollup'!Y431</f>
        <v>237071.83358513124</v>
      </c>
      <c r="AA431" s="402">
        <f>VLOOKUP($F431&amp;$N431, Shipments!$DL$22:$DV$369, VLOOKUP(AA$4, 'Index Tables'!$I$4:$K$10, 2, FALSE), FALSE)*VLOOKUP($C431, 'AEO COMMERCIAL FLOORSPACE'!$A$47:$G$196, 7, FALSE)*$M431</f>
        <v>174.20186276709799</v>
      </c>
      <c r="AB431" s="356">
        <f>VLOOKUP($E431&amp;$N431, UES!$AA$6:$AJ$35, VLOOKUP(AB$4, 'Index Tables'!$Q$4:$R$10, 2, FALSE), FALSE)*'Regional Rollup'!AA431</f>
        <v>224611.39785503733</v>
      </c>
      <c r="AC431" s="356">
        <f>VLOOKUP($F431&amp;$N431, Shipments!$DL$22:$DV$369, VLOOKUP(AC$4, 'Index Tables'!$I$4:$K$10, 2, FALSE), FALSE)*VLOOKUP($C431, 'AEO COMMERCIAL FLOORSPACE'!$A$47:$G$196, 7, FALSE)*$M431</f>
        <v>0</v>
      </c>
      <c r="AD431" s="356">
        <f>VLOOKUP($E431&amp;$N431, UES!$AA$6:$AJ$35, VLOOKUP(AD$4, 'Index Tables'!$Q$4:$R$10, 2, FALSE), FALSE)*'Regional Rollup'!AC431</f>
        <v>0</v>
      </c>
      <c r="AF431" s="371">
        <f t="shared" si="144"/>
        <v>425</v>
      </c>
      <c r="AG431" s="371" t="str">
        <f t="shared" si="157"/>
        <v>2009Any</v>
      </c>
      <c r="AH431" s="371" t="str">
        <f t="shared" si="158"/>
        <v>AnyOregon</v>
      </c>
      <c r="AI431" s="371" t="s">
        <v>7</v>
      </c>
      <c r="AJ431" s="371">
        <v>2009</v>
      </c>
      <c r="AK431" s="367">
        <f t="shared" si="140"/>
        <v>1258004.4830936312</v>
      </c>
      <c r="AL431" s="371" t="s">
        <v>254</v>
      </c>
      <c r="AM431" s="368" t="str">
        <f>IF(AL431="Any", "NA", HLOOKUP($F431, TotalStockSF!$K$4:$BI$76, VLOOKUP($D431, TotalStockSF!$A$5:$B$76, 2, FALSE), FALSE))</f>
        <v>NA</v>
      </c>
      <c r="AN431" s="368">
        <f>VLOOKUP($C431, 'AEO COMMERCIAL FLOORSPACE'!$A$47:$G$196, 6, FALSE)</f>
        <v>460.61842143223009</v>
      </c>
      <c r="AO431" s="369" t="str">
        <f t="shared" si="154"/>
        <v>NA</v>
      </c>
      <c r="AP431" s="370">
        <f>VLOOKUP($C431, 'AEO COMMERCIAL FLOORSPACE'!$A$47:$G$196, 7, FALSE)</f>
        <v>3.481138947793197E-2</v>
      </c>
      <c r="AQ431" s="370">
        <f t="shared" si="151"/>
        <v>3.481138947793197E-2</v>
      </c>
      <c r="AR431" s="371" t="s">
        <v>240</v>
      </c>
      <c r="AS431" s="356">
        <f t="shared" si="145"/>
        <v>961.10853784439905</v>
      </c>
      <c r="AT431" s="367">
        <f t="shared" si="146"/>
        <v>1258004.4830936312</v>
      </c>
      <c r="AU431" s="356">
        <f>VLOOKUP($F431&amp;$N431, Shipments!$EQ$22:$FA$369, VLOOKUP(AU$4, 'Index Tables'!$M$4:$O$10, 2, FALSE), FALSE)*VLOOKUP($C431, 'AEO COMMERCIAL FLOORSPACE'!$A$47:$G$196, 7, FALSE)*$M431</f>
        <v>0</v>
      </c>
      <c r="AV431" s="356">
        <f>VLOOKUP($E431&amp;$N431, UES!$AA$6:$AJ$35, VLOOKUP(AV$4, 'Index Tables'!$Q$4:$R$10, 2, FALSE), FALSE)*'Regional Rollup'!AU431</f>
        <v>0</v>
      </c>
      <c r="AW431" s="402">
        <f>VLOOKUP($F431&amp;$N431, Shipments!$EQ$22:$FA$369, VLOOKUP(AW$4, 'Index Tables'!$M$4:$O$10, 2, FALSE), FALSE)*VLOOKUP($C431, 'AEO COMMERCIAL FLOORSPACE'!$A$47:$G$196, 7, FALSE)*$M431</f>
        <v>216.11301831512043</v>
      </c>
      <c r="AX431" s="356">
        <f>VLOOKUP($E431&amp;$N431, UES!$AA$6:$AJ$35, VLOOKUP(AX$4, 'Index Tables'!$Q$4:$R$10, 2, FALSE), FALSE)*'Regional Rollup'!AW431</f>
        <v>287034.1613346255</v>
      </c>
      <c r="AY431" s="402">
        <f>VLOOKUP($F431&amp;$N431, Shipments!$EQ$22:$FA$369, VLOOKUP(AY$4, 'Index Tables'!$M$4:$O$10, 2, FALSE), FALSE)*VLOOKUP($C431, 'AEO COMMERCIAL FLOORSPACE'!$A$47:$G$196, 7, FALSE)*$M431</f>
        <v>197.0561040290155</v>
      </c>
      <c r="AZ431" s="356">
        <f>VLOOKUP($E431&amp;$N431, UES!$AA$6:$AJ$35, VLOOKUP(AZ$4, 'Index Tables'!$Q$4:$R$10, 2, FALSE), FALSE)*'Regional Rollup'!AY431</f>
        <v>260131.29860343997</v>
      </c>
      <c r="BA431" s="402">
        <f>VLOOKUP($F431&amp;$N431, Shipments!$EQ$22:$FA$369, VLOOKUP(BA$4, 'Index Tables'!$M$4:$O$10, 2, FALSE), FALSE)*VLOOKUP($C431, 'AEO COMMERCIAL FLOORSPACE'!$A$47:$G$196, 7, FALSE)*$M431</f>
        <v>190.38399482905669</v>
      </c>
      <c r="BB431" s="356">
        <f>VLOOKUP($E431&amp;$N431, UES!$AA$6:$AJ$35, VLOOKUP(BB$4, 'Index Tables'!$Q$4:$R$10, 2, FALSE), FALSE)*'Regional Rollup'!BA431</f>
        <v>249155.79171539724</v>
      </c>
      <c r="BC431" s="402">
        <f>VLOOKUP($F431&amp;$N431, Shipments!$EQ$22:$FA$369, VLOOKUP(BC$4, 'Index Tables'!$M$4:$O$10, 2, FALSE), FALSE)*VLOOKUP($C431, 'AEO COMMERCIAL FLOORSPACE'!$A$47:$G$196, 7, FALSE)*$M431</f>
        <v>183.35355790410844</v>
      </c>
      <c r="BD431" s="356">
        <f>VLOOKUP($E431&amp;$N431, UES!$AA$6:$AJ$35, VLOOKUP(BD$4, 'Index Tables'!$Q$4:$R$10, 2, FALSE), FALSE)*'Regional Rollup'!BC431</f>
        <v>237071.83358513124</v>
      </c>
      <c r="BE431" s="402">
        <f>VLOOKUP($F431&amp;$N431, Shipments!$EQ$22:$FA$369, VLOOKUP(BE$4, 'Index Tables'!$M$4:$O$10, 2, FALSE), FALSE)*VLOOKUP($C431, 'AEO COMMERCIAL FLOORSPACE'!$A$47:$G$196, 7, FALSE)*$M431</f>
        <v>174.20186276709799</v>
      </c>
      <c r="BF431" s="356">
        <f>VLOOKUP($E431&amp;$N431, UES!$AA$6:$AJ$35, VLOOKUP(BF$4, 'Index Tables'!$Q$4:$R$10, 2, FALSE), FALSE)*'Regional Rollup'!BE431</f>
        <v>224611.39785503733</v>
      </c>
      <c r="BG431" s="356">
        <f>VLOOKUP($F431&amp;$N431, Shipments!$EQ$22:$FA$369, VLOOKUP(BG$4, 'Index Tables'!$M$4:$O$10, 2, FALSE), FALSE)*VLOOKUP($C431, 'AEO COMMERCIAL FLOORSPACE'!$A$47:$G$196, 7, FALSE)*$M431</f>
        <v>0</v>
      </c>
      <c r="BH431" s="356">
        <f>VLOOKUP($E431&amp;$N431, UES!$AA$6:$AJ$35, VLOOKUP(BH$4, 'Index Tables'!$Q$4:$R$10, 2, FALSE), FALSE)*'Regional Rollup'!BG431</f>
        <v>0</v>
      </c>
    </row>
    <row r="432" spans="2:60">
      <c r="B432" s="371">
        <f t="shared" si="141"/>
        <v>426</v>
      </c>
      <c r="C432" s="371" t="str">
        <f t="shared" si="155"/>
        <v>2010Any</v>
      </c>
      <c r="D432" s="371" t="str">
        <f t="shared" si="156"/>
        <v>AnyOregon</v>
      </c>
      <c r="E432" s="371" t="s">
        <v>7</v>
      </c>
      <c r="F432" s="371">
        <v>2010</v>
      </c>
      <c r="G432" s="367">
        <f t="shared" si="139"/>
        <v>1305118.8465012799</v>
      </c>
      <c r="H432" s="371" t="s">
        <v>254</v>
      </c>
      <c r="I432" s="368" t="str">
        <f>IF(H432="Any", "NA", HLOOKUP($F432, TotalStockSF!$K$4:$BI$76, VLOOKUP($D432, TotalStockSF!$A$5:$B$76, 2, FALSE), FALSE))</f>
        <v>NA</v>
      </c>
      <c r="J432" s="368">
        <f>VLOOKUP($C432, 'AEO COMMERCIAL FLOORSPACE'!$A$47:$G$196, 6, FALSE)</f>
        <v>472.35411536815047</v>
      </c>
      <c r="K432" s="369" t="str">
        <f t="shared" si="153"/>
        <v>NA</v>
      </c>
      <c r="L432" s="370">
        <f>VLOOKUP($C432, 'AEO COMMERCIAL FLOORSPACE'!$A$47:$G$196, 7, FALSE)</f>
        <v>3.5074742632165513E-2</v>
      </c>
      <c r="M432" s="370">
        <f t="shared" si="152"/>
        <v>3.5074742632165513E-2</v>
      </c>
      <c r="N432" s="371" t="s">
        <v>240</v>
      </c>
      <c r="O432" s="356">
        <f t="shared" si="142"/>
        <v>997.10365354926466</v>
      </c>
      <c r="P432" s="367">
        <f t="shared" si="143"/>
        <v>1305118.8465012799</v>
      </c>
      <c r="Q432" s="356">
        <f>VLOOKUP($F432&amp;$N432, Shipments!$DL$22:$DV$369, VLOOKUP(Q$4, 'Index Tables'!$I$4:$K$10, 2, FALSE), FALSE)*VLOOKUP($C432, 'AEO COMMERCIAL FLOORSPACE'!$A$47:$G$196, 7, FALSE)*$M432</f>
        <v>0</v>
      </c>
      <c r="R432" s="356">
        <f>VLOOKUP($E432&amp;$N432, UES!$AA$6:$AJ$35, VLOOKUP(R$4, 'Index Tables'!$Q$4:$R$10, 2, FALSE), FALSE)*'Regional Rollup'!Q432</f>
        <v>0</v>
      </c>
      <c r="S432" s="402">
        <f>VLOOKUP($F432&amp;$N432, Shipments!$DL$22:$DV$369, VLOOKUP(S$4, 'Index Tables'!$I$4:$K$10, 2, FALSE), FALSE)*VLOOKUP($C432, 'AEO COMMERCIAL FLOORSPACE'!$A$47:$G$196, 7, FALSE)*$M432</f>
        <v>224.20681084039282</v>
      </c>
      <c r="T432" s="356">
        <f>VLOOKUP($E432&amp;$N432, UES!$AA$6:$AJ$35, VLOOKUP(T$4, 'Index Tables'!$Q$4:$R$10, 2, FALSE), FALSE)*'Regional Rollup'!S432</f>
        <v>297784.06880258053</v>
      </c>
      <c r="U432" s="402">
        <f>VLOOKUP($F432&amp;$N432, Shipments!$DL$22:$DV$369, VLOOKUP(U$4, 'Index Tables'!$I$4:$K$10, 2, FALSE), FALSE)*VLOOKUP($C432, 'AEO COMMERCIAL FLOORSPACE'!$A$47:$G$196, 7, FALSE)*$M432</f>
        <v>204.43618337029673</v>
      </c>
      <c r="V432" s="356">
        <f>VLOOKUP($E432&amp;$N432, UES!$AA$6:$AJ$35, VLOOKUP(V$4, 'Index Tables'!$Q$4:$R$10, 2, FALSE), FALSE)*'Regional Rollup'!U432</f>
        <v>269873.64904877928</v>
      </c>
      <c r="W432" s="402">
        <f>VLOOKUP($F432&amp;$N432, Shipments!$DL$22:$DV$369, VLOOKUP(W$4, 'Index Tables'!$I$4:$K$10, 2, FALSE), FALSE)*VLOOKUP($C432, 'AEO COMMERCIAL FLOORSPACE'!$A$47:$G$196, 7, FALSE)*$M432</f>
        <v>197.51419256676101</v>
      </c>
      <c r="X432" s="356">
        <f>VLOOKUP($E432&amp;$N432, UES!$AA$6:$AJ$35, VLOOKUP(X$4, 'Index Tables'!$Q$4:$R$10, 2, FALSE), FALSE)*'Regional Rollup'!W432</f>
        <v>258487.09114537388</v>
      </c>
      <c r="Y432" s="402">
        <f>VLOOKUP($F432&amp;$N432, Shipments!$DL$22:$DV$369, VLOOKUP(Y$4, 'Index Tables'!$I$4:$K$10, 2, FALSE), FALSE)*VLOOKUP($C432, 'AEO COMMERCIAL FLOORSPACE'!$A$47:$G$196, 7, FALSE)*$M432</f>
        <v>190.22045406805202</v>
      </c>
      <c r="Z432" s="356">
        <f>VLOOKUP($E432&amp;$N432, UES!$AA$6:$AJ$35, VLOOKUP(Z$4, 'Index Tables'!$Q$4:$R$10, 2, FALSE), FALSE)*'Regional Rollup'!Y432</f>
        <v>245950.56865432582</v>
      </c>
      <c r="AA432" s="402">
        <f>VLOOKUP($F432&amp;$N432, Shipments!$DL$22:$DV$369, VLOOKUP(AA$4, 'Index Tables'!$I$4:$K$10, 2, FALSE), FALSE)*VLOOKUP($C432, 'AEO COMMERCIAL FLOORSPACE'!$A$47:$G$196, 7, FALSE)*$M432</f>
        <v>180.72601270376202</v>
      </c>
      <c r="AB432" s="356">
        <f>VLOOKUP($E432&amp;$N432, UES!$AA$6:$AJ$35, VLOOKUP(AB$4, 'Index Tables'!$Q$4:$R$10, 2, FALSE), FALSE)*'Regional Rollup'!AA432</f>
        <v>233023.46885022035</v>
      </c>
      <c r="AC432" s="356">
        <f>VLOOKUP($F432&amp;$N432, Shipments!$DL$22:$DV$369, VLOOKUP(AC$4, 'Index Tables'!$I$4:$K$10, 2, FALSE), FALSE)*VLOOKUP($C432, 'AEO COMMERCIAL FLOORSPACE'!$A$47:$G$196, 7, FALSE)*$M432</f>
        <v>0</v>
      </c>
      <c r="AD432" s="356">
        <f>VLOOKUP($E432&amp;$N432, UES!$AA$6:$AJ$35, VLOOKUP(AD$4, 'Index Tables'!$Q$4:$R$10, 2, FALSE), FALSE)*'Regional Rollup'!AC432</f>
        <v>0</v>
      </c>
      <c r="AF432" s="371">
        <f t="shared" si="144"/>
        <v>426</v>
      </c>
      <c r="AG432" s="371" t="str">
        <f t="shared" si="157"/>
        <v>2010Any</v>
      </c>
      <c r="AH432" s="371" t="str">
        <f t="shared" si="158"/>
        <v>AnyOregon</v>
      </c>
      <c r="AI432" s="371" t="s">
        <v>7</v>
      </c>
      <c r="AJ432" s="371">
        <v>2010</v>
      </c>
      <c r="AK432" s="367">
        <f t="shared" si="140"/>
        <v>1305118.8465012799</v>
      </c>
      <c r="AL432" s="371" t="s">
        <v>254</v>
      </c>
      <c r="AM432" s="368" t="str">
        <f>IF(AL432="Any", "NA", HLOOKUP($F432, TotalStockSF!$K$4:$BI$76, VLOOKUP($D432, TotalStockSF!$A$5:$B$76, 2, FALSE), FALSE))</f>
        <v>NA</v>
      </c>
      <c r="AN432" s="368">
        <f>VLOOKUP($C432, 'AEO COMMERCIAL FLOORSPACE'!$A$47:$G$196, 6, FALSE)</f>
        <v>472.35411536815047</v>
      </c>
      <c r="AO432" s="369" t="str">
        <f t="shared" si="154"/>
        <v>NA</v>
      </c>
      <c r="AP432" s="370">
        <f>VLOOKUP($C432, 'AEO COMMERCIAL FLOORSPACE'!$A$47:$G$196, 7, FALSE)</f>
        <v>3.5074742632165513E-2</v>
      </c>
      <c r="AQ432" s="370">
        <f t="shared" si="151"/>
        <v>3.5074742632165513E-2</v>
      </c>
      <c r="AR432" s="371" t="s">
        <v>240</v>
      </c>
      <c r="AS432" s="356">
        <f t="shared" si="145"/>
        <v>997.10365354926466</v>
      </c>
      <c r="AT432" s="367">
        <f t="shared" si="146"/>
        <v>1305118.8465012799</v>
      </c>
      <c r="AU432" s="356">
        <f>VLOOKUP($F432&amp;$N432, Shipments!$EQ$22:$FA$369, VLOOKUP(AU$4, 'Index Tables'!$M$4:$O$10, 2, FALSE), FALSE)*VLOOKUP($C432, 'AEO COMMERCIAL FLOORSPACE'!$A$47:$G$196, 7, FALSE)*$M432</f>
        <v>0</v>
      </c>
      <c r="AV432" s="356">
        <f>VLOOKUP($E432&amp;$N432, UES!$AA$6:$AJ$35, VLOOKUP(AV$4, 'Index Tables'!$Q$4:$R$10, 2, FALSE), FALSE)*'Regional Rollup'!AU432</f>
        <v>0</v>
      </c>
      <c r="AW432" s="402">
        <f>VLOOKUP($F432&amp;$N432, Shipments!$EQ$22:$FA$369, VLOOKUP(AW$4, 'Index Tables'!$M$4:$O$10, 2, FALSE), FALSE)*VLOOKUP($C432, 'AEO COMMERCIAL FLOORSPACE'!$A$47:$G$196, 7, FALSE)*$M432</f>
        <v>224.20681084039282</v>
      </c>
      <c r="AX432" s="356">
        <f>VLOOKUP($E432&amp;$N432, UES!$AA$6:$AJ$35, VLOOKUP(AX$4, 'Index Tables'!$Q$4:$R$10, 2, FALSE), FALSE)*'Regional Rollup'!AW432</f>
        <v>297784.06880258053</v>
      </c>
      <c r="AY432" s="402">
        <f>VLOOKUP($F432&amp;$N432, Shipments!$EQ$22:$FA$369, VLOOKUP(AY$4, 'Index Tables'!$M$4:$O$10, 2, FALSE), FALSE)*VLOOKUP($C432, 'AEO COMMERCIAL FLOORSPACE'!$A$47:$G$196, 7, FALSE)*$M432</f>
        <v>204.43618337029673</v>
      </c>
      <c r="AZ432" s="356">
        <f>VLOOKUP($E432&amp;$N432, UES!$AA$6:$AJ$35, VLOOKUP(AZ$4, 'Index Tables'!$Q$4:$R$10, 2, FALSE), FALSE)*'Regional Rollup'!AY432</f>
        <v>269873.64904877928</v>
      </c>
      <c r="BA432" s="402">
        <f>VLOOKUP($F432&amp;$N432, Shipments!$EQ$22:$FA$369, VLOOKUP(BA$4, 'Index Tables'!$M$4:$O$10, 2, FALSE), FALSE)*VLOOKUP($C432, 'AEO COMMERCIAL FLOORSPACE'!$A$47:$G$196, 7, FALSE)*$M432</f>
        <v>197.51419256676101</v>
      </c>
      <c r="BB432" s="356">
        <f>VLOOKUP($E432&amp;$N432, UES!$AA$6:$AJ$35, VLOOKUP(BB$4, 'Index Tables'!$Q$4:$R$10, 2, FALSE), FALSE)*'Regional Rollup'!BA432</f>
        <v>258487.09114537388</v>
      </c>
      <c r="BC432" s="402">
        <f>VLOOKUP($F432&amp;$N432, Shipments!$EQ$22:$FA$369, VLOOKUP(BC$4, 'Index Tables'!$M$4:$O$10, 2, FALSE), FALSE)*VLOOKUP($C432, 'AEO COMMERCIAL FLOORSPACE'!$A$47:$G$196, 7, FALSE)*$M432</f>
        <v>190.22045406805202</v>
      </c>
      <c r="BD432" s="356">
        <f>VLOOKUP($E432&amp;$N432, UES!$AA$6:$AJ$35, VLOOKUP(BD$4, 'Index Tables'!$Q$4:$R$10, 2, FALSE), FALSE)*'Regional Rollup'!BC432</f>
        <v>245950.56865432582</v>
      </c>
      <c r="BE432" s="402">
        <f>VLOOKUP($F432&amp;$N432, Shipments!$EQ$22:$FA$369, VLOOKUP(BE$4, 'Index Tables'!$M$4:$O$10, 2, FALSE), FALSE)*VLOOKUP($C432, 'AEO COMMERCIAL FLOORSPACE'!$A$47:$G$196, 7, FALSE)*$M432</f>
        <v>180.72601270376202</v>
      </c>
      <c r="BF432" s="356">
        <f>VLOOKUP($E432&amp;$N432, UES!$AA$6:$AJ$35, VLOOKUP(BF$4, 'Index Tables'!$Q$4:$R$10, 2, FALSE), FALSE)*'Regional Rollup'!BE432</f>
        <v>233023.46885022035</v>
      </c>
      <c r="BG432" s="356">
        <f>VLOOKUP($F432&amp;$N432, Shipments!$EQ$22:$FA$369, VLOOKUP(BG$4, 'Index Tables'!$M$4:$O$10, 2, FALSE), FALSE)*VLOOKUP($C432, 'AEO COMMERCIAL FLOORSPACE'!$A$47:$G$196, 7, FALSE)*$M432</f>
        <v>0</v>
      </c>
      <c r="BH432" s="356">
        <f>VLOOKUP($E432&amp;$N432, UES!$AA$6:$AJ$35, VLOOKUP(BH$4, 'Index Tables'!$Q$4:$R$10, 2, FALSE), FALSE)*'Regional Rollup'!BG432</f>
        <v>0</v>
      </c>
    </row>
    <row r="433" spans="2:60">
      <c r="B433" s="371">
        <f t="shared" si="141"/>
        <v>427</v>
      </c>
      <c r="C433" s="371" t="str">
        <f t="shared" si="155"/>
        <v>2011Any</v>
      </c>
      <c r="D433" s="371" t="str">
        <f t="shared" si="156"/>
        <v>AnyOregon</v>
      </c>
      <c r="E433" s="371" t="s">
        <v>7</v>
      </c>
      <c r="F433" s="371">
        <v>2011</v>
      </c>
      <c r="G433" s="367">
        <f t="shared" si="139"/>
        <v>1348038.6250467978</v>
      </c>
      <c r="H433" s="371" t="s">
        <v>254</v>
      </c>
      <c r="I433" s="368" t="str">
        <f>IF(H433="Any", "NA", HLOOKUP($F433, TotalStockSF!$K$4:$BI$76, VLOOKUP($D433, TotalStockSF!$A$5:$B$76, 2, FALSE), FALSE))</f>
        <v>NA</v>
      </c>
      <c r="J433" s="368">
        <f>VLOOKUP($C433, 'AEO COMMERCIAL FLOORSPACE'!$A$47:$G$196, 6, FALSE)</f>
        <v>483.11140635363665</v>
      </c>
      <c r="K433" s="369" t="str">
        <f t="shared" si="153"/>
        <v>NA</v>
      </c>
      <c r="L433" s="370">
        <f>VLOOKUP($C433, 'AEO COMMERCIAL FLOORSPACE'!$A$47:$G$196, 7, FALSE)</f>
        <v>3.5258674275217929E-2</v>
      </c>
      <c r="M433" s="370">
        <f t="shared" si="152"/>
        <v>3.5258674275217929E-2</v>
      </c>
      <c r="N433" s="371" t="s">
        <v>240</v>
      </c>
      <c r="O433" s="356">
        <f t="shared" si="142"/>
        <v>1029.8941293836958</v>
      </c>
      <c r="P433" s="367">
        <f t="shared" si="143"/>
        <v>1348038.6250467978</v>
      </c>
      <c r="Q433" s="356">
        <f>VLOOKUP($F433&amp;$N433, Shipments!$DL$22:$DV$369, VLOOKUP(Q$4, 'Index Tables'!$I$4:$K$10, 2, FALSE), FALSE)*VLOOKUP($C433, 'AEO COMMERCIAL FLOORSPACE'!$A$47:$G$196, 7, FALSE)*$M433</f>
        <v>0</v>
      </c>
      <c r="R433" s="356">
        <f>VLOOKUP($E433&amp;$N433, UES!$AA$6:$AJ$35, VLOOKUP(R$4, 'Index Tables'!$Q$4:$R$10, 2, FALSE), FALSE)*'Regional Rollup'!Q433</f>
        <v>0</v>
      </c>
      <c r="S433" s="402">
        <f>VLOOKUP($F433&amp;$N433, Shipments!$DL$22:$DV$369, VLOOKUP(S$4, 'Index Tables'!$I$4:$K$10, 2, FALSE), FALSE)*VLOOKUP($C433, 'AEO COMMERCIAL FLOORSPACE'!$A$47:$G$196, 7, FALSE)*$M433</f>
        <v>231.58001420456401</v>
      </c>
      <c r="T433" s="356">
        <f>VLOOKUP($E433&amp;$N433, UES!$AA$6:$AJ$35, VLOOKUP(T$4, 'Index Tables'!$Q$4:$R$10, 2, FALSE), FALSE)*'Regional Rollup'!S433</f>
        <v>307576.91358576057</v>
      </c>
      <c r="U433" s="402">
        <f>VLOOKUP($F433&amp;$N433, Shipments!$DL$22:$DV$369, VLOOKUP(U$4, 'Index Tables'!$I$4:$K$10, 2, FALSE), FALSE)*VLOOKUP($C433, 'AEO COMMERCIAL FLOORSPACE'!$A$47:$G$196, 7, FALSE)*$M433</f>
        <v>211.15921533054001</v>
      </c>
      <c r="V433" s="356">
        <f>VLOOKUP($E433&amp;$N433, UES!$AA$6:$AJ$35, VLOOKUP(V$4, 'Index Tables'!$Q$4:$R$10, 2, FALSE), FALSE)*'Regional Rollup'!U433</f>
        <v>278748.63946325023</v>
      </c>
      <c r="W433" s="402">
        <f>VLOOKUP($F433&amp;$N433, Shipments!$DL$22:$DV$369, VLOOKUP(W$4, 'Index Tables'!$I$4:$K$10, 2, FALSE), FALSE)*VLOOKUP($C433, 'AEO COMMERCIAL FLOORSPACE'!$A$47:$G$196, 7, FALSE)*$M433</f>
        <v>204.00958984593424</v>
      </c>
      <c r="X433" s="356">
        <f>VLOOKUP($E433&amp;$N433, UES!$AA$6:$AJ$35, VLOOKUP(X$4, 'Index Tables'!$Q$4:$R$10, 2, FALSE), FALSE)*'Regional Rollup'!W433</f>
        <v>266987.62635607558</v>
      </c>
      <c r="Y433" s="402">
        <f>VLOOKUP($F433&amp;$N433, Shipments!$DL$22:$DV$369, VLOOKUP(Y$4, 'Index Tables'!$I$4:$K$10, 2, FALSE), FALSE)*VLOOKUP($C433, 'AEO COMMERCIAL FLOORSPACE'!$A$47:$G$196, 7, FALSE)*$M433</f>
        <v>196.47599147394806</v>
      </c>
      <c r="Z433" s="356">
        <f>VLOOKUP($E433&amp;$N433, UES!$AA$6:$AJ$35, VLOOKUP(Z$4, 'Index Tables'!$Q$4:$R$10, 2, FALSE), FALSE)*'Regional Rollup'!Y433</f>
        <v>254038.83124289117</v>
      </c>
      <c r="AA433" s="402">
        <f>VLOOKUP($F433&amp;$N433, Shipments!$DL$22:$DV$369, VLOOKUP(AA$4, 'Index Tables'!$I$4:$K$10, 2, FALSE), FALSE)*VLOOKUP($C433, 'AEO COMMERCIAL FLOORSPACE'!$A$47:$G$196, 7, FALSE)*$M433</f>
        <v>186.66931852870957</v>
      </c>
      <c r="AB433" s="356">
        <f>VLOOKUP($E433&amp;$N433, UES!$AA$6:$AJ$35, VLOOKUP(AB$4, 'Index Tables'!$Q$4:$R$10, 2, FALSE), FALSE)*'Regional Rollup'!AA433</f>
        <v>240686.61439882001</v>
      </c>
      <c r="AC433" s="356">
        <f>VLOOKUP($F433&amp;$N433, Shipments!$DL$22:$DV$369, VLOOKUP(AC$4, 'Index Tables'!$I$4:$K$10, 2, FALSE), FALSE)*VLOOKUP($C433, 'AEO COMMERCIAL FLOORSPACE'!$A$47:$G$196, 7, FALSE)*$M433</f>
        <v>0</v>
      </c>
      <c r="AD433" s="356">
        <f>VLOOKUP($E433&amp;$N433, UES!$AA$6:$AJ$35, VLOOKUP(AD$4, 'Index Tables'!$Q$4:$R$10, 2, FALSE), FALSE)*'Regional Rollup'!AC433</f>
        <v>0</v>
      </c>
      <c r="AF433" s="371">
        <f t="shared" si="144"/>
        <v>427</v>
      </c>
      <c r="AG433" s="371" t="str">
        <f t="shared" si="157"/>
        <v>2011Any</v>
      </c>
      <c r="AH433" s="371" t="str">
        <f t="shared" si="158"/>
        <v>AnyOregon</v>
      </c>
      <c r="AI433" s="371" t="s">
        <v>7</v>
      </c>
      <c r="AJ433" s="371">
        <v>2011</v>
      </c>
      <c r="AK433" s="367">
        <f t="shared" si="140"/>
        <v>1348038.6250467978</v>
      </c>
      <c r="AL433" s="371" t="s">
        <v>254</v>
      </c>
      <c r="AM433" s="368" t="str">
        <f>IF(AL433="Any", "NA", HLOOKUP($F433, TotalStockSF!$K$4:$BI$76, VLOOKUP($D433, TotalStockSF!$A$5:$B$76, 2, FALSE), FALSE))</f>
        <v>NA</v>
      </c>
      <c r="AN433" s="368">
        <f>VLOOKUP($C433, 'AEO COMMERCIAL FLOORSPACE'!$A$47:$G$196, 6, FALSE)</f>
        <v>483.11140635363665</v>
      </c>
      <c r="AO433" s="369" t="str">
        <f t="shared" si="154"/>
        <v>NA</v>
      </c>
      <c r="AP433" s="370">
        <f>VLOOKUP($C433, 'AEO COMMERCIAL FLOORSPACE'!$A$47:$G$196, 7, FALSE)</f>
        <v>3.5258674275217929E-2</v>
      </c>
      <c r="AQ433" s="370">
        <f t="shared" si="151"/>
        <v>3.5258674275217929E-2</v>
      </c>
      <c r="AR433" s="371" t="s">
        <v>240</v>
      </c>
      <c r="AS433" s="356">
        <f t="shared" si="145"/>
        <v>1029.8941293836958</v>
      </c>
      <c r="AT433" s="367">
        <f t="shared" si="146"/>
        <v>1348038.6250467978</v>
      </c>
      <c r="AU433" s="356">
        <f>VLOOKUP($F433&amp;$N433, Shipments!$EQ$22:$FA$369, VLOOKUP(AU$4, 'Index Tables'!$M$4:$O$10, 2, FALSE), FALSE)*VLOOKUP($C433, 'AEO COMMERCIAL FLOORSPACE'!$A$47:$G$196, 7, FALSE)*$M433</f>
        <v>0</v>
      </c>
      <c r="AV433" s="356">
        <f>VLOOKUP($E433&amp;$N433, UES!$AA$6:$AJ$35, VLOOKUP(AV$4, 'Index Tables'!$Q$4:$R$10, 2, FALSE), FALSE)*'Regional Rollup'!AU433</f>
        <v>0</v>
      </c>
      <c r="AW433" s="402">
        <f>VLOOKUP($F433&amp;$N433, Shipments!$EQ$22:$FA$369, VLOOKUP(AW$4, 'Index Tables'!$M$4:$O$10, 2, FALSE), FALSE)*VLOOKUP($C433, 'AEO COMMERCIAL FLOORSPACE'!$A$47:$G$196, 7, FALSE)*$M433</f>
        <v>231.58001420456401</v>
      </c>
      <c r="AX433" s="356">
        <f>VLOOKUP($E433&amp;$N433, UES!$AA$6:$AJ$35, VLOOKUP(AX$4, 'Index Tables'!$Q$4:$R$10, 2, FALSE), FALSE)*'Regional Rollup'!AW433</f>
        <v>307576.91358576057</v>
      </c>
      <c r="AY433" s="402">
        <f>VLOOKUP($F433&amp;$N433, Shipments!$EQ$22:$FA$369, VLOOKUP(AY$4, 'Index Tables'!$M$4:$O$10, 2, FALSE), FALSE)*VLOOKUP($C433, 'AEO COMMERCIAL FLOORSPACE'!$A$47:$G$196, 7, FALSE)*$M433</f>
        <v>211.15921533054001</v>
      </c>
      <c r="AZ433" s="356">
        <f>VLOOKUP($E433&amp;$N433, UES!$AA$6:$AJ$35, VLOOKUP(AZ$4, 'Index Tables'!$Q$4:$R$10, 2, FALSE), FALSE)*'Regional Rollup'!AY433</f>
        <v>278748.63946325023</v>
      </c>
      <c r="BA433" s="402">
        <f>VLOOKUP($F433&amp;$N433, Shipments!$EQ$22:$FA$369, VLOOKUP(BA$4, 'Index Tables'!$M$4:$O$10, 2, FALSE), FALSE)*VLOOKUP($C433, 'AEO COMMERCIAL FLOORSPACE'!$A$47:$G$196, 7, FALSE)*$M433</f>
        <v>204.00958984593424</v>
      </c>
      <c r="BB433" s="356">
        <f>VLOOKUP($E433&amp;$N433, UES!$AA$6:$AJ$35, VLOOKUP(BB$4, 'Index Tables'!$Q$4:$R$10, 2, FALSE), FALSE)*'Regional Rollup'!BA433</f>
        <v>266987.62635607558</v>
      </c>
      <c r="BC433" s="402">
        <f>VLOOKUP($F433&amp;$N433, Shipments!$EQ$22:$FA$369, VLOOKUP(BC$4, 'Index Tables'!$M$4:$O$10, 2, FALSE), FALSE)*VLOOKUP($C433, 'AEO COMMERCIAL FLOORSPACE'!$A$47:$G$196, 7, FALSE)*$M433</f>
        <v>196.47599147394806</v>
      </c>
      <c r="BD433" s="356">
        <f>VLOOKUP($E433&amp;$N433, UES!$AA$6:$AJ$35, VLOOKUP(BD$4, 'Index Tables'!$Q$4:$R$10, 2, FALSE), FALSE)*'Regional Rollup'!BC433</f>
        <v>254038.83124289117</v>
      </c>
      <c r="BE433" s="402">
        <f>VLOOKUP($F433&amp;$N433, Shipments!$EQ$22:$FA$369, VLOOKUP(BE$4, 'Index Tables'!$M$4:$O$10, 2, FALSE), FALSE)*VLOOKUP($C433, 'AEO COMMERCIAL FLOORSPACE'!$A$47:$G$196, 7, FALSE)*$M433</f>
        <v>186.66931852870957</v>
      </c>
      <c r="BF433" s="356">
        <f>VLOOKUP($E433&amp;$N433, UES!$AA$6:$AJ$35, VLOOKUP(BF$4, 'Index Tables'!$Q$4:$R$10, 2, FALSE), FALSE)*'Regional Rollup'!BE433</f>
        <v>240686.61439882001</v>
      </c>
      <c r="BG433" s="356">
        <f>VLOOKUP($F433&amp;$N433, Shipments!$EQ$22:$FA$369, VLOOKUP(BG$4, 'Index Tables'!$M$4:$O$10, 2, FALSE), FALSE)*VLOOKUP($C433, 'AEO COMMERCIAL FLOORSPACE'!$A$47:$G$196, 7, FALSE)*$M433</f>
        <v>0</v>
      </c>
      <c r="BH433" s="356">
        <f>VLOOKUP($E433&amp;$N433, UES!$AA$6:$AJ$35, VLOOKUP(BH$4, 'Index Tables'!$Q$4:$R$10, 2, FALSE), FALSE)*'Regional Rollup'!BG433</f>
        <v>0</v>
      </c>
    </row>
    <row r="434" spans="2:60">
      <c r="B434" s="371">
        <f t="shared" si="141"/>
        <v>428</v>
      </c>
      <c r="C434" s="371" t="str">
        <f t="shared" si="155"/>
        <v>2012Any</v>
      </c>
      <c r="D434" s="371" t="str">
        <f t="shared" si="156"/>
        <v>AnyOregon</v>
      </c>
      <c r="E434" s="371" t="s">
        <v>7</v>
      </c>
      <c r="F434" s="371">
        <v>2012</v>
      </c>
      <c r="G434" s="367">
        <f t="shared" si="139"/>
        <v>1385991.9097306342</v>
      </c>
      <c r="H434" s="371" t="s">
        <v>254</v>
      </c>
      <c r="I434" s="368" t="str">
        <f>IF(H434="Any", "NA", HLOOKUP($F434, TotalStockSF!$K$4:$BI$76, VLOOKUP($D434, TotalStockSF!$A$5:$B$76, 2, FALSE), FALSE))</f>
        <v>NA</v>
      </c>
      <c r="J434" s="368">
        <f>VLOOKUP($C434, 'AEO COMMERCIAL FLOORSPACE'!$A$47:$G$196, 6, FALSE)</f>
        <v>492.98096929227779</v>
      </c>
      <c r="K434" s="369" t="str">
        <f t="shared" si="153"/>
        <v>NA</v>
      </c>
      <c r="L434" s="370">
        <f>VLOOKUP($C434, 'AEO COMMERCIAL FLOORSPACE'!$A$47:$G$196, 7, FALSE)</f>
        <v>3.5374294814717246E-2</v>
      </c>
      <c r="M434" s="370">
        <f t="shared" si="152"/>
        <v>3.5374294814717246E-2</v>
      </c>
      <c r="N434" s="371" t="s">
        <v>240</v>
      </c>
      <c r="O434" s="356">
        <f t="shared" si="142"/>
        <v>1058.8902310980325</v>
      </c>
      <c r="P434" s="367">
        <f t="shared" si="143"/>
        <v>1385991.9097306342</v>
      </c>
      <c r="Q434" s="356">
        <f>VLOOKUP($F434&amp;$N434, Shipments!$DL$22:$DV$369, VLOOKUP(Q$4, 'Index Tables'!$I$4:$K$10, 2, FALSE), FALSE)*VLOOKUP($C434, 'AEO COMMERCIAL FLOORSPACE'!$A$47:$G$196, 7, FALSE)*$M434</f>
        <v>0</v>
      </c>
      <c r="R434" s="356">
        <f>VLOOKUP($E434&amp;$N434, UES!$AA$6:$AJ$35, VLOOKUP(R$4, 'Index Tables'!$Q$4:$R$10, 2, FALSE), FALSE)*'Regional Rollup'!Q434</f>
        <v>0</v>
      </c>
      <c r="S434" s="402">
        <f>VLOOKUP($F434&amp;$N434, Shipments!$DL$22:$DV$369, VLOOKUP(S$4, 'Index Tables'!$I$4:$K$10, 2, FALSE), FALSE)*VLOOKUP($C434, 'AEO COMMERCIAL FLOORSPACE'!$A$47:$G$196, 7, FALSE)*$M434</f>
        <v>238.1000218978804</v>
      </c>
      <c r="T434" s="356">
        <f>VLOOKUP($E434&amp;$N434, UES!$AA$6:$AJ$35, VLOOKUP(T$4, 'Index Tables'!$Q$4:$R$10, 2, FALSE), FALSE)*'Regional Rollup'!S434</f>
        <v>316236.57210488571</v>
      </c>
      <c r="U434" s="402">
        <f>VLOOKUP($F434&amp;$N434, Shipments!$DL$22:$DV$369, VLOOKUP(U$4, 'Index Tables'!$I$4:$K$10, 2, FALSE), FALSE)*VLOOKUP($C434, 'AEO COMMERCIAL FLOORSPACE'!$A$47:$G$196, 7, FALSE)*$M434</f>
        <v>217.10428668394977</v>
      </c>
      <c r="V434" s="356">
        <f>VLOOKUP($E434&amp;$N434, UES!$AA$6:$AJ$35, VLOOKUP(V$4, 'Index Tables'!$Q$4:$R$10, 2, FALSE), FALSE)*'Regional Rollup'!U434</f>
        <v>286596.65380958526</v>
      </c>
      <c r="W434" s="402">
        <f>VLOOKUP($F434&amp;$N434, Shipments!$DL$22:$DV$369, VLOOKUP(W$4, 'Index Tables'!$I$4:$K$10, 2, FALSE), FALSE)*VLOOKUP($C434, 'AEO COMMERCIAL FLOORSPACE'!$A$47:$G$196, 7, FALSE)*$M434</f>
        <v>209.75336743345457</v>
      </c>
      <c r="X434" s="356">
        <f>VLOOKUP($E434&amp;$N434, UES!$AA$6:$AJ$35, VLOOKUP(X$4, 'Index Tables'!$Q$4:$R$10, 2, FALSE), FALSE)*'Regional Rollup'!W434</f>
        <v>274504.51585900225</v>
      </c>
      <c r="Y434" s="402">
        <f>VLOOKUP($F434&amp;$N434, Shipments!$DL$22:$DV$369, VLOOKUP(Y$4, 'Index Tables'!$I$4:$K$10, 2, FALSE), FALSE)*VLOOKUP($C434, 'AEO COMMERCIAL FLOORSPACE'!$A$47:$G$196, 7, FALSE)*$M434</f>
        <v>202.00766475051378</v>
      </c>
      <c r="Z434" s="356">
        <f>VLOOKUP($E434&amp;$N434, UES!$AA$6:$AJ$35, VLOOKUP(Z$4, 'Index Tables'!$Q$4:$R$10, 2, FALSE), FALSE)*'Regional Rollup'!Y434</f>
        <v>261191.15455452909</v>
      </c>
      <c r="AA434" s="402">
        <f>VLOOKUP($F434&amp;$N434, Shipments!$DL$22:$DV$369, VLOOKUP(AA$4, 'Index Tables'!$I$4:$K$10, 2, FALSE), FALSE)*VLOOKUP($C434, 'AEO COMMERCIAL FLOORSPACE'!$A$47:$G$196, 7, FALSE)*$M434</f>
        <v>191.92489033223407</v>
      </c>
      <c r="AB434" s="356">
        <f>VLOOKUP($E434&amp;$N434, UES!$AA$6:$AJ$35, VLOOKUP(AB$4, 'Index Tables'!$Q$4:$R$10, 2, FALSE), FALSE)*'Regional Rollup'!AA434</f>
        <v>247463.013402632</v>
      </c>
      <c r="AC434" s="356">
        <f>VLOOKUP($F434&amp;$N434, Shipments!$DL$22:$DV$369, VLOOKUP(AC$4, 'Index Tables'!$I$4:$K$10, 2, FALSE), FALSE)*VLOOKUP($C434, 'AEO COMMERCIAL FLOORSPACE'!$A$47:$G$196, 7, FALSE)*$M434</f>
        <v>0</v>
      </c>
      <c r="AD434" s="356">
        <f>VLOOKUP($E434&amp;$N434, UES!$AA$6:$AJ$35, VLOOKUP(AD$4, 'Index Tables'!$Q$4:$R$10, 2, FALSE), FALSE)*'Regional Rollup'!AC434</f>
        <v>0</v>
      </c>
      <c r="AF434" s="371">
        <f t="shared" si="144"/>
        <v>428</v>
      </c>
      <c r="AG434" s="371" t="str">
        <f t="shared" si="157"/>
        <v>2012Any</v>
      </c>
      <c r="AH434" s="371" t="str">
        <f t="shared" si="158"/>
        <v>AnyOregon</v>
      </c>
      <c r="AI434" s="371" t="s">
        <v>7</v>
      </c>
      <c r="AJ434" s="371">
        <v>2012</v>
      </c>
      <c r="AK434" s="367">
        <f t="shared" si="140"/>
        <v>1385991.9097306342</v>
      </c>
      <c r="AL434" s="371" t="s">
        <v>254</v>
      </c>
      <c r="AM434" s="368" t="str">
        <f>IF(AL434="Any", "NA", HLOOKUP($F434, TotalStockSF!$K$4:$BI$76, VLOOKUP($D434, TotalStockSF!$A$5:$B$76, 2, FALSE), FALSE))</f>
        <v>NA</v>
      </c>
      <c r="AN434" s="368">
        <f>VLOOKUP($C434, 'AEO COMMERCIAL FLOORSPACE'!$A$47:$G$196, 6, FALSE)</f>
        <v>492.98096929227779</v>
      </c>
      <c r="AO434" s="369" t="str">
        <f t="shared" si="154"/>
        <v>NA</v>
      </c>
      <c r="AP434" s="370">
        <f>VLOOKUP($C434, 'AEO COMMERCIAL FLOORSPACE'!$A$47:$G$196, 7, FALSE)</f>
        <v>3.5374294814717246E-2</v>
      </c>
      <c r="AQ434" s="370">
        <f t="shared" si="151"/>
        <v>3.5374294814717246E-2</v>
      </c>
      <c r="AR434" s="371" t="s">
        <v>240</v>
      </c>
      <c r="AS434" s="356">
        <f t="shared" si="145"/>
        <v>1058.8902310980325</v>
      </c>
      <c r="AT434" s="367">
        <f t="shared" si="146"/>
        <v>1385991.9097306342</v>
      </c>
      <c r="AU434" s="356">
        <f>VLOOKUP($F434&amp;$N434, Shipments!$EQ$22:$FA$369, VLOOKUP(AU$4, 'Index Tables'!$M$4:$O$10, 2, FALSE), FALSE)*VLOOKUP($C434, 'AEO COMMERCIAL FLOORSPACE'!$A$47:$G$196, 7, FALSE)*$M434</f>
        <v>0</v>
      </c>
      <c r="AV434" s="356">
        <f>VLOOKUP($E434&amp;$N434, UES!$AA$6:$AJ$35, VLOOKUP(AV$4, 'Index Tables'!$Q$4:$R$10, 2, FALSE), FALSE)*'Regional Rollup'!AU434</f>
        <v>0</v>
      </c>
      <c r="AW434" s="402">
        <f>VLOOKUP($F434&amp;$N434, Shipments!$EQ$22:$FA$369, VLOOKUP(AW$4, 'Index Tables'!$M$4:$O$10, 2, FALSE), FALSE)*VLOOKUP($C434, 'AEO COMMERCIAL FLOORSPACE'!$A$47:$G$196, 7, FALSE)*$M434</f>
        <v>238.1000218978804</v>
      </c>
      <c r="AX434" s="356">
        <f>VLOOKUP($E434&amp;$N434, UES!$AA$6:$AJ$35, VLOOKUP(AX$4, 'Index Tables'!$Q$4:$R$10, 2, FALSE), FALSE)*'Regional Rollup'!AW434</f>
        <v>316236.57210488571</v>
      </c>
      <c r="AY434" s="402">
        <f>VLOOKUP($F434&amp;$N434, Shipments!$EQ$22:$FA$369, VLOOKUP(AY$4, 'Index Tables'!$M$4:$O$10, 2, FALSE), FALSE)*VLOOKUP($C434, 'AEO COMMERCIAL FLOORSPACE'!$A$47:$G$196, 7, FALSE)*$M434</f>
        <v>217.10428668394977</v>
      </c>
      <c r="AZ434" s="356">
        <f>VLOOKUP($E434&amp;$N434, UES!$AA$6:$AJ$35, VLOOKUP(AZ$4, 'Index Tables'!$Q$4:$R$10, 2, FALSE), FALSE)*'Regional Rollup'!AY434</f>
        <v>286596.65380958526</v>
      </c>
      <c r="BA434" s="402">
        <f>VLOOKUP($F434&amp;$N434, Shipments!$EQ$22:$FA$369, VLOOKUP(BA$4, 'Index Tables'!$M$4:$O$10, 2, FALSE), FALSE)*VLOOKUP($C434, 'AEO COMMERCIAL FLOORSPACE'!$A$47:$G$196, 7, FALSE)*$M434</f>
        <v>209.75336743345457</v>
      </c>
      <c r="BB434" s="356">
        <f>VLOOKUP($E434&amp;$N434, UES!$AA$6:$AJ$35, VLOOKUP(BB$4, 'Index Tables'!$Q$4:$R$10, 2, FALSE), FALSE)*'Regional Rollup'!BA434</f>
        <v>274504.51585900225</v>
      </c>
      <c r="BC434" s="402">
        <f>VLOOKUP($F434&amp;$N434, Shipments!$EQ$22:$FA$369, VLOOKUP(BC$4, 'Index Tables'!$M$4:$O$10, 2, FALSE), FALSE)*VLOOKUP($C434, 'AEO COMMERCIAL FLOORSPACE'!$A$47:$G$196, 7, FALSE)*$M434</f>
        <v>202.00766475051378</v>
      </c>
      <c r="BD434" s="356">
        <f>VLOOKUP($E434&amp;$N434, UES!$AA$6:$AJ$35, VLOOKUP(BD$4, 'Index Tables'!$Q$4:$R$10, 2, FALSE), FALSE)*'Regional Rollup'!BC434</f>
        <v>261191.15455452909</v>
      </c>
      <c r="BE434" s="402">
        <f>VLOOKUP($F434&amp;$N434, Shipments!$EQ$22:$FA$369, VLOOKUP(BE$4, 'Index Tables'!$M$4:$O$10, 2, FALSE), FALSE)*VLOOKUP($C434, 'AEO COMMERCIAL FLOORSPACE'!$A$47:$G$196, 7, FALSE)*$M434</f>
        <v>191.92489033223407</v>
      </c>
      <c r="BF434" s="356">
        <f>VLOOKUP($E434&amp;$N434, UES!$AA$6:$AJ$35, VLOOKUP(BF$4, 'Index Tables'!$Q$4:$R$10, 2, FALSE), FALSE)*'Regional Rollup'!BE434</f>
        <v>247463.013402632</v>
      </c>
      <c r="BG434" s="356">
        <f>VLOOKUP($F434&amp;$N434, Shipments!$EQ$22:$FA$369, VLOOKUP(BG$4, 'Index Tables'!$M$4:$O$10, 2, FALSE), FALSE)*VLOOKUP($C434, 'AEO COMMERCIAL FLOORSPACE'!$A$47:$G$196, 7, FALSE)*$M434</f>
        <v>0</v>
      </c>
      <c r="BH434" s="356">
        <f>VLOOKUP($E434&amp;$N434, UES!$AA$6:$AJ$35, VLOOKUP(BH$4, 'Index Tables'!$Q$4:$R$10, 2, FALSE), FALSE)*'Regional Rollup'!BG434</f>
        <v>0</v>
      </c>
    </row>
    <row r="435" spans="2:60">
      <c r="B435" s="371">
        <f t="shared" si="141"/>
        <v>429</v>
      </c>
      <c r="C435" s="371" t="str">
        <f t="shared" si="155"/>
        <v>2013Any</v>
      </c>
      <c r="D435" s="371" t="str">
        <f t="shared" si="156"/>
        <v>AnyOregon</v>
      </c>
      <c r="E435" s="371" t="s">
        <v>7</v>
      </c>
      <c r="F435" s="371">
        <v>2013</v>
      </c>
      <c r="G435" s="367">
        <f t="shared" si="139"/>
        <v>1420470.8527388154</v>
      </c>
      <c r="H435" s="371" t="s">
        <v>254</v>
      </c>
      <c r="I435" s="368" t="str">
        <f>IF(H435="Any", "NA", HLOOKUP($F435, TotalStockSF!$K$4:$BI$76, VLOOKUP($D435, TotalStockSF!$A$5:$B$76, 2, FALSE), FALSE))</f>
        <v>NA</v>
      </c>
      <c r="J435" s="368">
        <f>VLOOKUP($C435, 'AEO COMMERCIAL FLOORSPACE'!$A$47:$G$196, 6, FALSE)</f>
        <v>502.55899521705112</v>
      </c>
      <c r="K435" s="369" t="str">
        <f t="shared" si="153"/>
        <v>NA</v>
      </c>
      <c r="L435" s="370">
        <f>VLOOKUP($C435, 'AEO COMMERCIAL FLOORSPACE'!$A$47:$G$196, 7, FALSE)</f>
        <v>3.5443315633530162E-2</v>
      </c>
      <c r="M435" s="370">
        <f t="shared" si="152"/>
        <v>3.5443315633530162E-2</v>
      </c>
      <c r="N435" s="371" t="s">
        <v>240</v>
      </c>
      <c r="O435" s="356">
        <f t="shared" si="142"/>
        <v>1085.2319547932627</v>
      </c>
      <c r="P435" s="367">
        <f t="shared" si="143"/>
        <v>1420470.8527388154</v>
      </c>
      <c r="Q435" s="356">
        <f>VLOOKUP($F435&amp;$N435, Shipments!$DL$22:$DV$369, VLOOKUP(Q$4, 'Index Tables'!$I$4:$K$10, 2, FALSE), FALSE)*VLOOKUP($C435, 'AEO COMMERCIAL FLOORSPACE'!$A$47:$G$196, 7, FALSE)*$M435</f>
        <v>0</v>
      </c>
      <c r="R435" s="356">
        <f>VLOOKUP($E435&amp;$N435, UES!$AA$6:$AJ$35, VLOOKUP(R$4, 'Index Tables'!$Q$4:$R$10, 2, FALSE), FALSE)*'Regional Rollup'!Q435</f>
        <v>0</v>
      </c>
      <c r="S435" s="402">
        <f>VLOOKUP($F435&amp;$N435, Shipments!$DL$22:$DV$369, VLOOKUP(S$4, 'Index Tables'!$I$4:$K$10, 2, FALSE), FALSE)*VLOOKUP($C435, 'AEO COMMERCIAL FLOORSPACE'!$A$47:$G$196, 7, FALSE)*$M435</f>
        <v>244.02317125223647</v>
      </c>
      <c r="T435" s="356">
        <f>VLOOKUP($E435&amp;$N435, UES!$AA$6:$AJ$35, VLOOKUP(T$4, 'Index Tables'!$Q$4:$R$10, 2, FALSE), FALSE)*'Regional Rollup'!S435</f>
        <v>324103.5031238597</v>
      </c>
      <c r="U435" s="402">
        <f>VLOOKUP($F435&amp;$N435, Shipments!$DL$22:$DV$369, VLOOKUP(U$4, 'Index Tables'!$I$4:$K$10, 2, FALSE), FALSE)*VLOOKUP($C435, 'AEO COMMERCIAL FLOORSPACE'!$A$47:$G$196, 7, FALSE)*$M435</f>
        <v>222.50513085544463</v>
      </c>
      <c r="V435" s="356">
        <f>VLOOKUP($E435&amp;$N435, UES!$AA$6:$AJ$35, VLOOKUP(V$4, 'Index Tables'!$Q$4:$R$10, 2, FALSE), FALSE)*'Regional Rollup'!U435</f>
        <v>293726.24065901828</v>
      </c>
      <c r="W435" s="402">
        <f>VLOOKUP($F435&amp;$N435, Shipments!$DL$22:$DV$369, VLOOKUP(W$4, 'Index Tables'!$I$4:$K$10, 2, FALSE), FALSE)*VLOOKUP($C435, 'AEO COMMERCIAL FLOORSPACE'!$A$47:$G$196, 7, FALSE)*$M435</f>
        <v>214.97134479013172</v>
      </c>
      <c r="X435" s="356">
        <f>VLOOKUP($E435&amp;$N435, UES!$AA$6:$AJ$35, VLOOKUP(X$4, 'Index Tables'!$Q$4:$R$10, 2, FALSE), FALSE)*'Regional Rollup'!W435</f>
        <v>281333.28988815972</v>
      </c>
      <c r="Y435" s="402">
        <f>VLOOKUP($F435&amp;$N435, Shipments!$DL$22:$DV$369, VLOOKUP(Y$4, 'Index Tables'!$I$4:$K$10, 2, FALSE), FALSE)*VLOOKUP($C435, 'AEO COMMERCIAL FLOORSPACE'!$A$47:$G$196, 7, FALSE)*$M435</f>
        <v>207.03295437251626</v>
      </c>
      <c r="Z435" s="356">
        <f>VLOOKUP($E435&amp;$N435, UES!$AA$6:$AJ$35, VLOOKUP(Z$4, 'Index Tables'!$Q$4:$R$10, 2, FALSE), FALSE)*'Regional Rollup'!Y435</f>
        <v>267688.73572286137</v>
      </c>
      <c r="AA435" s="402">
        <f>VLOOKUP($F435&amp;$N435, Shipments!$DL$22:$DV$369, VLOOKUP(AA$4, 'Index Tables'!$I$4:$K$10, 2, FALSE), FALSE)*VLOOKUP($C435, 'AEO COMMERCIAL FLOORSPACE'!$A$47:$G$196, 7, FALSE)*$M435</f>
        <v>196.69935352293382</v>
      </c>
      <c r="AB435" s="356">
        <f>VLOOKUP($E435&amp;$N435, UES!$AA$6:$AJ$35, VLOOKUP(AB$4, 'Index Tables'!$Q$4:$R$10, 2, FALSE), FALSE)*'Regional Rollup'!AA435</f>
        <v>253619.08334491646</v>
      </c>
      <c r="AC435" s="356">
        <f>VLOOKUP($F435&amp;$N435, Shipments!$DL$22:$DV$369, VLOOKUP(AC$4, 'Index Tables'!$I$4:$K$10, 2, FALSE), FALSE)*VLOOKUP($C435, 'AEO COMMERCIAL FLOORSPACE'!$A$47:$G$196, 7, FALSE)*$M435</f>
        <v>0</v>
      </c>
      <c r="AD435" s="356">
        <f>VLOOKUP($E435&amp;$N435, UES!$AA$6:$AJ$35, VLOOKUP(AD$4, 'Index Tables'!$Q$4:$R$10, 2, FALSE), FALSE)*'Regional Rollup'!AC435</f>
        <v>0</v>
      </c>
      <c r="AF435" s="371">
        <f t="shared" si="144"/>
        <v>429</v>
      </c>
      <c r="AG435" s="371" t="str">
        <f t="shared" si="157"/>
        <v>2013Any</v>
      </c>
      <c r="AH435" s="371" t="str">
        <f t="shared" si="158"/>
        <v>AnyOregon</v>
      </c>
      <c r="AI435" s="371" t="s">
        <v>7</v>
      </c>
      <c r="AJ435" s="371">
        <v>2013</v>
      </c>
      <c r="AK435" s="367">
        <f t="shared" si="140"/>
        <v>1419022.2088178396</v>
      </c>
      <c r="AL435" s="371" t="s">
        <v>254</v>
      </c>
      <c r="AM435" s="368" t="str">
        <f>IF(AL435="Any", "NA", HLOOKUP($F435, TotalStockSF!$K$4:$BI$76, VLOOKUP($D435, TotalStockSF!$A$5:$B$76, 2, FALSE), FALSE))</f>
        <v>NA</v>
      </c>
      <c r="AN435" s="368">
        <f>VLOOKUP($C435, 'AEO COMMERCIAL FLOORSPACE'!$A$47:$G$196, 6, FALSE)</f>
        <v>502.55899521705112</v>
      </c>
      <c r="AO435" s="369" t="str">
        <f t="shared" si="154"/>
        <v>NA</v>
      </c>
      <c r="AP435" s="370">
        <f>VLOOKUP($C435, 'AEO COMMERCIAL FLOORSPACE'!$A$47:$G$196, 7, FALSE)</f>
        <v>3.5443315633530162E-2</v>
      </c>
      <c r="AQ435" s="370">
        <f t="shared" si="151"/>
        <v>3.5443315633530162E-2</v>
      </c>
      <c r="AR435" s="371" t="s">
        <v>240</v>
      </c>
      <c r="AS435" s="356">
        <f t="shared" si="145"/>
        <v>1085.231954793263</v>
      </c>
      <c r="AT435" s="367">
        <f t="shared" si="146"/>
        <v>1419022.2088178396</v>
      </c>
      <c r="AU435" s="356">
        <f>VLOOKUP($F435&amp;$N435, Shipments!$EQ$22:$FA$369, VLOOKUP(AU$4, 'Index Tables'!$M$4:$O$10, 2, FALSE), FALSE)*VLOOKUP($C435, 'AEO COMMERCIAL FLOORSPACE'!$A$47:$G$196, 7, FALSE)*$M435</f>
        <v>0</v>
      </c>
      <c r="AV435" s="356">
        <f>VLOOKUP($E435&amp;$N435, UES!$AA$6:$AJ$35, VLOOKUP(AV$4, 'Index Tables'!$Q$4:$R$10, 2, FALSE), FALSE)*'Regional Rollup'!AU435</f>
        <v>0</v>
      </c>
      <c r="AW435" s="402">
        <f>VLOOKUP($F435&amp;$N435, Shipments!$EQ$22:$FA$369, VLOOKUP(AW$4, 'Index Tables'!$M$4:$O$10, 2, FALSE), FALSE)*VLOOKUP($C435, 'AEO COMMERCIAL FLOORSPACE'!$A$47:$G$196, 7, FALSE)*$M435</f>
        <v>224.38417159227799</v>
      </c>
      <c r="AX435" s="356">
        <f>VLOOKUP($E435&amp;$N435, UES!$AA$6:$AJ$35, VLOOKUP(AX$4, 'Index Tables'!$Q$4:$R$10, 2, FALSE), FALSE)*'Regional Rollup'!AW435</f>
        <v>298019.63348567061</v>
      </c>
      <c r="AY435" s="402">
        <f>VLOOKUP($F435&amp;$N435, Shipments!$EQ$22:$FA$369, VLOOKUP(AY$4, 'Index Tables'!$M$4:$O$10, 2, FALSE), FALSE)*VLOOKUP($C435, 'AEO COMMERCIAL FLOORSPACE'!$A$47:$G$196, 7, FALSE)*$M435</f>
        <v>204.59790439500236</v>
      </c>
      <c r="AZ435" s="356">
        <f>VLOOKUP($E435&amp;$N435, UES!$AA$6:$AJ$35, VLOOKUP(AZ$4, 'Index Tables'!$Q$4:$R$10, 2, FALSE), FALSE)*'Regional Rollup'!AY435</f>
        <v>270087.1349510579</v>
      </c>
      <c r="BA435" s="402">
        <f>VLOOKUP($F435&amp;$N435, Shipments!$EQ$22:$FA$369, VLOOKUP(BA$4, 'Index Tables'!$M$4:$O$10, 2, FALSE), FALSE)*VLOOKUP($C435, 'AEO COMMERCIAL FLOORSPACE'!$A$47:$G$196, 7, FALSE)*$M435</f>
        <v>197.67043789030993</v>
      </c>
      <c r="BB435" s="356">
        <f>VLOOKUP($E435&amp;$N435, UES!$AA$6:$AJ$35, VLOOKUP(BB$4, 'Index Tables'!$Q$4:$R$10, 2, FALSE), FALSE)*'Regional Rollup'!BA435</f>
        <v>258691.56961177866</v>
      </c>
      <c r="BC435" s="402">
        <f>VLOOKUP($F435&amp;$N435, Shipments!$EQ$22:$FA$369, VLOOKUP(BC$4, 'Index Tables'!$M$4:$O$10, 2, FALSE), FALSE)*VLOOKUP($C435, 'AEO COMMERCIAL FLOORSPACE'!$A$47:$G$196, 7, FALSE)*$M435</f>
        <v>261.8800873927388</v>
      </c>
      <c r="BD435" s="356">
        <f>VLOOKUP($E435&amp;$N435, UES!$AA$6:$AJ$35, VLOOKUP(BD$4, 'Index Tables'!$Q$4:$R$10, 2, FALSE), FALSE)*'Regional Rollup'!BC435</f>
        <v>338604.78742441605</v>
      </c>
      <c r="BE435" s="402">
        <f>VLOOKUP($F435&amp;$N435, Shipments!$EQ$22:$FA$369, VLOOKUP(BE$4, 'Index Tables'!$M$4:$O$10, 2, FALSE), FALSE)*VLOOKUP($C435, 'AEO COMMERCIAL FLOORSPACE'!$A$47:$G$196, 7, FALSE)*$M435</f>
        <v>196.69935352293382</v>
      </c>
      <c r="BF435" s="356">
        <f>VLOOKUP($E435&amp;$N435, UES!$AA$6:$AJ$35, VLOOKUP(BF$4, 'Index Tables'!$Q$4:$R$10, 2, FALSE), FALSE)*'Regional Rollup'!BE435</f>
        <v>253619.08334491646</v>
      </c>
      <c r="BG435" s="356">
        <f>VLOOKUP($F435&amp;$N435, Shipments!$EQ$22:$FA$369, VLOOKUP(BG$4, 'Index Tables'!$M$4:$O$10, 2, FALSE), FALSE)*VLOOKUP($C435, 'AEO COMMERCIAL FLOORSPACE'!$A$47:$G$196, 7, FALSE)*$M435</f>
        <v>0</v>
      </c>
      <c r="BH435" s="356">
        <f>VLOOKUP($E435&amp;$N435, UES!$AA$6:$AJ$35, VLOOKUP(BH$4, 'Index Tables'!$Q$4:$R$10, 2, FALSE), FALSE)*'Regional Rollup'!BG435</f>
        <v>0</v>
      </c>
    </row>
    <row r="436" spans="2:60">
      <c r="B436" s="371">
        <f t="shared" si="141"/>
        <v>430</v>
      </c>
      <c r="C436" s="371" t="str">
        <f t="shared" si="155"/>
        <v>2014Any</v>
      </c>
      <c r="D436" s="371" t="str">
        <f t="shared" si="156"/>
        <v>AnyOregon</v>
      </c>
      <c r="E436" s="371" t="s">
        <v>7</v>
      </c>
      <c r="F436" s="371">
        <v>2014</v>
      </c>
      <c r="G436" s="367">
        <f t="shared" si="139"/>
        <v>1444711.4502757853</v>
      </c>
      <c r="H436" s="371" t="s">
        <v>254</v>
      </c>
      <c r="I436" s="368" t="str">
        <f>IF(H436="Any", "NA", HLOOKUP($F436, TotalStockSF!$K$4:$BI$76, VLOOKUP($D436, TotalStockSF!$A$5:$B$76, 2, FALSE), FALSE))</f>
        <v>NA</v>
      </c>
      <c r="J436" s="368">
        <f>VLOOKUP($C436, 'AEO COMMERCIAL FLOORSPACE'!$A$47:$G$196, 6, FALSE)</f>
        <v>511.96215489586854</v>
      </c>
      <c r="K436" s="369" t="str">
        <f t="shared" si="153"/>
        <v>NA</v>
      </c>
      <c r="L436" s="370">
        <f>VLOOKUP($C436, 'AEO COMMERCIAL FLOORSPACE'!$A$47:$G$196, 7, FALSE)</f>
        <v>3.5526373925923879E-2</v>
      </c>
      <c r="M436" s="370">
        <f t="shared" si="152"/>
        <v>3.5526373925923879E-2</v>
      </c>
      <c r="N436" s="371" t="s">
        <v>240</v>
      </c>
      <c r="O436" s="356">
        <f t="shared" si="142"/>
        <v>1103.7516386006996</v>
      </c>
      <c r="P436" s="367">
        <f t="shared" si="143"/>
        <v>1444711.4502757853</v>
      </c>
      <c r="Q436" s="356">
        <f>VLOOKUP($F436&amp;$N436, Shipments!$DL$22:$DV$369, VLOOKUP(Q$4, 'Index Tables'!$I$4:$K$10, 2, FALSE), FALSE)*VLOOKUP($C436, 'AEO COMMERCIAL FLOORSPACE'!$A$47:$G$196, 7, FALSE)*$M436</f>
        <v>0</v>
      </c>
      <c r="R436" s="356">
        <f>VLOOKUP($E436&amp;$N436, UES!$AA$6:$AJ$35, VLOOKUP(R$4, 'Index Tables'!$Q$4:$R$10, 2, FALSE), FALSE)*'Regional Rollup'!Q436</f>
        <v>0</v>
      </c>
      <c r="S436" s="402">
        <f>VLOOKUP($F436&amp;$N436, Shipments!$DL$22:$DV$369, VLOOKUP(S$4, 'Index Tables'!$I$4:$K$10, 2, FALSE), FALSE)*VLOOKUP($C436, 'AEO COMMERCIAL FLOORSPACE'!$A$47:$G$196, 7, FALSE)*$M436</f>
        <v>248.18747175345078</v>
      </c>
      <c r="T436" s="356">
        <f>VLOOKUP($E436&amp;$N436, UES!$AA$6:$AJ$35, VLOOKUP(T$4, 'Index Tables'!$Q$4:$R$10, 2, FALSE), FALSE)*'Regional Rollup'!S436</f>
        <v>329634.38928347331</v>
      </c>
      <c r="U436" s="402">
        <f>VLOOKUP($F436&amp;$N436, Shipments!$DL$22:$DV$369, VLOOKUP(U$4, 'Index Tables'!$I$4:$K$10, 2, FALSE), FALSE)*VLOOKUP($C436, 'AEO COMMERCIAL FLOORSPACE'!$A$47:$G$196, 7, FALSE)*$M436</f>
        <v>226.30222202178436</v>
      </c>
      <c r="V436" s="356">
        <f>VLOOKUP($E436&amp;$N436, UES!$AA$6:$AJ$35, VLOOKUP(V$4, 'Index Tables'!$Q$4:$R$10, 2, FALSE), FALSE)*'Regional Rollup'!U436</f>
        <v>298738.73322240601</v>
      </c>
      <c r="W436" s="402">
        <f>VLOOKUP($F436&amp;$N436, Shipments!$DL$22:$DV$369, VLOOKUP(W$4, 'Index Tables'!$I$4:$K$10, 2, FALSE), FALSE)*VLOOKUP($C436, 'AEO COMMERCIAL FLOORSPACE'!$A$47:$G$196, 7, FALSE)*$M436</f>
        <v>218.63987050538412</v>
      </c>
      <c r="X436" s="356">
        <f>VLOOKUP($E436&amp;$N436, UES!$AA$6:$AJ$35, VLOOKUP(X$4, 'Index Tables'!$Q$4:$R$10, 2, FALSE), FALSE)*'Regional Rollup'!W436</f>
        <v>286134.29445701907</v>
      </c>
      <c r="Y436" s="402">
        <f>VLOOKUP($F436&amp;$N436, Shipments!$DL$22:$DV$369, VLOOKUP(Y$4, 'Index Tables'!$I$4:$K$10, 2, FALSE), FALSE)*VLOOKUP($C436, 'AEO COMMERCIAL FLOORSPACE'!$A$47:$G$196, 7, FALSE)*$M436</f>
        <v>210.56600998865767</v>
      </c>
      <c r="Z436" s="356">
        <f>VLOOKUP($E436&amp;$N436, UES!$AA$6:$AJ$35, VLOOKUP(Z$4, 'Index Tables'!$Q$4:$R$10, 2, FALSE), FALSE)*'Regional Rollup'!Y436</f>
        <v>272256.89345402981</v>
      </c>
      <c r="AA436" s="402">
        <f>VLOOKUP($F436&amp;$N436, Shipments!$DL$22:$DV$369, VLOOKUP(AA$4, 'Index Tables'!$I$4:$K$10, 2, FALSE), FALSE)*VLOOKUP($C436, 'AEO COMMERCIAL FLOORSPACE'!$A$47:$G$196, 7, FALSE)*$M436</f>
        <v>200.05606433142259</v>
      </c>
      <c r="AB436" s="356">
        <f>VLOOKUP($E436&amp;$N436, UES!$AA$6:$AJ$35, VLOOKUP(AB$4, 'Index Tables'!$Q$4:$R$10, 2, FALSE), FALSE)*'Regional Rollup'!AA436</f>
        <v>257947.13985885735</v>
      </c>
      <c r="AC436" s="356">
        <f>VLOOKUP($F436&amp;$N436, Shipments!$DL$22:$DV$369, VLOOKUP(AC$4, 'Index Tables'!$I$4:$K$10, 2, FALSE), FALSE)*VLOOKUP($C436, 'AEO COMMERCIAL FLOORSPACE'!$A$47:$G$196, 7, FALSE)*$M436</f>
        <v>0</v>
      </c>
      <c r="AD436" s="356">
        <f>VLOOKUP($E436&amp;$N436, UES!$AA$6:$AJ$35, VLOOKUP(AD$4, 'Index Tables'!$Q$4:$R$10, 2, FALSE), FALSE)*'Regional Rollup'!AC436</f>
        <v>0</v>
      </c>
      <c r="AF436" s="371">
        <f t="shared" si="144"/>
        <v>430</v>
      </c>
      <c r="AG436" s="371" t="str">
        <f t="shared" si="157"/>
        <v>2014Any</v>
      </c>
      <c r="AH436" s="371" t="str">
        <f t="shared" si="158"/>
        <v>AnyOregon</v>
      </c>
      <c r="AI436" s="371" t="s">
        <v>7</v>
      </c>
      <c r="AJ436" s="371">
        <v>2014</v>
      </c>
      <c r="AK436" s="367">
        <f t="shared" si="140"/>
        <v>1441812.2174103782</v>
      </c>
      <c r="AL436" s="371" t="s">
        <v>254</v>
      </c>
      <c r="AM436" s="368" t="str">
        <f>IF(AL436="Any", "NA", HLOOKUP($F436, TotalStockSF!$K$4:$BI$76, VLOOKUP($D436, TotalStockSF!$A$5:$B$76, 2, FALSE), FALSE))</f>
        <v>NA</v>
      </c>
      <c r="AN436" s="368">
        <f>VLOOKUP($C436, 'AEO COMMERCIAL FLOORSPACE'!$A$47:$G$196, 6, FALSE)</f>
        <v>511.96215489586854</v>
      </c>
      <c r="AO436" s="369" t="str">
        <f t="shared" si="154"/>
        <v>NA</v>
      </c>
      <c r="AP436" s="370">
        <f>VLOOKUP($C436, 'AEO COMMERCIAL FLOORSPACE'!$A$47:$G$196, 7, FALSE)</f>
        <v>3.5526373925923879E-2</v>
      </c>
      <c r="AQ436" s="370">
        <f t="shared" si="151"/>
        <v>3.5526373925923879E-2</v>
      </c>
      <c r="AR436" s="371" t="s">
        <v>240</v>
      </c>
      <c r="AS436" s="356">
        <f t="shared" si="145"/>
        <v>1103.7516386006996</v>
      </c>
      <c r="AT436" s="367">
        <f t="shared" si="146"/>
        <v>1441812.2174103782</v>
      </c>
      <c r="AU436" s="356">
        <f>VLOOKUP($F436&amp;$N436, Shipments!$EQ$22:$FA$369, VLOOKUP(AU$4, 'Index Tables'!$M$4:$O$10, 2, FALSE), FALSE)*VLOOKUP($C436, 'AEO COMMERCIAL FLOORSPACE'!$A$47:$G$196, 7, FALSE)*$M436</f>
        <v>0</v>
      </c>
      <c r="AV436" s="356">
        <f>VLOOKUP($E436&amp;$N436, UES!$AA$6:$AJ$35, VLOOKUP(AV$4, 'Index Tables'!$Q$4:$R$10, 2, FALSE), FALSE)*'Regional Rollup'!AU436</f>
        <v>0</v>
      </c>
      <c r="AW436" s="402">
        <f>VLOOKUP($F436&amp;$N436, Shipments!$EQ$22:$FA$369, VLOOKUP(AW$4, 'Index Tables'!$M$4:$O$10, 2, FALSE), FALSE)*VLOOKUP($C436, 'AEO COMMERCIAL FLOORSPACE'!$A$47:$G$196, 7, FALSE)*$M436</f>
        <v>208.88310410766022</v>
      </c>
      <c r="AX436" s="356">
        <f>VLOOKUP($E436&amp;$N436, UES!$AA$6:$AJ$35, VLOOKUP(AX$4, 'Index Tables'!$Q$4:$R$10, 2, FALSE), FALSE)*'Regional Rollup'!AW436</f>
        <v>277431.62846900383</v>
      </c>
      <c r="AY436" s="402">
        <f>VLOOKUP($F436&amp;$N436, Shipments!$EQ$22:$FA$369, VLOOKUP(AY$4, 'Index Tables'!$M$4:$O$10, 2, FALSE), FALSE)*VLOOKUP($C436, 'AEO COMMERCIAL FLOORSPACE'!$A$47:$G$196, 7, FALSE)*$M436</f>
        <v>190.46372594233893</v>
      </c>
      <c r="AZ436" s="356">
        <f>VLOOKUP($E436&amp;$N436, UES!$AA$6:$AJ$35, VLOOKUP(AZ$4, 'Index Tables'!$Q$4:$R$10, 2, FALSE), FALSE)*'Regional Rollup'!AY436</f>
        <v>251428.7827335457</v>
      </c>
      <c r="BA436" s="402">
        <f>VLOOKUP($F436&amp;$N436, Shipments!$EQ$22:$FA$369, VLOOKUP(BA$4, 'Index Tables'!$M$4:$O$10, 2, FALSE), FALSE)*VLOOKUP($C436, 'AEO COMMERCIAL FLOORSPACE'!$A$47:$G$196, 7, FALSE)*$M436</f>
        <v>184.01482762284715</v>
      </c>
      <c r="BB436" s="356">
        <f>VLOOKUP($E436&amp;$N436, UES!$AA$6:$AJ$35, VLOOKUP(BB$4, 'Index Tables'!$Q$4:$R$10, 2, FALSE), FALSE)*'Regional Rollup'!BA436</f>
        <v>240820.45397203413</v>
      </c>
      <c r="BC436" s="402">
        <f>VLOOKUP($F436&amp;$N436, Shipments!$EQ$22:$FA$369, VLOOKUP(BC$4, 'Index Tables'!$M$4:$O$10, 2, FALSE), FALSE)*VLOOKUP($C436, 'AEO COMMERCIAL FLOORSPACE'!$A$47:$G$196, 7, FALSE)*$M436</f>
        <v>320.33391659643064</v>
      </c>
      <c r="BD436" s="356">
        <f>VLOOKUP($E436&amp;$N436, UES!$AA$6:$AJ$35, VLOOKUP(BD$4, 'Index Tables'!$Q$4:$R$10, 2, FALSE), FALSE)*'Regional Rollup'!BC436</f>
        <v>414184.21237693727</v>
      </c>
      <c r="BE436" s="402">
        <f>VLOOKUP($F436&amp;$N436, Shipments!$EQ$22:$FA$369, VLOOKUP(BE$4, 'Index Tables'!$M$4:$O$10, 2, FALSE), FALSE)*VLOOKUP($C436, 'AEO COMMERCIAL FLOORSPACE'!$A$47:$G$196, 7, FALSE)*$M436</f>
        <v>200.05606433142259</v>
      </c>
      <c r="BF436" s="356">
        <f>VLOOKUP($E436&amp;$N436, UES!$AA$6:$AJ$35, VLOOKUP(BF$4, 'Index Tables'!$Q$4:$R$10, 2, FALSE), FALSE)*'Regional Rollup'!BE436</f>
        <v>257947.13985885735</v>
      </c>
      <c r="BG436" s="356">
        <f>VLOOKUP($F436&amp;$N436, Shipments!$EQ$22:$FA$369, VLOOKUP(BG$4, 'Index Tables'!$M$4:$O$10, 2, FALSE), FALSE)*VLOOKUP($C436, 'AEO COMMERCIAL FLOORSPACE'!$A$47:$G$196, 7, FALSE)*$M436</f>
        <v>0</v>
      </c>
      <c r="BH436" s="356">
        <f>VLOOKUP($E436&amp;$N436, UES!$AA$6:$AJ$35, VLOOKUP(BH$4, 'Index Tables'!$Q$4:$R$10, 2, FALSE), FALSE)*'Regional Rollup'!BG436</f>
        <v>0</v>
      </c>
    </row>
    <row r="437" spans="2:60">
      <c r="B437" s="371">
        <f t="shared" si="141"/>
        <v>431</v>
      </c>
      <c r="C437" s="371" t="str">
        <f t="shared" si="155"/>
        <v>2015Any</v>
      </c>
      <c r="D437" s="371" t="str">
        <f t="shared" si="156"/>
        <v>AnyOregon</v>
      </c>
      <c r="E437" s="371" t="s">
        <v>7</v>
      </c>
      <c r="F437" s="371">
        <v>2015</v>
      </c>
      <c r="G437" s="367">
        <f t="shared" si="139"/>
        <v>1447761.8810206577</v>
      </c>
      <c r="H437" s="371" t="s">
        <v>254</v>
      </c>
      <c r="I437" s="368" t="str">
        <f>IF(H437="Any", "NA", HLOOKUP($F437, TotalStockSF!$K$4:$BI$76, VLOOKUP($D437, TotalStockSF!$A$5:$B$76, 2, FALSE), FALSE))</f>
        <v>NA</v>
      </c>
      <c r="J437" s="368">
        <f>VLOOKUP($C437, 'AEO COMMERCIAL FLOORSPACE'!$A$47:$G$196, 6, FALSE)</f>
        <v>517.85564553018321</v>
      </c>
      <c r="K437" s="369" t="str">
        <f t="shared" si="153"/>
        <v>NA</v>
      </c>
      <c r="L437" s="370">
        <f>VLOOKUP($C437, 'AEO COMMERCIAL FLOORSPACE'!$A$47:$G$196, 7, FALSE)</f>
        <v>3.5360637046507985E-2</v>
      </c>
      <c r="M437" s="370">
        <f t="shared" si="152"/>
        <v>3.5360637046507985E-2</v>
      </c>
      <c r="N437" s="371" t="s">
        <v>240</v>
      </c>
      <c r="O437" s="356">
        <f t="shared" si="142"/>
        <v>1106.0821509894868</v>
      </c>
      <c r="P437" s="367">
        <f t="shared" si="143"/>
        <v>1447761.8810206577</v>
      </c>
      <c r="Q437" s="356">
        <f>VLOOKUP($F437&amp;$N437, Shipments!$DL$22:$DV$369, VLOOKUP(Q$4, 'Index Tables'!$I$4:$K$10, 2, FALSE), FALSE)*VLOOKUP($C437, 'AEO COMMERCIAL FLOORSPACE'!$A$47:$G$196, 7, FALSE)*$M437</f>
        <v>0</v>
      </c>
      <c r="R437" s="356">
        <f>VLOOKUP($E437&amp;$N437, UES!$AA$6:$AJ$35, VLOOKUP(R$4, 'Index Tables'!$Q$4:$R$10, 2, FALSE), FALSE)*'Regional Rollup'!Q437</f>
        <v>0</v>
      </c>
      <c r="S437" s="402">
        <f>VLOOKUP($F437&amp;$N437, Shipments!$DL$22:$DV$369, VLOOKUP(S$4, 'Index Tables'!$I$4:$K$10, 2, FALSE), FALSE)*VLOOKUP($C437, 'AEO COMMERCIAL FLOORSPACE'!$A$47:$G$196, 7, FALSE)*$M437</f>
        <v>248.7115062893329</v>
      </c>
      <c r="T437" s="356">
        <f>VLOOKUP($E437&amp;$N437, UES!$AA$6:$AJ$35, VLOOKUP(T$4, 'Index Tables'!$Q$4:$R$10, 2, FALSE), FALSE)*'Regional Rollup'!S437</f>
        <v>330330.39461758034</v>
      </c>
      <c r="U437" s="402">
        <f>VLOOKUP($F437&amp;$N437, Shipments!$DL$22:$DV$369, VLOOKUP(U$4, 'Index Tables'!$I$4:$K$10, 2, FALSE), FALSE)*VLOOKUP($C437, 'AEO COMMERCIAL FLOORSPACE'!$A$47:$G$196, 7, FALSE)*$M437</f>
        <v>226.78004702660201</v>
      </c>
      <c r="V437" s="356">
        <f>VLOOKUP($E437&amp;$N437, UES!$AA$6:$AJ$35, VLOOKUP(V$4, 'Index Tables'!$Q$4:$R$10, 2, FALSE), FALSE)*'Regional Rollup'!U437</f>
        <v>299369.50403572782</v>
      </c>
      <c r="W437" s="402">
        <f>VLOOKUP($F437&amp;$N437, Shipments!$DL$22:$DV$369, VLOOKUP(W$4, 'Index Tables'!$I$4:$K$10, 2, FALSE), FALSE)*VLOOKUP($C437, 'AEO COMMERCIAL FLOORSPACE'!$A$47:$G$196, 7, FALSE)*$M437</f>
        <v>219.1015168659201</v>
      </c>
      <c r="X437" s="356">
        <f>VLOOKUP($E437&amp;$N437, UES!$AA$6:$AJ$35, VLOOKUP(X$4, 'Index Tables'!$Q$4:$R$10, 2, FALSE), FALSE)*'Regional Rollup'!W437</f>
        <v>286738.45167388575</v>
      </c>
      <c r="Y437" s="402">
        <f>VLOOKUP($F437&amp;$N437, Shipments!$DL$22:$DV$369, VLOOKUP(Y$4, 'Index Tables'!$I$4:$K$10, 2, FALSE), FALSE)*VLOOKUP($C437, 'AEO COMMERCIAL FLOORSPACE'!$A$47:$G$196, 7, FALSE)*$M437</f>
        <v>211.01060882572779</v>
      </c>
      <c r="Z437" s="356">
        <f>VLOOKUP($E437&amp;$N437, UES!$AA$6:$AJ$35, VLOOKUP(Z$4, 'Index Tables'!$Q$4:$R$10, 2, FALSE), FALSE)*'Regional Rollup'!Y437</f>
        <v>272831.7492829478</v>
      </c>
      <c r="AA437" s="402">
        <f>VLOOKUP($F437&amp;$N437, Shipments!$DL$22:$DV$369, VLOOKUP(AA$4, 'Index Tables'!$I$4:$K$10, 2, FALSE), FALSE)*VLOOKUP($C437, 'AEO COMMERCIAL FLOORSPACE'!$A$47:$G$196, 7, FALSE)*$M437</f>
        <v>200.47847198190408</v>
      </c>
      <c r="AB437" s="356">
        <f>VLOOKUP($E437&amp;$N437, UES!$AA$6:$AJ$35, VLOOKUP(AB$4, 'Index Tables'!$Q$4:$R$10, 2, FALSE), FALSE)*'Regional Rollup'!AA437</f>
        <v>258491.78141051604</v>
      </c>
      <c r="AC437" s="356">
        <f>VLOOKUP($F437&amp;$N437, Shipments!$DL$22:$DV$369, VLOOKUP(AC$4, 'Index Tables'!$I$4:$K$10, 2, FALSE), FALSE)*VLOOKUP($C437, 'AEO COMMERCIAL FLOORSPACE'!$A$47:$G$196, 7, FALSE)*$M437</f>
        <v>0</v>
      </c>
      <c r="AD437" s="356">
        <f>VLOOKUP($E437&amp;$N437, UES!$AA$6:$AJ$35, VLOOKUP(AD$4, 'Index Tables'!$Q$4:$R$10, 2, FALSE), FALSE)*'Regional Rollup'!AC437</f>
        <v>0</v>
      </c>
      <c r="AF437" s="371">
        <f t="shared" si="144"/>
        <v>431</v>
      </c>
      <c r="AG437" s="371" t="str">
        <f t="shared" si="157"/>
        <v>2015Any</v>
      </c>
      <c r="AH437" s="371" t="str">
        <f t="shared" si="158"/>
        <v>AnyOregon</v>
      </c>
      <c r="AI437" s="371" t="s">
        <v>7</v>
      </c>
      <c r="AJ437" s="371">
        <v>2015</v>
      </c>
      <c r="AK437" s="367">
        <f t="shared" si="140"/>
        <v>1443470.8540409752</v>
      </c>
      <c r="AL437" s="371" t="s">
        <v>254</v>
      </c>
      <c r="AM437" s="368" t="str">
        <f>IF(AL437="Any", "NA", HLOOKUP($F437, TotalStockSF!$K$4:$BI$76, VLOOKUP($D437, TotalStockSF!$A$5:$B$76, 2, FALSE), FALSE))</f>
        <v>NA</v>
      </c>
      <c r="AN437" s="368">
        <f>VLOOKUP($C437, 'AEO COMMERCIAL FLOORSPACE'!$A$47:$G$196, 6, FALSE)</f>
        <v>517.85564553018321</v>
      </c>
      <c r="AO437" s="369" t="str">
        <f t="shared" si="154"/>
        <v>NA</v>
      </c>
      <c r="AP437" s="370">
        <f>VLOOKUP($C437, 'AEO COMMERCIAL FLOORSPACE'!$A$47:$G$196, 7, FALSE)</f>
        <v>3.5360637046507985E-2</v>
      </c>
      <c r="AQ437" s="370">
        <f t="shared" si="151"/>
        <v>3.5360637046507985E-2</v>
      </c>
      <c r="AR437" s="371" t="s">
        <v>240</v>
      </c>
      <c r="AS437" s="356">
        <f t="shared" si="145"/>
        <v>1106.0821509894868</v>
      </c>
      <c r="AT437" s="367">
        <f t="shared" si="146"/>
        <v>1443470.8540409752</v>
      </c>
      <c r="AU437" s="356">
        <f>VLOOKUP($F437&amp;$N437, Shipments!$EQ$22:$FA$369, VLOOKUP(AU$4, 'Index Tables'!$M$4:$O$10, 2, FALSE), FALSE)*VLOOKUP($C437, 'AEO COMMERCIAL FLOORSPACE'!$A$47:$G$196, 7, FALSE)*$M437</f>
        <v>0</v>
      </c>
      <c r="AV437" s="356">
        <f>VLOOKUP($E437&amp;$N437, UES!$AA$6:$AJ$35, VLOOKUP(AV$4, 'Index Tables'!$Q$4:$R$10, 2, FALSE), FALSE)*'Regional Rollup'!AU437</f>
        <v>0</v>
      </c>
      <c r="AW437" s="402">
        <f>VLOOKUP($F437&amp;$N437, Shipments!$EQ$22:$FA$369, VLOOKUP(AW$4, 'Index Tables'!$M$4:$O$10, 2, FALSE), FALSE)*VLOOKUP($C437, 'AEO COMMERCIAL FLOORSPACE'!$A$47:$G$196, 7, FALSE)*$M437</f>
        <v>190.53884137517554</v>
      </c>
      <c r="AX437" s="356">
        <f>VLOOKUP($E437&amp;$N437, UES!$AA$6:$AJ$35, VLOOKUP(AX$4, 'Index Tables'!$Q$4:$R$10, 2, FALSE), FALSE)*'Regional Rollup'!AW437</f>
        <v>253067.3855845558</v>
      </c>
      <c r="AY437" s="402">
        <f>VLOOKUP($F437&amp;$N437, Shipments!$EQ$22:$FA$369, VLOOKUP(AY$4, 'Index Tables'!$M$4:$O$10, 2, FALSE), FALSE)*VLOOKUP($C437, 'AEO COMMERCIAL FLOORSPACE'!$A$47:$G$196, 7, FALSE)*$M437</f>
        <v>173.73706609773305</v>
      </c>
      <c r="AZ437" s="356">
        <f>VLOOKUP($E437&amp;$N437, UES!$AA$6:$AJ$35, VLOOKUP(AZ$4, 'Index Tables'!$Q$4:$R$10, 2, FALSE), FALSE)*'Regional Rollup'!AY437</f>
        <v>229348.12825133459</v>
      </c>
      <c r="BA437" s="402">
        <f>VLOOKUP($F437&amp;$N437, Shipments!$EQ$22:$FA$369, VLOOKUP(BA$4, 'Index Tables'!$M$4:$O$10, 2, FALSE), FALSE)*VLOOKUP($C437, 'AEO COMMERCIAL FLOORSPACE'!$A$47:$G$196, 7, FALSE)*$M437</f>
        <v>167.8545146142537</v>
      </c>
      <c r="BB437" s="356">
        <f>VLOOKUP($E437&amp;$N437, UES!$AA$6:$AJ$35, VLOOKUP(BB$4, 'Index Tables'!$Q$4:$R$10, 2, FALSE), FALSE)*'Regional Rollup'!BA437</f>
        <v>219671.4304648847</v>
      </c>
      <c r="BC437" s="402">
        <f>VLOOKUP($F437&amp;$N437, Shipments!$EQ$22:$FA$369, VLOOKUP(BC$4, 'Index Tables'!$M$4:$O$10, 2, FALSE), FALSE)*VLOOKUP($C437, 'AEO COMMERCIAL FLOORSPACE'!$A$47:$G$196, 7, FALSE)*$M437</f>
        <v>373.47325692042051</v>
      </c>
      <c r="BD437" s="356">
        <f>VLOOKUP($E437&amp;$N437, UES!$AA$6:$AJ$35, VLOOKUP(BD$4, 'Index Tables'!$Q$4:$R$10, 2, FALSE), FALSE)*'Regional Rollup'!BC437</f>
        <v>482892.12832968408</v>
      </c>
      <c r="BE437" s="402">
        <f>VLOOKUP($F437&amp;$N437, Shipments!$EQ$22:$FA$369, VLOOKUP(BE$4, 'Index Tables'!$M$4:$O$10, 2, FALSE), FALSE)*VLOOKUP($C437, 'AEO COMMERCIAL FLOORSPACE'!$A$47:$G$196, 7, FALSE)*$M437</f>
        <v>200.47847198190408</v>
      </c>
      <c r="BF437" s="356">
        <f>VLOOKUP($E437&amp;$N437, UES!$AA$6:$AJ$35, VLOOKUP(BF$4, 'Index Tables'!$Q$4:$R$10, 2, FALSE), FALSE)*'Regional Rollup'!BE437</f>
        <v>258491.78141051604</v>
      </c>
      <c r="BG437" s="356">
        <f>VLOOKUP($F437&amp;$N437, Shipments!$EQ$22:$FA$369, VLOOKUP(BG$4, 'Index Tables'!$M$4:$O$10, 2, FALSE), FALSE)*VLOOKUP($C437, 'AEO COMMERCIAL FLOORSPACE'!$A$47:$G$196, 7, FALSE)*$M437</f>
        <v>0</v>
      </c>
      <c r="BH437" s="356">
        <f>VLOOKUP($E437&amp;$N437, UES!$AA$6:$AJ$35, VLOOKUP(BH$4, 'Index Tables'!$Q$4:$R$10, 2, FALSE), FALSE)*'Regional Rollup'!BG437</f>
        <v>0</v>
      </c>
    </row>
    <row r="438" spans="2:60">
      <c r="B438" s="371">
        <f t="shared" si="141"/>
        <v>432</v>
      </c>
      <c r="C438" s="371" t="str">
        <f t="shared" si="155"/>
        <v>2016Any</v>
      </c>
      <c r="D438" s="371" t="str">
        <f t="shared" si="156"/>
        <v>AnyOregon</v>
      </c>
      <c r="E438" s="371" t="s">
        <v>7</v>
      </c>
      <c r="F438" s="371">
        <v>2016</v>
      </c>
      <c r="G438" s="367">
        <f t="shared" si="139"/>
        <v>1459440.4169696625</v>
      </c>
      <c r="H438" s="371" t="s">
        <v>254</v>
      </c>
      <c r="I438" s="368" t="str">
        <f>IF(H438="Any", "NA", HLOOKUP($F438, TotalStockSF!$K$4:$BI$76, VLOOKUP($D438, TotalStockSF!$A$5:$B$76, 2, FALSE), FALSE))</f>
        <v>NA</v>
      </c>
      <c r="J438" s="368">
        <f>VLOOKUP($C438, 'AEO COMMERCIAL FLOORSPACE'!$A$47:$G$196, 6, FALSE)</f>
        <v>525.26093857840829</v>
      </c>
      <c r="K438" s="369" t="str">
        <f t="shared" si="153"/>
        <v>NA</v>
      </c>
      <c r="L438" s="370">
        <f>VLOOKUP($C438, 'AEO COMMERCIAL FLOORSPACE'!$A$47:$G$196, 7, FALSE)</f>
        <v>3.5299369623067588E-2</v>
      </c>
      <c r="M438" s="370">
        <f t="shared" si="152"/>
        <v>3.5299369623067588E-2</v>
      </c>
      <c r="N438" s="371" t="s">
        <v>240</v>
      </c>
      <c r="O438" s="356">
        <f t="shared" si="142"/>
        <v>1115.0044885176558</v>
      </c>
      <c r="P438" s="367">
        <f t="shared" si="143"/>
        <v>1459440.4169696625</v>
      </c>
      <c r="Q438" s="356">
        <f>VLOOKUP($F438&amp;$N438, Shipments!$DL$22:$DV$369, VLOOKUP(Q$4, 'Index Tables'!$I$4:$K$10, 2, FALSE), FALSE)*VLOOKUP($C438, 'AEO COMMERCIAL FLOORSPACE'!$A$47:$G$196, 7, FALSE)*$M438</f>
        <v>0</v>
      </c>
      <c r="R438" s="356">
        <f>VLOOKUP($E438&amp;$N438, UES!$AA$6:$AJ$35, VLOOKUP(R$4, 'Index Tables'!$Q$4:$R$10, 2, FALSE), FALSE)*'Regional Rollup'!Q438</f>
        <v>0</v>
      </c>
      <c r="S438" s="402">
        <f>VLOOKUP($F438&amp;$N438, Shipments!$DL$22:$DV$369, VLOOKUP(S$4, 'Index Tables'!$I$4:$K$10, 2, FALSE), FALSE)*VLOOKUP($C438, 'AEO COMMERCIAL FLOORSPACE'!$A$47:$G$196, 7, FALSE)*$M438</f>
        <v>250.7177659548266</v>
      </c>
      <c r="T438" s="356">
        <f>VLOOKUP($E438&amp;$N438, UES!$AA$6:$AJ$35, VLOOKUP(T$4, 'Index Tables'!$Q$4:$R$10, 2, FALSE), FALSE)*'Regional Rollup'!S438</f>
        <v>332995.04233290115</v>
      </c>
      <c r="U438" s="402">
        <f>VLOOKUP($F438&amp;$N438, Shipments!$DL$22:$DV$369, VLOOKUP(U$4, 'Index Tables'!$I$4:$K$10, 2, FALSE), FALSE)*VLOOKUP($C438, 'AEO COMMERCIAL FLOORSPACE'!$A$47:$G$196, 7, FALSE)*$M438</f>
        <v>228.60939408044905</v>
      </c>
      <c r="V438" s="356">
        <f>VLOOKUP($E438&amp;$N438, UES!$AA$6:$AJ$35, VLOOKUP(V$4, 'Index Tables'!$Q$4:$R$10, 2, FALSE), FALSE)*'Regional Rollup'!U438</f>
        <v>301784.40220423898</v>
      </c>
      <c r="W438" s="402">
        <f>VLOOKUP($F438&amp;$N438, Shipments!$DL$22:$DV$369, VLOOKUP(W$4, 'Index Tables'!$I$4:$K$10, 2, FALSE), FALSE)*VLOOKUP($C438, 'AEO COMMERCIAL FLOORSPACE'!$A$47:$G$196, 7, FALSE)*$M438</f>
        <v>220.86892418251293</v>
      </c>
      <c r="X438" s="356">
        <f>VLOOKUP($E438&amp;$N438, UES!$AA$6:$AJ$35, VLOOKUP(X$4, 'Index Tables'!$Q$4:$R$10, 2, FALSE), FALSE)*'Regional Rollup'!W438</f>
        <v>289051.46002127684</v>
      </c>
      <c r="Y438" s="402">
        <f>VLOOKUP($F438&amp;$N438, Shipments!$DL$22:$DV$369, VLOOKUP(Y$4, 'Index Tables'!$I$4:$K$10, 2, FALSE), FALSE)*VLOOKUP($C438, 'AEO COMMERCIAL FLOORSPACE'!$A$47:$G$196, 7, FALSE)*$M438</f>
        <v>212.71274991197828</v>
      </c>
      <c r="Z438" s="356">
        <f>VLOOKUP($E438&amp;$N438, UES!$AA$6:$AJ$35, VLOOKUP(Z$4, 'Index Tables'!$Q$4:$R$10, 2, FALSE), FALSE)*'Regional Rollup'!Y438</f>
        <v>275032.57763310737</v>
      </c>
      <c r="AA438" s="402">
        <f>VLOOKUP($F438&amp;$N438, Shipments!$DL$22:$DV$369, VLOOKUP(AA$4, 'Index Tables'!$I$4:$K$10, 2, FALSE), FALSE)*VLOOKUP($C438, 'AEO COMMERCIAL FLOORSPACE'!$A$47:$G$196, 7, FALSE)*$M438</f>
        <v>202.09565438788894</v>
      </c>
      <c r="AB438" s="356">
        <f>VLOOKUP($E438&amp;$N438, UES!$AA$6:$AJ$35, VLOOKUP(AB$4, 'Index Tables'!$Q$4:$R$10, 2, FALSE), FALSE)*'Regional Rollup'!AA438</f>
        <v>260576.93477813801</v>
      </c>
      <c r="AC438" s="356">
        <f>VLOOKUP($F438&amp;$N438, Shipments!$DL$22:$DV$369, VLOOKUP(AC$4, 'Index Tables'!$I$4:$K$10, 2, FALSE), FALSE)*VLOOKUP($C438, 'AEO COMMERCIAL FLOORSPACE'!$A$47:$G$196, 7, FALSE)*$M438</f>
        <v>0</v>
      </c>
      <c r="AD438" s="356">
        <f>VLOOKUP($E438&amp;$N438, UES!$AA$6:$AJ$35, VLOOKUP(AD$4, 'Index Tables'!$Q$4:$R$10, 2, FALSE), FALSE)*'Regional Rollup'!AC438</f>
        <v>0</v>
      </c>
      <c r="AF438" s="371">
        <f t="shared" si="144"/>
        <v>432</v>
      </c>
      <c r="AG438" s="371" t="str">
        <f t="shared" si="157"/>
        <v>2016Any</v>
      </c>
      <c r="AH438" s="371" t="str">
        <f t="shared" si="158"/>
        <v>AnyOregon</v>
      </c>
      <c r="AI438" s="371" t="s">
        <v>7</v>
      </c>
      <c r="AJ438" s="371">
        <v>2016</v>
      </c>
      <c r="AK438" s="367">
        <f t="shared" si="140"/>
        <v>1453760.2343044935</v>
      </c>
      <c r="AL438" s="371" t="s">
        <v>254</v>
      </c>
      <c r="AM438" s="368" t="str">
        <f>IF(AL438="Any", "NA", HLOOKUP($F438, TotalStockSF!$K$4:$BI$76, VLOOKUP($D438, TotalStockSF!$A$5:$B$76, 2, FALSE), FALSE))</f>
        <v>NA</v>
      </c>
      <c r="AN438" s="368">
        <f>VLOOKUP($C438, 'AEO COMMERCIAL FLOORSPACE'!$A$47:$G$196, 6, FALSE)</f>
        <v>525.26093857840829</v>
      </c>
      <c r="AO438" s="369" t="str">
        <f t="shared" si="154"/>
        <v>NA</v>
      </c>
      <c r="AP438" s="370">
        <f>VLOOKUP($C438, 'AEO COMMERCIAL FLOORSPACE'!$A$47:$G$196, 7, FALSE)</f>
        <v>3.5299369623067588E-2</v>
      </c>
      <c r="AQ438" s="370">
        <f t="shared" si="151"/>
        <v>3.5299369623067588E-2</v>
      </c>
      <c r="AR438" s="371" t="s">
        <v>240</v>
      </c>
      <c r="AS438" s="356">
        <f t="shared" si="145"/>
        <v>1115.004488517656</v>
      </c>
      <c r="AT438" s="367">
        <f t="shared" si="146"/>
        <v>1453760.2343044935</v>
      </c>
      <c r="AU438" s="356">
        <f>VLOOKUP($F438&amp;$N438, Shipments!$EQ$22:$FA$369, VLOOKUP(AU$4, 'Index Tables'!$M$4:$O$10, 2, FALSE), FALSE)*VLOOKUP($C438, 'AEO COMMERCIAL FLOORSPACE'!$A$47:$G$196, 7, FALSE)*$M438</f>
        <v>0</v>
      </c>
      <c r="AV438" s="356">
        <f>VLOOKUP($E438&amp;$N438, UES!$AA$6:$AJ$35, VLOOKUP(AV$4, 'Index Tables'!$Q$4:$R$10, 2, FALSE), FALSE)*'Regional Rollup'!AU438</f>
        <v>0</v>
      </c>
      <c r="AW438" s="402">
        <f>VLOOKUP($F438&amp;$N438, Shipments!$EQ$22:$FA$369, VLOOKUP(AW$4, 'Index Tables'!$M$4:$O$10, 2, FALSE), FALSE)*VLOOKUP($C438, 'AEO COMMERCIAL FLOORSPACE'!$A$47:$G$196, 7, FALSE)*$M438</f>
        <v>173.71257246696553</v>
      </c>
      <c r="AX438" s="356">
        <f>VLOOKUP($E438&amp;$N438, UES!$AA$6:$AJ$35, VLOOKUP(AX$4, 'Index Tables'!$Q$4:$R$10, 2, FALSE), FALSE)*'Regional Rollup'!AW438</f>
        <v>230719.29187824976</v>
      </c>
      <c r="AY438" s="402">
        <f>VLOOKUP($F438&amp;$N438, Shipments!$EQ$22:$FA$369, VLOOKUP(AY$4, 'Index Tables'!$M$4:$O$10, 2, FALSE), FALSE)*VLOOKUP($C438, 'AEO COMMERCIAL FLOORSPACE'!$A$47:$G$196, 7, FALSE)*$M438</f>
        <v>158.39454290201479</v>
      </c>
      <c r="AZ438" s="356">
        <f>VLOOKUP($E438&amp;$N438, UES!$AA$6:$AJ$35, VLOOKUP(AZ$4, 'Index Tables'!$Q$4:$R$10, 2, FALSE), FALSE)*'Regional Rollup'!AY438</f>
        <v>209094.65524971712</v>
      </c>
      <c r="BA438" s="402">
        <f>VLOOKUP($F438&amp;$N438, Shipments!$EQ$22:$FA$369, VLOOKUP(BA$4, 'Index Tables'!$M$4:$O$10, 2, FALSE), FALSE)*VLOOKUP($C438, 'AEO COMMERCIAL FLOORSPACE'!$A$47:$G$196, 7, FALSE)*$M438</f>
        <v>153.03147286606099</v>
      </c>
      <c r="BB438" s="356">
        <f>VLOOKUP($E438&amp;$N438, UES!$AA$6:$AJ$35, VLOOKUP(BB$4, 'Index Tables'!$Q$4:$R$10, 2, FALSE), FALSE)*'Regional Rollup'!BA438</f>
        <v>200272.49566620344</v>
      </c>
      <c r="BC438" s="402">
        <f>VLOOKUP($F438&amp;$N438, Shipments!$EQ$22:$FA$369, VLOOKUP(BC$4, 'Index Tables'!$M$4:$O$10, 2, FALSE), FALSE)*VLOOKUP($C438, 'AEO COMMERCIAL FLOORSPACE'!$A$47:$G$196, 7, FALSE)*$M438</f>
        <v>427.77024589472563</v>
      </c>
      <c r="BD438" s="356">
        <f>VLOOKUP($E438&amp;$N438, UES!$AA$6:$AJ$35, VLOOKUP(BD$4, 'Index Tables'!$Q$4:$R$10, 2, FALSE), FALSE)*'Regional Rollup'!BC438</f>
        <v>553096.85673218512</v>
      </c>
      <c r="BE438" s="402">
        <f>VLOOKUP($F438&amp;$N438, Shipments!$EQ$22:$FA$369, VLOOKUP(BE$4, 'Index Tables'!$M$4:$O$10, 2, FALSE), FALSE)*VLOOKUP($C438, 'AEO COMMERCIAL FLOORSPACE'!$A$47:$G$196, 7, FALSE)*$M438</f>
        <v>202.09565438788894</v>
      </c>
      <c r="BF438" s="356">
        <f>VLOOKUP($E438&amp;$N438, UES!$AA$6:$AJ$35, VLOOKUP(BF$4, 'Index Tables'!$Q$4:$R$10, 2, FALSE), FALSE)*'Regional Rollup'!BE438</f>
        <v>260576.93477813801</v>
      </c>
      <c r="BG438" s="356">
        <f>VLOOKUP($F438&amp;$N438, Shipments!$EQ$22:$FA$369, VLOOKUP(BG$4, 'Index Tables'!$M$4:$O$10, 2, FALSE), FALSE)*VLOOKUP($C438, 'AEO COMMERCIAL FLOORSPACE'!$A$47:$G$196, 7, FALSE)*$M438</f>
        <v>0</v>
      </c>
      <c r="BH438" s="356">
        <f>VLOOKUP($E438&amp;$N438, UES!$AA$6:$AJ$35, VLOOKUP(BH$4, 'Index Tables'!$Q$4:$R$10, 2, FALSE), FALSE)*'Regional Rollup'!BG438</f>
        <v>0</v>
      </c>
    </row>
    <row r="439" spans="2:60">
      <c r="B439" s="371">
        <f t="shared" si="141"/>
        <v>433</v>
      </c>
      <c r="C439" s="371" t="str">
        <f t="shared" si="155"/>
        <v>2017Any</v>
      </c>
      <c r="D439" s="371" t="str">
        <f t="shared" si="156"/>
        <v>AnyOregon</v>
      </c>
      <c r="E439" s="371" t="s">
        <v>7</v>
      </c>
      <c r="F439" s="371">
        <v>2017</v>
      </c>
      <c r="G439" s="367">
        <f t="shared" si="139"/>
        <v>1478708.432255791</v>
      </c>
      <c r="H439" s="371" t="s">
        <v>254</v>
      </c>
      <c r="I439" s="368" t="str">
        <f>IF(H439="Any", "NA", HLOOKUP($F439, TotalStockSF!$K$4:$BI$76, VLOOKUP($D439, TotalStockSF!$A$5:$B$76, 2, FALSE), FALSE))</f>
        <v>NA</v>
      </c>
      <c r="J439" s="368">
        <f>VLOOKUP($C439, 'AEO COMMERCIAL FLOORSPACE'!$A$47:$G$196, 6, FALSE)</f>
        <v>533.94350359530279</v>
      </c>
      <c r="K439" s="369" t="str">
        <f t="shared" si="153"/>
        <v>NA</v>
      </c>
      <c r="L439" s="370">
        <f>VLOOKUP($C439, 'AEO COMMERCIAL FLOORSPACE'!$A$47:$G$196, 7, FALSE)</f>
        <v>3.5323395664904465E-2</v>
      </c>
      <c r="M439" s="370">
        <f t="shared" si="152"/>
        <v>3.5323395664904465E-2</v>
      </c>
      <c r="N439" s="371" t="s">
        <v>240</v>
      </c>
      <c r="O439" s="356">
        <f t="shared" si="142"/>
        <v>1129.7251467090116</v>
      </c>
      <c r="P439" s="367">
        <f t="shared" si="143"/>
        <v>1478708.432255791</v>
      </c>
      <c r="Q439" s="356">
        <f>VLOOKUP($F439&amp;$N439, Shipments!$DL$22:$DV$369, VLOOKUP(Q$4, 'Index Tables'!$I$4:$K$10, 2, FALSE), FALSE)*VLOOKUP($C439, 'AEO COMMERCIAL FLOORSPACE'!$A$47:$G$196, 7, FALSE)*$M439</f>
        <v>0</v>
      </c>
      <c r="R439" s="356">
        <f>VLOOKUP($E439&amp;$N439, UES!$AA$6:$AJ$35, VLOOKUP(R$4, 'Index Tables'!$Q$4:$R$10, 2, FALSE), FALSE)*'Regional Rollup'!Q439</f>
        <v>0</v>
      </c>
      <c r="S439" s="402">
        <f>VLOOKUP($F439&amp;$N439, Shipments!$DL$22:$DV$369, VLOOKUP(S$4, 'Index Tables'!$I$4:$K$10, 2, FALSE), FALSE)*VLOOKUP($C439, 'AEO COMMERCIAL FLOORSPACE'!$A$47:$G$196, 7, FALSE)*$M439</f>
        <v>254.02782485874008</v>
      </c>
      <c r="T439" s="356">
        <f>VLOOKUP($E439&amp;$N439, UES!$AA$6:$AJ$35, VLOOKUP(T$4, 'Index Tables'!$Q$4:$R$10, 2, FALSE), FALSE)*'Regional Rollup'!S439</f>
        <v>337391.35306355619</v>
      </c>
      <c r="U439" s="402">
        <f>VLOOKUP($F439&amp;$N439, Shipments!$DL$22:$DV$369, VLOOKUP(U$4, 'Index Tables'!$I$4:$K$10, 2, FALSE), FALSE)*VLOOKUP($C439, 'AEO COMMERCIAL FLOORSPACE'!$A$47:$G$196, 7, FALSE)*$M439</f>
        <v>231.62757094363391</v>
      </c>
      <c r="V439" s="356">
        <f>VLOOKUP($E439&amp;$N439, UES!$AA$6:$AJ$35, VLOOKUP(V$4, 'Index Tables'!$Q$4:$R$10, 2, FALSE), FALSE)*'Regional Rollup'!U439</f>
        <v>305768.6597369035</v>
      </c>
      <c r="W439" s="402">
        <f>VLOOKUP($F439&amp;$N439, Shipments!$DL$22:$DV$369, VLOOKUP(W$4, 'Index Tables'!$I$4:$K$10, 2, FALSE), FALSE)*VLOOKUP($C439, 'AEO COMMERCIAL FLOORSPACE'!$A$47:$G$196, 7, FALSE)*$M439</f>
        <v>223.78490880092983</v>
      </c>
      <c r="X439" s="356">
        <f>VLOOKUP($E439&amp;$N439, UES!$AA$6:$AJ$35, VLOOKUP(X$4, 'Index Tables'!$Q$4:$R$10, 2, FALSE), FALSE)*'Regional Rollup'!W439</f>
        <v>292867.61303815164</v>
      </c>
      <c r="Y439" s="402">
        <f>VLOOKUP($F439&amp;$N439, Shipments!$DL$22:$DV$369, VLOOKUP(Y$4, 'Index Tables'!$I$4:$K$10, 2, FALSE), FALSE)*VLOOKUP($C439, 'AEO COMMERCIAL FLOORSPACE'!$A$47:$G$196, 7, FALSE)*$M439</f>
        <v>215.52105401895142</v>
      </c>
      <c r="Z439" s="356">
        <f>VLOOKUP($E439&amp;$N439, UES!$AA$6:$AJ$35, VLOOKUP(Z$4, 'Index Tables'!$Q$4:$R$10, 2, FALSE), FALSE)*'Regional Rollup'!Y439</f>
        <v>278663.64872610994</v>
      </c>
      <c r="AA439" s="402">
        <f>VLOOKUP($F439&amp;$N439, Shipments!$DL$22:$DV$369, VLOOKUP(AA$4, 'Index Tables'!$I$4:$K$10, 2, FALSE), FALSE)*VLOOKUP($C439, 'AEO COMMERCIAL FLOORSPACE'!$A$47:$G$196, 7, FALSE)*$M439</f>
        <v>204.76378808675645</v>
      </c>
      <c r="AB439" s="356">
        <f>VLOOKUP($E439&amp;$N439, UES!$AA$6:$AJ$35, VLOOKUP(AB$4, 'Index Tables'!$Q$4:$R$10, 2, FALSE), FALSE)*'Regional Rollup'!AA439</f>
        <v>264017.15769106976</v>
      </c>
      <c r="AC439" s="356">
        <f>VLOOKUP($F439&amp;$N439, Shipments!$DL$22:$DV$369, VLOOKUP(AC$4, 'Index Tables'!$I$4:$K$10, 2, FALSE), FALSE)*VLOOKUP($C439, 'AEO COMMERCIAL FLOORSPACE'!$A$47:$G$196, 7, FALSE)*$M439</f>
        <v>0</v>
      </c>
      <c r="AD439" s="356">
        <f>VLOOKUP($E439&amp;$N439, UES!$AA$6:$AJ$35, VLOOKUP(AD$4, 'Index Tables'!$Q$4:$R$10, 2, FALSE), FALSE)*'Regional Rollup'!AC439</f>
        <v>0</v>
      </c>
      <c r="AF439" s="371">
        <f t="shared" si="144"/>
        <v>433</v>
      </c>
      <c r="AG439" s="371" t="str">
        <f t="shared" si="157"/>
        <v>2017Any</v>
      </c>
      <c r="AH439" s="371" t="str">
        <f t="shared" si="158"/>
        <v>AnyOregon</v>
      </c>
      <c r="AI439" s="371" t="s">
        <v>7</v>
      </c>
      <c r="AJ439" s="371">
        <v>2017</v>
      </c>
      <c r="AK439" s="367">
        <f t="shared" si="140"/>
        <v>1471621.4012581864</v>
      </c>
      <c r="AL439" s="371" t="s">
        <v>254</v>
      </c>
      <c r="AM439" s="368" t="str">
        <f>IF(AL439="Any", "NA", HLOOKUP($F439, TotalStockSF!$K$4:$BI$76, VLOOKUP($D439, TotalStockSF!$A$5:$B$76, 2, FALSE), FALSE))</f>
        <v>NA</v>
      </c>
      <c r="AN439" s="368">
        <f>VLOOKUP($C439, 'AEO COMMERCIAL FLOORSPACE'!$A$47:$G$196, 6, FALSE)</f>
        <v>533.94350359530279</v>
      </c>
      <c r="AO439" s="369" t="str">
        <f t="shared" si="154"/>
        <v>NA</v>
      </c>
      <c r="AP439" s="370">
        <f>VLOOKUP($C439, 'AEO COMMERCIAL FLOORSPACE'!$A$47:$G$196, 7, FALSE)</f>
        <v>3.5323395664904465E-2</v>
      </c>
      <c r="AQ439" s="370">
        <f t="shared" si="151"/>
        <v>3.5323395664904465E-2</v>
      </c>
      <c r="AR439" s="371" t="s">
        <v>240</v>
      </c>
      <c r="AS439" s="356">
        <f t="shared" si="145"/>
        <v>1129.7251467090118</v>
      </c>
      <c r="AT439" s="367">
        <f t="shared" si="146"/>
        <v>1471621.4012581864</v>
      </c>
      <c r="AU439" s="356">
        <f>VLOOKUP($F439&amp;$N439, Shipments!$EQ$22:$FA$369, VLOOKUP(AU$4, 'Index Tables'!$M$4:$O$10, 2, FALSE), FALSE)*VLOOKUP($C439, 'AEO COMMERCIAL FLOORSPACE'!$A$47:$G$196, 7, FALSE)*$M439</f>
        <v>0</v>
      </c>
      <c r="AV439" s="356">
        <f>VLOOKUP($E439&amp;$N439, UES!$AA$6:$AJ$35, VLOOKUP(AV$4, 'Index Tables'!$Q$4:$R$10, 2, FALSE), FALSE)*'Regional Rollup'!AU439</f>
        <v>0</v>
      </c>
      <c r="AW439" s="402">
        <f>VLOOKUP($F439&amp;$N439, Shipments!$EQ$22:$FA$369, VLOOKUP(AW$4, 'Index Tables'!$M$4:$O$10, 2, FALSE), FALSE)*VLOOKUP($C439, 'AEO COMMERCIAL FLOORSPACE'!$A$47:$G$196, 7, FALSE)*$M439</f>
        <v>157.95024683092555</v>
      </c>
      <c r="AX439" s="356">
        <f>VLOOKUP($E439&amp;$N439, UES!$AA$6:$AJ$35, VLOOKUP(AX$4, 'Index Tables'!$Q$4:$R$10, 2, FALSE), FALSE)*'Regional Rollup'!AW439</f>
        <v>209784.29242797621</v>
      </c>
      <c r="AY439" s="402">
        <f>VLOOKUP($F439&amp;$N439, Shipments!$EQ$22:$FA$369, VLOOKUP(AY$4, 'Index Tables'!$M$4:$O$10, 2, FALSE), FALSE)*VLOOKUP($C439, 'AEO COMMERCIAL FLOORSPACE'!$A$47:$G$196, 7, FALSE)*$M439</f>
        <v>144.02214412432673</v>
      </c>
      <c r="AZ439" s="356">
        <f>VLOOKUP($E439&amp;$N439, UES!$AA$6:$AJ$35, VLOOKUP(AZ$4, 'Index Tables'!$Q$4:$R$10, 2, FALSE), FALSE)*'Regional Rollup'!AY439</f>
        <v>190121.83136025272</v>
      </c>
      <c r="BA439" s="402">
        <f>VLOOKUP($F439&amp;$N439, Shipments!$EQ$22:$FA$369, VLOOKUP(BA$4, 'Index Tables'!$M$4:$O$10, 2, FALSE), FALSE)*VLOOKUP($C439, 'AEO COMMERCIAL FLOORSPACE'!$A$47:$G$196, 7, FALSE)*$M439</f>
        <v>139.14570815932751</v>
      </c>
      <c r="BB439" s="356">
        <f>VLOOKUP($E439&amp;$N439, UES!$AA$6:$AJ$35, VLOOKUP(BB$4, 'Index Tables'!$Q$4:$R$10, 2, FALSE), FALSE)*'Regional Rollup'!BA439</f>
        <v>182100.1766002739</v>
      </c>
      <c r="BC439" s="402">
        <f>VLOOKUP($F439&amp;$N439, Shipments!$EQ$22:$FA$369, VLOOKUP(BC$4, 'Index Tables'!$M$4:$O$10, 2, FALSE), FALSE)*VLOOKUP($C439, 'AEO COMMERCIAL FLOORSPACE'!$A$47:$G$196, 7, FALSE)*$M439</f>
        <v>483.84325950767544</v>
      </c>
      <c r="BD439" s="356">
        <f>VLOOKUP($E439&amp;$N439, UES!$AA$6:$AJ$35, VLOOKUP(BD$4, 'Index Tables'!$Q$4:$R$10, 2, FALSE), FALSE)*'Regional Rollup'!BC439</f>
        <v>625597.94317861379</v>
      </c>
      <c r="BE439" s="402">
        <f>VLOOKUP($F439&amp;$N439, Shipments!$EQ$22:$FA$369, VLOOKUP(BE$4, 'Index Tables'!$M$4:$O$10, 2, FALSE), FALSE)*VLOOKUP($C439, 'AEO COMMERCIAL FLOORSPACE'!$A$47:$G$196, 7, FALSE)*$M439</f>
        <v>204.76378808675645</v>
      </c>
      <c r="BF439" s="356">
        <f>VLOOKUP($E439&amp;$N439, UES!$AA$6:$AJ$35, VLOOKUP(BF$4, 'Index Tables'!$Q$4:$R$10, 2, FALSE), FALSE)*'Regional Rollup'!BE439</f>
        <v>264017.15769106976</v>
      </c>
      <c r="BG439" s="356">
        <f>VLOOKUP($F439&amp;$N439, Shipments!$EQ$22:$FA$369, VLOOKUP(BG$4, 'Index Tables'!$M$4:$O$10, 2, FALSE), FALSE)*VLOOKUP($C439, 'AEO COMMERCIAL FLOORSPACE'!$A$47:$G$196, 7, FALSE)*$M439</f>
        <v>0</v>
      </c>
      <c r="BH439" s="356">
        <f>VLOOKUP($E439&amp;$N439, UES!$AA$6:$AJ$35, VLOOKUP(BH$4, 'Index Tables'!$Q$4:$R$10, 2, FALSE), FALSE)*'Regional Rollup'!BG439</f>
        <v>0</v>
      </c>
    </row>
    <row r="440" spans="2:60">
      <c r="B440" s="371">
        <f t="shared" si="141"/>
        <v>434</v>
      </c>
      <c r="C440" s="371" t="str">
        <f t="shared" si="155"/>
        <v>2018Any</v>
      </c>
      <c r="D440" s="371" t="str">
        <f t="shared" si="156"/>
        <v>AnyOregon</v>
      </c>
      <c r="E440" s="371" t="s">
        <v>7</v>
      </c>
      <c r="F440" s="371">
        <v>2018</v>
      </c>
      <c r="G440" s="367">
        <f t="shared" si="139"/>
        <v>1499770.020713279</v>
      </c>
      <c r="H440" s="371" t="s">
        <v>254</v>
      </c>
      <c r="I440" s="368" t="str">
        <f>IF(H440="Any", "NA", HLOOKUP($F440, TotalStockSF!$K$4:$BI$76, VLOOKUP($D440, TotalStockSF!$A$5:$B$76, 2, FALSE), FALSE))</f>
        <v>NA</v>
      </c>
      <c r="J440" s="368">
        <f>VLOOKUP($C440, 'AEO COMMERCIAL FLOORSPACE'!$A$47:$G$196, 6, FALSE)</f>
        <v>542.84332149426746</v>
      </c>
      <c r="K440" s="369" t="str">
        <f t="shared" si="153"/>
        <v>NA</v>
      </c>
      <c r="L440" s="370">
        <f>VLOOKUP($C440, 'AEO COMMERCIAL FLOORSPACE'!$A$47:$G$196, 7, FALSE)</f>
        <v>3.5360617037445877E-2</v>
      </c>
      <c r="M440" s="370">
        <f t="shared" si="152"/>
        <v>3.5360617037445877E-2</v>
      </c>
      <c r="N440" s="371" t="s">
        <v>240</v>
      </c>
      <c r="O440" s="356">
        <f t="shared" si="142"/>
        <v>1145.8160849839512</v>
      </c>
      <c r="P440" s="367">
        <f t="shared" si="143"/>
        <v>1499770.020713279</v>
      </c>
      <c r="Q440" s="356">
        <f>VLOOKUP($F440&amp;$N440, Shipments!$DL$22:$DV$369, VLOOKUP(Q$4, 'Index Tables'!$I$4:$K$10, 2, FALSE), FALSE)*VLOOKUP($C440, 'AEO COMMERCIAL FLOORSPACE'!$A$47:$G$196, 7, FALSE)*$M440</f>
        <v>0</v>
      </c>
      <c r="R440" s="356">
        <f>VLOOKUP($E440&amp;$N440, UES!$AA$6:$AJ$35, VLOOKUP(R$4, 'Index Tables'!$Q$4:$R$10, 2, FALSE), FALSE)*'Regional Rollup'!Q440</f>
        <v>0</v>
      </c>
      <c r="S440" s="402">
        <f>VLOOKUP($F440&amp;$N440, Shipments!$DL$22:$DV$369, VLOOKUP(S$4, 'Index Tables'!$I$4:$K$10, 2, FALSE), FALSE)*VLOOKUP($C440, 'AEO COMMERCIAL FLOORSPACE'!$A$47:$G$196, 7, FALSE)*$M440</f>
        <v>257.64600230820776</v>
      </c>
      <c r="T440" s="356">
        <f>VLOOKUP($E440&amp;$N440, UES!$AA$6:$AJ$35, VLOOKUP(T$4, 'Index Tables'!$Q$4:$R$10, 2, FALSE), FALSE)*'Regional Rollup'!S440</f>
        <v>342196.8966530381</v>
      </c>
      <c r="U440" s="402">
        <f>VLOOKUP($F440&amp;$N440, Shipments!$DL$22:$DV$369, VLOOKUP(U$4, 'Index Tables'!$I$4:$K$10, 2, FALSE), FALSE)*VLOOKUP($C440, 'AEO COMMERCIAL FLOORSPACE'!$A$47:$G$196, 7, FALSE)*$M440</f>
        <v>234.92669636160446</v>
      </c>
      <c r="V440" s="356">
        <f>VLOOKUP($E440&amp;$N440, UES!$AA$6:$AJ$35, VLOOKUP(V$4, 'Index Tables'!$Q$4:$R$10, 2, FALSE), FALSE)*'Regional Rollup'!U440</f>
        <v>310123.79394328129</v>
      </c>
      <c r="W440" s="402">
        <f>VLOOKUP($F440&amp;$N440, Shipments!$DL$22:$DV$369, VLOOKUP(W$4, 'Index Tables'!$I$4:$K$10, 2, FALSE), FALSE)*VLOOKUP($C440, 'AEO COMMERCIAL FLOORSPACE'!$A$47:$G$196, 7, FALSE)*$M440</f>
        <v>226.97232935615824</v>
      </c>
      <c r="X440" s="356">
        <f>VLOOKUP($E440&amp;$N440, UES!$AA$6:$AJ$35, VLOOKUP(X$4, 'Index Tables'!$Q$4:$R$10, 2, FALSE), FALSE)*'Regional Rollup'!W440</f>
        <v>297038.99463291717</v>
      </c>
      <c r="Y440" s="402">
        <f>VLOOKUP($F440&amp;$N440, Shipments!$DL$22:$DV$369, VLOOKUP(Y$4, 'Index Tables'!$I$4:$K$10, 2, FALSE), FALSE)*VLOOKUP($C440, 'AEO COMMERCIAL FLOORSPACE'!$A$47:$G$196, 7, FALSE)*$M440</f>
        <v>218.59077056661897</v>
      </c>
      <c r="Z440" s="356">
        <f>VLOOKUP($E440&amp;$N440, UES!$AA$6:$AJ$35, VLOOKUP(Z$4, 'Index Tables'!$Q$4:$R$10, 2, FALSE), FALSE)*'Regional Rollup'!Y440</f>
        <v>282632.71995036601</v>
      </c>
      <c r="AA440" s="402">
        <f>VLOOKUP($F440&amp;$N440, Shipments!$DL$22:$DV$369, VLOOKUP(AA$4, 'Index Tables'!$I$4:$K$10, 2, FALSE), FALSE)*VLOOKUP($C440, 'AEO COMMERCIAL FLOORSPACE'!$A$47:$G$196, 7, FALSE)*$M440</f>
        <v>207.68028639136176</v>
      </c>
      <c r="AB440" s="356">
        <f>VLOOKUP($E440&amp;$N440, UES!$AA$6:$AJ$35, VLOOKUP(AB$4, 'Index Tables'!$Q$4:$R$10, 2, FALSE), FALSE)*'Regional Rollup'!AA440</f>
        <v>267777.61553367652</v>
      </c>
      <c r="AC440" s="356">
        <f>VLOOKUP($F440&amp;$N440, Shipments!$DL$22:$DV$369, VLOOKUP(AC$4, 'Index Tables'!$I$4:$K$10, 2, FALSE), FALSE)*VLOOKUP($C440, 'AEO COMMERCIAL FLOORSPACE'!$A$47:$G$196, 7, FALSE)*$M440</f>
        <v>0</v>
      </c>
      <c r="AD440" s="356">
        <f>VLOOKUP($E440&amp;$N440, UES!$AA$6:$AJ$35, VLOOKUP(AD$4, 'Index Tables'!$Q$4:$R$10, 2, FALSE), FALSE)*'Regional Rollup'!AC440</f>
        <v>0</v>
      </c>
      <c r="AF440" s="371">
        <f t="shared" si="144"/>
        <v>434</v>
      </c>
      <c r="AG440" s="371" t="str">
        <f t="shared" si="157"/>
        <v>2018Any</v>
      </c>
      <c r="AH440" s="371" t="str">
        <f t="shared" si="158"/>
        <v>AnyOregon</v>
      </c>
      <c r="AI440" s="371" t="s">
        <v>7</v>
      </c>
      <c r="AJ440" s="371">
        <v>2018</v>
      </c>
      <c r="AK440" s="367">
        <f t="shared" si="140"/>
        <v>1491271.8387967693</v>
      </c>
      <c r="AL440" s="371" t="s">
        <v>254</v>
      </c>
      <c r="AM440" s="368" t="str">
        <f>IF(AL440="Any", "NA", HLOOKUP($F440, TotalStockSF!$K$4:$BI$76, VLOOKUP($D440, TotalStockSF!$A$5:$B$76, 2, FALSE), FALSE))</f>
        <v>NA</v>
      </c>
      <c r="AN440" s="368">
        <f>VLOOKUP($C440, 'AEO COMMERCIAL FLOORSPACE'!$A$47:$G$196, 6, FALSE)</f>
        <v>542.84332149426746</v>
      </c>
      <c r="AO440" s="369" t="str">
        <f t="shared" si="154"/>
        <v>NA</v>
      </c>
      <c r="AP440" s="370">
        <f>VLOOKUP($C440, 'AEO COMMERCIAL FLOORSPACE'!$A$47:$G$196, 7, FALSE)</f>
        <v>3.5360617037445877E-2</v>
      </c>
      <c r="AQ440" s="370">
        <f t="shared" si="151"/>
        <v>3.5360617037445877E-2</v>
      </c>
      <c r="AR440" s="371" t="s">
        <v>240</v>
      </c>
      <c r="AS440" s="356">
        <f t="shared" si="145"/>
        <v>1145.8160849839512</v>
      </c>
      <c r="AT440" s="367">
        <f t="shared" si="146"/>
        <v>1491271.8387967693</v>
      </c>
      <c r="AU440" s="356">
        <f>VLOOKUP($F440&amp;$N440, Shipments!$EQ$22:$FA$369, VLOOKUP(AU$4, 'Index Tables'!$M$4:$O$10, 2, FALSE), FALSE)*VLOOKUP($C440, 'AEO COMMERCIAL FLOORSPACE'!$A$47:$G$196, 7, FALSE)*$M440</f>
        <v>0</v>
      </c>
      <c r="AV440" s="356">
        <f>VLOOKUP($E440&amp;$N440, UES!$AA$6:$AJ$35, VLOOKUP(AV$4, 'Index Tables'!$Q$4:$R$10, 2, FALSE), FALSE)*'Regional Rollup'!AU440</f>
        <v>0</v>
      </c>
      <c r="AW440" s="402">
        <f>VLOOKUP($F440&amp;$N440, Shipments!$EQ$22:$FA$369, VLOOKUP(AW$4, 'Index Tables'!$M$4:$O$10, 2, FALSE), FALSE)*VLOOKUP($C440, 'AEO COMMERCIAL FLOORSPACE'!$A$47:$G$196, 7, FALSE)*$M440</f>
        <v>142.43771036564556</v>
      </c>
      <c r="AX440" s="356">
        <f>VLOOKUP($E440&amp;$N440, UES!$AA$6:$AJ$35, VLOOKUP(AX$4, 'Index Tables'!$Q$4:$R$10, 2, FALSE), FALSE)*'Regional Rollup'!AW440</f>
        <v>189181.05469061818</v>
      </c>
      <c r="AY440" s="402">
        <f>VLOOKUP($F440&amp;$N440, Shipments!$EQ$22:$FA$369, VLOOKUP(AY$4, 'Index Tables'!$M$4:$O$10, 2, FALSE), FALSE)*VLOOKUP($C440, 'AEO COMMERCIAL FLOORSPACE'!$A$47:$G$196, 7, FALSE)*$M440</f>
        <v>129.87750802934218</v>
      </c>
      <c r="AZ440" s="356">
        <f>VLOOKUP($E440&amp;$N440, UES!$AA$6:$AJ$35, VLOOKUP(AZ$4, 'Index Tables'!$Q$4:$R$10, 2, FALSE), FALSE)*'Regional Rollup'!AY440</f>
        <v>171449.67413989257</v>
      </c>
      <c r="BA440" s="402">
        <f>VLOOKUP($F440&amp;$N440, Shipments!$EQ$22:$FA$369, VLOOKUP(BA$4, 'Index Tables'!$M$4:$O$10, 2, FALSE), FALSE)*VLOOKUP($C440, 'AEO COMMERCIAL FLOORSPACE'!$A$47:$G$196, 7, FALSE)*$M440</f>
        <v>125.4799943341424</v>
      </c>
      <c r="BB440" s="356">
        <f>VLOOKUP($E440&amp;$N440, UES!$AA$6:$AJ$35, VLOOKUP(BB$4, 'Index Tables'!$Q$4:$R$10, 2, FALSE), FALSE)*'Regional Rollup'!BA440</f>
        <v>164215.83842086309</v>
      </c>
      <c r="BC440" s="402">
        <f>VLOOKUP($F440&amp;$N440, Shipments!$EQ$22:$FA$369, VLOOKUP(BC$4, 'Index Tables'!$M$4:$O$10, 2, FALSE), FALSE)*VLOOKUP($C440, 'AEO COMMERCIAL FLOORSPACE'!$A$47:$G$196, 7, FALSE)*$M440</f>
        <v>540.34058586345941</v>
      </c>
      <c r="BD440" s="356">
        <f>VLOOKUP($E440&amp;$N440, UES!$AA$6:$AJ$35, VLOOKUP(BD$4, 'Index Tables'!$Q$4:$R$10, 2, FALSE), FALSE)*'Regional Rollup'!BC440</f>
        <v>698647.65601171902</v>
      </c>
      <c r="BE440" s="402">
        <f>VLOOKUP($F440&amp;$N440, Shipments!$EQ$22:$FA$369, VLOOKUP(BE$4, 'Index Tables'!$M$4:$O$10, 2, FALSE), FALSE)*VLOOKUP($C440, 'AEO COMMERCIAL FLOORSPACE'!$A$47:$G$196, 7, FALSE)*$M440</f>
        <v>207.68028639136176</v>
      </c>
      <c r="BF440" s="356">
        <f>VLOOKUP($E440&amp;$N440, UES!$AA$6:$AJ$35, VLOOKUP(BF$4, 'Index Tables'!$Q$4:$R$10, 2, FALSE), FALSE)*'Regional Rollup'!BE440</f>
        <v>267777.61553367652</v>
      </c>
      <c r="BG440" s="356">
        <f>VLOOKUP($F440&amp;$N440, Shipments!$EQ$22:$FA$369, VLOOKUP(BG$4, 'Index Tables'!$M$4:$O$10, 2, FALSE), FALSE)*VLOOKUP($C440, 'AEO COMMERCIAL FLOORSPACE'!$A$47:$G$196, 7, FALSE)*$M440</f>
        <v>0</v>
      </c>
      <c r="BH440" s="356">
        <f>VLOOKUP($E440&amp;$N440, UES!$AA$6:$AJ$35, VLOOKUP(BH$4, 'Index Tables'!$Q$4:$R$10, 2, FALSE), FALSE)*'Regional Rollup'!BG440</f>
        <v>0</v>
      </c>
    </row>
    <row r="441" spans="2:60">
      <c r="B441" s="371">
        <f t="shared" si="141"/>
        <v>435</v>
      </c>
      <c r="C441" s="371" t="str">
        <f t="shared" si="155"/>
        <v>2019Any</v>
      </c>
      <c r="D441" s="371" t="str">
        <f t="shared" si="156"/>
        <v>AnyOregon</v>
      </c>
      <c r="E441" s="371" t="s">
        <v>7</v>
      </c>
      <c r="F441" s="371">
        <v>2019</v>
      </c>
      <c r="G441" s="367">
        <f t="shared" si="139"/>
        <v>1515347.0212318068</v>
      </c>
      <c r="H441" s="371" t="s">
        <v>254</v>
      </c>
      <c r="I441" s="368" t="str">
        <f>IF(H441="Any", "NA", HLOOKUP($F441, TotalStockSF!$K$4:$BI$76, VLOOKUP($D441, TotalStockSF!$A$5:$B$76, 2, FALSE), FALSE))</f>
        <v>NA</v>
      </c>
      <c r="J441" s="368">
        <f>VLOOKUP($C441, 'AEO COMMERCIAL FLOORSPACE'!$A$47:$G$196, 6, FALSE)</f>
        <v>550.61643940866293</v>
      </c>
      <c r="K441" s="369" t="str">
        <f t="shared" si="153"/>
        <v>NA</v>
      </c>
      <c r="L441" s="370">
        <f>VLOOKUP($C441, 'AEO COMMERCIAL FLOORSPACE'!$A$47:$G$196, 7, FALSE)</f>
        <v>3.5322974850399091E-2</v>
      </c>
      <c r="M441" s="370">
        <f t="shared" si="152"/>
        <v>3.5322974850399091E-2</v>
      </c>
      <c r="N441" s="371" t="s">
        <v>240</v>
      </c>
      <c r="O441" s="356">
        <f t="shared" si="142"/>
        <v>1157.7168281001816</v>
      </c>
      <c r="P441" s="367">
        <f t="shared" si="143"/>
        <v>1515347.0212318068</v>
      </c>
      <c r="Q441" s="356">
        <f>VLOOKUP($F441&amp;$N441, Shipments!$DL$22:$DV$369, VLOOKUP(Q$4, 'Index Tables'!$I$4:$K$10, 2, FALSE), FALSE)*VLOOKUP($C441, 'AEO COMMERCIAL FLOORSPACE'!$A$47:$G$196, 7, FALSE)*$M441</f>
        <v>0</v>
      </c>
      <c r="R441" s="356">
        <f>VLOOKUP($E441&amp;$N441, UES!$AA$6:$AJ$35, VLOOKUP(R$4, 'Index Tables'!$Q$4:$R$10, 2, FALSE), FALSE)*'Regional Rollup'!Q441</f>
        <v>0</v>
      </c>
      <c r="S441" s="402">
        <f>VLOOKUP($F441&amp;$N441, Shipments!$DL$22:$DV$369, VLOOKUP(S$4, 'Index Tables'!$I$4:$K$10, 2, FALSE), FALSE)*VLOOKUP($C441, 'AEO COMMERCIAL FLOORSPACE'!$A$47:$G$196, 7, FALSE)*$M441</f>
        <v>260.32198052895046</v>
      </c>
      <c r="T441" s="356">
        <f>VLOOKUP($E441&amp;$N441, UES!$AA$6:$AJ$35, VLOOKUP(T$4, 'Index Tables'!$Q$4:$R$10, 2, FALSE), FALSE)*'Regional Rollup'!S441</f>
        <v>345751.04239737557</v>
      </c>
      <c r="U441" s="402">
        <f>VLOOKUP($F441&amp;$N441, Shipments!$DL$22:$DV$369, VLOOKUP(U$4, 'Index Tables'!$I$4:$K$10, 2, FALSE), FALSE)*VLOOKUP($C441, 'AEO COMMERCIAL FLOORSPACE'!$A$47:$G$196, 7, FALSE)*$M441</f>
        <v>237.36670597674552</v>
      </c>
      <c r="V441" s="356">
        <f>VLOOKUP($E441&amp;$N441, UES!$AA$6:$AJ$35, VLOOKUP(V$4, 'Index Tables'!$Q$4:$R$10, 2, FALSE), FALSE)*'Regional Rollup'!U441</f>
        <v>313344.82012219151</v>
      </c>
      <c r="W441" s="402">
        <f>VLOOKUP($F441&amp;$N441, Shipments!$DL$22:$DV$369, VLOOKUP(W$4, 'Index Tables'!$I$4:$K$10, 2, FALSE), FALSE)*VLOOKUP($C441, 'AEO COMMERCIAL FLOORSPACE'!$A$47:$G$196, 7, FALSE)*$M441</f>
        <v>229.32972285198957</v>
      </c>
      <c r="X441" s="356">
        <f>VLOOKUP($E441&amp;$N441, UES!$AA$6:$AJ$35, VLOOKUP(X$4, 'Index Tables'!$Q$4:$R$10, 2, FALSE), FALSE)*'Regional Rollup'!W441</f>
        <v>300124.11869161739</v>
      </c>
      <c r="Y441" s="402">
        <f>VLOOKUP($F441&amp;$N441, Shipments!$DL$22:$DV$369, VLOOKUP(Y$4, 'Index Tables'!$I$4:$K$10, 2, FALSE), FALSE)*VLOOKUP($C441, 'AEO COMMERCIAL FLOORSPACE'!$A$47:$G$196, 7, FALSE)*$M441</f>
        <v>220.8611110184452</v>
      </c>
      <c r="Z441" s="356">
        <f>VLOOKUP($E441&amp;$N441, UES!$AA$6:$AJ$35, VLOOKUP(Z$4, 'Index Tables'!$Q$4:$R$10, 2, FALSE), FALSE)*'Regional Rollup'!Y441</f>
        <v>285568.21670281206</v>
      </c>
      <c r="AA441" s="402">
        <f>VLOOKUP($F441&amp;$N441, Shipments!$DL$22:$DV$369, VLOOKUP(AA$4, 'Index Tables'!$I$4:$K$10, 2, FALSE), FALSE)*VLOOKUP($C441, 'AEO COMMERCIAL FLOORSPACE'!$A$47:$G$196, 7, FALSE)*$M441</f>
        <v>209.83730772405096</v>
      </c>
      <c r="AB441" s="356">
        <f>VLOOKUP($E441&amp;$N441, UES!$AA$6:$AJ$35, VLOOKUP(AB$4, 'Index Tables'!$Q$4:$R$10, 2, FALSE), FALSE)*'Regional Rollup'!AA441</f>
        <v>270558.82331781031</v>
      </c>
      <c r="AC441" s="356">
        <f>VLOOKUP($F441&amp;$N441, Shipments!$DL$22:$DV$369, VLOOKUP(AC$4, 'Index Tables'!$I$4:$K$10, 2, FALSE), FALSE)*VLOOKUP($C441, 'AEO COMMERCIAL FLOORSPACE'!$A$47:$G$196, 7, FALSE)*$M441</f>
        <v>0</v>
      </c>
      <c r="AD441" s="356">
        <f>VLOOKUP($E441&amp;$N441, UES!$AA$6:$AJ$35, VLOOKUP(AD$4, 'Index Tables'!$Q$4:$R$10, 2, FALSE), FALSE)*'Regional Rollup'!AC441</f>
        <v>0</v>
      </c>
      <c r="AF441" s="371">
        <f t="shared" si="144"/>
        <v>435</v>
      </c>
      <c r="AG441" s="371" t="str">
        <f t="shared" si="157"/>
        <v>2019Any</v>
      </c>
      <c r="AH441" s="371" t="str">
        <f t="shared" si="158"/>
        <v>AnyOregon</v>
      </c>
      <c r="AI441" s="371" t="s">
        <v>7</v>
      </c>
      <c r="AJ441" s="371">
        <v>2019</v>
      </c>
      <c r="AK441" s="367">
        <f t="shared" si="140"/>
        <v>1505476.1951917391</v>
      </c>
      <c r="AL441" s="371" t="s">
        <v>254</v>
      </c>
      <c r="AM441" s="368" t="str">
        <f>IF(AL441="Any", "NA", HLOOKUP($F441, TotalStockSF!$K$4:$BI$76, VLOOKUP($D441, TotalStockSF!$A$5:$B$76, 2, FALSE), FALSE))</f>
        <v>NA</v>
      </c>
      <c r="AN441" s="368">
        <f>VLOOKUP($C441, 'AEO COMMERCIAL FLOORSPACE'!$A$47:$G$196, 6, FALSE)</f>
        <v>550.61643940866293</v>
      </c>
      <c r="AO441" s="369" t="str">
        <f t="shared" si="154"/>
        <v>NA</v>
      </c>
      <c r="AP441" s="370">
        <f>VLOOKUP($C441, 'AEO COMMERCIAL FLOORSPACE'!$A$47:$G$196, 7, FALSE)</f>
        <v>3.5322974850399091E-2</v>
      </c>
      <c r="AQ441" s="370">
        <f t="shared" si="151"/>
        <v>3.5322974850399091E-2</v>
      </c>
      <c r="AR441" s="371" t="s">
        <v>240</v>
      </c>
      <c r="AS441" s="356">
        <f t="shared" si="145"/>
        <v>1157.7168281001818</v>
      </c>
      <c r="AT441" s="367">
        <f t="shared" si="146"/>
        <v>1505476.1951917391</v>
      </c>
      <c r="AU441" s="356">
        <f>VLOOKUP($F441&amp;$N441, Shipments!$EQ$22:$FA$369, VLOOKUP(AU$4, 'Index Tables'!$M$4:$O$10, 2, FALSE), FALSE)*VLOOKUP($C441, 'AEO COMMERCIAL FLOORSPACE'!$A$47:$G$196, 7, FALSE)*$M441</f>
        <v>0</v>
      </c>
      <c r="AV441" s="356">
        <f>VLOOKUP($E441&amp;$N441, UES!$AA$6:$AJ$35, VLOOKUP(AV$4, 'Index Tables'!$Q$4:$R$10, 2, FALSE), FALSE)*'Regional Rollup'!AU441</f>
        <v>0</v>
      </c>
      <c r="AW441" s="402">
        <f>VLOOKUP($F441&amp;$N441, Shipments!$EQ$22:$FA$369, VLOOKUP(AW$4, 'Index Tables'!$M$4:$O$10, 2, FALSE), FALSE)*VLOOKUP($C441, 'AEO COMMERCIAL FLOORSPACE'!$A$47:$G$196, 7, FALSE)*$M441</f>
        <v>126.50500422615818</v>
      </c>
      <c r="AX441" s="356">
        <f>VLOOKUP($E441&amp;$N441, UES!$AA$6:$AJ$35, VLOOKUP(AX$4, 'Index Tables'!$Q$4:$R$10, 2, FALSE), FALSE)*'Regional Rollup'!AW441</f>
        <v>168019.7614923045</v>
      </c>
      <c r="AY441" s="402">
        <f>VLOOKUP($F441&amp;$N441, Shipments!$EQ$22:$FA$369, VLOOKUP(AY$4, 'Index Tables'!$M$4:$O$10, 2, FALSE), FALSE)*VLOOKUP($C441, 'AEO COMMERCIAL FLOORSPACE'!$A$47:$G$196, 7, FALSE)*$M441</f>
        <v>115.349752954872</v>
      </c>
      <c r="AZ441" s="356">
        <f>VLOOKUP($E441&amp;$N441, UES!$AA$6:$AJ$35, VLOOKUP(AZ$4, 'Index Tables'!$Q$4:$R$10, 2, FALSE), FALSE)*'Regional Rollup'!AY441</f>
        <v>152271.76634588593</v>
      </c>
      <c r="BA441" s="402">
        <f>VLOOKUP($F441&amp;$N441, Shipments!$EQ$22:$FA$369, VLOOKUP(BA$4, 'Index Tables'!$M$4:$O$10, 2, FALSE), FALSE)*VLOOKUP($C441, 'AEO COMMERCIAL FLOORSPACE'!$A$47:$G$196, 7, FALSE)*$M441</f>
        <v>111.4441335288944</v>
      </c>
      <c r="BB441" s="356">
        <f>VLOOKUP($E441&amp;$N441, UES!$AA$6:$AJ$35, VLOOKUP(BB$4, 'Index Tables'!$Q$4:$R$10, 2, FALSE), FALSE)*'Regional Rollup'!BA441</f>
        <v>145847.08838765419</v>
      </c>
      <c r="BC441" s="402">
        <f>VLOOKUP($F441&amp;$N441, Shipments!$EQ$22:$FA$369, VLOOKUP(BC$4, 'Index Tables'!$M$4:$O$10, 2, FALSE), FALSE)*VLOOKUP($C441, 'AEO COMMERCIAL FLOORSPACE'!$A$47:$G$196, 7, FALSE)*$M441</f>
        <v>594.58062966620628</v>
      </c>
      <c r="BD441" s="356">
        <f>VLOOKUP($E441&amp;$N441, UES!$AA$6:$AJ$35, VLOOKUP(BD$4, 'Index Tables'!$Q$4:$R$10, 2, FALSE), FALSE)*'Regional Rollup'!BC441</f>
        <v>768778.75564808398</v>
      </c>
      <c r="BE441" s="402">
        <f>VLOOKUP($F441&amp;$N441, Shipments!$EQ$22:$FA$369, VLOOKUP(BE$4, 'Index Tables'!$M$4:$O$10, 2, FALSE), FALSE)*VLOOKUP($C441, 'AEO COMMERCIAL FLOORSPACE'!$A$47:$G$196, 7, FALSE)*$M441</f>
        <v>209.83730772405096</v>
      </c>
      <c r="BF441" s="356">
        <f>VLOOKUP($E441&amp;$N441, UES!$AA$6:$AJ$35, VLOOKUP(BF$4, 'Index Tables'!$Q$4:$R$10, 2, FALSE), FALSE)*'Regional Rollup'!BE441</f>
        <v>270558.82331781031</v>
      </c>
      <c r="BG441" s="356">
        <f>VLOOKUP($F441&amp;$N441, Shipments!$EQ$22:$FA$369, VLOOKUP(BG$4, 'Index Tables'!$M$4:$O$10, 2, FALSE), FALSE)*VLOOKUP($C441, 'AEO COMMERCIAL FLOORSPACE'!$A$47:$G$196, 7, FALSE)*$M441</f>
        <v>0</v>
      </c>
      <c r="BH441" s="356">
        <f>VLOOKUP($E441&amp;$N441, UES!$AA$6:$AJ$35, VLOOKUP(BH$4, 'Index Tables'!$Q$4:$R$10, 2, FALSE), FALSE)*'Regional Rollup'!BG441</f>
        <v>0</v>
      </c>
    </row>
    <row r="442" spans="2:60">
      <c r="B442" s="371">
        <f t="shared" si="141"/>
        <v>436</v>
      </c>
      <c r="C442" s="371" t="str">
        <f t="shared" si="155"/>
        <v>2020Any</v>
      </c>
      <c r="D442" s="371" t="str">
        <f t="shared" si="156"/>
        <v>AnyOregon</v>
      </c>
      <c r="E442" s="371" t="s">
        <v>7</v>
      </c>
      <c r="F442" s="371">
        <v>2020</v>
      </c>
      <c r="G442" s="367">
        <f t="shared" si="139"/>
        <v>1529380.5919727366</v>
      </c>
      <c r="H442" s="371" t="s">
        <v>254</v>
      </c>
      <c r="I442" s="368" t="str">
        <f>IF(H442="Any", "NA", HLOOKUP($F442, TotalStockSF!$K$4:$BI$76, VLOOKUP($D442, TotalStockSF!$A$5:$B$76, 2, FALSE), FALSE))</f>
        <v>NA</v>
      </c>
      <c r="J442" s="368">
        <f>VLOOKUP($C442, 'AEO COMMERCIAL FLOORSPACE'!$A$47:$G$196, 6, FALSE)</f>
        <v>557.97631681925986</v>
      </c>
      <c r="K442" s="369" t="str">
        <f t="shared" si="153"/>
        <v>NA</v>
      </c>
      <c r="L442" s="370">
        <f>VLOOKUP($C442, 'AEO COMMERCIAL FLOORSPACE'!$A$47:$G$196, 7, FALSE)</f>
        <v>3.5257172932037013E-2</v>
      </c>
      <c r="M442" s="370">
        <f t="shared" si="152"/>
        <v>3.5257172932037013E-2</v>
      </c>
      <c r="N442" s="371" t="s">
        <v>240</v>
      </c>
      <c r="O442" s="356">
        <f t="shared" si="142"/>
        <v>1168.4383993161941</v>
      </c>
      <c r="P442" s="367">
        <f t="shared" si="143"/>
        <v>1529380.5919727366</v>
      </c>
      <c r="Q442" s="356">
        <f>VLOOKUP($F442&amp;$N442, Shipments!$DL$22:$DV$369, VLOOKUP(Q$4, 'Index Tables'!$I$4:$K$10, 2, FALSE), FALSE)*VLOOKUP($C442, 'AEO COMMERCIAL FLOORSPACE'!$A$47:$G$196, 7, FALSE)*$M442</f>
        <v>0</v>
      </c>
      <c r="R442" s="356">
        <f>VLOOKUP($E442&amp;$N442, UES!$AA$6:$AJ$35, VLOOKUP(R$4, 'Index Tables'!$Q$4:$R$10, 2, FALSE), FALSE)*'Regional Rollup'!Q442</f>
        <v>0</v>
      </c>
      <c r="S442" s="402">
        <f>VLOOKUP($F442&amp;$N442, Shipments!$DL$22:$DV$369, VLOOKUP(S$4, 'Index Tables'!$I$4:$K$10, 2, FALSE), FALSE)*VLOOKUP($C442, 'AEO COMMERCIAL FLOORSPACE'!$A$47:$G$196, 7, FALSE)*$M442</f>
        <v>262.73281242289005</v>
      </c>
      <c r="T442" s="356">
        <f>VLOOKUP($E442&amp;$N442, UES!$AA$6:$AJ$35, VLOOKUP(T$4, 'Index Tables'!$Q$4:$R$10, 2, FALSE), FALSE)*'Regional Rollup'!S442</f>
        <v>348953.02956219646</v>
      </c>
      <c r="U442" s="402">
        <f>VLOOKUP($F442&amp;$N442, Shipments!$DL$22:$DV$369, VLOOKUP(U$4, 'Index Tables'!$I$4:$K$10, 2, FALSE), FALSE)*VLOOKUP($C442, 'AEO COMMERCIAL FLOORSPACE'!$A$47:$G$196, 7, FALSE)*$M442</f>
        <v>239.56494995201552</v>
      </c>
      <c r="V442" s="356">
        <f>VLOOKUP($E442&amp;$N442, UES!$AA$6:$AJ$35, VLOOKUP(V$4, 'Index Tables'!$Q$4:$R$10, 2, FALSE), FALSE)*'Regional Rollup'!U442</f>
        <v>316246.69450335752</v>
      </c>
      <c r="W442" s="402">
        <f>VLOOKUP($F442&amp;$N442, Shipments!$DL$22:$DV$369, VLOOKUP(W$4, 'Index Tables'!$I$4:$K$10, 2, FALSE), FALSE)*VLOOKUP($C442, 'AEO COMMERCIAL FLOORSPACE'!$A$47:$G$196, 7, FALSE)*$M442</f>
        <v>231.45353663427767</v>
      </c>
      <c r="X442" s="356">
        <f>VLOOKUP($E442&amp;$N442, UES!$AA$6:$AJ$35, VLOOKUP(X$4, 'Index Tables'!$Q$4:$R$10, 2, FALSE), FALSE)*'Regional Rollup'!W442</f>
        <v>302903.55666305608</v>
      </c>
      <c r="Y442" s="402">
        <f>VLOOKUP($F442&amp;$N442, Shipments!$DL$22:$DV$369, VLOOKUP(Y$4, 'Index Tables'!$I$4:$K$10, 2, FALSE), FALSE)*VLOOKUP($C442, 'AEO COMMERCIAL FLOORSPACE'!$A$47:$G$196, 7, FALSE)*$M442</f>
        <v>222.90649731080629</v>
      </c>
      <c r="Z442" s="356">
        <f>VLOOKUP($E442&amp;$N442, UES!$AA$6:$AJ$35, VLOOKUP(Z$4, 'Index Tables'!$Q$4:$R$10, 2, FALSE), FALSE)*'Regional Rollup'!Y442</f>
        <v>288212.85302327841</v>
      </c>
      <c r="AA442" s="402">
        <f>VLOOKUP($F442&amp;$N442, Shipments!$DL$22:$DV$369, VLOOKUP(AA$4, 'Index Tables'!$I$4:$K$10, 2, FALSE), FALSE)*VLOOKUP($C442, 'AEO COMMERCIAL FLOORSPACE'!$A$47:$G$196, 7, FALSE)*$M442</f>
        <v>211.78060299620449</v>
      </c>
      <c r="AB442" s="356">
        <f>VLOOKUP($E442&amp;$N442, UES!$AA$6:$AJ$35, VLOOKUP(AB$4, 'Index Tables'!$Q$4:$R$10, 2, FALSE), FALSE)*'Regional Rollup'!AA442</f>
        <v>273064.45822084841</v>
      </c>
      <c r="AC442" s="356">
        <f>VLOOKUP($F442&amp;$N442, Shipments!$DL$22:$DV$369, VLOOKUP(AC$4, 'Index Tables'!$I$4:$K$10, 2, FALSE), FALSE)*VLOOKUP($C442, 'AEO COMMERCIAL FLOORSPACE'!$A$47:$G$196, 7, FALSE)*$M442</f>
        <v>0</v>
      </c>
      <c r="AD442" s="356">
        <f>VLOOKUP($E442&amp;$N442, UES!$AA$6:$AJ$35, VLOOKUP(AD$4, 'Index Tables'!$Q$4:$R$10, 2, FALSE), FALSE)*'Regional Rollup'!AC442</f>
        <v>0</v>
      </c>
      <c r="AF442" s="371">
        <f t="shared" si="144"/>
        <v>436</v>
      </c>
      <c r="AG442" s="371" t="str">
        <f t="shared" si="157"/>
        <v>2020Any</v>
      </c>
      <c r="AH442" s="371" t="str">
        <f t="shared" si="158"/>
        <v>AnyOregon</v>
      </c>
      <c r="AI442" s="371" t="s">
        <v>7</v>
      </c>
      <c r="AJ442" s="371">
        <v>2020</v>
      </c>
      <c r="AK442" s="367">
        <f t="shared" si="140"/>
        <v>1518161.6783354406</v>
      </c>
      <c r="AL442" s="371" t="s">
        <v>254</v>
      </c>
      <c r="AM442" s="368" t="str">
        <f>IF(AL442="Any", "NA", HLOOKUP($F442, TotalStockSF!$K$4:$BI$76, VLOOKUP($D442, TotalStockSF!$A$5:$B$76, 2, FALSE), FALSE))</f>
        <v>NA</v>
      </c>
      <c r="AN442" s="368">
        <f>VLOOKUP($C442, 'AEO COMMERCIAL FLOORSPACE'!$A$47:$G$196, 6, FALSE)</f>
        <v>557.97631681925986</v>
      </c>
      <c r="AO442" s="369" t="str">
        <f t="shared" si="154"/>
        <v>NA</v>
      </c>
      <c r="AP442" s="370">
        <f>VLOOKUP($C442, 'AEO COMMERCIAL FLOORSPACE'!$A$47:$G$196, 7, FALSE)</f>
        <v>3.5257172932037013E-2</v>
      </c>
      <c r="AQ442" s="370">
        <f t="shared" si="151"/>
        <v>3.5257172932037013E-2</v>
      </c>
      <c r="AR442" s="371" t="s">
        <v>240</v>
      </c>
      <c r="AS442" s="356">
        <f t="shared" si="145"/>
        <v>1168.4383993161941</v>
      </c>
      <c r="AT442" s="367">
        <f t="shared" si="146"/>
        <v>1518161.6783354406</v>
      </c>
      <c r="AU442" s="356">
        <f>VLOOKUP($F442&amp;$N442, Shipments!$EQ$22:$FA$369, VLOOKUP(AU$4, 'Index Tables'!$M$4:$O$10, 2, FALSE), FALSE)*VLOOKUP($C442, 'AEO COMMERCIAL FLOORSPACE'!$A$47:$G$196, 7, FALSE)*$M442</f>
        <v>0</v>
      </c>
      <c r="AV442" s="356">
        <f>VLOOKUP($E442&amp;$N442, UES!$AA$6:$AJ$35, VLOOKUP(AV$4, 'Index Tables'!$Q$4:$R$10, 2, FALSE), FALSE)*'Regional Rollup'!AU442</f>
        <v>0</v>
      </c>
      <c r="AW442" s="402">
        <f>VLOOKUP($F442&amp;$N442, Shipments!$EQ$22:$FA$369, VLOOKUP(AW$4, 'Index Tables'!$M$4:$O$10, 2, FALSE), FALSE)*VLOOKUP($C442, 'AEO COMMERCIAL FLOORSPACE'!$A$47:$G$196, 7, FALSE)*$M442</f>
        <v>110.64006007865059</v>
      </c>
      <c r="AX442" s="356">
        <f>VLOOKUP($E442&amp;$N442, UES!$AA$6:$AJ$35, VLOOKUP(AX$4, 'Index Tables'!$Q$4:$R$10, 2, FALSE), FALSE)*'Regional Rollup'!AW442</f>
        <v>146948.46752999205</v>
      </c>
      <c r="AY442" s="402">
        <f>VLOOKUP($F442&amp;$N442, Shipments!$EQ$22:$FA$369, VLOOKUP(AY$4, 'Index Tables'!$M$4:$O$10, 2, FALSE), FALSE)*VLOOKUP($C442, 'AEO COMMERCIAL FLOORSPACE'!$A$47:$G$196, 7, FALSE)*$M442</f>
        <v>100.88378459850371</v>
      </c>
      <c r="AZ442" s="356">
        <f>VLOOKUP($E442&amp;$N442, UES!$AA$6:$AJ$35, VLOOKUP(AZ$4, 'Index Tables'!$Q$4:$R$10, 2, FALSE), FALSE)*'Regional Rollup'!AY442</f>
        <v>133175.42242575917</v>
      </c>
      <c r="BA442" s="402">
        <f>VLOOKUP($F442&amp;$N442, Shipments!$EQ$22:$FA$369, VLOOKUP(BA$4, 'Index Tables'!$M$4:$O$10, 2, FALSE), FALSE)*VLOOKUP($C442, 'AEO COMMERCIAL FLOORSPACE'!$A$47:$G$196, 7, FALSE)*$M442</f>
        <v>97.467967409469864</v>
      </c>
      <c r="BB442" s="356">
        <f>VLOOKUP($E442&amp;$N442, UES!$AA$6:$AJ$35, VLOOKUP(BB$4, 'Index Tables'!$Q$4:$R$10, 2, FALSE), FALSE)*'Regional Rollup'!BA442</f>
        <v>127556.46087057855</v>
      </c>
      <c r="BC442" s="402">
        <f>VLOOKUP($F442&amp;$N442, Shipments!$EQ$22:$FA$369, VLOOKUP(BC$4, 'Index Tables'!$M$4:$O$10, 2, FALSE), FALSE)*VLOOKUP($C442, 'AEO COMMERCIAL FLOORSPACE'!$A$47:$G$196, 7, FALSE)*$M442</f>
        <v>647.66598423336541</v>
      </c>
      <c r="BD442" s="356">
        <f>VLOOKUP($E442&amp;$N442, UES!$AA$6:$AJ$35, VLOOKUP(BD$4, 'Index Tables'!$Q$4:$R$10, 2, FALSE), FALSE)*'Regional Rollup'!BC442</f>
        <v>837416.86928826245</v>
      </c>
      <c r="BE442" s="402">
        <f>VLOOKUP($F442&amp;$N442, Shipments!$EQ$22:$FA$369, VLOOKUP(BE$4, 'Index Tables'!$M$4:$O$10, 2, FALSE), FALSE)*VLOOKUP($C442, 'AEO COMMERCIAL FLOORSPACE'!$A$47:$G$196, 7, FALSE)*$M442</f>
        <v>211.78060299620449</v>
      </c>
      <c r="BF442" s="356">
        <f>VLOOKUP($E442&amp;$N442, UES!$AA$6:$AJ$35, VLOOKUP(BF$4, 'Index Tables'!$Q$4:$R$10, 2, FALSE), FALSE)*'Regional Rollup'!BE442</f>
        <v>273064.45822084841</v>
      </c>
      <c r="BG442" s="356">
        <f>VLOOKUP($F442&amp;$N442, Shipments!$EQ$22:$FA$369, VLOOKUP(BG$4, 'Index Tables'!$M$4:$O$10, 2, FALSE), FALSE)*VLOOKUP($C442, 'AEO COMMERCIAL FLOORSPACE'!$A$47:$G$196, 7, FALSE)*$M442</f>
        <v>0</v>
      </c>
      <c r="BH442" s="356">
        <f>VLOOKUP($E442&amp;$N442, UES!$AA$6:$AJ$35, VLOOKUP(BH$4, 'Index Tables'!$Q$4:$R$10, 2, FALSE), FALSE)*'Regional Rollup'!BG442</f>
        <v>0</v>
      </c>
    </row>
    <row r="443" spans="2:60">
      <c r="B443" s="371">
        <f t="shared" si="141"/>
        <v>437</v>
      </c>
      <c r="C443" s="371" t="str">
        <f t="shared" si="155"/>
        <v>2021Any</v>
      </c>
      <c r="D443" s="371" t="str">
        <f t="shared" si="156"/>
        <v>AnyOregon</v>
      </c>
      <c r="E443" s="371" t="s">
        <v>7</v>
      </c>
      <c r="F443" s="371">
        <v>2021</v>
      </c>
      <c r="G443" s="367">
        <f t="shared" si="139"/>
        <v>1540377.5183290816</v>
      </c>
      <c r="H443" s="371" t="s">
        <v>254</v>
      </c>
      <c r="I443" s="368" t="str">
        <f>IF(H443="Any", "NA", HLOOKUP($F443, TotalStockSF!$K$4:$BI$76, VLOOKUP($D443, TotalStockSF!$A$5:$B$76, 2, FALSE), FALSE))</f>
        <v>NA</v>
      </c>
      <c r="J443" s="368">
        <f>VLOOKUP($C443, 'AEO COMMERCIAL FLOORSPACE'!$A$47:$G$196, 6, FALSE)</f>
        <v>564.67754750418908</v>
      </c>
      <c r="K443" s="369" t="str">
        <f t="shared" si="153"/>
        <v>NA</v>
      </c>
      <c r="L443" s="370">
        <f>VLOOKUP($C443, 'AEO COMMERCIAL FLOORSPACE'!$A$47:$G$196, 7, FALSE)</f>
        <v>3.514694162482606E-2</v>
      </c>
      <c r="M443" s="370">
        <f t="shared" si="152"/>
        <v>3.514694162482606E-2</v>
      </c>
      <c r="N443" s="371" t="s">
        <v>240</v>
      </c>
      <c r="O443" s="356">
        <f t="shared" si="142"/>
        <v>1176.8399908472015</v>
      </c>
      <c r="P443" s="367">
        <f t="shared" si="143"/>
        <v>1540377.5183290816</v>
      </c>
      <c r="Q443" s="356">
        <f>VLOOKUP($F443&amp;$N443, Shipments!$DL$22:$DV$369, VLOOKUP(Q$4, 'Index Tables'!$I$4:$K$10, 2, FALSE), FALSE)*VLOOKUP($C443, 'AEO COMMERCIAL FLOORSPACE'!$A$47:$G$196, 7, FALSE)*$M443</f>
        <v>0</v>
      </c>
      <c r="R443" s="356">
        <f>VLOOKUP($E443&amp;$N443, UES!$AA$6:$AJ$35, VLOOKUP(R$4, 'Index Tables'!$Q$4:$R$10, 2, FALSE), FALSE)*'Regional Rollup'!Q443</f>
        <v>0</v>
      </c>
      <c r="S443" s="402">
        <f>VLOOKUP($F443&amp;$N443, Shipments!$DL$22:$DV$369, VLOOKUP(S$4, 'Index Tables'!$I$4:$K$10, 2, FALSE), FALSE)*VLOOKUP($C443, 'AEO COMMERCIAL FLOORSPACE'!$A$47:$G$196, 7, FALSE)*$M443</f>
        <v>264.62197814447347</v>
      </c>
      <c r="T443" s="356">
        <f>VLOOKUP($E443&amp;$N443, UES!$AA$6:$AJ$35, VLOOKUP(T$4, 'Index Tables'!$Q$4:$R$10, 2, FALSE), FALSE)*'Regional Rollup'!S443</f>
        <v>351462.1569749937</v>
      </c>
      <c r="U443" s="402">
        <f>VLOOKUP($F443&amp;$N443, Shipments!$DL$22:$DV$369, VLOOKUP(U$4, 'Index Tables'!$I$4:$K$10, 2, FALSE), FALSE)*VLOOKUP($C443, 'AEO COMMERCIAL FLOORSPACE'!$A$47:$G$196, 7, FALSE)*$M443</f>
        <v>241.28752844294922</v>
      </c>
      <c r="V443" s="356">
        <f>VLOOKUP($E443&amp;$N443, UES!$AA$6:$AJ$35, VLOOKUP(V$4, 'Index Tables'!$Q$4:$R$10, 2, FALSE), FALSE)*'Regional Rollup'!U443</f>
        <v>318520.64882718271</v>
      </c>
      <c r="W443" s="402">
        <f>VLOOKUP($F443&amp;$N443, Shipments!$DL$22:$DV$369, VLOOKUP(W$4, 'Index Tables'!$I$4:$K$10, 2, FALSE), FALSE)*VLOOKUP($C443, 'AEO COMMERCIAL FLOORSPACE'!$A$47:$G$196, 7, FALSE)*$M443</f>
        <v>233.11779045745425</v>
      </c>
      <c r="X443" s="356">
        <f>VLOOKUP($E443&amp;$N443, UES!$AA$6:$AJ$35, VLOOKUP(X$4, 'Index Tables'!$Q$4:$R$10, 2, FALSE), FALSE)*'Regional Rollup'!W443</f>
        <v>305081.56789399625</v>
      </c>
      <c r="Y443" s="402">
        <f>VLOOKUP($F443&amp;$N443, Shipments!$DL$22:$DV$369, VLOOKUP(Y$4, 'Index Tables'!$I$4:$K$10, 2, FALSE), FALSE)*VLOOKUP($C443, 'AEO COMMERCIAL FLOORSPACE'!$A$47:$G$196, 7, FALSE)*$M443</f>
        <v>224.50929412158297</v>
      </c>
      <c r="Z443" s="356">
        <f>VLOOKUP($E443&amp;$N443, UES!$AA$6:$AJ$35, VLOOKUP(Z$4, 'Index Tables'!$Q$4:$R$10, 2, FALSE), FALSE)*'Regional Rollup'!Y443</f>
        <v>290285.23156416253</v>
      </c>
      <c r="AA443" s="402">
        <f>VLOOKUP($F443&amp;$N443, Shipments!$DL$22:$DV$369, VLOOKUP(AA$4, 'Index Tables'!$I$4:$K$10, 2, FALSE), FALSE)*VLOOKUP($C443, 'AEO COMMERCIAL FLOORSPACE'!$A$47:$G$196, 7, FALSE)*$M443</f>
        <v>213.30339968074159</v>
      </c>
      <c r="AB443" s="356">
        <f>VLOOKUP($E443&amp;$N443, UES!$AA$6:$AJ$35, VLOOKUP(AB$4, 'Index Tables'!$Q$4:$R$10, 2, FALSE), FALSE)*'Regional Rollup'!AA443</f>
        <v>275027.91306874622</v>
      </c>
      <c r="AC443" s="356">
        <f>VLOOKUP($F443&amp;$N443, Shipments!$DL$22:$DV$369, VLOOKUP(AC$4, 'Index Tables'!$I$4:$K$10, 2, FALSE), FALSE)*VLOOKUP($C443, 'AEO COMMERCIAL FLOORSPACE'!$A$47:$G$196, 7, FALSE)*$M443</f>
        <v>0</v>
      </c>
      <c r="AD443" s="356">
        <f>VLOOKUP($E443&amp;$N443, UES!$AA$6:$AJ$35, VLOOKUP(AD$4, 'Index Tables'!$Q$4:$R$10, 2, FALSE), FALSE)*'Regional Rollup'!AC443</f>
        <v>0</v>
      </c>
      <c r="AF443" s="371">
        <f t="shared" si="144"/>
        <v>437</v>
      </c>
      <c r="AG443" s="371" t="str">
        <f t="shared" si="157"/>
        <v>2021Any</v>
      </c>
      <c r="AH443" s="371" t="str">
        <f t="shared" si="158"/>
        <v>AnyOregon</v>
      </c>
      <c r="AI443" s="371" t="s">
        <v>7</v>
      </c>
      <c r="AJ443" s="371">
        <v>2021</v>
      </c>
      <c r="AK443" s="367">
        <f t="shared" si="140"/>
        <v>1527852.5817391493</v>
      </c>
      <c r="AL443" s="371" t="s">
        <v>254</v>
      </c>
      <c r="AM443" s="368" t="str">
        <f>IF(AL443="Any", "NA", HLOOKUP($F443, TotalStockSF!$K$4:$BI$76, VLOOKUP($D443, TotalStockSF!$A$5:$B$76, 2, FALSE), FALSE))</f>
        <v>NA</v>
      </c>
      <c r="AN443" s="368">
        <f>VLOOKUP($C443, 'AEO COMMERCIAL FLOORSPACE'!$A$47:$G$196, 6, FALSE)</f>
        <v>564.67754750418908</v>
      </c>
      <c r="AO443" s="369" t="str">
        <f t="shared" si="154"/>
        <v>NA</v>
      </c>
      <c r="AP443" s="370">
        <f>VLOOKUP($C443, 'AEO COMMERCIAL FLOORSPACE'!$A$47:$G$196, 7, FALSE)</f>
        <v>3.514694162482606E-2</v>
      </c>
      <c r="AQ443" s="370">
        <f t="shared" si="151"/>
        <v>3.514694162482606E-2</v>
      </c>
      <c r="AR443" s="371" t="s">
        <v>240</v>
      </c>
      <c r="AS443" s="356">
        <f t="shared" si="145"/>
        <v>1176.8399908472015</v>
      </c>
      <c r="AT443" s="367">
        <f t="shared" si="146"/>
        <v>1527852.5817391493</v>
      </c>
      <c r="AU443" s="356">
        <f>VLOOKUP($F443&amp;$N443, Shipments!$EQ$22:$FA$369, VLOOKUP(AU$4, 'Index Tables'!$M$4:$O$10, 2, FALSE), FALSE)*VLOOKUP($C443, 'AEO COMMERCIAL FLOORSPACE'!$A$47:$G$196, 7, FALSE)*$M443</f>
        <v>0</v>
      </c>
      <c r="AV443" s="356">
        <f>VLOOKUP($E443&amp;$N443, UES!$AA$6:$AJ$35, VLOOKUP(AV$4, 'Index Tables'!$Q$4:$R$10, 2, FALSE), FALSE)*'Regional Rollup'!AU443</f>
        <v>0</v>
      </c>
      <c r="AW443" s="402">
        <f>VLOOKUP($F443&amp;$N443, Shipments!$EQ$22:$FA$369, VLOOKUP(AW$4, 'Index Tables'!$M$4:$O$10, 2, FALSE), FALSE)*VLOOKUP($C443, 'AEO COMMERCIAL FLOORSPACE'!$A$47:$G$196, 7, FALSE)*$M443</f>
        <v>94.82371242229074</v>
      </c>
      <c r="AX443" s="356">
        <f>VLOOKUP($E443&amp;$N443, UES!$AA$6:$AJ$35, VLOOKUP(AX$4, 'Index Tables'!$Q$4:$R$10, 2, FALSE), FALSE)*'Regional Rollup'!AW443</f>
        <v>125941.71781952129</v>
      </c>
      <c r="AY443" s="402">
        <f>VLOOKUP($F443&amp;$N443, Shipments!$EQ$22:$FA$369, VLOOKUP(AY$4, 'Index Tables'!$M$4:$O$10, 2, FALSE), FALSE)*VLOOKUP($C443, 'AEO COMMERCIAL FLOORSPACE'!$A$47:$G$196, 7, FALSE)*$M443</f>
        <v>86.462127479328373</v>
      </c>
      <c r="AZ443" s="356">
        <f>VLOOKUP($E443&amp;$N443, UES!$AA$6:$AJ$35, VLOOKUP(AZ$4, 'Index Tables'!$Q$4:$R$10, 2, FALSE), FALSE)*'Regional Rollup'!AY443</f>
        <v>114137.57321570766</v>
      </c>
      <c r="BA443" s="402">
        <f>VLOOKUP($F443&amp;$N443, Shipments!$EQ$22:$FA$369, VLOOKUP(BA$4, 'Index Tables'!$M$4:$O$10, 2, FALSE), FALSE)*VLOOKUP($C443, 'AEO COMMERCIAL FLOORSPACE'!$A$47:$G$196, 7, FALSE)*$M443</f>
        <v>83.534612196077319</v>
      </c>
      <c r="BB443" s="356">
        <f>VLOOKUP($E443&amp;$N443, UES!$AA$6:$AJ$35, VLOOKUP(BB$4, 'Index Tables'!$Q$4:$R$10, 2, FALSE), FALSE)*'Regional Rollup'!BA443</f>
        <v>109321.86004417106</v>
      </c>
      <c r="BC443" s="402">
        <f>VLOOKUP($F443&amp;$N443, Shipments!$EQ$22:$FA$369, VLOOKUP(BC$4, 'Index Tables'!$M$4:$O$10, 2, FALSE), FALSE)*VLOOKUP($C443, 'AEO COMMERCIAL FLOORSPACE'!$A$47:$G$196, 7, FALSE)*$M443</f>
        <v>698.71613906876348</v>
      </c>
      <c r="BD443" s="356">
        <f>VLOOKUP($E443&amp;$N443, UES!$AA$6:$AJ$35, VLOOKUP(BD$4, 'Index Tables'!$Q$4:$R$10, 2, FALSE), FALSE)*'Regional Rollup'!BC443</f>
        <v>903423.5175910031</v>
      </c>
      <c r="BE443" s="402">
        <f>VLOOKUP($F443&amp;$N443, Shipments!$EQ$22:$FA$369, VLOOKUP(BE$4, 'Index Tables'!$M$4:$O$10, 2, FALSE), FALSE)*VLOOKUP($C443, 'AEO COMMERCIAL FLOORSPACE'!$A$47:$G$196, 7, FALSE)*$M443</f>
        <v>213.30339968074159</v>
      </c>
      <c r="BF443" s="356">
        <f>VLOOKUP($E443&amp;$N443, UES!$AA$6:$AJ$35, VLOOKUP(BF$4, 'Index Tables'!$Q$4:$R$10, 2, FALSE), FALSE)*'Regional Rollup'!BE443</f>
        <v>275027.91306874622</v>
      </c>
      <c r="BG443" s="356">
        <f>VLOOKUP($F443&amp;$N443, Shipments!$EQ$22:$FA$369, VLOOKUP(BG$4, 'Index Tables'!$M$4:$O$10, 2, FALSE), FALSE)*VLOOKUP($C443, 'AEO COMMERCIAL FLOORSPACE'!$A$47:$G$196, 7, FALSE)*$M443</f>
        <v>0</v>
      </c>
      <c r="BH443" s="356">
        <f>VLOOKUP($E443&amp;$N443, UES!$AA$6:$AJ$35, VLOOKUP(BH$4, 'Index Tables'!$Q$4:$R$10, 2, FALSE), FALSE)*'Regional Rollup'!BG443</f>
        <v>0</v>
      </c>
    </row>
    <row r="444" spans="2:60">
      <c r="B444" s="371">
        <f t="shared" si="141"/>
        <v>438</v>
      </c>
      <c r="C444" s="371" t="str">
        <f t="shared" si="155"/>
        <v>2022Any</v>
      </c>
      <c r="D444" s="371" t="str">
        <f t="shared" si="156"/>
        <v>AnyOregon</v>
      </c>
      <c r="E444" s="371" t="s">
        <v>7</v>
      </c>
      <c r="F444" s="371">
        <v>2022</v>
      </c>
      <c r="G444" s="367">
        <f t="shared" si="139"/>
        <v>1553343.6402805801</v>
      </c>
      <c r="H444" s="371" t="s">
        <v>254</v>
      </c>
      <c r="I444" s="368" t="str">
        <f>IF(H444="Any", "NA", HLOOKUP($F444, TotalStockSF!$K$4:$BI$76, VLOOKUP($D444, TotalStockSF!$A$5:$B$76, 2, FALSE), FALSE))</f>
        <v>NA</v>
      </c>
      <c r="J444" s="368">
        <f>VLOOKUP($C444, 'AEO COMMERCIAL FLOORSPACE'!$A$47:$G$196, 6, FALSE)</f>
        <v>571.68021676629587</v>
      </c>
      <c r="K444" s="369" t="str">
        <f t="shared" si="153"/>
        <v>NA</v>
      </c>
      <c r="L444" s="370">
        <f>VLOOKUP($C444, 'AEO COMMERCIAL FLOORSPACE'!$A$47:$G$196, 7, FALSE)</f>
        <v>3.5048979026981404E-2</v>
      </c>
      <c r="M444" s="370">
        <f t="shared" si="152"/>
        <v>3.5048979026981404E-2</v>
      </c>
      <c r="N444" s="371" t="s">
        <v>240</v>
      </c>
      <c r="O444" s="356">
        <f t="shared" si="142"/>
        <v>1186.746037032086</v>
      </c>
      <c r="P444" s="367">
        <f t="shared" si="143"/>
        <v>1553343.6402805801</v>
      </c>
      <c r="Q444" s="356">
        <f>VLOOKUP($F444&amp;$N444, Shipments!$DL$22:$DV$369, VLOOKUP(Q$4, 'Index Tables'!$I$4:$K$10, 2, FALSE), FALSE)*VLOOKUP($C444, 'AEO COMMERCIAL FLOORSPACE'!$A$47:$G$196, 7, FALSE)*$M444</f>
        <v>0</v>
      </c>
      <c r="R444" s="356">
        <f>VLOOKUP($E444&amp;$N444, UES!$AA$6:$AJ$35, VLOOKUP(R$4, 'Index Tables'!$Q$4:$R$10, 2, FALSE), FALSE)*'Regional Rollup'!Q444</f>
        <v>0</v>
      </c>
      <c r="S444" s="402">
        <f>VLOOKUP($F444&amp;$N444, Shipments!$DL$22:$DV$369, VLOOKUP(S$4, 'Index Tables'!$I$4:$K$10, 2, FALSE), FALSE)*VLOOKUP($C444, 'AEO COMMERCIAL FLOORSPACE'!$A$47:$G$196, 7, FALSE)*$M444</f>
        <v>266.84943264756822</v>
      </c>
      <c r="T444" s="356">
        <f>VLOOKUP($E444&amp;$N444, UES!$AA$6:$AJ$35, VLOOKUP(T$4, 'Index Tables'!$Q$4:$R$10, 2, FALSE), FALSE)*'Regional Rollup'!S444</f>
        <v>354420.58835590462</v>
      </c>
      <c r="U444" s="402">
        <f>VLOOKUP($F444&amp;$N444, Shipments!$DL$22:$DV$369, VLOOKUP(U$4, 'Index Tables'!$I$4:$K$10, 2, FALSE), FALSE)*VLOOKUP($C444, 'AEO COMMERCIAL FLOORSPACE'!$A$47:$G$196, 7, FALSE)*$M444</f>
        <v>243.31856530367978</v>
      </c>
      <c r="V444" s="356">
        <f>VLOOKUP($E444&amp;$N444, UES!$AA$6:$AJ$35, VLOOKUP(V$4, 'Index Tables'!$Q$4:$R$10, 2, FALSE), FALSE)*'Regional Rollup'!U444</f>
        <v>321201.79518748779</v>
      </c>
      <c r="W444" s="402">
        <f>VLOOKUP($F444&amp;$N444, Shipments!$DL$22:$DV$369, VLOOKUP(W$4, 'Index Tables'!$I$4:$K$10, 2, FALSE), FALSE)*VLOOKUP($C444, 'AEO COMMERCIAL FLOORSPACE'!$A$47:$G$196, 7, FALSE)*$M444</f>
        <v>235.08005857950141</v>
      </c>
      <c r="X444" s="356">
        <f>VLOOKUP($E444&amp;$N444, UES!$AA$6:$AJ$35, VLOOKUP(X$4, 'Index Tables'!$Q$4:$R$10, 2, FALSE), FALSE)*'Regional Rollup'!W444</f>
        <v>307649.59084122733</v>
      </c>
      <c r="Y444" s="402">
        <f>VLOOKUP($F444&amp;$N444, Shipments!$DL$22:$DV$369, VLOOKUP(Y$4, 'Index Tables'!$I$4:$K$10, 2, FALSE), FALSE)*VLOOKUP($C444, 'AEO COMMERCIAL FLOORSPACE'!$A$47:$G$196, 7, FALSE)*$M444</f>
        <v>226.3991002581871</v>
      </c>
      <c r="Z444" s="356">
        <f>VLOOKUP($E444&amp;$N444, UES!$AA$6:$AJ$35, VLOOKUP(Z$4, 'Index Tables'!$Q$4:$R$10, 2, FALSE), FALSE)*'Regional Rollup'!Y444</f>
        <v>292728.70640613686</v>
      </c>
      <c r="AA444" s="402">
        <f>VLOOKUP($F444&amp;$N444, Shipments!$DL$22:$DV$369, VLOOKUP(AA$4, 'Index Tables'!$I$4:$K$10, 2, FALSE), FALSE)*VLOOKUP($C444, 'AEO COMMERCIAL FLOORSPACE'!$A$47:$G$196, 7, FALSE)*$M444</f>
        <v>215.09888024314935</v>
      </c>
      <c r="AB444" s="356">
        <f>VLOOKUP($E444&amp;$N444, UES!$AA$6:$AJ$35, VLOOKUP(AB$4, 'Index Tables'!$Q$4:$R$10, 2, FALSE), FALSE)*'Regional Rollup'!AA444</f>
        <v>277342.95948982344</v>
      </c>
      <c r="AC444" s="356">
        <f>VLOOKUP($F444&amp;$N444, Shipments!$DL$22:$DV$369, VLOOKUP(AC$4, 'Index Tables'!$I$4:$K$10, 2, FALSE), FALSE)*VLOOKUP($C444, 'AEO COMMERCIAL FLOORSPACE'!$A$47:$G$196, 7, FALSE)*$M444</f>
        <v>0</v>
      </c>
      <c r="AD444" s="356">
        <f>VLOOKUP($E444&amp;$N444, UES!$AA$6:$AJ$35, VLOOKUP(AD$4, 'Index Tables'!$Q$4:$R$10, 2, FALSE), FALSE)*'Regional Rollup'!AC444</f>
        <v>0</v>
      </c>
      <c r="AF444" s="371">
        <f t="shared" si="144"/>
        <v>438</v>
      </c>
      <c r="AG444" s="371" t="str">
        <f t="shared" si="157"/>
        <v>2022Any</v>
      </c>
      <c r="AH444" s="371" t="str">
        <f t="shared" si="158"/>
        <v>AnyOregon</v>
      </c>
      <c r="AI444" s="371" t="s">
        <v>7</v>
      </c>
      <c r="AJ444" s="371">
        <v>2022</v>
      </c>
      <c r="AK444" s="367">
        <f t="shared" si="140"/>
        <v>1539518.3280054601</v>
      </c>
      <c r="AL444" s="371" t="s">
        <v>254</v>
      </c>
      <c r="AM444" s="368" t="str">
        <f>IF(AL444="Any", "NA", HLOOKUP($F444, TotalStockSF!$K$4:$BI$76, VLOOKUP($D444, TotalStockSF!$A$5:$B$76, 2, FALSE), FALSE))</f>
        <v>NA</v>
      </c>
      <c r="AN444" s="368">
        <f>VLOOKUP($C444, 'AEO COMMERCIAL FLOORSPACE'!$A$47:$G$196, 6, FALSE)</f>
        <v>571.68021676629587</v>
      </c>
      <c r="AO444" s="369" t="str">
        <f t="shared" si="154"/>
        <v>NA</v>
      </c>
      <c r="AP444" s="370">
        <f>VLOOKUP($C444, 'AEO COMMERCIAL FLOORSPACE'!$A$47:$G$196, 7, FALSE)</f>
        <v>3.5048979026981404E-2</v>
      </c>
      <c r="AQ444" s="370">
        <f t="shared" si="151"/>
        <v>3.5048979026981404E-2</v>
      </c>
      <c r="AR444" s="371" t="s">
        <v>240</v>
      </c>
      <c r="AS444" s="356">
        <f t="shared" si="145"/>
        <v>1186.7460370320857</v>
      </c>
      <c r="AT444" s="367">
        <f t="shared" si="146"/>
        <v>1539518.3280054601</v>
      </c>
      <c r="AU444" s="356">
        <f>VLOOKUP($F444&amp;$N444, Shipments!$EQ$22:$FA$369, VLOOKUP(AU$4, 'Index Tables'!$M$4:$O$10, 2, FALSE), FALSE)*VLOOKUP($C444, 'AEO COMMERCIAL FLOORSPACE'!$A$47:$G$196, 7, FALSE)*$M444</f>
        <v>0</v>
      </c>
      <c r="AV444" s="356">
        <f>VLOOKUP($E444&amp;$N444, UES!$AA$6:$AJ$35, VLOOKUP(AV$4, 'Index Tables'!$Q$4:$R$10, 2, FALSE), FALSE)*'Regional Rollup'!AU444</f>
        <v>0</v>
      </c>
      <c r="AW444" s="402">
        <f>VLOOKUP($F444&amp;$N444, Shipments!$EQ$22:$FA$369, VLOOKUP(AW$4, 'Index Tables'!$M$4:$O$10, 2, FALSE), FALSE)*VLOOKUP($C444, 'AEO COMMERCIAL FLOORSPACE'!$A$47:$G$196, 7, FALSE)*$M444</f>
        <v>79.422212515374852</v>
      </c>
      <c r="AX444" s="356">
        <f>VLOOKUP($E444&amp;$N444, UES!$AA$6:$AJ$35, VLOOKUP(AX$4, 'Index Tables'!$Q$4:$R$10, 2, FALSE), FALSE)*'Regional Rollup'!AW444</f>
        <v>105485.95516559876</v>
      </c>
      <c r="AY444" s="402">
        <f>VLOOKUP($F444&amp;$N444, Shipments!$EQ$22:$FA$369, VLOOKUP(AY$4, 'Index Tables'!$M$4:$O$10, 2, FALSE), FALSE)*VLOOKUP($C444, 'AEO COMMERCIAL FLOORSPACE'!$A$47:$G$196, 7, FALSE)*$M444</f>
        <v>72.41873670388361</v>
      </c>
      <c r="AZ444" s="356">
        <f>VLOOKUP($E444&amp;$N444, UES!$AA$6:$AJ$35, VLOOKUP(AZ$4, 'Index Tables'!$Q$4:$R$10, 2, FALSE), FALSE)*'Regional Rollup'!AY444</f>
        <v>95599.068675528004</v>
      </c>
      <c r="BA444" s="402">
        <f>VLOOKUP($F444&amp;$N444, Shipments!$EQ$22:$FA$369, VLOOKUP(BA$4, 'Index Tables'!$M$4:$O$10, 2, FALSE), FALSE)*VLOOKUP($C444, 'AEO COMMERCIAL FLOORSPACE'!$A$47:$G$196, 7, FALSE)*$M444</f>
        <v>69.966715632056051</v>
      </c>
      <c r="BB444" s="356">
        <f>VLOOKUP($E444&amp;$N444, UES!$AA$6:$AJ$35, VLOOKUP(BB$4, 'Index Tables'!$Q$4:$R$10, 2, FALSE), FALSE)*'Regional Rollup'!BA444</f>
        <v>91565.53544683996</v>
      </c>
      <c r="BC444" s="402">
        <f>VLOOKUP($F444&amp;$N444, Shipments!$EQ$22:$FA$369, VLOOKUP(BC$4, 'Index Tables'!$M$4:$O$10, 2, FALSE), FALSE)*VLOOKUP($C444, 'AEO COMMERCIAL FLOORSPACE'!$A$47:$G$196, 7, FALSE)*$M444</f>
        <v>749.83949193762191</v>
      </c>
      <c r="BD444" s="356">
        <f>VLOOKUP($E444&amp;$N444, UES!$AA$6:$AJ$35, VLOOKUP(BD$4, 'Index Tables'!$Q$4:$R$10, 2, FALSE), FALSE)*'Regional Rollup'!BC444</f>
        <v>969524.80922766984</v>
      </c>
      <c r="BE444" s="402">
        <f>VLOOKUP($F444&amp;$N444, Shipments!$EQ$22:$FA$369, VLOOKUP(BE$4, 'Index Tables'!$M$4:$O$10, 2, FALSE), FALSE)*VLOOKUP($C444, 'AEO COMMERCIAL FLOORSPACE'!$A$47:$G$196, 7, FALSE)*$M444</f>
        <v>215.09888024314935</v>
      </c>
      <c r="BF444" s="356">
        <f>VLOOKUP($E444&amp;$N444, UES!$AA$6:$AJ$35, VLOOKUP(BF$4, 'Index Tables'!$Q$4:$R$10, 2, FALSE), FALSE)*'Regional Rollup'!BE444</f>
        <v>277342.95948982344</v>
      </c>
      <c r="BG444" s="356">
        <f>VLOOKUP($F444&amp;$N444, Shipments!$EQ$22:$FA$369, VLOOKUP(BG$4, 'Index Tables'!$M$4:$O$10, 2, FALSE), FALSE)*VLOOKUP($C444, 'AEO COMMERCIAL FLOORSPACE'!$A$47:$G$196, 7, FALSE)*$M444</f>
        <v>0</v>
      </c>
      <c r="BH444" s="356">
        <f>VLOOKUP($E444&amp;$N444, UES!$AA$6:$AJ$35, VLOOKUP(BH$4, 'Index Tables'!$Q$4:$R$10, 2, FALSE), FALSE)*'Regional Rollup'!BG444</f>
        <v>0</v>
      </c>
    </row>
    <row r="445" spans="2:60">
      <c r="B445" s="371">
        <f t="shared" si="141"/>
        <v>439</v>
      </c>
      <c r="C445" s="371" t="str">
        <f t="shared" si="155"/>
        <v>2023Any</v>
      </c>
      <c r="D445" s="371" t="str">
        <f t="shared" si="156"/>
        <v>AnyOregon</v>
      </c>
      <c r="E445" s="371" t="s">
        <v>7</v>
      </c>
      <c r="F445" s="371">
        <v>2023</v>
      </c>
      <c r="G445" s="367">
        <f t="shared" si="139"/>
        <v>1571018.1404273422</v>
      </c>
      <c r="H445" s="371" t="s">
        <v>254</v>
      </c>
      <c r="I445" s="368" t="str">
        <f>IF(H445="Any", "NA", HLOOKUP($F445, TotalStockSF!$K$4:$BI$76, VLOOKUP($D445, TotalStockSF!$A$5:$B$76, 2, FALSE), FALSE))</f>
        <v>NA</v>
      </c>
      <c r="J445" s="368">
        <f>VLOOKUP($C445, 'AEO COMMERCIAL FLOORSPACE'!$A$47:$G$196, 6, FALSE)</f>
        <v>579.54107995108109</v>
      </c>
      <c r="K445" s="369" t="str">
        <f t="shared" si="153"/>
        <v>NA</v>
      </c>
      <c r="L445" s="370">
        <f>VLOOKUP($C445, 'AEO COMMERCIAL FLOORSPACE'!$A$47:$G$196, 7, FALSE)</f>
        <v>3.4993008231443537E-2</v>
      </c>
      <c r="M445" s="370">
        <f t="shared" si="152"/>
        <v>3.4993008231443537E-2</v>
      </c>
      <c r="N445" s="371" t="s">
        <v>240</v>
      </c>
      <c r="O445" s="356">
        <f t="shared" si="142"/>
        <v>1200.2492583810363</v>
      </c>
      <c r="P445" s="367">
        <f t="shared" si="143"/>
        <v>1571018.1404273422</v>
      </c>
      <c r="Q445" s="356">
        <f>VLOOKUP($F445&amp;$N445, Shipments!$DL$22:$DV$369, VLOOKUP(Q$4, 'Index Tables'!$I$4:$K$10, 2, FALSE), FALSE)*VLOOKUP($C445, 'AEO COMMERCIAL FLOORSPACE'!$A$47:$G$196, 7, FALSE)*$M445</f>
        <v>0</v>
      </c>
      <c r="R445" s="356">
        <f>VLOOKUP($E445&amp;$N445, UES!$AA$6:$AJ$35, VLOOKUP(R$4, 'Index Tables'!$Q$4:$R$10, 2, FALSE), FALSE)*'Regional Rollup'!Q445</f>
        <v>0</v>
      </c>
      <c r="S445" s="402">
        <f>VLOOKUP($F445&amp;$N445, Shipments!$DL$22:$DV$369, VLOOKUP(S$4, 'Index Tables'!$I$4:$K$10, 2, FALSE), FALSE)*VLOOKUP($C445, 'AEO COMMERCIAL FLOORSPACE'!$A$47:$G$196, 7, FALSE)*$M445</f>
        <v>269.88574104333367</v>
      </c>
      <c r="T445" s="356">
        <f>VLOOKUP($E445&amp;$N445, UES!$AA$6:$AJ$35, VLOOKUP(T$4, 'Index Tables'!$Q$4:$R$10, 2, FALSE), FALSE)*'Regional Rollup'!S445</f>
        <v>358453.31271802995</v>
      </c>
      <c r="U445" s="402">
        <f>VLOOKUP($F445&amp;$N445, Shipments!$DL$22:$DV$369, VLOOKUP(U$4, 'Index Tables'!$I$4:$K$10, 2, FALSE), FALSE)*VLOOKUP($C445, 'AEO COMMERCIAL FLOORSPACE'!$A$47:$G$196, 7, FALSE)*$M445</f>
        <v>246.08713106508014</v>
      </c>
      <c r="V445" s="356">
        <f>VLOOKUP($E445&amp;$N445, UES!$AA$6:$AJ$35, VLOOKUP(V$4, 'Index Tables'!$Q$4:$R$10, 2, FALSE), FALSE)*'Regional Rollup'!U445</f>
        <v>324856.54422624916</v>
      </c>
      <c r="W445" s="402">
        <f>VLOOKUP($F445&amp;$N445, Shipments!$DL$22:$DV$369, VLOOKUP(W$4, 'Index Tables'!$I$4:$K$10, 2, FALSE), FALSE)*VLOOKUP($C445, 'AEO COMMERCIAL FLOORSPACE'!$A$47:$G$196, 7, FALSE)*$M445</f>
        <v>237.75488366142193</v>
      </c>
      <c r="X445" s="356">
        <f>VLOOKUP($E445&amp;$N445, UES!$AA$6:$AJ$35, VLOOKUP(X$4, 'Index Tables'!$Q$4:$R$10, 2, FALSE), FALSE)*'Regional Rollup'!W445</f>
        <v>311150.13804628258</v>
      </c>
      <c r="Y445" s="402">
        <f>VLOOKUP($F445&amp;$N445, Shipments!$DL$22:$DV$369, VLOOKUP(Y$4, 'Index Tables'!$I$4:$K$10, 2, FALSE), FALSE)*VLOOKUP($C445, 'AEO COMMERCIAL FLOORSPACE'!$A$47:$G$196, 7, FALSE)*$M445</f>
        <v>228.97515028792637</v>
      </c>
      <c r="Z445" s="356">
        <f>VLOOKUP($E445&amp;$N445, UES!$AA$6:$AJ$35, VLOOKUP(Z$4, 'Index Tables'!$Q$4:$R$10, 2, FALSE), FALSE)*'Regional Rollup'!Y445</f>
        <v>296059.47844535037</v>
      </c>
      <c r="AA445" s="402">
        <f>VLOOKUP($F445&amp;$N445, Shipments!$DL$22:$DV$369, VLOOKUP(AA$4, 'Index Tables'!$I$4:$K$10, 2, FALSE), FALSE)*VLOOKUP($C445, 'AEO COMMERCIAL FLOORSPACE'!$A$47:$G$196, 7, FALSE)*$M445</f>
        <v>217.54635232327405</v>
      </c>
      <c r="AB445" s="356">
        <f>VLOOKUP($E445&amp;$N445, UES!$AA$6:$AJ$35, VLOOKUP(AB$4, 'Index Tables'!$Q$4:$R$10, 2, FALSE), FALSE)*'Regional Rollup'!AA445</f>
        <v>280498.6669914301</v>
      </c>
      <c r="AC445" s="356">
        <f>VLOOKUP($F445&amp;$N445, Shipments!$DL$22:$DV$369, VLOOKUP(AC$4, 'Index Tables'!$I$4:$K$10, 2, FALSE), FALSE)*VLOOKUP($C445, 'AEO COMMERCIAL FLOORSPACE'!$A$47:$G$196, 7, FALSE)*$M445</f>
        <v>0</v>
      </c>
      <c r="AD445" s="356">
        <f>VLOOKUP($E445&amp;$N445, UES!$AA$6:$AJ$35, VLOOKUP(AD$4, 'Index Tables'!$Q$4:$R$10, 2, FALSE), FALSE)*'Regional Rollup'!AC445</f>
        <v>0</v>
      </c>
      <c r="AF445" s="371">
        <f t="shared" si="144"/>
        <v>439</v>
      </c>
      <c r="AG445" s="371" t="str">
        <f t="shared" si="157"/>
        <v>2023Any</v>
      </c>
      <c r="AH445" s="371" t="str">
        <f t="shared" si="158"/>
        <v>AnyOregon</v>
      </c>
      <c r="AI445" s="371" t="s">
        <v>7</v>
      </c>
      <c r="AJ445" s="371">
        <v>2023</v>
      </c>
      <c r="AK445" s="367">
        <f t="shared" si="140"/>
        <v>1555868.6137672691</v>
      </c>
      <c r="AL445" s="371" t="s">
        <v>254</v>
      </c>
      <c r="AM445" s="368" t="str">
        <f>IF(AL445="Any", "NA", HLOOKUP($F445, TotalStockSF!$K$4:$BI$76, VLOOKUP($D445, TotalStockSF!$A$5:$B$76, 2, FALSE), FALSE))</f>
        <v>NA</v>
      </c>
      <c r="AN445" s="368">
        <f>VLOOKUP($C445, 'AEO COMMERCIAL FLOORSPACE'!$A$47:$G$196, 6, FALSE)</f>
        <v>579.54107995108109</v>
      </c>
      <c r="AO445" s="369" t="str">
        <f t="shared" si="154"/>
        <v>NA</v>
      </c>
      <c r="AP445" s="370">
        <f>VLOOKUP($C445, 'AEO COMMERCIAL FLOORSPACE'!$A$47:$G$196, 7, FALSE)</f>
        <v>3.4993008231443537E-2</v>
      </c>
      <c r="AQ445" s="370">
        <f t="shared" si="151"/>
        <v>3.4993008231443537E-2</v>
      </c>
      <c r="AR445" s="371" t="s">
        <v>240</v>
      </c>
      <c r="AS445" s="356">
        <f t="shared" si="145"/>
        <v>1200.249258381036</v>
      </c>
      <c r="AT445" s="367">
        <f t="shared" si="146"/>
        <v>1555868.6137672691</v>
      </c>
      <c r="AU445" s="356">
        <f>VLOOKUP($F445&amp;$N445, Shipments!$EQ$22:$FA$369, VLOOKUP(AU$4, 'Index Tables'!$M$4:$O$10, 2, FALSE), FALSE)*VLOOKUP($C445, 'AEO COMMERCIAL FLOORSPACE'!$A$47:$G$196, 7, FALSE)*$M445</f>
        <v>0</v>
      </c>
      <c r="AV445" s="356">
        <f>VLOOKUP($E445&amp;$N445, UES!$AA$6:$AJ$35, VLOOKUP(AV$4, 'Index Tables'!$Q$4:$R$10, 2, FALSE), FALSE)*'Regional Rollup'!AU445</f>
        <v>0</v>
      </c>
      <c r="AW445" s="402">
        <f>VLOOKUP($F445&amp;$N445, Shipments!$EQ$22:$FA$369, VLOOKUP(AW$4, 'Index Tables'!$M$4:$O$10, 2, FALSE), FALSE)*VLOOKUP($C445, 'AEO COMMERCIAL FLOORSPACE'!$A$47:$G$196, 7, FALSE)*$M445</f>
        <v>64.506389625291391</v>
      </c>
      <c r="AX445" s="356">
        <f>VLOOKUP($E445&amp;$N445, UES!$AA$6:$AJ$35, VLOOKUP(AX$4, 'Index Tables'!$Q$4:$R$10, 2, FALSE), FALSE)*'Regional Rollup'!AW445</f>
        <v>85675.252657949924</v>
      </c>
      <c r="AY445" s="402">
        <f>VLOOKUP($F445&amp;$N445, Shipments!$EQ$22:$FA$369, VLOOKUP(AY$4, 'Index Tables'!$M$4:$O$10, 2, FALSE), FALSE)*VLOOKUP($C445, 'AEO COMMERCIAL FLOORSPACE'!$A$47:$G$196, 7, FALSE)*$M445</f>
        <v>58.81819579236457</v>
      </c>
      <c r="AZ445" s="356">
        <f>VLOOKUP($E445&amp;$N445, UES!$AA$6:$AJ$35, VLOOKUP(AZ$4, 'Index Tables'!$Q$4:$R$10, 2, FALSE), FALSE)*'Regional Rollup'!AY445</f>
        <v>77645.164702567505</v>
      </c>
      <c r="BA445" s="402">
        <f>VLOOKUP($F445&amp;$N445, Shipments!$EQ$22:$FA$369, VLOOKUP(BA$4, 'Index Tables'!$M$4:$O$10, 2, FALSE), FALSE)*VLOOKUP($C445, 'AEO COMMERCIAL FLOORSPACE'!$A$47:$G$196, 7, FALSE)*$M445</f>
        <v>56.826674508591267</v>
      </c>
      <c r="BB445" s="356">
        <f>VLOOKUP($E445&amp;$N445, UES!$AA$6:$AJ$35, VLOOKUP(BB$4, 'Index Tables'!$Q$4:$R$10, 2, FALSE), FALSE)*'Regional Rollup'!BA445</f>
        <v>74369.145843662685</v>
      </c>
      <c r="BC445" s="402">
        <f>VLOOKUP($F445&amp;$N445, Shipments!$EQ$22:$FA$369, VLOOKUP(BC$4, 'Index Tables'!$M$4:$O$10, 2, FALSE), FALSE)*VLOOKUP($C445, 'AEO COMMERCIAL FLOORSPACE'!$A$47:$G$196, 7, FALSE)*$M445</f>
        <v>802.55164613151476</v>
      </c>
      <c r="BD445" s="356">
        <f>VLOOKUP($E445&amp;$N445, UES!$AA$6:$AJ$35, VLOOKUP(BD$4, 'Index Tables'!$Q$4:$R$10, 2, FALSE), FALSE)*'Regional Rollup'!BC445</f>
        <v>1037680.3835716589</v>
      </c>
      <c r="BE445" s="402">
        <f>VLOOKUP($F445&amp;$N445, Shipments!$EQ$22:$FA$369, VLOOKUP(BE$4, 'Index Tables'!$M$4:$O$10, 2, FALSE), FALSE)*VLOOKUP($C445, 'AEO COMMERCIAL FLOORSPACE'!$A$47:$G$196, 7, FALSE)*$M445</f>
        <v>217.54635232327405</v>
      </c>
      <c r="BF445" s="356">
        <f>VLOOKUP($E445&amp;$N445, UES!$AA$6:$AJ$35, VLOOKUP(BF$4, 'Index Tables'!$Q$4:$R$10, 2, FALSE), FALSE)*'Regional Rollup'!BE445</f>
        <v>280498.6669914301</v>
      </c>
      <c r="BG445" s="356">
        <f>VLOOKUP($F445&amp;$N445, Shipments!$EQ$22:$FA$369, VLOOKUP(BG$4, 'Index Tables'!$M$4:$O$10, 2, FALSE), FALSE)*VLOOKUP($C445, 'AEO COMMERCIAL FLOORSPACE'!$A$47:$G$196, 7, FALSE)*$M445</f>
        <v>0</v>
      </c>
      <c r="BH445" s="356">
        <f>VLOOKUP($E445&amp;$N445, UES!$AA$6:$AJ$35, VLOOKUP(BH$4, 'Index Tables'!$Q$4:$R$10, 2, FALSE), FALSE)*'Regional Rollup'!BG445</f>
        <v>0</v>
      </c>
    </row>
    <row r="446" spans="2:60">
      <c r="B446" s="371">
        <f t="shared" si="141"/>
        <v>440</v>
      </c>
      <c r="C446" s="371" t="str">
        <f t="shared" si="155"/>
        <v>2024Any</v>
      </c>
      <c r="D446" s="371" t="str">
        <f t="shared" si="156"/>
        <v>AnyOregon</v>
      </c>
      <c r="E446" s="371" t="s">
        <v>7</v>
      </c>
      <c r="F446" s="371">
        <v>2024</v>
      </c>
      <c r="G446" s="367">
        <f t="shared" si="139"/>
        <v>1584019.9655772373</v>
      </c>
      <c r="H446" s="371" t="s">
        <v>254</v>
      </c>
      <c r="I446" s="368" t="str">
        <f>IF(H446="Any", "NA", HLOOKUP($F446, TotalStockSF!$K$4:$BI$76, VLOOKUP($D446, TotalStockSF!$A$5:$B$76, 2, FALSE), FALSE))</f>
        <v>NA</v>
      </c>
      <c r="J446" s="368">
        <f>VLOOKUP($C446, 'AEO COMMERCIAL FLOORSPACE'!$A$47:$G$196, 6, FALSE)</f>
        <v>586.50369747838704</v>
      </c>
      <c r="K446" s="369" t="str">
        <f t="shared" si="153"/>
        <v>NA</v>
      </c>
      <c r="L446" s="370">
        <f>VLOOKUP($C446, 'AEO COMMERCIAL FLOORSPACE'!$A$47:$G$196, 7, FALSE)</f>
        <v>3.4874826473018775E-2</v>
      </c>
      <c r="M446" s="370">
        <f t="shared" si="152"/>
        <v>3.4874826473018775E-2</v>
      </c>
      <c r="N446" s="371" t="s">
        <v>240</v>
      </c>
      <c r="O446" s="356">
        <f t="shared" si="142"/>
        <v>1210.1825816140299</v>
      </c>
      <c r="P446" s="367">
        <f t="shared" si="143"/>
        <v>1584019.9655772373</v>
      </c>
      <c r="Q446" s="356">
        <f>VLOOKUP($F446&amp;$N446, Shipments!$DL$22:$DV$369, VLOOKUP(Q$4, 'Index Tables'!$I$4:$K$10, 2, FALSE), FALSE)*VLOOKUP($C446, 'AEO COMMERCIAL FLOORSPACE'!$A$47:$G$196, 7, FALSE)*$M446</f>
        <v>0</v>
      </c>
      <c r="R446" s="356">
        <f>VLOOKUP($E446&amp;$N446, UES!$AA$6:$AJ$35, VLOOKUP(R$4, 'Index Tables'!$Q$4:$R$10, 2, FALSE), FALSE)*'Regional Rollup'!Q446</f>
        <v>0</v>
      </c>
      <c r="S446" s="402">
        <f>VLOOKUP($F446&amp;$N446, Shipments!$DL$22:$DV$369, VLOOKUP(S$4, 'Index Tables'!$I$4:$K$10, 2, FALSE), FALSE)*VLOOKUP($C446, 'AEO COMMERCIAL FLOORSPACE'!$A$47:$G$196, 7, FALSE)*$M446</f>
        <v>272.11932901103262</v>
      </c>
      <c r="T446" s="356">
        <f>VLOOKUP($E446&amp;$N446, UES!$AA$6:$AJ$35, VLOOKUP(T$4, 'Index Tables'!$Q$4:$R$10, 2, FALSE), FALSE)*'Regional Rollup'!S446</f>
        <v>361419.89036371693</v>
      </c>
      <c r="U446" s="402">
        <f>VLOOKUP($F446&amp;$N446, Shipments!$DL$22:$DV$369, VLOOKUP(U$4, 'Index Tables'!$I$4:$K$10, 2, FALSE), FALSE)*VLOOKUP($C446, 'AEO COMMERCIAL FLOORSPACE'!$A$47:$G$196, 7, FALSE)*$M446</f>
        <v>248.1237605395668</v>
      </c>
      <c r="V446" s="356">
        <f>VLOOKUP($E446&amp;$N446, UES!$AA$6:$AJ$35, VLOOKUP(V$4, 'Index Tables'!$Q$4:$R$10, 2, FALSE), FALSE)*'Regional Rollup'!U446</f>
        <v>327545.07332603406</v>
      </c>
      <c r="W446" s="402">
        <f>VLOOKUP($F446&amp;$N446, Shipments!$DL$22:$DV$369, VLOOKUP(W$4, 'Index Tables'!$I$4:$K$10, 2, FALSE), FALSE)*VLOOKUP($C446, 'AEO COMMERCIAL FLOORSPACE'!$A$47:$G$196, 7, FALSE)*$M446</f>
        <v>239.7225550372971</v>
      </c>
      <c r="X446" s="356">
        <f>VLOOKUP($E446&amp;$N446, UES!$AA$6:$AJ$35, VLOOKUP(X$4, 'Index Tables'!$Q$4:$R$10, 2, FALSE), FALSE)*'Regional Rollup'!W446</f>
        <v>313725.23223911168</v>
      </c>
      <c r="Y446" s="402">
        <f>VLOOKUP($F446&amp;$N446, Shipments!$DL$22:$DV$369, VLOOKUP(Y$4, 'Index Tables'!$I$4:$K$10, 2, FALSE), FALSE)*VLOOKUP($C446, 'AEO COMMERCIAL FLOORSPACE'!$A$47:$G$196, 7, FALSE)*$M446</f>
        <v>230.87016014879586</v>
      </c>
      <c r="Z446" s="356">
        <f>VLOOKUP($E446&amp;$N446, UES!$AA$6:$AJ$35, VLOOKUP(Z$4, 'Index Tables'!$Q$4:$R$10, 2, FALSE), FALSE)*'Regional Rollup'!Y446</f>
        <v>298509.68158028595</v>
      </c>
      <c r="AA446" s="402">
        <f>VLOOKUP($F446&amp;$N446, Shipments!$DL$22:$DV$369, VLOOKUP(AA$4, 'Index Tables'!$I$4:$K$10, 2, FALSE), FALSE)*VLOOKUP($C446, 'AEO COMMERCIAL FLOORSPACE'!$A$47:$G$196, 7, FALSE)*$M446</f>
        <v>219.34677687733762</v>
      </c>
      <c r="AB446" s="356">
        <f>VLOOKUP($E446&amp;$N446, UES!$AA$6:$AJ$35, VLOOKUP(AB$4, 'Index Tables'!$Q$4:$R$10, 2, FALSE), FALSE)*'Regional Rollup'!AA446</f>
        <v>282820.08806808881</v>
      </c>
      <c r="AC446" s="356">
        <f>VLOOKUP($F446&amp;$N446, Shipments!$DL$22:$DV$369, VLOOKUP(AC$4, 'Index Tables'!$I$4:$K$10, 2, FALSE), FALSE)*VLOOKUP($C446, 'AEO COMMERCIAL FLOORSPACE'!$A$47:$G$196, 7, FALSE)*$M446</f>
        <v>0</v>
      </c>
      <c r="AD446" s="356">
        <f>VLOOKUP($E446&amp;$N446, UES!$AA$6:$AJ$35, VLOOKUP(AD$4, 'Index Tables'!$Q$4:$R$10, 2, FALSE), FALSE)*'Regional Rollup'!AC446</f>
        <v>0</v>
      </c>
      <c r="AF446" s="371">
        <f t="shared" si="144"/>
        <v>440</v>
      </c>
      <c r="AG446" s="371" t="str">
        <f t="shared" si="157"/>
        <v>2024Any</v>
      </c>
      <c r="AH446" s="371" t="str">
        <f t="shared" si="158"/>
        <v>AnyOregon</v>
      </c>
      <c r="AI446" s="371" t="s">
        <v>7</v>
      </c>
      <c r="AJ446" s="371">
        <v>2024</v>
      </c>
      <c r="AK446" s="367">
        <f t="shared" si="140"/>
        <v>1567611.1080809361</v>
      </c>
      <c r="AL446" s="371" t="s">
        <v>254</v>
      </c>
      <c r="AM446" s="368" t="str">
        <f>IF(AL446="Any", "NA", HLOOKUP($F446, TotalStockSF!$K$4:$BI$76, VLOOKUP($D446, TotalStockSF!$A$5:$B$76, 2, FALSE), FALSE))</f>
        <v>NA</v>
      </c>
      <c r="AN446" s="368">
        <f>VLOOKUP($C446, 'AEO COMMERCIAL FLOORSPACE'!$A$47:$G$196, 6, FALSE)</f>
        <v>586.50369747838704</v>
      </c>
      <c r="AO446" s="369" t="str">
        <f t="shared" si="154"/>
        <v>NA</v>
      </c>
      <c r="AP446" s="370">
        <f>VLOOKUP($C446, 'AEO COMMERCIAL FLOORSPACE'!$A$47:$G$196, 7, FALSE)</f>
        <v>3.4874826473018775E-2</v>
      </c>
      <c r="AQ446" s="370">
        <f t="shared" si="151"/>
        <v>3.4874826473018775E-2</v>
      </c>
      <c r="AR446" s="371" t="s">
        <v>240</v>
      </c>
      <c r="AS446" s="356">
        <f t="shared" si="145"/>
        <v>1210.1825816140297</v>
      </c>
      <c r="AT446" s="367">
        <f t="shared" si="146"/>
        <v>1567611.1080809361</v>
      </c>
      <c r="AU446" s="356">
        <f>VLOOKUP($F446&amp;$N446, Shipments!$EQ$22:$FA$369, VLOOKUP(AU$4, 'Index Tables'!$M$4:$O$10, 2, FALSE), FALSE)*VLOOKUP($C446, 'AEO COMMERCIAL FLOORSPACE'!$A$47:$G$196, 7, FALSE)*$M446</f>
        <v>0</v>
      </c>
      <c r="AV446" s="356">
        <f>VLOOKUP($E446&amp;$N446, UES!$AA$6:$AJ$35, VLOOKUP(AV$4, 'Index Tables'!$Q$4:$R$10, 2, FALSE), FALSE)*'Regional Rollup'!AU446</f>
        <v>0</v>
      </c>
      <c r="AW446" s="402">
        <f>VLOOKUP($F446&amp;$N446, Shipments!$EQ$22:$FA$369, VLOOKUP(AW$4, 'Index Tables'!$M$4:$O$10, 2, FALSE), FALSE)*VLOOKUP($C446, 'AEO COMMERCIAL FLOORSPACE'!$A$47:$G$196, 7, FALSE)*$M446</f>
        <v>49.667460664331585</v>
      </c>
      <c r="AX446" s="356">
        <f>VLOOKUP($E446&amp;$N446, UES!$AA$6:$AJ$35, VLOOKUP(AX$4, 'Index Tables'!$Q$4:$R$10, 2, FALSE), FALSE)*'Regional Rollup'!AW446</f>
        <v>65966.678123108111</v>
      </c>
      <c r="AY446" s="402">
        <f>VLOOKUP($F446&amp;$N446, Shipments!$EQ$22:$FA$369, VLOOKUP(AY$4, 'Index Tables'!$M$4:$O$10, 2, FALSE), FALSE)*VLOOKUP($C446, 'AEO COMMERCIAL FLOORSPACE'!$A$47:$G$196, 7, FALSE)*$M446</f>
        <v>45.287768278986583</v>
      </c>
      <c r="AZ446" s="356">
        <f>VLOOKUP($E446&amp;$N446, UES!$AA$6:$AJ$35, VLOOKUP(AZ$4, 'Index Tables'!$Q$4:$R$10, 2, FALSE), FALSE)*'Regional Rollup'!AY446</f>
        <v>59783.816549675605</v>
      </c>
      <c r="BA446" s="402">
        <f>VLOOKUP($F446&amp;$N446, Shipments!$EQ$22:$FA$369, VLOOKUP(BA$4, 'Index Tables'!$M$4:$O$10, 2, FALSE), FALSE)*VLOOKUP($C446, 'AEO COMMERCIAL FLOORSPACE'!$A$47:$G$196, 7, FALSE)*$M446</f>
        <v>43.754372818497053</v>
      </c>
      <c r="BB446" s="356">
        <f>VLOOKUP($E446&amp;$N446, UES!$AA$6:$AJ$35, VLOOKUP(BB$4, 'Index Tables'!$Q$4:$R$10, 2, FALSE), FALSE)*'Regional Rollup'!BA446</f>
        <v>57261.40692862204</v>
      </c>
      <c r="BC446" s="402">
        <f>VLOOKUP($F446&amp;$N446, Shipments!$EQ$22:$FA$369, VLOOKUP(BC$4, 'Index Tables'!$M$4:$O$10, 2, FALSE), FALSE)*VLOOKUP($C446, 'AEO COMMERCIAL FLOORSPACE'!$A$47:$G$196, 7, FALSE)*$M446</f>
        <v>852.12620297487695</v>
      </c>
      <c r="BD446" s="356">
        <f>VLOOKUP($E446&amp;$N446, UES!$AA$6:$AJ$35, VLOOKUP(BD$4, 'Index Tables'!$Q$4:$R$10, 2, FALSE), FALSE)*'Regional Rollup'!BC446</f>
        <v>1101779.1184114416</v>
      </c>
      <c r="BE446" s="402">
        <f>VLOOKUP($F446&amp;$N446, Shipments!$EQ$22:$FA$369, VLOOKUP(BE$4, 'Index Tables'!$M$4:$O$10, 2, FALSE), FALSE)*VLOOKUP($C446, 'AEO COMMERCIAL FLOORSPACE'!$A$47:$G$196, 7, FALSE)*$M446</f>
        <v>219.34677687733762</v>
      </c>
      <c r="BF446" s="356">
        <f>VLOOKUP($E446&amp;$N446, UES!$AA$6:$AJ$35, VLOOKUP(BF$4, 'Index Tables'!$Q$4:$R$10, 2, FALSE), FALSE)*'Regional Rollup'!BE446</f>
        <v>282820.08806808881</v>
      </c>
      <c r="BG446" s="356">
        <f>VLOOKUP($F446&amp;$N446, Shipments!$EQ$22:$FA$369, VLOOKUP(BG$4, 'Index Tables'!$M$4:$O$10, 2, FALSE), FALSE)*VLOOKUP($C446, 'AEO COMMERCIAL FLOORSPACE'!$A$47:$G$196, 7, FALSE)*$M446</f>
        <v>0</v>
      </c>
      <c r="BH446" s="356">
        <f>VLOOKUP($E446&amp;$N446, UES!$AA$6:$AJ$35, VLOOKUP(BH$4, 'Index Tables'!$Q$4:$R$10, 2, FALSE), FALSE)*'Regional Rollup'!BG446</f>
        <v>0</v>
      </c>
    </row>
    <row r="447" spans="2:60">
      <c r="B447" s="371">
        <f t="shared" si="141"/>
        <v>441</v>
      </c>
      <c r="C447" s="371" t="str">
        <f t="shared" si="155"/>
        <v>2025Any</v>
      </c>
      <c r="D447" s="371" t="str">
        <f t="shared" si="156"/>
        <v>AnyOregon</v>
      </c>
      <c r="E447" s="371" t="s">
        <v>7</v>
      </c>
      <c r="F447" s="371">
        <v>2025</v>
      </c>
      <c r="G447" s="367">
        <f t="shared" si="139"/>
        <v>1601794.3967416843</v>
      </c>
      <c r="H447" s="371" t="s">
        <v>254</v>
      </c>
      <c r="I447" s="368" t="str">
        <f>IF(H447="Any", "NA", HLOOKUP($F447, TotalStockSF!$K$4:$BI$76, VLOOKUP($D447, TotalStockSF!$A$5:$B$76, 2, FALSE), FALSE))</f>
        <v>NA</v>
      </c>
      <c r="J447" s="368">
        <f>VLOOKUP($C447, 'AEO COMMERCIAL FLOORSPACE'!$A$47:$G$196, 6, FALSE)</f>
        <v>594.30643395076254</v>
      </c>
      <c r="K447" s="369" t="str">
        <f t="shared" si="153"/>
        <v>NA</v>
      </c>
      <c r="L447" s="370">
        <f>VLOOKUP($C447, 'AEO COMMERCIAL FLOORSPACE'!$A$47:$G$196, 7, FALSE)</f>
        <v>3.4799808638302412E-2</v>
      </c>
      <c r="M447" s="370">
        <f t="shared" si="152"/>
        <v>3.4799808638302412E-2</v>
      </c>
      <c r="N447" s="371" t="s">
        <v>240</v>
      </c>
      <c r="O447" s="356">
        <f t="shared" si="142"/>
        <v>1223.762149713396</v>
      </c>
      <c r="P447" s="367">
        <f t="shared" si="143"/>
        <v>1601794.3967416843</v>
      </c>
      <c r="Q447" s="356">
        <f>VLOOKUP($F447&amp;$N447, Shipments!$DL$22:$DV$369, VLOOKUP(Q$4, 'Index Tables'!$I$4:$K$10, 2, FALSE), FALSE)*VLOOKUP($C447, 'AEO COMMERCIAL FLOORSPACE'!$A$47:$G$196, 7, FALSE)*$M447</f>
        <v>0</v>
      </c>
      <c r="R447" s="356">
        <f>VLOOKUP($E447&amp;$N447, UES!$AA$6:$AJ$35, VLOOKUP(R$4, 'Index Tables'!$Q$4:$R$10, 2, FALSE), FALSE)*'Regional Rollup'!Q447</f>
        <v>0</v>
      </c>
      <c r="S447" s="402">
        <f>VLOOKUP($F447&amp;$N447, Shipments!$DL$22:$DV$369, VLOOKUP(S$4, 'Index Tables'!$I$4:$K$10, 2, FALSE), FALSE)*VLOOKUP($C447, 'AEO COMMERCIAL FLOORSPACE'!$A$47:$G$196, 7, FALSE)*$M447</f>
        <v>275.17280459033793</v>
      </c>
      <c r="T447" s="356">
        <f>VLOOKUP($E447&amp;$N447, UES!$AA$6:$AJ$35, VLOOKUP(T$4, 'Index Tables'!$Q$4:$R$10, 2, FALSE), FALSE)*'Regional Rollup'!S447</f>
        <v>365475.41561108391</v>
      </c>
      <c r="U447" s="402">
        <f>VLOOKUP($F447&amp;$N447, Shipments!$DL$22:$DV$369, VLOOKUP(U$4, 'Index Tables'!$I$4:$K$10, 2, FALSE), FALSE)*VLOOKUP($C447, 'AEO COMMERCIAL FLOORSPACE'!$A$47:$G$196, 7, FALSE)*$M447</f>
        <v>250.90797967683449</v>
      </c>
      <c r="V447" s="356">
        <f>VLOOKUP($E447&amp;$N447, UES!$AA$6:$AJ$35, VLOOKUP(V$4, 'Index Tables'!$Q$4:$R$10, 2, FALSE), FALSE)*'Regional Rollup'!U447</f>
        <v>331220.48619052139</v>
      </c>
      <c r="W447" s="402">
        <f>VLOOKUP($F447&amp;$N447, Shipments!$DL$22:$DV$369, VLOOKUP(W$4, 'Index Tables'!$I$4:$K$10, 2, FALSE), FALSE)*VLOOKUP($C447, 'AEO COMMERCIAL FLOORSPACE'!$A$47:$G$196, 7, FALSE)*$M447</f>
        <v>242.412503488498</v>
      </c>
      <c r="X447" s="356">
        <f>VLOOKUP($E447&amp;$N447, UES!$AA$6:$AJ$35, VLOOKUP(X$4, 'Index Tables'!$Q$4:$R$10, 2, FALSE), FALSE)*'Regional Rollup'!W447</f>
        <v>317245.57141801348</v>
      </c>
      <c r="Y447" s="402">
        <f>VLOOKUP($F447&amp;$N447, Shipments!$DL$22:$DV$369, VLOOKUP(Y$4, 'Index Tables'!$I$4:$K$10, 2, FALSE), FALSE)*VLOOKUP($C447, 'AEO COMMERCIAL FLOORSPACE'!$A$47:$G$196, 7, FALSE)*$M447</f>
        <v>233.46077507705797</v>
      </c>
      <c r="Z447" s="356">
        <f>VLOOKUP($E447&amp;$N447, UES!$AA$6:$AJ$35, VLOOKUP(Z$4, 'Index Tables'!$Q$4:$R$10, 2, FALSE), FALSE)*'Regional Rollup'!Y447</f>
        <v>301859.28569038078</v>
      </c>
      <c r="AA447" s="402">
        <f>VLOOKUP($F447&amp;$N447, Shipments!$DL$22:$DV$369, VLOOKUP(AA$4, 'Index Tables'!$I$4:$K$10, 2, FALSE), FALSE)*VLOOKUP($C447, 'AEO COMMERCIAL FLOORSPACE'!$A$47:$G$196, 7, FALSE)*$M447</f>
        <v>221.8080868806675</v>
      </c>
      <c r="AB447" s="356">
        <f>VLOOKUP($E447&amp;$N447, UES!$AA$6:$AJ$35, VLOOKUP(AB$4, 'Index Tables'!$Q$4:$R$10, 2, FALSE), FALSE)*'Regional Rollup'!AA447</f>
        <v>285993.63783168484</v>
      </c>
      <c r="AC447" s="356">
        <f>VLOOKUP($F447&amp;$N447, Shipments!$DL$22:$DV$369, VLOOKUP(AC$4, 'Index Tables'!$I$4:$K$10, 2, FALSE), FALSE)*VLOOKUP($C447, 'AEO COMMERCIAL FLOORSPACE'!$A$47:$G$196, 7, FALSE)*$M447</f>
        <v>0</v>
      </c>
      <c r="AD447" s="356">
        <f>VLOOKUP($E447&amp;$N447, UES!$AA$6:$AJ$35, VLOOKUP(AD$4, 'Index Tables'!$Q$4:$R$10, 2, FALSE), FALSE)*'Regional Rollup'!AC447</f>
        <v>0</v>
      </c>
      <c r="AF447" s="371">
        <f t="shared" si="144"/>
        <v>441</v>
      </c>
      <c r="AG447" s="371" t="str">
        <f t="shared" si="157"/>
        <v>2025Any</v>
      </c>
      <c r="AH447" s="371" t="str">
        <f t="shared" si="158"/>
        <v>AnyOregon</v>
      </c>
      <c r="AI447" s="371" t="s">
        <v>7</v>
      </c>
      <c r="AJ447" s="371">
        <v>2025</v>
      </c>
      <c r="AK447" s="367">
        <f t="shared" si="140"/>
        <v>1584098.1360418864</v>
      </c>
      <c r="AL447" s="371" t="s">
        <v>254</v>
      </c>
      <c r="AM447" s="368" t="str">
        <f>IF(AL447="Any", "NA", HLOOKUP($F447, TotalStockSF!$K$4:$BI$76, VLOOKUP($D447, TotalStockSF!$A$5:$B$76, 2, FALSE), FALSE))</f>
        <v>NA</v>
      </c>
      <c r="AN447" s="368">
        <f>VLOOKUP($C447, 'AEO COMMERCIAL FLOORSPACE'!$A$47:$G$196, 6, FALSE)</f>
        <v>594.30643395076254</v>
      </c>
      <c r="AO447" s="369" t="str">
        <f t="shared" si="154"/>
        <v>NA</v>
      </c>
      <c r="AP447" s="370">
        <f>VLOOKUP($C447, 'AEO COMMERCIAL FLOORSPACE'!$A$47:$G$196, 7, FALSE)</f>
        <v>3.4799808638302412E-2</v>
      </c>
      <c r="AQ447" s="370">
        <f t="shared" si="151"/>
        <v>3.4799808638302412E-2</v>
      </c>
      <c r="AR447" s="371" t="s">
        <v>240</v>
      </c>
      <c r="AS447" s="356">
        <f t="shared" si="145"/>
        <v>1223.7621497133957</v>
      </c>
      <c r="AT447" s="367">
        <f t="shared" si="146"/>
        <v>1584098.1360418864</v>
      </c>
      <c r="AU447" s="356">
        <f>VLOOKUP($F447&amp;$N447, Shipments!$EQ$22:$FA$369, VLOOKUP(AU$4, 'Index Tables'!$M$4:$O$10, 2, FALSE), FALSE)*VLOOKUP($C447, 'AEO COMMERCIAL FLOORSPACE'!$A$47:$G$196, 7, FALSE)*$M447</f>
        <v>0</v>
      </c>
      <c r="AV447" s="356">
        <f>VLOOKUP($E447&amp;$N447, UES!$AA$6:$AJ$35, VLOOKUP(AV$4, 'Index Tables'!$Q$4:$R$10, 2, FALSE), FALSE)*'Regional Rollup'!AU447</f>
        <v>0</v>
      </c>
      <c r="AW447" s="402">
        <f>VLOOKUP($F447&amp;$N447, Shipments!$EQ$22:$FA$369, VLOOKUP(AW$4, 'Index Tables'!$M$4:$O$10, 2, FALSE), FALSE)*VLOOKUP($C447, 'AEO COMMERCIAL FLOORSPACE'!$A$47:$G$196, 7, FALSE)*$M447</f>
        <v>35.267847386111242</v>
      </c>
      <c r="AX447" s="356">
        <f>VLOOKUP($E447&amp;$N447, UES!$AA$6:$AJ$35, VLOOKUP(AX$4, 'Index Tables'!$Q$4:$R$10, 2, FALSE), FALSE)*'Regional Rollup'!AW447</f>
        <v>46841.58814435354</v>
      </c>
      <c r="AY447" s="402">
        <f>VLOOKUP($F447&amp;$N447, Shipments!$EQ$22:$FA$369, VLOOKUP(AY$4, 'Index Tables'!$M$4:$O$10, 2, FALSE), FALSE)*VLOOKUP($C447, 'AEO COMMERCIAL FLOORSPACE'!$A$47:$G$196, 7, FALSE)*$M447</f>
        <v>32.157917452540318</v>
      </c>
      <c r="AZ447" s="356">
        <f>VLOOKUP($E447&amp;$N447, UES!$AA$6:$AJ$35, VLOOKUP(AZ$4, 'Index Tables'!$Q$4:$R$10, 2, FALSE), FALSE)*'Regional Rollup'!AY447</f>
        <v>42451.264671708894</v>
      </c>
      <c r="BA447" s="402">
        <f>VLOOKUP($F447&amp;$N447, Shipments!$EQ$22:$FA$369, VLOOKUP(BA$4, 'Index Tables'!$M$4:$O$10, 2, FALSE), FALSE)*VLOOKUP($C447, 'AEO COMMERCIAL FLOORSPACE'!$A$47:$G$196, 7, FALSE)*$M447</f>
        <v>31.069084716584911</v>
      </c>
      <c r="BB447" s="356">
        <f>VLOOKUP($E447&amp;$N447, UES!$AA$6:$AJ$35, VLOOKUP(BB$4, 'Index Tables'!$Q$4:$R$10, 2, FALSE), FALSE)*'Regional Rollup'!BA447</f>
        <v>40660.153220253851</v>
      </c>
      <c r="BC447" s="402">
        <f>VLOOKUP($F447&amp;$N447, Shipments!$EQ$22:$FA$369, VLOOKUP(BC$4, 'Index Tables'!$M$4:$O$10, 2, FALSE), FALSE)*VLOOKUP($C447, 'AEO COMMERCIAL FLOORSPACE'!$A$47:$G$196, 7, FALSE)*$M447</f>
        <v>903.45921327749181</v>
      </c>
      <c r="BD447" s="356">
        <f>VLOOKUP($E447&amp;$N447, UES!$AA$6:$AJ$35, VLOOKUP(BD$4, 'Index Tables'!$Q$4:$R$10, 2, FALSE), FALSE)*'Regional Rollup'!BC447</f>
        <v>1168151.4921738852</v>
      </c>
      <c r="BE447" s="402">
        <f>VLOOKUP($F447&amp;$N447, Shipments!$EQ$22:$FA$369, VLOOKUP(BE$4, 'Index Tables'!$M$4:$O$10, 2, FALSE), FALSE)*VLOOKUP($C447, 'AEO COMMERCIAL FLOORSPACE'!$A$47:$G$196, 7, FALSE)*$M447</f>
        <v>221.8080868806675</v>
      </c>
      <c r="BF447" s="356">
        <f>VLOOKUP($E447&amp;$N447, UES!$AA$6:$AJ$35, VLOOKUP(BF$4, 'Index Tables'!$Q$4:$R$10, 2, FALSE), FALSE)*'Regional Rollup'!BE447</f>
        <v>285993.63783168484</v>
      </c>
      <c r="BG447" s="356">
        <f>VLOOKUP($F447&amp;$N447, Shipments!$EQ$22:$FA$369, VLOOKUP(BG$4, 'Index Tables'!$M$4:$O$10, 2, FALSE), FALSE)*VLOOKUP($C447, 'AEO COMMERCIAL FLOORSPACE'!$A$47:$G$196, 7, FALSE)*$M447</f>
        <v>0</v>
      </c>
      <c r="BH447" s="356">
        <f>VLOOKUP($E447&amp;$N447, UES!$AA$6:$AJ$35, VLOOKUP(BH$4, 'Index Tables'!$Q$4:$R$10, 2, FALSE), FALSE)*'Regional Rollup'!BG447</f>
        <v>0</v>
      </c>
    </row>
    <row r="448" spans="2:60">
      <c r="B448" s="371">
        <f t="shared" si="141"/>
        <v>442</v>
      </c>
      <c r="C448" s="371" t="str">
        <f t="shared" si="155"/>
        <v>2026Any</v>
      </c>
      <c r="D448" s="371" t="str">
        <f t="shared" si="156"/>
        <v>AnyOregon</v>
      </c>
      <c r="E448" s="371" t="s">
        <v>7</v>
      </c>
      <c r="F448" s="371">
        <v>2026</v>
      </c>
      <c r="G448" s="367">
        <f t="shared" si="139"/>
        <v>1614234.0454114673</v>
      </c>
      <c r="H448" s="371" t="s">
        <v>254</v>
      </c>
      <c r="I448" s="368" t="str">
        <f>IF(H448="Any", "NA", HLOOKUP($F448, TotalStockSF!$K$4:$BI$76, VLOOKUP($D448, TotalStockSF!$A$5:$B$76, 2, FALSE), FALSE))</f>
        <v>NA</v>
      </c>
      <c r="J448" s="368">
        <f>VLOOKUP($C448, 'AEO COMMERCIAL FLOORSPACE'!$A$47:$G$196, 6, FALSE)</f>
        <v>601.10483102385797</v>
      </c>
      <c r="K448" s="369" t="str">
        <f t="shared" si="153"/>
        <v>NA</v>
      </c>
      <c r="L448" s="370">
        <f>VLOOKUP($C448, 'AEO COMMERCIAL FLOORSPACE'!$A$47:$G$196, 7, FALSE)</f>
        <v>3.4659111895726784E-2</v>
      </c>
      <c r="M448" s="370">
        <f t="shared" si="152"/>
        <v>3.4659111895726784E-2</v>
      </c>
      <c r="N448" s="371" t="s">
        <v>240</v>
      </c>
      <c r="O448" s="356">
        <f t="shared" si="142"/>
        <v>1233.2659731933502</v>
      </c>
      <c r="P448" s="367">
        <f t="shared" si="143"/>
        <v>1614234.0454114673</v>
      </c>
      <c r="Q448" s="356">
        <f>VLOOKUP($F448&amp;$N448, Shipments!$DL$22:$DV$369, VLOOKUP(Q$4, 'Index Tables'!$I$4:$K$10, 2, FALSE), FALSE)*VLOOKUP($C448, 'AEO COMMERCIAL FLOORSPACE'!$A$47:$G$196, 7, FALSE)*$M448</f>
        <v>0</v>
      </c>
      <c r="R448" s="356">
        <f>VLOOKUP($E448&amp;$N448, UES!$AA$6:$AJ$35, VLOOKUP(R$4, 'Index Tables'!$Q$4:$R$10, 2, FALSE), FALSE)*'Regional Rollup'!Q448</f>
        <v>0</v>
      </c>
      <c r="S448" s="402">
        <f>VLOOKUP($F448&amp;$N448, Shipments!$DL$22:$DV$369, VLOOKUP(S$4, 'Index Tables'!$I$4:$K$10, 2, FALSE), FALSE)*VLOOKUP($C448, 'AEO COMMERCIAL FLOORSPACE'!$A$47:$G$196, 7, FALSE)*$M448</f>
        <v>277.30981606918044</v>
      </c>
      <c r="T448" s="356">
        <f>VLOOKUP($E448&amp;$N448, UES!$AA$6:$AJ$35, VLOOKUP(T$4, 'Index Tables'!$Q$4:$R$10, 2, FALSE), FALSE)*'Regional Rollup'!S448</f>
        <v>368313.72355927806</v>
      </c>
      <c r="U448" s="402">
        <f>VLOOKUP($F448&amp;$N448, Shipments!$DL$22:$DV$369, VLOOKUP(U$4, 'Index Tables'!$I$4:$K$10, 2, FALSE), FALSE)*VLOOKUP($C448, 'AEO COMMERCIAL FLOORSPACE'!$A$47:$G$196, 7, FALSE)*$M448</f>
        <v>252.85654880778782</v>
      </c>
      <c r="V448" s="356">
        <f>VLOOKUP($E448&amp;$N448, UES!$AA$6:$AJ$35, VLOOKUP(V$4, 'Index Tables'!$Q$4:$R$10, 2, FALSE), FALSE)*'Regional Rollup'!U448</f>
        <v>333792.76793206454</v>
      </c>
      <c r="W448" s="402">
        <f>VLOOKUP($F448&amp;$N448, Shipments!$DL$22:$DV$369, VLOOKUP(W$4, 'Index Tables'!$I$4:$K$10, 2, FALSE), FALSE)*VLOOKUP($C448, 'AEO COMMERCIAL FLOORSPACE'!$A$47:$G$196, 7, FALSE)*$M448</f>
        <v>244.29509615001157</v>
      </c>
      <c r="X448" s="356">
        <f>VLOOKUP($E448&amp;$N448, UES!$AA$6:$AJ$35, VLOOKUP(X$4, 'Index Tables'!$Q$4:$R$10, 2, FALSE), FALSE)*'Regional Rollup'!W448</f>
        <v>319709.32298220444</v>
      </c>
      <c r="Y448" s="402">
        <f>VLOOKUP($F448&amp;$N448, Shipments!$DL$22:$DV$369, VLOOKUP(Y$4, 'Index Tables'!$I$4:$K$10, 2, FALSE), FALSE)*VLOOKUP($C448, 'AEO COMMERCIAL FLOORSPACE'!$A$47:$G$196, 7, FALSE)*$M448</f>
        <v>235.27384798207086</v>
      </c>
      <c r="Z448" s="356">
        <f>VLOOKUP($E448&amp;$N448, UES!$AA$6:$AJ$35, VLOOKUP(Z$4, 'Index Tables'!$Q$4:$R$10, 2, FALSE), FALSE)*'Regional Rollup'!Y448</f>
        <v>304203.54627047665</v>
      </c>
      <c r="AA448" s="402">
        <f>VLOOKUP($F448&amp;$N448, Shipments!$DL$22:$DV$369, VLOOKUP(AA$4, 'Index Tables'!$I$4:$K$10, 2, FALSE), FALSE)*VLOOKUP($C448, 'AEO COMMERCIAL FLOORSPACE'!$A$47:$G$196, 7, FALSE)*$M448</f>
        <v>223.53066418429955</v>
      </c>
      <c r="AB448" s="356">
        <f>VLOOKUP($E448&amp;$N448, UES!$AA$6:$AJ$35, VLOOKUP(AB$4, 'Index Tables'!$Q$4:$R$10, 2, FALSE), FALSE)*'Regional Rollup'!AA448</f>
        <v>288214.68466744368</v>
      </c>
      <c r="AC448" s="356">
        <f>VLOOKUP($F448&amp;$N448, Shipments!$DL$22:$DV$369, VLOOKUP(AC$4, 'Index Tables'!$I$4:$K$10, 2, FALSE), FALSE)*VLOOKUP($C448, 'AEO COMMERCIAL FLOORSPACE'!$A$47:$G$196, 7, FALSE)*$M448</f>
        <v>0</v>
      </c>
      <c r="AD448" s="356">
        <f>VLOOKUP($E448&amp;$N448, UES!$AA$6:$AJ$35, VLOOKUP(AD$4, 'Index Tables'!$Q$4:$R$10, 2, FALSE), FALSE)*'Regional Rollup'!AC448</f>
        <v>0</v>
      </c>
      <c r="AF448" s="371">
        <f t="shared" si="144"/>
        <v>442</v>
      </c>
      <c r="AG448" s="371" t="str">
        <f t="shared" si="157"/>
        <v>2026Any</v>
      </c>
      <c r="AH448" s="371" t="str">
        <f t="shared" si="158"/>
        <v>AnyOregon</v>
      </c>
      <c r="AI448" s="371" t="s">
        <v>7</v>
      </c>
      <c r="AJ448" s="371">
        <v>2026</v>
      </c>
      <c r="AK448" s="367">
        <f t="shared" si="140"/>
        <v>1595332.3792203499</v>
      </c>
      <c r="AL448" s="371" t="s">
        <v>254</v>
      </c>
      <c r="AM448" s="368" t="str">
        <f>IF(AL448="Any", "NA", HLOOKUP($F448, TotalStockSF!$K$4:$BI$76, VLOOKUP($D448, TotalStockSF!$A$5:$B$76, 2, FALSE), FALSE))</f>
        <v>NA</v>
      </c>
      <c r="AN448" s="368">
        <f>VLOOKUP($C448, 'AEO COMMERCIAL FLOORSPACE'!$A$47:$G$196, 6, FALSE)</f>
        <v>601.10483102385797</v>
      </c>
      <c r="AO448" s="369" t="str">
        <f t="shared" si="154"/>
        <v>NA</v>
      </c>
      <c r="AP448" s="370">
        <f>VLOOKUP($C448, 'AEO COMMERCIAL FLOORSPACE'!$A$47:$G$196, 7, FALSE)</f>
        <v>3.4659111895726784E-2</v>
      </c>
      <c r="AQ448" s="370">
        <f t="shared" si="151"/>
        <v>3.4659111895726784E-2</v>
      </c>
      <c r="AR448" s="371" t="s">
        <v>240</v>
      </c>
      <c r="AS448" s="356">
        <f t="shared" si="145"/>
        <v>1233.2659731933502</v>
      </c>
      <c r="AT448" s="367">
        <f t="shared" si="146"/>
        <v>1595332.3792203499</v>
      </c>
      <c r="AU448" s="356">
        <f>VLOOKUP($F448&amp;$N448, Shipments!$EQ$22:$FA$369, VLOOKUP(AU$4, 'Index Tables'!$M$4:$O$10, 2, FALSE), FALSE)*VLOOKUP($C448, 'AEO COMMERCIAL FLOORSPACE'!$A$47:$G$196, 7, FALSE)*$M448</f>
        <v>0</v>
      </c>
      <c r="AV448" s="356">
        <f>VLOOKUP($E448&amp;$N448, UES!$AA$6:$AJ$35, VLOOKUP(AV$4, 'Index Tables'!$Q$4:$R$10, 2, FALSE), FALSE)*'Regional Rollup'!AU448</f>
        <v>0</v>
      </c>
      <c r="AW448" s="402">
        <f>VLOOKUP($F448&amp;$N448, Shipments!$EQ$22:$FA$369, VLOOKUP(AW$4, 'Index Tables'!$M$4:$O$10, 2, FALSE), FALSE)*VLOOKUP($C448, 'AEO COMMERCIAL FLOORSPACE'!$A$47:$G$196, 7, FALSE)*$M448</f>
        <v>21.063397936320264</v>
      </c>
      <c r="AX448" s="356">
        <f>VLOOKUP($E448&amp;$N448, UES!$AA$6:$AJ$35, VLOOKUP(AX$4, 'Index Tables'!$Q$4:$R$10, 2, FALSE), FALSE)*'Regional Rollup'!AW448</f>
        <v>27975.708305982065</v>
      </c>
      <c r="AY448" s="402">
        <f>VLOOKUP($F448&amp;$N448, Shipments!$EQ$22:$FA$369, VLOOKUP(AY$4, 'Index Tables'!$M$4:$O$10, 2, FALSE), FALSE)*VLOOKUP($C448, 'AEO COMMERCIAL FLOORSPACE'!$A$47:$G$196, 7, FALSE)*$M448</f>
        <v>19.206020846425201</v>
      </c>
      <c r="AZ448" s="356">
        <f>VLOOKUP($E448&amp;$N448, UES!$AA$6:$AJ$35, VLOOKUP(AZ$4, 'Index Tables'!$Q$4:$R$10, 2, FALSE), FALSE)*'Regional Rollup'!AY448</f>
        <v>25353.627934558568</v>
      </c>
      <c r="BA448" s="402">
        <f>VLOOKUP($F448&amp;$N448, Shipments!$EQ$22:$FA$369, VLOOKUP(BA$4, 'Index Tables'!$M$4:$O$10, 2, FALSE), FALSE)*VLOOKUP($C448, 'AEO COMMERCIAL FLOORSPACE'!$A$47:$G$196, 7, FALSE)*$M448</f>
        <v>18.555725495182575</v>
      </c>
      <c r="BB448" s="356">
        <f>VLOOKUP($E448&amp;$N448, UES!$AA$6:$AJ$35, VLOOKUP(BB$4, 'Index Tables'!$Q$4:$R$10, 2, FALSE), FALSE)*'Regional Rollup'!BA448</f>
        <v>24283.903070512657</v>
      </c>
      <c r="BC448" s="402">
        <f>VLOOKUP($F448&amp;$N448, Shipments!$EQ$22:$FA$369, VLOOKUP(BC$4, 'Index Tables'!$M$4:$O$10, 2, FALSE), FALSE)*VLOOKUP($C448, 'AEO COMMERCIAL FLOORSPACE'!$A$47:$G$196, 7, FALSE)*$M448</f>
        <v>950.91016473112256</v>
      </c>
      <c r="BD448" s="356">
        <f>VLOOKUP($E448&amp;$N448, UES!$AA$6:$AJ$35, VLOOKUP(BD$4, 'Index Tables'!$Q$4:$R$10, 2, FALSE), FALSE)*'Regional Rollup'!BC448</f>
        <v>1229504.4552418531</v>
      </c>
      <c r="BE448" s="402">
        <f>VLOOKUP($F448&amp;$N448, Shipments!$EQ$22:$FA$369, VLOOKUP(BE$4, 'Index Tables'!$M$4:$O$10, 2, FALSE), FALSE)*VLOOKUP($C448, 'AEO COMMERCIAL FLOORSPACE'!$A$47:$G$196, 7, FALSE)*$M448</f>
        <v>223.53066418429955</v>
      </c>
      <c r="BF448" s="356">
        <f>VLOOKUP($E448&amp;$N448, UES!$AA$6:$AJ$35, VLOOKUP(BF$4, 'Index Tables'!$Q$4:$R$10, 2, FALSE), FALSE)*'Regional Rollup'!BE448</f>
        <v>288214.68466744368</v>
      </c>
      <c r="BG448" s="356">
        <f>VLOOKUP($F448&amp;$N448, Shipments!$EQ$22:$FA$369, VLOOKUP(BG$4, 'Index Tables'!$M$4:$O$10, 2, FALSE), FALSE)*VLOOKUP($C448, 'AEO COMMERCIAL FLOORSPACE'!$A$47:$G$196, 7, FALSE)*$M448</f>
        <v>0</v>
      </c>
      <c r="BH448" s="356">
        <f>VLOOKUP($E448&amp;$N448, UES!$AA$6:$AJ$35, VLOOKUP(BH$4, 'Index Tables'!$Q$4:$R$10, 2, FALSE), FALSE)*'Regional Rollup'!BG448</f>
        <v>0</v>
      </c>
    </row>
    <row r="449" spans="2:60">
      <c r="B449" s="371">
        <f t="shared" si="141"/>
        <v>443</v>
      </c>
      <c r="C449" s="371" t="str">
        <f t="shared" si="155"/>
        <v>2027Any</v>
      </c>
      <c r="D449" s="371" t="str">
        <f t="shared" si="156"/>
        <v>AnyOregon</v>
      </c>
      <c r="E449" s="371" t="s">
        <v>7</v>
      </c>
      <c r="F449" s="371">
        <v>2027</v>
      </c>
      <c r="G449" s="367">
        <f t="shared" si="139"/>
        <v>1624831.5296342033</v>
      </c>
      <c r="H449" s="371" t="s">
        <v>254</v>
      </c>
      <c r="I449" s="368" t="str">
        <f>IF(H449="Any", "NA", HLOOKUP($F449, TotalStockSF!$K$4:$BI$76, VLOOKUP($D449, TotalStockSF!$A$5:$B$76, 2, FALSE), FALSE))</f>
        <v>NA</v>
      </c>
      <c r="J449" s="368">
        <f>VLOOKUP($C449, 'AEO COMMERCIAL FLOORSPACE'!$A$47:$G$196, 6, FALSE)</f>
        <v>607.59111872039762</v>
      </c>
      <c r="K449" s="369" t="str">
        <f t="shared" si="153"/>
        <v>NA</v>
      </c>
      <c r="L449" s="370">
        <f>VLOOKUP($C449, 'AEO COMMERCIAL FLOORSPACE'!$A$47:$G$196, 7, FALSE)</f>
        <v>3.4494258786138474E-2</v>
      </c>
      <c r="M449" s="370">
        <f t="shared" si="152"/>
        <v>3.4494258786138474E-2</v>
      </c>
      <c r="N449" s="371" t="s">
        <v>240</v>
      </c>
      <c r="O449" s="356">
        <f t="shared" si="142"/>
        <v>1241.3623931211198</v>
      </c>
      <c r="P449" s="367">
        <f t="shared" si="143"/>
        <v>1624831.5296342033</v>
      </c>
      <c r="Q449" s="356">
        <f>VLOOKUP($F449&amp;$N449, Shipments!$DL$22:$DV$369, VLOOKUP(Q$4, 'Index Tables'!$I$4:$K$10, 2, FALSE), FALSE)*VLOOKUP($C449, 'AEO COMMERCIAL FLOORSPACE'!$A$47:$G$196, 7, FALSE)*$M449</f>
        <v>0</v>
      </c>
      <c r="R449" s="356">
        <f>VLOOKUP($E449&amp;$N449, UES!$AA$6:$AJ$35, VLOOKUP(R$4, 'Index Tables'!$Q$4:$R$10, 2, FALSE), FALSE)*'Regional Rollup'!Q449</f>
        <v>0</v>
      </c>
      <c r="S449" s="402">
        <f>VLOOKUP($F449&amp;$N449, Shipments!$DL$22:$DV$369, VLOOKUP(S$4, 'Index Tables'!$I$4:$K$10, 2, FALSE), FALSE)*VLOOKUP($C449, 'AEO COMMERCIAL FLOORSPACE'!$A$47:$G$196, 7, FALSE)*$M449</f>
        <v>279.13036149068023</v>
      </c>
      <c r="T449" s="356">
        <f>VLOOKUP($E449&amp;$N449, UES!$AA$6:$AJ$35, VLOOKUP(T$4, 'Index Tables'!$Q$4:$R$10, 2, FALSE), FALSE)*'Regional Rollup'!S449</f>
        <v>370731.71175964561</v>
      </c>
      <c r="U449" s="402">
        <f>VLOOKUP($F449&amp;$N449, Shipments!$DL$22:$DV$369, VLOOKUP(U$4, 'Index Tables'!$I$4:$K$10, 2, FALSE), FALSE)*VLOOKUP($C449, 'AEO COMMERCIAL FLOORSPACE'!$A$47:$G$196, 7, FALSE)*$M449</f>
        <v>254.51655795839582</v>
      </c>
      <c r="V449" s="356">
        <f>VLOOKUP($E449&amp;$N449, UES!$AA$6:$AJ$35, VLOOKUP(V$4, 'Index Tables'!$Q$4:$R$10, 2, FALSE), FALSE)*'Regional Rollup'!U449</f>
        <v>335984.12525219948</v>
      </c>
      <c r="W449" s="402">
        <f>VLOOKUP($F449&amp;$N449, Shipments!$DL$22:$DV$369, VLOOKUP(W$4, 'Index Tables'!$I$4:$K$10, 2, FALSE), FALSE)*VLOOKUP($C449, 'AEO COMMERCIAL FLOORSPACE'!$A$47:$G$196, 7, FALSE)*$M449</f>
        <v>245.89889916389336</v>
      </c>
      <c r="X449" s="356">
        <f>VLOOKUP($E449&amp;$N449, UES!$AA$6:$AJ$35, VLOOKUP(X$4, 'Index Tables'!$Q$4:$R$10, 2, FALSE), FALSE)*'Regional Rollup'!W449</f>
        <v>321808.22215720097</v>
      </c>
      <c r="Y449" s="402">
        <f>VLOOKUP($F449&amp;$N449, Shipments!$DL$22:$DV$369, VLOOKUP(Y$4, 'Index Tables'!$I$4:$K$10, 2, FALSE), FALSE)*VLOOKUP($C449, 'AEO COMMERCIAL FLOORSPACE'!$A$47:$G$196, 7, FALSE)*$M449</f>
        <v>236.81842629095968</v>
      </c>
      <c r="Z449" s="356">
        <f>VLOOKUP($E449&amp;$N449, UES!$AA$6:$AJ$35, VLOOKUP(Z$4, 'Index Tables'!$Q$4:$R$10, 2, FALSE), FALSE)*'Regional Rollup'!Y449</f>
        <v>306200.64965908718</v>
      </c>
      <c r="AA449" s="402">
        <f>VLOOKUP($F449&amp;$N449, Shipments!$DL$22:$DV$369, VLOOKUP(AA$4, 'Index Tables'!$I$4:$K$10, 2, FALSE), FALSE)*VLOOKUP($C449, 'AEO COMMERCIAL FLOORSPACE'!$A$47:$G$196, 7, FALSE)*$M449</f>
        <v>224.99814821719082</v>
      </c>
      <c r="AB449" s="356">
        <f>VLOOKUP($E449&amp;$N449, UES!$AA$6:$AJ$35, VLOOKUP(AB$4, 'Index Tables'!$Q$4:$R$10, 2, FALSE), FALSE)*'Regional Rollup'!AA449</f>
        <v>290106.82080607006</v>
      </c>
      <c r="AC449" s="356">
        <f>VLOOKUP($F449&amp;$N449, Shipments!$DL$22:$DV$369, VLOOKUP(AC$4, 'Index Tables'!$I$4:$K$10, 2, FALSE), FALSE)*VLOOKUP($C449, 'AEO COMMERCIAL FLOORSPACE'!$A$47:$G$196, 7, FALSE)*$M449</f>
        <v>0</v>
      </c>
      <c r="AD449" s="356">
        <f>VLOOKUP($E449&amp;$N449, UES!$AA$6:$AJ$35, VLOOKUP(AD$4, 'Index Tables'!$Q$4:$R$10, 2, FALSE), FALSE)*'Regional Rollup'!AC449</f>
        <v>0</v>
      </c>
      <c r="AF449" s="371">
        <f t="shared" si="144"/>
        <v>443</v>
      </c>
      <c r="AG449" s="371" t="str">
        <f t="shared" si="157"/>
        <v>2027Any</v>
      </c>
      <c r="AH449" s="371" t="str">
        <f t="shared" si="158"/>
        <v>AnyOregon</v>
      </c>
      <c r="AI449" s="371" t="s">
        <v>7</v>
      </c>
      <c r="AJ449" s="371">
        <v>2027</v>
      </c>
      <c r="AK449" s="367">
        <f t="shared" si="140"/>
        <v>1604774.6960349116</v>
      </c>
      <c r="AL449" s="371" t="s">
        <v>254</v>
      </c>
      <c r="AM449" s="368" t="str">
        <f>IF(AL449="Any", "NA", HLOOKUP($F449, TotalStockSF!$K$4:$BI$76, VLOOKUP($D449, TotalStockSF!$A$5:$B$76, 2, FALSE), FALSE))</f>
        <v>NA</v>
      </c>
      <c r="AN449" s="368">
        <f>VLOOKUP($C449, 'AEO COMMERCIAL FLOORSPACE'!$A$47:$G$196, 6, FALSE)</f>
        <v>607.59111872039762</v>
      </c>
      <c r="AO449" s="369" t="str">
        <f t="shared" si="154"/>
        <v>NA</v>
      </c>
      <c r="AP449" s="370">
        <f>VLOOKUP($C449, 'AEO COMMERCIAL FLOORSPACE'!$A$47:$G$196, 7, FALSE)</f>
        <v>3.4494258786138474E-2</v>
      </c>
      <c r="AQ449" s="370">
        <f t="shared" si="151"/>
        <v>3.4494258786138474E-2</v>
      </c>
      <c r="AR449" s="371" t="s">
        <v>240</v>
      </c>
      <c r="AS449" s="356">
        <f t="shared" si="145"/>
        <v>1241.36239312112</v>
      </c>
      <c r="AT449" s="367">
        <f t="shared" si="146"/>
        <v>1604774.6960349116</v>
      </c>
      <c r="AU449" s="356">
        <f>VLOOKUP($F449&amp;$N449, Shipments!$EQ$22:$FA$369, VLOOKUP(AU$4, 'Index Tables'!$M$4:$O$10, 2, FALSE), FALSE)*VLOOKUP($C449, 'AEO COMMERCIAL FLOORSPACE'!$A$47:$G$196, 7, FALSE)*$M449</f>
        <v>0</v>
      </c>
      <c r="AV449" s="356">
        <f>VLOOKUP($E449&amp;$N449, UES!$AA$6:$AJ$35, VLOOKUP(AV$4, 'Index Tables'!$Q$4:$R$10, 2, FALSE), FALSE)*'Regional Rollup'!AU449</f>
        <v>0</v>
      </c>
      <c r="AW449" s="402">
        <f>VLOOKUP($F449&amp;$N449, Shipments!$EQ$22:$FA$369, VLOOKUP(AW$4, 'Index Tables'!$M$4:$O$10, 2, FALSE), FALSE)*VLOOKUP($C449, 'AEO COMMERCIAL FLOORSPACE'!$A$47:$G$196, 7, FALSE)*$M449</f>
        <v>7.2235508984668</v>
      </c>
      <c r="AX449" s="356">
        <f>VLOOKUP($E449&amp;$N449, UES!$AA$6:$AJ$35, VLOOKUP(AX$4, 'Index Tables'!$Q$4:$R$10, 2, FALSE), FALSE)*'Regional Rollup'!AW449</f>
        <v>9594.0813291317208</v>
      </c>
      <c r="AY449" s="402">
        <f>VLOOKUP($F449&amp;$N449, Shipments!$EQ$22:$FA$369, VLOOKUP(AY$4, 'Index Tables'!$M$4:$O$10, 2, FALSE), FALSE)*VLOOKUP($C449, 'AEO COMMERCIAL FLOORSPACE'!$A$47:$G$196, 7, FALSE)*$M449</f>
        <v>6.5865758962821701</v>
      </c>
      <c r="AZ449" s="356">
        <f>VLOOKUP($E449&amp;$N449, UES!$AA$6:$AJ$35, VLOOKUP(AZ$4, 'Index Tables'!$Q$4:$R$10, 2, FALSE), FALSE)*'Regional Rollup'!AY449</f>
        <v>8694.8564709150633</v>
      </c>
      <c r="BA449" s="402">
        <f>VLOOKUP($F449&amp;$N449, Shipments!$EQ$22:$FA$369, VLOOKUP(BA$4, 'Index Tables'!$M$4:$O$10, 2, FALSE), FALSE)*VLOOKUP($C449, 'AEO COMMERCIAL FLOORSPACE'!$A$47:$G$196, 7, FALSE)*$M449</f>
        <v>6.3635614717842675</v>
      </c>
      <c r="BB449" s="356">
        <f>VLOOKUP($E449&amp;$N449, UES!$AA$6:$AJ$35, VLOOKUP(BB$4, 'Index Tables'!$Q$4:$R$10, 2, FALSE), FALSE)*'Regional Rollup'!BA449</f>
        <v>8328.0015111334524</v>
      </c>
      <c r="BC449" s="402">
        <f>VLOOKUP($F449&amp;$N449, Shipments!$EQ$22:$FA$369, VLOOKUP(BC$4, 'Index Tables'!$M$4:$O$10, 2, FALSE), FALSE)*VLOOKUP($C449, 'AEO COMMERCIAL FLOORSPACE'!$A$47:$G$196, 7, FALSE)*$M449</f>
        <v>996.19055663739596</v>
      </c>
      <c r="BD449" s="356">
        <f>VLOOKUP($E449&amp;$N449, UES!$AA$6:$AJ$35, VLOOKUP(BD$4, 'Index Tables'!$Q$4:$R$10, 2, FALSE), FALSE)*'Regional Rollup'!BC449</f>
        <v>1288050.9359176613</v>
      </c>
      <c r="BE449" s="402">
        <f>VLOOKUP($F449&amp;$N449, Shipments!$EQ$22:$FA$369, VLOOKUP(BE$4, 'Index Tables'!$M$4:$O$10, 2, FALSE), FALSE)*VLOOKUP($C449, 'AEO COMMERCIAL FLOORSPACE'!$A$47:$G$196, 7, FALSE)*$M449</f>
        <v>224.99814821719082</v>
      </c>
      <c r="BF449" s="356">
        <f>VLOOKUP($E449&amp;$N449, UES!$AA$6:$AJ$35, VLOOKUP(BF$4, 'Index Tables'!$Q$4:$R$10, 2, FALSE), FALSE)*'Regional Rollup'!BE449</f>
        <v>290106.82080607006</v>
      </c>
      <c r="BG449" s="356">
        <f>VLOOKUP($F449&amp;$N449, Shipments!$EQ$22:$FA$369, VLOOKUP(BG$4, 'Index Tables'!$M$4:$O$10, 2, FALSE), FALSE)*VLOOKUP($C449, 'AEO COMMERCIAL FLOORSPACE'!$A$47:$G$196, 7, FALSE)*$M449</f>
        <v>0</v>
      </c>
      <c r="BH449" s="356">
        <f>VLOOKUP($E449&amp;$N449, UES!$AA$6:$AJ$35, VLOOKUP(BH$4, 'Index Tables'!$Q$4:$R$10, 2, FALSE), FALSE)*'Regional Rollup'!BG449</f>
        <v>0</v>
      </c>
    </row>
    <row r="450" spans="2:60">
      <c r="B450" s="371">
        <f t="shared" si="141"/>
        <v>444</v>
      </c>
      <c r="C450" s="371" t="str">
        <f t="shared" si="155"/>
        <v>2028Any</v>
      </c>
      <c r="D450" s="371" t="str">
        <f t="shared" si="156"/>
        <v>AnyOregon</v>
      </c>
      <c r="E450" s="371" t="s">
        <v>7</v>
      </c>
      <c r="F450" s="371">
        <v>2028</v>
      </c>
      <c r="G450" s="367">
        <f t="shared" si="139"/>
        <v>1635241.8098219763</v>
      </c>
      <c r="H450" s="371" t="s">
        <v>254</v>
      </c>
      <c r="I450" s="368" t="str">
        <f>IF(H450="Any", "NA", HLOOKUP($F450, TotalStockSF!$K$4:$BI$76, VLOOKUP($D450, TotalStockSF!$A$5:$B$76, 2, FALSE), FALSE))</f>
        <v>NA</v>
      </c>
      <c r="J450" s="368">
        <f>VLOOKUP($C450, 'AEO COMMERCIAL FLOORSPACE'!$A$47:$G$196, 6, FALSE)</f>
        <v>614.1125844376262</v>
      </c>
      <c r="K450" s="369" t="str">
        <f t="shared" si="153"/>
        <v>NA</v>
      </c>
      <c r="L450" s="370">
        <f>VLOOKUP($C450, 'AEO COMMERCIAL FLOORSPACE'!$A$47:$G$196, 7, FALSE)</f>
        <v>3.4325502299226401E-2</v>
      </c>
      <c r="M450" s="370">
        <f t="shared" si="152"/>
        <v>3.4325502299226401E-2</v>
      </c>
      <c r="N450" s="371" t="s">
        <v>240</v>
      </c>
      <c r="O450" s="356">
        <f t="shared" si="142"/>
        <v>1249.3157901910702</v>
      </c>
      <c r="P450" s="367">
        <f t="shared" si="143"/>
        <v>1635241.8098219763</v>
      </c>
      <c r="Q450" s="356">
        <f>VLOOKUP($F450&amp;$N450, Shipments!$DL$22:$DV$369, VLOOKUP(Q$4, 'Index Tables'!$I$4:$K$10, 2, FALSE), FALSE)*VLOOKUP($C450, 'AEO COMMERCIAL FLOORSPACE'!$A$47:$G$196, 7, FALSE)*$M450</f>
        <v>0</v>
      </c>
      <c r="R450" s="356">
        <f>VLOOKUP($E450&amp;$N450, UES!$AA$6:$AJ$35, VLOOKUP(R$4, 'Index Tables'!$Q$4:$R$10, 2, FALSE), FALSE)*'Regional Rollup'!Q450</f>
        <v>0</v>
      </c>
      <c r="S450" s="402">
        <f>VLOOKUP($F450&amp;$N450, Shipments!$DL$22:$DV$369, VLOOKUP(S$4, 'Index Tables'!$I$4:$K$10, 2, FALSE), FALSE)*VLOOKUP($C450, 'AEO COMMERCIAL FLOORSPACE'!$A$47:$G$196, 7, FALSE)*$M450</f>
        <v>280.91874706729851</v>
      </c>
      <c r="T450" s="356">
        <f>VLOOKUP($E450&amp;$N450, UES!$AA$6:$AJ$35, VLOOKUP(T$4, 'Index Tables'!$Q$4:$R$10, 2, FALSE), FALSE)*'Regional Rollup'!S450</f>
        <v>373106.98631797452</v>
      </c>
      <c r="U450" s="402">
        <f>VLOOKUP($F450&amp;$N450, Shipments!$DL$22:$DV$369, VLOOKUP(U$4, 'Index Tables'!$I$4:$K$10, 2, FALSE), FALSE)*VLOOKUP($C450, 'AEO COMMERCIAL FLOORSPACE'!$A$47:$G$196, 7, FALSE)*$M450</f>
        <v>256.14724312941235</v>
      </c>
      <c r="V450" s="356">
        <f>VLOOKUP($E450&amp;$N450, UES!$AA$6:$AJ$35, VLOOKUP(V$4, 'Index Tables'!$Q$4:$R$10, 2, FALSE), FALSE)*'Regional Rollup'!U450</f>
        <v>338136.77235359268</v>
      </c>
      <c r="W450" s="402">
        <f>VLOOKUP($F450&amp;$N450, Shipments!$DL$22:$DV$369, VLOOKUP(W$4, 'Index Tables'!$I$4:$K$10, 2, FALSE), FALSE)*VLOOKUP($C450, 'AEO COMMERCIAL FLOORSPACE'!$A$47:$G$196, 7, FALSE)*$M450</f>
        <v>247.47437107681063</v>
      </c>
      <c r="X450" s="356">
        <f>VLOOKUP($E450&amp;$N450, UES!$AA$6:$AJ$35, VLOOKUP(X$4, 'Index Tables'!$Q$4:$R$10, 2, FALSE), FALSE)*'Regional Rollup'!W450</f>
        <v>323870.04438201943</v>
      </c>
      <c r="Y450" s="402">
        <f>VLOOKUP($F450&amp;$N450, Shipments!$DL$22:$DV$369, VLOOKUP(Y$4, 'Index Tables'!$I$4:$K$10, 2, FALSE), FALSE)*VLOOKUP($C450, 'AEO COMMERCIAL FLOORSPACE'!$A$47:$G$196, 7, FALSE)*$M450</f>
        <v>238.33571970037019</v>
      </c>
      <c r="Z450" s="356">
        <f>VLOOKUP($E450&amp;$N450, UES!$AA$6:$AJ$35, VLOOKUP(Z$4, 'Index Tables'!$Q$4:$R$10, 2, FALSE), FALSE)*'Regional Rollup'!Y450</f>
        <v>308162.47431505437</v>
      </c>
      <c r="AA450" s="402">
        <f>VLOOKUP($F450&amp;$N450, Shipments!$DL$22:$DV$369, VLOOKUP(AA$4, 'Index Tables'!$I$4:$K$10, 2, FALSE), FALSE)*VLOOKUP($C450, 'AEO COMMERCIAL FLOORSPACE'!$A$47:$G$196, 7, FALSE)*$M450</f>
        <v>226.43970921717852</v>
      </c>
      <c r="AB450" s="356">
        <f>VLOOKUP($E450&amp;$N450, UES!$AA$6:$AJ$35, VLOOKUP(AB$4, 'Index Tables'!$Q$4:$R$10, 2, FALSE), FALSE)*'Regional Rollup'!AA450</f>
        <v>291965.53245333547</v>
      </c>
      <c r="AC450" s="356">
        <f>VLOOKUP($F450&amp;$N450, Shipments!$DL$22:$DV$369, VLOOKUP(AC$4, 'Index Tables'!$I$4:$K$10, 2, FALSE), FALSE)*VLOOKUP($C450, 'AEO COMMERCIAL FLOORSPACE'!$A$47:$G$196, 7, FALSE)*$M450</f>
        <v>0</v>
      </c>
      <c r="AD450" s="356">
        <f>VLOOKUP($E450&amp;$N450, UES!$AA$6:$AJ$35, VLOOKUP(AD$4, 'Index Tables'!$Q$4:$R$10, 2, FALSE), FALSE)*'Regional Rollup'!AC450</f>
        <v>0</v>
      </c>
      <c r="AF450" s="371">
        <f t="shared" si="144"/>
        <v>444</v>
      </c>
      <c r="AG450" s="371" t="str">
        <f t="shared" si="157"/>
        <v>2028Any</v>
      </c>
      <c r="AH450" s="371" t="str">
        <f t="shared" si="158"/>
        <v>AnyOregon</v>
      </c>
      <c r="AI450" s="371" t="s">
        <v>7</v>
      </c>
      <c r="AJ450" s="371">
        <v>2028</v>
      </c>
      <c r="AK450" s="367">
        <f t="shared" si="140"/>
        <v>1614062.1608575047</v>
      </c>
      <c r="AL450" s="371" t="s">
        <v>254</v>
      </c>
      <c r="AM450" s="368" t="str">
        <f>IF(AL450="Any", "NA", HLOOKUP($F450, TotalStockSF!$K$4:$BI$76, VLOOKUP($D450, TotalStockSF!$A$5:$B$76, 2, FALSE), FALSE))</f>
        <v>NA</v>
      </c>
      <c r="AN450" s="368">
        <f>VLOOKUP($C450, 'AEO COMMERCIAL FLOORSPACE'!$A$47:$G$196, 6, FALSE)</f>
        <v>614.1125844376262</v>
      </c>
      <c r="AO450" s="369" t="str">
        <f t="shared" si="154"/>
        <v>NA</v>
      </c>
      <c r="AP450" s="370">
        <f>VLOOKUP($C450, 'AEO COMMERCIAL FLOORSPACE'!$A$47:$G$196, 7, FALSE)</f>
        <v>3.4325502299226401E-2</v>
      </c>
      <c r="AQ450" s="370">
        <f t="shared" si="151"/>
        <v>3.4325502299226401E-2</v>
      </c>
      <c r="AR450" s="371" t="s">
        <v>240</v>
      </c>
      <c r="AS450" s="356">
        <f t="shared" si="145"/>
        <v>1249.3157901910702</v>
      </c>
      <c r="AT450" s="367">
        <f t="shared" si="146"/>
        <v>1614062.1608575047</v>
      </c>
      <c r="AU450" s="356">
        <f>VLOOKUP($F450&amp;$N450, Shipments!$EQ$22:$FA$369, VLOOKUP(AU$4, 'Index Tables'!$M$4:$O$10, 2, FALSE), FALSE)*VLOOKUP($C450, 'AEO COMMERCIAL FLOORSPACE'!$A$47:$G$196, 7, FALSE)*$M450</f>
        <v>0</v>
      </c>
      <c r="AV450" s="356">
        <f>VLOOKUP($E450&amp;$N450, UES!$AA$6:$AJ$35, VLOOKUP(AV$4, 'Index Tables'!$Q$4:$R$10, 2, FALSE), FALSE)*'Regional Rollup'!AU450</f>
        <v>0</v>
      </c>
      <c r="AW450" s="402">
        <f>VLOOKUP($F450&amp;$N450, Shipments!$EQ$22:$FA$369, VLOOKUP(AW$4, 'Index Tables'!$M$4:$O$10, 2, FALSE), FALSE)*VLOOKUP($C450, 'AEO COMMERCIAL FLOORSPACE'!$A$47:$G$196, 7, FALSE)*$M450</f>
        <v>-6.2098652773523968</v>
      </c>
      <c r="AX450" s="356">
        <f>VLOOKUP($E450&amp;$N450, UES!$AA$6:$AJ$35, VLOOKUP(AX$4, 'Index Tables'!$Q$4:$R$10, 2, FALSE), FALSE)*'Regional Rollup'!AW450</f>
        <v>-8247.7376225749904</v>
      </c>
      <c r="AY450" s="402">
        <f>VLOOKUP($F450&amp;$N450, Shipments!$EQ$22:$FA$369, VLOOKUP(AY$4, 'Index Tables'!$M$4:$O$10, 2, FALSE), FALSE)*VLOOKUP($C450, 'AEO COMMERCIAL FLOORSPACE'!$A$47:$G$196, 7, FALSE)*$M450</f>
        <v>-5.6622773937469546</v>
      </c>
      <c r="AZ450" s="356">
        <f>VLOOKUP($E450&amp;$N450, UES!$AA$6:$AJ$35, VLOOKUP(AZ$4, 'Index Tables'!$Q$4:$R$10, 2, FALSE), FALSE)*'Regional Rollup'!AY450</f>
        <v>-7474.7015767215953</v>
      </c>
      <c r="BA450" s="402">
        <f>VLOOKUP($F450&amp;$N450, Shipments!$EQ$22:$FA$369, VLOOKUP(BA$4, 'Index Tables'!$M$4:$O$10, 2, FALSE), FALSE)*VLOOKUP($C450, 'AEO COMMERCIAL FLOORSPACE'!$A$47:$G$196, 7, FALSE)*$M450</f>
        <v>-5.4705587292697766</v>
      </c>
      <c r="BB450" s="356">
        <f>VLOOKUP($E450&amp;$N450, UES!$AA$6:$AJ$35, VLOOKUP(BB$4, 'Index Tables'!$Q$4:$R$10, 2, FALSE), FALSE)*'Regional Rollup'!BA450</f>
        <v>-7159.3276133355002</v>
      </c>
      <c r="BC450" s="402">
        <f>VLOOKUP($F450&amp;$N450, Shipments!$EQ$22:$FA$369, VLOOKUP(BC$4, 'Index Tables'!$M$4:$O$10, 2, FALSE), FALSE)*VLOOKUP($C450, 'AEO COMMERCIAL FLOORSPACE'!$A$47:$G$196, 7, FALSE)*$M450</f>
        <v>1040.2187823742609</v>
      </c>
      <c r="BD450" s="356">
        <f>VLOOKUP($E450&amp;$N450, UES!$AA$6:$AJ$35, VLOOKUP(BD$4, 'Index Tables'!$Q$4:$R$10, 2, FALSE), FALSE)*'Regional Rollup'!BC450</f>
        <v>1344978.3952168012</v>
      </c>
      <c r="BE450" s="402">
        <f>VLOOKUP($F450&amp;$N450, Shipments!$EQ$22:$FA$369, VLOOKUP(BE$4, 'Index Tables'!$M$4:$O$10, 2, FALSE), FALSE)*VLOOKUP($C450, 'AEO COMMERCIAL FLOORSPACE'!$A$47:$G$196, 7, FALSE)*$M450</f>
        <v>226.43970921717852</v>
      </c>
      <c r="BF450" s="356">
        <f>VLOOKUP($E450&amp;$N450, UES!$AA$6:$AJ$35, VLOOKUP(BF$4, 'Index Tables'!$Q$4:$R$10, 2, FALSE), FALSE)*'Regional Rollup'!BE450</f>
        <v>291965.53245333547</v>
      </c>
      <c r="BG450" s="356">
        <f>VLOOKUP($F450&amp;$N450, Shipments!$EQ$22:$FA$369, VLOOKUP(BG$4, 'Index Tables'!$M$4:$O$10, 2, FALSE), FALSE)*VLOOKUP($C450, 'AEO COMMERCIAL FLOORSPACE'!$A$47:$G$196, 7, FALSE)*$M450</f>
        <v>0</v>
      </c>
      <c r="BH450" s="356">
        <f>VLOOKUP($E450&amp;$N450, UES!$AA$6:$AJ$35, VLOOKUP(BH$4, 'Index Tables'!$Q$4:$R$10, 2, FALSE), FALSE)*'Regional Rollup'!BG450</f>
        <v>0</v>
      </c>
    </row>
    <row r="451" spans="2:60">
      <c r="B451" s="371">
        <f t="shared" si="141"/>
        <v>445</v>
      </c>
      <c r="C451" s="371" t="str">
        <f t="shared" si="155"/>
        <v>2029Any</v>
      </c>
      <c r="D451" s="371" t="str">
        <f t="shared" si="156"/>
        <v>AnyOregon</v>
      </c>
      <c r="E451" s="371" t="s">
        <v>7</v>
      </c>
      <c r="F451" s="371">
        <v>2029</v>
      </c>
      <c r="G451" s="367">
        <f t="shared" si="139"/>
        <v>1645642.162827635</v>
      </c>
      <c r="H451" s="371" t="s">
        <v>254</v>
      </c>
      <c r="I451" s="368" t="str">
        <f>IF(H451="Any", "NA", HLOOKUP($F451, TotalStockSF!$K$4:$BI$76, VLOOKUP($D451, TotalStockSF!$A$5:$B$76, 2, FALSE), FALSE))</f>
        <v>NA</v>
      </c>
      <c r="J451" s="368">
        <f>VLOOKUP($C451, 'AEO COMMERCIAL FLOORSPACE'!$A$47:$G$196, 6, FALSE)</f>
        <v>620.73609869795246</v>
      </c>
      <c r="K451" s="369" t="str">
        <f t="shared" si="153"/>
        <v>NA</v>
      </c>
      <c r="L451" s="370">
        <f>VLOOKUP($C451, 'AEO COMMERCIAL FLOORSPACE'!$A$47:$G$196, 7, FALSE)</f>
        <v>3.4157034682476217E-2</v>
      </c>
      <c r="M451" s="370">
        <f t="shared" si="152"/>
        <v>3.4157034682476217E-2</v>
      </c>
      <c r="N451" s="371" t="s">
        <v>240</v>
      </c>
      <c r="O451" s="356">
        <f t="shared" si="142"/>
        <v>1257.2616029482333</v>
      </c>
      <c r="P451" s="367">
        <f t="shared" si="143"/>
        <v>1645642.162827635</v>
      </c>
      <c r="Q451" s="356">
        <f>VLOOKUP($F451&amp;$N451, Shipments!$DL$22:$DV$369, VLOOKUP(Q$4, 'Index Tables'!$I$4:$K$10, 2, FALSE), FALSE)*VLOOKUP($C451, 'AEO COMMERCIAL FLOORSPACE'!$A$47:$G$196, 7, FALSE)*$M451</f>
        <v>0</v>
      </c>
      <c r="R451" s="356">
        <f>VLOOKUP($E451&amp;$N451, UES!$AA$6:$AJ$35, VLOOKUP(R$4, 'Index Tables'!$Q$4:$R$10, 2, FALSE), FALSE)*'Regional Rollup'!Q451</f>
        <v>0</v>
      </c>
      <c r="S451" s="402">
        <f>VLOOKUP($F451&amp;$N451, Shipments!$DL$22:$DV$369, VLOOKUP(S$4, 'Index Tables'!$I$4:$K$10, 2, FALSE), FALSE)*VLOOKUP($C451, 'AEO COMMERCIAL FLOORSPACE'!$A$47:$G$196, 7, FALSE)*$M451</f>
        <v>282.70542724992254</v>
      </c>
      <c r="T451" s="356">
        <f>VLOOKUP($E451&amp;$N451, UES!$AA$6:$AJ$35, VLOOKUP(T$4, 'Index Tables'!$Q$4:$R$10, 2, FALSE), FALSE)*'Regional Rollup'!S451</f>
        <v>375479.99582841917</v>
      </c>
      <c r="U451" s="402">
        <f>VLOOKUP($F451&amp;$N451, Shipments!$DL$22:$DV$369, VLOOKUP(U$4, 'Index Tables'!$I$4:$K$10, 2, FALSE), FALSE)*VLOOKUP($C451, 'AEO COMMERCIAL FLOORSPACE'!$A$47:$G$196, 7, FALSE)*$M451</f>
        <v>257.77637328861613</v>
      </c>
      <c r="V451" s="356">
        <f>VLOOKUP($E451&amp;$N451, UES!$AA$6:$AJ$35, VLOOKUP(V$4, 'Index Tables'!$Q$4:$R$10, 2, FALSE), FALSE)*'Regional Rollup'!U451</f>
        <v>340287.36670333846</v>
      </c>
      <c r="W451" s="402">
        <f>VLOOKUP($F451&amp;$N451, Shipments!$DL$22:$DV$369, VLOOKUP(W$4, 'Index Tables'!$I$4:$K$10, 2, FALSE), FALSE)*VLOOKUP($C451, 'AEO COMMERCIAL FLOORSPACE'!$A$47:$G$196, 7, FALSE)*$M451</f>
        <v>249.04834062895432</v>
      </c>
      <c r="X451" s="356">
        <f>VLOOKUP($E451&amp;$N451, UES!$AA$6:$AJ$35, VLOOKUP(X$4, 'Index Tables'!$Q$4:$R$10, 2, FALSE), FALSE)*'Regional Rollup'!W451</f>
        <v>325929.90046526014</v>
      </c>
      <c r="Y451" s="402">
        <f>VLOOKUP($F451&amp;$N451, Shipments!$DL$22:$DV$369, VLOOKUP(Y$4, 'Index Tables'!$I$4:$K$10, 2, FALSE), FALSE)*VLOOKUP($C451, 'AEO COMMERCIAL FLOORSPACE'!$A$47:$G$196, 7, FALSE)*$M451</f>
        <v>239.85156622768673</v>
      </c>
      <c r="Z451" s="356">
        <f>VLOOKUP($E451&amp;$N451, UES!$AA$6:$AJ$35, VLOOKUP(Z$4, 'Index Tables'!$Q$4:$R$10, 2, FALSE), FALSE)*'Regional Rollup'!Y451</f>
        <v>310122.42818653869</v>
      </c>
      <c r="AA451" s="402">
        <f>VLOOKUP($F451&amp;$N451, Shipments!$DL$22:$DV$369, VLOOKUP(AA$4, 'Index Tables'!$I$4:$K$10, 2, FALSE), FALSE)*VLOOKUP($C451, 'AEO COMMERCIAL FLOORSPACE'!$A$47:$G$196, 7, FALSE)*$M451</f>
        <v>227.87989555305361</v>
      </c>
      <c r="AB451" s="356">
        <f>VLOOKUP($E451&amp;$N451, UES!$AA$6:$AJ$35, VLOOKUP(AB$4, 'Index Tables'!$Q$4:$R$10, 2, FALSE), FALSE)*'Regional Rollup'!AA451</f>
        <v>293822.47164407832</v>
      </c>
      <c r="AC451" s="356">
        <f>VLOOKUP($F451&amp;$N451, Shipments!$DL$22:$DV$369, VLOOKUP(AC$4, 'Index Tables'!$I$4:$K$10, 2, FALSE), FALSE)*VLOOKUP($C451, 'AEO COMMERCIAL FLOORSPACE'!$A$47:$G$196, 7, FALSE)*$M451</f>
        <v>0</v>
      </c>
      <c r="AD451" s="356">
        <f>VLOOKUP($E451&amp;$N451, UES!$AA$6:$AJ$35, VLOOKUP(AD$4, 'Index Tables'!$Q$4:$R$10, 2, FALSE), FALSE)*'Regional Rollup'!AC451</f>
        <v>0</v>
      </c>
      <c r="AF451" s="371">
        <f t="shared" si="144"/>
        <v>445</v>
      </c>
      <c r="AG451" s="371" t="str">
        <f t="shared" si="157"/>
        <v>2029Any</v>
      </c>
      <c r="AH451" s="371" t="str">
        <f t="shared" si="158"/>
        <v>AnyOregon</v>
      </c>
      <c r="AI451" s="371" t="s">
        <v>7</v>
      </c>
      <c r="AJ451" s="371">
        <v>2029</v>
      </c>
      <c r="AK451" s="367">
        <f t="shared" si="140"/>
        <v>1624822.4299634569</v>
      </c>
      <c r="AL451" s="371" t="s">
        <v>254</v>
      </c>
      <c r="AM451" s="368" t="str">
        <f>IF(AL451="Any", "NA", HLOOKUP($F451, TotalStockSF!$K$4:$BI$76, VLOOKUP($D451, TotalStockSF!$A$5:$B$76, 2, FALSE), FALSE))</f>
        <v>NA</v>
      </c>
      <c r="AN451" s="368">
        <f>VLOOKUP($C451, 'AEO COMMERCIAL FLOORSPACE'!$A$47:$G$196, 6, FALSE)</f>
        <v>620.73609869795246</v>
      </c>
      <c r="AO451" s="369" t="str">
        <f t="shared" si="154"/>
        <v>NA</v>
      </c>
      <c r="AP451" s="370">
        <f>VLOOKUP($C451, 'AEO COMMERCIAL FLOORSPACE'!$A$47:$G$196, 7, FALSE)</f>
        <v>3.4157034682476217E-2</v>
      </c>
      <c r="AQ451" s="370">
        <f t="shared" si="151"/>
        <v>3.4157034682476217E-2</v>
      </c>
      <c r="AR451" s="371" t="s">
        <v>240</v>
      </c>
      <c r="AS451" s="356">
        <f t="shared" si="145"/>
        <v>1257.2616029482328</v>
      </c>
      <c r="AT451" s="367">
        <f t="shared" si="146"/>
        <v>1624822.4299634569</v>
      </c>
      <c r="AU451" s="356">
        <f>VLOOKUP($F451&amp;$N451, Shipments!$EQ$22:$FA$369, VLOOKUP(AU$4, 'Index Tables'!$M$4:$O$10, 2, FALSE), FALSE)*VLOOKUP($C451, 'AEO COMMERCIAL FLOORSPACE'!$A$47:$G$196, 7, FALSE)*$M451</f>
        <v>0</v>
      </c>
      <c r="AV451" s="356">
        <f>VLOOKUP($E451&amp;$N451, UES!$AA$6:$AJ$35, VLOOKUP(AV$4, 'Index Tables'!$Q$4:$R$10, 2, FALSE), FALSE)*'Regional Rollup'!AU451</f>
        <v>0</v>
      </c>
      <c r="AW451" s="402">
        <f>VLOOKUP($F451&amp;$N451, Shipments!$EQ$22:$FA$369, VLOOKUP(AW$4, 'Index Tables'!$M$4:$O$10, 2, FALSE), FALSE)*VLOOKUP($C451, 'AEO COMMERCIAL FLOORSPACE'!$A$47:$G$196, 7, FALSE)*$M451</f>
        <v>0</v>
      </c>
      <c r="AX451" s="356">
        <f>VLOOKUP($E451&amp;$N451, UES!$AA$6:$AJ$35, VLOOKUP(AX$4, 'Index Tables'!$Q$4:$R$10, 2, FALSE), FALSE)*'Regional Rollup'!AW451</f>
        <v>0</v>
      </c>
      <c r="AY451" s="402">
        <f>VLOOKUP($F451&amp;$N451, Shipments!$EQ$22:$FA$369, VLOOKUP(AY$4, 'Index Tables'!$M$4:$O$10, 2, FALSE), FALSE)*VLOOKUP($C451, 'AEO COMMERCIAL FLOORSPACE'!$A$47:$G$196, 7, FALSE)*$M451</f>
        <v>0</v>
      </c>
      <c r="AZ451" s="356">
        <f>VLOOKUP($E451&amp;$N451, UES!$AA$6:$AJ$35, VLOOKUP(AZ$4, 'Index Tables'!$Q$4:$R$10, 2, FALSE), FALSE)*'Regional Rollup'!AY451</f>
        <v>0</v>
      </c>
      <c r="BA451" s="402">
        <f>VLOOKUP($F451&amp;$N451, Shipments!$EQ$22:$FA$369, VLOOKUP(BA$4, 'Index Tables'!$M$4:$O$10, 2, FALSE), FALSE)*VLOOKUP($C451, 'AEO COMMERCIAL FLOORSPACE'!$A$47:$G$196, 7, FALSE)*$M451</f>
        <v>0</v>
      </c>
      <c r="BB451" s="356">
        <f>VLOOKUP($E451&amp;$N451, UES!$AA$6:$AJ$35, VLOOKUP(BB$4, 'Index Tables'!$Q$4:$R$10, 2, FALSE), FALSE)*'Regional Rollup'!BA451</f>
        <v>0</v>
      </c>
      <c r="BC451" s="402">
        <f>VLOOKUP($F451&amp;$N451, Shipments!$EQ$22:$FA$369, VLOOKUP(BC$4, 'Index Tables'!$M$4:$O$10, 2, FALSE), FALSE)*VLOOKUP($C451, 'AEO COMMERCIAL FLOORSPACE'!$A$47:$G$196, 7, FALSE)*$M451</f>
        <v>1038.7220933675353</v>
      </c>
      <c r="BD451" s="356">
        <f>VLOOKUP($E451&amp;$N451, UES!$AA$6:$AJ$35, VLOOKUP(BD$4, 'Index Tables'!$Q$4:$R$10, 2, FALSE), FALSE)*'Regional Rollup'!BC451</f>
        <v>1343043.2115684059</v>
      </c>
      <c r="BE451" s="402">
        <f>VLOOKUP($F451&amp;$N451, Shipments!$EQ$22:$FA$369, VLOOKUP(BE$4, 'Index Tables'!$M$4:$O$10, 2, FALSE), FALSE)*VLOOKUP($C451, 'AEO COMMERCIAL FLOORSPACE'!$A$47:$G$196, 7, FALSE)*$M451</f>
        <v>218.53950958069765</v>
      </c>
      <c r="BF451" s="356">
        <f>VLOOKUP($E451&amp;$N451, UES!$AA$6:$AJ$35, VLOOKUP(BF$4, 'Index Tables'!$Q$4:$R$10, 2, FALSE), FALSE)*'Regional Rollup'!BE451</f>
        <v>281779.21839505108</v>
      </c>
      <c r="BG451" s="356">
        <f>VLOOKUP($F451&amp;$N451, Shipments!$EQ$22:$FA$369, VLOOKUP(BG$4, 'Index Tables'!$M$4:$O$10, 2, FALSE), FALSE)*VLOOKUP($C451, 'AEO COMMERCIAL FLOORSPACE'!$A$47:$G$196, 7, FALSE)*$M451</f>
        <v>0</v>
      </c>
      <c r="BH451" s="356">
        <f>VLOOKUP($E451&amp;$N451, UES!$AA$6:$AJ$35, VLOOKUP(BH$4, 'Index Tables'!$Q$4:$R$10, 2, FALSE), FALSE)*'Regional Rollup'!BG451</f>
        <v>0</v>
      </c>
    </row>
    <row r="452" spans="2:60">
      <c r="B452" s="371">
        <f t="shared" si="141"/>
        <v>446</v>
      </c>
      <c r="C452" s="371" t="str">
        <f t="shared" si="155"/>
        <v>2030Any</v>
      </c>
      <c r="D452" s="371" t="str">
        <f t="shared" si="156"/>
        <v>AnyOregon</v>
      </c>
      <c r="E452" s="371" t="s">
        <v>7</v>
      </c>
      <c r="F452" s="371">
        <v>2030</v>
      </c>
      <c r="G452" s="367">
        <f t="shared" si="139"/>
        <v>1655066.8529872363</v>
      </c>
      <c r="H452" s="371" t="s">
        <v>254</v>
      </c>
      <c r="I452" s="368" t="str">
        <f>IF(H452="Any", "NA", HLOOKUP($F452, TotalStockSF!$K$4:$BI$76, VLOOKUP($D452, TotalStockSF!$A$5:$B$76, 2, FALSE), FALSE))</f>
        <v>NA</v>
      </c>
      <c r="J452" s="368">
        <f>VLOOKUP($C452, 'AEO COMMERCIAL FLOORSPACE'!$A$47:$G$196, 6, FALSE)</f>
        <v>627.32219952696823</v>
      </c>
      <c r="K452" s="369" t="str">
        <f t="shared" si="153"/>
        <v>NA</v>
      </c>
      <c r="L452" s="370">
        <f>VLOOKUP($C452, 'AEO COMMERCIAL FLOORSPACE'!$A$47:$G$196, 7, FALSE)</f>
        <v>3.3980746632743551E-2</v>
      </c>
      <c r="M452" s="370">
        <f t="shared" si="152"/>
        <v>3.3980746632743551E-2</v>
      </c>
      <c r="N452" s="371" t="s">
        <v>240</v>
      </c>
      <c r="O452" s="356">
        <f t="shared" si="142"/>
        <v>1264.4620146325033</v>
      </c>
      <c r="P452" s="367">
        <f t="shared" si="143"/>
        <v>1655066.8529872363</v>
      </c>
      <c r="Q452" s="356">
        <f>VLOOKUP($F452&amp;$N452, Shipments!$DL$22:$DV$369, VLOOKUP(Q$4, 'Index Tables'!$I$4:$K$10, 2, FALSE), FALSE)*VLOOKUP($C452, 'AEO COMMERCIAL FLOORSPACE'!$A$47:$G$196, 7, FALSE)*$M452</f>
        <v>0</v>
      </c>
      <c r="R452" s="356">
        <f>VLOOKUP($E452&amp;$N452, UES!$AA$6:$AJ$35, VLOOKUP(R$4, 'Index Tables'!$Q$4:$R$10, 2, FALSE), FALSE)*'Regional Rollup'!Q452</f>
        <v>0</v>
      </c>
      <c r="S452" s="402">
        <f>VLOOKUP($F452&amp;$N452, Shipments!$DL$22:$DV$369, VLOOKUP(S$4, 'Index Tables'!$I$4:$K$10, 2, FALSE), FALSE)*VLOOKUP($C452, 'AEO COMMERCIAL FLOORSPACE'!$A$47:$G$196, 7, FALSE)*$M452</f>
        <v>284.32449798015358</v>
      </c>
      <c r="T452" s="356">
        <f>VLOOKUP($E452&amp;$N452, UES!$AA$6:$AJ$35, VLOOKUP(T$4, 'Index Tables'!$Q$4:$R$10, 2, FALSE), FALSE)*'Regional Rollup'!S452</f>
        <v>377630.39200916048</v>
      </c>
      <c r="U452" s="402">
        <f>VLOOKUP($F452&amp;$N452, Shipments!$DL$22:$DV$369, VLOOKUP(U$4, 'Index Tables'!$I$4:$K$10, 2, FALSE), FALSE)*VLOOKUP($C452, 'AEO COMMERCIAL FLOORSPACE'!$A$47:$G$196, 7, FALSE)*$M452</f>
        <v>259.25267384993413</v>
      </c>
      <c r="V452" s="356">
        <f>VLOOKUP($E452&amp;$N452, UES!$AA$6:$AJ$35, VLOOKUP(V$4, 'Index Tables'!$Q$4:$R$10, 2, FALSE), FALSE)*'Regional Rollup'!U452</f>
        <v>342236.21261215681</v>
      </c>
      <c r="W452" s="402">
        <f>VLOOKUP($F452&amp;$N452, Shipments!$DL$22:$DV$369, VLOOKUP(W$4, 'Index Tables'!$I$4:$K$10, 2, FALSE), FALSE)*VLOOKUP($C452, 'AEO COMMERCIAL FLOORSPACE'!$A$47:$G$196, 7, FALSE)*$M452</f>
        <v>250.47465523015393</v>
      </c>
      <c r="X452" s="356">
        <f>VLOOKUP($E452&amp;$N452, UES!$AA$6:$AJ$35, VLOOKUP(X$4, 'Index Tables'!$Q$4:$R$10, 2, FALSE), FALSE)*'Regional Rollup'!W452</f>
        <v>327796.52031435096</v>
      </c>
      <c r="Y452" s="402">
        <f>VLOOKUP($F452&amp;$N452, Shipments!$DL$22:$DV$369, VLOOKUP(Y$4, 'Index Tables'!$I$4:$K$10, 2, FALSE), FALSE)*VLOOKUP($C452, 'AEO COMMERCIAL FLOORSPACE'!$A$47:$G$196, 7, FALSE)*$M452</f>
        <v>241.22521035704409</v>
      </c>
      <c r="Z452" s="356">
        <f>VLOOKUP($E452&amp;$N452, UES!$AA$6:$AJ$35, VLOOKUP(Z$4, 'Index Tables'!$Q$4:$R$10, 2, FALSE), FALSE)*'Regional Rollup'!Y452</f>
        <v>311898.51770540426</v>
      </c>
      <c r="AA452" s="402">
        <f>VLOOKUP($F452&amp;$N452, Shipments!$DL$22:$DV$369, VLOOKUP(AA$4, 'Index Tables'!$I$4:$K$10, 2, FALSE), FALSE)*VLOOKUP($C452, 'AEO COMMERCIAL FLOORSPACE'!$A$47:$G$196, 7, FALSE)*$M452</f>
        <v>229.1849772152174</v>
      </c>
      <c r="AB452" s="356">
        <f>VLOOKUP($E452&amp;$N452, UES!$AA$6:$AJ$35, VLOOKUP(AB$4, 'Index Tables'!$Q$4:$R$10, 2, FALSE), FALSE)*'Regional Rollup'!AA452</f>
        <v>295505.21034616383</v>
      </c>
      <c r="AC452" s="356">
        <f>VLOOKUP($F452&amp;$N452, Shipments!$DL$22:$DV$369, VLOOKUP(AC$4, 'Index Tables'!$I$4:$K$10, 2, FALSE), FALSE)*VLOOKUP($C452, 'AEO COMMERCIAL FLOORSPACE'!$A$47:$G$196, 7, FALSE)*$M452</f>
        <v>0</v>
      </c>
      <c r="AD452" s="356">
        <f>VLOOKUP($E452&amp;$N452, UES!$AA$6:$AJ$35, VLOOKUP(AD$4, 'Index Tables'!$Q$4:$R$10, 2, FALSE), FALSE)*'Regional Rollup'!AC452</f>
        <v>0</v>
      </c>
      <c r="AF452" s="371">
        <f t="shared" si="144"/>
        <v>446</v>
      </c>
      <c r="AG452" s="371" t="str">
        <f t="shared" si="157"/>
        <v>2030Any</v>
      </c>
      <c r="AH452" s="371" t="str">
        <f t="shared" si="158"/>
        <v>AnyOregon</v>
      </c>
      <c r="AI452" s="371" t="s">
        <v>7</v>
      </c>
      <c r="AJ452" s="371">
        <v>2030</v>
      </c>
      <c r="AK452" s="367">
        <f t="shared" si="140"/>
        <v>1634148.3253643166</v>
      </c>
      <c r="AL452" s="371" t="s">
        <v>254</v>
      </c>
      <c r="AM452" s="368" t="str">
        <f>IF(AL452="Any", "NA", HLOOKUP($F452, TotalStockSF!$K$4:$BI$76, VLOOKUP($D452, TotalStockSF!$A$5:$B$76, 2, FALSE), FALSE))</f>
        <v>NA</v>
      </c>
      <c r="AN452" s="368">
        <f>VLOOKUP($C452, 'AEO COMMERCIAL FLOORSPACE'!$A$47:$G$196, 6, FALSE)</f>
        <v>627.32219952696823</v>
      </c>
      <c r="AO452" s="369" t="str">
        <f t="shared" si="154"/>
        <v>NA</v>
      </c>
      <c r="AP452" s="370">
        <f>VLOOKUP($C452, 'AEO COMMERCIAL FLOORSPACE'!$A$47:$G$196, 7, FALSE)</f>
        <v>3.3980746632743551E-2</v>
      </c>
      <c r="AQ452" s="370">
        <f t="shared" si="151"/>
        <v>3.3980746632743551E-2</v>
      </c>
      <c r="AR452" s="371" t="s">
        <v>240</v>
      </c>
      <c r="AS452" s="356">
        <f t="shared" si="145"/>
        <v>1264.4620146325028</v>
      </c>
      <c r="AT452" s="367">
        <f t="shared" si="146"/>
        <v>1634148.3253643166</v>
      </c>
      <c r="AU452" s="356">
        <f>VLOOKUP($F452&amp;$N452, Shipments!$EQ$22:$FA$369, VLOOKUP(AU$4, 'Index Tables'!$M$4:$O$10, 2, FALSE), FALSE)*VLOOKUP($C452, 'AEO COMMERCIAL FLOORSPACE'!$A$47:$G$196, 7, FALSE)*$M452</f>
        <v>0</v>
      </c>
      <c r="AV452" s="356">
        <f>VLOOKUP($E452&amp;$N452, UES!$AA$6:$AJ$35, VLOOKUP(AV$4, 'Index Tables'!$Q$4:$R$10, 2, FALSE), FALSE)*'Regional Rollup'!AU452</f>
        <v>0</v>
      </c>
      <c r="AW452" s="402">
        <f>VLOOKUP($F452&amp;$N452, Shipments!$EQ$22:$FA$369, VLOOKUP(AW$4, 'Index Tables'!$M$4:$O$10, 2, FALSE), FALSE)*VLOOKUP($C452, 'AEO COMMERCIAL FLOORSPACE'!$A$47:$G$196, 7, FALSE)*$M452</f>
        <v>0</v>
      </c>
      <c r="AX452" s="356">
        <f>VLOOKUP($E452&amp;$N452, UES!$AA$6:$AJ$35, VLOOKUP(AX$4, 'Index Tables'!$Q$4:$R$10, 2, FALSE), FALSE)*'Regional Rollup'!AW452</f>
        <v>0</v>
      </c>
      <c r="AY452" s="402">
        <f>VLOOKUP($F452&amp;$N452, Shipments!$EQ$22:$FA$369, VLOOKUP(AY$4, 'Index Tables'!$M$4:$O$10, 2, FALSE), FALSE)*VLOOKUP($C452, 'AEO COMMERCIAL FLOORSPACE'!$A$47:$G$196, 7, FALSE)*$M452</f>
        <v>0</v>
      </c>
      <c r="AZ452" s="356">
        <f>VLOOKUP($E452&amp;$N452, UES!$AA$6:$AJ$35, VLOOKUP(AZ$4, 'Index Tables'!$Q$4:$R$10, 2, FALSE), FALSE)*'Regional Rollup'!AY452</f>
        <v>0</v>
      </c>
      <c r="BA452" s="402">
        <f>VLOOKUP($F452&amp;$N452, Shipments!$EQ$22:$FA$369, VLOOKUP(BA$4, 'Index Tables'!$M$4:$O$10, 2, FALSE), FALSE)*VLOOKUP($C452, 'AEO COMMERCIAL FLOORSPACE'!$A$47:$G$196, 7, FALSE)*$M452</f>
        <v>0</v>
      </c>
      <c r="BB452" s="356">
        <f>VLOOKUP($E452&amp;$N452, UES!$AA$6:$AJ$35, VLOOKUP(BB$4, 'Index Tables'!$Q$4:$R$10, 2, FALSE), FALSE)*'Regional Rollup'!BA452</f>
        <v>0</v>
      </c>
      <c r="BC452" s="402">
        <f>VLOOKUP($F452&amp;$N452, Shipments!$EQ$22:$FA$369, VLOOKUP(BC$4, 'Index Tables'!$M$4:$O$10, 2, FALSE), FALSE)*VLOOKUP($C452, 'AEO COMMERCIAL FLOORSPACE'!$A$47:$G$196, 7, FALSE)*$M452</f>
        <v>1050.3455327731569</v>
      </c>
      <c r="BD452" s="356">
        <f>VLOOKUP($E452&amp;$N452, UES!$AA$6:$AJ$35, VLOOKUP(BD$4, 'Index Tables'!$Q$4:$R$10, 2, FALSE), FALSE)*'Regional Rollup'!BC452</f>
        <v>1358072.0450634044</v>
      </c>
      <c r="BE452" s="402">
        <f>VLOOKUP($F452&amp;$N452, Shipments!$EQ$22:$FA$369, VLOOKUP(BE$4, 'Index Tables'!$M$4:$O$10, 2, FALSE), FALSE)*VLOOKUP($C452, 'AEO COMMERCIAL FLOORSPACE'!$A$47:$G$196, 7, FALSE)*$M452</f>
        <v>214.11648185934578</v>
      </c>
      <c r="BF452" s="356">
        <f>VLOOKUP($E452&amp;$N452, UES!$AA$6:$AJ$35, VLOOKUP(BF$4, 'Index Tables'!$Q$4:$R$10, 2, FALSE), FALSE)*'Regional Rollup'!BE452</f>
        <v>276076.28030091227</v>
      </c>
      <c r="BG452" s="356">
        <f>VLOOKUP($F452&amp;$N452, Shipments!$EQ$22:$FA$369, VLOOKUP(BG$4, 'Index Tables'!$M$4:$O$10, 2, FALSE), FALSE)*VLOOKUP($C452, 'AEO COMMERCIAL FLOORSPACE'!$A$47:$G$196, 7, FALSE)*$M452</f>
        <v>0</v>
      </c>
      <c r="BH452" s="356">
        <f>VLOOKUP($E452&amp;$N452, UES!$AA$6:$AJ$35, VLOOKUP(BH$4, 'Index Tables'!$Q$4:$R$10, 2, FALSE), FALSE)*'Regional Rollup'!BG452</f>
        <v>0</v>
      </c>
    </row>
    <row r="453" spans="2:60">
      <c r="B453" s="371">
        <f t="shared" si="141"/>
        <v>447</v>
      </c>
      <c r="C453" s="371" t="str">
        <f t="shared" si="155"/>
        <v>2031Any</v>
      </c>
      <c r="D453" s="371" t="str">
        <f t="shared" si="156"/>
        <v>AnyOregon</v>
      </c>
      <c r="E453" s="371" t="s">
        <v>7</v>
      </c>
      <c r="F453" s="371">
        <v>2031</v>
      </c>
      <c r="G453" s="367">
        <f t="shared" si="139"/>
        <v>1661373.3187391232</v>
      </c>
      <c r="H453" s="371" t="s">
        <v>254</v>
      </c>
      <c r="I453" s="368" t="str">
        <f>IF(H453="Any", "NA", HLOOKUP($F453, TotalStockSF!$K$4:$BI$76, VLOOKUP($D453, TotalStockSF!$A$5:$B$76, 2, FALSE), FALSE))</f>
        <v>NA</v>
      </c>
      <c r="J453" s="368">
        <f>VLOOKUP($C453, 'AEO COMMERCIAL FLOORSPACE'!$A$47:$G$196, 6, FALSE)</f>
        <v>633.47439810835021</v>
      </c>
      <c r="K453" s="369" t="str">
        <f t="shared" si="153"/>
        <v>NA</v>
      </c>
      <c r="L453" s="370">
        <f>VLOOKUP($C453, 'AEO COMMERCIAL FLOORSPACE'!$A$47:$G$196, 7, FALSE)</f>
        <v>3.3775845797000631E-2</v>
      </c>
      <c r="M453" s="370">
        <f t="shared" si="152"/>
        <v>3.3775845797000631E-2</v>
      </c>
      <c r="N453" s="371" t="s">
        <v>240</v>
      </c>
      <c r="O453" s="356">
        <f t="shared" si="142"/>
        <v>1269.2801199407261</v>
      </c>
      <c r="P453" s="367">
        <f t="shared" si="143"/>
        <v>1661373.3187391232</v>
      </c>
      <c r="Q453" s="356">
        <f>VLOOKUP($F453&amp;$N453, Shipments!$DL$22:$DV$369, VLOOKUP(Q$4, 'Index Tables'!$I$4:$K$10, 2, FALSE), FALSE)*VLOOKUP($C453, 'AEO COMMERCIAL FLOORSPACE'!$A$47:$G$196, 7, FALSE)*$M453</f>
        <v>0</v>
      </c>
      <c r="R453" s="356">
        <f>VLOOKUP($E453&amp;$N453, UES!$AA$6:$AJ$35, VLOOKUP(R$4, 'Index Tables'!$Q$4:$R$10, 2, FALSE), FALSE)*'Regional Rollup'!Q453</f>
        <v>0</v>
      </c>
      <c r="S453" s="402">
        <f>VLOOKUP($F453&amp;$N453, Shipments!$DL$22:$DV$369, VLOOKUP(S$4, 'Index Tables'!$I$4:$K$10, 2, FALSE), FALSE)*VLOOKUP($C453, 'AEO COMMERCIAL FLOORSPACE'!$A$47:$G$196, 7, FALSE)*$M453</f>
        <v>285.40788787808907</v>
      </c>
      <c r="T453" s="356">
        <f>VLOOKUP($E453&amp;$N453, UES!$AA$6:$AJ$35, VLOOKUP(T$4, 'Index Tables'!$Q$4:$R$10, 2, FALSE), FALSE)*'Regional Rollup'!S453</f>
        <v>379069.31463018875</v>
      </c>
      <c r="U453" s="402">
        <f>VLOOKUP($F453&amp;$N453, Shipments!$DL$22:$DV$369, VLOOKUP(U$4, 'Index Tables'!$I$4:$K$10, 2, FALSE), FALSE)*VLOOKUP($C453, 'AEO COMMERCIAL FLOORSPACE'!$A$47:$G$196, 7, FALSE)*$M453</f>
        <v>260.24053008412108</v>
      </c>
      <c r="V453" s="356">
        <f>VLOOKUP($E453&amp;$N453, UES!$AA$6:$AJ$35, VLOOKUP(V$4, 'Index Tables'!$Q$4:$R$10, 2, FALSE), FALSE)*'Regional Rollup'!U453</f>
        <v>343540.26927306957</v>
      </c>
      <c r="W453" s="402">
        <f>VLOOKUP($F453&amp;$N453, Shipments!$DL$22:$DV$369, VLOOKUP(W$4, 'Index Tables'!$I$4:$K$10, 2, FALSE), FALSE)*VLOOKUP($C453, 'AEO COMMERCIAL FLOORSPACE'!$A$47:$G$196, 7, FALSE)*$M453</f>
        <v>251.42906370741488</v>
      </c>
      <c r="X453" s="356">
        <f>VLOOKUP($E453&amp;$N453, UES!$AA$6:$AJ$35, VLOOKUP(X$4, 'Index Tables'!$Q$4:$R$10, 2, FALSE), FALSE)*'Regional Rollup'!W453</f>
        <v>329045.55598032358</v>
      </c>
      <c r="Y453" s="402">
        <f>VLOOKUP($F453&amp;$N453, Shipments!$DL$22:$DV$369, VLOOKUP(Y$4, 'Index Tables'!$I$4:$K$10, 2, FALSE), FALSE)*VLOOKUP($C453, 'AEO COMMERCIAL FLOORSPACE'!$A$47:$G$196, 7, FALSE)*$M453</f>
        <v>242.14437475506381</v>
      </c>
      <c r="Z453" s="356">
        <f>VLOOKUP($E453&amp;$N453, UES!$AA$6:$AJ$35, VLOOKUP(Z$4, 'Index Tables'!$Q$4:$R$10, 2, FALSE), FALSE)*'Regional Rollup'!Y453</f>
        <v>313086.97563169478</v>
      </c>
      <c r="AA453" s="402">
        <f>VLOOKUP($F453&amp;$N453, Shipments!$DL$22:$DV$369, VLOOKUP(AA$4, 'Index Tables'!$I$4:$K$10, 2, FALSE), FALSE)*VLOOKUP($C453, 'AEO COMMERCIAL FLOORSPACE'!$A$47:$G$196, 7, FALSE)*$M453</f>
        <v>230.05826351603721</v>
      </c>
      <c r="AB453" s="356">
        <f>VLOOKUP($E453&amp;$N453, UES!$AA$6:$AJ$35, VLOOKUP(AB$4, 'Index Tables'!$Q$4:$R$10, 2, FALSE), FALSE)*'Regional Rollup'!AA453</f>
        <v>296631.20322384645</v>
      </c>
      <c r="AC453" s="356">
        <f>VLOOKUP($F453&amp;$N453, Shipments!$DL$22:$DV$369, VLOOKUP(AC$4, 'Index Tables'!$I$4:$K$10, 2, FALSE), FALSE)*VLOOKUP($C453, 'AEO COMMERCIAL FLOORSPACE'!$A$47:$G$196, 7, FALSE)*$M453</f>
        <v>0</v>
      </c>
      <c r="AD453" s="356">
        <f>VLOOKUP($E453&amp;$N453, UES!$AA$6:$AJ$35, VLOOKUP(AD$4, 'Index Tables'!$Q$4:$R$10, 2, FALSE), FALSE)*'Regional Rollup'!AC453</f>
        <v>0</v>
      </c>
      <c r="AF453" s="371">
        <f t="shared" si="144"/>
        <v>447</v>
      </c>
      <c r="AG453" s="371" t="str">
        <f t="shared" si="157"/>
        <v>2031Any</v>
      </c>
      <c r="AH453" s="371" t="str">
        <f t="shared" si="158"/>
        <v>AnyOregon</v>
      </c>
      <c r="AI453" s="371" t="s">
        <v>7</v>
      </c>
      <c r="AJ453" s="371">
        <v>2031</v>
      </c>
      <c r="AK453" s="367">
        <f t="shared" si="140"/>
        <v>1640393.7654088147</v>
      </c>
      <c r="AL453" s="371" t="s">
        <v>254</v>
      </c>
      <c r="AM453" s="368" t="str">
        <f>IF(AL453="Any", "NA", HLOOKUP($F453, TotalStockSF!$K$4:$BI$76, VLOOKUP($D453, TotalStockSF!$A$5:$B$76, 2, FALSE), FALSE))</f>
        <v>NA</v>
      </c>
      <c r="AN453" s="368">
        <f>VLOOKUP($C453, 'AEO COMMERCIAL FLOORSPACE'!$A$47:$G$196, 6, FALSE)</f>
        <v>633.47439810835021</v>
      </c>
      <c r="AO453" s="369" t="str">
        <f t="shared" si="154"/>
        <v>NA</v>
      </c>
      <c r="AP453" s="370">
        <f>VLOOKUP($C453, 'AEO COMMERCIAL FLOORSPACE'!$A$47:$G$196, 7, FALSE)</f>
        <v>3.3775845797000631E-2</v>
      </c>
      <c r="AQ453" s="370">
        <f t="shared" si="151"/>
        <v>3.3775845797000631E-2</v>
      </c>
      <c r="AR453" s="371" t="s">
        <v>240</v>
      </c>
      <c r="AS453" s="356">
        <f t="shared" si="145"/>
        <v>1269.2801199407259</v>
      </c>
      <c r="AT453" s="367">
        <f t="shared" si="146"/>
        <v>1640393.7654088147</v>
      </c>
      <c r="AU453" s="356">
        <f>VLOOKUP($F453&amp;$N453, Shipments!$EQ$22:$FA$369, VLOOKUP(AU$4, 'Index Tables'!$M$4:$O$10, 2, FALSE), FALSE)*VLOOKUP($C453, 'AEO COMMERCIAL FLOORSPACE'!$A$47:$G$196, 7, FALSE)*$M453</f>
        <v>0</v>
      </c>
      <c r="AV453" s="356">
        <f>VLOOKUP($E453&amp;$N453, UES!$AA$6:$AJ$35, VLOOKUP(AV$4, 'Index Tables'!$Q$4:$R$10, 2, FALSE), FALSE)*'Regional Rollup'!AU453</f>
        <v>0</v>
      </c>
      <c r="AW453" s="402">
        <f>VLOOKUP($F453&amp;$N453, Shipments!$EQ$22:$FA$369, VLOOKUP(AW$4, 'Index Tables'!$M$4:$O$10, 2, FALSE), FALSE)*VLOOKUP($C453, 'AEO COMMERCIAL FLOORSPACE'!$A$47:$G$196, 7, FALSE)*$M453</f>
        <v>0</v>
      </c>
      <c r="AX453" s="356">
        <f>VLOOKUP($E453&amp;$N453, UES!$AA$6:$AJ$35, VLOOKUP(AX$4, 'Index Tables'!$Q$4:$R$10, 2, FALSE), FALSE)*'Regional Rollup'!AW453</f>
        <v>0</v>
      </c>
      <c r="AY453" s="402">
        <f>VLOOKUP($F453&amp;$N453, Shipments!$EQ$22:$FA$369, VLOOKUP(AY$4, 'Index Tables'!$M$4:$O$10, 2, FALSE), FALSE)*VLOOKUP($C453, 'AEO COMMERCIAL FLOORSPACE'!$A$47:$G$196, 7, FALSE)*$M453</f>
        <v>0</v>
      </c>
      <c r="AZ453" s="356">
        <f>VLOOKUP($E453&amp;$N453, UES!$AA$6:$AJ$35, VLOOKUP(AZ$4, 'Index Tables'!$Q$4:$R$10, 2, FALSE), FALSE)*'Regional Rollup'!AY453</f>
        <v>0</v>
      </c>
      <c r="BA453" s="402">
        <f>VLOOKUP($F453&amp;$N453, Shipments!$EQ$22:$FA$369, VLOOKUP(BA$4, 'Index Tables'!$M$4:$O$10, 2, FALSE), FALSE)*VLOOKUP($C453, 'AEO COMMERCIAL FLOORSPACE'!$A$47:$G$196, 7, FALSE)*$M453</f>
        <v>0</v>
      </c>
      <c r="BB453" s="356">
        <f>VLOOKUP($E453&amp;$N453, UES!$AA$6:$AJ$35, VLOOKUP(BB$4, 'Index Tables'!$Q$4:$R$10, 2, FALSE), FALSE)*'Regional Rollup'!BA453</f>
        <v>0</v>
      </c>
      <c r="BC453" s="402">
        <f>VLOOKUP($F453&amp;$N453, Shipments!$EQ$22:$FA$369, VLOOKUP(BC$4, 'Index Tables'!$M$4:$O$10, 2, FALSE), FALSE)*VLOOKUP($C453, 'AEO COMMERCIAL FLOORSPACE'!$A$47:$G$196, 7, FALSE)*$M453</f>
        <v>1059.5341145450539</v>
      </c>
      <c r="BD453" s="356">
        <f>VLOOKUP($E453&amp;$N453, UES!$AA$6:$AJ$35, VLOOKUP(BD$4, 'Index Tables'!$Q$4:$R$10, 2, FALSE), FALSE)*'Regional Rollup'!BC453</f>
        <v>1369952.6649630726</v>
      </c>
      <c r="BE453" s="402">
        <f>VLOOKUP($F453&amp;$N453, Shipments!$EQ$22:$FA$369, VLOOKUP(BE$4, 'Index Tables'!$M$4:$O$10, 2, FALSE), FALSE)*VLOOKUP($C453, 'AEO COMMERCIAL FLOORSPACE'!$A$47:$G$196, 7, FALSE)*$M453</f>
        <v>209.74600539567211</v>
      </c>
      <c r="BF453" s="356">
        <f>VLOOKUP($E453&amp;$N453, UES!$AA$6:$AJ$35, VLOOKUP(BF$4, 'Index Tables'!$Q$4:$R$10, 2, FALSE), FALSE)*'Regional Rollup'!BE453</f>
        <v>270441.10044574202</v>
      </c>
      <c r="BG453" s="356">
        <f>VLOOKUP($F453&amp;$N453, Shipments!$EQ$22:$FA$369, VLOOKUP(BG$4, 'Index Tables'!$M$4:$O$10, 2, FALSE), FALSE)*VLOOKUP($C453, 'AEO COMMERCIAL FLOORSPACE'!$A$47:$G$196, 7, FALSE)*$M453</f>
        <v>0</v>
      </c>
      <c r="BH453" s="356">
        <f>VLOOKUP($E453&amp;$N453, UES!$AA$6:$AJ$35, VLOOKUP(BH$4, 'Index Tables'!$Q$4:$R$10, 2, FALSE), FALSE)*'Regional Rollup'!BG453</f>
        <v>0</v>
      </c>
    </row>
    <row r="454" spans="2:60">
      <c r="B454" s="371">
        <f t="shared" si="141"/>
        <v>448</v>
      </c>
      <c r="C454" s="371" t="str">
        <f t="shared" si="155"/>
        <v>2032Any</v>
      </c>
      <c r="D454" s="371" t="str">
        <f t="shared" si="156"/>
        <v>AnyOregon</v>
      </c>
      <c r="E454" s="371" t="s">
        <v>7</v>
      </c>
      <c r="F454" s="371">
        <v>2032</v>
      </c>
      <c r="G454" s="367">
        <f t="shared" si="139"/>
        <v>1669883.6600365913</v>
      </c>
      <c r="H454" s="371" t="s">
        <v>254</v>
      </c>
      <c r="I454" s="368" t="str">
        <f>IF(H454="Any", "NA", HLOOKUP($F454, TotalStockSF!$K$4:$BI$76, VLOOKUP($D454, TotalStockSF!$A$5:$B$76, 2, FALSE), FALSE))</f>
        <v>NA</v>
      </c>
      <c r="J454" s="368">
        <f>VLOOKUP($C454, 'AEO COMMERCIAL FLOORSPACE'!$A$47:$G$196, 6, FALSE)</f>
        <v>640.08563934778419</v>
      </c>
      <c r="K454" s="369" t="str">
        <f t="shared" si="153"/>
        <v>NA</v>
      </c>
      <c r="L454" s="370">
        <f>VLOOKUP($C454, 'AEO COMMERCIAL FLOORSPACE'!$A$47:$G$196, 7, FALSE)</f>
        <v>3.3590871188518716E-2</v>
      </c>
      <c r="M454" s="370">
        <f t="shared" si="152"/>
        <v>3.3590871188518716E-2</v>
      </c>
      <c r="N454" s="371" t="s">
        <v>240</v>
      </c>
      <c r="O454" s="356">
        <f t="shared" si="142"/>
        <v>1275.7819741001422</v>
      </c>
      <c r="P454" s="367">
        <f t="shared" si="143"/>
        <v>1669883.6600365913</v>
      </c>
      <c r="Q454" s="356">
        <f>VLOOKUP($F454&amp;$N454, Shipments!$DL$22:$DV$369, VLOOKUP(Q$4, 'Index Tables'!$I$4:$K$10, 2, FALSE), FALSE)*VLOOKUP($C454, 'AEO COMMERCIAL FLOORSPACE'!$A$47:$G$196, 7, FALSE)*$M454</f>
        <v>0</v>
      </c>
      <c r="R454" s="356">
        <f>VLOOKUP($E454&amp;$N454, UES!$AA$6:$AJ$35, VLOOKUP(R$4, 'Index Tables'!$Q$4:$R$10, 2, FALSE), FALSE)*'Regional Rollup'!Q454</f>
        <v>0</v>
      </c>
      <c r="S454" s="402">
        <f>VLOOKUP($F454&amp;$N454, Shipments!$DL$22:$DV$369, VLOOKUP(S$4, 'Index Tables'!$I$4:$K$10, 2, FALSE), FALSE)*VLOOKUP($C454, 'AEO COMMERCIAL FLOORSPACE'!$A$47:$G$196, 7, FALSE)*$M454</f>
        <v>286.86988230609364</v>
      </c>
      <c r="T454" s="356">
        <f>VLOOKUP($E454&amp;$N454, UES!$AA$6:$AJ$35, VLOOKUP(T$4, 'Index Tables'!$Q$4:$R$10, 2, FALSE), FALSE)*'Regional Rollup'!S454</f>
        <v>381011.08726281329</v>
      </c>
      <c r="U454" s="402">
        <f>VLOOKUP($F454&amp;$N454, Shipments!$DL$22:$DV$369, VLOOKUP(U$4, 'Index Tables'!$I$4:$K$10, 2, FALSE), FALSE)*VLOOKUP($C454, 'AEO COMMERCIAL FLOORSPACE'!$A$47:$G$196, 7, FALSE)*$M454</f>
        <v>261.5736053812077</v>
      </c>
      <c r="V454" s="356">
        <f>VLOOKUP($E454&amp;$N454, UES!$AA$6:$AJ$35, VLOOKUP(V$4, 'Index Tables'!$Q$4:$R$10, 2, FALSE), FALSE)*'Regional Rollup'!U454</f>
        <v>345300.04530170886</v>
      </c>
      <c r="W454" s="402">
        <f>VLOOKUP($F454&amp;$N454, Shipments!$DL$22:$DV$369, VLOOKUP(W$4, 'Index Tables'!$I$4:$K$10, 2, FALSE), FALSE)*VLOOKUP($C454, 'AEO COMMERCIAL FLOORSPACE'!$A$47:$G$196, 7, FALSE)*$M454</f>
        <v>252.71700249884614</v>
      </c>
      <c r="X454" s="356">
        <f>VLOOKUP($E454&amp;$N454, UES!$AA$6:$AJ$35, VLOOKUP(X$4, 'Index Tables'!$Q$4:$R$10, 2, FALSE), FALSE)*'Regional Rollup'!W454</f>
        <v>330731.08321988041</v>
      </c>
      <c r="Y454" s="402">
        <f>VLOOKUP($F454&amp;$N454, Shipments!$DL$22:$DV$369, VLOOKUP(Y$4, 'Index Tables'!$I$4:$K$10, 2, FALSE), FALSE)*VLOOKUP($C454, 'AEO COMMERCIAL FLOORSPACE'!$A$47:$G$196, 7, FALSE)*$M454</f>
        <v>243.38475297059435</v>
      </c>
      <c r="Z454" s="356">
        <f>VLOOKUP($E454&amp;$N454, UES!$AA$6:$AJ$35, VLOOKUP(Z$4, 'Index Tables'!$Q$4:$R$10, 2, FALSE), FALSE)*'Regional Rollup'!Y454</f>
        <v>314690.75546152861</v>
      </c>
      <c r="AA454" s="402">
        <f>VLOOKUP($F454&amp;$N454, Shipments!$DL$22:$DV$369, VLOOKUP(AA$4, 'Index Tables'!$I$4:$K$10, 2, FALSE), FALSE)*VLOOKUP($C454, 'AEO COMMERCIAL FLOORSPACE'!$A$47:$G$196, 7, FALSE)*$M454</f>
        <v>231.23673094340043</v>
      </c>
      <c r="AB454" s="356">
        <f>VLOOKUP($E454&amp;$N454, UES!$AA$6:$AJ$35, VLOOKUP(AB$4, 'Index Tables'!$Q$4:$R$10, 2, FALSE), FALSE)*'Regional Rollup'!AA454</f>
        <v>298150.68879066024</v>
      </c>
      <c r="AC454" s="356">
        <f>VLOOKUP($F454&amp;$N454, Shipments!$DL$22:$DV$369, VLOOKUP(AC$4, 'Index Tables'!$I$4:$K$10, 2, FALSE), FALSE)*VLOOKUP($C454, 'AEO COMMERCIAL FLOORSPACE'!$A$47:$G$196, 7, FALSE)*$M454</f>
        <v>0</v>
      </c>
      <c r="AD454" s="356">
        <f>VLOOKUP($E454&amp;$N454, UES!$AA$6:$AJ$35, VLOOKUP(AD$4, 'Index Tables'!$Q$4:$R$10, 2, FALSE), FALSE)*'Regional Rollup'!AC454</f>
        <v>0</v>
      </c>
      <c r="AF454" s="371">
        <f t="shared" si="144"/>
        <v>448</v>
      </c>
      <c r="AG454" s="371" t="str">
        <f t="shared" si="157"/>
        <v>2032Any</v>
      </c>
      <c r="AH454" s="371" t="str">
        <f t="shared" si="158"/>
        <v>AnyOregon</v>
      </c>
      <c r="AI454" s="371" t="s">
        <v>7</v>
      </c>
      <c r="AJ454" s="371">
        <v>2032</v>
      </c>
      <c r="AK454" s="367">
        <f t="shared" si="140"/>
        <v>1648813.7662554288</v>
      </c>
      <c r="AL454" s="371" t="s">
        <v>254</v>
      </c>
      <c r="AM454" s="368" t="str">
        <f>IF(AL454="Any", "NA", HLOOKUP($F454, TotalStockSF!$K$4:$BI$76, VLOOKUP($D454, TotalStockSF!$A$5:$B$76, 2, FALSE), FALSE))</f>
        <v>NA</v>
      </c>
      <c r="AN454" s="368">
        <f>VLOOKUP($C454, 'AEO COMMERCIAL FLOORSPACE'!$A$47:$G$196, 6, FALSE)</f>
        <v>640.08563934778419</v>
      </c>
      <c r="AO454" s="369" t="str">
        <f t="shared" si="154"/>
        <v>NA</v>
      </c>
      <c r="AP454" s="370">
        <f>VLOOKUP($C454, 'AEO COMMERCIAL FLOORSPACE'!$A$47:$G$196, 7, FALSE)</f>
        <v>3.3590871188518716E-2</v>
      </c>
      <c r="AQ454" s="370">
        <f t="shared" si="151"/>
        <v>3.3590871188518716E-2</v>
      </c>
      <c r="AR454" s="371" t="s">
        <v>240</v>
      </c>
      <c r="AS454" s="356">
        <f t="shared" si="145"/>
        <v>1275.7819741001422</v>
      </c>
      <c r="AT454" s="367">
        <f t="shared" si="146"/>
        <v>1648813.7662554288</v>
      </c>
      <c r="AU454" s="356">
        <f>VLOOKUP($F454&amp;$N454, Shipments!$EQ$22:$FA$369, VLOOKUP(AU$4, 'Index Tables'!$M$4:$O$10, 2, FALSE), FALSE)*VLOOKUP($C454, 'AEO COMMERCIAL FLOORSPACE'!$A$47:$G$196, 7, FALSE)*$M454</f>
        <v>0</v>
      </c>
      <c r="AV454" s="356">
        <f>VLOOKUP($E454&amp;$N454, UES!$AA$6:$AJ$35, VLOOKUP(AV$4, 'Index Tables'!$Q$4:$R$10, 2, FALSE), FALSE)*'Regional Rollup'!AU454</f>
        <v>0</v>
      </c>
      <c r="AW454" s="402">
        <f>VLOOKUP($F454&amp;$N454, Shipments!$EQ$22:$FA$369, VLOOKUP(AW$4, 'Index Tables'!$M$4:$O$10, 2, FALSE), FALSE)*VLOOKUP($C454, 'AEO COMMERCIAL FLOORSPACE'!$A$47:$G$196, 7, FALSE)*$M454</f>
        <v>0</v>
      </c>
      <c r="AX454" s="356">
        <f>VLOOKUP($E454&amp;$N454, UES!$AA$6:$AJ$35, VLOOKUP(AX$4, 'Index Tables'!$Q$4:$R$10, 2, FALSE), FALSE)*'Regional Rollup'!AW454</f>
        <v>0</v>
      </c>
      <c r="AY454" s="402">
        <f>VLOOKUP($F454&amp;$N454, Shipments!$EQ$22:$FA$369, VLOOKUP(AY$4, 'Index Tables'!$M$4:$O$10, 2, FALSE), FALSE)*VLOOKUP($C454, 'AEO COMMERCIAL FLOORSPACE'!$A$47:$G$196, 7, FALSE)*$M454</f>
        <v>0</v>
      </c>
      <c r="AZ454" s="356">
        <f>VLOOKUP($E454&amp;$N454, UES!$AA$6:$AJ$35, VLOOKUP(AZ$4, 'Index Tables'!$Q$4:$R$10, 2, FALSE), FALSE)*'Regional Rollup'!AY454</f>
        <v>0</v>
      </c>
      <c r="BA454" s="402">
        <f>VLOOKUP($F454&amp;$N454, Shipments!$EQ$22:$FA$369, VLOOKUP(BA$4, 'Index Tables'!$M$4:$O$10, 2, FALSE), FALSE)*VLOOKUP($C454, 'AEO COMMERCIAL FLOORSPACE'!$A$47:$G$196, 7, FALSE)*$M454</f>
        <v>0</v>
      </c>
      <c r="BB454" s="356">
        <f>VLOOKUP($E454&amp;$N454, UES!$AA$6:$AJ$35, VLOOKUP(BB$4, 'Index Tables'!$Q$4:$R$10, 2, FALSE), FALSE)*'Regional Rollup'!BA454</f>
        <v>0</v>
      </c>
      <c r="BC454" s="402">
        <f>VLOOKUP($F454&amp;$N454, Shipments!$EQ$22:$FA$369, VLOOKUP(BC$4, 'Index Tables'!$M$4:$O$10, 2, FALSE), FALSE)*VLOOKUP($C454, 'AEO COMMERCIAL FLOORSPACE'!$A$47:$G$196, 7, FALSE)*$M454</f>
        <v>1069.7160827820935</v>
      </c>
      <c r="BD454" s="356">
        <f>VLOOKUP($E454&amp;$N454, UES!$AA$6:$AJ$35, VLOOKUP(BD$4, 'Index Tables'!$Q$4:$R$10, 2, FALSE), FALSE)*'Regional Rollup'!BC454</f>
        <v>1383117.7101743738</v>
      </c>
      <c r="BE454" s="402">
        <f>VLOOKUP($F454&amp;$N454, Shipments!$EQ$22:$FA$369, VLOOKUP(BE$4, 'Index Tables'!$M$4:$O$10, 2, FALSE), FALSE)*VLOOKUP($C454, 'AEO COMMERCIAL FLOORSPACE'!$A$47:$G$196, 7, FALSE)*$M454</f>
        <v>206.06589131804864</v>
      </c>
      <c r="BF454" s="356">
        <f>VLOOKUP($E454&amp;$N454, UES!$AA$6:$AJ$35, VLOOKUP(BF$4, 'Index Tables'!$Q$4:$R$10, 2, FALSE), FALSE)*'Regional Rollup'!BE454</f>
        <v>265696.05608105491</v>
      </c>
      <c r="BG454" s="356">
        <f>VLOOKUP($F454&amp;$N454, Shipments!$EQ$22:$FA$369, VLOOKUP(BG$4, 'Index Tables'!$M$4:$O$10, 2, FALSE), FALSE)*VLOOKUP($C454, 'AEO COMMERCIAL FLOORSPACE'!$A$47:$G$196, 7, FALSE)*$M454</f>
        <v>0</v>
      </c>
      <c r="BH454" s="356">
        <f>VLOOKUP($E454&amp;$N454, UES!$AA$6:$AJ$35, VLOOKUP(BH$4, 'Index Tables'!$Q$4:$R$10, 2, FALSE), FALSE)*'Regional Rollup'!BG454</f>
        <v>0</v>
      </c>
    </row>
    <row r="455" spans="2:60">
      <c r="B455" s="371">
        <f t="shared" si="141"/>
        <v>449</v>
      </c>
      <c r="C455" s="371" t="str">
        <f t="shared" si="155"/>
        <v>2033Any</v>
      </c>
      <c r="D455" s="371" t="str">
        <f t="shared" si="156"/>
        <v>AnyOregon</v>
      </c>
      <c r="E455" s="371" t="s">
        <v>7</v>
      </c>
      <c r="F455" s="371">
        <v>2033</v>
      </c>
      <c r="G455" s="367">
        <f t="shared" ref="G455:G518" si="159">SUM(P455:P455)</f>
        <v>1680398.4532292732</v>
      </c>
      <c r="H455" s="371" t="s">
        <v>254</v>
      </c>
      <c r="I455" s="368" t="str">
        <f>IF(H455="Any", "NA", HLOOKUP($F455, TotalStockSF!$K$4:$BI$76, VLOOKUP($D455, TotalStockSF!$A$5:$B$76, 2, FALSE), FALSE))</f>
        <v>NA</v>
      </c>
      <c r="J455" s="368">
        <f>VLOOKUP($C455, 'AEO COMMERCIAL FLOORSPACE'!$A$47:$G$196, 6, FALSE)</f>
        <v>647.08342910020122</v>
      </c>
      <c r="K455" s="369" t="str">
        <f t="shared" si="153"/>
        <v>NA</v>
      </c>
      <c r="L455" s="370">
        <f>VLOOKUP($C455, 'AEO COMMERCIAL FLOORSPACE'!$A$47:$G$196, 7, FALSE)</f>
        <v>3.3423342399181891E-2</v>
      </c>
      <c r="M455" s="370">
        <f t="shared" si="152"/>
        <v>3.3423342399181891E-2</v>
      </c>
      <c r="N455" s="371" t="s">
        <v>240</v>
      </c>
      <c r="O455" s="356">
        <f t="shared" si="142"/>
        <v>1283.8152185336619</v>
      </c>
      <c r="P455" s="367">
        <f t="shared" si="143"/>
        <v>1680398.4532292732</v>
      </c>
      <c r="Q455" s="356">
        <f>VLOOKUP($F455&amp;$N455, Shipments!$DL$22:$DV$369, VLOOKUP(Q$4, 'Index Tables'!$I$4:$K$10, 2, FALSE), FALSE)*VLOOKUP($C455, 'AEO COMMERCIAL FLOORSPACE'!$A$47:$G$196, 7, FALSE)*$M455</f>
        <v>0</v>
      </c>
      <c r="R455" s="356">
        <f>VLOOKUP($E455&amp;$N455, UES!$AA$6:$AJ$35, VLOOKUP(R$4, 'Index Tables'!$Q$4:$R$10, 2, FALSE), FALSE)*'Regional Rollup'!Q455</f>
        <v>0</v>
      </c>
      <c r="S455" s="402">
        <f>VLOOKUP($F455&amp;$N455, Shipments!$DL$22:$DV$369, VLOOKUP(S$4, 'Index Tables'!$I$4:$K$10, 2, FALSE), FALSE)*VLOOKUP($C455, 'AEO COMMERCIAL FLOORSPACE'!$A$47:$G$196, 7, FALSE)*$M455</f>
        <v>288.67622220739634</v>
      </c>
      <c r="T455" s="356">
        <f>VLOOKUP($E455&amp;$N455, UES!$AA$6:$AJ$35, VLOOKUP(T$4, 'Index Tables'!$Q$4:$R$10, 2, FALSE), FALSE)*'Regional Rollup'!S455</f>
        <v>383410.20816121134</v>
      </c>
      <c r="U455" s="402">
        <f>VLOOKUP($F455&amp;$N455, Shipments!$DL$22:$DV$369, VLOOKUP(U$4, 'Index Tables'!$I$4:$K$10, 2, FALSE), FALSE)*VLOOKUP($C455, 'AEO COMMERCIAL FLOORSPACE'!$A$47:$G$196, 7, FALSE)*$M455</f>
        <v>263.22066165888111</v>
      </c>
      <c r="V455" s="356">
        <f>VLOOKUP($E455&amp;$N455, UES!$AA$6:$AJ$35, VLOOKUP(V$4, 'Index Tables'!$Q$4:$R$10, 2, FALSE), FALSE)*'Regional Rollup'!U455</f>
        <v>347474.30369626766</v>
      </c>
      <c r="W455" s="402">
        <f>VLOOKUP($F455&amp;$N455, Shipments!$DL$22:$DV$369, VLOOKUP(W$4, 'Index Tables'!$I$4:$K$10, 2, FALSE), FALSE)*VLOOKUP($C455, 'AEO COMMERCIAL FLOORSPACE'!$A$47:$G$196, 7, FALSE)*$M455</f>
        <v>254.3082912102355</v>
      </c>
      <c r="X455" s="356">
        <f>VLOOKUP($E455&amp;$N455, UES!$AA$6:$AJ$35, VLOOKUP(X$4, 'Index Tables'!$Q$4:$R$10, 2, FALSE), FALSE)*'Regional Rollup'!W455</f>
        <v>332813.60491026717</v>
      </c>
      <c r="Y455" s="402">
        <f>VLOOKUP($F455&amp;$N455, Shipments!$DL$22:$DV$369, VLOOKUP(Y$4, 'Index Tables'!$I$4:$K$10, 2, FALSE), FALSE)*VLOOKUP($C455, 'AEO COMMERCIAL FLOORSPACE'!$A$47:$G$196, 7, FALSE)*$M455</f>
        <v>244.91727910099655</v>
      </c>
      <c r="Z455" s="356">
        <f>VLOOKUP($E455&amp;$N455, UES!$AA$6:$AJ$35, VLOOKUP(Z$4, 'Index Tables'!$Q$4:$R$10, 2, FALSE), FALSE)*'Regional Rollup'!Y455</f>
        <v>316672.27566710644</v>
      </c>
      <c r="AA455" s="402">
        <f>VLOOKUP($F455&amp;$N455, Shipments!$DL$22:$DV$369, VLOOKUP(AA$4, 'Index Tables'!$I$4:$K$10, 2, FALSE), FALSE)*VLOOKUP($C455, 'AEO COMMERCIAL FLOORSPACE'!$A$47:$G$196, 7, FALSE)*$M455</f>
        <v>232.69276435615225</v>
      </c>
      <c r="AB455" s="356">
        <f>VLOOKUP($E455&amp;$N455, UES!$AA$6:$AJ$35, VLOOKUP(AB$4, 'Index Tables'!$Q$4:$R$10, 2, FALSE), FALSE)*'Regional Rollup'!AA455</f>
        <v>300028.06079442042</v>
      </c>
      <c r="AC455" s="356">
        <f>VLOOKUP($F455&amp;$N455, Shipments!$DL$22:$DV$369, VLOOKUP(AC$4, 'Index Tables'!$I$4:$K$10, 2, FALSE), FALSE)*VLOOKUP($C455, 'AEO COMMERCIAL FLOORSPACE'!$A$47:$G$196, 7, FALSE)*$M455</f>
        <v>0</v>
      </c>
      <c r="AD455" s="356">
        <f>VLOOKUP($E455&amp;$N455, UES!$AA$6:$AJ$35, VLOOKUP(AD$4, 'Index Tables'!$Q$4:$R$10, 2, FALSE), FALSE)*'Regional Rollup'!AC455</f>
        <v>0</v>
      </c>
      <c r="AF455" s="371">
        <f t="shared" si="144"/>
        <v>449</v>
      </c>
      <c r="AG455" s="371" t="str">
        <f t="shared" si="157"/>
        <v>2033Any</v>
      </c>
      <c r="AH455" s="371" t="str">
        <f t="shared" si="158"/>
        <v>AnyOregon</v>
      </c>
      <c r="AI455" s="371" t="s">
        <v>7</v>
      </c>
      <c r="AJ455" s="371">
        <v>2033</v>
      </c>
      <c r="AK455" s="367">
        <f t="shared" ref="AK455:AK518" si="160">SUM(AT455:AT455)</f>
        <v>1659211.6395321274</v>
      </c>
      <c r="AL455" s="371" t="s">
        <v>254</v>
      </c>
      <c r="AM455" s="368" t="str">
        <f>IF(AL455="Any", "NA", HLOOKUP($F455, TotalStockSF!$K$4:$BI$76, VLOOKUP($D455, TotalStockSF!$A$5:$B$76, 2, FALSE), FALSE))</f>
        <v>NA</v>
      </c>
      <c r="AN455" s="368">
        <f>VLOOKUP($C455, 'AEO COMMERCIAL FLOORSPACE'!$A$47:$G$196, 6, FALSE)</f>
        <v>647.08342910020122</v>
      </c>
      <c r="AO455" s="369" t="str">
        <f t="shared" si="154"/>
        <v>NA</v>
      </c>
      <c r="AP455" s="370">
        <f>VLOOKUP($C455, 'AEO COMMERCIAL FLOORSPACE'!$A$47:$G$196, 7, FALSE)</f>
        <v>3.3423342399181891E-2</v>
      </c>
      <c r="AQ455" s="370">
        <f t="shared" si="151"/>
        <v>3.3423342399181891E-2</v>
      </c>
      <c r="AR455" s="371" t="s">
        <v>240</v>
      </c>
      <c r="AS455" s="356">
        <f t="shared" si="145"/>
        <v>1283.8152185336617</v>
      </c>
      <c r="AT455" s="367">
        <f t="shared" si="146"/>
        <v>1659211.6395321274</v>
      </c>
      <c r="AU455" s="356">
        <f>VLOOKUP($F455&amp;$N455, Shipments!$EQ$22:$FA$369, VLOOKUP(AU$4, 'Index Tables'!$M$4:$O$10, 2, FALSE), FALSE)*VLOOKUP($C455, 'AEO COMMERCIAL FLOORSPACE'!$A$47:$G$196, 7, FALSE)*$M455</f>
        <v>0</v>
      </c>
      <c r="AV455" s="356">
        <f>VLOOKUP($E455&amp;$N455, UES!$AA$6:$AJ$35, VLOOKUP(AV$4, 'Index Tables'!$Q$4:$R$10, 2, FALSE), FALSE)*'Regional Rollup'!AU455</f>
        <v>0</v>
      </c>
      <c r="AW455" s="402">
        <f>VLOOKUP($F455&amp;$N455, Shipments!$EQ$22:$FA$369, VLOOKUP(AW$4, 'Index Tables'!$M$4:$O$10, 2, FALSE), FALSE)*VLOOKUP($C455, 'AEO COMMERCIAL FLOORSPACE'!$A$47:$G$196, 7, FALSE)*$M455</f>
        <v>0</v>
      </c>
      <c r="AX455" s="356">
        <f>VLOOKUP($E455&amp;$N455, UES!$AA$6:$AJ$35, VLOOKUP(AX$4, 'Index Tables'!$Q$4:$R$10, 2, FALSE), FALSE)*'Regional Rollup'!AW455</f>
        <v>0</v>
      </c>
      <c r="AY455" s="402">
        <f>VLOOKUP($F455&amp;$N455, Shipments!$EQ$22:$FA$369, VLOOKUP(AY$4, 'Index Tables'!$M$4:$O$10, 2, FALSE), FALSE)*VLOOKUP($C455, 'AEO COMMERCIAL FLOORSPACE'!$A$47:$G$196, 7, FALSE)*$M455</f>
        <v>0</v>
      </c>
      <c r="AZ455" s="356">
        <f>VLOOKUP($E455&amp;$N455, UES!$AA$6:$AJ$35, VLOOKUP(AZ$4, 'Index Tables'!$Q$4:$R$10, 2, FALSE), FALSE)*'Regional Rollup'!AY455</f>
        <v>0</v>
      </c>
      <c r="BA455" s="402">
        <f>VLOOKUP($F455&amp;$N455, Shipments!$EQ$22:$FA$369, VLOOKUP(BA$4, 'Index Tables'!$M$4:$O$10, 2, FALSE), FALSE)*VLOOKUP($C455, 'AEO COMMERCIAL FLOORSPACE'!$A$47:$G$196, 7, FALSE)*$M455</f>
        <v>0</v>
      </c>
      <c r="BB455" s="356">
        <f>VLOOKUP($E455&amp;$N455, UES!$AA$6:$AJ$35, VLOOKUP(BB$4, 'Index Tables'!$Q$4:$R$10, 2, FALSE), FALSE)*'Regional Rollup'!BA455</f>
        <v>0</v>
      </c>
      <c r="BC455" s="402">
        <f>VLOOKUP($F455&amp;$N455, Shipments!$EQ$22:$FA$369, VLOOKUP(BC$4, 'Index Tables'!$M$4:$O$10, 2, FALSE), FALSE)*VLOOKUP($C455, 'AEO COMMERCIAL FLOORSPACE'!$A$47:$G$196, 7, FALSE)*$M455</f>
        <v>1080.8244937562777</v>
      </c>
      <c r="BD455" s="356">
        <f>VLOOKUP($E455&amp;$N455, UES!$AA$6:$AJ$35, VLOOKUP(BD$4, 'Index Tables'!$Q$4:$R$10, 2, FALSE), FALSE)*'Regional Rollup'!BC455</f>
        <v>1397480.6240330967</v>
      </c>
      <c r="BE455" s="402">
        <f>VLOOKUP($F455&amp;$N455, Shipments!$EQ$22:$FA$369, VLOOKUP(BE$4, 'Index Tables'!$M$4:$O$10, 2, FALSE), FALSE)*VLOOKUP($C455, 'AEO COMMERCIAL FLOORSPACE'!$A$47:$G$196, 7, FALSE)*$M455</f>
        <v>202.99072477738392</v>
      </c>
      <c r="BF455" s="356">
        <f>VLOOKUP($E455&amp;$N455, UES!$AA$6:$AJ$35, VLOOKUP(BF$4, 'Index Tables'!$Q$4:$R$10, 2, FALSE), FALSE)*'Regional Rollup'!BE455</f>
        <v>261731.01549903079</v>
      </c>
      <c r="BG455" s="356">
        <f>VLOOKUP($F455&amp;$N455, Shipments!$EQ$22:$FA$369, VLOOKUP(BG$4, 'Index Tables'!$M$4:$O$10, 2, FALSE), FALSE)*VLOOKUP($C455, 'AEO COMMERCIAL FLOORSPACE'!$A$47:$G$196, 7, FALSE)*$M455</f>
        <v>0</v>
      </c>
      <c r="BH455" s="356">
        <f>VLOOKUP($E455&amp;$N455, UES!$AA$6:$AJ$35, VLOOKUP(BH$4, 'Index Tables'!$Q$4:$R$10, 2, FALSE), FALSE)*'Regional Rollup'!BG455</f>
        <v>0</v>
      </c>
    </row>
    <row r="456" spans="2:60">
      <c r="B456" s="371">
        <f t="shared" ref="B456:B519" si="161">B455+1</f>
        <v>450</v>
      </c>
      <c r="C456" s="371" t="str">
        <f t="shared" si="155"/>
        <v>2034Any</v>
      </c>
      <c r="D456" s="371" t="str">
        <f t="shared" si="156"/>
        <v>AnyOregon</v>
      </c>
      <c r="E456" s="371" t="s">
        <v>7</v>
      </c>
      <c r="F456" s="371">
        <v>2034</v>
      </c>
      <c r="G456" s="367">
        <f t="shared" si="159"/>
        <v>1692300.5265940174</v>
      </c>
      <c r="H456" s="371" t="s">
        <v>254</v>
      </c>
      <c r="I456" s="368" t="str">
        <f>IF(H456="Any", "NA", HLOOKUP($F456, TotalStockSF!$K$4:$BI$76, VLOOKUP($D456, TotalStockSF!$A$5:$B$76, 2, FALSE), FALSE))</f>
        <v>NA</v>
      </c>
      <c r="J456" s="368">
        <f>VLOOKUP($C456, 'AEO COMMERCIAL FLOORSPACE'!$A$47:$G$196, 6, FALSE)</f>
        <v>654.33707593272436</v>
      </c>
      <c r="K456" s="369" t="str">
        <f t="shared" si="153"/>
        <v>NA</v>
      </c>
      <c r="L456" s="370">
        <f>VLOOKUP($C456, 'AEO COMMERCIAL FLOORSPACE'!$A$47:$G$196, 7, FALSE)</f>
        <v>3.3266719401625691E-2</v>
      </c>
      <c r="M456" s="370">
        <f t="shared" si="152"/>
        <v>3.3266719401625691E-2</v>
      </c>
      <c r="N456" s="371" t="s">
        <v>240</v>
      </c>
      <c r="O456" s="356">
        <f t="shared" ref="O456:O519" si="162">SUM(Q456, S456, U456, W456, Y456, AA456, AC456)</f>
        <v>1292.9083374236484</v>
      </c>
      <c r="P456" s="367">
        <f t="shared" ref="P456:P519" si="163">SUM(R456, T456, V456, X456, Z456, AB456, AD456)</f>
        <v>1692300.5265940174</v>
      </c>
      <c r="Q456" s="356">
        <f>VLOOKUP($F456&amp;$N456, Shipments!$DL$22:$DV$369, VLOOKUP(Q$4, 'Index Tables'!$I$4:$K$10, 2, FALSE), FALSE)*VLOOKUP($C456, 'AEO COMMERCIAL FLOORSPACE'!$A$47:$G$196, 7, FALSE)*$M456</f>
        <v>0</v>
      </c>
      <c r="R456" s="356">
        <f>VLOOKUP($E456&amp;$N456, UES!$AA$6:$AJ$35, VLOOKUP(R$4, 'Index Tables'!$Q$4:$R$10, 2, FALSE), FALSE)*'Regional Rollup'!Q456</f>
        <v>0</v>
      </c>
      <c r="S456" s="402">
        <f>VLOOKUP($F456&amp;$N456, Shipments!$DL$22:$DV$369, VLOOKUP(S$4, 'Index Tables'!$I$4:$K$10, 2, FALSE), FALSE)*VLOOKUP($C456, 'AEO COMMERCIAL FLOORSPACE'!$A$47:$G$196, 7, FALSE)*$M456</f>
        <v>290.72088344162137</v>
      </c>
      <c r="T456" s="356">
        <f>VLOOKUP($E456&amp;$N456, UES!$AA$6:$AJ$35, VLOOKUP(T$4, 'Index Tables'!$Q$4:$R$10, 2, FALSE), FALSE)*'Regional Rollup'!S456</f>
        <v>386125.85956969543</v>
      </c>
      <c r="U456" s="402">
        <f>VLOOKUP($F456&amp;$N456, Shipments!$DL$22:$DV$369, VLOOKUP(U$4, 'Index Tables'!$I$4:$K$10, 2, FALSE), FALSE)*VLOOKUP($C456, 'AEO COMMERCIAL FLOORSPACE'!$A$47:$G$196, 7, FALSE)*$M456</f>
        <v>265.08502401898693</v>
      </c>
      <c r="V456" s="356">
        <f>VLOOKUP($E456&amp;$N456, UES!$AA$6:$AJ$35, VLOOKUP(V$4, 'Index Tables'!$Q$4:$R$10, 2, FALSE), FALSE)*'Regional Rollup'!U456</f>
        <v>349935.42513267993</v>
      </c>
      <c r="W456" s="402">
        <f>VLOOKUP($F456&amp;$N456, Shipments!$DL$22:$DV$369, VLOOKUP(W$4, 'Index Tables'!$I$4:$K$10, 2, FALSE), FALSE)*VLOOKUP($C456, 'AEO COMMERCIAL FLOORSPACE'!$A$47:$G$196, 7, FALSE)*$M456</f>
        <v>256.10952825221824</v>
      </c>
      <c r="X456" s="356">
        <f>VLOOKUP($E456&amp;$N456, UES!$AA$6:$AJ$35, VLOOKUP(X$4, 'Index Tables'!$Q$4:$R$10, 2, FALSE), FALSE)*'Regional Rollup'!W456</f>
        <v>335170.88626506418</v>
      </c>
      <c r="Y456" s="402">
        <f>VLOOKUP($F456&amp;$N456, Shipments!$DL$22:$DV$369, VLOOKUP(Y$4, 'Index Tables'!$I$4:$K$10, 2, FALSE), FALSE)*VLOOKUP($C456, 'AEO COMMERCIAL FLOORSPACE'!$A$47:$G$196, 7, FALSE)*$M456</f>
        <v>246.65200065977436</v>
      </c>
      <c r="Z456" s="356">
        <f>VLOOKUP($E456&amp;$N456, UES!$AA$6:$AJ$35, VLOOKUP(Z$4, 'Index Tables'!$Q$4:$R$10, 2, FALSE), FALSE)*'Regional Rollup'!Y456</f>
        <v>318915.22980118543</v>
      </c>
      <c r="AA456" s="402">
        <f>VLOOKUP($F456&amp;$N456, Shipments!$DL$22:$DV$369, VLOOKUP(AA$4, 'Index Tables'!$I$4:$K$10, 2, FALSE), FALSE)*VLOOKUP($C456, 'AEO COMMERCIAL FLOORSPACE'!$A$47:$G$196, 7, FALSE)*$M456</f>
        <v>234.34090105104735</v>
      </c>
      <c r="AB456" s="356">
        <f>VLOOKUP($E456&amp;$N456, UES!$AA$6:$AJ$35, VLOOKUP(AB$4, 'Index Tables'!$Q$4:$R$10, 2, FALSE), FALSE)*'Regional Rollup'!AA456</f>
        <v>302153.12582539255</v>
      </c>
      <c r="AC456" s="356">
        <f>VLOOKUP($F456&amp;$N456, Shipments!$DL$22:$DV$369, VLOOKUP(AC$4, 'Index Tables'!$I$4:$K$10, 2, FALSE), FALSE)*VLOOKUP($C456, 'AEO COMMERCIAL FLOORSPACE'!$A$47:$G$196, 7, FALSE)*$M456</f>
        <v>0</v>
      </c>
      <c r="AD456" s="356">
        <f>VLOOKUP($E456&amp;$N456, UES!$AA$6:$AJ$35, VLOOKUP(AD$4, 'Index Tables'!$Q$4:$R$10, 2, FALSE), FALSE)*'Regional Rollup'!AC456</f>
        <v>0</v>
      </c>
      <c r="AF456" s="371">
        <f t="shared" ref="AF456:AF519" si="164">AF455+1</f>
        <v>450</v>
      </c>
      <c r="AG456" s="371" t="str">
        <f t="shared" si="157"/>
        <v>2034Any</v>
      </c>
      <c r="AH456" s="371" t="str">
        <f t="shared" si="158"/>
        <v>AnyOregon</v>
      </c>
      <c r="AI456" s="371" t="s">
        <v>7</v>
      </c>
      <c r="AJ456" s="371">
        <v>2034</v>
      </c>
      <c r="AK456" s="367">
        <f t="shared" si="160"/>
        <v>1670978.1729528189</v>
      </c>
      <c r="AL456" s="371" t="s">
        <v>254</v>
      </c>
      <c r="AM456" s="368" t="str">
        <f>IF(AL456="Any", "NA", HLOOKUP($F456, TotalStockSF!$K$4:$BI$76, VLOOKUP($D456, TotalStockSF!$A$5:$B$76, 2, FALSE), FALSE))</f>
        <v>NA</v>
      </c>
      <c r="AN456" s="368">
        <f>VLOOKUP($C456, 'AEO COMMERCIAL FLOORSPACE'!$A$47:$G$196, 6, FALSE)</f>
        <v>654.33707593272436</v>
      </c>
      <c r="AO456" s="369" t="str">
        <f t="shared" si="154"/>
        <v>NA</v>
      </c>
      <c r="AP456" s="370">
        <f>VLOOKUP($C456, 'AEO COMMERCIAL FLOORSPACE'!$A$47:$G$196, 7, FALSE)</f>
        <v>3.3266719401625691E-2</v>
      </c>
      <c r="AQ456" s="370">
        <f t="shared" si="151"/>
        <v>3.3266719401625691E-2</v>
      </c>
      <c r="AR456" s="371" t="s">
        <v>240</v>
      </c>
      <c r="AS456" s="356">
        <f t="shared" ref="AS456:AS519" si="165">SUM(AU456, AW456, AY456, BA456, BC456, BE456, BG456)</f>
        <v>1292.9083374236479</v>
      </c>
      <c r="AT456" s="367">
        <f t="shared" ref="AT456:AT519" si="166">SUM(AV456, AX456, AZ456, BB456, BD456, BF456, BH456)</f>
        <v>1670978.1729528189</v>
      </c>
      <c r="AU456" s="356">
        <f>VLOOKUP($F456&amp;$N456, Shipments!$EQ$22:$FA$369, VLOOKUP(AU$4, 'Index Tables'!$M$4:$O$10, 2, FALSE), FALSE)*VLOOKUP($C456, 'AEO COMMERCIAL FLOORSPACE'!$A$47:$G$196, 7, FALSE)*$M456</f>
        <v>0</v>
      </c>
      <c r="AV456" s="356">
        <f>VLOOKUP($E456&amp;$N456, UES!$AA$6:$AJ$35, VLOOKUP(AV$4, 'Index Tables'!$Q$4:$R$10, 2, FALSE), FALSE)*'Regional Rollup'!AU456</f>
        <v>0</v>
      </c>
      <c r="AW456" s="402">
        <f>VLOOKUP($F456&amp;$N456, Shipments!$EQ$22:$FA$369, VLOOKUP(AW$4, 'Index Tables'!$M$4:$O$10, 2, FALSE), FALSE)*VLOOKUP($C456, 'AEO COMMERCIAL FLOORSPACE'!$A$47:$G$196, 7, FALSE)*$M456</f>
        <v>0</v>
      </c>
      <c r="AX456" s="356">
        <f>VLOOKUP($E456&amp;$N456, UES!$AA$6:$AJ$35, VLOOKUP(AX$4, 'Index Tables'!$Q$4:$R$10, 2, FALSE), FALSE)*'Regional Rollup'!AW456</f>
        <v>0</v>
      </c>
      <c r="AY456" s="402">
        <f>VLOOKUP($F456&amp;$N456, Shipments!$EQ$22:$FA$369, VLOOKUP(AY$4, 'Index Tables'!$M$4:$O$10, 2, FALSE), FALSE)*VLOOKUP($C456, 'AEO COMMERCIAL FLOORSPACE'!$A$47:$G$196, 7, FALSE)*$M456</f>
        <v>0</v>
      </c>
      <c r="AZ456" s="356">
        <f>VLOOKUP($E456&amp;$N456, UES!$AA$6:$AJ$35, VLOOKUP(AZ$4, 'Index Tables'!$Q$4:$R$10, 2, FALSE), FALSE)*'Regional Rollup'!AY456</f>
        <v>0</v>
      </c>
      <c r="BA456" s="402">
        <f>VLOOKUP($F456&amp;$N456, Shipments!$EQ$22:$FA$369, VLOOKUP(BA$4, 'Index Tables'!$M$4:$O$10, 2, FALSE), FALSE)*VLOOKUP($C456, 'AEO COMMERCIAL FLOORSPACE'!$A$47:$G$196, 7, FALSE)*$M456</f>
        <v>0</v>
      </c>
      <c r="BB456" s="356">
        <f>VLOOKUP($E456&amp;$N456, UES!$AA$6:$AJ$35, VLOOKUP(BB$4, 'Index Tables'!$Q$4:$R$10, 2, FALSE), FALSE)*'Regional Rollup'!BA456</f>
        <v>0</v>
      </c>
      <c r="BC456" s="402">
        <f>VLOOKUP($F456&amp;$N456, Shipments!$EQ$22:$FA$369, VLOOKUP(BC$4, 'Index Tables'!$M$4:$O$10, 2, FALSE), FALSE)*VLOOKUP($C456, 'AEO COMMERCIAL FLOORSPACE'!$A$47:$G$196, 7, FALSE)*$M456</f>
        <v>1092.5118018303554</v>
      </c>
      <c r="BD456" s="356">
        <f>VLOOKUP($E456&amp;$N456, UES!$AA$6:$AJ$35, VLOOKUP(BD$4, 'Index Tables'!$Q$4:$R$10, 2, FALSE), FALSE)*'Regional Rollup'!BC456</f>
        <v>1412592.0382127166</v>
      </c>
      <c r="BE456" s="402">
        <f>VLOOKUP($F456&amp;$N456, Shipments!$EQ$22:$FA$369, VLOOKUP(BE$4, 'Index Tables'!$M$4:$O$10, 2, FALSE), FALSE)*VLOOKUP($C456, 'AEO COMMERCIAL FLOORSPACE'!$A$47:$G$196, 7, FALSE)*$M456</f>
        <v>200.39653559329261</v>
      </c>
      <c r="BF456" s="356">
        <f>VLOOKUP($E456&amp;$N456, UES!$AA$6:$AJ$35, VLOOKUP(BF$4, 'Index Tables'!$Q$4:$R$10, 2, FALSE), FALSE)*'Regional Rollup'!BE456</f>
        <v>258386.13474010231</v>
      </c>
      <c r="BG456" s="356">
        <f>VLOOKUP($F456&amp;$N456, Shipments!$EQ$22:$FA$369, VLOOKUP(BG$4, 'Index Tables'!$M$4:$O$10, 2, FALSE), FALSE)*VLOOKUP($C456, 'AEO COMMERCIAL FLOORSPACE'!$A$47:$G$196, 7, FALSE)*$M456</f>
        <v>0</v>
      </c>
      <c r="BH456" s="356">
        <f>VLOOKUP($E456&amp;$N456, UES!$AA$6:$AJ$35, VLOOKUP(BH$4, 'Index Tables'!$Q$4:$R$10, 2, FALSE), FALSE)*'Regional Rollup'!BG456</f>
        <v>0</v>
      </c>
    </row>
    <row r="457" spans="2:60">
      <c r="B457" s="371">
        <f t="shared" si="161"/>
        <v>451</v>
      </c>
      <c r="C457" s="371" t="str">
        <f>F457&amp;H457</f>
        <v>2005Any</v>
      </c>
      <c r="D457" s="371" t="str">
        <f>H457&amp;E457</f>
        <v>AnyOregon</v>
      </c>
      <c r="E457" s="371" t="s">
        <v>7</v>
      </c>
      <c r="F457" s="371">
        <v>2005</v>
      </c>
      <c r="G457" s="367">
        <f t="shared" si="159"/>
        <v>1994516.9632552424</v>
      </c>
      <c r="H457" s="371" t="s">
        <v>254</v>
      </c>
      <c r="I457" s="368" t="str">
        <f>IF(H457="Any", "NA", HLOOKUP($F457, TotalStockSF!$K$4:$BI$76, VLOOKUP($D457, TotalStockSF!$A$5:$B$76, 2, FALSE), FALSE))</f>
        <v>NA</v>
      </c>
      <c r="J457" s="368">
        <f>VLOOKUP($C457, 'AEO COMMERCIAL FLOORSPACE'!$A$47:$G$196, 6, FALSE)</f>
        <v>427.24240868361267</v>
      </c>
      <c r="K457" s="369" t="str">
        <f t="shared" si="153"/>
        <v>NA</v>
      </c>
      <c r="L457" s="370">
        <f>VLOOKUP($C457, 'AEO COMMERCIAL FLOORSPACE'!$A$47:$G$196, 7, FALSE)</f>
        <v>3.4766527973081711E-2</v>
      </c>
      <c r="M457" s="370">
        <f t="shared" si="152"/>
        <v>3.4766527973081711E-2</v>
      </c>
      <c r="N457" s="371" t="s">
        <v>241</v>
      </c>
      <c r="O457" s="356">
        <f t="shared" si="162"/>
        <v>1200.1090628659349</v>
      </c>
      <c r="P457" s="367">
        <f t="shared" si="163"/>
        <v>1994516.9632552424</v>
      </c>
      <c r="Q457" s="356">
        <f>VLOOKUP($F457&amp;$N457, Shipments!$DL$22:$DV$369, VLOOKUP(Q$4, 'Index Tables'!$I$4:$K$10, 2, FALSE), FALSE)*VLOOKUP($C457, 'AEO COMMERCIAL FLOORSPACE'!$A$47:$G$196, 7, FALSE)*$M457</f>
        <v>0</v>
      </c>
      <c r="R457" s="356">
        <f>VLOOKUP($E457&amp;$N457, UES!$AA$6:$AJ$35, VLOOKUP(R$4, 'Index Tables'!$Q$4:$R$10, 2, FALSE), FALSE)*'Regional Rollup'!Q457</f>
        <v>0</v>
      </c>
      <c r="S457" s="402">
        <f>VLOOKUP($F457&amp;$N457, Shipments!$DL$22:$DV$369, VLOOKUP(S$4, 'Index Tables'!$I$4:$K$10, 2, FALSE), FALSE)*VLOOKUP($C457, 'AEO COMMERCIAL FLOORSPACE'!$A$47:$G$196, 7, FALSE)*$M457</f>
        <v>273.76193109068993</v>
      </c>
      <c r="T457" s="356">
        <f>VLOOKUP($E457&amp;$N457, UES!$AA$6:$AJ$35, VLOOKUP(T$4, 'Index Tables'!$Q$4:$R$10, 2, FALSE), FALSE)*'Regional Rollup'!S457</f>
        <v>459871.48967223044</v>
      </c>
      <c r="U457" s="402">
        <f>VLOOKUP($F457&amp;$N457, Shipments!$DL$22:$DV$369, VLOOKUP(U$4, 'Index Tables'!$I$4:$K$10, 2, FALSE), FALSE)*VLOOKUP($C457, 'AEO COMMERCIAL FLOORSPACE'!$A$47:$G$196, 7, FALSE)*$M457</f>
        <v>248.15004830347237</v>
      </c>
      <c r="V457" s="356">
        <f>VLOOKUP($E457&amp;$N457, UES!$AA$6:$AJ$35, VLOOKUP(V$4, 'Index Tables'!$Q$4:$R$10, 2, FALSE), FALSE)*'Regional Rollup'!U457</f>
        <v>414350.56742397917</v>
      </c>
      <c r="W457" s="402">
        <f>VLOOKUP($F457&amp;$N457, Shipments!$DL$22:$DV$369, VLOOKUP(W$4, 'Index Tables'!$I$4:$K$10, 2, FALSE), FALSE)*VLOOKUP($C457, 'AEO COMMERCIAL FLOORSPACE'!$A$47:$G$196, 7, FALSE)*$M457</f>
        <v>238.81250289660841</v>
      </c>
      <c r="X457" s="356">
        <f>VLOOKUP($E457&amp;$N457, UES!$AA$6:$AJ$35, VLOOKUP(X$4, 'Index Tables'!$Q$4:$R$10, 2, FALSE), FALSE)*'Regional Rollup'!W457</f>
        <v>395316.91766347201</v>
      </c>
      <c r="Y457" s="402">
        <f>VLOOKUP($F457&amp;$N457, Shipments!$DL$22:$DV$369, VLOOKUP(Y$4, 'Index Tables'!$I$4:$K$10, 2, FALSE), FALSE)*VLOOKUP($C457, 'AEO COMMERCIAL FLOORSPACE'!$A$47:$G$196, 7, FALSE)*$M457</f>
        <v>226.10519464824901</v>
      </c>
      <c r="Z457" s="356">
        <f>VLOOKUP($E457&amp;$N457, UES!$AA$6:$AJ$35, VLOOKUP(Z$4, 'Index Tables'!$Q$4:$R$10, 2, FALSE), FALSE)*'Regional Rollup'!Y457</f>
        <v>373527.26663993695</v>
      </c>
      <c r="AA457" s="402">
        <f>VLOOKUP($F457&amp;$N457, Shipments!$DL$22:$DV$369, VLOOKUP(AA$4, 'Index Tables'!$I$4:$K$10, 2, FALSE), FALSE)*VLOOKUP($C457, 'AEO COMMERCIAL FLOORSPACE'!$A$47:$G$196, 7, FALSE)*$M457</f>
        <v>213.27938592691532</v>
      </c>
      <c r="AB457" s="356">
        <f>VLOOKUP($E457&amp;$N457, UES!$AA$6:$AJ$35, VLOOKUP(AB$4, 'Index Tables'!$Q$4:$R$10, 2, FALSE), FALSE)*'Regional Rollup'!AA457</f>
        <v>351450.72185562388</v>
      </c>
      <c r="AC457" s="356">
        <f>VLOOKUP($F457&amp;$N457, Shipments!$DL$22:$DV$369, VLOOKUP(AC$4, 'Index Tables'!$I$4:$K$10, 2, FALSE), FALSE)*VLOOKUP($C457, 'AEO COMMERCIAL FLOORSPACE'!$A$47:$G$196, 7, FALSE)*$M457</f>
        <v>0</v>
      </c>
      <c r="AD457" s="356">
        <f>VLOOKUP($E457&amp;$N457, UES!$AA$6:$AJ$35, VLOOKUP(AD$4, 'Index Tables'!$Q$4:$R$10, 2, FALSE), FALSE)*'Regional Rollup'!AC457</f>
        <v>0</v>
      </c>
      <c r="AF457" s="371">
        <f t="shared" si="164"/>
        <v>451</v>
      </c>
      <c r="AG457" s="371" t="str">
        <f>AJ457&amp;AL457</f>
        <v>2005Any</v>
      </c>
      <c r="AH457" s="371" t="str">
        <f>AL457&amp;AI457</f>
        <v>AnyOregon</v>
      </c>
      <c r="AI457" s="371" t="s">
        <v>7</v>
      </c>
      <c r="AJ457" s="371">
        <v>2005</v>
      </c>
      <c r="AK457" s="367">
        <f t="shared" si="160"/>
        <v>1994516.9632552424</v>
      </c>
      <c r="AL457" s="371" t="s">
        <v>254</v>
      </c>
      <c r="AM457" s="368" t="str">
        <f>IF(AL457="Any", "NA", HLOOKUP($F457, TotalStockSF!$K$4:$BI$76, VLOOKUP($D457, TotalStockSF!$A$5:$B$76, 2, FALSE), FALSE))</f>
        <v>NA</v>
      </c>
      <c r="AN457" s="368">
        <f>VLOOKUP($C457, 'AEO COMMERCIAL FLOORSPACE'!$A$47:$G$196, 6, FALSE)</f>
        <v>427.24240868361267</v>
      </c>
      <c r="AO457" s="369" t="str">
        <f t="shared" si="154"/>
        <v>NA</v>
      </c>
      <c r="AP457" s="370">
        <f>VLOOKUP($C457, 'AEO COMMERCIAL FLOORSPACE'!$A$47:$G$196, 7, FALSE)</f>
        <v>3.4766527973081711E-2</v>
      </c>
      <c r="AQ457" s="370">
        <f t="shared" si="151"/>
        <v>3.4766527973081711E-2</v>
      </c>
      <c r="AR457" s="371" t="s">
        <v>241</v>
      </c>
      <c r="AS457" s="356">
        <f t="shared" si="165"/>
        <v>1200.1090628659349</v>
      </c>
      <c r="AT457" s="367">
        <f t="shared" si="166"/>
        <v>1994516.9632552424</v>
      </c>
      <c r="AU457" s="356">
        <f>VLOOKUP($F457&amp;$N457, Shipments!$EQ$22:$FA$369, VLOOKUP(AU$4, 'Index Tables'!$M$4:$O$10, 2, FALSE), FALSE)*VLOOKUP($C457, 'AEO COMMERCIAL FLOORSPACE'!$A$47:$G$196, 7, FALSE)*$M457</f>
        <v>0</v>
      </c>
      <c r="AV457" s="356">
        <f>VLOOKUP($E457&amp;$N457, UES!$AA$6:$AJ$35, VLOOKUP(AV$4, 'Index Tables'!$Q$4:$R$10, 2, FALSE), FALSE)*'Regional Rollup'!AU457</f>
        <v>0</v>
      </c>
      <c r="AW457" s="402">
        <f>VLOOKUP($F457&amp;$N457, Shipments!$EQ$22:$FA$369, VLOOKUP(AW$4, 'Index Tables'!$M$4:$O$10, 2, FALSE), FALSE)*VLOOKUP($C457, 'AEO COMMERCIAL FLOORSPACE'!$A$47:$G$196, 7, FALSE)*$M457</f>
        <v>273.76193109068993</v>
      </c>
      <c r="AX457" s="356">
        <f>VLOOKUP($E457&amp;$N457, UES!$AA$6:$AJ$35, VLOOKUP(AX$4, 'Index Tables'!$Q$4:$R$10, 2, FALSE), FALSE)*'Regional Rollup'!AW457</f>
        <v>459871.48967223044</v>
      </c>
      <c r="AY457" s="402">
        <f>VLOOKUP($F457&amp;$N457, Shipments!$EQ$22:$FA$369, VLOOKUP(AY$4, 'Index Tables'!$M$4:$O$10, 2, FALSE), FALSE)*VLOOKUP($C457, 'AEO COMMERCIAL FLOORSPACE'!$A$47:$G$196, 7, FALSE)*$M457</f>
        <v>248.15004830347237</v>
      </c>
      <c r="AZ457" s="356">
        <f>VLOOKUP($E457&amp;$N457, UES!$AA$6:$AJ$35, VLOOKUP(AZ$4, 'Index Tables'!$Q$4:$R$10, 2, FALSE), FALSE)*'Regional Rollup'!AY457</f>
        <v>414350.56742397917</v>
      </c>
      <c r="BA457" s="402">
        <f>VLOOKUP($F457&amp;$N457, Shipments!$EQ$22:$FA$369, VLOOKUP(BA$4, 'Index Tables'!$M$4:$O$10, 2, FALSE), FALSE)*VLOOKUP($C457, 'AEO COMMERCIAL FLOORSPACE'!$A$47:$G$196, 7, FALSE)*$M457</f>
        <v>238.81250289660841</v>
      </c>
      <c r="BB457" s="356">
        <f>VLOOKUP($E457&amp;$N457, UES!$AA$6:$AJ$35, VLOOKUP(BB$4, 'Index Tables'!$Q$4:$R$10, 2, FALSE), FALSE)*'Regional Rollup'!BA457</f>
        <v>395316.91766347201</v>
      </c>
      <c r="BC457" s="402">
        <f>VLOOKUP($F457&amp;$N457, Shipments!$EQ$22:$FA$369, VLOOKUP(BC$4, 'Index Tables'!$M$4:$O$10, 2, FALSE), FALSE)*VLOOKUP($C457, 'AEO COMMERCIAL FLOORSPACE'!$A$47:$G$196, 7, FALSE)*$M457</f>
        <v>226.10519464824901</v>
      </c>
      <c r="BD457" s="356">
        <f>VLOOKUP($E457&amp;$N457, UES!$AA$6:$AJ$35, VLOOKUP(BD$4, 'Index Tables'!$Q$4:$R$10, 2, FALSE), FALSE)*'Regional Rollup'!BC457</f>
        <v>373527.26663993695</v>
      </c>
      <c r="BE457" s="402">
        <f>VLOOKUP($F457&amp;$N457, Shipments!$EQ$22:$FA$369, VLOOKUP(BE$4, 'Index Tables'!$M$4:$O$10, 2, FALSE), FALSE)*VLOOKUP($C457, 'AEO COMMERCIAL FLOORSPACE'!$A$47:$G$196, 7, FALSE)*$M457</f>
        <v>213.27938592691532</v>
      </c>
      <c r="BF457" s="356">
        <f>VLOOKUP($E457&amp;$N457, UES!$AA$6:$AJ$35, VLOOKUP(BF$4, 'Index Tables'!$Q$4:$R$10, 2, FALSE), FALSE)*'Regional Rollup'!BE457</f>
        <v>351450.72185562388</v>
      </c>
      <c r="BG457" s="356">
        <f>VLOOKUP($F457&amp;$N457, Shipments!$EQ$22:$FA$369, VLOOKUP(BG$4, 'Index Tables'!$M$4:$O$10, 2, FALSE), FALSE)*VLOOKUP($C457, 'AEO COMMERCIAL FLOORSPACE'!$A$47:$G$196, 7, FALSE)*$M457</f>
        <v>0</v>
      </c>
      <c r="BH457" s="356">
        <f>VLOOKUP($E457&amp;$N457, UES!$AA$6:$AJ$35, VLOOKUP(BH$4, 'Index Tables'!$Q$4:$R$10, 2, FALSE), FALSE)*'Regional Rollup'!BG457</f>
        <v>0</v>
      </c>
    </row>
    <row r="458" spans="2:60">
      <c r="B458" s="371">
        <f t="shared" si="161"/>
        <v>452</v>
      </c>
      <c r="C458" s="371" t="str">
        <f t="shared" ref="C458:C486" si="167">F458&amp;H458</f>
        <v>2006Any</v>
      </c>
      <c r="D458" s="371" t="str">
        <f t="shared" ref="D458:D486" si="168">H458&amp;E458</f>
        <v>AnyOregon</v>
      </c>
      <c r="E458" s="371" t="s">
        <v>7</v>
      </c>
      <c r="F458" s="371">
        <v>2006</v>
      </c>
      <c r="G458" s="367">
        <f t="shared" si="159"/>
        <v>2056312.6422117902</v>
      </c>
      <c r="H458" s="371" t="s">
        <v>254</v>
      </c>
      <c r="I458" s="368" t="str">
        <f>IF(H458="Any", "NA", HLOOKUP($F458, TotalStockSF!$K$4:$BI$76, VLOOKUP($D458, TotalStockSF!$A$5:$B$76, 2, FALSE), FALSE))</f>
        <v>NA</v>
      </c>
      <c r="J458" s="368">
        <f>VLOOKUP($C458, 'AEO COMMERCIAL FLOORSPACE'!$A$47:$G$196, 6, FALSE)</f>
        <v>437.02584141947625</v>
      </c>
      <c r="K458" s="369" t="str">
        <f t="shared" si="153"/>
        <v>NA</v>
      </c>
      <c r="L458" s="370">
        <f>VLOOKUP($C458, 'AEO COMMERCIAL FLOORSPACE'!$A$47:$G$196, 7, FALSE)</f>
        <v>3.4892697998130856E-2</v>
      </c>
      <c r="M458" s="370">
        <f t="shared" si="152"/>
        <v>3.4892697998130856E-2</v>
      </c>
      <c r="N458" s="371" t="s">
        <v>241</v>
      </c>
      <c r="O458" s="356">
        <f t="shared" si="162"/>
        <v>1237.2917771411085</v>
      </c>
      <c r="P458" s="367">
        <f t="shared" si="163"/>
        <v>2056312.6422117902</v>
      </c>
      <c r="Q458" s="356">
        <f>VLOOKUP($F458&amp;$N458, Shipments!$DL$22:$DV$369, VLOOKUP(Q$4, 'Index Tables'!$I$4:$K$10, 2, FALSE), FALSE)*VLOOKUP($C458, 'AEO COMMERCIAL FLOORSPACE'!$A$47:$G$196, 7, FALSE)*$M458</f>
        <v>0</v>
      </c>
      <c r="R458" s="356">
        <f>VLOOKUP($E458&amp;$N458, UES!$AA$6:$AJ$35, VLOOKUP(R$4, 'Index Tables'!$Q$4:$R$10, 2, FALSE), FALSE)*'Regional Rollup'!Q458</f>
        <v>0</v>
      </c>
      <c r="S458" s="402">
        <f>VLOOKUP($F458&amp;$N458, Shipments!$DL$22:$DV$369, VLOOKUP(S$4, 'Index Tables'!$I$4:$K$10, 2, FALSE), FALSE)*VLOOKUP($C458, 'AEO COMMERCIAL FLOORSPACE'!$A$47:$G$196, 7, FALSE)*$M458</f>
        <v>282.24383659255869</v>
      </c>
      <c r="T458" s="356">
        <f>VLOOKUP($E458&amp;$N458, UES!$AA$6:$AJ$35, VLOOKUP(T$4, 'Index Tables'!$Q$4:$R$10, 2, FALSE), FALSE)*'Regional Rollup'!S458</f>
        <v>474119.5865601477</v>
      </c>
      <c r="U458" s="402">
        <f>VLOOKUP($F458&amp;$N458, Shipments!$DL$22:$DV$369, VLOOKUP(U$4, 'Index Tables'!$I$4:$K$10, 2, FALSE), FALSE)*VLOOKUP($C458, 'AEO COMMERCIAL FLOORSPACE'!$A$47:$G$196, 7, FALSE)*$M458</f>
        <v>255.8384264925366</v>
      </c>
      <c r="V458" s="356">
        <f>VLOOKUP($E458&amp;$N458, UES!$AA$6:$AJ$35, VLOOKUP(V$4, 'Index Tables'!$Q$4:$R$10, 2, FALSE), FALSE)*'Regional Rollup'!U458</f>
        <v>427188.29962265684</v>
      </c>
      <c r="W458" s="402">
        <f>VLOOKUP($F458&amp;$N458, Shipments!$DL$22:$DV$369, VLOOKUP(W$4, 'Index Tables'!$I$4:$K$10, 2, FALSE), FALSE)*VLOOKUP($C458, 'AEO COMMERCIAL FLOORSPACE'!$A$47:$G$196, 7, FALSE)*$M458</f>
        <v>246.21157797678384</v>
      </c>
      <c r="X458" s="356">
        <f>VLOOKUP($E458&amp;$N458, UES!$AA$6:$AJ$35, VLOOKUP(X$4, 'Index Tables'!$Q$4:$R$10, 2, FALSE), FALSE)*'Regional Rollup'!W458</f>
        <v>407564.93449164415</v>
      </c>
      <c r="Y458" s="402">
        <f>VLOOKUP($F458&amp;$N458, Shipments!$DL$22:$DV$369, VLOOKUP(Y$4, 'Index Tables'!$I$4:$K$10, 2, FALSE), FALSE)*VLOOKUP($C458, 'AEO COMMERCIAL FLOORSPACE'!$A$47:$G$196, 7, FALSE)*$M458</f>
        <v>233.11056200099779</v>
      </c>
      <c r="Z458" s="356">
        <f>VLOOKUP($E458&amp;$N458, UES!$AA$6:$AJ$35, VLOOKUP(Z$4, 'Index Tables'!$Q$4:$R$10, 2, FALSE), FALSE)*'Regional Rollup'!Y458</f>
        <v>385100.17951861577</v>
      </c>
      <c r="AA458" s="402">
        <f>VLOOKUP($F458&amp;$N458, Shipments!$DL$22:$DV$369, VLOOKUP(AA$4, 'Index Tables'!$I$4:$K$10, 2, FALSE), FALSE)*VLOOKUP($C458, 'AEO COMMERCIAL FLOORSPACE'!$A$47:$G$196, 7, FALSE)*$M458</f>
        <v>219.88737407823166</v>
      </c>
      <c r="AB458" s="356">
        <f>VLOOKUP($E458&amp;$N458, UES!$AA$6:$AJ$35, VLOOKUP(AB$4, 'Index Tables'!$Q$4:$R$10, 2, FALSE), FALSE)*'Regional Rollup'!AA458</f>
        <v>362339.64201872557</v>
      </c>
      <c r="AC458" s="356">
        <f>VLOOKUP($F458&amp;$N458, Shipments!$DL$22:$DV$369, VLOOKUP(AC$4, 'Index Tables'!$I$4:$K$10, 2, FALSE), FALSE)*VLOOKUP($C458, 'AEO COMMERCIAL FLOORSPACE'!$A$47:$G$196, 7, FALSE)*$M458</f>
        <v>0</v>
      </c>
      <c r="AD458" s="356">
        <f>VLOOKUP($E458&amp;$N458, UES!$AA$6:$AJ$35, VLOOKUP(AD$4, 'Index Tables'!$Q$4:$R$10, 2, FALSE), FALSE)*'Regional Rollup'!AC458</f>
        <v>0</v>
      </c>
      <c r="AF458" s="371">
        <f t="shared" si="164"/>
        <v>452</v>
      </c>
      <c r="AG458" s="371" t="str">
        <f t="shared" ref="AG458:AG486" si="169">AJ458&amp;AL458</f>
        <v>2006Any</v>
      </c>
      <c r="AH458" s="371" t="str">
        <f t="shared" ref="AH458:AH486" si="170">AL458&amp;AI458</f>
        <v>AnyOregon</v>
      </c>
      <c r="AI458" s="371" t="s">
        <v>7</v>
      </c>
      <c r="AJ458" s="371">
        <v>2006</v>
      </c>
      <c r="AK458" s="367">
        <f t="shared" si="160"/>
        <v>2056312.6422117902</v>
      </c>
      <c r="AL458" s="371" t="s">
        <v>254</v>
      </c>
      <c r="AM458" s="368" t="str">
        <f>IF(AL458="Any", "NA", HLOOKUP($F458, TotalStockSF!$K$4:$BI$76, VLOOKUP($D458, TotalStockSF!$A$5:$B$76, 2, FALSE), FALSE))</f>
        <v>NA</v>
      </c>
      <c r="AN458" s="368">
        <f>VLOOKUP($C458, 'AEO COMMERCIAL FLOORSPACE'!$A$47:$G$196, 6, FALSE)</f>
        <v>437.02584141947625</v>
      </c>
      <c r="AO458" s="369" t="str">
        <f t="shared" si="154"/>
        <v>NA</v>
      </c>
      <c r="AP458" s="370">
        <f>VLOOKUP($C458, 'AEO COMMERCIAL FLOORSPACE'!$A$47:$G$196, 7, FALSE)</f>
        <v>3.4892697998130856E-2</v>
      </c>
      <c r="AQ458" s="370">
        <f t="shared" si="151"/>
        <v>3.4892697998130856E-2</v>
      </c>
      <c r="AR458" s="371" t="s">
        <v>241</v>
      </c>
      <c r="AS458" s="356">
        <f t="shared" si="165"/>
        <v>1237.2917771411085</v>
      </c>
      <c r="AT458" s="367">
        <f t="shared" si="166"/>
        <v>2056312.6422117902</v>
      </c>
      <c r="AU458" s="356">
        <f>VLOOKUP($F458&amp;$N458, Shipments!$EQ$22:$FA$369, VLOOKUP(AU$4, 'Index Tables'!$M$4:$O$10, 2, FALSE), FALSE)*VLOOKUP($C458, 'AEO COMMERCIAL FLOORSPACE'!$A$47:$G$196, 7, FALSE)*$M458</f>
        <v>0</v>
      </c>
      <c r="AV458" s="356">
        <f>VLOOKUP($E458&amp;$N458, UES!$AA$6:$AJ$35, VLOOKUP(AV$4, 'Index Tables'!$Q$4:$R$10, 2, FALSE), FALSE)*'Regional Rollup'!AU458</f>
        <v>0</v>
      </c>
      <c r="AW458" s="402">
        <f>VLOOKUP($F458&amp;$N458, Shipments!$EQ$22:$FA$369, VLOOKUP(AW$4, 'Index Tables'!$M$4:$O$10, 2, FALSE), FALSE)*VLOOKUP($C458, 'AEO COMMERCIAL FLOORSPACE'!$A$47:$G$196, 7, FALSE)*$M458</f>
        <v>282.24383659255869</v>
      </c>
      <c r="AX458" s="356">
        <f>VLOOKUP($E458&amp;$N458, UES!$AA$6:$AJ$35, VLOOKUP(AX$4, 'Index Tables'!$Q$4:$R$10, 2, FALSE), FALSE)*'Regional Rollup'!AW458</f>
        <v>474119.5865601477</v>
      </c>
      <c r="AY458" s="402">
        <f>VLOOKUP($F458&amp;$N458, Shipments!$EQ$22:$FA$369, VLOOKUP(AY$4, 'Index Tables'!$M$4:$O$10, 2, FALSE), FALSE)*VLOOKUP($C458, 'AEO COMMERCIAL FLOORSPACE'!$A$47:$G$196, 7, FALSE)*$M458</f>
        <v>255.8384264925366</v>
      </c>
      <c r="AZ458" s="356">
        <f>VLOOKUP($E458&amp;$N458, UES!$AA$6:$AJ$35, VLOOKUP(AZ$4, 'Index Tables'!$Q$4:$R$10, 2, FALSE), FALSE)*'Regional Rollup'!AY458</f>
        <v>427188.29962265684</v>
      </c>
      <c r="BA458" s="402">
        <f>VLOOKUP($F458&amp;$N458, Shipments!$EQ$22:$FA$369, VLOOKUP(BA$4, 'Index Tables'!$M$4:$O$10, 2, FALSE), FALSE)*VLOOKUP($C458, 'AEO COMMERCIAL FLOORSPACE'!$A$47:$G$196, 7, FALSE)*$M458</f>
        <v>246.21157797678384</v>
      </c>
      <c r="BB458" s="356">
        <f>VLOOKUP($E458&amp;$N458, UES!$AA$6:$AJ$35, VLOOKUP(BB$4, 'Index Tables'!$Q$4:$R$10, 2, FALSE), FALSE)*'Regional Rollup'!BA458</f>
        <v>407564.93449164415</v>
      </c>
      <c r="BC458" s="402">
        <f>VLOOKUP($F458&amp;$N458, Shipments!$EQ$22:$FA$369, VLOOKUP(BC$4, 'Index Tables'!$M$4:$O$10, 2, FALSE), FALSE)*VLOOKUP($C458, 'AEO COMMERCIAL FLOORSPACE'!$A$47:$G$196, 7, FALSE)*$M458</f>
        <v>233.11056200099779</v>
      </c>
      <c r="BD458" s="356">
        <f>VLOOKUP($E458&amp;$N458, UES!$AA$6:$AJ$35, VLOOKUP(BD$4, 'Index Tables'!$Q$4:$R$10, 2, FALSE), FALSE)*'Regional Rollup'!BC458</f>
        <v>385100.17951861577</v>
      </c>
      <c r="BE458" s="402">
        <f>VLOOKUP($F458&amp;$N458, Shipments!$EQ$22:$FA$369, VLOOKUP(BE$4, 'Index Tables'!$M$4:$O$10, 2, FALSE), FALSE)*VLOOKUP($C458, 'AEO COMMERCIAL FLOORSPACE'!$A$47:$G$196, 7, FALSE)*$M458</f>
        <v>219.88737407823166</v>
      </c>
      <c r="BF458" s="356">
        <f>VLOOKUP($E458&amp;$N458, UES!$AA$6:$AJ$35, VLOOKUP(BF$4, 'Index Tables'!$Q$4:$R$10, 2, FALSE), FALSE)*'Regional Rollup'!BE458</f>
        <v>362339.64201872557</v>
      </c>
      <c r="BG458" s="356">
        <f>VLOOKUP($F458&amp;$N458, Shipments!$EQ$22:$FA$369, VLOOKUP(BG$4, 'Index Tables'!$M$4:$O$10, 2, FALSE), FALSE)*VLOOKUP($C458, 'AEO COMMERCIAL FLOORSPACE'!$A$47:$G$196, 7, FALSE)*$M458</f>
        <v>0</v>
      </c>
      <c r="BH458" s="356">
        <f>VLOOKUP($E458&amp;$N458, UES!$AA$6:$AJ$35, VLOOKUP(BH$4, 'Index Tables'!$Q$4:$R$10, 2, FALSE), FALSE)*'Regional Rollup'!BG458</f>
        <v>0</v>
      </c>
    </row>
    <row r="459" spans="2:60">
      <c r="B459" s="371">
        <f t="shared" si="161"/>
        <v>453</v>
      </c>
      <c r="C459" s="371" t="str">
        <f t="shared" si="167"/>
        <v>2007Any</v>
      </c>
      <c r="D459" s="371" t="str">
        <f t="shared" si="168"/>
        <v>AnyOregon</v>
      </c>
      <c r="E459" s="371" t="s">
        <v>7</v>
      </c>
      <c r="F459" s="371">
        <v>2007</v>
      </c>
      <c r="G459" s="367">
        <f t="shared" si="159"/>
        <v>2088015.8981637689</v>
      </c>
      <c r="H459" s="371" t="s">
        <v>254</v>
      </c>
      <c r="I459" s="368" t="str">
        <f>IF(H459="Any", "NA", HLOOKUP($F459, TotalStockSF!$K$4:$BI$76, VLOOKUP($D459, TotalStockSF!$A$5:$B$76, 2, FALSE), FALSE))</f>
        <v>NA</v>
      </c>
      <c r="J459" s="368">
        <f>VLOOKUP($C459, 'AEO COMMERCIAL FLOORSPACE'!$A$47:$G$196, 6, FALSE)</f>
        <v>444.19872885685595</v>
      </c>
      <c r="K459" s="369" t="str">
        <f t="shared" si="153"/>
        <v>NA</v>
      </c>
      <c r="L459" s="370">
        <f>VLOOKUP($C459, 'AEO COMMERCIAL FLOORSPACE'!$A$47:$G$196, 7, FALSE)</f>
        <v>3.481004432927258E-2</v>
      </c>
      <c r="M459" s="370">
        <f t="shared" si="152"/>
        <v>3.481004432927258E-2</v>
      </c>
      <c r="N459" s="371" t="s">
        <v>241</v>
      </c>
      <c r="O459" s="356">
        <f t="shared" si="162"/>
        <v>1256.3677566846625</v>
      </c>
      <c r="P459" s="367">
        <f t="shared" si="163"/>
        <v>2088015.8981637689</v>
      </c>
      <c r="Q459" s="356">
        <f>VLOOKUP($F459&amp;$N459, Shipments!$DL$22:$DV$369, VLOOKUP(Q$4, 'Index Tables'!$I$4:$K$10, 2, FALSE), FALSE)*VLOOKUP($C459, 'AEO COMMERCIAL FLOORSPACE'!$A$47:$G$196, 7, FALSE)*$M459</f>
        <v>0</v>
      </c>
      <c r="R459" s="356">
        <f>VLOOKUP($E459&amp;$N459, UES!$AA$6:$AJ$35, VLOOKUP(R$4, 'Index Tables'!$Q$4:$R$10, 2, FALSE), FALSE)*'Regional Rollup'!Q459</f>
        <v>0</v>
      </c>
      <c r="S459" s="402">
        <f>VLOOKUP($F459&amp;$N459, Shipments!$DL$22:$DV$369, VLOOKUP(S$4, 'Index Tables'!$I$4:$K$10, 2, FALSE), FALSE)*VLOOKUP($C459, 'AEO COMMERCIAL FLOORSPACE'!$A$47:$G$196, 7, FALSE)*$M459</f>
        <v>286.59533860090005</v>
      </c>
      <c r="T459" s="356">
        <f>VLOOKUP($E459&amp;$N459, UES!$AA$6:$AJ$35, VLOOKUP(T$4, 'Index Tables'!$Q$4:$R$10, 2, FALSE), FALSE)*'Regional Rollup'!S459</f>
        <v>481429.33814947557</v>
      </c>
      <c r="U459" s="402">
        <f>VLOOKUP($F459&amp;$N459, Shipments!$DL$22:$DV$369, VLOOKUP(U$4, 'Index Tables'!$I$4:$K$10, 2, FALSE), FALSE)*VLOOKUP($C459, 'AEO COMMERCIAL FLOORSPACE'!$A$47:$G$196, 7, FALSE)*$M459</f>
        <v>259.78282237424469</v>
      </c>
      <c r="V459" s="356">
        <f>VLOOKUP($E459&amp;$N459, UES!$AA$6:$AJ$35, VLOOKUP(V$4, 'Index Tables'!$Q$4:$R$10, 2, FALSE), FALSE)*'Regional Rollup'!U459</f>
        <v>433774.48682231369</v>
      </c>
      <c r="W459" s="402">
        <f>VLOOKUP($F459&amp;$N459, Shipments!$DL$22:$DV$369, VLOOKUP(W$4, 'Index Tables'!$I$4:$K$10, 2, FALSE), FALSE)*VLOOKUP($C459, 'AEO COMMERCIAL FLOORSPACE'!$A$47:$G$196, 7, FALSE)*$M459</f>
        <v>250.00755166031024</v>
      </c>
      <c r="X459" s="356">
        <f>VLOOKUP($E459&amp;$N459, UES!$AA$6:$AJ$35, VLOOKUP(X$4, 'Index Tables'!$Q$4:$R$10, 2, FALSE), FALSE)*'Regional Rollup'!W459</f>
        <v>413848.57792698382</v>
      </c>
      <c r="Y459" s="402">
        <f>VLOOKUP($F459&amp;$N459, Shipments!$DL$22:$DV$369, VLOOKUP(Y$4, 'Index Tables'!$I$4:$K$10, 2, FALSE), FALSE)*VLOOKUP($C459, 'AEO COMMERCIAL FLOORSPACE'!$A$47:$G$196, 7, FALSE)*$M459</f>
        <v>236.70455041526836</v>
      </c>
      <c r="Z459" s="356">
        <f>VLOOKUP($E459&amp;$N459, UES!$AA$6:$AJ$35, VLOOKUP(Z$4, 'Index Tables'!$Q$4:$R$10, 2, FALSE), FALSE)*'Regional Rollup'!Y459</f>
        <v>391037.4719846581</v>
      </c>
      <c r="AA459" s="402">
        <f>VLOOKUP($F459&amp;$N459, Shipments!$DL$22:$DV$369, VLOOKUP(AA$4, 'Index Tables'!$I$4:$K$10, 2, FALSE), FALSE)*VLOOKUP($C459, 'AEO COMMERCIAL FLOORSPACE'!$A$47:$G$196, 7, FALSE)*$M459</f>
        <v>223.27749363393914</v>
      </c>
      <c r="AB459" s="356">
        <f>VLOOKUP($E459&amp;$N459, UES!$AA$6:$AJ$35, VLOOKUP(AB$4, 'Index Tables'!$Q$4:$R$10, 2, FALSE), FALSE)*'Regional Rollup'!AA459</f>
        <v>367926.02328033774</v>
      </c>
      <c r="AC459" s="356">
        <f>VLOOKUP($F459&amp;$N459, Shipments!$DL$22:$DV$369, VLOOKUP(AC$4, 'Index Tables'!$I$4:$K$10, 2, FALSE), FALSE)*VLOOKUP($C459, 'AEO COMMERCIAL FLOORSPACE'!$A$47:$G$196, 7, FALSE)*$M459</f>
        <v>0</v>
      </c>
      <c r="AD459" s="356">
        <f>VLOOKUP($E459&amp;$N459, UES!$AA$6:$AJ$35, VLOOKUP(AD$4, 'Index Tables'!$Q$4:$R$10, 2, FALSE), FALSE)*'Regional Rollup'!AC459</f>
        <v>0</v>
      </c>
      <c r="AF459" s="371">
        <f t="shared" si="164"/>
        <v>453</v>
      </c>
      <c r="AG459" s="371" t="str">
        <f t="shared" si="169"/>
        <v>2007Any</v>
      </c>
      <c r="AH459" s="371" t="str">
        <f t="shared" si="170"/>
        <v>AnyOregon</v>
      </c>
      <c r="AI459" s="371" t="s">
        <v>7</v>
      </c>
      <c r="AJ459" s="371">
        <v>2007</v>
      </c>
      <c r="AK459" s="367">
        <f t="shared" si="160"/>
        <v>2088015.8981637689</v>
      </c>
      <c r="AL459" s="371" t="s">
        <v>254</v>
      </c>
      <c r="AM459" s="368" t="str">
        <f>IF(AL459="Any", "NA", HLOOKUP($F459, TotalStockSF!$K$4:$BI$76, VLOOKUP($D459, TotalStockSF!$A$5:$B$76, 2, FALSE), FALSE))</f>
        <v>NA</v>
      </c>
      <c r="AN459" s="368">
        <f>VLOOKUP($C459, 'AEO COMMERCIAL FLOORSPACE'!$A$47:$G$196, 6, FALSE)</f>
        <v>444.19872885685595</v>
      </c>
      <c r="AO459" s="369" t="str">
        <f t="shared" si="154"/>
        <v>NA</v>
      </c>
      <c r="AP459" s="370">
        <f>VLOOKUP($C459, 'AEO COMMERCIAL FLOORSPACE'!$A$47:$G$196, 7, FALSE)</f>
        <v>3.481004432927258E-2</v>
      </c>
      <c r="AQ459" s="370">
        <f t="shared" si="151"/>
        <v>3.481004432927258E-2</v>
      </c>
      <c r="AR459" s="371" t="s">
        <v>241</v>
      </c>
      <c r="AS459" s="356">
        <f t="shared" si="165"/>
        <v>1256.3677566846625</v>
      </c>
      <c r="AT459" s="367">
        <f t="shared" si="166"/>
        <v>2088015.8981637689</v>
      </c>
      <c r="AU459" s="356">
        <f>VLOOKUP($F459&amp;$N459, Shipments!$EQ$22:$FA$369, VLOOKUP(AU$4, 'Index Tables'!$M$4:$O$10, 2, FALSE), FALSE)*VLOOKUP($C459, 'AEO COMMERCIAL FLOORSPACE'!$A$47:$G$196, 7, FALSE)*$M459</f>
        <v>0</v>
      </c>
      <c r="AV459" s="356">
        <f>VLOOKUP($E459&amp;$N459, UES!$AA$6:$AJ$35, VLOOKUP(AV$4, 'Index Tables'!$Q$4:$R$10, 2, FALSE), FALSE)*'Regional Rollup'!AU459</f>
        <v>0</v>
      </c>
      <c r="AW459" s="402">
        <f>VLOOKUP($F459&amp;$N459, Shipments!$EQ$22:$FA$369, VLOOKUP(AW$4, 'Index Tables'!$M$4:$O$10, 2, FALSE), FALSE)*VLOOKUP($C459, 'AEO COMMERCIAL FLOORSPACE'!$A$47:$G$196, 7, FALSE)*$M459</f>
        <v>286.59533860090005</v>
      </c>
      <c r="AX459" s="356">
        <f>VLOOKUP($E459&amp;$N459, UES!$AA$6:$AJ$35, VLOOKUP(AX$4, 'Index Tables'!$Q$4:$R$10, 2, FALSE), FALSE)*'Regional Rollup'!AW459</f>
        <v>481429.33814947557</v>
      </c>
      <c r="AY459" s="402">
        <f>VLOOKUP($F459&amp;$N459, Shipments!$EQ$22:$FA$369, VLOOKUP(AY$4, 'Index Tables'!$M$4:$O$10, 2, FALSE), FALSE)*VLOOKUP($C459, 'AEO COMMERCIAL FLOORSPACE'!$A$47:$G$196, 7, FALSE)*$M459</f>
        <v>259.78282237424469</v>
      </c>
      <c r="AZ459" s="356">
        <f>VLOOKUP($E459&amp;$N459, UES!$AA$6:$AJ$35, VLOOKUP(AZ$4, 'Index Tables'!$Q$4:$R$10, 2, FALSE), FALSE)*'Regional Rollup'!AY459</f>
        <v>433774.48682231369</v>
      </c>
      <c r="BA459" s="402">
        <f>VLOOKUP($F459&amp;$N459, Shipments!$EQ$22:$FA$369, VLOOKUP(BA$4, 'Index Tables'!$M$4:$O$10, 2, FALSE), FALSE)*VLOOKUP($C459, 'AEO COMMERCIAL FLOORSPACE'!$A$47:$G$196, 7, FALSE)*$M459</f>
        <v>250.00755166031024</v>
      </c>
      <c r="BB459" s="356">
        <f>VLOOKUP($E459&amp;$N459, UES!$AA$6:$AJ$35, VLOOKUP(BB$4, 'Index Tables'!$Q$4:$R$10, 2, FALSE), FALSE)*'Regional Rollup'!BA459</f>
        <v>413848.57792698382</v>
      </c>
      <c r="BC459" s="402">
        <f>VLOOKUP($F459&amp;$N459, Shipments!$EQ$22:$FA$369, VLOOKUP(BC$4, 'Index Tables'!$M$4:$O$10, 2, FALSE), FALSE)*VLOOKUP($C459, 'AEO COMMERCIAL FLOORSPACE'!$A$47:$G$196, 7, FALSE)*$M459</f>
        <v>236.70455041526836</v>
      </c>
      <c r="BD459" s="356">
        <f>VLOOKUP($E459&amp;$N459, UES!$AA$6:$AJ$35, VLOOKUP(BD$4, 'Index Tables'!$Q$4:$R$10, 2, FALSE), FALSE)*'Regional Rollup'!BC459</f>
        <v>391037.4719846581</v>
      </c>
      <c r="BE459" s="402">
        <f>VLOOKUP($F459&amp;$N459, Shipments!$EQ$22:$FA$369, VLOOKUP(BE$4, 'Index Tables'!$M$4:$O$10, 2, FALSE), FALSE)*VLOOKUP($C459, 'AEO COMMERCIAL FLOORSPACE'!$A$47:$G$196, 7, FALSE)*$M459</f>
        <v>223.27749363393914</v>
      </c>
      <c r="BF459" s="356">
        <f>VLOOKUP($E459&amp;$N459, UES!$AA$6:$AJ$35, VLOOKUP(BF$4, 'Index Tables'!$Q$4:$R$10, 2, FALSE), FALSE)*'Regional Rollup'!BE459</f>
        <v>367926.02328033774</v>
      </c>
      <c r="BG459" s="356">
        <f>VLOOKUP($F459&amp;$N459, Shipments!$EQ$22:$FA$369, VLOOKUP(BG$4, 'Index Tables'!$M$4:$O$10, 2, FALSE), FALSE)*VLOOKUP($C459, 'AEO COMMERCIAL FLOORSPACE'!$A$47:$G$196, 7, FALSE)*$M459</f>
        <v>0</v>
      </c>
      <c r="BH459" s="356">
        <f>VLOOKUP($E459&amp;$N459, UES!$AA$6:$AJ$35, VLOOKUP(BH$4, 'Index Tables'!$Q$4:$R$10, 2, FALSE), FALSE)*'Regional Rollup'!BG459</f>
        <v>0</v>
      </c>
    </row>
    <row r="460" spans="2:60">
      <c r="B460" s="371">
        <f t="shared" si="161"/>
        <v>454</v>
      </c>
      <c r="C460" s="371" t="str">
        <f t="shared" si="167"/>
        <v>2008Any</v>
      </c>
      <c r="D460" s="371" t="str">
        <f t="shared" si="168"/>
        <v>AnyOregon</v>
      </c>
      <c r="E460" s="371" t="s">
        <v>7</v>
      </c>
      <c r="F460" s="371">
        <v>2008</v>
      </c>
      <c r="G460" s="367">
        <f t="shared" si="159"/>
        <v>2128240.6767893294</v>
      </c>
      <c r="H460" s="371" t="s">
        <v>254</v>
      </c>
      <c r="I460" s="368" t="str">
        <f>IF(H460="Any", "NA", HLOOKUP($F460, TotalStockSF!$K$4:$BI$76, VLOOKUP($D460, TotalStockSF!$A$5:$B$76, 2, FALSE), FALSE))</f>
        <v>NA</v>
      </c>
      <c r="J460" s="368">
        <f>VLOOKUP($C460, 'AEO COMMERCIAL FLOORSPACE'!$A$47:$G$196, 6, FALSE)</f>
        <v>452.03694507879555</v>
      </c>
      <c r="K460" s="369" t="str">
        <f t="shared" si="153"/>
        <v>NA</v>
      </c>
      <c r="L460" s="370">
        <f>VLOOKUP($C460, 'AEO COMMERCIAL FLOORSPACE'!$A$47:$G$196, 7, FALSE)</f>
        <v>3.4781911068399528E-2</v>
      </c>
      <c r="M460" s="370">
        <f t="shared" si="152"/>
        <v>3.4781911068399528E-2</v>
      </c>
      <c r="N460" s="371" t="s">
        <v>241</v>
      </c>
      <c r="O460" s="356">
        <f t="shared" si="162"/>
        <v>1280.5711714811569</v>
      </c>
      <c r="P460" s="367">
        <f t="shared" si="163"/>
        <v>2128240.6767893294</v>
      </c>
      <c r="Q460" s="356">
        <f>VLOOKUP($F460&amp;$N460, Shipments!$DL$22:$DV$369, VLOOKUP(Q$4, 'Index Tables'!$I$4:$K$10, 2, FALSE), FALSE)*VLOOKUP($C460, 'AEO COMMERCIAL FLOORSPACE'!$A$47:$G$196, 7, FALSE)*$M460</f>
        <v>0</v>
      </c>
      <c r="R460" s="356">
        <f>VLOOKUP($E460&amp;$N460, UES!$AA$6:$AJ$35, VLOOKUP(R$4, 'Index Tables'!$Q$4:$R$10, 2, FALSE), FALSE)*'Regional Rollup'!Q460</f>
        <v>0</v>
      </c>
      <c r="S460" s="402">
        <f>VLOOKUP($F460&amp;$N460, Shipments!$DL$22:$DV$369, VLOOKUP(S$4, 'Index Tables'!$I$4:$K$10, 2, FALSE), FALSE)*VLOOKUP($C460, 'AEO COMMERCIAL FLOORSPACE'!$A$47:$G$196, 7, FALSE)*$M460</f>
        <v>292.11648145257897</v>
      </c>
      <c r="T460" s="356">
        <f>VLOOKUP($E460&amp;$N460, UES!$AA$6:$AJ$35, VLOOKUP(T$4, 'Index Tables'!$Q$4:$R$10, 2, FALSE), FALSE)*'Regional Rollup'!S460</f>
        <v>490703.87890749524</v>
      </c>
      <c r="U460" s="402">
        <f>VLOOKUP($F460&amp;$N460, Shipments!$DL$22:$DV$369, VLOOKUP(U$4, 'Index Tables'!$I$4:$K$10, 2, FALSE), FALSE)*VLOOKUP($C460, 'AEO COMMERCIAL FLOORSPACE'!$A$47:$G$196, 7, FALSE)*$M460</f>
        <v>264.78743298564706</v>
      </c>
      <c r="V460" s="356">
        <f>VLOOKUP($E460&amp;$N460, UES!$AA$6:$AJ$35, VLOOKUP(V$4, 'Index Tables'!$Q$4:$R$10, 2, FALSE), FALSE)*'Regional Rollup'!U460</f>
        <v>442130.9762155161</v>
      </c>
      <c r="W460" s="402">
        <f>VLOOKUP($F460&amp;$N460, Shipments!$DL$22:$DV$369, VLOOKUP(W$4, 'Index Tables'!$I$4:$K$10, 2, FALSE), FALSE)*VLOOKUP($C460, 'AEO COMMERCIAL FLOORSPACE'!$A$47:$G$196, 7, FALSE)*$M460</f>
        <v>254.82384564978523</v>
      </c>
      <c r="X460" s="356">
        <f>VLOOKUP($E460&amp;$N460, UES!$AA$6:$AJ$35, VLOOKUP(X$4, 'Index Tables'!$Q$4:$R$10, 2, FALSE), FALSE)*'Regional Rollup'!W460</f>
        <v>421821.20277445531</v>
      </c>
      <c r="Y460" s="402">
        <f>VLOOKUP($F460&amp;$N460, Shipments!$DL$22:$DV$369, VLOOKUP(Y$4, 'Index Tables'!$I$4:$K$10, 2, FALSE), FALSE)*VLOOKUP($C460, 'AEO COMMERCIAL FLOORSPACE'!$A$47:$G$196, 7, FALSE)*$M460</f>
        <v>241.26456748625438</v>
      </c>
      <c r="Z460" s="356">
        <f>VLOOKUP($E460&amp;$N460, UES!$AA$6:$AJ$35, VLOOKUP(Z$4, 'Index Tables'!$Q$4:$R$10, 2, FALSE), FALSE)*'Regional Rollup'!Y460</f>
        <v>398570.65013656509</v>
      </c>
      <c r="AA460" s="402">
        <f>VLOOKUP($F460&amp;$N460, Shipments!$DL$22:$DV$369, VLOOKUP(AA$4, 'Index Tables'!$I$4:$K$10, 2, FALSE), FALSE)*VLOOKUP($C460, 'AEO COMMERCIAL FLOORSPACE'!$A$47:$G$196, 7, FALSE)*$M460</f>
        <v>227.57884390689128</v>
      </c>
      <c r="AB460" s="356">
        <f>VLOOKUP($E460&amp;$N460, UES!$AA$6:$AJ$35, VLOOKUP(AB$4, 'Index Tables'!$Q$4:$R$10, 2, FALSE), FALSE)*'Regional Rollup'!AA460</f>
        <v>375013.96875529765</v>
      </c>
      <c r="AC460" s="356">
        <f>VLOOKUP($F460&amp;$N460, Shipments!$DL$22:$DV$369, VLOOKUP(AC$4, 'Index Tables'!$I$4:$K$10, 2, FALSE), FALSE)*VLOOKUP($C460, 'AEO COMMERCIAL FLOORSPACE'!$A$47:$G$196, 7, FALSE)*$M460</f>
        <v>0</v>
      </c>
      <c r="AD460" s="356">
        <f>VLOOKUP($E460&amp;$N460, UES!$AA$6:$AJ$35, VLOOKUP(AD$4, 'Index Tables'!$Q$4:$R$10, 2, FALSE), FALSE)*'Regional Rollup'!AC460</f>
        <v>0</v>
      </c>
      <c r="AF460" s="371">
        <f t="shared" si="164"/>
        <v>454</v>
      </c>
      <c r="AG460" s="371" t="str">
        <f t="shared" si="169"/>
        <v>2008Any</v>
      </c>
      <c r="AH460" s="371" t="str">
        <f t="shared" si="170"/>
        <v>AnyOregon</v>
      </c>
      <c r="AI460" s="371" t="s">
        <v>7</v>
      </c>
      <c r="AJ460" s="371">
        <v>2008</v>
      </c>
      <c r="AK460" s="367">
        <f t="shared" si="160"/>
        <v>2128240.6767893294</v>
      </c>
      <c r="AL460" s="371" t="s">
        <v>254</v>
      </c>
      <c r="AM460" s="368" t="str">
        <f>IF(AL460="Any", "NA", HLOOKUP($F460, TotalStockSF!$K$4:$BI$76, VLOOKUP($D460, TotalStockSF!$A$5:$B$76, 2, FALSE), FALSE))</f>
        <v>NA</v>
      </c>
      <c r="AN460" s="368">
        <f>VLOOKUP($C460, 'AEO COMMERCIAL FLOORSPACE'!$A$47:$G$196, 6, FALSE)</f>
        <v>452.03694507879555</v>
      </c>
      <c r="AO460" s="369" t="str">
        <f t="shared" si="154"/>
        <v>NA</v>
      </c>
      <c r="AP460" s="370">
        <f>VLOOKUP($C460, 'AEO COMMERCIAL FLOORSPACE'!$A$47:$G$196, 7, FALSE)</f>
        <v>3.4781911068399528E-2</v>
      </c>
      <c r="AQ460" s="370">
        <f t="shared" si="151"/>
        <v>3.4781911068399528E-2</v>
      </c>
      <c r="AR460" s="371" t="s">
        <v>241</v>
      </c>
      <c r="AS460" s="356">
        <f t="shared" si="165"/>
        <v>1280.5711714811569</v>
      </c>
      <c r="AT460" s="367">
        <f t="shared" si="166"/>
        <v>2128240.6767893294</v>
      </c>
      <c r="AU460" s="356">
        <f>VLOOKUP($F460&amp;$N460, Shipments!$EQ$22:$FA$369, VLOOKUP(AU$4, 'Index Tables'!$M$4:$O$10, 2, FALSE), FALSE)*VLOOKUP($C460, 'AEO COMMERCIAL FLOORSPACE'!$A$47:$G$196, 7, FALSE)*$M460</f>
        <v>0</v>
      </c>
      <c r="AV460" s="356">
        <f>VLOOKUP($E460&amp;$N460, UES!$AA$6:$AJ$35, VLOOKUP(AV$4, 'Index Tables'!$Q$4:$R$10, 2, FALSE), FALSE)*'Regional Rollup'!AU460</f>
        <v>0</v>
      </c>
      <c r="AW460" s="402">
        <f>VLOOKUP($F460&amp;$N460, Shipments!$EQ$22:$FA$369, VLOOKUP(AW$4, 'Index Tables'!$M$4:$O$10, 2, FALSE), FALSE)*VLOOKUP($C460, 'AEO COMMERCIAL FLOORSPACE'!$A$47:$G$196, 7, FALSE)*$M460</f>
        <v>292.11648145257897</v>
      </c>
      <c r="AX460" s="356">
        <f>VLOOKUP($E460&amp;$N460, UES!$AA$6:$AJ$35, VLOOKUP(AX$4, 'Index Tables'!$Q$4:$R$10, 2, FALSE), FALSE)*'Regional Rollup'!AW460</f>
        <v>490703.87890749524</v>
      </c>
      <c r="AY460" s="402">
        <f>VLOOKUP($F460&amp;$N460, Shipments!$EQ$22:$FA$369, VLOOKUP(AY$4, 'Index Tables'!$M$4:$O$10, 2, FALSE), FALSE)*VLOOKUP($C460, 'AEO COMMERCIAL FLOORSPACE'!$A$47:$G$196, 7, FALSE)*$M460</f>
        <v>264.78743298564706</v>
      </c>
      <c r="AZ460" s="356">
        <f>VLOOKUP($E460&amp;$N460, UES!$AA$6:$AJ$35, VLOOKUP(AZ$4, 'Index Tables'!$Q$4:$R$10, 2, FALSE), FALSE)*'Regional Rollup'!AY460</f>
        <v>442130.9762155161</v>
      </c>
      <c r="BA460" s="402">
        <f>VLOOKUP($F460&amp;$N460, Shipments!$EQ$22:$FA$369, VLOOKUP(BA$4, 'Index Tables'!$M$4:$O$10, 2, FALSE), FALSE)*VLOOKUP($C460, 'AEO COMMERCIAL FLOORSPACE'!$A$47:$G$196, 7, FALSE)*$M460</f>
        <v>254.82384564978523</v>
      </c>
      <c r="BB460" s="356">
        <f>VLOOKUP($E460&amp;$N460, UES!$AA$6:$AJ$35, VLOOKUP(BB$4, 'Index Tables'!$Q$4:$R$10, 2, FALSE), FALSE)*'Regional Rollup'!BA460</f>
        <v>421821.20277445531</v>
      </c>
      <c r="BC460" s="402">
        <f>VLOOKUP($F460&amp;$N460, Shipments!$EQ$22:$FA$369, VLOOKUP(BC$4, 'Index Tables'!$M$4:$O$10, 2, FALSE), FALSE)*VLOOKUP($C460, 'AEO COMMERCIAL FLOORSPACE'!$A$47:$G$196, 7, FALSE)*$M460</f>
        <v>241.26456748625438</v>
      </c>
      <c r="BD460" s="356">
        <f>VLOOKUP($E460&amp;$N460, UES!$AA$6:$AJ$35, VLOOKUP(BD$4, 'Index Tables'!$Q$4:$R$10, 2, FALSE), FALSE)*'Regional Rollup'!BC460</f>
        <v>398570.65013656509</v>
      </c>
      <c r="BE460" s="402">
        <f>VLOOKUP($F460&amp;$N460, Shipments!$EQ$22:$FA$369, VLOOKUP(BE$4, 'Index Tables'!$M$4:$O$10, 2, FALSE), FALSE)*VLOOKUP($C460, 'AEO COMMERCIAL FLOORSPACE'!$A$47:$G$196, 7, FALSE)*$M460</f>
        <v>227.57884390689128</v>
      </c>
      <c r="BF460" s="356">
        <f>VLOOKUP($E460&amp;$N460, UES!$AA$6:$AJ$35, VLOOKUP(BF$4, 'Index Tables'!$Q$4:$R$10, 2, FALSE), FALSE)*'Regional Rollup'!BE460</f>
        <v>375013.96875529765</v>
      </c>
      <c r="BG460" s="356">
        <f>VLOOKUP($F460&amp;$N460, Shipments!$EQ$22:$FA$369, VLOOKUP(BG$4, 'Index Tables'!$M$4:$O$10, 2, FALSE), FALSE)*VLOOKUP($C460, 'AEO COMMERCIAL FLOORSPACE'!$A$47:$G$196, 7, FALSE)*$M460</f>
        <v>0</v>
      </c>
      <c r="BH460" s="356">
        <f>VLOOKUP($E460&amp;$N460, UES!$AA$6:$AJ$35, VLOOKUP(BH$4, 'Index Tables'!$Q$4:$R$10, 2, FALSE), FALSE)*'Regional Rollup'!BG460</f>
        <v>0</v>
      </c>
    </row>
    <row r="461" spans="2:60">
      <c r="B461" s="371">
        <f t="shared" si="161"/>
        <v>455</v>
      </c>
      <c r="C461" s="371" t="str">
        <f t="shared" si="167"/>
        <v>2009Any</v>
      </c>
      <c r="D461" s="371" t="str">
        <f t="shared" si="168"/>
        <v>AnyOregon</v>
      </c>
      <c r="E461" s="371" t="s">
        <v>7</v>
      </c>
      <c r="F461" s="371">
        <v>2009</v>
      </c>
      <c r="G461" s="367">
        <f t="shared" si="159"/>
        <v>2178151.2215409228</v>
      </c>
      <c r="H461" s="371" t="s">
        <v>254</v>
      </c>
      <c r="I461" s="368" t="str">
        <f>IF(H461="Any", "NA", HLOOKUP($F461, TotalStockSF!$K$4:$BI$76, VLOOKUP($D461, TotalStockSF!$A$5:$B$76, 2, FALSE), FALSE))</f>
        <v>NA</v>
      </c>
      <c r="J461" s="368">
        <f>VLOOKUP($C461, 'AEO COMMERCIAL FLOORSPACE'!$A$47:$G$196, 6, FALSE)</f>
        <v>460.61842143223009</v>
      </c>
      <c r="K461" s="369" t="str">
        <f t="shared" si="153"/>
        <v>NA</v>
      </c>
      <c r="L461" s="370">
        <f>VLOOKUP($C461, 'AEO COMMERCIAL FLOORSPACE'!$A$47:$G$196, 7, FALSE)</f>
        <v>3.481138947793197E-2</v>
      </c>
      <c r="M461" s="370">
        <f t="shared" si="152"/>
        <v>3.481138947793197E-2</v>
      </c>
      <c r="N461" s="371" t="s">
        <v>241</v>
      </c>
      <c r="O461" s="356">
        <f t="shared" si="162"/>
        <v>1310.6025516059985</v>
      </c>
      <c r="P461" s="367">
        <f t="shared" si="163"/>
        <v>2178151.2215409228</v>
      </c>
      <c r="Q461" s="356">
        <f>VLOOKUP($F461&amp;$N461, Shipments!$DL$22:$DV$369, VLOOKUP(Q$4, 'Index Tables'!$I$4:$K$10, 2, FALSE), FALSE)*VLOOKUP($C461, 'AEO COMMERCIAL FLOORSPACE'!$A$47:$G$196, 7, FALSE)*$M461</f>
        <v>0</v>
      </c>
      <c r="R461" s="356">
        <f>VLOOKUP($E461&amp;$N461, UES!$AA$6:$AJ$35, VLOOKUP(R$4, 'Index Tables'!$Q$4:$R$10, 2, FALSE), FALSE)*'Regional Rollup'!Q461</f>
        <v>0</v>
      </c>
      <c r="S461" s="402">
        <f>VLOOKUP($F461&amp;$N461, Shipments!$DL$22:$DV$369, VLOOKUP(S$4, 'Index Tables'!$I$4:$K$10, 2, FALSE), FALSE)*VLOOKUP($C461, 'AEO COMMERCIAL FLOORSPACE'!$A$47:$G$196, 7, FALSE)*$M461</f>
        <v>298.96706601250378</v>
      </c>
      <c r="T461" s="356">
        <f>VLOOKUP($E461&amp;$N461, UES!$AA$6:$AJ$35, VLOOKUP(T$4, 'Index Tables'!$Q$4:$R$10, 2, FALSE), FALSE)*'Regional Rollup'!S461</f>
        <v>502211.64594488713</v>
      </c>
      <c r="U461" s="402">
        <f>VLOOKUP($F461&amp;$N461, Shipments!$DL$22:$DV$369, VLOOKUP(U$4, 'Index Tables'!$I$4:$K$10, 2, FALSE), FALSE)*VLOOKUP($C461, 'AEO COMMERCIAL FLOORSPACE'!$A$47:$G$196, 7, FALSE)*$M461</f>
        <v>270.99710897193017</v>
      </c>
      <c r="V461" s="356">
        <f>VLOOKUP($E461&amp;$N461, UES!$AA$6:$AJ$35, VLOOKUP(V$4, 'Index Tables'!$Q$4:$R$10, 2, FALSE), FALSE)*'Regional Rollup'!U461</f>
        <v>452499.63334867475</v>
      </c>
      <c r="W461" s="402">
        <f>VLOOKUP($F461&amp;$N461, Shipments!$DL$22:$DV$369, VLOOKUP(W$4, 'Index Tables'!$I$4:$K$10, 2, FALSE), FALSE)*VLOOKUP($C461, 'AEO COMMERCIAL FLOORSPACE'!$A$47:$G$196, 7, FALSE)*$M461</f>
        <v>260.79986005961399</v>
      </c>
      <c r="X461" s="356">
        <f>VLOOKUP($E461&amp;$N461, UES!$AA$6:$AJ$35, VLOOKUP(X$4, 'Index Tables'!$Q$4:$R$10, 2, FALSE), FALSE)*'Regional Rollup'!W461</f>
        <v>431713.56422015728</v>
      </c>
      <c r="Y461" s="402">
        <f>VLOOKUP($F461&amp;$N461, Shipments!$DL$22:$DV$369, VLOOKUP(Y$4, 'Index Tables'!$I$4:$K$10, 2, FALSE), FALSE)*VLOOKUP($C461, 'AEO COMMERCIAL FLOORSPACE'!$A$47:$G$196, 7, FALSE)*$M461</f>
        <v>246.92259579283791</v>
      </c>
      <c r="Z461" s="356">
        <f>VLOOKUP($E461&amp;$N461, UES!$AA$6:$AJ$35, VLOOKUP(Z$4, 'Index Tables'!$Q$4:$R$10, 2, FALSE), FALSE)*'Regional Rollup'!Y461</f>
        <v>407917.75006152428</v>
      </c>
      <c r="AA461" s="402">
        <f>VLOOKUP($F461&amp;$N461, Shipments!$DL$22:$DV$369, VLOOKUP(AA$4, 'Index Tables'!$I$4:$K$10, 2, FALSE), FALSE)*VLOOKUP($C461, 'AEO COMMERCIAL FLOORSPACE'!$A$47:$G$196, 7, FALSE)*$M461</f>
        <v>232.91592076911274</v>
      </c>
      <c r="AB461" s="356">
        <f>VLOOKUP($E461&amp;$N461, UES!$AA$6:$AJ$35, VLOOKUP(AB$4, 'Index Tables'!$Q$4:$R$10, 2, FALSE), FALSE)*'Regional Rollup'!AA461</f>
        <v>383808.62796567928</v>
      </c>
      <c r="AC461" s="356">
        <f>VLOOKUP($F461&amp;$N461, Shipments!$DL$22:$DV$369, VLOOKUP(AC$4, 'Index Tables'!$I$4:$K$10, 2, FALSE), FALSE)*VLOOKUP($C461, 'AEO COMMERCIAL FLOORSPACE'!$A$47:$G$196, 7, FALSE)*$M461</f>
        <v>0</v>
      </c>
      <c r="AD461" s="356">
        <f>VLOOKUP($E461&amp;$N461, UES!$AA$6:$AJ$35, VLOOKUP(AD$4, 'Index Tables'!$Q$4:$R$10, 2, FALSE), FALSE)*'Regional Rollup'!AC461</f>
        <v>0</v>
      </c>
      <c r="AF461" s="371">
        <f t="shared" si="164"/>
        <v>455</v>
      </c>
      <c r="AG461" s="371" t="str">
        <f t="shared" si="169"/>
        <v>2009Any</v>
      </c>
      <c r="AH461" s="371" t="str">
        <f t="shared" si="170"/>
        <v>AnyOregon</v>
      </c>
      <c r="AI461" s="371" t="s">
        <v>7</v>
      </c>
      <c r="AJ461" s="371">
        <v>2009</v>
      </c>
      <c r="AK461" s="367">
        <f t="shared" si="160"/>
        <v>2178151.2215409228</v>
      </c>
      <c r="AL461" s="371" t="s">
        <v>254</v>
      </c>
      <c r="AM461" s="368" t="str">
        <f>IF(AL461="Any", "NA", HLOOKUP($F461, TotalStockSF!$K$4:$BI$76, VLOOKUP($D461, TotalStockSF!$A$5:$B$76, 2, FALSE), FALSE))</f>
        <v>NA</v>
      </c>
      <c r="AN461" s="368">
        <f>VLOOKUP($C461, 'AEO COMMERCIAL FLOORSPACE'!$A$47:$G$196, 6, FALSE)</f>
        <v>460.61842143223009</v>
      </c>
      <c r="AO461" s="369" t="str">
        <f t="shared" si="154"/>
        <v>NA</v>
      </c>
      <c r="AP461" s="370">
        <f>VLOOKUP($C461, 'AEO COMMERCIAL FLOORSPACE'!$A$47:$G$196, 7, FALSE)</f>
        <v>3.481138947793197E-2</v>
      </c>
      <c r="AQ461" s="370">
        <f t="shared" si="151"/>
        <v>3.481138947793197E-2</v>
      </c>
      <c r="AR461" s="371" t="s">
        <v>241</v>
      </c>
      <c r="AS461" s="356">
        <f t="shared" si="165"/>
        <v>1310.6025516059985</v>
      </c>
      <c r="AT461" s="367">
        <f t="shared" si="166"/>
        <v>2178151.2215409228</v>
      </c>
      <c r="AU461" s="356">
        <f>VLOOKUP($F461&amp;$N461, Shipments!$EQ$22:$FA$369, VLOOKUP(AU$4, 'Index Tables'!$M$4:$O$10, 2, FALSE), FALSE)*VLOOKUP($C461, 'AEO COMMERCIAL FLOORSPACE'!$A$47:$G$196, 7, FALSE)*$M461</f>
        <v>0</v>
      </c>
      <c r="AV461" s="356">
        <f>VLOOKUP($E461&amp;$N461, UES!$AA$6:$AJ$35, VLOOKUP(AV$4, 'Index Tables'!$Q$4:$R$10, 2, FALSE), FALSE)*'Regional Rollup'!AU461</f>
        <v>0</v>
      </c>
      <c r="AW461" s="402">
        <f>VLOOKUP($F461&amp;$N461, Shipments!$EQ$22:$FA$369, VLOOKUP(AW$4, 'Index Tables'!$M$4:$O$10, 2, FALSE), FALSE)*VLOOKUP($C461, 'AEO COMMERCIAL FLOORSPACE'!$A$47:$G$196, 7, FALSE)*$M461</f>
        <v>298.96706601250378</v>
      </c>
      <c r="AX461" s="356">
        <f>VLOOKUP($E461&amp;$N461, UES!$AA$6:$AJ$35, VLOOKUP(AX$4, 'Index Tables'!$Q$4:$R$10, 2, FALSE), FALSE)*'Regional Rollup'!AW461</f>
        <v>502211.64594488713</v>
      </c>
      <c r="AY461" s="402">
        <f>VLOOKUP($F461&amp;$N461, Shipments!$EQ$22:$FA$369, VLOOKUP(AY$4, 'Index Tables'!$M$4:$O$10, 2, FALSE), FALSE)*VLOOKUP($C461, 'AEO COMMERCIAL FLOORSPACE'!$A$47:$G$196, 7, FALSE)*$M461</f>
        <v>270.99710897193017</v>
      </c>
      <c r="AZ461" s="356">
        <f>VLOOKUP($E461&amp;$N461, UES!$AA$6:$AJ$35, VLOOKUP(AZ$4, 'Index Tables'!$Q$4:$R$10, 2, FALSE), FALSE)*'Regional Rollup'!AY461</f>
        <v>452499.63334867475</v>
      </c>
      <c r="BA461" s="402">
        <f>VLOOKUP($F461&amp;$N461, Shipments!$EQ$22:$FA$369, VLOOKUP(BA$4, 'Index Tables'!$M$4:$O$10, 2, FALSE), FALSE)*VLOOKUP($C461, 'AEO COMMERCIAL FLOORSPACE'!$A$47:$G$196, 7, FALSE)*$M461</f>
        <v>260.79986005961399</v>
      </c>
      <c r="BB461" s="356">
        <f>VLOOKUP($E461&amp;$N461, UES!$AA$6:$AJ$35, VLOOKUP(BB$4, 'Index Tables'!$Q$4:$R$10, 2, FALSE), FALSE)*'Regional Rollup'!BA461</f>
        <v>431713.56422015728</v>
      </c>
      <c r="BC461" s="402">
        <f>VLOOKUP($F461&amp;$N461, Shipments!$EQ$22:$FA$369, VLOOKUP(BC$4, 'Index Tables'!$M$4:$O$10, 2, FALSE), FALSE)*VLOOKUP($C461, 'AEO COMMERCIAL FLOORSPACE'!$A$47:$G$196, 7, FALSE)*$M461</f>
        <v>246.92259579283791</v>
      </c>
      <c r="BD461" s="356">
        <f>VLOOKUP($E461&amp;$N461, UES!$AA$6:$AJ$35, VLOOKUP(BD$4, 'Index Tables'!$Q$4:$R$10, 2, FALSE), FALSE)*'Regional Rollup'!BC461</f>
        <v>407917.75006152428</v>
      </c>
      <c r="BE461" s="402">
        <f>VLOOKUP($F461&amp;$N461, Shipments!$EQ$22:$FA$369, VLOOKUP(BE$4, 'Index Tables'!$M$4:$O$10, 2, FALSE), FALSE)*VLOOKUP($C461, 'AEO COMMERCIAL FLOORSPACE'!$A$47:$G$196, 7, FALSE)*$M461</f>
        <v>232.91592076911274</v>
      </c>
      <c r="BF461" s="356">
        <f>VLOOKUP($E461&amp;$N461, UES!$AA$6:$AJ$35, VLOOKUP(BF$4, 'Index Tables'!$Q$4:$R$10, 2, FALSE), FALSE)*'Regional Rollup'!BE461</f>
        <v>383808.62796567928</v>
      </c>
      <c r="BG461" s="356">
        <f>VLOOKUP($F461&amp;$N461, Shipments!$EQ$22:$FA$369, VLOOKUP(BG$4, 'Index Tables'!$M$4:$O$10, 2, FALSE), FALSE)*VLOOKUP($C461, 'AEO COMMERCIAL FLOORSPACE'!$A$47:$G$196, 7, FALSE)*$M461</f>
        <v>0</v>
      </c>
      <c r="BH461" s="356">
        <f>VLOOKUP($E461&amp;$N461, UES!$AA$6:$AJ$35, VLOOKUP(BH$4, 'Index Tables'!$Q$4:$R$10, 2, FALSE), FALSE)*'Regional Rollup'!BG461</f>
        <v>0</v>
      </c>
    </row>
    <row r="462" spans="2:60">
      <c r="B462" s="371">
        <f t="shared" si="161"/>
        <v>456</v>
      </c>
      <c r="C462" s="371" t="str">
        <f t="shared" si="167"/>
        <v>2010Any</v>
      </c>
      <c r="D462" s="371" t="str">
        <f t="shared" si="168"/>
        <v>AnyOregon</v>
      </c>
      <c r="E462" s="371" t="s">
        <v>7</v>
      </c>
      <c r="F462" s="371">
        <v>2010</v>
      </c>
      <c r="G462" s="367">
        <f t="shared" si="159"/>
        <v>2259726.6130340667</v>
      </c>
      <c r="H462" s="371" t="s">
        <v>254</v>
      </c>
      <c r="I462" s="368" t="str">
        <f>IF(H462="Any", "NA", HLOOKUP($F462, TotalStockSF!$K$4:$BI$76, VLOOKUP($D462, TotalStockSF!$A$5:$B$76, 2, FALSE), FALSE))</f>
        <v>NA</v>
      </c>
      <c r="J462" s="368">
        <f>VLOOKUP($C462, 'AEO COMMERCIAL FLOORSPACE'!$A$47:$G$196, 6, FALSE)</f>
        <v>472.35411536815047</v>
      </c>
      <c r="K462" s="369" t="str">
        <f t="shared" si="153"/>
        <v>NA</v>
      </c>
      <c r="L462" s="370">
        <f>VLOOKUP($C462, 'AEO COMMERCIAL FLOORSPACE'!$A$47:$G$196, 7, FALSE)</f>
        <v>3.5074742632165513E-2</v>
      </c>
      <c r="M462" s="370">
        <f t="shared" si="152"/>
        <v>3.5074742632165513E-2</v>
      </c>
      <c r="N462" s="371" t="s">
        <v>241</v>
      </c>
      <c r="O462" s="356">
        <f t="shared" si="162"/>
        <v>1359.6868002944518</v>
      </c>
      <c r="P462" s="367">
        <f t="shared" si="163"/>
        <v>2259726.6130340667</v>
      </c>
      <c r="Q462" s="356">
        <f>VLOOKUP($F462&amp;$N462, Shipments!$DL$22:$DV$369, VLOOKUP(Q$4, 'Index Tables'!$I$4:$K$10, 2, FALSE), FALSE)*VLOOKUP($C462, 'AEO COMMERCIAL FLOORSPACE'!$A$47:$G$196, 7, FALSE)*$M462</f>
        <v>0</v>
      </c>
      <c r="R462" s="356">
        <f>VLOOKUP($E462&amp;$N462, UES!$AA$6:$AJ$35, VLOOKUP(R$4, 'Index Tables'!$Q$4:$R$10, 2, FALSE), FALSE)*'Regional Rollup'!Q462</f>
        <v>0</v>
      </c>
      <c r="S462" s="402">
        <f>VLOOKUP($F462&amp;$N462, Shipments!$DL$22:$DV$369, VLOOKUP(S$4, 'Index Tables'!$I$4:$K$10, 2, FALSE), FALSE)*VLOOKUP($C462, 'AEO COMMERCIAL FLOORSPACE'!$A$47:$G$196, 7, FALSE)*$M462</f>
        <v>310.16388063783228</v>
      </c>
      <c r="T462" s="356">
        <f>VLOOKUP($E462&amp;$N462, UES!$AA$6:$AJ$35, VLOOKUP(T$4, 'Index Tables'!$Q$4:$R$10, 2, FALSE), FALSE)*'Regional Rollup'!S462</f>
        <v>521020.30864250625</v>
      </c>
      <c r="U462" s="402">
        <f>VLOOKUP($F462&amp;$N462, Shipments!$DL$22:$DV$369, VLOOKUP(U$4, 'Index Tables'!$I$4:$K$10, 2, FALSE), FALSE)*VLOOKUP($C462, 'AEO COMMERCIAL FLOORSPACE'!$A$47:$G$196, 7, FALSE)*$M462</f>
        <v>281.14640211524835</v>
      </c>
      <c r="V462" s="356">
        <f>VLOOKUP($E462&amp;$N462, UES!$AA$6:$AJ$35, VLOOKUP(V$4, 'Index Tables'!$Q$4:$R$10, 2, FALSE), FALSE)*'Regional Rollup'!U462</f>
        <v>469446.4983669853</v>
      </c>
      <c r="W462" s="402">
        <f>VLOOKUP($F462&amp;$N462, Shipments!$DL$22:$DV$369, VLOOKUP(W$4, 'Index Tables'!$I$4:$K$10, 2, FALSE), FALSE)*VLOOKUP($C462, 'AEO COMMERCIAL FLOORSPACE'!$A$47:$G$196, 7, FALSE)*$M462</f>
        <v>270.56724924514049</v>
      </c>
      <c r="X462" s="356">
        <f>VLOOKUP($E462&amp;$N462, UES!$AA$6:$AJ$35, VLOOKUP(X$4, 'Index Tables'!$Q$4:$R$10, 2, FALSE), FALSE)*'Regional Rollup'!W462</f>
        <v>447881.95632529567</v>
      </c>
      <c r="Y462" s="402">
        <f>VLOOKUP($F462&amp;$N462, Shipments!$DL$22:$DV$369, VLOOKUP(Y$4, 'Index Tables'!$I$4:$K$10, 2, FALSE), FALSE)*VLOOKUP($C462, 'AEO COMMERCIAL FLOORSPACE'!$A$47:$G$196, 7, FALSE)*$M462</f>
        <v>256.17025831557777</v>
      </c>
      <c r="Z462" s="356">
        <f>VLOOKUP($E462&amp;$N462, UES!$AA$6:$AJ$35, VLOOKUP(Z$4, 'Index Tables'!$Q$4:$R$10, 2, FALSE), FALSE)*'Regional Rollup'!Y462</f>
        <v>423194.94928864232</v>
      </c>
      <c r="AA462" s="402">
        <f>VLOOKUP($F462&amp;$N462, Shipments!$DL$22:$DV$369, VLOOKUP(AA$4, 'Index Tables'!$I$4:$K$10, 2, FALSE), FALSE)*VLOOKUP($C462, 'AEO COMMERCIAL FLOORSPACE'!$A$47:$G$196, 7, FALSE)*$M462</f>
        <v>241.63900998065282</v>
      </c>
      <c r="AB462" s="356">
        <f>VLOOKUP($E462&amp;$N462, UES!$AA$6:$AJ$35, VLOOKUP(AB$4, 'Index Tables'!$Q$4:$R$10, 2, FALSE), FALSE)*'Regional Rollup'!AA462</f>
        <v>398182.90041063703</v>
      </c>
      <c r="AC462" s="356">
        <f>VLOOKUP($F462&amp;$N462, Shipments!$DL$22:$DV$369, VLOOKUP(AC$4, 'Index Tables'!$I$4:$K$10, 2, FALSE), FALSE)*VLOOKUP($C462, 'AEO COMMERCIAL FLOORSPACE'!$A$47:$G$196, 7, FALSE)*$M462</f>
        <v>0</v>
      </c>
      <c r="AD462" s="356">
        <f>VLOOKUP($E462&amp;$N462, UES!$AA$6:$AJ$35, VLOOKUP(AD$4, 'Index Tables'!$Q$4:$R$10, 2, FALSE), FALSE)*'Regional Rollup'!AC462</f>
        <v>0</v>
      </c>
      <c r="AF462" s="371">
        <f t="shared" si="164"/>
        <v>456</v>
      </c>
      <c r="AG462" s="371" t="str">
        <f t="shared" si="169"/>
        <v>2010Any</v>
      </c>
      <c r="AH462" s="371" t="str">
        <f t="shared" si="170"/>
        <v>AnyOregon</v>
      </c>
      <c r="AI462" s="371" t="s">
        <v>7</v>
      </c>
      <c r="AJ462" s="371">
        <v>2010</v>
      </c>
      <c r="AK462" s="367">
        <f t="shared" si="160"/>
        <v>2259726.6130340667</v>
      </c>
      <c r="AL462" s="371" t="s">
        <v>254</v>
      </c>
      <c r="AM462" s="368" t="str">
        <f>IF(AL462="Any", "NA", HLOOKUP($F462, TotalStockSF!$K$4:$BI$76, VLOOKUP($D462, TotalStockSF!$A$5:$B$76, 2, FALSE), FALSE))</f>
        <v>NA</v>
      </c>
      <c r="AN462" s="368">
        <f>VLOOKUP($C462, 'AEO COMMERCIAL FLOORSPACE'!$A$47:$G$196, 6, FALSE)</f>
        <v>472.35411536815047</v>
      </c>
      <c r="AO462" s="369" t="str">
        <f t="shared" si="154"/>
        <v>NA</v>
      </c>
      <c r="AP462" s="370">
        <f>VLOOKUP($C462, 'AEO COMMERCIAL FLOORSPACE'!$A$47:$G$196, 7, FALSE)</f>
        <v>3.5074742632165513E-2</v>
      </c>
      <c r="AQ462" s="370">
        <f t="shared" si="151"/>
        <v>3.5074742632165513E-2</v>
      </c>
      <c r="AR462" s="371" t="s">
        <v>241</v>
      </c>
      <c r="AS462" s="356">
        <f t="shared" si="165"/>
        <v>1359.6868002944518</v>
      </c>
      <c r="AT462" s="367">
        <f t="shared" si="166"/>
        <v>2259726.6130340667</v>
      </c>
      <c r="AU462" s="356">
        <f>VLOOKUP($F462&amp;$N462, Shipments!$EQ$22:$FA$369, VLOOKUP(AU$4, 'Index Tables'!$M$4:$O$10, 2, FALSE), FALSE)*VLOOKUP($C462, 'AEO COMMERCIAL FLOORSPACE'!$A$47:$G$196, 7, FALSE)*$M462</f>
        <v>0</v>
      </c>
      <c r="AV462" s="356">
        <f>VLOOKUP($E462&amp;$N462, UES!$AA$6:$AJ$35, VLOOKUP(AV$4, 'Index Tables'!$Q$4:$R$10, 2, FALSE), FALSE)*'Regional Rollup'!AU462</f>
        <v>0</v>
      </c>
      <c r="AW462" s="402">
        <f>VLOOKUP($F462&amp;$N462, Shipments!$EQ$22:$FA$369, VLOOKUP(AW$4, 'Index Tables'!$M$4:$O$10, 2, FALSE), FALSE)*VLOOKUP($C462, 'AEO COMMERCIAL FLOORSPACE'!$A$47:$G$196, 7, FALSE)*$M462</f>
        <v>310.16388063783228</v>
      </c>
      <c r="AX462" s="356">
        <f>VLOOKUP($E462&amp;$N462, UES!$AA$6:$AJ$35, VLOOKUP(AX$4, 'Index Tables'!$Q$4:$R$10, 2, FALSE), FALSE)*'Regional Rollup'!AW462</f>
        <v>521020.30864250625</v>
      </c>
      <c r="AY462" s="402">
        <f>VLOOKUP($F462&amp;$N462, Shipments!$EQ$22:$FA$369, VLOOKUP(AY$4, 'Index Tables'!$M$4:$O$10, 2, FALSE), FALSE)*VLOOKUP($C462, 'AEO COMMERCIAL FLOORSPACE'!$A$47:$G$196, 7, FALSE)*$M462</f>
        <v>281.14640211524835</v>
      </c>
      <c r="AZ462" s="356">
        <f>VLOOKUP($E462&amp;$N462, UES!$AA$6:$AJ$35, VLOOKUP(AZ$4, 'Index Tables'!$Q$4:$R$10, 2, FALSE), FALSE)*'Regional Rollup'!AY462</f>
        <v>469446.4983669853</v>
      </c>
      <c r="BA462" s="402">
        <f>VLOOKUP($F462&amp;$N462, Shipments!$EQ$22:$FA$369, VLOOKUP(BA$4, 'Index Tables'!$M$4:$O$10, 2, FALSE), FALSE)*VLOOKUP($C462, 'AEO COMMERCIAL FLOORSPACE'!$A$47:$G$196, 7, FALSE)*$M462</f>
        <v>270.56724924514049</v>
      </c>
      <c r="BB462" s="356">
        <f>VLOOKUP($E462&amp;$N462, UES!$AA$6:$AJ$35, VLOOKUP(BB$4, 'Index Tables'!$Q$4:$R$10, 2, FALSE), FALSE)*'Regional Rollup'!BA462</f>
        <v>447881.95632529567</v>
      </c>
      <c r="BC462" s="402">
        <f>VLOOKUP($F462&amp;$N462, Shipments!$EQ$22:$FA$369, VLOOKUP(BC$4, 'Index Tables'!$M$4:$O$10, 2, FALSE), FALSE)*VLOOKUP($C462, 'AEO COMMERCIAL FLOORSPACE'!$A$47:$G$196, 7, FALSE)*$M462</f>
        <v>256.17025831557777</v>
      </c>
      <c r="BD462" s="356">
        <f>VLOOKUP($E462&amp;$N462, UES!$AA$6:$AJ$35, VLOOKUP(BD$4, 'Index Tables'!$Q$4:$R$10, 2, FALSE), FALSE)*'Regional Rollup'!BC462</f>
        <v>423194.94928864232</v>
      </c>
      <c r="BE462" s="402">
        <f>VLOOKUP($F462&amp;$N462, Shipments!$EQ$22:$FA$369, VLOOKUP(BE$4, 'Index Tables'!$M$4:$O$10, 2, FALSE), FALSE)*VLOOKUP($C462, 'AEO COMMERCIAL FLOORSPACE'!$A$47:$G$196, 7, FALSE)*$M462</f>
        <v>241.63900998065282</v>
      </c>
      <c r="BF462" s="356">
        <f>VLOOKUP($E462&amp;$N462, UES!$AA$6:$AJ$35, VLOOKUP(BF$4, 'Index Tables'!$Q$4:$R$10, 2, FALSE), FALSE)*'Regional Rollup'!BE462</f>
        <v>398182.90041063703</v>
      </c>
      <c r="BG462" s="356">
        <f>VLOOKUP($F462&amp;$N462, Shipments!$EQ$22:$FA$369, VLOOKUP(BG$4, 'Index Tables'!$M$4:$O$10, 2, FALSE), FALSE)*VLOOKUP($C462, 'AEO COMMERCIAL FLOORSPACE'!$A$47:$G$196, 7, FALSE)*$M462</f>
        <v>0</v>
      </c>
      <c r="BH462" s="356">
        <f>VLOOKUP($E462&amp;$N462, UES!$AA$6:$AJ$35, VLOOKUP(BH$4, 'Index Tables'!$Q$4:$R$10, 2, FALSE), FALSE)*'Regional Rollup'!BG462</f>
        <v>0</v>
      </c>
    </row>
    <row r="463" spans="2:60">
      <c r="B463" s="371">
        <f t="shared" si="161"/>
        <v>457</v>
      </c>
      <c r="C463" s="371" t="str">
        <f t="shared" si="167"/>
        <v>2011Any</v>
      </c>
      <c r="D463" s="371" t="str">
        <f t="shared" si="168"/>
        <v>AnyOregon</v>
      </c>
      <c r="E463" s="371" t="s">
        <v>7</v>
      </c>
      <c r="F463" s="371">
        <v>2011</v>
      </c>
      <c r="G463" s="367">
        <f t="shared" si="159"/>
        <v>2334039.3593903342</v>
      </c>
      <c r="H463" s="371" t="s">
        <v>254</v>
      </c>
      <c r="I463" s="368" t="str">
        <f>IF(H463="Any", "NA", HLOOKUP($F463, TotalStockSF!$K$4:$BI$76, VLOOKUP($D463, TotalStockSF!$A$5:$B$76, 2, FALSE), FALSE))</f>
        <v>NA</v>
      </c>
      <c r="J463" s="368">
        <f>VLOOKUP($C463, 'AEO COMMERCIAL FLOORSPACE'!$A$47:$G$196, 6, FALSE)</f>
        <v>483.11140635363665</v>
      </c>
      <c r="K463" s="369" t="str">
        <f t="shared" si="153"/>
        <v>NA</v>
      </c>
      <c r="L463" s="370">
        <f>VLOOKUP($C463, 'AEO COMMERCIAL FLOORSPACE'!$A$47:$G$196, 7, FALSE)</f>
        <v>3.5258674275217929E-2</v>
      </c>
      <c r="M463" s="370">
        <f t="shared" si="152"/>
        <v>3.5258674275217929E-2</v>
      </c>
      <c r="N463" s="371" t="s">
        <v>241</v>
      </c>
      <c r="O463" s="356">
        <f t="shared" si="162"/>
        <v>1404.4010855232214</v>
      </c>
      <c r="P463" s="367">
        <f t="shared" si="163"/>
        <v>2334039.3593903342</v>
      </c>
      <c r="Q463" s="356">
        <f>VLOOKUP($F463&amp;$N463, Shipments!$DL$22:$DV$369, VLOOKUP(Q$4, 'Index Tables'!$I$4:$K$10, 2, FALSE), FALSE)*VLOOKUP($C463, 'AEO COMMERCIAL FLOORSPACE'!$A$47:$G$196, 7, FALSE)*$M463</f>
        <v>0</v>
      </c>
      <c r="R463" s="356">
        <f>VLOOKUP($E463&amp;$N463, UES!$AA$6:$AJ$35, VLOOKUP(R$4, 'Index Tables'!$Q$4:$R$10, 2, FALSE), FALSE)*'Regional Rollup'!Q463</f>
        <v>0</v>
      </c>
      <c r="S463" s="402">
        <f>VLOOKUP($F463&amp;$N463, Shipments!$DL$22:$DV$369, VLOOKUP(S$4, 'Index Tables'!$I$4:$K$10, 2, FALSE), FALSE)*VLOOKUP($C463, 'AEO COMMERCIAL FLOORSPACE'!$A$47:$G$196, 7, FALSE)*$M463</f>
        <v>320.36384449972957</v>
      </c>
      <c r="T463" s="356">
        <f>VLOOKUP($E463&amp;$N463, UES!$AA$6:$AJ$35, VLOOKUP(T$4, 'Index Tables'!$Q$4:$R$10, 2, FALSE), FALSE)*'Regional Rollup'!S463</f>
        <v>538154.43885953678</v>
      </c>
      <c r="U463" s="402">
        <f>VLOOKUP($F463&amp;$N463, Shipments!$DL$22:$DV$369, VLOOKUP(U$4, 'Index Tables'!$I$4:$K$10, 2, FALSE), FALSE)*VLOOKUP($C463, 'AEO COMMERCIAL FLOORSPACE'!$A$47:$G$196, 7, FALSE)*$M463</f>
        <v>290.39210517899892</v>
      </c>
      <c r="V463" s="356">
        <f>VLOOKUP($E463&amp;$N463, UES!$AA$6:$AJ$35, VLOOKUP(V$4, 'Index Tables'!$Q$4:$R$10, 2, FALSE), FALSE)*'Regional Rollup'!U463</f>
        <v>484884.58647895552</v>
      </c>
      <c r="W463" s="402">
        <f>VLOOKUP($F463&amp;$N463, Shipments!$DL$22:$DV$369, VLOOKUP(W$4, 'Index Tables'!$I$4:$K$10, 2, FALSE), FALSE)*VLOOKUP($C463, 'AEO COMMERCIAL FLOORSPACE'!$A$47:$G$196, 7, FALSE)*$M463</f>
        <v>279.46504920443323</v>
      </c>
      <c r="X463" s="356">
        <f>VLOOKUP($E463&amp;$N463, UES!$AA$6:$AJ$35, VLOOKUP(X$4, 'Index Tables'!$Q$4:$R$10, 2, FALSE), FALSE)*'Regional Rollup'!W463</f>
        <v>462610.87885334529</v>
      </c>
      <c r="Y463" s="402">
        <f>VLOOKUP($F463&amp;$N463, Shipments!$DL$22:$DV$369, VLOOKUP(Y$4, 'Index Tables'!$I$4:$K$10, 2, FALSE), FALSE)*VLOOKUP($C463, 'AEO COMMERCIAL FLOORSPACE'!$A$47:$G$196, 7, FALSE)*$M463</f>
        <v>264.59460280062376</v>
      </c>
      <c r="Z463" s="356">
        <f>VLOOKUP($E463&amp;$N463, UES!$AA$6:$AJ$35, VLOOKUP(Z$4, 'Index Tables'!$Q$4:$R$10, 2, FALSE), FALSE)*'Regional Rollup'!Y463</f>
        <v>437112.02170985669</v>
      </c>
      <c r="AA463" s="402">
        <f>VLOOKUP($F463&amp;$N463, Shipments!$DL$22:$DV$369, VLOOKUP(AA$4, 'Index Tables'!$I$4:$K$10, 2, FALSE), FALSE)*VLOOKUP($C463, 'AEO COMMERCIAL FLOORSPACE'!$A$47:$G$196, 7, FALSE)*$M463</f>
        <v>249.58548383943605</v>
      </c>
      <c r="AB463" s="356">
        <f>VLOOKUP($E463&amp;$N463, UES!$AA$6:$AJ$35, VLOOKUP(AB$4, 'Index Tables'!$Q$4:$R$10, 2, FALSE), FALSE)*'Regional Rollup'!AA463</f>
        <v>411277.43348864024</v>
      </c>
      <c r="AC463" s="356">
        <f>VLOOKUP($F463&amp;$N463, Shipments!$DL$22:$DV$369, VLOOKUP(AC$4, 'Index Tables'!$I$4:$K$10, 2, FALSE), FALSE)*VLOOKUP($C463, 'AEO COMMERCIAL FLOORSPACE'!$A$47:$G$196, 7, FALSE)*$M463</f>
        <v>0</v>
      </c>
      <c r="AD463" s="356">
        <f>VLOOKUP($E463&amp;$N463, UES!$AA$6:$AJ$35, VLOOKUP(AD$4, 'Index Tables'!$Q$4:$R$10, 2, FALSE), FALSE)*'Regional Rollup'!AC463</f>
        <v>0</v>
      </c>
      <c r="AF463" s="371">
        <f t="shared" si="164"/>
        <v>457</v>
      </c>
      <c r="AG463" s="371" t="str">
        <f t="shared" si="169"/>
        <v>2011Any</v>
      </c>
      <c r="AH463" s="371" t="str">
        <f t="shared" si="170"/>
        <v>AnyOregon</v>
      </c>
      <c r="AI463" s="371" t="s">
        <v>7</v>
      </c>
      <c r="AJ463" s="371">
        <v>2011</v>
      </c>
      <c r="AK463" s="367">
        <f t="shared" si="160"/>
        <v>2334039.3593903342</v>
      </c>
      <c r="AL463" s="371" t="s">
        <v>254</v>
      </c>
      <c r="AM463" s="368" t="str">
        <f>IF(AL463="Any", "NA", HLOOKUP($F463, TotalStockSF!$K$4:$BI$76, VLOOKUP($D463, TotalStockSF!$A$5:$B$76, 2, FALSE), FALSE))</f>
        <v>NA</v>
      </c>
      <c r="AN463" s="368">
        <f>VLOOKUP($C463, 'AEO COMMERCIAL FLOORSPACE'!$A$47:$G$196, 6, FALSE)</f>
        <v>483.11140635363665</v>
      </c>
      <c r="AO463" s="369" t="str">
        <f t="shared" si="154"/>
        <v>NA</v>
      </c>
      <c r="AP463" s="370">
        <f>VLOOKUP($C463, 'AEO COMMERCIAL FLOORSPACE'!$A$47:$G$196, 7, FALSE)</f>
        <v>3.5258674275217929E-2</v>
      </c>
      <c r="AQ463" s="370">
        <f t="shared" si="151"/>
        <v>3.5258674275217929E-2</v>
      </c>
      <c r="AR463" s="371" t="s">
        <v>241</v>
      </c>
      <c r="AS463" s="356">
        <f t="shared" si="165"/>
        <v>1404.4010855232214</v>
      </c>
      <c r="AT463" s="367">
        <f t="shared" si="166"/>
        <v>2334039.3593903342</v>
      </c>
      <c r="AU463" s="356">
        <f>VLOOKUP($F463&amp;$N463, Shipments!$EQ$22:$FA$369, VLOOKUP(AU$4, 'Index Tables'!$M$4:$O$10, 2, FALSE), FALSE)*VLOOKUP($C463, 'AEO COMMERCIAL FLOORSPACE'!$A$47:$G$196, 7, FALSE)*$M463</f>
        <v>0</v>
      </c>
      <c r="AV463" s="356">
        <f>VLOOKUP($E463&amp;$N463, UES!$AA$6:$AJ$35, VLOOKUP(AV$4, 'Index Tables'!$Q$4:$R$10, 2, FALSE), FALSE)*'Regional Rollup'!AU463</f>
        <v>0</v>
      </c>
      <c r="AW463" s="402">
        <f>VLOOKUP($F463&amp;$N463, Shipments!$EQ$22:$FA$369, VLOOKUP(AW$4, 'Index Tables'!$M$4:$O$10, 2, FALSE), FALSE)*VLOOKUP($C463, 'AEO COMMERCIAL FLOORSPACE'!$A$47:$G$196, 7, FALSE)*$M463</f>
        <v>320.36384449972957</v>
      </c>
      <c r="AX463" s="356">
        <f>VLOOKUP($E463&amp;$N463, UES!$AA$6:$AJ$35, VLOOKUP(AX$4, 'Index Tables'!$Q$4:$R$10, 2, FALSE), FALSE)*'Regional Rollup'!AW463</f>
        <v>538154.43885953678</v>
      </c>
      <c r="AY463" s="402">
        <f>VLOOKUP($F463&amp;$N463, Shipments!$EQ$22:$FA$369, VLOOKUP(AY$4, 'Index Tables'!$M$4:$O$10, 2, FALSE), FALSE)*VLOOKUP($C463, 'AEO COMMERCIAL FLOORSPACE'!$A$47:$G$196, 7, FALSE)*$M463</f>
        <v>290.39210517899892</v>
      </c>
      <c r="AZ463" s="356">
        <f>VLOOKUP($E463&amp;$N463, UES!$AA$6:$AJ$35, VLOOKUP(AZ$4, 'Index Tables'!$Q$4:$R$10, 2, FALSE), FALSE)*'Regional Rollup'!AY463</f>
        <v>484884.58647895552</v>
      </c>
      <c r="BA463" s="402">
        <f>VLOOKUP($F463&amp;$N463, Shipments!$EQ$22:$FA$369, VLOOKUP(BA$4, 'Index Tables'!$M$4:$O$10, 2, FALSE), FALSE)*VLOOKUP($C463, 'AEO COMMERCIAL FLOORSPACE'!$A$47:$G$196, 7, FALSE)*$M463</f>
        <v>279.46504920443323</v>
      </c>
      <c r="BB463" s="356">
        <f>VLOOKUP($E463&amp;$N463, UES!$AA$6:$AJ$35, VLOOKUP(BB$4, 'Index Tables'!$Q$4:$R$10, 2, FALSE), FALSE)*'Regional Rollup'!BA463</f>
        <v>462610.87885334529</v>
      </c>
      <c r="BC463" s="402">
        <f>VLOOKUP($F463&amp;$N463, Shipments!$EQ$22:$FA$369, VLOOKUP(BC$4, 'Index Tables'!$M$4:$O$10, 2, FALSE), FALSE)*VLOOKUP($C463, 'AEO COMMERCIAL FLOORSPACE'!$A$47:$G$196, 7, FALSE)*$M463</f>
        <v>264.59460280062376</v>
      </c>
      <c r="BD463" s="356">
        <f>VLOOKUP($E463&amp;$N463, UES!$AA$6:$AJ$35, VLOOKUP(BD$4, 'Index Tables'!$Q$4:$R$10, 2, FALSE), FALSE)*'Regional Rollup'!BC463</f>
        <v>437112.02170985669</v>
      </c>
      <c r="BE463" s="402">
        <f>VLOOKUP($F463&amp;$N463, Shipments!$EQ$22:$FA$369, VLOOKUP(BE$4, 'Index Tables'!$M$4:$O$10, 2, FALSE), FALSE)*VLOOKUP($C463, 'AEO COMMERCIAL FLOORSPACE'!$A$47:$G$196, 7, FALSE)*$M463</f>
        <v>249.58548383943605</v>
      </c>
      <c r="BF463" s="356">
        <f>VLOOKUP($E463&amp;$N463, UES!$AA$6:$AJ$35, VLOOKUP(BF$4, 'Index Tables'!$Q$4:$R$10, 2, FALSE), FALSE)*'Regional Rollup'!BE463</f>
        <v>411277.43348864024</v>
      </c>
      <c r="BG463" s="356">
        <f>VLOOKUP($F463&amp;$N463, Shipments!$EQ$22:$FA$369, VLOOKUP(BG$4, 'Index Tables'!$M$4:$O$10, 2, FALSE), FALSE)*VLOOKUP($C463, 'AEO COMMERCIAL FLOORSPACE'!$A$47:$G$196, 7, FALSE)*$M463</f>
        <v>0</v>
      </c>
      <c r="BH463" s="356">
        <f>VLOOKUP($E463&amp;$N463, UES!$AA$6:$AJ$35, VLOOKUP(BH$4, 'Index Tables'!$Q$4:$R$10, 2, FALSE), FALSE)*'Regional Rollup'!BG463</f>
        <v>0</v>
      </c>
    </row>
    <row r="464" spans="2:60">
      <c r="B464" s="371">
        <f t="shared" si="161"/>
        <v>458</v>
      </c>
      <c r="C464" s="371" t="str">
        <f t="shared" si="167"/>
        <v>2012Any</v>
      </c>
      <c r="D464" s="371" t="str">
        <f t="shared" si="168"/>
        <v>AnyOregon</v>
      </c>
      <c r="E464" s="371" t="s">
        <v>7</v>
      </c>
      <c r="F464" s="371">
        <v>2012</v>
      </c>
      <c r="G464" s="367">
        <f t="shared" si="159"/>
        <v>2399752.9514375553</v>
      </c>
      <c r="H464" s="371" t="s">
        <v>254</v>
      </c>
      <c r="I464" s="368" t="str">
        <f>IF(H464="Any", "NA", HLOOKUP($F464, TotalStockSF!$K$4:$BI$76, VLOOKUP($D464, TotalStockSF!$A$5:$B$76, 2, FALSE), FALSE))</f>
        <v>NA</v>
      </c>
      <c r="J464" s="368">
        <f>VLOOKUP($C464, 'AEO COMMERCIAL FLOORSPACE'!$A$47:$G$196, 6, FALSE)</f>
        <v>492.98096929227779</v>
      </c>
      <c r="K464" s="369" t="str">
        <f t="shared" si="153"/>
        <v>NA</v>
      </c>
      <c r="L464" s="370">
        <f>VLOOKUP($C464, 'AEO COMMERCIAL FLOORSPACE'!$A$47:$G$196, 7, FALSE)</f>
        <v>3.5374294814717246E-2</v>
      </c>
      <c r="M464" s="370">
        <f t="shared" si="152"/>
        <v>3.5374294814717246E-2</v>
      </c>
      <c r="N464" s="371" t="s">
        <v>241</v>
      </c>
      <c r="O464" s="356">
        <f t="shared" si="162"/>
        <v>1443.9412242245901</v>
      </c>
      <c r="P464" s="367">
        <f t="shared" si="163"/>
        <v>2399752.9514375553</v>
      </c>
      <c r="Q464" s="356">
        <f>VLOOKUP($F464&amp;$N464, Shipments!$DL$22:$DV$369, VLOOKUP(Q$4, 'Index Tables'!$I$4:$K$10, 2, FALSE), FALSE)*VLOOKUP($C464, 'AEO COMMERCIAL FLOORSPACE'!$A$47:$G$196, 7, FALSE)*$M464</f>
        <v>0</v>
      </c>
      <c r="R464" s="356">
        <f>VLOOKUP($E464&amp;$N464, UES!$AA$6:$AJ$35, VLOOKUP(R$4, 'Index Tables'!$Q$4:$R$10, 2, FALSE), FALSE)*'Regional Rollup'!Q464</f>
        <v>0</v>
      </c>
      <c r="S464" s="402">
        <f>VLOOKUP($F464&amp;$N464, Shipments!$DL$22:$DV$369, VLOOKUP(S$4, 'Index Tables'!$I$4:$K$10, 2, FALSE), FALSE)*VLOOKUP($C464, 'AEO COMMERCIAL FLOORSPACE'!$A$47:$G$196, 7, FALSE)*$M464</f>
        <v>329.38351201280585</v>
      </c>
      <c r="T464" s="356">
        <f>VLOOKUP($E464&amp;$N464, UES!$AA$6:$AJ$35, VLOOKUP(T$4, 'Index Tables'!$Q$4:$R$10, 2, FALSE), FALSE)*'Regional Rollup'!S464</f>
        <v>553305.88054852944</v>
      </c>
      <c r="U464" s="402">
        <f>VLOOKUP($F464&amp;$N464, Shipments!$DL$22:$DV$369, VLOOKUP(U$4, 'Index Tables'!$I$4:$K$10, 2, FALSE), FALSE)*VLOOKUP($C464, 'AEO COMMERCIAL FLOORSPACE'!$A$47:$G$196, 7, FALSE)*$M464</f>
        <v>298.56793488670826</v>
      </c>
      <c r="V464" s="356">
        <f>VLOOKUP($E464&amp;$N464, UES!$AA$6:$AJ$35, VLOOKUP(V$4, 'Index Tables'!$Q$4:$R$10, 2, FALSE), FALSE)*'Regional Rollup'!U464</f>
        <v>498536.24482724763</v>
      </c>
      <c r="W464" s="402">
        <f>VLOOKUP($F464&amp;$N464, Shipments!$DL$22:$DV$369, VLOOKUP(W$4, 'Index Tables'!$I$4:$K$10, 2, FALSE), FALSE)*VLOOKUP($C464, 'AEO COMMERCIAL FLOORSPACE'!$A$47:$G$196, 7, FALSE)*$M464</f>
        <v>287.33323367227081</v>
      </c>
      <c r="X464" s="356">
        <f>VLOOKUP($E464&amp;$N464, UES!$AA$6:$AJ$35, VLOOKUP(X$4, 'Index Tables'!$Q$4:$R$10, 2, FALSE), FALSE)*'Regional Rollup'!W464</f>
        <v>475635.43323683075</v>
      </c>
      <c r="Y464" s="402">
        <f>VLOOKUP($F464&amp;$N464, Shipments!$DL$22:$DV$369, VLOOKUP(Y$4, 'Index Tables'!$I$4:$K$10, 2, FALSE), FALSE)*VLOOKUP($C464, 'AEO COMMERCIAL FLOORSPACE'!$A$47:$G$196, 7, FALSE)*$M464</f>
        <v>272.04411804396494</v>
      </c>
      <c r="Z464" s="356">
        <f>VLOOKUP($E464&amp;$N464, UES!$AA$6:$AJ$35, VLOOKUP(Z$4, 'Index Tables'!$Q$4:$R$10, 2, FALSE), FALSE)*'Regional Rollup'!Y464</f>
        <v>449418.66982100095</v>
      </c>
      <c r="AA464" s="402">
        <f>VLOOKUP($F464&amp;$N464, Shipments!$DL$22:$DV$369, VLOOKUP(AA$4, 'Index Tables'!$I$4:$K$10, 2, FALSE), FALSE)*VLOOKUP($C464, 'AEO COMMERCIAL FLOORSPACE'!$A$47:$G$196, 7, FALSE)*$M464</f>
        <v>256.61242560884006</v>
      </c>
      <c r="AB464" s="356">
        <f>VLOOKUP($E464&amp;$N464, UES!$AA$6:$AJ$35, VLOOKUP(AB$4, 'Index Tables'!$Q$4:$R$10, 2, FALSE), FALSE)*'Regional Rollup'!AA464</f>
        <v>422856.72300394642</v>
      </c>
      <c r="AC464" s="356">
        <f>VLOOKUP($F464&amp;$N464, Shipments!$DL$22:$DV$369, VLOOKUP(AC$4, 'Index Tables'!$I$4:$K$10, 2, FALSE), FALSE)*VLOOKUP($C464, 'AEO COMMERCIAL FLOORSPACE'!$A$47:$G$196, 7, FALSE)*$M464</f>
        <v>0</v>
      </c>
      <c r="AD464" s="356">
        <f>VLOOKUP($E464&amp;$N464, UES!$AA$6:$AJ$35, VLOOKUP(AD$4, 'Index Tables'!$Q$4:$R$10, 2, FALSE), FALSE)*'Regional Rollup'!AC464</f>
        <v>0</v>
      </c>
      <c r="AF464" s="371">
        <f t="shared" si="164"/>
        <v>458</v>
      </c>
      <c r="AG464" s="371" t="str">
        <f t="shared" si="169"/>
        <v>2012Any</v>
      </c>
      <c r="AH464" s="371" t="str">
        <f t="shared" si="170"/>
        <v>AnyOregon</v>
      </c>
      <c r="AI464" s="371" t="s">
        <v>7</v>
      </c>
      <c r="AJ464" s="371">
        <v>2012</v>
      </c>
      <c r="AK464" s="367">
        <f t="shared" si="160"/>
        <v>2399752.9514375553</v>
      </c>
      <c r="AL464" s="371" t="s">
        <v>254</v>
      </c>
      <c r="AM464" s="368" t="str">
        <f>IF(AL464="Any", "NA", HLOOKUP($F464, TotalStockSF!$K$4:$BI$76, VLOOKUP($D464, TotalStockSF!$A$5:$B$76, 2, FALSE), FALSE))</f>
        <v>NA</v>
      </c>
      <c r="AN464" s="368">
        <f>VLOOKUP($C464, 'AEO COMMERCIAL FLOORSPACE'!$A$47:$G$196, 6, FALSE)</f>
        <v>492.98096929227779</v>
      </c>
      <c r="AO464" s="369" t="str">
        <f t="shared" si="154"/>
        <v>NA</v>
      </c>
      <c r="AP464" s="370">
        <f>VLOOKUP($C464, 'AEO COMMERCIAL FLOORSPACE'!$A$47:$G$196, 7, FALSE)</f>
        <v>3.5374294814717246E-2</v>
      </c>
      <c r="AQ464" s="370">
        <f t="shared" si="151"/>
        <v>3.5374294814717246E-2</v>
      </c>
      <c r="AR464" s="371" t="s">
        <v>241</v>
      </c>
      <c r="AS464" s="356">
        <f t="shared" si="165"/>
        <v>1443.9412242245901</v>
      </c>
      <c r="AT464" s="367">
        <f t="shared" si="166"/>
        <v>2399752.9514375553</v>
      </c>
      <c r="AU464" s="356">
        <f>VLOOKUP($F464&amp;$N464, Shipments!$EQ$22:$FA$369, VLOOKUP(AU$4, 'Index Tables'!$M$4:$O$10, 2, FALSE), FALSE)*VLOOKUP($C464, 'AEO COMMERCIAL FLOORSPACE'!$A$47:$G$196, 7, FALSE)*$M464</f>
        <v>0</v>
      </c>
      <c r="AV464" s="356">
        <f>VLOOKUP($E464&amp;$N464, UES!$AA$6:$AJ$35, VLOOKUP(AV$4, 'Index Tables'!$Q$4:$R$10, 2, FALSE), FALSE)*'Regional Rollup'!AU464</f>
        <v>0</v>
      </c>
      <c r="AW464" s="402">
        <f>VLOOKUP($F464&amp;$N464, Shipments!$EQ$22:$FA$369, VLOOKUP(AW$4, 'Index Tables'!$M$4:$O$10, 2, FALSE), FALSE)*VLOOKUP($C464, 'AEO COMMERCIAL FLOORSPACE'!$A$47:$G$196, 7, FALSE)*$M464</f>
        <v>329.38351201280585</v>
      </c>
      <c r="AX464" s="356">
        <f>VLOOKUP($E464&amp;$N464, UES!$AA$6:$AJ$35, VLOOKUP(AX$4, 'Index Tables'!$Q$4:$R$10, 2, FALSE), FALSE)*'Regional Rollup'!AW464</f>
        <v>553305.88054852944</v>
      </c>
      <c r="AY464" s="402">
        <f>VLOOKUP($F464&amp;$N464, Shipments!$EQ$22:$FA$369, VLOOKUP(AY$4, 'Index Tables'!$M$4:$O$10, 2, FALSE), FALSE)*VLOOKUP($C464, 'AEO COMMERCIAL FLOORSPACE'!$A$47:$G$196, 7, FALSE)*$M464</f>
        <v>298.56793488670826</v>
      </c>
      <c r="AZ464" s="356">
        <f>VLOOKUP($E464&amp;$N464, UES!$AA$6:$AJ$35, VLOOKUP(AZ$4, 'Index Tables'!$Q$4:$R$10, 2, FALSE), FALSE)*'Regional Rollup'!AY464</f>
        <v>498536.24482724763</v>
      </c>
      <c r="BA464" s="402">
        <f>VLOOKUP($F464&amp;$N464, Shipments!$EQ$22:$FA$369, VLOOKUP(BA$4, 'Index Tables'!$M$4:$O$10, 2, FALSE), FALSE)*VLOOKUP($C464, 'AEO COMMERCIAL FLOORSPACE'!$A$47:$G$196, 7, FALSE)*$M464</f>
        <v>287.33323367227081</v>
      </c>
      <c r="BB464" s="356">
        <f>VLOOKUP($E464&amp;$N464, UES!$AA$6:$AJ$35, VLOOKUP(BB$4, 'Index Tables'!$Q$4:$R$10, 2, FALSE), FALSE)*'Regional Rollup'!BA464</f>
        <v>475635.43323683075</v>
      </c>
      <c r="BC464" s="402">
        <f>VLOOKUP($F464&amp;$N464, Shipments!$EQ$22:$FA$369, VLOOKUP(BC$4, 'Index Tables'!$M$4:$O$10, 2, FALSE), FALSE)*VLOOKUP($C464, 'AEO COMMERCIAL FLOORSPACE'!$A$47:$G$196, 7, FALSE)*$M464</f>
        <v>272.04411804396494</v>
      </c>
      <c r="BD464" s="356">
        <f>VLOOKUP($E464&amp;$N464, UES!$AA$6:$AJ$35, VLOOKUP(BD$4, 'Index Tables'!$Q$4:$R$10, 2, FALSE), FALSE)*'Regional Rollup'!BC464</f>
        <v>449418.66982100095</v>
      </c>
      <c r="BE464" s="402">
        <f>VLOOKUP($F464&amp;$N464, Shipments!$EQ$22:$FA$369, VLOOKUP(BE$4, 'Index Tables'!$M$4:$O$10, 2, FALSE), FALSE)*VLOOKUP($C464, 'AEO COMMERCIAL FLOORSPACE'!$A$47:$G$196, 7, FALSE)*$M464</f>
        <v>256.61242560884006</v>
      </c>
      <c r="BF464" s="356">
        <f>VLOOKUP($E464&amp;$N464, UES!$AA$6:$AJ$35, VLOOKUP(BF$4, 'Index Tables'!$Q$4:$R$10, 2, FALSE), FALSE)*'Regional Rollup'!BE464</f>
        <v>422856.72300394642</v>
      </c>
      <c r="BG464" s="356">
        <f>VLOOKUP($F464&amp;$N464, Shipments!$EQ$22:$FA$369, VLOOKUP(BG$4, 'Index Tables'!$M$4:$O$10, 2, FALSE), FALSE)*VLOOKUP($C464, 'AEO COMMERCIAL FLOORSPACE'!$A$47:$G$196, 7, FALSE)*$M464</f>
        <v>0</v>
      </c>
      <c r="BH464" s="356">
        <f>VLOOKUP($E464&amp;$N464, UES!$AA$6:$AJ$35, VLOOKUP(BH$4, 'Index Tables'!$Q$4:$R$10, 2, FALSE), FALSE)*'Regional Rollup'!BG464</f>
        <v>0</v>
      </c>
    </row>
    <row r="465" spans="2:60">
      <c r="B465" s="371">
        <f t="shared" si="161"/>
        <v>459</v>
      </c>
      <c r="C465" s="371" t="str">
        <f t="shared" si="167"/>
        <v>2013Any</v>
      </c>
      <c r="D465" s="371" t="str">
        <f t="shared" si="168"/>
        <v>AnyOregon</v>
      </c>
      <c r="E465" s="371" t="s">
        <v>7</v>
      </c>
      <c r="F465" s="371">
        <v>2013</v>
      </c>
      <c r="G465" s="367">
        <f t="shared" si="159"/>
        <v>2459450.9515957311</v>
      </c>
      <c r="H465" s="371" t="s">
        <v>254</v>
      </c>
      <c r="I465" s="368" t="str">
        <f>IF(H465="Any", "NA", HLOOKUP($F465, TotalStockSF!$K$4:$BI$76, VLOOKUP($D465, TotalStockSF!$A$5:$B$76, 2, FALSE), FALSE))</f>
        <v>NA</v>
      </c>
      <c r="J465" s="368">
        <f>VLOOKUP($C465, 'AEO COMMERCIAL FLOORSPACE'!$A$47:$G$196, 6, FALSE)</f>
        <v>502.55899521705112</v>
      </c>
      <c r="K465" s="369" t="str">
        <f t="shared" si="153"/>
        <v>NA</v>
      </c>
      <c r="L465" s="370">
        <f>VLOOKUP($C465, 'AEO COMMERCIAL FLOORSPACE'!$A$47:$G$196, 7, FALSE)</f>
        <v>3.5443315633530162E-2</v>
      </c>
      <c r="M465" s="370">
        <f t="shared" si="152"/>
        <v>3.5443315633530162E-2</v>
      </c>
      <c r="N465" s="371" t="s">
        <v>241</v>
      </c>
      <c r="O465" s="356">
        <f t="shared" si="162"/>
        <v>1479.8617565362674</v>
      </c>
      <c r="P465" s="367">
        <f t="shared" si="163"/>
        <v>2459450.9515957311</v>
      </c>
      <c r="Q465" s="356">
        <f>VLOOKUP($F465&amp;$N465, Shipments!$DL$22:$DV$369, VLOOKUP(Q$4, 'Index Tables'!$I$4:$K$10, 2, FALSE), FALSE)*VLOOKUP($C465, 'AEO COMMERCIAL FLOORSPACE'!$A$47:$G$196, 7, FALSE)*$M465</f>
        <v>0</v>
      </c>
      <c r="R465" s="356">
        <f>VLOOKUP($E465&amp;$N465, UES!$AA$6:$AJ$35, VLOOKUP(R$4, 'Index Tables'!$Q$4:$R$10, 2, FALSE), FALSE)*'Regional Rollup'!Q465</f>
        <v>0</v>
      </c>
      <c r="S465" s="402">
        <f>VLOOKUP($F465&amp;$N465, Shipments!$DL$22:$DV$369, VLOOKUP(S$4, 'Index Tables'!$I$4:$K$10, 2, FALSE), FALSE)*VLOOKUP($C465, 'AEO COMMERCIAL FLOORSPACE'!$A$47:$G$196, 7, FALSE)*$M465</f>
        <v>337.5774958728785</v>
      </c>
      <c r="T465" s="356">
        <f>VLOOKUP($E465&amp;$N465, UES!$AA$6:$AJ$35, VLOOKUP(T$4, 'Index Tables'!$Q$4:$R$10, 2, FALSE), FALSE)*'Regional Rollup'!S465</f>
        <v>567070.3201441631</v>
      </c>
      <c r="U465" s="402">
        <f>VLOOKUP($F465&amp;$N465, Shipments!$DL$22:$DV$369, VLOOKUP(U$4, 'Index Tables'!$I$4:$K$10, 2, FALSE), FALSE)*VLOOKUP($C465, 'AEO COMMERCIAL FLOORSPACE'!$A$47:$G$196, 7, FALSE)*$M465</f>
        <v>305.99532803291339</v>
      </c>
      <c r="V465" s="356">
        <f>VLOOKUP($E465&amp;$N465, UES!$AA$6:$AJ$35, VLOOKUP(V$4, 'Index Tables'!$Q$4:$R$10, 2, FALSE), FALSE)*'Regional Rollup'!U465</f>
        <v>510938.19512164139</v>
      </c>
      <c r="W465" s="402">
        <f>VLOOKUP($F465&amp;$N465, Shipments!$DL$22:$DV$369, VLOOKUP(W$4, 'Index Tables'!$I$4:$K$10, 2, FALSE), FALSE)*VLOOKUP($C465, 'AEO COMMERCIAL FLOORSPACE'!$A$47:$G$196, 7, FALSE)*$M465</f>
        <v>294.48114421820469</v>
      </c>
      <c r="X465" s="356">
        <f>VLOOKUP($E465&amp;$N465, UES!$AA$6:$AJ$35, VLOOKUP(X$4, 'Index Tables'!$Q$4:$R$10, 2, FALSE), FALSE)*'Regional Rollup'!W465</f>
        <v>487467.68628254405</v>
      </c>
      <c r="Y465" s="402">
        <f>VLOOKUP($F465&amp;$N465, Shipments!$DL$22:$DV$369, VLOOKUP(Y$4, 'Index Tables'!$I$4:$K$10, 2, FALSE), FALSE)*VLOOKUP($C465, 'AEO COMMERCIAL FLOORSPACE'!$A$47:$G$196, 7, FALSE)*$M465</f>
        <v>278.8116854272202</v>
      </c>
      <c r="Z465" s="356">
        <f>VLOOKUP($E465&amp;$N465, UES!$AA$6:$AJ$35, VLOOKUP(Z$4, 'Index Tables'!$Q$4:$R$10, 2, FALSE), FALSE)*'Regional Rollup'!Y465</f>
        <v>460598.73558818304</v>
      </c>
      <c r="AA465" s="402">
        <f>VLOOKUP($F465&amp;$N465, Shipments!$DL$22:$DV$369, VLOOKUP(AA$4, 'Index Tables'!$I$4:$K$10, 2, FALSE), FALSE)*VLOOKUP($C465, 'AEO COMMERCIAL FLOORSPACE'!$A$47:$G$196, 7, FALSE)*$M465</f>
        <v>262.99610298505064</v>
      </c>
      <c r="AB465" s="356">
        <f>VLOOKUP($E465&amp;$N465, UES!$AA$6:$AJ$35, VLOOKUP(AB$4, 'Index Tables'!$Q$4:$R$10, 2, FALSE), FALSE)*'Regional Rollup'!AA465</f>
        <v>433376.0144591995</v>
      </c>
      <c r="AC465" s="356">
        <f>VLOOKUP($F465&amp;$N465, Shipments!$DL$22:$DV$369, VLOOKUP(AC$4, 'Index Tables'!$I$4:$K$10, 2, FALSE), FALSE)*VLOOKUP($C465, 'AEO COMMERCIAL FLOORSPACE'!$A$47:$G$196, 7, FALSE)*$M465</f>
        <v>0</v>
      </c>
      <c r="AD465" s="356">
        <f>VLOOKUP($E465&amp;$N465, UES!$AA$6:$AJ$35, VLOOKUP(AD$4, 'Index Tables'!$Q$4:$R$10, 2, FALSE), FALSE)*'Regional Rollup'!AC465</f>
        <v>0</v>
      </c>
      <c r="AF465" s="371">
        <f t="shared" si="164"/>
        <v>459</v>
      </c>
      <c r="AG465" s="371" t="str">
        <f t="shared" si="169"/>
        <v>2013Any</v>
      </c>
      <c r="AH465" s="371" t="str">
        <f t="shared" si="170"/>
        <v>AnyOregon</v>
      </c>
      <c r="AI465" s="371" t="s">
        <v>7</v>
      </c>
      <c r="AJ465" s="371">
        <v>2013</v>
      </c>
      <c r="AK465" s="367">
        <f t="shared" si="160"/>
        <v>2458430.955064767</v>
      </c>
      <c r="AL465" s="371" t="s">
        <v>254</v>
      </c>
      <c r="AM465" s="368" t="str">
        <f>IF(AL465="Any", "NA", HLOOKUP($F465, TotalStockSF!$K$4:$BI$76, VLOOKUP($D465, TotalStockSF!$A$5:$B$76, 2, FALSE), FALSE))</f>
        <v>NA</v>
      </c>
      <c r="AN465" s="368">
        <f>VLOOKUP($C465, 'AEO COMMERCIAL FLOORSPACE'!$A$47:$G$196, 6, FALSE)</f>
        <v>502.55899521705112</v>
      </c>
      <c r="AO465" s="369" t="str">
        <f t="shared" si="154"/>
        <v>NA</v>
      </c>
      <c r="AP465" s="370">
        <f>VLOOKUP($C465, 'AEO COMMERCIAL FLOORSPACE'!$A$47:$G$196, 7, FALSE)</f>
        <v>3.5443315633530162E-2</v>
      </c>
      <c r="AQ465" s="370">
        <f t="shared" si="151"/>
        <v>3.5443315633530162E-2</v>
      </c>
      <c r="AR465" s="371" t="s">
        <v>241</v>
      </c>
      <c r="AS465" s="356">
        <f t="shared" si="165"/>
        <v>1479.8617565362676</v>
      </c>
      <c r="AT465" s="367">
        <f t="shared" si="166"/>
        <v>2458430.955064767</v>
      </c>
      <c r="AU465" s="356">
        <f>VLOOKUP($F465&amp;$N465, Shipments!$EQ$22:$FA$369, VLOOKUP(AU$4, 'Index Tables'!$M$4:$O$10, 2, FALSE), FALSE)*VLOOKUP($C465, 'AEO COMMERCIAL FLOORSPACE'!$A$47:$G$196, 7, FALSE)*$M465</f>
        <v>0</v>
      </c>
      <c r="AV465" s="356">
        <f>VLOOKUP($E465&amp;$N465, UES!$AA$6:$AJ$35, VLOOKUP(AV$4, 'Index Tables'!$Q$4:$R$10, 2, FALSE), FALSE)*'Regional Rollup'!AU465</f>
        <v>0</v>
      </c>
      <c r="AW465" s="402">
        <f>VLOOKUP($F465&amp;$N465, Shipments!$EQ$22:$FA$369, VLOOKUP(AW$4, 'Index Tables'!$M$4:$O$10, 2, FALSE), FALSE)*VLOOKUP($C465, 'AEO COMMERCIAL FLOORSPACE'!$A$47:$G$196, 7, FALSE)*$M465</f>
        <v>310.40923847897614</v>
      </c>
      <c r="AX465" s="356">
        <f>VLOOKUP($E465&amp;$N465, UES!$AA$6:$AJ$35, VLOOKUP(AX$4, 'Index Tables'!$Q$4:$R$10, 2, FALSE), FALSE)*'Regional Rollup'!AW465</f>
        <v>521432.46629883215</v>
      </c>
      <c r="AY465" s="402">
        <f>VLOOKUP($F465&amp;$N465, Shipments!$EQ$22:$FA$369, VLOOKUP(AY$4, 'Index Tables'!$M$4:$O$10, 2, FALSE), FALSE)*VLOOKUP($C465, 'AEO COMMERCIAL FLOORSPACE'!$A$47:$G$196, 7, FALSE)*$M465</f>
        <v>281.3688054270927</v>
      </c>
      <c r="AZ465" s="356">
        <f>VLOOKUP($E465&amp;$N465, UES!$AA$6:$AJ$35, VLOOKUP(AZ$4, 'Index Tables'!$Q$4:$R$10, 2, FALSE), FALSE)*'Regional Rollup'!AY465</f>
        <v>469817.8581111792</v>
      </c>
      <c r="BA465" s="402">
        <f>VLOOKUP($F465&amp;$N465, Shipments!$EQ$22:$FA$369, VLOOKUP(BA$4, 'Index Tables'!$M$4:$O$10, 2, FALSE), FALSE)*VLOOKUP($C465, 'AEO COMMERCIAL FLOORSPACE'!$A$47:$G$196, 7, FALSE)*$M465</f>
        <v>346.27592421792787</v>
      </c>
      <c r="BB465" s="356">
        <f>VLOOKUP($E465&amp;$N465, UES!$AA$6:$AJ$35, VLOOKUP(BB$4, 'Index Tables'!$Q$4:$R$10, 2, FALSE), FALSE)*'Regional Rollup'!BA465</f>
        <v>573205.88060737308</v>
      </c>
      <c r="BC465" s="402">
        <f>VLOOKUP($F465&amp;$N465, Shipments!$EQ$22:$FA$369, VLOOKUP(BC$4, 'Index Tables'!$M$4:$O$10, 2, FALSE), FALSE)*VLOOKUP($C465, 'AEO COMMERCIAL FLOORSPACE'!$A$47:$G$196, 7, FALSE)*$M465</f>
        <v>278.8116854272202</v>
      </c>
      <c r="BD465" s="356">
        <f>VLOOKUP($E465&amp;$N465, UES!$AA$6:$AJ$35, VLOOKUP(BD$4, 'Index Tables'!$Q$4:$R$10, 2, FALSE), FALSE)*'Regional Rollup'!BC465</f>
        <v>460598.73558818304</v>
      </c>
      <c r="BE465" s="402">
        <f>VLOOKUP($F465&amp;$N465, Shipments!$EQ$22:$FA$369, VLOOKUP(BE$4, 'Index Tables'!$M$4:$O$10, 2, FALSE), FALSE)*VLOOKUP($C465, 'AEO COMMERCIAL FLOORSPACE'!$A$47:$G$196, 7, FALSE)*$M465</f>
        <v>262.99610298505064</v>
      </c>
      <c r="BF465" s="356">
        <f>VLOOKUP($E465&amp;$N465, UES!$AA$6:$AJ$35, VLOOKUP(BF$4, 'Index Tables'!$Q$4:$R$10, 2, FALSE), FALSE)*'Regional Rollup'!BE465</f>
        <v>433376.0144591995</v>
      </c>
      <c r="BG465" s="356">
        <f>VLOOKUP($F465&amp;$N465, Shipments!$EQ$22:$FA$369, VLOOKUP(BG$4, 'Index Tables'!$M$4:$O$10, 2, FALSE), FALSE)*VLOOKUP($C465, 'AEO COMMERCIAL FLOORSPACE'!$A$47:$G$196, 7, FALSE)*$M465</f>
        <v>0</v>
      </c>
      <c r="BH465" s="356">
        <f>VLOOKUP($E465&amp;$N465, UES!$AA$6:$AJ$35, VLOOKUP(BH$4, 'Index Tables'!$Q$4:$R$10, 2, FALSE), FALSE)*'Regional Rollup'!BG465</f>
        <v>0</v>
      </c>
    </row>
    <row r="466" spans="2:60">
      <c r="B466" s="371">
        <f t="shared" si="161"/>
        <v>460</v>
      </c>
      <c r="C466" s="371" t="str">
        <f t="shared" si="167"/>
        <v>2014Any</v>
      </c>
      <c r="D466" s="371" t="str">
        <f t="shared" si="168"/>
        <v>AnyOregon</v>
      </c>
      <c r="E466" s="371" t="s">
        <v>7</v>
      </c>
      <c r="F466" s="371">
        <v>2014</v>
      </c>
      <c r="G466" s="367">
        <f t="shared" si="159"/>
        <v>2501421.9364734562</v>
      </c>
      <c r="H466" s="371" t="s">
        <v>254</v>
      </c>
      <c r="I466" s="368" t="str">
        <f>IF(H466="Any", "NA", HLOOKUP($F466, TotalStockSF!$K$4:$BI$76, VLOOKUP($D466, TotalStockSF!$A$5:$B$76, 2, FALSE), FALSE))</f>
        <v>NA</v>
      </c>
      <c r="J466" s="368">
        <f>VLOOKUP($C466, 'AEO COMMERCIAL FLOORSPACE'!$A$47:$G$196, 6, FALSE)</f>
        <v>511.96215489586854</v>
      </c>
      <c r="K466" s="369" t="str">
        <f t="shared" si="153"/>
        <v>NA</v>
      </c>
      <c r="L466" s="370">
        <f>VLOOKUP($C466, 'AEO COMMERCIAL FLOORSPACE'!$A$47:$G$196, 7, FALSE)</f>
        <v>3.5526373925923879E-2</v>
      </c>
      <c r="M466" s="370">
        <f t="shared" si="152"/>
        <v>3.5526373925923879E-2</v>
      </c>
      <c r="N466" s="371" t="s">
        <v>241</v>
      </c>
      <c r="O466" s="356">
        <f t="shared" si="162"/>
        <v>1505.1158708191356</v>
      </c>
      <c r="P466" s="367">
        <f t="shared" si="163"/>
        <v>2501421.9364734562</v>
      </c>
      <c r="Q466" s="356">
        <f>VLOOKUP($F466&amp;$N466, Shipments!$DL$22:$DV$369, VLOOKUP(Q$4, 'Index Tables'!$I$4:$K$10, 2, FALSE), FALSE)*VLOOKUP($C466, 'AEO COMMERCIAL FLOORSPACE'!$A$47:$G$196, 7, FALSE)*$M466</f>
        <v>0</v>
      </c>
      <c r="R466" s="356">
        <f>VLOOKUP($E466&amp;$N466, UES!$AA$6:$AJ$35, VLOOKUP(R$4, 'Index Tables'!$Q$4:$R$10, 2, FALSE), FALSE)*'Regional Rollup'!Q466</f>
        <v>0</v>
      </c>
      <c r="S466" s="402">
        <f>VLOOKUP($F466&amp;$N466, Shipments!$DL$22:$DV$369, VLOOKUP(S$4, 'Index Tables'!$I$4:$K$10, 2, FALSE), FALSE)*VLOOKUP($C466, 'AEO COMMERCIAL FLOORSPACE'!$A$47:$G$196, 7, FALSE)*$M466</f>
        <v>343.33831820810269</v>
      </c>
      <c r="T466" s="356">
        <f>VLOOKUP($E466&amp;$N466, UES!$AA$6:$AJ$35, VLOOKUP(T$4, 'Index Tables'!$Q$4:$R$10, 2, FALSE), FALSE)*'Regional Rollup'!S466</f>
        <v>576747.47992485948</v>
      </c>
      <c r="U466" s="402">
        <f>VLOOKUP($F466&amp;$N466, Shipments!$DL$22:$DV$369, VLOOKUP(U$4, 'Index Tables'!$I$4:$K$10, 2, FALSE), FALSE)*VLOOKUP($C466, 'AEO COMMERCIAL FLOORSPACE'!$A$47:$G$196, 7, FALSE)*$M466</f>
        <v>311.21719483907646</v>
      </c>
      <c r="V466" s="356">
        <f>VLOOKUP($E466&amp;$N466, UES!$AA$6:$AJ$35, VLOOKUP(V$4, 'Index Tables'!$Q$4:$R$10, 2, FALSE), FALSE)*'Regional Rollup'!U466</f>
        <v>519657.44981829997</v>
      </c>
      <c r="W466" s="402">
        <f>VLOOKUP($F466&amp;$N466, Shipments!$DL$22:$DV$369, VLOOKUP(W$4, 'Index Tables'!$I$4:$K$10, 2, FALSE), FALSE)*VLOOKUP($C466, 'AEO COMMERCIAL FLOORSPACE'!$A$47:$G$196, 7, FALSE)*$M466</f>
        <v>299.50651935030004</v>
      </c>
      <c r="X466" s="356">
        <f>VLOOKUP($E466&amp;$N466, UES!$AA$6:$AJ$35, VLOOKUP(X$4, 'Index Tables'!$Q$4:$R$10, 2, FALSE), FALSE)*'Regional Rollup'!W466</f>
        <v>495786.41240963753</v>
      </c>
      <c r="Y466" s="402">
        <f>VLOOKUP($F466&amp;$N466, Shipments!$DL$22:$DV$369, VLOOKUP(Y$4, 'Index Tables'!$I$4:$K$10, 2, FALSE), FALSE)*VLOOKUP($C466, 'AEO COMMERCIAL FLOORSPACE'!$A$47:$G$196, 7, FALSE)*$M466</f>
        <v>283.56965835008191</v>
      </c>
      <c r="Z466" s="356">
        <f>VLOOKUP($E466&amp;$N466, UES!$AA$6:$AJ$35, VLOOKUP(Z$4, 'Index Tables'!$Q$4:$R$10, 2, FALSE), FALSE)*'Regional Rollup'!Y466</f>
        <v>468458.93810758204</v>
      </c>
      <c r="AA466" s="402">
        <f>VLOOKUP($F466&amp;$N466, Shipments!$DL$22:$DV$369, VLOOKUP(AA$4, 'Index Tables'!$I$4:$K$10, 2, FALSE), FALSE)*VLOOKUP($C466, 'AEO COMMERCIAL FLOORSPACE'!$A$47:$G$196, 7, FALSE)*$M466</f>
        <v>267.48418007157449</v>
      </c>
      <c r="AB466" s="356">
        <f>VLOOKUP($E466&amp;$N466, UES!$AA$6:$AJ$35, VLOOKUP(AB$4, 'Index Tables'!$Q$4:$R$10, 2, FALSE), FALSE)*'Regional Rollup'!AA466</f>
        <v>440771.65621307719</v>
      </c>
      <c r="AC466" s="356">
        <f>VLOOKUP($F466&amp;$N466, Shipments!$DL$22:$DV$369, VLOOKUP(AC$4, 'Index Tables'!$I$4:$K$10, 2, FALSE), FALSE)*VLOOKUP($C466, 'AEO COMMERCIAL FLOORSPACE'!$A$47:$G$196, 7, FALSE)*$M466</f>
        <v>0</v>
      </c>
      <c r="AD466" s="356">
        <f>VLOOKUP($E466&amp;$N466, UES!$AA$6:$AJ$35, VLOOKUP(AD$4, 'Index Tables'!$Q$4:$R$10, 2, FALSE), FALSE)*'Regional Rollup'!AC466</f>
        <v>0</v>
      </c>
      <c r="AF466" s="371">
        <f t="shared" si="164"/>
        <v>460</v>
      </c>
      <c r="AG466" s="371" t="str">
        <f t="shared" si="169"/>
        <v>2014Any</v>
      </c>
      <c r="AH466" s="371" t="str">
        <f t="shared" si="170"/>
        <v>AnyOregon</v>
      </c>
      <c r="AI466" s="371" t="s">
        <v>7</v>
      </c>
      <c r="AJ466" s="371">
        <v>2014</v>
      </c>
      <c r="AK466" s="367">
        <f t="shared" si="160"/>
        <v>2499380.5739119919</v>
      </c>
      <c r="AL466" s="371" t="s">
        <v>254</v>
      </c>
      <c r="AM466" s="368" t="str">
        <f>IF(AL466="Any", "NA", HLOOKUP($F466, TotalStockSF!$K$4:$BI$76, VLOOKUP($D466, TotalStockSF!$A$5:$B$76, 2, FALSE), FALSE))</f>
        <v>NA</v>
      </c>
      <c r="AN466" s="368">
        <f>VLOOKUP($C466, 'AEO COMMERCIAL FLOORSPACE'!$A$47:$G$196, 6, FALSE)</f>
        <v>511.96215489586854</v>
      </c>
      <c r="AO466" s="369" t="str">
        <f t="shared" si="154"/>
        <v>NA</v>
      </c>
      <c r="AP466" s="370">
        <f>VLOOKUP($C466, 'AEO COMMERCIAL FLOORSPACE'!$A$47:$G$196, 7, FALSE)</f>
        <v>3.5526373925923879E-2</v>
      </c>
      <c r="AQ466" s="370">
        <f t="shared" si="151"/>
        <v>3.5526373925923879E-2</v>
      </c>
      <c r="AR466" s="371" t="s">
        <v>241</v>
      </c>
      <c r="AS466" s="356">
        <f t="shared" si="165"/>
        <v>1505.1158708191356</v>
      </c>
      <c r="AT466" s="367">
        <f t="shared" si="166"/>
        <v>2499380.5739119919</v>
      </c>
      <c r="AU466" s="356">
        <f>VLOOKUP($F466&amp;$N466, Shipments!$EQ$22:$FA$369, VLOOKUP(AU$4, 'Index Tables'!$M$4:$O$10, 2, FALSE), FALSE)*VLOOKUP($C466, 'AEO COMMERCIAL FLOORSPACE'!$A$47:$G$196, 7, FALSE)*$M466</f>
        <v>0</v>
      </c>
      <c r="AV466" s="356">
        <f>VLOOKUP($E466&amp;$N466, UES!$AA$6:$AJ$35, VLOOKUP(AV$4, 'Index Tables'!$Q$4:$R$10, 2, FALSE), FALSE)*'Regional Rollup'!AU466</f>
        <v>0</v>
      </c>
      <c r="AW466" s="402">
        <f>VLOOKUP($F466&amp;$N466, Shipments!$EQ$22:$FA$369, VLOOKUP(AW$4, 'Index Tables'!$M$4:$O$10, 2, FALSE), FALSE)*VLOOKUP($C466, 'AEO COMMERCIAL FLOORSPACE'!$A$47:$G$196, 7, FALSE)*$M466</f>
        <v>288.96532592771752</v>
      </c>
      <c r="AX466" s="356">
        <f>VLOOKUP($E466&amp;$N466, UES!$AA$6:$AJ$35, VLOOKUP(AX$4, 'Index Tables'!$Q$4:$R$10, 2, FALSE), FALSE)*'Regional Rollup'!AW466</f>
        <v>485410.49651632976</v>
      </c>
      <c r="AY466" s="402">
        <f>VLOOKUP($F466&amp;$N466, Shipments!$EQ$22:$FA$369, VLOOKUP(AY$4, 'Index Tables'!$M$4:$O$10, 2, FALSE), FALSE)*VLOOKUP($C466, 'AEO COMMERCIAL FLOORSPACE'!$A$47:$G$196, 7, FALSE)*$M466</f>
        <v>261.93108479804204</v>
      </c>
      <c r="AZ466" s="356">
        <f>VLOOKUP($E466&amp;$N466, UES!$AA$6:$AJ$35, VLOOKUP(AZ$4, 'Index Tables'!$Q$4:$R$10, 2, FALSE), FALSE)*'Regional Rollup'!AY466</f>
        <v>437361.56552877219</v>
      </c>
      <c r="BA466" s="402">
        <f>VLOOKUP($F466&amp;$N466, Shipments!$EQ$22:$FA$369, VLOOKUP(BA$4, 'Index Tables'!$M$4:$O$10, 2, FALSE), FALSE)*VLOOKUP($C466, 'AEO COMMERCIAL FLOORSPACE'!$A$47:$G$196, 7, FALSE)*$M466</f>
        <v>403.16562167171963</v>
      </c>
      <c r="BB466" s="356">
        <f>VLOOKUP($E466&amp;$N466, UES!$AA$6:$AJ$35, VLOOKUP(BB$4, 'Index Tables'!$Q$4:$R$10, 2, FALSE), FALSE)*'Regional Rollup'!BA466</f>
        <v>667377.91754623072</v>
      </c>
      <c r="BC466" s="402">
        <f>VLOOKUP($F466&amp;$N466, Shipments!$EQ$22:$FA$369, VLOOKUP(BC$4, 'Index Tables'!$M$4:$O$10, 2, FALSE), FALSE)*VLOOKUP($C466, 'AEO COMMERCIAL FLOORSPACE'!$A$47:$G$196, 7, FALSE)*$M466</f>
        <v>283.56965835008191</v>
      </c>
      <c r="BD466" s="356">
        <f>VLOOKUP($E466&amp;$N466, UES!$AA$6:$AJ$35, VLOOKUP(BD$4, 'Index Tables'!$Q$4:$R$10, 2, FALSE), FALSE)*'Regional Rollup'!BC466</f>
        <v>468458.93810758204</v>
      </c>
      <c r="BE466" s="402">
        <f>VLOOKUP($F466&amp;$N466, Shipments!$EQ$22:$FA$369, VLOOKUP(BE$4, 'Index Tables'!$M$4:$O$10, 2, FALSE), FALSE)*VLOOKUP($C466, 'AEO COMMERCIAL FLOORSPACE'!$A$47:$G$196, 7, FALSE)*$M466</f>
        <v>267.48418007157449</v>
      </c>
      <c r="BF466" s="356">
        <f>VLOOKUP($E466&amp;$N466, UES!$AA$6:$AJ$35, VLOOKUP(BF$4, 'Index Tables'!$Q$4:$R$10, 2, FALSE), FALSE)*'Regional Rollup'!BE466</f>
        <v>440771.65621307719</v>
      </c>
      <c r="BG466" s="356">
        <f>VLOOKUP($F466&amp;$N466, Shipments!$EQ$22:$FA$369, VLOOKUP(BG$4, 'Index Tables'!$M$4:$O$10, 2, FALSE), FALSE)*VLOOKUP($C466, 'AEO COMMERCIAL FLOORSPACE'!$A$47:$G$196, 7, FALSE)*$M466</f>
        <v>0</v>
      </c>
      <c r="BH466" s="356">
        <f>VLOOKUP($E466&amp;$N466, UES!$AA$6:$AJ$35, VLOOKUP(BH$4, 'Index Tables'!$Q$4:$R$10, 2, FALSE), FALSE)*'Regional Rollup'!BG466</f>
        <v>0</v>
      </c>
    </row>
    <row r="467" spans="2:60">
      <c r="B467" s="371">
        <f t="shared" si="161"/>
        <v>461</v>
      </c>
      <c r="C467" s="371" t="str">
        <f t="shared" si="167"/>
        <v>2015Any</v>
      </c>
      <c r="D467" s="371" t="str">
        <f t="shared" si="168"/>
        <v>AnyOregon</v>
      </c>
      <c r="E467" s="371" t="s">
        <v>7</v>
      </c>
      <c r="F467" s="371">
        <v>2015</v>
      </c>
      <c r="G467" s="367">
        <f t="shared" si="159"/>
        <v>2506703.5547367157</v>
      </c>
      <c r="H467" s="371" t="s">
        <v>254</v>
      </c>
      <c r="I467" s="368" t="str">
        <f>IF(H467="Any", "NA", HLOOKUP($F467, TotalStockSF!$K$4:$BI$76, VLOOKUP($D467, TotalStockSF!$A$5:$B$76, 2, FALSE), FALSE))</f>
        <v>NA</v>
      </c>
      <c r="J467" s="368">
        <f>VLOOKUP($C467, 'AEO COMMERCIAL FLOORSPACE'!$A$47:$G$196, 6, FALSE)</f>
        <v>517.85564553018321</v>
      </c>
      <c r="K467" s="369" t="str">
        <f t="shared" si="153"/>
        <v>NA</v>
      </c>
      <c r="L467" s="370">
        <f>VLOOKUP($C467, 'AEO COMMERCIAL FLOORSPACE'!$A$47:$G$196, 7, FALSE)</f>
        <v>3.5360637046507985E-2</v>
      </c>
      <c r="M467" s="370">
        <f t="shared" si="152"/>
        <v>3.5360637046507985E-2</v>
      </c>
      <c r="N467" s="371" t="s">
        <v>241</v>
      </c>
      <c r="O467" s="356">
        <f t="shared" si="162"/>
        <v>1508.2938422583914</v>
      </c>
      <c r="P467" s="367">
        <f t="shared" si="163"/>
        <v>2506703.5547367157</v>
      </c>
      <c r="Q467" s="356">
        <f>VLOOKUP($F467&amp;$N467, Shipments!$DL$22:$DV$369, VLOOKUP(Q$4, 'Index Tables'!$I$4:$K$10, 2, FALSE), FALSE)*VLOOKUP($C467, 'AEO COMMERCIAL FLOORSPACE'!$A$47:$G$196, 7, FALSE)*$M467</f>
        <v>0</v>
      </c>
      <c r="R467" s="356">
        <f>VLOOKUP($E467&amp;$N467, UES!$AA$6:$AJ$35, VLOOKUP(R$4, 'Index Tables'!$Q$4:$R$10, 2, FALSE), FALSE)*'Regional Rollup'!Q467</f>
        <v>0</v>
      </c>
      <c r="S467" s="402">
        <f>VLOOKUP($F467&amp;$N467, Shipments!$DL$22:$DV$369, VLOOKUP(S$4, 'Index Tables'!$I$4:$K$10, 2, FALSE), FALSE)*VLOOKUP($C467, 'AEO COMMERCIAL FLOORSPACE'!$A$47:$G$196, 7, FALSE)*$M467</f>
        <v>344.06325865316859</v>
      </c>
      <c r="T467" s="356">
        <f>VLOOKUP($E467&amp;$N467, UES!$AA$6:$AJ$35, VLOOKUP(T$4, 'Index Tables'!$Q$4:$R$10, 2, FALSE), FALSE)*'Regional Rollup'!S467</f>
        <v>577965.25129675143</v>
      </c>
      <c r="U467" s="402">
        <f>VLOOKUP($F467&amp;$N467, Shipments!$DL$22:$DV$369, VLOOKUP(U$4, 'Index Tables'!$I$4:$K$10, 2, FALSE), FALSE)*VLOOKUP($C467, 'AEO COMMERCIAL FLOORSPACE'!$A$47:$G$196, 7, FALSE)*$M467</f>
        <v>311.87431325486034</v>
      </c>
      <c r="V467" s="356">
        <f>VLOOKUP($E467&amp;$N467, UES!$AA$6:$AJ$35, VLOOKUP(V$4, 'Index Tables'!$Q$4:$R$10, 2, FALSE), FALSE)*'Regional Rollup'!U467</f>
        <v>520754.67865345947</v>
      </c>
      <c r="W467" s="402">
        <f>VLOOKUP($F467&amp;$N467, Shipments!$DL$22:$DV$369, VLOOKUP(W$4, 'Index Tables'!$I$4:$K$10, 2, FALSE), FALSE)*VLOOKUP($C467, 'AEO COMMERCIAL FLOORSPACE'!$A$47:$G$196, 7, FALSE)*$M467</f>
        <v>300.13891130285327</v>
      </c>
      <c r="X467" s="356">
        <f>VLOOKUP($E467&amp;$N467, UES!$AA$6:$AJ$35, VLOOKUP(X$4, 'Index Tables'!$Q$4:$R$10, 2, FALSE), FALSE)*'Regional Rollup'!W467</f>
        <v>496833.23882955388</v>
      </c>
      <c r="Y467" s="402">
        <f>VLOOKUP($F467&amp;$N467, Shipments!$DL$22:$DV$369, VLOOKUP(Y$4, 'Index Tables'!$I$4:$K$10, 2, FALSE), FALSE)*VLOOKUP($C467, 'AEO COMMERCIAL FLOORSPACE'!$A$47:$G$196, 7, FALSE)*$M467</f>
        <v>284.16840047535464</v>
      </c>
      <c r="Z467" s="356">
        <f>VLOOKUP($E467&amp;$N467, UES!$AA$6:$AJ$35, VLOOKUP(Z$4, 'Index Tables'!$Q$4:$R$10, 2, FALSE), FALSE)*'Regional Rollup'!Y467</f>
        <v>469448.06403112941</v>
      </c>
      <c r="AA467" s="402">
        <f>VLOOKUP($F467&amp;$N467, Shipments!$DL$22:$DV$369, VLOOKUP(AA$4, 'Index Tables'!$I$4:$K$10, 2, FALSE), FALSE)*VLOOKUP($C467, 'AEO COMMERCIAL FLOORSPACE'!$A$47:$G$196, 7, FALSE)*$M467</f>
        <v>268.04895857215433</v>
      </c>
      <c r="AB467" s="356">
        <f>VLOOKUP($E467&amp;$N467, UES!$AA$6:$AJ$35, VLOOKUP(AB$4, 'Index Tables'!$Q$4:$R$10, 2, FALSE), FALSE)*'Regional Rollup'!AA467</f>
        <v>441702.32192582142</v>
      </c>
      <c r="AC467" s="356">
        <f>VLOOKUP($F467&amp;$N467, Shipments!$DL$22:$DV$369, VLOOKUP(AC$4, 'Index Tables'!$I$4:$K$10, 2, FALSE), FALSE)*VLOOKUP($C467, 'AEO COMMERCIAL FLOORSPACE'!$A$47:$G$196, 7, FALSE)*$M467</f>
        <v>0</v>
      </c>
      <c r="AD467" s="356">
        <f>VLOOKUP($E467&amp;$N467, UES!$AA$6:$AJ$35, VLOOKUP(AD$4, 'Index Tables'!$Q$4:$R$10, 2, FALSE), FALSE)*'Regional Rollup'!AC467</f>
        <v>0</v>
      </c>
      <c r="AF467" s="371">
        <f t="shared" si="164"/>
        <v>461</v>
      </c>
      <c r="AG467" s="371" t="str">
        <f t="shared" si="169"/>
        <v>2015Any</v>
      </c>
      <c r="AH467" s="371" t="str">
        <f t="shared" si="170"/>
        <v>AnyOregon</v>
      </c>
      <c r="AI467" s="371" t="s">
        <v>7</v>
      </c>
      <c r="AJ467" s="371">
        <v>2015</v>
      </c>
      <c r="AK467" s="367">
        <f t="shared" si="160"/>
        <v>2503682.223842232</v>
      </c>
      <c r="AL467" s="371" t="s">
        <v>254</v>
      </c>
      <c r="AM467" s="368" t="str">
        <f>IF(AL467="Any", "NA", HLOOKUP($F467, TotalStockSF!$K$4:$BI$76, VLOOKUP($D467, TotalStockSF!$A$5:$B$76, 2, FALSE), FALSE))</f>
        <v>NA</v>
      </c>
      <c r="AN467" s="368">
        <f>VLOOKUP($C467, 'AEO COMMERCIAL FLOORSPACE'!$A$47:$G$196, 6, FALSE)</f>
        <v>517.85564553018321</v>
      </c>
      <c r="AO467" s="369" t="str">
        <f t="shared" si="154"/>
        <v>NA</v>
      </c>
      <c r="AP467" s="370">
        <f>VLOOKUP($C467, 'AEO COMMERCIAL FLOORSPACE'!$A$47:$G$196, 7, FALSE)</f>
        <v>3.5360637046507985E-2</v>
      </c>
      <c r="AQ467" s="370">
        <f t="shared" si="151"/>
        <v>3.5360637046507985E-2</v>
      </c>
      <c r="AR467" s="371" t="s">
        <v>241</v>
      </c>
      <c r="AS467" s="356">
        <f t="shared" si="165"/>
        <v>1508.2938422583911</v>
      </c>
      <c r="AT467" s="367">
        <f t="shared" si="166"/>
        <v>2503682.223842232</v>
      </c>
      <c r="AU467" s="356">
        <f>VLOOKUP($F467&amp;$N467, Shipments!$EQ$22:$FA$369, VLOOKUP(AU$4, 'Index Tables'!$M$4:$O$10, 2, FALSE), FALSE)*VLOOKUP($C467, 'AEO COMMERCIAL FLOORSPACE'!$A$47:$G$196, 7, FALSE)*$M467</f>
        <v>0</v>
      </c>
      <c r="AV467" s="356">
        <f>VLOOKUP($E467&amp;$N467, UES!$AA$6:$AJ$35, VLOOKUP(AV$4, 'Index Tables'!$Q$4:$R$10, 2, FALSE), FALSE)*'Regional Rollup'!AU467</f>
        <v>0</v>
      </c>
      <c r="AW467" s="402">
        <f>VLOOKUP($F467&amp;$N467, Shipments!$EQ$22:$FA$369, VLOOKUP(AW$4, 'Index Tables'!$M$4:$O$10, 2, FALSE), FALSE)*VLOOKUP($C467, 'AEO COMMERCIAL FLOORSPACE'!$A$47:$G$196, 7, FALSE)*$M467</f>
        <v>263.58818553122086</v>
      </c>
      <c r="AX467" s="356">
        <f>VLOOKUP($E467&amp;$N467, UES!$AA$6:$AJ$35, VLOOKUP(AX$4, 'Index Tables'!$Q$4:$R$10, 2, FALSE), FALSE)*'Regional Rollup'!AW467</f>
        <v>442781.4015531874</v>
      </c>
      <c r="AY467" s="402">
        <f>VLOOKUP($F467&amp;$N467, Shipments!$EQ$22:$FA$369, VLOOKUP(AY$4, 'Index Tables'!$M$4:$O$10, 2, FALSE), FALSE)*VLOOKUP($C467, 'AEO COMMERCIAL FLOORSPACE'!$A$47:$G$196, 7, FALSE)*$M467</f>
        <v>238.92811068069309</v>
      </c>
      <c r="AZ467" s="356">
        <f>VLOOKUP($E467&amp;$N467, UES!$AA$6:$AJ$35, VLOOKUP(AZ$4, 'Index Tables'!$Q$4:$R$10, 2, FALSE), FALSE)*'Regional Rollup'!AY467</f>
        <v>398952.16185093595</v>
      </c>
      <c r="BA467" s="402">
        <f>VLOOKUP($F467&amp;$N467, Shipments!$EQ$22:$FA$369, VLOOKUP(BA$4, 'Index Tables'!$M$4:$O$10, 2, FALSE), FALSE)*VLOOKUP($C467, 'AEO COMMERCIAL FLOORSPACE'!$A$47:$G$196, 7, FALSE)*$M467</f>
        <v>453.56018699896816</v>
      </c>
      <c r="BB467" s="356">
        <f>VLOOKUP($E467&amp;$N467, UES!$AA$6:$AJ$35, VLOOKUP(BB$4, 'Index Tables'!$Q$4:$R$10, 2, FALSE), FALSE)*'Regional Rollup'!BA467</f>
        <v>750798.27448115766</v>
      </c>
      <c r="BC467" s="402">
        <f>VLOOKUP($F467&amp;$N467, Shipments!$EQ$22:$FA$369, VLOOKUP(BC$4, 'Index Tables'!$M$4:$O$10, 2, FALSE), FALSE)*VLOOKUP($C467, 'AEO COMMERCIAL FLOORSPACE'!$A$47:$G$196, 7, FALSE)*$M467</f>
        <v>284.1684004753547</v>
      </c>
      <c r="BD467" s="356">
        <f>VLOOKUP($E467&amp;$N467, UES!$AA$6:$AJ$35, VLOOKUP(BD$4, 'Index Tables'!$Q$4:$R$10, 2, FALSE), FALSE)*'Regional Rollup'!BC467</f>
        <v>469448.06403112953</v>
      </c>
      <c r="BE467" s="402">
        <f>VLOOKUP($F467&amp;$N467, Shipments!$EQ$22:$FA$369, VLOOKUP(BE$4, 'Index Tables'!$M$4:$O$10, 2, FALSE), FALSE)*VLOOKUP($C467, 'AEO COMMERCIAL FLOORSPACE'!$A$47:$G$196, 7, FALSE)*$M467</f>
        <v>268.04895857215433</v>
      </c>
      <c r="BF467" s="356">
        <f>VLOOKUP($E467&amp;$N467, UES!$AA$6:$AJ$35, VLOOKUP(BF$4, 'Index Tables'!$Q$4:$R$10, 2, FALSE), FALSE)*'Regional Rollup'!BE467</f>
        <v>441702.32192582142</v>
      </c>
      <c r="BG467" s="356">
        <f>VLOOKUP($F467&amp;$N467, Shipments!$EQ$22:$FA$369, VLOOKUP(BG$4, 'Index Tables'!$M$4:$O$10, 2, FALSE), FALSE)*VLOOKUP($C467, 'AEO COMMERCIAL FLOORSPACE'!$A$47:$G$196, 7, FALSE)*$M467</f>
        <v>0</v>
      </c>
      <c r="BH467" s="356">
        <f>VLOOKUP($E467&amp;$N467, UES!$AA$6:$AJ$35, VLOOKUP(BH$4, 'Index Tables'!$Q$4:$R$10, 2, FALSE), FALSE)*'Regional Rollup'!BG467</f>
        <v>0</v>
      </c>
    </row>
    <row r="468" spans="2:60">
      <c r="B468" s="371">
        <f t="shared" si="161"/>
        <v>462</v>
      </c>
      <c r="C468" s="371" t="str">
        <f t="shared" si="167"/>
        <v>2016Any</v>
      </c>
      <c r="D468" s="371" t="str">
        <f t="shared" si="168"/>
        <v>AnyOregon</v>
      </c>
      <c r="E468" s="371" t="s">
        <v>7</v>
      </c>
      <c r="F468" s="371">
        <v>2016</v>
      </c>
      <c r="G468" s="367">
        <f t="shared" si="159"/>
        <v>2526924.1641900134</v>
      </c>
      <c r="H468" s="371" t="s">
        <v>254</v>
      </c>
      <c r="I468" s="368" t="str">
        <f>IF(H468="Any", "NA", HLOOKUP($F468, TotalStockSF!$K$4:$BI$76, VLOOKUP($D468, TotalStockSF!$A$5:$B$76, 2, FALSE), FALSE))</f>
        <v>NA</v>
      </c>
      <c r="J468" s="368">
        <f>VLOOKUP($C468, 'AEO COMMERCIAL FLOORSPACE'!$A$47:$G$196, 6, FALSE)</f>
        <v>525.26093857840829</v>
      </c>
      <c r="K468" s="369" t="str">
        <f t="shared" si="153"/>
        <v>NA</v>
      </c>
      <c r="L468" s="370">
        <f>VLOOKUP($C468, 'AEO COMMERCIAL FLOORSPACE'!$A$47:$G$196, 7, FALSE)</f>
        <v>3.5299369623067588E-2</v>
      </c>
      <c r="M468" s="370">
        <f t="shared" si="152"/>
        <v>3.5299369623067588E-2</v>
      </c>
      <c r="N468" s="371" t="s">
        <v>241</v>
      </c>
      <c r="O468" s="356">
        <f t="shared" si="162"/>
        <v>1520.4606661604396</v>
      </c>
      <c r="P468" s="367">
        <f t="shared" si="163"/>
        <v>2526924.1641900134</v>
      </c>
      <c r="Q468" s="356">
        <f>VLOOKUP($F468&amp;$N468, Shipments!$DL$22:$DV$369, VLOOKUP(Q$4, 'Index Tables'!$I$4:$K$10, 2, FALSE), FALSE)*VLOOKUP($C468, 'AEO COMMERCIAL FLOORSPACE'!$A$47:$G$196, 7, FALSE)*$M468</f>
        <v>0</v>
      </c>
      <c r="R468" s="356">
        <f>VLOOKUP($E468&amp;$N468, UES!$AA$6:$AJ$35, VLOOKUP(R$4, 'Index Tables'!$Q$4:$R$10, 2, FALSE), FALSE)*'Regional Rollup'!Q468</f>
        <v>0</v>
      </c>
      <c r="S468" s="402">
        <f>VLOOKUP($F468&amp;$N468, Shipments!$DL$22:$DV$369, VLOOKUP(S$4, 'Index Tables'!$I$4:$K$10, 2, FALSE), FALSE)*VLOOKUP($C468, 'AEO COMMERCIAL FLOORSPACE'!$A$47:$G$196, 7, FALSE)*$M468</f>
        <v>346.83868407884694</v>
      </c>
      <c r="T468" s="356">
        <f>VLOOKUP($E468&amp;$N468, UES!$AA$6:$AJ$35, VLOOKUP(T$4, 'Index Tables'!$Q$4:$R$10, 2, FALSE), FALSE)*'Regional Rollup'!S468</f>
        <v>582627.47376097739</v>
      </c>
      <c r="U468" s="402">
        <f>VLOOKUP($F468&amp;$N468, Shipments!$DL$22:$DV$369, VLOOKUP(U$4, 'Index Tables'!$I$4:$K$10, 2, FALSE), FALSE)*VLOOKUP($C468, 'AEO COMMERCIAL FLOORSPACE'!$A$47:$G$196, 7, FALSE)*$M468</f>
        <v>314.39008288981597</v>
      </c>
      <c r="V468" s="356">
        <f>VLOOKUP($E468&amp;$N468, UES!$AA$6:$AJ$35, VLOOKUP(V$4, 'Index Tables'!$Q$4:$R$10, 2, FALSE), FALSE)*'Regional Rollup'!U468</f>
        <v>524955.40552366781</v>
      </c>
      <c r="W468" s="402">
        <f>VLOOKUP($F468&amp;$N468, Shipments!$DL$22:$DV$369, VLOOKUP(W$4, 'Index Tables'!$I$4:$K$10, 2, FALSE), FALSE)*VLOOKUP($C468, 'AEO COMMERCIAL FLOORSPACE'!$A$47:$G$196, 7, FALSE)*$M468</f>
        <v>302.56001598263271</v>
      </c>
      <c r="X468" s="356">
        <f>VLOOKUP($E468&amp;$N468, UES!$AA$6:$AJ$35, VLOOKUP(X$4, 'Index Tables'!$Q$4:$R$10, 2, FALSE), FALSE)*'Regional Rollup'!W468</f>
        <v>500841.00068348576</v>
      </c>
      <c r="Y468" s="402">
        <f>VLOOKUP($F468&amp;$N468, Shipments!$DL$22:$DV$369, VLOOKUP(Y$4, 'Index Tables'!$I$4:$K$10, 2, FALSE), FALSE)*VLOOKUP($C468, 'AEO COMMERCIAL FLOORSPACE'!$A$47:$G$196, 7, FALSE)*$M468</f>
        <v>286.46067721231566</v>
      </c>
      <c r="Z468" s="356">
        <f>VLOOKUP($E468&amp;$N468, UES!$AA$6:$AJ$35, VLOOKUP(Z$4, 'Index Tables'!$Q$4:$R$10, 2, FALSE), FALSE)*'Regional Rollup'!Y468</f>
        <v>473234.9202564868</v>
      </c>
      <c r="AA468" s="402">
        <f>VLOOKUP($F468&amp;$N468, Shipments!$DL$22:$DV$369, VLOOKUP(AA$4, 'Index Tables'!$I$4:$K$10, 2, FALSE), FALSE)*VLOOKUP($C468, 'AEO COMMERCIAL FLOORSPACE'!$A$47:$G$196, 7, FALSE)*$M468</f>
        <v>270.21120599682837</v>
      </c>
      <c r="AB468" s="356">
        <f>VLOOKUP($E468&amp;$N468, UES!$AA$6:$AJ$35, VLOOKUP(AB$4, 'Index Tables'!$Q$4:$R$10, 2, FALSE), FALSE)*'Regional Rollup'!AA468</f>
        <v>445265.36396539555</v>
      </c>
      <c r="AC468" s="356">
        <f>VLOOKUP($F468&amp;$N468, Shipments!$DL$22:$DV$369, VLOOKUP(AC$4, 'Index Tables'!$I$4:$K$10, 2, FALSE), FALSE)*VLOOKUP($C468, 'AEO COMMERCIAL FLOORSPACE'!$A$47:$G$196, 7, FALSE)*$M468</f>
        <v>0</v>
      </c>
      <c r="AD468" s="356">
        <f>VLOOKUP($E468&amp;$N468, UES!$AA$6:$AJ$35, VLOOKUP(AD$4, 'Index Tables'!$Q$4:$R$10, 2, FALSE), FALSE)*'Regional Rollup'!AC468</f>
        <v>0</v>
      </c>
      <c r="AF468" s="371">
        <f t="shared" si="164"/>
        <v>462</v>
      </c>
      <c r="AG468" s="371" t="str">
        <f t="shared" si="169"/>
        <v>2016Any</v>
      </c>
      <c r="AH468" s="371" t="str">
        <f t="shared" si="170"/>
        <v>AnyOregon</v>
      </c>
      <c r="AI468" s="371" t="s">
        <v>7</v>
      </c>
      <c r="AJ468" s="371">
        <v>2016</v>
      </c>
      <c r="AK468" s="367">
        <f t="shared" si="160"/>
        <v>2522924.7226917786</v>
      </c>
      <c r="AL468" s="371" t="s">
        <v>254</v>
      </c>
      <c r="AM468" s="368" t="str">
        <f>IF(AL468="Any", "NA", HLOOKUP($F468, TotalStockSF!$K$4:$BI$76, VLOOKUP($D468, TotalStockSF!$A$5:$B$76, 2, FALSE), FALSE))</f>
        <v>NA</v>
      </c>
      <c r="AN468" s="368">
        <f>VLOOKUP($C468, 'AEO COMMERCIAL FLOORSPACE'!$A$47:$G$196, 6, FALSE)</f>
        <v>525.26093857840829</v>
      </c>
      <c r="AO468" s="369" t="str">
        <f t="shared" si="154"/>
        <v>NA</v>
      </c>
      <c r="AP468" s="370">
        <f>VLOOKUP($C468, 'AEO COMMERCIAL FLOORSPACE'!$A$47:$G$196, 7, FALSE)</f>
        <v>3.5299369623067588E-2</v>
      </c>
      <c r="AQ468" s="370">
        <f t="shared" si="151"/>
        <v>3.5299369623067588E-2</v>
      </c>
      <c r="AR468" s="371" t="s">
        <v>241</v>
      </c>
      <c r="AS468" s="356">
        <f t="shared" si="165"/>
        <v>1520.4606661604396</v>
      </c>
      <c r="AT468" s="367">
        <f t="shared" si="166"/>
        <v>2522924.7226917786</v>
      </c>
      <c r="AU468" s="356">
        <f>VLOOKUP($F468&amp;$N468, Shipments!$EQ$22:$FA$369, VLOOKUP(AU$4, 'Index Tables'!$M$4:$O$10, 2, FALSE), FALSE)*VLOOKUP($C468, 'AEO COMMERCIAL FLOORSPACE'!$A$47:$G$196, 7, FALSE)*$M468</f>
        <v>0</v>
      </c>
      <c r="AV468" s="356">
        <f>VLOOKUP($E468&amp;$N468, UES!$AA$6:$AJ$35, VLOOKUP(AV$4, 'Index Tables'!$Q$4:$R$10, 2, FALSE), FALSE)*'Regional Rollup'!AU468</f>
        <v>0</v>
      </c>
      <c r="AW468" s="402">
        <f>VLOOKUP($F468&amp;$N468, Shipments!$EQ$22:$FA$369, VLOOKUP(AW$4, 'Index Tables'!$M$4:$O$10, 2, FALSE), FALSE)*VLOOKUP($C468, 'AEO COMMERCIAL FLOORSPACE'!$A$47:$G$196, 7, FALSE)*$M468</f>
        <v>240.31101191787633</v>
      </c>
      <c r="AX468" s="356">
        <f>VLOOKUP($E468&amp;$N468, UES!$AA$6:$AJ$35, VLOOKUP(AX$4, 'Index Tables'!$Q$4:$R$10, 2, FALSE), FALSE)*'Regional Rollup'!AW468</f>
        <v>403679.87833452714</v>
      </c>
      <c r="AY468" s="402">
        <f>VLOOKUP($F468&amp;$N468, Shipments!$EQ$22:$FA$369, VLOOKUP(AY$4, 'Index Tables'!$M$4:$O$10, 2, FALSE), FALSE)*VLOOKUP($C468, 'AEO COMMERCIAL FLOORSPACE'!$A$47:$G$196, 7, FALSE)*$M468</f>
        <v>217.82864029959688</v>
      </c>
      <c r="AZ468" s="356">
        <f>VLOOKUP($E468&amp;$N468, UES!$AA$6:$AJ$35, VLOOKUP(AZ$4, 'Index Tables'!$Q$4:$R$10, 2, FALSE), FALSE)*'Regional Rollup'!AY468</f>
        <v>363721.14906442614</v>
      </c>
      <c r="BA468" s="402">
        <f>VLOOKUP($F468&amp;$N468, Shipments!$EQ$22:$FA$369, VLOOKUP(BA$4, 'Index Tables'!$M$4:$O$10, 2, FALSE), FALSE)*VLOOKUP($C468, 'AEO COMMERCIAL FLOORSPACE'!$A$47:$G$196, 7, FALSE)*$M468</f>
        <v>505.64913073382235</v>
      </c>
      <c r="BB468" s="356">
        <f>VLOOKUP($E468&amp;$N468, UES!$AA$6:$AJ$35, VLOOKUP(BB$4, 'Index Tables'!$Q$4:$R$10, 2, FALSE), FALSE)*'Regional Rollup'!BA468</f>
        <v>837023.41107094311</v>
      </c>
      <c r="BC468" s="402">
        <f>VLOOKUP($F468&amp;$N468, Shipments!$EQ$22:$FA$369, VLOOKUP(BC$4, 'Index Tables'!$M$4:$O$10, 2, FALSE), FALSE)*VLOOKUP($C468, 'AEO COMMERCIAL FLOORSPACE'!$A$47:$G$196, 7, FALSE)*$M468</f>
        <v>286.46067721231572</v>
      </c>
      <c r="BD468" s="356">
        <f>VLOOKUP($E468&amp;$N468, UES!$AA$6:$AJ$35, VLOOKUP(BD$4, 'Index Tables'!$Q$4:$R$10, 2, FALSE), FALSE)*'Regional Rollup'!BC468</f>
        <v>473234.92025648686</v>
      </c>
      <c r="BE468" s="402">
        <f>VLOOKUP($F468&amp;$N468, Shipments!$EQ$22:$FA$369, VLOOKUP(BE$4, 'Index Tables'!$M$4:$O$10, 2, FALSE), FALSE)*VLOOKUP($C468, 'AEO COMMERCIAL FLOORSPACE'!$A$47:$G$196, 7, FALSE)*$M468</f>
        <v>270.21120599682837</v>
      </c>
      <c r="BF468" s="356">
        <f>VLOOKUP($E468&amp;$N468, UES!$AA$6:$AJ$35, VLOOKUP(BF$4, 'Index Tables'!$Q$4:$R$10, 2, FALSE), FALSE)*'Regional Rollup'!BE468</f>
        <v>445265.36396539555</v>
      </c>
      <c r="BG468" s="356">
        <f>VLOOKUP($F468&amp;$N468, Shipments!$EQ$22:$FA$369, VLOOKUP(BG$4, 'Index Tables'!$M$4:$O$10, 2, FALSE), FALSE)*VLOOKUP($C468, 'AEO COMMERCIAL FLOORSPACE'!$A$47:$G$196, 7, FALSE)*$M468</f>
        <v>0</v>
      </c>
      <c r="BH468" s="356">
        <f>VLOOKUP($E468&amp;$N468, UES!$AA$6:$AJ$35, VLOOKUP(BH$4, 'Index Tables'!$Q$4:$R$10, 2, FALSE), FALSE)*'Regional Rollup'!BG468</f>
        <v>0</v>
      </c>
    </row>
    <row r="469" spans="2:60">
      <c r="B469" s="371">
        <f t="shared" si="161"/>
        <v>463</v>
      </c>
      <c r="C469" s="371" t="str">
        <f t="shared" si="167"/>
        <v>2017Any</v>
      </c>
      <c r="D469" s="371" t="str">
        <f t="shared" si="168"/>
        <v>AnyOregon</v>
      </c>
      <c r="E469" s="371" t="s">
        <v>7</v>
      </c>
      <c r="F469" s="371">
        <v>2017</v>
      </c>
      <c r="G469" s="367">
        <f t="shared" si="159"/>
        <v>2560285.4531171741</v>
      </c>
      <c r="H469" s="371" t="s">
        <v>254</v>
      </c>
      <c r="I469" s="368" t="str">
        <f>IF(H469="Any", "NA", HLOOKUP($F469, TotalStockSF!$K$4:$BI$76, VLOOKUP($D469, TotalStockSF!$A$5:$B$76, 2, FALSE), FALSE))</f>
        <v>NA</v>
      </c>
      <c r="J469" s="368">
        <f>VLOOKUP($C469, 'AEO COMMERCIAL FLOORSPACE'!$A$47:$G$196, 6, FALSE)</f>
        <v>533.94350359530279</v>
      </c>
      <c r="K469" s="369" t="str">
        <f t="shared" si="153"/>
        <v>NA</v>
      </c>
      <c r="L469" s="370">
        <f>VLOOKUP($C469, 'AEO COMMERCIAL FLOORSPACE'!$A$47:$G$196, 7, FALSE)</f>
        <v>3.5323395664904465E-2</v>
      </c>
      <c r="M469" s="370">
        <f t="shared" si="152"/>
        <v>3.5323395664904465E-2</v>
      </c>
      <c r="N469" s="371" t="s">
        <v>241</v>
      </c>
      <c r="O469" s="356">
        <f t="shared" si="162"/>
        <v>1540.5342909668339</v>
      </c>
      <c r="P469" s="367">
        <f t="shared" si="163"/>
        <v>2560285.4531171741</v>
      </c>
      <c r="Q469" s="356">
        <f>VLOOKUP($F469&amp;$N469, Shipments!$DL$22:$DV$369, VLOOKUP(Q$4, 'Index Tables'!$I$4:$K$10, 2, FALSE), FALSE)*VLOOKUP($C469, 'AEO COMMERCIAL FLOORSPACE'!$A$47:$G$196, 7, FALSE)*$M469</f>
        <v>0</v>
      </c>
      <c r="R469" s="356">
        <f>VLOOKUP($E469&amp;$N469, UES!$AA$6:$AJ$35, VLOOKUP(R$4, 'Index Tables'!$Q$4:$R$10, 2, FALSE), FALSE)*'Regional Rollup'!Q469</f>
        <v>0</v>
      </c>
      <c r="S469" s="402">
        <f>VLOOKUP($F469&amp;$N469, Shipments!$DL$22:$DV$369, VLOOKUP(S$4, 'Index Tables'!$I$4:$K$10, 2, FALSE), FALSE)*VLOOKUP($C469, 'AEO COMMERCIAL FLOORSPACE'!$A$47:$G$196, 7, FALSE)*$M469</f>
        <v>351.41776314843185</v>
      </c>
      <c r="T469" s="356">
        <f>VLOOKUP($E469&amp;$N469, UES!$AA$6:$AJ$35, VLOOKUP(T$4, 'Index Tables'!$Q$4:$R$10, 2, FALSE), FALSE)*'Regional Rollup'!S469</f>
        <v>590319.51445000712</v>
      </c>
      <c r="U469" s="402">
        <f>VLOOKUP($F469&amp;$N469, Shipments!$DL$22:$DV$369, VLOOKUP(U$4, 'Index Tables'!$I$4:$K$10, 2, FALSE), FALSE)*VLOOKUP($C469, 'AEO COMMERCIAL FLOORSPACE'!$A$47:$G$196, 7, FALSE)*$M469</f>
        <v>318.54076478987332</v>
      </c>
      <c r="V469" s="356">
        <f>VLOOKUP($E469&amp;$N469, UES!$AA$6:$AJ$35, VLOOKUP(V$4, 'Index Tables'!$Q$4:$R$10, 2, FALSE), FALSE)*'Regional Rollup'!U469</f>
        <v>531886.04048522923</v>
      </c>
      <c r="W469" s="402">
        <f>VLOOKUP($F469&amp;$N469, Shipments!$DL$22:$DV$369, VLOOKUP(W$4, 'Index Tables'!$I$4:$K$10, 2, FALSE), FALSE)*VLOOKUP($C469, 'AEO COMMERCIAL FLOORSPACE'!$A$47:$G$196, 7, FALSE)*$M469</f>
        <v>306.55451342503562</v>
      </c>
      <c r="X469" s="356">
        <f>VLOOKUP($E469&amp;$N469, UES!$AA$6:$AJ$35, VLOOKUP(X$4, 'Index Tables'!$Q$4:$R$10, 2, FALSE), FALSE)*'Regional Rollup'!W469</f>
        <v>507453.26929334574</v>
      </c>
      <c r="Y469" s="402">
        <f>VLOOKUP($F469&amp;$N469, Shipments!$DL$22:$DV$369, VLOOKUP(Y$4, 'Index Tables'!$I$4:$K$10, 2, FALSE), FALSE)*VLOOKUP($C469, 'AEO COMMERCIAL FLOORSPACE'!$A$47:$G$196, 7, FALSE)*$M469</f>
        <v>290.24262585730537</v>
      </c>
      <c r="Z469" s="356">
        <f>VLOOKUP($E469&amp;$N469, UES!$AA$6:$AJ$35, VLOOKUP(Z$4, 'Index Tables'!$Q$4:$R$10, 2, FALSE), FALSE)*'Regional Rollup'!Y469</f>
        <v>479482.72425821831</v>
      </c>
      <c r="AA469" s="402">
        <f>VLOOKUP($F469&amp;$N469, Shipments!$DL$22:$DV$369, VLOOKUP(AA$4, 'Index Tables'!$I$4:$K$10, 2, FALSE), FALSE)*VLOOKUP($C469, 'AEO COMMERCIAL FLOORSPACE'!$A$47:$G$196, 7, FALSE)*$M469</f>
        <v>273.7786237461878</v>
      </c>
      <c r="AB469" s="356">
        <f>VLOOKUP($E469&amp;$N469, UES!$AA$6:$AJ$35, VLOOKUP(AB$4, 'Index Tables'!$Q$4:$R$10, 2, FALSE), FALSE)*'Regional Rollup'!AA469</f>
        <v>451143.9046303737</v>
      </c>
      <c r="AC469" s="356">
        <f>VLOOKUP($F469&amp;$N469, Shipments!$DL$22:$DV$369, VLOOKUP(AC$4, 'Index Tables'!$I$4:$K$10, 2, FALSE), FALSE)*VLOOKUP($C469, 'AEO COMMERCIAL FLOORSPACE'!$A$47:$G$196, 7, FALSE)*$M469</f>
        <v>0</v>
      </c>
      <c r="AD469" s="356">
        <f>VLOOKUP($E469&amp;$N469, UES!$AA$6:$AJ$35, VLOOKUP(AD$4, 'Index Tables'!$Q$4:$R$10, 2, FALSE), FALSE)*'Regional Rollup'!AC469</f>
        <v>0</v>
      </c>
      <c r="AF469" s="371">
        <f t="shared" si="164"/>
        <v>463</v>
      </c>
      <c r="AG469" s="371" t="str">
        <f t="shared" si="169"/>
        <v>2017Any</v>
      </c>
      <c r="AH469" s="371" t="str">
        <f t="shared" si="170"/>
        <v>AnyOregon</v>
      </c>
      <c r="AI469" s="371" t="s">
        <v>7</v>
      </c>
      <c r="AJ469" s="371">
        <v>2017</v>
      </c>
      <c r="AK469" s="367">
        <f t="shared" si="160"/>
        <v>2555295.4435449643</v>
      </c>
      <c r="AL469" s="371" t="s">
        <v>254</v>
      </c>
      <c r="AM469" s="368" t="str">
        <f>IF(AL469="Any", "NA", HLOOKUP($F469, TotalStockSF!$K$4:$BI$76, VLOOKUP($D469, TotalStockSF!$A$5:$B$76, 2, FALSE), FALSE))</f>
        <v>NA</v>
      </c>
      <c r="AN469" s="368">
        <f>VLOOKUP($C469, 'AEO COMMERCIAL FLOORSPACE'!$A$47:$G$196, 6, FALSE)</f>
        <v>533.94350359530279</v>
      </c>
      <c r="AO469" s="369" t="str">
        <f t="shared" si="154"/>
        <v>NA</v>
      </c>
      <c r="AP469" s="370">
        <f>VLOOKUP($C469, 'AEO COMMERCIAL FLOORSPACE'!$A$47:$G$196, 7, FALSE)</f>
        <v>3.5323395664904465E-2</v>
      </c>
      <c r="AQ469" s="370">
        <f t="shared" si="151"/>
        <v>3.5323395664904465E-2</v>
      </c>
      <c r="AR469" s="371" t="s">
        <v>241</v>
      </c>
      <c r="AS469" s="356">
        <f t="shared" si="165"/>
        <v>1540.5342909668341</v>
      </c>
      <c r="AT469" s="367">
        <f t="shared" si="166"/>
        <v>2555295.4435449643</v>
      </c>
      <c r="AU469" s="356">
        <f>VLOOKUP($F469&amp;$N469, Shipments!$EQ$22:$FA$369, VLOOKUP(AU$4, 'Index Tables'!$M$4:$O$10, 2, FALSE), FALSE)*VLOOKUP($C469, 'AEO COMMERCIAL FLOORSPACE'!$A$47:$G$196, 7, FALSE)*$M469</f>
        <v>0</v>
      </c>
      <c r="AV469" s="356">
        <f>VLOOKUP($E469&amp;$N469, UES!$AA$6:$AJ$35, VLOOKUP(AV$4, 'Index Tables'!$Q$4:$R$10, 2, FALSE), FALSE)*'Regional Rollup'!AU469</f>
        <v>0</v>
      </c>
      <c r="AW469" s="402">
        <f>VLOOKUP($F469&amp;$N469, Shipments!$EQ$22:$FA$369, VLOOKUP(AW$4, 'Index Tables'!$M$4:$O$10, 2, FALSE), FALSE)*VLOOKUP($C469, 'AEO COMMERCIAL FLOORSPACE'!$A$47:$G$196, 7, FALSE)*$M469</f>
        <v>218.50567929293823</v>
      </c>
      <c r="AX469" s="356">
        <f>VLOOKUP($E469&amp;$N469, UES!$AA$6:$AJ$35, VLOOKUP(AX$4, 'Index Tables'!$Q$4:$R$10, 2, FALSE), FALSE)*'Regional Rollup'!AW469</f>
        <v>367050.78692989761</v>
      </c>
      <c r="AY469" s="402">
        <f>VLOOKUP($F469&amp;$N469, Shipments!$EQ$22:$FA$369, VLOOKUP(AY$4, 'Index Tables'!$M$4:$O$10, 2, FALSE), FALSE)*VLOOKUP($C469, 'AEO COMMERCIAL FLOORSPACE'!$A$47:$G$196, 7, FALSE)*$M469</f>
        <v>198.06331236450453</v>
      </c>
      <c r="AZ469" s="356">
        <f>VLOOKUP($E469&amp;$N469, UES!$AA$6:$AJ$35, VLOOKUP(AZ$4, 'Index Tables'!$Q$4:$R$10, 2, FALSE), FALSE)*'Regional Rollup'!AY469</f>
        <v>330717.83151031891</v>
      </c>
      <c r="BA469" s="402">
        <f>VLOOKUP($F469&amp;$N469, Shipments!$EQ$22:$FA$369, VLOOKUP(BA$4, 'Index Tables'!$M$4:$O$10, 2, FALSE), FALSE)*VLOOKUP($C469, 'AEO COMMERCIAL FLOORSPACE'!$A$47:$G$196, 7, FALSE)*$M469</f>
        <v>559.94404970589801</v>
      </c>
      <c r="BB469" s="356">
        <f>VLOOKUP($E469&amp;$N469, UES!$AA$6:$AJ$35, VLOOKUP(BB$4, 'Index Tables'!$Q$4:$R$10, 2, FALSE), FALSE)*'Regional Rollup'!BA469</f>
        <v>926900.19621615566</v>
      </c>
      <c r="BC469" s="402">
        <f>VLOOKUP($F469&amp;$N469, Shipments!$EQ$22:$FA$369, VLOOKUP(BC$4, 'Index Tables'!$M$4:$O$10, 2, FALSE), FALSE)*VLOOKUP($C469, 'AEO COMMERCIAL FLOORSPACE'!$A$47:$G$196, 7, FALSE)*$M469</f>
        <v>290.24262585730548</v>
      </c>
      <c r="BD469" s="356">
        <f>VLOOKUP($E469&amp;$N469, UES!$AA$6:$AJ$35, VLOOKUP(BD$4, 'Index Tables'!$Q$4:$R$10, 2, FALSE), FALSE)*'Regional Rollup'!BC469</f>
        <v>479482.72425821854</v>
      </c>
      <c r="BE469" s="402">
        <f>VLOOKUP($F469&amp;$N469, Shipments!$EQ$22:$FA$369, VLOOKUP(BE$4, 'Index Tables'!$M$4:$O$10, 2, FALSE), FALSE)*VLOOKUP($C469, 'AEO COMMERCIAL FLOORSPACE'!$A$47:$G$196, 7, FALSE)*$M469</f>
        <v>273.7786237461878</v>
      </c>
      <c r="BF469" s="356">
        <f>VLOOKUP($E469&amp;$N469, UES!$AA$6:$AJ$35, VLOOKUP(BF$4, 'Index Tables'!$Q$4:$R$10, 2, FALSE), FALSE)*'Regional Rollup'!BE469</f>
        <v>451143.9046303737</v>
      </c>
      <c r="BG469" s="356">
        <f>VLOOKUP($F469&amp;$N469, Shipments!$EQ$22:$FA$369, VLOOKUP(BG$4, 'Index Tables'!$M$4:$O$10, 2, FALSE), FALSE)*VLOOKUP($C469, 'AEO COMMERCIAL FLOORSPACE'!$A$47:$G$196, 7, FALSE)*$M469</f>
        <v>0</v>
      </c>
      <c r="BH469" s="356">
        <f>VLOOKUP($E469&amp;$N469, UES!$AA$6:$AJ$35, VLOOKUP(BH$4, 'Index Tables'!$Q$4:$R$10, 2, FALSE), FALSE)*'Regional Rollup'!BG469</f>
        <v>0</v>
      </c>
    </row>
    <row r="470" spans="2:60">
      <c r="B470" s="371">
        <f t="shared" si="161"/>
        <v>464</v>
      </c>
      <c r="C470" s="371" t="str">
        <f t="shared" si="167"/>
        <v>2018Any</v>
      </c>
      <c r="D470" s="371" t="str">
        <f t="shared" si="168"/>
        <v>AnyOregon</v>
      </c>
      <c r="E470" s="371" t="s">
        <v>7</v>
      </c>
      <c r="F470" s="371">
        <v>2018</v>
      </c>
      <c r="G470" s="367">
        <f t="shared" si="159"/>
        <v>2596752.1948838299</v>
      </c>
      <c r="H470" s="371" t="s">
        <v>254</v>
      </c>
      <c r="I470" s="368" t="str">
        <f>IF(H470="Any", "NA", HLOOKUP($F470, TotalStockSF!$K$4:$BI$76, VLOOKUP($D470, TotalStockSF!$A$5:$B$76, 2, FALSE), FALSE))</f>
        <v>NA</v>
      </c>
      <c r="J470" s="368">
        <f>VLOOKUP($C470, 'AEO COMMERCIAL FLOORSPACE'!$A$47:$G$196, 6, FALSE)</f>
        <v>542.84332149426746</v>
      </c>
      <c r="K470" s="369" t="str">
        <f t="shared" si="153"/>
        <v>NA</v>
      </c>
      <c r="L470" s="370">
        <f>VLOOKUP($C470, 'AEO COMMERCIAL FLOORSPACE'!$A$47:$G$196, 7, FALSE)</f>
        <v>3.5360617037445877E-2</v>
      </c>
      <c r="M470" s="370">
        <f t="shared" si="152"/>
        <v>3.5360617037445877E-2</v>
      </c>
      <c r="N470" s="371" t="s">
        <v>241</v>
      </c>
      <c r="O470" s="356">
        <f t="shared" si="162"/>
        <v>1562.4764795235699</v>
      </c>
      <c r="P470" s="367">
        <f t="shared" si="163"/>
        <v>2596752.1948838299</v>
      </c>
      <c r="Q470" s="356">
        <f>VLOOKUP($F470&amp;$N470, Shipments!$DL$22:$DV$369, VLOOKUP(Q$4, 'Index Tables'!$I$4:$K$10, 2, FALSE), FALSE)*VLOOKUP($C470, 'AEO COMMERCIAL FLOORSPACE'!$A$47:$G$196, 7, FALSE)*$M470</f>
        <v>0</v>
      </c>
      <c r="R470" s="356">
        <f>VLOOKUP($E470&amp;$N470, UES!$AA$6:$AJ$35, VLOOKUP(R$4, 'Index Tables'!$Q$4:$R$10, 2, FALSE), FALSE)*'Regional Rollup'!Q470</f>
        <v>0</v>
      </c>
      <c r="S470" s="402">
        <f>VLOOKUP($F470&amp;$N470, Shipments!$DL$22:$DV$369, VLOOKUP(S$4, 'Index Tables'!$I$4:$K$10, 2, FALSE), FALSE)*VLOOKUP($C470, 'AEO COMMERCIAL FLOORSPACE'!$A$47:$G$196, 7, FALSE)*$M470</f>
        <v>356.42308816222942</v>
      </c>
      <c r="T470" s="356">
        <f>VLOOKUP($E470&amp;$N470, UES!$AA$6:$AJ$35, VLOOKUP(T$4, 'Index Tables'!$Q$4:$R$10, 2, FALSE), FALSE)*'Regional Rollup'!S470</f>
        <v>598727.5727261093</v>
      </c>
      <c r="U470" s="402">
        <f>VLOOKUP($F470&amp;$N470, Shipments!$DL$22:$DV$369, VLOOKUP(U$4, 'Index Tables'!$I$4:$K$10, 2, FALSE), FALSE)*VLOOKUP($C470, 'AEO COMMERCIAL FLOORSPACE'!$A$47:$G$196, 7, FALSE)*$M470</f>
        <v>323.07781506198359</v>
      </c>
      <c r="V470" s="356">
        <f>VLOOKUP($E470&amp;$N470, UES!$AA$6:$AJ$35, VLOOKUP(V$4, 'Index Tables'!$Q$4:$R$10, 2, FALSE), FALSE)*'Regional Rollup'!U470</f>
        <v>539461.81718780298</v>
      </c>
      <c r="W470" s="402">
        <f>VLOOKUP($F470&amp;$N470, Shipments!$DL$22:$DV$369, VLOOKUP(W$4, 'Index Tables'!$I$4:$K$10, 2, FALSE), FALSE)*VLOOKUP($C470, 'AEO COMMERCIAL FLOORSPACE'!$A$47:$G$196, 7, FALSE)*$M470</f>
        <v>310.92084072844739</v>
      </c>
      <c r="X470" s="356">
        <f>VLOOKUP($E470&amp;$N470, UES!$AA$6:$AJ$35, VLOOKUP(X$4, 'Index Tables'!$Q$4:$R$10, 2, FALSE), FALSE)*'Regional Rollup'!W470</f>
        <v>514681.04434766056</v>
      </c>
      <c r="Y470" s="402">
        <f>VLOOKUP($F470&amp;$N470, Shipments!$DL$22:$DV$369, VLOOKUP(Y$4, 'Index Tables'!$I$4:$K$10, 2, FALSE), FALSE)*VLOOKUP($C470, 'AEO COMMERCIAL FLOORSPACE'!$A$47:$G$196, 7, FALSE)*$M470</f>
        <v>294.37661914853311</v>
      </c>
      <c r="Z470" s="356">
        <f>VLOOKUP($E470&amp;$N470, UES!$AA$6:$AJ$35, VLOOKUP(Z$4, 'Index Tables'!$Q$4:$R$10, 2, FALSE), FALSE)*'Regional Rollup'!Y470</f>
        <v>486312.10832779878</v>
      </c>
      <c r="AA470" s="402">
        <f>VLOOKUP($F470&amp;$N470, Shipments!$DL$22:$DV$369, VLOOKUP(AA$4, 'Index Tables'!$I$4:$K$10, 2, FALSE), FALSE)*VLOOKUP($C470, 'AEO COMMERCIAL FLOORSPACE'!$A$47:$G$196, 7, FALSE)*$M470</f>
        <v>277.67811642237638</v>
      </c>
      <c r="AB470" s="356">
        <f>VLOOKUP($E470&amp;$N470, UES!$AA$6:$AJ$35, VLOOKUP(AB$4, 'Index Tables'!$Q$4:$R$10, 2, FALSE), FALSE)*'Regional Rollup'!AA470</f>
        <v>457569.65229445795</v>
      </c>
      <c r="AC470" s="356">
        <f>VLOOKUP($F470&amp;$N470, Shipments!$DL$22:$DV$369, VLOOKUP(AC$4, 'Index Tables'!$I$4:$K$10, 2, FALSE), FALSE)*VLOOKUP($C470, 'AEO COMMERCIAL FLOORSPACE'!$A$47:$G$196, 7, FALSE)*$M470</f>
        <v>0</v>
      </c>
      <c r="AD470" s="356">
        <f>VLOOKUP($E470&amp;$N470, UES!$AA$6:$AJ$35, VLOOKUP(AD$4, 'Index Tables'!$Q$4:$R$10, 2, FALSE), FALSE)*'Regional Rollup'!AC470</f>
        <v>0</v>
      </c>
      <c r="AF470" s="371">
        <f t="shared" si="164"/>
        <v>464</v>
      </c>
      <c r="AG470" s="371" t="str">
        <f t="shared" si="169"/>
        <v>2018Any</v>
      </c>
      <c r="AH470" s="371" t="str">
        <f t="shared" si="170"/>
        <v>AnyOregon</v>
      </c>
      <c r="AI470" s="371" t="s">
        <v>7</v>
      </c>
      <c r="AJ470" s="371">
        <v>2018</v>
      </c>
      <c r="AK470" s="367">
        <f t="shared" si="160"/>
        <v>2590768.5877676625</v>
      </c>
      <c r="AL470" s="371" t="s">
        <v>254</v>
      </c>
      <c r="AM470" s="368" t="str">
        <f>IF(AL470="Any", "NA", HLOOKUP($F470, TotalStockSF!$K$4:$BI$76, VLOOKUP($D470, TotalStockSF!$A$5:$B$76, 2, FALSE), FALSE))</f>
        <v>NA</v>
      </c>
      <c r="AN470" s="368">
        <f>VLOOKUP($C470, 'AEO COMMERCIAL FLOORSPACE'!$A$47:$G$196, 6, FALSE)</f>
        <v>542.84332149426746</v>
      </c>
      <c r="AO470" s="369" t="str">
        <f t="shared" si="154"/>
        <v>NA</v>
      </c>
      <c r="AP470" s="370">
        <f>VLOOKUP($C470, 'AEO COMMERCIAL FLOORSPACE'!$A$47:$G$196, 7, FALSE)</f>
        <v>3.5360617037445877E-2</v>
      </c>
      <c r="AQ470" s="370">
        <f t="shared" si="151"/>
        <v>3.5360617037445877E-2</v>
      </c>
      <c r="AR470" s="371" t="s">
        <v>241</v>
      </c>
      <c r="AS470" s="356">
        <f t="shared" si="165"/>
        <v>1562.4764795235699</v>
      </c>
      <c r="AT470" s="367">
        <f t="shared" si="166"/>
        <v>2590768.5877676625</v>
      </c>
      <c r="AU470" s="356">
        <f>VLOOKUP($F470&amp;$N470, Shipments!$EQ$22:$FA$369, VLOOKUP(AU$4, 'Index Tables'!$M$4:$O$10, 2, FALSE), FALSE)*VLOOKUP($C470, 'AEO COMMERCIAL FLOORSPACE'!$A$47:$G$196, 7, FALSE)*$M470</f>
        <v>0</v>
      </c>
      <c r="AV470" s="356">
        <f>VLOOKUP($E470&amp;$N470, UES!$AA$6:$AJ$35, VLOOKUP(AV$4, 'Index Tables'!$Q$4:$R$10, 2, FALSE), FALSE)*'Regional Rollup'!AU470</f>
        <v>0</v>
      </c>
      <c r="AW470" s="402">
        <f>VLOOKUP($F470&amp;$N470, Shipments!$EQ$22:$FA$369, VLOOKUP(AW$4, 'Index Tables'!$M$4:$O$10, 2, FALSE), FALSE)*VLOOKUP($C470, 'AEO COMMERCIAL FLOORSPACE'!$A$47:$G$196, 7, FALSE)*$M470</f>
        <v>197.04590074931377</v>
      </c>
      <c r="AX470" s="356">
        <f>VLOOKUP($E470&amp;$N470, UES!$AA$6:$AJ$35, VLOOKUP(AX$4, 'Index Tables'!$Q$4:$R$10, 2, FALSE), FALSE)*'Regional Rollup'!AW470</f>
        <v>331002.16509422136</v>
      </c>
      <c r="AY470" s="402">
        <f>VLOOKUP($F470&amp;$N470, Shipments!$EQ$22:$FA$369, VLOOKUP(AY$4, 'Index Tables'!$M$4:$O$10, 2, FALSE), FALSE)*VLOOKUP($C470, 'AEO COMMERCIAL FLOORSPACE'!$A$47:$G$196, 7, FALSE)*$M470</f>
        <v>178.61121009094887</v>
      </c>
      <c r="AZ470" s="356">
        <f>VLOOKUP($E470&amp;$N470, UES!$AA$6:$AJ$35, VLOOKUP(AZ$4, 'Index Tables'!$Q$4:$R$10, 2, FALSE), FALSE)*'Regional Rollup'!AY470</f>
        <v>298237.52505968232</v>
      </c>
      <c r="BA470" s="402">
        <f>VLOOKUP($F470&amp;$N470, Shipments!$EQ$22:$FA$369, VLOOKUP(BA$4, 'Index Tables'!$M$4:$O$10, 2, FALSE), FALSE)*VLOOKUP($C470, 'AEO COMMERCIAL FLOORSPACE'!$A$47:$G$196, 7, FALSE)*$M470</f>
        <v>614.76463311239763</v>
      </c>
      <c r="BB470" s="356">
        <f>VLOOKUP($E470&amp;$N470, UES!$AA$6:$AJ$35, VLOOKUP(BB$4, 'Index Tables'!$Q$4:$R$10, 2, FALSE), FALSE)*'Regional Rollup'!BA470</f>
        <v>1017647.1369915018</v>
      </c>
      <c r="BC470" s="402">
        <f>VLOOKUP($F470&amp;$N470, Shipments!$EQ$22:$FA$369, VLOOKUP(BC$4, 'Index Tables'!$M$4:$O$10, 2, FALSE), FALSE)*VLOOKUP($C470, 'AEO COMMERCIAL FLOORSPACE'!$A$47:$G$196, 7, FALSE)*$M470</f>
        <v>294.37661914853317</v>
      </c>
      <c r="BD470" s="356">
        <f>VLOOKUP($E470&amp;$N470, UES!$AA$6:$AJ$35, VLOOKUP(BD$4, 'Index Tables'!$Q$4:$R$10, 2, FALSE), FALSE)*'Regional Rollup'!BC470</f>
        <v>486312.10832779884</v>
      </c>
      <c r="BE470" s="402">
        <f>VLOOKUP($F470&amp;$N470, Shipments!$EQ$22:$FA$369, VLOOKUP(BE$4, 'Index Tables'!$M$4:$O$10, 2, FALSE), FALSE)*VLOOKUP($C470, 'AEO COMMERCIAL FLOORSPACE'!$A$47:$G$196, 7, FALSE)*$M470</f>
        <v>277.67811642237638</v>
      </c>
      <c r="BF470" s="356">
        <f>VLOOKUP($E470&amp;$N470, UES!$AA$6:$AJ$35, VLOOKUP(BF$4, 'Index Tables'!$Q$4:$R$10, 2, FALSE), FALSE)*'Regional Rollup'!BE470</f>
        <v>457569.65229445795</v>
      </c>
      <c r="BG470" s="356">
        <f>VLOOKUP($F470&amp;$N470, Shipments!$EQ$22:$FA$369, VLOOKUP(BG$4, 'Index Tables'!$M$4:$O$10, 2, FALSE), FALSE)*VLOOKUP($C470, 'AEO COMMERCIAL FLOORSPACE'!$A$47:$G$196, 7, FALSE)*$M470</f>
        <v>0</v>
      </c>
      <c r="BH470" s="356">
        <f>VLOOKUP($E470&amp;$N470, UES!$AA$6:$AJ$35, VLOOKUP(BH$4, 'Index Tables'!$Q$4:$R$10, 2, FALSE), FALSE)*'Regional Rollup'!BG470</f>
        <v>0</v>
      </c>
    </row>
    <row r="471" spans="2:60">
      <c r="B471" s="371">
        <f t="shared" si="161"/>
        <v>465</v>
      </c>
      <c r="C471" s="371" t="str">
        <f t="shared" si="167"/>
        <v>2019Any</v>
      </c>
      <c r="D471" s="371" t="str">
        <f t="shared" si="168"/>
        <v>AnyOregon</v>
      </c>
      <c r="E471" s="371" t="s">
        <v>7</v>
      </c>
      <c r="F471" s="371">
        <v>2019</v>
      </c>
      <c r="G471" s="367">
        <f t="shared" si="159"/>
        <v>2623722.7368519609</v>
      </c>
      <c r="H471" s="371" t="s">
        <v>254</v>
      </c>
      <c r="I471" s="368" t="str">
        <f>IF(H471="Any", "NA", HLOOKUP($F471, TotalStockSF!$K$4:$BI$76, VLOOKUP($D471, TotalStockSF!$A$5:$B$76, 2, FALSE), FALSE))</f>
        <v>NA</v>
      </c>
      <c r="J471" s="368">
        <f>VLOOKUP($C471, 'AEO COMMERCIAL FLOORSPACE'!$A$47:$G$196, 6, FALSE)</f>
        <v>550.61643940866293</v>
      </c>
      <c r="K471" s="369" t="str">
        <f t="shared" si="153"/>
        <v>NA</v>
      </c>
      <c r="L471" s="370">
        <f>VLOOKUP($C471, 'AEO COMMERCIAL FLOORSPACE'!$A$47:$G$196, 7, FALSE)</f>
        <v>3.5322974850399091E-2</v>
      </c>
      <c r="M471" s="370">
        <f t="shared" si="152"/>
        <v>3.5322974850399091E-2</v>
      </c>
      <c r="N471" s="371" t="s">
        <v>241</v>
      </c>
      <c r="O471" s="356">
        <f t="shared" si="162"/>
        <v>1578.704765591157</v>
      </c>
      <c r="P471" s="367">
        <f t="shared" si="163"/>
        <v>2623722.7368519609</v>
      </c>
      <c r="Q471" s="356">
        <f>VLOOKUP($F471&amp;$N471, Shipments!$DL$22:$DV$369, VLOOKUP(Q$4, 'Index Tables'!$I$4:$K$10, 2, FALSE), FALSE)*VLOOKUP($C471, 'AEO COMMERCIAL FLOORSPACE'!$A$47:$G$196, 7, FALSE)*$M471</f>
        <v>0</v>
      </c>
      <c r="R471" s="356">
        <f>VLOOKUP($E471&amp;$N471, UES!$AA$6:$AJ$35, VLOOKUP(R$4, 'Index Tables'!$Q$4:$R$10, 2, FALSE), FALSE)*'Regional Rollup'!Q471</f>
        <v>0</v>
      </c>
      <c r="S471" s="402">
        <f>VLOOKUP($F471&amp;$N471, Shipments!$DL$22:$DV$369, VLOOKUP(S$4, 'Index Tables'!$I$4:$K$10, 2, FALSE), FALSE)*VLOOKUP($C471, 'AEO COMMERCIAL FLOORSPACE'!$A$47:$G$196, 7, FALSE)*$M471</f>
        <v>360.12499082226378</v>
      </c>
      <c r="T471" s="356">
        <f>VLOOKUP($E471&amp;$N471, UES!$AA$6:$AJ$35, VLOOKUP(T$4, 'Index Tables'!$Q$4:$R$10, 2, FALSE), FALSE)*'Regional Rollup'!S471</f>
        <v>604946.11262356362</v>
      </c>
      <c r="U471" s="402">
        <f>VLOOKUP($F471&amp;$N471, Shipments!$DL$22:$DV$369, VLOOKUP(U$4, 'Index Tables'!$I$4:$K$10, 2, FALSE), FALSE)*VLOOKUP($C471, 'AEO COMMERCIAL FLOORSPACE'!$A$47:$G$196, 7, FALSE)*$M471</f>
        <v>326.43338506487765</v>
      </c>
      <c r="V471" s="356">
        <f>VLOOKUP($E471&amp;$N471, UES!$AA$6:$AJ$35, VLOOKUP(V$4, 'Index Tables'!$Q$4:$R$10, 2, FALSE), FALSE)*'Regional Rollup'!U471</f>
        <v>545064.80757299811</v>
      </c>
      <c r="W471" s="402">
        <f>VLOOKUP($F471&amp;$N471, Shipments!$DL$22:$DV$369, VLOOKUP(W$4, 'Index Tables'!$I$4:$K$10, 2, FALSE), FALSE)*VLOOKUP($C471, 'AEO COMMERCIAL FLOORSPACE'!$A$47:$G$196, 7, FALSE)*$M471</f>
        <v>314.1501452420452</v>
      </c>
      <c r="X471" s="356">
        <f>VLOOKUP($E471&amp;$N471, UES!$AA$6:$AJ$35, VLOOKUP(X$4, 'Index Tables'!$Q$4:$R$10, 2, FALSE), FALSE)*'Regional Rollup'!W471</f>
        <v>520026.65519729402</v>
      </c>
      <c r="Y471" s="402">
        <f>VLOOKUP($F471&amp;$N471, Shipments!$DL$22:$DV$369, VLOOKUP(Y$4, 'Index Tables'!$I$4:$K$10, 2, FALSE), FALSE)*VLOOKUP($C471, 'AEO COMMERCIAL FLOORSPACE'!$A$47:$G$196, 7, FALSE)*$M471</f>
        <v>297.43409108475589</v>
      </c>
      <c r="Z471" s="356">
        <f>VLOOKUP($E471&amp;$N471, UES!$AA$6:$AJ$35, VLOOKUP(Z$4, 'Index Tables'!$Q$4:$R$10, 2, FALSE), FALSE)*'Regional Rollup'!Y471</f>
        <v>491363.07204821345</v>
      </c>
      <c r="AA471" s="402">
        <f>VLOOKUP($F471&amp;$N471, Shipments!$DL$22:$DV$369, VLOOKUP(AA$4, 'Index Tables'!$I$4:$K$10, 2, FALSE), FALSE)*VLOOKUP($C471, 'AEO COMMERCIAL FLOORSPACE'!$A$47:$G$196, 7, FALSE)*$M471</f>
        <v>280.56215337721432</v>
      </c>
      <c r="AB471" s="356">
        <f>VLOOKUP($E471&amp;$N471, UES!$AA$6:$AJ$35, VLOOKUP(AB$4, 'Index Tables'!$Q$4:$R$10, 2, FALSE), FALSE)*'Regional Rollup'!AA471</f>
        <v>462322.08940989216</v>
      </c>
      <c r="AC471" s="356">
        <f>VLOOKUP($F471&amp;$N471, Shipments!$DL$22:$DV$369, VLOOKUP(AC$4, 'Index Tables'!$I$4:$K$10, 2, FALSE), FALSE)*VLOOKUP($C471, 'AEO COMMERCIAL FLOORSPACE'!$A$47:$G$196, 7, FALSE)*$M471</f>
        <v>0</v>
      </c>
      <c r="AD471" s="356">
        <f>VLOOKUP($E471&amp;$N471, UES!$AA$6:$AJ$35, VLOOKUP(AD$4, 'Index Tables'!$Q$4:$R$10, 2, FALSE), FALSE)*'Regional Rollup'!AC471</f>
        <v>0</v>
      </c>
      <c r="AF471" s="371">
        <f t="shared" si="164"/>
        <v>465</v>
      </c>
      <c r="AG471" s="371" t="str">
        <f t="shared" si="169"/>
        <v>2019Any</v>
      </c>
      <c r="AH471" s="371" t="str">
        <f t="shared" si="170"/>
        <v>AnyOregon</v>
      </c>
      <c r="AI471" s="371" t="s">
        <v>7</v>
      </c>
      <c r="AJ471" s="371">
        <v>2019</v>
      </c>
      <c r="AK471" s="367">
        <f t="shared" si="160"/>
        <v>2616772.6449951311</v>
      </c>
      <c r="AL471" s="371" t="s">
        <v>254</v>
      </c>
      <c r="AM471" s="368" t="str">
        <f>IF(AL471="Any", "NA", HLOOKUP($F471, TotalStockSF!$K$4:$BI$76, VLOOKUP($D471, TotalStockSF!$A$5:$B$76, 2, FALSE), FALSE))</f>
        <v>NA</v>
      </c>
      <c r="AN471" s="368">
        <f>VLOOKUP($C471, 'AEO COMMERCIAL FLOORSPACE'!$A$47:$G$196, 6, FALSE)</f>
        <v>550.61643940866293</v>
      </c>
      <c r="AO471" s="369" t="str">
        <f t="shared" si="154"/>
        <v>NA</v>
      </c>
      <c r="AP471" s="370">
        <f>VLOOKUP($C471, 'AEO COMMERCIAL FLOORSPACE'!$A$47:$G$196, 7, FALSE)</f>
        <v>3.5322974850399091E-2</v>
      </c>
      <c r="AQ471" s="370">
        <f t="shared" ref="AQ471:AQ534" si="171">IF(AL471="Any", AP471, AP471*AO471)</f>
        <v>3.5322974850399091E-2</v>
      </c>
      <c r="AR471" s="371" t="s">
        <v>241</v>
      </c>
      <c r="AS471" s="356">
        <f t="shared" si="165"/>
        <v>1578.704765591157</v>
      </c>
      <c r="AT471" s="367">
        <f t="shared" si="166"/>
        <v>2616772.6449951311</v>
      </c>
      <c r="AU471" s="356">
        <f>VLOOKUP($F471&amp;$N471, Shipments!$EQ$22:$FA$369, VLOOKUP(AU$4, 'Index Tables'!$M$4:$O$10, 2, FALSE), FALSE)*VLOOKUP($C471, 'AEO COMMERCIAL FLOORSPACE'!$A$47:$G$196, 7, FALSE)*$M471</f>
        <v>0</v>
      </c>
      <c r="AV471" s="356">
        <f>VLOOKUP($E471&amp;$N471, UES!$AA$6:$AJ$35, VLOOKUP(AV$4, 'Index Tables'!$Q$4:$R$10, 2, FALSE), FALSE)*'Regional Rollup'!AU471</f>
        <v>0</v>
      </c>
      <c r="AW471" s="402">
        <f>VLOOKUP($F471&amp;$N471, Shipments!$EQ$22:$FA$369, VLOOKUP(AW$4, 'Index Tables'!$M$4:$O$10, 2, FALSE), FALSE)*VLOOKUP($C471, 'AEO COMMERCIAL FLOORSPACE'!$A$47:$G$196, 7, FALSE)*$M471</f>
        <v>175.00486663994621</v>
      </c>
      <c r="AX471" s="356">
        <f>VLOOKUP($E471&amp;$N471, UES!$AA$6:$AJ$35, VLOOKUP(AX$4, 'Index Tables'!$Q$4:$R$10, 2, FALSE), FALSE)*'Regional Rollup'!AW471</f>
        <v>293977.13699988963</v>
      </c>
      <c r="AY471" s="402">
        <f>VLOOKUP($F471&amp;$N471, Shipments!$EQ$22:$FA$369, VLOOKUP(AY$4, 'Index Tables'!$M$4:$O$10, 2, FALSE), FALSE)*VLOOKUP($C471, 'AEO COMMERCIAL FLOORSPACE'!$A$47:$G$196, 7, FALSE)*$M471</f>
        <v>158.63223179726455</v>
      </c>
      <c r="AZ471" s="356">
        <f>VLOOKUP($E471&amp;$N471, UES!$AA$6:$AJ$35, VLOOKUP(AZ$4, 'Index Tables'!$Q$4:$R$10, 2, FALSE), FALSE)*'Regional Rollup'!AY471</f>
        <v>264877.46307647607</v>
      </c>
      <c r="BA471" s="402">
        <f>VLOOKUP($F471&amp;$N471, Shipments!$EQ$22:$FA$369, VLOOKUP(BA$4, 'Index Tables'!$M$4:$O$10, 2, FALSE), FALSE)*VLOOKUP($C471, 'AEO COMMERCIAL FLOORSPACE'!$A$47:$G$196, 7, FALSE)*$M471</f>
        <v>667.07142269197595</v>
      </c>
      <c r="BB471" s="356">
        <f>VLOOKUP($E471&amp;$N471, UES!$AA$6:$AJ$35, VLOOKUP(BB$4, 'Index Tables'!$Q$4:$R$10, 2, FALSE), FALSE)*'Regional Rollup'!BA471</f>
        <v>1104232.8834606595</v>
      </c>
      <c r="BC471" s="402">
        <f>VLOOKUP($F471&amp;$N471, Shipments!$EQ$22:$FA$369, VLOOKUP(BC$4, 'Index Tables'!$M$4:$O$10, 2, FALSE), FALSE)*VLOOKUP($C471, 'AEO COMMERCIAL FLOORSPACE'!$A$47:$G$196, 7, FALSE)*$M471</f>
        <v>297.43409108475595</v>
      </c>
      <c r="BD471" s="356">
        <f>VLOOKUP($E471&amp;$N471, UES!$AA$6:$AJ$35, VLOOKUP(BD$4, 'Index Tables'!$Q$4:$R$10, 2, FALSE), FALSE)*'Regional Rollup'!BC471</f>
        <v>491363.07204821357</v>
      </c>
      <c r="BE471" s="402">
        <f>VLOOKUP($F471&amp;$N471, Shipments!$EQ$22:$FA$369, VLOOKUP(BE$4, 'Index Tables'!$M$4:$O$10, 2, FALSE), FALSE)*VLOOKUP($C471, 'AEO COMMERCIAL FLOORSPACE'!$A$47:$G$196, 7, FALSE)*$M471</f>
        <v>280.56215337721432</v>
      </c>
      <c r="BF471" s="356">
        <f>VLOOKUP($E471&amp;$N471, UES!$AA$6:$AJ$35, VLOOKUP(BF$4, 'Index Tables'!$Q$4:$R$10, 2, FALSE), FALSE)*'Regional Rollup'!BE471</f>
        <v>462322.08940989216</v>
      </c>
      <c r="BG471" s="356">
        <f>VLOOKUP($F471&amp;$N471, Shipments!$EQ$22:$FA$369, VLOOKUP(BG$4, 'Index Tables'!$M$4:$O$10, 2, FALSE), FALSE)*VLOOKUP($C471, 'AEO COMMERCIAL FLOORSPACE'!$A$47:$G$196, 7, FALSE)*$M471</f>
        <v>0</v>
      </c>
      <c r="BH471" s="356">
        <f>VLOOKUP($E471&amp;$N471, UES!$AA$6:$AJ$35, VLOOKUP(BH$4, 'Index Tables'!$Q$4:$R$10, 2, FALSE), FALSE)*'Regional Rollup'!BG471</f>
        <v>0</v>
      </c>
    </row>
    <row r="472" spans="2:60">
      <c r="B472" s="371">
        <f t="shared" si="161"/>
        <v>466</v>
      </c>
      <c r="C472" s="371" t="str">
        <f t="shared" si="167"/>
        <v>2020Any</v>
      </c>
      <c r="D472" s="371" t="str">
        <f t="shared" si="168"/>
        <v>AnyOregon</v>
      </c>
      <c r="E472" s="371" t="s">
        <v>7</v>
      </c>
      <c r="F472" s="371">
        <v>2020</v>
      </c>
      <c r="G472" s="367">
        <f t="shared" si="159"/>
        <v>2648020.9326554989</v>
      </c>
      <c r="H472" s="371" t="s">
        <v>254</v>
      </c>
      <c r="I472" s="368" t="str">
        <f>IF(H472="Any", "NA", HLOOKUP($F472, TotalStockSF!$K$4:$BI$76, VLOOKUP($D472, TotalStockSF!$A$5:$B$76, 2, FALSE), FALSE))</f>
        <v>NA</v>
      </c>
      <c r="J472" s="368">
        <f>VLOOKUP($C472, 'AEO COMMERCIAL FLOORSPACE'!$A$47:$G$196, 6, FALSE)</f>
        <v>557.97631681925986</v>
      </c>
      <c r="K472" s="369" t="str">
        <f t="shared" si="153"/>
        <v>NA</v>
      </c>
      <c r="L472" s="370">
        <f>VLOOKUP($C472, 'AEO COMMERCIAL FLOORSPACE'!$A$47:$G$196, 7, FALSE)</f>
        <v>3.5257172932037013E-2</v>
      </c>
      <c r="M472" s="370">
        <f t="shared" ref="M472:M535" si="172">IF(H472="Any", L472, L472*K472)</f>
        <v>3.5257172932037013E-2</v>
      </c>
      <c r="N472" s="371" t="s">
        <v>241</v>
      </c>
      <c r="O472" s="356">
        <f t="shared" si="162"/>
        <v>1593.3250899766281</v>
      </c>
      <c r="P472" s="367">
        <f t="shared" si="163"/>
        <v>2648020.9326554989</v>
      </c>
      <c r="Q472" s="356">
        <f>VLOOKUP($F472&amp;$N472, Shipments!$DL$22:$DV$369, VLOOKUP(Q$4, 'Index Tables'!$I$4:$K$10, 2, FALSE), FALSE)*VLOOKUP($C472, 'AEO COMMERCIAL FLOORSPACE'!$A$47:$G$196, 7, FALSE)*$M472</f>
        <v>0</v>
      </c>
      <c r="R472" s="356">
        <f>VLOOKUP($E472&amp;$N472, UES!$AA$6:$AJ$35, VLOOKUP(R$4, 'Index Tables'!$Q$4:$R$10, 2, FALSE), FALSE)*'Regional Rollup'!Q472</f>
        <v>0</v>
      </c>
      <c r="S472" s="402">
        <f>VLOOKUP($F472&amp;$N472, Shipments!$DL$22:$DV$369, VLOOKUP(S$4, 'Index Tables'!$I$4:$K$10, 2, FALSE), FALSE)*VLOOKUP($C472, 'AEO COMMERCIAL FLOORSPACE'!$A$47:$G$196, 7, FALSE)*$M472</f>
        <v>363.46009457306849</v>
      </c>
      <c r="T472" s="356">
        <f>VLOOKUP($E472&amp;$N472, UES!$AA$6:$AJ$35, VLOOKUP(T$4, 'Index Tables'!$Q$4:$R$10, 2, FALSE), FALSE)*'Regional Rollup'!S472</f>
        <v>610548.49540915957</v>
      </c>
      <c r="U472" s="402">
        <f>VLOOKUP($F472&amp;$N472, Shipments!$DL$22:$DV$369, VLOOKUP(U$4, 'Index Tables'!$I$4:$K$10, 2, FALSE), FALSE)*VLOOKUP($C472, 'AEO COMMERCIAL FLOORSPACE'!$A$47:$G$196, 7, FALSE)*$M472</f>
        <v>329.45647214481619</v>
      </c>
      <c r="V472" s="356">
        <f>VLOOKUP($E472&amp;$N472, UES!$AA$6:$AJ$35, VLOOKUP(V$4, 'Index Tables'!$Q$4:$R$10, 2, FALSE), FALSE)*'Regional Rollup'!U472</f>
        <v>550112.63188537839</v>
      </c>
      <c r="W472" s="402">
        <f>VLOOKUP($F472&amp;$N472, Shipments!$DL$22:$DV$369, VLOOKUP(W$4, 'Index Tables'!$I$4:$K$10, 2, FALSE), FALSE)*VLOOKUP($C472, 'AEO COMMERCIAL FLOORSPACE'!$A$47:$G$196, 7, FALSE)*$M472</f>
        <v>317.05947770831017</v>
      </c>
      <c r="X472" s="356">
        <f>VLOOKUP($E472&amp;$N472, UES!$AA$6:$AJ$35, VLOOKUP(X$4, 'Index Tables'!$Q$4:$R$10, 2, FALSE), FALSE)*'Regional Rollup'!W472</f>
        <v>524842.60213923478</v>
      </c>
      <c r="Y472" s="402">
        <f>VLOOKUP($F472&amp;$N472, Shipments!$DL$22:$DV$369, VLOOKUP(Y$4, 'Index Tables'!$I$4:$K$10, 2, FALSE), FALSE)*VLOOKUP($C472, 'AEO COMMERCIAL FLOORSPACE'!$A$47:$G$196, 7, FALSE)*$M472</f>
        <v>300.1886168135286</v>
      </c>
      <c r="Z472" s="356">
        <f>VLOOKUP($E472&amp;$N472, UES!$AA$6:$AJ$35, VLOOKUP(Z$4, 'Index Tables'!$Q$4:$R$10, 2, FALSE), FALSE)*'Regional Rollup'!Y472</f>
        <v>495913.56664414034</v>
      </c>
      <c r="AA472" s="402">
        <f>VLOOKUP($F472&amp;$N472, Shipments!$DL$22:$DV$369, VLOOKUP(AA$4, 'Index Tables'!$I$4:$K$10, 2, FALSE), FALSE)*VLOOKUP($C472, 'AEO COMMERCIAL FLOORSPACE'!$A$47:$G$196, 7, FALSE)*$M472</f>
        <v>283.16042873690463</v>
      </c>
      <c r="AB472" s="356">
        <f>VLOOKUP($E472&amp;$N472, UES!$AA$6:$AJ$35, VLOOKUP(AB$4, 'Index Tables'!$Q$4:$R$10, 2, FALSE), FALSE)*'Regional Rollup'!AA472</f>
        <v>466603.63657758589</v>
      </c>
      <c r="AC472" s="356">
        <f>VLOOKUP($F472&amp;$N472, Shipments!$DL$22:$DV$369, VLOOKUP(AC$4, 'Index Tables'!$I$4:$K$10, 2, FALSE), FALSE)*VLOOKUP($C472, 'AEO COMMERCIAL FLOORSPACE'!$A$47:$G$196, 7, FALSE)*$M472</f>
        <v>0</v>
      </c>
      <c r="AD472" s="356">
        <f>VLOOKUP($E472&amp;$N472, UES!$AA$6:$AJ$35, VLOOKUP(AD$4, 'Index Tables'!$Q$4:$R$10, 2, FALSE), FALSE)*'Regional Rollup'!AC472</f>
        <v>0</v>
      </c>
      <c r="AF472" s="371">
        <f t="shared" si="164"/>
        <v>466</v>
      </c>
      <c r="AG472" s="371" t="str">
        <f t="shared" si="169"/>
        <v>2020Any</v>
      </c>
      <c r="AH472" s="371" t="str">
        <f t="shared" si="170"/>
        <v>AnyOregon</v>
      </c>
      <c r="AI472" s="371" t="s">
        <v>7</v>
      </c>
      <c r="AJ472" s="371">
        <v>2020</v>
      </c>
      <c r="AK472" s="367">
        <f t="shared" si="160"/>
        <v>2640121.646415771</v>
      </c>
      <c r="AL472" s="371" t="s">
        <v>254</v>
      </c>
      <c r="AM472" s="368" t="str">
        <f>IF(AL472="Any", "NA", HLOOKUP($F472, TotalStockSF!$K$4:$BI$76, VLOOKUP($D472, TotalStockSF!$A$5:$B$76, 2, FALSE), FALSE))</f>
        <v>NA</v>
      </c>
      <c r="AN472" s="368">
        <f>VLOOKUP($C472, 'AEO COMMERCIAL FLOORSPACE'!$A$47:$G$196, 6, FALSE)</f>
        <v>557.97631681925986</v>
      </c>
      <c r="AO472" s="369" t="str">
        <f t="shared" si="154"/>
        <v>NA</v>
      </c>
      <c r="AP472" s="370">
        <f>VLOOKUP($C472, 'AEO COMMERCIAL FLOORSPACE'!$A$47:$G$196, 7, FALSE)</f>
        <v>3.5257172932037013E-2</v>
      </c>
      <c r="AQ472" s="370">
        <f t="shared" si="171"/>
        <v>3.5257172932037013E-2</v>
      </c>
      <c r="AR472" s="371" t="s">
        <v>241</v>
      </c>
      <c r="AS472" s="356">
        <f t="shared" si="165"/>
        <v>1593.3250899766281</v>
      </c>
      <c r="AT472" s="367">
        <f t="shared" si="166"/>
        <v>2640121.646415771</v>
      </c>
      <c r="AU472" s="356">
        <f>VLOOKUP($F472&amp;$N472, Shipments!$EQ$22:$FA$369, VLOOKUP(AU$4, 'Index Tables'!$M$4:$O$10, 2, FALSE), FALSE)*VLOOKUP($C472, 'AEO COMMERCIAL FLOORSPACE'!$A$47:$G$196, 7, FALSE)*$M472</f>
        <v>0</v>
      </c>
      <c r="AV472" s="356">
        <f>VLOOKUP($E472&amp;$N472, UES!$AA$6:$AJ$35, VLOOKUP(AV$4, 'Index Tables'!$Q$4:$R$10, 2, FALSE), FALSE)*'Regional Rollup'!AU472</f>
        <v>0</v>
      </c>
      <c r="AW472" s="402">
        <f>VLOOKUP($F472&amp;$N472, Shipments!$EQ$22:$FA$369, VLOOKUP(AW$4, 'Index Tables'!$M$4:$O$10, 2, FALSE), FALSE)*VLOOKUP($C472, 'AEO COMMERCIAL FLOORSPACE'!$A$47:$G$196, 7, FALSE)*$M472</f>
        <v>153.05757331531851</v>
      </c>
      <c r="AX472" s="356">
        <f>VLOOKUP($E472&amp;$N472, UES!$AA$6:$AJ$35, VLOOKUP(AX$4, 'Index Tables'!$Q$4:$R$10, 2, FALSE), FALSE)*'Regional Rollup'!AW472</f>
        <v>257109.57679800593</v>
      </c>
      <c r="AY472" s="402">
        <f>VLOOKUP($F472&amp;$N472, Shipments!$EQ$22:$FA$369, VLOOKUP(AY$4, 'Index Tables'!$M$4:$O$10, 2, FALSE), FALSE)*VLOOKUP($C472, 'AEO COMMERCIAL FLOORSPACE'!$A$47:$G$196, 7, FALSE)*$M472</f>
        <v>138.73822433998728</v>
      </c>
      <c r="AZ472" s="356">
        <f>VLOOKUP($E472&amp;$N472, UES!$AA$6:$AJ$35, VLOOKUP(AZ$4, 'Index Tables'!$Q$4:$R$10, 2, FALSE), FALSE)*'Regional Rollup'!AY472</f>
        <v>231659.28184050505</v>
      </c>
      <c r="BA472" s="402">
        <f>VLOOKUP($F472&amp;$N472, Shipments!$EQ$22:$FA$369, VLOOKUP(BA$4, 'Index Tables'!$M$4:$O$10, 2, FALSE), FALSE)*VLOOKUP($C472, 'AEO COMMERCIAL FLOORSPACE'!$A$47:$G$196, 7, FALSE)*$M472</f>
        <v>718.18024677088908</v>
      </c>
      <c r="BB472" s="356">
        <f>VLOOKUP($E472&amp;$N472, UES!$AA$6:$AJ$35, VLOOKUP(BB$4, 'Index Tables'!$Q$4:$R$10, 2, FALSE), FALSE)*'Regional Rollup'!BA472</f>
        <v>1188835.5845555339</v>
      </c>
      <c r="BC472" s="402">
        <f>VLOOKUP($F472&amp;$N472, Shipments!$EQ$22:$FA$369, VLOOKUP(BC$4, 'Index Tables'!$M$4:$O$10, 2, FALSE), FALSE)*VLOOKUP($C472, 'AEO COMMERCIAL FLOORSPACE'!$A$47:$G$196, 7, FALSE)*$M472</f>
        <v>300.18861681352865</v>
      </c>
      <c r="BD472" s="356">
        <f>VLOOKUP($E472&amp;$N472, UES!$AA$6:$AJ$35, VLOOKUP(BD$4, 'Index Tables'!$Q$4:$R$10, 2, FALSE), FALSE)*'Regional Rollup'!BC472</f>
        <v>495913.5666441404</v>
      </c>
      <c r="BE472" s="402">
        <f>VLOOKUP($F472&amp;$N472, Shipments!$EQ$22:$FA$369, VLOOKUP(BE$4, 'Index Tables'!$M$4:$O$10, 2, FALSE), FALSE)*VLOOKUP($C472, 'AEO COMMERCIAL FLOORSPACE'!$A$47:$G$196, 7, FALSE)*$M472</f>
        <v>283.16042873690463</v>
      </c>
      <c r="BF472" s="356">
        <f>VLOOKUP($E472&amp;$N472, UES!$AA$6:$AJ$35, VLOOKUP(BF$4, 'Index Tables'!$Q$4:$R$10, 2, FALSE), FALSE)*'Regional Rollup'!BE472</f>
        <v>466603.63657758589</v>
      </c>
      <c r="BG472" s="356">
        <f>VLOOKUP($F472&amp;$N472, Shipments!$EQ$22:$FA$369, VLOOKUP(BG$4, 'Index Tables'!$M$4:$O$10, 2, FALSE), FALSE)*VLOOKUP($C472, 'AEO COMMERCIAL FLOORSPACE'!$A$47:$G$196, 7, FALSE)*$M472</f>
        <v>0</v>
      </c>
      <c r="BH472" s="356">
        <f>VLOOKUP($E472&amp;$N472, UES!$AA$6:$AJ$35, VLOOKUP(BH$4, 'Index Tables'!$Q$4:$R$10, 2, FALSE), FALSE)*'Regional Rollup'!BG472</f>
        <v>0</v>
      </c>
    </row>
    <row r="473" spans="2:60">
      <c r="B473" s="371">
        <f t="shared" si="161"/>
        <v>467</v>
      </c>
      <c r="C473" s="371" t="str">
        <f t="shared" si="167"/>
        <v>2021Any</v>
      </c>
      <c r="D473" s="371" t="str">
        <f t="shared" si="168"/>
        <v>AnyOregon</v>
      </c>
      <c r="E473" s="371" t="s">
        <v>7</v>
      </c>
      <c r="F473" s="371">
        <v>2021</v>
      </c>
      <c r="G473" s="367">
        <f t="shared" si="159"/>
        <v>2667061.3803630965</v>
      </c>
      <c r="H473" s="371" t="s">
        <v>254</v>
      </c>
      <c r="I473" s="368" t="str">
        <f>IF(H473="Any", "NA", HLOOKUP($F473, TotalStockSF!$K$4:$BI$76, VLOOKUP($D473, TotalStockSF!$A$5:$B$76, 2, FALSE), FALSE))</f>
        <v>NA</v>
      </c>
      <c r="J473" s="368">
        <f>VLOOKUP($C473, 'AEO COMMERCIAL FLOORSPACE'!$A$47:$G$196, 6, FALSE)</f>
        <v>564.67754750418908</v>
      </c>
      <c r="K473" s="369" t="str">
        <f t="shared" si="153"/>
        <v>NA</v>
      </c>
      <c r="L473" s="370">
        <f>VLOOKUP($C473, 'AEO COMMERCIAL FLOORSPACE'!$A$47:$G$196, 7, FALSE)</f>
        <v>3.514694162482606E-2</v>
      </c>
      <c r="M473" s="370">
        <f t="shared" si="172"/>
        <v>3.514694162482606E-2</v>
      </c>
      <c r="N473" s="371" t="s">
        <v>241</v>
      </c>
      <c r="O473" s="356">
        <f t="shared" si="162"/>
        <v>1604.7818057007291</v>
      </c>
      <c r="P473" s="367">
        <f t="shared" si="163"/>
        <v>2667061.3803630965</v>
      </c>
      <c r="Q473" s="356">
        <f>VLOOKUP($F473&amp;$N473, Shipments!$DL$22:$DV$369, VLOOKUP(Q$4, 'Index Tables'!$I$4:$K$10, 2, FALSE), FALSE)*VLOOKUP($C473, 'AEO COMMERCIAL FLOORSPACE'!$A$47:$G$196, 7, FALSE)*$M473</f>
        <v>0</v>
      </c>
      <c r="R473" s="356">
        <f>VLOOKUP($E473&amp;$N473, UES!$AA$6:$AJ$35, VLOOKUP(R$4, 'Index Tables'!$Q$4:$R$10, 2, FALSE), FALSE)*'Regional Rollup'!Q473</f>
        <v>0</v>
      </c>
      <c r="S473" s="402">
        <f>VLOOKUP($F473&amp;$N473, Shipments!$DL$22:$DV$369, VLOOKUP(S$4, 'Index Tables'!$I$4:$K$10, 2, FALSE), FALSE)*VLOOKUP($C473, 'AEO COMMERCIAL FLOORSPACE'!$A$47:$G$196, 7, FALSE)*$M473</f>
        <v>366.07353423254165</v>
      </c>
      <c r="T473" s="356">
        <f>VLOOKUP($E473&amp;$N473, UES!$AA$6:$AJ$35, VLOOKUP(T$4, 'Index Tables'!$Q$4:$R$10, 2, FALSE), FALSE)*'Regional Rollup'!S473</f>
        <v>614938.61051604152</v>
      </c>
      <c r="U473" s="402">
        <f>VLOOKUP($F473&amp;$N473, Shipments!$DL$22:$DV$369, VLOOKUP(U$4, 'Index Tables'!$I$4:$K$10, 2, FALSE), FALSE)*VLOOKUP($C473, 'AEO COMMERCIAL FLOORSPACE'!$A$47:$G$196, 7, FALSE)*$M473</f>
        <v>331.82541064241036</v>
      </c>
      <c r="V473" s="356">
        <f>VLOOKUP($E473&amp;$N473, UES!$AA$6:$AJ$35, VLOOKUP(V$4, 'Index Tables'!$Q$4:$R$10, 2, FALSE), FALSE)*'Regional Rollup'!U473</f>
        <v>554068.18626621121</v>
      </c>
      <c r="W473" s="402">
        <f>VLOOKUP($F473&amp;$N473, Shipments!$DL$22:$DV$369, VLOOKUP(W$4, 'Index Tables'!$I$4:$K$10, 2, FALSE), FALSE)*VLOOKUP($C473, 'AEO COMMERCIAL FLOORSPACE'!$A$47:$G$196, 7, FALSE)*$M473</f>
        <v>319.33927630470919</v>
      </c>
      <c r="X473" s="356">
        <f>VLOOKUP($E473&amp;$N473, UES!$AA$6:$AJ$35, VLOOKUP(X$4, 'Index Tables'!$Q$4:$R$10, 2, FALSE), FALSE)*'Regional Rollup'!W473</f>
        <v>528616.45377217105</v>
      </c>
      <c r="Y473" s="402">
        <f>VLOOKUP($F473&amp;$N473, Shipments!$DL$22:$DV$369, VLOOKUP(Y$4, 'Index Tables'!$I$4:$K$10, 2, FALSE), FALSE)*VLOOKUP($C473, 'AEO COMMERCIAL FLOORSPACE'!$A$47:$G$196, 7, FALSE)*$M473</f>
        <v>302.34710641999942</v>
      </c>
      <c r="Z473" s="356">
        <f>VLOOKUP($E473&amp;$N473, UES!$AA$6:$AJ$35, VLOOKUP(Z$4, 'Index Tables'!$Q$4:$R$10, 2, FALSE), FALSE)*'Regional Rollup'!Y473</f>
        <v>499479.40565120097</v>
      </c>
      <c r="AA473" s="402">
        <f>VLOOKUP($F473&amp;$N473, Shipments!$DL$22:$DV$369, VLOOKUP(AA$4, 'Index Tables'!$I$4:$K$10, 2, FALSE), FALSE)*VLOOKUP($C473, 'AEO COMMERCIAL FLOORSPACE'!$A$47:$G$196, 7, FALSE)*$M473</f>
        <v>285.19647810106852</v>
      </c>
      <c r="AB473" s="356">
        <f>VLOOKUP($E473&amp;$N473, UES!$AA$6:$AJ$35, VLOOKUP(AB$4, 'Index Tables'!$Q$4:$R$10, 2, FALSE), FALSE)*'Regional Rollup'!AA473</f>
        <v>469958.72415747173</v>
      </c>
      <c r="AC473" s="356">
        <f>VLOOKUP($F473&amp;$N473, Shipments!$DL$22:$DV$369, VLOOKUP(AC$4, 'Index Tables'!$I$4:$K$10, 2, FALSE), FALSE)*VLOOKUP($C473, 'AEO COMMERCIAL FLOORSPACE'!$A$47:$G$196, 7, FALSE)*$M473</f>
        <v>0</v>
      </c>
      <c r="AD473" s="356">
        <f>VLOOKUP($E473&amp;$N473, UES!$AA$6:$AJ$35, VLOOKUP(AD$4, 'Index Tables'!$Q$4:$R$10, 2, FALSE), FALSE)*'Regional Rollup'!AC473</f>
        <v>0</v>
      </c>
      <c r="AF473" s="371">
        <f t="shared" si="164"/>
        <v>467</v>
      </c>
      <c r="AG473" s="371" t="str">
        <f t="shared" si="169"/>
        <v>2021Any</v>
      </c>
      <c r="AH473" s="371" t="str">
        <f t="shared" si="170"/>
        <v>AnyOregon</v>
      </c>
      <c r="AI473" s="371" t="s">
        <v>7</v>
      </c>
      <c r="AJ473" s="371">
        <v>2021</v>
      </c>
      <c r="AK473" s="367">
        <f t="shared" si="160"/>
        <v>2658242.5176410046</v>
      </c>
      <c r="AL473" s="371" t="s">
        <v>254</v>
      </c>
      <c r="AM473" s="368" t="str">
        <f>IF(AL473="Any", "NA", HLOOKUP($F473, TotalStockSF!$K$4:$BI$76, VLOOKUP($D473, TotalStockSF!$A$5:$B$76, 2, FALSE), FALSE))</f>
        <v>NA</v>
      </c>
      <c r="AN473" s="368">
        <f>VLOOKUP($C473, 'AEO COMMERCIAL FLOORSPACE'!$A$47:$G$196, 6, FALSE)</f>
        <v>564.67754750418908</v>
      </c>
      <c r="AO473" s="369" t="str">
        <f t="shared" si="154"/>
        <v>NA</v>
      </c>
      <c r="AP473" s="370">
        <f>VLOOKUP($C473, 'AEO COMMERCIAL FLOORSPACE'!$A$47:$G$196, 7, FALSE)</f>
        <v>3.514694162482606E-2</v>
      </c>
      <c r="AQ473" s="370">
        <f t="shared" si="171"/>
        <v>3.514694162482606E-2</v>
      </c>
      <c r="AR473" s="371" t="s">
        <v>241</v>
      </c>
      <c r="AS473" s="356">
        <f t="shared" si="165"/>
        <v>1604.7818057007291</v>
      </c>
      <c r="AT473" s="367">
        <f t="shared" si="166"/>
        <v>2658242.5176410046</v>
      </c>
      <c r="AU473" s="356">
        <f>VLOOKUP($F473&amp;$N473, Shipments!$EQ$22:$FA$369, VLOOKUP(AU$4, 'Index Tables'!$M$4:$O$10, 2, FALSE), FALSE)*VLOOKUP($C473, 'AEO COMMERCIAL FLOORSPACE'!$A$47:$G$196, 7, FALSE)*$M473</f>
        <v>0</v>
      </c>
      <c r="AV473" s="356">
        <f>VLOOKUP($E473&amp;$N473, UES!$AA$6:$AJ$35, VLOOKUP(AV$4, 'Index Tables'!$Q$4:$R$10, 2, FALSE), FALSE)*'Regional Rollup'!AU473</f>
        <v>0</v>
      </c>
      <c r="AW473" s="402">
        <f>VLOOKUP($F473&amp;$N473, Shipments!$EQ$22:$FA$369, VLOOKUP(AW$4, 'Index Tables'!$M$4:$O$10, 2, FALSE), FALSE)*VLOOKUP($C473, 'AEO COMMERCIAL FLOORSPACE'!$A$47:$G$196, 7, FALSE)*$M473</f>
        <v>131.17750754824476</v>
      </c>
      <c r="AX473" s="356">
        <f>VLOOKUP($E473&amp;$N473, UES!$AA$6:$AJ$35, VLOOKUP(AX$4, 'Index Tables'!$Q$4:$R$10, 2, FALSE), FALSE)*'Regional Rollup'!AW473</f>
        <v>220354.94696929792</v>
      </c>
      <c r="AY473" s="402">
        <f>VLOOKUP($F473&amp;$N473, Shipments!$EQ$22:$FA$369, VLOOKUP(AY$4, 'Index Tables'!$M$4:$O$10, 2, FALSE), FALSE)*VLOOKUP($C473, 'AEO COMMERCIAL FLOORSPACE'!$A$47:$G$196, 7, FALSE)*$M473</f>
        <v>118.90515494516407</v>
      </c>
      <c r="AZ473" s="356">
        <f>VLOOKUP($E473&amp;$N473, UES!$AA$6:$AJ$35, VLOOKUP(AZ$4, 'Index Tables'!$Q$4:$R$10, 2, FALSE), FALSE)*'Regional Rollup'!AY473</f>
        <v>198542.85243141529</v>
      </c>
      <c r="BA473" s="402">
        <f>VLOOKUP($F473&amp;$N473, Shipments!$EQ$22:$FA$369, VLOOKUP(BA$4, 'Index Tables'!$M$4:$O$10, 2, FALSE), FALSE)*VLOOKUP($C473, 'AEO COMMERCIAL FLOORSPACE'!$A$47:$G$196, 7, FALSE)*$M473</f>
        <v>767.15555868625233</v>
      </c>
      <c r="BB473" s="356">
        <f>VLOOKUP($E473&amp;$N473, UES!$AA$6:$AJ$35, VLOOKUP(BB$4, 'Index Tables'!$Q$4:$R$10, 2, FALSE), FALSE)*'Regional Rollup'!BA473</f>
        <v>1269906.5884316189</v>
      </c>
      <c r="BC473" s="402">
        <f>VLOOKUP($F473&amp;$N473, Shipments!$EQ$22:$FA$369, VLOOKUP(BC$4, 'Index Tables'!$M$4:$O$10, 2, FALSE), FALSE)*VLOOKUP($C473, 'AEO COMMERCIAL FLOORSPACE'!$A$47:$G$196, 7, FALSE)*$M473</f>
        <v>302.34710641999948</v>
      </c>
      <c r="BD473" s="356">
        <f>VLOOKUP($E473&amp;$N473, UES!$AA$6:$AJ$35, VLOOKUP(BD$4, 'Index Tables'!$Q$4:$R$10, 2, FALSE), FALSE)*'Regional Rollup'!BC473</f>
        <v>499479.40565120103</v>
      </c>
      <c r="BE473" s="402">
        <f>VLOOKUP($F473&amp;$N473, Shipments!$EQ$22:$FA$369, VLOOKUP(BE$4, 'Index Tables'!$M$4:$O$10, 2, FALSE), FALSE)*VLOOKUP($C473, 'AEO COMMERCIAL FLOORSPACE'!$A$47:$G$196, 7, FALSE)*$M473</f>
        <v>285.19647810106852</v>
      </c>
      <c r="BF473" s="356">
        <f>VLOOKUP($E473&amp;$N473, UES!$AA$6:$AJ$35, VLOOKUP(BF$4, 'Index Tables'!$Q$4:$R$10, 2, FALSE), FALSE)*'Regional Rollup'!BE473</f>
        <v>469958.72415747173</v>
      </c>
      <c r="BG473" s="356">
        <f>VLOOKUP($F473&amp;$N473, Shipments!$EQ$22:$FA$369, VLOOKUP(BG$4, 'Index Tables'!$M$4:$O$10, 2, FALSE), FALSE)*VLOOKUP($C473, 'AEO COMMERCIAL FLOORSPACE'!$A$47:$G$196, 7, FALSE)*$M473</f>
        <v>0</v>
      </c>
      <c r="BH473" s="356">
        <f>VLOOKUP($E473&amp;$N473, UES!$AA$6:$AJ$35, VLOOKUP(BH$4, 'Index Tables'!$Q$4:$R$10, 2, FALSE), FALSE)*'Regional Rollup'!BG473</f>
        <v>0</v>
      </c>
    </row>
    <row r="474" spans="2:60">
      <c r="B474" s="371">
        <f t="shared" si="161"/>
        <v>468</v>
      </c>
      <c r="C474" s="371" t="str">
        <f t="shared" si="167"/>
        <v>2022Any</v>
      </c>
      <c r="D474" s="371" t="str">
        <f t="shared" si="168"/>
        <v>AnyOregon</v>
      </c>
      <c r="E474" s="371" t="s">
        <v>7</v>
      </c>
      <c r="F474" s="371">
        <v>2022</v>
      </c>
      <c r="G474" s="367">
        <f t="shared" si="159"/>
        <v>2689511.3594743419</v>
      </c>
      <c r="H474" s="371" t="s">
        <v>254</v>
      </c>
      <c r="I474" s="368" t="str">
        <f>IF(H474="Any", "NA", HLOOKUP($F474, TotalStockSF!$K$4:$BI$76, VLOOKUP($D474, TotalStockSF!$A$5:$B$76, 2, FALSE), FALSE))</f>
        <v>NA</v>
      </c>
      <c r="J474" s="368">
        <f>VLOOKUP($C474, 'AEO COMMERCIAL FLOORSPACE'!$A$47:$G$196, 6, FALSE)</f>
        <v>571.68021676629587</v>
      </c>
      <c r="K474" s="369" t="str">
        <f t="shared" si="153"/>
        <v>NA</v>
      </c>
      <c r="L474" s="370">
        <f>VLOOKUP($C474, 'AEO COMMERCIAL FLOORSPACE'!$A$47:$G$196, 7, FALSE)</f>
        <v>3.5048979026981404E-2</v>
      </c>
      <c r="M474" s="370">
        <f t="shared" si="172"/>
        <v>3.5048979026981404E-2</v>
      </c>
      <c r="N474" s="371" t="s">
        <v>241</v>
      </c>
      <c r="O474" s="356">
        <f t="shared" si="162"/>
        <v>1618.2900504982986</v>
      </c>
      <c r="P474" s="367">
        <f t="shared" si="163"/>
        <v>2689511.3594743419</v>
      </c>
      <c r="Q474" s="356">
        <f>VLOOKUP($F474&amp;$N474, Shipments!$DL$22:$DV$369, VLOOKUP(Q$4, 'Index Tables'!$I$4:$K$10, 2, FALSE), FALSE)*VLOOKUP($C474, 'AEO COMMERCIAL FLOORSPACE'!$A$47:$G$196, 7, FALSE)*$M474</f>
        <v>0</v>
      </c>
      <c r="R474" s="356">
        <f>VLOOKUP($E474&amp;$N474, UES!$AA$6:$AJ$35, VLOOKUP(R$4, 'Index Tables'!$Q$4:$R$10, 2, FALSE), FALSE)*'Regional Rollup'!Q474</f>
        <v>0</v>
      </c>
      <c r="S474" s="402">
        <f>VLOOKUP($F474&amp;$N474, Shipments!$DL$22:$DV$369, VLOOKUP(S$4, 'Index Tables'!$I$4:$K$10, 2, FALSE), FALSE)*VLOOKUP($C474, 'AEO COMMERCIAL FLOORSPACE'!$A$47:$G$196, 7, FALSE)*$M474</f>
        <v>369.15495682641591</v>
      </c>
      <c r="T474" s="356">
        <f>VLOOKUP($E474&amp;$N474, UES!$AA$6:$AJ$35, VLOOKUP(T$4, 'Index Tables'!$Q$4:$R$10, 2, FALSE), FALSE)*'Regional Rollup'!S474</f>
        <v>620114.85395101784</v>
      </c>
      <c r="U474" s="402">
        <f>VLOOKUP($F474&amp;$N474, Shipments!$DL$22:$DV$369, VLOOKUP(U$4, 'Index Tables'!$I$4:$K$10, 2, FALSE), FALSE)*VLOOKUP($C474, 'AEO COMMERCIAL FLOORSPACE'!$A$47:$G$196, 7, FALSE)*$M474</f>
        <v>334.61854978512042</v>
      </c>
      <c r="V474" s="356">
        <f>VLOOKUP($E474&amp;$N474, UES!$AA$6:$AJ$35, VLOOKUP(V$4, 'Index Tables'!$Q$4:$R$10, 2, FALSE), FALSE)*'Regional Rollup'!U474</f>
        <v>558732.05313461763</v>
      </c>
      <c r="W474" s="402">
        <f>VLOOKUP($F474&amp;$N474, Shipments!$DL$22:$DV$369, VLOOKUP(W$4, 'Index Tables'!$I$4:$K$10, 2, FALSE), FALSE)*VLOOKUP($C474, 'AEO COMMERCIAL FLOORSPACE'!$A$47:$G$196, 7, FALSE)*$M474</f>
        <v>322.02731345871916</v>
      </c>
      <c r="X474" s="356">
        <f>VLOOKUP($E474&amp;$N474, UES!$AA$6:$AJ$35, VLOOKUP(X$4, 'Index Tables'!$Q$4:$R$10, 2, FALSE), FALSE)*'Regional Rollup'!W474</f>
        <v>533066.08077829215</v>
      </c>
      <c r="Y474" s="402">
        <f>VLOOKUP($F474&amp;$N474, Shipments!$DL$22:$DV$369, VLOOKUP(Y$4, 'Index Tables'!$I$4:$K$10, 2, FALSE), FALSE)*VLOOKUP($C474, 'AEO COMMERCIAL FLOORSPACE'!$A$47:$G$196, 7, FALSE)*$M474</f>
        <v>304.89211204808532</v>
      </c>
      <c r="Z474" s="356">
        <f>VLOOKUP($E474&amp;$N474, UES!$AA$6:$AJ$35, VLOOKUP(Z$4, 'Index Tables'!$Q$4:$R$10, 2, FALSE), FALSE)*'Regional Rollup'!Y474</f>
        <v>503683.77166464471</v>
      </c>
      <c r="AA474" s="402">
        <f>VLOOKUP($F474&amp;$N474, Shipments!$DL$22:$DV$369, VLOOKUP(AA$4, 'Index Tables'!$I$4:$K$10, 2, FALSE), FALSE)*VLOOKUP($C474, 'AEO COMMERCIAL FLOORSPACE'!$A$47:$G$196, 7, FALSE)*$M474</f>
        <v>287.59711837995786</v>
      </c>
      <c r="AB474" s="356">
        <f>VLOOKUP($E474&amp;$N474, UES!$AA$6:$AJ$35, VLOOKUP(AB$4, 'Index Tables'!$Q$4:$R$10, 2, FALSE), FALSE)*'Regional Rollup'!AA474</f>
        <v>473914.59994576976</v>
      </c>
      <c r="AC474" s="356">
        <f>VLOOKUP($F474&amp;$N474, Shipments!$DL$22:$DV$369, VLOOKUP(AC$4, 'Index Tables'!$I$4:$K$10, 2, FALSE), FALSE)*VLOOKUP($C474, 'AEO COMMERCIAL FLOORSPACE'!$A$47:$G$196, 7, FALSE)*$M474</f>
        <v>0</v>
      </c>
      <c r="AD474" s="356">
        <f>VLOOKUP($E474&amp;$N474, UES!$AA$6:$AJ$35, VLOOKUP(AD$4, 'Index Tables'!$Q$4:$R$10, 2, FALSE), FALSE)*'Regional Rollup'!AC474</f>
        <v>0</v>
      </c>
      <c r="AF474" s="371">
        <f t="shared" si="164"/>
        <v>468</v>
      </c>
      <c r="AG474" s="371" t="str">
        <f t="shared" si="169"/>
        <v>2022Any</v>
      </c>
      <c r="AH474" s="371" t="str">
        <f t="shared" si="170"/>
        <v>AnyOregon</v>
      </c>
      <c r="AI474" s="371" t="s">
        <v>7</v>
      </c>
      <c r="AJ474" s="371">
        <v>2022</v>
      </c>
      <c r="AK474" s="367">
        <f t="shared" si="160"/>
        <v>2679776.8965356369</v>
      </c>
      <c r="AL474" s="371" t="s">
        <v>254</v>
      </c>
      <c r="AM474" s="368" t="str">
        <f>IF(AL474="Any", "NA", HLOOKUP($F474, TotalStockSF!$K$4:$BI$76, VLOOKUP($D474, TotalStockSF!$A$5:$B$76, 2, FALSE), FALSE))</f>
        <v>NA</v>
      </c>
      <c r="AN474" s="368">
        <f>VLOOKUP($C474, 'AEO COMMERCIAL FLOORSPACE'!$A$47:$G$196, 6, FALSE)</f>
        <v>571.68021676629587</v>
      </c>
      <c r="AO474" s="369" t="str">
        <f t="shared" si="154"/>
        <v>NA</v>
      </c>
      <c r="AP474" s="370">
        <f>VLOOKUP($C474, 'AEO COMMERCIAL FLOORSPACE'!$A$47:$G$196, 7, FALSE)</f>
        <v>3.5048979026981404E-2</v>
      </c>
      <c r="AQ474" s="370">
        <f t="shared" si="171"/>
        <v>3.5048979026981404E-2</v>
      </c>
      <c r="AR474" s="371" t="s">
        <v>241</v>
      </c>
      <c r="AS474" s="356">
        <f t="shared" si="165"/>
        <v>1618.2900504982988</v>
      </c>
      <c r="AT474" s="367">
        <f t="shared" si="166"/>
        <v>2679776.8965356369</v>
      </c>
      <c r="AU474" s="356">
        <f>VLOOKUP($F474&amp;$N474, Shipments!$EQ$22:$FA$369, VLOOKUP(AU$4, 'Index Tables'!$M$4:$O$10, 2, FALSE), FALSE)*VLOOKUP($C474, 'AEO COMMERCIAL FLOORSPACE'!$A$47:$G$196, 7, FALSE)*$M474</f>
        <v>0</v>
      </c>
      <c r="AV474" s="356">
        <f>VLOOKUP($E474&amp;$N474, UES!$AA$6:$AJ$35, VLOOKUP(AV$4, 'Index Tables'!$Q$4:$R$10, 2, FALSE), FALSE)*'Regional Rollup'!AU474</f>
        <v>0</v>
      </c>
      <c r="AW474" s="402">
        <f>VLOOKUP($F474&amp;$N474, Shipments!$EQ$22:$FA$369, VLOOKUP(AW$4, 'Index Tables'!$M$4:$O$10, 2, FALSE), FALSE)*VLOOKUP($C474, 'AEO COMMERCIAL FLOORSPACE'!$A$47:$G$196, 7, FALSE)*$M474</f>
        <v>109.87133508690566</v>
      </c>
      <c r="AX474" s="356">
        <f>VLOOKUP($E474&amp;$N474, UES!$AA$6:$AJ$35, VLOOKUP(AX$4, 'Index Tables'!$Q$4:$R$10, 2, FALSE), FALSE)*'Regional Rollup'!AW474</f>
        <v>184564.35610820548</v>
      </c>
      <c r="AY474" s="402">
        <f>VLOOKUP($F474&amp;$N474, Shipments!$EQ$22:$FA$369, VLOOKUP(AY$4, 'Index Tables'!$M$4:$O$10, 2, FALSE), FALSE)*VLOOKUP($C474, 'AEO COMMERCIAL FLOORSPACE'!$A$47:$G$196, 7, FALSE)*$M474</f>
        <v>99.592288088990799</v>
      </c>
      <c r="AZ474" s="356">
        <f>VLOOKUP($E474&amp;$N474, UES!$AA$6:$AJ$35, VLOOKUP(AZ$4, 'Index Tables'!$Q$4:$R$10, 2, FALSE), FALSE)*'Regional Rollup'!AY474</f>
        <v>166295.03545475757</v>
      </c>
      <c r="BA474" s="402">
        <f>VLOOKUP($F474&amp;$N474, Shipments!$EQ$22:$FA$369, VLOOKUP(BA$4, 'Index Tables'!$M$4:$O$10, 2, FALSE), FALSE)*VLOOKUP($C474, 'AEO COMMERCIAL FLOORSPACE'!$A$47:$G$196, 7, FALSE)*$M474</f>
        <v>816.33719689435907</v>
      </c>
      <c r="BB474" s="356">
        <f>VLOOKUP($E474&amp;$N474, UES!$AA$6:$AJ$35, VLOOKUP(BB$4, 'Index Tables'!$Q$4:$R$10, 2, FALSE), FALSE)*'Regional Rollup'!BA474</f>
        <v>1351319.1333622593</v>
      </c>
      <c r="BC474" s="402">
        <f>VLOOKUP($F474&amp;$N474, Shipments!$EQ$22:$FA$369, VLOOKUP(BC$4, 'Index Tables'!$M$4:$O$10, 2, FALSE), FALSE)*VLOOKUP($C474, 'AEO COMMERCIAL FLOORSPACE'!$A$47:$G$196, 7, FALSE)*$M474</f>
        <v>304.89211204808538</v>
      </c>
      <c r="BD474" s="356">
        <f>VLOOKUP($E474&amp;$N474, UES!$AA$6:$AJ$35, VLOOKUP(BD$4, 'Index Tables'!$Q$4:$R$10, 2, FALSE), FALSE)*'Regional Rollup'!BC474</f>
        <v>503683.77166464482</v>
      </c>
      <c r="BE474" s="402">
        <f>VLOOKUP($F474&amp;$N474, Shipments!$EQ$22:$FA$369, VLOOKUP(BE$4, 'Index Tables'!$M$4:$O$10, 2, FALSE), FALSE)*VLOOKUP($C474, 'AEO COMMERCIAL FLOORSPACE'!$A$47:$G$196, 7, FALSE)*$M474</f>
        <v>287.59711837995786</v>
      </c>
      <c r="BF474" s="356">
        <f>VLOOKUP($E474&amp;$N474, UES!$AA$6:$AJ$35, VLOOKUP(BF$4, 'Index Tables'!$Q$4:$R$10, 2, FALSE), FALSE)*'Regional Rollup'!BE474</f>
        <v>473914.59994576976</v>
      </c>
      <c r="BG474" s="356">
        <f>VLOOKUP($F474&amp;$N474, Shipments!$EQ$22:$FA$369, VLOOKUP(BG$4, 'Index Tables'!$M$4:$O$10, 2, FALSE), FALSE)*VLOOKUP($C474, 'AEO COMMERCIAL FLOORSPACE'!$A$47:$G$196, 7, FALSE)*$M474</f>
        <v>0</v>
      </c>
      <c r="BH474" s="356">
        <f>VLOOKUP($E474&amp;$N474, UES!$AA$6:$AJ$35, VLOOKUP(BH$4, 'Index Tables'!$Q$4:$R$10, 2, FALSE), FALSE)*'Regional Rollup'!BG474</f>
        <v>0</v>
      </c>
    </row>
    <row r="475" spans="2:60">
      <c r="B475" s="371">
        <f t="shared" si="161"/>
        <v>469</v>
      </c>
      <c r="C475" s="371" t="str">
        <f t="shared" si="167"/>
        <v>2023Any</v>
      </c>
      <c r="D475" s="371" t="str">
        <f t="shared" si="168"/>
        <v>AnyOregon</v>
      </c>
      <c r="E475" s="371" t="s">
        <v>7</v>
      </c>
      <c r="F475" s="371">
        <v>2023</v>
      </c>
      <c r="G475" s="367">
        <f t="shared" si="159"/>
        <v>2720113.5827590502</v>
      </c>
      <c r="H475" s="371" t="s">
        <v>254</v>
      </c>
      <c r="I475" s="368" t="str">
        <f>IF(H475="Any", "NA", HLOOKUP($F475, TotalStockSF!$K$4:$BI$76, VLOOKUP($D475, TotalStockSF!$A$5:$B$76, 2, FALSE), FALSE))</f>
        <v>NA</v>
      </c>
      <c r="J475" s="368">
        <f>VLOOKUP($C475, 'AEO COMMERCIAL FLOORSPACE'!$A$47:$G$196, 6, FALSE)</f>
        <v>579.54107995108109</v>
      </c>
      <c r="K475" s="369" t="str">
        <f t="shared" si="153"/>
        <v>NA</v>
      </c>
      <c r="L475" s="370">
        <f>VLOOKUP($C475, 'AEO COMMERCIAL FLOORSPACE'!$A$47:$G$196, 7, FALSE)</f>
        <v>3.4993008231443537E-2</v>
      </c>
      <c r="M475" s="370">
        <f t="shared" si="172"/>
        <v>3.4993008231443537E-2</v>
      </c>
      <c r="N475" s="371" t="s">
        <v>241</v>
      </c>
      <c r="O475" s="356">
        <f t="shared" si="162"/>
        <v>1636.7035341559581</v>
      </c>
      <c r="P475" s="367">
        <f t="shared" si="163"/>
        <v>2720113.5827590502</v>
      </c>
      <c r="Q475" s="356">
        <f>VLOOKUP($F475&amp;$N475, Shipments!$DL$22:$DV$369, VLOOKUP(Q$4, 'Index Tables'!$I$4:$K$10, 2, FALSE), FALSE)*VLOOKUP($C475, 'AEO COMMERCIAL FLOORSPACE'!$A$47:$G$196, 7, FALSE)*$M475</f>
        <v>0</v>
      </c>
      <c r="R475" s="356">
        <f>VLOOKUP($E475&amp;$N475, UES!$AA$6:$AJ$35, VLOOKUP(R$4, 'Index Tables'!$Q$4:$R$10, 2, FALSE), FALSE)*'Regional Rollup'!Q475</f>
        <v>0</v>
      </c>
      <c r="S475" s="402">
        <f>VLOOKUP($F475&amp;$N475, Shipments!$DL$22:$DV$369, VLOOKUP(S$4, 'Index Tables'!$I$4:$K$10, 2, FALSE), FALSE)*VLOOKUP($C475, 'AEO COMMERCIAL FLOORSPACE'!$A$47:$G$196, 7, FALSE)*$M475</f>
        <v>373.35533410895204</v>
      </c>
      <c r="T475" s="356">
        <f>VLOOKUP($E475&amp;$N475, UES!$AA$6:$AJ$35, VLOOKUP(T$4, 'Index Tables'!$Q$4:$R$10, 2, FALSE), FALSE)*'Regional Rollup'!S475</f>
        <v>627170.74280455383</v>
      </c>
      <c r="U475" s="402">
        <f>VLOOKUP($F475&amp;$N475, Shipments!$DL$22:$DV$369, VLOOKUP(U$4, 'Index Tables'!$I$4:$K$10, 2, FALSE), FALSE)*VLOOKUP($C475, 'AEO COMMERCIAL FLOORSPACE'!$A$47:$G$196, 7, FALSE)*$M475</f>
        <v>338.42595946184736</v>
      </c>
      <c r="V475" s="356">
        <f>VLOOKUP($E475&amp;$N475, UES!$AA$6:$AJ$35, VLOOKUP(V$4, 'Index Tables'!$Q$4:$R$10, 2, FALSE), FALSE)*'Regional Rollup'!U475</f>
        <v>565089.50650105043</v>
      </c>
      <c r="W475" s="402">
        <f>VLOOKUP($F475&amp;$N475, Shipments!$DL$22:$DV$369, VLOOKUP(W$4, 'Index Tables'!$I$4:$K$10, 2, FALSE), FALSE)*VLOOKUP($C475, 'AEO COMMERCIAL FLOORSPACE'!$A$47:$G$196, 7, FALSE)*$M475</f>
        <v>325.69145553996486</v>
      </c>
      <c r="X475" s="356">
        <f>VLOOKUP($E475&amp;$N475, UES!$AA$6:$AJ$35, VLOOKUP(X$4, 'Index Tables'!$Q$4:$R$10, 2, FALSE), FALSE)*'Regional Rollup'!W475</f>
        <v>539131.49752100836</v>
      </c>
      <c r="Y475" s="402">
        <f>VLOOKUP($F475&amp;$N475, Shipments!$DL$22:$DV$369, VLOOKUP(Y$4, 'Index Tables'!$I$4:$K$10, 2, FALSE), FALSE)*VLOOKUP($C475, 'AEO COMMERCIAL FLOORSPACE'!$A$47:$G$196, 7, FALSE)*$M475</f>
        <v>308.36128367205839</v>
      </c>
      <c r="Z475" s="356">
        <f>VLOOKUP($E475&amp;$N475, UES!$AA$6:$AJ$35, VLOOKUP(Z$4, 'Index Tables'!$Q$4:$R$10, 2, FALSE), FALSE)*'Regional Rollup'!Y475</f>
        <v>509414.8659733067</v>
      </c>
      <c r="AA475" s="402">
        <f>VLOOKUP($F475&amp;$N475, Shipments!$DL$22:$DV$369, VLOOKUP(AA$4, 'Index Tables'!$I$4:$K$10, 2, FALSE), FALSE)*VLOOKUP($C475, 'AEO COMMERCIAL FLOORSPACE'!$A$47:$G$196, 7, FALSE)*$M475</f>
        <v>290.86950137313556</v>
      </c>
      <c r="AB475" s="356">
        <f>VLOOKUP($E475&amp;$N475, UES!$AA$6:$AJ$35, VLOOKUP(AB$4, 'Index Tables'!$Q$4:$R$10, 2, FALSE), FALSE)*'Regional Rollup'!AA475</f>
        <v>479306.96995913086</v>
      </c>
      <c r="AC475" s="356">
        <f>VLOOKUP($F475&amp;$N475, Shipments!$DL$22:$DV$369, VLOOKUP(AC$4, 'Index Tables'!$I$4:$K$10, 2, FALSE), FALSE)*VLOOKUP($C475, 'AEO COMMERCIAL FLOORSPACE'!$A$47:$G$196, 7, FALSE)*$M475</f>
        <v>0</v>
      </c>
      <c r="AD475" s="356">
        <f>VLOOKUP($E475&amp;$N475, UES!$AA$6:$AJ$35, VLOOKUP(AD$4, 'Index Tables'!$Q$4:$R$10, 2, FALSE), FALSE)*'Regional Rollup'!AC475</f>
        <v>0</v>
      </c>
      <c r="AF475" s="371">
        <f t="shared" si="164"/>
        <v>469</v>
      </c>
      <c r="AG475" s="371" t="str">
        <f t="shared" si="169"/>
        <v>2023Any</v>
      </c>
      <c r="AH475" s="371" t="str">
        <f t="shared" si="170"/>
        <v>AnyOregon</v>
      </c>
      <c r="AI475" s="371" t="s">
        <v>7</v>
      </c>
      <c r="AJ475" s="371">
        <v>2023</v>
      </c>
      <c r="AK475" s="367">
        <f t="shared" si="160"/>
        <v>2709446.7346707941</v>
      </c>
      <c r="AL475" s="371" t="s">
        <v>254</v>
      </c>
      <c r="AM475" s="368" t="str">
        <f>IF(AL475="Any", "NA", HLOOKUP($F475, TotalStockSF!$K$4:$BI$76, VLOOKUP($D475, TotalStockSF!$A$5:$B$76, 2, FALSE), FALSE))</f>
        <v>NA</v>
      </c>
      <c r="AN475" s="368">
        <f>VLOOKUP($C475, 'AEO COMMERCIAL FLOORSPACE'!$A$47:$G$196, 6, FALSE)</f>
        <v>579.54107995108109</v>
      </c>
      <c r="AO475" s="369" t="str">
        <f t="shared" si="154"/>
        <v>NA</v>
      </c>
      <c r="AP475" s="370">
        <f>VLOOKUP($C475, 'AEO COMMERCIAL FLOORSPACE'!$A$47:$G$196, 7, FALSE)</f>
        <v>3.4993008231443537E-2</v>
      </c>
      <c r="AQ475" s="370">
        <f t="shared" si="171"/>
        <v>3.4993008231443537E-2</v>
      </c>
      <c r="AR475" s="371" t="s">
        <v>241</v>
      </c>
      <c r="AS475" s="356">
        <f t="shared" si="165"/>
        <v>1636.7035341559583</v>
      </c>
      <c r="AT475" s="367">
        <f t="shared" si="166"/>
        <v>2709446.7346707941</v>
      </c>
      <c r="AU475" s="356">
        <f>VLOOKUP($F475&amp;$N475, Shipments!$EQ$22:$FA$369, VLOOKUP(AU$4, 'Index Tables'!$M$4:$O$10, 2, FALSE), FALSE)*VLOOKUP($C475, 'AEO COMMERCIAL FLOORSPACE'!$A$47:$G$196, 7, FALSE)*$M475</f>
        <v>0</v>
      </c>
      <c r="AV475" s="356">
        <f>VLOOKUP($E475&amp;$N475, UES!$AA$6:$AJ$35, VLOOKUP(AV$4, 'Index Tables'!$Q$4:$R$10, 2, FALSE), FALSE)*'Regional Rollup'!AU475</f>
        <v>0</v>
      </c>
      <c r="AW475" s="402">
        <f>VLOOKUP($F475&amp;$N475, Shipments!$EQ$22:$FA$369, VLOOKUP(AW$4, 'Index Tables'!$M$4:$O$10, 2, FALSE), FALSE)*VLOOKUP($C475, 'AEO COMMERCIAL FLOORSPACE'!$A$47:$G$196, 7, FALSE)*$M475</f>
        <v>89.237039932561402</v>
      </c>
      <c r="AX475" s="356">
        <f>VLOOKUP($E475&amp;$N475, UES!$AA$6:$AJ$35, VLOOKUP(AX$4, 'Index Tables'!$Q$4:$R$10, 2, FALSE), FALSE)*'Regional Rollup'!AW475</f>
        <v>149902.39995835171</v>
      </c>
      <c r="AY475" s="402">
        <f>VLOOKUP($F475&amp;$N475, Shipments!$EQ$22:$FA$369, VLOOKUP(AY$4, 'Index Tables'!$M$4:$O$10, 2, FALSE), FALSE)*VLOOKUP($C475, 'AEO COMMERCIAL FLOORSPACE'!$A$47:$G$196, 7, FALSE)*$M475</f>
        <v>80.888440848950879</v>
      </c>
      <c r="AZ475" s="356">
        <f>VLOOKUP($E475&amp;$N475, UES!$AA$6:$AJ$35, VLOOKUP(AZ$4, 'Index Tables'!$Q$4:$R$10, 2, FALSE), FALSE)*'Regional Rollup'!AY475</f>
        <v>135064.13395017976</v>
      </c>
      <c r="BA475" s="402">
        <f>VLOOKUP($F475&amp;$N475, Shipments!$EQ$22:$FA$369, VLOOKUP(BA$4, 'Index Tables'!$M$4:$O$10, 2, FALSE), FALSE)*VLOOKUP($C475, 'AEO COMMERCIAL FLOORSPACE'!$A$47:$G$196, 7, FALSE)*$M475</f>
        <v>867.34726832925196</v>
      </c>
      <c r="BB475" s="356">
        <f>VLOOKUP($E475&amp;$N475, UES!$AA$6:$AJ$35, VLOOKUP(BB$4, 'Index Tables'!$Q$4:$R$10, 2, FALSE), FALSE)*'Regional Rollup'!BA475</f>
        <v>1435758.3648298248</v>
      </c>
      <c r="BC475" s="402">
        <f>VLOOKUP($F475&amp;$N475, Shipments!$EQ$22:$FA$369, VLOOKUP(BC$4, 'Index Tables'!$M$4:$O$10, 2, FALSE), FALSE)*VLOOKUP($C475, 'AEO COMMERCIAL FLOORSPACE'!$A$47:$G$196, 7, FALSE)*$M475</f>
        <v>308.36128367205845</v>
      </c>
      <c r="BD475" s="356">
        <f>VLOOKUP($E475&amp;$N475, UES!$AA$6:$AJ$35, VLOOKUP(BD$4, 'Index Tables'!$Q$4:$R$10, 2, FALSE), FALSE)*'Regional Rollup'!BC475</f>
        <v>509414.86597330682</v>
      </c>
      <c r="BE475" s="402">
        <f>VLOOKUP($F475&amp;$N475, Shipments!$EQ$22:$FA$369, VLOOKUP(BE$4, 'Index Tables'!$M$4:$O$10, 2, FALSE), FALSE)*VLOOKUP($C475, 'AEO COMMERCIAL FLOORSPACE'!$A$47:$G$196, 7, FALSE)*$M475</f>
        <v>290.86950137313556</v>
      </c>
      <c r="BF475" s="356">
        <f>VLOOKUP($E475&amp;$N475, UES!$AA$6:$AJ$35, VLOOKUP(BF$4, 'Index Tables'!$Q$4:$R$10, 2, FALSE), FALSE)*'Regional Rollup'!BE475</f>
        <v>479306.96995913086</v>
      </c>
      <c r="BG475" s="356">
        <f>VLOOKUP($F475&amp;$N475, Shipments!$EQ$22:$FA$369, VLOOKUP(BG$4, 'Index Tables'!$M$4:$O$10, 2, FALSE), FALSE)*VLOOKUP($C475, 'AEO COMMERCIAL FLOORSPACE'!$A$47:$G$196, 7, FALSE)*$M475</f>
        <v>0</v>
      </c>
      <c r="BH475" s="356">
        <f>VLOOKUP($E475&amp;$N475, UES!$AA$6:$AJ$35, VLOOKUP(BH$4, 'Index Tables'!$Q$4:$R$10, 2, FALSE), FALSE)*'Regional Rollup'!BG475</f>
        <v>0</v>
      </c>
    </row>
    <row r="476" spans="2:60">
      <c r="B476" s="371">
        <f t="shared" si="161"/>
        <v>470</v>
      </c>
      <c r="C476" s="371" t="str">
        <f t="shared" si="167"/>
        <v>2024Any</v>
      </c>
      <c r="D476" s="371" t="str">
        <f t="shared" si="168"/>
        <v>AnyOregon</v>
      </c>
      <c r="E476" s="371" t="s">
        <v>7</v>
      </c>
      <c r="F476" s="371">
        <v>2024</v>
      </c>
      <c r="G476" s="367">
        <f t="shared" si="159"/>
        <v>2742625.3795873588</v>
      </c>
      <c r="H476" s="371" t="s">
        <v>254</v>
      </c>
      <c r="I476" s="368" t="str">
        <f>IF(H476="Any", "NA", HLOOKUP($F476, TotalStockSF!$K$4:$BI$76, VLOOKUP($D476, TotalStockSF!$A$5:$B$76, 2, FALSE), FALSE))</f>
        <v>NA</v>
      </c>
      <c r="J476" s="368">
        <f>VLOOKUP($C476, 'AEO COMMERCIAL FLOORSPACE'!$A$47:$G$196, 6, FALSE)</f>
        <v>586.50369747838704</v>
      </c>
      <c r="K476" s="369" t="str">
        <f t="shared" si="153"/>
        <v>NA</v>
      </c>
      <c r="L476" s="370">
        <f>VLOOKUP($C476, 'AEO COMMERCIAL FLOORSPACE'!$A$47:$G$196, 7, FALSE)</f>
        <v>3.4874826473018775E-2</v>
      </c>
      <c r="M476" s="370">
        <f t="shared" si="172"/>
        <v>3.4874826473018775E-2</v>
      </c>
      <c r="N476" s="371" t="s">
        <v>241</v>
      </c>
      <c r="O476" s="356">
        <f t="shared" si="162"/>
        <v>1650.2489749282227</v>
      </c>
      <c r="P476" s="367">
        <f t="shared" si="163"/>
        <v>2742625.3795873588</v>
      </c>
      <c r="Q476" s="356">
        <f>VLOOKUP($F476&amp;$N476, Shipments!$DL$22:$DV$369, VLOOKUP(Q$4, 'Index Tables'!$I$4:$K$10, 2, FALSE), FALSE)*VLOOKUP($C476, 'AEO COMMERCIAL FLOORSPACE'!$A$47:$G$196, 7, FALSE)*$M476</f>
        <v>0</v>
      </c>
      <c r="R476" s="356">
        <f>VLOOKUP($E476&amp;$N476, UES!$AA$6:$AJ$35, VLOOKUP(R$4, 'Index Tables'!$Q$4:$R$10, 2, FALSE), FALSE)*'Regional Rollup'!Q476</f>
        <v>0</v>
      </c>
      <c r="S476" s="402">
        <f>VLOOKUP($F476&amp;$N476, Shipments!$DL$22:$DV$369, VLOOKUP(S$4, 'Index Tables'!$I$4:$K$10, 2, FALSE), FALSE)*VLOOKUP($C476, 'AEO COMMERCIAL FLOORSPACE'!$A$47:$G$196, 7, FALSE)*$M476</f>
        <v>376.44524163321836</v>
      </c>
      <c r="T476" s="356">
        <f>VLOOKUP($E476&amp;$N476, UES!$AA$6:$AJ$35, VLOOKUP(T$4, 'Index Tables'!$Q$4:$R$10, 2, FALSE), FALSE)*'Regional Rollup'!S476</f>
        <v>632361.23941769707</v>
      </c>
      <c r="U476" s="402">
        <f>VLOOKUP($F476&amp;$N476, Shipments!$DL$22:$DV$369, VLOOKUP(U$4, 'Index Tables'!$I$4:$K$10, 2, FALSE), FALSE)*VLOOKUP($C476, 'AEO COMMERCIAL FLOORSPACE'!$A$47:$G$196, 7, FALSE)*$M476</f>
        <v>341.22678972464212</v>
      </c>
      <c r="V476" s="356">
        <f>VLOOKUP($E476&amp;$N476, UES!$AA$6:$AJ$35, VLOOKUP(V$4, 'Index Tables'!$Q$4:$R$10, 2, FALSE), FALSE)*'Regional Rollup'!U476</f>
        <v>569766.21567995823</v>
      </c>
      <c r="W476" s="402">
        <f>VLOOKUP($F476&amp;$N476, Shipments!$DL$22:$DV$369, VLOOKUP(W$4, 'Index Tables'!$I$4:$K$10, 2, FALSE), FALSE)*VLOOKUP($C476, 'AEO COMMERCIAL FLOORSPACE'!$A$47:$G$196, 7, FALSE)*$M476</f>
        <v>328.38689440777682</v>
      </c>
      <c r="X476" s="356">
        <f>VLOOKUP($E476&amp;$N476, UES!$AA$6:$AJ$35, VLOOKUP(X$4, 'Index Tables'!$Q$4:$R$10, 2, FALSE), FALSE)*'Regional Rollup'!W476</f>
        <v>543593.37691195076</v>
      </c>
      <c r="Y476" s="402">
        <f>VLOOKUP($F476&amp;$N476, Shipments!$DL$22:$DV$369, VLOOKUP(Y$4, 'Index Tables'!$I$4:$K$10, 2, FALSE), FALSE)*VLOOKUP($C476, 'AEO COMMERCIAL FLOORSPACE'!$A$47:$G$196, 7, FALSE)*$M476</f>
        <v>310.91329716581134</v>
      </c>
      <c r="Z476" s="356">
        <f>VLOOKUP($E476&amp;$N476, UES!$AA$6:$AJ$35, VLOOKUP(Z$4, 'Index Tables'!$Q$4:$R$10, 2, FALSE), FALSE)*'Regional Rollup'!Y476</f>
        <v>513630.80902686075</v>
      </c>
      <c r="AA476" s="402">
        <f>VLOOKUP($F476&amp;$N476, Shipments!$DL$22:$DV$369, VLOOKUP(AA$4, 'Index Tables'!$I$4:$K$10, 2, FALSE), FALSE)*VLOOKUP($C476, 'AEO COMMERCIAL FLOORSPACE'!$A$47:$G$196, 7, FALSE)*$M476</f>
        <v>293.27675199677373</v>
      </c>
      <c r="AB476" s="356">
        <f>VLOOKUP($E476&amp;$N476, UES!$AA$6:$AJ$35, VLOOKUP(AB$4, 'Index Tables'!$Q$4:$R$10, 2, FALSE), FALSE)*'Regional Rollup'!AA476</f>
        <v>483273.73855089222</v>
      </c>
      <c r="AC476" s="356">
        <f>VLOOKUP($F476&amp;$N476, Shipments!$DL$22:$DV$369, VLOOKUP(AC$4, 'Index Tables'!$I$4:$K$10, 2, FALSE), FALSE)*VLOOKUP($C476, 'AEO COMMERCIAL FLOORSPACE'!$A$47:$G$196, 7, FALSE)*$M476</f>
        <v>0</v>
      </c>
      <c r="AD476" s="356">
        <f>VLOOKUP($E476&amp;$N476, UES!$AA$6:$AJ$35, VLOOKUP(AD$4, 'Index Tables'!$Q$4:$R$10, 2, FALSE), FALSE)*'Regional Rollup'!AC476</f>
        <v>0</v>
      </c>
      <c r="AF476" s="371">
        <f t="shared" si="164"/>
        <v>470</v>
      </c>
      <c r="AG476" s="371" t="str">
        <f t="shared" si="169"/>
        <v>2024Any</v>
      </c>
      <c r="AH476" s="371" t="str">
        <f t="shared" si="170"/>
        <v>AnyOregon</v>
      </c>
      <c r="AI476" s="371" t="s">
        <v>7</v>
      </c>
      <c r="AJ476" s="371">
        <v>2024</v>
      </c>
      <c r="AK476" s="367">
        <f t="shared" si="160"/>
        <v>2731071.8311404502</v>
      </c>
      <c r="AL476" s="371" t="s">
        <v>254</v>
      </c>
      <c r="AM476" s="368" t="str">
        <f>IF(AL476="Any", "NA", HLOOKUP($F476, TotalStockSF!$K$4:$BI$76, VLOOKUP($D476, TotalStockSF!$A$5:$B$76, 2, FALSE), FALSE))</f>
        <v>NA</v>
      </c>
      <c r="AN476" s="368">
        <f>VLOOKUP($C476, 'AEO COMMERCIAL FLOORSPACE'!$A$47:$G$196, 6, FALSE)</f>
        <v>586.50369747838704</v>
      </c>
      <c r="AO476" s="369" t="str">
        <f t="shared" si="154"/>
        <v>NA</v>
      </c>
      <c r="AP476" s="370">
        <f>VLOOKUP($C476, 'AEO COMMERCIAL FLOORSPACE'!$A$47:$G$196, 7, FALSE)</f>
        <v>3.4874826473018775E-2</v>
      </c>
      <c r="AQ476" s="370">
        <f t="shared" si="171"/>
        <v>3.4874826473018775E-2</v>
      </c>
      <c r="AR476" s="371" t="s">
        <v>241</v>
      </c>
      <c r="AS476" s="356">
        <f t="shared" si="165"/>
        <v>1650.2489749282224</v>
      </c>
      <c r="AT476" s="367">
        <f t="shared" si="166"/>
        <v>2731071.8311404502</v>
      </c>
      <c r="AU476" s="356">
        <f>VLOOKUP($F476&amp;$N476, Shipments!$EQ$22:$FA$369, VLOOKUP(AU$4, 'Index Tables'!$M$4:$O$10, 2, FALSE), FALSE)*VLOOKUP($C476, 'AEO COMMERCIAL FLOORSPACE'!$A$47:$G$196, 7, FALSE)*$M476</f>
        <v>0</v>
      </c>
      <c r="AV476" s="356">
        <f>VLOOKUP($E476&amp;$N476, UES!$AA$6:$AJ$35, VLOOKUP(AV$4, 'Index Tables'!$Q$4:$R$10, 2, FALSE), FALSE)*'Regional Rollup'!AU476</f>
        <v>0</v>
      </c>
      <c r="AW476" s="402">
        <f>VLOOKUP($F476&amp;$N476, Shipments!$EQ$22:$FA$369, VLOOKUP(AW$4, 'Index Tables'!$M$4:$O$10, 2, FALSE), FALSE)*VLOOKUP($C476, 'AEO COMMERCIAL FLOORSPACE'!$A$47:$G$196, 7, FALSE)*$M476</f>
        <v>68.709118529153116</v>
      </c>
      <c r="AX476" s="356">
        <f>VLOOKUP($E476&amp;$N476, UES!$AA$6:$AJ$35, VLOOKUP(AX$4, 'Index Tables'!$Q$4:$R$10, 2, FALSE), FALSE)*'Regional Rollup'!AW476</f>
        <v>115419.13284356597</v>
      </c>
      <c r="AY476" s="402">
        <f>VLOOKUP($F476&amp;$N476, Shipments!$EQ$22:$FA$369, VLOOKUP(AY$4, 'Index Tables'!$M$4:$O$10, 2, FALSE), FALSE)*VLOOKUP($C476, 'AEO COMMERCIAL FLOORSPACE'!$A$47:$G$196, 7, FALSE)*$M476</f>
        <v>62.281015530424362</v>
      </c>
      <c r="AZ476" s="356">
        <f>VLOOKUP($E476&amp;$N476, UES!$AA$6:$AJ$35, VLOOKUP(AZ$4, 'Index Tables'!$Q$4:$R$10, 2, FALSE), FALSE)*'Regional Rollup'!AY476</f>
        <v>103994.23373560507</v>
      </c>
      <c r="BA476" s="402">
        <f>VLOOKUP($F476&amp;$N476, Shipments!$EQ$22:$FA$369, VLOOKUP(BA$4, 'Index Tables'!$M$4:$O$10, 2, FALSE), FALSE)*VLOOKUP($C476, 'AEO COMMERCIAL FLOORSPACE'!$A$47:$G$196, 7, FALSE)*$M476</f>
        <v>915.06879170605976</v>
      </c>
      <c r="BB476" s="356">
        <f>VLOOKUP($E476&amp;$N476, UES!$AA$6:$AJ$35, VLOOKUP(BB$4, 'Index Tables'!$Q$4:$R$10, 2, FALSE), FALSE)*'Regional Rollup'!BA476</f>
        <v>1514753.916983526</v>
      </c>
      <c r="BC476" s="402">
        <f>VLOOKUP($F476&amp;$N476, Shipments!$EQ$22:$FA$369, VLOOKUP(BC$4, 'Index Tables'!$M$4:$O$10, 2, FALSE), FALSE)*VLOOKUP($C476, 'AEO COMMERCIAL FLOORSPACE'!$A$47:$G$196, 7, FALSE)*$M476</f>
        <v>310.9132971658114</v>
      </c>
      <c r="BD476" s="356">
        <f>VLOOKUP($E476&amp;$N476, UES!$AA$6:$AJ$35, VLOOKUP(BD$4, 'Index Tables'!$Q$4:$R$10, 2, FALSE), FALSE)*'Regional Rollup'!BC476</f>
        <v>513630.80902686086</v>
      </c>
      <c r="BE476" s="402">
        <f>VLOOKUP($F476&amp;$N476, Shipments!$EQ$22:$FA$369, VLOOKUP(BE$4, 'Index Tables'!$M$4:$O$10, 2, FALSE), FALSE)*VLOOKUP($C476, 'AEO COMMERCIAL FLOORSPACE'!$A$47:$G$196, 7, FALSE)*$M476</f>
        <v>293.27675199677373</v>
      </c>
      <c r="BF476" s="356">
        <f>VLOOKUP($E476&amp;$N476, UES!$AA$6:$AJ$35, VLOOKUP(BF$4, 'Index Tables'!$Q$4:$R$10, 2, FALSE), FALSE)*'Regional Rollup'!BE476</f>
        <v>483273.73855089222</v>
      </c>
      <c r="BG476" s="356">
        <f>VLOOKUP($F476&amp;$N476, Shipments!$EQ$22:$FA$369, VLOOKUP(BG$4, 'Index Tables'!$M$4:$O$10, 2, FALSE), FALSE)*VLOOKUP($C476, 'AEO COMMERCIAL FLOORSPACE'!$A$47:$G$196, 7, FALSE)*$M476</f>
        <v>0</v>
      </c>
      <c r="BH476" s="356">
        <f>VLOOKUP($E476&amp;$N476, UES!$AA$6:$AJ$35, VLOOKUP(BH$4, 'Index Tables'!$Q$4:$R$10, 2, FALSE), FALSE)*'Regional Rollup'!BG476</f>
        <v>0</v>
      </c>
    </row>
    <row r="477" spans="2:60">
      <c r="B477" s="371">
        <f t="shared" si="161"/>
        <v>471</v>
      </c>
      <c r="C477" s="371" t="str">
        <f t="shared" si="167"/>
        <v>2025Any</v>
      </c>
      <c r="D477" s="371" t="str">
        <f t="shared" si="168"/>
        <v>AnyOregon</v>
      </c>
      <c r="E477" s="371" t="s">
        <v>7</v>
      </c>
      <c r="F477" s="371">
        <v>2025</v>
      </c>
      <c r="G477" s="367">
        <f t="shared" si="159"/>
        <v>2773400.6267930195</v>
      </c>
      <c r="H477" s="371" t="s">
        <v>254</v>
      </c>
      <c r="I477" s="368" t="str">
        <f>IF(H477="Any", "NA", HLOOKUP($F477, TotalStockSF!$K$4:$BI$76, VLOOKUP($D477, TotalStockSF!$A$5:$B$76, 2, FALSE), FALSE))</f>
        <v>NA</v>
      </c>
      <c r="J477" s="368">
        <f>VLOOKUP($C477, 'AEO COMMERCIAL FLOORSPACE'!$A$47:$G$196, 6, FALSE)</f>
        <v>594.30643395076254</v>
      </c>
      <c r="K477" s="369" t="str">
        <f t="shared" si="153"/>
        <v>NA</v>
      </c>
      <c r="L477" s="370">
        <f>VLOOKUP($C477, 'AEO COMMERCIAL FLOORSPACE'!$A$47:$G$196, 7, FALSE)</f>
        <v>3.4799808638302412E-2</v>
      </c>
      <c r="M477" s="370">
        <f t="shared" si="172"/>
        <v>3.4799808638302412E-2</v>
      </c>
      <c r="N477" s="371" t="s">
        <v>241</v>
      </c>
      <c r="O477" s="356">
        <f t="shared" si="162"/>
        <v>1668.766567790994</v>
      </c>
      <c r="P477" s="367">
        <f t="shared" si="163"/>
        <v>2773400.6267930195</v>
      </c>
      <c r="Q477" s="356">
        <f>VLOOKUP($F477&amp;$N477, Shipments!$DL$22:$DV$369, VLOOKUP(Q$4, 'Index Tables'!$I$4:$K$10, 2, FALSE), FALSE)*VLOOKUP($C477, 'AEO COMMERCIAL FLOORSPACE'!$A$47:$G$196, 7, FALSE)*$M477</f>
        <v>0</v>
      </c>
      <c r="R477" s="356">
        <f>VLOOKUP($E477&amp;$N477, UES!$AA$6:$AJ$35, VLOOKUP(R$4, 'Index Tables'!$Q$4:$R$10, 2, FALSE), FALSE)*'Regional Rollup'!Q477</f>
        <v>0</v>
      </c>
      <c r="S477" s="402">
        <f>VLOOKUP($F477&amp;$N477, Shipments!$DL$22:$DV$369, VLOOKUP(S$4, 'Index Tables'!$I$4:$K$10, 2, FALSE), FALSE)*VLOOKUP($C477, 'AEO COMMERCIAL FLOORSPACE'!$A$47:$G$196, 7, FALSE)*$M477</f>
        <v>380.66936770485853</v>
      </c>
      <c r="T477" s="356">
        <f>VLOOKUP($E477&amp;$N477, UES!$AA$6:$AJ$35, VLOOKUP(T$4, 'Index Tables'!$Q$4:$R$10, 2, FALSE), FALSE)*'Regional Rollup'!S477</f>
        <v>639457.0220248301</v>
      </c>
      <c r="U477" s="402">
        <f>VLOOKUP($F477&amp;$N477, Shipments!$DL$22:$DV$369, VLOOKUP(U$4, 'Index Tables'!$I$4:$K$10, 2, FALSE), FALSE)*VLOOKUP($C477, 'AEO COMMERCIAL FLOORSPACE'!$A$47:$G$196, 7, FALSE)*$M477</f>
        <v>345.05572636510658</v>
      </c>
      <c r="V477" s="356">
        <f>VLOOKUP($E477&amp;$N477, UES!$AA$6:$AJ$35, VLOOKUP(V$4, 'Index Tables'!$Q$4:$R$10, 2, FALSE), FALSE)*'Regional Rollup'!U477</f>
        <v>576159.61386969662</v>
      </c>
      <c r="W477" s="402">
        <f>VLOOKUP($F477&amp;$N477, Shipments!$DL$22:$DV$369, VLOOKUP(W$4, 'Index Tables'!$I$4:$K$10, 2, FALSE), FALSE)*VLOOKUP($C477, 'AEO COMMERCIAL FLOORSPACE'!$A$47:$G$196, 7, FALSE)*$M477</f>
        <v>332.07175342268857</v>
      </c>
      <c r="X477" s="356">
        <f>VLOOKUP($E477&amp;$N477, UES!$AA$6:$AJ$35, VLOOKUP(X$4, 'Index Tables'!$Q$4:$R$10, 2, FALSE), FALSE)*'Regional Rollup'!W477</f>
        <v>549693.08731291757</v>
      </c>
      <c r="Y477" s="402">
        <f>VLOOKUP($F477&amp;$N477, Shipments!$DL$22:$DV$369, VLOOKUP(Y$4, 'Index Tables'!$I$4:$K$10, 2, FALSE), FALSE)*VLOOKUP($C477, 'AEO COMMERCIAL FLOORSPACE'!$A$47:$G$196, 7, FALSE)*$M477</f>
        <v>314.40208336717154</v>
      </c>
      <c r="Z477" s="356">
        <f>VLOOKUP($E477&amp;$N477, UES!$AA$6:$AJ$35, VLOOKUP(Z$4, 'Index Tables'!$Q$4:$R$10, 2, FALSE), FALSE)*'Regional Rollup'!Y477</f>
        <v>519394.30674619676</v>
      </c>
      <c r="AA477" s="402">
        <f>VLOOKUP($F477&amp;$N477, Shipments!$DL$22:$DV$369, VLOOKUP(AA$4, 'Index Tables'!$I$4:$K$10, 2, FALSE), FALSE)*VLOOKUP($C477, 'AEO COMMERCIAL FLOORSPACE'!$A$47:$G$196, 7, FALSE)*$M477</f>
        <v>296.56763693116892</v>
      </c>
      <c r="AB477" s="356">
        <f>VLOOKUP($E477&amp;$N477, UES!$AA$6:$AJ$35, VLOOKUP(AB$4, 'Index Tables'!$Q$4:$R$10, 2, FALSE), FALSE)*'Regional Rollup'!AA477</f>
        <v>488696.59683937824</v>
      </c>
      <c r="AC477" s="356">
        <f>VLOOKUP($F477&amp;$N477, Shipments!$DL$22:$DV$369, VLOOKUP(AC$4, 'Index Tables'!$I$4:$K$10, 2, FALSE), FALSE)*VLOOKUP($C477, 'AEO COMMERCIAL FLOORSPACE'!$A$47:$G$196, 7, FALSE)*$M477</f>
        <v>0</v>
      </c>
      <c r="AD477" s="356">
        <f>VLOOKUP($E477&amp;$N477, UES!$AA$6:$AJ$35, VLOOKUP(AD$4, 'Index Tables'!$Q$4:$R$10, 2, FALSE), FALSE)*'Regional Rollup'!AC477</f>
        <v>0</v>
      </c>
      <c r="AF477" s="371">
        <f t="shared" si="164"/>
        <v>471</v>
      </c>
      <c r="AG477" s="371" t="str">
        <f t="shared" si="169"/>
        <v>2025Any</v>
      </c>
      <c r="AH477" s="371" t="str">
        <f t="shared" si="170"/>
        <v>AnyOregon</v>
      </c>
      <c r="AI477" s="371" t="s">
        <v>7</v>
      </c>
      <c r="AJ477" s="371">
        <v>2025</v>
      </c>
      <c r="AK477" s="367">
        <f t="shared" si="160"/>
        <v>2760940.6121106846</v>
      </c>
      <c r="AL477" s="371" t="s">
        <v>254</v>
      </c>
      <c r="AM477" s="368" t="str">
        <f>IF(AL477="Any", "NA", HLOOKUP($F477, TotalStockSF!$K$4:$BI$76, VLOOKUP($D477, TotalStockSF!$A$5:$B$76, 2, FALSE), FALSE))</f>
        <v>NA</v>
      </c>
      <c r="AN477" s="368">
        <f>VLOOKUP($C477, 'AEO COMMERCIAL FLOORSPACE'!$A$47:$G$196, 6, FALSE)</f>
        <v>594.30643395076254</v>
      </c>
      <c r="AO477" s="369" t="str">
        <f t="shared" si="154"/>
        <v>NA</v>
      </c>
      <c r="AP477" s="370">
        <f>VLOOKUP($C477, 'AEO COMMERCIAL FLOORSPACE'!$A$47:$G$196, 7, FALSE)</f>
        <v>3.4799808638302412E-2</v>
      </c>
      <c r="AQ477" s="370">
        <f t="shared" si="171"/>
        <v>3.4799808638302412E-2</v>
      </c>
      <c r="AR477" s="371" t="s">
        <v>241</v>
      </c>
      <c r="AS477" s="356">
        <f t="shared" si="165"/>
        <v>1668.7665677909943</v>
      </c>
      <c r="AT477" s="367">
        <f t="shared" si="166"/>
        <v>2760940.6121106846</v>
      </c>
      <c r="AU477" s="356">
        <f>VLOOKUP($F477&amp;$N477, Shipments!$EQ$22:$FA$369, VLOOKUP(AU$4, 'Index Tables'!$M$4:$O$10, 2, FALSE), FALSE)*VLOOKUP($C477, 'AEO COMMERCIAL FLOORSPACE'!$A$47:$G$196, 7, FALSE)*$M477</f>
        <v>0</v>
      </c>
      <c r="AV477" s="356">
        <f>VLOOKUP($E477&amp;$N477, UES!$AA$6:$AJ$35, VLOOKUP(AV$4, 'Index Tables'!$Q$4:$R$10, 2, FALSE), FALSE)*'Regional Rollup'!AU477</f>
        <v>0</v>
      </c>
      <c r="AW477" s="402">
        <f>VLOOKUP($F477&amp;$N477, Shipments!$EQ$22:$FA$369, VLOOKUP(AW$4, 'Index Tables'!$M$4:$O$10, 2, FALSE), FALSE)*VLOOKUP($C477, 'AEO COMMERCIAL FLOORSPACE'!$A$47:$G$196, 7, FALSE)*$M477</f>
        <v>48.788938953358318</v>
      </c>
      <c r="AX477" s="356">
        <f>VLOOKUP($E477&amp;$N477, UES!$AA$6:$AJ$35, VLOOKUP(AX$4, 'Index Tables'!$Q$4:$R$10, 2, FALSE), FALSE)*'Regional Rollup'!AW477</f>
        <v>81956.764209760586</v>
      </c>
      <c r="AY477" s="402">
        <f>VLOOKUP($F477&amp;$N477, Shipments!$EQ$22:$FA$369, VLOOKUP(AY$4, 'Index Tables'!$M$4:$O$10, 2, FALSE), FALSE)*VLOOKUP($C477, 'AEO COMMERCIAL FLOORSPACE'!$A$47:$G$196, 7, FALSE)*$M477</f>
        <v>44.22447456341262</v>
      </c>
      <c r="AZ477" s="356">
        <f>VLOOKUP($E477&amp;$N477, UES!$AA$6:$AJ$35, VLOOKUP(AZ$4, 'Index Tables'!$Q$4:$R$10, 2, FALSE), FALSE)*'Regional Rollup'!AY477</f>
        <v>73844.17716077849</v>
      </c>
      <c r="BA477" s="402">
        <f>VLOOKUP($F477&amp;$N477, Shipments!$EQ$22:$FA$369, VLOOKUP(BA$4, 'Index Tables'!$M$4:$O$10, 2, FALSE), FALSE)*VLOOKUP($C477, 'AEO COMMERCIAL FLOORSPACE'!$A$47:$G$196, 7, FALSE)*$M477</f>
        <v>964.78343397588253</v>
      </c>
      <c r="BB477" s="356">
        <f>VLOOKUP($E477&amp;$N477, UES!$AA$6:$AJ$35, VLOOKUP(BB$4, 'Index Tables'!$Q$4:$R$10, 2, FALSE), FALSE)*'Regional Rollup'!BA477</f>
        <v>1597048.7671545704</v>
      </c>
      <c r="BC477" s="402">
        <f>VLOOKUP($F477&amp;$N477, Shipments!$EQ$22:$FA$369, VLOOKUP(BC$4, 'Index Tables'!$M$4:$O$10, 2, FALSE), FALSE)*VLOOKUP($C477, 'AEO COMMERCIAL FLOORSPACE'!$A$47:$G$196, 7, FALSE)*$M477</f>
        <v>314.40208336717171</v>
      </c>
      <c r="BD477" s="356">
        <f>VLOOKUP($E477&amp;$N477, UES!$AA$6:$AJ$35, VLOOKUP(BD$4, 'Index Tables'!$Q$4:$R$10, 2, FALSE), FALSE)*'Regional Rollup'!BC477</f>
        <v>519394.30674619705</v>
      </c>
      <c r="BE477" s="402">
        <f>VLOOKUP($F477&amp;$N477, Shipments!$EQ$22:$FA$369, VLOOKUP(BE$4, 'Index Tables'!$M$4:$O$10, 2, FALSE), FALSE)*VLOOKUP($C477, 'AEO COMMERCIAL FLOORSPACE'!$A$47:$G$196, 7, FALSE)*$M477</f>
        <v>296.56763693116892</v>
      </c>
      <c r="BF477" s="356">
        <f>VLOOKUP($E477&amp;$N477, UES!$AA$6:$AJ$35, VLOOKUP(BF$4, 'Index Tables'!$Q$4:$R$10, 2, FALSE), FALSE)*'Regional Rollup'!BE477</f>
        <v>488696.59683937824</v>
      </c>
      <c r="BG477" s="356">
        <f>VLOOKUP($F477&amp;$N477, Shipments!$EQ$22:$FA$369, VLOOKUP(BG$4, 'Index Tables'!$M$4:$O$10, 2, FALSE), FALSE)*VLOOKUP($C477, 'AEO COMMERCIAL FLOORSPACE'!$A$47:$G$196, 7, FALSE)*$M477</f>
        <v>0</v>
      </c>
      <c r="BH477" s="356">
        <f>VLOOKUP($E477&amp;$N477, UES!$AA$6:$AJ$35, VLOOKUP(BH$4, 'Index Tables'!$Q$4:$R$10, 2, FALSE), FALSE)*'Regional Rollup'!BG477</f>
        <v>0</v>
      </c>
    </row>
    <row r="478" spans="2:60">
      <c r="B478" s="371">
        <f t="shared" si="161"/>
        <v>472</v>
      </c>
      <c r="C478" s="371" t="str">
        <f t="shared" si="167"/>
        <v>2026Any</v>
      </c>
      <c r="D478" s="371" t="str">
        <f t="shared" si="168"/>
        <v>AnyOregon</v>
      </c>
      <c r="E478" s="371" t="s">
        <v>7</v>
      </c>
      <c r="F478" s="371">
        <v>2026</v>
      </c>
      <c r="G478" s="367">
        <f t="shared" si="159"/>
        <v>2794939.0523787504</v>
      </c>
      <c r="H478" s="371" t="s">
        <v>254</v>
      </c>
      <c r="I478" s="368" t="str">
        <f>IF(H478="Any", "NA", HLOOKUP($F478, TotalStockSF!$K$4:$BI$76, VLOOKUP($D478, TotalStockSF!$A$5:$B$76, 2, FALSE), FALSE))</f>
        <v>NA</v>
      </c>
      <c r="J478" s="368">
        <f>VLOOKUP($C478, 'AEO COMMERCIAL FLOORSPACE'!$A$47:$G$196, 6, FALSE)</f>
        <v>601.10483102385797</v>
      </c>
      <c r="K478" s="369" t="str">
        <f t="shared" si="153"/>
        <v>NA</v>
      </c>
      <c r="L478" s="370">
        <f>VLOOKUP($C478, 'AEO COMMERCIAL FLOORSPACE'!$A$47:$G$196, 7, FALSE)</f>
        <v>3.4659111895726784E-2</v>
      </c>
      <c r="M478" s="370">
        <f t="shared" si="172"/>
        <v>3.4659111895726784E-2</v>
      </c>
      <c r="N478" s="371" t="s">
        <v>241</v>
      </c>
      <c r="O478" s="356">
        <f t="shared" si="162"/>
        <v>1681.7263270818412</v>
      </c>
      <c r="P478" s="367">
        <f t="shared" si="163"/>
        <v>2794939.0523787504</v>
      </c>
      <c r="Q478" s="356">
        <f>VLOOKUP($F478&amp;$N478, Shipments!$DL$22:$DV$369, VLOOKUP(Q$4, 'Index Tables'!$I$4:$K$10, 2, FALSE), FALSE)*VLOOKUP($C478, 'AEO COMMERCIAL FLOORSPACE'!$A$47:$G$196, 7, FALSE)*$M478</f>
        <v>0</v>
      </c>
      <c r="R478" s="356">
        <f>VLOOKUP($E478&amp;$N478, UES!$AA$6:$AJ$35, VLOOKUP(R$4, 'Index Tables'!$Q$4:$R$10, 2, FALSE), FALSE)*'Regional Rollup'!Q478</f>
        <v>0</v>
      </c>
      <c r="S478" s="402">
        <f>VLOOKUP($F478&amp;$N478, Shipments!$DL$22:$DV$369, VLOOKUP(S$4, 'Index Tables'!$I$4:$K$10, 2, FALSE), FALSE)*VLOOKUP($C478, 'AEO COMMERCIAL FLOORSPACE'!$A$47:$G$196, 7, FALSE)*$M478</f>
        <v>383.62567296053271</v>
      </c>
      <c r="T478" s="356">
        <f>VLOOKUP($E478&amp;$N478, UES!$AA$6:$AJ$35, VLOOKUP(T$4, 'Index Tables'!$Q$4:$R$10, 2, FALSE), FALSE)*'Regional Rollup'!S478</f>
        <v>644423.09052250721</v>
      </c>
      <c r="U478" s="402">
        <f>VLOOKUP($F478&amp;$N478, Shipments!$DL$22:$DV$369, VLOOKUP(U$4, 'Index Tables'!$I$4:$K$10, 2, FALSE), FALSE)*VLOOKUP($C478, 'AEO COMMERCIAL FLOORSPACE'!$A$47:$G$196, 7, FALSE)*$M478</f>
        <v>347.73545356118751</v>
      </c>
      <c r="V478" s="356">
        <f>VLOOKUP($E478&amp;$N478, UES!$AA$6:$AJ$35, VLOOKUP(V$4, 'Index Tables'!$Q$4:$R$10, 2, FALSE), FALSE)*'Regional Rollup'!U478</f>
        <v>580634.11021506786</v>
      </c>
      <c r="W478" s="402">
        <f>VLOOKUP($F478&amp;$N478, Shipments!$DL$22:$DV$369, VLOOKUP(W$4, 'Index Tables'!$I$4:$K$10, 2, FALSE), FALSE)*VLOOKUP($C478, 'AEO COMMERCIAL FLOORSPACE'!$A$47:$G$196, 7, FALSE)*$M478</f>
        <v>334.65064616581463</v>
      </c>
      <c r="X478" s="356">
        <f>VLOOKUP($E478&amp;$N478, UES!$AA$6:$AJ$35, VLOOKUP(X$4, 'Index Tables'!$Q$4:$R$10, 2, FALSE), FALSE)*'Regional Rollup'!W478</f>
        <v>553962.0427395883</v>
      </c>
      <c r="Y478" s="402">
        <f>VLOOKUP($F478&amp;$N478, Shipments!$DL$22:$DV$369, VLOOKUP(Y$4, 'Index Tables'!$I$4:$K$10, 2, FALSE), FALSE)*VLOOKUP($C478, 'AEO COMMERCIAL FLOORSPACE'!$A$47:$G$196, 7, FALSE)*$M478</f>
        <v>316.84375220188048</v>
      </c>
      <c r="Z478" s="356">
        <f>VLOOKUP($E478&amp;$N478, UES!$AA$6:$AJ$35, VLOOKUP(Z$4, 'Index Tables'!$Q$4:$R$10, 2, FALSE), FALSE)*'Regional Rollup'!Y478</f>
        <v>523427.95969825558</v>
      </c>
      <c r="AA478" s="402">
        <f>VLOOKUP($F478&amp;$N478, Shipments!$DL$22:$DV$369, VLOOKUP(AA$4, 'Index Tables'!$I$4:$K$10, 2, FALSE), FALSE)*VLOOKUP($C478, 'AEO COMMERCIAL FLOORSPACE'!$A$47:$G$196, 7, FALSE)*$M478</f>
        <v>298.87080219242586</v>
      </c>
      <c r="AB478" s="356">
        <f>VLOOKUP($E478&amp;$N478, UES!$AA$6:$AJ$35, VLOOKUP(AB$4, 'Index Tables'!$Q$4:$R$10, 2, FALSE), FALSE)*'Regional Rollup'!AA478</f>
        <v>492491.84920333116</v>
      </c>
      <c r="AC478" s="356">
        <f>VLOOKUP($F478&amp;$N478, Shipments!$DL$22:$DV$369, VLOOKUP(AC$4, 'Index Tables'!$I$4:$K$10, 2, FALSE), FALSE)*VLOOKUP($C478, 'AEO COMMERCIAL FLOORSPACE'!$A$47:$G$196, 7, FALSE)*$M478</f>
        <v>0</v>
      </c>
      <c r="AD478" s="356">
        <f>VLOOKUP($E478&amp;$N478, UES!$AA$6:$AJ$35, VLOOKUP(AD$4, 'Index Tables'!$Q$4:$R$10, 2, FALSE), FALSE)*'Regional Rollup'!AC478</f>
        <v>0</v>
      </c>
      <c r="AF478" s="371">
        <f t="shared" si="164"/>
        <v>472</v>
      </c>
      <c r="AG478" s="371" t="str">
        <f t="shared" si="169"/>
        <v>2026Any</v>
      </c>
      <c r="AH478" s="371" t="str">
        <f t="shared" si="170"/>
        <v>AnyOregon</v>
      </c>
      <c r="AI478" s="371" t="s">
        <v>7</v>
      </c>
      <c r="AJ478" s="371">
        <v>2026</v>
      </c>
      <c r="AK478" s="367">
        <f t="shared" si="160"/>
        <v>2781630.3064093487</v>
      </c>
      <c r="AL478" s="371" t="s">
        <v>254</v>
      </c>
      <c r="AM478" s="368" t="str">
        <f>IF(AL478="Any", "NA", HLOOKUP($F478, TotalStockSF!$K$4:$BI$76, VLOOKUP($D478, TotalStockSF!$A$5:$B$76, 2, FALSE), FALSE))</f>
        <v>NA</v>
      </c>
      <c r="AN478" s="368">
        <f>VLOOKUP($C478, 'AEO COMMERCIAL FLOORSPACE'!$A$47:$G$196, 6, FALSE)</f>
        <v>601.10483102385797</v>
      </c>
      <c r="AO478" s="369" t="str">
        <f t="shared" si="154"/>
        <v>NA</v>
      </c>
      <c r="AP478" s="370">
        <f>VLOOKUP($C478, 'AEO COMMERCIAL FLOORSPACE'!$A$47:$G$196, 7, FALSE)</f>
        <v>3.4659111895726784E-2</v>
      </c>
      <c r="AQ478" s="370">
        <f t="shared" si="171"/>
        <v>3.4659111895726784E-2</v>
      </c>
      <c r="AR478" s="371" t="s">
        <v>241</v>
      </c>
      <c r="AS478" s="356">
        <f t="shared" si="165"/>
        <v>1681.7263270818407</v>
      </c>
      <c r="AT478" s="367">
        <f t="shared" si="166"/>
        <v>2781630.3064093487</v>
      </c>
      <c r="AU478" s="356">
        <f>VLOOKUP($F478&amp;$N478, Shipments!$EQ$22:$FA$369, VLOOKUP(AU$4, 'Index Tables'!$M$4:$O$10, 2, FALSE), FALSE)*VLOOKUP($C478, 'AEO COMMERCIAL FLOORSPACE'!$A$47:$G$196, 7, FALSE)*$M478</f>
        <v>0</v>
      </c>
      <c r="AV478" s="356">
        <f>VLOOKUP($E478&amp;$N478, UES!$AA$6:$AJ$35, VLOOKUP(AV$4, 'Index Tables'!$Q$4:$R$10, 2, FALSE), FALSE)*'Regional Rollup'!AU478</f>
        <v>0</v>
      </c>
      <c r="AW478" s="402">
        <f>VLOOKUP($F478&amp;$N478, Shipments!$EQ$22:$FA$369, VLOOKUP(AW$4, 'Index Tables'!$M$4:$O$10, 2, FALSE), FALSE)*VLOOKUP($C478, 'AEO COMMERCIAL FLOORSPACE'!$A$47:$G$196, 7, FALSE)*$M478</f>
        <v>29.138745691355211</v>
      </c>
      <c r="AX478" s="356">
        <f>VLOOKUP($E478&amp;$N478, UES!$AA$6:$AJ$35, VLOOKUP(AX$4, 'Index Tables'!$Q$4:$R$10, 2, FALSE), FALSE)*'Regional Rollup'!AW478</f>
        <v>48947.924698210591</v>
      </c>
      <c r="AY478" s="402">
        <f>VLOOKUP($F478&amp;$N478, Shipments!$EQ$22:$FA$369, VLOOKUP(AY$4, 'Index Tables'!$M$4:$O$10, 2, FALSE), FALSE)*VLOOKUP($C478, 'AEO COMMERCIAL FLOORSPACE'!$A$47:$G$196, 7, FALSE)*$M478</f>
        <v>26.412661256458506</v>
      </c>
      <c r="AZ478" s="356">
        <f>VLOOKUP($E478&amp;$N478, UES!$AA$6:$AJ$35, VLOOKUP(AZ$4, 'Index Tables'!$Q$4:$R$10, 2, FALSE), FALSE)*'Regional Rollup'!AY478</f>
        <v>44102.756592684455</v>
      </c>
      <c r="BA478" s="402">
        <f>VLOOKUP($F478&amp;$N478, Shipments!$EQ$22:$FA$369, VLOOKUP(BA$4, 'Index Tables'!$M$4:$O$10, 2, FALSE), FALSE)*VLOOKUP($C478, 'AEO COMMERCIAL FLOORSPACE'!$A$47:$G$196, 7, FALSE)*$M478</f>
        <v>1010.4603657397207</v>
      </c>
      <c r="BB478" s="356">
        <f>VLOOKUP($E478&amp;$N478, UES!$AA$6:$AJ$35, VLOOKUP(BB$4, 'Index Tables'!$Q$4:$R$10, 2, FALSE), FALSE)*'Regional Rollup'!BA478</f>
        <v>1672659.8162168667</v>
      </c>
      <c r="BC478" s="402">
        <f>VLOOKUP($F478&amp;$N478, Shipments!$EQ$22:$FA$369, VLOOKUP(BC$4, 'Index Tables'!$M$4:$O$10, 2, FALSE), FALSE)*VLOOKUP($C478, 'AEO COMMERCIAL FLOORSPACE'!$A$47:$G$196, 7, FALSE)*$M478</f>
        <v>316.84375220188053</v>
      </c>
      <c r="BD478" s="356">
        <f>VLOOKUP($E478&amp;$N478, UES!$AA$6:$AJ$35, VLOOKUP(BD$4, 'Index Tables'!$Q$4:$R$10, 2, FALSE), FALSE)*'Regional Rollup'!BC478</f>
        <v>523427.9596982557</v>
      </c>
      <c r="BE478" s="402">
        <f>VLOOKUP($F478&amp;$N478, Shipments!$EQ$22:$FA$369, VLOOKUP(BE$4, 'Index Tables'!$M$4:$O$10, 2, FALSE), FALSE)*VLOOKUP($C478, 'AEO COMMERCIAL FLOORSPACE'!$A$47:$G$196, 7, FALSE)*$M478</f>
        <v>298.87080219242586</v>
      </c>
      <c r="BF478" s="356">
        <f>VLOOKUP($E478&amp;$N478, UES!$AA$6:$AJ$35, VLOOKUP(BF$4, 'Index Tables'!$Q$4:$R$10, 2, FALSE), FALSE)*'Regional Rollup'!BE478</f>
        <v>492491.84920333116</v>
      </c>
      <c r="BG478" s="356">
        <f>VLOOKUP($F478&amp;$N478, Shipments!$EQ$22:$FA$369, VLOOKUP(BG$4, 'Index Tables'!$M$4:$O$10, 2, FALSE), FALSE)*VLOOKUP($C478, 'AEO COMMERCIAL FLOORSPACE'!$A$47:$G$196, 7, FALSE)*$M478</f>
        <v>0</v>
      </c>
      <c r="BH478" s="356">
        <f>VLOOKUP($E478&amp;$N478, UES!$AA$6:$AJ$35, VLOOKUP(BH$4, 'Index Tables'!$Q$4:$R$10, 2, FALSE), FALSE)*'Regional Rollup'!BG478</f>
        <v>0</v>
      </c>
    </row>
    <row r="479" spans="2:60">
      <c r="B479" s="371">
        <f t="shared" si="161"/>
        <v>473</v>
      </c>
      <c r="C479" s="371" t="str">
        <f t="shared" si="167"/>
        <v>2027Any</v>
      </c>
      <c r="D479" s="371" t="str">
        <f t="shared" si="168"/>
        <v>AnyOregon</v>
      </c>
      <c r="E479" s="371" t="s">
        <v>7</v>
      </c>
      <c r="F479" s="371">
        <v>2027</v>
      </c>
      <c r="G479" s="367">
        <f t="shared" si="159"/>
        <v>2813287.8925579586</v>
      </c>
      <c r="H479" s="371" t="s">
        <v>254</v>
      </c>
      <c r="I479" s="368" t="str">
        <f>IF(H479="Any", "NA", HLOOKUP($F479, TotalStockSF!$K$4:$BI$76, VLOOKUP($D479, TotalStockSF!$A$5:$B$76, 2, FALSE), FALSE))</f>
        <v>NA</v>
      </c>
      <c r="J479" s="368">
        <f>VLOOKUP($C479, 'AEO COMMERCIAL FLOORSPACE'!$A$47:$G$196, 6, FALSE)</f>
        <v>607.59111872039762</v>
      </c>
      <c r="K479" s="369" t="str">
        <f t="shared" si="153"/>
        <v>NA</v>
      </c>
      <c r="L479" s="370">
        <f>VLOOKUP($C479, 'AEO COMMERCIAL FLOORSPACE'!$A$47:$G$196, 7, FALSE)</f>
        <v>3.4494258786138474E-2</v>
      </c>
      <c r="M479" s="370">
        <f t="shared" si="172"/>
        <v>3.4494258786138474E-2</v>
      </c>
      <c r="N479" s="371" t="s">
        <v>241</v>
      </c>
      <c r="O479" s="356">
        <f t="shared" si="162"/>
        <v>1692.766899710618</v>
      </c>
      <c r="P479" s="367">
        <f t="shared" si="163"/>
        <v>2813287.8925579586</v>
      </c>
      <c r="Q479" s="356">
        <f>VLOOKUP($F479&amp;$N479, Shipments!$DL$22:$DV$369, VLOOKUP(Q$4, 'Index Tables'!$I$4:$K$10, 2, FALSE), FALSE)*VLOOKUP($C479, 'AEO COMMERCIAL FLOORSPACE'!$A$47:$G$196, 7, FALSE)*$M479</f>
        <v>0</v>
      </c>
      <c r="R479" s="356">
        <f>VLOOKUP($E479&amp;$N479, UES!$AA$6:$AJ$35, VLOOKUP(R$4, 'Index Tables'!$Q$4:$R$10, 2, FALSE), FALSE)*'Regional Rollup'!Q479</f>
        <v>0</v>
      </c>
      <c r="S479" s="402">
        <f>VLOOKUP($F479&amp;$N479, Shipments!$DL$22:$DV$369, VLOOKUP(S$4, 'Index Tables'!$I$4:$K$10, 2, FALSE), FALSE)*VLOOKUP($C479, 'AEO COMMERCIAL FLOORSPACE'!$A$47:$G$196, 7, FALSE)*$M479</f>
        <v>386.14418446646459</v>
      </c>
      <c r="T479" s="356">
        <f>VLOOKUP($E479&amp;$N479, UES!$AA$6:$AJ$35, VLOOKUP(T$4, 'Index Tables'!$Q$4:$R$10, 2, FALSE), FALSE)*'Regional Rollup'!S479</f>
        <v>648653.74316794705</v>
      </c>
      <c r="U479" s="402">
        <f>VLOOKUP($F479&amp;$N479, Shipments!$DL$22:$DV$369, VLOOKUP(U$4, 'Index Tables'!$I$4:$K$10, 2, FALSE), FALSE)*VLOOKUP($C479, 'AEO COMMERCIAL FLOORSPACE'!$A$47:$G$196, 7, FALSE)*$M479</f>
        <v>350.01834493823145</v>
      </c>
      <c r="V479" s="356">
        <f>VLOOKUP($E479&amp;$N479, UES!$AA$6:$AJ$35, VLOOKUP(V$4, 'Index Tables'!$Q$4:$R$10, 2, FALSE), FALSE)*'Regional Rollup'!U479</f>
        <v>584445.9867144376</v>
      </c>
      <c r="W479" s="402">
        <f>VLOOKUP($F479&amp;$N479, Shipments!$DL$22:$DV$369, VLOOKUP(W$4, 'Index Tables'!$I$4:$K$10, 2, FALSE), FALSE)*VLOOKUP($C479, 'AEO COMMERCIAL FLOORSPACE'!$A$47:$G$196, 7, FALSE)*$M479</f>
        <v>336.84763547659736</v>
      </c>
      <c r="X479" s="356">
        <f>VLOOKUP($E479&amp;$N479, UES!$AA$6:$AJ$35, VLOOKUP(X$4, 'Index Tables'!$Q$4:$R$10, 2, FALSE), FALSE)*'Regional Rollup'!W479</f>
        <v>557598.81649282121</v>
      </c>
      <c r="Y479" s="402">
        <f>VLOOKUP($F479&amp;$N479, Shipments!$DL$22:$DV$369, VLOOKUP(Y$4, 'Index Tables'!$I$4:$K$10, 2, FALSE), FALSE)*VLOOKUP($C479, 'AEO COMMERCIAL FLOORSPACE'!$A$47:$G$196, 7, FALSE)*$M479</f>
        <v>318.92383883775364</v>
      </c>
      <c r="Z479" s="356">
        <f>VLOOKUP($E479&amp;$N479, UES!$AA$6:$AJ$35, VLOOKUP(Z$4, 'Index Tables'!$Q$4:$R$10, 2, FALSE), FALSE)*'Regional Rollup'!Y479</f>
        <v>526864.27648293052</v>
      </c>
      <c r="AA479" s="402">
        <f>VLOOKUP($F479&amp;$N479, Shipments!$DL$22:$DV$369, VLOOKUP(AA$4, 'Index Tables'!$I$4:$K$10, 2, FALSE), FALSE)*VLOOKUP($C479, 'AEO COMMERCIAL FLOORSPACE'!$A$47:$G$196, 7, FALSE)*$M479</f>
        <v>300.83289599157098</v>
      </c>
      <c r="AB479" s="356">
        <f>VLOOKUP($E479&amp;$N479, UES!$AA$6:$AJ$35, VLOOKUP(AB$4, 'Index Tables'!$Q$4:$R$10, 2, FALSE), FALSE)*'Regional Rollup'!AA479</f>
        <v>495725.06969982252</v>
      </c>
      <c r="AC479" s="356">
        <f>VLOOKUP($F479&amp;$N479, Shipments!$DL$22:$DV$369, VLOOKUP(AC$4, 'Index Tables'!$I$4:$K$10, 2, FALSE), FALSE)*VLOOKUP($C479, 'AEO COMMERCIAL FLOORSPACE'!$A$47:$G$196, 7, FALSE)*$M479</f>
        <v>0</v>
      </c>
      <c r="AD479" s="356">
        <f>VLOOKUP($E479&amp;$N479, UES!$AA$6:$AJ$35, VLOOKUP(AD$4, 'Index Tables'!$Q$4:$R$10, 2, FALSE), FALSE)*'Regional Rollup'!AC479</f>
        <v>0</v>
      </c>
      <c r="AF479" s="371">
        <f t="shared" si="164"/>
        <v>473</v>
      </c>
      <c r="AG479" s="371" t="str">
        <f t="shared" si="169"/>
        <v>2027Any</v>
      </c>
      <c r="AH479" s="371" t="str">
        <f t="shared" si="170"/>
        <v>AnyOregon</v>
      </c>
      <c r="AI479" s="371" t="s">
        <v>7</v>
      </c>
      <c r="AJ479" s="371">
        <v>2027</v>
      </c>
      <c r="AK479" s="367">
        <f t="shared" si="160"/>
        <v>2799165.7881559157</v>
      </c>
      <c r="AL479" s="371" t="s">
        <v>254</v>
      </c>
      <c r="AM479" s="368" t="str">
        <f>IF(AL479="Any", "NA", HLOOKUP($F479, TotalStockSF!$K$4:$BI$76, VLOOKUP($D479, TotalStockSF!$A$5:$B$76, 2, FALSE), FALSE))</f>
        <v>NA</v>
      </c>
      <c r="AN479" s="368">
        <f>VLOOKUP($C479, 'AEO COMMERCIAL FLOORSPACE'!$A$47:$G$196, 6, FALSE)</f>
        <v>607.59111872039762</v>
      </c>
      <c r="AO479" s="369" t="str">
        <f t="shared" si="154"/>
        <v>NA</v>
      </c>
      <c r="AP479" s="370">
        <f>VLOOKUP($C479, 'AEO COMMERCIAL FLOORSPACE'!$A$47:$G$196, 7, FALSE)</f>
        <v>3.4494258786138474E-2</v>
      </c>
      <c r="AQ479" s="370">
        <f t="shared" si="171"/>
        <v>3.4494258786138474E-2</v>
      </c>
      <c r="AR479" s="371" t="s">
        <v>241</v>
      </c>
      <c r="AS479" s="356">
        <f t="shared" si="165"/>
        <v>1692.766899710618</v>
      </c>
      <c r="AT479" s="367">
        <f t="shared" si="166"/>
        <v>2799165.7881559157</v>
      </c>
      <c r="AU479" s="356">
        <f>VLOOKUP($F479&amp;$N479, Shipments!$EQ$22:$FA$369, VLOOKUP(AU$4, 'Index Tables'!$M$4:$O$10, 2, FALSE), FALSE)*VLOOKUP($C479, 'AEO COMMERCIAL FLOORSPACE'!$A$47:$G$196, 7, FALSE)*$M479</f>
        <v>0</v>
      </c>
      <c r="AV479" s="356">
        <f>VLOOKUP($E479&amp;$N479, UES!$AA$6:$AJ$35, VLOOKUP(AV$4, 'Index Tables'!$Q$4:$R$10, 2, FALSE), FALSE)*'Regional Rollup'!AU479</f>
        <v>0</v>
      </c>
      <c r="AW479" s="402">
        <f>VLOOKUP($F479&amp;$N479, Shipments!$EQ$22:$FA$369, VLOOKUP(AW$4, 'Index Tables'!$M$4:$O$10, 2, FALSE), FALSE)*VLOOKUP($C479, 'AEO COMMERCIAL FLOORSPACE'!$A$47:$G$196, 7, FALSE)*$M479</f>
        <v>9.9929371915837724</v>
      </c>
      <c r="AX479" s="356">
        <f>VLOOKUP($E479&amp;$N479, UES!$AA$6:$AJ$35, VLOOKUP(AX$4, 'Index Tables'!$Q$4:$R$10, 2, FALSE), FALSE)*'Regional Rollup'!AW479</f>
        <v>16786.362129262998</v>
      </c>
      <c r="AY479" s="402">
        <f>VLOOKUP($F479&amp;$N479, Shipments!$EQ$22:$FA$369, VLOOKUP(AY$4, 'Index Tables'!$M$4:$O$10, 2, FALSE), FALSE)*VLOOKUP($C479, 'AEO COMMERCIAL FLOORSPACE'!$A$47:$G$196, 7, FALSE)*$M479</f>
        <v>9.0580448381026795</v>
      </c>
      <c r="AZ479" s="356">
        <f>VLOOKUP($E479&amp;$N479, UES!$AA$6:$AJ$35, VLOOKUP(AZ$4, 'Index Tables'!$Q$4:$R$10, 2, FALSE), FALSE)*'Regional Rollup'!AY479</f>
        <v>15124.744258883837</v>
      </c>
      <c r="BA479" s="402">
        <f>VLOOKUP($F479&amp;$N479, Shipments!$EQ$22:$FA$369, VLOOKUP(BA$4, 'Index Tables'!$M$4:$O$10, 2, FALSE), FALSE)*VLOOKUP($C479, 'AEO COMMERCIAL FLOORSPACE'!$A$47:$G$196, 7, FALSE)*$M479</f>
        <v>1053.9591828516068</v>
      </c>
      <c r="BB479" s="356">
        <f>VLOOKUP($E479&amp;$N479, UES!$AA$6:$AJ$35, VLOOKUP(BB$4, 'Index Tables'!$Q$4:$R$10, 2, FALSE), FALSE)*'Regional Rollup'!BA479</f>
        <v>1744665.3355850158</v>
      </c>
      <c r="BC479" s="402">
        <f>VLOOKUP($F479&amp;$N479, Shipments!$EQ$22:$FA$369, VLOOKUP(BC$4, 'Index Tables'!$M$4:$O$10, 2, FALSE), FALSE)*VLOOKUP($C479, 'AEO COMMERCIAL FLOORSPACE'!$A$47:$G$196, 7, FALSE)*$M479</f>
        <v>318.92383883775369</v>
      </c>
      <c r="BD479" s="356">
        <f>VLOOKUP($E479&amp;$N479, UES!$AA$6:$AJ$35, VLOOKUP(BD$4, 'Index Tables'!$Q$4:$R$10, 2, FALSE), FALSE)*'Regional Rollup'!BC479</f>
        <v>526864.27648293064</v>
      </c>
      <c r="BE479" s="402">
        <f>VLOOKUP($F479&amp;$N479, Shipments!$EQ$22:$FA$369, VLOOKUP(BE$4, 'Index Tables'!$M$4:$O$10, 2, FALSE), FALSE)*VLOOKUP($C479, 'AEO COMMERCIAL FLOORSPACE'!$A$47:$G$196, 7, FALSE)*$M479</f>
        <v>300.83289599157098</v>
      </c>
      <c r="BF479" s="356">
        <f>VLOOKUP($E479&amp;$N479, UES!$AA$6:$AJ$35, VLOOKUP(BF$4, 'Index Tables'!$Q$4:$R$10, 2, FALSE), FALSE)*'Regional Rollup'!BE479</f>
        <v>495725.06969982252</v>
      </c>
      <c r="BG479" s="356">
        <f>VLOOKUP($F479&amp;$N479, Shipments!$EQ$22:$FA$369, VLOOKUP(BG$4, 'Index Tables'!$M$4:$O$10, 2, FALSE), FALSE)*VLOOKUP($C479, 'AEO COMMERCIAL FLOORSPACE'!$A$47:$G$196, 7, FALSE)*$M479</f>
        <v>0</v>
      </c>
      <c r="BH479" s="356">
        <f>VLOOKUP($E479&amp;$N479, UES!$AA$6:$AJ$35, VLOOKUP(BH$4, 'Index Tables'!$Q$4:$R$10, 2, FALSE), FALSE)*'Regional Rollup'!BG479</f>
        <v>0</v>
      </c>
    </row>
    <row r="480" spans="2:60">
      <c r="B480" s="371">
        <f t="shared" si="161"/>
        <v>474</v>
      </c>
      <c r="C480" s="371" t="str">
        <f t="shared" si="167"/>
        <v>2028Any</v>
      </c>
      <c r="D480" s="371" t="str">
        <f t="shared" si="168"/>
        <v>AnyOregon</v>
      </c>
      <c r="E480" s="371" t="s">
        <v>7</v>
      </c>
      <c r="F480" s="371">
        <v>2028</v>
      </c>
      <c r="G480" s="367">
        <f t="shared" si="159"/>
        <v>2831312.6013823822</v>
      </c>
      <c r="H480" s="371" t="s">
        <v>254</v>
      </c>
      <c r="I480" s="368" t="str">
        <f>IF(H480="Any", "NA", HLOOKUP($F480, TotalStockSF!$K$4:$BI$76, VLOOKUP($D480, TotalStockSF!$A$5:$B$76, 2, FALSE), FALSE))</f>
        <v>NA</v>
      </c>
      <c r="J480" s="368">
        <f>VLOOKUP($C480, 'AEO COMMERCIAL FLOORSPACE'!$A$47:$G$196, 6, FALSE)</f>
        <v>614.1125844376262</v>
      </c>
      <c r="K480" s="369" t="str">
        <f t="shared" ref="K480:K543" si="173">IF(H480="Any", "NA", I480/J480)</f>
        <v>NA</v>
      </c>
      <c r="L480" s="370">
        <f>VLOOKUP($C480, 'AEO COMMERCIAL FLOORSPACE'!$A$47:$G$196, 7, FALSE)</f>
        <v>3.4325502299226401E-2</v>
      </c>
      <c r="M480" s="370">
        <f t="shared" si="172"/>
        <v>3.4325502299226401E-2</v>
      </c>
      <c r="N480" s="371" t="s">
        <v>241</v>
      </c>
      <c r="O480" s="356">
        <f t="shared" si="162"/>
        <v>1703.6124411696414</v>
      </c>
      <c r="P480" s="367">
        <f t="shared" si="163"/>
        <v>2831312.6013823822</v>
      </c>
      <c r="Q480" s="356">
        <f>VLOOKUP($F480&amp;$N480, Shipments!$DL$22:$DV$369, VLOOKUP(Q$4, 'Index Tables'!$I$4:$K$10, 2, FALSE), FALSE)*VLOOKUP($C480, 'AEO COMMERCIAL FLOORSPACE'!$A$47:$G$196, 7, FALSE)*$M480</f>
        <v>0</v>
      </c>
      <c r="R480" s="356">
        <f>VLOOKUP($E480&amp;$N480, UES!$AA$6:$AJ$35, VLOOKUP(R$4, 'Index Tables'!$Q$4:$R$10, 2, FALSE), FALSE)*'Regional Rollup'!Q480</f>
        <v>0</v>
      </c>
      <c r="S480" s="402">
        <f>VLOOKUP($F480&amp;$N480, Shipments!$DL$22:$DV$369, VLOOKUP(S$4, 'Index Tables'!$I$4:$K$10, 2, FALSE), FALSE)*VLOOKUP($C480, 'AEO COMMERCIAL FLOORSPACE'!$A$47:$G$196, 7, FALSE)*$M480</f>
        <v>388.6182065911338</v>
      </c>
      <c r="T480" s="356">
        <f>VLOOKUP($E480&amp;$N480, UES!$AA$6:$AJ$35, VLOOKUP(T$4, 'Index Tables'!$Q$4:$R$10, 2, FALSE), FALSE)*'Regional Rollup'!S480</f>
        <v>652809.66154352576</v>
      </c>
      <c r="U480" s="402">
        <f>VLOOKUP($F480&amp;$N480, Shipments!$DL$22:$DV$369, VLOOKUP(U$4, 'Index Tables'!$I$4:$K$10, 2, FALSE), FALSE)*VLOOKUP($C480, 'AEO COMMERCIAL FLOORSPACE'!$A$47:$G$196, 7, FALSE)*$M480</f>
        <v>352.26090915194288</v>
      </c>
      <c r="V480" s="356">
        <f>VLOOKUP($E480&amp;$N480, UES!$AA$6:$AJ$35, VLOOKUP(V$4, 'Index Tables'!$Q$4:$R$10, 2, FALSE), FALSE)*'Regional Rollup'!U480</f>
        <v>588190.52660386648</v>
      </c>
      <c r="W480" s="402">
        <f>VLOOKUP($F480&amp;$N480, Shipments!$DL$22:$DV$369, VLOOKUP(W$4, 'Index Tables'!$I$4:$K$10, 2, FALSE), FALSE)*VLOOKUP($C480, 'AEO COMMERCIAL FLOORSPACE'!$A$47:$G$196, 7, FALSE)*$M480</f>
        <v>339.00581507980201</v>
      </c>
      <c r="X480" s="356">
        <f>VLOOKUP($E480&amp;$N480, UES!$AA$6:$AJ$35, VLOOKUP(X$4, 'Index Tables'!$Q$4:$R$10, 2, FALSE), FALSE)*'Regional Rollup'!W480</f>
        <v>561171.34681746841</v>
      </c>
      <c r="Y480" s="402">
        <f>VLOOKUP($F480&amp;$N480, Shipments!$DL$22:$DV$369, VLOOKUP(Y$4, 'Index Tables'!$I$4:$K$10, 2, FALSE), FALSE)*VLOOKUP($C480, 'AEO COMMERCIAL FLOORSPACE'!$A$47:$G$196, 7, FALSE)*$M480</f>
        <v>320.96718084602253</v>
      </c>
      <c r="Z480" s="356">
        <f>VLOOKUP($E480&amp;$N480, UES!$AA$6:$AJ$35, VLOOKUP(Z$4, 'Index Tables'!$Q$4:$R$10, 2, FALSE), FALSE)*'Regional Rollup'!Y480</f>
        <v>530239.89090146089</v>
      </c>
      <c r="AA480" s="402">
        <f>VLOOKUP($F480&amp;$N480, Shipments!$DL$22:$DV$369, VLOOKUP(AA$4, 'Index Tables'!$I$4:$K$10, 2, FALSE), FALSE)*VLOOKUP($C480, 'AEO COMMERCIAL FLOORSPACE'!$A$47:$G$196, 7, FALSE)*$M480</f>
        <v>302.76032950074011</v>
      </c>
      <c r="AB480" s="356">
        <f>VLOOKUP($E480&amp;$N480, UES!$AA$6:$AJ$35, VLOOKUP(AB$4, 'Index Tables'!$Q$4:$R$10, 2, FALSE), FALSE)*'Regional Rollup'!AA480</f>
        <v>498901.17551606084</v>
      </c>
      <c r="AC480" s="356">
        <f>VLOOKUP($F480&amp;$N480, Shipments!$DL$22:$DV$369, VLOOKUP(AC$4, 'Index Tables'!$I$4:$K$10, 2, FALSE), FALSE)*VLOOKUP($C480, 'AEO COMMERCIAL FLOORSPACE'!$A$47:$G$196, 7, FALSE)*$M480</f>
        <v>0</v>
      </c>
      <c r="AD480" s="356">
        <f>VLOOKUP($E480&amp;$N480, UES!$AA$6:$AJ$35, VLOOKUP(AD$4, 'Index Tables'!$Q$4:$R$10, 2, FALSE), FALSE)*'Regional Rollup'!AC480</f>
        <v>0</v>
      </c>
      <c r="AF480" s="371">
        <f t="shared" si="164"/>
        <v>474</v>
      </c>
      <c r="AG480" s="371" t="str">
        <f t="shared" si="169"/>
        <v>2028Any</v>
      </c>
      <c r="AH480" s="371" t="str">
        <f t="shared" si="170"/>
        <v>AnyOregon</v>
      </c>
      <c r="AI480" s="371" t="s">
        <v>7</v>
      </c>
      <c r="AJ480" s="371">
        <v>2028</v>
      </c>
      <c r="AK480" s="367">
        <f t="shared" si="160"/>
        <v>2816399.917762897</v>
      </c>
      <c r="AL480" s="371" t="s">
        <v>254</v>
      </c>
      <c r="AM480" s="368" t="str">
        <f>IF(AL480="Any", "NA", HLOOKUP($F480, TotalStockSF!$K$4:$BI$76, VLOOKUP($D480, TotalStockSF!$A$5:$B$76, 2, FALSE), FALSE))</f>
        <v>NA</v>
      </c>
      <c r="AN480" s="368">
        <f>VLOOKUP($C480, 'AEO COMMERCIAL FLOORSPACE'!$A$47:$G$196, 6, FALSE)</f>
        <v>614.1125844376262</v>
      </c>
      <c r="AO480" s="369" t="str">
        <f t="shared" ref="AO480:AO543" si="174">IF(AL480="Any", "NA", AM480/AN480)</f>
        <v>NA</v>
      </c>
      <c r="AP480" s="370">
        <f>VLOOKUP($C480, 'AEO COMMERCIAL FLOORSPACE'!$A$47:$G$196, 7, FALSE)</f>
        <v>3.4325502299226401E-2</v>
      </c>
      <c r="AQ480" s="370">
        <f t="shared" si="171"/>
        <v>3.4325502299226401E-2</v>
      </c>
      <c r="AR480" s="371" t="s">
        <v>241</v>
      </c>
      <c r="AS480" s="356">
        <f t="shared" si="165"/>
        <v>1703.612441169641</v>
      </c>
      <c r="AT480" s="367">
        <f t="shared" si="166"/>
        <v>2816399.917762897</v>
      </c>
      <c r="AU480" s="356">
        <f>VLOOKUP($F480&amp;$N480, Shipments!$EQ$22:$FA$369, VLOOKUP(AU$4, 'Index Tables'!$M$4:$O$10, 2, FALSE), FALSE)*VLOOKUP($C480, 'AEO COMMERCIAL FLOORSPACE'!$A$47:$G$196, 7, FALSE)*$M480</f>
        <v>0</v>
      </c>
      <c r="AV480" s="356">
        <f>VLOOKUP($E480&amp;$N480, UES!$AA$6:$AJ$35, VLOOKUP(AV$4, 'Index Tables'!$Q$4:$R$10, 2, FALSE), FALSE)*'Regional Rollup'!AU480</f>
        <v>0</v>
      </c>
      <c r="AW480" s="402">
        <f>VLOOKUP($F480&amp;$N480, Shipments!$EQ$22:$FA$369, VLOOKUP(AW$4, 'Index Tables'!$M$4:$O$10, 2, FALSE), FALSE)*VLOOKUP($C480, 'AEO COMMERCIAL FLOORSPACE'!$A$47:$G$196, 7, FALSE)*$M480</f>
        <v>-8.5906217810345122</v>
      </c>
      <c r="AX480" s="356">
        <f>VLOOKUP($E480&amp;$N480, UES!$AA$6:$AJ$35, VLOOKUP(AX$4, 'Index Tables'!$Q$4:$R$10, 2, FALSE), FALSE)*'Regional Rollup'!AW480</f>
        <v>-14430.720954939237</v>
      </c>
      <c r="AY480" s="402">
        <f>VLOOKUP($F480&amp;$N480, Shipments!$EQ$22:$FA$369, VLOOKUP(AY$4, 'Index Tables'!$M$4:$O$10, 2, FALSE), FALSE)*VLOOKUP($C480, 'AEO COMMERCIAL FLOORSPACE'!$A$47:$G$196, 7, FALSE)*$M480</f>
        <v>-7.7869234828504448</v>
      </c>
      <c r="AZ480" s="356">
        <f>VLOOKUP($E480&amp;$N480, UES!$AA$6:$AJ$35, VLOOKUP(AZ$4, 'Index Tables'!$Q$4:$R$10, 2, FALSE), FALSE)*'Regional Rollup'!AY480</f>
        <v>-13002.279006854584</v>
      </c>
      <c r="BA480" s="402">
        <f>VLOOKUP($F480&amp;$N480, Shipments!$EQ$22:$FA$369, VLOOKUP(BA$4, 'Index Tables'!$M$4:$O$10, 2, FALSE), FALSE)*VLOOKUP($C480, 'AEO COMMERCIAL FLOORSPACE'!$A$47:$G$196, 7, FALSE)*$M480</f>
        <v>1096.2624760867634</v>
      </c>
      <c r="BB480" s="356">
        <f>VLOOKUP($E480&amp;$N480, UES!$AA$6:$AJ$35, VLOOKUP(BB$4, 'Index Tables'!$Q$4:$R$10, 2, FALSE), FALSE)*'Regional Rollup'!BA480</f>
        <v>1814691.8513071691</v>
      </c>
      <c r="BC480" s="402">
        <f>VLOOKUP($F480&amp;$N480, Shipments!$EQ$22:$FA$369, VLOOKUP(BC$4, 'Index Tables'!$M$4:$O$10, 2, FALSE), FALSE)*VLOOKUP($C480, 'AEO COMMERCIAL FLOORSPACE'!$A$47:$G$196, 7, FALSE)*$M480</f>
        <v>320.96718084602259</v>
      </c>
      <c r="BD480" s="356">
        <f>VLOOKUP($E480&amp;$N480, UES!$AA$6:$AJ$35, VLOOKUP(BD$4, 'Index Tables'!$Q$4:$R$10, 2, FALSE), FALSE)*'Regional Rollup'!BC480</f>
        <v>530239.89090146089</v>
      </c>
      <c r="BE480" s="402">
        <f>VLOOKUP($F480&amp;$N480, Shipments!$EQ$22:$FA$369, VLOOKUP(BE$4, 'Index Tables'!$M$4:$O$10, 2, FALSE), FALSE)*VLOOKUP($C480, 'AEO COMMERCIAL FLOORSPACE'!$A$47:$G$196, 7, FALSE)*$M480</f>
        <v>302.76032950074011</v>
      </c>
      <c r="BF480" s="356">
        <f>VLOOKUP($E480&amp;$N480, UES!$AA$6:$AJ$35, VLOOKUP(BF$4, 'Index Tables'!$Q$4:$R$10, 2, FALSE), FALSE)*'Regional Rollup'!BE480</f>
        <v>498901.17551606084</v>
      </c>
      <c r="BG480" s="356">
        <f>VLOOKUP($F480&amp;$N480, Shipments!$EQ$22:$FA$369, VLOOKUP(BG$4, 'Index Tables'!$M$4:$O$10, 2, FALSE), FALSE)*VLOOKUP($C480, 'AEO COMMERCIAL FLOORSPACE'!$A$47:$G$196, 7, FALSE)*$M480</f>
        <v>0</v>
      </c>
      <c r="BH480" s="356">
        <f>VLOOKUP($E480&amp;$N480, UES!$AA$6:$AJ$35, VLOOKUP(BH$4, 'Index Tables'!$Q$4:$R$10, 2, FALSE), FALSE)*'Regional Rollup'!BG480</f>
        <v>0</v>
      </c>
    </row>
    <row r="481" spans="2:60">
      <c r="B481" s="371">
        <f t="shared" si="161"/>
        <v>475</v>
      </c>
      <c r="C481" s="371" t="str">
        <f t="shared" si="167"/>
        <v>2029Any</v>
      </c>
      <c r="D481" s="371" t="str">
        <f t="shared" si="168"/>
        <v>AnyOregon</v>
      </c>
      <c r="E481" s="371" t="s">
        <v>7</v>
      </c>
      <c r="F481" s="371">
        <v>2029</v>
      </c>
      <c r="G481" s="367">
        <f t="shared" si="159"/>
        <v>2849320.1219502124</v>
      </c>
      <c r="H481" s="371" t="s">
        <v>254</v>
      </c>
      <c r="I481" s="368" t="str">
        <f>IF(H481="Any", "NA", HLOOKUP($F481, TotalStockSF!$K$4:$BI$76, VLOOKUP($D481, TotalStockSF!$A$5:$B$76, 2, FALSE), FALSE))</f>
        <v>NA</v>
      </c>
      <c r="J481" s="368">
        <f>VLOOKUP($C481, 'AEO COMMERCIAL FLOORSPACE'!$A$47:$G$196, 6, FALSE)</f>
        <v>620.73609869795246</v>
      </c>
      <c r="K481" s="369" t="str">
        <f t="shared" si="173"/>
        <v>NA</v>
      </c>
      <c r="L481" s="370">
        <f>VLOOKUP($C481, 'AEO COMMERCIAL FLOORSPACE'!$A$47:$G$196, 7, FALSE)</f>
        <v>3.4157034682476217E-2</v>
      </c>
      <c r="M481" s="370">
        <f t="shared" si="172"/>
        <v>3.4157034682476217E-2</v>
      </c>
      <c r="N481" s="371" t="s">
        <v>241</v>
      </c>
      <c r="O481" s="356">
        <f t="shared" si="162"/>
        <v>1714.4476403839549</v>
      </c>
      <c r="P481" s="367">
        <f t="shared" si="163"/>
        <v>2849320.1219502124</v>
      </c>
      <c r="Q481" s="356">
        <f>VLOOKUP($F481&amp;$N481, Shipments!$DL$22:$DV$369, VLOOKUP(Q$4, 'Index Tables'!$I$4:$K$10, 2, FALSE), FALSE)*VLOOKUP($C481, 'AEO COMMERCIAL FLOORSPACE'!$A$47:$G$196, 7, FALSE)*$M481</f>
        <v>0</v>
      </c>
      <c r="R481" s="356">
        <f>VLOOKUP($E481&amp;$N481, UES!$AA$6:$AJ$35, VLOOKUP(R$4, 'Index Tables'!$Q$4:$R$10, 2, FALSE), FALSE)*'Regional Rollup'!Q481</f>
        <v>0</v>
      </c>
      <c r="S481" s="402">
        <f>VLOOKUP($F481&amp;$N481, Shipments!$DL$22:$DV$369, VLOOKUP(S$4, 'Index Tables'!$I$4:$K$10, 2, FALSE), FALSE)*VLOOKUP($C481, 'AEO COMMERCIAL FLOORSPACE'!$A$47:$G$196, 7, FALSE)*$M481</f>
        <v>391.08986950281877</v>
      </c>
      <c r="T481" s="356">
        <f>VLOOKUP($E481&amp;$N481, UES!$AA$6:$AJ$35, VLOOKUP(T$4, 'Index Tables'!$Q$4:$R$10, 2, FALSE), FALSE)*'Regional Rollup'!S481</f>
        <v>656961.61685972207</v>
      </c>
      <c r="U481" s="402">
        <f>VLOOKUP($F481&amp;$N481, Shipments!$DL$22:$DV$369, VLOOKUP(U$4, 'Index Tables'!$I$4:$K$10, 2, FALSE), FALSE)*VLOOKUP($C481, 'AEO COMMERCIAL FLOORSPACE'!$A$47:$G$196, 7, FALSE)*$M481</f>
        <v>354.50133486957611</v>
      </c>
      <c r="V481" s="356">
        <f>VLOOKUP($E481&amp;$N481, UES!$AA$6:$AJ$35, VLOOKUP(V$4, 'Index Tables'!$Q$4:$R$10, 2, FALSE), FALSE)*'Regional Rollup'!U481</f>
        <v>591931.495722024</v>
      </c>
      <c r="W481" s="402">
        <f>VLOOKUP($F481&amp;$N481, Shipments!$DL$22:$DV$369, VLOOKUP(W$4, 'Index Tables'!$I$4:$K$10, 2, FALSE), FALSE)*VLOOKUP($C481, 'AEO COMMERCIAL FLOORSPACE'!$A$47:$G$196, 7, FALSE)*$M481</f>
        <v>341.16193665559797</v>
      </c>
      <c r="X481" s="356">
        <f>VLOOKUP($E481&amp;$N481, UES!$AA$6:$AJ$35, VLOOKUP(X$4, 'Index Tables'!$Q$4:$R$10, 2, FALSE), FALSE)*'Regional Rollup'!W481</f>
        <v>564740.47039815621</v>
      </c>
      <c r="Y481" s="402">
        <f>VLOOKUP($F481&amp;$N481, Shipments!$DL$22:$DV$369, VLOOKUP(Y$4, 'Index Tables'!$I$4:$K$10, 2, FALSE), FALSE)*VLOOKUP($C481, 'AEO COMMERCIAL FLOORSPACE'!$A$47:$G$196, 7, FALSE)*$M481</f>
        <v>323.00857433533952</v>
      </c>
      <c r="Z481" s="356">
        <f>VLOOKUP($E481&amp;$N481, UES!$AA$6:$AJ$35, VLOOKUP(Z$4, 'Index Tables'!$Q$4:$R$10, 2, FALSE), FALSE)*'Regional Rollup'!Y481</f>
        <v>533612.28635388461</v>
      </c>
      <c r="AA481" s="402">
        <f>VLOOKUP($F481&amp;$N481, Shipments!$DL$22:$DV$369, VLOOKUP(AA$4, 'Index Tables'!$I$4:$K$10, 2, FALSE), FALSE)*VLOOKUP($C481, 'AEO COMMERCIAL FLOORSPACE'!$A$47:$G$196, 7, FALSE)*$M481</f>
        <v>304.68592502062222</v>
      </c>
      <c r="AB481" s="356">
        <f>VLOOKUP($E481&amp;$N481, UES!$AA$6:$AJ$35, VLOOKUP(AB$4, 'Index Tables'!$Q$4:$R$10, 2, FALSE), FALSE)*'Regional Rollup'!AA481</f>
        <v>502074.25261642545</v>
      </c>
      <c r="AC481" s="356">
        <f>VLOOKUP($F481&amp;$N481, Shipments!$DL$22:$DV$369, VLOOKUP(AC$4, 'Index Tables'!$I$4:$K$10, 2, FALSE), FALSE)*VLOOKUP($C481, 'AEO COMMERCIAL FLOORSPACE'!$A$47:$G$196, 7, FALSE)*$M481</f>
        <v>0</v>
      </c>
      <c r="AD481" s="356">
        <f>VLOOKUP($E481&amp;$N481, UES!$AA$6:$AJ$35, VLOOKUP(AD$4, 'Index Tables'!$Q$4:$R$10, 2, FALSE), FALSE)*'Regional Rollup'!AC481</f>
        <v>0</v>
      </c>
      <c r="AF481" s="371">
        <f t="shared" si="164"/>
        <v>475</v>
      </c>
      <c r="AG481" s="371" t="str">
        <f t="shared" si="169"/>
        <v>2029Any</v>
      </c>
      <c r="AH481" s="371" t="str">
        <f t="shared" si="170"/>
        <v>AnyOregon</v>
      </c>
      <c r="AI481" s="371" t="s">
        <v>7</v>
      </c>
      <c r="AJ481" s="371">
        <v>2029</v>
      </c>
      <c r="AK481" s="367">
        <f t="shared" si="160"/>
        <v>2834733.8726647515</v>
      </c>
      <c r="AL481" s="371" t="s">
        <v>254</v>
      </c>
      <c r="AM481" s="368" t="str">
        <f>IF(AL481="Any", "NA", HLOOKUP($F481, TotalStockSF!$K$4:$BI$76, VLOOKUP($D481, TotalStockSF!$A$5:$B$76, 2, FALSE), FALSE))</f>
        <v>NA</v>
      </c>
      <c r="AN481" s="368">
        <f>VLOOKUP($C481, 'AEO COMMERCIAL FLOORSPACE'!$A$47:$G$196, 6, FALSE)</f>
        <v>620.73609869795246</v>
      </c>
      <c r="AO481" s="369" t="str">
        <f t="shared" si="174"/>
        <v>NA</v>
      </c>
      <c r="AP481" s="370">
        <f>VLOOKUP($C481, 'AEO COMMERCIAL FLOORSPACE'!$A$47:$G$196, 7, FALSE)</f>
        <v>3.4157034682476217E-2</v>
      </c>
      <c r="AQ481" s="370">
        <f t="shared" si="171"/>
        <v>3.4157034682476217E-2</v>
      </c>
      <c r="AR481" s="371" t="s">
        <v>241</v>
      </c>
      <c r="AS481" s="356">
        <f t="shared" si="165"/>
        <v>1714.4476403839546</v>
      </c>
      <c r="AT481" s="367">
        <f t="shared" si="166"/>
        <v>2834733.8726647515</v>
      </c>
      <c r="AU481" s="356">
        <f>VLOOKUP($F481&amp;$N481, Shipments!$EQ$22:$FA$369, VLOOKUP(AU$4, 'Index Tables'!$M$4:$O$10, 2, FALSE), FALSE)*VLOOKUP($C481, 'AEO COMMERCIAL FLOORSPACE'!$A$47:$G$196, 7, FALSE)*$M481</f>
        <v>0</v>
      </c>
      <c r="AV481" s="356">
        <f>VLOOKUP($E481&amp;$N481, UES!$AA$6:$AJ$35, VLOOKUP(AV$4, 'Index Tables'!$Q$4:$R$10, 2, FALSE), FALSE)*'Regional Rollup'!AU481</f>
        <v>0</v>
      </c>
      <c r="AW481" s="402">
        <f>VLOOKUP($F481&amp;$N481, Shipments!$EQ$22:$FA$369, VLOOKUP(AW$4, 'Index Tables'!$M$4:$O$10, 2, FALSE), FALSE)*VLOOKUP($C481, 'AEO COMMERCIAL FLOORSPACE'!$A$47:$G$196, 7, FALSE)*$M481</f>
        <v>0</v>
      </c>
      <c r="AX481" s="356">
        <f>VLOOKUP($E481&amp;$N481, UES!$AA$6:$AJ$35, VLOOKUP(AX$4, 'Index Tables'!$Q$4:$R$10, 2, FALSE), FALSE)*'Regional Rollup'!AW481</f>
        <v>0</v>
      </c>
      <c r="AY481" s="402">
        <f>VLOOKUP($F481&amp;$N481, Shipments!$EQ$22:$FA$369, VLOOKUP(AY$4, 'Index Tables'!$M$4:$O$10, 2, FALSE), FALSE)*VLOOKUP($C481, 'AEO COMMERCIAL FLOORSPACE'!$A$47:$G$196, 7, FALSE)*$M481</f>
        <v>0</v>
      </c>
      <c r="AZ481" s="356">
        <f>VLOOKUP($E481&amp;$N481, UES!$AA$6:$AJ$35, VLOOKUP(AZ$4, 'Index Tables'!$Q$4:$R$10, 2, FALSE), FALSE)*'Regional Rollup'!AY481</f>
        <v>0</v>
      </c>
      <c r="BA481" s="402">
        <f>VLOOKUP($F481&amp;$N481, Shipments!$EQ$22:$FA$369, VLOOKUP(BA$4, 'Index Tables'!$M$4:$O$10, 2, FALSE), FALSE)*VLOOKUP($C481, 'AEO COMMERCIAL FLOORSPACE'!$A$47:$G$196, 7, FALSE)*$M481</f>
        <v>1104.7978053417055</v>
      </c>
      <c r="BB481" s="356">
        <f>VLOOKUP($E481&amp;$N481, UES!$AA$6:$AJ$35, VLOOKUP(BB$4, 'Index Tables'!$Q$4:$R$10, 2, FALSE), FALSE)*'Regional Rollup'!BA481</f>
        <v>1828820.7600174781</v>
      </c>
      <c r="BC481" s="402">
        <f>VLOOKUP($F481&amp;$N481, Shipments!$EQ$22:$FA$369, VLOOKUP(BC$4, 'Index Tables'!$M$4:$O$10, 2, FALSE), FALSE)*VLOOKUP($C481, 'AEO COMMERCIAL FLOORSPACE'!$A$47:$G$196, 7, FALSE)*$M481</f>
        <v>313.72287675425133</v>
      </c>
      <c r="BD481" s="356">
        <f>VLOOKUP($E481&amp;$N481, UES!$AA$6:$AJ$35, VLOOKUP(BD$4, 'Index Tables'!$Q$4:$R$10, 2, FALSE), FALSE)*'Regional Rollup'!BC481</f>
        <v>518272.25296055712</v>
      </c>
      <c r="BE481" s="402">
        <f>VLOOKUP($F481&amp;$N481, Shipments!$EQ$22:$FA$369, VLOOKUP(BE$4, 'Index Tables'!$M$4:$O$10, 2, FALSE), FALSE)*VLOOKUP($C481, 'AEO COMMERCIAL FLOORSPACE'!$A$47:$G$196, 7, FALSE)*$M481</f>
        <v>295.92695828799793</v>
      </c>
      <c r="BF481" s="356">
        <f>VLOOKUP($E481&amp;$N481, UES!$AA$6:$AJ$35, VLOOKUP(BF$4, 'Index Tables'!$Q$4:$R$10, 2, FALSE), FALSE)*'Regional Rollup'!BE481</f>
        <v>487640.85968671652</v>
      </c>
      <c r="BG481" s="356">
        <f>VLOOKUP($F481&amp;$N481, Shipments!$EQ$22:$FA$369, VLOOKUP(BG$4, 'Index Tables'!$M$4:$O$10, 2, FALSE), FALSE)*VLOOKUP($C481, 'AEO COMMERCIAL FLOORSPACE'!$A$47:$G$196, 7, FALSE)*$M481</f>
        <v>0</v>
      </c>
      <c r="BH481" s="356">
        <f>VLOOKUP($E481&amp;$N481, UES!$AA$6:$AJ$35, VLOOKUP(BH$4, 'Index Tables'!$Q$4:$R$10, 2, FALSE), FALSE)*'Regional Rollup'!BG481</f>
        <v>0</v>
      </c>
    </row>
    <row r="482" spans="2:60">
      <c r="B482" s="371">
        <f t="shared" si="161"/>
        <v>476</v>
      </c>
      <c r="C482" s="371" t="str">
        <f t="shared" si="167"/>
        <v>2030Any</v>
      </c>
      <c r="D482" s="371" t="str">
        <f t="shared" si="168"/>
        <v>AnyOregon</v>
      </c>
      <c r="E482" s="371" t="s">
        <v>7</v>
      </c>
      <c r="F482" s="371">
        <v>2030</v>
      </c>
      <c r="G482" s="367">
        <f t="shared" si="159"/>
        <v>2865638.3470914285</v>
      </c>
      <c r="H482" s="371" t="s">
        <v>254</v>
      </c>
      <c r="I482" s="368" t="str">
        <f>IF(H482="Any", "NA", HLOOKUP($F482, TotalStockSF!$K$4:$BI$76, VLOOKUP($D482, TotalStockSF!$A$5:$B$76, 2, FALSE), FALSE))</f>
        <v>NA</v>
      </c>
      <c r="J482" s="368">
        <f>VLOOKUP($C482, 'AEO COMMERCIAL FLOORSPACE'!$A$47:$G$196, 6, FALSE)</f>
        <v>627.32219952696823</v>
      </c>
      <c r="K482" s="369" t="str">
        <f t="shared" si="173"/>
        <v>NA</v>
      </c>
      <c r="L482" s="370">
        <f>VLOOKUP($C482, 'AEO COMMERCIAL FLOORSPACE'!$A$47:$G$196, 7, FALSE)</f>
        <v>3.3980746632743551E-2</v>
      </c>
      <c r="M482" s="370">
        <f t="shared" si="172"/>
        <v>3.3980746632743551E-2</v>
      </c>
      <c r="N482" s="371" t="s">
        <v>241</v>
      </c>
      <c r="O482" s="356">
        <f t="shared" si="162"/>
        <v>1724.2663835897772</v>
      </c>
      <c r="P482" s="367">
        <f t="shared" si="163"/>
        <v>2865638.3470914285</v>
      </c>
      <c r="Q482" s="356">
        <f>VLOOKUP($F482&amp;$N482, Shipments!$DL$22:$DV$369, VLOOKUP(Q$4, 'Index Tables'!$I$4:$K$10, 2, FALSE), FALSE)*VLOOKUP($C482, 'AEO COMMERCIAL FLOORSPACE'!$A$47:$G$196, 7, FALSE)*$M482</f>
        <v>0</v>
      </c>
      <c r="R482" s="356">
        <f>VLOOKUP($E482&amp;$N482, UES!$AA$6:$AJ$35, VLOOKUP(R$4, 'Index Tables'!$Q$4:$R$10, 2, FALSE), FALSE)*'Regional Rollup'!Q482</f>
        <v>0</v>
      </c>
      <c r="S482" s="402">
        <f>VLOOKUP($F482&amp;$N482, Shipments!$DL$22:$DV$369, VLOOKUP(S$4, 'Index Tables'!$I$4:$K$10, 2, FALSE), FALSE)*VLOOKUP($C482, 'AEO COMMERCIAL FLOORSPACE'!$A$47:$G$196, 7, FALSE)*$M482</f>
        <v>393.32966435487202</v>
      </c>
      <c r="T482" s="356">
        <f>VLOOKUP($E482&amp;$N482, UES!$AA$6:$AJ$35, VLOOKUP(T$4, 'Index Tables'!$Q$4:$R$10, 2, FALSE), FALSE)*'Regional Rollup'!S482</f>
        <v>660724.07495997823</v>
      </c>
      <c r="U482" s="402">
        <f>VLOOKUP($F482&amp;$N482, Shipments!$DL$22:$DV$369, VLOOKUP(U$4, 'Index Tables'!$I$4:$K$10, 2, FALSE), FALSE)*VLOOKUP($C482, 'AEO COMMERCIAL FLOORSPACE'!$A$47:$G$196, 7, FALSE)*$M482</f>
        <v>356.53158501616343</v>
      </c>
      <c r="V482" s="356">
        <f>VLOOKUP($E482&amp;$N482, UES!$AA$6:$AJ$35, VLOOKUP(V$4, 'Index Tables'!$Q$4:$R$10, 2, FALSE), FALSE)*'Regional Rollup'!U482</f>
        <v>595321.522465933</v>
      </c>
      <c r="W482" s="402">
        <f>VLOOKUP($F482&amp;$N482, Shipments!$DL$22:$DV$369, VLOOKUP(W$4, 'Index Tables'!$I$4:$K$10, 2, FALSE), FALSE)*VLOOKUP($C482, 'AEO COMMERCIAL FLOORSPACE'!$A$47:$G$196, 7, FALSE)*$M482</f>
        <v>343.11579127834534</v>
      </c>
      <c r="X482" s="356">
        <f>VLOOKUP($E482&amp;$N482, UES!$AA$6:$AJ$35, VLOOKUP(X$4, 'Index Tables'!$Q$4:$R$10, 2, FALSE), FALSE)*'Regional Rollup'!W482</f>
        <v>567974.77252915234</v>
      </c>
      <c r="Y482" s="402">
        <f>VLOOKUP($F482&amp;$N482, Shipments!$DL$22:$DV$369, VLOOKUP(Y$4, 'Index Tables'!$I$4:$K$10, 2, FALSE), FALSE)*VLOOKUP($C482, 'AEO COMMERCIAL FLOORSPACE'!$A$47:$G$196, 7, FALSE)*$M482</f>
        <v>324.85846357661569</v>
      </c>
      <c r="Z482" s="356">
        <f>VLOOKUP($E482&amp;$N482, UES!$AA$6:$AJ$35, VLOOKUP(Z$4, 'Index Tables'!$Q$4:$R$10, 2, FALSE), FALSE)*'Regional Rollup'!Y482</f>
        <v>536668.31553072622</v>
      </c>
      <c r="AA482" s="402">
        <f>VLOOKUP($F482&amp;$N482, Shipments!$DL$22:$DV$369, VLOOKUP(AA$4, 'Index Tables'!$I$4:$K$10, 2, FALSE), FALSE)*VLOOKUP($C482, 'AEO COMMERCIAL FLOORSPACE'!$A$47:$G$196, 7, FALSE)*$M482</f>
        <v>306.43087936378078</v>
      </c>
      <c r="AB482" s="356">
        <f>VLOOKUP($E482&amp;$N482, UES!$AA$6:$AJ$35, VLOOKUP(AB$4, 'Index Tables'!$Q$4:$R$10, 2, FALSE), FALSE)*'Regional Rollup'!AA482</f>
        <v>504949.66160563892</v>
      </c>
      <c r="AC482" s="356">
        <f>VLOOKUP($F482&amp;$N482, Shipments!$DL$22:$DV$369, VLOOKUP(AC$4, 'Index Tables'!$I$4:$K$10, 2, FALSE), FALSE)*VLOOKUP($C482, 'AEO COMMERCIAL FLOORSPACE'!$A$47:$G$196, 7, FALSE)*$M482</f>
        <v>0</v>
      </c>
      <c r="AD482" s="356">
        <f>VLOOKUP($E482&amp;$N482, UES!$AA$6:$AJ$35, VLOOKUP(AD$4, 'Index Tables'!$Q$4:$R$10, 2, FALSE), FALSE)*'Regional Rollup'!AC482</f>
        <v>0</v>
      </c>
      <c r="AF482" s="371">
        <f t="shared" si="164"/>
        <v>476</v>
      </c>
      <c r="AG482" s="371" t="str">
        <f t="shared" si="169"/>
        <v>2030Any</v>
      </c>
      <c r="AH482" s="371" t="str">
        <f t="shared" si="170"/>
        <v>AnyOregon</v>
      </c>
      <c r="AI482" s="371" t="s">
        <v>7</v>
      </c>
      <c r="AJ482" s="371">
        <v>2030</v>
      </c>
      <c r="AK482" s="367">
        <f t="shared" si="160"/>
        <v>2851028.5261144261</v>
      </c>
      <c r="AL482" s="371" t="s">
        <v>254</v>
      </c>
      <c r="AM482" s="368" t="str">
        <f>IF(AL482="Any", "NA", HLOOKUP($F482, TotalStockSF!$K$4:$BI$76, VLOOKUP($D482, TotalStockSF!$A$5:$B$76, 2, FALSE), FALSE))</f>
        <v>NA</v>
      </c>
      <c r="AN482" s="368">
        <f>VLOOKUP($C482, 'AEO COMMERCIAL FLOORSPACE'!$A$47:$G$196, 6, FALSE)</f>
        <v>627.32219952696823</v>
      </c>
      <c r="AO482" s="369" t="str">
        <f t="shared" si="174"/>
        <v>NA</v>
      </c>
      <c r="AP482" s="370">
        <f>VLOOKUP($C482, 'AEO COMMERCIAL FLOORSPACE'!$A$47:$G$196, 7, FALSE)</f>
        <v>3.3980746632743551E-2</v>
      </c>
      <c r="AQ482" s="370">
        <f t="shared" si="171"/>
        <v>3.3980746632743551E-2</v>
      </c>
      <c r="AR482" s="371" t="s">
        <v>241</v>
      </c>
      <c r="AS482" s="356">
        <f t="shared" si="165"/>
        <v>1724.266383589777</v>
      </c>
      <c r="AT482" s="367">
        <f t="shared" si="166"/>
        <v>2851028.5261144261</v>
      </c>
      <c r="AU482" s="356">
        <f>VLOOKUP($F482&amp;$N482, Shipments!$EQ$22:$FA$369, VLOOKUP(AU$4, 'Index Tables'!$M$4:$O$10, 2, FALSE), FALSE)*VLOOKUP($C482, 'AEO COMMERCIAL FLOORSPACE'!$A$47:$G$196, 7, FALSE)*$M482</f>
        <v>0</v>
      </c>
      <c r="AV482" s="356">
        <f>VLOOKUP($E482&amp;$N482, UES!$AA$6:$AJ$35, VLOOKUP(AV$4, 'Index Tables'!$Q$4:$R$10, 2, FALSE), FALSE)*'Regional Rollup'!AU482</f>
        <v>0</v>
      </c>
      <c r="AW482" s="402">
        <f>VLOOKUP($F482&amp;$N482, Shipments!$EQ$22:$FA$369, VLOOKUP(AW$4, 'Index Tables'!$M$4:$O$10, 2, FALSE), FALSE)*VLOOKUP($C482, 'AEO COMMERCIAL FLOORSPACE'!$A$47:$G$196, 7, FALSE)*$M482</f>
        <v>0</v>
      </c>
      <c r="AX482" s="356">
        <f>VLOOKUP($E482&amp;$N482, UES!$AA$6:$AJ$35, VLOOKUP(AX$4, 'Index Tables'!$Q$4:$R$10, 2, FALSE), FALSE)*'Regional Rollup'!AW482</f>
        <v>0</v>
      </c>
      <c r="AY482" s="402">
        <f>VLOOKUP($F482&amp;$N482, Shipments!$EQ$22:$FA$369, VLOOKUP(AY$4, 'Index Tables'!$M$4:$O$10, 2, FALSE), FALSE)*VLOOKUP($C482, 'AEO COMMERCIAL FLOORSPACE'!$A$47:$G$196, 7, FALSE)*$M482</f>
        <v>0</v>
      </c>
      <c r="AZ482" s="356">
        <f>VLOOKUP($E482&amp;$N482, UES!$AA$6:$AJ$35, VLOOKUP(AZ$4, 'Index Tables'!$Q$4:$R$10, 2, FALSE), FALSE)*'Regional Rollup'!AY482</f>
        <v>0</v>
      </c>
      <c r="BA482" s="402">
        <f>VLOOKUP($F482&amp;$N482, Shipments!$EQ$22:$FA$369, VLOOKUP(BA$4, 'Index Tables'!$M$4:$O$10, 2, FALSE), FALSE)*VLOOKUP($C482, 'AEO COMMERCIAL FLOORSPACE'!$A$47:$G$196, 7, FALSE)*$M482</f>
        <v>1122.3140204158917</v>
      </c>
      <c r="BB482" s="356">
        <f>VLOOKUP($E482&amp;$N482, UES!$AA$6:$AJ$35, VLOOKUP(BB$4, 'Index Tables'!$Q$4:$R$10, 2, FALSE), FALSE)*'Regional Rollup'!BA482</f>
        <v>1857816.1269612918</v>
      </c>
      <c r="BC482" s="402">
        <f>VLOOKUP($F482&amp;$N482, Shipments!$EQ$22:$FA$369, VLOOKUP(BC$4, 'Index Tables'!$M$4:$O$10, 2, FALSE), FALSE)*VLOOKUP($C482, 'AEO COMMERCIAL FLOORSPACE'!$A$47:$G$196, 7, FALSE)*$M482</f>
        <v>309.76179470440422</v>
      </c>
      <c r="BD482" s="356">
        <f>VLOOKUP($E482&amp;$N482, UES!$AA$6:$AJ$35, VLOOKUP(BD$4, 'Index Tables'!$Q$4:$R$10, 2, FALSE), FALSE)*'Regional Rollup'!BC482</f>
        <v>511728.51939743542</v>
      </c>
      <c r="BE482" s="402">
        <f>VLOOKUP($F482&amp;$N482, Shipments!$EQ$22:$FA$369, VLOOKUP(BE$4, 'Index Tables'!$M$4:$O$10, 2, FALSE), FALSE)*VLOOKUP($C482, 'AEO COMMERCIAL FLOORSPACE'!$A$47:$G$196, 7, FALSE)*$M482</f>
        <v>292.19056846948104</v>
      </c>
      <c r="BF482" s="356">
        <f>VLOOKUP($E482&amp;$N482, UES!$AA$6:$AJ$35, VLOOKUP(BF$4, 'Index Tables'!$Q$4:$R$10, 2, FALSE), FALSE)*'Regional Rollup'!BE482</f>
        <v>481483.87975569896</v>
      </c>
      <c r="BG482" s="356">
        <f>VLOOKUP($F482&amp;$N482, Shipments!$EQ$22:$FA$369, VLOOKUP(BG$4, 'Index Tables'!$M$4:$O$10, 2, FALSE), FALSE)*VLOOKUP($C482, 'AEO COMMERCIAL FLOORSPACE'!$A$47:$G$196, 7, FALSE)*$M482</f>
        <v>0</v>
      </c>
      <c r="BH482" s="356">
        <f>VLOOKUP($E482&amp;$N482, UES!$AA$6:$AJ$35, VLOOKUP(BH$4, 'Index Tables'!$Q$4:$R$10, 2, FALSE), FALSE)*'Regional Rollup'!BG482</f>
        <v>0</v>
      </c>
    </row>
    <row r="483" spans="2:60">
      <c r="B483" s="371">
        <f t="shared" si="161"/>
        <v>477</v>
      </c>
      <c r="C483" s="371" t="str">
        <f t="shared" si="167"/>
        <v>2031Any</v>
      </c>
      <c r="D483" s="371" t="str">
        <f t="shared" si="168"/>
        <v>AnyOregon</v>
      </c>
      <c r="E483" s="371" t="s">
        <v>7</v>
      </c>
      <c r="F483" s="371">
        <v>2031</v>
      </c>
      <c r="G483" s="367">
        <f t="shared" si="159"/>
        <v>2876557.5737441811</v>
      </c>
      <c r="H483" s="371" t="s">
        <v>254</v>
      </c>
      <c r="I483" s="368" t="str">
        <f>IF(H483="Any", "NA", HLOOKUP($F483, TotalStockSF!$K$4:$BI$76, VLOOKUP($D483, TotalStockSF!$A$5:$B$76, 2, FALSE), FALSE))</f>
        <v>NA</v>
      </c>
      <c r="J483" s="368">
        <f>VLOOKUP($C483, 'AEO COMMERCIAL FLOORSPACE'!$A$47:$G$196, 6, FALSE)</f>
        <v>633.47439810835021</v>
      </c>
      <c r="K483" s="369" t="str">
        <f t="shared" si="173"/>
        <v>NA</v>
      </c>
      <c r="L483" s="370">
        <f>VLOOKUP($C483, 'AEO COMMERCIAL FLOORSPACE'!$A$47:$G$196, 7, FALSE)</f>
        <v>3.3775845797000631E-2</v>
      </c>
      <c r="M483" s="370">
        <f t="shared" si="172"/>
        <v>3.3775845797000631E-2</v>
      </c>
      <c r="N483" s="371" t="s">
        <v>241</v>
      </c>
      <c r="O483" s="356">
        <f t="shared" si="162"/>
        <v>1730.8365271918994</v>
      </c>
      <c r="P483" s="367">
        <f t="shared" si="163"/>
        <v>2876557.5737441811</v>
      </c>
      <c r="Q483" s="356">
        <f>VLOOKUP($F483&amp;$N483, Shipments!$DL$22:$DV$369, VLOOKUP(Q$4, 'Index Tables'!$I$4:$K$10, 2, FALSE), FALSE)*VLOOKUP($C483, 'AEO COMMERCIAL FLOORSPACE'!$A$47:$G$196, 7, FALSE)*$M483</f>
        <v>0</v>
      </c>
      <c r="R483" s="356">
        <f>VLOOKUP($E483&amp;$N483, UES!$AA$6:$AJ$35, VLOOKUP(R$4, 'Index Tables'!$Q$4:$R$10, 2, FALSE), FALSE)*'Regional Rollup'!Q483</f>
        <v>0</v>
      </c>
      <c r="S483" s="402">
        <f>VLOOKUP($F483&amp;$N483, Shipments!$DL$22:$DV$369, VLOOKUP(S$4, 'Index Tables'!$I$4:$K$10, 2, FALSE), FALSE)*VLOOKUP($C483, 'AEO COMMERCIAL FLOORSPACE'!$A$47:$G$196, 7, FALSE)*$M483</f>
        <v>394.8284074739056</v>
      </c>
      <c r="T483" s="356">
        <f>VLOOKUP($E483&amp;$N483, UES!$AA$6:$AJ$35, VLOOKUP(T$4, 'Index Tables'!$Q$4:$R$10, 2, FALSE), FALSE)*'Regional Rollup'!S483</f>
        <v>663241.69758208643</v>
      </c>
      <c r="U483" s="402">
        <f>VLOOKUP($F483&amp;$N483, Shipments!$DL$22:$DV$369, VLOOKUP(U$4, 'Index Tables'!$I$4:$K$10, 2, FALSE), FALSE)*VLOOKUP($C483, 'AEO COMMERCIAL FLOORSPACE'!$A$47:$G$196, 7, FALSE)*$M483</f>
        <v>357.89011275557897</v>
      </c>
      <c r="V483" s="356">
        <f>VLOOKUP($E483&amp;$N483, UES!$AA$6:$AJ$35, VLOOKUP(V$4, 'Index Tables'!$Q$4:$R$10, 2, FALSE), FALSE)*'Regional Rollup'!U483</f>
        <v>597589.93524093134</v>
      </c>
      <c r="W483" s="402">
        <f>VLOOKUP($F483&amp;$N483, Shipments!$DL$22:$DV$369, VLOOKUP(W$4, 'Index Tables'!$I$4:$K$10, 2, FALSE), FALSE)*VLOOKUP($C483, 'AEO COMMERCIAL FLOORSPACE'!$A$47:$G$196, 7, FALSE)*$M483</f>
        <v>344.42319948528439</v>
      </c>
      <c r="X483" s="356">
        <f>VLOOKUP($E483&amp;$N483, UES!$AA$6:$AJ$35, VLOOKUP(X$4, 'Index Tables'!$Q$4:$R$10, 2, FALSE), FALSE)*'Regional Rollup'!W483</f>
        <v>570138.98326446221</v>
      </c>
      <c r="Y483" s="402">
        <f>VLOOKUP($F483&amp;$N483, Shipments!$DL$22:$DV$369, VLOOKUP(Y$4, 'Index Tables'!$I$4:$K$10, 2, FALSE), FALSE)*VLOOKUP($C483, 'AEO COMMERCIAL FLOORSPACE'!$A$47:$G$196, 7, FALSE)*$M483</f>
        <v>326.09630407294293</v>
      </c>
      <c r="Z483" s="356">
        <f>VLOOKUP($E483&amp;$N483, UES!$AA$6:$AJ$35, VLOOKUP(Z$4, 'Index Tables'!$Q$4:$R$10, 2, FALSE), FALSE)*'Regional Rollup'!Y483</f>
        <v>538713.23616091628</v>
      </c>
      <c r="AA483" s="402">
        <f>VLOOKUP($F483&amp;$N483, Shipments!$DL$22:$DV$369, VLOOKUP(AA$4, 'Index Tables'!$I$4:$K$10, 2, FALSE), FALSE)*VLOOKUP($C483, 'AEO COMMERCIAL FLOORSPACE'!$A$47:$G$196, 7, FALSE)*$M483</f>
        <v>307.59850340418757</v>
      </c>
      <c r="AB483" s="356">
        <f>VLOOKUP($E483&amp;$N483, UES!$AA$6:$AJ$35, VLOOKUP(AB$4, 'Index Tables'!$Q$4:$R$10, 2, FALSE), FALSE)*'Regional Rollup'!AA483</f>
        <v>506873.72149578488</v>
      </c>
      <c r="AC483" s="356">
        <f>VLOOKUP($F483&amp;$N483, Shipments!$DL$22:$DV$369, VLOOKUP(AC$4, 'Index Tables'!$I$4:$K$10, 2, FALSE), FALSE)*VLOOKUP($C483, 'AEO COMMERCIAL FLOORSPACE'!$A$47:$G$196, 7, FALSE)*$M483</f>
        <v>0</v>
      </c>
      <c r="AD483" s="356">
        <f>VLOOKUP($E483&amp;$N483, UES!$AA$6:$AJ$35, VLOOKUP(AD$4, 'Index Tables'!$Q$4:$R$10, 2, FALSE), FALSE)*'Regional Rollup'!AC483</f>
        <v>0</v>
      </c>
      <c r="AF483" s="371">
        <f t="shared" si="164"/>
        <v>477</v>
      </c>
      <c r="AG483" s="371" t="str">
        <f t="shared" si="169"/>
        <v>2031Any</v>
      </c>
      <c r="AH483" s="371" t="str">
        <f t="shared" si="170"/>
        <v>AnyOregon</v>
      </c>
      <c r="AI483" s="371" t="s">
        <v>7</v>
      </c>
      <c r="AJ483" s="371">
        <v>2031</v>
      </c>
      <c r="AK483" s="367">
        <f t="shared" si="160"/>
        <v>2861947.7078714427</v>
      </c>
      <c r="AL483" s="371" t="s">
        <v>254</v>
      </c>
      <c r="AM483" s="368" t="str">
        <f>IF(AL483="Any", "NA", HLOOKUP($F483, TotalStockSF!$K$4:$BI$76, VLOOKUP($D483, TotalStockSF!$A$5:$B$76, 2, FALSE), FALSE))</f>
        <v>NA</v>
      </c>
      <c r="AN483" s="368">
        <f>VLOOKUP($C483, 'AEO COMMERCIAL FLOORSPACE'!$A$47:$G$196, 6, FALSE)</f>
        <v>633.47439810835021</v>
      </c>
      <c r="AO483" s="369" t="str">
        <f t="shared" si="174"/>
        <v>NA</v>
      </c>
      <c r="AP483" s="370">
        <f>VLOOKUP($C483, 'AEO COMMERCIAL FLOORSPACE'!$A$47:$G$196, 7, FALSE)</f>
        <v>3.3775845797000631E-2</v>
      </c>
      <c r="AQ483" s="370">
        <f t="shared" si="171"/>
        <v>3.3775845797000631E-2</v>
      </c>
      <c r="AR483" s="371" t="s">
        <v>241</v>
      </c>
      <c r="AS483" s="356">
        <f t="shared" si="165"/>
        <v>1730.8365271918992</v>
      </c>
      <c r="AT483" s="367">
        <f t="shared" si="166"/>
        <v>2861947.7078714427</v>
      </c>
      <c r="AU483" s="356">
        <f>VLOOKUP($F483&amp;$N483, Shipments!$EQ$22:$FA$369, VLOOKUP(AU$4, 'Index Tables'!$M$4:$O$10, 2, FALSE), FALSE)*VLOOKUP($C483, 'AEO COMMERCIAL FLOORSPACE'!$A$47:$G$196, 7, FALSE)*$M483</f>
        <v>0</v>
      </c>
      <c r="AV483" s="356">
        <f>VLOOKUP($E483&amp;$N483, UES!$AA$6:$AJ$35, VLOOKUP(AV$4, 'Index Tables'!$Q$4:$R$10, 2, FALSE), FALSE)*'Regional Rollup'!AU483</f>
        <v>0</v>
      </c>
      <c r="AW483" s="402">
        <f>VLOOKUP($F483&amp;$N483, Shipments!$EQ$22:$FA$369, VLOOKUP(AW$4, 'Index Tables'!$M$4:$O$10, 2, FALSE), FALSE)*VLOOKUP($C483, 'AEO COMMERCIAL FLOORSPACE'!$A$47:$G$196, 7, FALSE)*$M483</f>
        <v>0</v>
      </c>
      <c r="AX483" s="356">
        <f>VLOOKUP($E483&amp;$N483, UES!$AA$6:$AJ$35, VLOOKUP(AX$4, 'Index Tables'!$Q$4:$R$10, 2, FALSE), FALSE)*'Regional Rollup'!AW483</f>
        <v>0</v>
      </c>
      <c r="AY483" s="402">
        <f>VLOOKUP($F483&amp;$N483, Shipments!$EQ$22:$FA$369, VLOOKUP(AY$4, 'Index Tables'!$M$4:$O$10, 2, FALSE), FALSE)*VLOOKUP($C483, 'AEO COMMERCIAL FLOORSPACE'!$A$47:$G$196, 7, FALSE)*$M483</f>
        <v>0</v>
      </c>
      <c r="AZ483" s="356">
        <f>VLOOKUP($E483&amp;$N483, UES!$AA$6:$AJ$35, VLOOKUP(AZ$4, 'Index Tables'!$Q$4:$R$10, 2, FALSE), FALSE)*'Regional Rollup'!AY483</f>
        <v>0</v>
      </c>
      <c r="BA483" s="402">
        <f>VLOOKUP($F483&amp;$N483, Shipments!$EQ$22:$FA$369, VLOOKUP(BA$4, 'Index Tables'!$M$4:$O$10, 2, FALSE), FALSE)*VLOOKUP($C483, 'AEO COMMERCIAL FLOORSPACE'!$A$47:$G$196, 7, FALSE)*$M483</f>
        <v>1136.96959509373</v>
      </c>
      <c r="BB483" s="356">
        <f>VLOOKUP($E483&amp;$N483, UES!$AA$6:$AJ$35, VLOOKUP(BB$4, 'Index Tables'!$Q$4:$R$10, 2, FALSE), FALSE)*'Regional Rollup'!BA483</f>
        <v>1882076.1491040108</v>
      </c>
      <c r="BC483" s="402">
        <f>VLOOKUP($F483&amp;$N483, Shipments!$EQ$22:$FA$369, VLOOKUP(BC$4, 'Index Tables'!$M$4:$O$10, 2, FALSE), FALSE)*VLOOKUP($C483, 'AEO COMMERCIAL FLOORSPACE'!$A$47:$G$196, 7, FALSE)*$M483</f>
        <v>305.60107070995571</v>
      </c>
      <c r="BD483" s="356">
        <f>VLOOKUP($E483&amp;$N483, UES!$AA$6:$AJ$35, VLOOKUP(BD$4, 'Index Tables'!$Q$4:$R$10, 2, FALSE), FALSE)*'Regional Rollup'!BC483</f>
        <v>504854.9760305644</v>
      </c>
      <c r="BE483" s="402">
        <f>VLOOKUP($F483&amp;$N483, Shipments!$EQ$22:$FA$369, VLOOKUP(BE$4, 'Index Tables'!$M$4:$O$10, 2, FALSE), FALSE)*VLOOKUP($C483, 'AEO COMMERCIAL FLOORSPACE'!$A$47:$G$196, 7, FALSE)*$M483</f>
        <v>288.26586138821347</v>
      </c>
      <c r="BF483" s="356">
        <f>VLOOKUP($E483&amp;$N483, UES!$AA$6:$AJ$35, VLOOKUP(BF$4, 'Index Tables'!$Q$4:$R$10, 2, FALSE), FALSE)*'Regional Rollup'!BE483</f>
        <v>475016.58273686736</v>
      </c>
      <c r="BG483" s="356">
        <f>VLOOKUP($F483&amp;$N483, Shipments!$EQ$22:$FA$369, VLOOKUP(BG$4, 'Index Tables'!$M$4:$O$10, 2, FALSE), FALSE)*VLOOKUP($C483, 'AEO COMMERCIAL FLOORSPACE'!$A$47:$G$196, 7, FALSE)*$M483</f>
        <v>0</v>
      </c>
      <c r="BH483" s="356">
        <f>VLOOKUP($E483&amp;$N483, UES!$AA$6:$AJ$35, VLOOKUP(BH$4, 'Index Tables'!$Q$4:$R$10, 2, FALSE), FALSE)*'Regional Rollup'!BG483</f>
        <v>0</v>
      </c>
    </row>
    <row r="484" spans="2:60">
      <c r="B484" s="371">
        <f t="shared" si="161"/>
        <v>478</v>
      </c>
      <c r="C484" s="371" t="str">
        <f t="shared" si="167"/>
        <v>2032Any</v>
      </c>
      <c r="D484" s="371" t="str">
        <f t="shared" si="168"/>
        <v>AnyOregon</v>
      </c>
      <c r="E484" s="371" t="s">
        <v>7</v>
      </c>
      <c r="F484" s="371">
        <v>2032</v>
      </c>
      <c r="G484" s="367">
        <f t="shared" si="159"/>
        <v>2891292.6645502374</v>
      </c>
      <c r="H484" s="371" t="s">
        <v>254</v>
      </c>
      <c r="I484" s="368" t="str">
        <f>IF(H484="Any", "NA", HLOOKUP($F484, TotalStockSF!$K$4:$BI$76, VLOOKUP($D484, TotalStockSF!$A$5:$B$76, 2, FALSE), FALSE))</f>
        <v>NA</v>
      </c>
      <c r="J484" s="368">
        <f>VLOOKUP($C484, 'AEO COMMERCIAL FLOORSPACE'!$A$47:$G$196, 6, FALSE)</f>
        <v>640.08563934778419</v>
      </c>
      <c r="K484" s="369" t="str">
        <f t="shared" si="173"/>
        <v>NA</v>
      </c>
      <c r="L484" s="370">
        <f>VLOOKUP($C484, 'AEO COMMERCIAL FLOORSPACE'!$A$47:$G$196, 7, FALSE)</f>
        <v>3.3590871188518716E-2</v>
      </c>
      <c r="M484" s="370">
        <f t="shared" si="172"/>
        <v>3.3590871188518716E-2</v>
      </c>
      <c r="N484" s="371" t="s">
        <v>241</v>
      </c>
      <c r="O484" s="356">
        <f t="shared" si="162"/>
        <v>1739.7026919547397</v>
      </c>
      <c r="P484" s="367">
        <f t="shared" si="163"/>
        <v>2891292.6645502374</v>
      </c>
      <c r="Q484" s="356">
        <f>VLOOKUP($F484&amp;$N484, Shipments!$DL$22:$DV$369, VLOOKUP(Q$4, 'Index Tables'!$I$4:$K$10, 2, FALSE), FALSE)*VLOOKUP($C484, 'AEO COMMERCIAL FLOORSPACE'!$A$47:$G$196, 7, FALSE)*$M484</f>
        <v>0</v>
      </c>
      <c r="R484" s="356">
        <f>VLOOKUP($E484&amp;$N484, UES!$AA$6:$AJ$35, VLOOKUP(R$4, 'Index Tables'!$Q$4:$R$10, 2, FALSE), FALSE)*'Regional Rollup'!Q484</f>
        <v>0</v>
      </c>
      <c r="S484" s="402">
        <f>VLOOKUP($F484&amp;$N484, Shipments!$DL$22:$DV$369, VLOOKUP(S$4, 'Index Tables'!$I$4:$K$10, 2, FALSE), FALSE)*VLOOKUP($C484, 'AEO COMMERCIAL FLOORSPACE'!$A$47:$G$196, 7, FALSE)*$M484</f>
        <v>396.85090564673584</v>
      </c>
      <c r="T484" s="356">
        <f>VLOOKUP($E484&amp;$N484, UES!$AA$6:$AJ$35, VLOOKUP(T$4, 'Index Tables'!$Q$4:$R$10, 2, FALSE), FALSE)*'Regional Rollup'!S484</f>
        <v>666639.13580110122</v>
      </c>
      <c r="U484" s="402">
        <f>VLOOKUP($F484&amp;$N484, Shipments!$DL$22:$DV$369, VLOOKUP(U$4, 'Index Tables'!$I$4:$K$10, 2, FALSE), FALSE)*VLOOKUP($C484, 'AEO COMMERCIAL FLOORSPACE'!$A$47:$G$196, 7, FALSE)*$M484</f>
        <v>359.7233954814933</v>
      </c>
      <c r="V484" s="356">
        <f>VLOOKUP($E484&amp;$N484, UES!$AA$6:$AJ$35, VLOOKUP(V$4, 'Index Tables'!$Q$4:$R$10, 2, FALSE), FALSE)*'Regional Rollup'!U484</f>
        <v>600651.07402742153</v>
      </c>
      <c r="W484" s="402">
        <f>VLOOKUP($F484&amp;$N484, Shipments!$DL$22:$DV$369, VLOOKUP(W$4, 'Index Tables'!$I$4:$K$10, 2, FALSE), FALSE)*VLOOKUP($C484, 'AEO COMMERCIAL FLOORSPACE'!$A$47:$G$196, 7, FALSE)*$M484</f>
        <v>346.18749830080304</v>
      </c>
      <c r="X484" s="356">
        <f>VLOOKUP($E484&amp;$N484, UES!$AA$6:$AJ$35, VLOOKUP(X$4, 'Index Tables'!$Q$4:$R$10, 2, FALSE), FALSE)*'Regional Rollup'!W484</f>
        <v>573059.50526866445</v>
      </c>
      <c r="Y484" s="402">
        <f>VLOOKUP($F484&amp;$N484, Shipments!$DL$22:$DV$369, VLOOKUP(Y$4, 'Index Tables'!$I$4:$K$10, 2, FALSE), FALSE)*VLOOKUP($C484, 'AEO COMMERCIAL FLOORSPACE'!$A$47:$G$196, 7, FALSE)*$M484</f>
        <v>327.76672384687424</v>
      </c>
      <c r="Z484" s="356">
        <f>VLOOKUP($E484&amp;$N484, UES!$AA$6:$AJ$35, VLOOKUP(Z$4, 'Index Tables'!$Q$4:$R$10, 2, FALSE), FALSE)*'Regional Rollup'!Y484</f>
        <v>541472.78059893125</v>
      </c>
      <c r="AA484" s="402">
        <f>VLOOKUP($F484&amp;$N484, Shipments!$DL$22:$DV$369, VLOOKUP(AA$4, 'Index Tables'!$I$4:$K$10, 2, FALSE), FALSE)*VLOOKUP($C484, 'AEO COMMERCIAL FLOORSPACE'!$A$47:$G$196, 7, FALSE)*$M484</f>
        <v>309.17416867883327</v>
      </c>
      <c r="AB484" s="356">
        <f>VLOOKUP($E484&amp;$N484, UES!$AA$6:$AJ$35, VLOOKUP(AB$4, 'Index Tables'!$Q$4:$R$10, 2, FALSE), FALSE)*'Regional Rollup'!AA484</f>
        <v>509470.16885411908</v>
      </c>
      <c r="AC484" s="356">
        <f>VLOOKUP($F484&amp;$N484, Shipments!$DL$22:$DV$369, VLOOKUP(AC$4, 'Index Tables'!$I$4:$K$10, 2, FALSE), FALSE)*VLOOKUP($C484, 'AEO COMMERCIAL FLOORSPACE'!$A$47:$G$196, 7, FALSE)*$M484</f>
        <v>0</v>
      </c>
      <c r="AD484" s="356">
        <f>VLOOKUP($E484&amp;$N484, UES!$AA$6:$AJ$35, VLOOKUP(AD$4, 'Index Tables'!$Q$4:$R$10, 2, FALSE), FALSE)*'Regional Rollup'!AC484</f>
        <v>0</v>
      </c>
      <c r="AF484" s="371">
        <f t="shared" si="164"/>
        <v>478</v>
      </c>
      <c r="AG484" s="371" t="str">
        <f t="shared" si="169"/>
        <v>2032Any</v>
      </c>
      <c r="AH484" s="371" t="str">
        <f t="shared" si="170"/>
        <v>AnyOregon</v>
      </c>
      <c r="AI484" s="371" t="s">
        <v>7</v>
      </c>
      <c r="AJ484" s="371">
        <v>2032</v>
      </c>
      <c r="AK484" s="367">
        <f t="shared" si="160"/>
        <v>2876659.6523735095</v>
      </c>
      <c r="AL484" s="371" t="s">
        <v>254</v>
      </c>
      <c r="AM484" s="368" t="str">
        <f>IF(AL484="Any", "NA", HLOOKUP($F484, TotalStockSF!$K$4:$BI$76, VLOOKUP($D484, TotalStockSF!$A$5:$B$76, 2, FALSE), FALSE))</f>
        <v>NA</v>
      </c>
      <c r="AN484" s="368">
        <f>VLOOKUP($C484, 'AEO COMMERCIAL FLOORSPACE'!$A$47:$G$196, 6, FALSE)</f>
        <v>640.08563934778419</v>
      </c>
      <c r="AO484" s="369" t="str">
        <f t="shared" si="174"/>
        <v>NA</v>
      </c>
      <c r="AP484" s="370">
        <f>VLOOKUP($C484, 'AEO COMMERCIAL FLOORSPACE'!$A$47:$G$196, 7, FALSE)</f>
        <v>3.3590871188518716E-2</v>
      </c>
      <c r="AQ484" s="370">
        <f t="shared" si="171"/>
        <v>3.3590871188518716E-2</v>
      </c>
      <c r="AR484" s="371" t="s">
        <v>241</v>
      </c>
      <c r="AS484" s="356">
        <f t="shared" si="165"/>
        <v>1739.7026919547397</v>
      </c>
      <c r="AT484" s="367">
        <f t="shared" si="166"/>
        <v>2876659.6523735095</v>
      </c>
      <c r="AU484" s="356">
        <f>VLOOKUP($F484&amp;$N484, Shipments!$EQ$22:$FA$369, VLOOKUP(AU$4, 'Index Tables'!$M$4:$O$10, 2, FALSE), FALSE)*VLOOKUP($C484, 'AEO COMMERCIAL FLOORSPACE'!$A$47:$G$196, 7, FALSE)*$M484</f>
        <v>0</v>
      </c>
      <c r="AV484" s="356">
        <f>VLOOKUP($E484&amp;$N484, UES!$AA$6:$AJ$35, VLOOKUP(AV$4, 'Index Tables'!$Q$4:$R$10, 2, FALSE), FALSE)*'Regional Rollup'!AU484</f>
        <v>0</v>
      </c>
      <c r="AW484" s="402">
        <f>VLOOKUP($F484&amp;$N484, Shipments!$EQ$22:$FA$369, VLOOKUP(AW$4, 'Index Tables'!$M$4:$O$10, 2, FALSE), FALSE)*VLOOKUP($C484, 'AEO COMMERCIAL FLOORSPACE'!$A$47:$G$196, 7, FALSE)*$M484</f>
        <v>0</v>
      </c>
      <c r="AX484" s="356">
        <f>VLOOKUP($E484&amp;$N484, UES!$AA$6:$AJ$35, VLOOKUP(AX$4, 'Index Tables'!$Q$4:$R$10, 2, FALSE), FALSE)*'Regional Rollup'!AW484</f>
        <v>0</v>
      </c>
      <c r="AY484" s="402">
        <f>VLOOKUP($F484&amp;$N484, Shipments!$EQ$22:$FA$369, VLOOKUP(AY$4, 'Index Tables'!$M$4:$O$10, 2, FALSE), FALSE)*VLOOKUP($C484, 'AEO COMMERCIAL FLOORSPACE'!$A$47:$G$196, 7, FALSE)*$M484</f>
        <v>0</v>
      </c>
      <c r="AZ484" s="356">
        <f>VLOOKUP($E484&amp;$N484, UES!$AA$6:$AJ$35, VLOOKUP(AZ$4, 'Index Tables'!$Q$4:$R$10, 2, FALSE), FALSE)*'Regional Rollup'!AY484</f>
        <v>0</v>
      </c>
      <c r="BA484" s="402">
        <f>VLOOKUP($F484&amp;$N484, Shipments!$EQ$22:$FA$369, VLOOKUP(BA$4, 'Index Tables'!$M$4:$O$10, 2, FALSE), FALSE)*VLOOKUP($C484, 'AEO COMMERCIAL FLOORSPACE'!$A$47:$G$196, 7, FALSE)*$M484</f>
        <v>1152.4391176196093</v>
      </c>
      <c r="BB484" s="356">
        <f>VLOOKUP($E484&amp;$N484, UES!$AA$6:$AJ$35, VLOOKUP(BB$4, 'Index Tables'!$Q$4:$R$10, 2, FALSE), FALSE)*'Regional Rollup'!BA484</f>
        <v>1907683.5351850647</v>
      </c>
      <c r="BC484" s="402">
        <f>VLOOKUP($F484&amp;$N484, Shipments!$EQ$22:$FA$369, VLOOKUP(BC$4, 'Index Tables'!$M$4:$O$10, 2, FALSE), FALSE)*VLOOKUP($C484, 'AEO COMMERCIAL FLOORSPACE'!$A$47:$G$196, 7, FALSE)*$M484</f>
        <v>302.20301452330153</v>
      </c>
      <c r="BD484" s="356">
        <f>VLOOKUP($E484&amp;$N484, UES!$AA$6:$AJ$35, VLOOKUP(BD$4, 'Index Tables'!$Q$4:$R$10, 2, FALSE), FALSE)*'Regional Rollup'!BC484</f>
        <v>499241.36489144637</v>
      </c>
      <c r="BE484" s="402">
        <f>VLOOKUP($F484&amp;$N484, Shipments!$EQ$22:$FA$369, VLOOKUP(BE$4, 'Index Tables'!$M$4:$O$10, 2, FALSE), FALSE)*VLOOKUP($C484, 'AEO COMMERCIAL FLOORSPACE'!$A$47:$G$196, 7, FALSE)*$M484</f>
        <v>285.06055981182897</v>
      </c>
      <c r="BF484" s="356">
        <f>VLOOKUP($E484&amp;$N484, UES!$AA$6:$AJ$35, VLOOKUP(BF$4, 'Index Tables'!$Q$4:$R$10, 2, FALSE), FALSE)*'Regional Rollup'!BE484</f>
        <v>469734.75229699863</v>
      </c>
      <c r="BG484" s="356">
        <f>VLOOKUP($F484&amp;$N484, Shipments!$EQ$22:$FA$369, VLOOKUP(BG$4, 'Index Tables'!$M$4:$O$10, 2, FALSE), FALSE)*VLOOKUP($C484, 'AEO COMMERCIAL FLOORSPACE'!$A$47:$G$196, 7, FALSE)*$M484</f>
        <v>0</v>
      </c>
      <c r="BH484" s="356">
        <f>VLOOKUP($E484&amp;$N484, UES!$AA$6:$AJ$35, VLOOKUP(BH$4, 'Index Tables'!$Q$4:$R$10, 2, FALSE), FALSE)*'Regional Rollup'!BG484</f>
        <v>0</v>
      </c>
    </row>
    <row r="485" spans="2:60">
      <c r="B485" s="371">
        <f t="shared" si="161"/>
        <v>479</v>
      </c>
      <c r="C485" s="371" t="str">
        <f t="shared" si="167"/>
        <v>2033Any</v>
      </c>
      <c r="D485" s="371" t="str">
        <f t="shared" si="168"/>
        <v>AnyOregon</v>
      </c>
      <c r="E485" s="371" t="s">
        <v>7</v>
      </c>
      <c r="F485" s="371">
        <v>2033</v>
      </c>
      <c r="G485" s="367">
        <f t="shared" si="159"/>
        <v>2909498.3307022117</v>
      </c>
      <c r="H485" s="371" t="s">
        <v>254</v>
      </c>
      <c r="I485" s="368" t="str">
        <f>IF(H485="Any", "NA", HLOOKUP($F485, TotalStockSF!$K$4:$BI$76, VLOOKUP($D485, TotalStockSF!$A$5:$B$76, 2, FALSE), FALSE))</f>
        <v>NA</v>
      </c>
      <c r="J485" s="368">
        <f>VLOOKUP($C485, 'AEO COMMERCIAL FLOORSPACE'!$A$47:$G$196, 6, FALSE)</f>
        <v>647.08342910020122</v>
      </c>
      <c r="K485" s="369" t="str">
        <f t="shared" si="173"/>
        <v>NA</v>
      </c>
      <c r="L485" s="370">
        <f>VLOOKUP($C485, 'AEO COMMERCIAL FLOORSPACE'!$A$47:$G$196, 7, FALSE)</f>
        <v>3.3423342399181891E-2</v>
      </c>
      <c r="M485" s="370">
        <f t="shared" si="172"/>
        <v>3.3423342399181891E-2</v>
      </c>
      <c r="N485" s="371" t="s">
        <v>241</v>
      </c>
      <c r="O485" s="356">
        <f t="shared" si="162"/>
        <v>1750.6571161822665</v>
      </c>
      <c r="P485" s="367">
        <f t="shared" si="163"/>
        <v>2909498.3307022117</v>
      </c>
      <c r="Q485" s="356">
        <f>VLOOKUP($F485&amp;$N485, Shipments!$DL$22:$DV$369, VLOOKUP(Q$4, 'Index Tables'!$I$4:$K$10, 2, FALSE), FALSE)*VLOOKUP($C485, 'AEO COMMERCIAL FLOORSPACE'!$A$47:$G$196, 7, FALSE)*$M485</f>
        <v>0</v>
      </c>
      <c r="R485" s="356">
        <f>VLOOKUP($E485&amp;$N485, UES!$AA$6:$AJ$35, VLOOKUP(R$4, 'Index Tables'!$Q$4:$R$10, 2, FALSE), FALSE)*'Regional Rollup'!Q485</f>
        <v>0</v>
      </c>
      <c r="S485" s="402">
        <f>VLOOKUP($F485&amp;$N485, Shipments!$DL$22:$DV$369, VLOOKUP(S$4, 'Index Tables'!$I$4:$K$10, 2, FALSE), FALSE)*VLOOKUP($C485, 'AEO COMMERCIAL FLOORSPACE'!$A$47:$G$196, 7, FALSE)*$M485</f>
        <v>399.34976547815216</v>
      </c>
      <c r="T485" s="356">
        <f>VLOOKUP($E485&amp;$N485, UES!$AA$6:$AJ$35, VLOOKUP(T$4, 'Index Tables'!$Q$4:$R$10, 2, FALSE), FALSE)*'Regional Rollup'!S485</f>
        <v>670836.77711878635</v>
      </c>
      <c r="U485" s="402">
        <f>VLOOKUP($F485&amp;$N485, Shipments!$DL$22:$DV$369, VLOOKUP(U$4, 'Index Tables'!$I$4:$K$10, 2, FALSE), FALSE)*VLOOKUP($C485, 'AEO COMMERCIAL FLOORSPACE'!$A$47:$G$196, 7, FALSE)*$M485</f>
        <v>361.98847370255584</v>
      </c>
      <c r="V485" s="356">
        <f>VLOOKUP($E485&amp;$N485, UES!$AA$6:$AJ$35, VLOOKUP(V$4, 'Index Tables'!$Q$4:$R$10, 2, FALSE), FALSE)*'Regional Rollup'!U485</f>
        <v>604433.20686428156</v>
      </c>
      <c r="W485" s="402">
        <f>VLOOKUP($F485&amp;$N485, Shipments!$DL$22:$DV$369, VLOOKUP(W$4, 'Index Tables'!$I$4:$K$10, 2, FALSE), FALSE)*VLOOKUP($C485, 'AEO COMMERCIAL FLOORSPACE'!$A$47:$G$196, 7, FALSE)*$M485</f>
        <v>348.3673447401921</v>
      </c>
      <c r="X485" s="356">
        <f>VLOOKUP($E485&amp;$N485, UES!$AA$6:$AJ$35, VLOOKUP(X$4, 'Index Tables'!$Q$4:$R$10, 2, FALSE), FALSE)*'Regional Rollup'!W485</f>
        <v>576667.90166729048</v>
      </c>
      <c r="Y485" s="402">
        <f>VLOOKUP($F485&amp;$N485, Shipments!$DL$22:$DV$369, VLOOKUP(Y$4, 'Index Tables'!$I$4:$K$10, 2, FALSE), FALSE)*VLOOKUP($C485, 'AEO COMMERCIAL FLOORSPACE'!$A$47:$G$196, 7, FALSE)*$M485</f>
        <v>329.83057979035783</v>
      </c>
      <c r="Z485" s="356">
        <f>VLOOKUP($E485&amp;$N485, UES!$AA$6:$AJ$35, VLOOKUP(Z$4, 'Index Tables'!$Q$4:$R$10, 2, FALSE), FALSE)*'Regional Rollup'!Y485</f>
        <v>544882.28417317383</v>
      </c>
      <c r="AA485" s="402">
        <f>VLOOKUP($F485&amp;$N485, Shipments!$DL$22:$DV$369, VLOOKUP(AA$4, 'Index Tables'!$I$4:$K$10, 2, FALSE), FALSE)*VLOOKUP($C485, 'AEO COMMERCIAL FLOORSPACE'!$A$47:$G$196, 7, FALSE)*$M485</f>
        <v>311.12095247100837</v>
      </c>
      <c r="AB485" s="356">
        <f>VLOOKUP($E485&amp;$N485, UES!$AA$6:$AJ$35, VLOOKUP(AB$4, 'Index Tables'!$Q$4:$R$10, 2, FALSE), FALSE)*'Regional Rollup'!AA485</f>
        <v>512678.16087867983</v>
      </c>
      <c r="AC485" s="356">
        <f>VLOOKUP($F485&amp;$N485, Shipments!$DL$22:$DV$369, VLOOKUP(AC$4, 'Index Tables'!$I$4:$K$10, 2, FALSE), FALSE)*VLOOKUP($C485, 'AEO COMMERCIAL FLOORSPACE'!$A$47:$G$196, 7, FALSE)*$M485</f>
        <v>0</v>
      </c>
      <c r="AD485" s="356">
        <f>VLOOKUP($E485&amp;$N485, UES!$AA$6:$AJ$35, VLOOKUP(AD$4, 'Index Tables'!$Q$4:$R$10, 2, FALSE), FALSE)*'Regional Rollup'!AC485</f>
        <v>0</v>
      </c>
      <c r="AF485" s="371">
        <f t="shared" si="164"/>
        <v>479</v>
      </c>
      <c r="AG485" s="371" t="str">
        <f t="shared" si="169"/>
        <v>2033Any</v>
      </c>
      <c r="AH485" s="371" t="str">
        <f t="shared" si="170"/>
        <v>AnyOregon</v>
      </c>
      <c r="AI485" s="371" t="s">
        <v>7</v>
      </c>
      <c r="AJ485" s="371">
        <v>2033</v>
      </c>
      <c r="AK485" s="367">
        <f t="shared" si="160"/>
        <v>2894821.3183215829</v>
      </c>
      <c r="AL485" s="371" t="s">
        <v>254</v>
      </c>
      <c r="AM485" s="368" t="str">
        <f>IF(AL485="Any", "NA", HLOOKUP($F485, TotalStockSF!$K$4:$BI$76, VLOOKUP($D485, TotalStockSF!$A$5:$B$76, 2, FALSE), FALSE))</f>
        <v>NA</v>
      </c>
      <c r="AN485" s="368">
        <f>VLOOKUP($C485, 'AEO COMMERCIAL FLOORSPACE'!$A$47:$G$196, 6, FALSE)</f>
        <v>647.08342910020122</v>
      </c>
      <c r="AO485" s="369" t="str">
        <f t="shared" si="174"/>
        <v>NA</v>
      </c>
      <c r="AP485" s="370">
        <f>VLOOKUP($C485, 'AEO COMMERCIAL FLOORSPACE'!$A$47:$G$196, 7, FALSE)</f>
        <v>3.3423342399181891E-2</v>
      </c>
      <c r="AQ485" s="370">
        <f t="shared" si="171"/>
        <v>3.3423342399181891E-2</v>
      </c>
      <c r="AR485" s="371" t="s">
        <v>241</v>
      </c>
      <c r="AS485" s="356">
        <f t="shared" si="165"/>
        <v>1750.6571161822667</v>
      </c>
      <c r="AT485" s="367">
        <f t="shared" si="166"/>
        <v>2894821.3183215829</v>
      </c>
      <c r="AU485" s="356">
        <f>VLOOKUP($F485&amp;$N485, Shipments!$EQ$22:$FA$369, VLOOKUP(AU$4, 'Index Tables'!$M$4:$O$10, 2, FALSE), FALSE)*VLOOKUP($C485, 'AEO COMMERCIAL FLOORSPACE'!$A$47:$G$196, 7, FALSE)*$M485</f>
        <v>0</v>
      </c>
      <c r="AV485" s="356">
        <f>VLOOKUP($E485&amp;$N485, UES!$AA$6:$AJ$35, VLOOKUP(AV$4, 'Index Tables'!$Q$4:$R$10, 2, FALSE), FALSE)*'Regional Rollup'!AU485</f>
        <v>0</v>
      </c>
      <c r="AW485" s="402">
        <f>VLOOKUP($F485&amp;$N485, Shipments!$EQ$22:$FA$369, VLOOKUP(AW$4, 'Index Tables'!$M$4:$O$10, 2, FALSE), FALSE)*VLOOKUP($C485, 'AEO COMMERCIAL FLOORSPACE'!$A$47:$G$196, 7, FALSE)*$M485</f>
        <v>0</v>
      </c>
      <c r="AX485" s="356">
        <f>VLOOKUP($E485&amp;$N485, UES!$AA$6:$AJ$35, VLOOKUP(AX$4, 'Index Tables'!$Q$4:$R$10, 2, FALSE), FALSE)*'Regional Rollup'!AW485</f>
        <v>0</v>
      </c>
      <c r="AY485" s="402">
        <f>VLOOKUP($F485&amp;$N485, Shipments!$EQ$22:$FA$369, VLOOKUP(AY$4, 'Index Tables'!$M$4:$O$10, 2, FALSE), FALSE)*VLOOKUP($C485, 'AEO COMMERCIAL FLOORSPACE'!$A$47:$G$196, 7, FALSE)*$M485</f>
        <v>0</v>
      </c>
      <c r="AZ485" s="356">
        <f>VLOOKUP($E485&amp;$N485, UES!$AA$6:$AJ$35, VLOOKUP(AZ$4, 'Index Tables'!$Q$4:$R$10, 2, FALSE), FALSE)*'Regional Rollup'!AY485</f>
        <v>0</v>
      </c>
      <c r="BA485" s="402">
        <f>VLOOKUP($F485&amp;$N485, Shipments!$EQ$22:$FA$369, VLOOKUP(BA$4, 'Index Tables'!$M$4:$O$10, 2, FALSE), FALSE)*VLOOKUP($C485, 'AEO COMMERCIAL FLOORSPACE'!$A$47:$G$196, 7, FALSE)*$M485</f>
        <v>1168.6782522265398</v>
      </c>
      <c r="BB485" s="356">
        <f>VLOOKUP($E485&amp;$N485, UES!$AA$6:$AJ$35, VLOOKUP(BB$4, 'Index Tables'!$Q$4:$R$10, 2, FALSE), FALSE)*'Regional Rollup'!BA485</f>
        <v>1934564.8942448678</v>
      </c>
      <c r="BC485" s="402">
        <f>VLOOKUP($F485&amp;$N485, Shipments!$EQ$22:$FA$369, VLOOKUP(BC$4, 'Index Tables'!$M$4:$O$10, 2, FALSE), FALSE)*VLOOKUP($C485, 'AEO COMMERCIAL FLOORSPACE'!$A$47:$G$196, 7, FALSE)*$M485</f>
        <v>299.48352794634752</v>
      </c>
      <c r="BD485" s="356">
        <f>VLOOKUP($E485&amp;$N485, UES!$AA$6:$AJ$35, VLOOKUP(BD$4, 'Index Tables'!$Q$4:$R$10, 2, FALSE), FALSE)*'Regional Rollup'!BC485</f>
        <v>494748.75520446454</v>
      </c>
      <c r="BE485" s="402">
        <f>VLOOKUP($F485&amp;$N485, Shipments!$EQ$22:$FA$369, VLOOKUP(BE$4, 'Index Tables'!$M$4:$O$10, 2, FALSE), FALSE)*VLOOKUP($C485, 'AEO COMMERCIAL FLOORSPACE'!$A$47:$G$196, 7, FALSE)*$M485</f>
        <v>282.49533600937923</v>
      </c>
      <c r="BF485" s="356">
        <f>VLOOKUP($E485&amp;$N485, UES!$AA$6:$AJ$35, VLOOKUP(BF$4, 'Index Tables'!$Q$4:$R$10, 2, FALSE), FALSE)*'Regional Rollup'!BE485</f>
        <v>465507.66887225019</v>
      </c>
      <c r="BG485" s="356">
        <f>VLOOKUP($F485&amp;$N485, Shipments!$EQ$22:$FA$369, VLOOKUP(BG$4, 'Index Tables'!$M$4:$O$10, 2, FALSE), FALSE)*VLOOKUP($C485, 'AEO COMMERCIAL FLOORSPACE'!$A$47:$G$196, 7, FALSE)*$M485</f>
        <v>0</v>
      </c>
      <c r="BH485" s="356">
        <f>VLOOKUP($E485&amp;$N485, UES!$AA$6:$AJ$35, VLOOKUP(BH$4, 'Index Tables'!$Q$4:$R$10, 2, FALSE), FALSE)*'Regional Rollup'!BG485</f>
        <v>0</v>
      </c>
    </row>
    <row r="486" spans="2:60">
      <c r="B486" s="371">
        <f t="shared" si="161"/>
        <v>480</v>
      </c>
      <c r="C486" s="371" t="str">
        <f t="shared" si="167"/>
        <v>2034Any</v>
      </c>
      <c r="D486" s="371" t="str">
        <f t="shared" si="168"/>
        <v>AnyOregon</v>
      </c>
      <c r="E486" s="371" t="s">
        <v>7</v>
      </c>
      <c r="F486" s="371">
        <v>2034</v>
      </c>
      <c r="G486" s="367">
        <f t="shared" si="159"/>
        <v>2930105.9803463016</v>
      </c>
      <c r="H486" s="371" t="s">
        <v>254</v>
      </c>
      <c r="I486" s="368" t="str">
        <f>IF(H486="Any", "NA", HLOOKUP($F486, TotalStockSF!$K$4:$BI$76, VLOOKUP($D486, TotalStockSF!$A$5:$B$76, 2, FALSE), FALSE))</f>
        <v>NA</v>
      </c>
      <c r="J486" s="368">
        <f>VLOOKUP($C486, 'AEO COMMERCIAL FLOORSPACE'!$A$47:$G$196, 6, FALSE)</f>
        <v>654.33707593272436</v>
      </c>
      <c r="K486" s="369" t="str">
        <f t="shared" si="173"/>
        <v>NA</v>
      </c>
      <c r="L486" s="370">
        <f>VLOOKUP($C486, 'AEO COMMERCIAL FLOORSPACE'!$A$47:$G$196, 7, FALSE)</f>
        <v>3.3266719401625691E-2</v>
      </c>
      <c r="M486" s="370">
        <f t="shared" si="172"/>
        <v>3.3266719401625691E-2</v>
      </c>
      <c r="N486" s="371" t="s">
        <v>241</v>
      </c>
      <c r="O486" s="356">
        <f t="shared" si="162"/>
        <v>1763.0568237595207</v>
      </c>
      <c r="P486" s="367">
        <f t="shared" si="163"/>
        <v>2930105.9803463016</v>
      </c>
      <c r="Q486" s="356">
        <f>VLOOKUP($F486&amp;$N486, Shipments!$DL$22:$DV$369, VLOOKUP(Q$4, 'Index Tables'!$I$4:$K$10, 2, FALSE), FALSE)*VLOOKUP($C486, 'AEO COMMERCIAL FLOORSPACE'!$A$47:$G$196, 7, FALSE)*$M486</f>
        <v>0</v>
      </c>
      <c r="R486" s="356">
        <f>VLOOKUP($E486&amp;$N486, UES!$AA$6:$AJ$35, VLOOKUP(R$4, 'Index Tables'!$Q$4:$R$10, 2, FALSE), FALSE)*'Regional Rollup'!Q486</f>
        <v>0</v>
      </c>
      <c r="S486" s="402">
        <f>VLOOKUP($F486&amp;$N486, Shipments!$DL$22:$DV$369, VLOOKUP(S$4, 'Index Tables'!$I$4:$K$10, 2, FALSE), FALSE)*VLOOKUP($C486, 'AEO COMMERCIAL FLOORSPACE'!$A$47:$G$196, 7, FALSE)*$M486</f>
        <v>402.17831497948043</v>
      </c>
      <c r="T486" s="356">
        <f>VLOOKUP($E486&amp;$N486, UES!$AA$6:$AJ$35, VLOOKUP(T$4, 'Index Tables'!$Q$4:$R$10, 2, FALSE), FALSE)*'Regional Rollup'!S486</f>
        <v>675588.23860799009</v>
      </c>
      <c r="U486" s="402">
        <f>VLOOKUP($F486&amp;$N486, Shipments!$DL$22:$DV$369, VLOOKUP(U$4, 'Index Tables'!$I$4:$K$10, 2, FALSE), FALSE)*VLOOKUP($C486, 'AEO COMMERCIAL FLOORSPACE'!$A$47:$G$196, 7, FALSE)*$M486</f>
        <v>364.55239737370664</v>
      </c>
      <c r="V486" s="356">
        <f>VLOOKUP($E486&amp;$N486, UES!$AA$6:$AJ$35, VLOOKUP(V$4, 'Index Tables'!$Q$4:$R$10, 2, FALSE), FALSE)*'Regional Rollup'!U486</f>
        <v>608714.33932924038</v>
      </c>
      <c r="W486" s="402">
        <f>VLOOKUP($F486&amp;$N486, Shipments!$DL$22:$DV$369, VLOOKUP(W$4, 'Index Tables'!$I$4:$K$10, 2, FALSE), FALSE)*VLOOKUP($C486, 'AEO COMMERCIAL FLOORSPACE'!$A$47:$G$196, 7, FALSE)*$M486</f>
        <v>350.83479148593921</v>
      </c>
      <c r="X486" s="356">
        <f>VLOOKUP($E486&amp;$N486, UES!$AA$6:$AJ$35, VLOOKUP(X$4, 'Index Tables'!$Q$4:$R$10, 2, FALSE), FALSE)*'Regional Rollup'!W486</f>
        <v>580752.37559640384</v>
      </c>
      <c r="Y486" s="402">
        <f>VLOOKUP($F486&amp;$N486, Shipments!$DL$22:$DV$369, VLOOKUP(Y$4, 'Index Tables'!$I$4:$K$10, 2, FALSE), FALSE)*VLOOKUP($C486, 'AEO COMMERCIAL FLOORSPACE'!$A$47:$G$196, 7, FALSE)*$M486</f>
        <v>332.16673271352732</v>
      </c>
      <c r="Z486" s="356">
        <f>VLOOKUP($E486&amp;$N486, UES!$AA$6:$AJ$35, VLOOKUP(Z$4, 'Index Tables'!$Q$4:$R$10, 2, FALSE), FALSE)*'Regional Rollup'!Y486</f>
        <v>548741.62414633064</v>
      </c>
      <c r="AA486" s="402">
        <f>VLOOKUP($F486&amp;$N486, Shipments!$DL$22:$DV$369, VLOOKUP(AA$4, 'Index Tables'!$I$4:$K$10, 2, FALSE), FALSE)*VLOOKUP($C486, 'AEO COMMERCIAL FLOORSPACE'!$A$47:$G$196, 7, FALSE)*$M486</f>
        <v>313.32458720686702</v>
      </c>
      <c r="AB486" s="356">
        <f>VLOOKUP($E486&amp;$N486, UES!$AA$6:$AJ$35, VLOOKUP(AB$4, 'Index Tables'!$Q$4:$R$10, 2, FALSE), FALSE)*'Regional Rollup'!AA486</f>
        <v>516309.40266633691</v>
      </c>
      <c r="AC486" s="356">
        <f>VLOOKUP($F486&amp;$N486, Shipments!$DL$22:$DV$369, VLOOKUP(AC$4, 'Index Tables'!$I$4:$K$10, 2, FALSE), FALSE)*VLOOKUP($C486, 'AEO COMMERCIAL FLOORSPACE'!$A$47:$G$196, 7, FALSE)*$M486</f>
        <v>0</v>
      </c>
      <c r="AD486" s="356">
        <f>VLOOKUP($E486&amp;$N486, UES!$AA$6:$AJ$35, VLOOKUP(AD$4, 'Index Tables'!$Q$4:$R$10, 2, FALSE), FALSE)*'Regional Rollup'!AC486</f>
        <v>0</v>
      </c>
      <c r="AF486" s="371">
        <f t="shared" si="164"/>
        <v>480</v>
      </c>
      <c r="AG486" s="371" t="str">
        <f t="shared" si="169"/>
        <v>2034Any</v>
      </c>
      <c r="AH486" s="371" t="str">
        <f t="shared" si="170"/>
        <v>AnyOregon</v>
      </c>
      <c r="AI486" s="371" t="s">
        <v>7</v>
      </c>
      <c r="AJ486" s="371">
        <v>2034</v>
      </c>
      <c r="AK486" s="367">
        <f t="shared" si="160"/>
        <v>2915369.9149096734</v>
      </c>
      <c r="AL486" s="371" t="s">
        <v>254</v>
      </c>
      <c r="AM486" s="368" t="str">
        <f>IF(AL486="Any", "NA", HLOOKUP($F486, TotalStockSF!$K$4:$BI$76, VLOOKUP($D486, TotalStockSF!$A$5:$B$76, 2, FALSE), FALSE))</f>
        <v>NA</v>
      </c>
      <c r="AN486" s="368">
        <f>VLOOKUP($C486, 'AEO COMMERCIAL FLOORSPACE'!$A$47:$G$196, 6, FALSE)</f>
        <v>654.33707593272436</v>
      </c>
      <c r="AO486" s="369" t="str">
        <f t="shared" si="174"/>
        <v>NA</v>
      </c>
      <c r="AP486" s="370">
        <f>VLOOKUP($C486, 'AEO COMMERCIAL FLOORSPACE'!$A$47:$G$196, 7, FALSE)</f>
        <v>3.3266719401625691E-2</v>
      </c>
      <c r="AQ486" s="370">
        <f t="shared" si="171"/>
        <v>3.3266719401625691E-2</v>
      </c>
      <c r="AR486" s="371" t="s">
        <v>241</v>
      </c>
      <c r="AS486" s="356">
        <f t="shared" si="165"/>
        <v>1763.0568237595207</v>
      </c>
      <c r="AT486" s="367">
        <f t="shared" si="166"/>
        <v>2915369.9149096734</v>
      </c>
      <c r="AU486" s="356">
        <f>VLOOKUP($F486&amp;$N486, Shipments!$EQ$22:$FA$369, VLOOKUP(AU$4, 'Index Tables'!$M$4:$O$10, 2, FALSE), FALSE)*VLOOKUP($C486, 'AEO COMMERCIAL FLOORSPACE'!$A$47:$G$196, 7, FALSE)*$M486</f>
        <v>0</v>
      </c>
      <c r="AV486" s="356">
        <f>VLOOKUP($E486&amp;$N486, UES!$AA$6:$AJ$35, VLOOKUP(AV$4, 'Index Tables'!$Q$4:$R$10, 2, FALSE), FALSE)*'Regional Rollup'!AU486</f>
        <v>0</v>
      </c>
      <c r="AW486" s="402">
        <f>VLOOKUP($F486&amp;$N486, Shipments!$EQ$22:$FA$369, VLOOKUP(AW$4, 'Index Tables'!$M$4:$O$10, 2, FALSE), FALSE)*VLOOKUP($C486, 'AEO COMMERCIAL FLOORSPACE'!$A$47:$G$196, 7, FALSE)*$M486</f>
        <v>0</v>
      </c>
      <c r="AX486" s="356">
        <f>VLOOKUP($E486&amp;$N486, UES!$AA$6:$AJ$35, VLOOKUP(AX$4, 'Index Tables'!$Q$4:$R$10, 2, FALSE), FALSE)*'Regional Rollup'!AW486</f>
        <v>0</v>
      </c>
      <c r="AY486" s="402">
        <f>VLOOKUP($F486&amp;$N486, Shipments!$EQ$22:$FA$369, VLOOKUP(AY$4, 'Index Tables'!$M$4:$O$10, 2, FALSE), FALSE)*VLOOKUP($C486, 'AEO COMMERCIAL FLOORSPACE'!$A$47:$G$196, 7, FALSE)*$M486</f>
        <v>0</v>
      </c>
      <c r="AZ486" s="356">
        <f>VLOOKUP($E486&amp;$N486, UES!$AA$6:$AJ$35, VLOOKUP(AZ$4, 'Index Tables'!$Q$4:$R$10, 2, FALSE), FALSE)*'Regional Rollup'!AY486</f>
        <v>0</v>
      </c>
      <c r="BA486" s="402">
        <f>VLOOKUP($F486&amp;$N486, Shipments!$EQ$22:$FA$369, VLOOKUP(BA$4, 'Index Tables'!$M$4:$O$10, 2, FALSE), FALSE)*VLOOKUP($C486, 'AEO COMMERCIAL FLOORSPACE'!$A$47:$G$196, 7, FALSE)*$M486</f>
        <v>1185.3343701053277</v>
      </c>
      <c r="BB486" s="356">
        <f>VLOOKUP($E486&amp;$N486, UES!$AA$6:$AJ$35, VLOOKUP(BB$4, 'Index Tables'!$Q$4:$R$10, 2, FALSE), FALSE)*'Regional Rollup'!BA486</f>
        <v>1962136.50419082</v>
      </c>
      <c r="BC486" s="402">
        <f>VLOOKUP($F486&amp;$N486, Shipments!$EQ$22:$FA$369, VLOOKUP(BC$4, 'Index Tables'!$M$4:$O$10, 2, FALSE), FALSE)*VLOOKUP($C486, 'AEO COMMERCIAL FLOORSPACE'!$A$47:$G$196, 7, FALSE)*$M486</f>
        <v>297.29319965018544</v>
      </c>
      <c r="BD486" s="356">
        <f>VLOOKUP($E486&amp;$N486, UES!$AA$6:$AJ$35, VLOOKUP(BD$4, 'Index Tables'!$Q$4:$R$10, 2, FALSE), FALSE)*'Regional Rollup'!BC486</f>
        <v>491130.31847291434</v>
      </c>
      <c r="BE486" s="402">
        <f>VLOOKUP($F486&amp;$N486, Shipments!$EQ$22:$FA$369, VLOOKUP(BE$4, 'Index Tables'!$M$4:$O$10, 2, FALSE), FALSE)*VLOOKUP($C486, 'AEO COMMERCIAL FLOORSPACE'!$A$47:$G$196, 7, FALSE)*$M486</f>
        <v>280.42925400400759</v>
      </c>
      <c r="BF486" s="356">
        <f>VLOOKUP($E486&amp;$N486, UES!$AA$6:$AJ$35, VLOOKUP(BF$4, 'Index Tables'!$Q$4:$R$10, 2, FALSE), FALSE)*'Regional Rollup'!BE486</f>
        <v>462103.09224593901</v>
      </c>
      <c r="BG486" s="356">
        <f>VLOOKUP($F486&amp;$N486, Shipments!$EQ$22:$FA$369, VLOOKUP(BG$4, 'Index Tables'!$M$4:$O$10, 2, FALSE), FALSE)*VLOOKUP($C486, 'AEO COMMERCIAL FLOORSPACE'!$A$47:$G$196, 7, FALSE)*$M486</f>
        <v>0</v>
      </c>
      <c r="BH486" s="356">
        <f>VLOOKUP($E486&amp;$N486, UES!$AA$6:$AJ$35, VLOOKUP(BH$4, 'Index Tables'!$Q$4:$R$10, 2, FALSE), FALSE)*'Regional Rollup'!BG486</f>
        <v>0</v>
      </c>
    </row>
    <row r="487" spans="2:60">
      <c r="B487" s="371">
        <f t="shared" si="161"/>
        <v>481</v>
      </c>
      <c r="C487" s="371" t="str">
        <f>F487&amp;H487</f>
        <v>2005Any</v>
      </c>
      <c r="D487" s="371" t="str">
        <f>H487&amp;E487</f>
        <v>AnyOregon</v>
      </c>
      <c r="E487" s="371" t="s">
        <v>7</v>
      </c>
      <c r="F487" s="371">
        <v>2005</v>
      </c>
      <c r="G487" s="367">
        <f t="shared" si="159"/>
        <v>3238767.8744418258</v>
      </c>
      <c r="H487" s="371" t="s">
        <v>254</v>
      </c>
      <c r="I487" s="368" t="str">
        <f>IF(H487="Any", "NA", HLOOKUP($F487, TotalStockSF!$K$4:$BI$76, VLOOKUP($D487, TotalStockSF!$A$5:$B$76, 2, FALSE), FALSE))</f>
        <v>NA</v>
      </c>
      <c r="J487" s="368">
        <f>VLOOKUP($C487, 'AEO COMMERCIAL FLOORSPACE'!$A$47:$G$196, 6, FALSE)</f>
        <v>427.24240868361267</v>
      </c>
      <c r="K487" s="369" t="str">
        <f t="shared" si="173"/>
        <v>NA</v>
      </c>
      <c r="L487" s="370">
        <f>VLOOKUP($C487, 'AEO COMMERCIAL FLOORSPACE'!$A$47:$G$196, 7, FALSE)</f>
        <v>3.4766527973081711E-2</v>
      </c>
      <c r="M487" s="370">
        <f t="shared" si="172"/>
        <v>3.4766527973081711E-2</v>
      </c>
      <c r="N487" s="371" t="s">
        <v>242</v>
      </c>
      <c r="O487" s="356">
        <f t="shared" si="162"/>
        <v>2774.365262461085</v>
      </c>
      <c r="P487" s="367">
        <f t="shared" si="163"/>
        <v>3238767.8744418258</v>
      </c>
      <c r="Q487" s="356">
        <f>VLOOKUP($F487&amp;$N487, Shipments!$DL$22:$DV$369, VLOOKUP(Q$4, 'Index Tables'!$I$4:$K$10, 2, FALSE), FALSE)*VLOOKUP($C487, 'AEO COMMERCIAL FLOORSPACE'!$A$47:$G$196, 7, FALSE)*$M487</f>
        <v>0</v>
      </c>
      <c r="R487" s="356">
        <f>VLOOKUP($E487&amp;$N487, UES!$AA$6:$AJ$35, VLOOKUP(R$4, 'Index Tables'!$Q$4:$R$10, 2, FALSE), FALSE)*'Regional Rollup'!Q487</f>
        <v>0</v>
      </c>
      <c r="S487" s="402">
        <f>VLOOKUP($F487&amp;$N487, Shipments!$DL$22:$DV$369, VLOOKUP(S$4, 'Index Tables'!$I$4:$K$10, 2, FALSE), FALSE)*VLOOKUP($C487, 'AEO COMMERCIAL FLOORSPACE'!$A$47:$G$196, 7, FALSE)*$M487</f>
        <v>760.797649635531</v>
      </c>
      <c r="T487" s="356">
        <f>VLOOKUP($E487&amp;$N487, UES!$AA$6:$AJ$35, VLOOKUP(T$4, 'Index Tables'!$Q$4:$R$10, 2, FALSE), FALSE)*'Regional Rollup'!S487</f>
        <v>894218.91036828735</v>
      </c>
      <c r="U487" s="402">
        <f>VLOOKUP($F487&amp;$N487, Shipments!$DL$22:$DV$369, VLOOKUP(U$4, 'Index Tables'!$I$4:$K$10, 2, FALSE), FALSE)*VLOOKUP($C487, 'AEO COMMERCIAL FLOORSPACE'!$A$47:$G$196, 7, FALSE)*$M487</f>
        <v>705.76358024349429</v>
      </c>
      <c r="V487" s="356">
        <f>VLOOKUP($E487&amp;$N487, UES!$AA$6:$AJ$35, VLOOKUP(V$4, 'Index Tables'!$Q$4:$R$10, 2, FALSE), FALSE)*'Regional Rollup'!U487</f>
        <v>829533.50342932588</v>
      </c>
      <c r="W487" s="402">
        <f>VLOOKUP($F487&amp;$N487, Shipments!$DL$22:$DV$369, VLOOKUP(W$4, 'Index Tables'!$I$4:$K$10, 2, FALSE), FALSE)*VLOOKUP($C487, 'AEO COMMERCIAL FLOORSPACE'!$A$47:$G$196, 7, FALSE)*$M487</f>
        <v>672.87189283544365</v>
      </c>
      <c r="X487" s="356">
        <f>VLOOKUP($E487&amp;$N487, UES!$AA$6:$AJ$35, VLOOKUP(X$4, 'Index Tables'!$Q$4:$R$10, 2, FALSE), FALSE)*'Regional Rollup'!W487</f>
        <v>781799.50081813487</v>
      </c>
      <c r="Y487" s="402">
        <f>VLOOKUP($F487&amp;$N487, Shipments!$DL$22:$DV$369, VLOOKUP(Y$4, 'Index Tables'!$I$4:$K$10, 2, FALSE), FALSE)*VLOOKUP($C487, 'AEO COMMERCIAL FLOORSPACE'!$A$47:$G$196, 7, FALSE)*$M487</f>
        <v>634.93213974661626</v>
      </c>
      <c r="Z487" s="356">
        <f>VLOOKUP($E487&amp;$N487, UES!$AA$6:$AJ$35, VLOOKUP(Z$4, 'Index Tables'!$Q$4:$R$10, 2, FALSE), FALSE)*'Regional Rollup'!Y487</f>
        <v>733215.95982607792</v>
      </c>
      <c r="AA487" s="402">
        <f>VLOOKUP($F487&amp;$N487, Shipments!$DL$22:$DV$369, VLOOKUP(AA$4, 'Index Tables'!$I$4:$K$10, 2, FALSE), FALSE)*VLOOKUP($C487, 'AEO COMMERCIAL FLOORSPACE'!$A$47:$G$196, 7, FALSE)*$M487</f>
        <v>0</v>
      </c>
      <c r="AB487" s="356">
        <f>VLOOKUP($E487&amp;$N487, UES!$AA$6:$AJ$35, VLOOKUP(AB$4, 'Index Tables'!$Q$4:$R$10, 2, FALSE), FALSE)*'Regional Rollup'!AA487</f>
        <v>0</v>
      </c>
      <c r="AC487" s="356">
        <f>VLOOKUP($F487&amp;$N487, Shipments!$DL$22:$DV$369, VLOOKUP(AC$4, 'Index Tables'!$I$4:$K$10, 2, FALSE), FALSE)*VLOOKUP($C487, 'AEO COMMERCIAL FLOORSPACE'!$A$47:$G$196, 7, FALSE)*$M487</f>
        <v>0</v>
      </c>
      <c r="AD487" s="356">
        <f>VLOOKUP($E487&amp;$N487, UES!$AA$6:$AJ$35, VLOOKUP(AD$4, 'Index Tables'!$Q$4:$R$10, 2, FALSE), FALSE)*'Regional Rollup'!AC487</f>
        <v>0</v>
      </c>
      <c r="AF487" s="371">
        <f t="shared" si="164"/>
        <v>481</v>
      </c>
      <c r="AG487" s="371" t="str">
        <f>AJ487&amp;AL487</f>
        <v>2005Any</v>
      </c>
      <c r="AH487" s="371" t="str">
        <f>AL487&amp;AI487</f>
        <v>AnyOregon</v>
      </c>
      <c r="AI487" s="371" t="s">
        <v>7</v>
      </c>
      <c r="AJ487" s="371">
        <v>2005</v>
      </c>
      <c r="AK487" s="367">
        <f t="shared" si="160"/>
        <v>3238767.8744418258</v>
      </c>
      <c r="AL487" s="371" t="s">
        <v>254</v>
      </c>
      <c r="AM487" s="368" t="str">
        <f>IF(AL487="Any", "NA", HLOOKUP($F487, TotalStockSF!$K$4:$BI$76, VLOOKUP($D487, TotalStockSF!$A$5:$B$76, 2, FALSE), FALSE))</f>
        <v>NA</v>
      </c>
      <c r="AN487" s="368">
        <f>VLOOKUP($C487, 'AEO COMMERCIAL FLOORSPACE'!$A$47:$G$196, 6, FALSE)</f>
        <v>427.24240868361267</v>
      </c>
      <c r="AO487" s="369" t="str">
        <f t="shared" si="174"/>
        <v>NA</v>
      </c>
      <c r="AP487" s="370">
        <f>VLOOKUP($C487, 'AEO COMMERCIAL FLOORSPACE'!$A$47:$G$196, 7, FALSE)</f>
        <v>3.4766527973081711E-2</v>
      </c>
      <c r="AQ487" s="370">
        <f t="shared" si="171"/>
        <v>3.4766527973081711E-2</v>
      </c>
      <c r="AR487" s="371" t="s">
        <v>242</v>
      </c>
      <c r="AS487" s="356">
        <f t="shared" si="165"/>
        <v>2774.365262461085</v>
      </c>
      <c r="AT487" s="367">
        <f t="shared" si="166"/>
        <v>3238767.8744418258</v>
      </c>
      <c r="AU487" s="356">
        <f>VLOOKUP($F487&amp;$N487, Shipments!$EQ$22:$FA$369, VLOOKUP(AU$4, 'Index Tables'!$M$4:$O$10, 2, FALSE), FALSE)*VLOOKUP($C487, 'AEO COMMERCIAL FLOORSPACE'!$A$47:$G$196, 7, FALSE)*$M487</f>
        <v>0</v>
      </c>
      <c r="AV487" s="356">
        <f>VLOOKUP($E487&amp;$N487, UES!$AA$6:$AJ$35, VLOOKUP(AV$4, 'Index Tables'!$Q$4:$R$10, 2, FALSE), FALSE)*'Regional Rollup'!AU487</f>
        <v>0</v>
      </c>
      <c r="AW487" s="402">
        <f>VLOOKUP($F487&amp;$N487, Shipments!$EQ$22:$FA$369, VLOOKUP(AW$4, 'Index Tables'!$M$4:$O$10, 2, FALSE), FALSE)*VLOOKUP($C487, 'AEO COMMERCIAL FLOORSPACE'!$A$47:$G$196, 7, FALSE)*$M487</f>
        <v>760.797649635531</v>
      </c>
      <c r="AX487" s="356">
        <f>VLOOKUP($E487&amp;$N487, UES!$AA$6:$AJ$35, VLOOKUP(AX$4, 'Index Tables'!$Q$4:$R$10, 2, FALSE), FALSE)*'Regional Rollup'!AW487</f>
        <v>894218.91036828735</v>
      </c>
      <c r="AY487" s="402">
        <f>VLOOKUP($F487&amp;$N487, Shipments!$EQ$22:$FA$369, VLOOKUP(AY$4, 'Index Tables'!$M$4:$O$10, 2, FALSE), FALSE)*VLOOKUP($C487, 'AEO COMMERCIAL FLOORSPACE'!$A$47:$G$196, 7, FALSE)*$M487</f>
        <v>705.76358024349429</v>
      </c>
      <c r="AZ487" s="356">
        <f>VLOOKUP($E487&amp;$N487, UES!$AA$6:$AJ$35, VLOOKUP(AZ$4, 'Index Tables'!$Q$4:$R$10, 2, FALSE), FALSE)*'Regional Rollup'!AY487</f>
        <v>829533.50342932588</v>
      </c>
      <c r="BA487" s="402">
        <f>VLOOKUP($F487&amp;$N487, Shipments!$EQ$22:$FA$369, VLOOKUP(BA$4, 'Index Tables'!$M$4:$O$10, 2, FALSE), FALSE)*VLOOKUP($C487, 'AEO COMMERCIAL FLOORSPACE'!$A$47:$G$196, 7, FALSE)*$M487</f>
        <v>672.87189283544365</v>
      </c>
      <c r="BB487" s="356">
        <f>VLOOKUP($E487&amp;$N487, UES!$AA$6:$AJ$35, VLOOKUP(BB$4, 'Index Tables'!$Q$4:$R$10, 2, FALSE), FALSE)*'Regional Rollup'!BA487</f>
        <v>781799.50081813487</v>
      </c>
      <c r="BC487" s="402">
        <f>VLOOKUP($F487&amp;$N487, Shipments!$EQ$22:$FA$369, VLOOKUP(BC$4, 'Index Tables'!$M$4:$O$10, 2, FALSE), FALSE)*VLOOKUP($C487, 'AEO COMMERCIAL FLOORSPACE'!$A$47:$G$196, 7, FALSE)*$M487</f>
        <v>634.93213974661626</v>
      </c>
      <c r="BD487" s="356">
        <f>VLOOKUP($E487&amp;$N487, UES!$AA$6:$AJ$35, VLOOKUP(BD$4, 'Index Tables'!$Q$4:$R$10, 2, FALSE), FALSE)*'Regional Rollup'!BC487</f>
        <v>733215.95982607792</v>
      </c>
      <c r="BE487" s="402">
        <f>VLOOKUP($F487&amp;$N487, Shipments!$EQ$22:$FA$369, VLOOKUP(BE$4, 'Index Tables'!$M$4:$O$10, 2, FALSE), FALSE)*VLOOKUP($C487, 'AEO COMMERCIAL FLOORSPACE'!$A$47:$G$196, 7, FALSE)*$M487</f>
        <v>0</v>
      </c>
      <c r="BF487" s="356">
        <f>VLOOKUP($E487&amp;$N487, UES!$AA$6:$AJ$35, VLOOKUP(BF$4, 'Index Tables'!$Q$4:$R$10, 2, FALSE), FALSE)*'Regional Rollup'!BE487</f>
        <v>0</v>
      </c>
      <c r="BG487" s="356">
        <f>VLOOKUP($F487&amp;$N487, Shipments!$EQ$22:$FA$369, VLOOKUP(BG$4, 'Index Tables'!$M$4:$O$10, 2, FALSE), FALSE)*VLOOKUP($C487, 'AEO COMMERCIAL FLOORSPACE'!$A$47:$G$196, 7, FALSE)*$M487</f>
        <v>0</v>
      </c>
      <c r="BH487" s="356">
        <f>VLOOKUP($E487&amp;$N487, UES!$AA$6:$AJ$35, VLOOKUP(BH$4, 'Index Tables'!$Q$4:$R$10, 2, FALSE), FALSE)*'Regional Rollup'!BG487</f>
        <v>0</v>
      </c>
    </row>
    <row r="488" spans="2:60">
      <c r="B488" s="371">
        <f t="shared" si="161"/>
        <v>482</v>
      </c>
      <c r="C488" s="371" t="str">
        <f t="shared" ref="C488:C516" si="175">F488&amp;H488</f>
        <v>2006Any</v>
      </c>
      <c r="D488" s="371" t="str">
        <f t="shared" ref="D488:D516" si="176">H488&amp;E488</f>
        <v>AnyOregon</v>
      </c>
      <c r="E488" s="371" t="s">
        <v>7</v>
      </c>
      <c r="F488" s="371">
        <v>2006</v>
      </c>
      <c r="G488" s="367">
        <f t="shared" si="159"/>
        <v>3339113.904819597</v>
      </c>
      <c r="H488" s="371" t="s">
        <v>254</v>
      </c>
      <c r="I488" s="368" t="str">
        <f>IF(H488="Any", "NA", HLOOKUP($F488, TotalStockSF!$K$4:$BI$76, VLOOKUP($D488, TotalStockSF!$A$5:$B$76, 2, FALSE), FALSE))</f>
        <v>NA</v>
      </c>
      <c r="J488" s="368">
        <f>VLOOKUP($C488, 'AEO COMMERCIAL FLOORSPACE'!$A$47:$G$196, 6, FALSE)</f>
        <v>437.02584141947625</v>
      </c>
      <c r="K488" s="369" t="str">
        <f t="shared" si="173"/>
        <v>NA</v>
      </c>
      <c r="L488" s="370">
        <f>VLOOKUP($C488, 'AEO COMMERCIAL FLOORSPACE'!$A$47:$G$196, 7, FALSE)</f>
        <v>3.4892697998130856E-2</v>
      </c>
      <c r="M488" s="370">
        <f t="shared" si="172"/>
        <v>3.4892697998130856E-2</v>
      </c>
      <c r="N488" s="371" t="s">
        <v>242</v>
      </c>
      <c r="O488" s="356">
        <f t="shared" si="162"/>
        <v>2860.3228091883057</v>
      </c>
      <c r="P488" s="367">
        <f t="shared" si="163"/>
        <v>3339113.904819597</v>
      </c>
      <c r="Q488" s="356">
        <f>VLOOKUP($F488&amp;$N488, Shipments!$DL$22:$DV$369, VLOOKUP(Q$4, 'Index Tables'!$I$4:$K$10, 2, FALSE), FALSE)*VLOOKUP($C488, 'AEO COMMERCIAL FLOORSPACE'!$A$47:$G$196, 7, FALSE)*$M488</f>
        <v>0</v>
      </c>
      <c r="R488" s="356">
        <f>VLOOKUP($E488&amp;$N488, UES!$AA$6:$AJ$35, VLOOKUP(R$4, 'Index Tables'!$Q$4:$R$10, 2, FALSE), FALSE)*'Regional Rollup'!Q488</f>
        <v>0</v>
      </c>
      <c r="S488" s="402">
        <f>VLOOKUP($F488&amp;$N488, Shipments!$DL$22:$DV$369, VLOOKUP(S$4, 'Index Tables'!$I$4:$K$10, 2, FALSE), FALSE)*VLOOKUP($C488, 'AEO COMMERCIAL FLOORSPACE'!$A$47:$G$196, 7, FALSE)*$M488</f>
        <v>784.3692753343372</v>
      </c>
      <c r="T488" s="356">
        <f>VLOOKUP($E488&amp;$N488, UES!$AA$6:$AJ$35, VLOOKUP(T$4, 'Index Tables'!$Q$4:$R$10, 2, FALSE), FALSE)*'Regional Rollup'!S488</f>
        <v>921924.29754724796</v>
      </c>
      <c r="U488" s="402">
        <f>VLOOKUP($F488&amp;$N488, Shipments!$DL$22:$DV$369, VLOOKUP(U$4, 'Index Tables'!$I$4:$K$10, 2, FALSE), FALSE)*VLOOKUP($C488, 'AEO COMMERCIAL FLOORSPACE'!$A$47:$G$196, 7, FALSE)*$M488</f>
        <v>727.63009751430582</v>
      </c>
      <c r="V488" s="356">
        <f>VLOOKUP($E488&amp;$N488, UES!$AA$6:$AJ$35, VLOOKUP(V$4, 'Index Tables'!$Q$4:$R$10, 2, FALSE), FALSE)*'Regional Rollup'!U488</f>
        <v>855234.75691876782</v>
      </c>
      <c r="W488" s="402">
        <f>VLOOKUP($F488&amp;$N488, Shipments!$DL$22:$DV$369, VLOOKUP(W$4, 'Index Tables'!$I$4:$K$10, 2, FALSE), FALSE)*VLOOKUP($C488, 'AEO COMMERCIAL FLOORSPACE'!$A$47:$G$196, 7, FALSE)*$M488</f>
        <v>693.71933421327265</v>
      </c>
      <c r="X488" s="356">
        <f>VLOOKUP($E488&amp;$N488, UES!$AA$6:$AJ$35, VLOOKUP(X$4, 'Index Tables'!$Q$4:$R$10, 2, FALSE), FALSE)*'Regional Rollup'!W488</f>
        <v>806021.82223780511</v>
      </c>
      <c r="Y488" s="402">
        <f>VLOOKUP($F488&amp;$N488, Shipments!$DL$22:$DV$369, VLOOKUP(Y$4, 'Index Tables'!$I$4:$K$10, 2, FALSE), FALSE)*VLOOKUP($C488, 'AEO COMMERCIAL FLOORSPACE'!$A$47:$G$196, 7, FALSE)*$M488</f>
        <v>654.60410212638999</v>
      </c>
      <c r="Z488" s="356">
        <f>VLOOKUP($E488&amp;$N488, UES!$AA$6:$AJ$35, VLOOKUP(Z$4, 'Index Tables'!$Q$4:$R$10, 2, FALSE), FALSE)*'Regional Rollup'!Y488</f>
        <v>755933.02811577637</v>
      </c>
      <c r="AA488" s="402">
        <f>VLOOKUP($F488&amp;$N488, Shipments!$DL$22:$DV$369, VLOOKUP(AA$4, 'Index Tables'!$I$4:$K$10, 2, FALSE), FALSE)*VLOOKUP($C488, 'AEO COMMERCIAL FLOORSPACE'!$A$47:$G$196, 7, FALSE)*$M488</f>
        <v>0</v>
      </c>
      <c r="AB488" s="356">
        <f>VLOOKUP($E488&amp;$N488, UES!$AA$6:$AJ$35, VLOOKUP(AB$4, 'Index Tables'!$Q$4:$R$10, 2, FALSE), FALSE)*'Regional Rollup'!AA488</f>
        <v>0</v>
      </c>
      <c r="AC488" s="356">
        <f>VLOOKUP($F488&amp;$N488, Shipments!$DL$22:$DV$369, VLOOKUP(AC$4, 'Index Tables'!$I$4:$K$10, 2, FALSE), FALSE)*VLOOKUP($C488, 'AEO COMMERCIAL FLOORSPACE'!$A$47:$G$196, 7, FALSE)*$M488</f>
        <v>0</v>
      </c>
      <c r="AD488" s="356">
        <f>VLOOKUP($E488&amp;$N488, UES!$AA$6:$AJ$35, VLOOKUP(AD$4, 'Index Tables'!$Q$4:$R$10, 2, FALSE), FALSE)*'Regional Rollup'!AC488</f>
        <v>0</v>
      </c>
      <c r="AF488" s="371">
        <f t="shared" si="164"/>
        <v>482</v>
      </c>
      <c r="AG488" s="371" t="str">
        <f t="shared" ref="AG488:AG516" si="177">AJ488&amp;AL488</f>
        <v>2006Any</v>
      </c>
      <c r="AH488" s="371" t="str">
        <f t="shared" ref="AH488:AH516" si="178">AL488&amp;AI488</f>
        <v>AnyOregon</v>
      </c>
      <c r="AI488" s="371" t="s">
        <v>7</v>
      </c>
      <c r="AJ488" s="371">
        <v>2006</v>
      </c>
      <c r="AK488" s="367">
        <f t="shared" si="160"/>
        <v>3339113.904819597</v>
      </c>
      <c r="AL488" s="371" t="s">
        <v>254</v>
      </c>
      <c r="AM488" s="368" t="str">
        <f>IF(AL488="Any", "NA", HLOOKUP($F488, TotalStockSF!$K$4:$BI$76, VLOOKUP($D488, TotalStockSF!$A$5:$B$76, 2, FALSE), FALSE))</f>
        <v>NA</v>
      </c>
      <c r="AN488" s="368">
        <f>VLOOKUP($C488, 'AEO COMMERCIAL FLOORSPACE'!$A$47:$G$196, 6, FALSE)</f>
        <v>437.02584141947625</v>
      </c>
      <c r="AO488" s="369" t="str">
        <f t="shared" si="174"/>
        <v>NA</v>
      </c>
      <c r="AP488" s="370">
        <f>VLOOKUP($C488, 'AEO COMMERCIAL FLOORSPACE'!$A$47:$G$196, 7, FALSE)</f>
        <v>3.4892697998130856E-2</v>
      </c>
      <c r="AQ488" s="370">
        <f t="shared" si="171"/>
        <v>3.4892697998130856E-2</v>
      </c>
      <c r="AR488" s="371" t="s">
        <v>242</v>
      </c>
      <c r="AS488" s="356">
        <f t="shared" si="165"/>
        <v>2860.3228091883057</v>
      </c>
      <c r="AT488" s="367">
        <f t="shared" si="166"/>
        <v>3339113.904819597</v>
      </c>
      <c r="AU488" s="356">
        <f>VLOOKUP($F488&amp;$N488, Shipments!$EQ$22:$FA$369, VLOOKUP(AU$4, 'Index Tables'!$M$4:$O$10, 2, FALSE), FALSE)*VLOOKUP($C488, 'AEO COMMERCIAL FLOORSPACE'!$A$47:$G$196, 7, FALSE)*$M488</f>
        <v>0</v>
      </c>
      <c r="AV488" s="356">
        <f>VLOOKUP($E488&amp;$N488, UES!$AA$6:$AJ$35, VLOOKUP(AV$4, 'Index Tables'!$Q$4:$R$10, 2, FALSE), FALSE)*'Regional Rollup'!AU488</f>
        <v>0</v>
      </c>
      <c r="AW488" s="402">
        <f>VLOOKUP($F488&amp;$N488, Shipments!$EQ$22:$FA$369, VLOOKUP(AW$4, 'Index Tables'!$M$4:$O$10, 2, FALSE), FALSE)*VLOOKUP($C488, 'AEO COMMERCIAL FLOORSPACE'!$A$47:$G$196, 7, FALSE)*$M488</f>
        <v>784.3692753343372</v>
      </c>
      <c r="AX488" s="356">
        <f>VLOOKUP($E488&amp;$N488, UES!$AA$6:$AJ$35, VLOOKUP(AX$4, 'Index Tables'!$Q$4:$R$10, 2, FALSE), FALSE)*'Regional Rollup'!AW488</f>
        <v>921924.29754724796</v>
      </c>
      <c r="AY488" s="402">
        <f>VLOOKUP($F488&amp;$N488, Shipments!$EQ$22:$FA$369, VLOOKUP(AY$4, 'Index Tables'!$M$4:$O$10, 2, FALSE), FALSE)*VLOOKUP($C488, 'AEO COMMERCIAL FLOORSPACE'!$A$47:$G$196, 7, FALSE)*$M488</f>
        <v>727.63009751430582</v>
      </c>
      <c r="AZ488" s="356">
        <f>VLOOKUP($E488&amp;$N488, UES!$AA$6:$AJ$35, VLOOKUP(AZ$4, 'Index Tables'!$Q$4:$R$10, 2, FALSE), FALSE)*'Regional Rollup'!AY488</f>
        <v>855234.75691876782</v>
      </c>
      <c r="BA488" s="402">
        <f>VLOOKUP($F488&amp;$N488, Shipments!$EQ$22:$FA$369, VLOOKUP(BA$4, 'Index Tables'!$M$4:$O$10, 2, FALSE), FALSE)*VLOOKUP($C488, 'AEO COMMERCIAL FLOORSPACE'!$A$47:$G$196, 7, FALSE)*$M488</f>
        <v>693.71933421327265</v>
      </c>
      <c r="BB488" s="356">
        <f>VLOOKUP($E488&amp;$N488, UES!$AA$6:$AJ$35, VLOOKUP(BB$4, 'Index Tables'!$Q$4:$R$10, 2, FALSE), FALSE)*'Regional Rollup'!BA488</f>
        <v>806021.82223780511</v>
      </c>
      <c r="BC488" s="402">
        <f>VLOOKUP($F488&amp;$N488, Shipments!$EQ$22:$FA$369, VLOOKUP(BC$4, 'Index Tables'!$M$4:$O$10, 2, FALSE), FALSE)*VLOOKUP($C488, 'AEO COMMERCIAL FLOORSPACE'!$A$47:$G$196, 7, FALSE)*$M488</f>
        <v>654.60410212638999</v>
      </c>
      <c r="BD488" s="356">
        <f>VLOOKUP($E488&amp;$N488, UES!$AA$6:$AJ$35, VLOOKUP(BD$4, 'Index Tables'!$Q$4:$R$10, 2, FALSE), FALSE)*'Regional Rollup'!BC488</f>
        <v>755933.02811577637</v>
      </c>
      <c r="BE488" s="402">
        <f>VLOOKUP($F488&amp;$N488, Shipments!$EQ$22:$FA$369, VLOOKUP(BE$4, 'Index Tables'!$M$4:$O$10, 2, FALSE), FALSE)*VLOOKUP($C488, 'AEO COMMERCIAL FLOORSPACE'!$A$47:$G$196, 7, FALSE)*$M488</f>
        <v>0</v>
      </c>
      <c r="BF488" s="356">
        <f>VLOOKUP($E488&amp;$N488, UES!$AA$6:$AJ$35, VLOOKUP(BF$4, 'Index Tables'!$Q$4:$R$10, 2, FALSE), FALSE)*'Regional Rollup'!BE488</f>
        <v>0</v>
      </c>
      <c r="BG488" s="356">
        <f>VLOOKUP($F488&amp;$N488, Shipments!$EQ$22:$FA$369, VLOOKUP(BG$4, 'Index Tables'!$M$4:$O$10, 2, FALSE), FALSE)*VLOOKUP($C488, 'AEO COMMERCIAL FLOORSPACE'!$A$47:$G$196, 7, FALSE)*$M488</f>
        <v>0</v>
      </c>
      <c r="BH488" s="356">
        <f>VLOOKUP($E488&amp;$N488, UES!$AA$6:$AJ$35, VLOOKUP(BH$4, 'Index Tables'!$Q$4:$R$10, 2, FALSE), FALSE)*'Regional Rollup'!BG488</f>
        <v>0</v>
      </c>
    </row>
    <row r="489" spans="2:60">
      <c r="B489" s="371">
        <f t="shared" si="161"/>
        <v>483</v>
      </c>
      <c r="C489" s="371" t="str">
        <f t="shared" si="175"/>
        <v>2007Any</v>
      </c>
      <c r="D489" s="371" t="str">
        <f t="shared" si="176"/>
        <v>AnyOregon</v>
      </c>
      <c r="E489" s="371" t="s">
        <v>7</v>
      </c>
      <c r="F489" s="371">
        <v>2007</v>
      </c>
      <c r="G489" s="367">
        <f t="shared" si="159"/>
        <v>3390594.7840420492</v>
      </c>
      <c r="H489" s="371" t="s">
        <v>254</v>
      </c>
      <c r="I489" s="368" t="str">
        <f>IF(H489="Any", "NA", HLOOKUP($F489, TotalStockSF!$K$4:$BI$76, VLOOKUP($D489, TotalStockSF!$A$5:$B$76, 2, FALSE), FALSE))</f>
        <v>NA</v>
      </c>
      <c r="J489" s="368">
        <f>VLOOKUP($C489, 'AEO COMMERCIAL FLOORSPACE'!$A$47:$G$196, 6, FALSE)</f>
        <v>444.19872885685595</v>
      </c>
      <c r="K489" s="369" t="str">
        <f t="shared" si="173"/>
        <v>NA</v>
      </c>
      <c r="L489" s="370">
        <f>VLOOKUP($C489, 'AEO COMMERCIAL FLOORSPACE'!$A$47:$G$196, 7, FALSE)</f>
        <v>3.481004432927258E-2</v>
      </c>
      <c r="M489" s="370">
        <f t="shared" si="172"/>
        <v>3.481004432927258E-2</v>
      </c>
      <c r="N489" s="371" t="s">
        <v>242</v>
      </c>
      <c r="O489" s="356">
        <f t="shared" si="162"/>
        <v>2904.4219137035807</v>
      </c>
      <c r="P489" s="367">
        <f t="shared" si="163"/>
        <v>3390594.7840420492</v>
      </c>
      <c r="Q489" s="356">
        <f>VLOOKUP($F489&amp;$N489, Shipments!$DL$22:$DV$369, VLOOKUP(Q$4, 'Index Tables'!$I$4:$K$10, 2, FALSE), FALSE)*VLOOKUP($C489, 'AEO COMMERCIAL FLOORSPACE'!$A$47:$G$196, 7, FALSE)*$M489</f>
        <v>0</v>
      </c>
      <c r="R489" s="356">
        <f>VLOOKUP($E489&amp;$N489, UES!$AA$6:$AJ$35, VLOOKUP(R$4, 'Index Tables'!$Q$4:$R$10, 2, FALSE), FALSE)*'Regional Rollup'!Q489</f>
        <v>0</v>
      </c>
      <c r="S489" s="402">
        <f>VLOOKUP($F489&amp;$N489, Shipments!$DL$22:$DV$369, VLOOKUP(S$4, 'Index Tables'!$I$4:$K$10, 2, FALSE), FALSE)*VLOOKUP($C489, 'AEO COMMERCIAL FLOORSPACE'!$A$47:$G$196, 7, FALSE)*$M489</f>
        <v>796.46230991785535</v>
      </c>
      <c r="T489" s="356">
        <f>VLOOKUP($E489&amp;$N489, UES!$AA$6:$AJ$35, VLOOKUP(T$4, 'Index Tables'!$Q$4:$R$10, 2, FALSE), FALSE)*'Regional Rollup'!S489</f>
        <v>936138.09041779651</v>
      </c>
      <c r="U489" s="402">
        <f>VLOOKUP($F489&amp;$N489, Shipments!$DL$22:$DV$369, VLOOKUP(U$4, 'Index Tables'!$I$4:$K$10, 2, FALSE), FALSE)*VLOOKUP($C489, 'AEO COMMERCIAL FLOORSPACE'!$A$47:$G$196, 7, FALSE)*$M489</f>
        <v>738.84835428436907</v>
      </c>
      <c r="V489" s="356">
        <f>VLOOKUP($E489&amp;$N489, UES!$AA$6:$AJ$35, VLOOKUP(V$4, 'Index Tables'!$Q$4:$R$10, 2, FALSE), FALSE)*'Regional Rollup'!U489</f>
        <v>868420.36198729475</v>
      </c>
      <c r="W489" s="402">
        <f>VLOOKUP($F489&amp;$N489, Shipments!$DL$22:$DV$369, VLOOKUP(W$4, 'Index Tables'!$I$4:$K$10, 2, FALSE), FALSE)*VLOOKUP($C489, 'AEO COMMERCIAL FLOORSPACE'!$A$47:$G$196, 7, FALSE)*$M489</f>
        <v>704.41477087009514</v>
      </c>
      <c r="X489" s="356">
        <f>VLOOKUP($E489&amp;$N489, UES!$AA$6:$AJ$35, VLOOKUP(X$4, 'Index Tables'!$Q$4:$R$10, 2, FALSE), FALSE)*'Regional Rollup'!W489</f>
        <v>818448.68555067165</v>
      </c>
      <c r="Y489" s="402">
        <f>VLOOKUP($F489&amp;$N489, Shipments!$DL$22:$DV$369, VLOOKUP(Y$4, 'Index Tables'!$I$4:$K$10, 2, FALSE), FALSE)*VLOOKUP($C489, 'AEO COMMERCIAL FLOORSPACE'!$A$47:$G$196, 7, FALSE)*$M489</f>
        <v>664.69647863126124</v>
      </c>
      <c r="Z489" s="356">
        <f>VLOOKUP($E489&amp;$N489, UES!$AA$6:$AJ$35, VLOOKUP(Z$4, 'Index Tables'!$Q$4:$R$10, 2, FALSE), FALSE)*'Regional Rollup'!Y489</f>
        <v>767587.64608628652</v>
      </c>
      <c r="AA489" s="402">
        <f>VLOOKUP($F489&amp;$N489, Shipments!$DL$22:$DV$369, VLOOKUP(AA$4, 'Index Tables'!$I$4:$K$10, 2, FALSE), FALSE)*VLOOKUP($C489, 'AEO COMMERCIAL FLOORSPACE'!$A$47:$G$196, 7, FALSE)*$M489</f>
        <v>0</v>
      </c>
      <c r="AB489" s="356">
        <f>VLOOKUP($E489&amp;$N489, UES!$AA$6:$AJ$35, VLOOKUP(AB$4, 'Index Tables'!$Q$4:$R$10, 2, FALSE), FALSE)*'Regional Rollup'!AA489</f>
        <v>0</v>
      </c>
      <c r="AC489" s="356">
        <f>VLOOKUP($F489&amp;$N489, Shipments!$DL$22:$DV$369, VLOOKUP(AC$4, 'Index Tables'!$I$4:$K$10, 2, FALSE), FALSE)*VLOOKUP($C489, 'AEO COMMERCIAL FLOORSPACE'!$A$47:$G$196, 7, FALSE)*$M489</f>
        <v>0</v>
      </c>
      <c r="AD489" s="356">
        <f>VLOOKUP($E489&amp;$N489, UES!$AA$6:$AJ$35, VLOOKUP(AD$4, 'Index Tables'!$Q$4:$R$10, 2, FALSE), FALSE)*'Regional Rollup'!AC489</f>
        <v>0</v>
      </c>
      <c r="AF489" s="371">
        <f t="shared" si="164"/>
        <v>483</v>
      </c>
      <c r="AG489" s="371" t="str">
        <f t="shared" si="177"/>
        <v>2007Any</v>
      </c>
      <c r="AH489" s="371" t="str">
        <f t="shared" si="178"/>
        <v>AnyOregon</v>
      </c>
      <c r="AI489" s="371" t="s">
        <v>7</v>
      </c>
      <c r="AJ489" s="371">
        <v>2007</v>
      </c>
      <c r="AK489" s="367">
        <f t="shared" si="160"/>
        <v>3390594.7840420492</v>
      </c>
      <c r="AL489" s="371" t="s">
        <v>254</v>
      </c>
      <c r="AM489" s="368" t="str">
        <f>IF(AL489="Any", "NA", HLOOKUP($F489, TotalStockSF!$K$4:$BI$76, VLOOKUP($D489, TotalStockSF!$A$5:$B$76, 2, FALSE), FALSE))</f>
        <v>NA</v>
      </c>
      <c r="AN489" s="368">
        <f>VLOOKUP($C489, 'AEO COMMERCIAL FLOORSPACE'!$A$47:$G$196, 6, FALSE)</f>
        <v>444.19872885685595</v>
      </c>
      <c r="AO489" s="369" t="str">
        <f t="shared" si="174"/>
        <v>NA</v>
      </c>
      <c r="AP489" s="370">
        <f>VLOOKUP($C489, 'AEO COMMERCIAL FLOORSPACE'!$A$47:$G$196, 7, FALSE)</f>
        <v>3.481004432927258E-2</v>
      </c>
      <c r="AQ489" s="370">
        <f t="shared" si="171"/>
        <v>3.481004432927258E-2</v>
      </c>
      <c r="AR489" s="371" t="s">
        <v>242</v>
      </c>
      <c r="AS489" s="356">
        <f t="shared" si="165"/>
        <v>2904.4219137035807</v>
      </c>
      <c r="AT489" s="367">
        <f t="shared" si="166"/>
        <v>3390594.7840420492</v>
      </c>
      <c r="AU489" s="356">
        <f>VLOOKUP($F489&amp;$N489, Shipments!$EQ$22:$FA$369, VLOOKUP(AU$4, 'Index Tables'!$M$4:$O$10, 2, FALSE), FALSE)*VLOOKUP($C489, 'AEO COMMERCIAL FLOORSPACE'!$A$47:$G$196, 7, FALSE)*$M489</f>
        <v>0</v>
      </c>
      <c r="AV489" s="356">
        <f>VLOOKUP($E489&amp;$N489, UES!$AA$6:$AJ$35, VLOOKUP(AV$4, 'Index Tables'!$Q$4:$R$10, 2, FALSE), FALSE)*'Regional Rollup'!AU489</f>
        <v>0</v>
      </c>
      <c r="AW489" s="402">
        <f>VLOOKUP($F489&amp;$N489, Shipments!$EQ$22:$FA$369, VLOOKUP(AW$4, 'Index Tables'!$M$4:$O$10, 2, FALSE), FALSE)*VLOOKUP($C489, 'AEO COMMERCIAL FLOORSPACE'!$A$47:$G$196, 7, FALSE)*$M489</f>
        <v>796.46230991785535</v>
      </c>
      <c r="AX489" s="356">
        <f>VLOOKUP($E489&amp;$N489, UES!$AA$6:$AJ$35, VLOOKUP(AX$4, 'Index Tables'!$Q$4:$R$10, 2, FALSE), FALSE)*'Regional Rollup'!AW489</f>
        <v>936138.09041779651</v>
      </c>
      <c r="AY489" s="402">
        <f>VLOOKUP($F489&amp;$N489, Shipments!$EQ$22:$FA$369, VLOOKUP(AY$4, 'Index Tables'!$M$4:$O$10, 2, FALSE), FALSE)*VLOOKUP($C489, 'AEO COMMERCIAL FLOORSPACE'!$A$47:$G$196, 7, FALSE)*$M489</f>
        <v>738.84835428436907</v>
      </c>
      <c r="AZ489" s="356">
        <f>VLOOKUP($E489&amp;$N489, UES!$AA$6:$AJ$35, VLOOKUP(AZ$4, 'Index Tables'!$Q$4:$R$10, 2, FALSE), FALSE)*'Regional Rollup'!AY489</f>
        <v>868420.36198729475</v>
      </c>
      <c r="BA489" s="402">
        <f>VLOOKUP($F489&amp;$N489, Shipments!$EQ$22:$FA$369, VLOOKUP(BA$4, 'Index Tables'!$M$4:$O$10, 2, FALSE), FALSE)*VLOOKUP($C489, 'AEO COMMERCIAL FLOORSPACE'!$A$47:$G$196, 7, FALSE)*$M489</f>
        <v>704.41477087009514</v>
      </c>
      <c r="BB489" s="356">
        <f>VLOOKUP($E489&amp;$N489, UES!$AA$6:$AJ$35, VLOOKUP(BB$4, 'Index Tables'!$Q$4:$R$10, 2, FALSE), FALSE)*'Regional Rollup'!BA489</f>
        <v>818448.68555067165</v>
      </c>
      <c r="BC489" s="402">
        <f>VLOOKUP($F489&amp;$N489, Shipments!$EQ$22:$FA$369, VLOOKUP(BC$4, 'Index Tables'!$M$4:$O$10, 2, FALSE), FALSE)*VLOOKUP($C489, 'AEO COMMERCIAL FLOORSPACE'!$A$47:$G$196, 7, FALSE)*$M489</f>
        <v>664.69647863126124</v>
      </c>
      <c r="BD489" s="356">
        <f>VLOOKUP($E489&amp;$N489, UES!$AA$6:$AJ$35, VLOOKUP(BD$4, 'Index Tables'!$Q$4:$R$10, 2, FALSE), FALSE)*'Regional Rollup'!BC489</f>
        <v>767587.64608628652</v>
      </c>
      <c r="BE489" s="402">
        <f>VLOOKUP($F489&amp;$N489, Shipments!$EQ$22:$FA$369, VLOOKUP(BE$4, 'Index Tables'!$M$4:$O$10, 2, FALSE), FALSE)*VLOOKUP($C489, 'AEO COMMERCIAL FLOORSPACE'!$A$47:$G$196, 7, FALSE)*$M489</f>
        <v>0</v>
      </c>
      <c r="BF489" s="356">
        <f>VLOOKUP($E489&amp;$N489, UES!$AA$6:$AJ$35, VLOOKUP(BF$4, 'Index Tables'!$Q$4:$R$10, 2, FALSE), FALSE)*'Regional Rollup'!BE489</f>
        <v>0</v>
      </c>
      <c r="BG489" s="356">
        <f>VLOOKUP($F489&amp;$N489, Shipments!$EQ$22:$FA$369, VLOOKUP(BG$4, 'Index Tables'!$M$4:$O$10, 2, FALSE), FALSE)*VLOOKUP($C489, 'AEO COMMERCIAL FLOORSPACE'!$A$47:$G$196, 7, FALSE)*$M489</f>
        <v>0</v>
      </c>
      <c r="BH489" s="356">
        <f>VLOOKUP($E489&amp;$N489, UES!$AA$6:$AJ$35, VLOOKUP(BH$4, 'Index Tables'!$Q$4:$R$10, 2, FALSE), FALSE)*'Regional Rollup'!BG489</f>
        <v>0</v>
      </c>
    </row>
    <row r="490" spans="2:60">
      <c r="B490" s="371">
        <f t="shared" si="161"/>
        <v>484</v>
      </c>
      <c r="C490" s="371" t="str">
        <f t="shared" si="175"/>
        <v>2008Any</v>
      </c>
      <c r="D490" s="371" t="str">
        <f t="shared" si="176"/>
        <v>AnyOregon</v>
      </c>
      <c r="E490" s="371" t="s">
        <v>7</v>
      </c>
      <c r="F490" s="371">
        <v>2008</v>
      </c>
      <c r="G490" s="367">
        <f t="shared" si="159"/>
        <v>3455913.2161081135</v>
      </c>
      <c r="H490" s="371" t="s">
        <v>254</v>
      </c>
      <c r="I490" s="368" t="str">
        <f>IF(H490="Any", "NA", HLOOKUP($F490, TotalStockSF!$K$4:$BI$76, VLOOKUP($D490, TotalStockSF!$A$5:$B$76, 2, FALSE), FALSE))</f>
        <v>NA</v>
      </c>
      <c r="J490" s="368">
        <f>VLOOKUP($C490, 'AEO COMMERCIAL FLOORSPACE'!$A$47:$G$196, 6, FALSE)</f>
        <v>452.03694507879555</v>
      </c>
      <c r="K490" s="369" t="str">
        <f t="shared" si="173"/>
        <v>NA</v>
      </c>
      <c r="L490" s="370">
        <f>VLOOKUP($C490, 'AEO COMMERCIAL FLOORSPACE'!$A$47:$G$196, 7, FALSE)</f>
        <v>3.4781911068399528E-2</v>
      </c>
      <c r="M490" s="370">
        <f t="shared" si="172"/>
        <v>3.4781911068399528E-2</v>
      </c>
      <c r="N490" s="371" t="s">
        <v>242</v>
      </c>
      <c r="O490" s="356">
        <f t="shared" si="162"/>
        <v>2960.3744227896927</v>
      </c>
      <c r="P490" s="367">
        <f t="shared" si="163"/>
        <v>3455913.2161081135</v>
      </c>
      <c r="Q490" s="356">
        <f>VLOOKUP($F490&amp;$N490, Shipments!$DL$22:$DV$369, VLOOKUP(Q$4, 'Index Tables'!$I$4:$K$10, 2, FALSE), FALSE)*VLOOKUP($C490, 'AEO COMMERCIAL FLOORSPACE'!$A$47:$G$196, 7, FALSE)*$M490</f>
        <v>0</v>
      </c>
      <c r="R490" s="356">
        <f>VLOOKUP($E490&amp;$N490, UES!$AA$6:$AJ$35, VLOOKUP(R$4, 'Index Tables'!$Q$4:$R$10, 2, FALSE), FALSE)*'Regional Rollup'!Q490</f>
        <v>0</v>
      </c>
      <c r="S490" s="402">
        <f>VLOOKUP($F490&amp;$N490, Shipments!$DL$22:$DV$369, VLOOKUP(S$4, 'Index Tables'!$I$4:$K$10, 2, FALSE), FALSE)*VLOOKUP($C490, 'AEO COMMERCIAL FLOORSPACE'!$A$47:$G$196, 7, FALSE)*$M490</f>
        <v>811.8058329859615</v>
      </c>
      <c r="T490" s="356">
        <f>VLOOKUP($E490&amp;$N490, UES!$AA$6:$AJ$35, VLOOKUP(T$4, 'Index Tables'!$Q$4:$R$10, 2, FALSE), FALSE)*'Regional Rollup'!S490</f>
        <v>954172.41069434513</v>
      </c>
      <c r="U490" s="402">
        <f>VLOOKUP($F490&amp;$N490, Shipments!$DL$22:$DV$369, VLOOKUP(U$4, 'Index Tables'!$I$4:$K$10, 2, FALSE), FALSE)*VLOOKUP($C490, 'AEO COMMERCIAL FLOORSPACE'!$A$47:$G$196, 7, FALSE)*$M490</f>
        <v>753.08196788620273</v>
      </c>
      <c r="V490" s="356">
        <f>VLOOKUP($E490&amp;$N490, UES!$AA$6:$AJ$35, VLOOKUP(V$4, 'Index Tables'!$Q$4:$R$10, 2, FALSE), FALSE)*'Regional Rollup'!U490</f>
        <v>885150.12771637179</v>
      </c>
      <c r="W490" s="402">
        <f>VLOOKUP($F490&amp;$N490, Shipments!$DL$22:$DV$369, VLOOKUP(W$4, 'Index Tables'!$I$4:$K$10, 2, FALSE), FALSE)*VLOOKUP($C490, 'AEO COMMERCIAL FLOORSPACE'!$A$47:$G$196, 7, FALSE)*$M490</f>
        <v>717.98503546613722</v>
      </c>
      <c r="X490" s="356">
        <f>VLOOKUP($E490&amp;$N490, UES!$AA$6:$AJ$35, VLOOKUP(X$4, 'Index Tables'!$Q$4:$R$10, 2, FALSE), FALSE)*'Regional Rollup'!W490</f>
        <v>834215.76721973799</v>
      </c>
      <c r="Y490" s="402">
        <f>VLOOKUP($F490&amp;$N490, Shipments!$DL$22:$DV$369, VLOOKUP(Y$4, 'Index Tables'!$I$4:$K$10, 2, FALSE), FALSE)*VLOOKUP($C490, 'AEO COMMERCIAL FLOORSPACE'!$A$47:$G$196, 7, FALSE)*$M490</f>
        <v>677.50158645139106</v>
      </c>
      <c r="Z490" s="356">
        <f>VLOOKUP($E490&amp;$N490, UES!$AA$6:$AJ$35, VLOOKUP(Z$4, 'Index Tables'!$Q$4:$R$10, 2, FALSE), FALSE)*'Regional Rollup'!Y490</f>
        <v>782374.91047765873</v>
      </c>
      <c r="AA490" s="402">
        <f>VLOOKUP($F490&amp;$N490, Shipments!$DL$22:$DV$369, VLOOKUP(AA$4, 'Index Tables'!$I$4:$K$10, 2, FALSE), FALSE)*VLOOKUP($C490, 'AEO COMMERCIAL FLOORSPACE'!$A$47:$G$196, 7, FALSE)*$M490</f>
        <v>0</v>
      </c>
      <c r="AB490" s="356">
        <f>VLOOKUP($E490&amp;$N490, UES!$AA$6:$AJ$35, VLOOKUP(AB$4, 'Index Tables'!$Q$4:$R$10, 2, FALSE), FALSE)*'Regional Rollup'!AA490</f>
        <v>0</v>
      </c>
      <c r="AC490" s="356">
        <f>VLOOKUP($F490&amp;$N490, Shipments!$DL$22:$DV$369, VLOOKUP(AC$4, 'Index Tables'!$I$4:$K$10, 2, FALSE), FALSE)*VLOOKUP($C490, 'AEO COMMERCIAL FLOORSPACE'!$A$47:$G$196, 7, FALSE)*$M490</f>
        <v>0</v>
      </c>
      <c r="AD490" s="356">
        <f>VLOOKUP($E490&amp;$N490, UES!$AA$6:$AJ$35, VLOOKUP(AD$4, 'Index Tables'!$Q$4:$R$10, 2, FALSE), FALSE)*'Regional Rollup'!AC490</f>
        <v>0</v>
      </c>
      <c r="AF490" s="371">
        <f t="shared" si="164"/>
        <v>484</v>
      </c>
      <c r="AG490" s="371" t="str">
        <f t="shared" si="177"/>
        <v>2008Any</v>
      </c>
      <c r="AH490" s="371" t="str">
        <f t="shared" si="178"/>
        <v>AnyOregon</v>
      </c>
      <c r="AI490" s="371" t="s">
        <v>7</v>
      </c>
      <c r="AJ490" s="371">
        <v>2008</v>
      </c>
      <c r="AK490" s="367">
        <f t="shared" si="160"/>
        <v>3455913.2161081135</v>
      </c>
      <c r="AL490" s="371" t="s">
        <v>254</v>
      </c>
      <c r="AM490" s="368" t="str">
        <f>IF(AL490="Any", "NA", HLOOKUP($F490, TotalStockSF!$K$4:$BI$76, VLOOKUP($D490, TotalStockSF!$A$5:$B$76, 2, FALSE), FALSE))</f>
        <v>NA</v>
      </c>
      <c r="AN490" s="368">
        <f>VLOOKUP($C490, 'AEO COMMERCIAL FLOORSPACE'!$A$47:$G$196, 6, FALSE)</f>
        <v>452.03694507879555</v>
      </c>
      <c r="AO490" s="369" t="str">
        <f t="shared" si="174"/>
        <v>NA</v>
      </c>
      <c r="AP490" s="370">
        <f>VLOOKUP($C490, 'AEO COMMERCIAL FLOORSPACE'!$A$47:$G$196, 7, FALSE)</f>
        <v>3.4781911068399528E-2</v>
      </c>
      <c r="AQ490" s="370">
        <f t="shared" si="171"/>
        <v>3.4781911068399528E-2</v>
      </c>
      <c r="AR490" s="371" t="s">
        <v>242</v>
      </c>
      <c r="AS490" s="356">
        <f t="shared" si="165"/>
        <v>2960.3744227896927</v>
      </c>
      <c r="AT490" s="367">
        <f t="shared" si="166"/>
        <v>3455913.2161081135</v>
      </c>
      <c r="AU490" s="356">
        <f>VLOOKUP($F490&amp;$N490, Shipments!$EQ$22:$FA$369, VLOOKUP(AU$4, 'Index Tables'!$M$4:$O$10, 2, FALSE), FALSE)*VLOOKUP($C490, 'AEO COMMERCIAL FLOORSPACE'!$A$47:$G$196, 7, FALSE)*$M490</f>
        <v>0</v>
      </c>
      <c r="AV490" s="356">
        <f>VLOOKUP($E490&amp;$N490, UES!$AA$6:$AJ$35, VLOOKUP(AV$4, 'Index Tables'!$Q$4:$R$10, 2, FALSE), FALSE)*'Regional Rollup'!AU490</f>
        <v>0</v>
      </c>
      <c r="AW490" s="402">
        <f>VLOOKUP($F490&amp;$N490, Shipments!$EQ$22:$FA$369, VLOOKUP(AW$4, 'Index Tables'!$M$4:$O$10, 2, FALSE), FALSE)*VLOOKUP($C490, 'AEO COMMERCIAL FLOORSPACE'!$A$47:$G$196, 7, FALSE)*$M490</f>
        <v>811.8058329859615</v>
      </c>
      <c r="AX490" s="356">
        <f>VLOOKUP($E490&amp;$N490, UES!$AA$6:$AJ$35, VLOOKUP(AX$4, 'Index Tables'!$Q$4:$R$10, 2, FALSE), FALSE)*'Regional Rollup'!AW490</f>
        <v>954172.41069434513</v>
      </c>
      <c r="AY490" s="402">
        <f>VLOOKUP($F490&amp;$N490, Shipments!$EQ$22:$FA$369, VLOOKUP(AY$4, 'Index Tables'!$M$4:$O$10, 2, FALSE), FALSE)*VLOOKUP($C490, 'AEO COMMERCIAL FLOORSPACE'!$A$47:$G$196, 7, FALSE)*$M490</f>
        <v>753.08196788620273</v>
      </c>
      <c r="AZ490" s="356">
        <f>VLOOKUP($E490&amp;$N490, UES!$AA$6:$AJ$35, VLOOKUP(AZ$4, 'Index Tables'!$Q$4:$R$10, 2, FALSE), FALSE)*'Regional Rollup'!AY490</f>
        <v>885150.12771637179</v>
      </c>
      <c r="BA490" s="402">
        <f>VLOOKUP($F490&amp;$N490, Shipments!$EQ$22:$FA$369, VLOOKUP(BA$4, 'Index Tables'!$M$4:$O$10, 2, FALSE), FALSE)*VLOOKUP($C490, 'AEO COMMERCIAL FLOORSPACE'!$A$47:$G$196, 7, FALSE)*$M490</f>
        <v>717.98503546613722</v>
      </c>
      <c r="BB490" s="356">
        <f>VLOOKUP($E490&amp;$N490, UES!$AA$6:$AJ$35, VLOOKUP(BB$4, 'Index Tables'!$Q$4:$R$10, 2, FALSE), FALSE)*'Regional Rollup'!BA490</f>
        <v>834215.76721973799</v>
      </c>
      <c r="BC490" s="402">
        <f>VLOOKUP($F490&amp;$N490, Shipments!$EQ$22:$FA$369, VLOOKUP(BC$4, 'Index Tables'!$M$4:$O$10, 2, FALSE), FALSE)*VLOOKUP($C490, 'AEO COMMERCIAL FLOORSPACE'!$A$47:$G$196, 7, FALSE)*$M490</f>
        <v>677.50158645139106</v>
      </c>
      <c r="BD490" s="356">
        <f>VLOOKUP($E490&amp;$N490, UES!$AA$6:$AJ$35, VLOOKUP(BD$4, 'Index Tables'!$Q$4:$R$10, 2, FALSE), FALSE)*'Regional Rollup'!BC490</f>
        <v>782374.91047765873</v>
      </c>
      <c r="BE490" s="402">
        <f>VLOOKUP($F490&amp;$N490, Shipments!$EQ$22:$FA$369, VLOOKUP(BE$4, 'Index Tables'!$M$4:$O$10, 2, FALSE), FALSE)*VLOOKUP($C490, 'AEO COMMERCIAL FLOORSPACE'!$A$47:$G$196, 7, FALSE)*$M490</f>
        <v>0</v>
      </c>
      <c r="BF490" s="356">
        <f>VLOOKUP($E490&amp;$N490, UES!$AA$6:$AJ$35, VLOOKUP(BF$4, 'Index Tables'!$Q$4:$R$10, 2, FALSE), FALSE)*'Regional Rollup'!BE490</f>
        <v>0</v>
      </c>
      <c r="BG490" s="356">
        <f>VLOOKUP($F490&amp;$N490, Shipments!$EQ$22:$FA$369, VLOOKUP(BG$4, 'Index Tables'!$M$4:$O$10, 2, FALSE), FALSE)*VLOOKUP($C490, 'AEO COMMERCIAL FLOORSPACE'!$A$47:$G$196, 7, FALSE)*$M490</f>
        <v>0</v>
      </c>
      <c r="BH490" s="356">
        <f>VLOOKUP($E490&amp;$N490, UES!$AA$6:$AJ$35, VLOOKUP(BH$4, 'Index Tables'!$Q$4:$R$10, 2, FALSE), FALSE)*'Regional Rollup'!BG490</f>
        <v>0</v>
      </c>
    </row>
    <row r="491" spans="2:60">
      <c r="B491" s="371">
        <f t="shared" si="161"/>
        <v>485</v>
      </c>
      <c r="C491" s="371" t="str">
        <f t="shared" si="175"/>
        <v>2009Any</v>
      </c>
      <c r="D491" s="371" t="str">
        <f t="shared" si="176"/>
        <v>AnyOregon</v>
      </c>
      <c r="E491" s="371" t="s">
        <v>7</v>
      </c>
      <c r="F491" s="371">
        <v>2009</v>
      </c>
      <c r="G491" s="367">
        <f t="shared" si="159"/>
        <v>3536959.7411141107</v>
      </c>
      <c r="H491" s="371" t="s">
        <v>254</v>
      </c>
      <c r="I491" s="368" t="str">
        <f>IF(H491="Any", "NA", HLOOKUP($F491, TotalStockSF!$K$4:$BI$76, VLOOKUP($D491, TotalStockSF!$A$5:$B$76, 2, FALSE), FALSE))</f>
        <v>NA</v>
      </c>
      <c r="J491" s="368">
        <f>VLOOKUP($C491, 'AEO COMMERCIAL FLOORSPACE'!$A$47:$G$196, 6, FALSE)</f>
        <v>460.61842143223009</v>
      </c>
      <c r="K491" s="369" t="str">
        <f t="shared" si="173"/>
        <v>NA</v>
      </c>
      <c r="L491" s="370">
        <f>VLOOKUP($C491, 'AEO COMMERCIAL FLOORSPACE'!$A$47:$G$196, 7, FALSE)</f>
        <v>3.481138947793197E-2</v>
      </c>
      <c r="M491" s="370">
        <f t="shared" si="172"/>
        <v>3.481138947793197E-2</v>
      </c>
      <c r="N491" s="371" t="s">
        <v>242</v>
      </c>
      <c r="O491" s="356">
        <f t="shared" si="162"/>
        <v>3029.7997945164557</v>
      </c>
      <c r="P491" s="367">
        <f t="shared" si="163"/>
        <v>3536959.7411141107</v>
      </c>
      <c r="Q491" s="356">
        <f>VLOOKUP($F491&amp;$N491, Shipments!$DL$22:$DV$369, VLOOKUP(Q$4, 'Index Tables'!$I$4:$K$10, 2, FALSE), FALSE)*VLOOKUP($C491, 'AEO COMMERCIAL FLOORSPACE'!$A$47:$G$196, 7, FALSE)*$M491</f>
        <v>0</v>
      </c>
      <c r="R491" s="356">
        <f>VLOOKUP($E491&amp;$N491, UES!$AA$6:$AJ$35, VLOOKUP(R$4, 'Index Tables'!$Q$4:$R$10, 2, FALSE), FALSE)*'Regional Rollup'!Q491</f>
        <v>0</v>
      </c>
      <c r="S491" s="402">
        <f>VLOOKUP($F491&amp;$N491, Shipments!$DL$22:$DV$369, VLOOKUP(S$4, 'Index Tables'!$I$4:$K$10, 2, FALSE), FALSE)*VLOOKUP($C491, 'AEO COMMERCIAL FLOORSPACE'!$A$47:$G$196, 7, FALSE)*$M491</f>
        <v>830.84393887254555</v>
      </c>
      <c r="T491" s="356">
        <f>VLOOKUP($E491&amp;$N491, UES!$AA$6:$AJ$35, VLOOKUP(T$4, 'Index Tables'!$Q$4:$R$10, 2, FALSE), FALSE)*'Regional Rollup'!S491</f>
        <v>976549.23363738775</v>
      </c>
      <c r="U491" s="402">
        <f>VLOOKUP($F491&amp;$N491, Shipments!$DL$22:$DV$369, VLOOKUP(U$4, 'Index Tables'!$I$4:$K$10, 2, FALSE), FALSE)*VLOOKUP($C491, 'AEO COMMERCIAL FLOORSPACE'!$A$47:$G$196, 7, FALSE)*$M491</f>
        <v>770.74290805604562</v>
      </c>
      <c r="V491" s="356">
        <f>VLOOKUP($E491&amp;$N491, UES!$AA$6:$AJ$35, VLOOKUP(V$4, 'Index Tables'!$Q$4:$R$10, 2, FALSE), FALSE)*'Regional Rollup'!U491</f>
        <v>905908.27107068175</v>
      </c>
      <c r="W491" s="402">
        <f>VLOOKUP($F491&amp;$N491, Shipments!$DL$22:$DV$369, VLOOKUP(W$4, 'Index Tables'!$I$4:$K$10, 2, FALSE), FALSE)*VLOOKUP($C491, 'AEO COMMERCIAL FLOORSPACE'!$A$47:$G$196, 7, FALSE)*$M491</f>
        <v>734.8228981357239</v>
      </c>
      <c r="X491" s="356">
        <f>VLOOKUP($E491&amp;$N491, UES!$AA$6:$AJ$35, VLOOKUP(X$4, 'Index Tables'!$Q$4:$R$10, 2, FALSE), FALSE)*'Regional Rollup'!W491</f>
        <v>853779.4208216971</v>
      </c>
      <c r="Y491" s="402">
        <f>VLOOKUP($F491&amp;$N491, Shipments!$DL$22:$DV$369, VLOOKUP(Y$4, 'Index Tables'!$I$4:$K$10, 2, FALSE), FALSE)*VLOOKUP($C491, 'AEO COMMERCIAL FLOORSPACE'!$A$47:$G$196, 7, FALSE)*$M491</f>
        <v>693.39004945214083</v>
      </c>
      <c r="Z491" s="356">
        <f>VLOOKUP($E491&amp;$N491, UES!$AA$6:$AJ$35, VLOOKUP(Z$4, 'Index Tables'!$Q$4:$R$10, 2, FALSE), FALSE)*'Regional Rollup'!Y491</f>
        <v>800722.81558434444</v>
      </c>
      <c r="AA491" s="402">
        <f>VLOOKUP($F491&amp;$N491, Shipments!$DL$22:$DV$369, VLOOKUP(AA$4, 'Index Tables'!$I$4:$K$10, 2, FALSE), FALSE)*VLOOKUP($C491, 'AEO COMMERCIAL FLOORSPACE'!$A$47:$G$196, 7, FALSE)*$M491</f>
        <v>0</v>
      </c>
      <c r="AB491" s="356">
        <f>VLOOKUP($E491&amp;$N491, UES!$AA$6:$AJ$35, VLOOKUP(AB$4, 'Index Tables'!$Q$4:$R$10, 2, FALSE), FALSE)*'Regional Rollup'!AA491</f>
        <v>0</v>
      </c>
      <c r="AC491" s="356">
        <f>VLOOKUP($F491&amp;$N491, Shipments!$DL$22:$DV$369, VLOOKUP(AC$4, 'Index Tables'!$I$4:$K$10, 2, FALSE), FALSE)*VLOOKUP($C491, 'AEO COMMERCIAL FLOORSPACE'!$A$47:$G$196, 7, FALSE)*$M491</f>
        <v>0</v>
      </c>
      <c r="AD491" s="356">
        <f>VLOOKUP($E491&amp;$N491, UES!$AA$6:$AJ$35, VLOOKUP(AD$4, 'Index Tables'!$Q$4:$R$10, 2, FALSE), FALSE)*'Regional Rollup'!AC491</f>
        <v>0</v>
      </c>
      <c r="AF491" s="371">
        <f t="shared" si="164"/>
        <v>485</v>
      </c>
      <c r="AG491" s="371" t="str">
        <f t="shared" si="177"/>
        <v>2009Any</v>
      </c>
      <c r="AH491" s="371" t="str">
        <f t="shared" si="178"/>
        <v>AnyOregon</v>
      </c>
      <c r="AI491" s="371" t="s">
        <v>7</v>
      </c>
      <c r="AJ491" s="371">
        <v>2009</v>
      </c>
      <c r="AK491" s="367">
        <f t="shared" si="160"/>
        <v>3536959.7411141107</v>
      </c>
      <c r="AL491" s="371" t="s">
        <v>254</v>
      </c>
      <c r="AM491" s="368" t="str">
        <f>IF(AL491="Any", "NA", HLOOKUP($F491, TotalStockSF!$K$4:$BI$76, VLOOKUP($D491, TotalStockSF!$A$5:$B$76, 2, FALSE), FALSE))</f>
        <v>NA</v>
      </c>
      <c r="AN491" s="368">
        <f>VLOOKUP($C491, 'AEO COMMERCIAL FLOORSPACE'!$A$47:$G$196, 6, FALSE)</f>
        <v>460.61842143223009</v>
      </c>
      <c r="AO491" s="369" t="str">
        <f t="shared" si="174"/>
        <v>NA</v>
      </c>
      <c r="AP491" s="370">
        <f>VLOOKUP($C491, 'AEO COMMERCIAL FLOORSPACE'!$A$47:$G$196, 7, FALSE)</f>
        <v>3.481138947793197E-2</v>
      </c>
      <c r="AQ491" s="370">
        <f t="shared" si="171"/>
        <v>3.481138947793197E-2</v>
      </c>
      <c r="AR491" s="371" t="s">
        <v>242</v>
      </c>
      <c r="AS491" s="356">
        <f t="shared" si="165"/>
        <v>3029.7997945164557</v>
      </c>
      <c r="AT491" s="367">
        <f t="shared" si="166"/>
        <v>3536959.7411141107</v>
      </c>
      <c r="AU491" s="356">
        <f>VLOOKUP($F491&amp;$N491, Shipments!$EQ$22:$FA$369, VLOOKUP(AU$4, 'Index Tables'!$M$4:$O$10, 2, FALSE), FALSE)*VLOOKUP($C491, 'AEO COMMERCIAL FLOORSPACE'!$A$47:$G$196, 7, FALSE)*$M491</f>
        <v>0</v>
      </c>
      <c r="AV491" s="356">
        <f>VLOOKUP($E491&amp;$N491, UES!$AA$6:$AJ$35, VLOOKUP(AV$4, 'Index Tables'!$Q$4:$R$10, 2, FALSE), FALSE)*'Regional Rollup'!AU491</f>
        <v>0</v>
      </c>
      <c r="AW491" s="402">
        <f>VLOOKUP($F491&amp;$N491, Shipments!$EQ$22:$FA$369, VLOOKUP(AW$4, 'Index Tables'!$M$4:$O$10, 2, FALSE), FALSE)*VLOOKUP($C491, 'AEO COMMERCIAL FLOORSPACE'!$A$47:$G$196, 7, FALSE)*$M491</f>
        <v>830.84393887254555</v>
      </c>
      <c r="AX491" s="356">
        <f>VLOOKUP($E491&amp;$N491, UES!$AA$6:$AJ$35, VLOOKUP(AX$4, 'Index Tables'!$Q$4:$R$10, 2, FALSE), FALSE)*'Regional Rollup'!AW491</f>
        <v>976549.23363738775</v>
      </c>
      <c r="AY491" s="402">
        <f>VLOOKUP($F491&amp;$N491, Shipments!$EQ$22:$FA$369, VLOOKUP(AY$4, 'Index Tables'!$M$4:$O$10, 2, FALSE), FALSE)*VLOOKUP($C491, 'AEO COMMERCIAL FLOORSPACE'!$A$47:$G$196, 7, FALSE)*$M491</f>
        <v>770.74290805604562</v>
      </c>
      <c r="AZ491" s="356">
        <f>VLOOKUP($E491&amp;$N491, UES!$AA$6:$AJ$35, VLOOKUP(AZ$4, 'Index Tables'!$Q$4:$R$10, 2, FALSE), FALSE)*'Regional Rollup'!AY491</f>
        <v>905908.27107068175</v>
      </c>
      <c r="BA491" s="402">
        <f>VLOOKUP($F491&amp;$N491, Shipments!$EQ$22:$FA$369, VLOOKUP(BA$4, 'Index Tables'!$M$4:$O$10, 2, FALSE), FALSE)*VLOOKUP($C491, 'AEO COMMERCIAL FLOORSPACE'!$A$47:$G$196, 7, FALSE)*$M491</f>
        <v>734.8228981357239</v>
      </c>
      <c r="BB491" s="356">
        <f>VLOOKUP($E491&amp;$N491, UES!$AA$6:$AJ$35, VLOOKUP(BB$4, 'Index Tables'!$Q$4:$R$10, 2, FALSE), FALSE)*'Regional Rollup'!BA491</f>
        <v>853779.4208216971</v>
      </c>
      <c r="BC491" s="402">
        <f>VLOOKUP($F491&amp;$N491, Shipments!$EQ$22:$FA$369, VLOOKUP(BC$4, 'Index Tables'!$M$4:$O$10, 2, FALSE), FALSE)*VLOOKUP($C491, 'AEO COMMERCIAL FLOORSPACE'!$A$47:$G$196, 7, FALSE)*$M491</f>
        <v>693.39004945214083</v>
      </c>
      <c r="BD491" s="356">
        <f>VLOOKUP($E491&amp;$N491, UES!$AA$6:$AJ$35, VLOOKUP(BD$4, 'Index Tables'!$Q$4:$R$10, 2, FALSE), FALSE)*'Regional Rollup'!BC491</f>
        <v>800722.81558434444</v>
      </c>
      <c r="BE491" s="402">
        <f>VLOOKUP($F491&amp;$N491, Shipments!$EQ$22:$FA$369, VLOOKUP(BE$4, 'Index Tables'!$M$4:$O$10, 2, FALSE), FALSE)*VLOOKUP($C491, 'AEO COMMERCIAL FLOORSPACE'!$A$47:$G$196, 7, FALSE)*$M491</f>
        <v>0</v>
      </c>
      <c r="BF491" s="356">
        <f>VLOOKUP($E491&amp;$N491, UES!$AA$6:$AJ$35, VLOOKUP(BF$4, 'Index Tables'!$Q$4:$R$10, 2, FALSE), FALSE)*'Regional Rollup'!BE491</f>
        <v>0</v>
      </c>
      <c r="BG491" s="356">
        <f>VLOOKUP($F491&amp;$N491, Shipments!$EQ$22:$FA$369, VLOOKUP(BG$4, 'Index Tables'!$M$4:$O$10, 2, FALSE), FALSE)*VLOOKUP($C491, 'AEO COMMERCIAL FLOORSPACE'!$A$47:$G$196, 7, FALSE)*$M491</f>
        <v>0</v>
      </c>
      <c r="BH491" s="356">
        <f>VLOOKUP($E491&amp;$N491, UES!$AA$6:$AJ$35, VLOOKUP(BH$4, 'Index Tables'!$Q$4:$R$10, 2, FALSE), FALSE)*'Regional Rollup'!BG491</f>
        <v>0</v>
      </c>
    </row>
    <row r="492" spans="2:60">
      <c r="B492" s="371">
        <f t="shared" si="161"/>
        <v>486</v>
      </c>
      <c r="C492" s="371" t="str">
        <f t="shared" si="175"/>
        <v>2010Any</v>
      </c>
      <c r="D492" s="371" t="str">
        <f t="shared" si="176"/>
        <v>AnyOregon</v>
      </c>
      <c r="E492" s="371" t="s">
        <v>7</v>
      </c>
      <c r="F492" s="371">
        <v>2010</v>
      </c>
      <c r="G492" s="367">
        <f t="shared" si="159"/>
        <v>3669424.7750949715</v>
      </c>
      <c r="H492" s="371" t="s">
        <v>254</v>
      </c>
      <c r="I492" s="368" t="str">
        <f>IF(H492="Any", "NA", HLOOKUP($F492, TotalStockSF!$K$4:$BI$76, VLOOKUP($D492, TotalStockSF!$A$5:$B$76, 2, FALSE), FALSE))</f>
        <v>NA</v>
      </c>
      <c r="J492" s="368">
        <f>VLOOKUP($C492, 'AEO COMMERCIAL FLOORSPACE'!$A$47:$G$196, 6, FALSE)</f>
        <v>472.35411536815047</v>
      </c>
      <c r="K492" s="369" t="str">
        <f t="shared" si="173"/>
        <v>NA</v>
      </c>
      <c r="L492" s="370">
        <f>VLOOKUP($C492, 'AEO COMMERCIAL FLOORSPACE'!$A$47:$G$196, 7, FALSE)</f>
        <v>3.5074742632165513E-2</v>
      </c>
      <c r="M492" s="370">
        <f t="shared" si="172"/>
        <v>3.5074742632165513E-2</v>
      </c>
      <c r="N492" s="371" t="s">
        <v>242</v>
      </c>
      <c r="O492" s="356">
        <f t="shared" si="162"/>
        <v>3143.2708436976395</v>
      </c>
      <c r="P492" s="367">
        <f t="shared" si="163"/>
        <v>3669424.7750949715</v>
      </c>
      <c r="Q492" s="356">
        <f>VLOOKUP($F492&amp;$N492, Shipments!$DL$22:$DV$369, VLOOKUP(Q$4, 'Index Tables'!$I$4:$K$10, 2, FALSE), FALSE)*VLOOKUP($C492, 'AEO COMMERCIAL FLOORSPACE'!$A$47:$G$196, 7, FALSE)*$M492</f>
        <v>0</v>
      </c>
      <c r="R492" s="356">
        <f>VLOOKUP($E492&amp;$N492, UES!$AA$6:$AJ$35, VLOOKUP(R$4, 'Index Tables'!$Q$4:$R$10, 2, FALSE), FALSE)*'Regional Rollup'!Q492</f>
        <v>0</v>
      </c>
      <c r="S492" s="402">
        <f>VLOOKUP($F492&amp;$N492, Shipments!$DL$22:$DV$369, VLOOKUP(S$4, 'Index Tables'!$I$4:$K$10, 2, FALSE), FALSE)*VLOOKUP($C492, 'AEO COMMERCIAL FLOORSPACE'!$A$47:$G$196, 7, FALSE)*$M492</f>
        <v>861.96042835819537</v>
      </c>
      <c r="T492" s="356">
        <f>VLOOKUP($E492&amp;$N492, UES!$AA$6:$AJ$35, VLOOKUP(T$4, 'Index Tables'!$Q$4:$R$10, 2, FALSE), FALSE)*'Regional Rollup'!S492</f>
        <v>1013122.6291199762</v>
      </c>
      <c r="U492" s="402">
        <f>VLOOKUP($F492&amp;$N492, Shipments!$DL$22:$DV$369, VLOOKUP(U$4, 'Index Tables'!$I$4:$K$10, 2, FALSE), FALSE)*VLOOKUP($C492, 'AEO COMMERCIAL FLOORSPACE'!$A$47:$G$196, 7, FALSE)*$M492</f>
        <v>799.6085138245727</v>
      </c>
      <c r="V492" s="356">
        <f>VLOOKUP($E492&amp;$N492, UES!$AA$6:$AJ$35, VLOOKUP(V$4, 'Index Tables'!$Q$4:$R$10, 2, FALSE), FALSE)*'Regional Rollup'!U492</f>
        <v>939836.04483525432</v>
      </c>
      <c r="W492" s="402">
        <f>VLOOKUP($F492&amp;$N492, Shipments!$DL$22:$DV$369, VLOOKUP(W$4, 'Index Tables'!$I$4:$K$10, 2, FALSE), FALSE)*VLOOKUP($C492, 'AEO COMMERCIAL FLOORSPACE'!$A$47:$G$196, 7, FALSE)*$M492</f>
        <v>762.34323969912612</v>
      </c>
      <c r="X492" s="356">
        <f>VLOOKUP($E492&amp;$N492, UES!$AA$6:$AJ$35, VLOOKUP(X$4, 'Index Tables'!$Q$4:$R$10, 2, FALSE), FALSE)*'Regional Rollup'!W492</f>
        <v>885754.88231102726</v>
      </c>
      <c r="Y492" s="402">
        <f>VLOOKUP($F492&amp;$N492, Shipments!$DL$22:$DV$369, VLOOKUP(Y$4, 'Index Tables'!$I$4:$K$10, 2, FALSE), FALSE)*VLOOKUP($C492, 'AEO COMMERCIAL FLOORSPACE'!$A$47:$G$196, 7, FALSE)*$M492</f>
        <v>719.35866181574568</v>
      </c>
      <c r="Z492" s="356">
        <f>VLOOKUP($E492&amp;$N492, UES!$AA$6:$AJ$35, VLOOKUP(Z$4, 'Index Tables'!$Q$4:$R$10, 2, FALSE), FALSE)*'Regional Rollup'!Y492</f>
        <v>830711.21882871399</v>
      </c>
      <c r="AA492" s="402">
        <f>VLOOKUP($F492&amp;$N492, Shipments!$DL$22:$DV$369, VLOOKUP(AA$4, 'Index Tables'!$I$4:$K$10, 2, FALSE), FALSE)*VLOOKUP($C492, 'AEO COMMERCIAL FLOORSPACE'!$A$47:$G$196, 7, FALSE)*$M492</f>
        <v>0</v>
      </c>
      <c r="AB492" s="356">
        <f>VLOOKUP($E492&amp;$N492, UES!$AA$6:$AJ$35, VLOOKUP(AB$4, 'Index Tables'!$Q$4:$R$10, 2, FALSE), FALSE)*'Regional Rollup'!AA492</f>
        <v>0</v>
      </c>
      <c r="AC492" s="356">
        <f>VLOOKUP($F492&amp;$N492, Shipments!$DL$22:$DV$369, VLOOKUP(AC$4, 'Index Tables'!$I$4:$K$10, 2, FALSE), FALSE)*VLOOKUP($C492, 'AEO COMMERCIAL FLOORSPACE'!$A$47:$G$196, 7, FALSE)*$M492</f>
        <v>0</v>
      </c>
      <c r="AD492" s="356">
        <f>VLOOKUP($E492&amp;$N492, UES!$AA$6:$AJ$35, VLOOKUP(AD$4, 'Index Tables'!$Q$4:$R$10, 2, FALSE), FALSE)*'Regional Rollup'!AC492</f>
        <v>0</v>
      </c>
      <c r="AF492" s="371">
        <f t="shared" si="164"/>
        <v>486</v>
      </c>
      <c r="AG492" s="371" t="str">
        <f t="shared" si="177"/>
        <v>2010Any</v>
      </c>
      <c r="AH492" s="371" t="str">
        <f t="shared" si="178"/>
        <v>AnyOregon</v>
      </c>
      <c r="AI492" s="371" t="s">
        <v>7</v>
      </c>
      <c r="AJ492" s="371">
        <v>2010</v>
      </c>
      <c r="AK492" s="367">
        <f t="shared" si="160"/>
        <v>3669424.7750949715</v>
      </c>
      <c r="AL492" s="371" t="s">
        <v>254</v>
      </c>
      <c r="AM492" s="368" t="str">
        <f>IF(AL492="Any", "NA", HLOOKUP($F492, TotalStockSF!$K$4:$BI$76, VLOOKUP($D492, TotalStockSF!$A$5:$B$76, 2, FALSE), FALSE))</f>
        <v>NA</v>
      </c>
      <c r="AN492" s="368">
        <f>VLOOKUP($C492, 'AEO COMMERCIAL FLOORSPACE'!$A$47:$G$196, 6, FALSE)</f>
        <v>472.35411536815047</v>
      </c>
      <c r="AO492" s="369" t="str">
        <f t="shared" si="174"/>
        <v>NA</v>
      </c>
      <c r="AP492" s="370">
        <f>VLOOKUP($C492, 'AEO COMMERCIAL FLOORSPACE'!$A$47:$G$196, 7, FALSE)</f>
        <v>3.5074742632165513E-2</v>
      </c>
      <c r="AQ492" s="370">
        <f t="shared" si="171"/>
        <v>3.5074742632165513E-2</v>
      </c>
      <c r="AR492" s="371" t="s">
        <v>242</v>
      </c>
      <c r="AS492" s="356">
        <f t="shared" si="165"/>
        <v>3143.2708436976395</v>
      </c>
      <c r="AT492" s="367">
        <f t="shared" si="166"/>
        <v>3669424.7750949715</v>
      </c>
      <c r="AU492" s="356">
        <f>VLOOKUP($F492&amp;$N492, Shipments!$EQ$22:$FA$369, VLOOKUP(AU$4, 'Index Tables'!$M$4:$O$10, 2, FALSE), FALSE)*VLOOKUP($C492, 'AEO COMMERCIAL FLOORSPACE'!$A$47:$G$196, 7, FALSE)*$M492</f>
        <v>0</v>
      </c>
      <c r="AV492" s="356">
        <f>VLOOKUP($E492&amp;$N492, UES!$AA$6:$AJ$35, VLOOKUP(AV$4, 'Index Tables'!$Q$4:$R$10, 2, FALSE), FALSE)*'Regional Rollup'!AU492</f>
        <v>0</v>
      </c>
      <c r="AW492" s="402">
        <f>VLOOKUP($F492&amp;$N492, Shipments!$EQ$22:$FA$369, VLOOKUP(AW$4, 'Index Tables'!$M$4:$O$10, 2, FALSE), FALSE)*VLOOKUP($C492, 'AEO COMMERCIAL FLOORSPACE'!$A$47:$G$196, 7, FALSE)*$M492</f>
        <v>861.96042835819537</v>
      </c>
      <c r="AX492" s="356">
        <f>VLOOKUP($E492&amp;$N492, UES!$AA$6:$AJ$35, VLOOKUP(AX$4, 'Index Tables'!$Q$4:$R$10, 2, FALSE), FALSE)*'Regional Rollup'!AW492</f>
        <v>1013122.6291199762</v>
      </c>
      <c r="AY492" s="402">
        <f>VLOOKUP($F492&amp;$N492, Shipments!$EQ$22:$FA$369, VLOOKUP(AY$4, 'Index Tables'!$M$4:$O$10, 2, FALSE), FALSE)*VLOOKUP($C492, 'AEO COMMERCIAL FLOORSPACE'!$A$47:$G$196, 7, FALSE)*$M492</f>
        <v>799.6085138245727</v>
      </c>
      <c r="AZ492" s="356">
        <f>VLOOKUP($E492&amp;$N492, UES!$AA$6:$AJ$35, VLOOKUP(AZ$4, 'Index Tables'!$Q$4:$R$10, 2, FALSE), FALSE)*'Regional Rollup'!AY492</f>
        <v>939836.04483525432</v>
      </c>
      <c r="BA492" s="402">
        <f>VLOOKUP($F492&amp;$N492, Shipments!$EQ$22:$FA$369, VLOOKUP(BA$4, 'Index Tables'!$M$4:$O$10, 2, FALSE), FALSE)*VLOOKUP($C492, 'AEO COMMERCIAL FLOORSPACE'!$A$47:$G$196, 7, FALSE)*$M492</f>
        <v>762.34323969912612</v>
      </c>
      <c r="BB492" s="356">
        <f>VLOOKUP($E492&amp;$N492, UES!$AA$6:$AJ$35, VLOOKUP(BB$4, 'Index Tables'!$Q$4:$R$10, 2, FALSE), FALSE)*'Regional Rollup'!BA492</f>
        <v>885754.88231102726</v>
      </c>
      <c r="BC492" s="402">
        <f>VLOOKUP($F492&amp;$N492, Shipments!$EQ$22:$FA$369, VLOOKUP(BC$4, 'Index Tables'!$M$4:$O$10, 2, FALSE), FALSE)*VLOOKUP($C492, 'AEO COMMERCIAL FLOORSPACE'!$A$47:$G$196, 7, FALSE)*$M492</f>
        <v>719.35866181574568</v>
      </c>
      <c r="BD492" s="356">
        <f>VLOOKUP($E492&amp;$N492, UES!$AA$6:$AJ$35, VLOOKUP(BD$4, 'Index Tables'!$Q$4:$R$10, 2, FALSE), FALSE)*'Regional Rollup'!BC492</f>
        <v>830711.21882871399</v>
      </c>
      <c r="BE492" s="402">
        <f>VLOOKUP($F492&amp;$N492, Shipments!$EQ$22:$FA$369, VLOOKUP(BE$4, 'Index Tables'!$M$4:$O$10, 2, FALSE), FALSE)*VLOOKUP($C492, 'AEO COMMERCIAL FLOORSPACE'!$A$47:$G$196, 7, FALSE)*$M492</f>
        <v>0</v>
      </c>
      <c r="BF492" s="356">
        <f>VLOOKUP($E492&amp;$N492, UES!$AA$6:$AJ$35, VLOOKUP(BF$4, 'Index Tables'!$Q$4:$R$10, 2, FALSE), FALSE)*'Regional Rollup'!BE492</f>
        <v>0</v>
      </c>
      <c r="BG492" s="356">
        <f>VLOOKUP($F492&amp;$N492, Shipments!$EQ$22:$FA$369, VLOOKUP(BG$4, 'Index Tables'!$M$4:$O$10, 2, FALSE), FALSE)*VLOOKUP($C492, 'AEO COMMERCIAL FLOORSPACE'!$A$47:$G$196, 7, FALSE)*$M492</f>
        <v>0</v>
      </c>
      <c r="BH492" s="356">
        <f>VLOOKUP($E492&amp;$N492, UES!$AA$6:$AJ$35, VLOOKUP(BH$4, 'Index Tables'!$Q$4:$R$10, 2, FALSE), FALSE)*'Regional Rollup'!BG492</f>
        <v>0</v>
      </c>
    </row>
    <row r="493" spans="2:60">
      <c r="B493" s="371">
        <f t="shared" si="161"/>
        <v>487</v>
      </c>
      <c r="C493" s="371" t="str">
        <f t="shared" si="175"/>
        <v>2011Any</v>
      </c>
      <c r="D493" s="371" t="str">
        <f t="shared" si="176"/>
        <v>AnyOregon</v>
      </c>
      <c r="E493" s="371" t="s">
        <v>7</v>
      </c>
      <c r="F493" s="371">
        <v>2011</v>
      </c>
      <c r="G493" s="367">
        <f t="shared" si="159"/>
        <v>3790096.4665341913</v>
      </c>
      <c r="H493" s="371" t="s">
        <v>254</v>
      </c>
      <c r="I493" s="368" t="str">
        <f>IF(H493="Any", "NA", HLOOKUP($F493, TotalStockSF!$K$4:$BI$76, VLOOKUP($D493, TotalStockSF!$A$5:$B$76, 2, FALSE), FALSE))</f>
        <v>NA</v>
      </c>
      <c r="J493" s="368">
        <f>VLOOKUP($C493, 'AEO COMMERCIAL FLOORSPACE'!$A$47:$G$196, 6, FALSE)</f>
        <v>483.11140635363665</v>
      </c>
      <c r="K493" s="369" t="str">
        <f t="shared" si="173"/>
        <v>NA</v>
      </c>
      <c r="L493" s="370">
        <f>VLOOKUP($C493, 'AEO COMMERCIAL FLOORSPACE'!$A$47:$G$196, 7, FALSE)</f>
        <v>3.5258674275217929E-2</v>
      </c>
      <c r="M493" s="370">
        <f t="shared" si="172"/>
        <v>3.5258674275217929E-2</v>
      </c>
      <c r="N493" s="371" t="s">
        <v>242</v>
      </c>
      <c r="O493" s="356">
        <f t="shared" si="162"/>
        <v>3246.6395820173293</v>
      </c>
      <c r="P493" s="367">
        <f t="shared" si="163"/>
        <v>3790096.4665341913</v>
      </c>
      <c r="Q493" s="356">
        <f>VLOOKUP($F493&amp;$N493, Shipments!$DL$22:$DV$369, VLOOKUP(Q$4, 'Index Tables'!$I$4:$K$10, 2, FALSE), FALSE)*VLOOKUP($C493, 'AEO COMMERCIAL FLOORSPACE'!$A$47:$G$196, 7, FALSE)*$M493</f>
        <v>0</v>
      </c>
      <c r="R493" s="356">
        <f>VLOOKUP($E493&amp;$N493, UES!$AA$6:$AJ$35, VLOOKUP(R$4, 'Index Tables'!$Q$4:$R$10, 2, FALSE), FALSE)*'Regional Rollup'!Q493</f>
        <v>0</v>
      </c>
      <c r="S493" s="402">
        <f>VLOOKUP($F493&amp;$N493, Shipments!$DL$22:$DV$369, VLOOKUP(S$4, 'Index Tables'!$I$4:$K$10, 2, FALSE), FALSE)*VLOOKUP($C493, 'AEO COMMERCIAL FLOORSPACE'!$A$47:$G$196, 7, FALSE)*$M493</f>
        <v>890.30662134997442</v>
      </c>
      <c r="T493" s="356">
        <f>VLOOKUP($E493&amp;$N493, UES!$AA$6:$AJ$35, VLOOKUP(T$4, 'Index Tables'!$Q$4:$R$10, 2, FALSE), FALSE)*'Regional Rollup'!S493</f>
        <v>1046439.900568358</v>
      </c>
      <c r="U493" s="402">
        <f>VLOOKUP($F493&amp;$N493, Shipments!$DL$22:$DV$369, VLOOKUP(U$4, 'Index Tables'!$I$4:$K$10, 2, FALSE), FALSE)*VLOOKUP($C493, 'AEO COMMERCIAL FLOORSPACE'!$A$47:$G$196, 7, FALSE)*$M493</f>
        <v>825.90421894634187</v>
      </c>
      <c r="V493" s="356">
        <f>VLOOKUP($E493&amp;$N493, UES!$AA$6:$AJ$35, VLOOKUP(V$4, 'Index Tables'!$Q$4:$R$10, 2, FALSE), FALSE)*'Regional Rollup'!U493</f>
        <v>970743.23387904139</v>
      </c>
      <c r="W493" s="402">
        <f>VLOOKUP($F493&amp;$N493, Shipments!$DL$22:$DV$369, VLOOKUP(W$4, 'Index Tables'!$I$4:$K$10, 2, FALSE), FALSE)*VLOOKUP($C493, 'AEO COMMERCIAL FLOORSPACE'!$A$47:$G$196, 7, FALSE)*$M493</f>
        <v>787.41344929059176</v>
      </c>
      <c r="X493" s="356">
        <f>VLOOKUP($E493&amp;$N493, UES!$AA$6:$AJ$35, VLOOKUP(X$4, 'Index Tables'!$Q$4:$R$10, 2, FALSE), FALSE)*'Regional Rollup'!W493</f>
        <v>914883.57315501699</v>
      </c>
      <c r="Y493" s="402">
        <f>VLOOKUP($F493&amp;$N493, Shipments!$DL$22:$DV$369, VLOOKUP(Y$4, 'Index Tables'!$I$4:$K$10, 2, FALSE), FALSE)*VLOOKUP($C493, 'AEO COMMERCIAL FLOORSPACE'!$A$47:$G$196, 7, FALSE)*$M493</f>
        <v>743.01529243042091</v>
      </c>
      <c r="Z493" s="356">
        <f>VLOOKUP($E493&amp;$N493, UES!$AA$6:$AJ$35, VLOOKUP(Z$4, 'Index Tables'!$Q$4:$R$10, 2, FALSE), FALSE)*'Regional Rollup'!Y493</f>
        <v>858029.75893177465</v>
      </c>
      <c r="AA493" s="402">
        <f>VLOOKUP($F493&amp;$N493, Shipments!$DL$22:$DV$369, VLOOKUP(AA$4, 'Index Tables'!$I$4:$K$10, 2, FALSE), FALSE)*VLOOKUP($C493, 'AEO COMMERCIAL FLOORSPACE'!$A$47:$G$196, 7, FALSE)*$M493</f>
        <v>0</v>
      </c>
      <c r="AB493" s="356">
        <f>VLOOKUP($E493&amp;$N493, UES!$AA$6:$AJ$35, VLOOKUP(AB$4, 'Index Tables'!$Q$4:$R$10, 2, FALSE), FALSE)*'Regional Rollup'!AA493</f>
        <v>0</v>
      </c>
      <c r="AC493" s="356">
        <f>VLOOKUP($F493&amp;$N493, Shipments!$DL$22:$DV$369, VLOOKUP(AC$4, 'Index Tables'!$I$4:$K$10, 2, FALSE), FALSE)*VLOOKUP($C493, 'AEO COMMERCIAL FLOORSPACE'!$A$47:$G$196, 7, FALSE)*$M493</f>
        <v>0</v>
      </c>
      <c r="AD493" s="356">
        <f>VLOOKUP($E493&amp;$N493, UES!$AA$6:$AJ$35, VLOOKUP(AD$4, 'Index Tables'!$Q$4:$R$10, 2, FALSE), FALSE)*'Regional Rollup'!AC493</f>
        <v>0</v>
      </c>
      <c r="AF493" s="371">
        <f t="shared" si="164"/>
        <v>487</v>
      </c>
      <c r="AG493" s="371" t="str">
        <f t="shared" si="177"/>
        <v>2011Any</v>
      </c>
      <c r="AH493" s="371" t="str">
        <f t="shared" si="178"/>
        <v>AnyOregon</v>
      </c>
      <c r="AI493" s="371" t="s">
        <v>7</v>
      </c>
      <c r="AJ493" s="371">
        <v>2011</v>
      </c>
      <c r="AK493" s="367">
        <f t="shared" si="160"/>
        <v>3790096.4665341913</v>
      </c>
      <c r="AL493" s="371" t="s">
        <v>254</v>
      </c>
      <c r="AM493" s="368" t="str">
        <f>IF(AL493="Any", "NA", HLOOKUP($F493, TotalStockSF!$K$4:$BI$76, VLOOKUP($D493, TotalStockSF!$A$5:$B$76, 2, FALSE), FALSE))</f>
        <v>NA</v>
      </c>
      <c r="AN493" s="368">
        <f>VLOOKUP($C493, 'AEO COMMERCIAL FLOORSPACE'!$A$47:$G$196, 6, FALSE)</f>
        <v>483.11140635363665</v>
      </c>
      <c r="AO493" s="369" t="str">
        <f t="shared" si="174"/>
        <v>NA</v>
      </c>
      <c r="AP493" s="370">
        <f>VLOOKUP($C493, 'AEO COMMERCIAL FLOORSPACE'!$A$47:$G$196, 7, FALSE)</f>
        <v>3.5258674275217929E-2</v>
      </c>
      <c r="AQ493" s="370">
        <f t="shared" si="171"/>
        <v>3.5258674275217929E-2</v>
      </c>
      <c r="AR493" s="371" t="s">
        <v>242</v>
      </c>
      <c r="AS493" s="356">
        <f t="shared" si="165"/>
        <v>3246.6395820173293</v>
      </c>
      <c r="AT493" s="367">
        <f t="shared" si="166"/>
        <v>3790096.4665341913</v>
      </c>
      <c r="AU493" s="356">
        <f>VLOOKUP($F493&amp;$N493, Shipments!$EQ$22:$FA$369, VLOOKUP(AU$4, 'Index Tables'!$M$4:$O$10, 2, FALSE), FALSE)*VLOOKUP($C493, 'AEO COMMERCIAL FLOORSPACE'!$A$47:$G$196, 7, FALSE)*$M493</f>
        <v>0</v>
      </c>
      <c r="AV493" s="356">
        <f>VLOOKUP($E493&amp;$N493, UES!$AA$6:$AJ$35, VLOOKUP(AV$4, 'Index Tables'!$Q$4:$R$10, 2, FALSE), FALSE)*'Regional Rollup'!AU493</f>
        <v>0</v>
      </c>
      <c r="AW493" s="402">
        <f>VLOOKUP($F493&amp;$N493, Shipments!$EQ$22:$FA$369, VLOOKUP(AW$4, 'Index Tables'!$M$4:$O$10, 2, FALSE), FALSE)*VLOOKUP($C493, 'AEO COMMERCIAL FLOORSPACE'!$A$47:$G$196, 7, FALSE)*$M493</f>
        <v>890.30662134997442</v>
      </c>
      <c r="AX493" s="356">
        <f>VLOOKUP($E493&amp;$N493, UES!$AA$6:$AJ$35, VLOOKUP(AX$4, 'Index Tables'!$Q$4:$R$10, 2, FALSE), FALSE)*'Regional Rollup'!AW493</f>
        <v>1046439.900568358</v>
      </c>
      <c r="AY493" s="402">
        <f>VLOOKUP($F493&amp;$N493, Shipments!$EQ$22:$FA$369, VLOOKUP(AY$4, 'Index Tables'!$M$4:$O$10, 2, FALSE), FALSE)*VLOOKUP($C493, 'AEO COMMERCIAL FLOORSPACE'!$A$47:$G$196, 7, FALSE)*$M493</f>
        <v>825.90421894634187</v>
      </c>
      <c r="AZ493" s="356">
        <f>VLOOKUP($E493&amp;$N493, UES!$AA$6:$AJ$35, VLOOKUP(AZ$4, 'Index Tables'!$Q$4:$R$10, 2, FALSE), FALSE)*'Regional Rollup'!AY493</f>
        <v>970743.23387904139</v>
      </c>
      <c r="BA493" s="402">
        <f>VLOOKUP($F493&amp;$N493, Shipments!$EQ$22:$FA$369, VLOOKUP(BA$4, 'Index Tables'!$M$4:$O$10, 2, FALSE), FALSE)*VLOOKUP($C493, 'AEO COMMERCIAL FLOORSPACE'!$A$47:$G$196, 7, FALSE)*$M493</f>
        <v>787.41344929059176</v>
      </c>
      <c r="BB493" s="356">
        <f>VLOOKUP($E493&amp;$N493, UES!$AA$6:$AJ$35, VLOOKUP(BB$4, 'Index Tables'!$Q$4:$R$10, 2, FALSE), FALSE)*'Regional Rollup'!BA493</f>
        <v>914883.57315501699</v>
      </c>
      <c r="BC493" s="402">
        <f>VLOOKUP($F493&amp;$N493, Shipments!$EQ$22:$FA$369, VLOOKUP(BC$4, 'Index Tables'!$M$4:$O$10, 2, FALSE), FALSE)*VLOOKUP($C493, 'AEO COMMERCIAL FLOORSPACE'!$A$47:$G$196, 7, FALSE)*$M493</f>
        <v>743.01529243042091</v>
      </c>
      <c r="BD493" s="356">
        <f>VLOOKUP($E493&amp;$N493, UES!$AA$6:$AJ$35, VLOOKUP(BD$4, 'Index Tables'!$Q$4:$R$10, 2, FALSE), FALSE)*'Regional Rollup'!BC493</f>
        <v>858029.75893177465</v>
      </c>
      <c r="BE493" s="402">
        <f>VLOOKUP($F493&amp;$N493, Shipments!$EQ$22:$FA$369, VLOOKUP(BE$4, 'Index Tables'!$M$4:$O$10, 2, FALSE), FALSE)*VLOOKUP($C493, 'AEO COMMERCIAL FLOORSPACE'!$A$47:$G$196, 7, FALSE)*$M493</f>
        <v>0</v>
      </c>
      <c r="BF493" s="356">
        <f>VLOOKUP($E493&amp;$N493, UES!$AA$6:$AJ$35, VLOOKUP(BF$4, 'Index Tables'!$Q$4:$R$10, 2, FALSE), FALSE)*'Regional Rollup'!BE493</f>
        <v>0</v>
      </c>
      <c r="BG493" s="356">
        <f>VLOOKUP($F493&amp;$N493, Shipments!$EQ$22:$FA$369, VLOOKUP(BG$4, 'Index Tables'!$M$4:$O$10, 2, FALSE), FALSE)*VLOOKUP($C493, 'AEO COMMERCIAL FLOORSPACE'!$A$47:$G$196, 7, FALSE)*$M493</f>
        <v>0</v>
      </c>
      <c r="BH493" s="356">
        <f>VLOOKUP($E493&amp;$N493, UES!$AA$6:$AJ$35, VLOOKUP(BH$4, 'Index Tables'!$Q$4:$R$10, 2, FALSE), FALSE)*'Regional Rollup'!BG493</f>
        <v>0</v>
      </c>
    </row>
    <row r="494" spans="2:60">
      <c r="B494" s="371">
        <f t="shared" si="161"/>
        <v>488</v>
      </c>
      <c r="C494" s="371" t="str">
        <f t="shared" si="175"/>
        <v>2012Any</v>
      </c>
      <c r="D494" s="371" t="str">
        <f t="shared" si="176"/>
        <v>AnyOregon</v>
      </c>
      <c r="E494" s="371" t="s">
        <v>7</v>
      </c>
      <c r="F494" s="371">
        <v>2012</v>
      </c>
      <c r="G494" s="367">
        <f t="shared" si="159"/>
        <v>3896804.544107697</v>
      </c>
      <c r="H494" s="371" t="s">
        <v>254</v>
      </c>
      <c r="I494" s="368" t="str">
        <f>IF(H494="Any", "NA", HLOOKUP($F494, TotalStockSF!$K$4:$BI$76, VLOOKUP($D494, TotalStockSF!$A$5:$B$76, 2, FALSE), FALSE))</f>
        <v>NA</v>
      </c>
      <c r="J494" s="368">
        <f>VLOOKUP($C494, 'AEO COMMERCIAL FLOORSPACE'!$A$47:$G$196, 6, FALSE)</f>
        <v>492.98096929227779</v>
      </c>
      <c r="K494" s="369" t="str">
        <f t="shared" si="173"/>
        <v>NA</v>
      </c>
      <c r="L494" s="370">
        <f>VLOOKUP($C494, 'AEO COMMERCIAL FLOORSPACE'!$A$47:$G$196, 7, FALSE)</f>
        <v>3.5374294814717246E-2</v>
      </c>
      <c r="M494" s="370">
        <f t="shared" si="172"/>
        <v>3.5374294814717246E-2</v>
      </c>
      <c r="N494" s="371" t="s">
        <v>242</v>
      </c>
      <c r="O494" s="356">
        <f t="shared" si="162"/>
        <v>3338.0469304661456</v>
      </c>
      <c r="P494" s="367">
        <f t="shared" si="163"/>
        <v>3896804.544107697</v>
      </c>
      <c r="Q494" s="356">
        <f>VLOOKUP($F494&amp;$N494, Shipments!$DL$22:$DV$369, VLOOKUP(Q$4, 'Index Tables'!$I$4:$K$10, 2, FALSE), FALSE)*VLOOKUP($C494, 'AEO COMMERCIAL FLOORSPACE'!$A$47:$G$196, 7, FALSE)*$M494</f>
        <v>0</v>
      </c>
      <c r="R494" s="356">
        <f>VLOOKUP($E494&amp;$N494, UES!$AA$6:$AJ$35, VLOOKUP(R$4, 'Index Tables'!$Q$4:$R$10, 2, FALSE), FALSE)*'Regional Rollup'!Q494</f>
        <v>0</v>
      </c>
      <c r="S494" s="402">
        <f>VLOOKUP($F494&amp;$N494, Shipments!$DL$22:$DV$369, VLOOKUP(S$4, 'Index Tables'!$I$4:$K$10, 2, FALSE), FALSE)*VLOOKUP($C494, 'AEO COMMERCIAL FLOORSPACE'!$A$47:$G$196, 7, FALSE)*$M494</f>
        <v>915.37271369197049</v>
      </c>
      <c r="T494" s="356">
        <f>VLOOKUP($E494&amp;$N494, UES!$AA$6:$AJ$35, VLOOKUP(T$4, 'Index Tables'!$Q$4:$R$10, 2, FALSE), FALSE)*'Regional Rollup'!S494</f>
        <v>1075901.8393532485</v>
      </c>
      <c r="U494" s="402">
        <f>VLOOKUP($F494&amp;$N494, Shipments!$DL$22:$DV$369, VLOOKUP(U$4, 'Index Tables'!$I$4:$K$10, 2, FALSE), FALSE)*VLOOKUP($C494, 'AEO COMMERCIAL FLOORSPACE'!$A$47:$G$196, 7, FALSE)*$M494</f>
        <v>849.15709713606316</v>
      </c>
      <c r="V494" s="356">
        <f>VLOOKUP($E494&amp;$N494, UES!$AA$6:$AJ$35, VLOOKUP(V$4, 'Index Tables'!$Q$4:$R$10, 2, FALSE), FALSE)*'Regional Rollup'!U494</f>
        <v>998073.97472412721</v>
      </c>
      <c r="W494" s="402">
        <f>VLOOKUP($F494&amp;$N494, Shipments!$DL$22:$DV$369, VLOOKUP(W$4, 'Index Tables'!$I$4:$K$10, 2, FALSE), FALSE)*VLOOKUP($C494, 'AEO COMMERCIAL FLOORSPACE'!$A$47:$G$196, 7, FALSE)*$M494</f>
        <v>809.58264107007085</v>
      </c>
      <c r="X494" s="356">
        <f>VLOOKUP($E494&amp;$N494, UES!$AA$6:$AJ$35, VLOOKUP(X$4, 'Index Tables'!$Q$4:$R$10, 2, FALSE), FALSE)*'Regional Rollup'!W494</f>
        <v>940641.61603254417</v>
      </c>
      <c r="Y494" s="402">
        <f>VLOOKUP($F494&amp;$N494, Shipments!$DL$22:$DV$369, VLOOKUP(Y$4, 'Index Tables'!$I$4:$K$10, 2, FALSE), FALSE)*VLOOKUP($C494, 'AEO COMMERCIAL FLOORSPACE'!$A$47:$G$196, 7, FALSE)*$M494</f>
        <v>763.93447856804141</v>
      </c>
      <c r="Z494" s="356">
        <f>VLOOKUP($E494&amp;$N494, UES!$AA$6:$AJ$35, VLOOKUP(Z$4, 'Index Tables'!$Q$4:$R$10, 2, FALSE), FALSE)*'Regional Rollup'!Y494</f>
        <v>882187.11399777723</v>
      </c>
      <c r="AA494" s="402">
        <f>VLOOKUP($F494&amp;$N494, Shipments!$DL$22:$DV$369, VLOOKUP(AA$4, 'Index Tables'!$I$4:$K$10, 2, FALSE), FALSE)*VLOOKUP($C494, 'AEO COMMERCIAL FLOORSPACE'!$A$47:$G$196, 7, FALSE)*$M494</f>
        <v>0</v>
      </c>
      <c r="AB494" s="356">
        <f>VLOOKUP($E494&amp;$N494, UES!$AA$6:$AJ$35, VLOOKUP(AB$4, 'Index Tables'!$Q$4:$R$10, 2, FALSE), FALSE)*'Regional Rollup'!AA494</f>
        <v>0</v>
      </c>
      <c r="AC494" s="356">
        <f>VLOOKUP($F494&amp;$N494, Shipments!$DL$22:$DV$369, VLOOKUP(AC$4, 'Index Tables'!$I$4:$K$10, 2, FALSE), FALSE)*VLOOKUP($C494, 'AEO COMMERCIAL FLOORSPACE'!$A$47:$G$196, 7, FALSE)*$M494</f>
        <v>0</v>
      </c>
      <c r="AD494" s="356">
        <f>VLOOKUP($E494&amp;$N494, UES!$AA$6:$AJ$35, VLOOKUP(AD$4, 'Index Tables'!$Q$4:$R$10, 2, FALSE), FALSE)*'Regional Rollup'!AC494</f>
        <v>0</v>
      </c>
      <c r="AF494" s="371">
        <f t="shared" si="164"/>
        <v>488</v>
      </c>
      <c r="AG494" s="371" t="str">
        <f t="shared" si="177"/>
        <v>2012Any</v>
      </c>
      <c r="AH494" s="371" t="str">
        <f t="shared" si="178"/>
        <v>AnyOregon</v>
      </c>
      <c r="AI494" s="371" t="s">
        <v>7</v>
      </c>
      <c r="AJ494" s="371">
        <v>2012</v>
      </c>
      <c r="AK494" s="367">
        <f t="shared" si="160"/>
        <v>3896804.544107697</v>
      </c>
      <c r="AL494" s="371" t="s">
        <v>254</v>
      </c>
      <c r="AM494" s="368" t="str">
        <f>IF(AL494="Any", "NA", HLOOKUP($F494, TotalStockSF!$K$4:$BI$76, VLOOKUP($D494, TotalStockSF!$A$5:$B$76, 2, FALSE), FALSE))</f>
        <v>NA</v>
      </c>
      <c r="AN494" s="368">
        <f>VLOOKUP($C494, 'AEO COMMERCIAL FLOORSPACE'!$A$47:$G$196, 6, FALSE)</f>
        <v>492.98096929227779</v>
      </c>
      <c r="AO494" s="369" t="str">
        <f t="shared" si="174"/>
        <v>NA</v>
      </c>
      <c r="AP494" s="370">
        <f>VLOOKUP($C494, 'AEO COMMERCIAL FLOORSPACE'!$A$47:$G$196, 7, FALSE)</f>
        <v>3.5374294814717246E-2</v>
      </c>
      <c r="AQ494" s="370">
        <f t="shared" si="171"/>
        <v>3.5374294814717246E-2</v>
      </c>
      <c r="AR494" s="371" t="s">
        <v>242</v>
      </c>
      <c r="AS494" s="356">
        <f t="shared" si="165"/>
        <v>3338.0469304661456</v>
      </c>
      <c r="AT494" s="367">
        <f t="shared" si="166"/>
        <v>3896804.544107697</v>
      </c>
      <c r="AU494" s="356">
        <f>VLOOKUP($F494&amp;$N494, Shipments!$EQ$22:$FA$369, VLOOKUP(AU$4, 'Index Tables'!$M$4:$O$10, 2, FALSE), FALSE)*VLOOKUP($C494, 'AEO COMMERCIAL FLOORSPACE'!$A$47:$G$196, 7, FALSE)*$M494</f>
        <v>0</v>
      </c>
      <c r="AV494" s="356">
        <f>VLOOKUP($E494&amp;$N494, UES!$AA$6:$AJ$35, VLOOKUP(AV$4, 'Index Tables'!$Q$4:$R$10, 2, FALSE), FALSE)*'Regional Rollup'!AU494</f>
        <v>0</v>
      </c>
      <c r="AW494" s="402">
        <f>VLOOKUP($F494&amp;$N494, Shipments!$EQ$22:$FA$369, VLOOKUP(AW$4, 'Index Tables'!$M$4:$O$10, 2, FALSE), FALSE)*VLOOKUP($C494, 'AEO COMMERCIAL FLOORSPACE'!$A$47:$G$196, 7, FALSE)*$M494</f>
        <v>915.37271369197049</v>
      </c>
      <c r="AX494" s="356">
        <f>VLOOKUP($E494&amp;$N494, UES!$AA$6:$AJ$35, VLOOKUP(AX$4, 'Index Tables'!$Q$4:$R$10, 2, FALSE), FALSE)*'Regional Rollup'!AW494</f>
        <v>1075901.8393532485</v>
      </c>
      <c r="AY494" s="402">
        <f>VLOOKUP($F494&amp;$N494, Shipments!$EQ$22:$FA$369, VLOOKUP(AY$4, 'Index Tables'!$M$4:$O$10, 2, FALSE), FALSE)*VLOOKUP($C494, 'AEO COMMERCIAL FLOORSPACE'!$A$47:$G$196, 7, FALSE)*$M494</f>
        <v>849.15709713606316</v>
      </c>
      <c r="AZ494" s="356">
        <f>VLOOKUP($E494&amp;$N494, UES!$AA$6:$AJ$35, VLOOKUP(AZ$4, 'Index Tables'!$Q$4:$R$10, 2, FALSE), FALSE)*'Regional Rollup'!AY494</f>
        <v>998073.97472412721</v>
      </c>
      <c r="BA494" s="402">
        <f>VLOOKUP($F494&amp;$N494, Shipments!$EQ$22:$FA$369, VLOOKUP(BA$4, 'Index Tables'!$M$4:$O$10, 2, FALSE), FALSE)*VLOOKUP($C494, 'AEO COMMERCIAL FLOORSPACE'!$A$47:$G$196, 7, FALSE)*$M494</f>
        <v>809.58264107007085</v>
      </c>
      <c r="BB494" s="356">
        <f>VLOOKUP($E494&amp;$N494, UES!$AA$6:$AJ$35, VLOOKUP(BB$4, 'Index Tables'!$Q$4:$R$10, 2, FALSE), FALSE)*'Regional Rollup'!BA494</f>
        <v>940641.61603254417</v>
      </c>
      <c r="BC494" s="402">
        <f>VLOOKUP($F494&amp;$N494, Shipments!$EQ$22:$FA$369, VLOOKUP(BC$4, 'Index Tables'!$M$4:$O$10, 2, FALSE), FALSE)*VLOOKUP($C494, 'AEO COMMERCIAL FLOORSPACE'!$A$47:$G$196, 7, FALSE)*$M494</f>
        <v>763.93447856804141</v>
      </c>
      <c r="BD494" s="356">
        <f>VLOOKUP($E494&amp;$N494, UES!$AA$6:$AJ$35, VLOOKUP(BD$4, 'Index Tables'!$Q$4:$R$10, 2, FALSE), FALSE)*'Regional Rollup'!BC494</f>
        <v>882187.11399777723</v>
      </c>
      <c r="BE494" s="402">
        <f>VLOOKUP($F494&amp;$N494, Shipments!$EQ$22:$FA$369, VLOOKUP(BE$4, 'Index Tables'!$M$4:$O$10, 2, FALSE), FALSE)*VLOOKUP($C494, 'AEO COMMERCIAL FLOORSPACE'!$A$47:$G$196, 7, FALSE)*$M494</f>
        <v>0</v>
      </c>
      <c r="BF494" s="356">
        <f>VLOOKUP($E494&amp;$N494, UES!$AA$6:$AJ$35, VLOOKUP(BF$4, 'Index Tables'!$Q$4:$R$10, 2, FALSE), FALSE)*'Regional Rollup'!BE494</f>
        <v>0</v>
      </c>
      <c r="BG494" s="356">
        <f>VLOOKUP($F494&amp;$N494, Shipments!$EQ$22:$FA$369, VLOOKUP(BG$4, 'Index Tables'!$M$4:$O$10, 2, FALSE), FALSE)*VLOOKUP($C494, 'AEO COMMERCIAL FLOORSPACE'!$A$47:$G$196, 7, FALSE)*$M494</f>
        <v>0</v>
      </c>
      <c r="BH494" s="356">
        <f>VLOOKUP($E494&amp;$N494, UES!$AA$6:$AJ$35, VLOOKUP(BH$4, 'Index Tables'!$Q$4:$R$10, 2, FALSE), FALSE)*'Regional Rollup'!BG494</f>
        <v>0</v>
      </c>
    </row>
    <row r="495" spans="2:60">
      <c r="B495" s="371">
        <f t="shared" si="161"/>
        <v>489</v>
      </c>
      <c r="C495" s="371" t="str">
        <f t="shared" si="175"/>
        <v>2013Any</v>
      </c>
      <c r="D495" s="371" t="str">
        <f t="shared" si="176"/>
        <v>AnyOregon</v>
      </c>
      <c r="E495" s="371" t="s">
        <v>7</v>
      </c>
      <c r="F495" s="371">
        <v>2013</v>
      </c>
      <c r="G495" s="367">
        <f t="shared" si="159"/>
        <v>3993744.288738979</v>
      </c>
      <c r="H495" s="371" t="s">
        <v>254</v>
      </c>
      <c r="I495" s="368" t="str">
        <f>IF(H495="Any", "NA", HLOOKUP($F495, TotalStockSF!$K$4:$BI$76, VLOOKUP($D495, TotalStockSF!$A$5:$B$76, 2, FALSE), FALSE))</f>
        <v>NA</v>
      </c>
      <c r="J495" s="368">
        <f>VLOOKUP($C495, 'AEO COMMERCIAL FLOORSPACE'!$A$47:$G$196, 6, FALSE)</f>
        <v>502.55899521705112</v>
      </c>
      <c r="K495" s="369" t="str">
        <f t="shared" si="173"/>
        <v>NA</v>
      </c>
      <c r="L495" s="370">
        <f>VLOOKUP($C495, 'AEO COMMERCIAL FLOORSPACE'!$A$47:$G$196, 7, FALSE)</f>
        <v>3.5443315633530162E-2</v>
      </c>
      <c r="M495" s="370">
        <f t="shared" si="172"/>
        <v>3.5443315633530162E-2</v>
      </c>
      <c r="N495" s="371" t="s">
        <v>242</v>
      </c>
      <c r="O495" s="356">
        <f t="shared" si="162"/>
        <v>3421.0866142234227</v>
      </c>
      <c r="P495" s="367">
        <f t="shared" si="163"/>
        <v>3993744.288738979</v>
      </c>
      <c r="Q495" s="356">
        <f>VLOOKUP($F495&amp;$N495, Shipments!$DL$22:$DV$369, VLOOKUP(Q$4, 'Index Tables'!$I$4:$K$10, 2, FALSE), FALSE)*VLOOKUP($C495, 'AEO COMMERCIAL FLOORSPACE'!$A$47:$G$196, 7, FALSE)*$M495</f>
        <v>0</v>
      </c>
      <c r="R495" s="356">
        <f>VLOOKUP($E495&amp;$N495, UES!$AA$6:$AJ$35, VLOOKUP(R$4, 'Index Tables'!$Q$4:$R$10, 2, FALSE), FALSE)*'Regional Rollup'!Q495</f>
        <v>0</v>
      </c>
      <c r="S495" s="402">
        <f>VLOOKUP($F495&amp;$N495, Shipments!$DL$22:$DV$369, VLOOKUP(S$4, 'Index Tables'!$I$4:$K$10, 2, FALSE), FALSE)*VLOOKUP($C495, 'AEO COMMERCIAL FLOORSPACE'!$A$47:$G$196, 7, FALSE)*$M495</f>
        <v>938.144191220121</v>
      </c>
      <c r="T495" s="356">
        <f>VLOOKUP($E495&amp;$N495, UES!$AA$6:$AJ$35, VLOOKUP(T$4, 'Index Tables'!$Q$4:$R$10, 2, FALSE), FALSE)*'Regional Rollup'!S495</f>
        <v>1102666.7561907987</v>
      </c>
      <c r="U495" s="402">
        <f>VLOOKUP($F495&amp;$N495, Shipments!$DL$22:$DV$369, VLOOKUP(U$4, 'Index Tables'!$I$4:$K$10, 2, FALSE), FALSE)*VLOOKUP($C495, 'AEO COMMERCIAL FLOORSPACE'!$A$47:$G$196, 7, FALSE)*$M495</f>
        <v>870.28134681717199</v>
      </c>
      <c r="V495" s="356">
        <f>VLOOKUP($E495&amp;$N495, UES!$AA$6:$AJ$35, VLOOKUP(V$4, 'Index Tables'!$Q$4:$R$10, 2, FALSE), FALSE)*'Regional Rollup'!U495</f>
        <v>1022902.7889840531</v>
      </c>
      <c r="W495" s="402">
        <f>VLOOKUP($F495&amp;$N495, Shipments!$DL$22:$DV$369, VLOOKUP(W$4, 'Index Tables'!$I$4:$K$10, 2, FALSE), FALSE)*VLOOKUP($C495, 'AEO COMMERCIAL FLOORSPACE'!$A$47:$G$196, 7, FALSE)*$M495</f>
        <v>829.72240779301853</v>
      </c>
      <c r="X495" s="356">
        <f>VLOOKUP($E495&amp;$N495, UES!$AA$6:$AJ$35, VLOOKUP(X$4, 'Index Tables'!$Q$4:$R$10, 2, FALSE), FALSE)*'Regional Rollup'!W495</f>
        <v>964041.70115758129</v>
      </c>
      <c r="Y495" s="402">
        <f>VLOOKUP($F495&amp;$N495, Shipments!$DL$22:$DV$369, VLOOKUP(Y$4, 'Index Tables'!$I$4:$K$10, 2, FALSE), FALSE)*VLOOKUP($C495, 'AEO COMMERCIAL FLOORSPACE'!$A$47:$G$196, 7, FALSE)*$M495</f>
        <v>782.93866839311124</v>
      </c>
      <c r="Z495" s="356">
        <f>VLOOKUP($E495&amp;$N495, UES!$AA$6:$AJ$35, VLOOKUP(Z$4, 'Index Tables'!$Q$4:$R$10, 2, FALSE), FALSE)*'Regional Rollup'!Y495</f>
        <v>904133.04240654595</v>
      </c>
      <c r="AA495" s="402">
        <f>VLOOKUP($F495&amp;$N495, Shipments!$DL$22:$DV$369, VLOOKUP(AA$4, 'Index Tables'!$I$4:$K$10, 2, FALSE), FALSE)*VLOOKUP($C495, 'AEO COMMERCIAL FLOORSPACE'!$A$47:$G$196, 7, FALSE)*$M495</f>
        <v>0</v>
      </c>
      <c r="AB495" s="356">
        <f>VLOOKUP($E495&amp;$N495, UES!$AA$6:$AJ$35, VLOOKUP(AB$4, 'Index Tables'!$Q$4:$R$10, 2, FALSE), FALSE)*'Regional Rollup'!AA495</f>
        <v>0</v>
      </c>
      <c r="AC495" s="356">
        <f>VLOOKUP($F495&amp;$N495, Shipments!$DL$22:$DV$369, VLOOKUP(AC$4, 'Index Tables'!$I$4:$K$10, 2, FALSE), FALSE)*VLOOKUP($C495, 'AEO COMMERCIAL FLOORSPACE'!$A$47:$G$196, 7, FALSE)*$M495</f>
        <v>0</v>
      </c>
      <c r="AD495" s="356">
        <f>VLOOKUP($E495&amp;$N495, UES!$AA$6:$AJ$35, VLOOKUP(AD$4, 'Index Tables'!$Q$4:$R$10, 2, FALSE), FALSE)*'Regional Rollup'!AC495</f>
        <v>0</v>
      </c>
      <c r="AF495" s="371">
        <f t="shared" si="164"/>
        <v>489</v>
      </c>
      <c r="AG495" s="371" t="str">
        <f t="shared" si="177"/>
        <v>2013Any</v>
      </c>
      <c r="AH495" s="371" t="str">
        <f t="shared" si="178"/>
        <v>AnyOregon</v>
      </c>
      <c r="AI495" s="371" t="s">
        <v>7</v>
      </c>
      <c r="AJ495" s="371">
        <v>2013</v>
      </c>
      <c r="AK495" s="367">
        <f t="shared" si="160"/>
        <v>3993744.288738979</v>
      </c>
      <c r="AL495" s="371" t="s">
        <v>254</v>
      </c>
      <c r="AM495" s="368" t="str">
        <f>IF(AL495="Any", "NA", HLOOKUP($F495, TotalStockSF!$K$4:$BI$76, VLOOKUP($D495, TotalStockSF!$A$5:$B$76, 2, FALSE), FALSE))</f>
        <v>NA</v>
      </c>
      <c r="AN495" s="368">
        <f>VLOOKUP($C495, 'AEO COMMERCIAL FLOORSPACE'!$A$47:$G$196, 6, FALSE)</f>
        <v>502.55899521705112</v>
      </c>
      <c r="AO495" s="369" t="str">
        <f t="shared" si="174"/>
        <v>NA</v>
      </c>
      <c r="AP495" s="370">
        <f>VLOOKUP($C495, 'AEO COMMERCIAL FLOORSPACE'!$A$47:$G$196, 7, FALSE)</f>
        <v>3.5443315633530162E-2</v>
      </c>
      <c r="AQ495" s="370">
        <f t="shared" si="171"/>
        <v>3.5443315633530162E-2</v>
      </c>
      <c r="AR495" s="371" t="s">
        <v>242</v>
      </c>
      <c r="AS495" s="356">
        <f t="shared" si="165"/>
        <v>3421.0866142234227</v>
      </c>
      <c r="AT495" s="367">
        <f t="shared" si="166"/>
        <v>3993744.288738979</v>
      </c>
      <c r="AU495" s="356">
        <f>VLOOKUP($F495&amp;$N495, Shipments!$EQ$22:$FA$369, VLOOKUP(AU$4, 'Index Tables'!$M$4:$O$10, 2, FALSE), FALSE)*VLOOKUP($C495, 'AEO COMMERCIAL FLOORSPACE'!$A$47:$G$196, 7, FALSE)*$M495</f>
        <v>0</v>
      </c>
      <c r="AV495" s="356">
        <f>VLOOKUP($E495&amp;$N495, UES!$AA$6:$AJ$35, VLOOKUP(AV$4, 'Index Tables'!$Q$4:$R$10, 2, FALSE), FALSE)*'Regional Rollup'!AU495</f>
        <v>0</v>
      </c>
      <c r="AW495" s="402">
        <f>VLOOKUP($F495&amp;$N495, Shipments!$EQ$22:$FA$369, VLOOKUP(AW$4, 'Index Tables'!$M$4:$O$10, 2, FALSE), FALSE)*VLOOKUP($C495, 'AEO COMMERCIAL FLOORSPACE'!$A$47:$G$196, 7, FALSE)*$M495</f>
        <v>938.144191220121</v>
      </c>
      <c r="AX495" s="356">
        <f>VLOOKUP($E495&amp;$N495, UES!$AA$6:$AJ$35, VLOOKUP(AX$4, 'Index Tables'!$Q$4:$R$10, 2, FALSE), FALSE)*'Regional Rollup'!AW495</f>
        <v>1102666.7561907987</v>
      </c>
      <c r="AY495" s="402">
        <f>VLOOKUP($F495&amp;$N495, Shipments!$EQ$22:$FA$369, VLOOKUP(AY$4, 'Index Tables'!$M$4:$O$10, 2, FALSE), FALSE)*VLOOKUP($C495, 'AEO COMMERCIAL FLOORSPACE'!$A$47:$G$196, 7, FALSE)*$M495</f>
        <v>870.28134681717199</v>
      </c>
      <c r="AZ495" s="356">
        <f>VLOOKUP($E495&amp;$N495, UES!$AA$6:$AJ$35, VLOOKUP(AZ$4, 'Index Tables'!$Q$4:$R$10, 2, FALSE), FALSE)*'Regional Rollup'!AY495</f>
        <v>1022902.7889840531</v>
      </c>
      <c r="BA495" s="402">
        <f>VLOOKUP($F495&amp;$N495, Shipments!$EQ$22:$FA$369, VLOOKUP(BA$4, 'Index Tables'!$M$4:$O$10, 2, FALSE), FALSE)*VLOOKUP($C495, 'AEO COMMERCIAL FLOORSPACE'!$A$47:$G$196, 7, FALSE)*$M495</f>
        <v>829.72240779301853</v>
      </c>
      <c r="BB495" s="356">
        <f>VLOOKUP($E495&amp;$N495, UES!$AA$6:$AJ$35, VLOOKUP(BB$4, 'Index Tables'!$Q$4:$R$10, 2, FALSE), FALSE)*'Regional Rollup'!BA495</f>
        <v>964041.70115758129</v>
      </c>
      <c r="BC495" s="402">
        <f>VLOOKUP($F495&amp;$N495, Shipments!$EQ$22:$FA$369, VLOOKUP(BC$4, 'Index Tables'!$M$4:$O$10, 2, FALSE), FALSE)*VLOOKUP($C495, 'AEO COMMERCIAL FLOORSPACE'!$A$47:$G$196, 7, FALSE)*$M495</f>
        <v>782.93866839311124</v>
      </c>
      <c r="BD495" s="356">
        <f>VLOOKUP($E495&amp;$N495, UES!$AA$6:$AJ$35, VLOOKUP(BD$4, 'Index Tables'!$Q$4:$R$10, 2, FALSE), FALSE)*'Regional Rollup'!BC495</f>
        <v>904133.04240654595</v>
      </c>
      <c r="BE495" s="402">
        <f>VLOOKUP($F495&amp;$N495, Shipments!$EQ$22:$FA$369, VLOOKUP(BE$4, 'Index Tables'!$M$4:$O$10, 2, FALSE), FALSE)*VLOOKUP($C495, 'AEO COMMERCIAL FLOORSPACE'!$A$47:$G$196, 7, FALSE)*$M495</f>
        <v>0</v>
      </c>
      <c r="BF495" s="356">
        <f>VLOOKUP($E495&amp;$N495, UES!$AA$6:$AJ$35, VLOOKUP(BF$4, 'Index Tables'!$Q$4:$R$10, 2, FALSE), FALSE)*'Regional Rollup'!BE495</f>
        <v>0</v>
      </c>
      <c r="BG495" s="356">
        <f>VLOOKUP($F495&amp;$N495, Shipments!$EQ$22:$FA$369, VLOOKUP(BG$4, 'Index Tables'!$M$4:$O$10, 2, FALSE), FALSE)*VLOOKUP($C495, 'AEO COMMERCIAL FLOORSPACE'!$A$47:$G$196, 7, FALSE)*$M495</f>
        <v>0</v>
      </c>
      <c r="BH495" s="356">
        <f>VLOOKUP($E495&amp;$N495, UES!$AA$6:$AJ$35, VLOOKUP(BH$4, 'Index Tables'!$Q$4:$R$10, 2, FALSE), FALSE)*'Regional Rollup'!BG495</f>
        <v>0</v>
      </c>
    </row>
    <row r="496" spans="2:60">
      <c r="B496" s="371">
        <f t="shared" si="161"/>
        <v>490</v>
      </c>
      <c r="C496" s="371" t="str">
        <f t="shared" si="175"/>
        <v>2014Any</v>
      </c>
      <c r="D496" s="371" t="str">
        <f t="shared" si="176"/>
        <v>AnyOregon</v>
      </c>
      <c r="E496" s="371" t="s">
        <v>7</v>
      </c>
      <c r="F496" s="371">
        <v>2014</v>
      </c>
      <c r="G496" s="367">
        <f t="shared" si="159"/>
        <v>4061898.2728789789</v>
      </c>
      <c r="H496" s="371" t="s">
        <v>254</v>
      </c>
      <c r="I496" s="368" t="str">
        <f>IF(H496="Any", "NA", HLOOKUP($F496, TotalStockSF!$K$4:$BI$76, VLOOKUP($D496, TotalStockSF!$A$5:$B$76, 2, FALSE), FALSE))</f>
        <v>NA</v>
      </c>
      <c r="J496" s="368">
        <f>VLOOKUP($C496, 'AEO COMMERCIAL FLOORSPACE'!$A$47:$G$196, 6, FALSE)</f>
        <v>511.96215489586854</v>
      </c>
      <c r="K496" s="369" t="str">
        <f t="shared" si="173"/>
        <v>NA</v>
      </c>
      <c r="L496" s="370">
        <f>VLOOKUP($C496, 'AEO COMMERCIAL FLOORSPACE'!$A$47:$G$196, 7, FALSE)</f>
        <v>3.5526373925923879E-2</v>
      </c>
      <c r="M496" s="370">
        <f t="shared" si="172"/>
        <v>3.5526373925923879E-2</v>
      </c>
      <c r="N496" s="371" t="s">
        <v>242</v>
      </c>
      <c r="O496" s="356">
        <f t="shared" si="162"/>
        <v>3479.4680893481036</v>
      </c>
      <c r="P496" s="367">
        <f t="shared" si="163"/>
        <v>4061898.2728789789</v>
      </c>
      <c r="Q496" s="356">
        <f>VLOOKUP($F496&amp;$N496, Shipments!$DL$22:$DV$369, VLOOKUP(Q$4, 'Index Tables'!$I$4:$K$10, 2, FALSE), FALSE)*VLOOKUP($C496, 'AEO COMMERCIAL FLOORSPACE'!$A$47:$G$196, 7, FALSE)*$M496</f>
        <v>0</v>
      </c>
      <c r="R496" s="356">
        <f>VLOOKUP($E496&amp;$N496, UES!$AA$6:$AJ$35, VLOOKUP(R$4, 'Index Tables'!$Q$4:$R$10, 2, FALSE), FALSE)*'Regional Rollup'!Q496</f>
        <v>0</v>
      </c>
      <c r="S496" s="402">
        <f>VLOOKUP($F496&amp;$N496, Shipments!$DL$22:$DV$369, VLOOKUP(S$4, 'Index Tables'!$I$4:$K$10, 2, FALSE), FALSE)*VLOOKUP($C496, 'AEO COMMERCIAL FLOORSPACE'!$A$47:$G$196, 7, FALSE)*$M496</f>
        <v>954.15379516740768</v>
      </c>
      <c r="T496" s="356">
        <f>VLOOKUP($E496&amp;$N496, UES!$AA$6:$AJ$35, VLOOKUP(T$4, 'Index Tables'!$Q$4:$R$10, 2, FALSE), FALSE)*'Regional Rollup'!S496</f>
        <v>1121483.9681052004</v>
      </c>
      <c r="U496" s="402">
        <f>VLOOKUP($F496&amp;$N496, Shipments!$DL$22:$DV$369, VLOOKUP(U$4, 'Index Tables'!$I$4:$K$10, 2, FALSE), FALSE)*VLOOKUP($C496, 'AEO COMMERCIAL FLOORSPACE'!$A$47:$G$196, 7, FALSE)*$M496</f>
        <v>885.13285878691897</v>
      </c>
      <c r="V496" s="356">
        <f>VLOOKUP($E496&amp;$N496, UES!$AA$6:$AJ$35, VLOOKUP(V$4, 'Index Tables'!$Q$4:$R$10, 2, FALSE), FALSE)*'Regional Rollup'!U496</f>
        <v>1040358.8140615108</v>
      </c>
      <c r="W496" s="402">
        <f>VLOOKUP($F496&amp;$N496, Shipments!$DL$22:$DV$369, VLOOKUP(W$4, 'Index Tables'!$I$4:$K$10, 2, FALSE), FALSE)*VLOOKUP($C496, 'AEO COMMERCIAL FLOORSPACE'!$A$47:$G$196, 7, FALSE)*$M496</f>
        <v>843.88177397496906</v>
      </c>
      <c r="X496" s="356">
        <f>VLOOKUP($E496&amp;$N496, UES!$AA$6:$AJ$35, VLOOKUP(X$4, 'Index Tables'!$Q$4:$R$10, 2, FALSE), FALSE)*'Regional Rollup'!W496</f>
        <v>980493.25089657051</v>
      </c>
      <c r="Y496" s="402">
        <f>VLOOKUP($F496&amp;$N496, Shipments!$DL$22:$DV$369, VLOOKUP(Y$4, 'Index Tables'!$I$4:$K$10, 2, FALSE), FALSE)*VLOOKUP($C496, 'AEO COMMERCIAL FLOORSPACE'!$A$47:$G$196, 7, FALSE)*$M496</f>
        <v>796.29966141880777</v>
      </c>
      <c r="Z496" s="356">
        <f>VLOOKUP($E496&amp;$N496, UES!$AA$6:$AJ$35, VLOOKUP(Z$4, 'Index Tables'!$Q$4:$R$10, 2, FALSE), FALSE)*'Regional Rollup'!Y496</f>
        <v>919562.23981569766</v>
      </c>
      <c r="AA496" s="402">
        <f>VLOOKUP($F496&amp;$N496, Shipments!$DL$22:$DV$369, VLOOKUP(AA$4, 'Index Tables'!$I$4:$K$10, 2, FALSE), FALSE)*VLOOKUP($C496, 'AEO COMMERCIAL FLOORSPACE'!$A$47:$G$196, 7, FALSE)*$M496</f>
        <v>0</v>
      </c>
      <c r="AB496" s="356">
        <f>VLOOKUP($E496&amp;$N496, UES!$AA$6:$AJ$35, VLOOKUP(AB$4, 'Index Tables'!$Q$4:$R$10, 2, FALSE), FALSE)*'Regional Rollup'!AA496</f>
        <v>0</v>
      </c>
      <c r="AC496" s="356">
        <f>VLOOKUP($F496&amp;$N496, Shipments!$DL$22:$DV$369, VLOOKUP(AC$4, 'Index Tables'!$I$4:$K$10, 2, FALSE), FALSE)*VLOOKUP($C496, 'AEO COMMERCIAL FLOORSPACE'!$A$47:$G$196, 7, FALSE)*$M496</f>
        <v>0</v>
      </c>
      <c r="AD496" s="356">
        <f>VLOOKUP($E496&amp;$N496, UES!$AA$6:$AJ$35, VLOOKUP(AD$4, 'Index Tables'!$Q$4:$R$10, 2, FALSE), FALSE)*'Regional Rollup'!AC496</f>
        <v>0</v>
      </c>
      <c r="AF496" s="371">
        <f t="shared" si="164"/>
        <v>490</v>
      </c>
      <c r="AG496" s="371" t="str">
        <f t="shared" si="177"/>
        <v>2014Any</v>
      </c>
      <c r="AH496" s="371" t="str">
        <f t="shared" si="178"/>
        <v>AnyOregon</v>
      </c>
      <c r="AI496" s="371" t="s">
        <v>7</v>
      </c>
      <c r="AJ496" s="371">
        <v>2014</v>
      </c>
      <c r="AK496" s="367">
        <f t="shared" si="160"/>
        <v>4061898.2728789789</v>
      </c>
      <c r="AL496" s="371" t="s">
        <v>254</v>
      </c>
      <c r="AM496" s="368" t="str">
        <f>IF(AL496="Any", "NA", HLOOKUP($F496, TotalStockSF!$K$4:$BI$76, VLOOKUP($D496, TotalStockSF!$A$5:$B$76, 2, FALSE), FALSE))</f>
        <v>NA</v>
      </c>
      <c r="AN496" s="368">
        <f>VLOOKUP($C496, 'AEO COMMERCIAL FLOORSPACE'!$A$47:$G$196, 6, FALSE)</f>
        <v>511.96215489586854</v>
      </c>
      <c r="AO496" s="369" t="str">
        <f t="shared" si="174"/>
        <v>NA</v>
      </c>
      <c r="AP496" s="370">
        <f>VLOOKUP($C496, 'AEO COMMERCIAL FLOORSPACE'!$A$47:$G$196, 7, FALSE)</f>
        <v>3.5526373925923879E-2</v>
      </c>
      <c r="AQ496" s="370">
        <f t="shared" si="171"/>
        <v>3.5526373925923879E-2</v>
      </c>
      <c r="AR496" s="371" t="s">
        <v>242</v>
      </c>
      <c r="AS496" s="356">
        <f t="shared" si="165"/>
        <v>3479.4680893481036</v>
      </c>
      <c r="AT496" s="367">
        <f t="shared" si="166"/>
        <v>4061898.2728789789</v>
      </c>
      <c r="AU496" s="356">
        <f>VLOOKUP($F496&amp;$N496, Shipments!$EQ$22:$FA$369, VLOOKUP(AU$4, 'Index Tables'!$M$4:$O$10, 2, FALSE), FALSE)*VLOOKUP($C496, 'AEO COMMERCIAL FLOORSPACE'!$A$47:$G$196, 7, FALSE)*$M496</f>
        <v>0</v>
      </c>
      <c r="AV496" s="356">
        <f>VLOOKUP($E496&amp;$N496, UES!$AA$6:$AJ$35, VLOOKUP(AV$4, 'Index Tables'!$Q$4:$R$10, 2, FALSE), FALSE)*'Regional Rollup'!AU496</f>
        <v>0</v>
      </c>
      <c r="AW496" s="402">
        <f>VLOOKUP($F496&amp;$N496, Shipments!$EQ$22:$FA$369, VLOOKUP(AW$4, 'Index Tables'!$M$4:$O$10, 2, FALSE), FALSE)*VLOOKUP($C496, 'AEO COMMERCIAL FLOORSPACE'!$A$47:$G$196, 7, FALSE)*$M496</f>
        <v>954.15379516740768</v>
      </c>
      <c r="AX496" s="356">
        <f>VLOOKUP($E496&amp;$N496, UES!$AA$6:$AJ$35, VLOOKUP(AX$4, 'Index Tables'!$Q$4:$R$10, 2, FALSE), FALSE)*'Regional Rollup'!AW496</f>
        <v>1121483.9681052004</v>
      </c>
      <c r="AY496" s="402">
        <f>VLOOKUP($F496&amp;$N496, Shipments!$EQ$22:$FA$369, VLOOKUP(AY$4, 'Index Tables'!$M$4:$O$10, 2, FALSE), FALSE)*VLOOKUP($C496, 'AEO COMMERCIAL FLOORSPACE'!$A$47:$G$196, 7, FALSE)*$M496</f>
        <v>885.13285878691897</v>
      </c>
      <c r="AZ496" s="356">
        <f>VLOOKUP($E496&amp;$N496, UES!$AA$6:$AJ$35, VLOOKUP(AZ$4, 'Index Tables'!$Q$4:$R$10, 2, FALSE), FALSE)*'Regional Rollup'!AY496</f>
        <v>1040358.8140615108</v>
      </c>
      <c r="BA496" s="402">
        <f>VLOOKUP($F496&amp;$N496, Shipments!$EQ$22:$FA$369, VLOOKUP(BA$4, 'Index Tables'!$M$4:$O$10, 2, FALSE), FALSE)*VLOOKUP($C496, 'AEO COMMERCIAL FLOORSPACE'!$A$47:$G$196, 7, FALSE)*$M496</f>
        <v>843.88177397496906</v>
      </c>
      <c r="BB496" s="356">
        <f>VLOOKUP($E496&amp;$N496, UES!$AA$6:$AJ$35, VLOOKUP(BB$4, 'Index Tables'!$Q$4:$R$10, 2, FALSE), FALSE)*'Regional Rollup'!BA496</f>
        <v>980493.25089657051</v>
      </c>
      <c r="BC496" s="402">
        <f>VLOOKUP($F496&amp;$N496, Shipments!$EQ$22:$FA$369, VLOOKUP(BC$4, 'Index Tables'!$M$4:$O$10, 2, FALSE), FALSE)*VLOOKUP($C496, 'AEO COMMERCIAL FLOORSPACE'!$A$47:$G$196, 7, FALSE)*$M496</f>
        <v>796.29966141880777</v>
      </c>
      <c r="BD496" s="356">
        <f>VLOOKUP($E496&amp;$N496, UES!$AA$6:$AJ$35, VLOOKUP(BD$4, 'Index Tables'!$Q$4:$R$10, 2, FALSE), FALSE)*'Regional Rollup'!BC496</f>
        <v>919562.23981569766</v>
      </c>
      <c r="BE496" s="402">
        <f>VLOOKUP($F496&amp;$N496, Shipments!$EQ$22:$FA$369, VLOOKUP(BE$4, 'Index Tables'!$M$4:$O$10, 2, FALSE), FALSE)*VLOOKUP($C496, 'AEO COMMERCIAL FLOORSPACE'!$A$47:$G$196, 7, FALSE)*$M496</f>
        <v>0</v>
      </c>
      <c r="BF496" s="356">
        <f>VLOOKUP($E496&amp;$N496, UES!$AA$6:$AJ$35, VLOOKUP(BF$4, 'Index Tables'!$Q$4:$R$10, 2, FALSE), FALSE)*'Regional Rollup'!BE496</f>
        <v>0</v>
      </c>
      <c r="BG496" s="356">
        <f>VLOOKUP($F496&amp;$N496, Shipments!$EQ$22:$FA$369, VLOOKUP(BG$4, 'Index Tables'!$M$4:$O$10, 2, FALSE), FALSE)*VLOOKUP($C496, 'AEO COMMERCIAL FLOORSPACE'!$A$47:$G$196, 7, FALSE)*$M496</f>
        <v>0</v>
      </c>
      <c r="BH496" s="356">
        <f>VLOOKUP($E496&amp;$N496, UES!$AA$6:$AJ$35, VLOOKUP(BH$4, 'Index Tables'!$Q$4:$R$10, 2, FALSE), FALSE)*'Regional Rollup'!BG496</f>
        <v>0</v>
      </c>
    </row>
    <row r="497" spans="2:60">
      <c r="B497" s="371">
        <f t="shared" si="161"/>
        <v>491</v>
      </c>
      <c r="C497" s="371" t="str">
        <f t="shared" si="175"/>
        <v>2015Any</v>
      </c>
      <c r="D497" s="371" t="str">
        <f t="shared" si="176"/>
        <v>AnyOregon</v>
      </c>
      <c r="E497" s="371" t="s">
        <v>7</v>
      </c>
      <c r="F497" s="371">
        <v>2015</v>
      </c>
      <c r="G497" s="367">
        <f t="shared" si="159"/>
        <v>4070474.7532355017</v>
      </c>
      <c r="H497" s="371" t="s">
        <v>254</v>
      </c>
      <c r="I497" s="368" t="str">
        <f>IF(H497="Any", "NA", HLOOKUP($F497, TotalStockSF!$K$4:$BI$76, VLOOKUP($D497, TotalStockSF!$A$5:$B$76, 2, FALSE), FALSE))</f>
        <v>NA</v>
      </c>
      <c r="J497" s="368">
        <f>VLOOKUP($C497, 'AEO COMMERCIAL FLOORSPACE'!$A$47:$G$196, 6, FALSE)</f>
        <v>517.85564553018321</v>
      </c>
      <c r="K497" s="369" t="str">
        <f t="shared" si="173"/>
        <v>NA</v>
      </c>
      <c r="L497" s="370">
        <f>VLOOKUP($C497, 'AEO COMMERCIAL FLOORSPACE'!$A$47:$G$196, 7, FALSE)</f>
        <v>3.5360637046507985E-2</v>
      </c>
      <c r="M497" s="370">
        <f t="shared" si="172"/>
        <v>3.5360637046507985E-2</v>
      </c>
      <c r="N497" s="371" t="s">
        <v>242</v>
      </c>
      <c r="O497" s="356">
        <f t="shared" si="162"/>
        <v>3486.8147996088433</v>
      </c>
      <c r="P497" s="367">
        <f t="shared" si="163"/>
        <v>4070474.7532355017</v>
      </c>
      <c r="Q497" s="356">
        <f>VLOOKUP($F497&amp;$N497, Shipments!$DL$22:$DV$369, VLOOKUP(Q$4, 'Index Tables'!$I$4:$K$10, 2, FALSE), FALSE)*VLOOKUP($C497, 'AEO COMMERCIAL FLOORSPACE'!$A$47:$G$196, 7, FALSE)*$M497</f>
        <v>0</v>
      </c>
      <c r="R497" s="356">
        <f>VLOOKUP($E497&amp;$N497, UES!$AA$6:$AJ$35, VLOOKUP(R$4, 'Index Tables'!$Q$4:$R$10, 2, FALSE), FALSE)*'Regional Rollup'!Q497</f>
        <v>0</v>
      </c>
      <c r="S497" s="402">
        <f>VLOOKUP($F497&amp;$N497, Shipments!$DL$22:$DV$369, VLOOKUP(S$4, 'Index Tables'!$I$4:$K$10, 2, FALSE), FALSE)*VLOOKUP($C497, 'AEO COMMERCIAL FLOORSPACE'!$A$47:$G$196, 7, FALSE)*$M497</f>
        <v>956.16843973297796</v>
      </c>
      <c r="T497" s="356">
        <f>VLOOKUP($E497&amp;$N497, UES!$AA$6:$AJ$35, VLOOKUP(T$4, 'Index Tables'!$Q$4:$R$10, 2, FALSE), FALSE)*'Regional Rollup'!S497</f>
        <v>1123851.9213567211</v>
      </c>
      <c r="U497" s="402">
        <f>VLOOKUP($F497&amp;$N497, Shipments!$DL$22:$DV$369, VLOOKUP(U$4, 'Index Tables'!$I$4:$K$10, 2, FALSE), FALSE)*VLOOKUP($C497, 'AEO COMMERCIAL FLOORSPACE'!$A$47:$G$196, 7, FALSE)*$M497</f>
        <v>887.00176934703461</v>
      </c>
      <c r="V497" s="356">
        <f>VLOOKUP($E497&amp;$N497, UES!$AA$6:$AJ$35, VLOOKUP(V$4, 'Index Tables'!$Q$4:$R$10, 2, FALSE), FALSE)*'Regional Rollup'!U497</f>
        <v>1042555.4759011511</v>
      </c>
      <c r="W497" s="402">
        <f>VLOOKUP($F497&amp;$N497, Shipments!$DL$22:$DV$369, VLOOKUP(W$4, 'Index Tables'!$I$4:$K$10, 2, FALSE), FALSE)*VLOOKUP($C497, 'AEO COMMERCIAL FLOORSPACE'!$A$47:$G$196, 7, FALSE)*$M497</f>
        <v>845.66358508187125</v>
      </c>
      <c r="X497" s="356">
        <f>VLOOKUP($E497&amp;$N497, UES!$AA$6:$AJ$35, VLOOKUP(X$4, 'Index Tables'!$Q$4:$R$10, 2, FALSE), FALSE)*'Regional Rollup'!W497</f>
        <v>982563.50981028168</v>
      </c>
      <c r="Y497" s="402">
        <f>VLOOKUP($F497&amp;$N497, Shipments!$DL$22:$DV$369, VLOOKUP(Y$4, 'Index Tables'!$I$4:$K$10, 2, FALSE), FALSE)*VLOOKUP($C497, 'AEO COMMERCIAL FLOORSPACE'!$A$47:$G$196, 7, FALSE)*$M497</f>
        <v>797.98100544695933</v>
      </c>
      <c r="Z497" s="356">
        <f>VLOOKUP($E497&amp;$N497, UES!$AA$6:$AJ$35, VLOOKUP(Z$4, 'Index Tables'!$Q$4:$R$10, 2, FALSE), FALSE)*'Regional Rollup'!Y497</f>
        <v>921503.84616734798</v>
      </c>
      <c r="AA497" s="402">
        <f>VLOOKUP($F497&amp;$N497, Shipments!$DL$22:$DV$369, VLOOKUP(AA$4, 'Index Tables'!$I$4:$K$10, 2, FALSE), FALSE)*VLOOKUP($C497, 'AEO COMMERCIAL FLOORSPACE'!$A$47:$G$196, 7, FALSE)*$M497</f>
        <v>0</v>
      </c>
      <c r="AB497" s="356">
        <f>VLOOKUP($E497&amp;$N497, UES!$AA$6:$AJ$35, VLOOKUP(AB$4, 'Index Tables'!$Q$4:$R$10, 2, FALSE), FALSE)*'Regional Rollup'!AA497</f>
        <v>0</v>
      </c>
      <c r="AC497" s="356">
        <f>VLOOKUP($F497&amp;$N497, Shipments!$DL$22:$DV$369, VLOOKUP(AC$4, 'Index Tables'!$I$4:$K$10, 2, FALSE), FALSE)*VLOOKUP($C497, 'AEO COMMERCIAL FLOORSPACE'!$A$47:$G$196, 7, FALSE)*$M497</f>
        <v>0</v>
      </c>
      <c r="AD497" s="356">
        <f>VLOOKUP($E497&amp;$N497, UES!$AA$6:$AJ$35, VLOOKUP(AD$4, 'Index Tables'!$Q$4:$R$10, 2, FALSE), FALSE)*'Regional Rollup'!AC497</f>
        <v>0</v>
      </c>
      <c r="AF497" s="371">
        <f t="shared" si="164"/>
        <v>491</v>
      </c>
      <c r="AG497" s="371" t="str">
        <f t="shared" si="177"/>
        <v>2015Any</v>
      </c>
      <c r="AH497" s="371" t="str">
        <f t="shared" si="178"/>
        <v>AnyOregon</v>
      </c>
      <c r="AI497" s="371" t="s">
        <v>7</v>
      </c>
      <c r="AJ497" s="371">
        <v>2015</v>
      </c>
      <c r="AK497" s="367">
        <f t="shared" si="160"/>
        <v>4070474.7532355017</v>
      </c>
      <c r="AL497" s="371" t="s">
        <v>254</v>
      </c>
      <c r="AM497" s="368" t="str">
        <f>IF(AL497="Any", "NA", HLOOKUP($F497, TotalStockSF!$K$4:$BI$76, VLOOKUP($D497, TotalStockSF!$A$5:$B$76, 2, FALSE), FALSE))</f>
        <v>NA</v>
      </c>
      <c r="AN497" s="368">
        <f>VLOOKUP($C497, 'AEO COMMERCIAL FLOORSPACE'!$A$47:$G$196, 6, FALSE)</f>
        <v>517.85564553018321</v>
      </c>
      <c r="AO497" s="369" t="str">
        <f t="shared" si="174"/>
        <v>NA</v>
      </c>
      <c r="AP497" s="370">
        <f>VLOOKUP($C497, 'AEO COMMERCIAL FLOORSPACE'!$A$47:$G$196, 7, FALSE)</f>
        <v>3.5360637046507985E-2</v>
      </c>
      <c r="AQ497" s="370">
        <f t="shared" si="171"/>
        <v>3.5360637046507985E-2</v>
      </c>
      <c r="AR497" s="371" t="s">
        <v>242</v>
      </c>
      <c r="AS497" s="356">
        <f t="shared" si="165"/>
        <v>3486.8147996088433</v>
      </c>
      <c r="AT497" s="367">
        <f t="shared" si="166"/>
        <v>4070474.7532355017</v>
      </c>
      <c r="AU497" s="356">
        <f>VLOOKUP($F497&amp;$N497, Shipments!$EQ$22:$FA$369, VLOOKUP(AU$4, 'Index Tables'!$M$4:$O$10, 2, FALSE), FALSE)*VLOOKUP($C497, 'AEO COMMERCIAL FLOORSPACE'!$A$47:$G$196, 7, FALSE)*$M497</f>
        <v>0</v>
      </c>
      <c r="AV497" s="356">
        <f>VLOOKUP($E497&amp;$N497, UES!$AA$6:$AJ$35, VLOOKUP(AV$4, 'Index Tables'!$Q$4:$R$10, 2, FALSE), FALSE)*'Regional Rollup'!AU497</f>
        <v>0</v>
      </c>
      <c r="AW497" s="402">
        <f>VLOOKUP($F497&amp;$N497, Shipments!$EQ$22:$FA$369, VLOOKUP(AW$4, 'Index Tables'!$M$4:$O$10, 2, FALSE), FALSE)*VLOOKUP($C497, 'AEO COMMERCIAL FLOORSPACE'!$A$47:$G$196, 7, FALSE)*$M497</f>
        <v>956.16843973297796</v>
      </c>
      <c r="AX497" s="356">
        <f>VLOOKUP($E497&amp;$N497, UES!$AA$6:$AJ$35, VLOOKUP(AX$4, 'Index Tables'!$Q$4:$R$10, 2, FALSE), FALSE)*'Regional Rollup'!AW497</f>
        <v>1123851.9213567211</v>
      </c>
      <c r="AY497" s="402">
        <f>VLOOKUP($F497&amp;$N497, Shipments!$EQ$22:$FA$369, VLOOKUP(AY$4, 'Index Tables'!$M$4:$O$10, 2, FALSE), FALSE)*VLOOKUP($C497, 'AEO COMMERCIAL FLOORSPACE'!$A$47:$G$196, 7, FALSE)*$M497</f>
        <v>887.00176934703461</v>
      </c>
      <c r="AZ497" s="356">
        <f>VLOOKUP($E497&amp;$N497, UES!$AA$6:$AJ$35, VLOOKUP(AZ$4, 'Index Tables'!$Q$4:$R$10, 2, FALSE), FALSE)*'Regional Rollup'!AY497</f>
        <v>1042555.4759011511</v>
      </c>
      <c r="BA497" s="402">
        <f>VLOOKUP($F497&amp;$N497, Shipments!$EQ$22:$FA$369, VLOOKUP(BA$4, 'Index Tables'!$M$4:$O$10, 2, FALSE), FALSE)*VLOOKUP($C497, 'AEO COMMERCIAL FLOORSPACE'!$A$47:$G$196, 7, FALSE)*$M497</f>
        <v>845.66358508187125</v>
      </c>
      <c r="BB497" s="356">
        <f>VLOOKUP($E497&amp;$N497, UES!$AA$6:$AJ$35, VLOOKUP(BB$4, 'Index Tables'!$Q$4:$R$10, 2, FALSE), FALSE)*'Regional Rollup'!BA497</f>
        <v>982563.50981028168</v>
      </c>
      <c r="BC497" s="402">
        <f>VLOOKUP($F497&amp;$N497, Shipments!$EQ$22:$FA$369, VLOOKUP(BC$4, 'Index Tables'!$M$4:$O$10, 2, FALSE), FALSE)*VLOOKUP($C497, 'AEO COMMERCIAL FLOORSPACE'!$A$47:$G$196, 7, FALSE)*$M497</f>
        <v>797.98100544695933</v>
      </c>
      <c r="BD497" s="356">
        <f>VLOOKUP($E497&amp;$N497, UES!$AA$6:$AJ$35, VLOOKUP(BD$4, 'Index Tables'!$Q$4:$R$10, 2, FALSE), FALSE)*'Regional Rollup'!BC497</f>
        <v>921503.84616734798</v>
      </c>
      <c r="BE497" s="402">
        <f>VLOOKUP($F497&amp;$N497, Shipments!$EQ$22:$FA$369, VLOOKUP(BE$4, 'Index Tables'!$M$4:$O$10, 2, FALSE), FALSE)*VLOOKUP($C497, 'AEO COMMERCIAL FLOORSPACE'!$A$47:$G$196, 7, FALSE)*$M497</f>
        <v>0</v>
      </c>
      <c r="BF497" s="356">
        <f>VLOOKUP($E497&amp;$N497, UES!$AA$6:$AJ$35, VLOOKUP(BF$4, 'Index Tables'!$Q$4:$R$10, 2, FALSE), FALSE)*'Regional Rollup'!BE497</f>
        <v>0</v>
      </c>
      <c r="BG497" s="356">
        <f>VLOOKUP($F497&amp;$N497, Shipments!$EQ$22:$FA$369, VLOOKUP(BG$4, 'Index Tables'!$M$4:$O$10, 2, FALSE), FALSE)*VLOOKUP($C497, 'AEO COMMERCIAL FLOORSPACE'!$A$47:$G$196, 7, FALSE)*$M497</f>
        <v>0</v>
      </c>
      <c r="BH497" s="356">
        <f>VLOOKUP($E497&amp;$N497, UES!$AA$6:$AJ$35, VLOOKUP(BH$4, 'Index Tables'!$Q$4:$R$10, 2, FALSE), FALSE)*'Regional Rollup'!BG497</f>
        <v>0</v>
      </c>
    </row>
    <row r="498" spans="2:60">
      <c r="B498" s="371">
        <f t="shared" si="161"/>
        <v>492</v>
      </c>
      <c r="C498" s="371" t="str">
        <f t="shared" si="175"/>
        <v>2016Any</v>
      </c>
      <c r="D498" s="371" t="str">
        <f t="shared" si="176"/>
        <v>AnyOregon</v>
      </c>
      <c r="E498" s="371" t="s">
        <v>7</v>
      </c>
      <c r="F498" s="371">
        <v>2016</v>
      </c>
      <c r="G498" s="367">
        <f t="shared" si="159"/>
        <v>4103309.7009975351</v>
      </c>
      <c r="H498" s="371" t="s">
        <v>254</v>
      </c>
      <c r="I498" s="368" t="str">
        <f>IF(H498="Any", "NA", HLOOKUP($F498, TotalStockSF!$K$4:$BI$76, VLOOKUP($D498, TotalStockSF!$A$5:$B$76, 2, FALSE), FALSE))</f>
        <v>NA</v>
      </c>
      <c r="J498" s="368">
        <f>VLOOKUP($C498, 'AEO COMMERCIAL FLOORSPACE'!$A$47:$G$196, 6, FALSE)</f>
        <v>525.26093857840829</v>
      </c>
      <c r="K498" s="369" t="str">
        <f t="shared" si="173"/>
        <v>NA</v>
      </c>
      <c r="L498" s="370">
        <f>VLOOKUP($C498, 'AEO COMMERCIAL FLOORSPACE'!$A$47:$G$196, 7, FALSE)</f>
        <v>3.5299369623067588E-2</v>
      </c>
      <c r="M498" s="370">
        <f t="shared" si="172"/>
        <v>3.5299369623067588E-2</v>
      </c>
      <c r="N498" s="371" t="s">
        <v>242</v>
      </c>
      <c r="O498" s="356">
        <f t="shared" si="162"/>
        <v>3514.9415879423259</v>
      </c>
      <c r="P498" s="367">
        <f t="shared" si="163"/>
        <v>4103309.7009975351</v>
      </c>
      <c r="Q498" s="356">
        <f>VLOOKUP($F498&amp;$N498, Shipments!$DL$22:$DV$369, VLOOKUP(Q$4, 'Index Tables'!$I$4:$K$10, 2, FALSE), FALSE)*VLOOKUP($C498, 'AEO COMMERCIAL FLOORSPACE'!$A$47:$G$196, 7, FALSE)*$M498</f>
        <v>0</v>
      </c>
      <c r="R498" s="356">
        <f>VLOOKUP($E498&amp;$N498, UES!$AA$6:$AJ$35, VLOOKUP(R$4, 'Index Tables'!$Q$4:$R$10, 2, FALSE), FALSE)*'Regional Rollup'!Q498</f>
        <v>0</v>
      </c>
      <c r="S498" s="402">
        <f>VLOOKUP($F498&amp;$N498, Shipments!$DL$22:$DV$369, VLOOKUP(S$4, 'Index Tables'!$I$4:$K$10, 2, FALSE), FALSE)*VLOOKUP($C498, 'AEO COMMERCIAL FLOORSPACE'!$A$47:$G$196, 7, FALSE)*$M498</f>
        <v>963.88148125114026</v>
      </c>
      <c r="T498" s="356">
        <f>VLOOKUP($E498&amp;$N498, UES!$AA$6:$AJ$35, VLOOKUP(T$4, 'Index Tables'!$Q$4:$R$10, 2, FALSE), FALSE)*'Regional Rollup'!S498</f>
        <v>1132917.6007595169</v>
      </c>
      <c r="U498" s="402">
        <f>VLOOKUP($F498&amp;$N498, Shipments!$DL$22:$DV$369, VLOOKUP(U$4, 'Index Tables'!$I$4:$K$10, 2, FALSE), FALSE)*VLOOKUP($C498, 'AEO COMMERCIAL FLOORSPACE'!$A$47:$G$196, 7, FALSE)*$M498</f>
        <v>894.15687004829579</v>
      </c>
      <c r="V498" s="356">
        <f>VLOOKUP($E498&amp;$N498, UES!$AA$6:$AJ$35, VLOOKUP(V$4, 'Index Tables'!$Q$4:$R$10, 2, FALSE), FALSE)*'Regional Rollup'!U498</f>
        <v>1050965.3682762422</v>
      </c>
      <c r="W498" s="402">
        <f>VLOOKUP($F498&amp;$N498, Shipments!$DL$22:$DV$369, VLOOKUP(W$4, 'Index Tables'!$I$4:$K$10, 2, FALSE), FALSE)*VLOOKUP($C498, 'AEO COMMERCIAL FLOORSPACE'!$A$47:$G$196, 7, FALSE)*$M498</f>
        <v>852.48522661603056</v>
      </c>
      <c r="X498" s="356">
        <f>VLOOKUP($E498&amp;$N498, UES!$AA$6:$AJ$35, VLOOKUP(X$4, 'Index Tables'!$Q$4:$R$10, 2, FALSE), FALSE)*'Regional Rollup'!W498</f>
        <v>990489.47016462556</v>
      </c>
      <c r="Y498" s="402">
        <f>VLOOKUP($F498&amp;$N498, Shipments!$DL$22:$DV$369, VLOOKUP(Y$4, 'Index Tables'!$I$4:$K$10, 2, FALSE), FALSE)*VLOOKUP($C498, 'AEO COMMERCIAL FLOORSPACE'!$A$47:$G$196, 7, FALSE)*$M498</f>
        <v>804.41801002685975</v>
      </c>
      <c r="Z498" s="356">
        <f>VLOOKUP($E498&amp;$N498, UES!$AA$6:$AJ$35, VLOOKUP(Z$4, 'Index Tables'!$Q$4:$R$10, 2, FALSE), FALSE)*'Regional Rollup'!Y498</f>
        <v>928937.2617971506</v>
      </c>
      <c r="AA498" s="402">
        <f>VLOOKUP($F498&amp;$N498, Shipments!$DL$22:$DV$369, VLOOKUP(AA$4, 'Index Tables'!$I$4:$K$10, 2, FALSE), FALSE)*VLOOKUP($C498, 'AEO COMMERCIAL FLOORSPACE'!$A$47:$G$196, 7, FALSE)*$M498</f>
        <v>0</v>
      </c>
      <c r="AB498" s="356">
        <f>VLOOKUP($E498&amp;$N498, UES!$AA$6:$AJ$35, VLOOKUP(AB$4, 'Index Tables'!$Q$4:$R$10, 2, FALSE), FALSE)*'Regional Rollup'!AA498</f>
        <v>0</v>
      </c>
      <c r="AC498" s="356">
        <f>VLOOKUP($F498&amp;$N498, Shipments!$DL$22:$DV$369, VLOOKUP(AC$4, 'Index Tables'!$I$4:$K$10, 2, FALSE), FALSE)*VLOOKUP($C498, 'AEO COMMERCIAL FLOORSPACE'!$A$47:$G$196, 7, FALSE)*$M498</f>
        <v>0</v>
      </c>
      <c r="AD498" s="356">
        <f>VLOOKUP($E498&amp;$N498, UES!$AA$6:$AJ$35, VLOOKUP(AD$4, 'Index Tables'!$Q$4:$R$10, 2, FALSE), FALSE)*'Regional Rollup'!AC498</f>
        <v>0</v>
      </c>
      <c r="AF498" s="371">
        <f t="shared" si="164"/>
        <v>492</v>
      </c>
      <c r="AG498" s="371" t="str">
        <f t="shared" si="177"/>
        <v>2016Any</v>
      </c>
      <c r="AH498" s="371" t="str">
        <f t="shared" si="178"/>
        <v>AnyOregon</v>
      </c>
      <c r="AI498" s="371" t="s">
        <v>7</v>
      </c>
      <c r="AJ498" s="371">
        <v>2016</v>
      </c>
      <c r="AK498" s="367">
        <f t="shared" si="160"/>
        <v>4103309.7009975351</v>
      </c>
      <c r="AL498" s="371" t="s">
        <v>254</v>
      </c>
      <c r="AM498" s="368" t="str">
        <f>IF(AL498="Any", "NA", HLOOKUP($F498, TotalStockSF!$K$4:$BI$76, VLOOKUP($D498, TotalStockSF!$A$5:$B$76, 2, FALSE), FALSE))</f>
        <v>NA</v>
      </c>
      <c r="AN498" s="368">
        <f>VLOOKUP($C498, 'AEO COMMERCIAL FLOORSPACE'!$A$47:$G$196, 6, FALSE)</f>
        <v>525.26093857840829</v>
      </c>
      <c r="AO498" s="369" t="str">
        <f t="shared" si="174"/>
        <v>NA</v>
      </c>
      <c r="AP498" s="370">
        <f>VLOOKUP($C498, 'AEO COMMERCIAL FLOORSPACE'!$A$47:$G$196, 7, FALSE)</f>
        <v>3.5299369623067588E-2</v>
      </c>
      <c r="AQ498" s="370">
        <f t="shared" si="171"/>
        <v>3.5299369623067588E-2</v>
      </c>
      <c r="AR498" s="371" t="s">
        <v>242</v>
      </c>
      <c r="AS498" s="356">
        <f t="shared" si="165"/>
        <v>3514.9415879423259</v>
      </c>
      <c r="AT498" s="367">
        <f t="shared" si="166"/>
        <v>4103309.7009975351</v>
      </c>
      <c r="AU498" s="356">
        <f>VLOOKUP($F498&amp;$N498, Shipments!$EQ$22:$FA$369, VLOOKUP(AU$4, 'Index Tables'!$M$4:$O$10, 2, FALSE), FALSE)*VLOOKUP($C498, 'AEO COMMERCIAL FLOORSPACE'!$A$47:$G$196, 7, FALSE)*$M498</f>
        <v>0</v>
      </c>
      <c r="AV498" s="356">
        <f>VLOOKUP($E498&amp;$N498, UES!$AA$6:$AJ$35, VLOOKUP(AV$4, 'Index Tables'!$Q$4:$R$10, 2, FALSE), FALSE)*'Regional Rollup'!AU498</f>
        <v>0</v>
      </c>
      <c r="AW498" s="402">
        <f>VLOOKUP($F498&amp;$N498, Shipments!$EQ$22:$FA$369, VLOOKUP(AW$4, 'Index Tables'!$M$4:$O$10, 2, FALSE), FALSE)*VLOOKUP($C498, 'AEO COMMERCIAL FLOORSPACE'!$A$47:$G$196, 7, FALSE)*$M498</f>
        <v>963.88148125114026</v>
      </c>
      <c r="AX498" s="356">
        <f>VLOOKUP($E498&amp;$N498, UES!$AA$6:$AJ$35, VLOOKUP(AX$4, 'Index Tables'!$Q$4:$R$10, 2, FALSE), FALSE)*'Regional Rollup'!AW498</f>
        <v>1132917.6007595169</v>
      </c>
      <c r="AY498" s="402">
        <f>VLOOKUP($F498&amp;$N498, Shipments!$EQ$22:$FA$369, VLOOKUP(AY$4, 'Index Tables'!$M$4:$O$10, 2, FALSE), FALSE)*VLOOKUP($C498, 'AEO COMMERCIAL FLOORSPACE'!$A$47:$G$196, 7, FALSE)*$M498</f>
        <v>894.15687004829579</v>
      </c>
      <c r="AZ498" s="356">
        <f>VLOOKUP($E498&amp;$N498, UES!$AA$6:$AJ$35, VLOOKUP(AZ$4, 'Index Tables'!$Q$4:$R$10, 2, FALSE), FALSE)*'Regional Rollup'!AY498</f>
        <v>1050965.3682762422</v>
      </c>
      <c r="BA498" s="402">
        <f>VLOOKUP($F498&amp;$N498, Shipments!$EQ$22:$FA$369, VLOOKUP(BA$4, 'Index Tables'!$M$4:$O$10, 2, FALSE), FALSE)*VLOOKUP($C498, 'AEO COMMERCIAL FLOORSPACE'!$A$47:$G$196, 7, FALSE)*$M498</f>
        <v>852.48522661603056</v>
      </c>
      <c r="BB498" s="356">
        <f>VLOOKUP($E498&amp;$N498, UES!$AA$6:$AJ$35, VLOOKUP(BB$4, 'Index Tables'!$Q$4:$R$10, 2, FALSE), FALSE)*'Regional Rollup'!BA498</f>
        <v>990489.47016462556</v>
      </c>
      <c r="BC498" s="402">
        <f>VLOOKUP($F498&amp;$N498, Shipments!$EQ$22:$FA$369, VLOOKUP(BC$4, 'Index Tables'!$M$4:$O$10, 2, FALSE), FALSE)*VLOOKUP($C498, 'AEO COMMERCIAL FLOORSPACE'!$A$47:$G$196, 7, FALSE)*$M498</f>
        <v>804.41801002685975</v>
      </c>
      <c r="BD498" s="356">
        <f>VLOOKUP($E498&amp;$N498, UES!$AA$6:$AJ$35, VLOOKUP(BD$4, 'Index Tables'!$Q$4:$R$10, 2, FALSE), FALSE)*'Regional Rollup'!BC498</f>
        <v>928937.2617971506</v>
      </c>
      <c r="BE498" s="402">
        <f>VLOOKUP($F498&amp;$N498, Shipments!$EQ$22:$FA$369, VLOOKUP(BE$4, 'Index Tables'!$M$4:$O$10, 2, FALSE), FALSE)*VLOOKUP($C498, 'AEO COMMERCIAL FLOORSPACE'!$A$47:$G$196, 7, FALSE)*$M498</f>
        <v>0</v>
      </c>
      <c r="BF498" s="356">
        <f>VLOOKUP($E498&amp;$N498, UES!$AA$6:$AJ$35, VLOOKUP(BF$4, 'Index Tables'!$Q$4:$R$10, 2, FALSE), FALSE)*'Regional Rollup'!BE498</f>
        <v>0</v>
      </c>
      <c r="BG498" s="356">
        <f>VLOOKUP($F498&amp;$N498, Shipments!$EQ$22:$FA$369, VLOOKUP(BG$4, 'Index Tables'!$M$4:$O$10, 2, FALSE), FALSE)*VLOOKUP($C498, 'AEO COMMERCIAL FLOORSPACE'!$A$47:$G$196, 7, FALSE)*$M498</f>
        <v>0</v>
      </c>
      <c r="BH498" s="356">
        <f>VLOOKUP($E498&amp;$N498, UES!$AA$6:$AJ$35, VLOOKUP(BH$4, 'Index Tables'!$Q$4:$R$10, 2, FALSE), FALSE)*'Regional Rollup'!BG498</f>
        <v>0</v>
      </c>
    </row>
    <row r="499" spans="2:60">
      <c r="B499" s="371">
        <f t="shared" si="161"/>
        <v>493</v>
      </c>
      <c r="C499" s="371" t="str">
        <f t="shared" si="175"/>
        <v>2017Any</v>
      </c>
      <c r="D499" s="371" t="str">
        <f t="shared" si="176"/>
        <v>AnyOregon</v>
      </c>
      <c r="E499" s="371" t="s">
        <v>7</v>
      </c>
      <c r="F499" s="371">
        <v>2017</v>
      </c>
      <c r="G499" s="367">
        <f t="shared" si="159"/>
        <v>4157482.9533778583</v>
      </c>
      <c r="H499" s="371" t="s">
        <v>254</v>
      </c>
      <c r="I499" s="368" t="str">
        <f>IF(H499="Any", "NA", HLOOKUP($F499, TotalStockSF!$K$4:$BI$76, VLOOKUP($D499, TotalStockSF!$A$5:$B$76, 2, FALSE), FALSE))</f>
        <v>NA</v>
      </c>
      <c r="J499" s="368">
        <f>VLOOKUP($C499, 'AEO COMMERCIAL FLOORSPACE'!$A$47:$G$196, 6, FALSE)</f>
        <v>533.94350359530279</v>
      </c>
      <c r="K499" s="369" t="str">
        <f t="shared" si="173"/>
        <v>NA</v>
      </c>
      <c r="L499" s="370">
        <f>VLOOKUP($C499, 'AEO COMMERCIAL FLOORSPACE'!$A$47:$G$196, 7, FALSE)</f>
        <v>3.5323395664904465E-2</v>
      </c>
      <c r="M499" s="370">
        <f t="shared" si="172"/>
        <v>3.5323395664904465E-2</v>
      </c>
      <c r="N499" s="371" t="s">
        <v>242</v>
      </c>
      <c r="O499" s="356">
        <f t="shared" si="162"/>
        <v>3561.3470098141879</v>
      </c>
      <c r="P499" s="367">
        <f t="shared" si="163"/>
        <v>4157482.9533778583</v>
      </c>
      <c r="Q499" s="356">
        <f>VLOOKUP($F499&amp;$N499, Shipments!$DL$22:$DV$369, VLOOKUP(Q$4, 'Index Tables'!$I$4:$K$10, 2, FALSE), FALSE)*VLOOKUP($C499, 'AEO COMMERCIAL FLOORSPACE'!$A$47:$G$196, 7, FALSE)*$M499</f>
        <v>0</v>
      </c>
      <c r="R499" s="356">
        <f>VLOOKUP($E499&amp;$N499, UES!$AA$6:$AJ$35, VLOOKUP(R$4, 'Index Tables'!$Q$4:$R$10, 2, FALSE), FALSE)*'Regional Rollup'!Q499</f>
        <v>0</v>
      </c>
      <c r="S499" s="402">
        <f>VLOOKUP($F499&amp;$N499, Shipments!$DL$22:$DV$369, VLOOKUP(S$4, 'Index Tables'!$I$4:$K$10, 2, FALSE), FALSE)*VLOOKUP($C499, 'AEO COMMERCIAL FLOORSPACE'!$A$47:$G$196, 7, FALSE)*$M499</f>
        <v>976.60696349681211</v>
      </c>
      <c r="T499" s="356">
        <f>VLOOKUP($E499&amp;$N499, UES!$AA$6:$AJ$35, VLOOKUP(T$4, 'Index Tables'!$Q$4:$R$10, 2, FALSE), FALSE)*'Regional Rollup'!S499</f>
        <v>1147874.7537858009</v>
      </c>
      <c r="U499" s="402">
        <f>VLOOKUP($F499&amp;$N499, Shipments!$DL$22:$DV$369, VLOOKUP(U$4, 'Index Tables'!$I$4:$K$10, 2, FALSE), FALSE)*VLOOKUP($C499, 'AEO COMMERCIAL FLOORSPACE'!$A$47:$G$196, 7, FALSE)*$M499</f>
        <v>905.9618249063094</v>
      </c>
      <c r="V499" s="356">
        <f>VLOOKUP($E499&amp;$N499, UES!$AA$6:$AJ$35, VLOOKUP(V$4, 'Index Tables'!$Q$4:$R$10, 2, FALSE), FALSE)*'Regional Rollup'!U499</f>
        <v>1064840.5608128344</v>
      </c>
      <c r="W499" s="402">
        <f>VLOOKUP($F499&amp;$N499, Shipments!$DL$22:$DV$369, VLOOKUP(W$4, 'Index Tables'!$I$4:$K$10, 2, FALSE), FALSE)*VLOOKUP($C499, 'AEO COMMERCIAL FLOORSPACE'!$A$47:$G$196, 7, FALSE)*$M499</f>
        <v>863.74001864909098</v>
      </c>
      <c r="X499" s="356">
        <f>VLOOKUP($E499&amp;$N499, UES!$AA$6:$AJ$35, VLOOKUP(X$4, 'Index Tables'!$Q$4:$R$10, 2, FALSE), FALSE)*'Regional Rollup'!W499</f>
        <v>1003566.2398840146</v>
      </c>
      <c r="Y499" s="402">
        <f>VLOOKUP($F499&amp;$N499, Shipments!$DL$22:$DV$369, VLOOKUP(Y$4, 'Index Tables'!$I$4:$K$10, 2, FALSE), FALSE)*VLOOKUP($C499, 'AEO COMMERCIAL FLOORSPACE'!$A$47:$G$196, 7, FALSE)*$M499</f>
        <v>815.03820276197507</v>
      </c>
      <c r="Z499" s="356">
        <f>VLOOKUP($E499&amp;$N499, UES!$AA$6:$AJ$35, VLOOKUP(Z$4, 'Index Tables'!$Q$4:$R$10, 2, FALSE), FALSE)*'Regional Rollup'!Y499</f>
        <v>941201.39889520814</v>
      </c>
      <c r="AA499" s="402">
        <f>VLOOKUP($F499&amp;$N499, Shipments!$DL$22:$DV$369, VLOOKUP(AA$4, 'Index Tables'!$I$4:$K$10, 2, FALSE), FALSE)*VLOOKUP($C499, 'AEO COMMERCIAL FLOORSPACE'!$A$47:$G$196, 7, FALSE)*$M499</f>
        <v>0</v>
      </c>
      <c r="AB499" s="356">
        <f>VLOOKUP($E499&amp;$N499, UES!$AA$6:$AJ$35, VLOOKUP(AB$4, 'Index Tables'!$Q$4:$R$10, 2, FALSE), FALSE)*'Regional Rollup'!AA499</f>
        <v>0</v>
      </c>
      <c r="AC499" s="356">
        <f>VLOOKUP($F499&amp;$N499, Shipments!$DL$22:$DV$369, VLOOKUP(AC$4, 'Index Tables'!$I$4:$K$10, 2, FALSE), FALSE)*VLOOKUP($C499, 'AEO COMMERCIAL FLOORSPACE'!$A$47:$G$196, 7, FALSE)*$M499</f>
        <v>0</v>
      </c>
      <c r="AD499" s="356">
        <f>VLOOKUP($E499&amp;$N499, UES!$AA$6:$AJ$35, VLOOKUP(AD$4, 'Index Tables'!$Q$4:$R$10, 2, FALSE), FALSE)*'Regional Rollup'!AC499</f>
        <v>0</v>
      </c>
      <c r="AF499" s="371">
        <f t="shared" si="164"/>
        <v>493</v>
      </c>
      <c r="AG499" s="371" t="str">
        <f t="shared" si="177"/>
        <v>2017Any</v>
      </c>
      <c r="AH499" s="371" t="str">
        <f t="shared" si="178"/>
        <v>AnyOregon</v>
      </c>
      <c r="AI499" s="371" t="s">
        <v>7</v>
      </c>
      <c r="AJ499" s="371">
        <v>2017</v>
      </c>
      <c r="AK499" s="367">
        <f t="shared" si="160"/>
        <v>4157482.9533778583</v>
      </c>
      <c r="AL499" s="371" t="s">
        <v>254</v>
      </c>
      <c r="AM499" s="368" t="str">
        <f>IF(AL499="Any", "NA", HLOOKUP($F499, TotalStockSF!$K$4:$BI$76, VLOOKUP($D499, TotalStockSF!$A$5:$B$76, 2, FALSE), FALSE))</f>
        <v>NA</v>
      </c>
      <c r="AN499" s="368">
        <f>VLOOKUP($C499, 'AEO COMMERCIAL FLOORSPACE'!$A$47:$G$196, 6, FALSE)</f>
        <v>533.94350359530279</v>
      </c>
      <c r="AO499" s="369" t="str">
        <f t="shared" si="174"/>
        <v>NA</v>
      </c>
      <c r="AP499" s="370">
        <f>VLOOKUP($C499, 'AEO COMMERCIAL FLOORSPACE'!$A$47:$G$196, 7, FALSE)</f>
        <v>3.5323395664904465E-2</v>
      </c>
      <c r="AQ499" s="370">
        <f t="shared" si="171"/>
        <v>3.5323395664904465E-2</v>
      </c>
      <c r="AR499" s="371" t="s">
        <v>242</v>
      </c>
      <c r="AS499" s="356">
        <f t="shared" si="165"/>
        <v>3561.3470098141879</v>
      </c>
      <c r="AT499" s="367">
        <f t="shared" si="166"/>
        <v>4157482.9533778583</v>
      </c>
      <c r="AU499" s="356">
        <f>VLOOKUP($F499&amp;$N499, Shipments!$EQ$22:$FA$369, VLOOKUP(AU$4, 'Index Tables'!$M$4:$O$10, 2, FALSE), FALSE)*VLOOKUP($C499, 'AEO COMMERCIAL FLOORSPACE'!$A$47:$G$196, 7, FALSE)*$M499</f>
        <v>0</v>
      </c>
      <c r="AV499" s="356">
        <f>VLOOKUP($E499&amp;$N499, UES!$AA$6:$AJ$35, VLOOKUP(AV$4, 'Index Tables'!$Q$4:$R$10, 2, FALSE), FALSE)*'Regional Rollup'!AU499</f>
        <v>0</v>
      </c>
      <c r="AW499" s="402">
        <f>VLOOKUP($F499&amp;$N499, Shipments!$EQ$22:$FA$369, VLOOKUP(AW$4, 'Index Tables'!$M$4:$O$10, 2, FALSE), FALSE)*VLOOKUP($C499, 'AEO COMMERCIAL FLOORSPACE'!$A$47:$G$196, 7, FALSE)*$M499</f>
        <v>976.60696349681211</v>
      </c>
      <c r="AX499" s="356">
        <f>VLOOKUP($E499&amp;$N499, UES!$AA$6:$AJ$35, VLOOKUP(AX$4, 'Index Tables'!$Q$4:$R$10, 2, FALSE), FALSE)*'Regional Rollup'!AW499</f>
        <v>1147874.7537858009</v>
      </c>
      <c r="AY499" s="402">
        <f>VLOOKUP($F499&amp;$N499, Shipments!$EQ$22:$FA$369, VLOOKUP(AY$4, 'Index Tables'!$M$4:$O$10, 2, FALSE), FALSE)*VLOOKUP($C499, 'AEO COMMERCIAL FLOORSPACE'!$A$47:$G$196, 7, FALSE)*$M499</f>
        <v>905.9618249063094</v>
      </c>
      <c r="AZ499" s="356">
        <f>VLOOKUP($E499&amp;$N499, UES!$AA$6:$AJ$35, VLOOKUP(AZ$4, 'Index Tables'!$Q$4:$R$10, 2, FALSE), FALSE)*'Regional Rollup'!AY499</f>
        <v>1064840.5608128344</v>
      </c>
      <c r="BA499" s="402">
        <f>VLOOKUP($F499&amp;$N499, Shipments!$EQ$22:$FA$369, VLOOKUP(BA$4, 'Index Tables'!$M$4:$O$10, 2, FALSE), FALSE)*VLOOKUP($C499, 'AEO COMMERCIAL FLOORSPACE'!$A$47:$G$196, 7, FALSE)*$M499</f>
        <v>863.74001864909098</v>
      </c>
      <c r="BB499" s="356">
        <f>VLOOKUP($E499&amp;$N499, UES!$AA$6:$AJ$35, VLOOKUP(BB$4, 'Index Tables'!$Q$4:$R$10, 2, FALSE), FALSE)*'Regional Rollup'!BA499</f>
        <v>1003566.2398840146</v>
      </c>
      <c r="BC499" s="402">
        <f>VLOOKUP($F499&amp;$N499, Shipments!$EQ$22:$FA$369, VLOOKUP(BC$4, 'Index Tables'!$M$4:$O$10, 2, FALSE), FALSE)*VLOOKUP($C499, 'AEO COMMERCIAL FLOORSPACE'!$A$47:$G$196, 7, FALSE)*$M499</f>
        <v>815.03820276197507</v>
      </c>
      <c r="BD499" s="356">
        <f>VLOOKUP($E499&amp;$N499, UES!$AA$6:$AJ$35, VLOOKUP(BD$4, 'Index Tables'!$Q$4:$R$10, 2, FALSE), FALSE)*'Regional Rollup'!BC499</f>
        <v>941201.39889520814</v>
      </c>
      <c r="BE499" s="402">
        <f>VLOOKUP($F499&amp;$N499, Shipments!$EQ$22:$FA$369, VLOOKUP(BE$4, 'Index Tables'!$M$4:$O$10, 2, FALSE), FALSE)*VLOOKUP($C499, 'AEO COMMERCIAL FLOORSPACE'!$A$47:$G$196, 7, FALSE)*$M499</f>
        <v>0</v>
      </c>
      <c r="BF499" s="356">
        <f>VLOOKUP($E499&amp;$N499, UES!$AA$6:$AJ$35, VLOOKUP(BF$4, 'Index Tables'!$Q$4:$R$10, 2, FALSE), FALSE)*'Regional Rollup'!BE499</f>
        <v>0</v>
      </c>
      <c r="BG499" s="356">
        <f>VLOOKUP($F499&amp;$N499, Shipments!$EQ$22:$FA$369, VLOOKUP(BG$4, 'Index Tables'!$M$4:$O$10, 2, FALSE), FALSE)*VLOOKUP($C499, 'AEO COMMERCIAL FLOORSPACE'!$A$47:$G$196, 7, FALSE)*$M499</f>
        <v>0</v>
      </c>
      <c r="BH499" s="356">
        <f>VLOOKUP($E499&amp;$N499, UES!$AA$6:$AJ$35, VLOOKUP(BH$4, 'Index Tables'!$Q$4:$R$10, 2, FALSE), FALSE)*'Regional Rollup'!BG499</f>
        <v>0</v>
      </c>
    </row>
    <row r="500" spans="2:60">
      <c r="B500" s="371">
        <f t="shared" si="161"/>
        <v>494</v>
      </c>
      <c r="C500" s="371" t="str">
        <f t="shared" si="175"/>
        <v>2018Any</v>
      </c>
      <c r="D500" s="371" t="str">
        <f t="shared" si="176"/>
        <v>AnyOregon</v>
      </c>
      <c r="E500" s="371" t="s">
        <v>7</v>
      </c>
      <c r="F500" s="371">
        <v>2018</v>
      </c>
      <c r="G500" s="367">
        <f t="shared" si="159"/>
        <v>4216698.9509829357</v>
      </c>
      <c r="H500" s="371" t="s">
        <v>254</v>
      </c>
      <c r="I500" s="368" t="str">
        <f>IF(H500="Any", "NA", HLOOKUP($F500, TotalStockSF!$K$4:$BI$76, VLOOKUP($D500, TotalStockSF!$A$5:$B$76, 2, FALSE), FALSE))</f>
        <v>NA</v>
      </c>
      <c r="J500" s="368">
        <f>VLOOKUP($C500, 'AEO COMMERCIAL FLOORSPACE'!$A$47:$G$196, 6, FALSE)</f>
        <v>542.84332149426746</v>
      </c>
      <c r="K500" s="369" t="str">
        <f t="shared" si="173"/>
        <v>NA</v>
      </c>
      <c r="L500" s="370">
        <f>VLOOKUP($C500, 'AEO COMMERCIAL FLOORSPACE'!$A$47:$G$196, 7, FALSE)</f>
        <v>3.5360617037445877E-2</v>
      </c>
      <c r="M500" s="370">
        <f t="shared" si="172"/>
        <v>3.5360617037445877E-2</v>
      </c>
      <c r="N500" s="371" t="s">
        <v>242</v>
      </c>
      <c r="O500" s="356">
        <f t="shared" si="162"/>
        <v>3612.0721043891795</v>
      </c>
      <c r="P500" s="367">
        <f t="shared" si="163"/>
        <v>4216698.9509829357</v>
      </c>
      <c r="Q500" s="356">
        <f>VLOOKUP($F500&amp;$N500, Shipments!$DL$22:$DV$369, VLOOKUP(Q$4, 'Index Tables'!$I$4:$K$10, 2, FALSE), FALSE)*VLOOKUP($C500, 'AEO COMMERCIAL FLOORSPACE'!$A$47:$G$196, 7, FALSE)*$M500</f>
        <v>0</v>
      </c>
      <c r="R500" s="356">
        <f>VLOOKUP($E500&amp;$N500, UES!$AA$6:$AJ$35, VLOOKUP(R$4, 'Index Tables'!$Q$4:$R$10, 2, FALSE), FALSE)*'Regional Rollup'!Q500</f>
        <v>0</v>
      </c>
      <c r="S500" s="402">
        <f>VLOOKUP($F500&amp;$N500, Shipments!$DL$22:$DV$369, VLOOKUP(S$4, 'Index Tables'!$I$4:$K$10, 2, FALSE), FALSE)*VLOOKUP($C500, 'AEO COMMERCIAL FLOORSPACE'!$A$47:$G$196, 7, FALSE)*$M500</f>
        <v>990.51700384094477</v>
      </c>
      <c r="T500" s="356">
        <f>VLOOKUP($E500&amp;$N500, UES!$AA$6:$AJ$35, VLOOKUP(T$4, 'Index Tables'!$Q$4:$R$10, 2, FALSE), FALSE)*'Regional Rollup'!S500</f>
        <v>1164224.2011397299</v>
      </c>
      <c r="U500" s="402">
        <f>VLOOKUP($F500&amp;$N500, Shipments!$DL$22:$DV$369, VLOOKUP(U$4, 'Index Tables'!$I$4:$K$10, 2, FALSE), FALSE)*VLOOKUP($C500, 'AEO COMMERCIAL FLOORSPACE'!$A$47:$G$196, 7, FALSE)*$M500</f>
        <v>918.8656500946621</v>
      </c>
      <c r="V500" s="356">
        <f>VLOOKUP($E500&amp;$N500, UES!$AA$6:$AJ$35, VLOOKUP(V$4, 'Index Tables'!$Q$4:$R$10, 2, FALSE), FALSE)*'Regional Rollup'!U500</f>
        <v>1080007.3328251289</v>
      </c>
      <c r="W500" s="402">
        <f>VLOOKUP($F500&amp;$N500, Shipments!$DL$22:$DV$369, VLOOKUP(W$4, 'Index Tables'!$I$4:$K$10, 2, FALSE), FALSE)*VLOOKUP($C500, 'AEO COMMERCIAL FLOORSPACE'!$A$47:$G$196, 7, FALSE)*$M500</f>
        <v>876.04246882129871</v>
      </c>
      <c r="X500" s="356">
        <f>VLOOKUP($E500&amp;$N500, UES!$AA$6:$AJ$35, VLOOKUP(X$4, 'Index Tables'!$Q$4:$R$10, 2, FALSE), FALSE)*'Regional Rollup'!W500</f>
        <v>1017860.2674780965</v>
      </c>
      <c r="Y500" s="402">
        <f>VLOOKUP($F500&amp;$N500, Shipments!$DL$22:$DV$369, VLOOKUP(Y$4, 'Index Tables'!$I$4:$K$10, 2, FALSE), FALSE)*VLOOKUP($C500, 'AEO COMMERCIAL FLOORSPACE'!$A$47:$G$196, 7, FALSE)*$M500</f>
        <v>826.64698163227376</v>
      </c>
      <c r="Z500" s="356">
        <f>VLOOKUP($E500&amp;$N500, UES!$AA$6:$AJ$35, VLOOKUP(Z$4, 'Index Tables'!$Q$4:$R$10, 2, FALSE), FALSE)*'Regional Rollup'!Y500</f>
        <v>954607.14953998034</v>
      </c>
      <c r="AA500" s="402">
        <f>VLOOKUP($F500&amp;$N500, Shipments!$DL$22:$DV$369, VLOOKUP(AA$4, 'Index Tables'!$I$4:$K$10, 2, FALSE), FALSE)*VLOOKUP($C500, 'AEO COMMERCIAL FLOORSPACE'!$A$47:$G$196, 7, FALSE)*$M500</f>
        <v>0</v>
      </c>
      <c r="AB500" s="356">
        <f>VLOOKUP($E500&amp;$N500, UES!$AA$6:$AJ$35, VLOOKUP(AB$4, 'Index Tables'!$Q$4:$R$10, 2, FALSE), FALSE)*'Regional Rollup'!AA500</f>
        <v>0</v>
      </c>
      <c r="AC500" s="356">
        <f>VLOOKUP($F500&amp;$N500, Shipments!$DL$22:$DV$369, VLOOKUP(AC$4, 'Index Tables'!$I$4:$K$10, 2, FALSE), FALSE)*VLOOKUP($C500, 'AEO COMMERCIAL FLOORSPACE'!$A$47:$G$196, 7, FALSE)*$M500</f>
        <v>0</v>
      </c>
      <c r="AD500" s="356">
        <f>VLOOKUP($E500&amp;$N500, UES!$AA$6:$AJ$35, VLOOKUP(AD$4, 'Index Tables'!$Q$4:$R$10, 2, FALSE), FALSE)*'Regional Rollup'!AC500</f>
        <v>0</v>
      </c>
      <c r="AF500" s="371">
        <f t="shared" si="164"/>
        <v>494</v>
      </c>
      <c r="AG500" s="371" t="str">
        <f t="shared" si="177"/>
        <v>2018Any</v>
      </c>
      <c r="AH500" s="371" t="str">
        <f t="shared" si="178"/>
        <v>AnyOregon</v>
      </c>
      <c r="AI500" s="371" t="s">
        <v>7</v>
      </c>
      <c r="AJ500" s="371">
        <v>2018</v>
      </c>
      <c r="AK500" s="367">
        <f t="shared" si="160"/>
        <v>4216698.9509829357</v>
      </c>
      <c r="AL500" s="371" t="s">
        <v>254</v>
      </c>
      <c r="AM500" s="368" t="str">
        <f>IF(AL500="Any", "NA", HLOOKUP($F500, TotalStockSF!$K$4:$BI$76, VLOOKUP($D500, TotalStockSF!$A$5:$B$76, 2, FALSE), FALSE))</f>
        <v>NA</v>
      </c>
      <c r="AN500" s="368">
        <f>VLOOKUP($C500, 'AEO COMMERCIAL FLOORSPACE'!$A$47:$G$196, 6, FALSE)</f>
        <v>542.84332149426746</v>
      </c>
      <c r="AO500" s="369" t="str">
        <f t="shared" si="174"/>
        <v>NA</v>
      </c>
      <c r="AP500" s="370">
        <f>VLOOKUP($C500, 'AEO COMMERCIAL FLOORSPACE'!$A$47:$G$196, 7, FALSE)</f>
        <v>3.5360617037445877E-2</v>
      </c>
      <c r="AQ500" s="370">
        <f t="shared" si="171"/>
        <v>3.5360617037445877E-2</v>
      </c>
      <c r="AR500" s="371" t="s">
        <v>242</v>
      </c>
      <c r="AS500" s="356">
        <f t="shared" si="165"/>
        <v>3612.0721043891795</v>
      </c>
      <c r="AT500" s="367">
        <f t="shared" si="166"/>
        <v>4216698.9509829357</v>
      </c>
      <c r="AU500" s="356">
        <f>VLOOKUP($F500&amp;$N500, Shipments!$EQ$22:$FA$369, VLOOKUP(AU$4, 'Index Tables'!$M$4:$O$10, 2, FALSE), FALSE)*VLOOKUP($C500, 'AEO COMMERCIAL FLOORSPACE'!$A$47:$G$196, 7, FALSE)*$M500</f>
        <v>0</v>
      </c>
      <c r="AV500" s="356">
        <f>VLOOKUP($E500&amp;$N500, UES!$AA$6:$AJ$35, VLOOKUP(AV$4, 'Index Tables'!$Q$4:$R$10, 2, FALSE), FALSE)*'Regional Rollup'!AU500</f>
        <v>0</v>
      </c>
      <c r="AW500" s="402">
        <f>VLOOKUP($F500&amp;$N500, Shipments!$EQ$22:$FA$369, VLOOKUP(AW$4, 'Index Tables'!$M$4:$O$10, 2, FALSE), FALSE)*VLOOKUP($C500, 'AEO COMMERCIAL FLOORSPACE'!$A$47:$G$196, 7, FALSE)*$M500</f>
        <v>990.51700384094477</v>
      </c>
      <c r="AX500" s="356">
        <f>VLOOKUP($E500&amp;$N500, UES!$AA$6:$AJ$35, VLOOKUP(AX$4, 'Index Tables'!$Q$4:$R$10, 2, FALSE), FALSE)*'Regional Rollup'!AW500</f>
        <v>1164224.2011397299</v>
      </c>
      <c r="AY500" s="402">
        <f>VLOOKUP($F500&amp;$N500, Shipments!$EQ$22:$FA$369, VLOOKUP(AY$4, 'Index Tables'!$M$4:$O$10, 2, FALSE), FALSE)*VLOOKUP($C500, 'AEO COMMERCIAL FLOORSPACE'!$A$47:$G$196, 7, FALSE)*$M500</f>
        <v>918.8656500946621</v>
      </c>
      <c r="AZ500" s="356">
        <f>VLOOKUP($E500&amp;$N500, UES!$AA$6:$AJ$35, VLOOKUP(AZ$4, 'Index Tables'!$Q$4:$R$10, 2, FALSE), FALSE)*'Regional Rollup'!AY500</f>
        <v>1080007.3328251289</v>
      </c>
      <c r="BA500" s="402">
        <f>VLOOKUP($F500&amp;$N500, Shipments!$EQ$22:$FA$369, VLOOKUP(BA$4, 'Index Tables'!$M$4:$O$10, 2, FALSE), FALSE)*VLOOKUP($C500, 'AEO COMMERCIAL FLOORSPACE'!$A$47:$G$196, 7, FALSE)*$M500</f>
        <v>876.04246882129871</v>
      </c>
      <c r="BB500" s="356">
        <f>VLOOKUP($E500&amp;$N500, UES!$AA$6:$AJ$35, VLOOKUP(BB$4, 'Index Tables'!$Q$4:$R$10, 2, FALSE), FALSE)*'Regional Rollup'!BA500</f>
        <v>1017860.2674780965</v>
      </c>
      <c r="BC500" s="402">
        <f>VLOOKUP($F500&amp;$N500, Shipments!$EQ$22:$FA$369, VLOOKUP(BC$4, 'Index Tables'!$M$4:$O$10, 2, FALSE), FALSE)*VLOOKUP($C500, 'AEO COMMERCIAL FLOORSPACE'!$A$47:$G$196, 7, FALSE)*$M500</f>
        <v>826.64698163227376</v>
      </c>
      <c r="BD500" s="356">
        <f>VLOOKUP($E500&amp;$N500, UES!$AA$6:$AJ$35, VLOOKUP(BD$4, 'Index Tables'!$Q$4:$R$10, 2, FALSE), FALSE)*'Regional Rollup'!BC500</f>
        <v>954607.14953998034</v>
      </c>
      <c r="BE500" s="402">
        <f>VLOOKUP($F500&amp;$N500, Shipments!$EQ$22:$FA$369, VLOOKUP(BE$4, 'Index Tables'!$M$4:$O$10, 2, FALSE), FALSE)*VLOOKUP($C500, 'AEO COMMERCIAL FLOORSPACE'!$A$47:$G$196, 7, FALSE)*$M500</f>
        <v>0</v>
      </c>
      <c r="BF500" s="356">
        <f>VLOOKUP($E500&amp;$N500, UES!$AA$6:$AJ$35, VLOOKUP(BF$4, 'Index Tables'!$Q$4:$R$10, 2, FALSE), FALSE)*'Regional Rollup'!BE500</f>
        <v>0</v>
      </c>
      <c r="BG500" s="356">
        <f>VLOOKUP($F500&amp;$N500, Shipments!$EQ$22:$FA$369, VLOOKUP(BG$4, 'Index Tables'!$M$4:$O$10, 2, FALSE), FALSE)*VLOOKUP($C500, 'AEO COMMERCIAL FLOORSPACE'!$A$47:$G$196, 7, FALSE)*$M500</f>
        <v>0</v>
      </c>
      <c r="BH500" s="356">
        <f>VLOOKUP($E500&amp;$N500, UES!$AA$6:$AJ$35, VLOOKUP(BH$4, 'Index Tables'!$Q$4:$R$10, 2, FALSE), FALSE)*'Regional Rollup'!BG500</f>
        <v>0</v>
      </c>
    </row>
    <row r="501" spans="2:60">
      <c r="B501" s="371">
        <f t="shared" si="161"/>
        <v>495</v>
      </c>
      <c r="C501" s="371" t="str">
        <f t="shared" si="175"/>
        <v>2019Any</v>
      </c>
      <c r="D501" s="371" t="str">
        <f t="shared" si="176"/>
        <v>AnyOregon</v>
      </c>
      <c r="E501" s="371" t="s">
        <v>7</v>
      </c>
      <c r="F501" s="371">
        <v>2019</v>
      </c>
      <c r="G501" s="367">
        <f t="shared" si="159"/>
        <v>4260494.6802206077</v>
      </c>
      <c r="H501" s="371" t="s">
        <v>254</v>
      </c>
      <c r="I501" s="368" t="str">
        <f>IF(H501="Any", "NA", HLOOKUP($F501, TotalStockSF!$K$4:$BI$76, VLOOKUP($D501, TotalStockSF!$A$5:$B$76, 2, FALSE), FALSE))</f>
        <v>NA</v>
      </c>
      <c r="J501" s="368">
        <f>VLOOKUP($C501, 'AEO COMMERCIAL FLOORSPACE'!$A$47:$G$196, 6, FALSE)</f>
        <v>550.61643940866293</v>
      </c>
      <c r="K501" s="369" t="str">
        <f t="shared" si="173"/>
        <v>NA</v>
      </c>
      <c r="L501" s="370">
        <f>VLOOKUP($C501, 'AEO COMMERCIAL FLOORSPACE'!$A$47:$G$196, 7, FALSE)</f>
        <v>3.5322974850399091E-2</v>
      </c>
      <c r="M501" s="370">
        <f t="shared" si="172"/>
        <v>3.5322974850399091E-2</v>
      </c>
      <c r="N501" s="371" t="s">
        <v>242</v>
      </c>
      <c r="O501" s="356">
        <f t="shared" si="162"/>
        <v>3649.5880223405661</v>
      </c>
      <c r="P501" s="367">
        <f t="shared" si="163"/>
        <v>4260494.6802206077</v>
      </c>
      <c r="Q501" s="356">
        <f>VLOOKUP($F501&amp;$N501, Shipments!$DL$22:$DV$369, VLOOKUP(Q$4, 'Index Tables'!$I$4:$K$10, 2, FALSE), FALSE)*VLOOKUP($C501, 'AEO COMMERCIAL FLOORSPACE'!$A$47:$G$196, 7, FALSE)*$M501</f>
        <v>0</v>
      </c>
      <c r="R501" s="356">
        <f>VLOOKUP($E501&amp;$N501, UES!$AA$6:$AJ$35, VLOOKUP(R$4, 'Index Tables'!$Q$4:$R$10, 2, FALSE), FALSE)*'Regional Rollup'!Q501</f>
        <v>0</v>
      </c>
      <c r="S501" s="402">
        <f>VLOOKUP($F501&amp;$N501, Shipments!$DL$22:$DV$369, VLOOKUP(S$4, 'Index Tables'!$I$4:$K$10, 2, FALSE), FALSE)*VLOOKUP($C501, 'AEO COMMERCIAL FLOORSPACE'!$A$47:$G$196, 7, FALSE)*$M501</f>
        <v>1000.804770411384</v>
      </c>
      <c r="T501" s="356">
        <f>VLOOKUP($E501&amp;$N501, UES!$AA$6:$AJ$35, VLOOKUP(T$4, 'Index Tables'!$Q$4:$R$10, 2, FALSE), FALSE)*'Regional Rollup'!S501</f>
        <v>1176316.1357259483</v>
      </c>
      <c r="U501" s="402">
        <f>VLOOKUP($F501&amp;$N501, Shipments!$DL$22:$DV$369, VLOOKUP(U$4, 'Index Tables'!$I$4:$K$10, 2, FALSE), FALSE)*VLOOKUP($C501, 'AEO COMMERCIAL FLOORSPACE'!$A$47:$G$196, 7, FALSE)*$M501</f>
        <v>928.40922711667406</v>
      </c>
      <c r="V501" s="356">
        <f>VLOOKUP($E501&amp;$N501, UES!$AA$6:$AJ$35, VLOOKUP(V$4, 'Index Tables'!$Q$4:$R$10, 2, FALSE), FALSE)*'Regional Rollup'!U501</f>
        <v>1091224.5691687581</v>
      </c>
      <c r="W501" s="402">
        <f>VLOOKUP($F501&amp;$N501, Shipments!$DL$22:$DV$369, VLOOKUP(W$4, 'Index Tables'!$I$4:$K$10, 2, FALSE), FALSE)*VLOOKUP($C501, 'AEO COMMERCIAL FLOORSPACE'!$A$47:$G$196, 7, FALSE)*$M501</f>
        <v>885.14127317304303</v>
      </c>
      <c r="X501" s="356">
        <f>VLOOKUP($E501&amp;$N501, UES!$AA$6:$AJ$35, VLOOKUP(X$4, 'Index Tables'!$Q$4:$R$10, 2, FALSE), FALSE)*'Regional Rollup'!W501</f>
        <v>1028432.0282782988</v>
      </c>
      <c r="Y501" s="402">
        <f>VLOOKUP($F501&amp;$N501, Shipments!$DL$22:$DV$369, VLOOKUP(Y$4, 'Index Tables'!$I$4:$K$10, 2, FALSE), FALSE)*VLOOKUP($C501, 'AEO COMMERCIAL FLOORSPACE'!$A$47:$G$196, 7, FALSE)*$M501</f>
        <v>835.23275163946539</v>
      </c>
      <c r="Z501" s="356">
        <f>VLOOKUP($E501&amp;$N501, UES!$AA$6:$AJ$35, VLOOKUP(Z$4, 'Index Tables'!$Q$4:$R$10, 2, FALSE), FALSE)*'Regional Rollup'!Y501</f>
        <v>964521.9470476025</v>
      </c>
      <c r="AA501" s="402">
        <f>VLOOKUP($F501&amp;$N501, Shipments!$DL$22:$DV$369, VLOOKUP(AA$4, 'Index Tables'!$I$4:$K$10, 2, FALSE), FALSE)*VLOOKUP($C501, 'AEO COMMERCIAL FLOORSPACE'!$A$47:$G$196, 7, FALSE)*$M501</f>
        <v>0</v>
      </c>
      <c r="AB501" s="356">
        <f>VLOOKUP($E501&amp;$N501, UES!$AA$6:$AJ$35, VLOOKUP(AB$4, 'Index Tables'!$Q$4:$R$10, 2, FALSE), FALSE)*'Regional Rollup'!AA501</f>
        <v>0</v>
      </c>
      <c r="AC501" s="356">
        <f>VLOOKUP($F501&amp;$N501, Shipments!$DL$22:$DV$369, VLOOKUP(AC$4, 'Index Tables'!$I$4:$K$10, 2, FALSE), FALSE)*VLOOKUP($C501, 'AEO COMMERCIAL FLOORSPACE'!$A$47:$G$196, 7, FALSE)*$M501</f>
        <v>0</v>
      </c>
      <c r="AD501" s="356">
        <f>VLOOKUP($E501&amp;$N501, UES!$AA$6:$AJ$35, VLOOKUP(AD$4, 'Index Tables'!$Q$4:$R$10, 2, FALSE), FALSE)*'Regional Rollup'!AC501</f>
        <v>0</v>
      </c>
      <c r="AF501" s="371">
        <f t="shared" si="164"/>
        <v>495</v>
      </c>
      <c r="AG501" s="371" t="str">
        <f t="shared" si="177"/>
        <v>2019Any</v>
      </c>
      <c r="AH501" s="371" t="str">
        <f t="shared" si="178"/>
        <v>AnyOregon</v>
      </c>
      <c r="AI501" s="371" t="s">
        <v>7</v>
      </c>
      <c r="AJ501" s="371">
        <v>2019</v>
      </c>
      <c r="AK501" s="367">
        <f t="shared" si="160"/>
        <v>4260494.6802206077</v>
      </c>
      <c r="AL501" s="371" t="s">
        <v>254</v>
      </c>
      <c r="AM501" s="368" t="str">
        <f>IF(AL501="Any", "NA", HLOOKUP($F501, TotalStockSF!$K$4:$BI$76, VLOOKUP($D501, TotalStockSF!$A$5:$B$76, 2, FALSE), FALSE))</f>
        <v>NA</v>
      </c>
      <c r="AN501" s="368">
        <f>VLOOKUP($C501, 'AEO COMMERCIAL FLOORSPACE'!$A$47:$G$196, 6, FALSE)</f>
        <v>550.61643940866293</v>
      </c>
      <c r="AO501" s="369" t="str">
        <f t="shared" si="174"/>
        <v>NA</v>
      </c>
      <c r="AP501" s="370">
        <f>VLOOKUP($C501, 'AEO COMMERCIAL FLOORSPACE'!$A$47:$G$196, 7, FALSE)</f>
        <v>3.5322974850399091E-2</v>
      </c>
      <c r="AQ501" s="370">
        <f t="shared" si="171"/>
        <v>3.5322974850399091E-2</v>
      </c>
      <c r="AR501" s="371" t="s">
        <v>242</v>
      </c>
      <c r="AS501" s="356">
        <f t="shared" si="165"/>
        <v>3649.5880223405661</v>
      </c>
      <c r="AT501" s="367">
        <f t="shared" si="166"/>
        <v>4260494.6802206077</v>
      </c>
      <c r="AU501" s="356">
        <f>VLOOKUP($F501&amp;$N501, Shipments!$EQ$22:$FA$369, VLOOKUP(AU$4, 'Index Tables'!$M$4:$O$10, 2, FALSE), FALSE)*VLOOKUP($C501, 'AEO COMMERCIAL FLOORSPACE'!$A$47:$G$196, 7, FALSE)*$M501</f>
        <v>0</v>
      </c>
      <c r="AV501" s="356">
        <f>VLOOKUP($E501&amp;$N501, UES!$AA$6:$AJ$35, VLOOKUP(AV$4, 'Index Tables'!$Q$4:$R$10, 2, FALSE), FALSE)*'Regional Rollup'!AU501</f>
        <v>0</v>
      </c>
      <c r="AW501" s="402">
        <f>VLOOKUP($F501&amp;$N501, Shipments!$EQ$22:$FA$369, VLOOKUP(AW$4, 'Index Tables'!$M$4:$O$10, 2, FALSE), FALSE)*VLOOKUP($C501, 'AEO COMMERCIAL FLOORSPACE'!$A$47:$G$196, 7, FALSE)*$M501</f>
        <v>1000.804770411384</v>
      </c>
      <c r="AX501" s="356">
        <f>VLOOKUP($E501&amp;$N501, UES!$AA$6:$AJ$35, VLOOKUP(AX$4, 'Index Tables'!$Q$4:$R$10, 2, FALSE), FALSE)*'Regional Rollup'!AW501</f>
        <v>1176316.1357259483</v>
      </c>
      <c r="AY501" s="402">
        <f>VLOOKUP($F501&amp;$N501, Shipments!$EQ$22:$FA$369, VLOOKUP(AY$4, 'Index Tables'!$M$4:$O$10, 2, FALSE), FALSE)*VLOOKUP($C501, 'AEO COMMERCIAL FLOORSPACE'!$A$47:$G$196, 7, FALSE)*$M501</f>
        <v>928.40922711667406</v>
      </c>
      <c r="AZ501" s="356">
        <f>VLOOKUP($E501&amp;$N501, UES!$AA$6:$AJ$35, VLOOKUP(AZ$4, 'Index Tables'!$Q$4:$R$10, 2, FALSE), FALSE)*'Regional Rollup'!AY501</f>
        <v>1091224.5691687581</v>
      </c>
      <c r="BA501" s="402">
        <f>VLOOKUP($F501&amp;$N501, Shipments!$EQ$22:$FA$369, VLOOKUP(BA$4, 'Index Tables'!$M$4:$O$10, 2, FALSE), FALSE)*VLOOKUP($C501, 'AEO COMMERCIAL FLOORSPACE'!$A$47:$G$196, 7, FALSE)*$M501</f>
        <v>885.14127317304303</v>
      </c>
      <c r="BB501" s="356">
        <f>VLOOKUP($E501&amp;$N501, UES!$AA$6:$AJ$35, VLOOKUP(BB$4, 'Index Tables'!$Q$4:$R$10, 2, FALSE), FALSE)*'Regional Rollup'!BA501</f>
        <v>1028432.0282782988</v>
      </c>
      <c r="BC501" s="402">
        <f>VLOOKUP($F501&amp;$N501, Shipments!$EQ$22:$FA$369, VLOOKUP(BC$4, 'Index Tables'!$M$4:$O$10, 2, FALSE), FALSE)*VLOOKUP($C501, 'AEO COMMERCIAL FLOORSPACE'!$A$47:$G$196, 7, FALSE)*$M501</f>
        <v>835.23275163946539</v>
      </c>
      <c r="BD501" s="356">
        <f>VLOOKUP($E501&amp;$N501, UES!$AA$6:$AJ$35, VLOOKUP(BD$4, 'Index Tables'!$Q$4:$R$10, 2, FALSE), FALSE)*'Regional Rollup'!BC501</f>
        <v>964521.9470476025</v>
      </c>
      <c r="BE501" s="402">
        <f>VLOOKUP($F501&amp;$N501, Shipments!$EQ$22:$FA$369, VLOOKUP(BE$4, 'Index Tables'!$M$4:$O$10, 2, FALSE), FALSE)*VLOOKUP($C501, 'AEO COMMERCIAL FLOORSPACE'!$A$47:$G$196, 7, FALSE)*$M501</f>
        <v>0</v>
      </c>
      <c r="BF501" s="356">
        <f>VLOOKUP($E501&amp;$N501, UES!$AA$6:$AJ$35, VLOOKUP(BF$4, 'Index Tables'!$Q$4:$R$10, 2, FALSE), FALSE)*'Regional Rollup'!BE501</f>
        <v>0</v>
      </c>
      <c r="BG501" s="356">
        <f>VLOOKUP($F501&amp;$N501, Shipments!$EQ$22:$FA$369, VLOOKUP(BG$4, 'Index Tables'!$M$4:$O$10, 2, FALSE), FALSE)*VLOOKUP($C501, 'AEO COMMERCIAL FLOORSPACE'!$A$47:$G$196, 7, FALSE)*$M501</f>
        <v>0</v>
      </c>
      <c r="BH501" s="356">
        <f>VLOOKUP($E501&amp;$N501, UES!$AA$6:$AJ$35, VLOOKUP(BH$4, 'Index Tables'!$Q$4:$R$10, 2, FALSE), FALSE)*'Regional Rollup'!BG501</f>
        <v>0</v>
      </c>
    </row>
    <row r="502" spans="2:60">
      <c r="B502" s="371">
        <f t="shared" si="161"/>
        <v>496</v>
      </c>
      <c r="C502" s="371" t="str">
        <f t="shared" si="175"/>
        <v>2020Any</v>
      </c>
      <c r="D502" s="371" t="str">
        <f t="shared" si="176"/>
        <v>AnyOregon</v>
      </c>
      <c r="E502" s="371" t="s">
        <v>7</v>
      </c>
      <c r="F502" s="371">
        <v>2020</v>
      </c>
      <c r="G502" s="367">
        <f t="shared" si="159"/>
        <v>4299950.9583196193</v>
      </c>
      <c r="H502" s="371" t="s">
        <v>254</v>
      </c>
      <c r="I502" s="368" t="str">
        <f>IF(H502="Any", "NA", HLOOKUP($F502, TotalStockSF!$K$4:$BI$76, VLOOKUP($D502, TotalStockSF!$A$5:$B$76, 2, FALSE), FALSE))</f>
        <v>NA</v>
      </c>
      <c r="J502" s="368">
        <f>VLOOKUP($C502, 'AEO COMMERCIAL FLOORSPACE'!$A$47:$G$196, 6, FALSE)</f>
        <v>557.97631681925986</v>
      </c>
      <c r="K502" s="369" t="str">
        <f t="shared" si="173"/>
        <v>NA</v>
      </c>
      <c r="L502" s="370">
        <f>VLOOKUP($C502, 'AEO COMMERCIAL FLOORSPACE'!$A$47:$G$196, 7, FALSE)</f>
        <v>3.5257172932037013E-2</v>
      </c>
      <c r="M502" s="370">
        <f t="shared" si="172"/>
        <v>3.5257172932037013E-2</v>
      </c>
      <c r="N502" s="371" t="s">
        <v>242</v>
      </c>
      <c r="O502" s="356">
        <f t="shared" si="162"/>
        <v>3683.3867172725909</v>
      </c>
      <c r="P502" s="367">
        <f t="shared" si="163"/>
        <v>4299950.9583196193</v>
      </c>
      <c r="Q502" s="356">
        <f>VLOOKUP($F502&amp;$N502, Shipments!$DL$22:$DV$369, VLOOKUP(Q$4, 'Index Tables'!$I$4:$K$10, 2, FALSE), FALSE)*VLOOKUP($C502, 'AEO COMMERCIAL FLOORSPACE'!$A$47:$G$196, 7, FALSE)*$M502</f>
        <v>0</v>
      </c>
      <c r="R502" s="356">
        <f>VLOOKUP($E502&amp;$N502, UES!$AA$6:$AJ$35, VLOOKUP(R$4, 'Index Tables'!$Q$4:$R$10, 2, FALSE), FALSE)*'Regional Rollup'!Q502</f>
        <v>0</v>
      </c>
      <c r="S502" s="402">
        <f>VLOOKUP($F502&amp;$N502, Shipments!$DL$22:$DV$369, VLOOKUP(S$4, 'Index Tables'!$I$4:$K$10, 2, FALSE), FALSE)*VLOOKUP($C502, 'AEO COMMERCIAL FLOORSPACE'!$A$47:$G$196, 7, FALSE)*$M502</f>
        <v>1010.073185069309</v>
      </c>
      <c r="T502" s="356">
        <f>VLOOKUP($E502&amp;$N502, UES!$AA$6:$AJ$35, VLOOKUP(T$4, 'Index Tables'!$Q$4:$R$10, 2, FALSE), FALSE)*'Regional Rollup'!S502</f>
        <v>1187209.9544177144</v>
      </c>
      <c r="U502" s="402">
        <f>VLOOKUP($F502&amp;$N502, Shipments!$DL$22:$DV$369, VLOOKUP(U$4, 'Index Tables'!$I$4:$K$10, 2, FALSE), FALSE)*VLOOKUP($C502, 'AEO COMMERCIAL FLOORSPACE'!$A$47:$G$196, 7, FALSE)*$M502</f>
        <v>937.00718942017534</v>
      </c>
      <c r="V502" s="356">
        <f>VLOOKUP($E502&amp;$N502, UES!$AA$6:$AJ$35, VLOOKUP(V$4, 'Index Tables'!$Q$4:$R$10, 2, FALSE), FALSE)*'Regional Rollup'!U502</f>
        <v>1101330.3581207979</v>
      </c>
      <c r="W502" s="402">
        <f>VLOOKUP($F502&amp;$N502, Shipments!$DL$22:$DV$369, VLOOKUP(W$4, 'Index Tables'!$I$4:$K$10, 2, FALSE), FALSE)*VLOOKUP($C502, 'AEO COMMERCIAL FLOORSPACE'!$A$47:$G$196, 7, FALSE)*$M502</f>
        <v>893.33853261180388</v>
      </c>
      <c r="X502" s="356">
        <f>VLOOKUP($E502&amp;$N502, UES!$AA$6:$AJ$35, VLOOKUP(X$4, 'Index Tables'!$Q$4:$R$10, 2, FALSE), FALSE)*'Regional Rollup'!W502</f>
        <v>1037956.2979134807</v>
      </c>
      <c r="Y502" s="402">
        <f>VLOOKUP($F502&amp;$N502, Shipments!$DL$22:$DV$369, VLOOKUP(Y$4, 'Index Tables'!$I$4:$K$10, 2, FALSE), FALSE)*VLOOKUP($C502, 'AEO COMMERCIAL FLOORSPACE'!$A$47:$G$196, 7, FALSE)*$M502</f>
        <v>842.96781017130309</v>
      </c>
      <c r="Z502" s="356">
        <f>VLOOKUP($E502&amp;$N502, UES!$AA$6:$AJ$35, VLOOKUP(Z$4, 'Index Tables'!$Q$4:$R$10, 2, FALSE), FALSE)*'Regional Rollup'!Y502</f>
        <v>973454.34786762646</v>
      </c>
      <c r="AA502" s="402">
        <f>VLOOKUP($F502&amp;$N502, Shipments!$DL$22:$DV$369, VLOOKUP(AA$4, 'Index Tables'!$I$4:$K$10, 2, FALSE), FALSE)*VLOOKUP($C502, 'AEO COMMERCIAL FLOORSPACE'!$A$47:$G$196, 7, FALSE)*$M502</f>
        <v>0</v>
      </c>
      <c r="AB502" s="356">
        <f>VLOOKUP($E502&amp;$N502, UES!$AA$6:$AJ$35, VLOOKUP(AB$4, 'Index Tables'!$Q$4:$R$10, 2, FALSE), FALSE)*'Regional Rollup'!AA502</f>
        <v>0</v>
      </c>
      <c r="AC502" s="356">
        <f>VLOOKUP($F502&amp;$N502, Shipments!$DL$22:$DV$369, VLOOKUP(AC$4, 'Index Tables'!$I$4:$K$10, 2, FALSE), FALSE)*VLOOKUP($C502, 'AEO COMMERCIAL FLOORSPACE'!$A$47:$G$196, 7, FALSE)*$M502</f>
        <v>0</v>
      </c>
      <c r="AD502" s="356">
        <f>VLOOKUP($E502&amp;$N502, UES!$AA$6:$AJ$35, VLOOKUP(AD$4, 'Index Tables'!$Q$4:$R$10, 2, FALSE), FALSE)*'Regional Rollup'!AC502</f>
        <v>0</v>
      </c>
      <c r="AF502" s="371">
        <f t="shared" si="164"/>
        <v>496</v>
      </c>
      <c r="AG502" s="371" t="str">
        <f t="shared" si="177"/>
        <v>2020Any</v>
      </c>
      <c r="AH502" s="371" t="str">
        <f t="shared" si="178"/>
        <v>AnyOregon</v>
      </c>
      <c r="AI502" s="371" t="s">
        <v>7</v>
      </c>
      <c r="AJ502" s="371">
        <v>2020</v>
      </c>
      <c r="AK502" s="367">
        <f t="shared" si="160"/>
        <v>4299950.9583196193</v>
      </c>
      <c r="AL502" s="371" t="s">
        <v>254</v>
      </c>
      <c r="AM502" s="368" t="str">
        <f>IF(AL502="Any", "NA", HLOOKUP($F502, TotalStockSF!$K$4:$BI$76, VLOOKUP($D502, TotalStockSF!$A$5:$B$76, 2, FALSE), FALSE))</f>
        <v>NA</v>
      </c>
      <c r="AN502" s="368">
        <f>VLOOKUP($C502, 'AEO COMMERCIAL FLOORSPACE'!$A$47:$G$196, 6, FALSE)</f>
        <v>557.97631681925986</v>
      </c>
      <c r="AO502" s="369" t="str">
        <f t="shared" si="174"/>
        <v>NA</v>
      </c>
      <c r="AP502" s="370">
        <f>VLOOKUP($C502, 'AEO COMMERCIAL FLOORSPACE'!$A$47:$G$196, 7, FALSE)</f>
        <v>3.5257172932037013E-2</v>
      </c>
      <c r="AQ502" s="370">
        <f t="shared" si="171"/>
        <v>3.5257172932037013E-2</v>
      </c>
      <c r="AR502" s="371" t="s">
        <v>242</v>
      </c>
      <c r="AS502" s="356">
        <f t="shared" si="165"/>
        <v>3683.3867172725909</v>
      </c>
      <c r="AT502" s="367">
        <f t="shared" si="166"/>
        <v>4299950.9583196193</v>
      </c>
      <c r="AU502" s="356">
        <f>VLOOKUP($F502&amp;$N502, Shipments!$EQ$22:$FA$369, VLOOKUP(AU$4, 'Index Tables'!$M$4:$O$10, 2, FALSE), FALSE)*VLOOKUP($C502, 'AEO COMMERCIAL FLOORSPACE'!$A$47:$G$196, 7, FALSE)*$M502</f>
        <v>0</v>
      </c>
      <c r="AV502" s="356">
        <f>VLOOKUP($E502&amp;$N502, UES!$AA$6:$AJ$35, VLOOKUP(AV$4, 'Index Tables'!$Q$4:$R$10, 2, FALSE), FALSE)*'Regional Rollup'!AU502</f>
        <v>0</v>
      </c>
      <c r="AW502" s="402">
        <f>VLOOKUP($F502&amp;$N502, Shipments!$EQ$22:$FA$369, VLOOKUP(AW$4, 'Index Tables'!$M$4:$O$10, 2, FALSE), FALSE)*VLOOKUP($C502, 'AEO COMMERCIAL FLOORSPACE'!$A$47:$G$196, 7, FALSE)*$M502</f>
        <v>1010.073185069309</v>
      </c>
      <c r="AX502" s="356">
        <f>VLOOKUP($E502&amp;$N502, UES!$AA$6:$AJ$35, VLOOKUP(AX$4, 'Index Tables'!$Q$4:$R$10, 2, FALSE), FALSE)*'Regional Rollup'!AW502</f>
        <v>1187209.9544177144</v>
      </c>
      <c r="AY502" s="402">
        <f>VLOOKUP($F502&amp;$N502, Shipments!$EQ$22:$FA$369, VLOOKUP(AY$4, 'Index Tables'!$M$4:$O$10, 2, FALSE), FALSE)*VLOOKUP($C502, 'AEO COMMERCIAL FLOORSPACE'!$A$47:$G$196, 7, FALSE)*$M502</f>
        <v>937.00718942017534</v>
      </c>
      <c r="AZ502" s="356">
        <f>VLOOKUP($E502&amp;$N502, UES!$AA$6:$AJ$35, VLOOKUP(AZ$4, 'Index Tables'!$Q$4:$R$10, 2, FALSE), FALSE)*'Regional Rollup'!AY502</f>
        <v>1101330.3581207979</v>
      </c>
      <c r="BA502" s="402">
        <f>VLOOKUP($F502&amp;$N502, Shipments!$EQ$22:$FA$369, VLOOKUP(BA$4, 'Index Tables'!$M$4:$O$10, 2, FALSE), FALSE)*VLOOKUP($C502, 'AEO COMMERCIAL FLOORSPACE'!$A$47:$G$196, 7, FALSE)*$M502</f>
        <v>893.33853261180388</v>
      </c>
      <c r="BB502" s="356">
        <f>VLOOKUP($E502&amp;$N502, UES!$AA$6:$AJ$35, VLOOKUP(BB$4, 'Index Tables'!$Q$4:$R$10, 2, FALSE), FALSE)*'Regional Rollup'!BA502</f>
        <v>1037956.2979134807</v>
      </c>
      <c r="BC502" s="402">
        <f>VLOOKUP($F502&amp;$N502, Shipments!$EQ$22:$FA$369, VLOOKUP(BC$4, 'Index Tables'!$M$4:$O$10, 2, FALSE), FALSE)*VLOOKUP($C502, 'AEO COMMERCIAL FLOORSPACE'!$A$47:$G$196, 7, FALSE)*$M502</f>
        <v>842.96781017130309</v>
      </c>
      <c r="BD502" s="356">
        <f>VLOOKUP($E502&amp;$N502, UES!$AA$6:$AJ$35, VLOOKUP(BD$4, 'Index Tables'!$Q$4:$R$10, 2, FALSE), FALSE)*'Regional Rollup'!BC502</f>
        <v>973454.34786762646</v>
      </c>
      <c r="BE502" s="402">
        <f>VLOOKUP($F502&amp;$N502, Shipments!$EQ$22:$FA$369, VLOOKUP(BE$4, 'Index Tables'!$M$4:$O$10, 2, FALSE), FALSE)*VLOOKUP($C502, 'AEO COMMERCIAL FLOORSPACE'!$A$47:$G$196, 7, FALSE)*$M502</f>
        <v>0</v>
      </c>
      <c r="BF502" s="356">
        <f>VLOOKUP($E502&amp;$N502, UES!$AA$6:$AJ$35, VLOOKUP(BF$4, 'Index Tables'!$Q$4:$R$10, 2, FALSE), FALSE)*'Regional Rollup'!BE502</f>
        <v>0</v>
      </c>
      <c r="BG502" s="356">
        <f>VLOOKUP($F502&amp;$N502, Shipments!$EQ$22:$FA$369, VLOOKUP(BG$4, 'Index Tables'!$M$4:$O$10, 2, FALSE), FALSE)*VLOOKUP($C502, 'AEO COMMERCIAL FLOORSPACE'!$A$47:$G$196, 7, FALSE)*$M502</f>
        <v>0</v>
      </c>
      <c r="BH502" s="356">
        <f>VLOOKUP($E502&amp;$N502, UES!$AA$6:$AJ$35, VLOOKUP(BH$4, 'Index Tables'!$Q$4:$R$10, 2, FALSE), FALSE)*'Regional Rollup'!BG502</f>
        <v>0</v>
      </c>
    </row>
    <row r="503" spans="2:60">
      <c r="B503" s="371">
        <f t="shared" si="161"/>
        <v>497</v>
      </c>
      <c r="C503" s="371" t="str">
        <f t="shared" si="175"/>
        <v>2021Any</v>
      </c>
      <c r="D503" s="371" t="str">
        <f t="shared" si="176"/>
        <v>AnyOregon</v>
      </c>
      <c r="E503" s="371" t="s">
        <v>7</v>
      </c>
      <c r="F503" s="371">
        <v>2021</v>
      </c>
      <c r="G503" s="367">
        <f t="shared" si="159"/>
        <v>4330869.5172922686</v>
      </c>
      <c r="H503" s="371" t="s">
        <v>254</v>
      </c>
      <c r="I503" s="368" t="str">
        <f>IF(H503="Any", "NA", HLOOKUP($F503, TotalStockSF!$K$4:$BI$76, VLOOKUP($D503, TotalStockSF!$A$5:$B$76, 2, FALSE), FALSE))</f>
        <v>NA</v>
      </c>
      <c r="J503" s="368">
        <f>VLOOKUP($C503, 'AEO COMMERCIAL FLOORSPACE'!$A$47:$G$196, 6, FALSE)</f>
        <v>564.67754750418908</v>
      </c>
      <c r="K503" s="369" t="str">
        <f t="shared" si="173"/>
        <v>NA</v>
      </c>
      <c r="L503" s="370">
        <f>VLOOKUP($C503, 'AEO COMMERCIAL FLOORSPACE'!$A$47:$G$196, 7, FALSE)</f>
        <v>3.514694162482606E-2</v>
      </c>
      <c r="M503" s="370">
        <f t="shared" si="172"/>
        <v>3.514694162482606E-2</v>
      </c>
      <c r="N503" s="371" t="s">
        <v>242</v>
      </c>
      <c r="O503" s="356">
        <f t="shared" si="162"/>
        <v>3709.8719052528677</v>
      </c>
      <c r="P503" s="367">
        <f t="shared" si="163"/>
        <v>4330869.5172922686</v>
      </c>
      <c r="Q503" s="356">
        <f>VLOOKUP($F503&amp;$N503, Shipments!$DL$22:$DV$369, VLOOKUP(Q$4, 'Index Tables'!$I$4:$K$10, 2, FALSE), FALSE)*VLOOKUP($C503, 'AEO COMMERCIAL FLOORSPACE'!$A$47:$G$196, 7, FALSE)*$M503</f>
        <v>0</v>
      </c>
      <c r="R503" s="356">
        <f>VLOOKUP($E503&amp;$N503, UES!$AA$6:$AJ$35, VLOOKUP(R$4, 'Index Tables'!$Q$4:$R$10, 2, FALSE), FALSE)*'Regional Rollup'!Q503</f>
        <v>0</v>
      </c>
      <c r="S503" s="402">
        <f>VLOOKUP($F503&amp;$N503, Shipments!$DL$22:$DV$369, VLOOKUP(S$4, 'Index Tables'!$I$4:$K$10, 2, FALSE), FALSE)*VLOOKUP($C503, 'AEO COMMERCIAL FLOORSPACE'!$A$47:$G$196, 7, FALSE)*$M503</f>
        <v>1017.3360603071841</v>
      </c>
      <c r="T503" s="356">
        <f>VLOOKUP($E503&amp;$N503, UES!$AA$6:$AJ$35, VLOOKUP(T$4, 'Index Tables'!$Q$4:$R$10, 2, FALSE), FALSE)*'Regional Rollup'!S503</f>
        <v>1195746.5217749672</v>
      </c>
      <c r="U503" s="402">
        <f>VLOOKUP($F503&amp;$N503, Shipments!$DL$22:$DV$369, VLOOKUP(U$4, 'Index Tables'!$I$4:$K$10, 2, FALSE), FALSE)*VLOOKUP($C503, 'AEO COMMERCIAL FLOORSPACE'!$A$47:$G$196, 7, FALSE)*$M503</f>
        <v>943.74468766717985</v>
      </c>
      <c r="V503" s="356">
        <f>VLOOKUP($E503&amp;$N503, UES!$AA$6:$AJ$35, VLOOKUP(V$4, 'Index Tables'!$Q$4:$R$10, 2, FALSE), FALSE)*'Regional Rollup'!U503</f>
        <v>1109249.4130021199</v>
      </c>
      <c r="W503" s="402">
        <f>VLOOKUP($F503&amp;$N503, Shipments!$DL$22:$DV$369, VLOOKUP(W$4, 'Index Tables'!$I$4:$K$10, 2, FALSE), FALSE)*VLOOKUP($C503, 'AEO COMMERCIAL FLOORSPACE'!$A$47:$G$196, 7, FALSE)*$M503</f>
        <v>899.76203380305753</v>
      </c>
      <c r="X503" s="356">
        <f>VLOOKUP($E503&amp;$N503, UES!$AA$6:$AJ$35, VLOOKUP(X$4, 'Index Tables'!$Q$4:$R$10, 2, FALSE), FALSE)*'Regional Rollup'!W503</f>
        <v>1045419.6651283971</v>
      </c>
      <c r="Y503" s="402">
        <f>VLOOKUP($F503&amp;$N503, Shipments!$DL$22:$DV$369, VLOOKUP(Y$4, 'Index Tables'!$I$4:$K$10, 2, FALSE), FALSE)*VLOOKUP($C503, 'AEO COMMERCIAL FLOORSPACE'!$A$47:$G$196, 7, FALSE)*$M503</f>
        <v>849.02912347544645</v>
      </c>
      <c r="Z503" s="356">
        <f>VLOOKUP($E503&amp;$N503, UES!$AA$6:$AJ$35, VLOOKUP(Z$4, 'Index Tables'!$Q$4:$R$10, 2, FALSE), FALSE)*'Regional Rollup'!Y503</f>
        <v>980453.91738678422</v>
      </c>
      <c r="AA503" s="402">
        <f>VLOOKUP($F503&amp;$N503, Shipments!$DL$22:$DV$369, VLOOKUP(AA$4, 'Index Tables'!$I$4:$K$10, 2, FALSE), FALSE)*VLOOKUP($C503, 'AEO COMMERCIAL FLOORSPACE'!$A$47:$G$196, 7, FALSE)*$M503</f>
        <v>0</v>
      </c>
      <c r="AB503" s="356">
        <f>VLOOKUP($E503&amp;$N503, UES!$AA$6:$AJ$35, VLOOKUP(AB$4, 'Index Tables'!$Q$4:$R$10, 2, FALSE), FALSE)*'Regional Rollup'!AA503</f>
        <v>0</v>
      </c>
      <c r="AC503" s="356">
        <f>VLOOKUP($F503&amp;$N503, Shipments!$DL$22:$DV$369, VLOOKUP(AC$4, 'Index Tables'!$I$4:$K$10, 2, FALSE), FALSE)*VLOOKUP($C503, 'AEO COMMERCIAL FLOORSPACE'!$A$47:$G$196, 7, FALSE)*$M503</f>
        <v>0</v>
      </c>
      <c r="AD503" s="356">
        <f>VLOOKUP($E503&amp;$N503, UES!$AA$6:$AJ$35, VLOOKUP(AD$4, 'Index Tables'!$Q$4:$R$10, 2, FALSE), FALSE)*'Regional Rollup'!AC503</f>
        <v>0</v>
      </c>
      <c r="AF503" s="371">
        <f t="shared" si="164"/>
        <v>497</v>
      </c>
      <c r="AG503" s="371" t="str">
        <f t="shared" si="177"/>
        <v>2021Any</v>
      </c>
      <c r="AH503" s="371" t="str">
        <f t="shared" si="178"/>
        <v>AnyOregon</v>
      </c>
      <c r="AI503" s="371" t="s">
        <v>7</v>
      </c>
      <c r="AJ503" s="371">
        <v>2021</v>
      </c>
      <c r="AK503" s="367">
        <f t="shared" si="160"/>
        <v>4330869.5172922686</v>
      </c>
      <c r="AL503" s="371" t="s">
        <v>254</v>
      </c>
      <c r="AM503" s="368" t="str">
        <f>IF(AL503="Any", "NA", HLOOKUP($F503, TotalStockSF!$K$4:$BI$76, VLOOKUP($D503, TotalStockSF!$A$5:$B$76, 2, FALSE), FALSE))</f>
        <v>NA</v>
      </c>
      <c r="AN503" s="368">
        <f>VLOOKUP($C503, 'AEO COMMERCIAL FLOORSPACE'!$A$47:$G$196, 6, FALSE)</f>
        <v>564.67754750418908</v>
      </c>
      <c r="AO503" s="369" t="str">
        <f t="shared" si="174"/>
        <v>NA</v>
      </c>
      <c r="AP503" s="370">
        <f>VLOOKUP($C503, 'AEO COMMERCIAL FLOORSPACE'!$A$47:$G$196, 7, FALSE)</f>
        <v>3.514694162482606E-2</v>
      </c>
      <c r="AQ503" s="370">
        <f t="shared" si="171"/>
        <v>3.514694162482606E-2</v>
      </c>
      <c r="AR503" s="371" t="s">
        <v>242</v>
      </c>
      <c r="AS503" s="356">
        <f t="shared" si="165"/>
        <v>3709.8719052528677</v>
      </c>
      <c r="AT503" s="367">
        <f t="shared" si="166"/>
        <v>4330869.5172922686</v>
      </c>
      <c r="AU503" s="356">
        <f>VLOOKUP($F503&amp;$N503, Shipments!$EQ$22:$FA$369, VLOOKUP(AU$4, 'Index Tables'!$M$4:$O$10, 2, FALSE), FALSE)*VLOOKUP($C503, 'AEO COMMERCIAL FLOORSPACE'!$A$47:$G$196, 7, FALSE)*$M503</f>
        <v>0</v>
      </c>
      <c r="AV503" s="356">
        <f>VLOOKUP($E503&amp;$N503, UES!$AA$6:$AJ$35, VLOOKUP(AV$4, 'Index Tables'!$Q$4:$R$10, 2, FALSE), FALSE)*'Regional Rollup'!AU503</f>
        <v>0</v>
      </c>
      <c r="AW503" s="402">
        <f>VLOOKUP($F503&amp;$N503, Shipments!$EQ$22:$FA$369, VLOOKUP(AW$4, 'Index Tables'!$M$4:$O$10, 2, FALSE), FALSE)*VLOOKUP($C503, 'AEO COMMERCIAL FLOORSPACE'!$A$47:$G$196, 7, FALSE)*$M503</f>
        <v>1017.3360603071841</v>
      </c>
      <c r="AX503" s="356">
        <f>VLOOKUP($E503&amp;$N503, UES!$AA$6:$AJ$35, VLOOKUP(AX$4, 'Index Tables'!$Q$4:$R$10, 2, FALSE), FALSE)*'Regional Rollup'!AW503</f>
        <v>1195746.5217749672</v>
      </c>
      <c r="AY503" s="402">
        <f>VLOOKUP($F503&amp;$N503, Shipments!$EQ$22:$FA$369, VLOOKUP(AY$4, 'Index Tables'!$M$4:$O$10, 2, FALSE), FALSE)*VLOOKUP($C503, 'AEO COMMERCIAL FLOORSPACE'!$A$47:$G$196, 7, FALSE)*$M503</f>
        <v>943.74468766717985</v>
      </c>
      <c r="AZ503" s="356">
        <f>VLOOKUP($E503&amp;$N503, UES!$AA$6:$AJ$35, VLOOKUP(AZ$4, 'Index Tables'!$Q$4:$R$10, 2, FALSE), FALSE)*'Regional Rollup'!AY503</f>
        <v>1109249.4130021199</v>
      </c>
      <c r="BA503" s="402">
        <f>VLOOKUP($F503&amp;$N503, Shipments!$EQ$22:$FA$369, VLOOKUP(BA$4, 'Index Tables'!$M$4:$O$10, 2, FALSE), FALSE)*VLOOKUP($C503, 'AEO COMMERCIAL FLOORSPACE'!$A$47:$G$196, 7, FALSE)*$M503</f>
        <v>899.76203380305753</v>
      </c>
      <c r="BB503" s="356">
        <f>VLOOKUP($E503&amp;$N503, UES!$AA$6:$AJ$35, VLOOKUP(BB$4, 'Index Tables'!$Q$4:$R$10, 2, FALSE), FALSE)*'Regional Rollup'!BA503</f>
        <v>1045419.6651283971</v>
      </c>
      <c r="BC503" s="402">
        <f>VLOOKUP($F503&amp;$N503, Shipments!$EQ$22:$FA$369, VLOOKUP(BC$4, 'Index Tables'!$M$4:$O$10, 2, FALSE), FALSE)*VLOOKUP($C503, 'AEO COMMERCIAL FLOORSPACE'!$A$47:$G$196, 7, FALSE)*$M503</f>
        <v>849.02912347544645</v>
      </c>
      <c r="BD503" s="356">
        <f>VLOOKUP($E503&amp;$N503, UES!$AA$6:$AJ$35, VLOOKUP(BD$4, 'Index Tables'!$Q$4:$R$10, 2, FALSE), FALSE)*'Regional Rollup'!BC503</f>
        <v>980453.91738678422</v>
      </c>
      <c r="BE503" s="402">
        <f>VLOOKUP($F503&amp;$N503, Shipments!$EQ$22:$FA$369, VLOOKUP(BE$4, 'Index Tables'!$M$4:$O$10, 2, FALSE), FALSE)*VLOOKUP($C503, 'AEO COMMERCIAL FLOORSPACE'!$A$47:$G$196, 7, FALSE)*$M503</f>
        <v>0</v>
      </c>
      <c r="BF503" s="356">
        <f>VLOOKUP($E503&amp;$N503, UES!$AA$6:$AJ$35, VLOOKUP(BF$4, 'Index Tables'!$Q$4:$R$10, 2, FALSE), FALSE)*'Regional Rollup'!BE503</f>
        <v>0</v>
      </c>
      <c r="BG503" s="356">
        <f>VLOOKUP($F503&amp;$N503, Shipments!$EQ$22:$FA$369, VLOOKUP(BG$4, 'Index Tables'!$M$4:$O$10, 2, FALSE), FALSE)*VLOOKUP($C503, 'AEO COMMERCIAL FLOORSPACE'!$A$47:$G$196, 7, FALSE)*$M503</f>
        <v>0</v>
      </c>
      <c r="BH503" s="356">
        <f>VLOOKUP($E503&amp;$N503, UES!$AA$6:$AJ$35, VLOOKUP(BH$4, 'Index Tables'!$Q$4:$R$10, 2, FALSE), FALSE)*'Regional Rollup'!BG503</f>
        <v>0</v>
      </c>
    </row>
    <row r="504" spans="2:60">
      <c r="B504" s="371">
        <f t="shared" si="161"/>
        <v>498</v>
      </c>
      <c r="C504" s="371" t="str">
        <f t="shared" si="175"/>
        <v>2022Any</v>
      </c>
      <c r="D504" s="371" t="str">
        <f t="shared" si="176"/>
        <v>AnyOregon</v>
      </c>
      <c r="E504" s="371" t="s">
        <v>7</v>
      </c>
      <c r="F504" s="371">
        <v>2022</v>
      </c>
      <c r="G504" s="367">
        <f t="shared" si="159"/>
        <v>4367324.5951216007</v>
      </c>
      <c r="H504" s="371" t="s">
        <v>254</v>
      </c>
      <c r="I504" s="368" t="str">
        <f>IF(H504="Any", "NA", HLOOKUP($F504, TotalStockSF!$K$4:$BI$76, VLOOKUP($D504, TotalStockSF!$A$5:$B$76, 2, FALSE), FALSE))</f>
        <v>NA</v>
      </c>
      <c r="J504" s="368">
        <f>VLOOKUP($C504, 'AEO COMMERCIAL FLOORSPACE'!$A$47:$G$196, 6, FALSE)</f>
        <v>571.68021676629587</v>
      </c>
      <c r="K504" s="369" t="str">
        <f t="shared" si="173"/>
        <v>NA</v>
      </c>
      <c r="L504" s="370">
        <f>VLOOKUP($C504, 'AEO COMMERCIAL FLOORSPACE'!$A$47:$G$196, 7, FALSE)</f>
        <v>3.5048979026981404E-2</v>
      </c>
      <c r="M504" s="370">
        <f t="shared" si="172"/>
        <v>3.5048979026981404E-2</v>
      </c>
      <c r="N504" s="371" t="s">
        <v>242</v>
      </c>
      <c r="O504" s="356">
        <f t="shared" si="162"/>
        <v>3741.09973802475</v>
      </c>
      <c r="P504" s="367">
        <f t="shared" si="163"/>
        <v>4367324.5951216007</v>
      </c>
      <c r="Q504" s="356">
        <f>VLOOKUP($F504&amp;$N504, Shipments!$DL$22:$DV$369, VLOOKUP(Q$4, 'Index Tables'!$I$4:$K$10, 2, FALSE), FALSE)*VLOOKUP($C504, 'AEO COMMERCIAL FLOORSPACE'!$A$47:$G$196, 7, FALSE)*$M504</f>
        <v>0</v>
      </c>
      <c r="R504" s="356">
        <f>VLOOKUP($E504&amp;$N504, UES!$AA$6:$AJ$35, VLOOKUP(R$4, 'Index Tables'!$Q$4:$R$10, 2, FALSE), FALSE)*'Regional Rollup'!Q504</f>
        <v>0</v>
      </c>
      <c r="S504" s="402">
        <f>VLOOKUP($F504&amp;$N504, Shipments!$DL$22:$DV$369, VLOOKUP(S$4, 'Index Tables'!$I$4:$K$10, 2, FALSE), FALSE)*VLOOKUP($C504, 'AEO COMMERCIAL FLOORSPACE'!$A$47:$G$196, 7, FALSE)*$M504</f>
        <v>1025.8994827582653</v>
      </c>
      <c r="T504" s="356">
        <f>VLOOKUP($E504&amp;$N504, UES!$AA$6:$AJ$35, VLOOKUP(T$4, 'Index Tables'!$Q$4:$R$10, 2, FALSE), FALSE)*'Regional Rollup'!S504</f>
        <v>1205811.7136126361</v>
      </c>
      <c r="U504" s="402">
        <f>VLOOKUP($F504&amp;$N504, Shipments!$DL$22:$DV$369, VLOOKUP(U$4, 'Index Tables'!$I$4:$K$10, 2, FALSE), FALSE)*VLOOKUP($C504, 'AEO COMMERCIAL FLOORSPACE'!$A$47:$G$196, 7, FALSE)*$M504</f>
        <v>951.68865501658991</v>
      </c>
      <c r="V504" s="356">
        <f>VLOOKUP($E504&amp;$N504, UES!$AA$6:$AJ$35, VLOOKUP(V$4, 'Index Tables'!$Q$4:$R$10, 2, FALSE), FALSE)*'Regional Rollup'!U504</f>
        <v>1118586.5157528892</v>
      </c>
      <c r="W504" s="402">
        <f>VLOOKUP($F504&amp;$N504, Shipments!$DL$22:$DV$369, VLOOKUP(W$4, 'Index Tables'!$I$4:$K$10, 2, FALSE), FALSE)*VLOOKUP($C504, 'AEO COMMERCIAL FLOORSPACE'!$A$47:$G$196, 7, FALSE)*$M504</f>
        <v>907.33577732943274</v>
      </c>
      <c r="X504" s="356">
        <f>VLOOKUP($E504&amp;$N504, UES!$AA$6:$AJ$35, VLOOKUP(X$4, 'Index Tables'!$Q$4:$R$10, 2, FALSE), FALSE)*'Regional Rollup'!W504</f>
        <v>1054219.4812171527</v>
      </c>
      <c r="Y504" s="402">
        <f>VLOOKUP($F504&amp;$N504, Shipments!$DL$22:$DV$369, VLOOKUP(Y$4, 'Index Tables'!$I$4:$K$10, 2, FALSE), FALSE)*VLOOKUP($C504, 'AEO COMMERCIAL FLOORSPACE'!$A$47:$G$196, 7, FALSE)*$M504</f>
        <v>856.17582292046177</v>
      </c>
      <c r="Z504" s="356">
        <f>VLOOKUP($E504&amp;$N504, UES!$AA$6:$AJ$35, VLOOKUP(Z$4, 'Index Tables'!$Q$4:$R$10, 2, FALSE), FALSE)*'Regional Rollup'!Y504</f>
        <v>988706.88453892211</v>
      </c>
      <c r="AA504" s="402">
        <f>VLOOKUP($F504&amp;$N504, Shipments!$DL$22:$DV$369, VLOOKUP(AA$4, 'Index Tables'!$I$4:$K$10, 2, FALSE), FALSE)*VLOOKUP($C504, 'AEO COMMERCIAL FLOORSPACE'!$A$47:$G$196, 7, FALSE)*$M504</f>
        <v>0</v>
      </c>
      <c r="AB504" s="356">
        <f>VLOOKUP($E504&amp;$N504, UES!$AA$6:$AJ$35, VLOOKUP(AB$4, 'Index Tables'!$Q$4:$R$10, 2, FALSE), FALSE)*'Regional Rollup'!AA504</f>
        <v>0</v>
      </c>
      <c r="AC504" s="356">
        <f>VLOOKUP($F504&amp;$N504, Shipments!$DL$22:$DV$369, VLOOKUP(AC$4, 'Index Tables'!$I$4:$K$10, 2, FALSE), FALSE)*VLOOKUP($C504, 'AEO COMMERCIAL FLOORSPACE'!$A$47:$G$196, 7, FALSE)*$M504</f>
        <v>0</v>
      </c>
      <c r="AD504" s="356">
        <f>VLOOKUP($E504&amp;$N504, UES!$AA$6:$AJ$35, VLOOKUP(AD$4, 'Index Tables'!$Q$4:$R$10, 2, FALSE), FALSE)*'Regional Rollup'!AC504</f>
        <v>0</v>
      </c>
      <c r="AF504" s="371">
        <f t="shared" si="164"/>
        <v>498</v>
      </c>
      <c r="AG504" s="371" t="str">
        <f t="shared" si="177"/>
        <v>2022Any</v>
      </c>
      <c r="AH504" s="371" t="str">
        <f t="shared" si="178"/>
        <v>AnyOregon</v>
      </c>
      <c r="AI504" s="371" t="s">
        <v>7</v>
      </c>
      <c r="AJ504" s="371">
        <v>2022</v>
      </c>
      <c r="AK504" s="367">
        <f t="shared" si="160"/>
        <v>4367324.5951216007</v>
      </c>
      <c r="AL504" s="371" t="s">
        <v>254</v>
      </c>
      <c r="AM504" s="368" t="str">
        <f>IF(AL504="Any", "NA", HLOOKUP($F504, TotalStockSF!$K$4:$BI$76, VLOOKUP($D504, TotalStockSF!$A$5:$B$76, 2, FALSE), FALSE))</f>
        <v>NA</v>
      </c>
      <c r="AN504" s="368">
        <f>VLOOKUP($C504, 'AEO COMMERCIAL FLOORSPACE'!$A$47:$G$196, 6, FALSE)</f>
        <v>571.68021676629587</v>
      </c>
      <c r="AO504" s="369" t="str">
        <f t="shared" si="174"/>
        <v>NA</v>
      </c>
      <c r="AP504" s="370">
        <f>VLOOKUP($C504, 'AEO COMMERCIAL FLOORSPACE'!$A$47:$G$196, 7, FALSE)</f>
        <v>3.5048979026981404E-2</v>
      </c>
      <c r="AQ504" s="370">
        <f t="shared" si="171"/>
        <v>3.5048979026981404E-2</v>
      </c>
      <c r="AR504" s="371" t="s">
        <v>242</v>
      </c>
      <c r="AS504" s="356">
        <f t="shared" si="165"/>
        <v>3741.09973802475</v>
      </c>
      <c r="AT504" s="367">
        <f t="shared" si="166"/>
        <v>4367324.5951216007</v>
      </c>
      <c r="AU504" s="356">
        <f>VLOOKUP($F504&amp;$N504, Shipments!$EQ$22:$FA$369, VLOOKUP(AU$4, 'Index Tables'!$M$4:$O$10, 2, FALSE), FALSE)*VLOOKUP($C504, 'AEO COMMERCIAL FLOORSPACE'!$A$47:$G$196, 7, FALSE)*$M504</f>
        <v>0</v>
      </c>
      <c r="AV504" s="356">
        <f>VLOOKUP($E504&amp;$N504, UES!$AA$6:$AJ$35, VLOOKUP(AV$4, 'Index Tables'!$Q$4:$R$10, 2, FALSE), FALSE)*'Regional Rollup'!AU504</f>
        <v>0</v>
      </c>
      <c r="AW504" s="402">
        <f>VLOOKUP($F504&amp;$N504, Shipments!$EQ$22:$FA$369, VLOOKUP(AW$4, 'Index Tables'!$M$4:$O$10, 2, FALSE), FALSE)*VLOOKUP($C504, 'AEO COMMERCIAL FLOORSPACE'!$A$47:$G$196, 7, FALSE)*$M504</f>
        <v>1025.8994827582653</v>
      </c>
      <c r="AX504" s="356">
        <f>VLOOKUP($E504&amp;$N504, UES!$AA$6:$AJ$35, VLOOKUP(AX$4, 'Index Tables'!$Q$4:$R$10, 2, FALSE), FALSE)*'Regional Rollup'!AW504</f>
        <v>1205811.7136126361</v>
      </c>
      <c r="AY504" s="402">
        <f>VLOOKUP($F504&amp;$N504, Shipments!$EQ$22:$FA$369, VLOOKUP(AY$4, 'Index Tables'!$M$4:$O$10, 2, FALSE), FALSE)*VLOOKUP($C504, 'AEO COMMERCIAL FLOORSPACE'!$A$47:$G$196, 7, FALSE)*$M504</f>
        <v>951.68865501658991</v>
      </c>
      <c r="AZ504" s="356">
        <f>VLOOKUP($E504&amp;$N504, UES!$AA$6:$AJ$35, VLOOKUP(AZ$4, 'Index Tables'!$Q$4:$R$10, 2, FALSE), FALSE)*'Regional Rollup'!AY504</f>
        <v>1118586.5157528892</v>
      </c>
      <c r="BA504" s="402">
        <f>VLOOKUP($F504&amp;$N504, Shipments!$EQ$22:$FA$369, VLOOKUP(BA$4, 'Index Tables'!$M$4:$O$10, 2, FALSE), FALSE)*VLOOKUP($C504, 'AEO COMMERCIAL FLOORSPACE'!$A$47:$G$196, 7, FALSE)*$M504</f>
        <v>907.33577732943274</v>
      </c>
      <c r="BB504" s="356">
        <f>VLOOKUP($E504&amp;$N504, UES!$AA$6:$AJ$35, VLOOKUP(BB$4, 'Index Tables'!$Q$4:$R$10, 2, FALSE), FALSE)*'Regional Rollup'!BA504</f>
        <v>1054219.4812171527</v>
      </c>
      <c r="BC504" s="402">
        <f>VLOOKUP($F504&amp;$N504, Shipments!$EQ$22:$FA$369, VLOOKUP(BC$4, 'Index Tables'!$M$4:$O$10, 2, FALSE), FALSE)*VLOOKUP($C504, 'AEO COMMERCIAL FLOORSPACE'!$A$47:$G$196, 7, FALSE)*$M504</f>
        <v>856.17582292046177</v>
      </c>
      <c r="BD504" s="356">
        <f>VLOOKUP($E504&amp;$N504, UES!$AA$6:$AJ$35, VLOOKUP(BD$4, 'Index Tables'!$Q$4:$R$10, 2, FALSE), FALSE)*'Regional Rollup'!BC504</f>
        <v>988706.88453892211</v>
      </c>
      <c r="BE504" s="402">
        <f>VLOOKUP($F504&amp;$N504, Shipments!$EQ$22:$FA$369, VLOOKUP(BE$4, 'Index Tables'!$M$4:$O$10, 2, FALSE), FALSE)*VLOOKUP($C504, 'AEO COMMERCIAL FLOORSPACE'!$A$47:$G$196, 7, FALSE)*$M504</f>
        <v>0</v>
      </c>
      <c r="BF504" s="356">
        <f>VLOOKUP($E504&amp;$N504, UES!$AA$6:$AJ$35, VLOOKUP(BF$4, 'Index Tables'!$Q$4:$R$10, 2, FALSE), FALSE)*'Regional Rollup'!BE504</f>
        <v>0</v>
      </c>
      <c r="BG504" s="356">
        <f>VLOOKUP($F504&amp;$N504, Shipments!$EQ$22:$FA$369, VLOOKUP(BG$4, 'Index Tables'!$M$4:$O$10, 2, FALSE), FALSE)*VLOOKUP($C504, 'AEO COMMERCIAL FLOORSPACE'!$A$47:$G$196, 7, FALSE)*$M504</f>
        <v>0</v>
      </c>
      <c r="BH504" s="356">
        <f>VLOOKUP($E504&amp;$N504, UES!$AA$6:$AJ$35, VLOOKUP(BH$4, 'Index Tables'!$Q$4:$R$10, 2, FALSE), FALSE)*'Regional Rollup'!BG504</f>
        <v>0</v>
      </c>
    </row>
    <row r="505" spans="2:60">
      <c r="B505" s="371">
        <f t="shared" si="161"/>
        <v>499</v>
      </c>
      <c r="C505" s="371" t="str">
        <f t="shared" si="175"/>
        <v>2023Any</v>
      </c>
      <c r="D505" s="371" t="str">
        <f t="shared" si="176"/>
        <v>AnyOregon</v>
      </c>
      <c r="E505" s="371" t="s">
        <v>7</v>
      </c>
      <c r="F505" s="371">
        <v>2023</v>
      </c>
      <c r="G505" s="367">
        <f t="shared" si="159"/>
        <v>4417017.578178132</v>
      </c>
      <c r="H505" s="371" t="s">
        <v>254</v>
      </c>
      <c r="I505" s="368" t="str">
        <f>IF(H505="Any", "NA", HLOOKUP($F505, TotalStockSF!$K$4:$BI$76, VLOOKUP($D505, TotalStockSF!$A$5:$B$76, 2, FALSE), FALSE))</f>
        <v>NA</v>
      </c>
      <c r="J505" s="368">
        <f>VLOOKUP($C505, 'AEO COMMERCIAL FLOORSPACE'!$A$47:$G$196, 6, FALSE)</f>
        <v>579.54107995108109</v>
      </c>
      <c r="K505" s="369" t="str">
        <f t="shared" si="173"/>
        <v>NA</v>
      </c>
      <c r="L505" s="370">
        <f>VLOOKUP($C505, 'AEO COMMERCIAL FLOORSPACE'!$A$47:$G$196, 7, FALSE)</f>
        <v>3.4993008231443537E-2</v>
      </c>
      <c r="M505" s="370">
        <f t="shared" si="172"/>
        <v>3.4993008231443537E-2</v>
      </c>
      <c r="N505" s="371" t="s">
        <v>242</v>
      </c>
      <c r="O505" s="356">
        <f t="shared" si="162"/>
        <v>3783.6673104241363</v>
      </c>
      <c r="P505" s="367">
        <f t="shared" si="163"/>
        <v>4417017.578178132</v>
      </c>
      <c r="Q505" s="356">
        <f>VLOOKUP($F505&amp;$N505, Shipments!$DL$22:$DV$369, VLOOKUP(Q$4, 'Index Tables'!$I$4:$K$10, 2, FALSE), FALSE)*VLOOKUP($C505, 'AEO COMMERCIAL FLOORSPACE'!$A$47:$G$196, 7, FALSE)*$M505</f>
        <v>0</v>
      </c>
      <c r="R505" s="356">
        <f>VLOOKUP($E505&amp;$N505, UES!$AA$6:$AJ$35, VLOOKUP(R$4, 'Index Tables'!$Q$4:$R$10, 2, FALSE), FALSE)*'Regional Rollup'!Q505</f>
        <v>0</v>
      </c>
      <c r="S505" s="402">
        <f>VLOOKUP($F505&amp;$N505, Shipments!$DL$22:$DV$369, VLOOKUP(S$4, 'Index Tables'!$I$4:$K$10, 2, FALSE), FALSE)*VLOOKUP($C505, 'AEO COMMERCIAL FLOORSPACE'!$A$47:$G$196, 7, FALSE)*$M505</f>
        <v>1037.5725344181665</v>
      </c>
      <c r="T505" s="356">
        <f>VLOOKUP($E505&amp;$N505, UES!$AA$6:$AJ$35, VLOOKUP(T$4, 'Index Tables'!$Q$4:$R$10, 2, FALSE), FALSE)*'Regional Rollup'!S505</f>
        <v>1219531.87105659</v>
      </c>
      <c r="U505" s="402">
        <f>VLOOKUP($F505&amp;$N505, Shipments!$DL$22:$DV$369, VLOOKUP(U$4, 'Index Tables'!$I$4:$K$10, 2, FALSE), FALSE)*VLOOKUP($C505, 'AEO COMMERCIAL FLOORSPACE'!$A$47:$G$196, 7, FALSE)*$M505</f>
        <v>962.51730930568488</v>
      </c>
      <c r="V505" s="356">
        <f>VLOOKUP($E505&amp;$N505, UES!$AA$6:$AJ$35, VLOOKUP(V$4, 'Index Tables'!$Q$4:$R$10, 2, FALSE), FALSE)*'Regional Rollup'!U505</f>
        <v>1131314.1936627622</v>
      </c>
      <c r="W505" s="402">
        <f>VLOOKUP($F505&amp;$N505, Shipments!$DL$22:$DV$369, VLOOKUP(W$4, 'Index Tables'!$I$4:$K$10, 2, FALSE), FALSE)*VLOOKUP($C505, 'AEO COMMERCIAL FLOORSPACE'!$A$47:$G$196, 7, FALSE)*$M505</f>
        <v>917.65976869471433</v>
      </c>
      <c r="X505" s="356">
        <f>VLOOKUP($E505&amp;$N505, UES!$AA$6:$AJ$35, VLOOKUP(X$4, 'Index Tables'!$Q$4:$R$10, 2, FALSE), FALSE)*'Regional Rollup'!W505</f>
        <v>1066214.7679600955</v>
      </c>
      <c r="Y505" s="402">
        <f>VLOOKUP($F505&amp;$N505, Shipments!$DL$22:$DV$369, VLOOKUP(Y$4, 'Index Tables'!$I$4:$K$10, 2, FALSE), FALSE)*VLOOKUP($C505, 'AEO COMMERCIAL FLOORSPACE'!$A$47:$G$196, 7, FALSE)*$M505</f>
        <v>865.91769800557063</v>
      </c>
      <c r="Z505" s="356">
        <f>VLOOKUP($E505&amp;$N505, UES!$AA$6:$AJ$35, VLOOKUP(Z$4, 'Index Tables'!$Q$4:$R$10, 2, FALSE), FALSE)*'Regional Rollup'!Y505</f>
        <v>999956.74549868447</v>
      </c>
      <c r="AA505" s="402">
        <f>VLOOKUP($F505&amp;$N505, Shipments!$DL$22:$DV$369, VLOOKUP(AA$4, 'Index Tables'!$I$4:$K$10, 2, FALSE), FALSE)*VLOOKUP($C505, 'AEO COMMERCIAL FLOORSPACE'!$A$47:$G$196, 7, FALSE)*$M505</f>
        <v>0</v>
      </c>
      <c r="AB505" s="356">
        <f>VLOOKUP($E505&amp;$N505, UES!$AA$6:$AJ$35, VLOOKUP(AB$4, 'Index Tables'!$Q$4:$R$10, 2, FALSE), FALSE)*'Regional Rollup'!AA505</f>
        <v>0</v>
      </c>
      <c r="AC505" s="356">
        <f>VLOOKUP($F505&amp;$N505, Shipments!$DL$22:$DV$369, VLOOKUP(AC$4, 'Index Tables'!$I$4:$K$10, 2, FALSE), FALSE)*VLOOKUP($C505, 'AEO COMMERCIAL FLOORSPACE'!$A$47:$G$196, 7, FALSE)*$M505</f>
        <v>0</v>
      </c>
      <c r="AD505" s="356">
        <f>VLOOKUP($E505&amp;$N505, UES!$AA$6:$AJ$35, VLOOKUP(AD$4, 'Index Tables'!$Q$4:$R$10, 2, FALSE), FALSE)*'Regional Rollup'!AC505</f>
        <v>0</v>
      </c>
      <c r="AF505" s="371">
        <f t="shared" si="164"/>
        <v>499</v>
      </c>
      <c r="AG505" s="371" t="str">
        <f t="shared" si="177"/>
        <v>2023Any</v>
      </c>
      <c r="AH505" s="371" t="str">
        <f t="shared" si="178"/>
        <v>AnyOregon</v>
      </c>
      <c r="AI505" s="371" t="s">
        <v>7</v>
      </c>
      <c r="AJ505" s="371">
        <v>2023</v>
      </c>
      <c r="AK505" s="367">
        <f t="shared" si="160"/>
        <v>4417017.578178132</v>
      </c>
      <c r="AL505" s="371" t="s">
        <v>254</v>
      </c>
      <c r="AM505" s="368" t="str">
        <f>IF(AL505="Any", "NA", HLOOKUP($F505, TotalStockSF!$K$4:$BI$76, VLOOKUP($D505, TotalStockSF!$A$5:$B$76, 2, FALSE), FALSE))</f>
        <v>NA</v>
      </c>
      <c r="AN505" s="368">
        <f>VLOOKUP($C505, 'AEO COMMERCIAL FLOORSPACE'!$A$47:$G$196, 6, FALSE)</f>
        <v>579.54107995108109</v>
      </c>
      <c r="AO505" s="369" t="str">
        <f t="shared" si="174"/>
        <v>NA</v>
      </c>
      <c r="AP505" s="370">
        <f>VLOOKUP($C505, 'AEO COMMERCIAL FLOORSPACE'!$A$47:$G$196, 7, FALSE)</f>
        <v>3.4993008231443537E-2</v>
      </c>
      <c r="AQ505" s="370">
        <f t="shared" si="171"/>
        <v>3.4993008231443537E-2</v>
      </c>
      <c r="AR505" s="371" t="s">
        <v>242</v>
      </c>
      <c r="AS505" s="356">
        <f t="shared" si="165"/>
        <v>3783.6673104241363</v>
      </c>
      <c r="AT505" s="367">
        <f t="shared" si="166"/>
        <v>4417017.578178132</v>
      </c>
      <c r="AU505" s="356">
        <f>VLOOKUP($F505&amp;$N505, Shipments!$EQ$22:$FA$369, VLOOKUP(AU$4, 'Index Tables'!$M$4:$O$10, 2, FALSE), FALSE)*VLOOKUP($C505, 'AEO COMMERCIAL FLOORSPACE'!$A$47:$G$196, 7, FALSE)*$M505</f>
        <v>0</v>
      </c>
      <c r="AV505" s="356">
        <f>VLOOKUP($E505&amp;$N505, UES!$AA$6:$AJ$35, VLOOKUP(AV$4, 'Index Tables'!$Q$4:$R$10, 2, FALSE), FALSE)*'Regional Rollup'!AU505</f>
        <v>0</v>
      </c>
      <c r="AW505" s="402">
        <f>VLOOKUP($F505&amp;$N505, Shipments!$EQ$22:$FA$369, VLOOKUP(AW$4, 'Index Tables'!$M$4:$O$10, 2, FALSE), FALSE)*VLOOKUP($C505, 'AEO COMMERCIAL FLOORSPACE'!$A$47:$G$196, 7, FALSE)*$M505</f>
        <v>1037.5725344181665</v>
      </c>
      <c r="AX505" s="356">
        <f>VLOOKUP($E505&amp;$N505, UES!$AA$6:$AJ$35, VLOOKUP(AX$4, 'Index Tables'!$Q$4:$R$10, 2, FALSE), FALSE)*'Regional Rollup'!AW505</f>
        <v>1219531.87105659</v>
      </c>
      <c r="AY505" s="402">
        <f>VLOOKUP($F505&amp;$N505, Shipments!$EQ$22:$FA$369, VLOOKUP(AY$4, 'Index Tables'!$M$4:$O$10, 2, FALSE), FALSE)*VLOOKUP($C505, 'AEO COMMERCIAL FLOORSPACE'!$A$47:$G$196, 7, FALSE)*$M505</f>
        <v>962.51730930568488</v>
      </c>
      <c r="AZ505" s="356">
        <f>VLOOKUP($E505&amp;$N505, UES!$AA$6:$AJ$35, VLOOKUP(AZ$4, 'Index Tables'!$Q$4:$R$10, 2, FALSE), FALSE)*'Regional Rollup'!AY505</f>
        <v>1131314.1936627622</v>
      </c>
      <c r="BA505" s="402">
        <f>VLOOKUP($F505&amp;$N505, Shipments!$EQ$22:$FA$369, VLOOKUP(BA$4, 'Index Tables'!$M$4:$O$10, 2, FALSE), FALSE)*VLOOKUP($C505, 'AEO COMMERCIAL FLOORSPACE'!$A$47:$G$196, 7, FALSE)*$M505</f>
        <v>917.65976869471433</v>
      </c>
      <c r="BB505" s="356">
        <f>VLOOKUP($E505&amp;$N505, UES!$AA$6:$AJ$35, VLOOKUP(BB$4, 'Index Tables'!$Q$4:$R$10, 2, FALSE), FALSE)*'Regional Rollup'!BA505</f>
        <v>1066214.7679600955</v>
      </c>
      <c r="BC505" s="402">
        <f>VLOOKUP($F505&amp;$N505, Shipments!$EQ$22:$FA$369, VLOOKUP(BC$4, 'Index Tables'!$M$4:$O$10, 2, FALSE), FALSE)*VLOOKUP($C505, 'AEO COMMERCIAL FLOORSPACE'!$A$47:$G$196, 7, FALSE)*$M505</f>
        <v>865.91769800557063</v>
      </c>
      <c r="BD505" s="356">
        <f>VLOOKUP($E505&amp;$N505, UES!$AA$6:$AJ$35, VLOOKUP(BD$4, 'Index Tables'!$Q$4:$R$10, 2, FALSE), FALSE)*'Regional Rollup'!BC505</f>
        <v>999956.74549868447</v>
      </c>
      <c r="BE505" s="402">
        <f>VLOOKUP($F505&amp;$N505, Shipments!$EQ$22:$FA$369, VLOOKUP(BE$4, 'Index Tables'!$M$4:$O$10, 2, FALSE), FALSE)*VLOOKUP($C505, 'AEO COMMERCIAL FLOORSPACE'!$A$47:$G$196, 7, FALSE)*$M505</f>
        <v>0</v>
      </c>
      <c r="BF505" s="356">
        <f>VLOOKUP($E505&amp;$N505, UES!$AA$6:$AJ$35, VLOOKUP(BF$4, 'Index Tables'!$Q$4:$R$10, 2, FALSE), FALSE)*'Regional Rollup'!BE505</f>
        <v>0</v>
      </c>
      <c r="BG505" s="356">
        <f>VLOOKUP($F505&amp;$N505, Shipments!$EQ$22:$FA$369, VLOOKUP(BG$4, 'Index Tables'!$M$4:$O$10, 2, FALSE), FALSE)*VLOOKUP($C505, 'AEO COMMERCIAL FLOORSPACE'!$A$47:$G$196, 7, FALSE)*$M505</f>
        <v>0</v>
      </c>
      <c r="BH505" s="356">
        <f>VLOOKUP($E505&amp;$N505, UES!$AA$6:$AJ$35, VLOOKUP(BH$4, 'Index Tables'!$Q$4:$R$10, 2, FALSE), FALSE)*'Regional Rollup'!BG505</f>
        <v>0</v>
      </c>
    </row>
    <row r="506" spans="2:60">
      <c r="B506" s="371">
        <f t="shared" si="161"/>
        <v>500</v>
      </c>
      <c r="C506" s="371" t="str">
        <f t="shared" si="175"/>
        <v>2024Any</v>
      </c>
      <c r="D506" s="371" t="str">
        <f t="shared" si="176"/>
        <v>AnyOregon</v>
      </c>
      <c r="E506" s="371" t="s">
        <v>7</v>
      </c>
      <c r="F506" s="371">
        <v>2024</v>
      </c>
      <c r="G506" s="367">
        <f t="shared" si="159"/>
        <v>4453573.0378241064</v>
      </c>
      <c r="H506" s="371" t="s">
        <v>254</v>
      </c>
      <c r="I506" s="368" t="str">
        <f>IF(H506="Any", "NA", HLOOKUP($F506, TotalStockSF!$K$4:$BI$76, VLOOKUP($D506, TotalStockSF!$A$5:$B$76, 2, FALSE), FALSE))</f>
        <v>NA</v>
      </c>
      <c r="J506" s="368">
        <f>VLOOKUP($C506, 'AEO COMMERCIAL FLOORSPACE'!$A$47:$G$196, 6, FALSE)</f>
        <v>586.50369747838704</v>
      </c>
      <c r="K506" s="369" t="str">
        <f t="shared" si="173"/>
        <v>NA</v>
      </c>
      <c r="L506" s="370">
        <f>VLOOKUP($C506, 'AEO COMMERCIAL FLOORSPACE'!$A$47:$G$196, 7, FALSE)</f>
        <v>3.4874826473018775E-2</v>
      </c>
      <c r="M506" s="370">
        <f t="shared" si="172"/>
        <v>3.4874826473018775E-2</v>
      </c>
      <c r="N506" s="371" t="s">
        <v>242</v>
      </c>
      <c r="O506" s="356">
        <f t="shared" si="162"/>
        <v>3814.9811313976656</v>
      </c>
      <c r="P506" s="367">
        <f t="shared" si="163"/>
        <v>4453573.0378241064</v>
      </c>
      <c r="Q506" s="356">
        <f>VLOOKUP($F506&amp;$N506, Shipments!$DL$22:$DV$369, VLOOKUP(Q$4, 'Index Tables'!$I$4:$K$10, 2, FALSE), FALSE)*VLOOKUP($C506, 'AEO COMMERCIAL FLOORSPACE'!$A$47:$G$196, 7, FALSE)*$M506</f>
        <v>0</v>
      </c>
      <c r="R506" s="356">
        <f>VLOOKUP($E506&amp;$N506, UES!$AA$6:$AJ$35, VLOOKUP(R$4, 'Index Tables'!$Q$4:$R$10, 2, FALSE), FALSE)*'Regional Rollup'!Q506</f>
        <v>0</v>
      </c>
      <c r="S506" s="402">
        <f>VLOOKUP($F506&amp;$N506, Shipments!$DL$22:$DV$369, VLOOKUP(S$4, 'Index Tables'!$I$4:$K$10, 2, FALSE), FALSE)*VLOOKUP($C506, 'AEO COMMERCIAL FLOORSPACE'!$A$47:$G$196, 7, FALSE)*$M506</f>
        <v>1046.1595369012625</v>
      </c>
      <c r="T506" s="356">
        <f>VLOOKUP($E506&amp;$N506, UES!$AA$6:$AJ$35, VLOOKUP(T$4, 'Index Tables'!$Q$4:$R$10, 2, FALSE), FALSE)*'Regional Rollup'!S506</f>
        <v>1229624.7781619714</v>
      </c>
      <c r="U506" s="402">
        <f>VLOOKUP($F506&amp;$N506, Shipments!$DL$22:$DV$369, VLOOKUP(U$4, 'Index Tables'!$I$4:$K$10, 2, FALSE), FALSE)*VLOOKUP($C506, 'AEO COMMERCIAL FLOORSPACE'!$A$47:$G$196, 7, FALSE)*$M506</f>
        <v>970.4831509705914</v>
      </c>
      <c r="V506" s="356">
        <f>VLOOKUP($E506&amp;$N506, UES!$AA$6:$AJ$35, VLOOKUP(V$4, 'Index Tables'!$Q$4:$R$10, 2, FALSE), FALSE)*'Regional Rollup'!U506</f>
        <v>1140677.0068328232</v>
      </c>
      <c r="W506" s="402">
        <f>VLOOKUP($F506&amp;$N506, Shipments!$DL$22:$DV$369, VLOOKUP(W$4, 'Index Tables'!$I$4:$K$10, 2, FALSE), FALSE)*VLOOKUP($C506, 'AEO COMMERCIAL FLOORSPACE'!$A$47:$G$196, 7, FALSE)*$M506</f>
        <v>925.25436709726125</v>
      </c>
      <c r="X506" s="356">
        <f>VLOOKUP($E506&amp;$N506, UES!$AA$6:$AJ$35, VLOOKUP(X$4, 'Index Tables'!$Q$4:$R$10, 2, FALSE), FALSE)*'Regional Rollup'!W506</f>
        <v>1075038.8150086433</v>
      </c>
      <c r="Y506" s="402">
        <f>VLOOKUP($F506&amp;$N506, Shipments!$DL$22:$DV$369, VLOOKUP(Y$4, 'Index Tables'!$I$4:$K$10, 2, FALSE), FALSE)*VLOOKUP($C506, 'AEO COMMERCIAL FLOORSPACE'!$A$47:$G$196, 7, FALSE)*$M506</f>
        <v>873.08407642855047</v>
      </c>
      <c r="Z506" s="356">
        <f>VLOOKUP($E506&amp;$N506, UES!$AA$6:$AJ$35, VLOOKUP(Z$4, 'Index Tables'!$Q$4:$R$10, 2, FALSE), FALSE)*'Regional Rollup'!Y506</f>
        <v>1008232.4378206687</v>
      </c>
      <c r="AA506" s="402">
        <f>VLOOKUP($F506&amp;$N506, Shipments!$DL$22:$DV$369, VLOOKUP(AA$4, 'Index Tables'!$I$4:$K$10, 2, FALSE), FALSE)*VLOOKUP($C506, 'AEO COMMERCIAL FLOORSPACE'!$A$47:$G$196, 7, FALSE)*$M506</f>
        <v>0</v>
      </c>
      <c r="AB506" s="356">
        <f>VLOOKUP($E506&amp;$N506, UES!$AA$6:$AJ$35, VLOOKUP(AB$4, 'Index Tables'!$Q$4:$R$10, 2, FALSE), FALSE)*'Regional Rollup'!AA506</f>
        <v>0</v>
      </c>
      <c r="AC506" s="356">
        <f>VLOOKUP($F506&amp;$N506, Shipments!$DL$22:$DV$369, VLOOKUP(AC$4, 'Index Tables'!$I$4:$K$10, 2, FALSE), FALSE)*VLOOKUP($C506, 'AEO COMMERCIAL FLOORSPACE'!$A$47:$G$196, 7, FALSE)*$M506</f>
        <v>0</v>
      </c>
      <c r="AD506" s="356">
        <f>VLOOKUP($E506&amp;$N506, UES!$AA$6:$AJ$35, VLOOKUP(AD$4, 'Index Tables'!$Q$4:$R$10, 2, FALSE), FALSE)*'Regional Rollup'!AC506</f>
        <v>0</v>
      </c>
      <c r="AF506" s="371">
        <f t="shared" si="164"/>
        <v>500</v>
      </c>
      <c r="AG506" s="371" t="str">
        <f t="shared" si="177"/>
        <v>2024Any</v>
      </c>
      <c r="AH506" s="371" t="str">
        <f t="shared" si="178"/>
        <v>AnyOregon</v>
      </c>
      <c r="AI506" s="371" t="s">
        <v>7</v>
      </c>
      <c r="AJ506" s="371">
        <v>2024</v>
      </c>
      <c r="AK506" s="367">
        <f t="shared" si="160"/>
        <v>4453573.0378241064</v>
      </c>
      <c r="AL506" s="371" t="s">
        <v>254</v>
      </c>
      <c r="AM506" s="368" t="str">
        <f>IF(AL506="Any", "NA", HLOOKUP($F506, TotalStockSF!$K$4:$BI$76, VLOOKUP($D506, TotalStockSF!$A$5:$B$76, 2, FALSE), FALSE))</f>
        <v>NA</v>
      </c>
      <c r="AN506" s="368">
        <f>VLOOKUP($C506, 'AEO COMMERCIAL FLOORSPACE'!$A$47:$G$196, 6, FALSE)</f>
        <v>586.50369747838704</v>
      </c>
      <c r="AO506" s="369" t="str">
        <f t="shared" si="174"/>
        <v>NA</v>
      </c>
      <c r="AP506" s="370">
        <f>VLOOKUP($C506, 'AEO COMMERCIAL FLOORSPACE'!$A$47:$G$196, 7, FALSE)</f>
        <v>3.4874826473018775E-2</v>
      </c>
      <c r="AQ506" s="370">
        <f t="shared" si="171"/>
        <v>3.4874826473018775E-2</v>
      </c>
      <c r="AR506" s="371" t="s">
        <v>242</v>
      </c>
      <c r="AS506" s="356">
        <f t="shared" si="165"/>
        <v>3814.9811313976656</v>
      </c>
      <c r="AT506" s="367">
        <f t="shared" si="166"/>
        <v>4453573.0378241064</v>
      </c>
      <c r="AU506" s="356">
        <f>VLOOKUP($F506&amp;$N506, Shipments!$EQ$22:$FA$369, VLOOKUP(AU$4, 'Index Tables'!$M$4:$O$10, 2, FALSE), FALSE)*VLOOKUP($C506, 'AEO COMMERCIAL FLOORSPACE'!$A$47:$G$196, 7, FALSE)*$M506</f>
        <v>0</v>
      </c>
      <c r="AV506" s="356">
        <f>VLOOKUP($E506&amp;$N506, UES!$AA$6:$AJ$35, VLOOKUP(AV$4, 'Index Tables'!$Q$4:$R$10, 2, FALSE), FALSE)*'Regional Rollup'!AU506</f>
        <v>0</v>
      </c>
      <c r="AW506" s="402">
        <f>VLOOKUP($F506&amp;$N506, Shipments!$EQ$22:$FA$369, VLOOKUP(AW$4, 'Index Tables'!$M$4:$O$10, 2, FALSE), FALSE)*VLOOKUP($C506, 'AEO COMMERCIAL FLOORSPACE'!$A$47:$G$196, 7, FALSE)*$M506</f>
        <v>1046.1595369012625</v>
      </c>
      <c r="AX506" s="356">
        <f>VLOOKUP($E506&amp;$N506, UES!$AA$6:$AJ$35, VLOOKUP(AX$4, 'Index Tables'!$Q$4:$R$10, 2, FALSE), FALSE)*'Regional Rollup'!AW506</f>
        <v>1229624.7781619714</v>
      </c>
      <c r="AY506" s="402">
        <f>VLOOKUP($F506&amp;$N506, Shipments!$EQ$22:$FA$369, VLOOKUP(AY$4, 'Index Tables'!$M$4:$O$10, 2, FALSE), FALSE)*VLOOKUP($C506, 'AEO COMMERCIAL FLOORSPACE'!$A$47:$G$196, 7, FALSE)*$M506</f>
        <v>970.4831509705914</v>
      </c>
      <c r="AZ506" s="356">
        <f>VLOOKUP($E506&amp;$N506, UES!$AA$6:$AJ$35, VLOOKUP(AZ$4, 'Index Tables'!$Q$4:$R$10, 2, FALSE), FALSE)*'Regional Rollup'!AY506</f>
        <v>1140677.0068328232</v>
      </c>
      <c r="BA506" s="402">
        <f>VLOOKUP($F506&amp;$N506, Shipments!$EQ$22:$FA$369, VLOOKUP(BA$4, 'Index Tables'!$M$4:$O$10, 2, FALSE), FALSE)*VLOOKUP($C506, 'AEO COMMERCIAL FLOORSPACE'!$A$47:$G$196, 7, FALSE)*$M506</f>
        <v>925.25436709726125</v>
      </c>
      <c r="BB506" s="356">
        <f>VLOOKUP($E506&amp;$N506, UES!$AA$6:$AJ$35, VLOOKUP(BB$4, 'Index Tables'!$Q$4:$R$10, 2, FALSE), FALSE)*'Regional Rollup'!BA506</f>
        <v>1075038.8150086433</v>
      </c>
      <c r="BC506" s="402">
        <f>VLOOKUP($F506&amp;$N506, Shipments!$EQ$22:$FA$369, VLOOKUP(BC$4, 'Index Tables'!$M$4:$O$10, 2, FALSE), FALSE)*VLOOKUP($C506, 'AEO COMMERCIAL FLOORSPACE'!$A$47:$G$196, 7, FALSE)*$M506</f>
        <v>873.08407642855047</v>
      </c>
      <c r="BD506" s="356">
        <f>VLOOKUP($E506&amp;$N506, UES!$AA$6:$AJ$35, VLOOKUP(BD$4, 'Index Tables'!$Q$4:$R$10, 2, FALSE), FALSE)*'Regional Rollup'!BC506</f>
        <v>1008232.4378206687</v>
      </c>
      <c r="BE506" s="402">
        <f>VLOOKUP($F506&amp;$N506, Shipments!$EQ$22:$FA$369, VLOOKUP(BE$4, 'Index Tables'!$M$4:$O$10, 2, FALSE), FALSE)*VLOOKUP($C506, 'AEO COMMERCIAL FLOORSPACE'!$A$47:$G$196, 7, FALSE)*$M506</f>
        <v>0</v>
      </c>
      <c r="BF506" s="356">
        <f>VLOOKUP($E506&amp;$N506, UES!$AA$6:$AJ$35, VLOOKUP(BF$4, 'Index Tables'!$Q$4:$R$10, 2, FALSE), FALSE)*'Regional Rollup'!BE506</f>
        <v>0</v>
      </c>
      <c r="BG506" s="356">
        <f>VLOOKUP($F506&amp;$N506, Shipments!$EQ$22:$FA$369, VLOOKUP(BG$4, 'Index Tables'!$M$4:$O$10, 2, FALSE), FALSE)*VLOOKUP($C506, 'AEO COMMERCIAL FLOORSPACE'!$A$47:$G$196, 7, FALSE)*$M506</f>
        <v>0</v>
      </c>
      <c r="BH506" s="356">
        <f>VLOOKUP($E506&amp;$N506, UES!$AA$6:$AJ$35, VLOOKUP(BH$4, 'Index Tables'!$Q$4:$R$10, 2, FALSE), FALSE)*'Regional Rollup'!BG506</f>
        <v>0</v>
      </c>
    </row>
    <row r="507" spans="2:60">
      <c r="B507" s="371">
        <f t="shared" si="161"/>
        <v>501</v>
      </c>
      <c r="C507" s="371" t="str">
        <f t="shared" si="175"/>
        <v>2025Any</v>
      </c>
      <c r="D507" s="371" t="str">
        <f t="shared" si="176"/>
        <v>AnyOregon</v>
      </c>
      <c r="E507" s="371" t="s">
        <v>7</v>
      </c>
      <c r="F507" s="371">
        <v>2025</v>
      </c>
      <c r="G507" s="367">
        <f t="shared" si="159"/>
        <v>4503546.9833026249</v>
      </c>
      <c r="H507" s="371" t="s">
        <v>254</v>
      </c>
      <c r="I507" s="368" t="str">
        <f>IF(H507="Any", "NA", HLOOKUP($F507, TotalStockSF!$K$4:$BI$76, VLOOKUP($D507, TotalStockSF!$A$5:$B$76, 2, FALSE), FALSE))</f>
        <v>NA</v>
      </c>
      <c r="J507" s="368">
        <f>VLOOKUP($C507, 'AEO COMMERCIAL FLOORSPACE'!$A$47:$G$196, 6, FALSE)</f>
        <v>594.30643395076254</v>
      </c>
      <c r="K507" s="369" t="str">
        <f t="shared" si="173"/>
        <v>NA</v>
      </c>
      <c r="L507" s="370">
        <f>VLOOKUP($C507, 'AEO COMMERCIAL FLOORSPACE'!$A$47:$G$196, 7, FALSE)</f>
        <v>3.4799808638302412E-2</v>
      </c>
      <c r="M507" s="370">
        <f t="shared" si="172"/>
        <v>3.4799808638302412E-2</v>
      </c>
      <c r="N507" s="371" t="s">
        <v>242</v>
      </c>
      <c r="O507" s="356">
        <f t="shared" si="162"/>
        <v>3857.7893793915491</v>
      </c>
      <c r="P507" s="367">
        <f t="shared" si="163"/>
        <v>4503546.9833026249</v>
      </c>
      <c r="Q507" s="356">
        <f>VLOOKUP($F507&amp;$N507, Shipments!$DL$22:$DV$369, VLOOKUP(Q$4, 'Index Tables'!$I$4:$K$10, 2, FALSE), FALSE)*VLOOKUP($C507, 'AEO COMMERCIAL FLOORSPACE'!$A$47:$G$196, 7, FALSE)*$M507</f>
        <v>0</v>
      </c>
      <c r="R507" s="356">
        <f>VLOOKUP($E507&amp;$N507, UES!$AA$6:$AJ$35, VLOOKUP(R$4, 'Index Tables'!$Q$4:$R$10, 2, FALSE), FALSE)*'Regional Rollup'!Q507</f>
        <v>0</v>
      </c>
      <c r="S507" s="402">
        <f>VLOOKUP($F507&amp;$N507, Shipments!$DL$22:$DV$369, VLOOKUP(S$4, 'Index Tables'!$I$4:$K$10, 2, FALSE), FALSE)*VLOOKUP($C507, 'AEO COMMERCIAL FLOORSPACE'!$A$47:$G$196, 7, FALSE)*$M507</f>
        <v>1057.8985875949229</v>
      </c>
      <c r="T507" s="356">
        <f>VLOOKUP($E507&amp;$N507, UES!$AA$6:$AJ$35, VLOOKUP(T$4, 'Index Tables'!$Q$4:$R$10, 2, FALSE), FALSE)*'Regional Rollup'!S507</f>
        <v>1243422.5089055824</v>
      </c>
      <c r="U507" s="402">
        <f>VLOOKUP($F507&amp;$N507, Shipments!$DL$22:$DV$369, VLOOKUP(U$4, 'Index Tables'!$I$4:$K$10, 2, FALSE), FALSE)*VLOOKUP($C507, 'AEO COMMERCIAL FLOORSPACE'!$A$47:$G$196, 7, FALSE)*$M507</f>
        <v>981.37303009966945</v>
      </c>
      <c r="V507" s="356">
        <f>VLOOKUP($E507&amp;$N507, UES!$AA$6:$AJ$35, VLOOKUP(V$4, 'Index Tables'!$Q$4:$R$10, 2, FALSE), FALSE)*'Regional Rollup'!U507</f>
        <v>1153476.6465971041</v>
      </c>
      <c r="W507" s="402">
        <f>VLOOKUP($F507&amp;$N507, Shipments!$DL$22:$DV$369, VLOOKUP(W$4, 'Index Tables'!$I$4:$K$10, 2, FALSE), FALSE)*VLOOKUP($C507, 'AEO COMMERCIAL FLOORSPACE'!$A$47:$G$196, 7, FALSE)*$M507</f>
        <v>935.63672995566208</v>
      </c>
      <c r="X507" s="356">
        <f>VLOOKUP($E507&amp;$N507, UES!$AA$6:$AJ$35, VLOOKUP(X$4, 'Index Tables'!$Q$4:$R$10, 2, FALSE), FALSE)*'Regional Rollup'!W507</f>
        <v>1087101.9226914537</v>
      </c>
      <c r="Y507" s="402">
        <f>VLOOKUP($F507&amp;$N507, Shipments!$DL$22:$DV$369, VLOOKUP(Y$4, 'Index Tables'!$I$4:$K$10, 2, FALSE), FALSE)*VLOOKUP($C507, 'AEO COMMERCIAL FLOORSPACE'!$A$47:$G$196, 7, FALSE)*$M507</f>
        <v>882.88103174129435</v>
      </c>
      <c r="Z507" s="356">
        <f>VLOOKUP($E507&amp;$N507, UES!$AA$6:$AJ$35, VLOOKUP(Z$4, 'Index Tables'!$Q$4:$R$10, 2, FALSE), FALSE)*'Regional Rollup'!Y507</f>
        <v>1019545.9051084851</v>
      </c>
      <c r="AA507" s="402">
        <f>VLOOKUP($F507&amp;$N507, Shipments!$DL$22:$DV$369, VLOOKUP(AA$4, 'Index Tables'!$I$4:$K$10, 2, FALSE), FALSE)*VLOOKUP($C507, 'AEO COMMERCIAL FLOORSPACE'!$A$47:$G$196, 7, FALSE)*$M507</f>
        <v>0</v>
      </c>
      <c r="AB507" s="356">
        <f>VLOOKUP($E507&amp;$N507, UES!$AA$6:$AJ$35, VLOOKUP(AB$4, 'Index Tables'!$Q$4:$R$10, 2, FALSE), FALSE)*'Regional Rollup'!AA507</f>
        <v>0</v>
      </c>
      <c r="AC507" s="356">
        <f>VLOOKUP($F507&amp;$N507, Shipments!$DL$22:$DV$369, VLOOKUP(AC$4, 'Index Tables'!$I$4:$K$10, 2, FALSE), FALSE)*VLOOKUP($C507, 'AEO COMMERCIAL FLOORSPACE'!$A$47:$G$196, 7, FALSE)*$M507</f>
        <v>0</v>
      </c>
      <c r="AD507" s="356">
        <f>VLOOKUP($E507&amp;$N507, UES!$AA$6:$AJ$35, VLOOKUP(AD$4, 'Index Tables'!$Q$4:$R$10, 2, FALSE), FALSE)*'Regional Rollup'!AC507</f>
        <v>0</v>
      </c>
      <c r="AF507" s="371">
        <f t="shared" si="164"/>
        <v>501</v>
      </c>
      <c r="AG507" s="371" t="str">
        <f t="shared" si="177"/>
        <v>2025Any</v>
      </c>
      <c r="AH507" s="371" t="str">
        <f t="shared" si="178"/>
        <v>AnyOregon</v>
      </c>
      <c r="AI507" s="371" t="s">
        <v>7</v>
      </c>
      <c r="AJ507" s="371">
        <v>2025</v>
      </c>
      <c r="AK507" s="367">
        <f t="shared" si="160"/>
        <v>4503546.9833026249</v>
      </c>
      <c r="AL507" s="371" t="s">
        <v>254</v>
      </c>
      <c r="AM507" s="368" t="str">
        <f>IF(AL507="Any", "NA", HLOOKUP($F507, TotalStockSF!$K$4:$BI$76, VLOOKUP($D507, TotalStockSF!$A$5:$B$76, 2, FALSE), FALSE))</f>
        <v>NA</v>
      </c>
      <c r="AN507" s="368">
        <f>VLOOKUP($C507, 'AEO COMMERCIAL FLOORSPACE'!$A$47:$G$196, 6, FALSE)</f>
        <v>594.30643395076254</v>
      </c>
      <c r="AO507" s="369" t="str">
        <f t="shared" si="174"/>
        <v>NA</v>
      </c>
      <c r="AP507" s="370">
        <f>VLOOKUP($C507, 'AEO COMMERCIAL FLOORSPACE'!$A$47:$G$196, 7, FALSE)</f>
        <v>3.4799808638302412E-2</v>
      </c>
      <c r="AQ507" s="370">
        <f t="shared" si="171"/>
        <v>3.4799808638302412E-2</v>
      </c>
      <c r="AR507" s="371" t="s">
        <v>242</v>
      </c>
      <c r="AS507" s="356">
        <f t="shared" si="165"/>
        <v>3857.7893793915491</v>
      </c>
      <c r="AT507" s="367">
        <f t="shared" si="166"/>
        <v>4503546.9833026249</v>
      </c>
      <c r="AU507" s="356">
        <f>VLOOKUP($F507&amp;$N507, Shipments!$EQ$22:$FA$369, VLOOKUP(AU$4, 'Index Tables'!$M$4:$O$10, 2, FALSE), FALSE)*VLOOKUP($C507, 'AEO COMMERCIAL FLOORSPACE'!$A$47:$G$196, 7, FALSE)*$M507</f>
        <v>0</v>
      </c>
      <c r="AV507" s="356">
        <f>VLOOKUP($E507&amp;$N507, UES!$AA$6:$AJ$35, VLOOKUP(AV$4, 'Index Tables'!$Q$4:$R$10, 2, FALSE), FALSE)*'Regional Rollup'!AU507</f>
        <v>0</v>
      </c>
      <c r="AW507" s="402">
        <f>VLOOKUP($F507&amp;$N507, Shipments!$EQ$22:$FA$369, VLOOKUP(AW$4, 'Index Tables'!$M$4:$O$10, 2, FALSE), FALSE)*VLOOKUP($C507, 'AEO COMMERCIAL FLOORSPACE'!$A$47:$G$196, 7, FALSE)*$M507</f>
        <v>1057.8985875949229</v>
      </c>
      <c r="AX507" s="356">
        <f>VLOOKUP($E507&amp;$N507, UES!$AA$6:$AJ$35, VLOOKUP(AX$4, 'Index Tables'!$Q$4:$R$10, 2, FALSE), FALSE)*'Regional Rollup'!AW507</f>
        <v>1243422.5089055824</v>
      </c>
      <c r="AY507" s="402">
        <f>VLOOKUP($F507&amp;$N507, Shipments!$EQ$22:$FA$369, VLOOKUP(AY$4, 'Index Tables'!$M$4:$O$10, 2, FALSE), FALSE)*VLOOKUP($C507, 'AEO COMMERCIAL FLOORSPACE'!$A$47:$G$196, 7, FALSE)*$M507</f>
        <v>981.37303009966945</v>
      </c>
      <c r="AZ507" s="356">
        <f>VLOOKUP($E507&amp;$N507, UES!$AA$6:$AJ$35, VLOOKUP(AZ$4, 'Index Tables'!$Q$4:$R$10, 2, FALSE), FALSE)*'Regional Rollup'!AY507</f>
        <v>1153476.6465971041</v>
      </c>
      <c r="BA507" s="402">
        <f>VLOOKUP($F507&amp;$N507, Shipments!$EQ$22:$FA$369, VLOOKUP(BA$4, 'Index Tables'!$M$4:$O$10, 2, FALSE), FALSE)*VLOOKUP($C507, 'AEO COMMERCIAL FLOORSPACE'!$A$47:$G$196, 7, FALSE)*$M507</f>
        <v>935.63672995566208</v>
      </c>
      <c r="BB507" s="356">
        <f>VLOOKUP($E507&amp;$N507, UES!$AA$6:$AJ$35, VLOOKUP(BB$4, 'Index Tables'!$Q$4:$R$10, 2, FALSE), FALSE)*'Regional Rollup'!BA507</f>
        <v>1087101.9226914537</v>
      </c>
      <c r="BC507" s="402">
        <f>VLOOKUP($F507&amp;$N507, Shipments!$EQ$22:$FA$369, VLOOKUP(BC$4, 'Index Tables'!$M$4:$O$10, 2, FALSE), FALSE)*VLOOKUP($C507, 'AEO COMMERCIAL FLOORSPACE'!$A$47:$G$196, 7, FALSE)*$M507</f>
        <v>882.88103174129435</v>
      </c>
      <c r="BD507" s="356">
        <f>VLOOKUP($E507&amp;$N507, UES!$AA$6:$AJ$35, VLOOKUP(BD$4, 'Index Tables'!$Q$4:$R$10, 2, FALSE), FALSE)*'Regional Rollup'!BC507</f>
        <v>1019545.9051084851</v>
      </c>
      <c r="BE507" s="402">
        <f>VLOOKUP($F507&amp;$N507, Shipments!$EQ$22:$FA$369, VLOOKUP(BE$4, 'Index Tables'!$M$4:$O$10, 2, FALSE), FALSE)*VLOOKUP($C507, 'AEO COMMERCIAL FLOORSPACE'!$A$47:$G$196, 7, FALSE)*$M507</f>
        <v>0</v>
      </c>
      <c r="BF507" s="356">
        <f>VLOOKUP($E507&amp;$N507, UES!$AA$6:$AJ$35, VLOOKUP(BF$4, 'Index Tables'!$Q$4:$R$10, 2, FALSE), FALSE)*'Regional Rollup'!BE507</f>
        <v>0</v>
      </c>
      <c r="BG507" s="356">
        <f>VLOOKUP($F507&amp;$N507, Shipments!$EQ$22:$FA$369, VLOOKUP(BG$4, 'Index Tables'!$M$4:$O$10, 2, FALSE), FALSE)*VLOOKUP($C507, 'AEO COMMERCIAL FLOORSPACE'!$A$47:$G$196, 7, FALSE)*$M507</f>
        <v>0</v>
      </c>
      <c r="BH507" s="356">
        <f>VLOOKUP($E507&amp;$N507, UES!$AA$6:$AJ$35, VLOOKUP(BH$4, 'Index Tables'!$Q$4:$R$10, 2, FALSE), FALSE)*'Regional Rollup'!BG507</f>
        <v>0</v>
      </c>
    </row>
    <row r="508" spans="2:60">
      <c r="B508" s="371">
        <f t="shared" si="161"/>
        <v>502</v>
      </c>
      <c r="C508" s="371" t="str">
        <f t="shared" si="175"/>
        <v>2026Any</v>
      </c>
      <c r="D508" s="371" t="str">
        <f t="shared" si="176"/>
        <v>AnyOregon</v>
      </c>
      <c r="E508" s="371" t="s">
        <v>7</v>
      </c>
      <c r="F508" s="371">
        <v>2026</v>
      </c>
      <c r="G508" s="367">
        <f t="shared" si="159"/>
        <v>4538521.8479632242</v>
      </c>
      <c r="H508" s="371" t="s">
        <v>254</v>
      </c>
      <c r="I508" s="368" t="str">
        <f>IF(H508="Any", "NA", HLOOKUP($F508, TotalStockSF!$K$4:$BI$76, VLOOKUP($D508, TotalStockSF!$A$5:$B$76, 2, FALSE), FALSE))</f>
        <v>NA</v>
      </c>
      <c r="J508" s="368">
        <f>VLOOKUP($C508, 'AEO COMMERCIAL FLOORSPACE'!$A$47:$G$196, 6, FALSE)</f>
        <v>601.10483102385797</v>
      </c>
      <c r="K508" s="369" t="str">
        <f t="shared" si="173"/>
        <v>NA</v>
      </c>
      <c r="L508" s="370">
        <f>VLOOKUP($C508, 'AEO COMMERCIAL FLOORSPACE'!$A$47:$G$196, 7, FALSE)</f>
        <v>3.4659111895726784E-2</v>
      </c>
      <c r="M508" s="370">
        <f t="shared" si="172"/>
        <v>3.4659111895726784E-2</v>
      </c>
      <c r="N508" s="371" t="s">
        <v>242</v>
      </c>
      <c r="O508" s="356">
        <f t="shared" si="162"/>
        <v>3887.7492447895479</v>
      </c>
      <c r="P508" s="367">
        <f t="shared" si="163"/>
        <v>4538521.8479632242</v>
      </c>
      <c r="Q508" s="356">
        <f>VLOOKUP($F508&amp;$N508, Shipments!$DL$22:$DV$369, VLOOKUP(Q$4, 'Index Tables'!$I$4:$K$10, 2, FALSE), FALSE)*VLOOKUP($C508, 'AEO COMMERCIAL FLOORSPACE'!$A$47:$G$196, 7, FALSE)*$M508</f>
        <v>0</v>
      </c>
      <c r="R508" s="356">
        <f>VLOOKUP($E508&amp;$N508, UES!$AA$6:$AJ$35, VLOOKUP(R$4, 'Index Tables'!$Q$4:$R$10, 2, FALSE), FALSE)*'Regional Rollup'!Q508</f>
        <v>0</v>
      </c>
      <c r="S508" s="402">
        <f>VLOOKUP($F508&amp;$N508, Shipments!$DL$22:$DV$369, VLOOKUP(S$4, 'Index Tables'!$I$4:$K$10, 2, FALSE), FALSE)*VLOOKUP($C508, 'AEO COMMERCIAL FLOORSPACE'!$A$47:$G$196, 7, FALSE)*$M508</f>
        <v>1066.1143029106399</v>
      </c>
      <c r="T508" s="356">
        <f>VLOOKUP($E508&amp;$N508, UES!$AA$6:$AJ$35, VLOOKUP(T$4, 'Index Tables'!$Q$4:$R$10, 2, FALSE), FALSE)*'Regional Rollup'!S508</f>
        <v>1253079.0161267021</v>
      </c>
      <c r="U508" s="402">
        <f>VLOOKUP($F508&amp;$N508, Shipments!$DL$22:$DV$369, VLOOKUP(U$4, 'Index Tables'!$I$4:$K$10, 2, FALSE), FALSE)*VLOOKUP($C508, 'AEO COMMERCIAL FLOORSPACE'!$A$47:$G$196, 7, FALSE)*$M508</f>
        <v>988.99444251893692</v>
      </c>
      <c r="V508" s="356">
        <f>VLOOKUP($E508&amp;$N508, UES!$AA$6:$AJ$35, VLOOKUP(V$4, 'Index Tables'!$Q$4:$R$10, 2, FALSE), FALSE)*'Regional Rollup'!U508</f>
        <v>1162434.6278846248</v>
      </c>
      <c r="W508" s="402">
        <f>VLOOKUP($F508&amp;$N508, Shipments!$DL$22:$DV$369, VLOOKUP(W$4, 'Index Tables'!$I$4:$K$10, 2, FALSE), FALSE)*VLOOKUP($C508, 'AEO COMMERCIAL FLOORSPACE'!$A$47:$G$196, 7, FALSE)*$M508</f>
        <v>942.9029510305196</v>
      </c>
      <c r="X508" s="356">
        <f>VLOOKUP($E508&amp;$N508, UES!$AA$6:$AJ$35, VLOOKUP(X$4, 'Index Tables'!$Q$4:$R$10, 2, FALSE), FALSE)*'Regional Rollup'!W508</f>
        <v>1095544.4331747191</v>
      </c>
      <c r="Y508" s="402">
        <f>VLOOKUP($F508&amp;$N508, Shipments!$DL$22:$DV$369, VLOOKUP(Y$4, 'Index Tables'!$I$4:$K$10, 2, FALSE), FALSE)*VLOOKUP($C508, 'AEO COMMERCIAL FLOORSPACE'!$A$47:$G$196, 7, FALSE)*$M508</f>
        <v>889.7375483294519</v>
      </c>
      <c r="Z508" s="356">
        <f>VLOOKUP($E508&amp;$N508, UES!$AA$6:$AJ$35, VLOOKUP(Z$4, 'Index Tables'!$Q$4:$R$10, 2, FALSE), FALSE)*'Regional Rollup'!Y508</f>
        <v>1027463.7707771779</v>
      </c>
      <c r="AA508" s="402">
        <f>VLOOKUP($F508&amp;$N508, Shipments!$DL$22:$DV$369, VLOOKUP(AA$4, 'Index Tables'!$I$4:$K$10, 2, FALSE), FALSE)*VLOOKUP($C508, 'AEO COMMERCIAL FLOORSPACE'!$A$47:$G$196, 7, FALSE)*$M508</f>
        <v>0</v>
      </c>
      <c r="AB508" s="356">
        <f>VLOOKUP($E508&amp;$N508, UES!$AA$6:$AJ$35, VLOOKUP(AB$4, 'Index Tables'!$Q$4:$R$10, 2, FALSE), FALSE)*'Regional Rollup'!AA508</f>
        <v>0</v>
      </c>
      <c r="AC508" s="356">
        <f>VLOOKUP($F508&amp;$N508, Shipments!$DL$22:$DV$369, VLOOKUP(AC$4, 'Index Tables'!$I$4:$K$10, 2, FALSE), FALSE)*VLOOKUP($C508, 'AEO COMMERCIAL FLOORSPACE'!$A$47:$G$196, 7, FALSE)*$M508</f>
        <v>0</v>
      </c>
      <c r="AD508" s="356">
        <f>VLOOKUP($E508&amp;$N508, UES!$AA$6:$AJ$35, VLOOKUP(AD$4, 'Index Tables'!$Q$4:$R$10, 2, FALSE), FALSE)*'Regional Rollup'!AC508</f>
        <v>0</v>
      </c>
      <c r="AF508" s="371">
        <f t="shared" si="164"/>
        <v>502</v>
      </c>
      <c r="AG508" s="371" t="str">
        <f t="shared" si="177"/>
        <v>2026Any</v>
      </c>
      <c r="AH508" s="371" t="str">
        <f t="shared" si="178"/>
        <v>AnyOregon</v>
      </c>
      <c r="AI508" s="371" t="s">
        <v>7</v>
      </c>
      <c r="AJ508" s="371">
        <v>2026</v>
      </c>
      <c r="AK508" s="367">
        <f t="shared" si="160"/>
        <v>4538521.8479632242</v>
      </c>
      <c r="AL508" s="371" t="s">
        <v>254</v>
      </c>
      <c r="AM508" s="368" t="str">
        <f>IF(AL508="Any", "NA", HLOOKUP($F508, TotalStockSF!$K$4:$BI$76, VLOOKUP($D508, TotalStockSF!$A$5:$B$76, 2, FALSE), FALSE))</f>
        <v>NA</v>
      </c>
      <c r="AN508" s="368">
        <f>VLOOKUP($C508, 'AEO COMMERCIAL FLOORSPACE'!$A$47:$G$196, 6, FALSE)</f>
        <v>601.10483102385797</v>
      </c>
      <c r="AO508" s="369" t="str">
        <f t="shared" si="174"/>
        <v>NA</v>
      </c>
      <c r="AP508" s="370">
        <f>VLOOKUP($C508, 'AEO COMMERCIAL FLOORSPACE'!$A$47:$G$196, 7, FALSE)</f>
        <v>3.4659111895726784E-2</v>
      </c>
      <c r="AQ508" s="370">
        <f t="shared" si="171"/>
        <v>3.4659111895726784E-2</v>
      </c>
      <c r="AR508" s="371" t="s">
        <v>242</v>
      </c>
      <c r="AS508" s="356">
        <f t="shared" si="165"/>
        <v>3887.7492447895479</v>
      </c>
      <c r="AT508" s="367">
        <f t="shared" si="166"/>
        <v>4538521.8479632242</v>
      </c>
      <c r="AU508" s="356">
        <f>VLOOKUP($F508&amp;$N508, Shipments!$EQ$22:$FA$369, VLOOKUP(AU$4, 'Index Tables'!$M$4:$O$10, 2, FALSE), FALSE)*VLOOKUP($C508, 'AEO COMMERCIAL FLOORSPACE'!$A$47:$G$196, 7, FALSE)*$M508</f>
        <v>0</v>
      </c>
      <c r="AV508" s="356">
        <f>VLOOKUP($E508&amp;$N508, UES!$AA$6:$AJ$35, VLOOKUP(AV$4, 'Index Tables'!$Q$4:$R$10, 2, FALSE), FALSE)*'Regional Rollup'!AU508</f>
        <v>0</v>
      </c>
      <c r="AW508" s="402">
        <f>VLOOKUP($F508&amp;$N508, Shipments!$EQ$22:$FA$369, VLOOKUP(AW$4, 'Index Tables'!$M$4:$O$10, 2, FALSE), FALSE)*VLOOKUP($C508, 'AEO COMMERCIAL FLOORSPACE'!$A$47:$G$196, 7, FALSE)*$M508</f>
        <v>1066.1143029106399</v>
      </c>
      <c r="AX508" s="356">
        <f>VLOOKUP($E508&amp;$N508, UES!$AA$6:$AJ$35, VLOOKUP(AX$4, 'Index Tables'!$Q$4:$R$10, 2, FALSE), FALSE)*'Regional Rollup'!AW508</f>
        <v>1253079.0161267021</v>
      </c>
      <c r="AY508" s="402">
        <f>VLOOKUP($F508&amp;$N508, Shipments!$EQ$22:$FA$369, VLOOKUP(AY$4, 'Index Tables'!$M$4:$O$10, 2, FALSE), FALSE)*VLOOKUP($C508, 'AEO COMMERCIAL FLOORSPACE'!$A$47:$G$196, 7, FALSE)*$M508</f>
        <v>988.99444251893692</v>
      </c>
      <c r="AZ508" s="356">
        <f>VLOOKUP($E508&amp;$N508, UES!$AA$6:$AJ$35, VLOOKUP(AZ$4, 'Index Tables'!$Q$4:$R$10, 2, FALSE), FALSE)*'Regional Rollup'!AY508</f>
        <v>1162434.6278846248</v>
      </c>
      <c r="BA508" s="402">
        <f>VLOOKUP($F508&amp;$N508, Shipments!$EQ$22:$FA$369, VLOOKUP(BA$4, 'Index Tables'!$M$4:$O$10, 2, FALSE), FALSE)*VLOOKUP($C508, 'AEO COMMERCIAL FLOORSPACE'!$A$47:$G$196, 7, FALSE)*$M508</f>
        <v>942.9029510305196</v>
      </c>
      <c r="BB508" s="356">
        <f>VLOOKUP($E508&amp;$N508, UES!$AA$6:$AJ$35, VLOOKUP(BB$4, 'Index Tables'!$Q$4:$R$10, 2, FALSE), FALSE)*'Regional Rollup'!BA508</f>
        <v>1095544.4331747191</v>
      </c>
      <c r="BC508" s="402">
        <f>VLOOKUP($F508&amp;$N508, Shipments!$EQ$22:$FA$369, VLOOKUP(BC$4, 'Index Tables'!$M$4:$O$10, 2, FALSE), FALSE)*VLOOKUP($C508, 'AEO COMMERCIAL FLOORSPACE'!$A$47:$G$196, 7, FALSE)*$M508</f>
        <v>889.7375483294519</v>
      </c>
      <c r="BD508" s="356">
        <f>VLOOKUP($E508&amp;$N508, UES!$AA$6:$AJ$35, VLOOKUP(BD$4, 'Index Tables'!$Q$4:$R$10, 2, FALSE), FALSE)*'Regional Rollup'!BC508</f>
        <v>1027463.7707771779</v>
      </c>
      <c r="BE508" s="402">
        <f>VLOOKUP($F508&amp;$N508, Shipments!$EQ$22:$FA$369, VLOOKUP(BE$4, 'Index Tables'!$M$4:$O$10, 2, FALSE), FALSE)*VLOOKUP($C508, 'AEO COMMERCIAL FLOORSPACE'!$A$47:$G$196, 7, FALSE)*$M508</f>
        <v>0</v>
      </c>
      <c r="BF508" s="356">
        <f>VLOOKUP($E508&amp;$N508, UES!$AA$6:$AJ$35, VLOOKUP(BF$4, 'Index Tables'!$Q$4:$R$10, 2, FALSE), FALSE)*'Regional Rollup'!BE508</f>
        <v>0</v>
      </c>
      <c r="BG508" s="356">
        <f>VLOOKUP($F508&amp;$N508, Shipments!$EQ$22:$FA$369, VLOOKUP(BG$4, 'Index Tables'!$M$4:$O$10, 2, FALSE), FALSE)*VLOOKUP($C508, 'AEO COMMERCIAL FLOORSPACE'!$A$47:$G$196, 7, FALSE)*$M508</f>
        <v>0</v>
      </c>
      <c r="BH508" s="356">
        <f>VLOOKUP($E508&amp;$N508, UES!$AA$6:$AJ$35, VLOOKUP(BH$4, 'Index Tables'!$Q$4:$R$10, 2, FALSE), FALSE)*'Regional Rollup'!BG508</f>
        <v>0</v>
      </c>
    </row>
    <row r="509" spans="2:60">
      <c r="B509" s="371">
        <f t="shared" si="161"/>
        <v>503</v>
      </c>
      <c r="C509" s="371" t="str">
        <f t="shared" si="175"/>
        <v>2027Any</v>
      </c>
      <c r="D509" s="371" t="str">
        <f t="shared" si="176"/>
        <v>AnyOregon</v>
      </c>
      <c r="E509" s="371" t="s">
        <v>7</v>
      </c>
      <c r="F509" s="371">
        <v>2027</v>
      </c>
      <c r="G509" s="367">
        <f t="shared" si="159"/>
        <v>4568317.3499321304</v>
      </c>
      <c r="H509" s="371" t="s">
        <v>254</v>
      </c>
      <c r="I509" s="368" t="str">
        <f>IF(H509="Any", "NA", HLOOKUP($F509, TotalStockSF!$K$4:$BI$76, VLOOKUP($D509, TotalStockSF!$A$5:$B$76, 2, FALSE), FALSE))</f>
        <v>NA</v>
      </c>
      <c r="J509" s="368">
        <f>VLOOKUP($C509, 'AEO COMMERCIAL FLOORSPACE'!$A$47:$G$196, 6, FALSE)</f>
        <v>607.59111872039762</v>
      </c>
      <c r="K509" s="369" t="str">
        <f t="shared" si="173"/>
        <v>NA</v>
      </c>
      <c r="L509" s="370">
        <f>VLOOKUP($C509, 'AEO COMMERCIAL FLOORSPACE'!$A$47:$G$196, 7, FALSE)</f>
        <v>3.4494258786138474E-2</v>
      </c>
      <c r="M509" s="370">
        <f t="shared" si="172"/>
        <v>3.4494258786138474E-2</v>
      </c>
      <c r="N509" s="371" t="s">
        <v>242</v>
      </c>
      <c r="O509" s="356">
        <f t="shared" si="162"/>
        <v>3913.2724094141122</v>
      </c>
      <c r="P509" s="367">
        <f t="shared" si="163"/>
        <v>4568317.3499321304</v>
      </c>
      <c r="Q509" s="356">
        <f>VLOOKUP($F509&amp;$N509, Shipments!$DL$22:$DV$369, VLOOKUP(Q$4, 'Index Tables'!$I$4:$K$10, 2, FALSE), FALSE)*VLOOKUP($C509, 'AEO COMMERCIAL FLOORSPACE'!$A$47:$G$196, 7, FALSE)*$M509</f>
        <v>0</v>
      </c>
      <c r="R509" s="356">
        <f>VLOOKUP($E509&amp;$N509, UES!$AA$6:$AJ$35, VLOOKUP(R$4, 'Index Tables'!$Q$4:$R$10, 2, FALSE), FALSE)*'Regional Rollup'!Q509</f>
        <v>0</v>
      </c>
      <c r="S509" s="402">
        <f>VLOOKUP($F509&amp;$N509, Shipments!$DL$22:$DV$369, VLOOKUP(S$4, 'Index Tables'!$I$4:$K$10, 2, FALSE), FALSE)*VLOOKUP($C509, 'AEO COMMERCIAL FLOORSPACE'!$A$47:$G$196, 7, FALSE)*$M509</f>
        <v>1073.113368217709</v>
      </c>
      <c r="T509" s="356">
        <f>VLOOKUP($E509&amp;$N509, UES!$AA$6:$AJ$35, VLOOKUP(T$4, 'Index Tables'!$Q$4:$R$10, 2, FALSE), FALSE)*'Regional Rollup'!S509</f>
        <v>1261305.5091442373</v>
      </c>
      <c r="U509" s="402">
        <f>VLOOKUP($F509&amp;$N509, Shipments!$DL$22:$DV$369, VLOOKUP(U$4, 'Index Tables'!$I$4:$K$10, 2, FALSE), FALSE)*VLOOKUP($C509, 'AEO COMMERCIAL FLOORSPACE'!$A$47:$G$196, 7, FALSE)*$M509</f>
        <v>995.48721414072281</v>
      </c>
      <c r="V509" s="356">
        <f>VLOOKUP($E509&amp;$N509, UES!$AA$6:$AJ$35, VLOOKUP(V$4, 'Index Tables'!$Q$4:$R$10, 2, FALSE), FALSE)*'Regional Rollup'!U509</f>
        <v>1170066.0383755548</v>
      </c>
      <c r="W509" s="402">
        <f>VLOOKUP($F509&amp;$N509, Shipments!$DL$22:$DV$369, VLOOKUP(W$4, 'Index Tables'!$I$4:$K$10, 2, FALSE), FALSE)*VLOOKUP($C509, 'AEO COMMERCIAL FLOORSPACE'!$A$47:$G$196, 7, FALSE)*$M509</f>
        <v>949.0931309338124</v>
      </c>
      <c r="X509" s="356">
        <f>VLOOKUP($E509&amp;$N509, UES!$AA$6:$AJ$35, VLOOKUP(X$4, 'Index Tables'!$Q$4:$R$10, 2, FALSE), FALSE)*'Regional Rollup'!W509</f>
        <v>1102736.7079745706</v>
      </c>
      <c r="Y509" s="402">
        <f>VLOOKUP($F509&amp;$N509, Shipments!$DL$22:$DV$369, VLOOKUP(Y$4, 'Index Tables'!$I$4:$K$10, 2, FALSE), FALSE)*VLOOKUP($C509, 'AEO COMMERCIAL FLOORSPACE'!$A$47:$G$196, 7, FALSE)*$M509</f>
        <v>895.57869612186755</v>
      </c>
      <c r="Z509" s="356">
        <f>VLOOKUP($E509&amp;$N509, UES!$AA$6:$AJ$35, VLOOKUP(Z$4, 'Index Tables'!$Q$4:$R$10, 2, FALSE), FALSE)*'Regional Rollup'!Y509</f>
        <v>1034209.0944377681</v>
      </c>
      <c r="AA509" s="402">
        <f>VLOOKUP($F509&amp;$N509, Shipments!$DL$22:$DV$369, VLOOKUP(AA$4, 'Index Tables'!$I$4:$K$10, 2, FALSE), FALSE)*VLOOKUP($C509, 'AEO COMMERCIAL FLOORSPACE'!$A$47:$G$196, 7, FALSE)*$M509</f>
        <v>0</v>
      </c>
      <c r="AB509" s="356">
        <f>VLOOKUP($E509&amp;$N509, UES!$AA$6:$AJ$35, VLOOKUP(AB$4, 'Index Tables'!$Q$4:$R$10, 2, FALSE), FALSE)*'Regional Rollup'!AA509</f>
        <v>0</v>
      </c>
      <c r="AC509" s="356">
        <f>VLOOKUP($F509&amp;$N509, Shipments!$DL$22:$DV$369, VLOOKUP(AC$4, 'Index Tables'!$I$4:$K$10, 2, FALSE), FALSE)*VLOOKUP($C509, 'AEO COMMERCIAL FLOORSPACE'!$A$47:$G$196, 7, FALSE)*$M509</f>
        <v>0</v>
      </c>
      <c r="AD509" s="356">
        <f>VLOOKUP($E509&amp;$N509, UES!$AA$6:$AJ$35, VLOOKUP(AD$4, 'Index Tables'!$Q$4:$R$10, 2, FALSE), FALSE)*'Regional Rollup'!AC509</f>
        <v>0</v>
      </c>
      <c r="AF509" s="371">
        <f t="shared" si="164"/>
        <v>503</v>
      </c>
      <c r="AG509" s="371" t="str">
        <f t="shared" si="177"/>
        <v>2027Any</v>
      </c>
      <c r="AH509" s="371" t="str">
        <f t="shared" si="178"/>
        <v>AnyOregon</v>
      </c>
      <c r="AI509" s="371" t="s">
        <v>7</v>
      </c>
      <c r="AJ509" s="371">
        <v>2027</v>
      </c>
      <c r="AK509" s="367">
        <f t="shared" si="160"/>
        <v>4568317.3499321304</v>
      </c>
      <c r="AL509" s="371" t="s">
        <v>254</v>
      </c>
      <c r="AM509" s="368" t="str">
        <f>IF(AL509="Any", "NA", HLOOKUP($F509, TotalStockSF!$K$4:$BI$76, VLOOKUP($D509, TotalStockSF!$A$5:$B$76, 2, FALSE), FALSE))</f>
        <v>NA</v>
      </c>
      <c r="AN509" s="368">
        <f>VLOOKUP($C509, 'AEO COMMERCIAL FLOORSPACE'!$A$47:$G$196, 6, FALSE)</f>
        <v>607.59111872039762</v>
      </c>
      <c r="AO509" s="369" t="str">
        <f t="shared" si="174"/>
        <v>NA</v>
      </c>
      <c r="AP509" s="370">
        <f>VLOOKUP($C509, 'AEO COMMERCIAL FLOORSPACE'!$A$47:$G$196, 7, FALSE)</f>
        <v>3.4494258786138474E-2</v>
      </c>
      <c r="AQ509" s="370">
        <f t="shared" si="171"/>
        <v>3.4494258786138474E-2</v>
      </c>
      <c r="AR509" s="371" t="s">
        <v>242</v>
      </c>
      <c r="AS509" s="356">
        <f t="shared" si="165"/>
        <v>3913.2724094141122</v>
      </c>
      <c r="AT509" s="367">
        <f t="shared" si="166"/>
        <v>4568317.3499321304</v>
      </c>
      <c r="AU509" s="356">
        <f>VLOOKUP($F509&amp;$N509, Shipments!$EQ$22:$FA$369, VLOOKUP(AU$4, 'Index Tables'!$M$4:$O$10, 2, FALSE), FALSE)*VLOOKUP($C509, 'AEO COMMERCIAL FLOORSPACE'!$A$47:$G$196, 7, FALSE)*$M509</f>
        <v>0</v>
      </c>
      <c r="AV509" s="356">
        <f>VLOOKUP($E509&amp;$N509, UES!$AA$6:$AJ$35, VLOOKUP(AV$4, 'Index Tables'!$Q$4:$R$10, 2, FALSE), FALSE)*'Regional Rollup'!AU509</f>
        <v>0</v>
      </c>
      <c r="AW509" s="402">
        <f>VLOOKUP($F509&amp;$N509, Shipments!$EQ$22:$FA$369, VLOOKUP(AW$4, 'Index Tables'!$M$4:$O$10, 2, FALSE), FALSE)*VLOOKUP($C509, 'AEO COMMERCIAL FLOORSPACE'!$A$47:$G$196, 7, FALSE)*$M509</f>
        <v>1073.113368217709</v>
      </c>
      <c r="AX509" s="356">
        <f>VLOOKUP($E509&amp;$N509, UES!$AA$6:$AJ$35, VLOOKUP(AX$4, 'Index Tables'!$Q$4:$R$10, 2, FALSE), FALSE)*'Regional Rollup'!AW509</f>
        <v>1261305.5091442373</v>
      </c>
      <c r="AY509" s="402">
        <f>VLOOKUP($F509&amp;$N509, Shipments!$EQ$22:$FA$369, VLOOKUP(AY$4, 'Index Tables'!$M$4:$O$10, 2, FALSE), FALSE)*VLOOKUP($C509, 'AEO COMMERCIAL FLOORSPACE'!$A$47:$G$196, 7, FALSE)*$M509</f>
        <v>995.48721414072281</v>
      </c>
      <c r="AZ509" s="356">
        <f>VLOOKUP($E509&amp;$N509, UES!$AA$6:$AJ$35, VLOOKUP(AZ$4, 'Index Tables'!$Q$4:$R$10, 2, FALSE), FALSE)*'Regional Rollup'!AY509</f>
        <v>1170066.0383755548</v>
      </c>
      <c r="BA509" s="402">
        <f>VLOOKUP($F509&amp;$N509, Shipments!$EQ$22:$FA$369, VLOOKUP(BA$4, 'Index Tables'!$M$4:$O$10, 2, FALSE), FALSE)*VLOOKUP($C509, 'AEO COMMERCIAL FLOORSPACE'!$A$47:$G$196, 7, FALSE)*$M509</f>
        <v>949.0931309338124</v>
      </c>
      <c r="BB509" s="356">
        <f>VLOOKUP($E509&amp;$N509, UES!$AA$6:$AJ$35, VLOOKUP(BB$4, 'Index Tables'!$Q$4:$R$10, 2, FALSE), FALSE)*'Regional Rollup'!BA509</f>
        <v>1102736.7079745706</v>
      </c>
      <c r="BC509" s="402">
        <f>VLOOKUP($F509&amp;$N509, Shipments!$EQ$22:$FA$369, VLOOKUP(BC$4, 'Index Tables'!$M$4:$O$10, 2, FALSE), FALSE)*VLOOKUP($C509, 'AEO COMMERCIAL FLOORSPACE'!$A$47:$G$196, 7, FALSE)*$M509</f>
        <v>895.57869612186755</v>
      </c>
      <c r="BD509" s="356">
        <f>VLOOKUP($E509&amp;$N509, UES!$AA$6:$AJ$35, VLOOKUP(BD$4, 'Index Tables'!$Q$4:$R$10, 2, FALSE), FALSE)*'Regional Rollup'!BC509</f>
        <v>1034209.0944377681</v>
      </c>
      <c r="BE509" s="402">
        <f>VLOOKUP($F509&amp;$N509, Shipments!$EQ$22:$FA$369, VLOOKUP(BE$4, 'Index Tables'!$M$4:$O$10, 2, FALSE), FALSE)*VLOOKUP($C509, 'AEO COMMERCIAL FLOORSPACE'!$A$47:$G$196, 7, FALSE)*$M509</f>
        <v>0</v>
      </c>
      <c r="BF509" s="356">
        <f>VLOOKUP($E509&amp;$N509, UES!$AA$6:$AJ$35, VLOOKUP(BF$4, 'Index Tables'!$Q$4:$R$10, 2, FALSE), FALSE)*'Regional Rollup'!BE509</f>
        <v>0</v>
      </c>
      <c r="BG509" s="356">
        <f>VLOOKUP($F509&amp;$N509, Shipments!$EQ$22:$FA$369, VLOOKUP(BG$4, 'Index Tables'!$M$4:$O$10, 2, FALSE), FALSE)*VLOOKUP($C509, 'AEO COMMERCIAL FLOORSPACE'!$A$47:$G$196, 7, FALSE)*$M509</f>
        <v>0</v>
      </c>
      <c r="BH509" s="356">
        <f>VLOOKUP($E509&amp;$N509, UES!$AA$6:$AJ$35, VLOOKUP(BH$4, 'Index Tables'!$Q$4:$R$10, 2, FALSE), FALSE)*'Regional Rollup'!BG509</f>
        <v>0</v>
      </c>
    </row>
    <row r="510" spans="2:60">
      <c r="B510" s="371">
        <f t="shared" si="161"/>
        <v>504</v>
      </c>
      <c r="C510" s="371" t="str">
        <f t="shared" si="175"/>
        <v>2028Any</v>
      </c>
      <c r="D510" s="371" t="str">
        <f t="shared" si="176"/>
        <v>AnyOregon</v>
      </c>
      <c r="E510" s="371" t="s">
        <v>7</v>
      </c>
      <c r="F510" s="371">
        <v>2028</v>
      </c>
      <c r="G510" s="367">
        <f t="shared" si="159"/>
        <v>4597586.5158315431</v>
      </c>
      <c r="H510" s="371" t="s">
        <v>254</v>
      </c>
      <c r="I510" s="368" t="str">
        <f>IF(H510="Any", "NA", HLOOKUP($F510, TotalStockSF!$K$4:$BI$76, VLOOKUP($D510, TotalStockSF!$A$5:$B$76, 2, FALSE), FALSE))</f>
        <v>NA</v>
      </c>
      <c r="J510" s="368">
        <f>VLOOKUP($C510, 'AEO COMMERCIAL FLOORSPACE'!$A$47:$G$196, 6, FALSE)</f>
        <v>614.1125844376262</v>
      </c>
      <c r="K510" s="369" t="str">
        <f t="shared" si="173"/>
        <v>NA</v>
      </c>
      <c r="L510" s="370">
        <f>VLOOKUP($C510, 'AEO COMMERCIAL FLOORSPACE'!$A$47:$G$196, 7, FALSE)</f>
        <v>3.4325502299226401E-2</v>
      </c>
      <c r="M510" s="370">
        <f t="shared" si="172"/>
        <v>3.4325502299226401E-2</v>
      </c>
      <c r="N510" s="371" t="s">
        <v>242</v>
      </c>
      <c r="O510" s="356">
        <f t="shared" si="162"/>
        <v>3938.3447085971875</v>
      </c>
      <c r="P510" s="367">
        <f t="shared" si="163"/>
        <v>4597586.5158315431</v>
      </c>
      <c r="Q510" s="356">
        <f>VLOOKUP($F510&amp;$N510, Shipments!$DL$22:$DV$369, VLOOKUP(Q$4, 'Index Tables'!$I$4:$K$10, 2, FALSE), FALSE)*VLOOKUP($C510, 'AEO COMMERCIAL FLOORSPACE'!$A$47:$G$196, 7, FALSE)*$M510</f>
        <v>0</v>
      </c>
      <c r="R510" s="356">
        <f>VLOOKUP($E510&amp;$N510, UES!$AA$6:$AJ$35, VLOOKUP(R$4, 'Index Tables'!$Q$4:$R$10, 2, FALSE), FALSE)*'Regional Rollup'!Q510</f>
        <v>0</v>
      </c>
      <c r="S510" s="402">
        <f>VLOOKUP($F510&amp;$N510, Shipments!$DL$22:$DV$369, VLOOKUP(S$4, 'Index Tables'!$I$4:$K$10, 2, FALSE), FALSE)*VLOOKUP($C510, 'AEO COMMERCIAL FLOORSPACE'!$A$47:$G$196, 7, FALSE)*$M510</f>
        <v>1079.988795382091</v>
      </c>
      <c r="T510" s="356">
        <f>VLOOKUP($E510&amp;$N510, UES!$AA$6:$AJ$35, VLOOKUP(T$4, 'Index Tables'!$Q$4:$R$10, 2, FALSE), FALSE)*'Regional Rollup'!S510</f>
        <v>1269386.6815692512</v>
      </c>
      <c r="U510" s="402">
        <f>VLOOKUP($F510&amp;$N510, Shipments!$DL$22:$DV$369, VLOOKUP(U$4, 'Index Tables'!$I$4:$K$10, 2, FALSE), FALSE)*VLOOKUP($C510, 'AEO COMMERCIAL FLOORSPACE'!$A$47:$G$196, 7, FALSE)*$M510</f>
        <v>1001.8652912727464</v>
      </c>
      <c r="V510" s="356">
        <f>VLOOKUP($E510&amp;$N510, UES!$AA$6:$AJ$35, VLOOKUP(V$4, 'Index Tables'!$Q$4:$R$10, 2, FALSE), FALSE)*'Regional Rollup'!U510</f>
        <v>1177562.6403773818</v>
      </c>
      <c r="W510" s="402">
        <f>VLOOKUP($F510&amp;$N510, Shipments!$DL$22:$DV$369, VLOOKUP(W$4, 'Index Tables'!$I$4:$K$10, 2, FALSE), FALSE)*VLOOKUP($C510, 'AEO COMMERCIAL FLOORSPACE'!$A$47:$G$196, 7, FALSE)*$M510</f>
        <v>955.17396161509316</v>
      </c>
      <c r="X510" s="356">
        <f>VLOOKUP($E510&amp;$N510, UES!$AA$6:$AJ$35, VLOOKUP(X$4, 'Index Tables'!$Q$4:$R$10, 2, FALSE), FALSE)*'Regional Rollup'!W510</f>
        <v>1109801.9315955958</v>
      </c>
      <c r="Y510" s="402">
        <f>VLOOKUP($F510&amp;$N510, Shipments!$DL$22:$DV$369, VLOOKUP(Y$4, 'Index Tables'!$I$4:$K$10, 2, FALSE), FALSE)*VLOOKUP($C510, 'AEO COMMERCIAL FLOORSPACE'!$A$47:$G$196, 7, FALSE)*$M510</f>
        <v>901.31666032725718</v>
      </c>
      <c r="Z510" s="356">
        <f>VLOOKUP($E510&amp;$N510, UES!$AA$6:$AJ$35, VLOOKUP(Z$4, 'Index Tables'!$Q$4:$R$10, 2, FALSE), FALSE)*'Regional Rollup'!Y510</f>
        <v>1040835.2622893143</v>
      </c>
      <c r="AA510" s="402">
        <f>VLOOKUP($F510&amp;$N510, Shipments!$DL$22:$DV$369, VLOOKUP(AA$4, 'Index Tables'!$I$4:$K$10, 2, FALSE), FALSE)*VLOOKUP($C510, 'AEO COMMERCIAL FLOORSPACE'!$A$47:$G$196, 7, FALSE)*$M510</f>
        <v>0</v>
      </c>
      <c r="AB510" s="356">
        <f>VLOOKUP($E510&amp;$N510, UES!$AA$6:$AJ$35, VLOOKUP(AB$4, 'Index Tables'!$Q$4:$R$10, 2, FALSE), FALSE)*'Regional Rollup'!AA510</f>
        <v>0</v>
      </c>
      <c r="AC510" s="356">
        <f>VLOOKUP($F510&amp;$N510, Shipments!$DL$22:$DV$369, VLOOKUP(AC$4, 'Index Tables'!$I$4:$K$10, 2, FALSE), FALSE)*VLOOKUP($C510, 'AEO COMMERCIAL FLOORSPACE'!$A$47:$G$196, 7, FALSE)*$M510</f>
        <v>0</v>
      </c>
      <c r="AD510" s="356">
        <f>VLOOKUP($E510&amp;$N510, UES!$AA$6:$AJ$35, VLOOKUP(AD$4, 'Index Tables'!$Q$4:$R$10, 2, FALSE), FALSE)*'Regional Rollup'!AC510</f>
        <v>0</v>
      </c>
      <c r="AF510" s="371">
        <f t="shared" si="164"/>
        <v>504</v>
      </c>
      <c r="AG510" s="371" t="str">
        <f t="shared" si="177"/>
        <v>2028Any</v>
      </c>
      <c r="AH510" s="371" t="str">
        <f t="shared" si="178"/>
        <v>AnyOregon</v>
      </c>
      <c r="AI510" s="371" t="s">
        <v>7</v>
      </c>
      <c r="AJ510" s="371">
        <v>2028</v>
      </c>
      <c r="AK510" s="367">
        <f t="shared" si="160"/>
        <v>4597586.5158315431</v>
      </c>
      <c r="AL510" s="371" t="s">
        <v>254</v>
      </c>
      <c r="AM510" s="368" t="str">
        <f>IF(AL510="Any", "NA", HLOOKUP($F510, TotalStockSF!$K$4:$BI$76, VLOOKUP($D510, TotalStockSF!$A$5:$B$76, 2, FALSE), FALSE))</f>
        <v>NA</v>
      </c>
      <c r="AN510" s="368">
        <f>VLOOKUP($C510, 'AEO COMMERCIAL FLOORSPACE'!$A$47:$G$196, 6, FALSE)</f>
        <v>614.1125844376262</v>
      </c>
      <c r="AO510" s="369" t="str">
        <f t="shared" si="174"/>
        <v>NA</v>
      </c>
      <c r="AP510" s="370">
        <f>VLOOKUP($C510, 'AEO COMMERCIAL FLOORSPACE'!$A$47:$G$196, 7, FALSE)</f>
        <v>3.4325502299226401E-2</v>
      </c>
      <c r="AQ510" s="370">
        <f t="shared" si="171"/>
        <v>3.4325502299226401E-2</v>
      </c>
      <c r="AR510" s="371" t="s">
        <v>242</v>
      </c>
      <c r="AS510" s="356">
        <f t="shared" si="165"/>
        <v>3938.3447085971875</v>
      </c>
      <c r="AT510" s="367">
        <f t="shared" si="166"/>
        <v>4597586.5158315431</v>
      </c>
      <c r="AU510" s="356">
        <f>VLOOKUP($F510&amp;$N510, Shipments!$EQ$22:$FA$369, VLOOKUP(AU$4, 'Index Tables'!$M$4:$O$10, 2, FALSE), FALSE)*VLOOKUP($C510, 'AEO COMMERCIAL FLOORSPACE'!$A$47:$G$196, 7, FALSE)*$M510</f>
        <v>0</v>
      </c>
      <c r="AV510" s="356">
        <f>VLOOKUP($E510&amp;$N510, UES!$AA$6:$AJ$35, VLOOKUP(AV$4, 'Index Tables'!$Q$4:$R$10, 2, FALSE), FALSE)*'Regional Rollup'!AU510</f>
        <v>0</v>
      </c>
      <c r="AW510" s="402">
        <f>VLOOKUP($F510&amp;$N510, Shipments!$EQ$22:$FA$369, VLOOKUP(AW$4, 'Index Tables'!$M$4:$O$10, 2, FALSE), FALSE)*VLOOKUP($C510, 'AEO COMMERCIAL FLOORSPACE'!$A$47:$G$196, 7, FALSE)*$M510</f>
        <v>1079.988795382091</v>
      </c>
      <c r="AX510" s="356">
        <f>VLOOKUP($E510&amp;$N510, UES!$AA$6:$AJ$35, VLOOKUP(AX$4, 'Index Tables'!$Q$4:$R$10, 2, FALSE), FALSE)*'Regional Rollup'!AW510</f>
        <v>1269386.6815692512</v>
      </c>
      <c r="AY510" s="402">
        <f>VLOOKUP($F510&amp;$N510, Shipments!$EQ$22:$FA$369, VLOOKUP(AY$4, 'Index Tables'!$M$4:$O$10, 2, FALSE), FALSE)*VLOOKUP($C510, 'AEO COMMERCIAL FLOORSPACE'!$A$47:$G$196, 7, FALSE)*$M510</f>
        <v>1001.8652912727464</v>
      </c>
      <c r="AZ510" s="356">
        <f>VLOOKUP($E510&amp;$N510, UES!$AA$6:$AJ$35, VLOOKUP(AZ$4, 'Index Tables'!$Q$4:$R$10, 2, FALSE), FALSE)*'Regional Rollup'!AY510</f>
        <v>1177562.6403773818</v>
      </c>
      <c r="BA510" s="402">
        <f>VLOOKUP($F510&amp;$N510, Shipments!$EQ$22:$FA$369, VLOOKUP(BA$4, 'Index Tables'!$M$4:$O$10, 2, FALSE), FALSE)*VLOOKUP($C510, 'AEO COMMERCIAL FLOORSPACE'!$A$47:$G$196, 7, FALSE)*$M510</f>
        <v>955.17396161509316</v>
      </c>
      <c r="BB510" s="356">
        <f>VLOOKUP($E510&amp;$N510, UES!$AA$6:$AJ$35, VLOOKUP(BB$4, 'Index Tables'!$Q$4:$R$10, 2, FALSE), FALSE)*'Regional Rollup'!BA510</f>
        <v>1109801.9315955958</v>
      </c>
      <c r="BC510" s="402">
        <f>VLOOKUP($F510&amp;$N510, Shipments!$EQ$22:$FA$369, VLOOKUP(BC$4, 'Index Tables'!$M$4:$O$10, 2, FALSE), FALSE)*VLOOKUP($C510, 'AEO COMMERCIAL FLOORSPACE'!$A$47:$G$196, 7, FALSE)*$M510</f>
        <v>901.31666032725718</v>
      </c>
      <c r="BD510" s="356">
        <f>VLOOKUP($E510&amp;$N510, UES!$AA$6:$AJ$35, VLOOKUP(BD$4, 'Index Tables'!$Q$4:$R$10, 2, FALSE), FALSE)*'Regional Rollup'!BC510</f>
        <v>1040835.2622893143</v>
      </c>
      <c r="BE510" s="402">
        <f>VLOOKUP($F510&amp;$N510, Shipments!$EQ$22:$FA$369, VLOOKUP(BE$4, 'Index Tables'!$M$4:$O$10, 2, FALSE), FALSE)*VLOOKUP($C510, 'AEO COMMERCIAL FLOORSPACE'!$A$47:$G$196, 7, FALSE)*$M510</f>
        <v>0</v>
      </c>
      <c r="BF510" s="356">
        <f>VLOOKUP($E510&amp;$N510, UES!$AA$6:$AJ$35, VLOOKUP(BF$4, 'Index Tables'!$Q$4:$R$10, 2, FALSE), FALSE)*'Regional Rollup'!BE510</f>
        <v>0</v>
      </c>
      <c r="BG510" s="356">
        <f>VLOOKUP($F510&amp;$N510, Shipments!$EQ$22:$FA$369, VLOOKUP(BG$4, 'Index Tables'!$M$4:$O$10, 2, FALSE), FALSE)*VLOOKUP($C510, 'AEO COMMERCIAL FLOORSPACE'!$A$47:$G$196, 7, FALSE)*$M510</f>
        <v>0</v>
      </c>
      <c r="BH510" s="356">
        <f>VLOOKUP($E510&amp;$N510, UES!$AA$6:$AJ$35, VLOOKUP(BH$4, 'Index Tables'!$Q$4:$R$10, 2, FALSE), FALSE)*'Regional Rollup'!BG510</f>
        <v>0</v>
      </c>
    </row>
    <row r="511" spans="2:60">
      <c r="B511" s="371">
        <f t="shared" si="161"/>
        <v>505</v>
      </c>
      <c r="C511" s="371" t="str">
        <f t="shared" si="175"/>
        <v>2029Any</v>
      </c>
      <c r="D511" s="371" t="str">
        <f t="shared" si="176"/>
        <v>AnyOregon</v>
      </c>
      <c r="E511" s="371" t="s">
        <v>7</v>
      </c>
      <c r="F511" s="371">
        <v>2029</v>
      </c>
      <c r="G511" s="367">
        <f t="shared" si="159"/>
        <v>4626827.7708260613</v>
      </c>
      <c r="H511" s="371" t="s">
        <v>254</v>
      </c>
      <c r="I511" s="368" t="str">
        <f>IF(H511="Any", "NA", HLOOKUP($F511, TotalStockSF!$K$4:$BI$76, VLOOKUP($D511, TotalStockSF!$A$5:$B$76, 2, FALSE), FALSE))</f>
        <v>NA</v>
      </c>
      <c r="J511" s="368">
        <f>VLOOKUP($C511, 'AEO COMMERCIAL FLOORSPACE'!$A$47:$G$196, 6, FALSE)</f>
        <v>620.73609869795246</v>
      </c>
      <c r="K511" s="369" t="str">
        <f t="shared" si="173"/>
        <v>NA</v>
      </c>
      <c r="L511" s="370">
        <f>VLOOKUP($C511, 'AEO COMMERCIAL FLOORSPACE'!$A$47:$G$196, 7, FALSE)</f>
        <v>3.4157034682476217E-2</v>
      </c>
      <c r="M511" s="370">
        <f t="shared" si="172"/>
        <v>3.4157034682476217E-2</v>
      </c>
      <c r="N511" s="371" t="s">
        <v>242</v>
      </c>
      <c r="O511" s="356">
        <f t="shared" si="162"/>
        <v>3963.3930989828496</v>
      </c>
      <c r="P511" s="367">
        <f t="shared" si="163"/>
        <v>4626827.7708260613</v>
      </c>
      <c r="Q511" s="356">
        <f>VLOOKUP($F511&amp;$N511, Shipments!$DL$22:$DV$369, VLOOKUP(Q$4, 'Index Tables'!$I$4:$K$10, 2, FALSE), FALSE)*VLOOKUP($C511, 'AEO COMMERCIAL FLOORSPACE'!$A$47:$G$196, 7, FALSE)*$M511</f>
        <v>0</v>
      </c>
      <c r="R511" s="356">
        <f>VLOOKUP($E511&amp;$N511, UES!$AA$6:$AJ$35, VLOOKUP(R$4, 'Index Tables'!$Q$4:$R$10, 2, FALSE), FALSE)*'Regional Rollup'!Q511</f>
        <v>0</v>
      </c>
      <c r="S511" s="402">
        <f>VLOOKUP($F511&amp;$N511, Shipments!$DL$22:$DV$369, VLOOKUP(S$4, 'Index Tables'!$I$4:$K$10, 2, FALSE), FALSE)*VLOOKUP($C511, 'AEO COMMERCIAL FLOORSPACE'!$A$47:$G$196, 7, FALSE)*$M511</f>
        <v>1086.8576661794636</v>
      </c>
      <c r="T511" s="356">
        <f>VLOOKUP($E511&amp;$N511, UES!$AA$6:$AJ$35, VLOOKUP(T$4, 'Index Tables'!$Q$4:$R$10, 2, FALSE), FALSE)*'Regional Rollup'!S511</f>
        <v>1277460.1478356491</v>
      </c>
      <c r="U511" s="402">
        <f>VLOOKUP($F511&amp;$N511, Shipments!$DL$22:$DV$369, VLOOKUP(U$4, 'Index Tables'!$I$4:$K$10, 2, FALSE), FALSE)*VLOOKUP($C511, 'AEO COMMERCIAL FLOORSPACE'!$A$47:$G$196, 7, FALSE)*$M511</f>
        <v>1008.2372863078338</v>
      </c>
      <c r="V511" s="356">
        <f>VLOOKUP($E511&amp;$N511, UES!$AA$6:$AJ$35, VLOOKUP(V$4, 'Index Tables'!$Q$4:$R$10, 2, FALSE), FALSE)*'Regional Rollup'!U511</f>
        <v>1185052.0936635185</v>
      </c>
      <c r="W511" s="402">
        <f>VLOOKUP($F511&amp;$N511, Shipments!$DL$22:$DV$369, VLOOKUP(W$4, 'Index Tables'!$I$4:$K$10, 2, FALSE), FALSE)*VLOOKUP($C511, 'AEO COMMERCIAL FLOORSPACE'!$A$47:$G$196, 7, FALSE)*$M511</f>
        <v>961.24899365190936</v>
      </c>
      <c r="X511" s="356">
        <f>VLOOKUP($E511&amp;$N511, UES!$AA$6:$AJ$35, VLOOKUP(X$4, 'Index Tables'!$Q$4:$R$10, 2, FALSE), FALSE)*'Regional Rollup'!W511</f>
        <v>1116860.4178608241</v>
      </c>
      <c r="Y511" s="402">
        <f>VLOOKUP($F511&amp;$N511, Shipments!$DL$22:$DV$369, VLOOKUP(Y$4, 'Index Tables'!$I$4:$K$10, 2, FALSE), FALSE)*VLOOKUP($C511, 'AEO COMMERCIAL FLOORSPACE'!$A$47:$G$196, 7, FALSE)*$M511</f>
        <v>907.04915284364222</v>
      </c>
      <c r="Z511" s="356">
        <f>VLOOKUP($E511&amp;$N511, UES!$AA$6:$AJ$35, VLOOKUP(Z$4, 'Index Tables'!$Q$4:$R$10, 2, FALSE), FALSE)*'Regional Rollup'!Y511</f>
        <v>1047455.1114660695</v>
      </c>
      <c r="AA511" s="402">
        <f>VLOOKUP($F511&amp;$N511, Shipments!$DL$22:$DV$369, VLOOKUP(AA$4, 'Index Tables'!$I$4:$K$10, 2, FALSE), FALSE)*VLOOKUP($C511, 'AEO COMMERCIAL FLOORSPACE'!$A$47:$G$196, 7, FALSE)*$M511</f>
        <v>0</v>
      </c>
      <c r="AB511" s="356">
        <f>VLOOKUP($E511&amp;$N511, UES!$AA$6:$AJ$35, VLOOKUP(AB$4, 'Index Tables'!$Q$4:$R$10, 2, FALSE), FALSE)*'Regional Rollup'!AA511</f>
        <v>0</v>
      </c>
      <c r="AC511" s="356">
        <f>VLOOKUP($F511&amp;$N511, Shipments!$DL$22:$DV$369, VLOOKUP(AC$4, 'Index Tables'!$I$4:$K$10, 2, FALSE), FALSE)*VLOOKUP($C511, 'AEO COMMERCIAL FLOORSPACE'!$A$47:$G$196, 7, FALSE)*$M511</f>
        <v>0</v>
      </c>
      <c r="AD511" s="356">
        <f>VLOOKUP($E511&amp;$N511, UES!$AA$6:$AJ$35, VLOOKUP(AD$4, 'Index Tables'!$Q$4:$R$10, 2, FALSE), FALSE)*'Regional Rollup'!AC511</f>
        <v>0</v>
      </c>
      <c r="AF511" s="371">
        <f t="shared" si="164"/>
        <v>505</v>
      </c>
      <c r="AG511" s="371" t="str">
        <f t="shared" si="177"/>
        <v>2029Any</v>
      </c>
      <c r="AH511" s="371" t="str">
        <f t="shared" si="178"/>
        <v>AnyOregon</v>
      </c>
      <c r="AI511" s="371" t="s">
        <v>7</v>
      </c>
      <c r="AJ511" s="371">
        <v>2029</v>
      </c>
      <c r="AK511" s="367">
        <f t="shared" si="160"/>
        <v>4626827.7708260603</v>
      </c>
      <c r="AL511" s="371" t="s">
        <v>254</v>
      </c>
      <c r="AM511" s="368" t="str">
        <f>IF(AL511="Any", "NA", HLOOKUP($F511, TotalStockSF!$K$4:$BI$76, VLOOKUP($D511, TotalStockSF!$A$5:$B$76, 2, FALSE), FALSE))</f>
        <v>NA</v>
      </c>
      <c r="AN511" s="368">
        <f>VLOOKUP($C511, 'AEO COMMERCIAL FLOORSPACE'!$A$47:$G$196, 6, FALSE)</f>
        <v>620.73609869795246</v>
      </c>
      <c r="AO511" s="369" t="str">
        <f t="shared" si="174"/>
        <v>NA</v>
      </c>
      <c r="AP511" s="370">
        <f>VLOOKUP($C511, 'AEO COMMERCIAL FLOORSPACE'!$A$47:$G$196, 7, FALSE)</f>
        <v>3.4157034682476217E-2</v>
      </c>
      <c r="AQ511" s="370">
        <f t="shared" si="171"/>
        <v>3.4157034682476217E-2</v>
      </c>
      <c r="AR511" s="371" t="s">
        <v>242</v>
      </c>
      <c r="AS511" s="356">
        <f t="shared" si="165"/>
        <v>3963.3930989828477</v>
      </c>
      <c r="AT511" s="367">
        <f t="shared" si="166"/>
        <v>4626827.7708260603</v>
      </c>
      <c r="AU511" s="356">
        <f>VLOOKUP($F511&amp;$N511, Shipments!$EQ$22:$FA$369, VLOOKUP(AU$4, 'Index Tables'!$M$4:$O$10, 2, FALSE), FALSE)*VLOOKUP($C511, 'AEO COMMERCIAL FLOORSPACE'!$A$47:$G$196, 7, FALSE)*$M511</f>
        <v>0</v>
      </c>
      <c r="AV511" s="356">
        <f>VLOOKUP($E511&amp;$N511, UES!$AA$6:$AJ$35, VLOOKUP(AV$4, 'Index Tables'!$Q$4:$R$10, 2, FALSE), FALSE)*'Regional Rollup'!AU511</f>
        <v>0</v>
      </c>
      <c r="AW511" s="402">
        <f>VLOOKUP($F511&amp;$N511, Shipments!$EQ$22:$FA$369, VLOOKUP(AW$4, 'Index Tables'!$M$4:$O$10, 2, FALSE), FALSE)*VLOOKUP($C511, 'AEO COMMERCIAL FLOORSPACE'!$A$47:$G$196, 7, FALSE)*$M511</f>
        <v>1086.8576661794634</v>
      </c>
      <c r="AX511" s="356">
        <f>VLOOKUP($E511&amp;$N511, UES!$AA$6:$AJ$35, VLOOKUP(AX$4, 'Index Tables'!$Q$4:$R$10, 2, FALSE), FALSE)*'Regional Rollup'!AW511</f>
        <v>1277460.1478356489</v>
      </c>
      <c r="AY511" s="402">
        <f>VLOOKUP($F511&amp;$N511, Shipments!$EQ$22:$FA$369, VLOOKUP(AY$4, 'Index Tables'!$M$4:$O$10, 2, FALSE), FALSE)*VLOOKUP($C511, 'AEO COMMERCIAL FLOORSPACE'!$A$47:$G$196, 7, FALSE)*$M511</f>
        <v>1008.2372863078335</v>
      </c>
      <c r="AZ511" s="356">
        <f>VLOOKUP($E511&amp;$N511, UES!$AA$6:$AJ$35, VLOOKUP(AZ$4, 'Index Tables'!$Q$4:$R$10, 2, FALSE), FALSE)*'Regional Rollup'!AY511</f>
        <v>1185052.0936635183</v>
      </c>
      <c r="BA511" s="402">
        <f>VLOOKUP($F511&amp;$N511, Shipments!$EQ$22:$FA$369, VLOOKUP(BA$4, 'Index Tables'!$M$4:$O$10, 2, FALSE), FALSE)*VLOOKUP($C511, 'AEO COMMERCIAL FLOORSPACE'!$A$47:$G$196, 7, FALSE)*$M511</f>
        <v>961.24899365190913</v>
      </c>
      <c r="BB511" s="356">
        <f>VLOOKUP($E511&amp;$N511, UES!$AA$6:$AJ$35, VLOOKUP(BB$4, 'Index Tables'!$Q$4:$R$10, 2, FALSE), FALSE)*'Regional Rollup'!BA511</f>
        <v>1116860.4178608237</v>
      </c>
      <c r="BC511" s="402">
        <f>VLOOKUP($F511&amp;$N511, Shipments!$EQ$22:$FA$369, VLOOKUP(BC$4, 'Index Tables'!$M$4:$O$10, 2, FALSE), FALSE)*VLOOKUP($C511, 'AEO COMMERCIAL FLOORSPACE'!$A$47:$G$196, 7, FALSE)*$M511</f>
        <v>907.04915284364199</v>
      </c>
      <c r="BD511" s="356">
        <f>VLOOKUP($E511&amp;$N511, UES!$AA$6:$AJ$35, VLOOKUP(BD$4, 'Index Tables'!$Q$4:$R$10, 2, FALSE), FALSE)*'Regional Rollup'!BC511</f>
        <v>1047455.1114660692</v>
      </c>
      <c r="BE511" s="402">
        <f>VLOOKUP($F511&amp;$N511, Shipments!$EQ$22:$FA$369, VLOOKUP(BE$4, 'Index Tables'!$M$4:$O$10, 2, FALSE), FALSE)*VLOOKUP($C511, 'AEO COMMERCIAL FLOORSPACE'!$A$47:$G$196, 7, FALSE)*$M511</f>
        <v>0</v>
      </c>
      <c r="BF511" s="356">
        <f>VLOOKUP($E511&amp;$N511, UES!$AA$6:$AJ$35, VLOOKUP(BF$4, 'Index Tables'!$Q$4:$R$10, 2, FALSE), FALSE)*'Regional Rollup'!BE511</f>
        <v>0</v>
      </c>
      <c r="BG511" s="356">
        <f>VLOOKUP($F511&amp;$N511, Shipments!$EQ$22:$FA$369, VLOOKUP(BG$4, 'Index Tables'!$M$4:$O$10, 2, FALSE), FALSE)*VLOOKUP($C511, 'AEO COMMERCIAL FLOORSPACE'!$A$47:$G$196, 7, FALSE)*$M511</f>
        <v>0</v>
      </c>
      <c r="BH511" s="356">
        <f>VLOOKUP($E511&amp;$N511, UES!$AA$6:$AJ$35, VLOOKUP(BH$4, 'Index Tables'!$Q$4:$R$10, 2, FALSE), FALSE)*'Regional Rollup'!BG511</f>
        <v>0</v>
      </c>
    </row>
    <row r="512" spans="2:60">
      <c r="B512" s="371">
        <f t="shared" si="161"/>
        <v>506</v>
      </c>
      <c r="C512" s="371" t="str">
        <f t="shared" si="175"/>
        <v>2030Any</v>
      </c>
      <c r="D512" s="371" t="str">
        <f t="shared" si="176"/>
        <v>AnyOregon</v>
      </c>
      <c r="E512" s="371" t="s">
        <v>7</v>
      </c>
      <c r="F512" s="371">
        <v>2030</v>
      </c>
      <c r="G512" s="367">
        <f t="shared" si="159"/>
        <v>4653325.8875776092</v>
      </c>
      <c r="H512" s="371" t="s">
        <v>254</v>
      </c>
      <c r="I512" s="368" t="str">
        <f>IF(H512="Any", "NA", HLOOKUP($F512, TotalStockSF!$K$4:$BI$76, VLOOKUP($D512, TotalStockSF!$A$5:$B$76, 2, FALSE), FALSE))</f>
        <v>NA</v>
      </c>
      <c r="J512" s="368">
        <f>VLOOKUP($C512, 'AEO COMMERCIAL FLOORSPACE'!$A$47:$G$196, 6, FALSE)</f>
        <v>627.32219952696823</v>
      </c>
      <c r="K512" s="369" t="str">
        <f t="shared" si="173"/>
        <v>NA</v>
      </c>
      <c r="L512" s="370">
        <f>VLOOKUP($C512, 'AEO COMMERCIAL FLOORSPACE'!$A$47:$G$196, 7, FALSE)</f>
        <v>3.3980746632743551E-2</v>
      </c>
      <c r="M512" s="370">
        <f t="shared" si="172"/>
        <v>3.3980746632743551E-2</v>
      </c>
      <c r="N512" s="371" t="s">
        <v>242</v>
      </c>
      <c r="O512" s="356">
        <f t="shared" si="162"/>
        <v>3986.0916860647658</v>
      </c>
      <c r="P512" s="367">
        <f t="shared" si="163"/>
        <v>4653325.8875776092</v>
      </c>
      <c r="Q512" s="356">
        <f>VLOOKUP($F512&amp;$N512, Shipments!$DL$22:$DV$369, VLOOKUP(Q$4, 'Index Tables'!$I$4:$K$10, 2, FALSE), FALSE)*VLOOKUP($C512, 'AEO COMMERCIAL FLOORSPACE'!$A$47:$G$196, 7, FALSE)*$M512</f>
        <v>0</v>
      </c>
      <c r="R512" s="356">
        <f>VLOOKUP($E512&amp;$N512, UES!$AA$6:$AJ$35, VLOOKUP(R$4, 'Index Tables'!$Q$4:$R$10, 2, FALSE), FALSE)*'Regional Rollup'!Q512</f>
        <v>0</v>
      </c>
      <c r="S512" s="402">
        <f>VLOOKUP($F512&amp;$N512, Shipments!$DL$22:$DV$369, VLOOKUP(S$4, 'Index Tables'!$I$4:$K$10, 2, FALSE), FALSE)*VLOOKUP($C512, 'AEO COMMERCIAL FLOORSPACE'!$A$47:$G$196, 7, FALSE)*$M512</f>
        <v>1093.0821644225864</v>
      </c>
      <c r="T512" s="356">
        <f>VLOOKUP($E512&amp;$N512, UES!$AA$6:$AJ$35, VLOOKUP(T$4, 'Index Tables'!$Q$4:$R$10, 2, FALSE), FALSE)*'Regional Rollup'!S512</f>
        <v>1284776.2377831154</v>
      </c>
      <c r="U512" s="402">
        <f>VLOOKUP($F512&amp;$N512, Shipments!$DL$22:$DV$369, VLOOKUP(U$4, 'Index Tables'!$I$4:$K$10, 2, FALSE), FALSE)*VLOOKUP($C512, 'AEO COMMERCIAL FLOORSPACE'!$A$47:$G$196, 7, FALSE)*$M512</f>
        <v>1014.0115209777099</v>
      </c>
      <c r="V512" s="356">
        <f>VLOOKUP($E512&amp;$N512, UES!$AA$6:$AJ$35, VLOOKUP(V$4, 'Index Tables'!$Q$4:$R$10, 2, FALSE), FALSE)*'Regional Rollup'!U512</f>
        <v>1191838.9572101936</v>
      </c>
      <c r="W512" s="402">
        <f>VLOOKUP($F512&amp;$N512, Shipments!$DL$22:$DV$369, VLOOKUP(W$4, 'Index Tables'!$I$4:$K$10, 2, FALSE), FALSE)*VLOOKUP($C512, 'AEO COMMERCIAL FLOORSPACE'!$A$47:$G$196, 7, FALSE)*$M512</f>
        <v>966.75412358600863</v>
      </c>
      <c r="X512" s="356">
        <f>VLOOKUP($E512&amp;$N512, UES!$AA$6:$AJ$35, VLOOKUP(X$4, 'Index Tables'!$Q$4:$R$10, 2, FALSE), FALSE)*'Regional Rollup'!W512</f>
        <v>1123256.7436402845</v>
      </c>
      <c r="Y512" s="402">
        <f>VLOOKUP($F512&amp;$N512, Shipments!$DL$22:$DV$369, VLOOKUP(Y$4, 'Index Tables'!$I$4:$K$10, 2, FALSE), FALSE)*VLOOKUP($C512, 'AEO COMMERCIAL FLOORSPACE'!$A$47:$G$196, 7, FALSE)*$M512</f>
        <v>912.2438770784612</v>
      </c>
      <c r="Z512" s="356">
        <f>VLOOKUP($E512&amp;$N512, UES!$AA$6:$AJ$35, VLOOKUP(Z$4, 'Index Tables'!$Q$4:$R$10, 2, FALSE), FALSE)*'Regional Rollup'!Y512</f>
        <v>1053453.9489440157</v>
      </c>
      <c r="AA512" s="402">
        <f>VLOOKUP($F512&amp;$N512, Shipments!$DL$22:$DV$369, VLOOKUP(AA$4, 'Index Tables'!$I$4:$K$10, 2, FALSE), FALSE)*VLOOKUP($C512, 'AEO COMMERCIAL FLOORSPACE'!$A$47:$G$196, 7, FALSE)*$M512</f>
        <v>0</v>
      </c>
      <c r="AB512" s="356">
        <f>VLOOKUP($E512&amp;$N512, UES!$AA$6:$AJ$35, VLOOKUP(AB$4, 'Index Tables'!$Q$4:$R$10, 2, FALSE), FALSE)*'Regional Rollup'!AA512</f>
        <v>0</v>
      </c>
      <c r="AC512" s="356">
        <f>VLOOKUP($F512&amp;$N512, Shipments!$DL$22:$DV$369, VLOOKUP(AC$4, 'Index Tables'!$I$4:$K$10, 2, FALSE), FALSE)*VLOOKUP($C512, 'AEO COMMERCIAL FLOORSPACE'!$A$47:$G$196, 7, FALSE)*$M512</f>
        <v>0</v>
      </c>
      <c r="AD512" s="356">
        <f>VLOOKUP($E512&amp;$N512, UES!$AA$6:$AJ$35, VLOOKUP(AD$4, 'Index Tables'!$Q$4:$R$10, 2, FALSE), FALSE)*'Regional Rollup'!AC512</f>
        <v>0</v>
      </c>
      <c r="AF512" s="371">
        <f t="shared" si="164"/>
        <v>506</v>
      </c>
      <c r="AG512" s="371" t="str">
        <f t="shared" si="177"/>
        <v>2030Any</v>
      </c>
      <c r="AH512" s="371" t="str">
        <f t="shared" si="178"/>
        <v>AnyOregon</v>
      </c>
      <c r="AI512" s="371" t="s">
        <v>7</v>
      </c>
      <c r="AJ512" s="371">
        <v>2030</v>
      </c>
      <c r="AK512" s="367">
        <f t="shared" si="160"/>
        <v>4653325.8875776082</v>
      </c>
      <c r="AL512" s="371" t="s">
        <v>254</v>
      </c>
      <c r="AM512" s="368" t="str">
        <f>IF(AL512="Any", "NA", HLOOKUP($F512, TotalStockSF!$K$4:$BI$76, VLOOKUP($D512, TotalStockSF!$A$5:$B$76, 2, FALSE), FALSE))</f>
        <v>NA</v>
      </c>
      <c r="AN512" s="368">
        <f>VLOOKUP($C512, 'AEO COMMERCIAL FLOORSPACE'!$A$47:$G$196, 6, FALSE)</f>
        <v>627.32219952696823</v>
      </c>
      <c r="AO512" s="369" t="str">
        <f t="shared" si="174"/>
        <v>NA</v>
      </c>
      <c r="AP512" s="370">
        <f>VLOOKUP($C512, 'AEO COMMERCIAL FLOORSPACE'!$A$47:$G$196, 7, FALSE)</f>
        <v>3.3980746632743551E-2</v>
      </c>
      <c r="AQ512" s="370">
        <f t="shared" si="171"/>
        <v>3.3980746632743551E-2</v>
      </c>
      <c r="AR512" s="371" t="s">
        <v>242</v>
      </c>
      <c r="AS512" s="356">
        <f t="shared" si="165"/>
        <v>3986.0916860647653</v>
      </c>
      <c r="AT512" s="367">
        <f t="shared" si="166"/>
        <v>4653325.8875776082</v>
      </c>
      <c r="AU512" s="356">
        <f>VLOOKUP($F512&amp;$N512, Shipments!$EQ$22:$FA$369, VLOOKUP(AU$4, 'Index Tables'!$M$4:$O$10, 2, FALSE), FALSE)*VLOOKUP($C512, 'AEO COMMERCIAL FLOORSPACE'!$A$47:$G$196, 7, FALSE)*$M512</f>
        <v>0</v>
      </c>
      <c r="AV512" s="356">
        <f>VLOOKUP($E512&amp;$N512, UES!$AA$6:$AJ$35, VLOOKUP(AV$4, 'Index Tables'!$Q$4:$R$10, 2, FALSE), FALSE)*'Regional Rollup'!AU512</f>
        <v>0</v>
      </c>
      <c r="AW512" s="402">
        <f>VLOOKUP($F512&amp;$N512, Shipments!$EQ$22:$FA$369, VLOOKUP(AW$4, 'Index Tables'!$M$4:$O$10, 2, FALSE), FALSE)*VLOOKUP($C512, 'AEO COMMERCIAL FLOORSPACE'!$A$47:$G$196, 7, FALSE)*$M512</f>
        <v>1093.0821644225862</v>
      </c>
      <c r="AX512" s="356">
        <f>VLOOKUP($E512&amp;$N512, UES!$AA$6:$AJ$35, VLOOKUP(AX$4, 'Index Tables'!$Q$4:$R$10, 2, FALSE), FALSE)*'Regional Rollup'!AW512</f>
        <v>1284776.2377831151</v>
      </c>
      <c r="AY512" s="402">
        <f>VLOOKUP($F512&amp;$N512, Shipments!$EQ$22:$FA$369, VLOOKUP(AY$4, 'Index Tables'!$M$4:$O$10, 2, FALSE), FALSE)*VLOOKUP($C512, 'AEO COMMERCIAL FLOORSPACE'!$A$47:$G$196, 7, FALSE)*$M512</f>
        <v>1014.0115209777096</v>
      </c>
      <c r="AZ512" s="356">
        <f>VLOOKUP($E512&amp;$N512, UES!$AA$6:$AJ$35, VLOOKUP(AZ$4, 'Index Tables'!$Q$4:$R$10, 2, FALSE), FALSE)*'Regional Rollup'!AY512</f>
        <v>1191838.9572101932</v>
      </c>
      <c r="BA512" s="402">
        <f>VLOOKUP($F512&amp;$N512, Shipments!$EQ$22:$FA$369, VLOOKUP(BA$4, 'Index Tables'!$M$4:$O$10, 2, FALSE), FALSE)*VLOOKUP($C512, 'AEO COMMERCIAL FLOORSPACE'!$A$47:$G$196, 7, FALSE)*$M512</f>
        <v>966.7541235860084</v>
      </c>
      <c r="BB512" s="356">
        <f>VLOOKUP($E512&amp;$N512, UES!$AA$6:$AJ$35, VLOOKUP(BB$4, 'Index Tables'!$Q$4:$R$10, 2, FALSE), FALSE)*'Regional Rollup'!BA512</f>
        <v>1123256.7436402843</v>
      </c>
      <c r="BC512" s="402">
        <f>VLOOKUP($F512&amp;$N512, Shipments!$EQ$22:$FA$369, VLOOKUP(BC$4, 'Index Tables'!$M$4:$O$10, 2, FALSE), FALSE)*VLOOKUP($C512, 'AEO COMMERCIAL FLOORSPACE'!$A$47:$G$196, 7, FALSE)*$M512</f>
        <v>912.24387707846097</v>
      </c>
      <c r="BD512" s="356">
        <f>VLOOKUP($E512&amp;$N512, UES!$AA$6:$AJ$35, VLOOKUP(BD$4, 'Index Tables'!$Q$4:$R$10, 2, FALSE), FALSE)*'Regional Rollup'!BC512</f>
        <v>1053453.9489440154</v>
      </c>
      <c r="BE512" s="402">
        <f>VLOOKUP($F512&amp;$N512, Shipments!$EQ$22:$FA$369, VLOOKUP(BE$4, 'Index Tables'!$M$4:$O$10, 2, FALSE), FALSE)*VLOOKUP($C512, 'AEO COMMERCIAL FLOORSPACE'!$A$47:$G$196, 7, FALSE)*$M512</f>
        <v>0</v>
      </c>
      <c r="BF512" s="356">
        <f>VLOOKUP($E512&amp;$N512, UES!$AA$6:$AJ$35, VLOOKUP(BF$4, 'Index Tables'!$Q$4:$R$10, 2, FALSE), FALSE)*'Regional Rollup'!BE512</f>
        <v>0</v>
      </c>
      <c r="BG512" s="356">
        <f>VLOOKUP($F512&amp;$N512, Shipments!$EQ$22:$FA$369, VLOOKUP(BG$4, 'Index Tables'!$M$4:$O$10, 2, FALSE), FALSE)*VLOOKUP($C512, 'AEO COMMERCIAL FLOORSPACE'!$A$47:$G$196, 7, FALSE)*$M512</f>
        <v>0</v>
      </c>
      <c r="BH512" s="356">
        <f>VLOOKUP($E512&amp;$N512, UES!$AA$6:$AJ$35, VLOOKUP(BH$4, 'Index Tables'!$Q$4:$R$10, 2, FALSE), FALSE)*'Regional Rollup'!BG512</f>
        <v>0</v>
      </c>
    </row>
    <row r="513" spans="2:60">
      <c r="B513" s="371">
        <f t="shared" si="161"/>
        <v>507</v>
      </c>
      <c r="C513" s="371" t="str">
        <f t="shared" si="175"/>
        <v>2031Any</v>
      </c>
      <c r="D513" s="371" t="str">
        <f t="shared" si="176"/>
        <v>AnyOregon</v>
      </c>
      <c r="E513" s="371" t="s">
        <v>7</v>
      </c>
      <c r="F513" s="371">
        <v>2031</v>
      </c>
      <c r="G513" s="367">
        <f t="shared" si="159"/>
        <v>4671056.9177709874</v>
      </c>
      <c r="H513" s="371" t="s">
        <v>254</v>
      </c>
      <c r="I513" s="368" t="str">
        <f>IF(H513="Any", "NA", HLOOKUP($F513, TotalStockSF!$K$4:$BI$76, VLOOKUP($D513, TotalStockSF!$A$5:$B$76, 2, FALSE), FALSE))</f>
        <v>NA</v>
      </c>
      <c r="J513" s="368">
        <f>VLOOKUP($C513, 'AEO COMMERCIAL FLOORSPACE'!$A$47:$G$196, 6, FALSE)</f>
        <v>633.47439810835021</v>
      </c>
      <c r="K513" s="369" t="str">
        <f t="shared" si="173"/>
        <v>NA</v>
      </c>
      <c r="L513" s="370">
        <f>VLOOKUP($C513, 'AEO COMMERCIAL FLOORSPACE'!$A$47:$G$196, 7, FALSE)</f>
        <v>3.3775845797000631E-2</v>
      </c>
      <c r="M513" s="370">
        <f t="shared" si="172"/>
        <v>3.3775845797000631E-2</v>
      </c>
      <c r="N513" s="371" t="s">
        <v>242</v>
      </c>
      <c r="O513" s="356">
        <f t="shared" si="162"/>
        <v>4001.2802874536928</v>
      </c>
      <c r="P513" s="367">
        <f t="shared" si="163"/>
        <v>4671056.9177709874</v>
      </c>
      <c r="Q513" s="356">
        <f>VLOOKUP($F513&amp;$N513, Shipments!$DL$22:$DV$369, VLOOKUP(Q$4, 'Index Tables'!$I$4:$K$10, 2, FALSE), FALSE)*VLOOKUP($C513, 'AEO COMMERCIAL FLOORSPACE'!$A$47:$G$196, 7, FALSE)*$M513</f>
        <v>0</v>
      </c>
      <c r="R513" s="356">
        <f>VLOOKUP($E513&amp;$N513, UES!$AA$6:$AJ$35, VLOOKUP(R$4, 'Index Tables'!$Q$4:$R$10, 2, FALSE), FALSE)*'Regional Rollup'!Q513</f>
        <v>0</v>
      </c>
      <c r="S513" s="402">
        <f>VLOOKUP($F513&amp;$N513, Shipments!$DL$22:$DV$369, VLOOKUP(S$4, 'Index Tables'!$I$4:$K$10, 2, FALSE), FALSE)*VLOOKUP($C513, 'AEO COMMERCIAL FLOORSPACE'!$A$47:$G$196, 7, FALSE)*$M513</f>
        <v>1097.2472440515376</v>
      </c>
      <c r="T513" s="356">
        <f>VLOOKUP($E513&amp;$N513, UES!$AA$6:$AJ$35, VLOOKUP(T$4, 'Index Tables'!$Q$4:$R$10, 2, FALSE), FALSE)*'Regional Rollup'!S513</f>
        <v>1289671.7483951449</v>
      </c>
      <c r="U513" s="402">
        <f>VLOOKUP($F513&amp;$N513, Shipments!$DL$22:$DV$369, VLOOKUP(U$4, 'Index Tables'!$I$4:$K$10, 2, FALSE), FALSE)*VLOOKUP($C513, 'AEO COMMERCIAL FLOORSPACE'!$A$47:$G$196, 7, FALSE)*$M513</f>
        <v>1017.8753098739243</v>
      </c>
      <c r="V513" s="356">
        <f>VLOOKUP($E513&amp;$N513, UES!$AA$6:$AJ$35, VLOOKUP(V$4, 'Index Tables'!$Q$4:$R$10, 2, FALSE), FALSE)*'Regional Rollup'!U513</f>
        <v>1196380.3396636241</v>
      </c>
      <c r="W513" s="402">
        <f>VLOOKUP($F513&amp;$N513, Shipments!$DL$22:$DV$369, VLOOKUP(W$4, 'Index Tables'!$I$4:$K$10, 2, FALSE), FALSE)*VLOOKUP($C513, 'AEO COMMERCIAL FLOORSPACE'!$A$47:$G$196, 7, FALSE)*$M513</f>
        <v>970.43784292331884</v>
      </c>
      <c r="X513" s="356">
        <f>VLOOKUP($E513&amp;$N513, UES!$AA$6:$AJ$35, VLOOKUP(X$4, 'Index Tables'!$Q$4:$R$10, 2, FALSE), FALSE)*'Regional Rollup'!W513</f>
        <v>1127536.8004679333</v>
      </c>
      <c r="Y513" s="402">
        <f>VLOOKUP($F513&amp;$N513, Shipments!$DL$22:$DV$369, VLOOKUP(Y$4, 'Index Tables'!$I$4:$K$10, 2, FALSE), FALSE)*VLOOKUP($C513, 'AEO COMMERCIAL FLOORSPACE'!$A$47:$G$196, 7, FALSE)*$M513</f>
        <v>915.71989060491182</v>
      </c>
      <c r="Z513" s="356">
        <f>VLOOKUP($E513&amp;$N513, UES!$AA$6:$AJ$35, VLOOKUP(Z$4, 'Index Tables'!$Q$4:$R$10, 2, FALSE), FALSE)*'Regional Rollup'!Y513</f>
        <v>1057468.0292442853</v>
      </c>
      <c r="AA513" s="402">
        <f>VLOOKUP($F513&amp;$N513, Shipments!$DL$22:$DV$369, VLOOKUP(AA$4, 'Index Tables'!$I$4:$K$10, 2, FALSE), FALSE)*VLOOKUP($C513, 'AEO COMMERCIAL FLOORSPACE'!$A$47:$G$196, 7, FALSE)*$M513</f>
        <v>0</v>
      </c>
      <c r="AB513" s="356">
        <f>VLOOKUP($E513&amp;$N513, UES!$AA$6:$AJ$35, VLOOKUP(AB$4, 'Index Tables'!$Q$4:$R$10, 2, FALSE), FALSE)*'Regional Rollup'!AA513</f>
        <v>0</v>
      </c>
      <c r="AC513" s="356">
        <f>VLOOKUP($F513&amp;$N513, Shipments!$DL$22:$DV$369, VLOOKUP(AC$4, 'Index Tables'!$I$4:$K$10, 2, FALSE), FALSE)*VLOOKUP($C513, 'AEO COMMERCIAL FLOORSPACE'!$A$47:$G$196, 7, FALSE)*$M513</f>
        <v>0</v>
      </c>
      <c r="AD513" s="356">
        <f>VLOOKUP($E513&amp;$N513, UES!$AA$6:$AJ$35, VLOOKUP(AD$4, 'Index Tables'!$Q$4:$R$10, 2, FALSE), FALSE)*'Regional Rollup'!AC513</f>
        <v>0</v>
      </c>
      <c r="AF513" s="371">
        <f t="shared" si="164"/>
        <v>507</v>
      </c>
      <c r="AG513" s="371" t="str">
        <f t="shared" si="177"/>
        <v>2031Any</v>
      </c>
      <c r="AH513" s="371" t="str">
        <f t="shared" si="178"/>
        <v>AnyOregon</v>
      </c>
      <c r="AI513" s="371" t="s">
        <v>7</v>
      </c>
      <c r="AJ513" s="371">
        <v>2031</v>
      </c>
      <c r="AK513" s="367">
        <f t="shared" si="160"/>
        <v>4671056.9177709874</v>
      </c>
      <c r="AL513" s="371" t="s">
        <v>254</v>
      </c>
      <c r="AM513" s="368" t="str">
        <f>IF(AL513="Any", "NA", HLOOKUP($F513, TotalStockSF!$K$4:$BI$76, VLOOKUP($D513, TotalStockSF!$A$5:$B$76, 2, FALSE), FALSE))</f>
        <v>NA</v>
      </c>
      <c r="AN513" s="368">
        <f>VLOOKUP($C513, 'AEO COMMERCIAL FLOORSPACE'!$A$47:$G$196, 6, FALSE)</f>
        <v>633.47439810835021</v>
      </c>
      <c r="AO513" s="369" t="str">
        <f t="shared" si="174"/>
        <v>NA</v>
      </c>
      <c r="AP513" s="370">
        <f>VLOOKUP($C513, 'AEO COMMERCIAL FLOORSPACE'!$A$47:$G$196, 7, FALSE)</f>
        <v>3.3775845797000631E-2</v>
      </c>
      <c r="AQ513" s="370">
        <f t="shared" si="171"/>
        <v>3.3775845797000631E-2</v>
      </c>
      <c r="AR513" s="371" t="s">
        <v>242</v>
      </c>
      <c r="AS513" s="356">
        <f t="shared" si="165"/>
        <v>4001.2802874536928</v>
      </c>
      <c r="AT513" s="367">
        <f t="shared" si="166"/>
        <v>4671056.9177709874</v>
      </c>
      <c r="AU513" s="356">
        <f>VLOOKUP($F513&amp;$N513, Shipments!$EQ$22:$FA$369, VLOOKUP(AU$4, 'Index Tables'!$M$4:$O$10, 2, FALSE), FALSE)*VLOOKUP($C513, 'AEO COMMERCIAL FLOORSPACE'!$A$47:$G$196, 7, FALSE)*$M513</f>
        <v>0</v>
      </c>
      <c r="AV513" s="356">
        <f>VLOOKUP($E513&amp;$N513, UES!$AA$6:$AJ$35, VLOOKUP(AV$4, 'Index Tables'!$Q$4:$R$10, 2, FALSE), FALSE)*'Regional Rollup'!AU513</f>
        <v>0</v>
      </c>
      <c r="AW513" s="402">
        <f>VLOOKUP($F513&amp;$N513, Shipments!$EQ$22:$FA$369, VLOOKUP(AW$4, 'Index Tables'!$M$4:$O$10, 2, FALSE), FALSE)*VLOOKUP($C513, 'AEO COMMERCIAL FLOORSPACE'!$A$47:$G$196, 7, FALSE)*$M513</f>
        <v>1097.2472440515376</v>
      </c>
      <c r="AX513" s="356">
        <f>VLOOKUP($E513&amp;$N513, UES!$AA$6:$AJ$35, VLOOKUP(AX$4, 'Index Tables'!$Q$4:$R$10, 2, FALSE), FALSE)*'Regional Rollup'!AW513</f>
        <v>1289671.7483951449</v>
      </c>
      <c r="AY513" s="402">
        <f>VLOOKUP($F513&amp;$N513, Shipments!$EQ$22:$FA$369, VLOOKUP(AY$4, 'Index Tables'!$M$4:$O$10, 2, FALSE), FALSE)*VLOOKUP($C513, 'AEO COMMERCIAL FLOORSPACE'!$A$47:$G$196, 7, FALSE)*$M513</f>
        <v>1017.8753098739243</v>
      </c>
      <c r="AZ513" s="356">
        <f>VLOOKUP($E513&amp;$N513, UES!$AA$6:$AJ$35, VLOOKUP(AZ$4, 'Index Tables'!$Q$4:$R$10, 2, FALSE), FALSE)*'Regional Rollup'!AY513</f>
        <v>1196380.3396636241</v>
      </c>
      <c r="BA513" s="402">
        <f>VLOOKUP($F513&amp;$N513, Shipments!$EQ$22:$FA$369, VLOOKUP(BA$4, 'Index Tables'!$M$4:$O$10, 2, FALSE), FALSE)*VLOOKUP($C513, 'AEO COMMERCIAL FLOORSPACE'!$A$47:$G$196, 7, FALSE)*$M513</f>
        <v>970.43784292331884</v>
      </c>
      <c r="BB513" s="356">
        <f>VLOOKUP($E513&amp;$N513, UES!$AA$6:$AJ$35, VLOOKUP(BB$4, 'Index Tables'!$Q$4:$R$10, 2, FALSE), FALSE)*'Regional Rollup'!BA513</f>
        <v>1127536.8004679333</v>
      </c>
      <c r="BC513" s="402">
        <f>VLOOKUP($F513&amp;$N513, Shipments!$EQ$22:$FA$369, VLOOKUP(BC$4, 'Index Tables'!$M$4:$O$10, 2, FALSE), FALSE)*VLOOKUP($C513, 'AEO COMMERCIAL FLOORSPACE'!$A$47:$G$196, 7, FALSE)*$M513</f>
        <v>915.71989060491182</v>
      </c>
      <c r="BD513" s="356">
        <f>VLOOKUP($E513&amp;$N513, UES!$AA$6:$AJ$35, VLOOKUP(BD$4, 'Index Tables'!$Q$4:$R$10, 2, FALSE), FALSE)*'Regional Rollup'!BC513</f>
        <v>1057468.0292442853</v>
      </c>
      <c r="BE513" s="402">
        <f>VLOOKUP($F513&amp;$N513, Shipments!$EQ$22:$FA$369, VLOOKUP(BE$4, 'Index Tables'!$M$4:$O$10, 2, FALSE), FALSE)*VLOOKUP($C513, 'AEO COMMERCIAL FLOORSPACE'!$A$47:$G$196, 7, FALSE)*$M513</f>
        <v>0</v>
      </c>
      <c r="BF513" s="356">
        <f>VLOOKUP($E513&amp;$N513, UES!$AA$6:$AJ$35, VLOOKUP(BF$4, 'Index Tables'!$Q$4:$R$10, 2, FALSE), FALSE)*'Regional Rollup'!BE513</f>
        <v>0</v>
      </c>
      <c r="BG513" s="356">
        <f>VLOOKUP($F513&amp;$N513, Shipments!$EQ$22:$FA$369, VLOOKUP(BG$4, 'Index Tables'!$M$4:$O$10, 2, FALSE), FALSE)*VLOOKUP($C513, 'AEO COMMERCIAL FLOORSPACE'!$A$47:$G$196, 7, FALSE)*$M513</f>
        <v>0</v>
      </c>
      <c r="BH513" s="356">
        <f>VLOOKUP($E513&amp;$N513, UES!$AA$6:$AJ$35, VLOOKUP(BH$4, 'Index Tables'!$Q$4:$R$10, 2, FALSE), FALSE)*'Regional Rollup'!BG513</f>
        <v>0</v>
      </c>
    </row>
    <row r="514" spans="2:60">
      <c r="B514" s="371">
        <f t="shared" si="161"/>
        <v>508</v>
      </c>
      <c r="C514" s="371" t="str">
        <f t="shared" si="175"/>
        <v>2032Any</v>
      </c>
      <c r="D514" s="371" t="str">
        <f t="shared" si="176"/>
        <v>AnyOregon</v>
      </c>
      <c r="E514" s="371" t="s">
        <v>7</v>
      </c>
      <c r="F514" s="371">
        <v>2032</v>
      </c>
      <c r="G514" s="367">
        <f t="shared" si="159"/>
        <v>4694984.2844511634</v>
      </c>
      <c r="H514" s="371" t="s">
        <v>254</v>
      </c>
      <c r="I514" s="368" t="str">
        <f>IF(H514="Any", "NA", HLOOKUP($F514, TotalStockSF!$K$4:$BI$76, VLOOKUP($D514, TotalStockSF!$A$5:$B$76, 2, FALSE), FALSE))</f>
        <v>NA</v>
      </c>
      <c r="J514" s="368">
        <f>VLOOKUP($C514, 'AEO COMMERCIAL FLOORSPACE'!$A$47:$G$196, 6, FALSE)</f>
        <v>640.08563934778419</v>
      </c>
      <c r="K514" s="369" t="str">
        <f t="shared" si="173"/>
        <v>NA</v>
      </c>
      <c r="L514" s="370">
        <f>VLOOKUP($C514, 'AEO COMMERCIAL FLOORSPACE'!$A$47:$G$196, 7, FALSE)</f>
        <v>3.3590871188518716E-2</v>
      </c>
      <c r="M514" s="370">
        <f t="shared" si="172"/>
        <v>3.3590871188518716E-2</v>
      </c>
      <c r="N514" s="371" t="s">
        <v>242</v>
      </c>
      <c r="O514" s="356">
        <f t="shared" si="162"/>
        <v>4021.7767408931318</v>
      </c>
      <c r="P514" s="367">
        <f t="shared" si="163"/>
        <v>4694984.2844511634</v>
      </c>
      <c r="Q514" s="356">
        <f>VLOOKUP($F514&amp;$N514, Shipments!$DL$22:$DV$369, VLOOKUP(Q$4, 'Index Tables'!$I$4:$K$10, 2, FALSE), FALSE)*VLOOKUP($C514, 'AEO COMMERCIAL FLOORSPACE'!$A$47:$G$196, 7, FALSE)*$M514</f>
        <v>0</v>
      </c>
      <c r="R514" s="356">
        <f>VLOOKUP($E514&amp;$N514, UES!$AA$6:$AJ$35, VLOOKUP(R$4, 'Index Tables'!$Q$4:$R$10, 2, FALSE), FALSE)*'Regional Rollup'!Q514</f>
        <v>0</v>
      </c>
      <c r="S514" s="402">
        <f>VLOOKUP($F514&amp;$N514, Shipments!$DL$22:$DV$369, VLOOKUP(S$4, 'Index Tables'!$I$4:$K$10, 2, FALSE), FALSE)*VLOOKUP($C514, 'AEO COMMERCIAL FLOORSPACE'!$A$47:$G$196, 7, FALSE)*$M514</f>
        <v>1102.8678643114513</v>
      </c>
      <c r="T514" s="356">
        <f>VLOOKUP($E514&amp;$N514, UES!$AA$6:$AJ$35, VLOOKUP(T$4, 'Index Tables'!$Q$4:$R$10, 2, FALSE), FALSE)*'Regional Rollup'!S514</f>
        <v>1296278.0581370608</v>
      </c>
      <c r="U514" s="402">
        <f>VLOOKUP($F514&amp;$N514, Shipments!$DL$22:$DV$369, VLOOKUP(U$4, 'Index Tables'!$I$4:$K$10, 2, FALSE), FALSE)*VLOOKUP($C514, 'AEO COMMERCIAL FLOORSPACE'!$A$47:$G$196, 7, FALSE)*$M514</f>
        <v>1023.0893494805478</v>
      </c>
      <c r="V514" s="356">
        <f>VLOOKUP($E514&amp;$N514, UES!$AA$6:$AJ$35, VLOOKUP(V$4, 'Index Tables'!$Q$4:$R$10, 2, FALSE), FALSE)*'Regional Rollup'!U514</f>
        <v>1202508.7666085358</v>
      </c>
      <c r="W514" s="402">
        <f>VLOOKUP($F514&amp;$N514, Shipments!$DL$22:$DV$369, VLOOKUP(W$4, 'Index Tables'!$I$4:$K$10, 2, FALSE), FALSE)*VLOOKUP($C514, 'AEO COMMERCIAL FLOORSPACE'!$A$47:$G$196, 7, FALSE)*$M514</f>
        <v>975.40888534834369</v>
      </c>
      <c r="X514" s="356">
        <f>VLOOKUP($E514&amp;$N514, UES!$AA$6:$AJ$35, VLOOKUP(X$4, 'Index Tables'!$Q$4:$R$10, 2, FALSE), FALSE)*'Regional Rollup'!W514</f>
        <v>1133312.5781870075</v>
      </c>
      <c r="Y514" s="402">
        <f>VLOOKUP($F514&amp;$N514, Shipments!$DL$22:$DV$369, VLOOKUP(Y$4, 'Index Tables'!$I$4:$K$10, 2, FALSE), FALSE)*VLOOKUP($C514, 'AEO COMMERCIAL FLOORSPACE'!$A$47:$G$196, 7, FALSE)*$M514</f>
        <v>920.41064175278916</v>
      </c>
      <c r="Z514" s="356">
        <f>VLOOKUP($E514&amp;$N514, UES!$AA$6:$AJ$35, VLOOKUP(Z$4, 'Index Tables'!$Q$4:$R$10, 2, FALSE), FALSE)*'Regional Rollup'!Y514</f>
        <v>1062884.8815185593</v>
      </c>
      <c r="AA514" s="402">
        <f>VLOOKUP($F514&amp;$N514, Shipments!$DL$22:$DV$369, VLOOKUP(AA$4, 'Index Tables'!$I$4:$K$10, 2, FALSE), FALSE)*VLOOKUP($C514, 'AEO COMMERCIAL FLOORSPACE'!$A$47:$G$196, 7, FALSE)*$M514</f>
        <v>0</v>
      </c>
      <c r="AB514" s="356">
        <f>VLOOKUP($E514&amp;$N514, UES!$AA$6:$AJ$35, VLOOKUP(AB$4, 'Index Tables'!$Q$4:$R$10, 2, FALSE), FALSE)*'Regional Rollup'!AA514</f>
        <v>0</v>
      </c>
      <c r="AC514" s="356">
        <f>VLOOKUP($F514&amp;$N514, Shipments!$DL$22:$DV$369, VLOOKUP(AC$4, 'Index Tables'!$I$4:$K$10, 2, FALSE), FALSE)*VLOOKUP($C514, 'AEO COMMERCIAL FLOORSPACE'!$A$47:$G$196, 7, FALSE)*$M514</f>
        <v>0</v>
      </c>
      <c r="AD514" s="356">
        <f>VLOOKUP($E514&amp;$N514, UES!$AA$6:$AJ$35, VLOOKUP(AD$4, 'Index Tables'!$Q$4:$R$10, 2, FALSE), FALSE)*'Regional Rollup'!AC514</f>
        <v>0</v>
      </c>
      <c r="AF514" s="371">
        <f t="shared" si="164"/>
        <v>508</v>
      </c>
      <c r="AG514" s="371" t="str">
        <f t="shared" si="177"/>
        <v>2032Any</v>
      </c>
      <c r="AH514" s="371" t="str">
        <f t="shared" si="178"/>
        <v>AnyOregon</v>
      </c>
      <c r="AI514" s="371" t="s">
        <v>7</v>
      </c>
      <c r="AJ514" s="371">
        <v>2032</v>
      </c>
      <c r="AK514" s="367">
        <f t="shared" si="160"/>
        <v>4694984.2844511624</v>
      </c>
      <c r="AL514" s="371" t="s">
        <v>254</v>
      </c>
      <c r="AM514" s="368" t="str">
        <f>IF(AL514="Any", "NA", HLOOKUP($F514, TotalStockSF!$K$4:$BI$76, VLOOKUP($D514, TotalStockSF!$A$5:$B$76, 2, FALSE), FALSE))</f>
        <v>NA</v>
      </c>
      <c r="AN514" s="368">
        <f>VLOOKUP($C514, 'AEO COMMERCIAL FLOORSPACE'!$A$47:$G$196, 6, FALSE)</f>
        <v>640.08563934778419</v>
      </c>
      <c r="AO514" s="369" t="str">
        <f t="shared" si="174"/>
        <v>NA</v>
      </c>
      <c r="AP514" s="370">
        <f>VLOOKUP($C514, 'AEO COMMERCIAL FLOORSPACE'!$A$47:$G$196, 7, FALSE)</f>
        <v>3.3590871188518716E-2</v>
      </c>
      <c r="AQ514" s="370">
        <f t="shared" si="171"/>
        <v>3.3590871188518716E-2</v>
      </c>
      <c r="AR514" s="371" t="s">
        <v>242</v>
      </c>
      <c r="AS514" s="356">
        <f t="shared" si="165"/>
        <v>4021.7767408931309</v>
      </c>
      <c r="AT514" s="367">
        <f t="shared" si="166"/>
        <v>4694984.2844511624</v>
      </c>
      <c r="AU514" s="356">
        <f>VLOOKUP($F514&amp;$N514, Shipments!$EQ$22:$FA$369, VLOOKUP(AU$4, 'Index Tables'!$M$4:$O$10, 2, FALSE), FALSE)*VLOOKUP($C514, 'AEO COMMERCIAL FLOORSPACE'!$A$47:$G$196, 7, FALSE)*$M514</f>
        <v>0</v>
      </c>
      <c r="AV514" s="356">
        <f>VLOOKUP($E514&amp;$N514, UES!$AA$6:$AJ$35, VLOOKUP(AV$4, 'Index Tables'!$Q$4:$R$10, 2, FALSE), FALSE)*'Regional Rollup'!AU514</f>
        <v>0</v>
      </c>
      <c r="AW514" s="402">
        <f>VLOOKUP($F514&amp;$N514, Shipments!$EQ$22:$FA$369, VLOOKUP(AW$4, 'Index Tables'!$M$4:$O$10, 2, FALSE), FALSE)*VLOOKUP($C514, 'AEO COMMERCIAL FLOORSPACE'!$A$47:$G$196, 7, FALSE)*$M514</f>
        <v>1102.8678643114511</v>
      </c>
      <c r="AX514" s="356">
        <f>VLOOKUP($E514&amp;$N514, UES!$AA$6:$AJ$35, VLOOKUP(AX$4, 'Index Tables'!$Q$4:$R$10, 2, FALSE), FALSE)*'Regional Rollup'!AW514</f>
        <v>1296278.0581370606</v>
      </c>
      <c r="AY514" s="402">
        <f>VLOOKUP($F514&amp;$N514, Shipments!$EQ$22:$FA$369, VLOOKUP(AY$4, 'Index Tables'!$M$4:$O$10, 2, FALSE), FALSE)*VLOOKUP($C514, 'AEO COMMERCIAL FLOORSPACE'!$A$47:$G$196, 7, FALSE)*$M514</f>
        <v>1023.0893494805475</v>
      </c>
      <c r="AZ514" s="356">
        <f>VLOOKUP($E514&amp;$N514, UES!$AA$6:$AJ$35, VLOOKUP(AZ$4, 'Index Tables'!$Q$4:$R$10, 2, FALSE), FALSE)*'Regional Rollup'!AY514</f>
        <v>1202508.7666085355</v>
      </c>
      <c r="BA514" s="402">
        <f>VLOOKUP($F514&amp;$N514, Shipments!$EQ$22:$FA$369, VLOOKUP(BA$4, 'Index Tables'!$M$4:$O$10, 2, FALSE), FALSE)*VLOOKUP($C514, 'AEO COMMERCIAL FLOORSPACE'!$A$47:$G$196, 7, FALSE)*$M514</f>
        <v>975.40888534834346</v>
      </c>
      <c r="BB514" s="356">
        <f>VLOOKUP($E514&amp;$N514, UES!$AA$6:$AJ$35, VLOOKUP(BB$4, 'Index Tables'!$Q$4:$R$10, 2, FALSE), FALSE)*'Regional Rollup'!BA514</f>
        <v>1133312.5781870072</v>
      </c>
      <c r="BC514" s="402">
        <f>VLOOKUP($F514&amp;$N514, Shipments!$EQ$22:$FA$369, VLOOKUP(BC$4, 'Index Tables'!$M$4:$O$10, 2, FALSE), FALSE)*VLOOKUP($C514, 'AEO COMMERCIAL FLOORSPACE'!$A$47:$G$196, 7, FALSE)*$M514</f>
        <v>920.41064175278882</v>
      </c>
      <c r="BD514" s="356">
        <f>VLOOKUP($E514&amp;$N514, UES!$AA$6:$AJ$35, VLOOKUP(BD$4, 'Index Tables'!$Q$4:$R$10, 2, FALSE), FALSE)*'Regional Rollup'!BC514</f>
        <v>1062884.8815185591</v>
      </c>
      <c r="BE514" s="402">
        <f>VLOOKUP($F514&amp;$N514, Shipments!$EQ$22:$FA$369, VLOOKUP(BE$4, 'Index Tables'!$M$4:$O$10, 2, FALSE), FALSE)*VLOOKUP($C514, 'AEO COMMERCIAL FLOORSPACE'!$A$47:$G$196, 7, FALSE)*$M514</f>
        <v>0</v>
      </c>
      <c r="BF514" s="356">
        <f>VLOOKUP($E514&amp;$N514, UES!$AA$6:$AJ$35, VLOOKUP(BF$4, 'Index Tables'!$Q$4:$R$10, 2, FALSE), FALSE)*'Regional Rollup'!BE514</f>
        <v>0</v>
      </c>
      <c r="BG514" s="356">
        <f>VLOOKUP($F514&amp;$N514, Shipments!$EQ$22:$FA$369, VLOOKUP(BG$4, 'Index Tables'!$M$4:$O$10, 2, FALSE), FALSE)*VLOOKUP($C514, 'AEO COMMERCIAL FLOORSPACE'!$A$47:$G$196, 7, FALSE)*$M514</f>
        <v>0</v>
      </c>
      <c r="BH514" s="356">
        <f>VLOOKUP($E514&amp;$N514, UES!$AA$6:$AJ$35, VLOOKUP(BH$4, 'Index Tables'!$Q$4:$R$10, 2, FALSE), FALSE)*'Regional Rollup'!BG514</f>
        <v>0</v>
      </c>
    </row>
    <row r="515" spans="2:60">
      <c r="B515" s="371">
        <f t="shared" si="161"/>
        <v>509</v>
      </c>
      <c r="C515" s="371" t="str">
        <f t="shared" si="175"/>
        <v>2033Any</v>
      </c>
      <c r="D515" s="371" t="str">
        <f t="shared" si="176"/>
        <v>AnyOregon</v>
      </c>
      <c r="E515" s="371" t="s">
        <v>7</v>
      </c>
      <c r="F515" s="371">
        <v>2033</v>
      </c>
      <c r="G515" s="367">
        <f t="shared" si="159"/>
        <v>4724547.2953215213</v>
      </c>
      <c r="H515" s="371" t="s">
        <v>254</v>
      </c>
      <c r="I515" s="368" t="str">
        <f>IF(H515="Any", "NA", HLOOKUP($F515, TotalStockSF!$K$4:$BI$76, VLOOKUP($D515, TotalStockSF!$A$5:$B$76, 2, FALSE), FALSE))</f>
        <v>NA</v>
      </c>
      <c r="J515" s="368">
        <f>VLOOKUP($C515, 'AEO COMMERCIAL FLOORSPACE'!$A$47:$G$196, 6, FALSE)</f>
        <v>647.08342910020122</v>
      </c>
      <c r="K515" s="369" t="str">
        <f t="shared" si="173"/>
        <v>NA</v>
      </c>
      <c r="L515" s="370">
        <f>VLOOKUP($C515, 'AEO COMMERCIAL FLOORSPACE'!$A$47:$G$196, 7, FALSE)</f>
        <v>3.3423342399181891E-2</v>
      </c>
      <c r="M515" s="370">
        <f t="shared" si="172"/>
        <v>3.3423342399181891E-2</v>
      </c>
      <c r="N515" s="371" t="s">
        <v>242</v>
      </c>
      <c r="O515" s="356">
        <f t="shared" si="162"/>
        <v>4047.1007510081254</v>
      </c>
      <c r="P515" s="367">
        <f t="shared" si="163"/>
        <v>4724547.2953215213</v>
      </c>
      <c r="Q515" s="356">
        <f>VLOOKUP($F515&amp;$N515, Shipments!$DL$22:$DV$369, VLOOKUP(Q$4, 'Index Tables'!$I$4:$K$10, 2, FALSE), FALSE)*VLOOKUP($C515, 'AEO COMMERCIAL FLOORSPACE'!$A$47:$G$196, 7, FALSE)*$M515</f>
        <v>0</v>
      </c>
      <c r="R515" s="356">
        <f>VLOOKUP($E515&amp;$N515, UES!$AA$6:$AJ$35, VLOOKUP(R$4, 'Index Tables'!$Q$4:$R$10, 2, FALSE), FALSE)*'Regional Rollup'!Q515</f>
        <v>0</v>
      </c>
      <c r="S515" s="402">
        <f>VLOOKUP($F515&amp;$N515, Shipments!$DL$22:$DV$369, VLOOKUP(S$4, 'Index Tables'!$I$4:$K$10, 2, FALSE), FALSE)*VLOOKUP($C515, 'AEO COMMERCIAL FLOORSPACE'!$A$47:$G$196, 7, FALSE)*$M515</f>
        <v>1109.8123166643986</v>
      </c>
      <c r="T515" s="356">
        <f>VLOOKUP($E515&amp;$N515, UES!$AA$6:$AJ$35, VLOOKUP(T$4, 'Index Tables'!$Q$4:$R$10, 2, FALSE), FALSE)*'Regional Rollup'!S515</f>
        <v>1304440.3607140102</v>
      </c>
      <c r="U515" s="402">
        <f>VLOOKUP($F515&amp;$N515, Shipments!$DL$22:$DV$369, VLOOKUP(U$4, 'Index Tables'!$I$4:$K$10, 2, FALSE), FALSE)*VLOOKUP($C515, 'AEO COMMERCIAL FLOORSPACE'!$A$47:$G$196, 7, FALSE)*$M515</f>
        <v>1029.5314587034068</v>
      </c>
      <c r="V515" s="356">
        <f>VLOOKUP($E515&amp;$N515, UES!$AA$6:$AJ$35, VLOOKUP(V$4, 'Index Tables'!$Q$4:$R$10, 2, FALSE), FALSE)*'Regional Rollup'!U515</f>
        <v>1210080.630023858</v>
      </c>
      <c r="W515" s="402">
        <f>VLOOKUP($F515&amp;$N515, Shipments!$DL$22:$DV$369, VLOOKUP(W$4, 'Index Tables'!$I$4:$K$10, 2, FALSE), FALSE)*VLOOKUP($C515, 'AEO COMMERCIAL FLOORSPACE'!$A$47:$G$196, 7, FALSE)*$M515</f>
        <v>981.55076394335754</v>
      </c>
      <c r="X515" s="356">
        <f>VLOOKUP($E515&amp;$N515, UES!$AA$6:$AJ$35, VLOOKUP(X$4, 'Index Tables'!$Q$4:$R$10, 2, FALSE), FALSE)*'Regional Rollup'!W515</f>
        <v>1140448.7324398374</v>
      </c>
      <c r="Y515" s="402">
        <f>VLOOKUP($F515&amp;$N515, Shipments!$DL$22:$DV$369, VLOOKUP(Y$4, 'Index Tables'!$I$4:$K$10, 2, FALSE), FALSE)*VLOOKUP($C515, 'AEO COMMERCIAL FLOORSPACE'!$A$47:$G$196, 7, FALSE)*$M515</f>
        <v>926.20621169696233</v>
      </c>
      <c r="Z515" s="356">
        <f>VLOOKUP($E515&amp;$N515, UES!$AA$6:$AJ$35, VLOOKUP(Z$4, 'Index Tables'!$Q$4:$R$10, 2, FALSE), FALSE)*'Regional Rollup'!Y515</f>
        <v>1069577.5721438157</v>
      </c>
      <c r="AA515" s="402">
        <f>VLOOKUP($F515&amp;$N515, Shipments!$DL$22:$DV$369, VLOOKUP(AA$4, 'Index Tables'!$I$4:$K$10, 2, FALSE), FALSE)*VLOOKUP($C515, 'AEO COMMERCIAL FLOORSPACE'!$A$47:$G$196, 7, FALSE)*$M515</f>
        <v>0</v>
      </c>
      <c r="AB515" s="356">
        <f>VLOOKUP($E515&amp;$N515, UES!$AA$6:$AJ$35, VLOOKUP(AB$4, 'Index Tables'!$Q$4:$R$10, 2, FALSE), FALSE)*'Regional Rollup'!AA515</f>
        <v>0</v>
      </c>
      <c r="AC515" s="356">
        <f>VLOOKUP($F515&amp;$N515, Shipments!$DL$22:$DV$369, VLOOKUP(AC$4, 'Index Tables'!$I$4:$K$10, 2, FALSE), FALSE)*VLOOKUP($C515, 'AEO COMMERCIAL FLOORSPACE'!$A$47:$G$196, 7, FALSE)*$M515</f>
        <v>0</v>
      </c>
      <c r="AD515" s="356">
        <f>VLOOKUP($E515&amp;$N515, UES!$AA$6:$AJ$35, VLOOKUP(AD$4, 'Index Tables'!$Q$4:$R$10, 2, FALSE), FALSE)*'Regional Rollup'!AC515</f>
        <v>0</v>
      </c>
      <c r="AF515" s="371">
        <f t="shared" si="164"/>
        <v>509</v>
      </c>
      <c r="AG515" s="371" t="str">
        <f t="shared" si="177"/>
        <v>2033Any</v>
      </c>
      <c r="AH515" s="371" t="str">
        <f t="shared" si="178"/>
        <v>AnyOregon</v>
      </c>
      <c r="AI515" s="371" t="s">
        <v>7</v>
      </c>
      <c r="AJ515" s="371">
        <v>2033</v>
      </c>
      <c r="AK515" s="367">
        <f t="shared" si="160"/>
        <v>4724547.2953215195</v>
      </c>
      <c r="AL515" s="371" t="s">
        <v>254</v>
      </c>
      <c r="AM515" s="368" t="str">
        <f>IF(AL515="Any", "NA", HLOOKUP($F515, TotalStockSF!$K$4:$BI$76, VLOOKUP($D515, TotalStockSF!$A$5:$B$76, 2, FALSE), FALSE))</f>
        <v>NA</v>
      </c>
      <c r="AN515" s="368">
        <f>VLOOKUP($C515, 'AEO COMMERCIAL FLOORSPACE'!$A$47:$G$196, 6, FALSE)</f>
        <v>647.08342910020122</v>
      </c>
      <c r="AO515" s="369" t="str">
        <f t="shared" si="174"/>
        <v>NA</v>
      </c>
      <c r="AP515" s="370">
        <f>VLOOKUP($C515, 'AEO COMMERCIAL FLOORSPACE'!$A$47:$G$196, 7, FALSE)</f>
        <v>3.3423342399181891E-2</v>
      </c>
      <c r="AQ515" s="370">
        <f t="shared" si="171"/>
        <v>3.3423342399181891E-2</v>
      </c>
      <c r="AR515" s="371" t="s">
        <v>242</v>
      </c>
      <c r="AS515" s="356">
        <f t="shared" si="165"/>
        <v>4047.1007510081236</v>
      </c>
      <c r="AT515" s="367">
        <f t="shared" si="166"/>
        <v>4724547.2953215195</v>
      </c>
      <c r="AU515" s="356">
        <f>VLOOKUP($F515&amp;$N515, Shipments!$EQ$22:$FA$369, VLOOKUP(AU$4, 'Index Tables'!$M$4:$O$10, 2, FALSE), FALSE)*VLOOKUP($C515, 'AEO COMMERCIAL FLOORSPACE'!$A$47:$G$196, 7, FALSE)*$M515</f>
        <v>0</v>
      </c>
      <c r="AV515" s="356">
        <f>VLOOKUP($E515&amp;$N515, UES!$AA$6:$AJ$35, VLOOKUP(AV$4, 'Index Tables'!$Q$4:$R$10, 2, FALSE), FALSE)*'Regional Rollup'!AU515</f>
        <v>0</v>
      </c>
      <c r="AW515" s="402">
        <f>VLOOKUP($F515&amp;$N515, Shipments!$EQ$22:$FA$369, VLOOKUP(AW$4, 'Index Tables'!$M$4:$O$10, 2, FALSE), FALSE)*VLOOKUP($C515, 'AEO COMMERCIAL FLOORSPACE'!$A$47:$G$196, 7, FALSE)*$M515</f>
        <v>1109.8123166643982</v>
      </c>
      <c r="AX515" s="356">
        <f>VLOOKUP($E515&amp;$N515, UES!$AA$6:$AJ$35, VLOOKUP(AX$4, 'Index Tables'!$Q$4:$R$10, 2, FALSE), FALSE)*'Regional Rollup'!AW515</f>
        <v>1304440.3607140097</v>
      </c>
      <c r="AY515" s="402">
        <f>VLOOKUP($F515&amp;$N515, Shipments!$EQ$22:$FA$369, VLOOKUP(AY$4, 'Index Tables'!$M$4:$O$10, 2, FALSE), FALSE)*VLOOKUP($C515, 'AEO COMMERCIAL FLOORSPACE'!$A$47:$G$196, 7, FALSE)*$M515</f>
        <v>1029.5314587034063</v>
      </c>
      <c r="AZ515" s="356">
        <f>VLOOKUP($E515&amp;$N515, UES!$AA$6:$AJ$35, VLOOKUP(AZ$4, 'Index Tables'!$Q$4:$R$10, 2, FALSE), FALSE)*'Regional Rollup'!AY515</f>
        <v>1210080.6300238576</v>
      </c>
      <c r="BA515" s="402">
        <f>VLOOKUP($F515&amp;$N515, Shipments!$EQ$22:$FA$369, VLOOKUP(BA$4, 'Index Tables'!$M$4:$O$10, 2, FALSE), FALSE)*VLOOKUP($C515, 'AEO COMMERCIAL FLOORSPACE'!$A$47:$G$196, 7, FALSE)*$M515</f>
        <v>981.5507639433572</v>
      </c>
      <c r="BB515" s="356">
        <f>VLOOKUP($E515&amp;$N515, UES!$AA$6:$AJ$35, VLOOKUP(BB$4, 'Index Tables'!$Q$4:$R$10, 2, FALSE), FALSE)*'Regional Rollup'!BA515</f>
        <v>1140448.732439837</v>
      </c>
      <c r="BC515" s="402">
        <f>VLOOKUP($F515&amp;$N515, Shipments!$EQ$22:$FA$369, VLOOKUP(BC$4, 'Index Tables'!$M$4:$O$10, 2, FALSE), FALSE)*VLOOKUP($C515, 'AEO COMMERCIAL FLOORSPACE'!$A$47:$G$196, 7, FALSE)*$M515</f>
        <v>926.20621169696187</v>
      </c>
      <c r="BD515" s="356">
        <f>VLOOKUP($E515&amp;$N515, UES!$AA$6:$AJ$35, VLOOKUP(BD$4, 'Index Tables'!$Q$4:$R$10, 2, FALSE), FALSE)*'Regional Rollup'!BC515</f>
        <v>1069577.5721438152</v>
      </c>
      <c r="BE515" s="402">
        <f>VLOOKUP($F515&amp;$N515, Shipments!$EQ$22:$FA$369, VLOOKUP(BE$4, 'Index Tables'!$M$4:$O$10, 2, FALSE), FALSE)*VLOOKUP($C515, 'AEO COMMERCIAL FLOORSPACE'!$A$47:$G$196, 7, FALSE)*$M515</f>
        <v>0</v>
      </c>
      <c r="BF515" s="356">
        <f>VLOOKUP($E515&amp;$N515, UES!$AA$6:$AJ$35, VLOOKUP(BF$4, 'Index Tables'!$Q$4:$R$10, 2, FALSE), FALSE)*'Regional Rollup'!BE515</f>
        <v>0</v>
      </c>
      <c r="BG515" s="356">
        <f>VLOOKUP($F515&amp;$N515, Shipments!$EQ$22:$FA$369, VLOOKUP(BG$4, 'Index Tables'!$M$4:$O$10, 2, FALSE), FALSE)*VLOOKUP($C515, 'AEO COMMERCIAL FLOORSPACE'!$A$47:$G$196, 7, FALSE)*$M515</f>
        <v>0</v>
      </c>
      <c r="BH515" s="356">
        <f>VLOOKUP($E515&amp;$N515, UES!$AA$6:$AJ$35, VLOOKUP(BH$4, 'Index Tables'!$Q$4:$R$10, 2, FALSE), FALSE)*'Regional Rollup'!BG515</f>
        <v>0</v>
      </c>
    </row>
    <row r="516" spans="2:60">
      <c r="B516" s="371">
        <f t="shared" si="161"/>
        <v>510</v>
      </c>
      <c r="C516" s="371" t="str">
        <f t="shared" si="175"/>
        <v>2034Any</v>
      </c>
      <c r="D516" s="371" t="str">
        <f t="shared" si="176"/>
        <v>AnyOregon</v>
      </c>
      <c r="E516" s="371" t="s">
        <v>7</v>
      </c>
      <c r="F516" s="371">
        <v>2034</v>
      </c>
      <c r="G516" s="367">
        <f t="shared" si="159"/>
        <v>4758010.7327675987</v>
      </c>
      <c r="H516" s="371" t="s">
        <v>254</v>
      </c>
      <c r="I516" s="368" t="str">
        <f>IF(H516="Any", "NA", HLOOKUP($F516, TotalStockSF!$K$4:$BI$76, VLOOKUP($D516, TotalStockSF!$A$5:$B$76, 2, FALSE), FALSE))</f>
        <v>NA</v>
      </c>
      <c r="J516" s="368">
        <f>VLOOKUP($C516, 'AEO COMMERCIAL FLOORSPACE'!$A$47:$G$196, 6, FALSE)</f>
        <v>654.33707593272436</v>
      </c>
      <c r="K516" s="369" t="str">
        <f t="shared" si="173"/>
        <v>NA</v>
      </c>
      <c r="L516" s="370">
        <f>VLOOKUP($C516, 'AEO COMMERCIAL FLOORSPACE'!$A$47:$G$196, 7, FALSE)</f>
        <v>3.3266719401625691E-2</v>
      </c>
      <c r="M516" s="370">
        <f t="shared" si="172"/>
        <v>3.3266719401625691E-2</v>
      </c>
      <c r="N516" s="371" t="s">
        <v>242</v>
      </c>
      <c r="O516" s="356">
        <f t="shared" si="162"/>
        <v>4075.7659107269069</v>
      </c>
      <c r="P516" s="367">
        <f t="shared" si="163"/>
        <v>4758010.7327675987</v>
      </c>
      <c r="Q516" s="356">
        <f>VLOOKUP($F516&amp;$N516, Shipments!$DL$22:$DV$369, VLOOKUP(Q$4, 'Index Tables'!$I$4:$K$10, 2, FALSE), FALSE)*VLOOKUP($C516, 'AEO COMMERCIAL FLOORSPACE'!$A$47:$G$196, 7, FALSE)*$M516</f>
        <v>0</v>
      </c>
      <c r="R516" s="356">
        <f>VLOOKUP($E516&amp;$N516, UES!$AA$6:$AJ$35, VLOOKUP(R$4, 'Index Tables'!$Q$4:$R$10, 2, FALSE), FALSE)*'Regional Rollup'!Q516</f>
        <v>0</v>
      </c>
      <c r="S516" s="402">
        <f>VLOOKUP($F516&amp;$N516, Shipments!$DL$22:$DV$369, VLOOKUP(S$4, 'Index Tables'!$I$4:$K$10, 2, FALSE), FALSE)*VLOOKUP($C516, 'AEO COMMERCIAL FLOORSPACE'!$A$47:$G$196, 7, FALSE)*$M516</f>
        <v>1117.6729925586501</v>
      </c>
      <c r="T516" s="356">
        <f>VLOOKUP($E516&amp;$N516, UES!$AA$6:$AJ$35, VLOOKUP(T$4, 'Index Tables'!$Q$4:$R$10, 2, FALSE), FALSE)*'Regional Rollup'!S516</f>
        <v>1313679.5651677612</v>
      </c>
      <c r="U516" s="402">
        <f>VLOOKUP($F516&amp;$N516, Shipments!$DL$22:$DV$369, VLOOKUP(U$4, 'Index Tables'!$I$4:$K$10, 2, FALSE), FALSE)*VLOOKUP($C516, 'AEO COMMERCIAL FLOORSPACE'!$A$47:$G$196, 7, FALSE)*$M516</f>
        <v>1036.8235143044174</v>
      </c>
      <c r="V516" s="356">
        <f>VLOOKUP($E516&amp;$N516, UES!$AA$6:$AJ$35, VLOOKUP(V$4, 'Index Tables'!$Q$4:$R$10, 2, FALSE), FALSE)*'Regional Rollup'!U516</f>
        <v>1218651.4951113153</v>
      </c>
      <c r="W516" s="402">
        <f>VLOOKUP($F516&amp;$N516, Shipments!$DL$22:$DV$369, VLOOKUP(W$4, 'Index Tables'!$I$4:$K$10, 2, FALSE), FALSE)*VLOOKUP($C516, 'AEO COMMERCIAL FLOORSPACE'!$A$47:$G$196, 7, FALSE)*$M516</f>
        <v>988.50297767648999</v>
      </c>
      <c r="X516" s="356">
        <f>VLOOKUP($E516&amp;$N516, UES!$AA$6:$AJ$35, VLOOKUP(X$4, 'Index Tables'!$Q$4:$R$10, 2, FALSE), FALSE)*'Regional Rollup'!W516</f>
        <v>1148526.4026234443</v>
      </c>
      <c r="Y516" s="402">
        <f>VLOOKUP($F516&amp;$N516, Shipments!$DL$22:$DV$369, VLOOKUP(Y$4, 'Index Tables'!$I$4:$K$10, 2, FALSE), FALSE)*VLOOKUP($C516, 'AEO COMMERCIAL FLOORSPACE'!$A$47:$G$196, 7, FALSE)*$M516</f>
        <v>932.76642618734979</v>
      </c>
      <c r="Z516" s="356">
        <f>VLOOKUP($E516&amp;$N516, UES!$AA$6:$AJ$35, VLOOKUP(Z$4, 'Index Tables'!$Q$4:$R$10, 2, FALSE), FALSE)*'Regional Rollup'!Y516</f>
        <v>1077153.2698650777</v>
      </c>
      <c r="AA516" s="402">
        <f>VLOOKUP($F516&amp;$N516, Shipments!$DL$22:$DV$369, VLOOKUP(AA$4, 'Index Tables'!$I$4:$K$10, 2, FALSE), FALSE)*VLOOKUP($C516, 'AEO COMMERCIAL FLOORSPACE'!$A$47:$G$196, 7, FALSE)*$M516</f>
        <v>0</v>
      </c>
      <c r="AB516" s="356">
        <f>VLOOKUP($E516&amp;$N516, UES!$AA$6:$AJ$35, VLOOKUP(AB$4, 'Index Tables'!$Q$4:$R$10, 2, FALSE), FALSE)*'Regional Rollup'!AA516</f>
        <v>0</v>
      </c>
      <c r="AC516" s="356">
        <f>VLOOKUP($F516&amp;$N516, Shipments!$DL$22:$DV$369, VLOOKUP(AC$4, 'Index Tables'!$I$4:$K$10, 2, FALSE), FALSE)*VLOOKUP($C516, 'AEO COMMERCIAL FLOORSPACE'!$A$47:$G$196, 7, FALSE)*$M516</f>
        <v>0</v>
      </c>
      <c r="AD516" s="356">
        <f>VLOOKUP($E516&amp;$N516, UES!$AA$6:$AJ$35, VLOOKUP(AD$4, 'Index Tables'!$Q$4:$R$10, 2, FALSE), FALSE)*'Regional Rollup'!AC516</f>
        <v>0</v>
      </c>
      <c r="AF516" s="371">
        <f t="shared" si="164"/>
        <v>510</v>
      </c>
      <c r="AG516" s="371" t="str">
        <f t="shared" si="177"/>
        <v>2034Any</v>
      </c>
      <c r="AH516" s="371" t="str">
        <f t="shared" si="178"/>
        <v>AnyOregon</v>
      </c>
      <c r="AI516" s="371" t="s">
        <v>7</v>
      </c>
      <c r="AJ516" s="371">
        <v>2034</v>
      </c>
      <c r="AK516" s="367">
        <f t="shared" si="160"/>
        <v>4758010.7327675968</v>
      </c>
      <c r="AL516" s="371" t="s">
        <v>254</v>
      </c>
      <c r="AM516" s="368" t="str">
        <f>IF(AL516="Any", "NA", HLOOKUP($F516, TotalStockSF!$K$4:$BI$76, VLOOKUP($D516, TotalStockSF!$A$5:$B$76, 2, FALSE), FALSE))</f>
        <v>NA</v>
      </c>
      <c r="AN516" s="368">
        <f>VLOOKUP($C516, 'AEO COMMERCIAL FLOORSPACE'!$A$47:$G$196, 6, FALSE)</f>
        <v>654.33707593272436</v>
      </c>
      <c r="AO516" s="369" t="str">
        <f t="shared" si="174"/>
        <v>NA</v>
      </c>
      <c r="AP516" s="370">
        <f>VLOOKUP($C516, 'AEO COMMERCIAL FLOORSPACE'!$A$47:$G$196, 7, FALSE)</f>
        <v>3.3266719401625691E-2</v>
      </c>
      <c r="AQ516" s="370">
        <f t="shared" si="171"/>
        <v>3.3266719401625691E-2</v>
      </c>
      <c r="AR516" s="371" t="s">
        <v>242</v>
      </c>
      <c r="AS516" s="356">
        <f t="shared" si="165"/>
        <v>4075.7659107269064</v>
      </c>
      <c r="AT516" s="367">
        <f t="shared" si="166"/>
        <v>4758010.7327675968</v>
      </c>
      <c r="AU516" s="356">
        <f>VLOOKUP($F516&amp;$N516, Shipments!$EQ$22:$FA$369, VLOOKUP(AU$4, 'Index Tables'!$M$4:$O$10, 2, FALSE), FALSE)*VLOOKUP($C516, 'AEO COMMERCIAL FLOORSPACE'!$A$47:$G$196, 7, FALSE)*$M516</f>
        <v>0</v>
      </c>
      <c r="AV516" s="356">
        <f>VLOOKUP($E516&amp;$N516, UES!$AA$6:$AJ$35, VLOOKUP(AV$4, 'Index Tables'!$Q$4:$R$10, 2, FALSE), FALSE)*'Regional Rollup'!AU516</f>
        <v>0</v>
      </c>
      <c r="AW516" s="402">
        <f>VLOOKUP($F516&amp;$N516, Shipments!$EQ$22:$FA$369, VLOOKUP(AW$4, 'Index Tables'!$M$4:$O$10, 2, FALSE), FALSE)*VLOOKUP($C516, 'AEO COMMERCIAL FLOORSPACE'!$A$47:$G$196, 7, FALSE)*$M516</f>
        <v>1117.6729925586499</v>
      </c>
      <c r="AX516" s="356">
        <f>VLOOKUP($E516&amp;$N516, UES!$AA$6:$AJ$35, VLOOKUP(AX$4, 'Index Tables'!$Q$4:$R$10, 2, FALSE), FALSE)*'Regional Rollup'!AW516</f>
        <v>1313679.5651677607</v>
      </c>
      <c r="AY516" s="402">
        <f>VLOOKUP($F516&amp;$N516, Shipments!$EQ$22:$FA$369, VLOOKUP(AY$4, 'Index Tables'!$M$4:$O$10, 2, FALSE), FALSE)*VLOOKUP($C516, 'AEO COMMERCIAL FLOORSPACE'!$A$47:$G$196, 7, FALSE)*$M516</f>
        <v>1036.8235143044171</v>
      </c>
      <c r="AZ516" s="356">
        <f>VLOOKUP($E516&amp;$N516, UES!$AA$6:$AJ$35, VLOOKUP(AZ$4, 'Index Tables'!$Q$4:$R$10, 2, FALSE), FALSE)*'Regional Rollup'!AY516</f>
        <v>1218651.495111315</v>
      </c>
      <c r="BA516" s="402">
        <f>VLOOKUP($F516&amp;$N516, Shipments!$EQ$22:$FA$369, VLOOKUP(BA$4, 'Index Tables'!$M$4:$O$10, 2, FALSE), FALSE)*VLOOKUP($C516, 'AEO COMMERCIAL FLOORSPACE'!$A$47:$G$196, 7, FALSE)*$M516</f>
        <v>988.50297767648965</v>
      </c>
      <c r="BB516" s="356">
        <f>VLOOKUP($E516&amp;$N516, UES!$AA$6:$AJ$35, VLOOKUP(BB$4, 'Index Tables'!$Q$4:$R$10, 2, FALSE), FALSE)*'Regional Rollup'!BA516</f>
        <v>1148526.4026234439</v>
      </c>
      <c r="BC516" s="402">
        <f>VLOOKUP($F516&amp;$N516, Shipments!$EQ$22:$FA$369, VLOOKUP(BC$4, 'Index Tables'!$M$4:$O$10, 2, FALSE), FALSE)*VLOOKUP($C516, 'AEO COMMERCIAL FLOORSPACE'!$A$47:$G$196, 7, FALSE)*$M516</f>
        <v>932.76642618734945</v>
      </c>
      <c r="BD516" s="356">
        <f>VLOOKUP($E516&amp;$N516, UES!$AA$6:$AJ$35, VLOOKUP(BD$4, 'Index Tables'!$Q$4:$R$10, 2, FALSE), FALSE)*'Regional Rollup'!BC516</f>
        <v>1077153.2698650772</v>
      </c>
      <c r="BE516" s="402">
        <f>VLOOKUP($F516&amp;$N516, Shipments!$EQ$22:$FA$369, VLOOKUP(BE$4, 'Index Tables'!$M$4:$O$10, 2, FALSE), FALSE)*VLOOKUP($C516, 'AEO COMMERCIAL FLOORSPACE'!$A$47:$G$196, 7, FALSE)*$M516</f>
        <v>0</v>
      </c>
      <c r="BF516" s="356">
        <f>VLOOKUP($E516&amp;$N516, UES!$AA$6:$AJ$35, VLOOKUP(BF$4, 'Index Tables'!$Q$4:$R$10, 2, FALSE), FALSE)*'Regional Rollup'!BE516</f>
        <v>0</v>
      </c>
      <c r="BG516" s="356">
        <f>VLOOKUP($F516&amp;$N516, Shipments!$EQ$22:$FA$369, VLOOKUP(BG$4, 'Index Tables'!$M$4:$O$10, 2, FALSE), FALSE)*VLOOKUP($C516, 'AEO COMMERCIAL FLOORSPACE'!$A$47:$G$196, 7, FALSE)*$M516</f>
        <v>0</v>
      </c>
      <c r="BH516" s="356">
        <f>VLOOKUP($E516&amp;$N516, UES!$AA$6:$AJ$35, VLOOKUP(BH$4, 'Index Tables'!$Q$4:$R$10, 2, FALSE), FALSE)*'Regional Rollup'!BG516</f>
        <v>0</v>
      </c>
    </row>
    <row r="517" spans="2:60">
      <c r="B517" s="371">
        <f t="shared" si="161"/>
        <v>511</v>
      </c>
      <c r="C517" s="371" t="str">
        <f>F517&amp;H517</f>
        <v>2005Any</v>
      </c>
      <c r="D517" s="371" t="str">
        <f>H517&amp;E517</f>
        <v>AnyOregon</v>
      </c>
      <c r="E517" s="371" t="s">
        <v>7</v>
      </c>
      <c r="F517" s="371">
        <v>2005</v>
      </c>
      <c r="G517" s="367">
        <f t="shared" si="159"/>
        <v>3853726.9830455473</v>
      </c>
      <c r="H517" s="371" t="s">
        <v>254</v>
      </c>
      <c r="I517" s="368" t="str">
        <f>IF(H517="Any", "NA", HLOOKUP($F517, TotalStockSF!$K$4:$BI$76, VLOOKUP($D517, TotalStockSF!$A$5:$B$76, 2, FALSE), FALSE))</f>
        <v>NA</v>
      </c>
      <c r="J517" s="368">
        <f>VLOOKUP($C517, 'AEO COMMERCIAL FLOORSPACE'!$A$47:$G$196, 6, FALSE)</f>
        <v>427.24240868361267</v>
      </c>
      <c r="K517" s="369" t="str">
        <f t="shared" si="173"/>
        <v>NA</v>
      </c>
      <c r="L517" s="370">
        <f>VLOOKUP($C517, 'AEO COMMERCIAL FLOORSPACE'!$A$47:$G$196, 7, FALSE)</f>
        <v>3.4766527973081711E-2</v>
      </c>
      <c r="M517" s="370">
        <f t="shared" si="172"/>
        <v>3.4766527973081711E-2</v>
      </c>
      <c r="N517" s="371" t="s">
        <v>243</v>
      </c>
      <c r="O517" s="356">
        <f t="shared" si="162"/>
        <v>2088.9338446765814</v>
      </c>
      <c r="P517" s="367">
        <f t="shared" si="163"/>
        <v>3853726.9830455473</v>
      </c>
      <c r="Q517" s="356">
        <f>VLOOKUP($F517&amp;$N517, Shipments!$DL$22:$DV$369, VLOOKUP(Q$4, 'Index Tables'!$I$4:$K$10, 2, FALSE), FALSE)*VLOOKUP($C517, 'AEO COMMERCIAL FLOORSPACE'!$A$47:$G$196, 7, FALSE)*$M517</f>
        <v>0</v>
      </c>
      <c r="R517" s="356">
        <f>VLOOKUP($E517&amp;$N517, UES!$AA$6:$AJ$35, VLOOKUP(R$4, 'Index Tables'!$Q$4:$R$10, 2, FALSE), FALSE)*'Regional Rollup'!Q517</f>
        <v>0</v>
      </c>
      <c r="S517" s="402">
        <f>VLOOKUP($F517&amp;$N517, Shipments!$DL$22:$DV$369, VLOOKUP(S$4, 'Index Tables'!$I$4:$K$10, 2, FALSE), FALSE)*VLOOKUP($C517, 'AEO COMMERCIAL FLOORSPACE'!$A$47:$G$196, 7, FALSE)*$M517</f>
        <v>572.8358773726336</v>
      </c>
      <c r="T517" s="356">
        <f>VLOOKUP($E517&amp;$N517, UES!$AA$6:$AJ$35, VLOOKUP(T$4, 'Index Tables'!$Q$4:$R$10, 2, FALSE), FALSE)*'Regional Rollup'!S517</f>
        <v>1072546.3751643207</v>
      </c>
      <c r="U517" s="402">
        <f>VLOOKUP($F517&amp;$N517, Shipments!$DL$22:$DV$369, VLOOKUP(U$4, 'Index Tables'!$I$4:$K$10, 2, FALSE), FALSE)*VLOOKUP($C517, 'AEO COMMERCIAL FLOORSPACE'!$A$47:$G$196, 7, FALSE)*$M517</f>
        <v>531.39846041863382</v>
      </c>
      <c r="V517" s="356">
        <f>VLOOKUP($E517&amp;$N517, UES!$AA$6:$AJ$35, VLOOKUP(V$4, 'Index Tables'!$Q$4:$R$10, 2, FALSE), FALSE)*'Regional Rollup'!U517</f>
        <v>981290.78060762526</v>
      </c>
      <c r="W517" s="402">
        <f>VLOOKUP($F517&amp;$N517, Shipments!$DL$22:$DV$369, VLOOKUP(W$4, 'Index Tables'!$I$4:$K$10, 2, FALSE), FALSE)*VLOOKUP($C517, 'AEO COMMERCIAL FLOORSPACE'!$A$47:$G$196, 7, FALSE)*$M517</f>
        <v>506.63295460551223</v>
      </c>
      <c r="X517" s="356">
        <f>VLOOKUP($E517&amp;$N517, UES!$AA$6:$AJ$35, VLOOKUP(X$4, 'Index Tables'!$Q$4:$R$10, 2, FALSE), FALSE)*'Regional Rollup'!W517</f>
        <v>932899.63640839397</v>
      </c>
      <c r="Y517" s="402">
        <f>VLOOKUP($F517&amp;$N517, Shipments!$DL$22:$DV$369, VLOOKUP(Y$4, 'Index Tables'!$I$4:$K$10, 2, FALSE), FALSE)*VLOOKUP($C517, 'AEO COMMERCIAL FLOORSPACE'!$A$47:$G$196, 7, FALSE)*$M517</f>
        <v>478.06655227980161</v>
      </c>
      <c r="Z517" s="356">
        <f>VLOOKUP($E517&amp;$N517, UES!$AA$6:$AJ$35, VLOOKUP(Z$4, 'Index Tables'!$Q$4:$R$10, 2, FALSE), FALSE)*'Regional Rollup'!Y517</f>
        <v>866990.19086520758</v>
      </c>
      <c r="AA517" s="402">
        <f>VLOOKUP($F517&amp;$N517, Shipments!$DL$22:$DV$369, VLOOKUP(AA$4, 'Index Tables'!$I$4:$K$10, 2, FALSE), FALSE)*VLOOKUP($C517, 'AEO COMMERCIAL FLOORSPACE'!$A$47:$G$196, 7, FALSE)*$M517</f>
        <v>0</v>
      </c>
      <c r="AB517" s="356">
        <f>VLOOKUP($E517&amp;$N517, UES!$AA$6:$AJ$35, VLOOKUP(AB$4, 'Index Tables'!$Q$4:$R$10, 2, FALSE), FALSE)*'Regional Rollup'!AA517</f>
        <v>0</v>
      </c>
      <c r="AC517" s="356">
        <f>VLOOKUP($F517&amp;$N517, Shipments!$DL$22:$DV$369, VLOOKUP(AC$4, 'Index Tables'!$I$4:$K$10, 2, FALSE), FALSE)*VLOOKUP($C517, 'AEO COMMERCIAL FLOORSPACE'!$A$47:$G$196, 7, FALSE)*$M517</f>
        <v>0</v>
      </c>
      <c r="AD517" s="356">
        <f>VLOOKUP($E517&amp;$N517, UES!$AA$6:$AJ$35, VLOOKUP(AD$4, 'Index Tables'!$Q$4:$R$10, 2, FALSE), FALSE)*'Regional Rollup'!AC517</f>
        <v>0</v>
      </c>
      <c r="AF517" s="371">
        <f t="shared" si="164"/>
        <v>511</v>
      </c>
      <c r="AG517" s="371" t="str">
        <f>AJ517&amp;AL517</f>
        <v>2005Any</v>
      </c>
      <c r="AH517" s="371" t="str">
        <f>AL517&amp;AI517</f>
        <v>AnyOregon</v>
      </c>
      <c r="AI517" s="371" t="s">
        <v>7</v>
      </c>
      <c r="AJ517" s="371">
        <v>2005</v>
      </c>
      <c r="AK517" s="367">
        <f t="shared" si="160"/>
        <v>3853726.9830455473</v>
      </c>
      <c r="AL517" s="371" t="s">
        <v>254</v>
      </c>
      <c r="AM517" s="368" t="str">
        <f>IF(AL517="Any", "NA", HLOOKUP($F517, TotalStockSF!$K$4:$BI$76, VLOOKUP($D517, TotalStockSF!$A$5:$B$76, 2, FALSE), FALSE))</f>
        <v>NA</v>
      </c>
      <c r="AN517" s="368">
        <f>VLOOKUP($C517, 'AEO COMMERCIAL FLOORSPACE'!$A$47:$G$196, 6, FALSE)</f>
        <v>427.24240868361267</v>
      </c>
      <c r="AO517" s="369" t="str">
        <f t="shared" si="174"/>
        <v>NA</v>
      </c>
      <c r="AP517" s="370">
        <f>VLOOKUP($C517, 'AEO COMMERCIAL FLOORSPACE'!$A$47:$G$196, 7, FALSE)</f>
        <v>3.4766527973081711E-2</v>
      </c>
      <c r="AQ517" s="370">
        <f t="shared" si="171"/>
        <v>3.4766527973081711E-2</v>
      </c>
      <c r="AR517" s="371" t="s">
        <v>243</v>
      </c>
      <c r="AS517" s="356">
        <f t="shared" si="165"/>
        <v>2088.9338446765814</v>
      </c>
      <c r="AT517" s="367">
        <f t="shared" si="166"/>
        <v>3853726.9830455473</v>
      </c>
      <c r="AU517" s="356">
        <f>VLOOKUP($F517&amp;$N517, Shipments!$EQ$22:$FA$369, VLOOKUP(AU$4, 'Index Tables'!$M$4:$O$10, 2, FALSE), FALSE)*VLOOKUP($C517, 'AEO COMMERCIAL FLOORSPACE'!$A$47:$G$196, 7, FALSE)*$M517</f>
        <v>0</v>
      </c>
      <c r="AV517" s="356">
        <f>VLOOKUP($E517&amp;$N517, UES!$AA$6:$AJ$35, VLOOKUP(AV$4, 'Index Tables'!$Q$4:$R$10, 2, FALSE), FALSE)*'Regional Rollup'!AU517</f>
        <v>0</v>
      </c>
      <c r="AW517" s="402">
        <f>VLOOKUP($F517&amp;$N517, Shipments!$EQ$22:$FA$369, VLOOKUP(AW$4, 'Index Tables'!$M$4:$O$10, 2, FALSE), FALSE)*VLOOKUP($C517, 'AEO COMMERCIAL FLOORSPACE'!$A$47:$G$196, 7, FALSE)*$M517</f>
        <v>572.8358773726336</v>
      </c>
      <c r="AX517" s="356">
        <f>VLOOKUP($E517&amp;$N517, UES!$AA$6:$AJ$35, VLOOKUP(AX$4, 'Index Tables'!$Q$4:$R$10, 2, FALSE), FALSE)*'Regional Rollup'!AW517</f>
        <v>1072546.3751643207</v>
      </c>
      <c r="AY517" s="402">
        <f>VLOOKUP($F517&amp;$N517, Shipments!$EQ$22:$FA$369, VLOOKUP(AY$4, 'Index Tables'!$M$4:$O$10, 2, FALSE), FALSE)*VLOOKUP($C517, 'AEO COMMERCIAL FLOORSPACE'!$A$47:$G$196, 7, FALSE)*$M517</f>
        <v>531.39846041863382</v>
      </c>
      <c r="AZ517" s="356">
        <f>VLOOKUP($E517&amp;$N517, UES!$AA$6:$AJ$35, VLOOKUP(AZ$4, 'Index Tables'!$Q$4:$R$10, 2, FALSE), FALSE)*'Regional Rollup'!AY517</f>
        <v>981290.78060762526</v>
      </c>
      <c r="BA517" s="402">
        <f>VLOOKUP($F517&amp;$N517, Shipments!$EQ$22:$FA$369, VLOOKUP(BA$4, 'Index Tables'!$M$4:$O$10, 2, FALSE), FALSE)*VLOOKUP($C517, 'AEO COMMERCIAL FLOORSPACE'!$A$47:$G$196, 7, FALSE)*$M517</f>
        <v>506.63295460551223</v>
      </c>
      <c r="BB517" s="356">
        <f>VLOOKUP($E517&amp;$N517, UES!$AA$6:$AJ$35, VLOOKUP(BB$4, 'Index Tables'!$Q$4:$R$10, 2, FALSE), FALSE)*'Regional Rollup'!BA517</f>
        <v>932899.63640839397</v>
      </c>
      <c r="BC517" s="402">
        <f>VLOOKUP($F517&amp;$N517, Shipments!$EQ$22:$FA$369, VLOOKUP(BC$4, 'Index Tables'!$M$4:$O$10, 2, FALSE), FALSE)*VLOOKUP($C517, 'AEO COMMERCIAL FLOORSPACE'!$A$47:$G$196, 7, FALSE)*$M517</f>
        <v>478.06655227980161</v>
      </c>
      <c r="BD517" s="356">
        <f>VLOOKUP($E517&amp;$N517, UES!$AA$6:$AJ$35, VLOOKUP(BD$4, 'Index Tables'!$Q$4:$R$10, 2, FALSE), FALSE)*'Regional Rollup'!BC517</f>
        <v>866990.19086520758</v>
      </c>
      <c r="BE517" s="402">
        <f>VLOOKUP($F517&amp;$N517, Shipments!$EQ$22:$FA$369, VLOOKUP(BE$4, 'Index Tables'!$M$4:$O$10, 2, FALSE), FALSE)*VLOOKUP($C517, 'AEO COMMERCIAL FLOORSPACE'!$A$47:$G$196, 7, FALSE)*$M517</f>
        <v>0</v>
      </c>
      <c r="BF517" s="356">
        <f>VLOOKUP($E517&amp;$N517, UES!$AA$6:$AJ$35, VLOOKUP(BF$4, 'Index Tables'!$Q$4:$R$10, 2, FALSE), FALSE)*'Regional Rollup'!BE517</f>
        <v>0</v>
      </c>
      <c r="BG517" s="356">
        <f>VLOOKUP($F517&amp;$N517, Shipments!$EQ$22:$FA$369, VLOOKUP(BG$4, 'Index Tables'!$M$4:$O$10, 2, FALSE), FALSE)*VLOOKUP($C517, 'AEO COMMERCIAL FLOORSPACE'!$A$47:$G$196, 7, FALSE)*$M517</f>
        <v>0</v>
      </c>
      <c r="BH517" s="356">
        <f>VLOOKUP($E517&amp;$N517, UES!$AA$6:$AJ$35, VLOOKUP(BH$4, 'Index Tables'!$Q$4:$R$10, 2, FALSE), FALSE)*'Regional Rollup'!BG517</f>
        <v>0</v>
      </c>
    </row>
    <row r="518" spans="2:60">
      <c r="B518" s="371">
        <f t="shared" si="161"/>
        <v>512</v>
      </c>
      <c r="C518" s="371" t="str">
        <f t="shared" ref="C518:C546" si="179">F518&amp;H518</f>
        <v>2006Any</v>
      </c>
      <c r="D518" s="371" t="str">
        <f t="shared" ref="D518:D546" si="180">H518&amp;E518</f>
        <v>AnyOregon</v>
      </c>
      <c r="E518" s="371" t="s">
        <v>7</v>
      </c>
      <c r="F518" s="371">
        <v>2006</v>
      </c>
      <c r="G518" s="367">
        <f t="shared" si="159"/>
        <v>3973126.1557864994</v>
      </c>
      <c r="H518" s="371" t="s">
        <v>254</v>
      </c>
      <c r="I518" s="368" t="str">
        <f>IF(H518="Any", "NA", HLOOKUP($F518, TotalStockSF!$K$4:$BI$76, VLOOKUP($D518, TotalStockSF!$A$5:$B$76, 2, FALSE), FALSE))</f>
        <v>NA</v>
      </c>
      <c r="J518" s="368">
        <f>VLOOKUP($C518, 'AEO COMMERCIAL FLOORSPACE'!$A$47:$G$196, 6, FALSE)</f>
        <v>437.02584141947625</v>
      </c>
      <c r="K518" s="369" t="str">
        <f t="shared" si="173"/>
        <v>NA</v>
      </c>
      <c r="L518" s="370">
        <f>VLOOKUP($C518, 'AEO COMMERCIAL FLOORSPACE'!$A$47:$G$196, 7, FALSE)</f>
        <v>3.4892697998130856E-2</v>
      </c>
      <c r="M518" s="370">
        <f t="shared" si="172"/>
        <v>3.4892697998130856E-2</v>
      </c>
      <c r="N518" s="371" t="s">
        <v>243</v>
      </c>
      <c r="O518" s="356">
        <f t="shared" si="162"/>
        <v>2153.6548210359001</v>
      </c>
      <c r="P518" s="367">
        <f t="shared" si="163"/>
        <v>3973126.1557864994</v>
      </c>
      <c r="Q518" s="356">
        <f>VLOOKUP($F518&amp;$N518, Shipments!$DL$22:$DV$369, VLOOKUP(Q$4, 'Index Tables'!$I$4:$K$10, 2, FALSE), FALSE)*VLOOKUP($C518, 'AEO COMMERCIAL FLOORSPACE'!$A$47:$G$196, 7, FALSE)*$M518</f>
        <v>0</v>
      </c>
      <c r="R518" s="356">
        <f>VLOOKUP($E518&amp;$N518, UES!$AA$6:$AJ$35, VLOOKUP(R$4, 'Index Tables'!$Q$4:$R$10, 2, FALSE), FALSE)*'Regional Rollup'!Q518</f>
        <v>0</v>
      </c>
      <c r="S518" s="402">
        <f>VLOOKUP($F518&amp;$N518, Shipments!$DL$22:$DV$369, VLOOKUP(S$4, 'Index Tables'!$I$4:$K$10, 2, FALSE), FALSE)*VLOOKUP($C518, 'AEO COMMERCIAL FLOORSPACE'!$A$47:$G$196, 7, FALSE)*$M518</f>
        <v>590.58392495761848</v>
      </c>
      <c r="T518" s="356">
        <f>VLOOKUP($E518&amp;$N518, UES!$AA$6:$AJ$35, VLOOKUP(T$4, 'Index Tables'!$Q$4:$R$10, 2, FALSE), FALSE)*'Regional Rollup'!S518</f>
        <v>1105776.8428347956</v>
      </c>
      <c r="U518" s="402">
        <f>VLOOKUP($F518&amp;$N518, Shipments!$DL$22:$DV$369, VLOOKUP(U$4, 'Index Tables'!$I$4:$K$10, 2, FALSE), FALSE)*VLOOKUP($C518, 'AEO COMMERCIAL FLOORSPACE'!$A$47:$G$196, 7, FALSE)*$M518</f>
        <v>547.86266165783002</v>
      </c>
      <c r="V518" s="356">
        <f>VLOOKUP($E518&amp;$N518, UES!$AA$6:$AJ$35, VLOOKUP(V$4, 'Index Tables'!$Q$4:$R$10, 2, FALSE), FALSE)*'Regional Rollup'!U518</f>
        <v>1011693.8963286685</v>
      </c>
      <c r="W518" s="402">
        <f>VLOOKUP($F518&amp;$N518, Shipments!$DL$22:$DV$369, VLOOKUP(W$4, 'Index Tables'!$I$4:$K$10, 2, FALSE), FALSE)*VLOOKUP($C518, 'AEO COMMERCIAL FLOORSPACE'!$A$47:$G$196, 7, FALSE)*$M518</f>
        <v>522.32985164293461</v>
      </c>
      <c r="X518" s="356">
        <f>VLOOKUP($E518&amp;$N518, UES!$AA$6:$AJ$35, VLOOKUP(X$4, 'Index Tables'!$Q$4:$R$10, 2, FALSE), FALSE)*'Regional Rollup'!W518</f>
        <v>961803.45998685341</v>
      </c>
      <c r="Y518" s="402">
        <f>VLOOKUP($F518&amp;$N518, Shipments!$DL$22:$DV$369, VLOOKUP(Y$4, 'Index Tables'!$I$4:$K$10, 2, FALSE), FALSE)*VLOOKUP($C518, 'AEO COMMERCIAL FLOORSPACE'!$A$47:$G$196, 7, FALSE)*$M518</f>
        <v>492.87838277751706</v>
      </c>
      <c r="Z518" s="356">
        <f>VLOOKUP($E518&amp;$N518, UES!$AA$6:$AJ$35, VLOOKUP(Z$4, 'Index Tables'!$Q$4:$R$10, 2, FALSE), FALSE)*'Regional Rollup'!Y518</f>
        <v>893851.95663618215</v>
      </c>
      <c r="AA518" s="402">
        <f>VLOOKUP($F518&amp;$N518, Shipments!$DL$22:$DV$369, VLOOKUP(AA$4, 'Index Tables'!$I$4:$K$10, 2, FALSE), FALSE)*VLOOKUP($C518, 'AEO COMMERCIAL FLOORSPACE'!$A$47:$G$196, 7, FALSE)*$M518</f>
        <v>0</v>
      </c>
      <c r="AB518" s="356">
        <f>VLOOKUP($E518&amp;$N518, UES!$AA$6:$AJ$35, VLOOKUP(AB$4, 'Index Tables'!$Q$4:$R$10, 2, FALSE), FALSE)*'Regional Rollup'!AA518</f>
        <v>0</v>
      </c>
      <c r="AC518" s="356">
        <f>VLOOKUP($F518&amp;$N518, Shipments!$DL$22:$DV$369, VLOOKUP(AC$4, 'Index Tables'!$I$4:$K$10, 2, FALSE), FALSE)*VLOOKUP($C518, 'AEO COMMERCIAL FLOORSPACE'!$A$47:$G$196, 7, FALSE)*$M518</f>
        <v>0</v>
      </c>
      <c r="AD518" s="356">
        <f>VLOOKUP($E518&amp;$N518, UES!$AA$6:$AJ$35, VLOOKUP(AD$4, 'Index Tables'!$Q$4:$R$10, 2, FALSE), FALSE)*'Regional Rollup'!AC518</f>
        <v>0</v>
      </c>
      <c r="AF518" s="371">
        <f t="shared" si="164"/>
        <v>512</v>
      </c>
      <c r="AG518" s="371" t="str">
        <f t="shared" ref="AG518:AG546" si="181">AJ518&amp;AL518</f>
        <v>2006Any</v>
      </c>
      <c r="AH518" s="371" t="str">
        <f t="shared" ref="AH518:AH546" si="182">AL518&amp;AI518</f>
        <v>AnyOregon</v>
      </c>
      <c r="AI518" s="371" t="s">
        <v>7</v>
      </c>
      <c r="AJ518" s="371">
        <v>2006</v>
      </c>
      <c r="AK518" s="367">
        <f t="shared" si="160"/>
        <v>3973126.1557864994</v>
      </c>
      <c r="AL518" s="371" t="s">
        <v>254</v>
      </c>
      <c r="AM518" s="368" t="str">
        <f>IF(AL518="Any", "NA", HLOOKUP($F518, TotalStockSF!$K$4:$BI$76, VLOOKUP($D518, TotalStockSF!$A$5:$B$76, 2, FALSE), FALSE))</f>
        <v>NA</v>
      </c>
      <c r="AN518" s="368">
        <f>VLOOKUP($C518, 'AEO COMMERCIAL FLOORSPACE'!$A$47:$G$196, 6, FALSE)</f>
        <v>437.02584141947625</v>
      </c>
      <c r="AO518" s="369" t="str">
        <f t="shared" si="174"/>
        <v>NA</v>
      </c>
      <c r="AP518" s="370">
        <f>VLOOKUP($C518, 'AEO COMMERCIAL FLOORSPACE'!$A$47:$G$196, 7, FALSE)</f>
        <v>3.4892697998130856E-2</v>
      </c>
      <c r="AQ518" s="370">
        <f t="shared" si="171"/>
        <v>3.4892697998130856E-2</v>
      </c>
      <c r="AR518" s="371" t="s">
        <v>243</v>
      </c>
      <c r="AS518" s="356">
        <f t="shared" si="165"/>
        <v>2153.6548210359001</v>
      </c>
      <c r="AT518" s="367">
        <f t="shared" si="166"/>
        <v>3973126.1557864994</v>
      </c>
      <c r="AU518" s="356">
        <f>VLOOKUP($F518&amp;$N518, Shipments!$EQ$22:$FA$369, VLOOKUP(AU$4, 'Index Tables'!$M$4:$O$10, 2, FALSE), FALSE)*VLOOKUP($C518, 'AEO COMMERCIAL FLOORSPACE'!$A$47:$G$196, 7, FALSE)*$M518</f>
        <v>0</v>
      </c>
      <c r="AV518" s="356">
        <f>VLOOKUP($E518&amp;$N518, UES!$AA$6:$AJ$35, VLOOKUP(AV$4, 'Index Tables'!$Q$4:$R$10, 2, FALSE), FALSE)*'Regional Rollup'!AU518</f>
        <v>0</v>
      </c>
      <c r="AW518" s="402">
        <f>VLOOKUP($F518&amp;$N518, Shipments!$EQ$22:$FA$369, VLOOKUP(AW$4, 'Index Tables'!$M$4:$O$10, 2, FALSE), FALSE)*VLOOKUP($C518, 'AEO COMMERCIAL FLOORSPACE'!$A$47:$G$196, 7, FALSE)*$M518</f>
        <v>590.58392495761848</v>
      </c>
      <c r="AX518" s="356">
        <f>VLOOKUP($E518&amp;$N518, UES!$AA$6:$AJ$35, VLOOKUP(AX$4, 'Index Tables'!$Q$4:$R$10, 2, FALSE), FALSE)*'Regional Rollup'!AW518</f>
        <v>1105776.8428347956</v>
      </c>
      <c r="AY518" s="402">
        <f>VLOOKUP($F518&amp;$N518, Shipments!$EQ$22:$FA$369, VLOOKUP(AY$4, 'Index Tables'!$M$4:$O$10, 2, FALSE), FALSE)*VLOOKUP($C518, 'AEO COMMERCIAL FLOORSPACE'!$A$47:$G$196, 7, FALSE)*$M518</f>
        <v>547.86266165783002</v>
      </c>
      <c r="AZ518" s="356">
        <f>VLOOKUP($E518&amp;$N518, UES!$AA$6:$AJ$35, VLOOKUP(AZ$4, 'Index Tables'!$Q$4:$R$10, 2, FALSE), FALSE)*'Regional Rollup'!AY518</f>
        <v>1011693.8963286685</v>
      </c>
      <c r="BA518" s="402">
        <f>VLOOKUP($F518&amp;$N518, Shipments!$EQ$22:$FA$369, VLOOKUP(BA$4, 'Index Tables'!$M$4:$O$10, 2, FALSE), FALSE)*VLOOKUP($C518, 'AEO COMMERCIAL FLOORSPACE'!$A$47:$G$196, 7, FALSE)*$M518</f>
        <v>522.32985164293461</v>
      </c>
      <c r="BB518" s="356">
        <f>VLOOKUP($E518&amp;$N518, UES!$AA$6:$AJ$35, VLOOKUP(BB$4, 'Index Tables'!$Q$4:$R$10, 2, FALSE), FALSE)*'Regional Rollup'!BA518</f>
        <v>961803.45998685341</v>
      </c>
      <c r="BC518" s="402">
        <f>VLOOKUP($F518&amp;$N518, Shipments!$EQ$22:$FA$369, VLOOKUP(BC$4, 'Index Tables'!$M$4:$O$10, 2, FALSE), FALSE)*VLOOKUP($C518, 'AEO COMMERCIAL FLOORSPACE'!$A$47:$G$196, 7, FALSE)*$M518</f>
        <v>492.87838277751706</v>
      </c>
      <c r="BD518" s="356">
        <f>VLOOKUP($E518&amp;$N518, UES!$AA$6:$AJ$35, VLOOKUP(BD$4, 'Index Tables'!$Q$4:$R$10, 2, FALSE), FALSE)*'Regional Rollup'!BC518</f>
        <v>893851.95663618215</v>
      </c>
      <c r="BE518" s="402">
        <f>VLOOKUP($F518&amp;$N518, Shipments!$EQ$22:$FA$369, VLOOKUP(BE$4, 'Index Tables'!$M$4:$O$10, 2, FALSE), FALSE)*VLOOKUP($C518, 'AEO COMMERCIAL FLOORSPACE'!$A$47:$G$196, 7, FALSE)*$M518</f>
        <v>0</v>
      </c>
      <c r="BF518" s="356">
        <f>VLOOKUP($E518&amp;$N518, UES!$AA$6:$AJ$35, VLOOKUP(BF$4, 'Index Tables'!$Q$4:$R$10, 2, FALSE), FALSE)*'Regional Rollup'!BE518</f>
        <v>0</v>
      </c>
      <c r="BG518" s="356">
        <f>VLOOKUP($F518&amp;$N518, Shipments!$EQ$22:$FA$369, VLOOKUP(BG$4, 'Index Tables'!$M$4:$O$10, 2, FALSE), FALSE)*VLOOKUP($C518, 'AEO COMMERCIAL FLOORSPACE'!$A$47:$G$196, 7, FALSE)*$M518</f>
        <v>0</v>
      </c>
      <c r="BH518" s="356">
        <f>VLOOKUP($E518&amp;$N518, UES!$AA$6:$AJ$35, VLOOKUP(BH$4, 'Index Tables'!$Q$4:$R$10, 2, FALSE), FALSE)*'Regional Rollup'!BG518</f>
        <v>0</v>
      </c>
    </row>
    <row r="519" spans="2:60">
      <c r="B519" s="371">
        <f t="shared" si="161"/>
        <v>513</v>
      </c>
      <c r="C519" s="371" t="str">
        <f t="shared" si="179"/>
        <v>2007Any</v>
      </c>
      <c r="D519" s="371" t="str">
        <f t="shared" si="180"/>
        <v>AnyOregon</v>
      </c>
      <c r="E519" s="371" t="s">
        <v>7</v>
      </c>
      <c r="F519" s="371">
        <v>2007</v>
      </c>
      <c r="G519" s="367">
        <f t="shared" ref="G519:G582" si="183">SUM(P519:P519)</f>
        <v>4034381.9360898859</v>
      </c>
      <c r="H519" s="371" t="s">
        <v>254</v>
      </c>
      <c r="I519" s="368" t="str">
        <f>IF(H519="Any", "NA", HLOOKUP($F519, TotalStockSF!$K$4:$BI$76, VLOOKUP($D519, TotalStockSF!$A$5:$B$76, 2, FALSE), FALSE))</f>
        <v>NA</v>
      </c>
      <c r="J519" s="368">
        <f>VLOOKUP($C519, 'AEO COMMERCIAL FLOORSPACE'!$A$47:$G$196, 6, FALSE)</f>
        <v>444.19872885685595</v>
      </c>
      <c r="K519" s="369" t="str">
        <f t="shared" si="173"/>
        <v>NA</v>
      </c>
      <c r="L519" s="370">
        <f>VLOOKUP($C519, 'AEO COMMERCIAL FLOORSPACE'!$A$47:$G$196, 7, FALSE)</f>
        <v>3.481004432927258E-2</v>
      </c>
      <c r="M519" s="370">
        <f t="shared" si="172"/>
        <v>3.481004432927258E-2</v>
      </c>
      <c r="N519" s="371" t="s">
        <v>243</v>
      </c>
      <c r="O519" s="356">
        <f t="shared" si="162"/>
        <v>2186.8588526709314</v>
      </c>
      <c r="P519" s="367">
        <f t="shared" si="163"/>
        <v>4034381.9360898859</v>
      </c>
      <c r="Q519" s="356">
        <f>VLOOKUP($F519&amp;$N519, Shipments!$DL$22:$DV$369, VLOOKUP(Q$4, 'Index Tables'!$I$4:$K$10, 2, FALSE), FALSE)*VLOOKUP($C519, 'AEO COMMERCIAL FLOORSPACE'!$A$47:$G$196, 7, FALSE)*$M519</f>
        <v>0</v>
      </c>
      <c r="R519" s="356">
        <f>VLOOKUP($E519&amp;$N519, UES!$AA$6:$AJ$35, VLOOKUP(R$4, 'Index Tables'!$Q$4:$R$10, 2, FALSE), FALSE)*'Regional Rollup'!Q519</f>
        <v>0</v>
      </c>
      <c r="S519" s="402">
        <f>VLOOKUP($F519&amp;$N519, Shipments!$DL$22:$DV$369, VLOOKUP(S$4, 'Index Tables'!$I$4:$K$10, 2, FALSE), FALSE)*VLOOKUP($C519, 'AEO COMMERCIAL FLOORSPACE'!$A$47:$G$196, 7, FALSE)*$M519</f>
        <v>599.68926864403204</v>
      </c>
      <c r="T519" s="356">
        <f>VLOOKUP($E519&amp;$N519, UES!$AA$6:$AJ$35, VLOOKUP(T$4, 'Index Tables'!$Q$4:$R$10, 2, FALSE), FALSE)*'Regional Rollup'!S519</f>
        <v>1122825.1873104949</v>
      </c>
      <c r="U519" s="402">
        <f>VLOOKUP($F519&amp;$N519, Shipments!$DL$22:$DV$369, VLOOKUP(U$4, 'Index Tables'!$I$4:$K$10, 2, FALSE), FALSE)*VLOOKUP($C519, 'AEO COMMERCIAL FLOORSPACE'!$A$47:$G$196, 7, FALSE)*$M519</f>
        <v>556.30934910823066</v>
      </c>
      <c r="V519" s="356">
        <f>VLOOKUP($E519&amp;$N519, UES!$AA$6:$AJ$35, VLOOKUP(V$4, 'Index Tables'!$Q$4:$R$10, 2, FALSE), FALSE)*'Regional Rollup'!U519</f>
        <v>1027291.7144240059</v>
      </c>
      <c r="W519" s="402">
        <f>VLOOKUP($F519&amp;$N519, Shipments!$DL$22:$DV$369, VLOOKUP(W$4, 'Index Tables'!$I$4:$K$10, 2, FALSE), FALSE)*VLOOKUP($C519, 'AEO COMMERCIAL FLOORSPACE'!$A$47:$G$196, 7, FALSE)*$M519</f>
        <v>530.38288630218938</v>
      </c>
      <c r="X519" s="356">
        <f>VLOOKUP($E519&amp;$N519, UES!$AA$6:$AJ$35, VLOOKUP(X$4, 'Index Tables'!$Q$4:$R$10, 2, FALSE), FALSE)*'Regional Rollup'!W519</f>
        <v>976632.09092629293</v>
      </c>
      <c r="Y519" s="402">
        <f>VLOOKUP($F519&amp;$N519, Shipments!$DL$22:$DV$369, VLOOKUP(Y$4, 'Index Tables'!$I$4:$K$10, 2, FALSE), FALSE)*VLOOKUP($C519, 'AEO COMMERCIAL FLOORSPACE'!$A$47:$G$196, 7, FALSE)*$M519</f>
        <v>500.47734861647905</v>
      </c>
      <c r="Z519" s="356">
        <f>VLOOKUP($E519&amp;$N519, UES!$AA$6:$AJ$35, VLOOKUP(Z$4, 'Index Tables'!$Q$4:$R$10, 2, FALSE), FALSE)*'Regional Rollup'!Y519</f>
        <v>907632.94342909195</v>
      </c>
      <c r="AA519" s="402">
        <f>VLOOKUP($F519&amp;$N519, Shipments!$DL$22:$DV$369, VLOOKUP(AA$4, 'Index Tables'!$I$4:$K$10, 2, FALSE), FALSE)*VLOOKUP($C519, 'AEO COMMERCIAL FLOORSPACE'!$A$47:$G$196, 7, FALSE)*$M519</f>
        <v>0</v>
      </c>
      <c r="AB519" s="356">
        <f>VLOOKUP($E519&amp;$N519, UES!$AA$6:$AJ$35, VLOOKUP(AB$4, 'Index Tables'!$Q$4:$R$10, 2, FALSE), FALSE)*'Regional Rollup'!AA519</f>
        <v>0</v>
      </c>
      <c r="AC519" s="356">
        <f>VLOOKUP($F519&amp;$N519, Shipments!$DL$22:$DV$369, VLOOKUP(AC$4, 'Index Tables'!$I$4:$K$10, 2, FALSE), FALSE)*VLOOKUP($C519, 'AEO COMMERCIAL FLOORSPACE'!$A$47:$G$196, 7, FALSE)*$M519</f>
        <v>0</v>
      </c>
      <c r="AD519" s="356">
        <f>VLOOKUP($E519&amp;$N519, UES!$AA$6:$AJ$35, VLOOKUP(AD$4, 'Index Tables'!$Q$4:$R$10, 2, FALSE), FALSE)*'Regional Rollup'!AC519</f>
        <v>0</v>
      </c>
      <c r="AF519" s="371">
        <f t="shared" si="164"/>
        <v>513</v>
      </c>
      <c r="AG519" s="371" t="str">
        <f t="shared" si="181"/>
        <v>2007Any</v>
      </c>
      <c r="AH519" s="371" t="str">
        <f t="shared" si="182"/>
        <v>AnyOregon</v>
      </c>
      <c r="AI519" s="371" t="s">
        <v>7</v>
      </c>
      <c r="AJ519" s="371">
        <v>2007</v>
      </c>
      <c r="AK519" s="367">
        <f t="shared" ref="AK519:AK582" si="184">SUM(AT519:AT519)</f>
        <v>4034381.9360898859</v>
      </c>
      <c r="AL519" s="371" t="s">
        <v>254</v>
      </c>
      <c r="AM519" s="368" t="str">
        <f>IF(AL519="Any", "NA", HLOOKUP($F519, TotalStockSF!$K$4:$BI$76, VLOOKUP($D519, TotalStockSF!$A$5:$B$76, 2, FALSE), FALSE))</f>
        <v>NA</v>
      </c>
      <c r="AN519" s="368">
        <f>VLOOKUP($C519, 'AEO COMMERCIAL FLOORSPACE'!$A$47:$G$196, 6, FALSE)</f>
        <v>444.19872885685595</v>
      </c>
      <c r="AO519" s="369" t="str">
        <f t="shared" si="174"/>
        <v>NA</v>
      </c>
      <c r="AP519" s="370">
        <f>VLOOKUP($C519, 'AEO COMMERCIAL FLOORSPACE'!$A$47:$G$196, 7, FALSE)</f>
        <v>3.481004432927258E-2</v>
      </c>
      <c r="AQ519" s="370">
        <f t="shared" si="171"/>
        <v>3.481004432927258E-2</v>
      </c>
      <c r="AR519" s="371" t="s">
        <v>243</v>
      </c>
      <c r="AS519" s="356">
        <f t="shared" si="165"/>
        <v>2186.8588526709314</v>
      </c>
      <c r="AT519" s="367">
        <f t="shared" si="166"/>
        <v>4034381.9360898859</v>
      </c>
      <c r="AU519" s="356">
        <f>VLOOKUP($F519&amp;$N519, Shipments!$EQ$22:$FA$369, VLOOKUP(AU$4, 'Index Tables'!$M$4:$O$10, 2, FALSE), FALSE)*VLOOKUP($C519, 'AEO COMMERCIAL FLOORSPACE'!$A$47:$G$196, 7, FALSE)*$M519</f>
        <v>0</v>
      </c>
      <c r="AV519" s="356">
        <f>VLOOKUP($E519&amp;$N519, UES!$AA$6:$AJ$35, VLOOKUP(AV$4, 'Index Tables'!$Q$4:$R$10, 2, FALSE), FALSE)*'Regional Rollup'!AU519</f>
        <v>0</v>
      </c>
      <c r="AW519" s="402">
        <f>VLOOKUP($F519&amp;$N519, Shipments!$EQ$22:$FA$369, VLOOKUP(AW$4, 'Index Tables'!$M$4:$O$10, 2, FALSE), FALSE)*VLOOKUP($C519, 'AEO COMMERCIAL FLOORSPACE'!$A$47:$G$196, 7, FALSE)*$M519</f>
        <v>599.68926864403204</v>
      </c>
      <c r="AX519" s="356">
        <f>VLOOKUP($E519&amp;$N519, UES!$AA$6:$AJ$35, VLOOKUP(AX$4, 'Index Tables'!$Q$4:$R$10, 2, FALSE), FALSE)*'Regional Rollup'!AW519</f>
        <v>1122825.1873104949</v>
      </c>
      <c r="AY519" s="402">
        <f>VLOOKUP($F519&amp;$N519, Shipments!$EQ$22:$FA$369, VLOOKUP(AY$4, 'Index Tables'!$M$4:$O$10, 2, FALSE), FALSE)*VLOOKUP($C519, 'AEO COMMERCIAL FLOORSPACE'!$A$47:$G$196, 7, FALSE)*$M519</f>
        <v>556.30934910823066</v>
      </c>
      <c r="AZ519" s="356">
        <f>VLOOKUP($E519&amp;$N519, UES!$AA$6:$AJ$35, VLOOKUP(AZ$4, 'Index Tables'!$Q$4:$R$10, 2, FALSE), FALSE)*'Regional Rollup'!AY519</f>
        <v>1027291.7144240059</v>
      </c>
      <c r="BA519" s="402">
        <f>VLOOKUP($F519&amp;$N519, Shipments!$EQ$22:$FA$369, VLOOKUP(BA$4, 'Index Tables'!$M$4:$O$10, 2, FALSE), FALSE)*VLOOKUP($C519, 'AEO COMMERCIAL FLOORSPACE'!$A$47:$G$196, 7, FALSE)*$M519</f>
        <v>530.38288630218938</v>
      </c>
      <c r="BB519" s="356">
        <f>VLOOKUP($E519&amp;$N519, UES!$AA$6:$AJ$35, VLOOKUP(BB$4, 'Index Tables'!$Q$4:$R$10, 2, FALSE), FALSE)*'Regional Rollup'!BA519</f>
        <v>976632.09092629293</v>
      </c>
      <c r="BC519" s="402">
        <f>VLOOKUP($F519&amp;$N519, Shipments!$EQ$22:$FA$369, VLOOKUP(BC$4, 'Index Tables'!$M$4:$O$10, 2, FALSE), FALSE)*VLOOKUP($C519, 'AEO COMMERCIAL FLOORSPACE'!$A$47:$G$196, 7, FALSE)*$M519</f>
        <v>500.47734861647905</v>
      </c>
      <c r="BD519" s="356">
        <f>VLOOKUP($E519&amp;$N519, UES!$AA$6:$AJ$35, VLOOKUP(BD$4, 'Index Tables'!$Q$4:$R$10, 2, FALSE), FALSE)*'Regional Rollup'!BC519</f>
        <v>907632.94342909195</v>
      </c>
      <c r="BE519" s="402">
        <f>VLOOKUP($F519&amp;$N519, Shipments!$EQ$22:$FA$369, VLOOKUP(BE$4, 'Index Tables'!$M$4:$O$10, 2, FALSE), FALSE)*VLOOKUP($C519, 'AEO COMMERCIAL FLOORSPACE'!$A$47:$G$196, 7, FALSE)*$M519</f>
        <v>0</v>
      </c>
      <c r="BF519" s="356">
        <f>VLOOKUP($E519&amp;$N519, UES!$AA$6:$AJ$35, VLOOKUP(BF$4, 'Index Tables'!$Q$4:$R$10, 2, FALSE), FALSE)*'Regional Rollup'!BE519</f>
        <v>0</v>
      </c>
      <c r="BG519" s="356">
        <f>VLOOKUP($F519&amp;$N519, Shipments!$EQ$22:$FA$369, VLOOKUP(BG$4, 'Index Tables'!$M$4:$O$10, 2, FALSE), FALSE)*VLOOKUP($C519, 'AEO COMMERCIAL FLOORSPACE'!$A$47:$G$196, 7, FALSE)*$M519</f>
        <v>0</v>
      </c>
      <c r="BH519" s="356">
        <f>VLOOKUP($E519&amp;$N519, UES!$AA$6:$AJ$35, VLOOKUP(BH$4, 'Index Tables'!$Q$4:$R$10, 2, FALSE), FALSE)*'Regional Rollup'!BG519</f>
        <v>0</v>
      </c>
    </row>
    <row r="520" spans="2:60">
      <c r="B520" s="371">
        <f t="shared" ref="B520:B583" si="185">B519+1</f>
        <v>514</v>
      </c>
      <c r="C520" s="371" t="str">
        <f t="shared" si="179"/>
        <v>2008Any</v>
      </c>
      <c r="D520" s="371" t="str">
        <f t="shared" si="180"/>
        <v>AnyOregon</v>
      </c>
      <c r="E520" s="371" t="s">
        <v>7</v>
      </c>
      <c r="F520" s="371">
        <v>2008</v>
      </c>
      <c r="G520" s="367">
        <f t="shared" si="183"/>
        <v>4112102.6662878171</v>
      </c>
      <c r="H520" s="371" t="s">
        <v>254</v>
      </c>
      <c r="I520" s="368" t="str">
        <f>IF(H520="Any", "NA", HLOOKUP($F520, TotalStockSF!$K$4:$BI$76, VLOOKUP($D520, TotalStockSF!$A$5:$B$76, 2, FALSE), FALSE))</f>
        <v>NA</v>
      </c>
      <c r="J520" s="368">
        <f>VLOOKUP($C520, 'AEO COMMERCIAL FLOORSPACE'!$A$47:$G$196, 6, FALSE)</f>
        <v>452.03694507879555</v>
      </c>
      <c r="K520" s="369" t="str">
        <f t="shared" si="173"/>
        <v>NA</v>
      </c>
      <c r="L520" s="370">
        <f>VLOOKUP($C520, 'AEO COMMERCIAL FLOORSPACE'!$A$47:$G$196, 7, FALSE)</f>
        <v>3.4781911068399528E-2</v>
      </c>
      <c r="M520" s="370">
        <f t="shared" si="172"/>
        <v>3.4781911068399528E-2</v>
      </c>
      <c r="N520" s="371" t="s">
        <v>243</v>
      </c>
      <c r="O520" s="356">
        <f t="shared" ref="O520:O583" si="186">SUM(Q520, S520, U520, W520, Y520, AA520, AC520)</f>
        <v>2228.9878006887093</v>
      </c>
      <c r="P520" s="367">
        <f t="shared" ref="P520:P583" si="187">SUM(R520, T520, V520, X520, Z520, AB520, AD520)</f>
        <v>4112102.6662878171</v>
      </c>
      <c r="Q520" s="356">
        <f>VLOOKUP($F520&amp;$N520, Shipments!$DL$22:$DV$369, VLOOKUP(Q$4, 'Index Tables'!$I$4:$K$10, 2, FALSE), FALSE)*VLOOKUP($C520, 'AEO COMMERCIAL FLOORSPACE'!$A$47:$G$196, 7, FALSE)*$M520</f>
        <v>0</v>
      </c>
      <c r="R520" s="356">
        <f>VLOOKUP($E520&amp;$N520, UES!$AA$6:$AJ$35, VLOOKUP(R$4, 'Index Tables'!$Q$4:$R$10, 2, FALSE), FALSE)*'Regional Rollup'!Q520</f>
        <v>0</v>
      </c>
      <c r="S520" s="402">
        <f>VLOOKUP($F520&amp;$N520, Shipments!$DL$22:$DV$369, VLOOKUP(S$4, 'Index Tables'!$I$4:$K$10, 2, FALSE), FALSE)*VLOOKUP($C520, 'AEO COMMERCIAL FLOORSPACE'!$A$47:$G$196, 7, FALSE)*$M520</f>
        <v>611.24203895413564</v>
      </c>
      <c r="T520" s="356">
        <f>VLOOKUP($E520&amp;$N520, UES!$AA$6:$AJ$35, VLOOKUP(T$4, 'Index Tables'!$Q$4:$R$10, 2, FALSE), FALSE)*'Regional Rollup'!S520</f>
        <v>1144455.9587210421</v>
      </c>
      <c r="U520" s="402">
        <f>VLOOKUP($F520&amp;$N520, Shipments!$DL$22:$DV$369, VLOOKUP(U$4, 'Index Tables'!$I$4:$K$10, 2, FALSE), FALSE)*VLOOKUP($C520, 'AEO COMMERCIAL FLOORSPACE'!$A$47:$G$196, 7, FALSE)*$M520</f>
        <v>567.02642287902302</v>
      </c>
      <c r="V520" s="356">
        <f>VLOOKUP($E520&amp;$N520, UES!$AA$6:$AJ$35, VLOOKUP(V$4, 'Index Tables'!$Q$4:$R$10, 2, FALSE), FALSE)*'Regional Rollup'!U520</f>
        <v>1047082.072262238</v>
      </c>
      <c r="W520" s="402">
        <f>VLOOKUP($F520&amp;$N520, Shipments!$DL$22:$DV$369, VLOOKUP(W$4, 'Index Tables'!$I$4:$K$10, 2, FALSE), FALSE)*VLOOKUP($C520, 'AEO COMMERCIAL FLOORSPACE'!$A$47:$G$196, 7, FALSE)*$M520</f>
        <v>540.60049729215041</v>
      </c>
      <c r="X520" s="356">
        <f>VLOOKUP($E520&amp;$N520, UES!$AA$6:$AJ$35, VLOOKUP(X$4, 'Index Tables'!$Q$4:$R$10, 2, FALSE), FALSE)*'Regional Rollup'!W520</f>
        <v>995446.51168366172</v>
      </c>
      <c r="Y520" s="402">
        <f>VLOOKUP($F520&amp;$N520, Shipments!$DL$22:$DV$369, VLOOKUP(Y$4, 'Index Tables'!$I$4:$K$10, 2, FALSE), FALSE)*VLOOKUP($C520, 'AEO COMMERCIAL FLOORSPACE'!$A$47:$G$196, 7, FALSE)*$M520</f>
        <v>510.11884156340028</v>
      </c>
      <c r="Z520" s="356">
        <f>VLOOKUP($E520&amp;$N520, UES!$AA$6:$AJ$35, VLOOKUP(Z$4, 'Index Tables'!$Q$4:$R$10, 2, FALSE), FALSE)*'Regional Rollup'!Y520</f>
        <v>925118.12362087495</v>
      </c>
      <c r="AA520" s="402">
        <f>VLOOKUP($F520&amp;$N520, Shipments!$DL$22:$DV$369, VLOOKUP(AA$4, 'Index Tables'!$I$4:$K$10, 2, FALSE), FALSE)*VLOOKUP($C520, 'AEO COMMERCIAL FLOORSPACE'!$A$47:$G$196, 7, FALSE)*$M520</f>
        <v>0</v>
      </c>
      <c r="AB520" s="356">
        <f>VLOOKUP($E520&amp;$N520, UES!$AA$6:$AJ$35, VLOOKUP(AB$4, 'Index Tables'!$Q$4:$R$10, 2, FALSE), FALSE)*'Regional Rollup'!AA520</f>
        <v>0</v>
      </c>
      <c r="AC520" s="356">
        <f>VLOOKUP($F520&amp;$N520, Shipments!$DL$22:$DV$369, VLOOKUP(AC$4, 'Index Tables'!$I$4:$K$10, 2, FALSE), FALSE)*VLOOKUP($C520, 'AEO COMMERCIAL FLOORSPACE'!$A$47:$G$196, 7, FALSE)*$M520</f>
        <v>0</v>
      </c>
      <c r="AD520" s="356">
        <f>VLOOKUP($E520&amp;$N520, UES!$AA$6:$AJ$35, VLOOKUP(AD$4, 'Index Tables'!$Q$4:$R$10, 2, FALSE), FALSE)*'Regional Rollup'!AC520</f>
        <v>0</v>
      </c>
      <c r="AF520" s="371">
        <f t="shared" ref="AF520:AF583" si="188">AF519+1</f>
        <v>514</v>
      </c>
      <c r="AG520" s="371" t="str">
        <f t="shared" si="181"/>
        <v>2008Any</v>
      </c>
      <c r="AH520" s="371" t="str">
        <f t="shared" si="182"/>
        <v>AnyOregon</v>
      </c>
      <c r="AI520" s="371" t="s">
        <v>7</v>
      </c>
      <c r="AJ520" s="371">
        <v>2008</v>
      </c>
      <c r="AK520" s="367">
        <f t="shared" si="184"/>
        <v>4112102.6662878171</v>
      </c>
      <c r="AL520" s="371" t="s">
        <v>254</v>
      </c>
      <c r="AM520" s="368" t="str">
        <f>IF(AL520="Any", "NA", HLOOKUP($F520, TotalStockSF!$K$4:$BI$76, VLOOKUP($D520, TotalStockSF!$A$5:$B$76, 2, FALSE), FALSE))</f>
        <v>NA</v>
      </c>
      <c r="AN520" s="368">
        <f>VLOOKUP($C520, 'AEO COMMERCIAL FLOORSPACE'!$A$47:$G$196, 6, FALSE)</f>
        <v>452.03694507879555</v>
      </c>
      <c r="AO520" s="369" t="str">
        <f t="shared" si="174"/>
        <v>NA</v>
      </c>
      <c r="AP520" s="370">
        <f>VLOOKUP($C520, 'AEO COMMERCIAL FLOORSPACE'!$A$47:$G$196, 7, FALSE)</f>
        <v>3.4781911068399528E-2</v>
      </c>
      <c r="AQ520" s="370">
        <f t="shared" si="171"/>
        <v>3.4781911068399528E-2</v>
      </c>
      <c r="AR520" s="371" t="s">
        <v>243</v>
      </c>
      <c r="AS520" s="356">
        <f t="shared" ref="AS520:AS583" si="189">SUM(AU520, AW520, AY520, BA520, BC520, BE520, BG520)</f>
        <v>2228.9878006887093</v>
      </c>
      <c r="AT520" s="367">
        <f t="shared" ref="AT520:AT583" si="190">SUM(AV520, AX520, AZ520, BB520, BD520, BF520, BH520)</f>
        <v>4112102.6662878171</v>
      </c>
      <c r="AU520" s="356">
        <f>VLOOKUP($F520&amp;$N520, Shipments!$EQ$22:$FA$369, VLOOKUP(AU$4, 'Index Tables'!$M$4:$O$10, 2, FALSE), FALSE)*VLOOKUP($C520, 'AEO COMMERCIAL FLOORSPACE'!$A$47:$G$196, 7, FALSE)*$M520</f>
        <v>0</v>
      </c>
      <c r="AV520" s="356">
        <f>VLOOKUP($E520&amp;$N520, UES!$AA$6:$AJ$35, VLOOKUP(AV$4, 'Index Tables'!$Q$4:$R$10, 2, FALSE), FALSE)*'Regional Rollup'!AU520</f>
        <v>0</v>
      </c>
      <c r="AW520" s="402">
        <f>VLOOKUP($F520&amp;$N520, Shipments!$EQ$22:$FA$369, VLOOKUP(AW$4, 'Index Tables'!$M$4:$O$10, 2, FALSE), FALSE)*VLOOKUP($C520, 'AEO COMMERCIAL FLOORSPACE'!$A$47:$G$196, 7, FALSE)*$M520</f>
        <v>611.24203895413564</v>
      </c>
      <c r="AX520" s="356">
        <f>VLOOKUP($E520&amp;$N520, UES!$AA$6:$AJ$35, VLOOKUP(AX$4, 'Index Tables'!$Q$4:$R$10, 2, FALSE), FALSE)*'Regional Rollup'!AW520</f>
        <v>1144455.9587210421</v>
      </c>
      <c r="AY520" s="402">
        <f>VLOOKUP($F520&amp;$N520, Shipments!$EQ$22:$FA$369, VLOOKUP(AY$4, 'Index Tables'!$M$4:$O$10, 2, FALSE), FALSE)*VLOOKUP($C520, 'AEO COMMERCIAL FLOORSPACE'!$A$47:$G$196, 7, FALSE)*$M520</f>
        <v>567.02642287902302</v>
      </c>
      <c r="AZ520" s="356">
        <f>VLOOKUP($E520&amp;$N520, UES!$AA$6:$AJ$35, VLOOKUP(AZ$4, 'Index Tables'!$Q$4:$R$10, 2, FALSE), FALSE)*'Regional Rollup'!AY520</f>
        <v>1047082.072262238</v>
      </c>
      <c r="BA520" s="402">
        <f>VLOOKUP($F520&amp;$N520, Shipments!$EQ$22:$FA$369, VLOOKUP(BA$4, 'Index Tables'!$M$4:$O$10, 2, FALSE), FALSE)*VLOOKUP($C520, 'AEO COMMERCIAL FLOORSPACE'!$A$47:$G$196, 7, FALSE)*$M520</f>
        <v>540.60049729215041</v>
      </c>
      <c r="BB520" s="356">
        <f>VLOOKUP($E520&amp;$N520, UES!$AA$6:$AJ$35, VLOOKUP(BB$4, 'Index Tables'!$Q$4:$R$10, 2, FALSE), FALSE)*'Regional Rollup'!BA520</f>
        <v>995446.51168366172</v>
      </c>
      <c r="BC520" s="402">
        <f>VLOOKUP($F520&amp;$N520, Shipments!$EQ$22:$FA$369, VLOOKUP(BC$4, 'Index Tables'!$M$4:$O$10, 2, FALSE), FALSE)*VLOOKUP($C520, 'AEO COMMERCIAL FLOORSPACE'!$A$47:$G$196, 7, FALSE)*$M520</f>
        <v>510.11884156340028</v>
      </c>
      <c r="BD520" s="356">
        <f>VLOOKUP($E520&amp;$N520, UES!$AA$6:$AJ$35, VLOOKUP(BD$4, 'Index Tables'!$Q$4:$R$10, 2, FALSE), FALSE)*'Regional Rollup'!BC520</f>
        <v>925118.12362087495</v>
      </c>
      <c r="BE520" s="402">
        <f>VLOOKUP($F520&amp;$N520, Shipments!$EQ$22:$FA$369, VLOOKUP(BE$4, 'Index Tables'!$M$4:$O$10, 2, FALSE), FALSE)*VLOOKUP($C520, 'AEO COMMERCIAL FLOORSPACE'!$A$47:$G$196, 7, FALSE)*$M520</f>
        <v>0</v>
      </c>
      <c r="BF520" s="356">
        <f>VLOOKUP($E520&amp;$N520, UES!$AA$6:$AJ$35, VLOOKUP(BF$4, 'Index Tables'!$Q$4:$R$10, 2, FALSE), FALSE)*'Regional Rollup'!BE520</f>
        <v>0</v>
      </c>
      <c r="BG520" s="356">
        <f>VLOOKUP($F520&amp;$N520, Shipments!$EQ$22:$FA$369, VLOOKUP(BG$4, 'Index Tables'!$M$4:$O$10, 2, FALSE), FALSE)*VLOOKUP($C520, 'AEO COMMERCIAL FLOORSPACE'!$A$47:$G$196, 7, FALSE)*$M520</f>
        <v>0</v>
      </c>
      <c r="BH520" s="356">
        <f>VLOOKUP($E520&amp;$N520, UES!$AA$6:$AJ$35, VLOOKUP(BH$4, 'Index Tables'!$Q$4:$R$10, 2, FALSE), FALSE)*'Regional Rollup'!BG520</f>
        <v>0</v>
      </c>
    </row>
    <row r="521" spans="2:60">
      <c r="B521" s="371">
        <f t="shared" si="185"/>
        <v>515</v>
      </c>
      <c r="C521" s="371" t="str">
        <f t="shared" si="179"/>
        <v>2009Any</v>
      </c>
      <c r="D521" s="371" t="str">
        <f t="shared" si="180"/>
        <v>AnyOregon</v>
      </c>
      <c r="E521" s="371" t="s">
        <v>7</v>
      </c>
      <c r="F521" s="371">
        <v>2009</v>
      </c>
      <c r="G521" s="367">
        <f t="shared" si="183"/>
        <v>4208537.8516440736</v>
      </c>
      <c r="H521" s="371" t="s">
        <v>254</v>
      </c>
      <c r="I521" s="368" t="str">
        <f>IF(H521="Any", "NA", HLOOKUP($F521, TotalStockSF!$K$4:$BI$76, VLOOKUP($D521, TotalStockSF!$A$5:$B$76, 2, FALSE), FALSE))</f>
        <v>NA</v>
      </c>
      <c r="J521" s="368">
        <f>VLOOKUP($C521, 'AEO COMMERCIAL FLOORSPACE'!$A$47:$G$196, 6, FALSE)</f>
        <v>460.61842143223009</v>
      </c>
      <c r="K521" s="369" t="str">
        <f t="shared" si="173"/>
        <v>NA</v>
      </c>
      <c r="L521" s="370">
        <f>VLOOKUP($C521, 'AEO COMMERCIAL FLOORSPACE'!$A$47:$G$196, 7, FALSE)</f>
        <v>3.481138947793197E-2</v>
      </c>
      <c r="M521" s="370">
        <f t="shared" si="172"/>
        <v>3.481138947793197E-2</v>
      </c>
      <c r="N521" s="371" t="s">
        <v>243</v>
      </c>
      <c r="O521" s="356">
        <f t="shared" si="186"/>
        <v>2281.2610217535662</v>
      </c>
      <c r="P521" s="367">
        <f t="shared" si="187"/>
        <v>4208537.8516440736</v>
      </c>
      <c r="Q521" s="356">
        <f>VLOOKUP($F521&amp;$N521, Shipments!$DL$22:$DV$369, VLOOKUP(Q$4, 'Index Tables'!$I$4:$K$10, 2, FALSE), FALSE)*VLOOKUP($C521, 'AEO COMMERCIAL FLOORSPACE'!$A$47:$G$196, 7, FALSE)*$M521</f>
        <v>0</v>
      </c>
      <c r="R521" s="356">
        <f>VLOOKUP($E521&amp;$N521, UES!$AA$6:$AJ$35, VLOOKUP(R$4, 'Index Tables'!$Q$4:$R$10, 2, FALSE), FALSE)*'Regional Rollup'!Q521</f>
        <v>0</v>
      </c>
      <c r="S521" s="402">
        <f>VLOOKUP($F521&amp;$N521, Shipments!$DL$22:$DV$369, VLOOKUP(S$4, 'Index Tables'!$I$4:$K$10, 2, FALSE), FALSE)*VLOOKUP($C521, 'AEO COMMERCIAL FLOORSPACE'!$A$47:$G$196, 7, FALSE)*$M521</f>
        <v>625.57661279815181</v>
      </c>
      <c r="T521" s="356">
        <f>VLOOKUP($E521&amp;$N521, UES!$AA$6:$AJ$35, VLOOKUP(T$4, 'Index Tables'!$Q$4:$R$10, 2, FALSE), FALSE)*'Regional Rollup'!S521</f>
        <v>1171295.2259932691</v>
      </c>
      <c r="U521" s="402">
        <f>VLOOKUP($F521&amp;$N521, Shipments!$DL$22:$DV$369, VLOOKUP(U$4, 'Index Tables'!$I$4:$K$10, 2, FALSE), FALSE)*VLOOKUP($C521, 'AEO COMMERCIAL FLOORSPACE'!$A$47:$G$196, 7, FALSE)*$M521</f>
        <v>580.32407194808115</v>
      </c>
      <c r="V521" s="356">
        <f>VLOOKUP($E521&amp;$N521, UES!$AA$6:$AJ$35, VLOOKUP(V$4, 'Index Tables'!$Q$4:$R$10, 2, FALSE), FALSE)*'Regional Rollup'!U521</f>
        <v>1071637.7708710418</v>
      </c>
      <c r="W521" s="402">
        <f>VLOOKUP($F521&amp;$N521, Shipments!$DL$22:$DV$369, VLOOKUP(W$4, 'Index Tables'!$I$4:$K$10, 2, FALSE), FALSE)*VLOOKUP($C521, 'AEO COMMERCIAL FLOORSPACE'!$A$47:$G$196, 7, FALSE)*$M521</f>
        <v>553.27841741983923</v>
      </c>
      <c r="X521" s="356">
        <f>VLOOKUP($E521&amp;$N521, UES!$AA$6:$AJ$35, VLOOKUP(X$4, 'Index Tables'!$Q$4:$R$10, 2, FALSE), FALSE)*'Regional Rollup'!W521</f>
        <v>1018791.2763106386</v>
      </c>
      <c r="Y521" s="402">
        <f>VLOOKUP($F521&amp;$N521, Shipments!$DL$22:$DV$369, VLOOKUP(Y$4, 'Index Tables'!$I$4:$K$10, 2, FALSE), FALSE)*VLOOKUP($C521, 'AEO COMMERCIAL FLOORSPACE'!$A$47:$G$196, 7, FALSE)*$M521</f>
        <v>522.0819195874941</v>
      </c>
      <c r="Z521" s="356">
        <f>VLOOKUP($E521&amp;$N521, UES!$AA$6:$AJ$35, VLOOKUP(Z$4, 'Index Tables'!$Q$4:$R$10, 2, FALSE), FALSE)*'Regional Rollup'!Y521</f>
        <v>946813.57846912392</v>
      </c>
      <c r="AA521" s="402">
        <f>VLOOKUP($F521&amp;$N521, Shipments!$DL$22:$DV$369, VLOOKUP(AA$4, 'Index Tables'!$I$4:$K$10, 2, FALSE), FALSE)*VLOOKUP($C521, 'AEO COMMERCIAL FLOORSPACE'!$A$47:$G$196, 7, FALSE)*$M521</f>
        <v>0</v>
      </c>
      <c r="AB521" s="356">
        <f>VLOOKUP($E521&amp;$N521, UES!$AA$6:$AJ$35, VLOOKUP(AB$4, 'Index Tables'!$Q$4:$R$10, 2, FALSE), FALSE)*'Regional Rollup'!AA521</f>
        <v>0</v>
      </c>
      <c r="AC521" s="356">
        <f>VLOOKUP($F521&amp;$N521, Shipments!$DL$22:$DV$369, VLOOKUP(AC$4, 'Index Tables'!$I$4:$K$10, 2, FALSE), FALSE)*VLOOKUP($C521, 'AEO COMMERCIAL FLOORSPACE'!$A$47:$G$196, 7, FALSE)*$M521</f>
        <v>0</v>
      </c>
      <c r="AD521" s="356">
        <f>VLOOKUP($E521&amp;$N521, UES!$AA$6:$AJ$35, VLOOKUP(AD$4, 'Index Tables'!$Q$4:$R$10, 2, FALSE), FALSE)*'Regional Rollup'!AC521</f>
        <v>0</v>
      </c>
      <c r="AF521" s="371">
        <f t="shared" si="188"/>
        <v>515</v>
      </c>
      <c r="AG521" s="371" t="str">
        <f t="shared" si="181"/>
        <v>2009Any</v>
      </c>
      <c r="AH521" s="371" t="str">
        <f t="shared" si="182"/>
        <v>AnyOregon</v>
      </c>
      <c r="AI521" s="371" t="s">
        <v>7</v>
      </c>
      <c r="AJ521" s="371">
        <v>2009</v>
      </c>
      <c r="AK521" s="367">
        <f t="shared" si="184"/>
        <v>4208537.8516440736</v>
      </c>
      <c r="AL521" s="371" t="s">
        <v>254</v>
      </c>
      <c r="AM521" s="368" t="str">
        <f>IF(AL521="Any", "NA", HLOOKUP($F521, TotalStockSF!$K$4:$BI$76, VLOOKUP($D521, TotalStockSF!$A$5:$B$76, 2, FALSE), FALSE))</f>
        <v>NA</v>
      </c>
      <c r="AN521" s="368">
        <f>VLOOKUP($C521, 'AEO COMMERCIAL FLOORSPACE'!$A$47:$G$196, 6, FALSE)</f>
        <v>460.61842143223009</v>
      </c>
      <c r="AO521" s="369" t="str">
        <f t="shared" si="174"/>
        <v>NA</v>
      </c>
      <c r="AP521" s="370">
        <f>VLOOKUP($C521, 'AEO COMMERCIAL FLOORSPACE'!$A$47:$G$196, 7, FALSE)</f>
        <v>3.481138947793197E-2</v>
      </c>
      <c r="AQ521" s="370">
        <f t="shared" si="171"/>
        <v>3.481138947793197E-2</v>
      </c>
      <c r="AR521" s="371" t="s">
        <v>243</v>
      </c>
      <c r="AS521" s="356">
        <f t="shared" si="189"/>
        <v>2281.2610217535662</v>
      </c>
      <c r="AT521" s="367">
        <f t="shared" si="190"/>
        <v>4208537.8516440736</v>
      </c>
      <c r="AU521" s="356">
        <f>VLOOKUP($F521&amp;$N521, Shipments!$EQ$22:$FA$369, VLOOKUP(AU$4, 'Index Tables'!$M$4:$O$10, 2, FALSE), FALSE)*VLOOKUP($C521, 'AEO COMMERCIAL FLOORSPACE'!$A$47:$G$196, 7, FALSE)*$M521</f>
        <v>0</v>
      </c>
      <c r="AV521" s="356">
        <f>VLOOKUP($E521&amp;$N521, UES!$AA$6:$AJ$35, VLOOKUP(AV$4, 'Index Tables'!$Q$4:$R$10, 2, FALSE), FALSE)*'Regional Rollup'!AU521</f>
        <v>0</v>
      </c>
      <c r="AW521" s="402">
        <f>VLOOKUP($F521&amp;$N521, Shipments!$EQ$22:$FA$369, VLOOKUP(AW$4, 'Index Tables'!$M$4:$O$10, 2, FALSE), FALSE)*VLOOKUP($C521, 'AEO COMMERCIAL FLOORSPACE'!$A$47:$G$196, 7, FALSE)*$M521</f>
        <v>625.57661279815181</v>
      </c>
      <c r="AX521" s="356">
        <f>VLOOKUP($E521&amp;$N521, UES!$AA$6:$AJ$35, VLOOKUP(AX$4, 'Index Tables'!$Q$4:$R$10, 2, FALSE), FALSE)*'Regional Rollup'!AW521</f>
        <v>1171295.2259932691</v>
      </c>
      <c r="AY521" s="402">
        <f>VLOOKUP($F521&amp;$N521, Shipments!$EQ$22:$FA$369, VLOOKUP(AY$4, 'Index Tables'!$M$4:$O$10, 2, FALSE), FALSE)*VLOOKUP($C521, 'AEO COMMERCIAL FLOORSPACE'!$A$47:$G$196, 7, FALSE)*$M521</f>
        <v>580.32407194808115</v>
      </c>
      <c r="AZ521" s="356">
        <f>VLOOKUP($E521&amp;$N521, UES!$AA$6:$AJ$35, VLOOKUP(AZ$4, 'Index Tables'!$Q$4:$R$10, 2, FALSE), FALSE)*'Regional Rollup'!AY521</f>
        <v>1071637.7708710418</v>
      </c>
      <c r="BA521" s="402">
        <f>VLOOKUP($F521&amp;$N521, Shipments!$EQ$22:$FA$369, VLOOKUP(BA$4, 'Index Tables'!$M$4:$O$10, 2, FALSE), FALSE)*VLOOKUP($C521, 'AEO COMMERCIAL FLOORSPACE'!$A$47:$G$196, 7, FALSE)*$M521</f>
        <v>553.27841741983923</v>
      </c>
      <c r="BB521" s="356">
        <f>VLOOKUP($E521&amp;$N521, UES!$AA$6:$AJ$35, VLOOKUP(BB$4, 'Index Tables'!$Q$4:$R$10, 2, FALSE), FALSE)*'Regional Rollup'!BA521</f>
        <v>1018791.2763106386</v>
      </c>
      <c r="BC521" s="402">
        <f>VLOOKUP($F521&amp;$N521, Shipments!$EQ$22:$FA$369, VLOOKUP(BC$4, 'Index Tables'!$M$4:$O$10, 2, FALSE), FALSE)*VLOOKUP($C521, 'AEO COMMERCIAL FLOORSPACE'!$A$47:$G$196, 7, FALSE)*$M521</f>
        <v>522.0819195874941</v>
      </c>
      <c r="BD521" s="356">
        <f>VLOOKUP($E521&amp;$N521, UES!$AA$6:$AJ$35, VLOOKUP(BD$4, 'Index Tables'!$Q$4:$R$10, 2, FALSE), FALSE)*'Regional Rollup'!BC521</f>
        <v>946813.57846912392</v>
      </c>
      <c r="BE521" s="402">
        <f>VLOOKUP($F521&amp;$N521, Shipments!$EQ$22:$FA$369, VLOOKUP(BE$4, 'Index Tables'!$M$4:$O$10, 2, FALSE), FALSE)*VLOOKUP($C521, 'AEO COMMERCIAL FLOORSPACE'!$A$47:$G$196, 7, FALSE)*$M521</f>
        <v>0</v>
      </c>
      <c r="BF521" s="356">
        <f>VLOOKUP($E521&amp;$N521, UES!$AA$6:$AJ$35, VLOOKUP(BF$4, 'Index Tables'!$Q$4:$R$10, 2, FALSE), FALSE)*'Regional Rollup'!BE521</f>
        <v>0</v>
      </c>
      <c r="BG521" s="356">
        <f>VLOOKUP($F521&amp;$N521, Shipments!$EQ$22:$FA$369, VLOOKUP(BG$4, 'Index Tables'!$M$4:$O$10, 2, FALSE), FALSE)*VLOOKUP($C521, 'AEO COMMERCIAL FLOORSPACE'!$A$47:$G$196, 7, FALSE)*$M521</f>
        <v>0</v>
      </c>
      <c r="BH521" s="356">
        <f>VLOOKUP($E521&amp;$N521, UES!$AA$6:$AJ$35, VLOOKUP(BH$4, 'Index Tables'!$Q$4:$R$10, 2, FALSE), FALSE)*'Regional Rollup'!BG521</f>
        <v>0</v>
      </c>
    </row>
    <row r="522" spans="2:60">
      <c r="B522" s="371">
        <f t="shared" si="185"/>
        <v>516</v>
      </c>
      <c r="C522" s="371" t="str">
        <f t="shared" si="179"/>
        <v>2010Any</v>
      </c>
      <c r="D522" s="371" t="str">
        <f t="shared" si="180"/>
        <v>AnyOregon</v>
      </c>
      <c r="E522" s="371" t="s">
        <v>7</v>
      </c>
      <c r="F522" s="371">
        <v>2010</v>
      </c>
      <c r="G522" s="367">
        <f t="shared" si="183"/>
        <v>4366154.6045427565</v>
      </c>
      <c r="H522" s="371" t="s">
        <v>254</v>
      </c>
      <c r="I522" s="368" t="str">
        <f>IF(H522="Any", "NA", HLOOKUP($F522, TotalStockSF!$K$4:$BI$76, VLOOKUP($D522, TotalStockSF!$A$5:$B$76, 2, FALSE), FALSE))</f>
        <v>NA</v>
      </c>
      <c r="J522" s="368">
        <f>VLOOKUP($C522, 'AEO COMMERCIAL FLOORSPACE'!$A$47:$G$196, 6, FALSE)</f>
        <v>472.35411536815047</v>
      </c>
      <c r="K522" s="369" t="str">
        <f t="shared" si="173"/>
        <v>NA</v>
      </c>
      <c r="L522" s="370">
        <f>VLOOKUP($C522, 'AEO COMMERCIAL FLOORSPACE'!$A$47:$G$196, 7, FALSE)</f>
        <v>3.5074742632165513E-2</v>
      </c>
      <c r="M522" s="370">
        <f t="shared" si="172"/>
        <v>3.5074742632165513E-2</v>
      </c>
      <c r="N522" s="371" t="s">
        <v>243</v>
      </c>
      <c r="O522" s="356">
        <f t="shared" si="186"/>
        <v>2366.6980470193989</v>
      </c>
      <c r="P522" s="367">
        <f t="shared" si="187"/>
        <v>4366154.6045427565</v>
      </c>
      <c r="Q522" s="356">
        <f>VLOOKUP($F522&amp;$N522, Shipments!$DL$22:$DV$369, VLOOKUP(Q$4, 'Index Tables'!$I$4:$K$10, 2, FALSE), FALSE)*VLOOKUP($C522, 'AEO COMMERCIAL FLOORSPACE'!$A$47:$G$196, 7, FALSE)*$M522</f>
        <v>0</v>
      </c>
      <c r="R522" s="356">
        <f>VLOOKUP($E522&amp;$N522, UES!$AA$6:$AJ$35, VLOOKUP(R$4, 'Index Tables'!$Q$4:$R$10, 2, FALSE), FALSE)*'Regional Rollup'!Q522</f>
        <v>0</v>
      </c>
      <c r="S522" s="402">
        <f>VLOOKUP($F522&amp;$N522, Shipments!$DL$22:$DV$369, VLOOKUP(S$4, 'Index Tables'!$I$4:$K$10, 2, FALSE), FALSE)*VLOOKUP($C522, 'AEO COMMERCIAL FLOORSPACE'!$A$47:$G$196, 7, FALSE)*$M522</f>
        <v>649.00549899911175</v>
      </c>
      <c r="T522" s="356">
        <f>VLOOKUP($E522&amp;$N522, UES!$AA$6:$AJ$35, VLOOKUP(T$4, 'Index Tables'!$Q$4:$R$10, 2, FALSE), FALSE)*'Regional Rollup'!S522</f>
        <v>1215162.1832869211</v>
      </c>
      <c r="U522" s="402">
        <f>VLOOKUP($F522&amp;$N522, Shipments!$DL$22:$DV$369, VLOOKUP(U$4, 'Index Tables'!$I$4:$K$10, 2, FALSE), FALSE)*VLOOKUP($C522, 'AEO COMMERCIAL FLOORSPACE'!$A$47:$G$196, 7, FALSE)*$M522</f>
        <v>602.05817511497207</v>
      </c>
      <c r="V522" s="356">
        <f>VLOOKUP($E522&amp;$N522, UES!$AA$6:$AJ$35, VLOOKUP(V$4, 'Index Tables'!$Q$4:$R$10, 2, FALSE), FALSE)*'Regional Rollup'!U522</f>
        <v>1111772.3904663702</v>
      </c>
      <c r="W522" s="402">
        <f>VLOOKUP($F522&amp;$N522, Shipments!$DL$22:$DV$369, VLOOKUP(W$4, 'Index Tables'!$I$4:$K$10, 2, FALSE), FALSE)*VLOOKUP($C522, 'AEO COMMERCIAL FLOORSPACE'!$A$47:$G$196, 7, FALSE)*$M522</f>
        <v>573.99961577345971</v>
      </c>
      <c r="X522" s="356">
        <f>VLOOKUP($E522&amp;$N522, UES!$AA$6:$AJ$35, VLOOKUP(X$4, 'Index Tables'!$Q$4:$R$10, 2, FALSE), FALSE)*'Regional Rollup'!W522</f>
        <v>1056946.706655849</v>
      </c>
      <c r="Y522" s="402">
        <f>VLOOKUP($F522&amp;$N522, Shipments!$DL$22:$DV$369, VLOOKUP(Y$4, 'Index Tables'!$I$4:$K$10, 2, FALSE), FALSE)*VLOOKUP($C522, 'AEO COMMERCIAL FLOORSPACE'!$A$47:$G$196, 7, FALSE)*$M522</f>
        <v>541.63475713185551</v>
      </c>
      <c r="Z522" s="356">
        <f>VLOOKUP($E522&amp;$N522, UES!$AA$6:$AJ$35, VLOOKUP(Z$4, 'Index Tables'!$Q$4:$R$10, 2, FALSE), FALSE)*'Regional Rollup'!Y522</f>
        <v>982273.32413361582</v>
      </c>
      <c r="AA522" s="402">
        <f>VLOOKUP($F522&amp;$N522, Shipments!$DL$22:$DV$369, VLOOKUP(AA$4, 'Index Tables'!$I$4:$K$10, 2, FALSE), FALSE)*VLOOKUP($C522, 'AEO COMMERCIAL FLOORSPACE'!$A$47:$G$196, 7, FALSE)*$M522</f>
        <v>0</v>
      </c>
      <c r="AB522" s="356">
        <f>VLOOKUP($E522&amp;$N522, UES!$AA$6:$AJ$35, VLOOKUP(AB$4, 'Index Tables'!$Q$4:$R$10, 2, FALSE), FALSE)*'Regional Rollup'!AA522</f>
        <v>0</v>
      </c>
      <c r="AC522" s="356">
        <f>VLOOKUP($F522&amp;$N522, Shipments!$DL$22:$DV$369, VLOOKUP(AC$4, 'Index Tables'!$I$4:$K$10, 2, FALSE), FALSE)*VLOOKUP($C522, 'AEO COMMERCIAL FLOORSPACE'!$A$47:$G$196, 7, FALSE)*$M522</f>
        <v>0</v>
      </c>
      <c r="AD522" s="356">
        <f>VLOOKUP($E522&amp;$N522, UES!$AA$6:$AJ$35, VLOOKUP(AD$4, 'Index Tables'!$Q$4:$R$10, 2, FALSE), FALSE)*'Regional Rollup'!AC522</f>
        <v>0</v>
      </c>
      <c r="AF522" s="371">
        <f t="shared" si="188"/>
        <v>516</v>
      </c>
      <c r="AG522" s="371" t="str">
        <f t="shared" si="181"/>
        <v>2010Any</v>
      </c>
      <c r="AH522" s="371" t="str">
        <f t="shared" si="182"/>
        <v>AnyOregon</v>
      </c>
      <c r="AI522" s="371" t="s">
        <v>7</v>
      </c>
      <c r="AJ522" s="371">
        <v>2010</v>
      </c>
      <c r="AK522" s="367">
        <f t="shared" si="184"/>
        <v>4366154.6045427565</v>
      </c>
      <c r="AL522" s="371" t="s">
        <v>254</v>
      </c>
      <c r="AM522" s="368" t="str">
        <f>IF(AL522="Any", "NA", HLOOKUP($F522, TotalStockSF!$K$4:$BI$76, VLOOKUP($D522, TotalStockSF!$A$5:$B$76, 2, FALSE), FALSE))</f>
        <v>NA</v>
      </c>
      <c r="AN522" s="368">
        <f>VLOOKUP($C522, 'AEO COMMERCIAL FLOORSPACE'!$A$47:$G$196, 6, FALSE)</f>
        <v>472.35411536815047</v>
      </c>
      <c r="AO522" s="369" t="str">
        <f t="shared" si="174"/>
        <v>NA</v>
      </c>
      <c r="AP522" s="370">
        <f>VLOOKUP($C522, 'AEO COMMERCIAL FLOORSPACE'!$A$47:$G$196, 7, FALSE)</f>
        <v>3.5074742632165513E-2</v>
      </c>
      <c r="AQ522" s="370">
        <f t="shared" si="171"/>
        <v>3.5074742632165513E-2</v>
      </c>
      <c r="AR522" s="371" t="s">
        <v>243</v>
      </c>
      <c r="AS522" s="356">
        <f t="shared" si="189"/>
        <v>2366.6980470193989</v>
      </c>
      <c r="AT522" s="367">
        <f t="shared" si="190"/>
        <v>4366154.6045427565</v>
      </c>
      <c r="AU522" s="356">
        <f>VLOOKUP($F522&amp;$N522, Shipments!$EQ$22:$FA$369, VLOOKUP(AU$4, 'Index Tables'!$M$4:$O$10, 2, FALSE), FALSE)*VLOOKUP($C522, 'AEO COMMERCIAL FLOORSPACE'!$A$47:$G$196, 7, FALSE)*$M522</f>
        <v>0</v>
      </c>
      <c r="AV522" s="356">
        <f>VLOOKUP($E522&amp;$N522, UES!$AA$6:$AJ$35, VLOOKUP(AV$4, 'Index Tables'!$Q$4:$R$10, 2, FALSE), FALSE)*'Regional Rollup'!AU522</f>
        <v>0</v>
      </c>
      <c r="AW522" s="402">
        <f>VLOOKUP($F522&amp;$N522, Shipments!$EQ$22:$FA$369, VLOOKUP(AW$4, 'Index Tables'!$M$4:$O$10, 2, FALSE), FALSE)*VLOOKUP($C522, 'AEO COMMERCIAL FLOORSPACE'!$A$47:$G$196, 7, FALSE)*$M522</f>
        <v>649.00549899911175</v>
      </c>
      <c r="AX522" s="356">
        <f>VLOOKUP($E522&amp;$N522, UES!$AA$6:$AJ$35, VLOOKUP(AX$4, 'Index Tables'!$Q$4:$R$10, 2, FALSE), FALSE)*'Regional Rollup'!AW522</f>
        <v>1215162.1832869211</v>
      </c>
      <c r="AY522" s="402">
        <f>VLOOKUP($F522&amp;$N522, Shipments!$EQ$22:$FA$369, VLOOKUP(AY$4, 'Index Tables'!$M$4:$O$10, 2, FALSE), FALSE)*VLOOKUP($C522, 'AEO COMMERCIAL FLOORSPACE'!$A$47:$G$196, 7, FALSE)*$M522</f>
        <v>602.05817511497207</v>
      </c>
      <c r="AZ522" s="356">
        <f>VLOOKUP($E522&amp;$N522, UES!$AA$6:$AJ$35, VLOOKUP(AZ$4, 'Index Tables'!$Q$4:$R$10, 2, FALSE), FALSE)*'Regional Rollup'!AY522</f>
        <v>1111772.3904663702</v>
      </c>
      <c r="BA522" s="402">
        <f>VLOOKUP($F522&amp;$N522, Shipments!$EQ$22:$FA$369, VLOOKUP(BA$4, 'Index Tables'!$M$4:$O$10, 2, FALSE), FALSE)*VLOOKUP($C522, 'AEO COMMERCIAL FLOORSPACE'!$A$47:$G$196, 7, FALSE)*$M522</f>
        <v>573.99961577345971</v>
      </c>
      <c r="BB522" s="356">
        <f>VLOOKUP($E522&amp;$N522, UES!$AA$6:$AJ$35, VLOOKUP(BB$4, 'Index Tables'!$Q$4:$R$10, 2, FALSE), FALSE)*'Regional Rollup'!BA522</f>
        <v>1056946.706655849</v>
      </c>
      <c r="BC522" s="402">
        <f>VLOOKUP($F522&amp;$N522, Shipments!$EQ$22:$FA$369, VLOOKUP(BC$4, 'Index Tables'!$M$4:$O$10, 2, FALSE), FALSE)*VLOOKUP($C522, 'AEO COMMERCIAL FLOORSPACE'!$A$47:$G$196, 7, FALSE)*$M522</f>
        <v>541.63475713185551</v>
      </c>
      <c r="BD522" s="356">
        <f>VLOOKUP($E522&amp;$N522, UES!$AA$6:$AJ$35, VLOOKUP(BD$4, 'Index Tables'!$Q$4:$R$10, 2, FALSE), FALSE)*'Regional Rollup'!BC522</f>
        <v>982273.32413361582</v>
      </c>
      <c r="BE522" s="402">
        <f>VLOOKUP($F522&amp;$N522, Shipments!$EQ$22:$FA$369, VLOOKUP(BE$4, 'Index Tables'!$M$4:$O$10, 2, FALSE), FALSE)*VLOOKUP($C522, 'AEO COMMERCIAL FLOORSPACE'!$A$47:$G$196, 7, FALSE)*$M522</f>
        <v>0</v>
      </c>
      <c r="BF522" s="356">
        <f>VLOOKUP($E522&amp;$N522, UES!$AA$6:$AJ$35, VLOOKUP(BF$4, 'Index Tables'!$Q$4:$R$10, 2, FALSE), FALSE)*'Regional Rollup'!BE522</f>
        <v>0</v>
      </c>
      <c r="BG522" s="356">
        <f>VLOOKUP($F522&amp;$N522, Shipments!$EQ$22:$FA$369, VLOOKUP(BG$4, 'Index Tables'!$M$4:$O$10, 2, FALSE), FALSE)*VLOOKUP($C522, 'AEO COMMERCIAL FLOORSPACE'!$A$47:$G$196, 7, FALSE)*$M522</f>
        <v>0</v>
      </c>
      <c r="BH522" s="356">
        <f>VLOOKUP($E522&amp;$N522, UES!$AA$6:$AJ$35, VLOOKUP(BH$4, 'Index Tables'!$Q$4:$R$10, 2, FALSE), FALSE)*'Regional Rollup'!BG522</f>
        <v>0</v>
      </c>
    </row>
    <row r="523" spans="2:60">
      <c r="B523" s="371">
        <f t="shared" si="185"/>
        <v>517</v>
      </c>
      <c r="C523" s="371" t="str">
        <f t="shared" si="179"/>
        <v>2011Any</v>
      </c>
      <c r="D523" s="371" t="str">
        <f t="shared" si="180"/>
        <v>AnyOregon</v>
      </c>
      <c r="E523" s="371" t="s">
        <v>7</v>
      </c>
      <c r="F523" s="371">
        <v>2011</v>
      </c>
      <c r="G523" s="367">
        <f t="shared" si="183"/>
        <v>4509738.7610545009</v>
      </c>
      <c r="H523" s="371" t="s">
        <v>254</v>
      </c>
      <c r="I523" s="368" t="str">
        <f>IF(H523="Any", "NA", HLOOKUP($F523, TotalStockSF!$K$4:$BI$76, VLOOKUP($D523, TotalStockSF!$A$5:$B$76, 2, FALSE), FALSE))</f>
        <v>NA</v>
      </c>
      <c r="J523" s="368">
        <f>VLOOKUP($C523, 'AEO COMMERCIAL FLOORSPACE'!$A$47:$G$196, 6, FALSE)</f>
        <v>483.11140635363665</v>
      </c>
      <c r="K523" s="369" t="str">
        <f t="shared" si="173"/>
        <v>NA</v>
      </c>
      <c r="L523" s="370">
        <f>VLOOKUP($C523, 'AEO COMMERCIAL FLOORSPACE'!$A$47:$G$196, 7, FALSE)</f>
        <v>3.5258674275217929E-2</v>
      </c>
      <c r="M523" s="370">
        <f t="shared" si="172"/>
        <v>3.5258674275217929E-2</v>
      </c>
      <c r="N523" s="371" t="s">
        <v>243</v>
      </c>
      <c r="O523" s="356">
        <f t="shared" si="186"/>
        <v>2444.5286264601059</v>
      </c>
      <c r="P523" s="367">
        <f t="shared" si="187"/>
        <v>4509738.7610545009</v>
      </c>
      <c r="Q523" s="356">
        <f>VLOOKUP($F523&amp;$N523, Shipments!$DL$22:$DV$369, VLOOKUP(Q$4, 'Index Tables'!$I$4:$K$10, 2, FALSE), FALSE)*VLOOKUP($C523, 'AEO COMMERCIAL FLOORSPACE'!$A$47:$G$196, 7, FALSE)*$M523</f>
        <v>0</v>
      </c>
      <c r="R523" s="356">
        <f>VLOOKUP($E523&amp;$N523, UES!$AA$6:$AJ$35, VLOOKUP(R$4, 'Index Tables'!$Q$4:$R$10, 2, FALSE), FALSE)*'Regional Rollup'!Q523</f>
        <v>0</v>
      </c>
      <c r="S523" s="402">
        <f>VLOOKUP($F523&amp;$N523, Shipments!$DL$22:$DV$369, VLOOKUP(S$4, 'Index Tables'!$I$4:$K$10, 2, FALSE), FALSE)*VLOOKUP($C523, 'AEO COMMERCIAL FLOORSPACE'!$A$47:$G$196, 7, FALSE)*$M523</f>
        <v>670.34851489880418</v>
      </c>
      <c r="T523" s="356">
        <f>VLOOKUP($E523&amp;$N523, UES!$AA$6:$AJ$35, VLOOKUP(T$4, 'Index Tables'!$Q$4:$R$10, 2, FALSE), FALSE)*'Regional Rollup'!S523</f>
        <v>1255123.6718083508</v>
      </c>
      <c r="U523" s="402">
        <f>VLOOKUP($F523&amp;$N523, Shipments!$DL$22:$DV$369, VLOOKUP(U$4, 'Index Tables'!$I$4:$K$10, 2, FALSE), FALSE)*VLOOKUP($C523, 'AEO COMMERCIAL FLOORSPACE'!$A$47:$G$196, 7, FALSE)*$M523</f>
        <v>621.85729426548073</v>
      </c>
      <c r="V523" s="356">
        <f>VLOOKUP($E523&amp;$N523, UES!$AA$6:$AJ$35, VLOOKUP(V$4, 'Index Tables'!$Q$4:$R$10, 2, FALSE), FALSE)*'Regional Rollup'!U523</f>
        <v>1148333.830767195</v>
      </c>
      <c r="W523" s="402">
        <f>VLOOKUP($F523&amp;$N523, Shipments!$DL$22:$DV$369, VLOOKUP(W$4, 'Index Tables'!$I$4:$K$10, 2, FALSE), FALSE)*VLOOKUP($C523, 'AEO COMMERCIAL FLOORSPACE'!$A$47:$G$196, 7, FALSE)*$M523</f>
        <v>592.8760088776221</v>
      </c>
      <c r="X523" s="356">
        <f>VLOOKUP($E523&amp;$N523, UES!$AA$6:$AJ$35, VLOOKUP(X$4, 'Index Tables'!$Q$4:$R$10, 2, FALSE), FALSE)*'Regional Rollup'!W523</f>
        <v>1091705.1646351307</v>
      </c>
      <c r="Y523" s="402">
        <f>VLOOKUP($F523&amp;$N523, Shipments!$DL$22:$DV$369, VLOOKUP(Y$4, 'Index Tables'!$I$4:$K$10, 2, FALSE), FALSE)*VLOOKUP($C523, 'AEO COMMERCIAL FLOORSPACE'!$A$47:$G$196, 7, FALSE)*$M523</f>
        <v>559.44680841819911</v>
      </c>
      <c r="Z523" s="356">
        <f>VLOOKUP($E523&amp;$N523, UES!$AA$6:$AJ$35, VLOOKUP(Z$4, 'Index Tables'!$Q$4:$R$10, 2, FALSE), FALSE)*'Regional Rollup'!Y523</f>
        <v>1014576.0938438246</v>
      </c>
      <c r="AA523" s="402">
        <f>VLOOKUP($F523&amp;$N523, Shipments!$DL$22:$DV$369, VLOOKUP(AA$4, 'Index Tables'!$I$4:$K$10, 2, FALSE), FALSE)*VLOOKUP($C523, 'AEO COMMERCIAL FLOORSPACE'!$A$47:$G$196, 7, FALSE)*$M523</f>
        <v>0</v>
      </c>
      <c r="AB523" s="356">
        <f>VLOOKUP($E523&amp;$N523, UES!$AA$6:$AJ$35, VLOOKUP(AB$4, 'Index Tables'!$Q$4:$R$10, 2, FALSE), FALSE)*'Regional Rollup'!AA523</f>
        <v>0</v>
      </c>
      <c r="AC523" s="356">
        <f>VLOOKUP($F523&amp;$N523, Shipments!$DL$22:$DV$369, VLOOKUP(AC$4, 'Index Tables'!$I$4:$K$10, 2, FALSE), FALSE)*VLOOKUP($C523, 'AEO COMMERCIAL FLOORSPACE'!$A$47:$G$196, 7, FALSE)*$M523</f>
        <v>0</v>
      </c>
      <c r="AD523" s="356">
        <f>VLOOKUP($E523&amp;$N523, UES!$AA$6:$AJ$35, VLOOKUP(AD$4, 'Index Tables'!$Q$4:$R$10, 2, FALSE), FALSE)*'Regional Rollup'!AC523</f>
        <v>0</v>
      </c>
      <c r="AF523" s="371">
        <f t="shared" si="188"/>
        <v>517</v>
      </c>
      <c r="AG523" s="371" t="str">
        <f t="shared" si="181"/>
        <v>2011Any</v>
      </c>
      <c r="AH523" s="371" t="str">
        <f t="shared" si="182"/>
        <v>AnyOregon</v>
      </c>
      <c r="AI523" s="371" t="s">
        <v>7</v>
      </c>
      <c r="AJ523" s="371">
        <v>2011</v>
      </c>
      <c r="AK523" s="367">
        <f t="shared" si="184"/>
        <v>4509738.7610545009</v>
      </c>
      <c r="AL523" s="371" t="s">
        <v>254</v>
      </c>
      <c r="AM523" s="368" t="str">
        <f>IF(AL523="Any", "NA", HLOOKUP($F523, TotalStockSF!$K$4:$BI$76, VLOOKUP($D523, TotalStockSF!$A$5:$B$76, 2, FALSE), FALSE))</f>
        <v>NA</v>
      </c>
      <c r="AN523" s="368">
        <f>VLOOKUP($C523, 'AEO COMMERCIAL FLOORSPACE'!$A$47:$G$196, 6, FALSE)</f>
        <v>483.11140635363665</v>
      </c>
      <c r="AO523" s="369" t="str">
        <f t="shared" si="174"/>
        <v>NA</v>
      </c>
      <c r="AP523" s="370">
        <f>VLOOKUP($C523, 'AEO COMMERCIAL FLOORSPACE'!$A$47:$G$196, 7, FALSE)</f>
        <v>3.5258674275217929E-2</v>
      </c>
      <c r="AQ523" s="370">
        <f t="shared" si="171"/>
        <v>3.5258674275217929E-2</v>
      </c>
      <c r="AR523" s="371" t="s">
        <v>243</v>
      </c>
      <c r="AS523" s="356">
        <f t="shared" si="189"/>
        <v>2444.5286264601059</v>
      </c>
      <c r="AT523" s="367">
        <f t="shared" si="190"/>
        <v>4509738.7610545009</v>
      </c>
      <c r="AU523" s="356">
        <f>VLOOKUP($F523&amp;$N523, Shipments!$EQ$22:$FA$369, VLOOKUP(AU$4, 'Index Tables'!$M$4:$O$10, 2, FALSE), FALSE)*VLOOKUP($C523, 'AEO COMMERCIAL FLOORSPACE'!$A$47:$G$196, 7, FALSE)*$M523</f>
        <v>0</v>
      </c>
      <c r="AV523" s="356">
        <f>VLOOKUP($E523&amp;$N523, UES!$AA$6:$AJ$35, VLOOKUP(AV$4, 'Index Tables'!$Q$4:$R$10, 2, FALSE), FALSE)*'Regional Rollup'!AU523</f>
        <v>0</v>
      </c>
      <c r="AW523" s="402">
        <f>VLOOKUP($F523&amp;$N523, Shipments!$EQ$22:$FA$369, VLOOKUP(AW$4, 'Index Tables'!$M$4:$O$10, 2, FALSE), FALSE)*VLOOKUP($C523, 'AEO COMMERCIAL FLOORSPACE'!$A$47:$G$196, 7, FALSE)*$M523</f>
        <v>670.34851489880418</v>
      </c>
      <c r="AX523" s="356">
        <f>VLOOKUP($E523&amp;$N523, UES!$AA$6:$AJ$35, VLOOKUP(AX$4, 'Index Tables'!$Q$4:$R$10, 2, FALSE), FALSE)*'Regional Rollup'!AW523</f>
        <v>1255123.6718083508</v>
      </c>
      <c r="AY523" s="402">
        <f>VLOOKUP($F523&amp;$N523, Shipments!$EQ$22:$FA$369, VLOOKUP(AY$4, 'Index Tables'!$M$4:$O$10, 2, FALSE), FALSE)*VLOOKUP($C523, 'AEO COMMERCIAL FLOORSPACE'!$A$47:$G$196, 7, FALSE)*$M523</f>
        <v>621.85729426548073</v>
      </c>
      <c r="AZ523" s="356">
        <f>VLOOKUP($E523&amp;$N523, UES!$AA$6:$AJ$35, VLOOKUP(AZ$4, 'Index Tables'!$Q$4:$R$10, 2, FALSE), FALSE)*'Regional Rollup'!AY523</f>
        <v>1148333.830767195</v>
      </c>
      <c r="BA523" s="402">
        <f>VLOOKUP($F523&amp;$N523, Shipments!$EQ$22:$FA$369, VLOOKUP(BA$4, 'Index Tables'!$M$4:$O$10, 2, FALSE), FALSE)*VLOOKUP($C523, 'AEO COMMERCIAL FLOORSPACE'!$A$47:$G$196, 7, FALSE)*$M523</f>
        <v>592.8760088776221</v>
      </c>
      <c r="BB523" s="356">
        <f>VLOOKUP($E523&amp;$N523, UES!$AA$6:$AJ$35, VLOOKUP(BB$4, 'Index Tables'!$Q$4:$R$10, 2, FALSE), FALSE)*'Regional Rollup'!BA523</f>
        <v>1091705.1646351307</v>
      </c>
      <c r="BC523" s="402">
        <f>VLOOKUP($F523&amp;$N523, Shipments!$EQ$22:$FA$369, VLOOKUP(BC$4, 'Index Tables'!$M$4:$O$10, 2, FALSE), FALSE)*VLOOKUP($C523, 'AEO COMMERCIAL FLOORSPACE'!$A$47:$G$196, 7, FALSE)*$M523</f>
        <v>559.44680841819911</v>
      </c>
      <c r="BD523" s="356">
        <f>VLOOKUP($E523&amp;$N523, UES!$AA$6:$AJ$35, VLOOKUP(BD$4, 'Index Tables'!$Q$4:$R$10, 2, FALSE), FALSE)*'Regional Rollup'!BC523</f>
        <v>1014576.0938438246</v>
      </c>
      <c r="BE523" s="402">
        <f>VLOOKUP($F523&amp;$N523, Shipments!$EQ$22:$FA$369, VLOOKUP(BE$4, 'Index Tables'!$M$4:$O$10, 2, FALSE), FALSE)*VLOOKUP($C523, 'AEO COMMERCIAL FLOORSPACE'!$A$47:$G$196, 7, FALSE)*$M523</f>
        <v>0</v>
      </c>
      <c r="BF523" s="356">
        <f>VLOOKUP($E523&amp;$N523, UES!$AA$6:$AJ$35, VLOOKUP(BF$4, 'Index Tables'!$Q$4:$R$10, 2, FALSE), FALSE)*'Regional Rollup'!BE523</f>
        <v>0</v>
      </c>
      <c r="BG523" s="356">
        <f>VLOOKUP($F523&amp;$N523, Shipments!$EQ$22:$FA$369, VLOOKUP(BG$4, 'Index Tables'!$M$4:$O$10, 2, FALSE), FALSE)*VLOOKUP($C523, 'AEO COMMERCIAL FLOORSPACE'!$A$47:$G$196, 7, FALSE)*$M523</f>
        <v>0</v>
      </c>
      <c r="BH523" s="356">
        <f>VLOOKUP($E523&amp;$N523, UES!$AA$6:$AJ$35, VLOOKUP(BH$4, 'Index Tables'!$Q$4:$R$10, 2, FALSE), FALSE)*'Regional Rollup'!BG523</f>
        <v>0</v>
      </c>
    </row>
    <row r="524" spans="2:60">
      <c r="B524" s="371">
        <f t="shared" si="185"/>
        <v>518</v>
      </c>
      <c r="C524" s="371" t="str">
        <f t="shared" si="179"/>
        <v>2012Any</v>
      </c>
      <c r="D524" s="371" t="str">
        <f t="shared" si="180"/>
        <v>AnyOregon</v>
      </c>
      <c r="E524" s="371" t="s">
        <v>7</v>
      </c>
      <c r="F524" s="371">
        <v>2012</v>
      </c>
      <c r="G524" s="367">
        <f t="shared" si="183"/>
        <v>4636707.9708885979</v>
      </c>
      <c r="H524" s="371" t="s">
        <v>254</v>
      </c>
      <c r="I524" s="368" t="str">
        <f>IF(H524="Any", "NA", HLOOKUP($F524, TotalStockSF!$K$4:$BI$76, VLOOKUP($D524, TotalStockSF!$A$5:$B$76, 2, FALSE), FALSE))</f>
        <v>NA</v>
      </c>
      <c r="J524" s="368">
        <f>VLOOKUP($C524, 'AEO COMMERCIAL FLOORSPACE'!$A$47:$G$196, 6, FALSE)</f>
        <v>492.98096929227779</v>
      </c>
      <c r="K524" s="369" t="str">
        <f t="shared" si="173"/>
        <v>NA</v>
      </c>
      <c r="L524" s="370">
        <f>VLOOKUP($C524, 'AEO COMMERCIAL FLOORSPACE'!$A$47:$G$196, 7, FALSE)</f>
        <v>3.5374294814717246E-2</v>
      </c>
      <c r="M524" s="370">
        <f t="shared" si="172"/>
        <v>3.5374294814717246E-2</v>
      </c>
      <c r="N524" s="371" t="s">
        <v>243</v>
      </c>
      <c r="O524" s="356">
        <f t="shared" si="186"/>
        <v>2513.3529829392151</v>
      </c>
      <c r="P524" s="367">
        <f t="shared" si="187"/>
        <v>4636707.9708885979</v>
      </c>
      <c r="Q524" s="356">
        <f>VLOOKUP($F524&amp;$N524, Shipments!$DL$22:$DV$369, VLOOKUP(Q$4, 'Index Tables'!$I$4:$K$10, 2, FALSE), FALSE)*VLOOKUP($C524, 'AEO COMMERCIAL FLOORSPACE'!$A$47:$G$196, 7, FALSE)*$M524</f>
        <v>0</v>
      </c>
      <c r="R524" s="356">
        <f>VLOOKUP($E524&amp;$N524, UES!$AA$6:$AJ$35, VLOOKUP(R$4, 'Index Tables'!$Q$4:$R$10, 2, FALSE), FALSE)*'Regional Rollup'!Q524</f>
        <v>0</v>
      </c>
      <c r="S524" s="402">
        <f>VLOOKUP($F524&amp;$N524, Shipments!$DL$22:$DV$369, VLOOKUP(S$4, 'Index Tables'!$I$4:$K$10, 2, FALSE), FALSE)*VLOOKUP($C524, 'AEO COMMERCIAL FLOORSPACE'!$A$47:$G$196, 7, FALSE)*$M524</f>
        <v>689.22180795630709</v>
      </c>
      <c r="T524" s="356">
        <f>VLOOKUP($E524&amp;$N524, UES!$AA$6:$AJ$35, VLOOKUP(T$4, 'Index Tables'!$Q$4:$R$10, 2, FALSE), FALSE)*'Regional Rollup'!S524</f>
        <v>1290460.9871823157</v>
      </c>
      <c r="U524" s="402">
        <f>VLOOKUP($F524&amp;$N524, Shipments!$DL$22:$DV$369, VLOOKUP(U$4, 'Index Tables'!$I$4:$K$10, 2, FALSE), FALSE)*VLOOKUP($C524, 'AEO COMMERCIAL FLOORSPACE'!$A$47:$G$196, 7, FALSE)*$M524</f>
        <v>639.36534372597657</v>
      </c>
      <c r="V524" s="356">
        <f>VLOOKUP($E524&amp;$N524, UES!$AA$6:$AJ$35, VLOOKUP(V$4, 'Index Tables'!$Q$4:$R$10, 2, FALSE), FALSE)*'Regional Rollup'!U524</f>
        <v>1180664.5370106269</v>
      </c>
      <c r="W524" s="402">
        <f>VLOOKUP($F524&amp;$N524, Shipments!$DL$22:$DV$369, VLOOKUP(W$4, 'Index Tables'!$I$4:$K$10, 2, FALSE), FALSE)*VLOOKUP($C524, 'AEO COMMERCIAL FLOORSPACE'!$A$47:$G$196, 7, FALSE)*$M524</f>
        <v>609.56810621746513</v>
      </c>
      <c r="X524" s="356">
        <f>VLOOKUP($E524&amp;$N524, UES!$AA$6:$AJ$35, VLOOKUP(X$4, 'Index Tables'!$Q$4:$R$10, 2, FALSE), FALSE)*'Regional Rollup'!W524</f>
        <v>1122441.5219874829</v>
      </c>
      <c r="Y524" s="402">
        <f>VLOOKUP($F524&amp;$N524, Shipments!$DL$22:$DV$369, VLOOKUP(Y$4, 'Index Tables'!$I$4:$K$10, 2, FALSE), FALSE)*VLOOKUP($C524, 'AEO COMMERCIAL FLOORSPACE'!$A$47:$G$196, 7, FALSE)*$M524</f>
        <v>575.19772503946638</v>
      </c>
      <c r="Z524" s="356">
        <f>VLOOKUP($E524&amp;$N524, UES!$AA$6:$AJ$35, VLOOKUP(Z$4, 'Index Tables'!$Q$4:$R$10, 2, FALSE), FALSE)*'Regional Rollup'!Y524</f>
        <v>1043140.9247081724</v>
      </c>
      <c r="AA524" s="402">
        <f>VLOOKUP($F524&amp;$N524, Shipments!$DL$22:$DV$369, VLOOKUP(AA$4, 'Index Tables'!$I$4:$K$10, 2, FALSE), FALSE)*VLOOKUP($C524, 'AEO COMMERCIAL FLOORSPACE'!$A$47:$G$196, 7, FALSE)*$M524</f>
        <v>0</v>
      </c>
      <c r="AB524" s="356">
        <f>VLOOKUP($E524&amp;$N524, UES!$AA$6:$AJ$35, VLOOKUP(AB$4, 'Index Tables'!$Q$4:$R$10, 2, FALSE), FALSE)*'Regional Rollup'!AA524</f>
        <v>0</v>
      </c>
      <c r="AC524" s="356">
        <f>VLOOKUP($F524&amp;$N524, Shipments!$DL$22:$DV$369, VLOOKUP(AC$4, 'Index Tables'!$I$4:$K$10, 2, FALSE), FALSE)*VLOOKUP($C524, 'AEO COMMERCIAL FLOORSPACE'!$A$47:$G$196, 7, FALSE)*$M524</f>
        <v>0</v>
      </c>
      <c r="AD524" s="356">
        <f>VLOOKUP($E524&amp;$N524, UES!$AA$6:$AJ$35, VLOOKUP(AD$4, 'Index Tables'!$Q$4:$R$10, 2, FALSE), FALSE)*'Regional Rollup'!AC524</f>
        <v>0</v>
      </c>
      <c r="AF524" s="371">
        <f t="shared" si="188"/>
        <v>518</v>
      </c>
      <c r="AG524" s="371" t="str">
        <f t="shared" si="181"/>
        <v>2012Any</v>
      </c>
      <c r="AH524" s="371" t="str">
        <f t="shared" si="182"/>
        <v>AnyOregon</v>
      </c>
      <c r="AI524" s="371" t="s">
        <v>7</v>
      </c>
      <c r="AJ524" s="371">
        <v>2012</v>
      </c>
      <c r="AK524" s="367">
        <f t="shared" si="184"/>
        <v>4636707.9708885979</v>
      </c>
      <c r="AL524" s="371" t="s">
        <v>254</v>
      </c>
      <c r="AM524" s="368" t="str">
        <f>IF(AL524="Any", "NA", HLOOKUP($F524, TotalStockSF!$K$4:$BI$76, VLOOKUP($D524, TotalStockSF!$A$5:$B$76, 2, FALSE), FALSE))</f>
        <v>NA</v>
      </c>
      <c r="AN524" s="368">
        <f>VLOOKUP($C524, 'AEO COMMERCIAL FLOORSPACE'!$A$47:$G$196, 6, FALSE)</f>
        <v>492.98096929227779</v>
      </c>
      <c r="AO524" s="369" t="str">
        <f t="shared" si="174"/>
        <v>NA</v>
      </c>
      <c r="AP524" s="370">
        <f>VLOOKUP($C524, 'AEO COMMERCIAL FLOORSPACE'!$A$47:$G$196, 7, FALSE)</f>
        <v>3.5374294814717246E-2</v>
      </c>
      <c r="AQ524" s="370">
        <f t="shared" si="171"/>
        <v>3.5374294814717246E-2</v>
      </c>
      <c r="AR524" s="371" t="s">
        <v>243</v>
      </c>
      <c r="AS524" s="356">
        <f t="shared" si="189"/>
        <v>2513.3529829392151</v>
      </c>
      <c r="AT524" s="367">
        <f t="shared" si="190"/>
        <v>4636707.9708885979</v>
      </c>
      <c r="AU524" s="356">
        <f>VLOOKUP($F524&amp;$N524, Shipments!$EQ$22:$FA$369, VLOOKUP(AU$4, 'Index Tables'!$M$4:$O$10, 2, FALSE), FALSE)*VLOOKUP($C524, 'AEO COMMERCIAL FLOORSPACE'!$A$47:$G$196, 7, FALSE)*$M524</f>
        <v>0</v>
      </c>
      <c r="AV524" s="356">
        <f>VLOOKUP($E524&amp;$N524, UES!$AA$6:$AJ$35, VLOOKUP(AV$4, 'Index Tables'!$Q$4:$R$10, 2, FALSE), FALSE)*'Regional Rollup'!AU524</f>
        <v>0</v>
      </c>
      <c r="AW524" s="402">
        <f>VLOOKUP($F524&amp;$N524, Shipments!$EQ$22:$FA$369, VLOOKUP(AW$4, 'Index Tables'!$M$4:$O$10, 2, FALSE), FALSE)*VLOOKUP($C524, 'AEO COMMERCIAL FLOORSPACE'!$A$47:$G$196, 7, FALSE)*$M524</f>
        <v>689.22180795630709</v>
      </c>
      <c r="AX524" s="356">
        <f>VLOOKUP($E524&amp;$N524, UES!$AA$6:$AJ$35, VLOOKUP(AX$4, 'Index Tables'!$Q$4:$R$10, 2, FALSE), FALSE)*'Regional Rollup'!AW524</f>
        <v>1290460.9871823157</v>
      </c>
      <c r="AY524" s="402">
        <f>VLOOKUP($F524&amp;$N524, Shipments!$EQ$22:$FA$369, VLOOKUP(AY$4, 'Index Tables'!$M$4:$O$10, 2, FALSE), FALSE)*VLOOKUP($C524, 'AEO COMMERCIAL FLOORSPACE'!$A$47:$G$196, 7, FALSE)*$M524</f>
        <v>639.36534372597657</v>
      </c>
      <c r="AZ524" s="356">
        <f>VLOOKUP($E524&amp;$N524, UES!$AA$6:$AJ$35, VLOOKUP(AZ$4, 'Index Tables'!$Q$4:$R$10, 2, FALSE), FALSE)*'Regional Rollup'!AY524</f>
        <v>1180664.5370106269</v>
      </c>
      <c r="BA524" s="402">
        <f>VLOOKUP($F524&amp;$N524, Shipments!$EQ$22:$FA$369, VLOOKUP(BA$4, 'Index Tables'!$M$4:$O$10, 2, FALSE), FALSE)*VLOOKUP($C524, 'AEO COMMERCIAL FLOORSPACE'!$A$47:$G$196, 7, FALSE)*$M524</f>
        <v>609.56810621746513</v>
      </c>
      <c r="BB524" s="356">
        <f>VLOOKUP($E524&amp;$N524, UES!$AA$6:$AJ$35, VLOOKUP(BB$4, 'Index Tables'!$Q$4:$R$10, 2, FALSE), FALSE)*'Regional Rollup'!BA524</f>
        <v>1122441.5219874829</v>
      </c>
      <c r="BC524" s="402">
        <f>VLOOKUP($F524&amp;$N524, Shipments!$EQ$22:$FA$369, VLOOKUP(BC$4, 'Index Tables'!$M$4:$O$10, 2, FALSE), FALSE)*VLOOKUP($C524, 'AEO COMMERCIAL FLOORSPACE'!$A$47:$G$196, 7, FALSE)*$M524</f>
        <v>575.19772503946638</v>
      </c>
      <c r="BD524" s="356">
        <f>VLOOKUP($E524&amp;$N524, UES!$AA$6:$AJ$35, VLOOKUP(BD$4, 'Index Tables'!$Q$4:$R$10, 2, FALSE), FALSE)*'Regional Rollup'!BC524</f>
        <v>1043140.9247081724</v>
      </c>
      <c r="BE524" s="402">
        <f>VLOOKUP($F524&amp;$N524, Shipments!$EQ$22:$FA$369, VLOOKUP(BE$4, 'Index Tables'!$M$4:$O$10, 2, FALSE), FALSE)*VLOOKUP($C524, 'AEO COMMERCIAL FLOORSPACE'!$A$47:$G$196, 7, FALSE)*$M524</f>
        <v>0</v>
      </c>
      <c r="BF524" s="356">
        <f>VLOOKUP($E524&amp;$N524, UES!$AA$6:$AJ$35, VLOOKUP(BF$4, 'Index Tables'!$Q$4:$R$10, 2, FALSE), FALSE)*'Regional Rollup'!BE524</f>
        <v>0</v>
      </c>
      <c r="BG524" s="356">
        <f>VLOOKUP($F524&amp;$N524, Shipments!$EQ$22:$FA$369, VLOOKUP(BG$4, 'Index Tables'!$M$4:$O$10, 2, FALSE), FALSE)*VLOOKUP($C524, 'AEO COMMERCIAL FLOORSPACE'!$A$47:$G$196, 7, FALSE)*$M524</f>
        <v>0</v>
      </c>
      <c r="BH524" s="356">
        <f>VLOOKUP($E524&amp;$N524, UES!$AA$6:$AJ$35, VLOOKUP(BH$4, 'Index Tables'!$Q$4:$R$10, 2, FALSE), FALSE)*'Regional Rollup'!BG524</f>
        <v>0</v>
      </c>
    </row>
    <row r="525" spans="2:60">
      <c r="B525" s="371">
        <f t="shared" si="185"/>
        <v>519</v>
      </c>
      <c r="C525" s="371" t="str">
        <f t="shared" si="179"/>
        <v>2013Any</v>
      </c>
      <c r="D525" s="371" t="str">
        <f t="shared" si="180"/>
        <v>AnyOregon</v>
      </c>
      <c r="E525" s="371" t="s">
        <v>7</v>
      </c>
      <c r="F525" s="371">
        <v>2013</v>
      </c>
      <c r="G525" s="367">
        <f t="shared" si="183"/>
        <v>4752054.0914189257</v>
      </c>
      <c r="H525" s="371" t="s">
        <v>254</v>
      </c>
      <c r="I525" s="368" t="str">
        <f>IF(H525="Any", "NA", HLOOKUP($F525, TotalStockSF!$K$4:$BI$76, VLOOKUP($D525, TotalStockSF!$A$5:$B$76, 2, FALSE), FALSE))</f>
        <v>NA</v>
      </c>
      <c r="J525" s="368">
        <f>VLOOKUP($C525, 'AEO COMMERCIAL FLOORSPACE'!$A$47:$G$196, 6, FALSE)</f>
        <v>502.55899521705112</v>
      </c>
      <c r="K525" s="369" t="str">
        <f t="shared" si="173"/>
        <v>NA</v>
      </c>
      <c r="L525" s="370">
        <f>VLOOKUP($C525, 'AEO COMMERCIAL FLOORSPACE'!$A$47:$G$196, 7, FALSE)</f>
        <v>3.5443315633530162E-2</v>
      </c>
      <c r="M525" s="370">
        <f t="shared" si="172"/>
        <v>3.5443315633530162E-2</v>
      </c>
      <c r="N525" s="371" t="s">
        <v>243</v>
      </c>
      <c r="O525" s="356">
        <f t="shared" si="186"/>
        <v>2575.8769801211656</v>
      </c>
      <c r="P525" s="367">
        <f t="shared" si="187"/>
        <v>4752054.0914189257</v>
      </c>
      <c r="Q525" s="356">
        <f>VLOOKUP($F525&amp;$N525, Shipments!$DL$22:$DV$369, VLOOKUP(Q$4, 'Index Tables'!$I$4:$K$10, 2, FALSE), FALSE)*VLOOKUP($C525, 'AEO COMMERCIAL FLOORSPACE'!$A$47:$G$196, 7, FALSE)*$M525</f>
        <v>0</v>
      </c>
      <c r="R525" s="356">
        <f>VLOOKUP($E525&amp;$N525, UES!$AA$6:$AJ$35, VLOOKUP(R$4, 'Index Tables'!$Q$4:$R$10, 2, FALSE), FALSE)*'Regional Rollup'!Q525</f>
        <v>0</v>
      </c>
      <c r="S525" s="402">
        <f>VLOOKUP($F525&amp;$N525, Shipments!$DL$22:$DV$369, VLOOKUP(S$4, 'Index Tables'!$I$4:$K$10, 2, FALSE), FALSE)*VLOOKUP($C525, 'AEO COMMERCIAL FLOORSPACE'!$A$47:$G$196, 7, FALSE)*$M525</f>
        <v>706.36739103632647</v>
      </c>
      <c r="T525" s="356">
        <f>VLOOKUP($E525&amp;$N525, UES!$AA$6:$AJ$35, VLOOKUP(T$4, 'Index Tables'!$Q$4:$R$10, 2, FALSE), FALSE)*'Regional Rollup'!S525</f>
        <v>1322563.4334657057</v>
      </c>
      <c r="U525" s="402">
        <f>VLOOKUP($F525&amp;$N525, Shipments!$DL$22:$DV$369, VLOOKUP(U$4, 'Index Tables'!$I$4:$K$10, 2, FALSE), FALSE)*VLOOKUP($C525, 'AEO COMMERCIAL FLOORSPACE'!$A$47:$G$196, 7, FALSE)*$M525</f>
        <v>655.27066113292926</v>
      </c>
      <c r="V525" s="356">
        <f>VLOOKUP($E525&amp;$N525, UES!$AA$6:$AJ$35, VLOOKUP(V$4, 'Index Tables'!$Q$4:$R$10, 2, FALSE), FALSE)*'Regional Rollup'!U525</f>
        <v>1210035.6069263825</v>
      </c>
      <c r="W525" s="402">
        <f>VLOOKUP($F525&amp;$N525, Shipments!$DL$22:$DV$369, VLOOKUP(W$4, 'Index Tables'!$I$4:$K$10, 2, FALSE), FALSE)*VLOOKUP($C525, 'AEO COMMERCIAL FLOORSPACE'!$A$47:$G$196, 7, FALSE)*$M525</f>
        <v>624.73216586768467</v>
      </c>
      <c r="X525" s="356">
        <f>VLOOKUP($E525&amp;$N525, UES!$AA$6:$AJ$35, VLOOKUP(X$4, 'Index Tables'!$Q$4:$R$10, 2, FALSE), FALSE)*'Regional Rollup'!W525</f>
        <v>1150364.1938262705</v>
      </c>
      <c r="Y525" s="402">
        <f>VLOOKUP($F525&amp;$N525, Shipments!$DL$22:$DV$369, VLOOKUP(Y$4, 'Index Tables'!$I$4:$K$10, 2, FALSE), FALSE)*VLOOKUP($C525, 'AEO COMMERCIAL FLOORSPACE'!$A$47:$G$196, 7, FALSE)*$M525</f>
        <v>589.50676208422487</v>
      </c>
      <c r="Z525" s="356">
        <f>VLOOKUP($E525&amp;$N525, UES!$AA$6:$AJ$35, VLOOKUP(Z$4, 'Index Tables'!$Q$4:$R$10, 2, FALSE), FALSE)*'Regional Rollup'!Y525</f>
        <v>1069090.8572005667</v>
      </c>
      <c r="AA525" s="402">
        <f>VLOOKUP($F525&amp;$N525, Shipments!$DL$22:$DV$369, VLOOKUP(AA$4, 'Index Tables'!$I$4:$K$10, 2, FALSE), FALSE)*VLOOKUP($C525, 'AEO COMMERCIAL FLOORSPACE'!$A$47:$G$196, 7, FALSE)*$M525</f>
        <v>0</v>
      </c>
      <c r="AB525" s="356">
        <f>VLOOKUP($E525&amp;$N525, UES!$AA$6:$AJ$35, VLOOKUP(AB$4, 'Index Tables'!$Q$4:$R$10, 2, FALSE), FALSE)*'Regional Rollup'!AA525</f>
        <v>0</v>
      </c>
      <c r="AC525" s="356">
        <f>VLOOKUP($F525&amp;$N525, Shipments!$DL$22:$DV$369, VLOOKUP(AC$4, 'Index Tables'!$I$4:$K$10, 2, FALSE), FALSE)*VLOOKUP($C525, 'AEO COMMERCIAL FLOORSPACE'!$A$47:$G$196, 7, FALSE)*$M525</f>
        <v>0</v>
      </c>
      <c r="AD525" s="356">
        <f>VLOOKUP($E525&amp;$N525, UES!$AA$6:$AJ$35, VLOOKUP(AD$4, 'Index Tables'!$Q$4:$R$10, 2, FALSE), FALSE)*'Regional Rollup'!AC525</f>
        <v>0</v>
      </c>
      <c r="AF525" s="371">
        <f t="shared" si="188"/>
        <v>519</v>
      </c>
      <c r="AG525" s="371" t="str">
        <f t="shared" si="181"/>
        <v>2013Any</v>
      </c>
      <c r="AH525" s="371" t="str">
        <f t="shared" si="182"/>
        <v>AnyOregon</v>
      </c>
      <c r="AI525" s="371" t="s">
        <v>7</v>
      </c>
      <c r="AJ525" s="371">
        <v>2013</v>
      </c>
      <c r="AK525" s="367">
        <f t="shared" si="184"/>
        <v>4752054.0914189257</v>
      </c>
      <c r="AL525" s="371" t="s">
        <v>254</v>
      </c>
      <c r="AM525" s="368" t="str">
        <f>IF(AL525="Any", "NA", HLOOKUP($F525, TotalStockSF!$K$4:$BI$76, VLOOKUP($D525, TotalStockSF!$A$5:$B$76, 2, FALSE), FALSE))</f>
        <v>NA</v>
      </c>
      <c r="AN525" s="368">
        <f>VLOOKUP($C525, 'AEO COMMERCIAL FLOORSPACE'!$A$47:$G$196, 6, FALSE)</f>
        <v>502.55899521705112</v>
      </c>
      <c r="AO525" s="369" t="str">
        <f t="shared" si="174"/>
        <v>NA</v>
      </c>
      <c r="AP525" s="370">
        <f>VLOOKUP($C525, 'AEO COMMERCIAL FLOORSPACE'!$A$47:$G$196, 7, FALSE)</f>
        <v>3.5443315633530162E-2</v>
      </c>
      <c r="AQ525" s="370">
        <f t="shared" si="171"/>
        <v>3.5443315633530162E-2</v>
      </c>
      <c r="AR525" s="371" t="s">
        <v>243</v>
      </c>
      <c r="AS525" s="356">
        <f t="shared" si="189"/>
        <v>2575.8769801211656</v>
      </c>
      <c r="AT525" s="367">
        <f t="shared" si="190"/>
        <v>4752054.0914189257</v>
      </c>
      <c r="AU525" s="356">
        <f>VLOOKUP($F525&amp;$N525, Shipments!$EQ$22:$FA$369, VLOOKUP(AU$4, 'Index Tables'!$M$4:$O$10, 2, FALSE), FALSE)*VLOOKUP($C525, 'AEO COMMERCIAL FLOORSPACE'!$A$47:$G$196, 7, FALSE)*$M525</f>
        <v>0</v>
      </c>
      <c r="AV525" s="356">
        <f>VLOOKUP($E525&amp;$N525, UES!$AA$6:$AJ$35, VLOOKUP(AV$4, 'Index Tables'!$Q$4:$R$10, 2, FALSE), FALSE)*'Regional Rollup'!AU525</f>
        <v>0</v>
      </c>
      <c r="AW525" s="402">
        <f>VLOOKUP($F525&amp;$N525, Shipments!$EQ$22:$FA$369, VLOOKUP(AW$4, 'Index Tables'!$M$4:$O$10, 2, FALSE), FALSE)*VLOOKUP($C525, 'AEO COMMERCIAL FLOORSPACE'!$A$47:$G$196, 7, FALSE)*$M525</f>
        <v>706.36739103632647</v>
      </c>
      <c r="AX525" s="356">
        <f>VLOOKUP($E525&amp;$N525, UES!$AA$6:$AJ$35, VLOOKUP(AX$4, 'Index Tables'!$Q$4:$R$10, 2, FALSE), FALSE)*'Regional Rollup'!AW525</f>
        <v>1322563.4334657057</v>
      </c>
      <c r="AY525" s="402">
        <f>VLOOKUP($F525&amp;$N525, Shipments!$EQ$22:$FA$369, VLOOKUP(AY$4, 'Index Tables'!$M$4:$O$10, 2, FALSE), FALSE)*VLOOKUP($C525, 'AEO COMMERCIAL FLOORSPACE'!$A$47:$G$196, 7, FALSE)*$M525</f>
        <v>655.27066113292926</v>
      </c>
      <c r="AZ525" s="356">
        <f>VLOOKUP($E525&amp;$N525, UES!$AA$6:$AJ$35, VLOOKUP(AZ$4, 'Index Tables'!$Q$4:$R$10, 2, FALSE), FALSE)*'Regional Rollup'!AY525</f>
        <v>1210035.6069263825</v>
      </c>
      <c r="BA525" s="402">
        <f>VLOOKUP($F525&amp;$N525, Shipments!$EQ$22:$FA$369, VLOOKUP(BA$4, 'Index Tables'!$M$4:$O$10, 2, FALSE), FALSE)*VLOOKUP($C525, 'AEO COMMERCIAL FLOORSPACE'!$A$47:$G$196, 7, FALSE)*$M525</f>
        <v>624.73216586768467</v>
      </c>
      <c r="BB525" s="356">
        <f>VLOOKUP($E525&amp;$N525, UES!$AA$6:$AJ$35, VLOOKUP(BB$4, 'Index Tables'!$Q$4:$R$10, 2, FALSE), FALSE)*'Regional Rollup'!BA525</f>
        <v>1150364.1938262705</v>
      </c>
      <c r="BC525" s="402">
        <f>VLOOKUP($F525&amp;$N525, Shipments!$EQ$22:$FA$369, VLOOKUP(BC$4, 'Index Tables'!$M$4:$O$10, 2, FALSE), FALSE)*VLOOKUP($C525, 'AEO COMMERCIAL FLOORSPACE'!$A$47:$G$196, 7, FALSE)*$M525</f>
        <v>589.50676208422487</v>
      </c>
      <c r="BD525" s="356">
        <f>VLOOKUP($E525&amp;$N525, UES!$AA$6:$AJ$35, VLOOKUP(BD$4, 'Index Tables'!$Q$4:$R$10, 2, FALSE), FALSE)*'Regional Rollup'!BC525</f>
        <v>1069090.8572005667</v>
      </c>
      <c r="BE525" s="402">
        <f>VLOOKUP($F525&amp;$N525, Shipments!$EQ$22:$FA$369, VLOOKUP(BE$4, 'Index Tables'!$M$4:$O$10, 2, FALSE), FALSE)*VLOOKUP($C525, 'AEO COMMERCIAL FLOORSPACE'!$A$47:$G$196, 7, FALSE)*$M525</f>
        <v>0</v>
      </c>
      <c r="BF525" s="356">
        <f>VLOOKUP($E525&amp;$N525, UES!$AA$6:$AJ$35, VLOOKUP(BF$4, 'Index Tables'!$Q$4:$R$10, 2, FALSE), FALSE)*'Regional Rollup'!BE525</f>
        <v>0</v>
      </c>
      <c r="BG525" s="356">
        <f>VLOOKUP($F525&amp;$N525, Shipments!$EQ$22:$FA$369, VLOOKUP(BG$4, 'Index Tables'!$M$4:$O$10, 2, FALSE), FALSE)*VLOOKUP($C525, 'AEO COMMERCIAL FLOORSPACE'!$A$47:$G$196, 7, FALSE)*$M525</f>
        <v>0</v>
      </c>
      <c r="BH525" s="356">
        <f>VLOOKUP($E525&amp;$N525, UES!$AA$6:$AJ$35, VLOOKUP(BH$4, 'Index Tables'!$Q$4:$R$10, 2, FALSE), FALSE)*'Regional Rollup'!BG525</f>
        <v>0</v>
      </c>
    </row>
    <row r="526" spans="2:60">
      <c r="B526" s="371">
        <f t="shared" si="185"/>
        <v>520</v>
      </c>
      <c r="C526" s="371" t="str">
        <f t="shared" si="179"/>
        <v>2014Any</v>
      </c>
      <c r="D526" s="371" t="str">
        <f t="shared" si="180"/>
        <v>AnyOregon</v>
      </c>
      <c r="E526" s="371" t="s">
        <v>7</v>
      </c>
      <c r="F526" s="371">
        <v>2014</v>
      </c>
      <c r="G526" s="367">
        <f t="shared" si="183"/>
        <v>4833148.7724409923</v>
      </c>
      <c r="H526" s="371" t="s">
        <v>254</v>
      </c>
      <c r="I526" s="368" t="str">
        <f>IF(H526="Any", "NA", HLOOKUP($F526, TotalStockSF!$K$4:$BI$76, VLOOKUP($D526, TotalStockSF!$A$5:$B$76, 2, FALSE), FALSE))</f>
        <v>NA</v>
      </c>
      <c r="J526" s="368">
        <f>VLOOKUP($C526, 'AEO COMMERCIAL FLOORSPACE'!$A$47:$G$196, 6, FALSE)</f>
        <v>511.96215489586854</v>
      </c>
      <c r="K526" s="369" t="str">
        <f t="shared" si="173"/>
        <v>NA</v>
      </c>
      <c r="L526" s="370">
        <f>VLOOKUP($C526, 'AEO COMMERCIAL FLOORSPACE'!$A$47:$G$196, 7, FALSE)</f>
        <v>3.5526373925923879E-2</v>
      </c>
      <c r="M526" s="370">
        <f t="shared" si="172"/>
        <v>3.5526373925923879E-2</v>
      </c>
      <c r="N526" s="371" t="s">
        <v>243</v>
      </c>
      <c r="O526" s="356">
        <f t="shared" si="186"/>
        <v>2619.8347966856309</v>
      </c>
      <c r="P526" s="367">
        <f t="shared" si="187"/>
        <v>4833148.7724409923</v>
      </c>
      <c r="Q526" s="356">
        <f>VLOOKUP($F526&amp;$N526, Shipments!$DL$22:$DV$369, VLOOKUP(Q$4, 'Index Tables'!$I$4:$K$10, 2, FALSE), FALSE)*VLOOKUP($C526, 'AEO COMMERCIAL FLOORSPACE'!$A$47:$G$196, 7, FALSE)*$M526</f>
        <v>0</v>
      </c>
      <c r="R526" s="356">
        <f>VLOOKUP($E526&amp;$N526, UES!$AA$6:$AJ$35, VLOOKUP(R$4, 'Index Tables'!$Q$4:$R$10, 2, FALSE), FALSE)*'Regional Rollup'!Q526</f>
        <v>0</v>
      </c>
      <c r="S526" s="402">
        <f>VLOOKUP($F526&amp;$N526, Shipments!$DL$22:$DV$369, VLOOKUP(S$4, 'Index Tables'!$I$4:$K$10, 2, FALSE), FALSE)*VLOOKUP($C526, 'AEO COMMERCIAL FLOORSPACE'!$A$47:$G$196, 7, FALSE)*$M526</f>
        <v>718.42168106722477</v>
      </c>
      <c r="T526" s="356">
        <f>VLOOKUP($E526&amp;$N526, UES!$AA$6:$AJ$35, VLOOKUP(T$4, 'Index Tables'!$Q$4:$R$10, 2, FALSE), FALSE)*'Regional Rollup'!S526</f>
        <v>1345133.222804178</v>
      </c>
      <c r="U526" s="402">
        <f>VLOOKUP($F526&amp;$N526, Shipments!$DL$22:$DV$369, VLOOKUP(U$4, 'Index Tables'!$I$4:$K$10, 2, FALSE), FALSE)*VLOOKUP($C526, 'AEO COMMERCIAL FLOORSPACE'!$A$47:$G$196, 7, FALSE)*$M526</f>
        <v>666.4529760277976</v>
      </c>
      <c r="V526" s="356">
        <f>VLOOKUP($E526&amp;$N526, UES!$AA$6:$AJ$35, VLOOKUP(V$4, 'Index Tables'!$Q$4:$R$10, 2, FALSE), FALSE)*'Regional Rollup'!U526</f>
        <v>1230685.0881152085</v>
      </c>
      <c r="W526" s="402">
        <f>VLOOKUP($F526&amp;$N526, Shipments!$DL$22:$DV$369, VLOOKUP(W$4, 'Index Tables'!$I$4:$K$10, 2, FALSE), FALSE)*VLOOKUP($C526, 'AEO COMMERCIAL FLOORSPACE'!$A$47:$G$196, 7, FALSE)*$M526</f>
        <v>635.39333569880023</v>
      </c>
      <c r="X526" s="356">
        <f>VLOOKUP($E526&amp;$N526, UES!$AA$6:$AJ$35, VLOOKUP(X$4, 'Index Tables'!$Q$4:$R$10, 2, FALSE), FALSE)*'Regional Rollup'!W526</f>
        <v>1169995.3713261236</v>
      </c>
      <c r="Y526" s="402">
        <f>VLOOKUP($F526&amp;$N526, Shipments!$DL$22:$DV$369, VLOOKUP(Y$4, 'Index Tables'!$I$4:$K$10, 2, FALSE), FALSE)*VLOOKUP($C526, 'AEO COMMERCIAL FLOORSPACE'!$A$47:$G$196, 7, FALSE)*$M526</f>
        <v>599.56680389180815</v>
      </c>
      <c r="Z526" s="356">
        <f>VLOOKUP($E526&amp;$N526, UES!$AA$6:$AJ$35, VLOOKUP(Z$4, 'Index Tables'!$Q$4:$R$10, 2, FALSE), FALSE)*'Regional Rollup'!Y526</f>
        <v>1087335.0901954821</v>
      </c>
      <c r="AA526" s="402">
        <f>VLOOKUP($F526&amp;$N526, Shipments!$DL$22:$DV$369, VLOOKUP(AA$4, 'Index Tables'!$I$4:$K$10, 2, FALSE), FALSE)*VLOOKUP($C526, 'AEO COMMERCIAL FLOORSPACE'!$A$47:$G$196, 7, FALSE)*$M526</f>
        <v>0</v>
      </c>
      <c r="AB526" s="356">
        <f>VLOOKUP($E526&amp;$N526, UES!$AA$6:$AJ$35, VLOOKUP(AB$4, 'Index Tables'!$Q$4:$R$10, 2, FALSE), FALSE)*'Regional Rollup'!AA526</f>
        <v>0</v>
      </c>
      <c r="AC526" s="356">
        <f>VLOOKUP($F526&amp;$N526, Shipments!$DL$22:$DV$369, VLOOKUP(AC$4, 'Index Tables'!$I$4:$K$10, 2, FALSE), FALSE)*VLOOKUP($C526, 'AEO COMMERCIAL FLOORSPACE'!$A$47:$G$196, 7, FALSE)*$M526</f>
        <v>0</v>
      </c>
      <c r="AD526" s="356">
        <f>VLOOKUP($E526&amp;$N526, UES!$AA$6:$AJ$35, VLOOKUP(AD$4, 'Index Tables'!$Q$4:$R$10, 2, FALSE), FALSE)*'Regional Rollup'!AC526</f>
        <v>0</v>
      </c>
      <c r="AF526" s="371">
        <f t="shared" si="188"/>
        <v>520</v>
      </c>
      <c r="AG526" s="371" t="str">
        <f t="shared" si="181"/>
        <v>2014Any</v>
      </c>
      <c r="AH526" s="371" t="str">
        <f t="shared" si="182"/>
        <v>AnyOregon</v>
      </c>
      <c r="AI526" s="371" t="s">
        <v>7</v>
      </c>
      <c r="AJ526" s="371">
        <v>2014</v>
      </c>
      <c r="AK526" s="367">
        <f t="shared" si="184"/>
        <v>4833148.7724409923</v>
      </c>
      <c r="AL526" s="371" t="s">
        <v>254</v>
      </c>
      <c r="AM526" s="368" t="str">
        <f>IF(AL526="Any", "NA", HLOOKUP($F526, TotalStockSF!$K$4:$BI$76, VLOOKUP($D526, TotalStockSF!$A$5:$B$76, 2, FALSE), FALSE))</f>
        <v>NA</v>
      </c>
      <c r="AN526" s="368">
        <f>VLOOKUP($C526, 'AEO COMMERCIAL FLOORSPACE'!$A$47:$G$196, 6, FALSE)</f>
        <v>511.96215489586854</v>
      </c>
      <c r="AO526" s="369" t="str">
        <f t="shared" si="174"/>
        <v>NA</v>
      </c>
      <c r="AP526" s="370">
        <f>VLOOKUP($C526, 'AEO COMMERCIAL FLOORSPACE'!$A$47:$G$196, 7, FALSE)</f>
        <v>3.5526373925923879E-2</v>
      </c>
      <c r="AQ526" s="370">
        <f t="shared" si="171"/>
        <v>3.5526373925923879E-2</v>
      </c>
      <c r="AR526" s="371" t="s">
        <v>243</v>
      </c>
      <c r="AS526" s="356">
        <f t="shared" si="189"/>
        <v>2619.8347966856309</v>
      </c>
      <c r="AT526" s="367">
        <f t="shared" si="190"/>
        <v>4833148.7724409923</v>
      </c>
      <c r="AU526" s="356">
        <f>VLOOKUP($F526&amp;$N526, Shipments!$EQ$22:$FA$369, VLOOKUP(AU$4, 'Index Tables'!$M$4:$O$10, 2, FALSE), FALSE)*VLOOKUP($C526, 'AEO COMMERCIAL FLOORSPACE'!$A$47:$G$196, 7, FALSE)*$M526</f>
        <v>0</v>
      </c>
      <c r="AV526" s="356">
        <f>VLOOKUP($E526&amp;$N526, UES!$AA$6:$AJ$35, VLOOKUP(AV$4, 'Index Tables'!$Q$4:$R$10, 2, FALSE), FALSE)*'Regional Rollup'!AU526</f>
        <v>0</v>
      </c>
      <c r="AW526" s="402">
        <f>VLOOKUP($F526&amp;$N526, Shipments!$EQ$22:$FA$369, VLOOKUP(AW$4, 'Index Tables'!$M$4:$O$10, 2, FALSE), FALSE)*VLOOKUP($C526, 'AEO COMMERCIAL FLOORSPACE'!$A$47:$G$196, 7, FALSE)*$M526</f>
        <v>718.42168106722477</v>
      </c>
      <c r="AX526" s="356">
        <f>VLOOKUP($E526&amp;$N526, UES!$AA$6:$AJ$35, VLOOKUP(AX$4, 'Index Tables'!$Q$4:$R$10, 2, FALSE), FALSE)*'Regional Rollup'!AW526</f>
        <v>1345133.222804178</v>
      </c>
      <c r="AY526" s="402">
        <f>VLOOKUP($F526&amp;$N526, Shipments!$EQ$22:$FA$369, VLOOKUP(AY$4, 'Index Tables'!$M$4:$O$10, 2, FALSE), FALSE)*VLOOKUP($C526, 'AEO COMMERCIAL FLOORSPACE'!$A$47:$G$196, 7, FALSE)*$M526</f>
        <v>666.4529760277976</v>
      </c>
      <c r="AZ526" s="356">
        <f>VLOOKUP($E526&amp;$N526, UES!$AA$6:$AJ$35, VLOOKUP(AZ$4, 'Index Tables'!$Q$4:$R$10, 2, FALSE), FALSE)*'Regional Rollup'!AY526</f>
        <v>1230685.0881152085</v>
      </c>
      <c r="BA526" s="402">
        <f>VLOOKUP($F526&amp;$N526, Shipments!$EQ$22:$FA$369, VLOOKUP(BA$4, 'Index Tables'!$M$4:$O$10, 2, FALSE), FALSE)*VLOOKUP($C526, 'AEO COMMERCIAL FLOORSPACE'!$A$47:$G$196, 7, FALSE)*$M526</f>
        <v>635.39333569880023</v>
      </c>
      <c r="BB526" s="356">
        <f>VLOOKUP($E526&amp;$N526, UES!$AA$6:$AJ$35, VLOOKUP(BB$4, 'Index Tables'!$Q$4:$R$10, 2, FALSE), FALSE)*'Regional Rollup'!BA526</f>
        <v>1169995.3713261236</v>
      </c>
      <c r="BC526" s="402">
        <f>VLOOKUP($F526&amp;$N526, Shipments!$EQ$22:$FA$369, VLOOKUP(BC$4, 'Index Tables'!$M$4:$O$10, 2, FALSE), FALSE)*VLOOKUP($C526, 'AEO COMMERCIAL FLOORSPACE'!$A$47:$G$196, 7, FALSE)*$M526</f>
        <v>599.56680389180815</v>
      </c>
      <c r="BD526" s="356">
        <f>VLOOKUP($E526&amp;$N526, UES!$AA$6:$AJ$35, VLOOKUP(BD$4, 'Index Tables'!$Q$4:$R$10, 2, FALSE), FALSE)*'Regional Rollup'!BC526</f>
        <v>1087335.0901954821</v>
      </c>
      <c r="BE526" s="402">
        <f>VLOOKUP($F526&amp;$N526, Shipments!$EQ$22:$FA$369, VLOOKUP(BE$4, 'Index Tables'!$M$4:$O$10, 2, FALSE), FALSE)*VLOOKUP($C526, 'AEO COMMERCIAL FLOORSPACE'!$A$47:$G$196, 7, FALSE)*$M526</f>
        <v>0</v>
      </c>
      <c r="BF526" s="356">
        <f>VLOOKUP($E526&amp;$N526, UES!$AA$6:$AJ$35, VLOOKUP(BF$4, 'Index Tables'!$Q$4:$R$10, 2, FALSE), FALSE)*'Regional Rollup'!BE526</f>
        <v>0</v>
      </c>
      <c r="BG526" s="356">
        <f>VLOOKUP($F526&amp;$N526, Shipments!$EQ$22:$FA$369, VLOOKUP(BG$4, 'Index Tables'!$M$4:$O$10, 2, FALSE), FALSE)*VLOOKUP($C526, 'AEO COMMERCIAL FLOORSPACE'!$A$47:$G$196, 7, FALSE)*$M526</f>
        <v>0</v>
      </c>
      <c r="BH526" s="356">
        <f>VLOOKUP($E526&amp;$N526, UES!$AA$6:$AJ$35, VLOOKUP(BH$4, 'Index Tables'!$Q$4:$R$10, 2, FALSE), FALSE)*'Regional Rollup'!BG526</f>
        <v>0</v>
      </c>
    </row>
    <row r="527" spans="2:60">
      <c r="B527" s="371">
        <f t="shared" si="185"/>
        <v>521</v>
      </c>
      <c r="C527" s="371" t="str">
        <f t="shared" si="179"/>
        <v>2015Any</v>
      </c>
      <c r="D527" s="371" t="str">
        <f t="shared" si="180"/>
        <v>AnyOregon</v>
      </c>
      <c r="E527" s="371" t="s">
        <v>7</v>
      </c>
      <c r="F527" s="371">
        <v>2015</v>
      </c>
      <c r="G527" s="367">
        <f t="shared" si="183"/>
        <v>4843353.7068638364</v>
      </c>
      <c r="H527" s="371" t="s">
        <v>254</v>
      </c>
      <c r="I527" s="368" t="str">
        <f>IF(H527="Any", "NA", HLOOKUP($F527, TotalStockSF!$K$4:$BI$76, VLOOKUP($D527, TotalStockSF!$A$5:$B$76, 2, FALSE), FALSE))</f>
        <v>NA</v>
      </c>
      <c r="J527" s="368">
        <f>VLOOKUP($C527, 'AEO COMMERCIAL FLOORSPACE'!$A$47:$G$196, 6, FALSE)</f>
        <v>517.85564553018321</v>
      </c>
      <c r="K527" s="369" t="str">
        <f t="shared" si="173"/>
        <v>NA</v>
      </c>
      <c r="L527" s="370">
        <f>VLOOKUP($C527, 'AEO COMMERCIAL FLOORSPACE'!$A$47:$G$196, 7, FALSE)</f>
        <v>3.5360637046507985E-2</v>
      </c>
      <c r="M527" s="370">
        <f t="shared" si="172"/>
        <v>3.5360637046507985E-2</v>
      </c>
      <c r="N527" s="371" t="s">
        <v>243</v>
      </c>
      <c r="O527" s="356">
        <f t="shared" si="186"/>
        <v>2625.3664373525407</v>
      </c>
      <c r="P527" s="367">
        <f t="shared" si="187"/>
        <v>4843353.7068638364</v>
      </c>
      <c r="Q527" s="356">
        <f>VLOOKUP($F527&amp;$N527, Shipments!$DL$22:$DV$369, VLOOKUP(Q$4, 'Index Tables'!$I$4:$K$10, 2, FALSE), FALSE)*VLOOKUP($C527, 'AEO COMMERCIAL FLOORSPACE'!$A$47:$G$196, 7, FALSE)*$M527</f>
        <v>0</v>
      </c>
      <c r="R527" s="356">
        <f>VLOOKUP($E527&amp;$N527, UES!$AA$6:$AJ$35, VLOOKUP(R$4, 'Index Tables'!$Q$4:$R$10, 2, FALSE), FALSE)*'Regional Rollup'!Q527</f>
        <v>0</v>
      </c>
      <c r="S527" s="402">
        <f>VLOOKUP($F527&amp;$N527, Shipments!$DL$22:$DV$369, VLOOKUP(S$4, 'Index Tables'!$I$4:$K$10, 2, FALSE), FALSE)*VLOOKUP($C527, 'AEO COMMERCIAL FLOORSPACE'!$A$47:$G$196, 7, FALSE)*$M527</f>
        <v>719.93858991659522</v>
      </c>
      <c r="T527" s="356">
        <f>VLOOKUP($E527&amp;$N527, UES!$AA$6:$AJ$35, VLOOKUP(T$4, 'Index Tables'!$Q$4:$R$10, 2, FALSE), FALSE)*'Regional Rollup'!S527</f>
        <v>1347973.3994622973</v>
      </c>
      <c r="U527" s="402">
        <f>VLOOKUP($F527&amp;$N527, Shipments!$DL$22:$DV$369, VLOOKUP(U$4, 'Index Tables'!$I$4:$K$10, 2, FALSE), FALSE)*VLOOKUP($C527, 'AEO COMMERCIAL FLOORSPACE'!$A$47:$G$196, 7, FALSE)*$M527</f>
        <v>667.86015574364933</v>
      </c>
      <c r="V527" s="356">
        <f>VLOOKUP($E527&amp;$N527, UES!$AA$6:$AJ$35, VLOOKUP(V$4, 'Index Tables'!$Q$4:$R$10, 2, FALSE), FALSE)*'Regional Rollup'!U527</f>
        <v>1233283.6136749843</v>
      </c>
      <c r="W527" s="402">
        <f>VLOOKUP($F527&amp;$N527, Shipments!$DL$22:$DV$369, VLOOKUP(W$4, 'Index Tables'!$I$4:$K$10, 2, FALSE), FALSE)*VLOOKUP($C527, 'AEO COMMERCIAL FLOORSPACE'!$A$47:$G$196, 7, FALSE)*$M527</f>
        <v>636.73493464987973</v>
      </c>
      <c r="X527" s="356">
        <f>VLOOKUP($E527&amp;$N527, UES!$AA$6:$AJ$35, VLOOKUP(X$4, 'Index Tables'!$Q$4:$R$10, 2, FALSE), FALSE)*'Regional Rollup'!W527</f>
        <v>1172465.7538037943</v>
      </c>
      <c r="Y527" s="402">
        <f>VLOOKUP($F527&amp;$N527, Shipments!$DL$22:$DV$369, VLOOKUP(Y$4, 'Index Tables'!$I$4:$K$10, 2, FALSE), FALSE)*VLOOKUP($C527, 'AEO COMMERCIAL FLOORSPACE'!$A$47:$G$196, 7, FALSE)*$M527</f>
        <v>600.83275704241646</v>
      </c>
      <c r="Z527" s="356">
        <f>VLOOKUP($E527&amp;$N527, UES!$AA$6:$AJ$35, VLOOKUP(Z$4, 'Index Tables'!$Q$4:$R$10, 2, FALSE), FALSE)*'Regional Rollup'!Y527</f>
        <v>1089630.93992276</v>
      </c>
      <c r="AA527" s="402">
        <f>VLOOKUP($F527&amp;$N527, Shipments!$DL$22:$DV$369, VLOOKUP(AA$4, 'Index Tables'!$I$4:$K$10, 2, FALSE), FALSE)*VLOOKUP($C527, 'AEO COMMERCIAL FLOORSPACE'!$A$47:$G$196, 7, FALSE)*$M527</f>
        <v>0</v>
      </c>
      <c r="AB527" s="356">
        <f>VLOOKUP($E527&amp;$N527, UES!$AA$6:$AJ$35, VLOOKUP(AB$4, 'Index Tables'!$Q$4:$R$10, 2, FALSE), FALSE)*'Regional Rollup'!AA527</f>
        <v>0</v>
      </c>
      <c r="AC527" s="356">
        <f>VLOOKUP($F527&amp;$N527, Shipments!$DL$22:$DV$369, VLOOKUP(AC$4, 'Index Tables'!$I$4:$K$10, 2, FALSE), FALSE)*VLOOKUP($C527, 'AEO COMMERCIAL FLOORSPACE'!$A$47:$G$196, 7, FALSE)*$M527</f>
        <v>0</v>
      </c>
      <c r="AD527" s="356">
        <f>VLOOKUP($E527&amp;$N527, UES!$AA$6:$AJ$35, VLOOKUP(AD$4, 'Index Tables'!$Q$4:$R$10, 2, FALSE), FALSE)*'Regional Rollup'!AC527</f>
        <v>0</v>
      </c>
      <c r="AF527" s="371">
        <f t="shared" si="188"/>
        <v>521</v>
      </c>
      <c r="AG527" s="371" t="str">
        <f t="shared" si="181"/>
        <v>2015Any</v>
      </c>
      <c r="AH527" s="371" t="str">
        <f t="shared" si="182"/>
        <v>AnyOregon</v>
      </c>
      <c r="AI527" s="371" t="s">
        <v>7</v>
      </c>
      <c r="AJ527" s="371">
        <v>2015</v>
      </c>
      <c r="AK527" s="367">
        <f t="shared" si="184"/>
        <v>4843353.7068638364</v>
      </c>
      <c r="AL527" s="371" t="s">
        <v>254</v>
      </c>
      <c r="AM527" s="368" t="str">
        <f>IF(AL527="Any", "NA", HLOOKUP($F527, TotalStockSF!$K$4:$BI$76, VLOOKUP($D527, TotalStockSF!$A$5:$B$76, 2, FALSE), FALSE))</f>
        <v>NA</v>
      </c>
      <c r="AN527" s="368">
        <f>VLOOKUP($C527, 'AEO COMMERCIAL FLOORSPACE'!$A$47:$G$196, 6, FALSE)</f>
        <v>517.85564553018321</v>
      </c>
      <c r="AO527" s="369" t="str">
        <f t="shared" si="174"/>
        <v>NA</v>
      </c>
      <c r="AP527" s="370">
        <f>VLOOKUP($C527, 'AEO COMMERCIAL FLOORSPACE'!$A$47:$G$196, 7, FALSE)</f>
        <v>3.5360637046507985E-2</v>
      </c>
      <c r="AQ527" s="370">
        <f t="shared" si="171"/>
        <v>3.5360637046507985E-2</v>
      </c>
      <c r="AR527" s="371" t="s">
        <v>243</v>
      </c>
      <c r="AS527" s="356">
        <f t="shared" si="189"/>
        <v>2625.3664373525407</v>
      </c>
      <c r="AT527" s="367">
        <f t="shared" si="190"/>
        <v>4843353.7068638364</v>
      </c>
      <c r="AU527" s="356">
        <f>VLOOKUP($F527&amp;$N527, Shipments!$EQ$22:$FA$369, VLOOKUP(AU$4, 'Index Tables'!$M$4:$O$10, 2, FALSE), FALSE)*VLOOKUP($C527, 'AEO COMMERCIAL FLOORSPACE'!$A$47:$G$196, 7, FALSE)*$M527</f>
        <v>0</v>
      </c>
      <c r="AV527" s="356">
        <f>VLOOKUP($E527&amp;$N527, UES!$AA$6:$AJ$35, VLOOKUP(AV$4, 'Index Tables'!$Q$4:$R$10, 2, FALSE), FALSE)*'Regional Rollup'!AU527</f>
        <v>0</v>
      </c>
      <c r="AW527" s="402">
        <f>VLOOKUP($F527&amp;$N527, Shipments!$EQ$22:$FA$369, VLOOKUP(AW$4, 'Index Tables'!$M$4:$O$10, 2, FALSE), FALSE)*VLOOKUP($C527, 'AEO COMMERCIAL FLOORSPACE'!$A$47:$G$196, 7, FALSE)*$M527</f>
        <v>719.93858991659522</v>
      </c>
      <c r="AX527" s="356">
        <f>VLOOKUP($E527&amp;$N527, UES!$AA$6:$AJ$35, VLOOKUP(AX$4, 'Index Tables'!$Q$4:$R$10, 2, FALSE), FALSE)*'Regional Rollup'!AW527</f>
        <v>1347973.3994622973</v>
      </c>
      <c r="AY527" s="402">
        <f>VLOOKUP($F527&amp;$N527, Shipments!$EQ$22:$FA$369, VLOOKUP(AY$4, 'Index Tables'!$M$4:$O$10, 2, FALSE), FALSE)*VLOOKUP($C527, 'AEO COMMERCIAL FLOORSPACE'!$A$47:$G$196, 7, FALSE)*$M527</f>
        <v>667.86015574364933</v>
      </c>
      <c r="AZ527" s="356">
        <f>VLOOKUP($E527&amp;$N527, UES!$AA$6:$AJ$35, VLOOKUP(AZ$4, 'Index Tables'!$Q$4:$R$10, 2, FALSE), FALSE)*'Regional Rollup'!AY527</f>
        <v>1233283.6136749843</v>
      </c>
      <c r="BA527" s="402">
        <f>VLOOKUP($F527&amp;$N527, Shipments!$EQ$22:$FA$369, VLOOKUP(BA$4, 'Index Tables'!$M$4:$O$10, 2, FALSE), FALSE)*VLOOKUP($C527, 'AEO COMMERCIAL FLOORSPACE'!$A$47:$G$196, 7, FALSE)*$M527</f>
        <v>636.73493464987973</v>
      </c>
      <c r="BB527" s="356">
        <f>VLOOKUP($E527&amp;$N527, UES!$AA$6:$AJ$35, VLOOKUP(BB$4, 'Index Tables'!$Q$4:$R$10, 2, FALSE), FALSE)*'Regional Rollup'!BA527</f>
        <v>1172465.7538037943</v>
      </c>
      <c r="BC527" s="402">
        <f>VLOOKUP($F527&amp;$N527, Shipments!$EQ$22:$FA$369, VLOOKUP(BC$4, 'Index Tables'!$M$4:$O$10, 2, FALSE), FALSE)*VLOOKUP($C527, 'AEO COMMERCIAL FLOORSPACE'!$A$47:$G$196, 7, FALSE)*$M527</f>
        <v>600.83275704241646</v>
      </c>
      <c r="BD527" s="356">
        <f>VLOOKUP($E527&amp;$N527, UES!$AA$6:$AJ$35, VLOOKUP(BD$4, 'Index Tables'!$Q$4:$R$10, 2, FALSE), FALSE)*'Regional Rollup'!BC527</f>
        <v>1089630.93992276</v>
      </c>
      <c r="BE527" s="402">
        <f>VLOOKUP($F527&amp;$N527, Shipments!$EQ$22:$FA$369, VLOOKUP(BE$4, 'Index Tables'!$M$4:$O$10, 2, FALSE), FALSE)*VLOOKUP($C527, 'AEO COMMERCIAL FLOORSPACE'!$A$47:$G$196, 7, FALSE)*$M527</f>
        <v>0</v>
      </c>
      <c r="BF527" s="356">
        <f>VLOOKUP($E527&amp;$N527, UES!$AA$6:$AJ$35, VLOOKUP(BF$4, 'Index Tables'!$Q$4:$R$10, 2, FALSE), FALSE)*'Regional Rollup'!BE527</f>
        <v>0</v>
      </c>
      <c r="BG527" s="356">
        <f>VLOOKUP($F527&amp;$N527, Shipments!$EQ$22:$FA$369, VLOOKUP(BG$4, 'Index Tables'!$M$4:$O$10, 2, FALSE), FALSE)*VLOOKUP($C527, 'AEO COMMERCIAL FLOORSPACE'!$A$47:$G$196, 7, FALSE)*$M527</f>
        <v>0</v>
      </c>
      <c r="BH527" s="356">
        <f>VLOOKUP($E527&amp;$N527, UES!$AA$6:$AJ$35, VLOOKUP(BH$4, 'Index Tables'!$Q$4:$R$10, 2, FALSE), FALSE)*'Regional Rollup'!BG527</f>
        <v>0</v>
      </c>
    </row>
    <row r="528" spans="2:60">
      <c r="B528" s="371">
        <f t="shared" si="185"/>
        <v>522</v>
      </c>
      <c r="C528" s="371" t="str">
        <f t="shared" si="179"/>
        <v>2016Any</v>
      </c>
      <c r="D528" s="371" t="str">
        <f t="shared" si="180"/>
        <v>AnyOregon</v>
      </c>
      <c r="E528" s="371" t="s">
        <v>7</v>
      </c>
      <c r="F528" s="371">
        <v>2016</v>
      </c>
      <c r="G528" s="367">
        <f t="shared" si="183"/>
        <v>4882423.1706485003</v>
      </c>
      <c r="H528" s="371" t="s">
        <v>254</v>
      </c>
      <c r="I528" s="368" t="str">
        <f>IF(H528="Any", "NA", HLOOKUP($F528, TotalStockSF!$K$4:$BI$76, VLOOKUP($D528, TotalStockSF!$A$5:$B$76, 2, FALSE), FALSE))</f>
        <v>NA</v>
      </c>
      <c r="J528" s="368">
        <f>VLOOKUP($C528, 'AEO COMMERCIAL FLOORSPACE'!$A$47:$G$196, 6, FALSE)</f>
        <v>525.26093857840829</v>
      </c>
      <c r="K528" s="369" t="str">
        <f t="shared" si="173"/>
        <v>NA</v>
      </c>
      <c r="L528" s="370">
        <f>VLOOKUP($C528, 'AEO COMMERCIAL FLOORSPACE'!$A$47:$G$196, 7, FALSE)</f>
        <v>3.5299369623067588E-2</v>
      </c>
      <c r="M528" s="370">
        <f t="shared" si="172"/>
        <v>3.5299369623067588E-2</v>
      </c>
      <c r="N528" s="371" t="s">
        <v>243</v>
      </c>
      <c r="O528" s="356">
        <f t="shared" si="186"/>
        <v>2646.5442544506923</v>
      </c>
      <c r="P528" s="367">
        <f t="shared" si="187"/>
        <v>4882423.1706485003</v>
      </c>
      <c r="Q528" s="356">
        <f>VLOOKUP($F528&amp;$N528, Shipments!$DL$22:$DV$369, VLOOKUP(Q$4, 'Index Tables'!$I$4:$K$10, 2, FALSE), FALSE)*VLOOKUP($C528, 'AEO COMMERCIAL FLOORSPACE'!$A$47:$G$196, 7, FALSE)*$M528</f>
        <v>0</v>
      </c>
      <c r="R528" s="356">
        <f>VLOOKUP($E528&amp;$N528, UES!$AA$6:$AJ$35, VLOOKUP(R$4, 'Index Tables'!$Q$4:$R$10, 2, FALSE), FALSE)*'Regional Rollup'!Q528</f>
        <v>0</v>
      </c>
      <c r="S528" s="402">
        <f>VLOOKUP($F528&amp;$N528, Shipments!$DL$22:$DV$369, VLOOKUP(S$4, 'Index Tables'!$I$4:$K$10, 2, FALSE), FALSE)*VLOOKUP($C528, 'AEO COMMERCIAL FLOORSPACE'!$A$47:$G$196, 7, FALSE)*$M528</f>
        <v>725.74605647144699</v>
      </c>
      <c r="T528" s="356">
        <f>VLOOKUP($E528&amp;$N528, UES!$AA$6:$AJ$35, VLOOKUP(T$4, 'Index Tables'!$Q$4:$R$10, 2, FALSE), FALSE)*'Regional Rollup'!S528</f>
        <v>1358846.9802702297</v>
      </c>
      <c r="U528" s="402">
        <f>VLOOKUP($F528&amp;$N528, Shipments!$DL$22:$DV$369, VLOOKUP(U$4, 'Index Tables'!$I$4:$K$10, 2, FALSE), FALSE)*VLOOKUP($C528, 'AEO COMMERCIAL FLOORSPACE'!$A$47:$G$196, 7, FALSE)*$M528</f>
        <v>673.2475256834224</v>
      </c>
      <c r="V528" s="356">
        <f>VLOOKUP($E528&amp;$N528, UES!$AA$6:$AJ$35, VLOOKUP(V$4, 'Index Tables'!$Q$4:$R$10, 2, FALSE), FALSE)*'Regional Rollup'!U528</f>
        <v>1243232.0362757146</v>
      </c>
      <c r="W528" s="402">
        <f>VLOOKUP($F528&amp;$N528, Shipments!$DL$22:$DV$369, VLOOKUP(W$4, 'Index Tables'!$I$4:$K$10, 2, FALSE), FALSE)*VLOOKUP($C528, 'AEO COMMERCIAL FLOORSPACE'!$A$47:$G$196, 7, FALSE)*$M528</f>
        <v>641.87122945207011</v>
      </c>
      <c r="X528" s="356">
        <f>VLOOKUP($E528&amp;$N528, UES!$AA$6:$AJ$35, VLOOKUP(X$4, 'Index Tables'!$Q$4:$R$10, 2, FALSE), FALSE)*'Regional Rollup'!W528</f>
        <v>1181923.5822176223</v>
      </c>
      <c r="Y528" s="402">
        <f>VLOOKUP($F528&amp;$N528, Shipments!$DL$22:$DV$369, VLOOKUP(Y$4, 'Index Tables'!$I$4:$K$10, 2, FALSE), FALSE)*VLOOKUP($C528, 'AEO COMMERCIAL FLOORSPACE'!$A$47:$G$196, 7, FALSE)*$M528</f>
        <v>605.67944284375312</v>
      </c>
      <c r="Z528" s="356">
        <f>VLOOKUP($E528&amp;$N528, UES!$AA$6:$AJ$35, VLOOKUP(Z$4, 'Index Tables'!$Q$4:$R$10, 2, FALSE), FALSE)*'Regional Rollup'!Y528</f>
        <v>1098420.5718849334</v>
      </c>
      <c r="AA528" s="402">
        <f>VLOOKUP($F528&amp;$N528, Shipments!$DL$22:$DV$369, VLOOKUP(AA$4, 'Index Tables'!$I$4:$K$10, 2, FALSE), FALSE)*VLOOKUP($C528, 'AEO COMMERCIAL FLOORSPACE'!$A$47:$G$196, 7, FALSE)*$M528</f>
        <v>0</v>
      </c>
      <c r="AB528" s="356">
        <f>VLOOKUP($E528&amp;$N528, UES!$AA$6:$AJ$35, VLOOKUP(AB$4, 'Index Tables'!$Q$4:$R$10, 2, FALSE), FALSE)*'Regional Rollup'!AA528</f>
        <v>0</v>
      </c>
      <c r="AC528" s="356">
        <f>VLOOKUP($F528&amp;$N528, Shipments!$DL$22:$DV$369, VLOOKUP(AC$4, 'Index Tables'!$I$4:$K$10, 2, FALSE), FALSE)*VLOOKUP($C528, 'AEO COMMERCIAL FLOORSPACE'!$A$47:$G$196, 7, FALSE)*$M528</f>
        <v>0</v>
      </c>
      <c r="AD528" s="356">
        <f>VLOOKUP($E528&amp;$N528, UES!$AA$6:$AJ$35, VLOOKUP(AD$4, 'Index Tables'!$Q$4:$R$10, 2, FALSE), FALSE)*'Regional Rollup'!AC528</f>
        <v>0</v>
      </c>
      <c r="AF528" s="371">
        <f t="shared" si="188"/>
        <v>522</v>
      </c>
      <c r="AG528" s="371" t="str">
        <f t="shared" si="181"/>
        <v>2016Any</v>
      </c>
      <c r="AH528" s="371" t="str">
        <f t="shared" si="182"/>
        <v>AnyOregon</v>
      </c>
      <c r="AI528" s="371" t="s">
        <v>7</v>
      </c>
      <c r="AJ528" s="371">
        <v>2016</v>
      </c>
      <c r="AK528" s="367">
        <f t="shared" si="184"/>
        <v>4882423.1706485003</v>
      </c>
      <c r="AL528" s="371" t="s">
        <v>254</v>
      </c>
      <c r="AM528" s="368" t="str">
        <f>IF(AL528="Any", "NA", HLOOKUP($F528, TotalStockSF!$K$4:$BI$76, VLOOKUP($D528, TotalStockSF!$A$5:$B$76, 2, FALSE), FALSE))</f>
        <v>NA</v>
      </c>
      <c r="AN528" s="368">
        <f>VLOOKUP($C528, 'AEO COMMERCIAL FLOORSPACE'!$A$47:$G$196, 6, FALSE)</f>
        <v>525.26093857840829</v>
      </c>
      <c r="AO528" s="369" t="str">
        <f t="shared" si="174"/>
        <v>NA</v>
      </c>
      <c r="AP528" s="370">
        <f>VLOOKUP($C528, 'AEO COMMERCIAL FLOORSPACE'!$A$47:$G$196, 7, FALSE)</f>
        <v>3.5299369623067588E-2</v>
      </c>
      <c r="AQ528" s="370">
        <f t="shared" si="171"/>
        <v>3.5299369623067588E-2</v>
      </c>
      <c r="AR528" s="371" t="s">
        <v>243</v>
      </c>
      <c r="AS528" s="356">
        <f t="shared" si="189"/>
        <v>2646.5442544506923</v>
      </c>
      <c r="AT528" s="367">
        <f t="shared" si="190"/>
        <v>4882423.1706485003</v>
      </c>
      <c r="AU528" s="356">
        <f>VLOOKUP($F528&amp;$N528, Shipments!$EQ$22:$FA$369, VLOOKUP(AU$4, 'Index Tables'!$M$4:$O$10, 2, FALSE), FALSE)*VLOOKUP($C528, 'AEO COMMERCIAL FLOORSPACE'!$A$47:$G$196, 7, FALSE)*$M528</f>
        <v>0</v>
      </c>
      <c r="AV528" s="356">
        <f>VLOOKUP($E528&amp;$N528, UES!$AA$6:$AJ$35, VLOOKUP(AV$4, 'Index Tables'!$Q$4:$R$10, 2, FALSE), FALSE)*'Regional Rollup'!AU528</f>
        <v>0</v>
      </c>
      <c r="AW528" s="402">
        <f>VLOOKUP($F528&amp;$N528, Shipments!$EQ$22:$FA$369, VLOOKUP(AW$4, 'Index Tables'!$M$4:$O$10, 2, FALSE), FALSE)*VLOOKUP($C528, 'AEO COMMERCIAL FLOORSPACE'!$A$47:$G$196, 7, FALSE)*$M528</f>
        <v>725.74605647144699</v>
      </c>
      <c r="AX528" s="356">
        <f>VLOOKUP($E528&amp;$N528, UES!$AA$6:$AJ$35, VLOOKUP(AX$4, 'Index Tables'!$Q$4:$R$10, 2, FALSE), FALSE)*'Regional Rollup'!AW528</f>
        <v>1358846.9802702297</v>
      </c>
      <c r="AY528" s="402">
        <f>VLOOKUP($F528&amp;$N528, Shipments!$EQ$22:$FA$369, VLOOKUP(AY$4, 'Index Tables'!$M$4:$O$10, 2, FALSE), FALSE)*VLOOKUP($C528, 'AEO COMMERCIAL FLOORSPACE'!$A$47:$G$196, 7, FALSE)*$M528</f>
        <v>673.2475256834224</v>
      </c>
      <c r="AZ528" s="356">
        <f>VLOOKUP($E528&amp;$N528, UES!$AA$6:$AJ$35, VLOOKUP(AZ$4, 'Index Tables'!$Q$4:$R$10, 2, FALSE), FALSE)*'Regional Rollup'!AY528</f>
        <v>1243232.0362757146</v>
      </c>
      <c r="BA528" s="402">
        <f>VLOOKUP($F528&amp;$N528, Shipments!$EQ$22:$FA$369, VLOOKUP(BA$4, 'Index Tables'!$M$4:$O$10, 2, FALSE), FALSE)*VLOOKUP($C528, 'AEO COMMERCIAL FLOORSPACE'!$A$47:$G$196, 7, FALSE)*$M528</f>
        <v>641.87122945207011</v>
      </c>
      <c r="BB528" s="356">
        <f>VLOOKUP($E528&amp;$N528, UES!$AA$6:$AJ$35, VLOOKUP(BB$4, 'Index Tables'!$Q$4:$R$10, 2, FALSE), FALSE)*'Regional Rollup'!BA528</f>
        <v>1181923.5822176223</v>
      </c>
      <c r="BC528" s="402">
        <f>VLOOKUP($F528&amp;$N528, Shipments!$EQ$22:$FA$369, VLOOKUP(BC$4, 'Index Tables'!$M$4:$O$10, 2, FALSE), FALSE)*VLOOKUP($C528, 'AEO COMMERCIAL FLOORSPACE'!$A$47:$G$196, 7, FALSE)*$M528</f>
        <v>605.67944284375312</v>
      </c>
      <c r="BD528" s="356">
        <f>VLOOKUP($E528&amp;$N528, UES!$AA$6:$AJ$35, VLOOKUP(BD$4, 'Index Tables'!$Q$4:$R$10, 2, FALSE), FALSE)*'Regional Rollup'!BC528</f>
        <v>1098420.5718849334</v>
      </c>
      <c r="BE528" s="402">
        <f>VLOOKUP($F528&amp;$N528, Shipments!$EQ$22:$FA$369, VLOOKUP(BE$4, 'Index Tables'!$M$4:$O$10, 2, FALSE), FALSE)*VLOOKUP($C528, 'AEO COMMERCIAL FLOORSPACE'!$A$47:$G$196, 7, FALSE)*$M528</f>
        <v>0</v>
      </c>
      <c r="BF528" s="356">
        <f>VLOOKUP($E528&amp;$N528, UES!$AA$6:$AJ$35, VLOOKUP(BF$4, 'Index Tables'!$Q$4:$R$10, 2, FALSE), FALSE)*'Regional Rollup'!BE528</f>
        <v>0</v>
      </c>
      <c r="BG528" s="356">
        <f>VLOOKUP($F528&amp;$N528, Shipments!$EQ$22:$FA$369, VLOOKUP(BG$4, 'Index Tables'!$M$4:$O$10, 2, FALSE), FALSE)*VLOOKUP($C528, 'AEO COMMERCIAL FLOORSPACE'!$A$47:$G$196, 7, FALSE)*$M528</f>
        <v>0</v>
      </c>
      <c r="BH528" s="356">
        <f>VLOOKUP($E528&amp;$N528, UES!$AA$6:$AJ$35, VLOOKUP(BH$4, 'Index Tables'!$Q$4:$R$10, 2, FALSE), FALSE)*'Regional Rollup'!BG528</f>
        <v>0</v>
      </c>
    </row>
    <row r="529" spans="2:60">
      <c r="B529" s="371">
        <f t="shared" si="185"/>
        <v>523</v>
      </c>
      <c r="C529" s="371" t="str">
        <f t="shared" si="179"/>
        <v>2017Any</v>
      </c>
      <c r="D529" s="371" t="str">
        <f t="shared" si="180"/>
        <v>AnyOregon</v>
      </c>
      <c r="E529" s="371" t="s">
        <v>7</v>
      </c>
      <c r="F529" s="371">
        <v>2017</v>
      </c>
      <c r="G529" s="367">
        <f t="shared" si="183"/>
        <v>4946882.5368491001</v>
      </c>
      <c r="H529" s="371" t="s">
        <v>254</v>
      </c>
      <c r="I529" s="368" t="str">
        <f>IF(H529="Any", "NA", HLOOKUP($F529, TotalStockSF!$K$4:$BI$76, VLOOKUP($D529, TotalStockSF!$A$5:$B$76, 2, FALSE), FALSE))</f>
        <v>NA</v>
      </c>
      <c r="J529" s="368">
        <f>VLOOKUP($C529, 'AEO COMMERCIAL FLOORSPACE'!$A$47:$G$196, 6, FALSE)</f>
        <v>533.94350359530279</v>
      </c>
      <c r="K529" s="369" t="str">
        <f t="shared" si="173"/>
        <v>NA</v>
      </c>
      <c r="L529" s="370">
        <f>VLOOKUP($C529, 'AEO COMMERCIAL FLOORSPACE'!$A$47:$G$196, 7, FALSE)</f>
        <v>3.5323395664904465E-2</v>
      </c>
      <c r="M529" s="370">
        <f t="shared" si="172"/>
        <v>3.5323395664904465E-2</v>
      </c>
      <c r="N529" s="371" t="s">
        <v>243</v>
      </c>
      <c r="O529" s="356">
        <f t="shared" si="186"/>
        <v>2681.4848073895055</v>
      </c>
      <c r="P529" s="367">
        <f t="shared" si="187"/>
        <v>4946882.5368491001</v>
      </c>
      <c r="Q529" s="356">
        <f>VLOOKUP($F529&amp;$N529, Shipments!$DL$22:$DV$369, VLOOKUP(Q$4, 'Index Tables'!$I$4:$K$10, 2, FALSE), FALSE)*VLOOKUP($C529, 'AEO COMMERCIAL FLOORSPACE'!$A$47:$G$196, 7, FALSE)*$M529</f>
        <v>0</v>
      </c>
      <c r="R529" s="356">
        <f>VLOOKUP($E529&amp;$N529, UES!$AA$6:$AJ$35, VLOOKUP(R$4, 'Index Tables'!$Q$4:$R$10, 2, FALSE), FALSE)*'Regional Rollup'!Q529</f>
        <v>0</v>
      </c>
      <c r="S529" s="402">
        <f>VLOOKUP($F529&amp;$N529, Shipments!$DL$22:$DV$369, VLOOKUP(S$4, 'Index Tables'!$I$4:$K$10, 2, FALSE), FALSE)*VLOOKUP($C529, 'AEO COMMERCIAL FLOORSPACE'!$A$47:$G$196, 7, FALSE)*$M529</f>
        <v>735.32759604465878</v>
      </c>
      <c r="T529" s="356">
        <f>VLOOKUP($E529&amp;$N529, UES!$AA$6:$AJ$35, VLOOKUP(T$4, 'Index Tables'!$Q$4:$R$10, 2, FALSE), FALSE)*'Regional Rollup'!S529</f>
        <v>1376786.9277205826</v>
      </c>
      <c r="U529" s="402">
        <f>VLOOKUP($F529&amp;$N529, Shipments!$DL$22:$DV$369, VLOOKUP(U$4, 'Index Tables'!$I$4:$K$10, 2, FALSE), FALSE)*VLOOKUP($C529, 'AEO COMMERCIAL FLOORSPACE'!$A$47:$G$196, 7, FALSE)*$M529</f>
        <v>682.13596228239726</v>
      </c>
      <c r="V529" s="356">
        <f>VLOOKUP($E529&amp;$N529, UES!$AA$6:$AJ$35, VLOOKUP(V$4, 'Index Tables'!$Q$4:$R$10, 2, FALSE), FALSE)*'Regional Rollup'!U529</f>
        <v>1259645.5969806481</v>
      </c>
      <c r="W529" s="402">
        <f>VLOOKUP($F529&amp;$N529, Shipments!$DL$22:$DV$369, VLOOKUP(W$4, 'Index Tables'!$I$4:$K$10, 2, FALSE), FALSE)*VLOOKUP($C529, 'AEO COMMERCIAL FLOORSPACE'!$A$47:$G$196, 7, FALSE)*$M529</f>
        <v>650.34542580637446</v>
      </c>
      <c r="X529" s="356">
        <f>VLOOKUP($E529&amp;$N529, UES!$AA$6:$AJ$35, VLOOKUP(X$4, 'Index Tables'!$Q$4:$R$10, 2, FALSE), FALSE)*'Regional Rollup'!W529</f>
        <v>1197527.7284262707</v>
      </c>
      <c r="Y529" s="402">
        <f>VLOOKUP($F529&amp;$N529, Shipments!$DL$22:$DV$369, VLOOKUP(Y$4, 'Index Tables'!$I$4:$K$10, 2, FALSE), FALSE)*VLOOKUP($C529, 'AEO COMMERCIAL FLOORSPACE'!$A$47:$G$196, 7, FALSE)*$M529</f>
        <v>613.6758232560752</v>
      </c>
      <c r="Z529" s="356">
        <f>VLOOKUP($E529&amp;$N529, UES!$AA$6:$AJ$35, VLOOKUP(Z$4, 'Index Tables'!$Q$4:$R$10, 2, FALSE), FALSE)*'Regional Rollup'!Y529</f>
        <v>1112922.283721599</v>
      </c>
      <c r="AA529" s="402">
        <f>VLOOKUP($F529&amp;$N529, Shipments!$DL$22:$DV$369, VLOOKUP(AA$4, 'Index Tables'!$I$4:$K$10, 2, FALSE), FALSE)*VLOOKUP($C529, 'AEO COMMERCIAL FLOORSPACE'!$A$47:$G$196, 7, FALSE)*$M529</f>
        <v>0</v>
      </c>
      <c r="AB529" s="356">
        <f>VLOOKUP($E529&amp;$N529, UES!$AA$6:$AJ$35, VLOOKUP(AB$4, 'Index Tables'!$Q$4:$R$10, 2, FALSE), FALSE)*'Regional Rollup'!AA529</f>
        <v>0</v>
      </c>
      <c r="AC529" s="356">
        <f>VLOOKUP($F529&amp;$N529, Shipments!$DL$22:$DV$369, VLOOKUP(AC$4, 'Index Tables'!$I$4:$K$10, 2, FALSE), FALSE)*VLOOKUP($C529, 'AEO COMMERCIAL FLOORSPACE'!$A$47:$G$196, 7, FALSE)*$M529</f>
        <v>0</v>
      </c>
      <c r="AD529" s="356">
        <f>VLOOKUP($E529&amp;$N529, UES!$AA$6:$AJ$35, VLOOKUP(AD$4, 'Index Tables'!$Q$4:$R$10, 2, FALSE), FALSE)*'Regional Rollup'!AC529</f>
        <v>0</v>
      </c>
      <c r="AF529" s="371">
        <f t="shared" si="188"/>
        <v>523</v>
      </c>
      <c r="AG529" s="371" t="str">
        <f t="shared" si="181"/>
        <v>2017Any</v>
      </c>
      <c r="AH529" s="371" t="str">
        <f t="shared" si="182"/>
        <v>AnyOregon</v>
      </c>
      <c r="AI529" s="371" t="s">
        <v>7</v>
      </c>
      <c r="AJ529" s="371">
        <v>2017</v>
      </c>
      <c r="AK529" s="367">
        <f t="shared" si="184"/>
        <v>4946882.5368491001</v>
      </c>
      <c r="AL529" s="371" t="s">
        <v>254</v>
      </c>
      <c r="AM529" s="368" t="str">
        <f>IF(AL529="Any", "NA", HLOOKUP($F529, TotalStockSF!$K$4:$BI$76, VLOOKUP($D529, TotalStockSF!$A$5:$B$76, 2, FALSE), FALSE))</f>
        <v>NA</v>
      </c>
      <c r="AN529" s="368">
        <f>VLOOKUP($C529, 'AEO COMMERCIAL FLOORSPACE'!$A$47:$G$196, 6, FALSE)</f>
        <v>533.94350359530279</v>
      </c>
      <c r="AO529" s="369" t="str">
        <f t="shared" si="174"/>
        <v>NA</v>
      </c>
      <c r="AP529" s="370">
        <f>VLOOKUP($C529, 'AEO COMMERCIAL FLOORSPACE'!$A$47:$G$196, 7, FALSE)</f>
        <v>3.5323395664904465E-2</v>
      </c>
      <c r="AQ529" s="370">
        <f t="shared" si="171"/>
        <v>3.5323395664904465E-2</v>
      </c>
      <c r="AR529" s="371" t="s">
        <v>243</v>
      </c>
      <c r="AS529" s="356">
        <f t="shared" si="189"/>
        <v>2681.4848073895055</v>
      </c>
      <c r="AT529" s="367">
        <f t="shared" si="190"/>
        <v>4946882.5368491001</v>
      </c>
      <c r="AU529" s="356">
        <f>VLOOKUP($F529&amp;$N529, Shipments!$EQ$22:$FA$369, VLOOKUP(AU$4, 'Index Tables'!$M$4:$O$10, 2, FALSE), FALSE)*VLOOKUP($C529, 'AEO COMMERCIAL FLOORSPACE'!$A$47:$G$196, 7, FALSE)*$M529</f>
        <v>0</v>
      </c>
      <c r="AV529" s="356">
        <f>VLOOKUP($E529&amp;$N529, UES!$AA$6:$AJ$35, VLOOKUP(AV$4, 'Index Tables'!$Q$4:$R$10, 2, FALSE), FALSE)*'Regional Rollup'!AU529</f>
        <v>0</v>
      </c>
      <c r="AW529" s="402">
        <f>VLOOKUP($F529&amp;$N529, Shipments!$EQ$22:$FA$369, VLOOKUP(AW$4, 'Index Tables'!$M$4:$O$10, 2, FALSE), FALSE)*VLOOKUP($C529, 'AEO COMMERCIAL FLOORSPACE'!$A$47:$G$196, 7, FALSE)*$M529</f>
        <v>735.32759604465878</v>
      </c>
      <c r="AX529" s="356">
        <f>VLOOKUP($E529&amp;$N529, UES!$AA$6:$AJ$35, VLOOKUP(AX$4, 'Index Tables'!$Q$4:$R$10, 2, FALSE), FALSE)*'Regional Rollup'!AW529</f>
        <v>1376786.9277205826</v>
      </c>
      <c r="AY529" s="402">
        <f>VLOOKUP($F529&amp;$N529, Shipments!$EQ$22:$FA$369, VLOOKUP(AY$4, 'Index Tables'!$M$4:$O$10, 2, FALSE), FALSE)*VLOOKUP($C529, 'AEO COMMERCIAL FLOORSPACE'!$A$47:$G$196, 7, FALSE)*$M529</f>
        <v>682.13596228239726</v>
      </c>
      <c r="AZ529" s="356">
        <f>VLOOKUP($E529&amp;$N529, UES!$AA$6:$AJ$35, VLOOKUP(AZ$4, 'Index Tables'!$Q$4:$R$10, 2, FALSE), FALSE)*'Regional Rollup'!AY529</f>
        <v>1259645.5969806481</v>
      </c>
      <c r="BA529" s="402">
        <f>VLOOKUP($F529&amp;$N529, Shipments!$EQ$22:$FA$369, VLOOKUP(BA$4, 'Index Tables'!$M$4:$O$10, 2, FALSE), FALSE)*VLOOKUP($C529, 'AEO COMMERCIAL FLOORSPACE'!$A$47:$G$196, 7, FALSE)*$M529</f>
        <v>650.34542580637446</v>
      </c>
      <c r="BB529" s="356">
        <f>VLOOKUP($E529&amp;$N529, UES!$AA$6:$AJ$35, VLOOKUP(BB$4, 'Index Tables'!$Q$4:$R$10, 2, FALSE), FALSE)*'Regional Rollup'!BA529</f>
        <v>1197527.7284262707</v>
      </c>
      <c r="BC529" s="402">
        <f>VLOOKUP($F529&amp;$N529, Shipments!$EQ$22:$FA$369, VLOOKUP(BC$4, 'Index Tables'!$M$4:$O$10, 2, FALSE), FALSE)*VLOOKUP($C529, 'AEO COMMERCIAL FLOORSPACE'!$A$47:$G$196, 7, FALSE)*$M529</f>
        <v>613.6758232560752</v>
      </c>
      <c r="BD529" s="356">
        <f>VLOOKUP($E529&amp;$N529, UES!$AA$6:$AJ$35, VLOOKUP(BD$4, 'Index Tables'!$Q$4:$R$10, 2, FALSE), FALSE)*'Regional Rollup'!BC529</f>
        <v>1112922.283721599</v>
      </c>
      <c r="BE529" s="402">
        <f>VLOOKUP($F529&amp;$N529, Shipments!$EQ$22:$FA$369, VLOOKUP(BE$4, 'Index Tables'!$M$4:$O$10, 2, FALSE), FALSE)*VLOOKUP($C529, 'AEO COMMERCIAL FLOORSPACE'!$A$47:$G$196, 7, FALSE)*$M529</f>
        <v>0</v>
      </c>
      <c r="BF529" s="356">
        <f>VLOOKUP($E529&amp;$N529, UES!$AA$6:$AJ$35, VLOOKUP(BF$4, 'Index Tables'!$Q$4:$R$10, 2, FALSE), FALSE)*'Regional Rollup'!BE529</f>
        <v>0</v>
      </c>
      <c r="BG529" s="356">
        <f>VLOOKUP($F529&amp;$N529, Shipments!$EQ$22:$FA$369, VLOOKUP(BG$4, 'Index Tables'!$M$4:$O$10, 2, FALSE), FALSE)*VLOOKUP($C529, 'AEO COMMERCIAL FLOORSPACE'!$A$47:$G$196, 7, FALSE)*$M529</f>
        <v>0</v>
      </c>
      <c r="BH529" s="356">
        <f>VLOOKUP($E529&amp;$N529, UES!$AA$6:$AJ$35, VLOOKUP(BH$4, 'Index Tables'!$Q$4:$R$10, 2, FALSE), FALSE)*'Regional Rollup'!BG529</f>
        <v>0</v>
      </c>
    </row>
    <row r="530" spans="2:60">
      <c r="B530" s="371">
        <f t="shared" si="185"/>
        <v>524</v>
      </c>
      <c r="C530" s="371" t="str">
        <f t="shared" si="179"/>
        <v>2018Any</v>
      </c>
      <c r="D530" s="371" t="str">
        <f t="shared" si="180"/>
        <v>AnyOregon</v>
      </c>
      <c r="E530" s="371" t="s">
        <v>7</v>
      </c>
      <c r="F530" s="371">
        <v>2018</v>
      </c>
      <c r="G530" s="367">
        <f t="shared" si="183"/>
        <v>5017342.1365010133</v>
      </c>
      <c r="H530" s="371" t="s">
        <v>254</v>
      </c>
      <c r="I530" s="368" t="str">
        <f>IF(H530="Any", "NA", HLOOKUP($F530, TotalStockSF!$K$4:$BI$76, VLOOKUP($D530, TotalStockSF!$A$5:$B$76, 2, FALSE), FALSE))</f>
        <v>NA</v>
      </c>
      <c r="J530" s="368">
        <f>VLOOKUP($C530, 'AEO COMMERCIAL FLOORSPACE'!$A$47:$G$196, 6, FALSE)</f>
        <v>542.84332149426746</v>
      </c>
      <c r="K530" s="369" t="str">
        <f t="shared" si="173"/>
        <v>NA</v>
      </c>
      <c r="L530" s="370">
        <f>VLOOKUP($C530, 'AEO COMMERCIAL FLOORSPACE'!$A$47:$G$196, 7, FALSE)</f>
        <v>3.5360617037445877E-2</v>
      </c>
      <c r="M530" s="370">
        <f t="shared" si="172"/>
        <v>3.5360617037445877E-2</v>
      </c>
      <c r="N530" s="371" t="s">
        <v>243</v>
      </c>
      <c r="O530" s="356">
        <f t="shared" si="186"/>
        <v>2719.6778197753815</v>
      </c>
      <c r="P530" s="367">
        <f t="shared" si="187"/>
        <v>5017342.1365010133</v>
      </c>
      <c r="Q530" s="356">
        <f>VLOOKUP($F530&amp;$N530, Shipments!$DL$22:$DV$369, VLOOKUP(Q$4, 'Index Tables'!$I$4:$K$10, 2, FALSE), FALSE)*VLOOKUP($C530, 'AEO COMMERCIAL FLOORSPACE'!$A$47:$G$196, 7, FALSE)*$M530</f>
        <v>0</v>
      </c>
      <c r="R530" s="356">
        <f>VLOOKUP($E530&amp;$N530, UES!$AA$6:$AJ$35, VLOOKUP(R$4, 'Index Tables'!$Q$4:$R$10, 2, FALSE), FALSE)*'Regional Rollup'!Q530</f>
        <v>0</v>
      </c>
      <c r="S530" s="402">
        <f>VLOOKUP($F530&amp;$N530, Shipments!$DL$22:$DV$369, VLOOKUP(S$4, 'Index Tables'!$I$4:$K$10, 2, FALSE), FALSE)*VLOOKUP($C530, 'AEO COMMERCIAL FLOORSPACE'!$A$47:$G$196, 7, FALSE)*$M530</f>
        <v>745.80103818612326</v>
      </c>
      <c r="T530" s="356">
        <f>VLOOKUP($E530&amp;$N530, UES!$AA$6:$AJ$35, VLOOKUP(T$4, 'Index Tables'!$Q$4:$R$10, 2, FALSE), FALSE)*'Regional Rollup'!S530</f>
        <v>1396396.824460716</v>
      </c>
      <c r="U530" s="402">
        <f>VLOOKUP($F530&amp;$N530, Shipments!$DL$22:$DV$369, VLOOKUP(U$4, 'Index Tables'!$I$4:$K$10, 2, FALSE), FALSE)*VLOOKUP($C530, 'AEO COMMERCIAL FLOORSPACE'!$A$47:$G$196, 7, FALSE)*$M530</f>
        <v>691.8517836006863</v>
      </c>
      <c r="V530" s="356">
        <f>VLOOKUP($E530&amp;$N530, UES!$AA$6:$AJ$35, VLOOKUP(V$4, 'Index Tables'!$Q$4:$R$10, 2, FALSE), FALSE)*'Regional Rollup'!U530</f>
        <v>1277587.0224754775</v>
      </c>
      <c r="W530" s="402">
        <f>VLOOKUP($F530&amp;$N530, Shipments!$DL$22:$DV$369, VLOOKUP(W$4, 'Index Tables'!$I$4:$K$10, 2, FALSE), FALSE)*VLOOKUP($C530, 'AEO COMMERCIAL FLOORSPACE'!$A$47:$G$196, 7, FALSE)*$M530</f>
        <v>659.60844711250741</v>
      </c>
      <c r="X530" s="356">
        <f>VLOOKUP($E530&amp;$N530, UES!$AA$6:$AJ$35, VLOOKUP(X$4, 'Index Tables'!$Q$4:$R$10, 2, FALSE), FALSE)*'Regional Rollup'!W530</f>
        <v>1214584.3946576715</v>
      </c>
      <c r="Y530" s="402">
        <f>VLOOKUP($F530&amp;$N530, Shipments!$DL$22:$DV$369, VLOOKUP(Y$4, 'Index Tables'!$I$4:$K$10, 2, FALSE), FALSE)*VLOOKUP($C530, 'AEO COMMERCIAL FLOORSPACE'!$A$47:$G$196, 7, FALSE)*$M530</f>
        <v>622.41655087606478</v>
      </c>
      <c r="Z530" s="356">
        <f>VLOOKUP($E530&amp;$N530, UES!$AA$6:$AJ$35, VLOOKUP(Z$4, 'Index Tables'!$Q$4:$R$10, 2, FALSE), FALSE)*'Regional Rollup'!Y530</f>
        <v>1128773.8949071486</v>
      </c>
      <c r="AA530" s="402">
        <f>VLOOKUP($F530&amp;$N530, Shipments!$DL$22:$DV$369, VLOOKUP(AA$4, 'Index Tables'!$I$4:$K$10, 2, FALSE), FALSE)*VLOOKUP($C530, 'AEO COMMERCIAL FLOORSPACE'!$A$47:$G$196, 7, FALSE)*$M530</f>
        <v>0</v>
      </c>
      <c r="AB530" s="356">
        <f>VLOOKUP($E530&amp;$N530, UES!$AA$6:$AJ$35, VLOOKUP(AB$4, 'Index Tables'!$Q$4:$R$10, 2, FALSE), FALSE)*'Regional Rollup'!AA530</f>
        <v>0</v>
      </c>
      <c r="AC530" s="356">
        <f>VLOOKUP($F530&amp;$N530, Shipments!$DL$22:$DV$369, VLOOKUP(AC$4, 'Index Tables'!$I$4:$K$10, 2, FALSE), FALSE)*VLOOKUP($C530, 'AEO COMMERCIAL FLOORSPACE'!$A$47:$G$196, 7, FALSE)*$M530</f>
        <v>0</v>
      </c>
      <c r="AD530" s="356">
        <f>VLOOKUP($E530&amp;$N530, UES!$AA$6:$AJ$35, VLOOKUP(AD$4, 'Index Tables'!$Q$4:$R$10, 2, FALSE), FALSE)*'Regional Rollup'!AC530</f>
        <v>0</v>
      </c>
      <c r="AF530" s="371">
        <f t="shared" si="188"/>
        <v>524</v>
      </c>
      <c r="AG530" s="371" t="str">
        <f t="shared" si="181"/>
        <v>2018Any</v>
      </c>
      <c r="AH530" s="371" t="str">
        <f t="shared" si="182"/>
        <v>AnyOregon</v>
      </c>
      <c r="AI530" s="371" t="s">
        <v>7</v>
      </c>
      <c r="AJ530" s="371">
        <v>2018</v>
      </c>
      <c r="AK530" s="367">
        <f t="shared" si="184"/>
        <v>5017342.1365010133</v>
      </c>
      <c r="AL530" s="371" t="s">
        <v>254</v>
      </c>
      <c r="AM530" s="368" t="str">
        <f>IF(AL530="Any", "NA", HLOOKUP($F530, TotalStockSF!$K$4:$BI$76, VLOOKUP($D530, TotalStockSF!$A$5:$B$76, 2, FALSE), FALSE))</f>
        <v>NA</v>
      </c>
      <c r="AN530" s="368">
        <f>VLOOKUP($C530, 'AEO COMMERCIAL FLOORSPACE'!$A$47:$G$196, 6, FALSE)</f>
        <v>542.84332149426746</v>
      </c>
      <c r="AO530" s="369" t="str">
        <f t="shared" si="174"/>
        <v>NA</v>
      </c>
      <c r="AP530" s="370">
        <f>VLOOKUP($C530, 'AEO COMMERCIAL FLOORSPACE'!$A$47:$G$196, 7, FALSE)</f>
        <v>3.5360617037445877E-2</v>
      </c>
      <c r="AQ530" s="370">
        <f t="shared" si="171"/>
        <v>3.5360617037445877E-2</v>
      </c>
      <c r="AR530" s="371" t="s">
        <v>243</v>
      </c>
      <c r="AS530" s="356">
        <f t="shared" si="189"/>
        <v>2719.6778197753815</v>
      </c>
      <c r="AT530" s="367">
        <f t="shared" si="190"/>
        <v>5017342.1365010133</v>
      </c>
      <c r="AU530" s="356">
        <f>VLOOKUP($F530&amp;$N530, Shipments!$EQ$22:$FA$369, VLOOKUP(AU$4, 'Index Tables'!$M$4:$O$10, 2, FALSE), FALSE)*VLOOKUP($C530, 'AEO COMMERCIAL FLOORSPACE'!$A$47:$G$196, 7, FALSE)*$M530</f>
        <v>0</v>
      </c>
      <c r="AV530" s="356">
        <f>VLOOKUP($E530&amp;$N530, UES!$AA$6:$AJ$35, VLOOKUP(AV$4, 'Index Tables'!$Q$4:$R$10, 2, FALSE), FALSE)*'Regional Rollup'!AU530</f>
        <v>0</v>
      </c>
      <c r="AW530" s="402">
        <f>VLOOKUP($F530&amp;$N530, Shipments!$EQ$22:$FA$369, VLOOKUP(AW$4, 'Index Tables'!$M$4:$O$10, 2, FALSE), FALSE)*VLOOKUP($C530, 'AEO COMMERCIAL FLOORSPACE'!$A$47:$G$196, 7, FALSE)*$M530</f>
        <v>745.80103818612326</v>
      </c>
      <c r="AX530" s="356">
        <f>VLOOKUP($E530&amp;$N530, UES!$AA$6:$AJ$35, VLOOKUP(AX$4, 'Index Tables'!$Q$4:$R$10, 2, FALSE), FALSE)*'Regional Rollup'!AW530</f>
        <v>1396396.824460716</v>
      </c>
      <c r="AY530" s="402">
        <f>VLOOKUP($F530&amp;$N530, Shipments!$EQ$22:$FA$369, VLOOKUP(AY$4, 'Index Tables'!$M$4:$O$10, 2, FALSE), FALSE)*VLOOKUP($C530, 'AEO COMMERCIAL FLOORSPACE'!$A$47:$G$196, 7, FALSE)*$M530</f>
        <v>691.8517836006863</v>
      </c>
      <c r="AZ530" s="356">
        <f>VLOOKUP($E530&amp;$N530, UES!$AA$6:$AJ$35, VLOOKUP(AZ$4, 'Index Tables'!$Q$4:$R$10, 2, FALSE), FALSE)*'Regional Rollup'!AY530</f>
        <v>1277587.0224754775</v>
      </c>
      <c r="BA530" s="402">
        <f>VLOOKUP($F530&amp;$N530, Shipments!$EQ$22:$FA$369, VLOOKUP(BA$4, 'Index Tables'!$M$4:$O$10, 2, FALSE), FALSE)*VLOOKUP($C530, 'AEO COMMERCIAL FLOORSPACE'!$A$47:$G$196, 7, FALSE)*$M530</f>
        <v>659.60844711250741</v>
      </c>
      <c r="BB530" s="356">
        <f>VLOOKUP($E530&amp;$N530, UES!$AA$6:$AJ$35, VLOOKUP(BB$4, 'Index Tables'!$Q$4:$R$10, 2, FALSE), FALSE)*'Regional Rollup'!BA530</f>
        <v>1214584.3946576715</v>
      </c>
      <c r="BC530" s="402">
        <f>VLOOKUP($F530&amp;$N530, Shipments!$EQ$22:$FA$369, VLOOKUP(BC$4, 'Index Tables'!$M$4:$O$10, 2, FALSE), FALSE)*VLOOKUP($C530, 'AEO COMMERCIAL FLOORSPACE'!$A$47:$G$196, 7, FALSE)*$M530</f>
        <v>622.41655087606478</v>
      </c>
      <c r="BD530" s="356">
        <f>VLOOKUP($E530&amp;$N530, UES!$AA$6:$AJ$35, VLOOKUP(BD$4, 'Index Tables'!$Q$4:$R$10, 2, FALSE), FALSE)*'Regional Rollup'!BC530</f>
        <v>1128773.8949071486</v>
      </c>
      <c r="BE530" s="402">
        <f>VLOOKUP($F530&amp;$N530, Shipments!$EQ$22:$FA$369, VLOOKUP(BE$4, 'Index Tables'!$M$4:$O$10, 2, FALSE), FALSE)*VLOOKUP($C530, 'AEO COMMERCIAL FLOORSPACE'!$A$47:$G$196, 7, FALSE)*$M530</f>
        <v>0</v>
      </c>
      <c r="BF530" s="356">
        <f>VLOOKUP($E530&amp;$N530, UES!$AA$6:$AJ$35, VLOOKUP(BF$4, 'Index Tables'!$Q$4:$R$10, 2, FALSE), FALSE)*'Regional Rollup'!BE530</f>
        <v>0</v>
      </c>
      <c r="BG530" s="356">
        <f>VLOOKUP($F530&amp;$N530, Shipments!$EQ$22:$FA$369, VLOOKUP(BG$4, 'Index Tables'!$M$4:$O$10, 2, FALSE), FALSE)*VLOOKUP($C530, 'AEO COMMERCIAL FLOORSPACE'!$A$47:$G$196, 7, FALSE)*$M530</f>
        <v>0</v>
      </c>
      <c r="BH530" s="356">
        <f>VLOOKUP($E530&amp;$N530, UES!$AA$6:$AJ$35, VLOOKUP(BH$4, 'Index Tables'!$Q$4:$R$10, 2, FALSE), FALSE)*'Regional Rollup'!BG530</f>
        <v>0</v>
      </c>
    </row>
    <row r="531" spans="2:60">
      <c r="B531" s="371">
        <f t="shared" si="185"/>
        <v>525</v>
      </c>
      <c r="C531" s="371" t="str">
        <f t="shared" si="179"/>
        <v>2019Any</v>
      </c>
      <c r="D531" s="371" t="str">
        <f t="shared" si="180"/>
        <v>AnyOregon</v>
      </c>
      <c r="E531" s="371" t="s">
        <v>7</v>
      </c>
      <c r="F531" s="371">
        <v>2019</v>
      </c>
      <c r="G531" s="367">
        <f t="shared" si="183"/>
        <v>5069453.5535733039</v>
      </c>
      <c r="H531" s="371" t="s">
        <v>254</v>
      </c>
      <c r="I531" s="368" t="str">
        <f>IF(H531="Any", "NA", HLOOKUP($F531, TotalStockSF!$K$4:$BI$76, VLOOKUP($D531, TotalStockSF!$A$5:$B$76, 2, FALSE), FALSE))</f>
        <v>NA</v>
      </c>
      <c r="J531" s="368">
        <f>VLOOKUP($C531, 'AEO COMMERCIAL FLOORSPACE'!$A$47:$G$196, 6, FALSE)</f>
        <v>550.61643940866293</v>
      </c>
      <c r="K531" s="369" t="str">
        <f t="shared" si="173"/>
        <v>NA</v>
      </c>
      <c r="L531" s="370">
        <f>VLOOKUP($C531, 'AEO COMMERCIAL FLOORSPACE'!$A$47:$G$196, 7, FALSE)</f>
        <v>3.5322974850399091E-2</v>
      </c>
      <c r="M531" s="370">
        <f t="shared" si="172"/>
        <v>3.5322974850399091E-2</v>
      </c>
      <c r="N531" s="371" t="s">
        <v>243</v>
      </c>
      <c r="O531" s="356">
        <f t="shared" si="186"/>
        <v>2747.9250991740732</v>
      </c>
      <c r="P531" s="367">
        <f t="shared" si="187"/>
        <v>5069453.5535733039</v>
      </c>
      <c r="Q531" s="356">
        <f>VLOOKUP($F531&amp;$N531, Shipments!$DL$22:$DV$369, VLOOKUP(Q$4, 'Index Tables'!$I$4:$K$10, 2, FALSE), FALSE)*VLOOKUP($C531, 'AEO COMMERCIAL FLOORSPACE'!$A$47:$G$196, 7, FALSE)*$M531</f>
        <v>0</v>
      </c>
      <c r="R531" s="356">
        <f>VLOOKUP($E531&amp;$N531, UES!$AA$6:$AJ$35, VLOOKUP(R$4, 'Index Tables'!$Q$4:$R$10, 2, FALSE), FALSE)*'Regional Rollup'!Q531</f>
        <v>0</v>
      </c>
      <c r="S531" s="402">
        <f>VLOOKUP($F531&amp;$N531, Shipments!$DL$22:$DV$369, VLOOKUP(S$4, 'Index Tables'!$I$4:$K$10, 2, FALSE), FALSE)*VLOOKUP($C531, 'AEO COMMERCIAL FLOORSPACE'!$A$47:$G$196, 7, FALSE)*$M531</f>
        <v>753.54712125092442</v>
      </c>
      <c r="T531" s="356">
        <f>VLOOKUP($E531&amp;$N531, UES!$AA$6:$AJ$35, VLOOKUP(T$4, 'Index Tables'!$Q$4:$R$10, 2, FALSE), FALSE)*'Regional Rollup'!S531</f>
        <v>1410900.1641449896</v>
      </c>
      <c r="U531" s="402">
        <f>VLOOKUP($F531&amp;$N531, Shipments!$DL$22:$DV$369, VLOOKUP(U$4, 'Index Tables'!$I$4:$K$10, 2, FALSE), FALSE)*VLOOKUP($C531, 'AEO COMMERCIAL FLOORSPACE'!$A$47:$G$196, 7, FALSE)*$M531</f>
        <v>699.03753571137781</v>
      </c>
      <c r="V531" s="356">
        <f>VLOOKUP($E531&amp;$N531, UES!$AA$6:$AJ$35, VLOOKUP(V$4, 'Index Tables'!$Q$4:$R$10, 2, FALSE), FALSE)*'Regional Rollup'!U531</f>
        <v>1290856.3727336593</v>
      </c>
      <c r="W531" s="402">
        <f>VLOOKUP($F531&amp;$N531, Shipments!$DL$22:$DV$369, VLOOKUP(W$4, 'Index Tables'!$I$4:$K$10, 2, FALSE), FALSE)*VLOOKUP($C531, 'AEO COMMERCIAL FLOORSPACE'!$A$47:$G$196, 7, FALSE)*$M531</f>
        <v>666.45931156558538</v>
      </c>
      <c r="X531" s="356">
        <f>VLOOKUP($E531&amp;$N531, UES!$AA$6:$AJ$35, VLOOKUP(X$4, 'Index Tables'!$Q$4:$R$10, 2, FALSE), FALSE)*'Regional Rollup'!W531</f>
        <v>1227199.3832786467</v>
      </c>
      <c r="Y531" s="402">
        <f>VLOOKUP($F531&amp;$N531, Shipments!$DL$22:$DV$369, VLOOKUP(Y$4, 'Index Tables'!$I$4:$K$10, 2, FALSE), FALSE)*VLOOKUP($C531, 'AEO COMMERCIAL FLOORSPACE'!$A$47:$G$196, 7, FALSE)*$M531</f>
        <v>628.88113064618562</v>
      </c>
      <c r="Z531" s="356">
        <f>VLOOKUP($E531&amp;$N531, UES!$AA$6:$AJ$35, VLOOKUP(Z$4, 'Index Tables'!$Q$4:$R$10, 2, FALSE), FALSE)*'Regional Rollup'!Y531</f>
        <v>1140497.633416008</v>
      </c>
      <c r="AA531" s="402">
        <f>VLOOKUP($F531&amp;$N531, Shipments!$DL$22:$DV$369, VLOOKUP(AA$4, 'Index Tables'!$I$4:$K$10, 2, FALSE), FALSE)*VLOOKUP($C531, 'AEO COMMERCIAL FLOORSPACE'!$A$47:$G$196, 7, FALSE)*$M531</f>
        <v>0</v>
      </c>
      <c r="AB531" s="356">
        <f>VLOOKUP($E531&amp;$N531, UES!$AA$6:$AJ$35, VLOOKUP(AB$4, 'Index Tables'!$Q$4:$R$10, 2, FALSE), FALSE)*'Regional Rollup'!AA531</f>
        <v>0</v>
      </c>
      <c r="AC531" s="356">
        <f>VLOOKUP($F531&amp;$N531, Shipments!$DL$22:$DV$369, VLOOKUP(AC$4, 'Index Tables'!$I$4:$K$10, 2, FALSE), FALSE)*VLOOKUP($C531, 'AEO COMMERCIAL FLOORSPACE'!$A$47:$G$196, 7, FALSE)*$M531</f>
        <v>0</v>
      </c>
      <c r="AD531" s="356">
        <f>VLOOKUP($E531&amp;$N531, UES!$AA$6:$AJ$35, VLOOKUP(AD$4, 'Index Tables'!$Q$4:$R$10, 2, FALSE), FALSE)*'Regional Rollup'!AC531</f>
        <v>0</v>
      </c>
      <c r="AF531" s="371">
        <f t="shared" si="188"/>
        <v>525</v>
      </c>
      <c r="AG531" s="371" t="str">
        <f t="shared" si="181"/>
        <v>2019Any</v>
      </c>
      <c r="AH531" s="371" t="str">
        <f t="shared" si="182"/>
        <v>AnyOregon</v>
      </c>
      <c r="AI531" s="371" t="s">
        <v>7</v>
      </c>
      <c r="AJ531" s="371">
        <v>2019</v>
      </c>
      <c r="AK531" s="367">
        <f t="shared" si="184"/>
        <v>5069453.5535733039</v>
      </c>
      <c r="AL531" s="371" t="s">
        <v>254</v>
      </c>
      <c r="AM531" s="368" t="str">
        <f>IF(AL531="Any", "NA", HLOOKUP($F531, TotalStockSF!$K$4:$BI$76, VLOOKUP($D531, TotalStockSF!$A$5:$B$76, 2, FALSE), FALSE))</f>
        <v>NA</v>
      </c>
      <c r="AN531" s="368">
        <f>VLOOKUP($C531, 'AEO COMMERCIAL FLOORSPACE'!$A$47:$G$196, 6, FALSE)</f>
        <v>550.61643940866293</v>
      </c>
      <c r="AO531" s="369" t="str">
        <f t="shared" si="174"/>
        <v>NA</v>
      </c>
      <c r="AP531" s="370">
        <f>VLOOKUP($C531, 'AEO COMMERCIAL FLOORSPACE'!$A$47:$G$196, 7, FALSE)</f>
        <v>3.5322974850399091E-2</v>
      </c>
      <c r="AQ531" s="370">
        <f t="shared" si="171"/>
        <v>3.5322974850399091E-2</v>
      </c>
      <c r="AR531" s="371" t="s">
        <v>243</v>
      </c>
      <c r="AS531" s="356">
        <f t="shared" si="189"/>
        <v>2747.9250991740732</v>
      </c>
      <c r="AT531" s="367">
        <f t="shared" si="190"/>
        <v>5069453.5535733039</v>
      </c>
      <c r="AU531" s="356">
        <f>VLOOKUP($F531&amp;$N531, Shipments!$EQ$22:$FA$369, VLOOKUP(AU$4, 'Index Tables'!$M$4:$O$10, 2, FALSE), FALSE)*VLOOKUP($C531, 'AEO COMMERCIAL FLOORSPACE'!$A$47:$G$196, 7, FALSE)*$M531</f>
        <v>0</v>
      </c>
      <c r="AV531" s="356">
        <f>VLOOKUP($E531&amp;$N531, UES!$AA$6:$AJ$35, VLOOKUP(AV$4, 'Index Tables'!$Q$4:$R$10, 2, FALSE), FALSE)*'Regional Rollup'!AU531</f>
        <v>0</v>
      </c>
      <c r="AW531" s="402">
        <f>VLOOKUP($F531&amp;$N531, Shipments!$EQ$22:$FA$369, VLOOKUP(AW$4, 'Index Tables'!$M$4:$O$10, 2, FALSE), FALSE)*VLOOKUP($C531, 'AEO COMMERCIAL FLOORSPACE'!$A$47:$G$196, 7, FALSE)*$M531</f>
        <v>753.54712125092442</v>
      </c>
      <c r="AX531" s="356">
        <f>VLOOKUP($E531&amp;$N531, UES!$AA$6:$AJ$35, VLOOKUP(AX$4, 'Index Tables'!$Q$4:$R$10, 2, FALSE), FALSE)*'Regional Rollup'!AW531</f>
        <v>1410900.1641449896</v>
      </c>
      <c r="AY531" s="402">
        <f>VLOOKUP($F531&amp;$N531, Shipments!$EQ$22:$FA$369, VLOOKUP(AY$4, 'Index Tables'!$M$4:$O$10, 2, FALSE), FALSE)*VLOOKUP($C531, 'AEO COMMERCIAL FLOORSPACE'!$A$47:$G$196, 7, FALSE)*$M531</f>
        <v>699.03753571137781</v>
      </c>
      <c r="AZ531" s="356">
        <f>VLOOKUP($E531&amp;$N531, UES!$AA$6:$AJ$35, VLOOKUP(AZ$4, 'Index Tables'!$Q$4:$R$10, 2, FALSE), FALSE)*'Regional Rollup'!AY531</f>
        <v>1290856.3727336593</v>
      </c>
      <c r="BA531" s="402">
        <f>VLOOKUP($F531&amp;$N531, Shipments!$EQ$22:$FA$369, VLOOKUP(BA$4, 'Index Tables'!$M$4:$O$10, 2, FALSE), FALSE)*VLOOKUP($C531, 'AEO COMMERCIAL FLOORSPACE'!$A$47:$G$196, 7, FALSE)*$M531</f>
        <v>666.45931156558538</v>
      </c>
      <c r="BB531" s="356">
        <f>VLOOKUP($E531&amp;$N531, UES!$AA$6:$AJ$35, VLOOKUP(BB$4, 'Index Tables'!$Q$4:$R$10, 2, FALSE), FALSE)*'Regional Rollup'!BA531</f>
        <v>1227199.3832786467</v>
      </c>
      <c r="BC531" s="402">
        <f>VLOOKUP($F531&amp;$N531, Shipments!$EQ$22:$FA$369, VLOOKUP(BC$4, 'Index Tables'!$M$4:$O$10, 2, FALSE), FALSE)*VLOOKUP($C531, 'AEO COMMERCIAL FLOORSPACE'!$A$47:$G$196, 7, FALSE)*$M531</f>
        <v>628.88113064618562</v>
      </c>
      <c r="BD531" s="356">
        <f>VLOOKUP($E531&amp;$N531, UES!$AA$6:$AJ$35, VLOOKUP(BD$4, 'Index Tables'!$Q$4:$R$10, 2, FALSE), FALSE)*'Regional Rollup'!BC531</f>
        <v>1140497.633416008</v>
      </c>
      <c r="BE531" s="402">
        <f>VLOOKUP($F531&amp;$N531, Shipments!$EQ$22:$FA$369, VLOOKUP(BE$4, 'Index Tables'!$M$4:$O$10, 2, FALSE), FALSE)*VLOOKUP($C531, 'AEO COMMERCIAL FLOORSPACE'!$A$47:$G$196, 7, FALSE)*$M531</f>
        <v>0</v>
      </c>
      <c r="BF531" s="356">
        <f>VLOOKUP($E531&amp;$N531, UES!$AA$6:$AJ$35, VLOOKUP(BF$4, 'Index Tables'!$Q$4:$R$10, 2, FALSE), FALSE)*'Regional Rollup'!BE531</f>
        <v>0</v>
      </c>
      <c r="BG531" s="356">
        <f>VLOOKUP($F531&amp;$N531, Shipments!$EQ$22:$FA$369, VLOOKUP(BG$4, 'Index Tables'!$M$4:$O$10, 2, FALSE), FALSE)*VLOOKUP($C531, 'AEO COMMERCIAL FLOORSPACE'!$A$47:$G$196, 7, FALSE)*$M531</f>
        <v>0</v>
      </c>
      <c r="BH531" s="356">
        <f>VLOOKUP($E531&amp;$N531, UES!$AA$6:$AJ$35, VLOOKUP(BH$4, 'Index Tables'!$Q$4:$R$10, 2, FALSE), FALSE)*'Regional Rollup'!BG531</f>
        <v>0</v>
      </c>
    </row>
    <row r="532" spans="2:60">
      <c r="B532" s="371">
        <f t="shared" si="185"/>
        <v>526</v>
      </c>
      <c r="C532" s="371" t="str">
        <f t="shared" si="179"/>
        <v>2020Any</v>
      </c>
      <c r="D532" s="371" t="str">
        <f t="shared" si="180"/>
        <v>AnyOregon</v>
      </c>
      <c r="E532" s="371" t="s">
        <v>7</v>
      </c>
      <c r="F532" s="371">
        <v>2020</v>
      </c>
      <c r="G532" s="367">
        <f t="shared" si="183"/>
        <v>5116401.5688233674</v>
      </c>
      <c r="H532" s="371" t="s">
        <v>254</v>
      </c>
      <c r="I532" s="368" t="str">
        <f>IF(H532="Any", "NA", HLOOKUP($F532, TotalStockSF!$K$4:$BI$76, VLOOKUP($D532, TotalStockSF!$A$5:$B$76, 2, FALSE), FALSE))</f>
        <v>NA</v>
      </c>
      <c r="J532" s="368">
        <f>VLOOKUP($C532, 'AEO COMMERCIAL FLOORSPACE'!$A$47:$G$196, 6, FALSE)</f>
        <v>557.97631681925986</v>
      </c>
      <c r="K532" s="369" t="str">
        <f t="shared" si="173"/>
        <v>NA</v>
      </c>
      <c r="L532" s="370">
        <f>VLOOKUP($C532, 'AEO COMMERCIAL FLOORSPACE'!$A$47:$G$196, 7, FALSE)</f>
        <v>3.5257172932037013E-2</v>
      </c>
      <c r="M532" s="370">
        <f t="shared" si="172"/>
        <v>3.5257172932037013E-2</v>
      </c>
      <c r="N532" s="371" t="s">
        <v>243</v>
      </c>
      <c r="O532" s="356">
        <f t="shared" si="186"/>
        <v>2773.3735282993625</v>
      </c>
      <c r="P532" s="367">
        <f t="shared" si="187"/>
        <v>5116401.5688233674</v>
      </c>
      <c r="Q532" s="356">
        <f>VLOOKUP($F532&amp;$N532, Shipments!$DL$22:$DV$369, VLOOKUP(Q$4, 'Index Tables'!$I$4:$K$10, 2, FALSE), FALSE)*VLOOKUP($C532, 'AEO COMMERCIAL FLOORSPACE'!$A$47:$G$196, 7, FALSE)*$M532</f>
        <v>0</v>
      </c>
      <c r="R532" s="356">
        <f>VLOOKUP($E532&amp;$N532, UES!$AA$6:$AJ$35, VLOOKUP(R$4, 'Index Tables'!$Q$4:$R$10, 2, FALSE), FALSE)*'Regional Rollup'!Q532</f>
        <v>0</v>
      </c>
      <c r="S532" s="402">
        <f>VLOOKUP($F532&amp;$N532, Shipments!$DL$22:$DV$369, VLOOKUP(S$4, 'Index Tables'!$I$4:$K$10, 2, FALSE), FALSE)*VLOOKUP($C532, 'AEO COMMERCIAL FLOORSPACE'!$A$47:$G$196, 7, FALSE)*$M532</f>
        <v>760.52569228747996</v>
      </c>
      <c r="T532" s="356">
        <f>VLOOKUP($E532&amp;$N532, UES!$AA$6:$AJ$35, VLOOKUP(T$4, 'Index Tables'!$Q$4:$R$10, 2, FALSE), FALSE)*'Regional Rollup'!S532</f>
        <v>1423966.4565417129</v>
      </c>
      <c r="U532" s="402">
        <f>VLOOKUP($F532&amp;$N532, Shipments!$DL$22:$DV$369, VLOOKUP(U$4, 'Index Tables'!$I$4:$K$10, 2, FALSE), FALSE)*VLOOKUP($C532, 'AEO COMMERCIAL FLOORSPACE'!$A$47:$G$196, 7, FALSE)*$M532</f>
        <v>705.51129556342573</v>
      </c>
      <c r="V532" s="356">
        <f>VLOOKUP($E532&amp;$N532, UES!$AA$6:$AJ$35, VLOOKUP(V$4, 'Index Tables'!$Q$4:$R$10, 2, FALSE), FALSE)*'Regional Rollup'!U532</f>
        <v>1302810.9441746038</v>
      </c>
      <c r="W532" s="402">
        <f>VLOOKUP($F532&amp;$N532, Shipments!$DL$22:$DV$369, VLOOKUP(W$4, 'Index Tables'!$I$4:$K$10, 2, FALSE), FALSE)*VLOOKUP($C532, 'AEO COMMERCIAL FLOORSPACE'!$A$47:$G$196, 7, FALSE)*$M532</f>
        <v>672.63136573124063</v>
      </c>
      <c r="X532" s="356">
        <f>VLOOKUP($E532&amp;$N532, UES!$AA$6:$AJ$35, VLOOKUP(X$4, 'Index Tables'!$Q$4:$R$10, 2, FALSE), FALSE)*'Regional Rollup'!W532</f>
        <v>1238564.4297776769</v>
      </c>
      <c r="Y532" s="402">
        <f>VLOOKUP($F532&amp;$N532, Shipments!$DL$22:$DV$369, VLOOKUP(Y$4, 'Index Tables'!$I$4:$K$10, 2, FALSE), FALSE)*VLOOKUP($C532, 'AEO COMMERCIAL FLOORSPACE'!$A$47:$G$196, 7, FALSE)*$M532</f>
        <v>634.70517471721632</v>
      </c>
      <c r="Z532" s="356">
        <f>VLOOKUP($E532&amp;$N532, UES!$AA$6:$AJ$35, VLOOKUP(Z$4, 'Index Tables'!$Q$4:$R$10, 2, FALSE), FALSE)*'Regional Rollup'!Y532</f>
        <v>1151059.7383293738</v>
      </c>
      <c r="AA532" s="402">
        <f>VLOOKUP($F532&amp;$N532, Shipments!$DL$22:$DV$369, VLOOKUP(AA$4, 'Index Tables'!$I$4:$K$10, 2, FALSE), FALSE)*VLOOKUP($C532, 'AEO COMMERCIAL FLOORSPACE'!$A$47:$G$196, 7, FALSE)*$M532</f>
        <v>0</v>
      </c>
      <c r="AB532" s="356">
        <f>VLOOKUP($E532&amp;$N532, UES!$AA$6:$AJ$35, VLOOKUP(AB$4, 'Index Tables'!$Q$4:$R$10, 2, FALSE), FALSE)*'Regional Rollup'!AA532</f>
        <v>0</v>
      </c>
      <c r="AC532" s="356">
        <f>VLOOKUP($F532&amp;$N532, Shipments!$DL$22:$DV$369, VLOOKUP(AC$4, 'Index Tables'!$I$4:$K$10, 2, FALSE), FALSE)*VLOOKUP($C532, 'AEO COMMERCIAL FLOORSPACE'!$A$47:$G$196, 7, FALSE)*$M532</f>
        <v>0</v>
      </c>
      <c r="AD532" s="356">
        <f>VLOOKUP($E532&amp;$N532, UES!$AA$6:$AJ$35, VLOOKUP(AD$4, 'Index Tables'!$Q$4:$R$10, 2, FALSE), FALSE)*'Regional Rollup'!AC532</f>
        <v>0</v>
      </c>
      <c r="AF532" s="371">
        <f t="shared" si="188"/>
        <v>526</v>
      </c>
      <c r="AG532" s="371" t="str">
        <f t="shared" si="181"/>
        <v>2020Any</v>
      </c>
      <c r="AH532" s="371" t="str">
        <f t="shared" si="182"/>
        <v>AnyOregon</v>
      </c>
      <c r="AI532" s="371" t="s">
        <v>7</v>
      </c>
      <c r="AJ532" s="371">
        <v>2020</v>
      </c>
      <c r="AK532" s="367">
        <f t="shared" si="184"/>
        <v>5116401.5688233674</v>
      </c>
      <c r="AL532" s="371" t="s">
        <v>254</v>
      </c>
      <c r="AM532" s="368" t="str">
        <f>IF(AL532="Any", "NA", HLOOKUP($F532, TotalStockSF!$K$4:$BI$76, VLOOKUP($D532, TotalStockSF!$A$5:$B$76, 2, FALSE), FALSE))</f>
        <v>NA</v>
      </c>
      <c r="AN532" s="368">
        <f>VLOOKUP($C532, 'AEO COMMERCIAL FLOORSPACE'!$A$47:$G$196, 6, FALSE)</f>
        <v>557.97631681925986</v>
      </c>
      <c r="AO532" s="369" t="str">
        <f t="shared" si="174"/>
        <v>NA</v>
      </c>
      <c r="AP532" s="370">
        <f>VLOOKUP($C532, 'AEO COMMERCIAL FLOORSPACE'!$A$47:$G$196, 7, FALSE)</f>
        <v>3.5257172932037013E-2</v>
      </c>
      <c r="AQ532" s="370">
        <f t="shared" si="171"/>
        <v>3.5257172932037013E-2</v>
      </c>
      <c r="AR532" s="371" t="s">
        <v>243</v>
      </c>
      <c r="AS532" s="356">
        <f t="shared" si="189"/>
        <v>2773.3735282993625</v>
      </c>
      <c r="AT532" s="367">
        <f t="shared" si="190"/>
        <v>5116401.5688233674</v>
      </c>
      <c r="AU532" s="356">
        <f>VLOOKUP($F532&amp;$N532, Shipments!$EQ$22:$FA$369, VLOOKUP(AU$4, 'Index Tables'!$M$4:$O$10, 2, FALSE), FALSE)*VLOOKUP($C532, 'AEO COMMERCIAL FLOORSPACE'!$A$47:$G$196, 7, FALSE)*$M532</f>
        <v>0</v>
      </c>
      <c r="AV532" s="356">
        <f>VLOOKUP($E532&amp;$N532, UES!$AA$6:$AJ$35, VLOOKUP(AV$4, 'Index Tables'!$Q$4:$R$10, 2, FALSE), FALSE)*'Regional Rollup'!AU532</f>
        <v>0</v>
      </c>
      <c r="AW532" s="402">
        <f>VLOOKUP($F532&amp;$N532, Shipments!$EQ$22:$FA$369, VLOOKUP(AW$4, 'Index Tables'!$M$4:$O$10, 2, FALSE), FALSE)*VLOOKUP($C532, 'AEO COMMERCIAL FLOORSPACE'!$A$47:$G$196, 7, FALSE)*$M532</f>
        <v>760.52569228747996</v>
      </c>
      <c r="AX532" s="356">
        <f>VLOOKUP($E532&amp;$N532, UES!$AA$6:$AJ$35, VLOOKUP(AX$4, 'Index Tables'!$Q$4:$R$10, 2, FALSE), FALSE)*'Regional Rollup'!AW532</f>
        <v>1423966.4565417129</v>
      </c>
      <c r="AY532" s="402">
        <f>VLOOKUP($F532&amp;$N532, Shipments!$EQ$22:$FA$369, VLOOKUP(AY$4, 'Index Tables'!$M$4:$O$10, 2, FALSE), FALSE)*VLOOKUP($C532, 'AEO COMMERCIAL FLOORSPACE'!$A$47:$G$196, 7, FALSE)*$M532</f>
        <v>705.51129556342573</v>
      </c>
      <c r="AZ532" s="356">
        <f>VLOOKUP($E532&amp;$N532, UES!$AA$6:$AJ$35, VLOOKUP(AZ$4, 'Index Tables'!$Q$4:$R$10, 2, FALSE), FALSE)*'Regional Rollup'!AY532</f>
        <v>1302810.9441746038</v>
      </c>
      <c r="BA532" s="402">
        <f>VLOOKUP($F532&amp;$N532, Shipments!$EQ$22:$FA$369, VLOOKUP(BA$4, 'Index Tables'!$M$4:$O$10, 2, FALSE), FALSE)*VLOOKUP($C532, 'AEO COMMERCIAL FLOORSPACE'!$A$47:$G$196, 7, FALSE)*$M532</f>
        <v>672.63136573124063</v>
      </c>
      <c r="BB532" s="356">
        <f>VLOOKUP($E532&amp;$N532, UES!$AA$6:$AJ$35, VLOOKUP(BB$4, 'Index Tables'!$Q$4:$R$10, 2, FALSE), FALSE)*'Regional Rollup'!BA532</f>
        <v>1238564.4297776769</v>
      </c>
      <c r="BC532" s="402">
        <f>VLOOKUP($F532&amp;$N532, Shipments!$EQ$22:$FA$369, VLOOKUP(BC$4, 'Index Tables'!$M$4:$O$10, 2, FALSE), FALSE)*VLOOKUP($C532, 'AEO COMMERCIAL FLOORSPACE'!$A$47:$G$196, 7, FALSE)*$M532</f>
        <v>634.70517471721632</v>
      </c>
      <c r="BD532" s="356">
        <f>VLOOKUP($E532&amp;$N532, UES!$AA$6:$AJ$35, VLOOKUP(BD$4, 'Index Tables'!$Q$4:$R$10, 2, FALSE), FALSE)*'Regional Rollup'!BC532</f>
        <v>1151059.7383293738</v>
      </c>
      <c r="BE532" s="402">
        <f>VLOOKUP($F532&amp;$N532, Shipments!$EQ$22:$FA$369, VLOOKUP(BE$4, 'Index Tables'!$M$4:$O$10, 2, FALSE), FALSE)*VLOOKUP($C532, 'AEO COMMERCIAL FLOORSPACE'!$A$47:$G$196, 7, FALSE)*$M532</f>
        <v>0</v>
      </c>
      <c r="BF532" s="356">
        <f>VLOOKUP($E532&amp;$N532, UES!$AA$6:$AJ$35, VLOOKUP(BF$4, 'Index Tables'!$Q$4:$R$10, 2, FALSE), FALSE)*'Regional Rollup'!BE532</f>
        <v>0</v>
      </c>
      <c r="BG532" s="356">
        <f>VLOOKUP($F532&amp;$N532, Shipments!$EQ$22:$FA$369, VLOOKUP(BG$4, 'Index Tables'!$M$4:$O$10, 2, FALSE), FALSE)*VLOOKUP($C532, 'AEO COMMERCIAL FLOORSPACE'!$A$47:$G$196, 7, FALSE)*$M532</f>
        <v>0</v>
      </c>
      <c r="BH532" s="356">
        <f>VLOOKUP($E532&amp;$N532, UES!$AA$6:$AJ$35, VLOOKUP(BH$4, 'Index Tables'!$Q$4:$R$10, 2, FALSE), FALSE)*'Regional Rollup'!BG532</f>
        <v>0</v>
      </c>
    </row>
    <row r="533" spans="2:60">
      <c r="B533" s="371">
        <f t="shared" si="185"/>
        <v>527</v>
      </c>
      <c r="C533" s="371" t="str">
        <f t="shared" si="179"/>
        <v>2021Any</v>
      </c>
      <c r="D533" s="371" t="str">
        <f t="shared" si="180"/>
        <v>AnyOregon</v>
      </c>
      <c r="E533" s="371" t="s">
        <v>7</v>
      </c>
      <c r="F533" s="371">
        <v>2021</v>
      </c>
      <c r="G533" s="367">
        <f t="shared" si="183"/>
        <v>5153190.7706460878</v>
      </c>
      <c r="H533" s="371" t="s">
        <v>254</v>
      </c>
      <c r="I533" s="368" t="str">
        <f>IF(H533="Any", "NA", HLOOKUP($F533, TotalStockSF!$K$4:$BI$76, VLOOKUP($D533, TotalStockSF!$A$5:$B$76, 2, FALSE), FALSE))</f>
        <v>NA</v>
      </c>
      <c r="J533" s="368">
        <f>VLOOKUP($C533, 'AEO COMMERCIAL FLOORSPACE'!$A$47:$G$196, 6, FALSE)</f>
        <v>564.67754750418908</v>
      </c>
      <c r="K533" s="369" t="str">
        <f t="shared" si="173"/>
        <v>NA</v>
      </c>
      <c r="L533" s="370">
        <f>VLOOKUP($C533, 'AEO COMMERCIAL FLOORSPACE'!$A$47:$G$196, 7, FALSE)</f>
        <v>3.514694162482606E-2</v>
      </c>
      <c r="M533" s="370">
        <f t="shared" si="172"/>
        <v>3.514694162482606E-2</v>
      </c>
      <c r="N533" s="371" t="s">
        <v>243</v>
      </c>
      <c r="O533" s="356">
        <f t="shared" si="186"/>
        <v>2793.3153168962767</v>
      </c>
      <c r="P533" s="367">
        <f t="shared" si="187"/>
        <v>5153190.7706460878</v>
      </c>
      <c r="Q533" s="356">
        <f>VLOOKUP($F533&amp;$N533, Shipments!$DL$22:$DV$369, VLOOKUP(Q$4, 'Index Tables'!$I$4:$K$10, 2, FALSE), FALSE)*VLOOKUP($C533, 'AEO COMMERCIAL FLOORSPACE'!$A$47:$G$196, 7, FALSE)*$M533</f>
        <v>0</v>
      </c>
      <c r="R533" s="356">
        <f>VLOOKUP($E533&amp;$N533, UES!$AA$6:$AJ$35, VLOOKUP(R$4, 'Index Tables'!$Q$4:$R$10, 2, FALSE), FALSE)*'Regional Rollup'!Q533</f>
        <v>0</v>
      </c>
      <c r="S533" s="402">
        <f>VLOOKUP($F533&amp;$N533, Shipments!$DL$22:$DV$369, VLOOKUP(S$4, 'Index Tables'!$I$4:$K$10, 2, FALSE), FALSE)*VLOOKUP($C533, 'AEO COMMERCIAL FLOORSPACE'!$A$47:$G$196, 7, FALSE)*$M533</f>
        <v>765.99421011364484</v>
      </c>
      <c r="T533" s="356">
        <f>VLOOKUP($E533&amp;$N533, UES!$AA$6:$AJ$35, VLOOKUP(T$4, 'Index Tables'!$Q$4:$R$10, 2, FALSE), FALSE)*'Regional Rollup'!S533</f>
        <v>1434205.4084014953</v>
      </c>
      <c r="U533" s="402">
        <f>VLOOKUP($F533&amp;$N533, Shipments!$DL$22:$DV$369, VLOOKUP(U$4, 'Index Tables'!$I$4:$K$10, 2, FALSE), FALSE)*VLOOKUP($C533, 'AEO COMMERCIAL FLOORSPACE'!$A$47:$G$196, 7, FALSE)*$M533</f>
        <v>710.584235419994</v>
      </c>
      <c r="V533" s="356">
        <f>VLOOKUP($E533&amp;$N533, UES!$AA$6:$AJ$35, VLOOKUP(V$4, 'Index Tables'!$Q$4:$R$10, 2, FALSE), FALSE)*'Regional Rollup'!U533</f>
        <v>1312178.734039681</v>
      </c>
      <c r="W533" s="402">
        <f>VLOOKUP($F533&amp;$N533, Shipments!$DL$22:$DV$369, VLOOKUP(W$4, 'Index Tables'!$I$4:$K$10, 2, FALSE), FALSE)*VLOOKUP($C533, 'AEO COMMERCIAL FLOORSPACE'!$A$47:$G$196, 7, FALSE)*$M533</f>
        <v>677.46788427524336</v>
      </c>
      <c r="X533" s="356">
        <f>VLOOKUP($E533&amp;$N533, UES!$AA$6:$AJ$35, VLOOKUP(X$4, 'Index Tables'!$Q$4:$R$10, 2, FALSE), FALSE)*'Regional Rollup'!W533</f>
        <v>1247470.2586428674</v>
      </c>
      <c r="Y533" s="402">
        <f>VLOOKUP($F533&amp;$N533, Shipments!$DL$22:$DV$369, VLOOKUP(Y$4, 'Index Tables'!$I$4:$K$10, 2, FALSE), FALSE)*VLOOKUP($C533, 'AEO COMMERCIAL FLOORSPACE'!$A$47:$G$196, 7, FALSE)*$M533</f>
        <v>639.26898708739475</v>
      </c>
      <c r="Z533" s="356">
        <f>VLOOKUP($E533&amp;$N533, UES!$AA$6:$AJ$35, VLOOKUP(Z$4, 'Index Tables'!$Q$4:$R$10, 2, FALSE), FALSE)*'Regional Rollup'!Y533</f>
        <v>1159336.369562044</v>
      </c>
      <c r="AA533" s="402">
        <f>VLOOKUP($F533&amp;$N533, Shipments!$DL$22:$DV$369, VLOOKUP(AA$4, 'Index Tables'!$I$4:$K$10, 2, FALSE), FALSE)*VLOOKUP($C533, 'AEO COMMERCIAL FLOORSPACE'!$A$47:$G$196, 7, FALSE)*$M533</f>
        <v>0</v>
      </c>
      <c r="AB533" s="356">
        <f>VLOOKUP($E533&amp;$N533, UES!$AA$6:$AJ$35, VLOOKUP(AB$4, 'Index Tables'!$Q$4:$R$10, 2, FALSE), FALSE)*'Regional Rollup'!AA533</f>
        <v>0</v>
      </c>
      <c r="AC533" s="356">
        <f>VLOOKUP($F533&amp;$N533, Shipments!$DL$22:$DV$369, VLOOKUP(AC$4, 'Index Tables'!$I$4:$K$10, 2, FALSE), FALSE)*VLOOKUP($C533, 'AEO COMMERCIAL FLOORSPACE'!$A$47:$G$196, 7, FALSE)*$M533</f>
        <v>0</v>
      </c>
      <c r="AD533" s="356">
        <f>VLOOKUP($E533&amp;$N533, UES!$AA$6:$AJ$35, VLOOKUP(AD$4, 'Index Tables'!$Q$4:$R$10, 2, FALSE), FALSE)*'Regional Rollup'!AC533</f>
        <v>0</v>
      </c>
      <c r="AF533" s="371">
        <f t="shared" si="188"/>
        <v>527</v>
      </c>
      <c r="AG533" s="371" t="str">
        <f t="shared" si="181"/>
        <v>2021Any</v>
      </c>
      <c r="AH533" s="371" t="str">
        <f t="shared" si="182"/>
        <v>AnyOregon</v>
      </c>
      <c r="AI533" s="371" t="s">
        <v>7</v>
      </c>
      <c r="AJ533" s="371">
        <v>2021</v>
      </c>
      <c r="AK533" s="367">
        <f t="shared" si="184"/>
        <v>5153190.7706460878</v>
      </c>
      <c r="AL533" s="371" t="s">
        <v>254</v>
      </c>
      <c r="AM533" s="368" t="str">
        <f>IF(AL533="Any", "NA", HLOOKUP($F533, TotalStockSF!$K$4:$BI$76, VLOOKUP($D533, TotalStockSF!$A$5:$B$76, 2, FALSE), FALSE))</f>
        <v>NA</v>
      </c>
      <c r="AN533" s="368">
        <f>VLOOKUP($C533, 'AEO COMMERCIAL FLOORSPACE'!$A$47:$G$196, 6, FALSE)</f>
        <v>564.67754750418908</v>
      </c>
      <c r="AO533" s="369" t="str">
        <f t="shared" si="174"/>
        <v>NA</v>
      </c>
      <c r="AP533" s="370">
        <f>VLOOKUP($C533, 'AEO COMMERCIAL FLOORSPACE'!$A$47:$G$196, 7, FALSE)</f>
        <v>3.514694162482606E-2</v>
      </c>
      <c r="AQ533" s="370">
        <f t="shared" si="171"/>
        <v>3.514694162482606E-2</v>
      </c>
      <c r="AR533" s="371" t="s">
        <v>243</v>
      </c>
      <c r="AS533" s="356">
        <f t="shared" si="189"/>
        <v>2793.3153168962767</v>
      </c>
      <c r="AT533" s="367">
        <f t="shared" si="190"/>
        <v>5153190.7706460878</v>
      </c>
      <c r="AU533" s="356">
        <f>VLOOKUP($F533&amp;$N533, Shipments!$EQ$22:$FA$369, VLOOKUP(AU$4, 'Index Tables'!$M$4:$O$10, 2, FALSE), FALSE)*VLOOKUP($C533, 'AEO COMMERCIAL FLOORSPACE'!$A$47:$G$196, 7, FALSE)*$M533</f>
        <v>0</v>
      </c>
      <c r="AV533" s="356">
        <f>VLOOKUP($E533&amp;$N533, UES!$AA$6:$AJ$35, VLOOKUP(AV$4, 'Index Tables'!$Q$4:$R$10, 2, FALSE), FALSE)*'Regional Rollup'!AU533</f>
        <v>0</v>
      </c>
      <c r="AW533" s="402">
        <f>VLOOKUP($F533&amp;$N533, Shipments!$EQ$22:$FA$369, VLOOKUP(AW$4, 'Index Tables'!$M$4:$O$10, 2, FALSE), FALSE)*VLOOKUP($C533, 'AEO COMMERCIAL FLOORSPACE'!$A$47:$G$196, 7, FALSE)*$M533</f>
        <v>765.99421011364484</v>
      </c>
      <c r="AX533" s="356">
        <f>VLOOKUP($E533&amp;$N533, UES!$AA$6:$AJ$35, VLOOKUP(AX$4, 'Index Tables'!$Q$4:$R$10, 2, FALSE), FALSE)*'Regional Rollup'!AW533</f>
        <v>1434205.4084014953</v>
      </c>
      <c r="AY533" s="402">
        <f>VLOOKUP($F533&amp;$N533, Shipments!$EQ$22:$FA$369, VLOOKUP(AY$4, 'Index Tables'!$M$4:$O$10, 2, FALSE), FALSE)*VLOOKUP($C533, 'AEO COMMERCIAL FLOORSPACE'!$A$47:$G$196, 7, FALSE)*$M533</f>
        <v>710.584235419994</v>
      </c>
      <c r="AZ533" s="356">
        <f>VLOOKUP($E533&amp;$N533, UES!$AA$6:$AJ$35, VLOOKUP(AZ$4, 'Index Tables'!$Q$4:$R$10, 2, FALSE), FALSE)*'Regional Rollup'!AY533</f>
        <v>1312178.734039681</v>
      </c>
      <c r="BA533" s="402">
        <f>VLOOKUP($F533&amp;$N533, Shipments!$EQ$22:$FA$369, VLOOKUP(BA$4, 'Index Tables'!$M$4:$O$10, 2, FALSE), FALSE)*VLOOKUP($C533, 'AEO COMMERCIAL FLOORSPACE'!$A$47:$G$196, 7, FALSE)*$M533</f>
        <v>677.46788427524336</v>
      </c>
      <c r="BB533" s="356">
        <f>VLOOKUP($E533&amp;$N533, UES!$AA$6:$AJ$35, VLOOKUP(BB$4, 'Index Tables'!$Q$4:$R$10, 2, FALSE), FALSE)*'Regional Rollup'!BA533</f>
        <v>1247470.2586428674</v>
      </c>
      <c r="BC533" s="402">
        <f>VLOOKUP($F533&amp;$N533, Shipments!$EQ$22:$FA$369, VLOOKUP(BC$4, 'Index Tables'!$M$4:$O$10, 2, FALSE), FALSE)*VLOOKUP($C533, 'AEO COMMERCIAL FLOORSPACE'!$A$47:$G$196, 7, FALSE)*$M533</f>
        <v>639.26898708739475</v>
      </c>
      <c r="BD533" s="356">
        <f>VLOOKUP($E533&amp;$N533, UES!$AA$6:$AJ$35, VLOOKUP(BD$4, 'Index Tables'!$Q$4:$R$10, 2, FALSE), FALSE)*'Regional Rollup'!BC533</f>
        <v>1159336.369562044</v>
      </c>
      <c r="BE533" s="402">
        <f>VLOOKUP($F533&amp;$N533, Shipments!$EQ$22:$FA$369, VLOOKUP(BE$4, 'Index Tables'!$M$4:$O$10, 2, FALSE), FALSE)*VLOOKUP($C533, 'AEO COMMERCIAL FLOORSPACE'!$A$47:$G$196, 7, FALSE)*$M533</f>
        <v>0</v>
      </c>
      <c r="BF533" s="356">
        <f>VLOOKUP($E533&amp;$N533, UES!$AA$6:$AJ$35, VLOOKUP(BF$4, 'Index Tables'!$Q$4:$R$10, 2, FALSE), FALSE)*'Regional Rollup'!BE533</f>
        <v>0</v>
      </c>
      <c r="BG533" s="356">
        <f>VLOOKUP($F533&amp;$N533, Shipments!$EQ$22:$FA$369, VLOOKUP(BG$4, 'Index Tables'!$M$4:$O$10, 2, FALSE), FALSE)*VLOOKUP($C533, 'AEO COMMERCIAL FLOORSPACE'!$A$47:$G$196, 7, FALSE)*$M533</f>
        <v>0</v>
      </c>
      <c r="BH533" s="356">
        <f>VLOOKUP($E533&amp;$N533, UES!$AA$6:$AJ$35, VLOOKUP(BH$4, 'Index Tables'!$Q$4:$R$10, 2, FALSE), FALSE)*'Regional Rollup'!BG533</f>
        <v>0</v>
      </c>
    </row>
    <row r="534" spans="2:60">
      <c r="B534" s="371">
        <f t="shared" si="185"/>
        <v>528</v>
      </c>
      <c r="C534" s="371" t="str">
        <f t="shared" si="179"/>
        <v>2022Any</v>
      </c>
      <c r="D534" s="371" t="str">
        <f t="shared" si="180"/>
        <v>AnyOregon</v>
      </c>
      <c r="E534" s="371" t="s">
        <v>7</v>
      </c>
      <c r="F534" s="371">
        <v>2022</v>
      </c>
      <c r="G534" s="367">
        <f t="shared" si="183"/>
        <v>5196567.7345244056</v>
      </c>
      <c r="H534" s="371" t="s">
        <v>254</v>
      </c>
      <c r="I534" s="368" t="str">
        <f>IF(H534="Any", "NA", HLOOKUP($F534, TotalStockSF!$K$4:$BI$76, VLOOKUP($D534, TotalStockSF!$A$5:$B$76, 2, FALSE), FALSE))</f>
        <v>NA</v>
      </c>
      <c r="J534" s="368">
        <f>VLOOKUP($C534, 'AEO COMMERCIAL FLOORSPACE'!$A$47:$G$196, 6, FALSE)</f>
        <v>571.68021676629587</v>
      </c>
      <c r="K534" s="369" t="str">
        <f t="shared" si="173"/>
        <v>NA</v>
      </c>
      <c r="L534" s="370">
        <f>VLOOKUP($C534, 'AEO COMMERCIAL FLOORSPACE'!$A$47:$G$196, 7, FALSE)</f>
        <v>3.5048979026981404E-2</v>
      </c>
      <c r="M534" s="370">
        <f t="shared" si="172"/>
        <v>3.5048979026981404E-2</v>
      </c>
      <c r="N534" s="371" t="s">
        <v>243</v>
      </c>
      <c r="O534" s="356">
        <f t="shared" si="186"/>
        <v>2816.8280380421643</v>
      </c>
      <c r="P534" s="367">
        <f t="shared" si="187"/>
        <v>5196567.7345244056</v>
      </c>
      <c r="Q534" s="356">
        <f>VLOOKUP($F534&amp;$N534, Shipments!$DL$22:$DV$369, VLOOKUP(Q$4, 'Index Tables'!$I$4:$K$10, 2, FALSE), FALSE)*VLOOKUP($C534, 'AEO COMMERCIAL FLOORSPACE'!$A$47:$G$196, 7, FALSE)*$M534</f>
        <v>0</v>
      </c>
      <c r="R534" s="356">
        <f>VLOOKUP($E534&amp;$N534, UES!$AA$6:$AJ$35, VLOOKUP(R$4, 'Index Tables'!$Q$4:$R$10, 2, FALSE), FALSE)*'Regional Rollup'!Q534</f>
        <v>0</v>
      </c>
      <c r="S534" s="402">
        <f>VLOOKUP($F534&amp;$N534, Shipments!$DL$22:$DV$369, VLOOKUP(S$4, 'Index Tables'!$I$4:$K$10, 2, FALSE), FALSE)*VLOOKUP($C534, 'AEO COMMERCIAL FLOORSPACE'!$A$47:$G$196, 7, FALSE)*$M534</f>
        <v>772.44196348857656</v>
      </c>
      <c r="T534" s="356">
        <f>VLOOKUP($E534&amp;$N534, UES!$AA$6:$AJ$35, VLOOKUP(T$4, 'Index Tables'!$Q$4:$R$10, 2, FALSE), FALSE)*'Regional Rollup'!S534</f>
        <v>1446277.8270180721</v>
      </c>
      <c r="U534" s="402">
        <f>VLOOKUP($F534&amp;$N534, Shipments!$DL$22:$DV$369, VLOOKUP(U$4, 'Index Tables'!$I$4:$K$10, 2, FALSE), FALSE)*VLOOKUP($C534, 'AEO COMMERCIAL FLOORSPACE'!$A$47:$G$196, 7, FALSE)*$M534</f>
        <v>716.56557554190272</v>
      </c>
      <c r="V534" s="356">
        <f>VLOOKUP($E534&amp;$N534, UES!$AA$6:$AJ$35, VLOOKUP(V$4, 'Index Tables'!$Q$4:$R$10, 2, FALSE), FALSE)*'Regional Rollup'!U534</f>
        <v>1323223.9935850017</v>
      </c>
      <c r="W534" s="402">
        <f>VLOOKUP($F534&amp;$N534, Shipments!$DL$22:$DV$369, VLOOKUP(W$4, 'Index Tables'!$I$4:$K$10, 2, FALSE), FALSE)*VLOOKUP($C534, 'AEO COMMERCIAL FLOORSPACE'!$A$47:$G$196, 7, FALSE)*$M534</f>
        <v>683.17046763627877</v>
      </c>
      <c r="X534" s="356">
        <f>VLOOKUP($E534&amp;$N534, UES!$AA$6:$AJ$35, VLOOKUP(X$4, 'Index Tables'!$Q$4:$R$10, 2, FALSE), FALSE)*'Regional Rollup'!W534</f>
        <v>1257970.8348405624</v>
      </c>
      <c r="Y534" s="402">
        <f>VLOOKUP($F534&amp;$N534, Shipments!$DL$22:$DV$369, VLOOKUP(Y$4, 'Index Tables'!$I$4:$K$10, 2, FALSE), FALSE)*VLOOKUP($C534, 'AEO COMMERCIAL FLOORSPACE'!$A$47:$G$196, 7, FALSE)*$M534</f>
        <v>644.65003137540646</v>
      </c>
      <c r="Z534" s="356">
        <f>VLOOKUP($E534&amp;$N534, UES!$AA$6:$AJ$35, VLOOKUP(Z$4, 'Index Tables'!$Q$4:$R$10, 2, FALSE), FALSE)*'Regional Rollup'!Y534</f>
        <v>1169095.07908077</v>
      </c>
      <c r="AA534" s="402">
        <f>VLOOKUP($F534&amp;$N534, Shipments!$DL$22:$DV$369, VLOOKUP(AA$4, 'Index Tables'!$I$4:$K$10, 2, FALSE), FALSE)*VLOOKUP($C534, 'AEO COMMERCIAL FLOORSPACE'!$A$47:$G$196, 7, FALSE)*$M534</f>
        <v>0</v>
      </c>
      <c r="AB534" s="356">
        <f>VLOOKUP($E534&amp;$N534, UES!$AA$6:$AJ$35, VLOOKUP(AB$4, 'Index Tables'!$Q$4:$R$10, 2, FALSE), FALSE)*'Regional Rollup'!AA534</f>
        <v>0</v>
      </c>
      <c r="AC534" s="356">
        <f>VLOOKUP($F534&amp;$N534, Shipments!$DL$22:$DV$369, VLOOKUP(AC$4, 'Index Tables'!$I$4:$K$10, 2, FALSE), FALSE)*VLOOKUP($C534, 'AEO COMMERCIAL FLOORSPACE'!$A$47:$G$196, 7, FALSE)*$M534</f>
        <v>0</v>
      </c>
      <c r="AD534" s="356">
        <f>VLOOKUP($E534&amp;$N534, UES!$AA$6:$AJ$35, VLOOKUP(AD$4, 'Index Tables'!$Q$4:$R$10, 2, FALSE), FALSE)*'Regional Rollup'!AC534</f>
        <v>0</v>
      </c>
      <c r="AF534" s="371">
        <f t="shared" si="188"/>
        <v>528</v>
      </c>
      <c r="AG534" s="371" t="str">
        <f t="shared" si="181"/>
        <v>2022Any</v>
      </c>
      <c r="AH534" s="371" t="str">
        <f t="shared" si="182"/>
        <v>AnyOregon</v>
      </c>
      <c r="AI534" s="371" t="s">
        <v>7</v>
      </c>
      <c r="AJ534" s="371">
        <v>2022</v>
      </c>
      <c r="AK534" s="367">
        <f t="shared" si="184"/>
        <v>5196567.7345244056</v>
      </c>
      <c r="AL534" s="371" t="s">
        <v>254</v>
      </c>
      <c r="AM534" s="368" t="str">
        <f>IF(AL534="Any", "NA", HLOOKUP($F534, TotalStockSF!$K$4:$BI$76, VLOOKUP($D534, TotalStockSF!$A$5:$B$76, 2, FALSE), FALSE))</f>
        <v>NA</v>
      </c>
      <c r="AN534" s="368">
        <f>VLOOKUP($C534, 'AEO COMMERCIAL FLOORSPACE'!$A$47:$G$196, 6, FALSE)</f>
        <v>571.68021676629587</v>
      </c>
      <c r="AO534" s="369" t="str">
        <f t="shared" si="174"/>
        <v>NA</v>
      </c>
      <c r="AP534" s="370">
        <f>VLOOKUP($C534, 'AEO COMMERCIAL FLOORSPACE'!$A$47:$G$196, 7, FALSE)</f>
        <v>3.5048979026981404E-2</v>
      </c>
      <c r="AQ534" s="370">
        <f t="shared" si="171"/>
        <v>3.5048979026981404E-2</v>
      </c>
      <c r="AR534" s="371" t="s">
        <v>243</v>
      </c>
      <c r="AS534" s="356">
        <f t="shared" si="189"/>
        <v>2816.8280380421643</v>
      </c>
      <c r="AT534" s="367">
        <f t="shared" si="190"/>
        <v>5196567.7345244056</v>
      </c>
      <c r="AU534" s="356">
        <f>VLOOKUP($F534&amp;$N534, Shipments!$EQ$22:$FA$369, VLOOKUP(AU$4, 'Index Tables'!$M$4:$O$10, 2, FALSE), FALSE)*VLOOKUP($C534, 'AEO COMMERCIAL FLOORSPACE'!$A$47:$G$196, 7, FALSE)*$M534</f>
        <v>0</v>
      </c>
      <c r="AV534" s="356">
        <f>VLOOKUP($E534&amp;$N534, UES!$AA$6:$AJ$35, VLOOKUP(AV$4, 'Index Tables'!$Q$4:$R$10, 2, FALSE), FALSE)*'Regional Rollup'!AU534</f>
        <v>0</v>
      </c>
      <c r="AW534" s="402">
        <f>VLOOKUP($F534&amp;$N534, Shipments!$EQ$22:$FA$369, VLOOKUP(AW$4, 'Index Tables'!$M$4:$O$10, 2, FALSE), FALSE)*VLOOKUP($C534, 'AEO COMMERCIAL FLOORSPACE'!$A$47:$G$196, 7, FALSE)*$M534</f>
        <v>772.44196348857656</v>
      </c>
      <c r="AX534" s="356">
        <f>VLOOKUP($E534&amp;$N534, UES!$AA$6:$AJ$35, VLOOKUP(AX$4, 'Index Tables'!$Q$4:$R$10, 2, FALSE), FALSE)*'Regional Rollup'!AW534</f>
        <v>1446277.8270180721</v>
      </c>
      <c r="AY534" s="402">
        <f>VLOOKUP($F534&amp;$N534, Shipments!$EQ$22:$FA$369, VLOOKUP(AY$4, 'Index Tables'!$M$4:$O$10, 2, FALSE), FALSE)*VLOOKUP($C534, 'AEO COMMERCIAL FLOORSPACE'!$A$47:$G$196, 7, FALSE)*$M534</f>
        <v>716.56557554190272</v>
      </c>
      <c r="AZ534" s="356">
        <f>VLOOKUP($E534&amp;$N534, UES!$AA$6:$AJ$35, VLOOKUP(AZ$4, 'Index Tables'!$Q$4:$R$10, 2, FALSE), FALSE)*'Regional Rollup'!AY534</f>
        <v>1323223.9935850017</v>
      </c>
      <c r="BA534" s="402">
        <f>VLOOKUP($F534&amp;$N534, Shipments!$EQ$22:$FA$369, VLOOKUP(BA$4, 'Index Tables'!$M$4:$O$10, 2, FALSE), FALSE)*VLOOKUP($C534, 'AEO COMMERCIAL FLOORSPACE'!$A$47:$G$196, 7, FALSE)*$M534</f>
        <v>683.17046763627877</v>
      </c>
      <c r="BB534" s="356">
        <f>VLOOKUP($E534&amp;$N534, UES!$AA$6:$AJ$35, VLOOKUP(BB$4, 'Index Tables'!$Q$4:$R$10, 2, FALSE), FALSE)*'Regional Rollup'!BA534</f>
        <v>1257970.8348405624</v>
      </c>
      <c r="BC534" s="402">
        <f>VLOOKUP($F534&amp;$N534, Shipments!$EQ$22:$FA$369, VLOOKUP(BC$4, 'Index Tables'!$M$4:$O$10, 2, FALSE), FALSE)*VLOOKUP($C534, 'AEO COMMERCIAL FLOORSPACE'!$A$47:$G$196, 7, FALSE)*$M534</f>
        <v>644.65003137540646</v>
      </c>
      <c r="BD534" s="356">
        <f>VLOOKUP($E534&amp;$N534, UES!$AA$6:$AJ$35, VLOOKUP(BD$4, 'Index Tables'!$Q$4:$R$10, 2, FALSE), FALSE)*'Regional Rollup'!BC534</f>
        <v>1169095.07908077</v>
      </c>
      <c r="BE534" s="402">
        <f>VLOOKUP($F534&amp;$N534, Shipments!$EQ$22:$FA$369, VLOOKUP(BE$4, 'Index Tables'!$M$4:$O$10, 2, FALSE), FALSE)*VLOOKUP($C534, 'AEO COMMERCIAL FLOORSPACE'!$A$47:$G$196, 7, FALSE)*$M534</f>
        <v>0</v>
      </c>
      <c r="BF534" s="356">
        <f>VLOOKUP($E534&amp;$N534, UES!$AA$6:$AJ$35, VLOOKUP(BF$4, 'Index Tables'!$Q$4:$R$10, 2, FALSE), FALSE)*'Regional Rollup'!BE534</f>
        <v>0</v>
      </c>
      <c r="BG534" s="356">
        <f>VLOOKUP($F534&amp;$N534, Shipments!$EQ$22:$FA$369, VLOOKUP(BG$4, 'Index Tables'!$M$4:$O$10, 2, FALSE), FALSE)*VLOOKUP($C534, 'AEO COMMERCIAL FLOORSPACE'!$A$47:$G$196, 7, FALSE)*$M534</f>
        <v>0</v>
      </c>
      <c r="BH534" s="356">
        <f>VLOOKUP($E534&amp;$N534, UES!$AA$6:$AJ$35, VLOOKUP(BH$4, 'Index Tables'!$Q$4:$R$10, 2, FALSE), FALSE)*'Regional Rollup'!BG534</f>
        <v>0</v>
      </c>
    </row>
    <row r="535" spans="2:60">
      <c r="B535" s="371">
        <f t="shared" si="185"/>
        <v>529</v>
      </c>
      <c r="C535" s="371" t="str">
        <f t="shared" si="179"/>
        <v>2023Any</v>
      </c>
      <c r="D535" s="371" t="str">
        <f t="shared" si="180"/>
        <v>AnyOregon</v>
      </c>
      <c r="E535" s="371" t="s">
        <v>7</v>
      </c>
      <c r="F535" s="371">
        <v>2023</v>
      </c>
      <c r="G535" s="367">
        <f t="shared" si="183"/>
        <v>5255696.1429491639</v>
      </c>
      <c r="H535" s="371" t="s">
        <v>254</v>
      </c>
      <c r="I535" s="368" t="str">
        <f>IF(H535="Any", "NA", HLOOKUP($F535, TotalStockSF!$K$4:$BI$76, VLOOKUP($D535, TotalStockSF!$A$5:$B$76, 2, FALSE), FALSE))</f>
        <v>NA</v>
      </c>
      <c r="J535" s="368">
        <f>VLOOKUP($C535, 'AEO COMMERCIAL FLOORSPACE'!$A$47:$G$196, 6, FALSE)</f>
        <v>579.54107995108109</v>
      </c>
      <c r="K535" s="369" t="str">
        <f t="shared" si="173"/>
        <v>NA</v>
      </c>
      <c r="L535" s="370">
        <f>VLOOKUP($C535, 'AEO COMMERCIAL FLOORSPACE'!$A$47:$G$196, 7, FALSE)</f>
        <v>3.4993008231443537E-2</v>
      </c>
      <c r="M535" s="370">
        <f t="shared" si="172"/>
        <v>3.4993008231443537E-2</v>
      </c>
      <c r="N535" s="371" t="s">
        <v>243</v>
      </c>
      <c r="O535" s="356">
        <f t="shared" si="186"/>
        <v>2848.8789160840552</v>
      </c>
      <c r="P535" s="367">
        <f t="shared" si="187"/>
        <v>5255696.1429491639</v>
      </c>
      <c r="Q535" s="356">
        <f>VLOOKUP($F535&amp;$N535, Shipments!$DL$22:$DV$369, VLOOKUP(Q$4, 'Index Tables'!$I$4:$K$10, 2, FALSE), FALSE)*VLOOKUP($C535, 'AEO COMMERCIAL FLOORSPACE'!$A$47:$G$196, 7, FALSE)*$M535</f>
        <v>0</v>
      </c>
      <c r="R535" s="356">
        <f>VLOOKUP($E535&amp;$N535, UES!$AA$6:$AJ$35, VLOOKUP(R$4, 'Index Tables'!$Q$4:$R$10, 2, FALSE), FALSE)*'Regional Rollup'!Q535</f>
        <v>0</v>
      </c>
      <c r="S535" s="402">
        <f>VLOOKUP($F535&amp;$N535, Shipments!$DL$22:$DV$369, VLOOKUP(S$4, 'Index Tables'!$I$4:$K$10, 2, FALSE), FALSE)*VLOOKUP($C535, 'AEO COMMERCIAL FLOORSPACE'!$A$47:$G$196, 7, FALSE)*$M535</f>
        <v>781.23108473838454</v>
      </c>
      <c r="T535" s="356">
        <f>VLOOKUP($E535&amp;$N535, UES!$AA$6:$AJ$35, VLOOKUP(T$4, 'Index Tables'!$Q$4:$R$10, 2, FALSE), FALSE)*'Regional Rollup'!S535</f>
        <v>1462734.0940043472</v>
      </c>
      <c r="U535" s="402">
        <f>VLOOKUP($F535&amp;$N535, Shipments!$DL$22:$DV$369, VLOOKUP(U$4, 'Index Tables'!$I$4:$K$10, 2, FALSE), FALSE)*VLOOKUP($C535, 'AEO COMMERCIAL FLOORSPACE'!$A$47:$G$196, 7, FALSE)*$M535</f>
        <v>724.71891524192699</v>
      </c>
      <c r="V535" s="356">
        <f>VLOOKUP($E535&amp;$N535, UES!$AA$6:$AJ$35, VLOOKUP(V$4, 'Index Tables'!$Q$4:$R$10, 2, FALSE), FALSE)*'Regional Rollup'!U535</f>
        <v>1338280.1099924389</v>
      </c>
      <c r="W535" s="402">
        <f>VLOOKUP($F535&amp;$N535, Shipments!$DL$22:$DV$369, VLOOKUP(W$4, 'Index Tables'!$I$4:$K$10, 2, FALSE), FALSE)*VLOOKUP($C535, 'AEO COMMERCIAL FLOORSPACE'!$A$47:$G$196, 7, FALSE)*$M535</f>
        <v>690.94382584072605</v>
      </c>
      <c r="X535" s="356">
        <f>VLOOKUP($E535&amp;$N535, UES!$AA$6:$AJ$35, VLOOKUP(X$4, 'Index Tables'!$Q$4:$R$10, 2, FALSE), FALSE)*'Regional Rollup'!W535</f>
        <v>1272284.4774425279</v>
      </c>
      <c r="Y535" s="402">
        <f>VLOOKUP($F535&amp;$N535, Shipments!$DL$22:$DV$369, VLOOKUP(Y$4, 'Index Tables'!$I$4:$K$10, 2, FALSE), FALSE)*VLOOKUP($C535, 'AEO COMMERCIAL FLOORSPACE'!$A$47:$G$196, 7, FALSE)*$M535</f>
        <v>651.9850902630177</v>
      </c>
      <c r="Z535" s="356">
        <f>VLOOKUP($E535&amp;$N535, UES!$AA$6:$AJ$35, VLOOKUP(Z$4, 'Index Tables'!$Q$4:$R$10, 2, FALSE), FALSE)*'Regional Rollup'!Y535</f>
        <v>1182397.4615098496</v>
      </c>
      <c r="AA535" s="402">
        <f>VLOOKUP($F535&amp;$N535, Shipments!$DL$22:$DV$369, VLOOKUP(AA$4, 'Index Tables'!$I$4:$K$10, 2, FALSE), FALSE)*VLOOKUP($C535, 'AEO COMMERCIAL FLOORSPACE'!$A$47:$G$196, 7, FALSE)*$M535</f>
        <v>0</v>
      </c>
      <c r="AB535" s="356">
        <f>VLOOKUP($E535&amp;$N535, UES!$AA$6:$AJ$35, VLOOKUP(AB$4, 'Index Tables'!$Q$4:$R$10, 2, FALSE), FALSE)*'Regional Rollup'!AA535</f>
        <v>0</v>
      </c>
      <c r="AC535" s="356">
        <f>VLOOKUP($F535&amp;$N535, Shipments!$DL$22:$DV$369, VLOOKUP(AC$4, 'Index Tables'!$I$4:$K$10, 2, FALSE), FALSE)*VLOOKUP($C535, 'AEO COMMERCIAL FLOORSPACE'!$A$47:$G$196, 7, FALSE)*$M535</f>
        <v>0</v>
      </c>
      <c r="AD535" s="356">
        <f>VLOOKUP($E535&amp;$N535, UES!$AA$6:$AJ$35, VLOOKUP(AD$4, 'Index Tables'!$Q$4:$R$10, 2, FALSE), FALSE)*'Regional Rollup'!AC535</f>
        <v>0</v>
      </c>
      <c r="AF535" s="371">
        <f t="shared" si="188"/>
        <v>529</v>
      </c>
      <c r="AG535" s="371" t="str">
        <f t="shared" si="181"/>
        <v>2023Any</v>
      </c>
      <c r="AH535" s="371" t="str">
        <f t="shared" si="182"/>
        <v>AnyOregon</v>
      </c>
      <c r="AI535" s="371" t="s">
        <v>7</v>
      </c>
      <c r="AJ535" s="371">
        <v>2023</v>
      </c>
      <c r="AK535" s="367">
        <f t="shared" si="184"/>
        <v>5255696.1429491639</v>
      </c>
      <c r="AL535" s="371" t="s">
        <v>254</v>
      </c>
      <c r="AM535" s="368" t="str">
        <f>IF(AL535="Any", "NA", HLOOKUP($F535, TotalStockSF!$K$4:$BI$76, VLOOKUP($D535, TotalStockSF!$A$5:$B$76, 2, FALSE), FALSE))</f>
        <v>NA</v>
      </c>
      <c r="AN535" s="368">
        <f>VLOOKUP($C535, 'AEO COMMERCIAL FLOORSPACE'!$A$47:$G$196, 6, FALSE)</f>
        <v>579.54107995108109</v>
      </c>
      <c r="AO535" s="369" t="str">
        <f t="shared" si="174"/>
        <v>NA</v>
      </c>
      <c r="AP535" s="370">
        <f>VLOOKUP($C535, 'AEO COMMERCIAL FLOORSPACE'!$A$47:$G$196, 7, FALSE)</f>
        <v>3.4993008231443537E-2</v>
      </c>
      <c r="AQ535" s="370">
        <f t="shared" ref="AQ535:AQ546" si="191">IF(AL535="Any", AP535, AP535*AO535)</f>
        <v>3.4993008231443537E-2</v>
      </c>
      <c r="AR535" s="371" t="s">
        <v>243</v>
      </c>
      <c r="AS535" s="356">
        <f t="shared" si="189"/>
        <v>2848.8789160840552</v>
      </c>
      <c r="AT535" s="367">
        <f t="shared" si="190"/>
        <v>5255696.1429491639</v>
      </c>
      <c r="AU535" s="356">
        <f>VLOOKUP($F535&amp;$N535, Shipments!$EQ$22:$FA$369, VLOOKUP(AU$4, 'Index Tables'!$M$4:$O$10, 2, FALSE), FALSE)*VLOOKUP($C535, 'AEO COMMERCIAL FLOORSPACE'!$A$47:$G$196, 7, FALSE)*$M535</f>
        <v>0</v>
      </c>
      <c r="AV535" s="356">
        <f>VLOOKUP($E535&amp;$N535, UES!$AA$6:$AJ$35, VLOOKUP(AV$4, 'Index Tables'!$Q$4:$R$10, 2, FALSE), FALSE)*'Regional Rollup'!AU535</f>
        <v>0</v>
      </c>
      <c r="AW535" s="402">
        <f>VLOOKUP($F535&amp;$N535, Shipments!$EQ$22:$FA$369, VLOOKUP(AW$4, 'Index Tables'!$M$4:$O$10, 2, FALSE), FALSE)*VLOOKUP($C535, 'AEO COMMERCIAL FLOORSPACE'!$A$47:$G$196, 7, FALSE)*$M535</f>
        <v>781.23108473838454</v>
      </c>
      <c r="AX535" s="356">
        <f>VLOOKUP($E535&amp;$N535, UES!$AA$6:$AJ$35, VLOOKUP(AX$4, 'Index Tables'!$Q$4:$R$10, 2, FALSE), FALSE)*'Regional Rollup'!AW535</f>
        <v>1462734.0940043472</v>
      </c>
      <c r="AY535" s="402">
        <f>VLOOKUP($F535&amp;$N535, Shipments!$EQ$22:$FA$369, VLOOKUP(AY$4, 'Index Tables'!$M$4:$O$10, 2, FALSE), FALSE)*VLOOKUP($C535, 'AEO COMMERCIAL FLOORSPACE'!$A$47:$G$196, 7, FALSE)*$M535</f>
        <v>724.71891524192699</v>
      </c>
      <c r="AZ535" s="356">
        <f>VLOOKUP($E535&amp;$N535, UES!$AA$6:$AJ$35, VLOOKUP(AZ$4, 'Index Tables'!$Q$4:$R$10, 2, FALSE), FALSE)*'Regional Rollup'!AY535</f>
        <v>1338280.1099924389</v>
      </c>
      <c r="BA535" s="402">
        <f>VLOOKUP($F535&amp;$N535, Shipments!$EQ$22:$FA$369, VLOOKUP(BA$4, 'Index Tables'!$M$4:$O$10, 2, FALSE), FALSE)*VLOOKUP($C535, 'AEO COMMERCIAL FLOORSPACE'!$A$47:$G$196, 7, FALSE)*$M535</f>
        <v>690.94382584072605</v>
      </c>
      <c r="BB535" s="356">
        <f>VLOOKUP($E535&amp;$N535, UES!$AA$6:$AJ$35, VLOOKUP(BB$4, 'Index Tables'!$Q$4:$R$10, 2, FALSE), FALSE)*'Regional Rollup'!BA535</f>
        <v>1272284.4774425279</v>
      </c>
      <c r="BC535" s="402">
        <f>VLOOKUP($F535&amp;$N535, Shipments!$EQ$22:$FA$369, VLOOKUP(BC$4, 'Index Tables'!$M$4:$O$10, 2, FALSE), FALSE)*VLOOKUP($C535, 'AEO COMMERCIAL FLOORSPACE'!$A$47:$G$196, 7, FALSE)*$M535</f>
        <v>651.9850902630177</v>
      </c>
      <c r="BD535" s="356">
        <f>VLOOKUP($E535&amp;$N535, UES!$AA$6:$AJ$35, VLOOKUP(BD$4, 'Index Tables'!$Q$4:$R$10, 2, FALSE), FALSE)*'Regional Rollup'!BC535</f>
        <v>1182397.4615098496</v>
      </c>
      <c r="BE535" s="402">
        <f>VLOOKUP($F535&amp;$N535, Shipments!$EQ$22:$FA$369, VLOOKUP(BE$4, 'Index Tables'!$M$4:$O$10, 2, FALSE), FALSE)*VLOOKUP($C535, 'AEO COMMERCIAL FLOORSPACE'!$A$47:$G$196, 7, FALSE)*$M535</f>
        <v>0</v>
      </c>
      <c r="BF535" s="356">
        <f>VLOOKUP($E535&amp;$N535, UES!$AA$6:$AJ$35, VLOOKUP(BF$4, 'Index Tables'!$Q$4:$R$10, 2, FALSE), FALSE)*'Regional Rollup'!BE535</f>
        <v>0</v>
      </c>
      <c r="BG535" s="356">
        <f>VLOOKUP($F535&amp;$N535, Shipments!$EQ$22:$FA$369, VLOOKUP(BG$4, 'Index Tables'!$M$4:$O$10, 2, FALSE), FALSE)*VLOOKUP($C535, 'AEO COMMERCIAL FLOORSPACE'!$A$47:$G$196, 7, FALSE)*$M535</f>
        <v>0</v>
      </c>
      <c r="BH535" s="356">
        <f>VLOOKUP($E535&amp;$N535, UES!$AA$6:$AJ$35, VLOOKUP(BH$4, 'Index Tables'!$Q$4:$R$10, 2, FALSE), FALSE)*'Regional Rollup'!BG535</f>
        <v>0</v>
      </c>
    </row>
    <row r="536" spans="2:60">
      <c r="B536" s="371">
        <f t="shared" si="185"/>
        <v>530</v>
      </c>
      <c r="C536" s="371" t="str">
        <f t="shared" si="179"/>
        <v>2024Any</v>
      </c>
      <c r="D536" s="371" t="str">
        <f t="shared" si="180"/>
        <v>AnyOregon</v>
      </c>
      <c r="E536" s="371" t="s">
        <v>7</v>
      </c>
      <c r="F536" s="371">
        <v>2024</v>
      </c>
      <c r="G536" s="367">
        <f t="shared" si="183"/>
        <v>5299192.5485813841</v>
      </c>
      <c r="H536" s="371" t="s">
        <v>254</v>
      </c>
      <c r="I536" s="368" t="str">
        <f>IF(H536="Any", "NA", HLOOKUP($F536, TotalStockSF!$K$4:$BI$76, VLOOKUP($D536, TotalStockSF!$A$5:$B$76, 2, FALSE), FALSE))</f>
        <v>NA</v>
      </c>
      <c r="J536" s="368">
        <f>VLOOKUP($C536, 'AEO COMMERCIAL FLOORSPACE'!$A$47:$G$196, 6, FALSE)</f>
        <v>586.50369747838704</v>
      </c>
      <c r="K536" s="369" t="str">
        <f t="shared" si="173"/>
        <v>NA</v>
      </c>
      <c r="L536" s="370">
        <f>VLOOKUP($C536, 'AEO COMMERCIAL FLOORSPACE'!$A$47:$G$196, 7, FALSE)</f>
        <v>3.4874826473018775E-2</v>
      </c>
      <c r="M536" s="370">
        <f t="shared" ref="M536:M546" si="192">IF(H536="Any", L536, L536*K536)</f>
        <v>3.4874826473018775E-2</v>
      </c>
      <c r="N536" s="371" t="s">
        <v>243</v>
      </c>
      <c r="O536" s="356">
        <f t="shared" si="186"/>
        <v>2872.4563812876536</v>
      </c>
      <c r="P536" s="367">
        <f t="shared" si="187"/>
        <v>5299192.5485813841</v>
      </c>
      <c r="Q536" s="356">
        <f>VLOOKUP($F536&amp;$N536, Shipments!$DL$22:$DV$369, VLOOKUP(Q$4, 'Index Tables'!$I$4:$K$10, 2, FALSE), FALSE)*VLOOKUP($C536, 'AEO COMMERCIAL FLOORSPACE'!$A$47:$G$196, 7, FALSE)*$M536</f>
        <v>0</v>
      </c>
      <c r="R536" s="356">
        <f>VLOOKUP($E536&amp;$N536, UES!$AA$6:$AJ$35, VLOOKUP(R$4, 'Index Tables'!$Q$4:$R$10, 2, FALSE), FALSE)*'Regional Rollup'!Q536</f>
        <v>0</v>
      </c>
      <c r="S536" s="402">
        <f>VLOOKUP($F536&amp;$N536, Shipments!$DL$22:$DV$369, VLOOKUP(S$4, 'Index Tables'!$I$4:$K$10, 2, FALSE), FALSE)*VLOOKUP($C536, 'AEO COMMERCIAL FLOORSPACE'!$A$47:$G$196, 7, FALSE)*$M536</f>
        <v>787.69659249036283</v>
      </c>
      <c r="T536" s="356">
        <f>VLOOKUP($E536&amp;$N536, UES!$AA$6:$AJ$35, VLOOKUP(T$4, 'Index Tables'!$Q$4:$R$10, 2, FALSE), FALSE)*'Regional Rollup'!S536</f>
        <v>1474839.7549395303</v>
      </c>
      <c r="U536" s="402">
        <f>VLOOKUP($F536&amp;$N536, Shipments!$DL$22:$DV$369, VLOOKUP(U$4, 'Index Tables'!$I$4:$K$10, 2, FALSE), FALSE)*VLOOKUP($C536, 'AEO COMMERCIAL FLOORSPACE'!$A$47:$G$196, 7, FALSE)*$M536</f>
        <v>730.71672543668024</v>
      </c>
      <c r="V536" s="356">
        <f>VLOOKUP($E536&amp;$N536, UES!$AA$6:$AJ$35, VLOOKUP(V$4, 'Index Tables'!$Q$4:$R$10, 2, FALSE), FALSE)*'Regional Rollup'!U536</f>
        <v>1349355.7834961016</v>
      </c>
      <c r="W536" s="402">
        <f>VLOOKUP($F536&amp;$N536, Shipments!$DL$22:$DV$369, VLOOKUP(W$4, 'Index Tables'!$I$4:$K$10, 2, FALSE), FALSE)*VLOOKUP($C536, 'AEO COMMERCIAL FLOORSPACE'!$A$47:$G$196, 7, FALSE)*$M536</f>
        <v>696.66211169676137</v>
      </c>
      <c r="X536" s="356">
        <f>VLOOKUP($E536&amp;$N536, UES!$AA$6:$AJ$35, VLOOKUP(X$4, 'Index Tables'!$Q$4:$R$10, 2, FALSE), FALSE)*'Regional Rollup'!W536</f>
        <v>1282813.9677717315</v>
      </c>
      <c r="Y536" s="402">
        <f>VLOOKUP($F536&amp;$N536, Shipments!$DL$22:$DV$369, VLOOKUP(Y$4, 'Index Tables'!$I$4:$K$10, 2, FALSE), FALSE)*VLOOKUP($C536, 'AEO COMMERCIAL FLOORSPACE'!$A$47:$G$196, 7, FALSE)*$M536</f>
        <v>657.38095166384949</v>
      </c>
      <c r="Z536" s="356">
        <f>VLOOKUP($E536&amp;$N536, UES!$AA$6:$AJ$35, VLOOKUP(Z$4, 'Index Tables'!$Q$4:$R$10, 2, FALSE), FALSE)*'Regional Rollup'!Y536</f>
        <v>1192183.0423740207</v>
      </c>
      <c r="AA536" s="402">
        <f>VLOOKUP($F536&amp;$N536, Shipments!$DL$22:$DV$369, VLOOKUP(AA$4, 'Index Tables'!$I$4:$K$10, 2, FALSE), FALSE)*VLOOKUP($C536, 'AEO COMMERCIAL FLOORSPACE'!$A$47:$G$196, 7, FALSE)*$M536</f>
        <v>0</v>
      </c>
      <c r="AB536" s="356">
        <f>VLOOKUP($E536&amp;$N536, UES!$AA$6:$AJ$35, VLOOKUP(AB$4, 'Index Tables'!$Q$4:$R$10, 2, FALSE), FALSE)*'Regional Rollup'!AA536</f>
        <v>0</v>
      </c>
      <c r="AC536" s="356">
        <f>VLOOKUP($F536&amp;$N536, Shipments!$DL$22:$DV$369, VLOOKUP(AC$4, 'Index Tables'!$I$4:$K$10, 2, FALSE), FALSE)*VLOOKUP($C536, 'AEO COMMERCIAL FLOORSPACE'!$A$47:$G$196, 7, FALSE)*$M536</f>
        <v>0</v>
      </c>
      <c r="AD536" s="356">
        <f>VLOOKUP($E536&amp;$N536, UES!$AA$6:$AJ$35, VLOOKUP(AD$4, 'Index Tables'!$Q$4:$R$10, 2, FALSE), FALSE)*'Regional Rollup'!AC536</f>
        <v>0</v>
      </c>
      <c r="AF536" s="371">
        <f t="shared" si="188"/>
        <v>530</v>
      </c>
      <c r="AG536" s="371" t="str">
        <f t="shared" si="181"/>
        <v>2024Any</v>
      </c>
      <c r="AH536" s="371" t="str">
        <f t="shared" si="182"/>
        <v>AnyOregon</v>
      </c>
      <c r="AI536" s="371" t="s">
        <v>7</v>
      </c>
      <c r="AJ536" s="371">
        <v>2024</v>
      </c>
      <c r="AK536" s="367">
        <f t="shared" si="184"/>
        <v>5299192.5485813841</v>
      </c>
      <c r="AL536" s="371" t="s">
        <v>254</v>
      </c>
      <c r="AM536" s="368" t="str">
        <f>IF(AL536="Any", "NA", HLOOKUP($F536, TotalStockSF!$K$4:$BI$76, VLOOKUP($D536, TotalStockSF!$A$5:$B$76, 2, FALSE), FALSE))</f>
        <v>NA</v>
      </c>
      <c r="AN536" s="368">
        <f>VLOOKUP($C536, 'AEO COMMERCIAL FLOORSPACE'!$A$47:$G$196, 6, FALSE)</f>
        <v>586.50369747838704</v>
      </c>
      <c r="AO536" s="369" t="str">
        <f t="shared" si="174"/>
        <v>NA</v>
      </c>
      <c r="AP536" s="370">
        <f>VLOOKUP($C536, 'AEO COMMERCIAL FLOORSPACE'!$A$47:$G$196, 7, FALSE)</f>
        <v>3.4874826473018775E-2</v>
      </c>
      <c r="AQ536" s="370">
        <f t="shared" si="191"/>
        <v>3.4874826473018775E-2</v>
      </c>
      <c r="AR536" s="371" t="s">
        <v>243</v>
      </c>
      <c r="AS536" s="356">
        <f t="shared" si="189"/>
        <v>2872.4563812876536</v>
      </c>
      <c r="AT536" s="367">
        <f t="shared" si="190"/>
        <v>5299192.5485813841</v>
      </c>
      <c r="AU536" s="356">
        <f>VLOOKUP($F536&amp;$N536, Shipments!$EQ$22:$FA$369, VLOOKUP(AU$4, 'Index Tables'!$M$4:$O$10, 2, FALSE), FALSE)*VLOOKUP($C536, 'AEO COMMERCIAL FLOORSPACE'!$A$47:$G$196, 7, FALSE)*$M536</f>
        <v>0</v>
      </c>
      <c r="AV536" s="356">
        <f>VLOOKUP($E536&amp;$N536, UES!$AA$6:$AJ$35, VLOOKUP(AV$4, 'Index Tables'!$Q$4:$R$10, 2, FALSE), FALSE)*'Regional Rollup'!AU536</f>
        <v>0</v>
      </c>
      <c r="AW536" s="402">
        <f>VLOOKUP($F536&amp;$N536, Shipments!$EQ$22:$FA$369, VLOOKUP(AW$4, 'Index Tables'!$M$4:$O$10, 2, FALSE), FALSE)*VLOOKUP($C536, 'AEO COMMERCIAL FLOORSPACE'!$A$47:$G$196, 7, FALSE)*$M536</f>
        <v>787.69659249036283</v>
      </c>
      <c r="AX536" s="356">
        <f>VLOOKUP($E536&amp;$N536, UES!$AA$6:$AJ$35, VLOOKUP(AX$4, 'Index Tables'!$Q$4:$R$10, 2, FALSE), FALSE)*'Regional Rollup'!AW536</f>
        <v>1474839.7549395303</v>
      </c>
      <c r="AY536" s="402">
        <f>VLOOKUP($F536&amp;$N536, Shipments!$EQ$22:$FA$369, VLOOKUP(AY$4, 'Index Tables'!$M$4:$O$10, 2, FALSE), FALSE)*VLOOKUP($C536, 'AEO COMMERCIAL FLOORSPACE'!$A$47:$G$196, 7, FALSE)*$M536</f>
        <v>730.71672543668024</v>
      </c>
      <c r="AZ536" s="356">
        <f>VLOOKUP($E536&amp;$N536, UES!$AA$6:$AJ$35, VLOOKUP(AZ$4, 'Index Tables'!$Q$4:$R$10, 2, FALSE), FALSE)*'Regional Rollup'!AY536</f>
        <v>1349355.7834961016</v>
      </c>
      <c r="BA536" s="402">
        <f>VLOOKUP($F536&amp;$N536, Shipments!$EQ$22:$FA$369, VLOOKUP(BA$4, 'Index Tables'!$M$4:$O$10, 2, FALSE), FALSE)*VLOOKUP($C536, 'AEO COMMERCIAL FLOORSPACE'!$A$47:$G$196, 7, FALSE)*$M536</f>
        <v>696.66211169676137</v>
      </c>
      <c r="BB536" s="356">
        <f>VLOOKUP($E536&amp;$N536, UES!$AA$6:$AJ$35, VLOOKUP(BB$4, 'Index Tables'!$Q$4:$R$10, 2, FALSE), FALSE)*'Regional Rollup'!BA536</f>
        <v>1282813.9677717315</v>
      </c>
      <c r="BC536" s="402">
        <f>VLOOKUP($F536&amp;$N536, Shipments!$EQ$22:$FA$369, VLOOKUP(BC$4, 'Index Tables'!$M$4:$O$10, 2, FALSE), FALSE)*VLOOKUP($C536, 'AEO COMMERCIAL FLOORSPACE'!$A$47:$G$196, 7, FALSE)*$M536</f>
        <v>657.38095166384949</v>
      </c>
      <c r="BD536" s="356">
        <f>VLOOKUP($E536&amp;$N536, UES!$AA$6:$AJ$35, VLOOKUP(BD$4, 'Index Tables'!$Q$4:$R$10, 2, FALSE), FALSE)*'Regional Rollup'!BC536</f>
        <v>1192183.0423740207</v>
      </c>
      <c r="BE536" s="402">
        <f>VLOOKUP($F536&amp;$N536, Shipments!$EQ$22:$FA$369, VLOOKUP(BE$4, 'Index Tables'!$M$4:$O$10, 2, FALSE), FALSE)*VLOOKUP($C536, 'AEO COMMERCIAL FLOORSPACE'!$A$47:$G$196, 7, FALSE)*$M536</f>
        <v>0</v>
      </c>
      <c r="BF536" s="356">
        <f>VLOOKUP($E536&amp;$N536, UES!$AA$6:$AJ$35, VLOOKUP(BF$4, 'Index Tables'!$Q$4:$R$10, 2, FALSE), FALSE)*'Regional Rollup'!BE536</f>
        <v>0</v>
      </c>
      <c r="BG536" s="356">
        <f>VLOOKUP($F536&amp;$N536, Shipments!$EQ$22:$FA$369, VLOOKUP(BG$4, 'Index Tables'!$M$4:$O$10, 2, FALSE), FALSE)*VLOOKUP($C536, 'AEO COMMERCIAL FLOORSPACE'!$A$47:$G$196, 7, FALSE)*$M536</f>
        <v>0</v>
      </c>
      <c r="BH536" s="356">
        <f>VLOOKUP($E536&amp;$N536, UES!$AA$6:$AJ$35, VLOOKUP(BH$4, 'Index Tables'!$Q$4:$R$10, 2, FALSE), FALSE)*'Regional Rollup'!BG536</f>
        <v>0</v>
      </c>
    </row>
    <row r="537" spans="2:60">
      <c r="B537" s="371">
        <f t="shared" si="185"/>
        <v>531</v>
      </c>
      <c r="C537" s="371" t="str">
        <f t="shared" si="179"/>
        <v>2025Any</v>
      </c>
      <c r="D537" s="371" t="str">
        <f t="shared" si="180"/>
        <v>AnyOregon</v>
      </c>
      <c r="E537" s="371" t="s">
        <v>7</v>
      </c>
      <c r="F537" s="371">
        <v>2025</v>
      </c>
      <c r="G537" s="367">
        <f t="shared" si="183"/>
        <v>5358655.2669995744</v>
      </c>
      <c r="H537" s="371" t="s">
        <v>254</v>
      </c>
      <c r="I537" s="368" t="str">
        <f>IF(H537="Any", "NA", HLOOKUP($F537, TotalStockSF!$K$4:$BI$76, VLOOKUP($D537, TotalStockSF!$A$5:$B$76, 2, FALSE), FALSE))</f>
        <v>NA</v>
      </c>
      <c r="J537" s="368">
        <f>VLOOKUP($C537, 'AEO COMMERCIAL FLOORSPACE'!$A$47:$G$196, 6, FALSE)</f>
        <v>594.30643395076254</v>
      </c>
      <c r="K537" s="369" t="str">
        <f t="shared" si="173"/>
        <v>NA</v>
      </c>
      <c r="L537" s="370">
        <f>VLOOKUP($C537, 'AEO COMMERCIAL FLOORSPACE'!$A$47:$G$196, 7, FALSE)</f>
        <v>3.4799808638302412E-2</v>
      </c>
      <c r="M537" s="370">
        <f t="shared" si="192"/>
        <v>3.4799808638302412E-2</v>
      </c>
      <c r="N537" s="371" t="s">
        <v>243</v>
      </c>
      <c r="O537" s="356">
        <f t="shared" si="186"/>
        <v>2904.6884738948129</v>
      </c>
      <c r="P537" s="367">
        <f t="shared" si="187"/>
        <v>5358655.2669995744</v>
      </c>
      <c r="Q537" s="356">
        <f>VLOOKUP($F537&amp;$N537, Shipments!$DL$22:$DV$369, VLOOKUP(Q$4, 'Index Tables'!$I$4:$K$10, 2, FALSE), FALSE)*VLOOKUP($C537, 'AEO COMMERCIAL FLOORSPACE'!$A$47:$G$196, 7, FALSE)*$M537</f>
        <v>0</v>
      </c>
      <c r="R537" s="356">
        <f>VLOOKUP($E537&amp;$N537, UES!$AA$6:$AJ$35, VLOOKUP(R$4, 'Index Tables'!$Q$4:$R$10, 2, FALSE), FALSE)*'Regional Rollup'!Q537</f>
        <v>0</v>
      </c>
      <c r="S537" s="402">
        <f>VLOOKUP($F537&amp;$N537, Shipments!$DL$22:$DV$369, VLOOKUP(S$4, 'Index Tables'!$I$4:$K$10, 2, FALSE), FALSE)*VLOOKUP($C537, 'AEO COMMERCIAL FLOORSPACE'!$A$47:$G$196, 7, FALSE)*$M537</f>
        <v>796.53540713029531</v>
      </c>
      <c r="T537" s="356">
        <f>VLOOKUP($E537&amp;$N537, UES!$AA$6:$AJ$35, VLOOKUP(T$4, 'Index Tables'!$Q$4:$R$10, 2, FALSE), FALSE)*'Regional Rollup'!S537</f>
        <v>1491389.0650949799</v>
      </c>
      <c r="U537" s="402">
        <f>VLOOKUP($F537&amp;$N537, Shipments!$DL$22:$DV$369, VLOOKUP(U$4, 'Index Tables'!$I$4:$K$10, 2, FALSE), FALSE)*VLOOKUP($C537, 'AEO COMMERCIAL FLOORSPACE'!$A$47:$G$196, 7, FALSE)*$M537</f>
        <v>738.91616383975077</v>
      </c>
      <c r="V537" s="356">
        <f>VLOOKUP($E537&amp;$N537, UES!$AA$6:$AJ$35, VLOOKUP(V$4, 'Index Tables'!$Q$4:$R$10, 2, FALSE), FALSE)*'Regional Rollup'!U537</f>
        <v>1364497.0266693591</v>
      </c>
      <c r="W537" s="402">
        <f>VLOOKUP($F537&amp;$N537, Shipments!$DL$22:$DV$369, VLOOKUP(W$4, 'Index Tables'!$I$4:$K$10, 2, FALSE), FALSE)*VLOOKUP($C537, 'AEO COMMERCIAL FLOORSPACE'!$A$47:$G$196, 7, FALSE)*$M537</f>
        <v>704.47942020191022</v>
      </c>
      <c r="X537" s="356">
        <f>VLOOKUP($E537&amp;$N537, UES!$AA$6:$AJ$35, VLOOKUP(X$4, 'Index Tables'!$Q$4:$R$10, 2, FALSE), FALSE)*'Regional Rollup'!W537</f>
        <v>1297208.5392180837</v>
      </c>
      <c r="Y537" s="402">
        <f>VLOOKUP($F537&amp;$N537, Shipments!$DL$22:$DV$369, VLOOKUP(Y$4, 'Index Tables'!$I$4:$K$10, 2, FALSE), FALSE)*VLOOKUP($C537, 'AEO COMMERCIAL FLOORSPACE'!$A$47:$G$196, 7, FALSE)*$M537</f>
        <v>664.75748272285648</v>
      </c>
      <c r="Z537" s="356">
        <f>VLOOKUP($E537&amp;$N537, UES!$AA$6:$AJ$35, VLOOKUP(Z$4, 'Index Tables'!$Q$4:$R$10, 2, FALSE), FALSE)*'Regional Rollup'!Y537</f>
        <v>1205560.6360171512</v>
      </c>
      <c r="AA537" s="402">
        <f>VLOOKUP($F537&amp;$N537, Shipments!$DL$22:$DV$369, VLOOKUP(AA$4, 'Index Tables'!$I$4:$K$10, 2, FALSE), FALSE)*VLOOKUP($C537, 'AEO COMMERCIAL FLOORSPACE'!$A$47:$G$196, 7, FALSE)*$M537</f>
        <v>0</v>
      </c>
      <c r="AB537" s="356">
        <f>VLOOKUP($E537&amp;$N537, UES!$AA$6:$AJ$35, VLOOKUP(AB$4, 'Index Tables'!$Q$4:$R$10, 2, FALSE), FALSE)*'Regional Rollup'!AA537</f>
        <v>0</v>
      </c>
      <c r="AC537" s="356">
        <f>VLOOKUP($F537&amp;$N537, Shipments!$DL$22:$DV$369, VLOOKUP(AC$4, 'Index Tables'!$I$4:$K$10, 2, FALSE), FALSE)*VLOOKUP($C537, 'AEO COMMERCIAL FLOORSPACE'!$A$47:$G$196, 7, FALSE)*$M537</f>
        <v>0</v>
      </c>
      <c r="AD537" s="356">
        <f>VLOOKUP($E537&amp;$N537, UES!$AA$6:$AJ$35, VLOOKUP(AD$4, 'Index Tables'!$Q$4:$R$10, 2, FALSE), FALSE)*'Regional Rollup'!AC537</f>
        <v>0</v>
      </c>
      <c r="AF537" s="371">
        <f t="shared" si="188"/>
        <v>531</v>
      </c>
      <c r="AG537" s="371" t="str">
        <f t="shared" si="181"/>
        <v>2025Any</v>
      </c>
      <c r="AH537" s="371" t="str">
        <f t="shared" si="182"/>
        <v>AnyOregon</v>
      </c>
      <c r="AI537" s="371" t="s">
        <v>7</v>
      </c>
      <c r="AJ537" s="371">
        <v>2025</v>
      </c>
      <c r="AK537" s="367">
        <f t="shared" si="184"/>
        <v>5358655.2669995744</v>
      </c>
      <c r="AL537" s="371" t="s">
        <v>254</v>
      </c>
      <c r="AM537" s="368" t="str">
        <f>IF(AL537="Any", "NA", HLOOKUP($F537, TotalStockSF!$K$4:$BI$76, VLOOKUP($D537, TotalStockSF!$A$5:$B$76, 2, FALSE), FALSE))</f>
        <v>NA</v>
      </c>
      <c r="AN537" s="368">
        <f>VLOOKUP($C537, 'AEO COMMERCIAL FLOORSPACE'!$A$47:$G$196, 6, FALSE)</f>
        <v>594.30643395076254</v>
      </c>
      <c r="AO537" s="369" t="str">
        <f t="shared" si="174"/>
        <v>NA</v>
      </c>
      <c r="AP537" s="370">
        <f>VLOOKUP($C537, 'AEO COMMERCIAL FLOORSPACE'!$A$47:$G$196, 7, FALSE)</f>
        <v>3.4799808638302412E-2</v>
      </c>
      <c r="AQ537" s="370">
        <f t="shared" si="191"/>
        <v>3.4799808638302412E-2</v>
      </c>
      <c r="AR537" s="371" t="s">
        <v>243</v>
      </c>
      <c r="AS537" s="356">
        <f t="shared" si="189"/>
        <v>2904.6884738948129</v>
      </c>
      <c r="AT537" s="367">
        <f t="shared" si="190"/>
        <v>5358655.2669995744</v>
      </c>
      <c r="AU537" s="356">
        <f>VLOOKUP($F537&amp;$N537, Shipments!$EQ$22:$FA$369, VLOOKUP(AU$4, 'Index Tables'!$M$4:$O$10, 2, FALSE), FALSE)*VLOOKUP($C537, 'AEO COMMERCIAL FLOORSPACE'!$A$47:$G$196, 7, FALSE)*$M537</f>
        <v>0</v>
      </c>
      <c r="AV537" s="356">
        <f>VLOOKUP($E537&amp;$N537, UES!$AA$6:$AJ$35, VLOOKUP(AV$4, 'Index Tables'!$Q$4:$R$10, 2, FALSE), FALSE)*'Regional Rollup'!AU537</f>
        <v>0</v>
      </c>
      <c r="AW537" s="402">
        <f>VLOOKUP($F537&amp;$N537, Shipments!$EQ$22:$FA$369, VLOOKUP(AW$4, 'Index Tables'!$M$4:$O$10, 2, FALSE), FALSE)*VLOOKUP($C537, 'AEO COMMERCIAL FLOORSPACE'!$A$47:$G$196, 7, FALSE)*$M537</f>
        <v>796.53540713029531</v>
      </c>
      <c r="AX537" s="356">
        <f>VLOOKUP($E537&amp;$N537, UES!$AA$6:$AJ$35, VLOOKUP(AX$4, 'Index Tables'!$Q$4:$R$10, 2, FALSE), FALSE)*'Regional Rollup'!AW537</f>
        <v>1491389.0650949799</v>
      </c>
      <c r="AY537" s="402">
        <f>VLOOKUP($F537&amp;$N537, Shipments!$EQ$22:$FA$369, VLOOKUP(AY$4, 'Index Tables'!$M$4:$O$10, 2, FALSE), FALSE)*VLOOKUP($C537, 'AEO COMMERCIAL FLOORSPACE'!$A$47:$G$196, 7, FALSE)*$M537</f>
        <v>738.91616383975077</v>
      </c>
      <c r="AZ537" s="356">
        <f>VLOOKUP($E537&amp;$N537, UES!$AA$6:$AJ$35, VLOOKUP(AZ$4, 'Index Tables'!$Q$4:$R$10, 2, FALSE), FALSE)*'Regional Rollup'!AY537</f>
        <v>1364497.0266693591</v>
      </c>
      <c r="BA537" s="402">
        <f>VLOOKUP($F537&amp;$N537, Shipments!$EQ$22:$FA$369, VLOOKUP(BA$4, 'Index Tables'!$M$4:$O$10, 2, FALSE), FALSE)*VLOOKUP($C537, 'AEO COMMERCIAL FLOORSPACE'!$A$47:$G$196, 7, FALSE)*$M537</f>
        <v>704.47942020191022</v>
      </c>
      <c r="BB537" s="356">
        <f>VLOOKUP($E537&amp;$N537, UES!$AA$6:$AJ$35, VLOOKUP(BB$4, 'Index Tables'!$Q$4:$R$10, 2, FALSE), FALSE)*'Regional Rollup'!BA537</f>
        <v>1297208.5392180837</v>
      </c>
      <c r="BC537" s="402">
        <f>VLOOKUP($F537&amp;$N537, Shipments!$EQ$22:$FA$369, VLOOKUP(BC$4, 'Index Tables'!$M$4:$O$10, 2, FALSE), FALSE)*VLOOKUP($C537, 'AEO COMMERCIAL FLOORSPACE'!$A$47:$G$196, 7, FALSE)*$M537</f>
        <v>664.75748272285648</v>
      </c>
      <c r="BD537" s="356">
        <f>VLOOKUP($E537&amp;$N537, UES!$AA$6:$AJ$35, VLOOKUP(BD$4, 'Index Tables'!$Q$4:$R$10, 2, FALSE), FALSE)*'Regional Rollup'!BC537</f>
        <v>1205560.6360171512</v>
      </c>
      <c r="BE537" s="402">
        <f>VLOOKUP($F537&amp;$N537, Shipments!$EQ$22:$FA$369, VLOOKUP(BE$4, 'Index Tables'!$M$4:$O$10, 2, FALSE), FALSE)*VLOOKUP($C537, 'AEO COMMERCIAL FLOORSPACE'!$A$47:$G$196, 7, FALSE)*$M537</f>
        <v>0</v>
      </c>
      <c r="BF537" s="356">
        <f>VLOOKUP($E537&amp;$N537, UES!$AA$6:$AJ$35, VLOOKUP(BF$4, 'Index Tables'!$Q$4:$R$10, 2, FALSE), FALSE)*'Regional Rollup'!BE537</f>
        <v>0</v>
      </c>
      <c r="BG537" s="356">
        <f>VLOOKUP($F537&amp;$N537, Shipments!$EQ$22:$FA$369, VLOOKUP(BG$4, 'Index Tables'!$M$4:$O$10, 2, FALSE), FALSE)*VLOOKUP($C537, 'AEO COMMERCIAL FLOORSPACE'!$A$47:$G$196, 7, FALSE)*$M537</f>
        <v>0</v>
      </c>
      <c r="BH537" s="356">
        <f>VLOOKUP($E537&amp;$N537, UES!$AA$6:$AJ$35, VLOOKUP(BH$4, 'Index Tables'!$Q$4:$R$10, 2, FALSE), FALSE)*'Regional Rollup'!BG537</f>
        <v>0</v>
      </c>
    </row>
    <row r="538" spans="2:60">
      <c r="B538" s="371">
        <f t="shared" si="185"/>
        <v>532</v>
      </c>
      <c r="C538" s="371" t="str">
        <f t="shared" si="179"/>
        <v>2026Any</v>
      </c>
      <c r="D538" s="371" t="str">
        <f t="shared" si="180"/>
        <v>AnyOregon</v>
      </c>
      <c r="E538" s="371" t="s">
        <v>7</v>
      </c>
      <c r="F538" s="371">
        <v>2026</v>
      </c>
      <c r="G538" s="367">
        <f t="shared" si="183"/>
        <v>5400270.9631210957</v>
      </c>
      <c r="H538" s="371" t="s">
        <v>254</v>
      </c>
      <c r="I538" s="368" t="str">
        <f>IF(H538="Any", "NA", HLOOKUP($F538, TotalStockSF!$K$4:$BI$76, VLOOKUP($D538, TotalStockSF!$A$5:$B$76, 2, FALSE), FALSE))</f>
        <v>NA</v>
      </c>
      <c r="J538" s="368">
        <f>VLOOKUP($C538, 'AEO COMMERCIAL FLOORSPACE'!$A$47:$G$196, 6, FALSE)</f>
        <v>601.10483102385797</v>
      </c>
      <c r="K538" s="369" t="str">
        <f t="shared" si="173"/>
        <v>NA</v>
      </c>
      <c r="L538" s="370">
        <f>VLOOKUP($C538, 'AEO COMMERCIAL FLOORSPACE'!$A$47:$G$196, 7, FALSE)</f>
        <v>3.4659111895726784E-2</v>
      </c>
      <c r="M538" s="370">
        <f t="shared" si="192"/>
        <v>3.4659111895726784E-2</v>
      </c>
      <c r="N538" s="371" t="s">
        <v>243</v>
      </c>
      <c r="O538" s="356">
        <f t="shared" si="186"/>
        <v>2927.2464901944836</v>
      </c>
      <c r="P538" s="367">
        <f t="shared" si="187"/>
        <v>5400270.9631210957</v>
      </c>
      <c r="Q538" s="356">
        <f>VLOOKUP($F538&amp;$N538, Shipments!$DL$22:$DV$369, VLOOKUP(Q$4, 'Index Tables'!$I$4:$K$10, 2, FALSE), FALSE)*VLOOKUP($C538, 'AEO COMMERCIAL FLOORSPACE'!$A$47:$G$196, 7, FALSE)*$M538</f>
        <v>0</v>
      </c>
      <c r="R538" s="356">
        <f>VLOOKUP($E538&amp;$N538, UES!$AA$6:$AJ$35, VLOOKUP(R$4, 'Index Tables'!$Q$4:$R$10, 2, FALSE), FALSE)*'Regional Rollup'!Q538</f>
        <v>0</v>
      </c>
      <c r="S538" s="402">
        <f>VLOOKUP($F538&amp;$N538, Shipments!$DL$22:$DV$369, VLOOKUP(S$4, 'Index Tables'!$I$4:$K$10, 2, FALSE), FALSE)*VLOOKUP($C538, 'AEO COMMERCIAL FLOORSPACE'!$A$47:$G$196, 7, FALSE)*$M538</f>
        <v>802.72135748565881</v>
      </c>
      <c r="T538" s="356">
        <f>VLOOKUP($E538&amp;$N538, UES!$AA$6:$AJ$35, VLOOKUP(T$4, 'Index Tables'!$Q$4:$R$10, 2, FALSE), FALSE)*'Regional Rollup'!S538</f>
        <v>1502971.2981440383</v>
      </c>
      <c r="U538" s="402">
        <f>VLOOKUP($F538&amp;$N538, Shipments!$DL$22:$DV$369, VLOOKUP(U$4, 'Index Tables'!$I$4:$K$10, 2, FALSE), FALSE)*VLOOKUP($C538, 'AEO COMMERCIAL FLOORSPACE'!$A$47:$G$196, 7, FALSE)*$M538</f>
        <v>744.65463907308163</v>
      </c>
      <c r="V538" s="356">
        <f>VLOOKUP($E538&amp;$N538, UES!$AA$6:$AJ$35, VLOOKUP(V$4, 'Index Tables'!$Q$4:$R$10, 2, FALSE), FALSE)*'Regional Rollup'!U538</f>
        <v>1375093.8071658185</v>
      </c>
      <c r="W538" s="402">
        <f>VLOOKUP($F538&amp;$N538, Shipments!$DL$22:$DV$369, VLOOKUP(W$4, 'Index Tables'!$I$4:$K$10, 2, FALSE), FALSE)*VLOOKUP($C538, 'AEO COMMERCIAL FLOORSPACE'!$A$47:$G$196, 7, FALSE)*$M538</f>
        <v>709.9504572465089</v>
      </c>
      <c r="X538" s="356">
        <f>VLOOKUP($E538&amp;$N538, UES!$AA$6:$AJ$35, VLOOKUP(X$4, 'Index Tables'!$Q$4:$R$10, 2, FALSE), FALSE)*'Regional Rollup'!W538</f>
        <v>1307282.752557911</v>
      </c>
      <c r="Y538" s="402">
        <f>VLOOKUP($F538&amp;$N538, Shipments!$DL$22:$DV$369, VLOOKUP(Y$4, 'Index Tables'!$I$4:$K$10, 2, FALSE), FALSE)*VLOOKUP($C538, 'AEO COMMERCIAL FLOORSPACE'!$A$47:$G$196, 7, FALSE)*$M538</f>
        <v>669.92003638923416</v>
      </c>
      <c r="Z538" s="356">
        <f>VLOOKUP($E538&amp;$N538, UES!$AA$6:$AJ$35, VLOOKUP(Z$4, 'Index Tables'!$Q$4:$R$10, 2, FALSE), FALSE)*'Regional Rollup'!Y538</f>
        <v>1214923.1052533276</v>
      </c>
      <c r="AA538" s="402">
        <f>VLOOKUP($F538&amp;$N538, Shipments!$DL$22:$DV$369, VLOOKUP(AA$4, 'Index Tables'!$I$4:$K$10, 2, FALSE), FALSE)*VLOOKUP($C538, 'AEO COMMERCIAL FLOORSPACE'!$A$47:$G$196, 7, FALSE)*$M538</f>
        <v>0</v>
      </c>
      <c r="AB538" s="356">
        <f>VLOOKUP($E538&amp;$N538, UES!$AA$6:$AJ$35, VLOOKUP(AB$4, 'Index Tables'!$Q$4:$R$10, 2, FALSE), FALSE)*'Regional Rollup'!AA538</f>
        <v>0</v>
      </c>
      <c r="AC538" s="356">
        <f>VLOOKUP($F538&amp;$N538, Shipments!$DL$22:$DV$369, VLOOKUP(AC$4, 'Index Tables'!$I$4:$K$10, 2, FALSE), FALSE)*VLOOKUP($C538, 'AEO COMMERCIAL FLOORSPACE'!$A$47:$G$196, 7, FALSE)*$M538</f>
        <v>0</v>
      </c>
      <c r="AD538" s="356">
        <f>VLOOKUP($E538&amp;$N538, UES!$AA$6:$AJ$35, VLOOKUP(AD$4, 'Index Tables'!$Q$4:$R$10, 2, FALSE), FALSE)*'Regional Rollup'!AC538</f>
        <v>0</v>
      </c>
      <c r="AF538" s="371">
        <f t="shared" si="188"/>
        <v>532</v>
      </c>
      <c r="AG538" s="371" t="str">
        <f t="shared" si="181"/>
        <v>2026Any</v>
      </c>
      <c r="AH538" s="371" t="str">
        <f t="shared" si="182"/>
        <v>AnyOregon</v>
      </c>
      <c r="AI538" s="371" t="s">
        <v>7</v>
      </c>
      <c r="AJ538" s="371">
        <v>2026</v>
      </c>
      <c r="AK538" s="367">
        <f t="shared" si="184"/>
        <v>5400270.9631210957</v>
      </c>
      <c r="AL538" s="371" t="s">
        <v>254</v>
      </c>
      <c r="AM538" s="368" t="str">
        <f>IF(AL538="Any", "NA", HLOOKUP($F538, TotalStockSF!$K$4:$BI$76, VLOOKUP($D538, TotalStockSF!$A$5:$B$76, 2, FALSE), FALSE))</f>
        <v>NA</v>
      </c>
      <c r="AN538" s="368">
        <f>VLOOKUP($C538, 'AEO COMMERCIAL FLOORSPACE'!$A$47:$G$196, 6, FALSE)</f>
        <v>601.10483102385797</v>
      </c>
      <c r="AO538" s="369" t="str">
        <f t="shared" si="174"/>
        <v>NA</v>
      </c>
      <c r="AP538" s="370">
        <f>VLOOKUP($C538, 'AEO COMMERCIAL FLOORSPACE'!$A$47:$G$196, 7, FALSE)</f>
        <v>3.4659111895726784E-2</v>
      </c>
      <c r="AQ538" s="370">
        <f t="shared" si="191"/>
        <v>3.4659111895726784E-2</v>
      </c>
      <c r="AR538" s="371" t="s">
        <v>243</v>
      </c>
      <c r="AS538" s="356">
        <f t="shared" si="189"/>
        <v>2927.2464901944836</v>
      </c>
      <c r="AT538" s="367">
        <f t="shared" si="190"/>
        <v>5400270.9631210957</v>
      </c>
      <c r="AU538" s="356">
        <f>VLOOKUP($F538&amp;$N538, Shipments!$EQ$22:$FA$369, VLOOKUP(AU$4, 'Index Tables'!$M$4:$O$10, 2, FALSE), FALSE)*VLOOKUP($C538, 'AEO COMMERCIAL FLOORSPACE'!$A$47:$G$196, 7, FALSE)*$M538</f>
        <v>0</v>
      </c>
      <c r="AV538" s="356">
        <f>VLOOKUP($E538&amp;$N538, UES!$AA$6:$AJ$35, VLOOKUP(AV$4, 'Index Tables'!$Q$4:$R$10, 2, FALSE), FALSE)*'Regional Rollup'!AU538</f>
        <v>0</v>
      </c>
      <c r="AW538" s="402">
        <f>VLOOKUP($F538&amp;$N538, Shipments!$EQ$22:$FA$369, VLOOKUP(AW$4, 'Index Tables'!$M$4:$O$10, 2, FALSE), FALSE)*VLOOKUP($C538, 'AEO COMMERCIAL FLOORSPACE'!$A$47:$G$196, 7, FALSE)*$M538</f>
        <v>802.72135748565881</v>
      </c>
      <c r="AX538" s="356">
        <f>VLOOKUP($E538&amp;$N538, UES!$AA$6:$AJ$35, VLOOKUP(AX$4, 'Index Tables'!$Q$4:$R$10, 2, FALSE), FALSE)*'Regional Rollup'!AW538</f>
        <v>1502971.2981440383</v>
      </c>
      <c r="AY538" s="402">
        <f>VLOOKUP($F538&amp;$N538, Shipments!$EQ$22:$FA$369, VLOOKUP(AY$4, 'Index Tables'!$M$4:$O$10, 2, FALSE), FALSE)*VLOOKUP($C538, 'AEO COMMERCIAL FLOORSPACE'!$A$47:$G$196, 7, FALSE)*$M538</f>
        <v>744.65463907308163</v>
      </c>
      <c r="AZ538" s="356">
        <f>VLOOKUP($E538&amp;$N538, UES!$AA$6:$AJ$35, VLOOKUP(AZ$4, 'Index Tables'!$Q$4:$R$10, 2, FALSE), FALSE)*'Regional Rollup'!AY538</f>
        <v>1375093.8071658185</v>
      </c>
      <c r="BA538" s="402">
        <f>VLOOKUP($F538&amp;$N538, Shipments!$EQ$22:$FA$369, VLOOKUP(BA$4, 'Index Tables'!$M$4:$O$10, 2, FALSE), FALSE)*VLOOKUP($C538, 'AEO COMMERCIAL FLOORSPACE'!$A$47:$G$196, 7, FALSE)*$M538</f>
        <v>709.9504572465089</v>
      </c>
      <c r="BB538" s="356">
        <f>VLOOKUP($E538&amp;$N538, UES!$AA$6:$AJ$35, VLOOKUP(BB$4, 'Index Tables'!$Q$4:$R$10, 2, FALSE), FALSE)*'Regional Rollup'!BA538</f>
        <v>1307282.752557911</v>
      </c>
      <c r="BC538" s="402">
        <f>VLOOKUP($F538&amp;$N538, Shipments!$EQ$22:$FA$369, VLOOKUP(BC$4, 'Index Tables'!$M$4:$O$10, 2, FALSE), FALSE)*VLOOKUP($C538, 'AEO COMMERCIAL FLOORSPACE'!$A$47:$G$196, 7, FALSE)*$M538</f>
        <v>669.92003638923416</v>
      </c>
      <c r="BD538" s="356">
        <f>VLOOKUP($E538&amp;$N538, UES!$AA$6:$AJ$35, VLOOKUP(BD$4, 'Index Tables'!$Q$4:$R$10, 2, FALSE), FALSE)*'Regional Rollup'!BC538</f>
        <v>1214923.1052533276</v>
      </c>
      <c r="BE538" s="402">
        <f>VLOOKUP($F538&amp;$N538, Shipments!$EQ$22:$FA$369, VLOOKUP(BE$4, 'Index Tables'!$M$4:$O$10, 2, FALSE), FALSE)*VLOOKUP($C538, 'AEO COMMERCIAL FLOORSPACE'!$A$47:$G$196, 7, FALSE)*$M538</f>
        <v>0</v>
      </c>
      <c r="BF538" s="356">
        <f>VLOOKUP($E538&amp;$N538, UES!$AA$6:$AJ$35, VLOOKUP(BF$4, 'Index Tables'!$Q$4:$R$10, 2, FALSE), FALSE)*'Regional Rollup'!BE538</f>
        <v>0</v>
      </c>
      <c r="BG538" s="356">
        <f>VLOOKUP($F538&amp;$N538, Shipments!$EQ$22:$FA$369, VLOOKUP(BG$4, 'Index Tables'!$M$4:$O$10, 2, FALSE), FALSE)*VLOOKUP($C538, 'AEO COMMERCIAL FLOORSPACE'!$A$47:$G$196, 7, FALSE)*$M538</f>
        <v>0</v>
      </c>
      <c r="BH538" s="356">
        <f>VLOOKUP($E538&amp;$N538, UES!$AA$6:$AJ$35, VLOOKUP(BH$4, 'Index Tables'!$Q$4:$R$10, 2, FALSE), FALSE)*'Regional Rollup'!BG538</f>
        <v>0</v>
      </c>
    </row>
    <row r="539" spans="2:60">
      <c r="B539" s="371">
        <f t="shared" si="185"/>
        <v>533</v>
      </c>
      <c r="C539" s="371" t="str">
        <f t="shared" si="179"/>
        <v>2027Any</v>
      </c>
      <c r="D539" s="371" t="str">
        <f t="shared" si="180"/>
        <v>AnyOregon</v>
      </c>
      <c r="E539" s="371" t="s">
        <v>7</v>
      </c>
      <c r="F539" s="371">
        <v>2027</v>
      </c>
      <c r="G539" s="367">
        <f t="shared" si="183"/>
        <v>5435723.8681647303</v>
      </c>
      <c r="H539" s="371" t="s">
        <v>254</v>
      </c>
      <c r="I539" s="368" t="str">
        <f>IF(H539="Any", "NA", HLOOKUP($F539, TotalStockSF!$K$4:$BI$76, VLOOKUP($D539, TotalStockSF!$A$5:$B$76, 2, FALSE), FALSE))</f>
        <v>NA</v>
      </c>
      <c r="J539" s="368">
        <f>VLOOKUP($C539, 'AEO COMMERCIAL FLOORSPACE'!$A$47:$G$196, 6, FALSE)</f>
        <v>607.59111872039762</v>
      </c>
      <c r="K539" s="369" t="str">
        <f t="shared" si="173"/>
        <v>NA</v>
      </c>
      <c r="L539" s="370">
        <f>VLOOKUP($C539, 'AEO COMMERCIAL FLOORSPACE'!$A$47:$G$196, 7, FALSE)</f>
        <v>3.4494258786138474E-2</v>
      </c>
      <c r="M539" s="370">
        <f t="shared" si="192"/>
        <v>3.4494258786138474E-2</v>
      </c>
      <c r="N539" s="371" t="s">
        <v>243</v>
      </c>
      <c r="O539" s="356">
        <f t="shared" si="186"/>
        <v>2946.4639317941542</v>
      </c>
      <c r="P539" s="367">
        <f t="shared" si="187"/>
        <v>5435723.8681647303</v>
      </c>
      <c r="Q539" s="356">
        <f>VLOOKUP($F539&amp;$N539, Shipments!$DL$22:$DV$369, VLOOKUP(Q$4, 'Index Tables'!$I$4:$K$10, 2, FALSE), FALSE)*VLOOKUP($C539, 'AEO COMMERCIAL FLOORSPACE'!$A$47:$G$196, 7, FALSE)*$M539</f>
        <v>0</v>
      </c>
      <c r="R539" s="356">
        <f>VLOOKUP($E539&amp;$N539, UES!$AA$6:$AJ$35, VLOOKUP(R$4, 'Index Tables'!$Q$4:$R$10, 2, FALSE), FALSE)*'Regional Rollup'!Q539</f>
        <v>0</v>
      </c>
      <c r="S539" s="402">
        <f>VLOOKUP($F539&amp;$N539, Shipments!$DL$22:$DV$369, VLOOKUP(S$4, 'Index Tables'!$I$4:$K$10, 2, FALSE), FALSE)*VLOOKUP($C539, 'AEO COMMERCIAL FLOORSPACE'!$A$47:$G$196, 7, FALSE)*$M539</f>
        <v>807.99124195215768</v>
      </c>
      <c r="T539" s="356">
        <f>VLOOKUP($E539&amp;$N539, UES!$AA$6:$AJ$35, VLOOKUP(T$4, 'Index Tables'!$Q$4:$R$10, 2, FALSE), FALSE)*'Regional Rollup'!S539</f>
        <v>1512838.3398314451</v>
      </c>
      <c r="U539" s="402">
        <f>VLOOKUP($F539&amp;$N539, Shipments!$DL$22:$DV$369, VLOOKUP(U$4, 'Index Tables'!$I$4:$K$10, 2, FALSE), FALSE)*VLOOKUP($C539, 'AEO COMMERCIAL FLOORSPACE'!$A$47:$G$196, 7, FALSE)*$M539</f>
        <v>749.54331417654384</v>
      </c>
      <c r="V539" s="356">
        <f>VLOOKUP($E539&amp;$N539, UES!$AA$6:$AJ$35, VLOOKUP(V$4, 'Index Tables'!$Q$4:$R$10, 2, FALSE), FALSE)*'Regional Rollup'!U539</f>
        <v>1384121.3301372519</v>
      </c>
      <c r="W539" s="402">
        <f>VLOOKUP($F539&amp;$N539, Shipments!$DL$22:$DV$369, VLOOKUP(W$4, 'Index Tables'!$I$4:$K$10, 2, FALSE), FALSE)*VLOOKUP($C539, 'AEO COMMERCIAL FLOORSPACE'!$A$47:$G$196, 7, FALSE)*$M539</f>
        <v>714.61129858545871</v>
      </c>
      <c r="X539" s="356">
        <f>VLOOKUP($E539&amp;$N539, UES!$AA$6:$AJ$35, VLOOKUP(X$4, 'Index Tables'!$Q$4:$R$10, 2, FALSE), FALSE)*'Regional Rollup'!W539</f>
        <v>1315865.0943715207</v>
      </c>
      <c r="Y539" s="402">
        <f>VLOOKUP($F539&amp;$N539, Shipments!$DL$22:$DV$369, VLOOKUP(Y$4, 'Index Tables'!$I$4:$K$10, 2, FALSE), FALSE)*VLOOKUP($C539, 'AEO COMMERCIAL FLOORSPACE'!$A$47:$G$196, 7, FALSE)*$M539</f>
        <v>674.31807707999405</v>
      </c>
      <c r="Z539" s="356">
        <f>VLOOKUP($E539&amp;$N539, UES!$AA$6:$AJ$35, VLOOKUP(Z$4, 'Index Tables'!$Q$4:$R$10, 2, FALSE), FALSE)*'Regional Rollup'!Y539</f>
        <v>1222899.1038245123</v>
      </c>
      <c r="AA539" s="402">
        <f>VLOOKUP($F539&amp;$N539, Shipments!$DL$22:$DV$369, VLOOKUP(AA$4, 'Index Tables'!$I$4:$K$10, 2, FALSE), FALSE)*VLOOKUP($C539, 'AEO COMMERCIAL FLOORSPACE'!$A$47:$G$196, 7, FALSE)*$M539</f>
        <v>0</v>
      </c>
      <c r="AB539" s="356">
        <f>VLOOKUP($E539&amp;$N539, UES!$AA$6:$AJ$35, VLOOKUP(AB$4, 'Index Tables'!$Q$4:$R$10, 2, FALSE), FALSE)*'Regional Rollup'!AA539</f>
        <v>0</v>
      </c>
      <c r="AC539" s="356">
        <f>VLOOKUP($F539&amp;$N539, Shipments!$DL$22:$DV$369, VLOOKUP(AC$4, 'Index Tables'!$I$4:$K$10, 2, FALSE), FALSE)*VLOOKUP($C539, 'AEO COMMERCIAL FLOORSPACE'!$A$47:$G$196, 7, FALSE)*$M539</f>
        <v>0</v>
      </c>
      <c r="AD539" s="356">
        <f>VLOOKUP($E539&amp;$N539, UES!$AA$6:$AJ$35, VLOOKUP(AD$4, 'Index Tables'!$Q$4:$R$10, 2, FALSE), FALSE)*'Regional Rollup'!AC539</f>
        <v>0</v>
      </c>
      <c r="AF539" s="371">
        <f t="shared" si="188"/>
        <v>533</v>
      </c>
      <c r="AG539" s="371" t="str">
        <f t="shared" si="181"/>
        <v>2027Any</v>
      </c>
      <c r="AH539" s="371" t="str">
        <f t="shared" si="182"/>
        <v>AnyOregon</v>
      </c>
      <c r="AI539" s="371" t="s">
        <v>7</v>
      </c>
      <c r="AJ539" s="371">
        <v>2027</v>
      </c>
      <c r="AK539" s="367">
        <f t="shared" si="184"/>
        <v>5435723.8681647303</v>
      </c>
      <c r="AL539" s="371" t="s">
        <v>254</v>
      </c>
      <c r="AM539" s="368" t="str">
        <f>IF(AL539="Any", "NA", HLOOKUP($F539, TotalStockSF!$K$4:$BI$76, VLOOKUP($D539, TotalStockSF!$A$5:$B$76, 2, FALSE), FALSE))</f>
        <v>NA</v>
      </c>
      <c r="AN539" s="368">
        <f>VLOOKUP($C539, 'AEO COMMERCIAL FLOORSPACE'!$A$47:$G$196, 6, FALSE)</f>
        <v>607.59111872039762</v>
      </c>
      <c r="AO539" s="369" t="str">
        <f t="shared" si="174"/>
        <v>NA</v>
      </c>
      <c r="AP539" s="370">
        <f>VLOOKUP($C539, 'AEO COMMERCIAL FLOORSPACE'!$A$47:$G$196, 7, FALSE)</f>
        <v>3.4494258786138474E-2</v>
      </c>
      <c r="AQ539" s="370">
        <f t="shared" si="191"/>
        <v>3.4494258786138474E-2</v>
      </c>
      <c r="AR539" s="371" t="s">
        <v>243</v>
      </c>
      <c r="AS539" s="356">
        <f t="shared" si="189"/>
        <v>2946.4639317941542</v>
      </c>
      <c r="AT539" s="367">
        <f t="shared" si="190"/>
        <v>5435723.8681647303</v>
      </c>
      <c r="AU539" s="356">
        <f>VLOOKUP($F539&amp;$N539, Shipments!$EQ$22:$FA$369, VLOOKUP(AU$4, 'Index Tables'!$M$4:$O$10, 2, FALSE), FALSE)*VLOOKUP($C539, 'AEO COMMERCIAL FLOORSPACE'!$A$47:$G$196, 7, FALSE)*$M539</f>
        <v>0</v>
      </c>
      <c r="AV539" s="356">
        <f>VLOOKUP($E539&amp;$N539, UES!$AA$6:$AJ$35, VLOOKUP(AV$4, 'Index Tables'!$Q$4:$R$10, 2, FALSE), FALSE)*'Regional Rollup'!AU539</f>
        <v>0</v>
      </c>
      <c r="AW539" s="402">
        <f>VLOOKUP($F539&amp;$N539, Shipments!$EQ$22:$FA$369, VLOOKUP(AW$4, 'Index Tables'!$M$4:$O$10, 2, FALSE), FALSE)*VLOOKUP($C539, 'AEO COMMERCIAL FLOORSPACE'!$A$47:$G$196, 7, FALSE)*$M539</f>
        <v>807.99124195215768</v>
      </c>
      <c r="AX539" s="356">
        <f>VLOOKUP($E539&amp;$N539, UES!$AA$6:$AJ$35, VLOOKUP(AX$4, 'Index Tables'!$Q$4:$R$10, 2, FALSE), FALSE)*'Regional Rollup'!AW539</f>
        <v>1512838.3398314451</v>
      </c>
      <c r="AY539" s="402">
        <f>VLOOKUP($F539&amp;$N539, Shipments!$EQ$22:$FA$369, VLOOKUP(AY$4, 'Index Tables'!$M$4:$O$10, 2, FALSE), FALSE)*VLOOKUP($C539, 'AEO COMMERCIAL FLOORSPACE'!$A$47:$G$196, 7, FALSE)*$M539</f>
        <v>749.54331417654384</v>
      </c>
      <c r="AZ539" s="356">
        <f>VLOOKUP($E539&amp;$N539, UES!$AA$6:$AJ$35, VLOOKUP(AZ$4, 'Index Tables'!$Q$4:$R$10, 2, FALSE), FALSE)*'Regional Rollup'!AY539</f>
        <v>1384121.3301372519</v>
      </c>
      <c r="BA539" s="402">
        <f>VLOOKUP($F539&amp;$N539, Shipments!$EQ$22:$FA$369, VLOOKUP(BA$4, 'Index Tables'!$M$4:$O$10, 2, FALSE), FALSE)*VLOOKUP($C539, 'AEO COMMERCIAL FLOORSPACE'!$A$47:$G$196, 7, FALSE)*$M539</f>
        <v>714.61129858545871</v>
      </c>
      <c r="BB539" s="356">
        <f>VLOOKUP($E539&amp;$N539, UES!$AA$6:$AJ$35, VLOOKUP(BB$4, 'Index Tables'!$Q$4:$R$10, 2, FALSE), FALSE)*'Regional Rollup'!BA539</f>
        <v>1315865.0943715207</v>
      </c>
      <c r="BC539" s="402">
        <f>VLOOKUP($F539&amp;$N539, Shipments!$EQ$22:$FA$369, VLOOKUP(BC$4, 'Index Tables'!$M$4:$O$10, 2, FALSE), FALSE)*VLOOKUP($C539, 'AEO COMMERCIAL FLOORSPACE'!$A$47:$G$196, 7, FALSE)*$M539</f>
        <v>674.31807707999405</v>
      </c>
      <c r="BD539" s="356">
        <f>VLOOKUP($E539&amp;$N539, UES!$AA$6:$AJ$35, VLOOKUP(BD$4, 'Index Tables'!$Q$4:$R$10, 2, FALSE), FALSE)*'Regional Rollup'!BC539</f>
        <v>1222899.1038245123</v>
      </c>
      <c r="BE539" s="402">
        <f>VLOOKUP($F539&amp;$N539, Shipments!$EQ$22:$FA$369, VLOOKUP(BE$4, 'Index Tables'!$M$4:$O$10, 2, FALSE), FALSE)*VLOOKUP($C539, 'AEO COMMERCIAL FLOORSPACE'!$A$47:$G$196, 7, FALSE)*$M539</f>
        <v>0</v>
      </c>
      <c r="BF539" s="356">
        <f>VLOOKUP($E539&amp;$N539, UES!$AA$6:$AJ$35, VLOOKUP(BF$4, 'Index Tables'!$Q$4:$R$10, 2, FALSE), FALSE)*'Regional Rollup'!BE539</f>
        <v>0</v>
      </c>
      <c r="BG539" s="356">
        <f>VLOOKUP($F539&amp;$N539, Shipments!$EQ$22:$FA$369, VLOOKUP(BG$4, 'Index Tables'!$M$4:$O$10, 2, FALSE), FALSE)*VLOOKUP($C539, 'AEO COMMERCIAL FLOORSPACE'!$A$47:$G$196, 7, FALSE)*$M539</f>
        <v>0</v>
      </c>
      <c r="BH539" s="356">
        <f>VLOOKUP($E539&amp;$N539, UES!$AA$6:$AJ$35, VLOOKUP(BH$4, 'Index Tables'!$Q$4:$R$10, 2, FALSE), FALSE)*'Regional Rollup'!BG539</f>
        <v>0</v>
      </c>
    </row>
    <row r="540" spans="2:60">
      <c r="B540" s="371">
        <f t="shared" si="185"/>
        <v>534</v>
      </c>
      <c r="C540" s="371" t="str">
        <f t="shared" si="179"/>
        <v>2028Any</v>
      </c>
      <c r="D540" s="371" t="str">
        <f t="shared" si="180"/>
        <v>AnyOregon</v>
      </c>
      <c r="E540" s="371" t="s">
        <v>7</v>
      </c>
      <c r="F540" s="371">
        <v>2028</v>
      </c>
      <c r="G540" s="367">
        <f t="shared" si="183"/>
        <v>5470550.4993931996</v>
      </c>
      <c r="H540" s="371" t="s">
        <v>254</v>
      </c>
      <c r="I540" s="368" t="str">
        <f>IF(H540="Any", "NA", HLOOKUP($F540, TotalStockSF!$K$4:$BI$76, VLOOKUP($D540, TotalStockSF!$A$5:$B$76, 2, FALSE), FALSE))</f>
        <v>NA</v>
      </c>
      <c r="J540" s="368">
        <f>VLOOKUP($C540, 'AEO COMMERCIAL FLOORSPACE'!$A$47:$G$196, 6, FALSE)</f>
        <v>614.1125844376262</v>
      </c>
      <c r="K540" s="369" t="str">
        <f t="shared" si="173"/>
        <v>NA</v>
      </c>
      <c r="L540" s="370">
        <f>VLOOKUP($C540, 'AEO COMMERCIAL FLOORSPACE'!$A$47:$G$196, 7, FALSE)</f>
        <v>3.4325502299226401E-2</v>
      </c>
      <c r="M540" s="370">
        <f t="shared" si="192"/>
        <v>3.4325502299226401E-2</v>
      </c>
      <c r="N540" s="371" t="s">
        <v>243</v>
      </c>
      <c r="O540" s="356">
        <f t="shared" si="186"/>
        <v>2965.3418982378821</v>
      </c>
      <c r="P540" s="367">
        <f t="shared" si="187"/>
        <v>5470550.4993931996</v>
      </c>
      <c r="Q540" s="356">
        <f>VLOOKUP($F540&amp;$N540, Shipments!$DL$22:$DV$369, VLOOKUP(Q$4, 'Index Tables'!$I$4:$K$10, 2, FALSE), FALSE)*VLOOKUP($C540, 'AEO COMMERCIAL FLOORSPACE'!$A$47:$G$196, 7, FALSE)*$M540</f>
        <v>0</v>
      </c>
      <c r="R540" s="356">
        <f>VLOOKUP($E540&amp;$N540, UES!$AA$6:$AJ$35, VLOOKUP(R$4, 'Index Tables'!$Q$4:$R$10, 2, FALSE), FALSE)*'Regional Rollup'!Q540</f>
        <v>0</v>
      </c>
      <c r="S540" s="402">
        <f>VLOOKUP($F540&amp;$N540, Shipments!$DL$22:$DV$369, VLOOKUP(S$4, 'Index Tables'!$I$4:$K$10, 2, FALSE), FALSE)*VLOOKUP($C540, 'AEO COMMERCIAL FLOORSPACE'!$A$47:$G$196, 7, FALSE)*$M540</f>
        <v>813.1680341700453</v>
      </c>
      <c r="T540" s="356">
        <f>VLOOKUP($E540&amp;$N540, UES!$AA$6:$AJ$35, VLOOKUP(T$4, 'Index Tables'!$Q$4:$R$10, 2, FALSE), FALSE)*'Regional Rollup'!S540</f>
        <v>1522531.0807151701</v>
      </c>
      <c r="U540" s="402">
        <f>VLOOKUP($F540&amp;$N540, Shipments!$DL$22:$DV$369, VLOOKUP(U$4, 'Index Tables'!$I$4:$K$10, 2, FALSE), FALSE)*VLOOKUP($C540, 'AEO COMMERCIAL FLOORSPACE'!$A$47:$G$196, 7, FALSE)*$M540</f>
        <v>754.34563107594977</v>
      </c>
      <c r="V540" s="356">
        <f>VLOOKUP($E540&amp;$N540, UES!$AA$6:$AJ$35, VLOOKUP(V$4, 'Index Tables'!$Q$4:$R$10, 2, FALSE), FALSE)*'Regional Rollup'!U540</f>
        <v>1392989.3823616237</v>
      </c>
      <c r="W540" s="402">
        <f>VLOOKUP($F540&amp;$N540, Shipments!$DL$22:$DV$369, VLOOKUP(W$4, 'Index Tables'!$I$4:$K$10, 2, FALSE), FALSE)*VLOOKUP($C540, 'AEO COMMERCIAL FLOORSPACE'!$A$47:$G$196, 7, FALSE)*$M540</f>
        <v>719.18980639254085</v>
      </c>
      <c r="X540" s="356">
        <f>VLOOKUP($E540&amp;$N540, UES!$AA$6:$AJ$35, VLOOKUP(X$4, 'Index Tables'!$Q$4:$R$10, 2, FALSE), FALSE)*'Regional Rollup'!W540</f>
        <v>1324295.8295412171</v>
      </c>
      <c r="Y540" s="402">
        <f>VLOOKUP($F540&amp;$N540, Shipments!$DL$22:$DV$369, VLOOKUP(Y$4, 'Index Tables'!$I$4:$K$10, 2, FALSE), FALSE)*VLOOKUP($C540, 'AEO COMMERCIAL FLOORSPACE'!$A$47:$G$196, 7, FALSE)*$M540</f>
        <v>678.63842659934608</v>
      </c>
      <c r="Z540" s="356">
        <f>VLOOKUP($E540&amp;$N540, UES!$AA$6:$AJ$35, VLOOKUP(Z$4, 'Index Tables'!$Q$4:$R$10, 2, FALSE), FALSE)*'Regional Rollup'!Y540</f>
        <v>1230734.2067751894</v>
      </c>
      <c r="AA540" s="402">
        <f>VLOOKUP($F540&amp;$N540, Shipments!$DL$22:$DV$369, VLOOKUP(AA$4, 'Index Tables'!$I$4:$K$10, 2, FALSE), FALSE)*VLOOKUP($C540, 'AEO COMMERCIAL FLOORSPACE'!$A$47:$G$196, 7, FALSE)*$M540</f>
        <v>0</v>
      </c>
      <c r="AB540" s="356">
        <f>VLOOKUP($E540&amp;$N540, UES!$AA$6:$AJ$35, VLOOKUP(AB$4, 'Index Tables'!$Q$4:$R$10, 2, FALSE), FALSE)*'Regional Rollup'!AA540</f>
        <v>0</v>
      </c>
      <c r="AC540" s="356">
        <f>VLOOKUP($F540&amp;$N540, Shipments!$DL$22:$DV$369, VLOOKUP(AC$4, 'Index Tables'!$I$4:$K$10, 2, FALSE), FALSE)*VLOOKUP($C540, 'AEO COMMERCIAL FLOORSPACE'!$A$47:$G$196, 7, FALSE)*$M540</f>
        <v>0</v>
      </c>
      <c r="AD540" s="356">
        <f>VLOOKUP($E540&amp;$N540, UES!$AA$6:$AJ$35, VLOOKUP(AD$4, 'Index Tables'!$Q$4:$R$10, 2, FALSE), FALSE)*'Regional Rollup'!AC540</f>
        <v>0</v>
      </c>
      <c r="AF540" s="371">
        <f t="shared" si="188"/>
        <v>534</v>
      </c>
      <c r="AG540" s="371" t="str">
        <f t="shared" si="181"/>
        <v>2028Any</v>
      </c>
      <c r="AH540" s="371" t="str">
        <f t="shared" si="182"/>
        <v>AnyOregon</v>
      </c>
      <c r="AI540" s="371" t="s">
        <v>7</v>
      </c>
      <c r="AJ540" s="371">
        <v>2028</v>
      </c>
      <c r="AK540" s="367">
        <f t="shared" si="184"/>
        <v>5470550.4993931996</v>
      </c>
      <c r="AL540" s="371" t="s">
        <v>254</v>
      </c>
      <c r="AM540" s="368" t="str">
        <f>IF(AL540="Any", "NA", HLOOKUP($F540, TotalStockSF!$K$4:$BI$76, VLOOKUP($D540, TotalStockSF!$A$5:$B$76, 2, FALSE), FALSE))</f>
        <v>NA</v>
      </c>
      <c r="AN540" s="368">
        <f>VLOOKUP($C540, 'AEO COMMERCIAL FLOORSPACE'!$A$47:$G$196, 6, FALSE)</f>
        <v>614.1125844376262</v>
      </c>
      <c r="AO540" s="369" t="str">
        <f t="shared" si="174"/>
        <v>NA</v>
      </c>
      <c r="AP540" s="370">
        <f>VLOOKUP($C540, 'AEO COMMERCIAL FLOORSPACE'!$A$47:$G$196, 7, FALSE)</f>
        <v>3.4325502299226401E-2</v>
      </c>
      <c r="AQ540" s="370">
        <f t="shared" si="191"/>
        <v>3.4325502299226401E-2</v>
      </c>
      <c r="AR540" s="371" t="s">
        <v>243</v>
      </c>
      <c r="AS540" s="356">
        <f t="shared" si="189"/>
        <v>2965.3418982378821</v>
      </c>
      <c r="AT540" s="367">
        <f t="shared" si="190"/>
        <v>5470550.4993931996</v>
      </c>
      <c r="AU540" s="356">
        <f>VLOOKUP($F540&amp;$N540, Shipments!$EQ$22:$FA$369, VLOOKUP(AU$4, 'Index Tables'!$M$4:$O$10, 2, FALSE), FALSE)*VLOOKUP($C540, 'AEO COMMERCIAL FLOORSPACE'!$A$47:$G$196, 7, FALSE)*$M540</f>
        <v>0</v>
      </c>
      <c r="AV540" s="356">
        <f>VLOOKUP($E540&amp;$N540, UES!$AA$6:$AJ$35, VLOOKUP(AV$4, 'Index Tables'!$Q$4:$R$10, 2, FALSE), FALSE)*'Regional Rollup'!AU540</f>
        <v>0</v>
      </c>
      <c r="AW540" s="402">
        <f>VLOOKUP($F540&amp;$N540, Shipments!$EQ$22:$FA$369, VLOOKUP(AW$4, 'Index Tables'!$M$4:$O$10, 2, FALSE), FALSE)*VLOOKUP($C540, 'AEO COMMERCIAL FLOORSPACE'!$A$47:$G$196, 7, FALSE)*$M540</f>
        <v>813.1680341700453</v>
      </c>
      <c r="AX540" s="356">
        <f>VLOOKUP($E540&amp;$N540, UES!$AA$6:$AJ$35, VLOOKUP(AX$4, 'Index Tables'!$Q$4:$R$10, 2, FALSE), FALSE)*'Regional Rollup'!AW540</f>
        <v>1522531.0807151701</v>
      </c>
      <c r="AY540" s="402">
        <f>VLOOKUP($F540&amp;$N540, Shipments!$EQ$22:$FA$369, VLOOKUP(AY$4, 'Index Tables'!$M$4:$O$10, 2, FALSE), FALSE)*VLOOKUP($C540, 'AEO COMMERCIAL FLOORSPACE'!$A$47:$G$196, 7, FALSE)*$M540</f>
        <v>754.34563107594977</v>
      </c>
      <c r="AZ540" s="356">
        <f>VLOOKUP($E540&amp;$N540, UES!$AA$6:$AJ$35, VLOOKUP(AZ$4, 'Index Tables'!$Q$4:$R$10, 2, FALSE), FALSE)*'Regional Rollup'!AY540</f>
        <v>1392989.3823616237</v>
      </c>
      <c r="BA540" s="402">
        <f>VLOOKUP($F540&amp;$N540, Shipments!$EQ$22:$FA$369, VLOOKUP(BA$4, 'Index Tables'!$M$4:$O$10, 2, FALSE), FALSE)*VLOOKUP($C540, 'AEO COMMERCIAL FLOORSPACE'!$A$47:$G$196, 7, FALSE)*$M540</f>
        <v>719.18980639254085</v>
      </c>
      <c r="BB540" s="356">
        <f>VLOOKUP($E540&amp;$N540, UES!$AA$6:$AJ$35, VLOOKUP(BB$4, 'Index Tables'!$Q$4:$R$10, 2, FALSE), FALSE)*'Regional Rollup'!BA540</f>
        <v>1324295.8295412171</v>
      </c>
      <c r="BC540" s="402">
        <f>VLOOKUP($F540&amp;$N540, Shipments!$EQ$22:$FA$369, VLOOKUP(BC$4, 'Index Tables'!$M$4:$O$10, 2, FALSE), FALSE)*VLOOKUP($C540, 'AEO COMMERCIAL FLOORSPACE'!$A$47:$G$196, 7, FALSE)*$M540</f>
        <v>678.63842659934608</v>
      </c>
      <c r="BD540" s="356">
        <f>VLOOKUP($E540&amp;$N540, UES!$AA$6:$AJ$35, VLOOKUP(BD$4, 'Index Tables'!$Q$4:$R$10, 2, FALSE), FALSE)*'Regional Rollup'!BC540</f>
        <v>1230734.2067751894</v>
      </c>
      <c r="BE540" s="402">
        <f>VLOOKUP($F540&amp;$N540, Shipments!$EQ$22:$FA$369, VLOOKUP(BE$4, 'Index Tables'!$M$4:$O$10, 2, FALSE), FALSE)*VLOOKUP($C540, 'AEO COMMERCIAL FLOORSPACE'!$A$47:$G$196, 7, FALSE)*$M540</f>
        <v>0</v>
      </c>
      <c r="BF540" s="356">
        <f>VLOOKUP($E540&amp;$N540, UES!$AA$6:$AJ$35, VLOOKUP(BF$4, 'Index Tables'!$Q$4:$R$10, 2, FALSE), FALSE)*'Regional Rollup'!BE540</f>
        <v>0</v>
      </c>
      <c r="BG540" s="356">
        <f>VLOOKUP($F540&amp;$N540, Shipments!$EQ$22:$FA$369, VLOOKUP(BG$4, 'Index Tables'!$M$4:$O$10, 2, FALSE), FALSE)*VLOOKUP($C540, 'AEO COMMERCIAL FLOORSPACE'!$A$47:$G$196, 7, FALSE)*$M540</f>
        <v>0</v>
      </c>
      <c r="BH540" s="356">
        <f>VLOOKUP($E540&amp;$N540, UES!$AA$6:$AJ$35, VLOOKUP(BH$4, 'Index Tables'!$Q$4:$R$10, 2, FALSE), FALSE)*'Regional Rollup'!BG540</f>
        <v>0</v>
      </c>
    </row>
    <row r="541" spans="2:60">
      <c r="B541" s="371">
        <f t="shared" si="185"/>
        <v>535</v>
      </c>
      <c r="C541" s="371" t="str">
        <f t="shared" si="179"/>
        <v>2029Any</v>
      </c>
      <c r="D541" s="371" t="str">
        <f t="shared" si="180"/>
        <v>AnyOregon</v>
      </c>
      <c r="E541" s="371" t="s">
        <v>7</v>
      </c>
      <c r="F541" s="371">
        <v>2029</v>
      </c>
      <c r="G541" s="367">
        <f t="shared" si="183"/>
        <v>5505343.9201504411</v>
      </c>
      <c r="H541" s="371" t="s">
        <v>254</v>
      </c>
      <c r="I541" s="368" t="str">
        <f>IF(H541="Any", "NA", HLOOKUP($F541, TotalStockSF!$K$4:$BI$76, VLOOKUP($D541, TotalStockSF!$A$5:$B$76, 2, FALSE), FALSE))</f>
        <v>NA</v>
      </c>
      <c r="J541" s="368">
        <f>VLOOKUP($C541, 'AEO COMMERCIAL FLOORSPACE'!$A$47:$G$196, 6, FALSE)</f>
        <v>620.73609869795246</v>
      </c>
      <c r="K541" s="369" t="str">
        <f t="shared" si="173"/>
        <v>NA</v>
      </c>
      <c r="L541" s="370">
        <f>VLOOKUP($C541, 'AEO COMMERCIAL FLOORSPACE'!$A$47:$G$196, 7, FALSE)</f>
        <v>3.4157034682476217E-2</v>
      </c>
      <c r="M541" s="370">
        <f t="shared" si="192"/>
        <v>3.4157034682476217E-2</v>
      </c>
      <c r="N541" s="371" t="s">
        <v>243</v>
      </c>
      <c r="O541" s="356">
        <f t="shared" si="186"/>
        <v>2984.2018627635562</v>
      </c>
      <c r="P541" s="367">
        <f t="shared" si="187"/>
        <v>5505343.9201504411</v>
      </c>
      <c r="Q541" s="356">
        <f>VLOOKUP($F541&amp;$N541, Shipments!$DL$22:$DV$369, VLOOKUP(Q$4, 'Index Tables'!$I$4:$K$10, 2, FALSE), FALSE)*VLOOKUP($C541, 'AEO COMMERCIAL FLOORSPACE'!$A$47:$G$196, 7, FALSE)*$M541</f>
        <v>0</v>
      </c>
      <c r="R541" s="356">
        <f>VLOOKUP($E541&amp;$N541, UES!$AA$6:$AJ$35, VLOOKUP(R$4, 'Index Tables'!$Q$4:$R$10, 2, FALSE), FALSE)*'Regional Rollup'!Q541</f>
        <v>0</v>
      </c>
      <c r="S541" s="402">
        <f>VLOOKUP($F541&amp;$N541, Shipments!$DL$22:$DV$369, VLOOKUP(S$4, 'Index Tables'!$I$4:$K$10, 2, FALSE), FALSE)*VLOOKUP($C541, 'AEO COMMERCIAL FLOORSPACE'!$A$47:$G$196, 7, FALSE)*$M541</f>
        <v>818.3398898292437</v>
      </c>
      <c r="T541" s="356">
        <f>VLOOKUP($E541&amp;$N541, UES!$AA$6:$AJ$35, VLOOKUP(T$4, 'Index Tables'!$Q$4:$R$10, 2, FALSE), FALSE)*'Regional Rollup'!S541</f>
        <v>1532214.5786580511</v>
      </c>
      <c r="U541" s="402">
        <f>VLOOKUP($F541&amp;$N541, Shipments!$DL$22:$DV$369, VLOOKUP(U$4, 'Index Tables'!$I$4:$K$10, 2, FALSE), FALSE)*VLOOKUP($C541, 'AEO COMMERCIAL FLOORSPACE'!$A$47:$G$196, 7, FALSE)*$M541</f>
        <v>759.14336851413316</v>
      </c>
      <c r="V541" s="356">
        <f>VLOOKUP($E541&amp;$N541, UES!$AA$6:$AJ$35, VLOOKUP(V$4, 'Index Tables'!$Q$4:$R$10, 2, FALSE), FALSE)*'Regional Rollup'!U541</f>
        <v>1401848.9780634188</v>
      </c>
      <c r="W541" s="402">
        <f>VLOOKUP($F541&amp;$N541, Shipments!$DL$22:$DV$369, VLOOKUP(W$4, 'Index Tables'!$I$4:$K$10, 2, FALSE), FALSE)*VLOOKUP($C541, 'AEO COMMERCIAL FLOORSPACE'!$A$47:$G$196, 7, FALSE)*$M541</f>
        <v>723.76394816143772</v>
      </c>
      <c r="X541" s="356">
        <f>VLOOKUP($E541&amp;$N541, UES!$AA$6:$AJ$35, VLOOKUP(X$4, 'Index Tables'!$Q$4:$R$10, 2, FALSE), FALSE)*'Regional Rollup'!W541</f>
        <v>1332718.5252113142</v>
      </c>
      <c r="Y541" s="402">
        <f>VLOOKUP($F541&amp;$N541, Shipments!$DL$22:$DV$369, VLOOKUP(Y$4, 'Index Tables'!$I$4:$K$10, 2, FALSE), FALSE)*VLOOKUP($C541, 'AEO COMMERCIAL FLOORSPACE'!$A$47:$G$196, 7, FALSE)*$M541</f>
        <v>682.95465625874181</v>
      </c>
      <c r="Z541" s="356">
        <f>VLOOKUP($E541&amp;$N541, UES!$AA$6:$AJ$35, VLOOKUP(Z$4, 'Index Tables'!$Q$4:$R$10, 2, FALSE), FALSE)*'Regional Rollup'!Y541</f>
        <v>1238561.8382176573</v>
      </c>
      <c r="AA541" s="402">
        <f>VLOOKUP($F541&amp;$N541, Shipments!$DL$22:$DV$369, VLOOKUP(AA$4, 'Index Tables'!$I$4:$K$10, 2, FALSE), FALSE)*VLOOKUP($C541, 'AEO COMMERCIAL FLOORSPACE'!$A$47:$G$196, 7, FALSE)*$M541</f>
        <v>0</v>
      </c>
      <c r="AB541" s="356">
        <f>VLOOKUP($E541&amp;$N541, UES!$AA$6:$AJ$35, VLOOKUP(AB$4, 'Index Tables'!$Q$4:$R$10, 2, FALSE), FALSE)*'Regional Rollup'!AA541</f>
        <v>0</v>
      </c>
      <c r="AC541" s="356">
        <f>VLOOKUP($F541&amp;$N541, Shipments!$DL$22:$DV$369, VLOOKUP(AC$4, 'Index Tables'!$I$4:$K$10, 2, FALSE), FALSE)*VLOOKUP($C541, 'AEO COMMERCIAL FLOORSPACE'!$A$47:$G$196, 7, FALSE)*$M541</f>
        <v>0</v>
      </c>
      <c r="AD541" s="356">
        <f>VLOOKUP($E541&amp;$N541, UES!$AA$6:$AJ$35, VLOOKUP(AD$4, 'Index Tables'!$Q$4:$R$10, 2, FALSE), FALSE)*'Regional Rollup'!AC541</f>
        <v>0</v>
      </c>
      <c r="AF541" s="371">
        <f t="shared" si="188"/>
        <v>535</v>
      </c>
      <c r="AG541" s="371" t="str">
        <f t="shared" si="181"/>
        <v>2029Any</v>
      </c>
      <c r="AH541" s="371" t="str">
        <f t="shared" si="182"/>
        <v>AnyOregon</v>
      </c>
      <c r="AI541" s="371" t="s">
        <v>7</v>
      </c>
      <c r="AJ541" s="371">
        <v>2029</v>
      </c>
      <c r="AK541" s="367">
        <f t="shared" si="184"/>
        <v>5505343.9201504383</v>
      </c>
      <c r="AL541" s="371" t="s">
        <v>254</v>
      </c>
      <c r="AM541" s="368" t="str">
        <f>IF(AL541="Any", "NA", HLOOKUP($F541, TotalStockSF!$K$4:$BI$76, VLOOKUP($D541, TotalStockSF!$A$5:$B$76, 2, FALSE), FALSE))</f>
        <v>NA</v>
      </c>
      <c r="AN541" s="368">
        <f>VLOOKUP($C541, 'AEO COMMERCIAL FLOORSPACE'!$A$47:$G$196, 6, FALSE)</f>
        <v>620.73609869795246</v>
      </c>
      <c r="AO541" s="369" t="str">
        <f t="shared" si="174"/>
        <v>NA</v>
      </c>
      <c r="AP541" s="370">
        <f>VLOOKUP($C541, 'AEO COMMERCIAL FLOORSPACE'!$A$47:$G$196, 7, FALSE)</f>
        <v>3.4157034682476217E-2</v>
      </c>
      <c r="AQ541" s="370">
        <f t="shared" si="191"/>
        <v>3.4157034682476217E-2</v>
      </c>
      <c r="AR541" s="371" t="s">
        <v>243</v>
      </c>
      <c r="AS541" s="356">
        <f t="shared" si="189"/>
        <v>2984.2018627635548</v>
      </c>
      <c r="AT541" s="367">
        <f t="shared" si="190"/>
        <v>5505343.9201504383</v>
      </c>
      <c r="AU541" s="356">
        <f>VLOOKUP($F541&amp;$N541, Shipments!$EQ$22:$FA$369, VLOOKUP(AU$4, 'Index Tables'!$M$4:$O$10, 2, FALSE), FALSE)*VLOOKUP($C541, 'AEO COMMERCIAL FLOORSPACE'!$A$47:$G$196, 7, FALSE)*$M541</f>
        <v>0</v>
      </c>
      <c r="AV541" s="356">
        <f>VLOOKUP($E541&amp;$N541, UES!$AA$6:$AJ$35, VLOOKUP(AV$4, 'Index Tables'!$Q$4:$R$10, 2, FALSE), FALSE)*'Regional Rollup'!AU541</f>
        <v>0</v>
      </c>
      <c r="AW541" s="402">
        <f>VLOOKUP($F541&amp;$N541, Shipments!$EQ$22:$FA$369, VLOOKUP(AW$4, 'Index Tables'!$M$4:$O$10, 2, FALSE), FALSE)*VLOOKUP($C541, 'AEO COMMERCIAL FLOORSPACE'!$A$47:$G$196, 7, FALSE)*$M541</f>
        <v>818.33988982924325</v>
      </c>
      <c r="AX541" s="356">
        <f>VLOOKUP($E541&amp;$N541, UES!$AA$6:$AJ$35, VLOOKUP(AX$4, 'Index Tables'!$Q$4:$R$10, 2, FALSE), FALSE)*'Regional Rollup'!AW541</f>
        <v>1532214.5786580504</v>
      </c>
      <c r="AY541" s="402">
        <f>VLOOKUP($F541&amp;$N541, Shipments!$EQ$22:$FA$369, VLOOKUP(AY$4, 'Index Tables'!$M$4:$O$10, 2, FALSE), FALSE)*VLOOKUP($C541, 'AEO COMMERCIAL FLOORSPACE'!$A$47:$G$196, 7, FALSE)*$M541</f>
        <v>759.14336851413282</v>
      </c>
      <c r="AZ541" s="356">
        <f>VLOOKUP($E541&amp;$N541, UES!$AA$6:$AJ$35, VLOOKUP(AZ$4, 'Index Tables'!$Q$4:$R$10, 2, FALSE), FALSE)*'Regional Rollup'!AY541</f>
        <v>1401848.9780634181</v>
      </c>
      <c r="BA541" s="402">
        <f>VLOOKUP($F541&amp;$N541, Shipments!$EQ$22:$FA$369, VLOOKUP(BA$4, 'Index Tables'!$M$4:$O$10, 2, FALSE), FALSE)*VLOOKUP($C541, 'AEO COMMERCIAL FLOORSPACE'!$A$47:$G$196, 7, FALSE)*$M541</f>
        <v>723.76394816143727</v>
      </c>
      <c r="BB541" s="356">
        <f>VLOOKUP($E541&amp;$N541, UES!$AA$6:$AJ$35, VLOOKUP(BB$4, 'Index Tables'!$Q$4:$R$10, 2, FALSE), FALSE)*'Regional Rollup'!BA541</f>
        <v>1332718.5252113135</v>
      </c>
      <c r="BC541" s="402">
        <f>VLOOKUP($F541&amp;$N541, Shipments!$EQ$22:$FA$369, VLOOKUP(BC$4, 'Index Tables'!$M$4:$O$10, 2, FALSE), FALSE)*VLOOKUP($C541, 'AEO COMMERCIAL FLOORSPACE'!$A$47:$G$196, 7, FALSE)*$M541</f>
        <v>682.95465625874147</v>
      </c>
      <c r="BD541" s="356">
        <f>VLOOKUP($E541&amp;$N541, UES!$AA$6:$AJ$35, VLOOKUP(BD$4, 'Index Tables'!$Q$4:$R$10, 2, FALSE), FALSE)*'Regional Rollup'!BC541</f>
        <v>1238561.8382176566</v>
      </c>
      <c r="BE541" s="402">
        <f>VLOOKUP($F541&amp;$N541, Shipments!$EQ$22:$FA$369, VLOOKUP(BE$4, 'Index Tables'!$M$4:$O$10, 2, FALSE), FALSE)*VLOOKUP($C541, 'AEO COMMERCIAL FLOORSPACE'!$A$47:$G$196, 7, FALSE)*$M541</f>
        <v>0</v>
      </c>
      <c r="BF541" s="356">
        <f>VLOOKUP($E541&amp;$N541, UES!$AA$6:$AJ$35, VLOOKUP(BF$4, 'Index Tables'!$Q$4:$R$10, 2, FALSE), FALSE)*'Regional Rollup'!BE541</f>
        <v>0</v>
      </c>
      <c r="BG541" s="356">
        <f>VLOOKUP($F541&amp;$N541, Shipments!$EQ$22:$FA$369, VLOOKUP(BG$4, 'Index Tables'!$M$4:$O$10, 2, FALSE), FALSE)*VLOOKUP($C541, 'AEO COMMERCIAL FLOORSPACE'!$A$47:$G$196, 7, FALSE)*$M541</f>
        <v>0</v>
      </c>
      <c r="BH541" s="356">
        <f>VLOOKUP($E541&amp;$N541, UES!$AA$6:$AJ$35, VLOOKUP(BH$4, 'Index Tables'!$Q$4:$R$10, 2, FALSE), FALSE)*'Regional Rollup'!BG541</f>
        <v>0</v>
      </c>
    </row>
    <row r="542" spans="2:60">
      <c r="B542" s="371">
        <f t="shared" si="185"/>
        <v>536</v>
      </c>
      <c r="C542" s="371" t="str">
        <f t="shared" si="179"/>
        <v>2030Any</v>
      </c>
      <c r="D542" s="371" t="str">
        <f t="shared" si="180"/>
        <v>AnyOregon</v>
      </c>
      <c r="E542" s="371" t="s">
        <v>7</v>
      </c>
      <c r="F542" s="371">
        <v>2030</v>
      </c>
      <c r="G542" s="367">
        <f t="shared" si="183"/>
        <v>5536873.3509352664</v>
      </c>
      <c r="H542" s="371" t="s">
        <v>254</v>
      </c>
      <c r="I542" s="368" t="str">
        <f>IF(H542="Any", "NA", HLOOKUP($F542, TotalStockSF!$K$4:$BI$76, VLOOKUP($D542, TotalStockSF!$A$5:$B$76, 2, FALSE), FALSE))</f>
        <v>NA</v>
      </c>
      <c r="J542" s="368">
        <f>VLOOKUP($C542, 'AEO COMMERCIAL FLOORSPACE'!$A$47:$G$196, 6, FALSE)</f>
        <v>627.32219952696823</v>
      </c>
      <c r="K542" s="369" t="str">
        <f t="shared" si="173"/>
        <v>NA</v>
      </c>
      <c r="L542" s="370">
        <f>VLOOKUP($C542, 'AEO COMMERCIAL FLOORSPACE'!$A$47:$G$196, 7, FALSE)</f>
        <v>3.3980746632743551E-2</v>
      </c>
      <c r="M542" s="370">
        <f t="shared" si="192"/>
        <v>3.3980746632743551E-2</v>
      </c>
      <c r="N542" s="371" t="s">
        <v>243</v>
      </c>
      <c r="O542" s="356">
        <f t="shared" si="186"/>
        <v>3001.2925636252348</v>
      </c>
      <c r="P542" s="367">
        <f t="shared" si="187"/>
        <v>5536873.3509352664</v>
      </c>
      <c r="Q542" s="356">
        <f>VLOOKUP($F542&amp;$N542, Shipments!$DL$22:$DV$369, VLOOKUP(Q$4, 'Index Tables'!$I$4:$K$10, 2, FALSE), FALSE)*VLOOKUP($C542, 'AEO COMMERCIAL FLOORSPACE'!$A$47:$G$196, 7, FALSE)*$M542</f>
        <v>0</v>
      </c>
      <c r="R542" s="356">
        <f>VLOOKUP($E542&amp;$N542, UES!$AA$6:$AJ$35, VLOOKUP(R$4, 'Index Tables'!$Q$4:$R$10, 2, FALSE), FALSE)*'Regional Rollup'!Q542</f>
        <v>0</v>
      </c>
      <c r="S542" s="402">
        <f>VLOOKUP($F542&amp;$N542, Shipments!$DL$22:$DV$369, VLOOKUP(S$4, 'Index Tables'!$I$4:$K$10, 2, FALSE), FALSE)*VLOOKUP($C542, 'AEO COMMERCIAL FLOORSPACE'!$A$47:$G$196, 7, FALSE)*$M542</f>
        <v>823.02657085935959</v>
      </c>
      <c r="T542" s="356">
        <f>VLOOKUP($E542&amp;$N542, UES!$AA$6:$AJ$35, VLOOKUP(T$4, 'Index Tables'!$Q$4:$R$10, 2, FALSE), FALSE)*'Regional Rollup'!S542</f>
        <v>1540989.6623233019</v>
      </c>
      <c r="U542" s="402">
        <f>VLOOKUP($F542&amp;$N542, Shipments!$DL$22:$DV$369, VLOOKUP(U$4, 'Index Tables'!$I$4:$K$10, 2, FALSE), FALSE)*VLOOKUP($C542, 'AEO COMMERCIAL FLOORSPACE'!$A$47:$G$196, 7, FALSE)*$M542</f>
        <v>763.49102755968681</v>
      </c>
      <c r="V542" s="356">
        <f>VLOOKUP($E542&amp;$N542, UES!$AA$6:$AJ$35, VLOOKUP(V$4, 'Index Tables'!$Q$4:$R$10, 2, FALSE), FALSE)*'Regional Rollup'!U542</f>
        <v>1409877.4502107904</v>
      </c>
      <c r="W542" s="402">
        <f>VLOOKUP($F542&amp;$N542, Shipments!$DL$22:$DV$369, VLOOKUP(W$4, 'Index Tables'!$I$4:$K$10, 2, FALSE), FALSE)*VLOOKUP($C542, 'AEO COMMERCIAL FLOORSPACE'!$A$47:$G$196, 7, FALSE)*$M542</f>
        <v>727.90898717064192</v>
      </c>
      <c r="X542" s="356">
        <f>VLOOKUP($E542&amp;$N542, UES!$AA$6:$AJ$35, VLOOKUP(X$4, 'Index Tables'!$Q$4:$R$10, 2, FALSE), FALSE)*'Regional Rollup'!W542</f>
        <v>1340351.0831596935</v>
      </c>
      <c r="Y542" s="402">
        <f>VLOOKUP($F542&amp;$N542, Shipments!$DL$22:$DV$369, VLOOKUP(Y$4, 'Index Tables'!$I$4:$K$10, 2, FALSE), FALSE)*VLOOKUP($C542, 'AEO COMMERCIAL FLOORSPACE'!$A$47:$G$196, 7, FALSE)*$M542</f>
        <v>686.86597803554662</v>
      </c>
      <c r="Z542" s="356">
        <f>VLOOKUP($E542&amp;$N542, UES!$AA$6:$AJ$35, VLOOKUP(Z$4, 'Index Tables'!$Q$4:$R$10, 2, FALSE), FALSE)*'Regional Rollup'!Y542</f>
        <v>1245655.1552414813</v>
      </c>
      <c r="AA542" s="402">
        <f>VLOOKUP($F542&amp;$N542, Shipments!$DL$22:$DV$369, VLOOKUP(AA$4, 'Index Tables'!$I$4:$K$10, 2, FALSE), FALSE)*VLOOKUP($C542, 'AEO COMMERCIAL FLOORSPACE'!$A$47:$G$196, 7, FALSE)*$M542</f>
        <v>0</v>
      </c>
      <c r="AB542" s="356">
        <f>VLOOKUP($E542&amp;$N542, UES!$AA$6:$AJ$35, VLOOKUP(AB$4, 'Index Tables'!$Q$4:$R$10, 2, FALSE), FALSE)*'Regional Rollup'!AA542</f>
        <v>0</v>
      </c>
      <c r="AC542" s="356">
        <f>VLOOKUP($F542&amp;$N542, Shipments!$DL$22:$DV$369, VLOOKUP(AC$4, 'Index Tables'!$I$4:$K$10, 2, FALSE), FALSE)*VLOOKUP($C542, 'AEO COMMERCIAL FLOORSPACE'!$A$47:$G$196, 7, FALSE)*$M542</f>
        <v>0</v>
      </c>
      <c r="AD542" s="356">
        <f>VLOOKUP($E542&amp;$N542, UES!$AA$6:$AJ$35, VLOOKUP(AD$4, 'Index Tables'!$Q$4:$R$10, 2, FALSE), FALSE)*'Regional Rollup'!AC542</f>
        <v>0</v>
      </c>
      <c r="AF542" s="371">
        <f t="shared" si="188"/>
        <v>536</v>
      </c>
      <c r="AG542" s="371" t="str">
        <f t="shared" si="181"/>
        <v>2030Any</v>
      </c>
      <c r="AH542" s="371" t="str">
        <f t="shared" si="182"/>
        <v>AnyOregon</v>
      </c>
      <c r="AI542" s="371" t="s">
        <v>7</v>
      </c>
      <c r="AJ542" s="371">
        <v>2030</v>
      </c>
      <c r="AK542" s="367">
        <f t="shared" si="184"/>
        <v>5536873.3509352654</v>
      </c>
      <c r="AL542" s="371" t="s">
        <v>254</v>
      </c>
      <c r="AM542" s="368" t="str">
        <f>IF(AL542="Any", "NA", HLOOKUP($F542, TotalStockSF!$K$4:$BI$76, VLOOKUP($D542, TotalStockSF!$A$5:$B$76, 2, FALSE), FALSE))</f>
        <v>NA</v>
      </c>
      <c r="AN542" s="368">
        <f>VLOOKUP($C542, 'AEO COMMERCIAL FLOORSPACE'!$A$47:$G$196, 6, FALSE)</f>
        <v>627.32219952696823</v>
      </c>
      <c r="AO542" s="369" t="str">
        <f t="shared" si="174"/>
        <v>NA</v>
      </c>
      <c r="AP542" s="370">
        <f>VLOOKUP($C542, 'AEO COMMERCIAL FLOORSPACE'!$A$47:$G$196, 7, FALSE)</f>
        <v>3.3980746632743551E-2</v>
      </c>
      <c r="AQ542" s="370">
        <f t="shared" si="191"/>
        <v>3.3980746632743551E-2</v>
      </c>
      <c r="AR542" s="371" t="s">
        <v>243</v>
      </c>
      <c r="AS542" s="356">
        <f t="shared" si="189"/>
        <v>3001.2925636252339</v>
      </c>
      <c r="AT542" s="367">
        <f t="shared" si="190"/>
        <v>5536873.3509352654</v>
      </c>
      <c r="AU542" s="356">
        <f>VLOOKUP($F542&amp;$N542, Shipments!$EQ$22:$FA$369, VLOOKUP(AU$4, 'Index Tables'!$M$4:$O$10, 2, FALSE), FALSE)*VLOOKUP($C542, 'AEO COMMERCIAL FLOORSPACE'!$A$47:$G$196, 7, FALSE)*$M542</f>
        <v>0</v>
      </c>
      <c r="AV542" s="356">
        <f>VLOOKUP($E542&amp;$N542, UES!$AA$6:$AJ$35, VLOOKUP(AV$4, 'Index Tables'!$Q$4:$R$10, 2, FALSE), FALSE)*'Regional Rollup'!AU542</f>
        <v>0</v>
      </c>
      <c r="AW542" s="402">
        <f>VLOOKUP($F542&amp;$N542, Shipments!$EQ$22:$FA$369, VLOOKUP(AW$4, 'Index Tables'!$M$4:$O$10, 2, FALSE), FALSE)*VLOOKUP($C542, 'AEO COMMERCIAL FLOORSPACE'!$A$47:$G$196, 7, FALSE)*$M542</f>
        <v>823.02657085935937</v>
      </c>
      <c r="AX542" s="356">
        <f>VLOOKUP($E542&amp;$N542, UES!$AA$6:$AJ$35, VLOOKUP(AX$4, 'Index Tables'!$Q$4:$R$10, 2, FALSE), FALSE)*'Regional Rollup'!AW542</f>
        <v>1540989.6623233014</v>
      </c>
      <c r="AY542" s="402">
        <f>VLOOKUP($F542&amp;$N542, Shipments!$EQ$22:$FA$369, VLOOKUP(AY$4, 'Index Tables'!$M$4:$O$10, 2, FALSE), FALSE)*VLOOKUP($C542, 'AEO COMMERCIAL FLOORSPACE'!$A$47:$G$196, 7, FALSE)*$M542</f>
        <v>763.49102755968659</v>
      </c>
      <c r="AZ542" s="356">
        <f>VLOOKUP($E542&amp;$N542, UES!$AA$6:$AJ$35, VLOOKUP(AZ$4, 'Index Tables'!$Q$4:$R$10, 2, FALSE), FALSE)*'Regional Rollup'!AY542</f>
        <v>1409877.4502107899</v>
      </c>
      <c r="BA542" s="402">
        <f>VLOOKUP($F542&amp;$N542, Shipments!$EQ$22:$FA$369, VLOOKUP(BA$4, 'Index Tables'!$M$4:$O$10, 2, FALSE), FALSE)*VLOOKUP($C542, 'AEO COMMERCIAL FLOORSPACE'!$A$47:$G$196, 7, FALSE)*$M542</f>
        <v>727.90898717064158</v>
      </c>
      <c r="BB542" s="356">
        <f>VLOOKUP($E542&amp;$N542, UES!$AA$6:$AJ$35, VLOOKUP(BB$4, 'Index Tables'!$Q$4:$R$10, 2, FALSE), FALSE)*'Regional Rollup'!BA542</f>
        <v>1340351.0831596931</v>
      </c>
      <c r="BC542" s="402">
        <f>VLOOKUP($F542&amp;$N542, Shipments!$EQ$22:$FA$369, VLOOKUP(BC$4, 'Index Tables'!$M$4:$O$10, 2, FALSE), FALSE)*VLOOKUP($C542, 'AEO COMMERCIAL FLOORSPACE'!$A$47:$G$196, 7, FALSE)*$M542</f>
        <v>686.86597803554639</v>
      </c>
      <c r="BD542" s="356">
        <f>VLOOKUP($E542&amp;$N542, UES!$AA$6:$AJ$35, VLOOKUP(BD$4, 'Index Tables'!$Q$4:$R$10, 2, FALSE), FALSE)*'Regional Rollup'!BC542</f>
        <v>1245655.155241481</v>
      </c>
      <c r="BE542" s="402">
        <f>VLOOKUP($F542&amp;$N542, Shipments!$EQ$22:$FA$369, VLOOKUP(BE$4, 'Index Tables'!$M$4:$O$10, 2, FALSE), FALSE)*VLOOKUP($C542, 'AEO COMMERCIAL FLOORSPACE'!$A$47:$G$196, 7, FALSE)*$M542</f>
        <v>0</v>
      </c>
      <c r="BF542" s="356">
        <f>VLOOKUP($E542&amp;$N542, UES!$AA$6:$AJ$35, VLOOKUP(BF$4, 'Index Tables'!$Q$4:$R$10, 2, FALSE), FALSE)*'Regional Rollup'!BE542</f>
        <v>0</v>
      </c>
      <c r="BG542" s="356">
        <f>VLOOKUP($F542&amp;$N542, Shipments!$EQ$22:$FA$369, VLOOKUP(BG$4, 'Index Tables'!$M$4:$O$10, 2, FALSE), FALSE)*VLOOKUP($C542, 'AEO COMMERCIAL FLOORSPACE'!$A$47:$G$196, 7, FALSE)*$M542</f>
        <v>0</v>
      </c>
      <c r="BH542" s="356">
        <f>VLOOKUP($E542&amp;$N542, UES!$AA$6:$AJ$35, VLOOKUP(BH$4, 'Index Tables'!$Q$4:$R$10, 2, FALSE), FALSE)*'Regional Rollup'!BG542</f>
        <v>0</v>
      </c>
    </row>
    <row r="543" spans="2:60">
      <c r="B543" s="371">
        <f t="shared" si="185"/>
        <v>537</v>
      </c>
      <c r="C543" s="371" t="str">
        <f t="shared" si="179"/>
        <v>2031Any</v>
      </c>
      <c r="D543" s="371" t="str">
        <f t="shared" si="180"/>
        <v>AnyOregon</v>
      </c>
      <c r="E543" s="371" t="s">
        <v>7</v>
      </c>
      <c r="F543" s="371">
        <v>2031</v>
      </c>
      <c r="G543" s="367">
        <f t="shared" si="183"/>
        <v>5557971.0498573277</v>
      </c>
      <c r="H543" s="371" t="s">
        <v>254</v>
      </c>
      <c r="I543" s="368" t="str">
        <f>IF(H543="Any", "NA", HLOOKUP($F543, TotalStockSF!$K$4:$BI$76, VLOOKUP($D543, TotalStockSF!$A$5:$B$76, 2, FALSE), FALSE))</f>
        <v>NA</v>
      </c>
      <c r="J543" s="368">
        <f>VLOOKUP($C543, 'AEO COMMERCIAL FLOORSPACE'!$A$47:$G$196, 6, FALSE)</f>
        <v>633.47439810835021</v>
      </c>
      <c r="K543" s="369" t="str">
        <f t="shared" si="173"/>
        <v>NA</v>
      </c>
      <c r="L543" s="370">
        <f>VLOOKUP($C543, 'AEO COMMERCIAL FLOORSPACE'!$A$47:$G$196, 7, FALSE)</f>
        <v>3.3775845797000631E-2</v>
      </c>
      <c r="M543" s="370">
        <f t="shared" si="192"/>
        <v>3.3775845797000631E-2</v>
      </c>
      <c r="N543" s="371" t="s">
        <v>243</v>
      </c>
      <c r="O543" s="356">
        <f t="shared" si="186"/>
        <v>3012.7286870239559</v>
      </c>
      <c r="P543" s="367">
        <f t="shared" si="187"/>
        <v>5557971.0498573277</v>
      </c>
      <c r="Q543" s="356">
        <f>VLOOKUP($F543&amp;$N543, Shipments!$DL$22:$DV$369, VLOOKUP(Q$4, 'Index Tables'!$I$4:$K$10, 2, FALSE), FALSE)*VLOOKUP($C543, 'AEO COMMERCIAL FLOORSPACE'!$A$47:$G$196, 7, FALSE)*$M543</f>
        <v>0</v>
      </c>
      <c r="R543" s="356">
        <f>VLOOKUP($E543&amp;$N543, UES!$AA$6:$AJ$35, VLOOKUP(R$4, 'Index Tables'!$Q$4:$R$10, 2, FALSE), FALSE)*'Regional Rollup'!Q543</f>
        <v>0</v>
      </c>
      <c r="S543" s="402">
        <f>VLOOKUP($F543&amp;$N543, Shipments!$DL$22:$DV$369, VLOOKUP(S$4, 'Index Tables'!$I$4:$K$10, 2, FALSE), FALSE)*VLOOKUP($C543, 'AEO COMMERCIAL FLOORSPACE'!$A$47:$G$196, 7, FALSE)*$M543</f>
        <v>826.16263081527575</v>
      </c>
      <c r="T543" s="356">
        <f>VLOOKUP($E543&amp;$N543, UES!$AA$6:$AJ$35, VLOOKUP(T$4, 'Index Tables'!$Q$4:$R$10, 2, FALSE), FALSE)*'Regional Rollup'!S543</f>
        <v>1546861.4484157569</v>
      </c>
      <c r="U543" s="402">
        <f>VLOOKUP($F543&amp;$N543, Shipments!$DL$22:$DV$369, VLOOKUP(U$4, 'Index Tables'!$I$4:$K$10, 2, FALSE), FALSE)*VLOOKUP($C543, 'AEO COMMERCIAL FLOORSPACE'!$A$47:$G$196, 7, FALSE)*$M543</f>
        <v>766.40023331683642</v>
      </c>
      <c r="V543" s="356">
        <f>VLOOKUP($E543&amp;$N543, UES!$AA$6:$AJ$35, VLOOKUP(V$4, 'Index Tables'!$Q$4:$R$10, 2, FALSE), FALSE)*'Regional Rollup'!U543</f>
        <v>1415249.646408221</v>
      </c>
      <c r="W543" s="402">
        <f>VLOOKUP($F543&amp;$N543, Shipments!$DL$22:$DV$369, VLOOKUP(W$4, 'Index Tables'!$I$4:$K$10, 2, FALSE), FALSE)*VLOOKUP($C543, 'AEO COMMERCIAL FLOORSPACE'!$A$47:$G$196, 7, FALSE)*$M543</f>
        <v>730.6826111422638</v>
      </c>
      <c r="X543" s="356">
        <f>VLOOKUP($E543&amp;$N543, UES!$AA$6:$AJ$35, VLOOKUP(X$4, 'Index Tables'!$Q$4:$R$10, 2, FALSE), FALSE)*'Regional Rollup'!W543</f>
        <v>1345458.3561294798</v>
      </c>
      <c r="Y543" s="402">
        <f>VLOOKUP($F543&amp;$N543, Shipments!$DL$22:$DV$369, VLOOKUP(Y$4, 'Index Tables'!$I$4:$K$10, 2, FALSE), FALSE)*VLOOKUP($C543, 'AEO COMMERCIAL FLOORSPACE'!$A$47:$G$196, 7, FALSE)*$M543</f>
        <v>689.48321174957994</v>
      </c>
      <c r="Z543" s="356">
        <f>VLOOKUP($E543&amp;$N543, UES!$AA$6:$AJ$35, VLOOKUP(Z$4, 'Index Tables'!$Q$4:$R$10, 2, FALSE), FALSE)*'Regional Rollup'!Y543</f>
        <v>1250401.5989038702</v>
      </c>
      <c r="AA543" s="402">
        <f>VLOOKUP($F543&amp;$N543, Shipments!$DL$22:$DV$369, VLOOKUP(AA$4, 'Index Tables'!$I$4:$K$10, 2, FALSE), FALSE)*VLOOKUP($C543, 'AEO COMMERCIAL FLOORSPACE'!$A$47:$G$196, 7, FALSE)*$M543</f>
        <v>0</v>
      </c>
      <c r="AB543" s="356">
        <f>VLOOKUP($E543&amp;$N543, UES!$AA$6:$AJ$35, VLOOKUP(AB$4, 'Index Tables'!$Q$4:$R$10, 2, FALSE), FALSE)*'Regional Rollup'!AA543</f>
        <v>0</v>
      </c>
      <c r="AC543" s="356">
        <f>VLOOKUP($F543&amp;$N543, Shipments!$DL$22:$DV$369, VLOOKUP(AC$4, 'Index Tables'!$I$4:$K$10, 2, FALSE), FALSE)*VLOOKUP($C543, 'AEO COMMERCIAL FLOORSPACE'!$A$47:$G$196, 7, FALSE)*$M543</f>
        <v>0</v>
      </c>
      <c r="AD543" s="356">
        <f>VLOOKUP($E543&amp;$N543, UES!$AA$6:$AJ$35, VLOOKUP(AD$4, 'Index Tables'!$Q$4:$R$10, 2, FALSE), FALSE)*'Regional Rollup'!AC543</f>
        <v>0</v>
      </c>
      <c r="AF543" s="371">
        <f t="shared" si="188"/>
        <v>537</v>
      </c>
      <c r="AG543" s="371" t="str">
        <f t="shared" si="181"/>
        <v>2031Any</v>
      </c>
      <c r="AH543" s="371" t="str">
        <f t="shared" si="182"/>
        <v>AnyOregon</v>
      </c>
      <c r="AI543" s="371" t="s">
        <v>7</v>
      </c>
      <c r="AJ543" s="371">
        <v>2031</v>
      </c>
      <c r="AK543" s="367">
        <f t="shared" si="184"/>
        <v>5557971.0498573268</v>
      </c>
      <c r="AL543" s="371" t="s">
        <v>254</v>
      </c>
      <c r="AM543" s="368" t="str">
        <f>IF(AL543="Any", "NA", HLOOKUP($F543, TotalStockSF!$K$4:$BI$76, VLOOKUP($D543, TotalStockSF!$A$5:$B$76, 2, FALSE), FALSE))</f>
        <v>NA</v>
      </c>
      <c r="AN543" s="368">
        <f>VLOOKUP($C543, 'AEO COMMERCIAL FLOORSPACE'!$A$47:$G$196, 6, FALSE)</f>
        <v>633.47439810835021</v>
      </c>
      <c r="AO543" s="369" t="str">
        <f t="shared" si="174"/>
        <v>NA</v>
      </c>
      <c r="AP543" s="370">
        <f>VLOOKUP($C543, 'AEO COMMERCIAL FLOORSPACE'!$A$47:$G$196, 7, FALSE)</f>
        <v>3.3775845797000631E-2</v>
      </c>
      <c r="AQ543" s="370">
        <f t="shared" si="191"/>
        <v>3.3775845797000631E-2</v>
      </c>
      <c r="AR543" s="371" t="s">
        <v>243</v>
      </c>
      <c r="AS543" s="356">
        <f t="shared" si="189"/>
        <v>3012.728687023955</v>
      </c>
      <c r="AT543" s="367">
        <f t="shared" si="190"/>
        <v>5557971.0498573268</v>
      </c>
      <c r="AU543" s="356">
        <f>VLOOKUP($F543&amp;$N543, Shipments!$EQ$22:$FA$369, VLOOKUP(AU$4, 'Index Tables'!$M$4:$O$10, 2, FALSE), FALSE)*VLOOKUP($C543, 'AEO COMMERCIAL FLOORSPACE'!$A$47:$G$196, 7, FALSE)*$M543</f>
        <v>0</v>
      </c>
      <c r="AV543" s="356">
        <f>VLOOKUP($E543&amp;$N543, UES!$AA$6:$AJ$35, VLOOKUP(AV$4, 'Index Tables'!$Q$4:$R$10, 2, FALSE), FALSE)*'Regional Rollup'!AU543</f>
        <v>0</v>
      </c>
      <c r="AW543" s="402">
        <f>VLOOKUP($F543&amp;$N543, Shipments!$EQ$22:$FA$369, VLOOKUP(AW$4, 'Index Tables'!$M$4:$O$10, 2, FALSE), FALSE)*VLOOKUP($C543, 'AEO COMMERCIAL FLOORSPACE'!$A$47:$G$196, 7, FALSE)*$M543</f>
        <v>826.16263081527552</v>
      </c>
      <c r="AX543" s="356">
        <f>VLOOKUP($E543&amp;$N543, UES!$AA$6:$AJ$35, VLOOKUP(AX$4, 'Index Tables'!$Q$4:$R$10, 2, FALSE), FALSE)*'Regional Rollup'!AW543</f>
        <v>1546861.4484157565</v>
      </c>
      <c r="AY543" s="402">
        <f>VLOOKUP($F543&amp;$N543, Shipments!$EQ$22:$FA$369, VLOOKUP(AY$4, 'Index Tables'!$M$4:$O$10, 2, FALSE), FALSE)*VLOOKUP($C543, 'AEO COMMERCIAL FLOORSPACE'!$A$47:$G$196, 7, FALSE)*$M543</f>
        <v>766.40023331683619</v>
      </c>
      <c r="AZ543" s="356">
        <f>VLOOKUP($E543&amp;$N543, UES!$AA$6:$AJ$35, VLOOKUP(AZ$4, 'Index Tables'!$Q$4:$R$10, 2, FALSE), FALSE)*'Regional Rollup'!AY543</f>
        <v>1415249.6464082208</v>
      </c>
      <c r="BA543" s="402">
        <f>VLOOKUP($F543&amp;$N543, Shipments!$EQ$22:$FA$369, VLOOKUP(BA$4, 'Index Tables'!$M$4:$O$10, 2, FALSE), FALSE)*VLOOKUP($C543, 'AEO COMMERCIAL FLOORSPACE'!$A$47:$G$196, 7, FALSE)*$M543</f>
        <v>730.68261114226357</v>
      </c>
      <c r="BB543" s="356">
        <f>VLOOKUP($E543&amp;$N543, UES!$AA$6:$AJ$35, VLOOKUP(BB$4, 'Index Tables'!$Q$4:$R$10, 2, FALSE), FALSE)*'Regional Rollup'!BA543</f>
        <v>1345458.3561294794</v>
      </c>
      <c r="BC543" s="402">
        <f>VLOOKUP($F543&amp;$N543, Shipments!$EQ$22:$FA$369, VLOOKUP(BC$4, 'Index Tables'!$M$4:$O$10, 2, FALSE), FALSE)*VLOOKUP($C543, 'AEO COMMERCIAL FLOORSPACE'!$A$47:$G$196, 7, FALSE)*$M543</f>
        <v>689.48321174957971</v>
      </c>
      <c r="BD543" s="356">
        <f>VLOOKUP($E543&amp;$N543, UES!$AA$6:$AJ$35, VLOOKUP(BD$4, 'Index Tables'!$Q$4:$R$10, 2, FALSE), FALSE)*'Regional Rollup'!BC543</f>
        <v>1250401.59890387</v>
      </c>
      <c r="BE543" s="402">
        <f>VLOOKUP($F543&amp;$N543, Shipments!$EQ$22:$FA$369, VLOOKUP(BE$4, 'Index Tables'!$M$4:$O$10, 2, FALSE), FALSE)*VLOOKUP($C543, 'AEO COMMERCIAL FLOORSPACE'!$A$47:$G$196, 7, FALSE)*$M543</f>
        <v>0</v>
      </c>
      <c r="BF543" s="356">
        <f>VLOOKUP($E543&amp;$N543, UES!$AA$6:$AJ$35, VLOOKUP(BF$4, 'Index Tables'!$Q$4:$R$10, 2, FALSE), FALSE)*'Regional Rollup'!BE543</f>
        <v>0</v>
      </c>
      <c r="BG543" s="356">
        <f>VLOOKUP($F543&amp;$N543, Shipments!$EQ$22:$FA$369, VLOOKUP(BG$4, 'Index Tables'!$M$4:$O$10, 2, FALSE), FALSE)*VLOOKUP($C543, 'AEO COMMERCIAL FLOORSPACE'!$A$47:$G$196, 7, FALSE)*$M543</f>
        <v>0</v>
      </c>
      <c r="BH543" s="356">
        <f>VLOOKUP($E543&amp;$N543, UES!$AA$6:$AJ$35, VLOOKUP(BH$4, 'Index Tables'!$Q$4:$R$10, 2, FALSE), FALSE)*'Regional Rollup'!BG543</f>
        <v>0</v>
      </c>
    </row>
    <row r="544" spans="2:60">
      <c r="B544" s="371">
        <f t="shared" si="185"/>
        <v>538</v>
      </c>
      <c r="C544" s="371" t="str">
        <f t="shared" si="179"/>
        <v>2032Any</v>
      </c>
      <c r="D544" s="371" t="str">
        <f t="shared" si="180"/>
        <v>AnyOregon</v>
      </c>
      <c r="E544" s="371" t="s">
        <v>7</v>
      </c>
      <c r="F544" s="371">
        <v>2032</v>
      </c>
      <c r="G544" s="367">
        <f t="shared" si="183"/>
        <v>5586441.6109420769</v>
      </c>
      <c r="H544" s="371" t="s">
        <v>254</v>
      </c>
      <c r="I544" s="368" t="str">
        <f>IF(H544="Any", "NA", HLOOKUP($F544, TotalStockSF!$K$4:$BI$76, VLOOKUP($D544, TotalStockSF!$A$5:$B$76, 2, FALSE), FALSE))</f>
        <v>NA</v>
      </c>
      <c r="J544" s="368">
        <f>VLOOKUP($C544, 'AEO COMMERCIAL FLOORSPACE'!$A$47:$G$196, 6, FALSE)</f>
        <v>640.08563934778419</v>
      </c>
      <c r="K544" s="369" t="str">
        <f t="shared" ref="K544:K546" si="193">IF(H544="Any", "NA", I544/J544)</f>
        <v>NA</v>
      </c>
      <c r="L544" s="370">
        <f>VLOOKUP($C544, 'AEO COMMERCIAL FLOORSPACE'!$A$47:$G$196, 7, FALSE)</f>
        <v>3.3590871188518716E-2</v>
      </c>
      <c r="M544" s="370">
        <f t="shared" si="192"/>
        <v>3.3590871188518716E-2</v>
      </c>
      <c r="N544" s="371" t="s">
        <v>243</v>
      </c>
      <c r="O544" s="356">
        <f t="shared" si="186"/>
        <v>3028.1613107901221</v>
      </c>
      <c r="P544" s="367">
        <f t="shared" si="187"/>
        <v>5586441.6109420769</v>
      </c>
      <c r="Q544" s="356">
        <f>VLOOKUP($F544&amp;$N544, Shipments!$DL$22:$DV$369, VLOOKUP(Q$4, 'Index Tables'!$I$4:$K$10, 2, FALSE), FALSE)*VLOOKUP($C544, 'AEO COMMERCIAL FLOORSPACE'!$A$47:$G$196, 7, FALSE)*$M544</f>
        <v>0</v>
      </c>
      <c r="R544" s="356">
        <f>VLOOKUP($E544&amp;$N544, UES!$AA$6:$AJ$35, VLOOKUP(R$4, 'Index Tables'!$Q$4:$R$10, 2, FALSE), FALSE)*'Regional Rollup'!Q544</f>
        <v>0</v>
      </c>
      <c r="S544" s="402">
        <f>VLOOKUP($F544&amp;$N544, Shipments!$DL$22:$DV$369, VLOOKUP(S$4, 'Index Tables'!$I$4:$K$10, 2, FALSE), FALSE)*VLOOKUP($C544, 'AEO COMMERCIAL FLOORSPACE'!$A$47:$G$196, 7, FALSE)*$M544</f>
        <v>830.39462724626947</v>
      </c>
      <c r="T544" s="356">
        <f>VLOOKUP($E544&amp;$N544, UES!$AA$6:$AJ$35, VLOOKUP(T$4, 'Index Tables'!$Q$4:$R$10, 2, FALSE), FALSE)*'Regional Rollup'!S544</f>
        <v>1554785.2056576903</v>
      </c>
      <c r="U544" s="402">
        <f>VLOOKUP($F544&amp;$N544, Shipments!$DL$22:$DV$369, VLOOKUP(U$4, 'Index Tables'!$I$4:$K$10, 2, FALSE), FALSE)*VLOOKUP($C544, 'AEO COMMERCIAL FLOORSPACE'!$A$47:$G$196, 7, FALSE)*$M544</f>
        <v>770.32609843241175</v>
      </c>
      <c r="V544" s="356">
        <f>VLOOKUP($E544&amp;$N544, UES!$AA$6:$AJ$35, VLOOKUP(V$4, 'Index Tables'!$Q$4:$R$10, 2, FALSE), FALSE)*'Regional Rollup'!U544</f>
        <v>1422499.2256425836</v>
      </c>
      <c r="W544" s="402">
        <f>VLOOKUP($F544&amp;$N544, Shipments!$DL$22:$DV$369, VLOOKUP(W$4, 'Index Tables'!$I$4:$K$10, 2, FALSE), FALSE)*VLOOKUP($C544, 'AEO COMMERCIAL FLOORSPACE'!$A$47:$G$196, 7, FALSE)*$M544</f>
        <v>734.42551367404724</v>
      </c>
      <c r="X544" s="356">
        <f>VLOOKUP($E544&amp;$N544, UES!$AA$6:$AJ$35, VLOOKUP(X$4, 'Index Tables'!$Q$4:$R$10, 2, FALSE), FALSE)*'Regional Rollup'!W544</f>
        <v>1352350.4313079128</v>
      </c>
      <c r="Y544" s="402">
        <f>VLOOKUP($F544&amp;$N544, Shipments!$DL$22:$DV$369, VLOOKUP(Y$4, 'Index Tables'!$I$4:$K$10, 2, FALSE), FALSE)*VLOOKUP($C544, 'AEO COMMERCIAL FLOORSPACE'!$A$47:$G$196, 7, FALSE)*$M544</f>
        <v>693.01507143739343</v>
      </c>
      <c r="Z544" s="356">
        <f>VLOOKUP($E544&amp;$N544, UES!$AA$6:$AJ$35, VLOOKUP(Z$4, 'Index Tables'!$Q$4:$R$10, 2, FALSE), FALSE)*'Regional Rollup'!Y544</f>
        <v>1256806.7483338902</v>
      </c>
      <c r="AA544" s="402">
        <f>VLOOKUP($F544&amp;$N544, Shipments!$DL$22:$DV$369, VLOOKUP(AA$4, 'Index Tables'!$I$4:$K$10, 2, FALSE), FALSE)*VLOOKUP($C544, 'AEO COMMERCIAL FLOORSPACE'!$A$47:$G$196, 7, FALSE)*$M544</f>
        <v>0</v>
      </c>
      <c r="AB544" s="356">
        <f>VLOOKUP($E544&amp;$N544, UES!$AA$6:$AJ$35, VLOOKUP(AB$4, 'Index Tables'!$Q$4:$R$10, 2, FALSE), FALSE)*'Regional Rollup'!AA544</f>
        <v>0</v>
      </c>
      <c r="AC544" s="356">
        <f>VLOOKUP($F544&amp;$N544, Shipments!$DL$22:$DV$369, VLOOKUP(AC$4, 'Index Tables'!$I$4:$K$10, 2, FALSE), FALSE)*VLOOKUP($C544, 'AEO COMMERCIAL FLOORSPACE'!$A$47:$G$196, 7, FALSE)*$M544</f>
        <v>0</v>
      </c>
      <c r="AD544" s="356">
        <f>VLOOKUP($E544&amp;$N544, UES!$AA$6:$AJ$35, VLOOKUP(AD$4, 'Index Tables'!$Q$4:$R$10, 2, FALSE), FALSE)*'Regional Rollup'!AC544</f>
        <v>0</v>
      </c>
      <c r="AF544" s="371">
        <f t="shared" si="188"/>
        <v>538</v>
      </c>
      <c r="AG544" s="371" t="str">
        <f t="shared" si="181"/>
        <v>2032Any</v>
      </c>
      <c r="AH544" s="371" t="str">
        <f t="shared" si="182"/>
        <v>AnyOregon</v>
      </c>
      <c r="AI544" s="371" t="s">
        <v>7</v>
      </c>
      <c r="AJ544" s="371">
        <v>2032</v>
      </c>
      <c r="AK544" s="367">
        <f t="shared" si="184"/>
        <v>5586441.610942075</v>
      </c>
      <c r="AL544" s="371" t="s">
        <v>254</v>
      </c>
      <c r="AM544" s="368" t="str">
        <f>IF(AL544="Any", "NA", HLOOKUP($F544, TotalStockSF!$K$4:$BI$76, VLOOKUP($D544, TotalStockSF!$A$5:$B$76, 2, FALSE), FALSE))</f>
        <v>NA</v>
      </c>
      <c r="AN544" s="368">
        <f>VLOOKUP($C544, 'AEO COMMERCIAL FLOORSPACE'!$A$47:$G$196, 6, FALSE)</f>
        <v>640.08563934778419</v>
      </c>
      <c r="AO544" s="369" t="str">
        <f t="shared" ref="AO544:AO546" si="194">IF(AL544="Any", "NA", AM544/AN544)</f>
        <v>NA</v>
      </c>
      <c r="AP544" s="370">
        <f>VLOOKUP($C544, 'AEO COMMERCIAL FLOORSPACE'!$A$47:$G$196, 7, FALSE)</f>
        <v>3.3590871188518716E-2</v>
      </c>
      <c r="AQ544" s="370">
        <f t="shared" si="191"/>
        <v>3.3590871188518716E-2</v>
      </c>
      <c r="AR544" s="371" t="s">
        <v>243</v>
      </c>
      <c r="AS544" s="356">
        <f t="shared" si="189"/>
        <v>3028.1613107901203</v>
      </c>
      <c r="AT544" s="367">
        <f t="shared" si="190"/>
        <v>5586441.610942075</v>
      </c>
      <c r="AU544" s="356">
        <f>VLOOKUP($F544&amp;$N544, Shipments!$EQ$22:$FA$369, VLOOKUP(AU$4, 'Index Tables'!$M$4:$O$10, 2, FALSE), FALSE)*VLOOKUP($C544, 'AEO COMMERCIAL FLOORSPACE'!$A$47:$G$196, 7, FALSE)*$M544</f>
        <v>0</v>
      </c>
      <c r="AV544" s="356">
        <f>VLOOKUP($E544&amp;$N544, UES!$AA$6:$AJ$35, VLOOKUP(AV$4, 'Index Tables'!$Q$4:$R$10, 2, FALSE), FALSE)*'Regional Rollup'!AU544</f>
        <v>0</v>
      </c>
      <c r="AW544" s="402">
        <f>VLOOKUP($F544&amp;$N544, Shipments!$EQ$22:$FA$369, VLOOKUP(AW$4, 'Index Tables'!$M$4:$O$10, 2, FALSE), FALSE)*VLOOKUP($C544, 'AEO COMMERCIAL FLOORSPACE'!$A$47:$G$196, 7, FALSE)*$M544</f>
        <v>830.39462724626912</v>
      </c>
      <c r="AX544" s="356">
        <f>VLOOKUP($E544&amp;$N544, UES!$AA$6:$AJ$35, VLOOKUP(AX$4, 'Index Tables'!$Q$4:$R$10, 2, FALSE), FALSE)*'Regional Rollup'!AW544</f>
        <v>1554785.2056576896</v>
      </c>
      <c r="AY544" s="402">
        <f>VLOOKUP($F544&amp;$N544, Shipments!$EQ$22:$FA$369, VLOOKUP(AY$4, 'Index Tables'!$M$4:$O$10, 2, FALSE), FALSE)*VLOOKUP($C544, 'AEO COMMERCIAL FLOORSPACE'!$A$47:$G$196, 7, FALSE)*$M544</f>
        <v>770.32609843241141</v>
      </c>
      <c r="AZ544" s="356">
        <f>VLOOKUP($E544&amp;$N544, UES!$AA$6:$AJ$35, VLOOKUP(AZ$4, 'Index Tables'!$Q$4:$R$10, 2, FALSE), FALSE)*'Regional Rollup'!AY544</f>
        <v>1422499.2256425831</v>
      </c>
      <c r="BA544" s="402">
        <f>VLOOKUP($F544&amp;$N544, Shipments!$EQ$22:$FA$369, VLOOKUP(BA$4, 'Index Tables'!$M$4:$O$10, 2, FALSE), FALSE)*VLOOKUP($C544, 'AEO COMMERCIAL FLOORSPACE'!$A$47:$G$196, 7, FALSE)*$M544</f>
        <v>734.42551367404678</v>
      </c>
      <c r="BB544" s="356">
        <f>VLOOKUP($E544&amp;$N544, UES!$AA$6:$AJ$35, VLOOKUP(BB$4, 'Index Tables'!$Q$4:$R$10, 2, FALSE), FALSE)*'Regional Rollup'!BA544</f>
        <v>1352350.4313079119</v>
      </c>
      <c r="BC544" s="402">
        <f>VLOOKUP($F544&amp;$N544, Shipments!$EQ$22:$FA$369, VLOOKUP(BC$4, 'Index Tables'!$M$4:$O$10, 2, FALSE), FALSE)*VLOOKUP($C544, 'AEO COMMERCIAL FLOORSPACE'!$A$47:$G$196, 7, FALSE)*$M544</f>
        <v>693.01507143739309</v>
      </c>
      <c r="BD544" s="356">
        <f>VLOOKUP($E544&amp;$N544, UES!$AA$6:$AJ$35, VLOOKUP(BD$4, 'Index Tables'!$Q$4:$R$10, 2, FALSE), FALSE)*'Regional Rollup'!BC544</f>
        <v>1256806.7483338895</v>
      </c>
      <c r="BE544" s="402">
        <f>VLOOKUP($F544&amp;$N544, Shipments!$EQ$22:$FA$369, VLOOKUP(BE$4, 'Index Tables'!$M$4:$O$10, 2, FALSE), FALSE)*VLOOKUP($C544, 'AEO COMMERCIAL FLOORSPACE'!$A$47:$G$196, 7, FALSE)*$M544</f>
        <v>0</v>
      </c>
      <c r="BF544" s="356">
        <f>VLOOKUP($E544&amp;$N544, UES!$AA$6:$AJ$35, VLOOKUP(BF$4, 'Index Tables'!$Q$4:$R$10, 2, FALSE), FALSE)*'Regional Rollup'!BE544</f>
        <v>0</v>
      </c>
      <c r="BG544" s="356">
        <f>VLOOKUP($F544&amp;$N544, Shipments!$EQ$22:$FA$369, VLOOKUP(BG$4, 'Index Tables'!$M$4:$O$10, 2, FALSE), FALSE)*VLOOKUP($C544, 'AEO COMMERCIAL FLOORSPACE'!$A$47:$G$196, 7, FALSE)*$M544</f>
        <v>0</v>
      </c>
      <c r="BH544" s="356">
        <f>VLOOKUP($E544&amp;$N544, UES!$AA$6:$AJ$35, VLOOKUP(BH$4, 'Index Tables'!$Q$4:$R$10, 2, FALSE), FALSE)*'Regional Rollup'!BG544</f>
        <v>0</v>
      </c>
    </row>
    <row r="545" spans="2:60">
      <c r="B545" s="371">
        <f t="shared" si="185"/>
        <v>539</v>
      </c>
      <c r="C545" s="371" t="str">
        <f t="shared" si="179"/>
        <v>2033Any</v>
      </c>
      <c r="D545" s="371" t="str">
        <f t="shared" si="180"/>
        <v>AnyOregon</v>
      </c>
      <c r="E545" s="371" t="s">
        <v>7</v>
      </c>
      <c r="F545" s="371">
        <v>2033</v>
      </c>
      <c r="G545" s="367">
        <f t="shared" si="183"/>
        <v>5621617.8807791993</v>
      </c>
      <c r="H545" s="371" t="s">
        <v>254</v>
      </c>
      <c r="I545" s="368" t="str">
        <f>IF(H545="Any", "NA", HLOOKUP($F545, TotalStockSF!$K$4:$BI$76, VLOOKUP($D545, TotalStockSF!$A$5:$B$76, 2, FALSE), FALSE))</f>
        <v>NA</v>
      </c>
      <c r="J545" s="368">
        <f>VLOOKUP($C545, 'AEO COMMERCIAL FLOORSPACE'!$A$47:$G$196, 6, FALSE)</f>
        <v>647.08342910020122</v>
      </c>
      <c r="K545" s="369" t="str">
        <f t="shared" si="193"/>
        <v>NA</v>
      </c>
      <c r="L545" s="370">
        <f>VLOOKUP($C545, 'AEO COMMERCIAL FLOORSPACE'!$A$47:$G$196, 7, FALSE)</f>
        <v>3.3423342399181891E-2</v>
      </c>
      <c r="M545" s="370">
        <f t="shared" si="192"/>
        <v>3.3423342399181891E-2</v>
      </c>
      <c r="N545" s="371" t="s">
        <v>243</v>
      </c>
      <c r="O545" s="356">
        <f t="shared" si="186"/>
        <v>3047.2288007590582</v>
      </c>
      <c r="P545" s="367">
        <f t="shared" si="187"/>
        <v>5621617.8807791993</v>
      </c>
      <c r="Q545" s="356">
        <f>VLOOKUP($F545&amp;$N545, Shipments!$DL$22:$DV$369, VLOOKUP(Q$4, 'Index Tables'!$I$4:$K$10, 2, FALSE), FALSE)*VLOOKUP($C545, 'AEO COMMERCIAL FLOORSPACE'!$A$47:$G$196, 7, FALSE)*$M545</f>
        <v>0</v>
      </c>
      <c r="R545" s="356">
        <f>VLOOKUP($E545&amp;$N545, UES!$AA$6:$AJ$35, VLOOKUP(R$4, 'Index Tables'!$Q$4:$R$10, 2, FALSE), FALSE)*'Regional Rollup'!Q545</f>
        <v>0</v>
      </c>
      <c r="S545" s="402">
        <f>VLOOKUP($F545&amp;$N545, Shipments!$DL$22:$DV$369, VLOOKUP(S$4, 'Index Tables'!$I$4:$K$10, 2, FALSE), FALSE)*VLOOKUP($C545, 'AEO COMMERCIAL FLOORSPACE'!$A$47:$G$196, 7, FALSE)*$M545</f>
        <v>835.62339137084166</v>
      </c>
      <c r="T545" s="356">
        <f>VLOOKUP($E545&amp;$N545, UES!$AA$6:$AJ$35, VLOOKUP(T$4, 'Index Tables'!$Q$4:$R$10, 2, FALSE), FALSE)*'Regional Rollup'!S545</f>
        <v>1564575.2558796164</v>
      </c>
      <c r="U545" s="402">
        <f>VLOOKUP($F545&amp;$N545, Shipments!$DL$22:$DV$369, VLOOKUP(U$4, 'Index Tables'!$I$4:$K$10, 2, FALSE), FALSE)*VLOOKUP($C545, 'AEO COMMERCIAL FLOORSPACE'!$A$47:$G$196, 7, FALSE)*$M545</f>
        <v>775.17662772962331</v>
      </c>
      <c r="V545" s="356">
        <f>VLOOKUP($E545&amp;$N545, UES!$AA$6:$AJ$35, VLOOKUP(V$4, 'Index Tables'!$Q$4:$R$10, 2, FALSE), FALSE)*'Regional Rollup'!U545</f>
        <v>1431456.3078228203</v>
      </c>
      <c r="W545" s="402">
        <f>VLOOKUP($F545&amp;$N545, Shipments!$DL$22:$DV$369, VLOOKUP(W$4, 'Index Tables'!$I$4:$K$10, 2, FALSE), FALSE)*VLOOKUP($C545, 'AEO COMMERCIAL FLOORSPACE'!$A$47:$G$196, 7, FALSE)*$M545</f>
        <v>739.0499869691165</v>
      </c>
      <c r="X545" s="356">
        <f>VLOOKUP($E545&amp;$N545, UES!$AA$6:$AJ$35, VLOOKUP(X$4, 'Index Tables'!$Q$4:$R$10, 2, FALSE), FALSE)*'Regional Rollup'!W545</f>
        <v>1360865.806031039</v>
      </c>
      <c r="Y545" s="402">
        <f>VLOOKUP($F545&amp;$N545, Shipments!$DL$22:$DV$369, VLOOKUP(Y$4, 'Index Tables'!$I$4:$K$10, 2, FALSE), FALSE)*VLOOKUP($C545, 'AEO COMMERCIAL FLOORSPACE'!$A$47:$G$196, 7, FALSE)*$M545</f>
        <v>697.37879468947676</v>
      </c>
      <c r="Z545" s="356">
        <f>VLOOKUP($E545&amp;$N545, UES!$AA$6:$AJ$35, VLOOKUP(Z$4, 'Index Tables'!$Q$4:$R$10, 2, FALSE), FALSE)*'Regional Rollup'!Y545</f>
        <v>1264720.5110457237</v>
      </c>
      <c r="AA545" s="402">
        <f>VLOOKUP($F545&amp;$N545, Shipments!$DL$22:$DV$369, VLOOKUP(AA$4, 'Index Tables'!$I$4:$K$10, 2, FALSE), FALSE)*VLOOKUP($C545, 'AEO COMMERCIAL FLOORSPACE'!$A$47:$G$196, 7, FALSE)*$M545</f>
        <v>0</v>
      </c>
      <c r="AB545" s="356">
        <f>VLOOKUP($E545&amp;$N545, UES!$AA$6:$AJ$35, VLOOKUP(AB$4, 'Index Tables'!$Q$4:$R$10, 2, FALSE), FALSE)*'Regional Rollup'!AA545</f>
        <v>0</v>
      </c>
      <c r="AC545" s="356">
        <f>VLOOKUP($F545&amp;$N545, Shipments!$DL$22:$DV$369, VLOOKUP(AC$4, 'Index Tables'!$I$4:$K$10, 2, FALSE), FALSE)*VLOOKUP($C545, 'AEO COMMERCIAL FLOORSPACE'!$A$47:$G$196, 7, FALSE)*$M545</f>
        <v>0</v>
      </c>
      <c r="AD545" s="356">
        <f>VLOOKUP($E545&amp;$N545, UES!$AA$6:$AJ$35, VLOOKUP(AD$4, 'Index Tables'!$Q$4:$R$10, 2, FALSE), FALSE)*'Regional Rollup'!AC545</f>
        <v>0</v>
      </c>
      <c r="AF545" s="371">
        <f t="shared" si="188"/>
        <v>539</v>
      </c>
      <c r="AG545" s="371" t="str">
        <f t="shared" si="181"/>
        <v>2033Any</v>
      </c>
      <c r="AH545" s="371" t="str">
        <f t="shared" si="182"/>
        <v>AnyOregon</v>
      </c>
      <c r="AI545" s="371" t="s">
        <v>7</v>
      </c>
      <c r="AJ545" s="371">
        <v>2033</v>
      </c>
      <c r="AK545" s="367">
        <f t="shared" si="184"/>
        <v>5621617.8807791956</v>
      </c>
      <c r="AL545" s="371" t="s">
        <v>254</v>
      </c>
      <c r="AM545" s="368" t="str">
        <f>IF(AL545="Any", "NA", HLOOKUP($F545, TotalStockSF!$K$4:$BI$76, VLOOKUP($D545, TotalStockSF!$A$5:$B$76, 2, FALSE), FALSE))</f>
        <v>NA</v>
      </c>
      <c r="AN545" s="368">
        <f>VLOOKUP($C545, 'AEO COMMERCIAL FLOORSPACE'!$A$47:$G$196, 6, FALSE)</f>
        <v>647.08342910020122</v>
      </c>
      <c r="AO545" s="369" t="str">
        <f t="shared" si="194"/>
        <v>NA</v>
      </c>
      <c r="AP545" s="370">
        <f>VLOOKUP($C545, 'AEO COMMERCIAL FLOORSPACE'!$A$47:$G$196, 7, FALSE)</f>
        <v>3.3423342399181891E-2</v>
      </c>
      <c r="AQ545" s="370">
        <f t="shared" si="191"/>
        <v>3.3423342399181891E-2</v>
      </c>
      <c r="AR545" s="371" t="s">
        <v>243</v>
      </c>
      <c r="AS545" s="356">
        <f t="shared" si="189"/>
        <v>3047.2288007590564</v>
      </c>
      <c r="AT545" s="367">
        <f t="shared" si="190"/>
        <v>5621617.8807791956</v>
      </c>
      <c r="AU545" s="356">
        <f>VLOOKUP($F545&amp;$N545, Shipments!$EQ$22:$FA$369, VLOOKUP(AU$4, 'Index Tables'!$M$4:$O$10, 2, FALSE), FALSE)*VLOOKUP($C545, 'AEO COMMERCIAL FLOORSPACE'!$A$47:$G$196, 7, FALSE)*$M545</f>
        <v>0</v>
      </c>
      <c r="AV545" s="356">
        <f>VLOOKUP($E545&amp;$N545, UES!$AA$6:$AJ$35, VLOOKUP(AV$4, 'Index Tables'!$Q$4:$R$10, 2, FALSE), FALSE)*'Regional Rollup'!AU545</f>
        <v>0</v>
      </c>
      <c r="AW545" s="402">
        <f>VLOOKUP($F545&amp;$N545, Shipments!$EQ$22:$FA$369, VLOOKUP(AW$4, 'Index Tables'!$M$4:$O$10, 2, FALSE), FALSE)*VLOOKUP($C545, 'AEO COMMERCIAL FLOORSPACE'!$A$47:$G$196, 7, FALSE)*$M545</f>
        <v>835.6233913708412</v>
      </c>
      <c r="AX545" s="356">
        <f>VLOOKUP($E545&amp;$N545, UES!$AA$6:$AJ$35, VLOOKUP(AX$4, 'Index Tables'!$Q$4:$R$10, 2, FALSE), FALSE)*'Regional Rollup'!AW545</f>
        <v>1564575.2558796154</v>
      </c>
      <c r="AY545" s="402">
        <f>VLOOKUP($F545&amp;$N545, Shipments!$EQ$22:$FA$369, VLOOKUP(AY$4, 'Index Tables'!$M$4:$O$10, 2, FALSE), FALSE)*VLOOKUP($C545, 'AEO COMMERCIAL FLOORSPACE'!$A$47:$G$196, 7, FALSE)*$M545</f>
        <v>775.17662772962274</v>
      </c>
      <c r="AZ545" s="356">
        <f>VLOOKUP($E545&amp;$N545, UES!$AA$6:$AJ$35, VLOOKUP(AZ$4, 'Index Tables'!$Q$4:$R$10, 2, FALSE), FALSE)*'Regional Rollup'!AY545</f>
        <v>1431456.3078228191</v>
      </c>
      <c r="BA545" s="402">
        <f>VLOOKUP($F545&amp;$N545, Shipments!$EQ$22:$FA$369, VLOOKUP(BA$4, 'Index Tables'!$M$4:$O$10, 2, FALSE), FALSE)*VLOOKUP($C545, 'AEO COMMERCIAL FLOORSPACE'!$A$47:$G$196, 7, FALSE)*$M545</f>
        <v>739.04998696911605</v>
      </c>
      <c r="BB545" s="356">
        <f>VLOOKUP($E545&amp;$N545, UES!$AA$6:$AJ$35, VLOOKUP(BB$4, 'Index Tables'!$Q$4:$R$10, 2, FALSE), FALSE)*'Regional Rollup'!BA545</f>
        <v>1360865.8060310381</v>
      </c>
      <c r="BC545" s="402">
        <f>VLOOKUP($F545&amp;$N545, Shipments!$EQ$22:$FA$369, VLOOKUP(BC$4, 'Index Tables'!$M$4:$O$10, 2, FALSE), FALSE)*VLOOKUP($C545, 'AEO COMMERCIAL FLOORSPACE'!$A$47:$G$196, 7, FALSE)*$M545</f>
        <v>697.37879468947631</v>
      </c>
      <c r="BD545" s="356">
        <f>VLOOKUP($E545&amp;$N545, UES!$AA$6:$AJ$35, VLOOKUP(BD$4, 'Index Tables'!$Q$4:$R$10, 2, FALSE), FALSE)*'Regional Rollup'!BC545</f>
        <v>1264720.5110457228</v>
      </c>
      <c r="BE545" s="402">
        <f>VLOOKUP($F545&amp;$N545, Shipments!$EQ$22:$FA$369, VLOOKUP(BE$4, 'Index Tables'!$M$4:$O$10, 2, FALSE), FALSE)*VLOOKUP($C545, 'AEO COMMERCIAL FLOORSPACE'!$A$47:$G$196, 7, FALSE)*$M545</f>
        <v>0</v>
      </c>
      <c r="BF545" s="356">
        <f>VLOOKUP($E545&amp;$N545, UES!$AA$6:$AJ$35, VLOOKUP(BF$4, 'Index Tables'!$Q$4:$R$10, 2, FALSE), FALSE)*'Regional Rollup'!BE545</f>
        <v>0</v>
      </c>
      <c r="BG545" s="356">
        <f>VLOOKUP($F545&amp;$N545, Shipments!$EQ$22:$FA$369, VLOOKUP(BG$4, 'Index Tables'!$M$4:$O$10, 2, FALSE), FALSE)*VLOOKUP($C545, 'AEO COMMERCIAL FLOORSPACE'!$A$47:$G$196, 7, FALSE)*$M545</f>
        <v>0</v>
      </c>
      <c r="BH545" s="356">
        <f>VLOOKUP($E545&amp;$N545, UES!$AA$6:$AJ$35, VLOOKUP(BH$4, 'Index Tables'!$Q$4:$R$10, 2, FALSE), FALSE)*'Regional Rollup'!BG545</f>
        <v>0</v>
      </c>
    </row>
    <row r="546" spans="2:60">
      <c r="B546" s="371">
        <f t="shared" si="185"/>
        <v>540</v>
      </c>
      <c r="C546" s="371" t="str">
        <f t="shared" si="179"/>
        <v>2034Any</v>
      </c>
      <c r="D546" s="371" t="str">
        <f t="shared" si="180"/>
        <v>AnyOregon</v>
      </c>
      <c r="E546" s="371" t="s">
        <v>7</v>
      </c>
      <c r="F546" s="371">
        <v>2034</v>
      </c>
      <c r="G546" s="367">
        <f t="shared" si="183"/>
        <v>5661435.1683499012</v>
      </c>
      <c r="H546" s="371" t="s">
        <v>254</v>
      </c>
      <c r="I546" s="368" t="str">
        <f>IF(H546="Any", "NA", HLOOKUP($F546, TotalStockSF!$K$4:$BI$76, VLOOKUP($D546, TotalStockSF!$A$5:$B$76, 2, FALSE), FALSE))</f>
        <v>NA</v>
      </c>
      <c r="J546" s="368">
        <f>VLOOKUP($C546, 'AEO COMMERCIAL FLOORSPACE'!$A$47:$G$196, 6, FALSE)</f>
        <v>654.33707593272436</v>
      </c>
      <c r="K546" s="369" t="str">
        <f t="shared" si="193"/>
        <v>NA</v>
      </c>
      <c r="L546" s="370">
        <f>VLOOKUP($C546, 'AEO COMMERCIAL FLOORSPACE'!$A$47:$G$196, 7, FALSE)</f>
        <v>3.3266719401625691E-2</v>
      </c>
      <c r="M546" s="370">
        <f t="shared" si="192"/>
        <v>3.3266719401625691E-2</v>
      </c>
      <c r="N546" s="371" t="s">
        <v>243</v>
      </c>
      <c r="O546" s="356">
        <f t="shared" si="186"/>
        <v>3068.811979841435</v>
      </c>
      <c r="P546" s="367">
        <f t="shared" si="187"/>
        <v>5661435.1683499012</v>
      </c>
      <c r="Q546" s="356">
        <f>VLOOKUP($F546&amp;$N546, Shipments!$DL$22:$DV$369, VLOOKUP(Q$4, 'Index Tables'!$I$4:$K$10, 2, FALSE), FALSE)*VLOOKUP($C546, 'AEO COMMERCIAL FLOORSPACE'!$A$47:$G$196, 7, FALSE)*$M546</f>
        <v>0</v>
      </c>
      <c r="R546" s="356">
        <f>VLOOKUP($E546&amp;$N546, UES!$AA$6:$AJ$35, VLOOKUP(R$4, 'Index Tables'!$Q$4:$R$10, 2, FALSE), FALSE)*'Regional Rollup'!Q546</f>
        <v>0</v>
      </c>
      <c r="S546" s="402">
        <f>VLOOKUP($F546&amp;$N546, Shipments!$DL$22:$DV$369, VLOOKUP(S$4, 'Index Tables'!$I$4:$K$10, 2, FALSE), FALSE)*VLOOKUP($C546, 'AEO COMMERCIAL FLOORSPACE'!$A$47:$G$196, 7, FALSE)*$M546</f>
        <v>841.54201792651338</v>
      </c>
      <c r="T546" s="356">
        <f>VLOOKUP($E546&amp;$N546, UES!$AA$6:$AJ$35, VLOOKUP(T$4, 'Index Tables'!$Q$4:$R$10, 2, FALSE), FALSE)*'Regional Rollup'!S546</f>
        <v>1575656.9665562462</v>
      </c>
      <c r="U546" s="402">
        <f>VLOOKUP($F546&amp;$N546, Shipments!$DL$22:$DV$369, VLOOKUP(U$4, 'Index Tables'!$I$4:$K$10, 2, FALSE), FALSE)*VLOOKUP($C546, 'AEO COMMERCIAL FLOORSPACE'!$A$47:$G$196, 7, FALSE)*$M546</f>
        <v>780.66711665273726</v>
      </c>
      <c r="V546" s="356">
        <f>VLOOKUP($E546&amp;$N546, UES!$AA$6:$AJ$35, VLOOKUP(V$4, 'Index Tables'!$Q$4:$R$10, 2, FALSE), FALSE)*'Regional Rollup'!U546</f>
        <v>1441595.1519531468</v>
      </c>
      <c r="W546" s="402">
        <f>VLOOKUP($F546&amp;$N546, Shipments!$DL$22:$DV$369, VLOOKUP(W$4, 'Index Tables'!$I$4:$K$10, 2, FALSE), FALSE)*VLOOKUP($C546, 'AEO COMMERCIAL FLOORSPACE'!$A$47:$G$196, 7, FALSE)*$M546</f>
        <v>744.28459495641619</v>
      </c>
      <c r="X546" s="356">
        <f>VLOOKUP($E546&amp;$N546, UES!$AA$6:$AJ$35, VLOOKUP(X$4, 'Index Tables'!$Q$4:$R$10, 2, FALSE), FALSE)*'Regional Rollup'!W546</f>
        <v>1370504.6655716598</v>
      </c>
      <c r="Y546" s="402">
        <f>VLOOKUP($F546&amp;$N546, Shipments!$DL$22:$DV$369, VLOOKUP(Y$4, 'Index Tables'!$I$4:$K$10, 2, FALSE), FALSE)*VLOOKUP($C546, 'AEO COMMERCIAL FLOORSPACE'!$A$47:$G$196, 7, FALSE)*$M546</f>
        <v>702.3182503057684</v>
      </c>
      <c r="Z546" s="356">
        <f>VLOOKUP($E546&amp;$N546, UES!$AA$6:$AJ$35, VLOOKUP(Z$4, 'Index Tables'!$Q$4:$R$10, 2, FALSE), FALSE)*'Regional Rollup'!Y546</f>
        <v>1273678.3842688487</v>
      </c>
      <c r="AA546" s="402">
        <f>VLOOKUP($F546&amp;$N546, Shipments!$DL$22:$DV$369, VLOOKUP(AA$4, 'Index Tables'!$I$4:$K$10, 2, FALSE), FALSE)*VLOOKUP($C546, 'AEO COMMERCIAL FLOORSPACE'!$A$47:$G$196, 7, FALSE)*$M546</f>
        <v>0</v>
      </c>
      <c r="AB546" s="356">
        <f>VLOOKUP($E546&amp;$N546, UES!$AA$6:$AJ$35, VLOOKUP(AB$4, 'Index Tables'!$Q$4:$R$10, 2, FALSE), FALSE)*'Regional Rollup'!AA546</f>
        <v>0</v>
      </c>
      <c r="AC546" s="356">
        <f>VLOOKUP($F546&amp;$N546, Shipments!$DL$22:$DV$369, VLOOKUP(AC$4, 'Index Tables'!$I$4:$K$10, 2, FALSE), FALSE)*VLOOKUP($C546, 'AEO COMMERCIAL FLOORSPACE'!$A$47:$G$196, 7, FALSE)*$M546</f>
        <v>0</v>
      </c>
      <c r="AD546" s="356">
        <f>VLOOKUP($E546&amp;$N546, UES!$AA$6:$AJ$35, VLOOKUP(AD$4, 'Index Tables'!$Q$4:$R$10, 2, FALSE), FALSE)*'Regional Rollup'!AC546</f>
        <v>0</v>
      </c>
      <c r="AF546" s="371">
        <f t="shared" si="188"/>
        <v>540</v>
      </c>
      <c r="AG546" s="371" t="str">
        <f t="shared" si="181"/>
        <v>2034Any</v>
      </c>
      <c r="AH546" s="371" t="str">
        <f t="shared" si="182"/>
        <v>AnyOregon</v>
      </c>
      <c r="AI546" s="371" t="s">
        <v>7</v>
      </c>
      <c r="AJ546" s="371">
        <v>2034</v>
      </c>
      <c r="AK546" s="367">
        <f t="shared" si="184"/>
        <v>5661435.1683498994</v>
      </c>
      <c r="AL546" s="371" t="s">
        <v>254</v>
      </c>
      <c r="AM546" s="368" t="str">
        <f>IF(AL546="Any", "NA", HLOOKUP($F546, TotalStockSF!$K$4:$BI$76, VLOOKUP($D546, TotalStockSF!$A$5:$B$76, 2, FALSE), FALSE))</f>
        <v>NA</v>
      </c>
      <c r="AN546" s="368">
        <f>VLOOKUP($C546, 'AEO COMMERCIAL FLOORSPACE'!$A$47:$G$196, 6, FALSE)</f>
        <v>654.33707593272436</v>
      </c>
      <c r="AO546" s="369" t="str">
        <f t="shared" si="194"/>
        <v>NA</v>
      </c>
      <c r="AP546" s="370">
        <f>VLOOKUP($C546, 'AEO COMMERCIAL FLOORSPACE'!$A$47:$G$196, 7, FALSE)</f>
        <v>3.3266719401625691E-2</v>
      </c>
      <c r="AQ546" s="370">
        <f t="shared" si="191"/>
        <v>3.3266719401625691E-2</v>
      </c>
      <c r="AR546" s="371" t="s">
        <v>243</v>
      </c>
      <c r="AS546" s="356">
        <f t="shared" si="189"/>
        <v>3068.8119798414336</v>
      </c>
      <c r="AT546" s="367">
        <f t="shared" si="190"/>
        <v>5661435.1683498994</v>
      </c>
      <c r="AU546" s="356">
        <f>VLOOKUP($F546&amp;$N546, Shipments!$EQ$22:$FA$369, VLOOKUP(AU$4, 'Index Tables'!$M$4:$O$10, 2, FALSE), FALSE)*VLOOKUP($C546, 'AEO COMMERCIAL FLOORSPACE'!$A$47:$G$196, 7, FALSE)*$M546</f>
        <v>0</v>
      </c>
      <c r="AV546" s="356">
        <f>VLOOKUP($E546&amp;$N546, UES!$AA$6:$AJ$35, VLOOKUP(AV$4, 'Index Tables'!$Q$4:$R$10, 2, FALSE), FALSE)*'Regional Rollup'!AU546</f>
        <v>0</v>
      </c>
      <c r="AW546" s="402">
        <f>VLOOKUP($F546&amp;$N546, Shipments!$EQ$22:$FA$369, VLOOKUP(AW$4, 'Index Tables'!$M$4:$O$10, 2, FALSE), FALSE)*VLOOKUP($C546, 'AEO COMMERCIAL FLOORSPACE'!$A$47:$G$196, 7, FALSE)*$M546</f>
        <v>841.54201792651304</v>
      </c>
      <c r="AX546" s="356">
        <f>VLOOKUP($E546&amp;$N546, UES!$AA$6:$AJ$35, VLOOKUP(AX$4, 'Index Tables'!$Q$4:$R$10, 2, FALSE), FALSE)*'Regional Rollup'!AW546</f>
        <v>1575656.9665562457</v>
      </c>
      <c r="AY546" s="402">
        <f>VLOOKUP($F546&amp;$N546, Shipments!$EQ$22:$FA$369, VLOOKUP(AY$4, 'Index Tables'!$M$4:$O$10, 2, FALSE), FALSE)*VLOOKUP($C546, 'AEO COMMERCIAL FLOORSPACE'!$A$47:$G$196, 7, FALSE)*$M546</f>
        <v>780.66711665273692</v>
      </c>
      <c r="AZ546" s="356">
        <f>VLOOKUP($E546&amp;$N546, UES!$AA$6:$AJ$35, VLOOKUP(AZ$4, 'Index Tables'!$Q$4:$R$10, 2, FALSE), FALSE)*'Regional Rollup'!AY546</f>
        <v>1441595.1519531461</v>
      </c>
      <c r="BA546" s="402">
        <f>VLOOKUP($F546&amp;$N546, Shipments!$EQ$22:$FA$369, VLOOKUP(BA$4, 'Index Tables'!$M$4:$O$10, 2, FALSE), FALSE)*VLOOKUP($C546, 'AEO COMMERCIAL FLOORSPACE'!$A$47:$G$196, 7, FALSE)*$M546</f>
        <v>744.28459495641584</v>
      </c>
      <c r="BB546" s="356">
        <f>VLOOKUP($E546&amp;$N546, UES!$AA$6:$AJ$35, VLOOKUP(BB$4, 'Index Tables'!$Q$4:$R$10, 2, FALSE), FALSE)*'Regional Rollup'!BA546</f>
        <v>1370504.6655716593</v>
      </c>
      <c r="BC546" s="402">
        <f>VLOOKUP($F546&amp;$N546, Shipments!$EQ$22:$FA$369, VLOOKUP(BC$4, 'Index Tables'!$M$4:$O$10, 2, FALSE), FALSE)*VLOOKUP($C546, 'AEO COMMERCIAL FLOORSPACE'!$A$47:$G$196, 7, FALSE)*$M546</f>
        <v>702.31825030576806</v>
      </c>
      <c r="BD546" s="356">
        <f>VLOOKUP($E546&amp;$N546, UES!$AA$6:$AJ$35, VLOOKUP(BD$4, 'Index Tables'!$Q$4:$R$10, 2, FALSE), FALSE)*'Regional Rollup'!BC546</f>
        <v>1273678.384268848</v>
      </c>
      <c r="BE546" s="402">
        <f>VLOOKUP($F546&amp;$N546, Shipments!$EQ$22:$FA$369, VLOOKUP(BE$4, 'Index Tables'!$M$4:$O$10, 2, FALSE), FALSE)*VLOOKUP($C546, 'AEO COMMERCIAL FLOORSPACE'!$A$47:$G$196, 7, FALSE)*$M546</f>
        <v>0</v>
      </c>
      <c r="BF546" s="356">
        <f>VLOOKUP($E546&amp;$N546, UES!$AA$6:$AJ$35, VLOOKUP(BF$4, 'Index Tables'!$Q$4:$R$10, 2, FALSE), FALSE)*'Regional Rollup'!BE546</f>
        <v>0</v>
      </c>
      <c r="BG546" s="356">
        <f>VLOOKUP($F546&amp;$N546, Shipments!$EQ$22:$FA$369, VLOOKUP(BG$4, 'Index Tables'!$M$4:$O$10, 2, FALSE), FALSE)*VLOOKUP($C546, 'AEO COMMERCIAL FLOORSPACE'!$A$47:$G$196, 7, FALSE)*$M546</f>
        <v>0</v>
      </c>
      <c r="BH546" s="356">
        <f>VLOOKUP($E546&amp;$N546, UES!$AA$6:$AJ$35, VLOOKUP(BH$4, 'Index Tables'!$Q$4:$R$10, 2, FALSE), FALSE)*'Regional Rollup'!BG546</f>
        <v>0</v>
      </c>
    </row>
    <row r="547" spans="2:60">
      <c r="B547" s="371">
        <f t="shared" si="185"/>
        <v>541</v>
      </c>
      <c r="C547" s="371" t="str">
        <f>F547&amp;H547</f>
        <v>2005Any</v>
      </c>
      <c r="D547" s="371" t="str">
        <f>H547&amp;E547</f>
        <v>AnyWashington</v>
      </c>
      <c r="E547" s="371" t="s">
        <v>8</v>
      </c>
      <c r="F547" s="371">
        <v>2005</v>
      </c>
      <c r="G547" s="367">
        <f t="shared" si="183"/>
        <v>658346.42356923677</v>
      </c>
      <c r="H547" s="371" t="s">
        <v>254</v>
      </c>
      <c r="I547" s="368" t="str">
        <f>IF(H547="Any", "NA", HLOOKUP($F547, TotalStockSF!$K$4:$BI$76, VLOOKUP($D547, TotalStockSF!$A$5:$B$76, 2, FALSE), FALSE))</f>
        <v>NA</v>
      </c>
      <c r="J547" s="368">
        <f>VLOOKUP($C547, 'AEO COMMERCIAL FLOORSPACE'!$A$47:$G$196, 6, FALSE)</f>
        <v>427.24240868361267</v>
      </c>
      <c r="K547" s="369" t="str">
        <f t="shared" ref="K547:K595" si="195">IF(H547="Any", "NA", I547/J547)</f>
        <v>NA</v>
      </c>
      <c r="L547" s="370">
        <f>VLOOKUP($C547, 'AEO COMMERCIAL FLOORSPACE'!$A$47:$G$196, 7, FALSE)</f>
        <v>3.4766527973081711E-2</v>
      </c>
      <c r="M547" s="370">
        <f t="shared" ref="M547:M583" si="196">IF(H547="Any", L547, L547*K547)</f>
        <v>3.4766527973081711E-2</v>
      </c>
      <c r="N547" s="367" t="s">
        <v>0</v>
      </c>
      <c r="O547" s="356">
        <f t="shared" si="186"/>
        <v>1125.8165970694729</v>
      </c>
      <c r="P547" s="367">
        <f t="shared" si="187"/>
        <v>658346.42356923677</v>
      </c>
      <c r="Q547" s="356">
        <f>VLOOKUP($F547&amp;$N547, Shipments!$DL$22:$DV$369, VLOOKUP(Q$4, 'Index Tables'!$I$4:$K$10, 2, FALSE), FALSE)*VLOOKUP($C547, 'AEO COMMERCIAL FLOORSPACE'!$A$47:$G$196, 7, FALSE)*$M547</f>
        <v>0</v>
      </c>
      <c r="R547" s="356">
        <f>VLOOKUP($E547&amp;$N547, UES!$AA$6:$AJ$35, VLOOKUP(R$4, 'Index Tables'!$Q$4:$R$10, 2, FALSE), FALSE)*'Regional Rollup'!Q547</f>
        <v>0</v>
      </c>
      <c r="S547" s="402">
        <f>VLOOKUP($F547&amp;$N547, Shipments!$DL$22:$DV$369, VLOOKUP(S$4, 'Index Tables'!$I$4:$K$10, 2, FALSE), FALSE)*VLOOKUP($C547, 'AEO COMMERCIAL FLOORSPACE'!$A$47:$G$196, 7, FALSE)*$M547</f>
        <v>254.3719900893073</v>
      </c>
      <c r="T547" s="356">
        <f>VLOOKUP($E547&amp;$N547, UES!$AA$6:$AJ$35, VLOOKUP(T$4, 'Index Tables'!$Q$4:$R$10, 2, FALSE), FALSE)*'Regional Rollup'!S547</f>
        <v>149609.5817227175</v>
      </c>
      <c r="U547" s="402">
        <f>VLOOKUP($F547&amp;$N547, Shipments!$DL$22:$DV$369, VLOOKUP(U$4, 'Index Tables'!$I$4:$K$10, 2, FALSE), FALSE)*VLOOKUP($C547, 'AEO COMMERCIAL FLOORSPACE'!$A$47:$G$196, 7, FALSE)*$M547</f>
        <v>236.18465190332276</v>
      </c>
      <c r="V547" s="356">
        <f>VLOOKUP($E547&amp;$N547, UES!$AA$6:$AJ$35, VLOOKUP(V$4, 'Index Tables'!$Q$4:$R$10, 2, FALSE), FALSE)*'Regional Rollup'!U547</f>
        <v>138587.65850518629</v>
      </c>
      <c r="W547" s="402">
        <f>VLOOKUP($F547&amp;$N547, Shipments!$DL$22:$DV$369, VLOOKUP(W$4, 'Index Tables'!$I$4:$K$10, 2, FALSE), FALSE)*VLOOKUP($C547, 'AEO COMMERCIAL FLOORSPACE'!$A$47:$G$196, 7, FALSE)*$M547</f>
        <v>223.96785867538867</v>
      </c>
      <c r="X547" s="356">
        <f>VLOOKUP($E547&amp;$N547, UES!$AA$6:$AJ$35, VLOOKUP(X$4, 'Index Tables'!$Q$4:$R$10, 2, FALSE), FALSE)*'Regional Rollup'!W547</f>
        <v>131043.98085135322</v>
      </c>
      <c r="Y547" s="402">
        <f>VLOOKUP($F547&amp;$N547, Shipments!$DL$22:$DV$369, VLOOKUP(Y$4, 'Index Tables'!$I$4:$K$10, 2, FALSE), FALSE)*VLOOKUP($C547, 'AEO COMMERCIAL FLOORSPACE'!$A$47:$G$196, 7, FALSE)*$M547</f>
        <v>211.71934459902405</v>
      </c>
      <c r="Z547" s="356">
        <f>VLOOKUP($E547&amp;$N547, UES!$AA$6:$AJ$35, VLOOKUP(Z$4, 'Index Tables'!$Q$4:$R$10, 2, FALSE), FALSE)*'Regional Rollup'!Y547</f>
        <v>123378.8267999442</v>
      </c>
      <c r="AA547" s="402">
        <f>VLOOKUP($F547&amp;$N547, Shipments!$DL$22:$DV$369, VLOOKUP(AA$4, 'Index Tables'!$I$4:$K$10, 2, FALSE), FALSE)*VLOOKUP($C547, 'AEO COMMERCIAL FLOORSPACE'!$A$47:$G$196, 7, FALSE)*$M547</f>
        <v>199.57275180242999</v>
      </c>
      <c r="AB547" s="356">
        <f>VLOOKUP($E547&amp;$N547, UES!$AA$6:$AJ$35, VLOOKUP(AB$4, 'Index Tables'!$Q$4:$R$10, 2, FALSE), FALSE)*'Regional Rollup'!AA547</f>
        <v>115726.37569003554</v>
      </c>
      <c r="AC547" s="356">
        <f>VLOOKUP($F547&amp;$N547, Shipments!$DL$22:$DV$369, VLOOKUP(AC$4, 'Index Tables'!$I$4:$K$10, 2, FALSE), FALSE)*VLOOKUP($C547, 'AEO COMMERCIAL FLOORSPACE'!$A$47:$G$196, 7, FALSE)*$M547</f>
        <v>0</v>
      </c>
      <c r="AD547" s="356">
        <f>VLOOKUP($E547&amp;$N547, UES!$AA$6:$AJ$35, VLOOKUP(AD$4, 'Index Tables'!$Q$4:$R$10, 2, FALSE), FALSE)*'Regional Rollup'!AC547</f>
        <v>0</v>
      </c>
      <c r="AF547" s="371">
        <f t="shared" si="188"/>
        <v>541</v>
      </c>
      <c r="AG547" s="371" t="str">
        <f>AJ547&amp;AL547</f>
        <v>2005Any</v>
      </c>
      <c r="AH547" s="371" t="str">
        <f>AL547&amp;AI547</f>
        <v>AnyWashington</v>
      </c>
      <c r="AI547" s="371" t="s">
        <v>8</v>
      </c>
      <c r="AJ547" s="371">
        <v>2005</v>
      </c>
      <c r="AK547" s="367">
        <f t="shared" si="184"/>
        <v>658346.42356923677</v>
      </c>
      <c r="AL547" s="371" t="s">
        <v>254</v>
      </c>
      <c r="AM547" s="368" t="str">
        <f>IF(AL547="Any", "NA", HLOOKUP($F547, TotalStockSF!$K$4:$BI$76, VLOOKUP($D547, TotalStockSF!$A$5:$B$76, 2, FALSE), FALSE))</f>
        <v>NA</v>
      </c>
      <c r="AN547" s="368">
        <f>VLOOKUP($C547, 'AEO COMMERCIAL FLOORSPACE'!$A$47:$G$196, 6, FALSE)</f>
        <v>427.24240868361267</v>
      </c>
      <c r="AO547" s="369" t="str">
        <f t="shared" ref="AO547:AO595" si="197">IF(AL547="Any", "NA", AM547/AN547)</f>
        <v>NA</v>
      </c>
      <c r="AP547" s="370">
        <f>VLOOKUP($C547, 'AEO COMMERCIAL FLOORSPACE'!$A$47:$G$196, 7, FALSE)</f>
        <v>3.4766527973081711E-2</v>
      </c>
      <c r="AQ547" s="370">
        <f t="shared" ref="AQ547:AQ582" si="198">IF(AL547="Any", AP547, AP547*AO547)</f>
        <v>3.4766527973081711E-2</v>
      </c>
      <c r="AR547" s="367" t="s">
        <v>0</v>
      </c>
      <c r="AS547" s="356">
        <f t="shared" si="189"/>
        <v>1125.8165970694729</v>
      </c>
      <c r="AT547" s="367">
        <f t="shared" si="190"/>
        <v>658346.42356923677</v>
      </c>
      <c r="AU547" s="356">
        <f>VLOOKUP($F547&amp;$N547, Shipments!$EQ$22:$FA$369, VLOOKUP(AU$4, 'Index Tables'!$M$4:$O$10, 2, FALSE), FALSE)*VLOOKUP($C547, 'AEO COMMERCIAL FLOORSPACE'!$A$47:$G$196, 7, FALSE)*$M547</f>
        <v>0</v>
      </c>
      <c r="AV547" s="356">
        <f>VLOOKUP($E547&amp;$N547, UES!$AA$6:$AJ$35, VLOOKUP(AV$4, 'Index Tables'!$Q$4:$R$10, 2, FALSE), FALSE)*'Regional Rollup'!AU547</f>
        <v>0</v>
      </c>
      <c r="AW547" s="402">
        <f>VLOOKUP($F547&amp;$N547, Shipments!$EQ$22:$FA$369, VLOOKUP(AW$4, 'Index Tables'!$M$4:$O$10, 2, FALSE), FALSE)*VLOOKUP($C547, 'AEO COMMERCIAL FLOORSPACE'!$A$47:$G$196, 7, FALSE)*$M547</f>
        <v>254.3719900893073</v>
      </c>
      <c r="AX547" s="356">
        <f>VLOOKUP($E547&amp;$N547, UES!$AA$6:$AJ$35, VLOOKUP(AX$4, 'Index Tables'!$Q$4:$R$10, 2, FALSE), FALSE)*'Regional Rollup'!AW547</f>
        <v>149609.5817227175</v>
      </c>
      <c r="AY547" s="402">
        <f>VLOOKUP($F547&amp;$N547, Shipments!$EQ$22:$FA$369, VLOOKUP(AY$4, 'Index Tables'!$M$4:$O$10, 2, FALSE), FALSE)*VLOOKUP($C547, 'AEO COMMERCIAL FLOORSPACE'!$A$47:$G$196, 7, FALSE)*$M547</f>
        <v>236.18465190332276</v>
      </c>
      <c r="AZ547" s="356">
        <f>VLOOKUP($E547&amp;$N547, UES!$AA$6:$AJ$35, VLOOKUP(AZ$4, 'Index Tables'!$Q$4:$R$10, 2, FALSE), FALSE)*'Regional Rollup'!AY547</f>
        <v>138587.65850518629</v>
      </c>
      <c r="BA547" s="402">
        <f>VLOOKUP($F547&amp;$N547, Shipments!$EQ$22:$FA$369, VLOOKUP(BA$4, 'Index Tables'!$M$4:$O$10, 2, FALSE), FALSE)*VLOOKUP($C547, 'AEO COMMERCIAL FLOORSPACE'!$A$47:$G$196, 7, FALSE)*$M547</f>
        <v>223.96785867538867</v>
      </c>
      <c r="BB547" s="356">
        <f>VLOOKUP($E547&amp;$N547, UES!$AA$6:$AJ$35, VLOOKUP(BB$4, 'Index Tables'!$Q$4:$R$10, 2, FALSE), FALSE)*'Regional Rollup'!BA547</f>
        <v>131043.98085135322</v>
      </c>
      <c r="BC547" s="402">
        <f>VLOOKUP($F547&amp;$N547, Shipments!$EQ$22:$FA$369, VLOOKUP(BC$4, 'Index Tables'!$M$4:$O$10, 2, FALSE), FALSE)*VLOOKUP($C547, 'AEO COMMERCIAL FLOORSPACE'!$A$47:$G$196, 7, FALSE)*$M547</f>
        <v>211.71934459902405</v>
      </c>
      <c r="BD547" s="356">
        <f>VLOOKUP($E547&amp;$N547, UES!$AA$6:$AJ$35, VLOOKUP(BD$4, 'Index Tables'!$Q$4:$R$10, 2, FALSE), FALSE)*'Regional Rollup'!BC547</f>
        <v>123378.8267999442</v>
      </c>
      <c r="BE547" s="402">
        <f>VLOOKUP($F547&amp;$N547, Shipments!$EQ$22:$FA$369, VLOOKUP(BE$4, 'Index Tables'!$M$4:$O$10, 2, FALSE), FALSE)*VLOOKUP($C547, 'AEO COMMERCIAL FLOORSPACE'!$A$47:$G$196, 7, FALSE)*$M547</f>
        <v>199.57275180242999</v>
      </c>
      <c r="BF547" s="356">
        <f>VLOOKUP($E547&amp;$N547, UES!$AA$6:$AJ$35, VLOOKUP(BF$4, 'Index Tables'!$Q$4:$R$10, 2, FALSE), FALSE)*'Regional Rollup'!BE547</f>
        <v>115726.37569003554</v>
      </c>
      <c r="BG547" s="356">
        <f>VLOOKUP($F547&amp;$N547, Shipments!$EQ$22:$FA$369, VLOOKUP(BG$4, 'Index Tables'!$M$4:$O$10, 2, FALSE), FALSE)*VLOOKUP($C547, 'AEO COMMERCIAL FLOORSPACE'!$A$47:$G$196, 7, FALSE)*$M547</f>
        <v>0</v>
      </c>
      <c r="BH547" s="356">
        <f>VLOOKUP($E547&amp;$N547, UES!$AA$6:$AJ$35, VLOOKUP(BH$4, 'Index Tables'!$Q$4:$R$10, 2, FALSE), FALSE)*'Regional Rollup'!BG547</f>
        <v>0</v>
      </c>
    </row>
    <row r="548" spans="2:60">
      <c r="B548" s="371">
        <f t="shared" si="185"/>
        <v>542</v>
      </c>
      <c r="C548" s="371" t="str">
        <f t="shared" ref="C548:C576" si="199">F548&amp;H548</f>
        <v>2006Any</v>
      </c>
      <c r="D548" s="371" t="str">
        <f t="shared" ref="D548:D576" si="200">H548&amp;E548</f>
        <v>AnyWashington</v>
      </c>
      <c r="E548" s="371" t="s">
        <v>8</v>
      </c>
      <c r="F548" s="371">
        <v>2006</v>
      </c>
      <c r="G548" s="367">
        <f t="shared" si="183"/>
        <v>678743.8255380207</v>
      </c>
      <c r="H548" s="371" t="s">
        <v>254</v>
      </c>
      <c r="I548" s="368" t="str">
        <f>IF(H548="Any", "NA", HLOOKUP($F548, TotalStockSF!$K$4:$BI$76, VLOOKUP($D548, TotalStockSF!$A$5:$B$76, 2, FALSE), FALSE))</f>
        <v>NA</v>
      </c>
      <c r="J548" s="368">
        <f>VLOOKUP($C548, 'AEO COMMERCIAL FLOORSPACE'!$A$47:$G$196, 6, FALSE)</f>
        <v>437.02584141947625</v>
      </c>
      <c r="K548" s="369" t="str">
        <f t="shared" si="195"/>
        <v>NA</v>
      </c>
      <c r="L548" s="370">
        <f>VLOOKUP($C548, 'AEO COMMERCIAL FLOORSPACE'!$A$47:$G$196, 7, FALSE)</f>
        <v>3.4892697998130856E-2</v>
      </c>
      <c r="M548" s="370">
        <f t="shared" si="196"/>
        <v>3.4892697998130856E-2</v>
      </c>
      <c r="N548" s="367" t="s">
        <v>0</v>
      </c>
      <c r="O548" s="356">
        <f t="shared" si="186"/>
        <v>1160.6975242704686</v>
      </c>
      <c r="P548" s="367">
        <f t="shared" si="187"/>
        <v>678743.8255380207</v>
      </c>
      <c r="Q548" s="356">
        <f>VLOOKUP($F548&amp;$N548, Shipments!$DL$22:$DV$369, VLOOKUP(Q$4, 'Index Tables'!$I$4:$K$10, 2, FALSE), FALSE)*VLOOKUP($C548, 'AEO COMMERCIAL FLOORSPACE'!$A$47:$G$196, 7, FALSE)*$M548</f>
        <v>0</v>
      </c>
      <c r="R548" s="356">
        <f>VLOOKUP($E548&amp;$N548, UES!$AA$6:$AJ$35, VLOOKUP(R$4, 'Index Tables'!$Q$4:$R$10, 2, FALSE), FALSE)*'Regional Rollup'!Q548</f>
        <v>0</v>
      </c>
      <c r="S548" s="402">
        <f>VLOOKUP($F548&amp;$N548, Shipments!$DL$22:$DV$369, VLOOKUP(S$4, 'Index Tables'!$I$4:$K$10, 2, FALSE), FALSE)*VLOOKUP($C548, 'AEO COMMERCIAL FLOORSPACE'!$A$47:$G$196, 7, FALSE)*$M548</f>
        <v>262.25314132776924</v>
      </c>
      <c r="T548" s="356">
        <f>VLOOKUP($E548&amp;$N548, UES!$AA$6:$AJ$35, VLOOKUP(T$4, 'Index Tables'!$Q$4:$R$10, 2, FALSE), FALSE)*'Regional Rollup'!S548</f>
        <v>154244.90237994003</v>
      </c>
      <c r="U548" s="402">
        <f>VLOOKUP($F548&amp;$N548, Shipments!$DL$22:$DV$369, VLOOKUP(U$4, 'Index Tables'!$I$4:$K$10, 2, FALSE), FALSE)*VLOOKUP($C548, 'AEO COMMERCIAL FLOORSPACE'!$A$47:$G$196, 7, FALSE)*$M548</f>
        <v>243.50230885604253</v>
      </c>
      <c r="V548" s="356">
        <f>VLOOKUP($E548&amp;$N548, UES!$AA$6:$AJ$35, VLOOKUP(V$4, 'Index Tables'!$Q$4:$R$10, 2, FALSE), FALSE)*'Regional Rollup'!U548</f>
        <v>142881.48934749159</v>
      </c>
      <c r="W548" s="402">
        <f>VLOOKUP($F548&amp;$N548, Shipments!$DL$22:$DV$369, VLOOKUP(W$4, 'Index Tables'!$I$4:$K$10, 2, FALSE), FALSE)*VLOOKUP($C548, 'AEO COMMERCIAL FLOORSPACE'!$A$47:$G$196, 7, FALSE)*$M548</f>
        <v>230.9070054193206</v>
      </c>
      <c r="X548" s="356">
        <f>VLOOKUP($E548&amp;$N548, UES!$AA$6:$AJ$35, VLOOKUP(X$4, 'Index Tables'!$Q$4:$R$10, 2, FALSE), FALSE)*'Regional Rollup'!W548</f>
        <v>135104.08759351974</v>
      </c>
      <c r="Y548" s="402">
        <f>VLOOKUP($F548&amp;$N548, Shipments!$DL$22:$DV$369, VLOOKUP(Y$4, 'Index Tables'!$I$4:$K$10, 2, FALSE), FALSE)*VLOOKUP($C548, 'AEO COMMERCIAL FLOORSPACE'!$A$47:$G$196, 7, FALSE)*$M548</f>
        <v>218.27899833412224</v>
      </c>
      <c r="Z548" s="356">
        <f>VLOOKUP($E548&amp;$N548, UES!$AA$6:$AJ$35, VLOOKUP(Z$4, 'Index Tables'!$Q$4:$R$10, 2, FALSE), FALSE)*'Regional Rollup'!Y548</f>
        <v>127201.44576555201</v>
      </c>
      <c r="AA548" s="402">
        <f>VLOOKUP($F548&amp;$N548, Shipments!$DL$22:$DV$369, VLOOKUP(AA$4, 'Index Tables'!$I$4:$K$10, 2, FALSE), FALSE)*VLOOKUP($C548, 'AEO COMMERCIAL FLOORSPACE'!$A$47:$G$196, 7, FALSE)*$M548</f>
        <v>205.75607033321404</v>
      </c>
      <c r="AB548" s="356">
        <f>VLOOKUP($E548&amp;$N548, UES!$AA$6:$AJ$35, VLOOKUP(AB$4, 'Index Tables'!$Q$4:$R$10, 2, FALSE), FALSE)*'Regional Rollup'!AA548</f>
        <v>119311.90045151733</v>
      </c>
      <c r="AC548" s="356">
        <f>VLOOKUP($F548&amp;$N548, Shipments!$DL$22:$DV$369, VLOOKUP(AC$4, 'Index Tables'!$I$4:$K$10, 2, FALSE), FALSE)*VLOOKUP($C548, 'AEO COMMERCIAL FLOORSPACE'!$A$47:$G$196, 7, FALSE)*$M548</f>
        <v>0</v>
      </c>
      <c r="AD548" s="356">
        <f>VLOOKUP($E548&amp;$N548, UES!$AA$6:$AJ$35, VLOOKUP(AD$4, 'Index Tables'!$Q$4:$R$10, 2, FALSE), FALSE)*'Regional Rollup'!AC548</f>
        <v>0</v>
      </c>
      <c r="AF548" s="371">
        <f t="shared" si="188"/>
        <v>542</v>
      </c>
      <c r="AG548" s="371" t="str">
        <f t="shared" ref="AG548:AG576" si="201">AJ548&amp;AL548</f>
        <v>2006Any</v>
      </c>
      <c r="AH548" s="371" t="str">
        <f t="shared" ref="AH548:AH576" si="202">AL548&amp;AI548</f>
        <v>AnyWashington</v>
      </c>
      <c r="AI548" s="371" t="s">
        <v>8</v>
      </c>
      <c r="AJ548" s="371">
        <v>2006</v>
      </c>
      <c r="AK548" s="367">
        <f t="shared" si="184"/>
        <v>678743.8255380207</v>
      </c>
      <c r="AL548" s="371" t="s">
        <v>254</v>
      </c>
      <c r="AM548" s="368" t="str">
        <f>IF(AL548="Any", "NA", HLOOKUP($F548, TotalStockSF!$K$4:$BI$76, VLOOKUP($D548, TotalStockSF!$A$5:$B$76, 2, FALSE), FALSE))</f>
        <v>NA</v>
      </c>
      <c r="AN548" s="368">
        <f>VLOOKUP($C548, 'AEO COMMERCIAL FLOORSPACE'!$A$47:$G$196, 6, FALSE)</f>
        <v>437.02584141947625</v>
      </c>
      <c r="AO548" s="369" t="str">
        <f t="shared" si="197"/>
        <v>NA</v>
      </c>
      <c r="AP548" s="370">
        <f>VLOOKUP($C548, 'AEO COMMERCIAL FLOORSPACE'!$A$47:$G$196, 7, FALSE)</f>
        <v>3.4892697998130856E-2</v>
      </c>
      <c r="AQ548" s="370">
        <f t="shared" si="198"/>
        <v>3.4892697998130856E-2</v>
      </c>
      <c r="AR548" s="367" t="s">
        <v>0</v>
      </c>
      <c r="AS548" s="356">
        <f t="shared" si="189"/>
        <v>1160.6975242704686</v>
      </c>
      <c r="AT548" s="367">
        <f t="shared" si="190"/>
        <v>678743.8255380207</v>
      </c>
      <c r="AU548" s="356">
        <f>VLOOKUP($F548&amp;$N548, Shipments!$EQ$22:$FA$369, VLOOKUP(AU$4, 'Index Tables'!$M$4:$O$10, 2, FALSE), FALSE)*VLOOKUP($C548, 'AEO COMMERCIAL FLOORSPACE'!$A$47:$G$196, 7, FALSE)*$M548</f>
        <v>0</v>
      </c>
      <c r="AV548" s="356">
        <f>VLOOKUP($E548&amp;$N548, UES!$AA$6:$AJ$35, VLOOKUP(AV$4, 'Index Tables'!$Q$4:$R$10, 2, FALSE), FALSE)*'Regional Rollup'!AU548</f>
        <v>0</v>
      </c>
      <c r="AW548" s="402">
        <f>VLOOKUP($F548&amp;$N548, Shipments!$EQ$22:$FA$369, VLOOKUP(AW$4, 'Index Tables'!$M$4:$O$10, 2, FALSE), FALSE)*VLOOKUP($C548, 'AEO COMMERCIAL FLOORSPACE'!$A$47:$G$196, 7, FALSE)*$M548</f>
        <v>262.25314132776924</v>
      </c>
      <c r="AX548" s="356">
        <f>VLOOKUP($E548&amp;$N548, UES!$AA$6:$AJ$35, VLOOKUP(AX$4, 'Index Tables'!$Q$4:$R$10, 2, FALSE), FALSE)*'Regional Rollup'!AW548</f>
        <v>154244.90237994003</v>
      </c>
      <c r="AY548" s="402">
        <f>VLOOKUP($F548&amp;$N548, Shipments!$EQ$22:$FA$369, VLOOKUP(AY$4, 'Index Tables'!$M$4:$O$10, 2, FALSE), FALSE)*VLOOKUP($C548, 'AEO COMMERCIAL FLOORSPACE'!$A$47:$G$196, 7, FALSE)*$M548</f>
        <v>243.50230885604253</v>
      </c>
      <c r="AZ548" s="356">
        <f>VLOOKUP($E548&amp;$N548, UES!$AA$6:$AJ$35, VLOOKUP(AZ$4, 'Index Tables'!$Q$4:$R$10, 2, FALSE), FALSE)*'Regional Rollup'!AY548</f>
        <v>142881.48934749159</v>
      </c>
      <c r="BA548" s="402">
        <f>VLOOKUP($F548&amp;$N548, Shipments!$EQ$22:$FA$369, VLOOKUP(BA$4, 'Index Tables'!$M$4:$O$10, 2, FALSE), FALSE)*VLOOKUP($C548, 'AEO COMMERCIAL FLOORSPACE'!$A$47:$G$196, 7, FALSE)*$M548</f>
        <v>230.9070054193206</v>
      </c>
      <c r="BB548" s="356">
        <f>VLOOKUP($E548&amp;$N548, UES!$AA$6:$AJ$35, VLOOKUP(BB$4, 'Index Tables'!$Q$4:$R$10, 2, FALSE), FALSE)*'Regional Rollup'!BA548</f>
        <v>135104.08759351974</v>
      </c>
      <c r="BC548" s="402">
        <f>VLOOKUP($F548&amp;$N548, Shipments!$EQ$22:$FA$369, VLOOKUP(BC$4, 'Index Tables'!$M$4:$O$10, 2, FALSE), FALSE)*VLOOKUP($C548, 'AEO COMMERCIAL FLOORSPACE'!$A$47:$G$196, 7, FALSE)*$M548</f>
        <v>218.27899833412224</v>
      </c>
      <c r="BD548" s="356">
        <f>VLOOKUP($E548&amp;$N548, UES!$AA$6:$AJ$35, VLOOKUP(BD$4, 'Index Tables'!$Q$4:$R$10, 2, FALSE), FALSE)*'Regional Rollup'!BC548</f>
        <v>127201.44576555201</v>
      </c>
      <c r="BE548" s="402">
        <f>VLOOKUP($F548&amp;$N548, Shipments!$EQ$22:$FA$369, VLOOKUP(BE$4, 'Index Tables'!$M$4:$O$10, 2, FALSE), FALSE)*VLOOKUP($C548, 'AEO COMMERCIAL FLOORSPACE'!$A$47:$G$196, 7, FALSE)*$M548</f>
        <v>205.75607033321404</v>
      </c>
      <c r="BF548" s="356">
        <f>VLOOKUP($E548&amp;$N548, UES!$AA$6:$AJ$35, VLOOKUP(BF$4, 'Index Tables'!$Q$4:$R$10, 2, FALSE), FALSE)*'Regional Rollup'!BE548</f>
        <v>119311.90045151733</v>
      </c>
      <c r="BG548" s="356">
        <f>VLOOKUP($F548&amp;$N548, Shipments!$EQ$22:$FA$369, VLOOKUP(BG$4, 'Index Tables'!$M$4:$O$10, 2, FALSE), FALSE)*VLOOKUP($C548, 'AEO COMMERCIAL FLOORSPACE'!$A$47:$G$196, 7, FALSE)*$M548</f>
        <v>0</v>
      </c>
      <c r="BH548" s="356">
        <f>VLOOKUP($E548&amp;$N548, UES!$AA$6:$AJ$35, VLOOKUP(BH$4, 'Index Tables'!$Q$4:$R$10, 2, FALSE), FALSE)*'Regional Rollup'!BG548</f>
        <v>0</v>
      </c>
    </row>
    <row r="549" spans="2:60">
      <c r="B549" s="371">
        <f t="shared" si="185"/>
        <v>543</v>
      </c>
      <c r="C549" s="371" t="str">
        <f t="shared" si="199"/>
        <v>2007Any</v>
      </c>
      <c r="D549" s="371" t="str">
        <f t="shared" si="200"/>
        <v>AnyWashington</v>
      </c>
      <c r="E549" s="371" t="s">
        <v>8</v>
      </c>
      <c r="F549" s="371">
        <v>2007</v>
      </c>
      <c r="G549" s="367">
        <f t="shared" si="183"/>
        <v>689208.37688353588</v>
      </c>
      <c r="H549" s="371" t="s">
        <v>254</v>
      </c>
      <c r="I549" s="368" t="str">
        <f>IF(H549="Any", "NA", HLOOKUP($F549, TotalStockSF!$K$4:$BI$76, VLOOKUP($D549, TotalStockSF!$A$5:$B$76, 2, FALSE), FALSE))</f>
        <v>NA</v>
      </c>
      <c r="J549" s="368">
        <f>VLOOKUP($C549, 'AEO COMMERCIAL FLOORSPACE'!$A$47:$G$196, 6, FALSE)</f>
        <v>444.19872885685595</v>
      </c>
      <c r="K549" s="369" t="str">
        <f t="shared" si="195"/>
        <v>NA</v>
      </c>
      <c r="L549" s="370">
        <f>VLOOKUP($C549, 'AEO COMMERCIAL FLOORSPACE'!$A$47:$G$196, 7, FALSE)</f>
        <v>3.481004432927258E-2</v>
      </c>
      <c r="M549" s="370">
        <f t="shared" si="196"/>
        <v>3.481004432927258E-2</v>
      </c>
      <c r="N549" s="367" t="s">
        <v>0</v>
      </c>
      <c r="O549" s="356">
        <f t="shared" si="186"/>
        <v>1178.5926098422788</v>
      </c>
      <c r="P549" s="367">
        <f t="shared" si="187"/>
        <v>689208.37688353588</v>
      </c>
      <c r="Q549" s="356">
        <f>VLOOKUP($F549&amp;$N549, Shipments!$DL$22:$DV$369, VLOOKUP(Q$4, 'Index Tables'!$I$4:$K$10, 2, FALSE), FALSE)*VLOOKUP($C549, 'AEO COMMERCIAL FLOORSPACE'!$A$47:$G$196, 7, FALSE)*$M549</f>
        <v>0</v>
      </c>
      <c r="R549" s="356">
        <f>VLOOKUP($E549&amp;$N549, UES!$AA$6:$AJ$35, VLOOKUP(R$4, 'Index Tables'!$Q$4:$R$10, 2, FALSE), FALSE)*'Regional Rollup'!Q549</f>
        <v>0</v>
      </c>
      <c r="S549" s="402">
        <f>VLOOKUP($F549&amp;$N549, Shipments!$DL$22:$DV$369, VLOOKUP(S$4, 'Index Tables'!$I$4:$K$10, 2, FALSE), FALSE)*VLOOKUP($C549, 'AEO COMMERCIAL FLOORSPACE'!$A$47:$G$196, 7, FALSE)*$M549</f>
        <v>266.29643624948983</v>
      </c>
      <c r="T549" s="356">
        <f>VLOOKUP($E549&amp;$N549, UES!$AA$6:$AJ$35, VLOOKUP(T$4, 'Index Tables'!$Q$4:$R$10, 2, FALSE), FALSE)*'Regional Rollup'!S549</f>
        <v>156622.97734726573</v>
      </c>
      <c r="U549" s="402">
        <f>VLOOKUP($F549&amp;$N549, Shipments!$DL$22:$DV$369, VLOOKUP(U$4, 'Index Tables'!$I$4:$K$10, 2, FALSE), FALSE)*VLOOKUP($C549, 'AEO COMMERCIAL FLOORSPACE'!$A$47:$G$196, 7, FALSE)*$M549</f>
        <v>247.25651230939357</v>
      </c>
      <c r="V549" s="356">
        <f>VLOOKUP($E549&amp;$N549, UES!$AA$6:$AJ$35, VLOOKUP(V$4, 'Index Tables'!$Q$4:$R$10, 2, FALSE), FALSE)*'Regional Rollup'!U549</f>
        <v>145084.36858608402</v>
      </c>
      <c r="W549" s="402">
        <f>VLOOKUP($F549&amp;$N549, Shipments!$DL$22:$DV$369, VLOOKUP(W$4, 'Index Tables'!$I$4:$K$10, 2, FALSE), FALSE)*VLOOKUP($C549, 'AEO COMMERCIAL FLOORSPACE'!$A$47:$G$196, 7, FALSE)*$M549</f>
        <v>234.46702044020751</v>
      </c>
      <c r="X549" s="356">
        <f>VLOOKUP($E549&amp;$N549, UES!$AA$6:$AJ$35, VLOOKUP(X$4, 'Index Tables'!$Q$4:$R$10, 2, FALSE), FALSE)*'Regional Rollup'!W549</f>
        <v>137187.05852955836</v>
      </c>
      <c r="Y549" s="402">
        <f>VLOOKUP($F549&amp;$N549, Shipments!$DL$22:$DV$369, VLOOKUP(Y$4, 'Index Tables'!$I$4:$K$10, 2, FALSE), FALSE)*VLOOKUP($C549, 'AEO COMMERCIAL FLOORSPACE'!$A$47:$G$196, 7, FALSE)*$M549</f>
        <v>221.64432071315736</v>
      </c>
      <c r="Z549" s="356">
        <f>VLOOKUP($E549&amp;$N549, UES!$AA$6:$AJ$35, VLOOKUP(Z$4, 'Index Tables'!$Q$4:$R$10, 2, FALSE), FALSE)*'Regional Rollup'!Y549</f>
        <v>129162.57750679803</v>
      </c>
      <c r="AA549" s="402">
        <f>VLOOKUP($F549&amp;$N549, Shipments!$DL$22:$DV$369, VLOOKUP(AA$4, 'Index Tables'!$I$4:$K$10, 2, FALSE), FALSE)*VLOOKUP($C549, 'AEO COMMERCIAL FLOORSPACE'!$A$47:$G$196, 7, FALSE)*$M549</f>
        <v>208.92832013003039</v>
      </c>
      <c r="AB549" s="356">
        <f>VLOOKUP($E549&amp;$N549, UES!$AA$6:$AJ$35, VLOOKUP(AB$4, 'Index Tables'!$Q$4:$R$10, 2, FALSE), FALSE)*'Regional Rollup'!AA549</f>
        <v>121151.39491382969</v>
      </c>
      <c r="AC549" s="356">
        <f>VLOOKUP($F549&amp;$N549, Shipments!$DL$22:$DV$369, VLOOKUP(AC$4, 'Index Tables'!$I$4:$K$10, 2, FALSE), FALSE)*VLOOKUP($C549, 'AEO COMMERCIAL FLOORSPACE'!$A$47:$G$196, 7, FALSE)*$M549</f>
        <v>0</v>
      </c>
      <c r="AD549" s="356">
        <f>VLOOKUP($E549&amp;$N549, UES!$AA$6:$AJ$35, VLOOKUP(AD$4, 'Index Tables'!$Q$4:$R$10, 2, FALSE), FALSE)*'Regional Rollup'!AC549</f>
        <v>0</v>
      </c>
      <c r="AF549" s="371">
        <f t="shared" si="188"/>
        <v>543</v>
      </c>
      <c r="AG549" s="371" t="str">
        <f t="shared" si="201"/>
        <v>2007Any</v>
      </c>
      <c r="AH549" s="371" t="str">
        <f t="shared" si="202"/>
        <v>AnyWashington</v>
      </c>
      <c r="AI549" s="371" t="s">
        <v>8</v>
      </c>
      <c r="AJ549" s="371">
        <v>2007</v>
      </c>
      <c r="AK549" s="367">
        <f t="shared" si="184"/>
        <v>689208.37688353588</v>
      </c>
      <c r="AL549" s="371" t="s">
        <v>254</v>
      </c>
      <c r="AM549" s="368" t="str">
        <f>IF(AL549="Any", "NA", HLOOKUP($F549, TotalStockSF!$K$4:$BI$76, VLOOKUP($D549, TotalStockSF!$A$5:$B$76, 2, FALSE), FALSE))</f>
        <v>NA</v>
      </c>
      <c r="AN549" s="368">
        <f>VLOOKUP($C549, 'AEO COMMERCIAL FLOORSPACE'!$A$47:$G$196, 6, FALSE)</f>
        <v>444.19872885685595</v>
      </c>
      <c r="AO549" s="369" t="str">
        <f t="shared" si="197"/>
        <v>NA</v>
      </c>
      <c r="AP549" s="370">
        <f>VLOOKUP($C549, 'AEO COMMERCIAL FLOORSPACE'!$A$47:$G$196, 7, FALSE)</f>
        <v>3.481004432927258E-2</v>
      </c>
      <c r="AQ549" s="370">
        <f t="shared" si="198"/>
        <v>3.481004432927258E-2</v>
      </c>
      <c r="AR549" s="367" t="s">
        <v>0</v>
      </c>
      <c r="AS549" s="356">
        <f t="shared" si="189"/>
        <v>1178.5926098422788</v>
      </c>
      <c r="AT549" s="367">
        <f t="shared" si="190"/>
        <v>689208.37688353588</v>
      </c>
      <c r="AU549" s="356">
        <f>VLOOKUP($F549&amp;$N549, Shipments!$EQ$22:$FA$369, VLOOKUP(AU$4, 'Index Tables'!$M$4:$O$10, 2, FALSE), FALSE)*VLOOKUP($C549, 'AEO COMMERCIAL FLOORSPACE'!$A$47:$G$196, 7, FALSE)*$M549</f>
        <v>0</v>
      </c>
      <c r="AV549" s="356">
        <f>VLOOKUP($E549&amp;$N549, UES!$AA$6:$AJ$35, VLOOKUP(AV$4, 'Index Tables'!$Q$4:$R$10, 2, FALSE), FALSE)*'Regional Rollup'!AU549</f>
        <v>0</v>
      </c>
      <c r="AW549" s="402">
        <f>VLOOKUP($F549&amp;$N549, Shipments!$EQ$22:$FA$369, VLOOKUP(AW$4, 'Index Tables'!$M$4:$O$10, 2, FALSE), FALSE)*VLOOKUP($C549, 'AEO COMMERCIAL FLOORSPACE'!$A$47:$G$196, 7, FALSE)*$M549</f>
        <v>266.29643624948983</v>
      </c>
      <c r="AX549" s="356">
        <f>VLOOKUP($E549&amp;$N549, UES!$AA$6:$AJ$35, VLOOKUP(AX$4, 'Index Tables'!$Q$4:$R$10, 2, FALSE), FALSE)*'Regional Rollup'!AW549</f>
        <v>156622.97734726573</v>
      </c>
      <c r="AY549" s="402">
        <f>VLOOKUP($F549&amp;$N549, Shipments!$EQ$22:$FA$369, VLOOKUP(AY$4, 'Index Tables'!$M$4:$O$10, 2, FALSE), FALSE)*VLOOKUP($C549, 'AEO COMMERCIAL FLOORSPACE'!$A$47:$G$196, 7, FALSE)*$M549</f>
        <v>247.25651230939357</v>
      </c>
      <c r="AZ549" s="356">
        <f>VLOOKUP($E549&amp;$N549, UES!$AA$6:$AJ$35, VLOOKUP(AZ$4, 'Index Tables'!$Q$4:$R$10, 2, FALSE), FALSE)*'Regional Rollup'!AY549</f>
        <v>145084.36858608402</v>
      </c>
      <c r="BA549" s="402">
        <f>VLOOKUP($F549&amp;$N549, Shipments!$EQ$22:$FA$369, VLOOKUP(BA$4, 'Index Tables'!$M$4:$O$10, 2, FALSE), FALSE)*VLOOKUP($C549, 'AEO COMMERCIAL FLOORSPACE'!$A$47:$G$196, 7, FALSE)*$M549</f>
        <v>234.46702044020751</v>
      </c>
      <c r="BB549" s="356">
        <f>VLOOKUP($E549&amp;$N549, UES!$AA$6:$AJ$35, VLOOKUP(BB$4, 'Index Tables'!$Q$4:$R$10, 2, FALSE), FALSE)*'Regional Rollup'!BA549</f>
        <v>137187.05852955836</v>
      </c>
      <c r="BC549" s="402">
        <f>VLOOKUP($F549&amp;$N549, Shipments!$EQ$22:$FA$369, VLOOKUP(BC$4, 'Index Tables'!$M$4:$O$10, 2, FALSE), FALSE)*VLOOKUP($C549, 'AEO COMMERCIAL FLOORSPACE'!$A$47:$G$196, 7, FALSE)*$M549</f>
        <v>221.64432071315736</v>
      </c>
      <c r="BD549" s="356">
        <f>VLOOKUP($E549&amp;$N549, UES!$AA$6:$AJ$35, VLOOKUP(BD$4, 'Index Tables'!$Q$4:$R$10, 2, FALSE), FALSE)*'Regional Rollup'!BC549</f>
        <v>129162.57750679803</v>
      </c>
      <c r="BE549" s="402">
        <f>VLOOKUP($F549&amp;$N549, Shipments!$EQ$22:$FA$369, VLOOKUP(BE$4, 'Index Tables'!$M$4:$O$10, 2, FALSE), FALSE)*VLOOKUP($C549, 'AEO COMMERCIAL FLOORSPACE'!$A$47:$G$196, 7, FALSE)*$M549</f>
        <v>208.92832013003039</v>
      </c>
      <c r="BF549" s="356">
        <f>VLOOKUP($E549&amp;$N549, UES!$AA$6:$AJ$35, VLOOKUP(BF$4, 'Index Tables'!$Q$4:$R$10, 2, FALSE), FALSE)*'Regional Rollup'!BE549</f>
        <v>121151.39491382969</v>
      </c>
      <c r="BG549" s="356">
        <f>VLOOKUP($F549&amp;$N549, Shipments!$EQ$22:$FA$369, VLOOKUP(BG$4, 'Index Tables'!$M$4:$O$10, 2, FALSE), FALSE)*VLOOKUP($C549, 'AEO COMMERCIAL FLOORSPACE'!$A$47:$G$196, 7, FALSE)*$M549</f>
        <v>0</v>
      </c>
      <c r="BH549" s="356">
        <f>VLOOKUP($E549&amp;$N549, UES!$AA$6:$AJ$35, VLOOKUP(BH$4, 'Index Tables'!$Q$4:$R$10, 2, FALSE), FALSE)*'Regional Rollup'!BG549</f>
        <v>0</v>
      </c>
    </row>
    <row r="550" spans="2:60">
      <c r="B550" s="371">
        <f t="shared" si="185"/>
        <v>544</v>
      </c>
      <c r="C550" s="371" t="str">
        <f t="shared" si="199"/>
        <v>2008Any</v>
      </c>
      <c r="D550" s="371" t="str">
        <f t="shared" si="200"/>
        <v>AnyWashington</v>
      </c>
      <c r="E550" s="371" t="s">
        <v>8</v>
      </c>
      <c r="F550" s="371">
        <v>2008</v>
      </c>
      <c r="G550" s="367">
        <f t="shared" si="183"/>
        <v>702485.69647262641</v>
      </c>
      <c r="H550" s="371" t="s">
        <v>254</v>
      </c>
      <c r="I550" s="368" t="str">
        <f>IF(H550="Any", "NA", HLOOKUP($F550, TotalStockSF!$K$4:$BI$76, VLOOKUP($D550, TotalStockSF!$A$5:$B$76, 2, FALSE), FALSE))</f>
        <v>NA</v>
      </c>
      <c r="J550" s="368">
        <f>VLOOKUP($C550, 'AEO COMMERCIAL FLOORSPACE'!$A$47:$G$196, 6, FALSE)</f>
        <v>452.03694507879555</v>
      </c>
      <c r="K550" s="369" t="str">
        <f t="shared" si="195"/>
        <v>NA</v>
      </c>
      <c r="L550" s="370">
        <f>VLOOKUP($C550, 'AEO COMMERCIAL FLOORSPACE'!$A$47:$G$196, 7, FALSE)</f>
        <v>3.4781911068399528E-2</v>
      </c>
      <c r="M550" s="370">
        <f t="shared" si="196"/>
        <v>3.4781911068399528E-2</v>
      </c>
      <c r="N550" s="367" t="s">
        <v>0</v>
      </c>
      <c r="O550" s="356">
        <f t="shared" si="186"/>
        <v>1201.297718008514</v>
      </c>
      <c r="P550" s="367">
        <f t="shared" si="187"/>
        <v>702485.69647262641</v>
      </c>
      <c r="Q550" s="356">
        <f>VLOOKUP($F550&amp;$N550, Shipments!$DL$22:$DV$369, VLOOKUP(Q$4, 'Index Tables'!$I$4:$K$10, 2, FALSE), FALSE)*VLOOKUP($C550, 'AEO COMMERCIAL FLOORSPACE'!$A$47:$G$196, 7, FALSE)*$M550</f>
        <v>0</v>
      </c>
      <c r="R550" s="356">
        <f>VLOOKUP($E550&amp;$N550, UES!$AA$6:$AJ$35, VLOOKUP(R$4, 'Index Tables'!$Q$4:$R$10, 2, FALSE), FALSE)*'Regional Rollup'!Q550</f>
        <v>0</v>
      </c>
      <c r="S550" s="402">
        <f>VLOOKUP($F550&amp;$N550, Shipments!$DL$22:$DV$369, VLOOKUP(S$4, 'Index Tables'!$I$4:$K$10, 2, FALSE), FALSE)*VLOOKUP($C550, 'AEO COMMERCIAL FLOORSPACE'!$A$47:$G$196, 7, FALSE)*$M550</f>
        <v>271.4265289879271</v>
      </c>
      <c r="T550" s="356">
        <f>VLOOKUP($E550&amp;$N550, UES!$AA$6:$AJ$35, VLOOKUP(T$4, 'Index Tables'!$Q$4:$R$10, 2, FALSE), FALSE)*'Regional Rollup'!S550</f>
        <v>159640.25542307465</v>
      </c>
      <c r="U550" s="402">
        <f>VLOOKUP($F550&amp;$N550, Shipments!$DL$22:$DV$369, VLOOKUP(U$4, 'Index Tables'!$I$4:$K$10, 2, FALSE), FALSE)*VLOOKUP($C550, 'AEO COMMERCIAL FLOORSPACE'!$A$47:$G$196, 7, FALSE)*$M550</f>
        <v>252.01980864258726</v>
      </c>
      <c r="V550" s="356">
        <f>VLOOKUP($E550&amp;$N550, UES!$AA$6:$AJ$35, VLOOKUP(V$4, 'Index Tables'!$Q$4:$R$10, 2, FALSE), FALSE)*'Regional Rollup'!U550</f>
        <v>147879.36004833138</v>
      </c>
      <c r="W550" s="402">
        <f>VLOOKUP($F550&amp;$N550, Shipments!$DL$22:$DV$369, VLOOKUP(W$4, 'Index Tables'!$I$4:$K$10, 2, FALSE), FALSE)*VLOOKUP($C550, 'AEO COMMERCIAL FLOORSPACE'!$A$47:$G$196, 7, FALSE)*$M550</f>
        <v>238.98393240457344</v>
      </c>
      <c r="X550" s="356">
        <f>VLOOKUP($E550&amp;$N550, UES!$AA$6:$AJ$35, VLOOKUP(X$4, 'Index Tables'!$Q$4:$R$10, 2, FALSE), FALSE)*'Regional Rollup'!W550</f>
        <v>139829.91151956489</v>
      </c>
      <c r="Y550" s="402">
        <f>VLOOKUP($F550&amp;$N550, Shipments!$DL$22:$DV$369, VLOOKUP(Y$4, 'Index Tables'!$I$4:$K$10, 2, FALSE), FALSE)*VLOOKUP($C550, 'AEO COMMERCIAL FLOORSPACE'!$A$47:$G$196, 7, FALSE)*$M550</f>
        <v>225.91420857279485</v>
      </c>
      <c r="Z550" s="356">
        <f>VLOOKUP($E550&amp;$N550, UES!$AA$6:$AJ$35, VLOOKUP(Z$4, 'Index Tables'!$Q$4:$R$10, 2, FALSE), FALSE)*'Regional Rollup'!Y550</f>
        <v>131650.84212752568</v>
      </c>
      <c r="AA550" s="402">
        <f>VLOOKUP($F550&amp;$N550, Shipments!$DL$22:$DV$369, VLOOKUP(AA$4, 'Index Tables'!$I$4:$K$10, 2, FALSE), FALSE)*VLOOKUP($C550, 'AEO COMMERCIAL FLOORSPACE'!$A$47:$G$196, 7, FALSE)*$M550</f>
        <v>212.95323940063145</v>
      </c>
      <c r="AB550" s="356">
        <f>VLOOKUP($E550&amp;$N550, UES!$AA$6:$AJ$35, VLOOKUP(AB$4, 'Index Tables'!$Q$4:$R$10, 2, FALSE), FALSE)*'Regional Rollup'!AA550</f>
        <v>123485.32735412974</v>
      </c>
      <c r="AC550" s="356">
        <f>VLOOKUP($F550&amp;$N550, Shipments!$DL$22:$DV$369, VLOOKUP(AC$4, 'Index Tables'!$I$4:$K$10, 2, FALSE), FALSE)*VLOOKUP($C550, 'AEO COMMERCIAL FLOORSPACE'!$A$47:$G$196, 7, FALSE)*$M550</f>
        <v>0</v>
      </c>
      <c r="AD550" s="356">
        <f>VLOOKUP($E550&amp;$N550, UES!$AA$6:$AJ$35, VLOOKUP(AD$4, 'Index Tables'!$Q$4:$R$10, 2, FALSE), FALSE)*'Regional Rollup'!AC550</f>
        <v>0</v>
      </c>
      <c r="AF550" s="371">
        <f t="shared" si="188"/>
        <v>544</v>
      </c>
      <c r="AG550" s="371" t="str">
        <f t="shared" si="201"/>
        <v>2008Any</v>
      </c>
      <c r="AH550" s="371" t="str">
        <f t="shared" si="202"/>
        <v>AnyWashington</v>
      </c>
      <c r="AI550" s="371" t="s">
        <v>8</v>
      </c>
      <c r="AJ550" s="371">
        <v>2008</v>
      </c>
      <c r="AK550" s="367">
        <f t="shared" si="184"/>
        <v>702485.69647262641</v>
      </c>
      <c r="AL550" s="371" t="s">
        <v>254</v>
      </c>
      <c r="AM550" s="368" t="str">
        <f>IF(AL550="Any", "NA", HLOOKUP($F550, TotalStockSF!$K$4:$BI$76, VLOOKUP($D550, TotalStockSF!$A$5:$B$76, 2, FALSE), FALSE))</f>
        <v>NA</v>
      </c>
      <c r="AN550" s="368">
        <f>VLOOKUP($C550, 'AEO COMMERCIAL FLOORSPACE'!$A$47:$G$196, 6, FALSE)</f>
        <v>452.03694507879555</v>
      </c>
      <c r="AO550" s="369" t="str">
        <f t="shared" si="197"/>
        <v>NA</v>
      </c>
      <c r="AP550" s="370">
        <f>VLOOKUP($C550, 'AEO COMMERCIAL FLOORSPACE'!$A$47:$G$196, 7, FALSE)</f>
        <v>3.4781911068399528E-2</v>
      </c>
      <c r="AQ550" s="370">
        <f t="shared" si="198"/>
        <v>3.4781911068399528E-2</v>
      </c>
      <c r="AR550" s="367" t="s">
        <v>0</v>
      </c>
      <c r="AS550" s="356">
        <f t="shared" si="189"/>
        <v>1201.297718008514</v>
      </c>
      <c r="AT550" s="367">
        <f t="shared" si="190"/>
        <v>702485.69647262641</v>
      </c>
      <c r="AU550" s="356">
        <f>VLOOKUP($F550&amp;$N550, Shipments!$EQ$22:$FA$369, VLOOKUP(AU$4, 'Index Tables'!$M$4:$O$10, 2, FALSE), FALSE)*VLOOKUP($C550, 'AEO COMMERCIAL FLOORSPACE'!$A$47:$G$196, 7, FALSE)*$M550</f>
        <v>0</v>
      </c>
      <c r="AV550" s="356">
        <f>VLOOKUP($E550&amp;$N550, UES!$AA$6:$AJ$35, VLOOKUP(AV$4, 'Index Tables'!$Q$4:$R$10, 2, FALSE), FALSE)*'Regional Rollup'!AU550</f>
        <v>0</v>
      </c>
      <c r="AW550" s="402">
        <f>VLOOKUP($F550&amp;$N550, Shipments!$EQ$22:$FA$369, VLOOKUP(AW$4, 'Index Tables'!$M$4:$O$10, 2, FALSE), FALSE)*VLOOKUP($C550, 'AEO COMMERCIAL FLOORSPACE'!$A$47:$G$196, 7, FALSE)*$M550</f>
        <v>271.4265289879271</v>
      </c>
      <c r="AX550" s="356">
        <f>VLOOKUP($E550&amp;$N550, UES!$AA$6:$AJ$35, VLOOKUP(AX$4, 'Index Tables'!$Q$4:$R$10, 2, FALSE), FALSE)*'Regional Rollup'!AW550</f>
        <v>159640.25542307465</v>
      </c>
      <c r="AY550" s="402">
        <f>VLOOKUP($F550&amp;$N550, Shipments!$EQ$22:$FA$369, VLOOKUP(AY$4, 'Index Tables'!$M$4:$O$10, 2, FALSE), FALSE)*VLOOKUP($C550, 'AEO COMMERCIAL FLOORSPACE'!$A$47:$G$196, 7, FALSE)*$M550</f>
        <v>252.01980864258726</v>
      </c>
      <c r="AZ550" s="356">
        <f>VLOOKUP($E550&amp;$N550, UES!$AA$6:$AJ$35, VLOOKUP(AZ$4, 'Index Tables'!$Q$4:$R$10, 2, FALSE), FALSE)*'Regional Rollup'!AY550</f>
        <v>147879.36004833138</v>
      </c>
      <c r="BA550" s="402">
        <f>VLOOKUP($F550&amp;$N550, Shipments!$EQ$22:$FA$369, VLOOKUP(BA$4, 'Index Tables'!$M$4:$O$10, 2, FALSE), FALSE)*VLOOKUP($C550, 'AEO COMMERCIAL FLOORSPACE'!$A$47:$G$196, 7, FALSE)*$M550</f>
        <v>238.98393240457344</v>
      </c>
      <c r="BB550" s="356">
        <f>VLOOKUP($E550&amp;$N550, UES!$AA$6:$AJ$35, VLOOKUP(BB$4, 'Index Tables'!$Q$4:$R$10, 2, FALSE), FALSE)*'Regional Rollup'!BA550</f>
        <v>139829.91151956489</v>
      </c>
      <c r="BC550" s="402">
        <f>VLOOKUP($F550&amp;$N550, Shipments!$EQ$22:$FA$369, VLOOKUP(BC$4, 'Index Tables'!$M$4:$O$10, 2, FALSE), FALSE)*VLOOKUP($C550, 'AEO COMMERCIAL FLOORSPACE'!$A$47:$G$196, 7, FALSE)*$M550</f>
        <v>225.91420857279485</v>
      </c>
      <c r="BD550" s="356">
        <f>VLOOKUP($E550&amp;$N550, UES!$AA$6:$AJ$35, VLOOKUP(BD$4, 'Index Tables'!$Q$4:$R$10, 2, FALSE), FALSE)*'Regional Rollup'!BC550</f>
        <v>131650.84212752568</v>
      </c>
      <c r="BE550" s="402">
        <f>VLOOKUP($F550&amp;$N550, Shipments!$EQ$22:$FA$369, VLOOKUP(BE$4, 'Index Tables'!$M$4:$O$10, 2, FALSE), FALSE)*VLOOKUP($C550, 'AEO COMMERCIAL FLOORSPACE'!$A$47:$G$196, 7, FALSE)*$M550</f>
        <v>212.95323940063145</v>
      </c>
      <c r="BF550" s="356">
        <f>VLOOKUP($E550&amp;$N550, UES!$AA$6:$AJ$35, VLOOKUP(BF$4, 'Index Tables'!$Q$4:$R$10, 2, FALSE), FALSE)*'Regional Rollup'!BE550</f>
        <v>123485.32735412974</v>
      </c>
      <c r="BG550" s="356">
        <f>VLOOKUP($F550&amp;$N550, Shipments!$EQ$22:$FA$369, VLOOKUP(BG$4, 'Index Tables'!$M$4:$O$10, 2, FALSE), FALSE)*VLOOKUP($C550, 'AEO COMMERCIAL FLOORSPACE'!$A$47:$G$196, 7, FALSE)*$M550</f>
        <v>0</v>
      </c>
      <c r="BH550" s="356">
        <f>VLOOKUP($E550&amp;$N550, UES!$AA$6:$AJ$35, VLOOKUP(BH$4, 'Index Tables'!$Q$4:$R$10, 2, FALSE), FALSE)*'Regional Rollup'!BG550</f>
        <v>0</v>
      </c>
    </row>
    <row r="551" spans="2:60">
      <c r="B551" s="371">
        <f t="shared" si="185"/>
        <v>545</v>
      </c>
      <c r="C551" s="371" t="str">
        <f t="shared" si="199"/>
        <v>2009Any</v>
      </c>
      <c r="D551" s="371" t="str">
        <f t="shared" si="200"/>
        <v>AnyWashington</v>
      </c>
      <c r="E551" s="371" t="s">
        <v>8</v>
      </c>
      <c r="F551" s="371">
        <v>2009</v>
      </c>
      <c r="G551" s="367">
        <f t="shared" si="183"/>
        <v>718960.07560348895</v>
      </c>
      <c r="H551" s="371" t="s">
        <v>254</v>
      </c>
      <c r="I551" s="368" t="str">
        <f>IF(H551="Any", "NA", HLOOKUP($F551, TotalStockSF!$K$4:$BI$76, VLOOKUP($D551, TotalStockSF!$A$5:$B$76, 2, FALSE), FALSE))</f>
        <v>NA</v>
      </c>
      <c r="J551" s="368">
        <f>VLOOKUP($C551, 'AEO COMMERCIAL FLOORSPACE'!$A$47:$G$196, 6, FALSE)</f>
        <v>460.61842143223009</v>
      </c>
      <c r="K551" s="369" t="str">
        <f t="shared" si="195"/>
        <v>NA</v>
      </c>
      <c r="L551" s="370">
        <f>VLOOKUP($C551, 'AEO COMMERCIAL FLOORSPACE'!$A$47:$G$196, 7, FALSE)</f>
        <v>3.481138947793197E-2</v>
      </c>
      <c r="M551" s="370">
        <f t="shared" si="196"/>
        <v>3.481138947793197E-2</v>
      </c>
      <c r="N551" s="367" t="s">
        <v>0</v>
      </c>
      <c r="O551" s="356">
        <f t="shared" si="186"/>
        <v>1229.4700126970561</v>
      </c>
      <c r="P551" s="367">
        <f t="shared" si="187"/>
        <v>718960.07560348895</v>
      </c>
      <c r="Q551" s="356">
        <f>VLOOKUP($F551&amp;$N551, Shipments!$DL$22:$DV$369, VLOOKUP(Q$4, 'Index Tables'!$I$4:$K$10, 2, FALSE), FALSE)*VLOOKUP($C551, 'AEO COMMERCIAL FLOORSPACE'!$A$47:$G$196, 7, FALSE)*$M551</f>
        <v>0</v>
      </c>
      <c r="R551" s="356">
        <f>VLOOKUP($E551&amp;$N551, UES!$AA$6:$AJ$35, VLOOKUP(R$4, 'Index Tables'!$Q$4:$R$10, 2, FALSE), FALSE)*'Regional Rollup'!Q551</f>
        <v>0</v>
      </c>
      <c r="S551" s="402">
        <f>VLOOKUP($F551&amp;$N551, Shipments!$DL$22:$DV$369, VLOOKUP(S$4, 'Index Tables'!$I$4:$K$10, 2, FALSE), FALSE)*VLOOKUP($C551, 'AEO COMMERCIAL FLOORSPACE'!$A$47:$G$196, 7, FALSE)*$M551</f>
        <v>277.79190207263792</v>
      </c>
      <c r="T551" s="356">
        <f>VLOOKUP($E551&amp;$N551, UES!$AA$6:$AJ$35, VLOOKUP(T$4, 'Index Tables'!$Q$4:$R$10, 2, FALSE), FALSE)*'Regional Rollup'!S551</f>
        <v>163384.06701325122</v>
      </c>
      <c r="U551" s="402">
        <f>VLOOKUP($F551&amp;$N551, Shipments!$DL$22:$DV$369, VLOOKUP(U$4, 'Index Tables'!$I$4:$K$10, 2, FALSE), FALSE)*VLOOKUP($C551, 'AEO COMMERCIAL FLOORSPACE'!$A$47:$G$196, 7, FALSE)*$M551</f>
        <v>257.93006403556268</v>
      </c>
      <c r="V551" s="356">
        <f>VLOOKUP($E551&amp;$N551, UES!$AA$6:$AJ$35, VLOOKUP(V$4, 'Index Tables'!$Q$4:$R$10, 2, FALSE), FALSE)*'Regional Rollup'!U551</f>
        <v>151347.36040093427</v>
      </c>
      <c r="W551" s="402">
        <f>VLOOKUP($F551&amp;$N551, Shipments!$DL$22:$DV$369, VLOOKUP(W$4, 'Index Tables'!$I$4:$K$10, 2, FALSE), FALSE)*VLOOKUP($C551, 'AEO COMMERCIAL FLOORSPACE'!$A$47:$G$196, 7, FALSE)*$M551</f>
        <v>244.5884762812484</v>
      </c>
      <c r="X551" s="356">
        <f>VLOOKUP($E551&amp;$N551, UES!$AA$6:$AJ$35, VLOOKUP(X$4, 'Index Tables'!$Q$4:$R$10, 2, FALSE), FALSE)*'Regional Rollup'!W551</f>
        <v>143109.13981955074</v>
      </c>
      <c r="Y551" s="402">
        <f>VLOOKUP($F551&amp;$N551, Shipments!$DL$22:$DV$369, VLOOKUP(Y$4, 'Index Tables'!$I$4:$K$10, 2, FALSE), FALSE)*VLOOKUP($C551, 'AEO COMMERCIAL FLOORSPACE'!$A$47:$G$196, 7, FALSE)*$M551</f>
        <v>231.21224715459826</v>
      </c>
      <c r="Z551" s="356">
        <f>VLOOKUP($E551&amp;$N551, UES!$AA$6:$AJ$35, VLOOKUP(Z$4, 'Index Tables'!$Q$4:$R$10, 2, FALSE), FALSE)*'Regional Rollup'!Y551</f>
        <v>134738.25856461001</v>
      </c>
      <c r="AA551" s="402">
        <f>VLOOKUP($F551&amp;$N551, Shipments!$DL$22:$DV$369, VLOOKUP(AA$4, 'Index Tables'!$I$4:$K$10, 2, FALSE), FALSE)*VLOOKUP($C551, 'AEO COMMERCIAL FLOORSPACE'!$A$47:$G$196, 7, FALSE)*$M551</f>
        <v>217.94732315300871</v>
      </c>
      <c r="AB551" s="356">
        <f>VLOOKUP($E551&amp;$N551, UES!$AA$6:$AJ$35, VLOOKUP(AB$4, 'Index Tables'!$Q$4:$R$10, 2, FALSE), FALSE)*'Regional Rollup'!AA551</f>
        <v>126381.2498051428</v>
      </c>
      <c r="AC551" s="356">
        <f>VLOOKUP($F551&amp;$N551, Shipments!$DL$22:$DV$369, VLOOKUP(AC$4, 'Index Tables'!$I$4:$K$10, 2, FALSE), FALSE)*VLOOKUP($C551, 'AEO COMMERCIAL FLOORSPACE'!$A$47:$G$196, 7, FALSE)*$M551</f>
        <v>0</v>
      </c>
      <c r="AD551" s="356">
        <f>VLOOKUP($E551&amp;$N551, UES!$AA$6:$AJ$35, VLOOKUP(AD$4, 'Index Tables'!$Q$4:$R$10, 2, FALSE), FALSE)*'Regional Rollup'!AC551</f>
        <v>0</v>
      </c>
      <c r="AF551" s="371">
        <f t="shared" si="188"/>
        <v>545</v>
      </c>
      <c r="AG551" s="371" t="str">
        <f t="shared" si="201"/>
        <v>2009Any</v>
      </c>
      <c r="AH551" s="371" t="str">
        <f t="shared" si="202"/>
        <v>AnyWashington</v>
      </c>
      <c r="AI551" s="371" t="s">
        <v>8</v>
      </c>
      <c r="AJ551" s="371">
        <v>2009</v>
      </c>
      <c r="AK551" s="367">
        <f t="shared" si="184"/>
        <v>718960.07560348895</v>
      </c>
      <c r="AL551" s="371" t="s">
        <v>254</v>
      </c>
      <c r="AM551" s="368" t="str">
        <f>IF(AL551="Any", "NA", HLOOKUP($F551, TotalStockSF!$K$4:$BI$76, VLOOKUP($D551, TotalStockSF!$A$5:$B$76, 2, FALSE), FALSE))</f>
        <v>NA</v>
      </c>
      <c r="AN551" s="368">
        <f>VLOOKUP($C551, 'AEO COMMERCIAL FLOORSPACE'!$A$47:$G$196, 6, FALSE)</f>
        <v>460.61842143223009</v>
      </c>
      <c r="AO551" s="369" t="str">
        <f t="shared" si="197"/>
        <v>NA</v>
      </c>
      <c r="AP551" s="370">
        <f>VLOOKUP($C551, 'AEO COMMERCIAL FLOORSPACE'!$A$47:$G$196, 7, FALSE)</f>
        <v>3.481138947793197E-2</v>
      </c>
      <c r="AQ551" s="370">
        <f t="shared" si="198"/>
        <v>3.481138947793197E-2</v>
      </c>
      <c r="AR551" s="367" t="s">
        <v>0</v>
      </c>
      <c r="AS551" s="356">
        <f t="shared" si="189"/>
        <v>1229.4700126970561</v>
      </c>
      <c r="AT551" s="367">
        <f t="shared" si="190"/>
        <v>718960.07560348895</v>
      </c>
      <c r="AU551" s="356">
        <f>VLOOKUP($F551&amp;$N551, Shipments!$EQ$22:$FA$369, VLOOKUP(AU$4, 'Index Tables'!$M$4:$O$10, 2, FALSE), FALSE)*VLOOKUP($C551, 'AEO COMMERCIAL FLOORSPACE'!$A$47:$G$196, 7, FALSE)*$M551</f>
        <v>0</v>
      </c>
      <c r="AV551" s="356">
        <f>VLOOKUP($E551&amp;$N551, UES!$AA$6:$AJ$35, VLOOKUP(AV$4, 'Index Tables'!$Q$4:$R$10, 2, FALSE), FALSE)*'Regional Rollup'!AU551</f>
        <v>0</v>
      </c>
      <c r="AW551" s="402">
        <f>VLOOKUP($F551&amp;$N551, Shipments!$EQ$22:$FA$369, VLOOKUP(AW$4, 'Index Tables'!$M$4:$O$10, 2, FALSE), FALSE)*VLOOKUP($C551, 'AEO COMMERCIAL FLOORSPACE'!$A$47:$G$196, 7, FALSE)*$M551</f>
        <v>277.79190207263792</v>
      </c>
      <c r="AX551" s="356">
        <f>VLOOKUP($E551&amp;$N551, UES!$AA$6:$AJ$35, VLOOKUP(AX$4, 'Index Tables'!$Q$4:$R$10, 2, FALSE), FALSE)*'Regional Rollup'!AW551</f>
        <v>163384.06701325122</v>
      </c>
      <c r="AY551" s="402">
        <f>VLOOKUP($F551&amp;$N551, Shipments!$EQ$22:$FA$369, VLOOKUP(AY$4, 'Index Tables'!$M$4:$O$10, 2, FALSE), FALSE)*VLOOKUP($C551, 'AEO COMMERCIAL FLOORSPACE'!$A$47:$G$196, 7, FALSE)*$M551</f>
        <v>257.93006403556268</v>
      </c>
      <c r="AZ551" s="356">
        <f>VLOOKUP($E551&amp;$N551, UES!$AA$6:$AJ$35, VLOOKUP(AZ$4, 'Index Tables'!$Q$4:$R$10, 2, FALSE), FALSE)*'Regional Rollup'!AY551</f>
        <v>151347.36040093427</v>
      </c>
      <c r="BA551" s="402">
        <f>VLOOKUP($F551&amp;$N551, Shipments!$EQ$22:$FA$369, VLOOKUP(BA$4, 'Index Tables'!$M$4:$O$10, 2, FALSE), FALSE)*VLOOKUP($C551, 'AEO COMMERCIAL FLOORSPACE'!$A$47:$G$196, 7, FALSE)*$M551</f>
        <v>244.5884762812484</v>
      </c>
      <c r="BB551" s="356">
        <f>VLOOKUP($E551&amp;$N551, UES!$AA$6:$AJ$35, VLOOKUP(BB$4, 'Index Tables'!$Q$4:$R$10, 2, FALSE), FALSE)*'Regional Rollup'!BA551</f>
        <v>143109.13981955074</v>
      </c>
      <c r="BC551" s="402">
        <f>VLOOKUP($F551&amp;$N551, Shipments!$EQ$22:$FA$369, VLOOKUP(BC$4, 'Index Tables'!$M$4:$O$10, 2, FALSE), FALSE)*VLOOKUP($C551, 'AEO COMMERCIAL FLOORSPACE'!$A$47:$G$196, 7, FALSE)*$M551</f>
        <v>231.21224715459826</v>
      </c>
      <c r="BD551" s="356">
        <f>VLOOKUP($E551&amp;$N551, UES!$AA$6:$AJ$35, VLOOKUP(BD$4, 'Index Tables'!$Q$4:$R$10, 2, FALSE), FALSE)*'Regional Rollup'!BC551</f>
        <v>134738.25856461001</v>
      </c>
      <c r="BE551" s="402">
        <f>VLOOKUP($F551&amp;$N551, Shipments!$EQ$22:$FA$369, VLOOKUP(BE$4, 'Index Tables'!$M$4:$O$10, 2, FALSE), FALSE)*VLOOKUP($C551, 'AEO COMMERCIAL FLOORSPACE'!$A$47:$G$196, 7, FALSE)*$M551</f>
        <v>217.94732315300871</v>
      </c>
      <c r="BF551" s="356">
        <f>VLOOKUP($E551&amp;$N551, UES!$AA$6:$AJ$35, VLOOKUP(BF$4, 'Index Tables'!$Q$4:$R$10, 2, FALSE), FALSE)*'Regional Rollup'!BE551</f>
        <v>126381.2498051428</v>
      </c>
      <c r="BG551" s="356">
        <f>VLOOKUP($F551&amp;$N551, Shipments!$EQ$22:$FA$369, VLOOKUP(BG$4, 'Index Tables'!$M$4:$O$10, 2, FALSE), FALSE)*VLOOKUP($C551, 'AEO COMMERCIAL FLOORSPACE'!$A$47:$G$196, 7, FALSE)*$M551</f>
        <v>0</v>
      </c>
      <c r="BH551" s="356">
        <f>VLOOKUP($E551&amp;$N551, UES!$AA$6:$AJ$35, VLOOKUP(BH$4, 'Index Tables'!$Q$4:$R$10, 2, FALSE), FALSE)*'Regional Rollup'!BG551</f>
        <v>0</v>
      </c>
    </row>
    <row r="552" spans="2:60">
      <c r="B552" s="371">
        <f t="shared" si="185"/>
        <v>546</v>
      </c>
      <c r="C552" s="371" t="str">
        <f t="shared" si="199"/>
        <v>2010Any</v>
      </c>
      <c r="D552" s="371" t="str">
        <f t="shared" si="200"/>
        <v>AnyWashington</v>
      </c>
      <c r="E552" s="371" t="s">
        <v>8</v>
      </c>
      <c r="F552" s="371">
        <v>2010</v>
      </c>
      <c r="G552" s="367">
        <f t="shared" si="183"/>
        <v>745886.32803962787</v>
      </c>
      <c r="H552" s="371" t="s">
        <v>254</v>
      </c>
      <c r="I552" s="368" t="str">
        <f>IF(H552="Any", "NA", HLOOKUP($F552, TotalStockSF!$K$4:$BI$76, VLOOKUP($D552, TotalStockSF!$A$5:$B$76, 2, FALSE), FALSE))</f>
        <v>NA</v>
      </c>
      <c r="J552" s="368">
        <f>VLOOKUP($C552, 'AEO COMMERCIAL FLOORSPACE'!$A$47:$G$196, 6, FALSE)</f>
        <v>472.35411536815047</v>
      </c>
      <c r="K552" s="369" t="str">
        <f t="shared" si="195"/>
        <v>NA</v>
      </c>
      <c r="L552" s="370">
        <f>VLOOKUP($C552, 'AEO COMMERCIAL FLOORSPACE'!$A$47:$G$196, 7, FALSE)</f>
        <v>3.5074742632165513E-2</v>
      </c>
      <c r="M552" s="370">
        <f t="shared" si="196"/>
        <v>3.5074742632165513E-2</v>
      </c>
      <c r="N552" s="367" t="s">
        <v>0</v>
      </c>
      <c r="O552" s="356">
        <f t="shared" si="186"/>
        <v>1275.5157126571762</v>
      </c>
      <c r="P552" s="367">
        <f t="shared" si="187"/>
        <v>745886.32803962787</v>
      </c>
      <c r="Q552" s="356">
        <f>VLOOKUP($F552&amp;$N552, Shipments!$DL$22:$DV$369, VLOOKUP(Q$4, 'Index Tables'!$I$4:$K$10, 2, FALSE), FALSE)*VLOOKUP($C552, 'AEO COMMERCIAL FLOORSPACE'!$A$47:$G$196, 7, FALSE)*$M552</f>
        <v>0</v>
      </c>
      <c r="R552" s="356">
        <f>VLOOKUP($E552&amp;$N552, UES!$AA$6:$AJ$35, VLOOKUP(R$4, 'Index Tables'!$Q$4:$R$10, 2, FALSE), FALSE)*'Regional Rollup'!Q552</f>
        <v>0</v>
      </c>
      <c r="S552" s="402">
        <f>VLOOKUP($F552&amp;$N552, Shipments!$DL$22:$DV$369, VLOOKUP(S$4, 'Index Tables'!$I$4:$K$10, 2, FALSE), FALSE)*VLOOKUP($C552, 'AEO COMMERCIAL FLOORSPACE'!$A$47:$G$196, 7, FALSE)*$M552</f>
        <v>288.19567153597626</v>
      </c>
      <c r="T552" s="356">
        <f>VLOOKUP($E552&amp;$N552, UES!$AA$6:$AJ$35, VLOOKUP(T$4, 'Index Tables'!$Q$4:$R$10, 2, FALSE), FALSE)*'Regional Rollup'!S552</f>
        <v>169503.07247923495</v>
      </c>
      <c r="U552" s="402">
        <f>VLOOKUP($F552&amp;$N552, Shipments!$DL$22:$DV$369, VLOOKUP(U$4, 'Index Tables'!$I$4:$K$10, 2, FALSE), FALSE)*VLOOKUP($C552, 'AEO COMMERCIAL FLOORSPACE'!$A$47:$G$196, 7, FALSE)*$M552</f>
        <v>267.58997457963756</v>
      </c>
      <c r="V552" s="356">
        <f>VLOOKUP($E552&amp;$N552, UES!$AA$6:$AJ$35, VLOOKUP(V$4, 'Index Tables'!$Q$4:$R$10, 2, FALSE), FALSE)*'Regional Rollup'!U552</f>
        <v>157015.57115419221</v>
      </c>
      <c r="W552" s="402">
        <f>VLOOKUP($F552&amp;$N552, Shipments!$DL$22:$DV$369, VLOOKUP(W$4, 'Index Tables'!$I$4:$K$10, 2, FALSE), FALSE)*VLOOKUP($C552, 'AEO COMMERCIAL FLOORSPACE'!$A$47:$G$196, 7, FALSE)*$M552</f>
        <v>253.74872214022926</v>
      </c>
      <c r="X552" s="356">
        <f>VLOOKUP($E552&amp;$N552, UES!$AA$6:$AJ$35, VLOOKUP(X$4, 'Index Tables'!$Q$4:$R$10, 2, FALSE), FALSE)*'Regional Rollup'!W552</f>
        <v>148468.81548925382</v>
      </c>
      <c r="Y552" s="402">
        <f>VLOOKUP($F552&amp;$N552, Shipments!$DL$22:$DV$369, VLOOKUP(Y$4, 'Index Tables'!$I$4:$K$10, 2, FALSE), FALSE)*VLOOKUP($C552, 'AEO COMMERCIAL FLOORSPACE'!$A$47:$G$196, 7, FALSE)*$M552</f>
        <v>239.87153095138743</v>
      </c>
      <c r="Z552" s="356">
        <f>VLOOKUP($E552&amp;$N552, UES!$AA$6:$AJ$35, VLOOKUP(Z$4, 'Index Tables'!$Q$4:$R$10, 2, FALSE), FALSE)*'Regional Rollup'!Y552</f>
        <v>139784.43078755453</v>
      </c>
      <c r="AA552" s="402">
        <f>VLOOKUP($F552&amp;$N552, Shipments!$DL$22:$DV$369, VLOOKUP(AA$4, 'Index Tables'!$I$4:$K$10, 2, FALSE), FALSE)*VLOOKUP($C552, 'AEO COMMERCIAL FLOORSPACE'!$A$47:$G$196, 7, FALSE)*$M552</f>
        <v>226.10981344994582</v>
      </c>
      <c r="AB552" s="356">
        <f>VLOOKUP($E552&amp;$N552, UES!$AA$6:$AJ$35, VLOOKUP(AB$4, 'Index Tables'!$Q$4:$R$10, 2, FALSE), FALSE)*'Regional Rollup'!AA552</f>
        <v>131114.43812939234</v>
      </c>
      <c r="AC552" s="356">
        <f>VLOOKUP($F552&amp;$N552, Shipments!$DL$22:$DV$369, VLOOKUP(AC$4, 'Index Tables'!$I$4:$K$10, 2, FALSE), FALSE)*VLOOKUP($C552, 'AEO COMMERCIAL FLOORSPACE'!$A$47:$G$196, 7, FALSE)*$M552</f>
        <v>0</v>
      </c>
      <c r="AD552" s="356">
        <f>VLOOKUP($E552&amp;$N552, UES!$AA$6:$AJ$35, VLOOKUP(AD$4, 'Index Tables'!$Q$4:$R$10, 2, FALSE), FALSE)*'Regional Rollup'!AC552</f>
        <v>0</v>
      </c>
      <c r="AF552" s="371">
        <f t="shared" si="188"/>
        <v>546</v>
      </c>
      <c r="AG552" s="371" t="str">
        <f t="shared" si="201"/>
        <v>2010Any</v>
      </c>
      <c r="AH552" s="371" t="str">
        <f t="shared" si="202"/>
        <v>AnyWashington</v>
      </c>
      <c r="AI552" s="371" t="s">
        <v>8</v>
      </c>
      <c r="AJ552" s="371">
        <v>2010</v>
      </c>
      <c r="AK552" s="367">
        <f t="shared" si="184"/>
        <v>745886.32803962787</v>
      </c>
      <c r="AL552" s="371" t="s">
        <v>254</v>
      </c>
      <c r="AM552" s="368" t="str">
        <f>IF(AL552="Any", "NA", HLOOKUP($F552, TotalStockSF!$K$4:$BI$76, VLOOKUP($D552, TotalStockSF!$A$5:$B$76, 2, FALSE), FALSE))</f>
        <v>NA</v>
      </c>
      <c r="AN552" s="368">
        <f>VLOOKUP($C552, 'AEO COMMERCIAL FLOORSPACE'!$A$47:$G$196, 6, FALSE)</f>
        <v>472.35411536815047</v>
      </c>
      <c r="AO552" s="369" t="str">
        <f t="shared" si="197"/>
        <v>NA</v>
      </c>
      <c r="AP552" s="370">
        <f>VLOOKUP($C552, 'AEO COMMERCIAL FLOORSPACE'!$A$47:$G$196, 7, FALSE)</f>
        <v>3.5074742632165513E-2</v>
      </c>
      <c r="AQ552" s="370">
        <f t="shared" si="198"/>
        <v>3.5074742632165513E-2</v>
      </c>
      <c r="AR552" s="367" t="s">
        <v>0</v>
      </c>
      <c r="AS552" s="356">
        <f t="shared" si="189"/>
        <v>1275.5157126571762</v>
      </c>
      <c r="AT552" s="367">
        <f t="shared" si="190"/>
        <v>745886.32803962787</v>
      </c>
      <c r="AU552" s="356">
        <f>VLOOKUP($F552&amp;$N552, Shipments!$EQ$22:$FA$369, VLOOKUP(AU$4, 'Index Tables'!$M$4:$O$10, 2, FALSE), FALSE)*VLOOKUP($C552, 'AEO COMMERCIAL FLOORSPACE'!$A$47:$G$196, 7, FALSE)*$M552</f>
        <v>0</v>
      </c>
      <c r="AV552" s="356">
        <f>VLOOKUP($E552&amp;$N552, UES!$AA$6:$AJ$35, VLOOKUP(AV$4, 'Index Tables'!$Q$4:$R$10, 2, FALSE), FALSE)*'Regional Rollup'!AU552</f>
        <v>0</v>
      </c>
      <c r="AW552" s="402">
        <f>VLOOKUP($F552&amp;$N552, Shipments!$EQ$22:$FA$369, VLOOKUP(AW$4, 'Index Tables'!$M$4:$O$10, 2, FALSE), FALSE)*VLOOKUP($C552, 'AEO COMMERCIAL FLOORSPACE'!$A$47:$G$196, 7, FALSE)*$M552</f>
        <v>288.19567153597626</v>
      </c>
      <c r="AX552" s="356">
        <f>VLOOKUP($E552&amp;$N552, UES!$AA$6:$AJ$35, VLOOKUP(AX$4, 'Index Tables'!$Q$4:$R$10, 2, FALSE), FALSE)*'Regional Rollup'!AW552</f>
        <v>169503.07247923495</v>
      </c>
      <c r="AY552" s="402">
        <f>VLOOKUP($F552&amp;$N552, Shipments!$EQ$22:$FA$369, VLOOKUP(AY$4, 'Index Tables'!$M$4:$O$10, 2, FALSE), FALSE)*VLOOKUP($C552, 'AEO COMMERCIAL FLOORSPACE'!$A$47:$G$196, 7, FALSE)*$M552</f>
        <v>267.58997457963756</v>
      </c>
      <c r="AZ552" s="356">
        <f>VLOOKUP($E552&amp;$N552, UES!$AA$6:$AJ$35, VLOOKUP(AZ$4, 'Index Tables'!$Q$4:$R$10, 2, FALSE), FALSE)*'Regional Rollup'!AY552</f>
        <v>157015.57115419221</v>
      </c>
      <c r="BA552" s="402">
        <f>VLOOKUP($F552&amp;$N552, Shipments!$EQ$22:$FA$369, VLOOKUP(BA$4, 'Index Tables'!$M$4:$O$10, 2, FALSE), FALSE)*VLOOKUP($C552, 'AEO COMMERCIAL FLOORSPACE'!$A$47:$G$196, 7, FALSE)*$M552</f>
        <v>253.74872214022926</v>
      </c>
      <c r="BB552" s="356">
        <f>VLOOKUP($E552&amp;$N552, UES!$AA$6:$AJ$35, VLOOKUP(BB$4, 'Index Tables'!$Q$4:$R$10, 2, FALSE), FALSE)*'Regional Rollup'!BA552</f>
        <v>148468.81548925382</v>
      </c>
      <c r="BC552" s="402">
        <f>VLOOKUP($F552&amp;$N552, Shipments!$EQ$22:$FA$369, VLOOKUP(BC$4, 'Index Tables'!$M$4:$O$10, 2, FALSE), FALSE)*VLOOKUP($C552, 'AEO COMMERCIAL FLOORSPACE'!$A$47:$G$196, 7, FALSE)*$M552</f>
        <v>239.87153095138743</v>
      </c>
      <c r="BD552" s="356">
        <f>VLOOKUP($E552&amp;$N552, UES!$AA$6:$AJ$35, VLOOKUP(BD$4, 'Index Tables'!$Q$4:$R$10, 2, FALSE), FALSE)*'Regional Rollup'!BC552</f>
        <v>139784.43078755453</v>
      </c>
      <c r="BE552" s="402">
        <f>VLOOKUP($F552&amp;$N552, Shipments!$EQ$22:$FA$369, VLOOKUP(BE$4, 'Index Tables'!$M$4:$O$10, 2, FALSE), FALSE)*VLOOKUP($C552, 'AEO COMMERCIAL FLOORSPACE'!$A$47:$G$196, 7, FALSE)*$M552</f>
        <v>226.10981344994582</v>
      </c>
      <c r="BF552" s="356">
        <f>VLOOKUP($E552&amp;$N552, UES!$AA$6:$AJ$35, VLOOKUP(BF$4, 'Index Tables'!$Q$4:$R$10, 2, FALSE), FALSE)*'Regional Rollup'!BE552</f>
        <v>131114.43812939234</v>
      </c>
      <c r="BG552" s="356">
        <f>VLOOKUP($F552&amp;$N552, Shipments!$EQ$22:$FA$369, VLOOKUP(BG$4, 'Index Tables'!$M$4:$O$10, 2, FALSE), FALSE)*VLOOKUP($C552, 'AEO COMMERCIAL FLOORSPACE'!$A$47:$G$196, 7, FALSE)*$M552</f>
        <v>0</v>
      </c>
      <c r="BH552" s="356">
        <f>VLOOKUP($E552&amp;$N552, UES!$AA$6:$AJ$35, VLOOKUP(BH$4, 'Index Tables'!$Q$4:$R$10, 2, FALSE), FALSE)*'Regional Rollup'!BG552</f>
        <v>0</v>
      </c>
    </row>
    <row r="553" spans="2:60">
      <c r="B553" s="371">
        <f t="shared" si="185"/>
        <v>547</v>
      </c>
      <c r="C553" s="371" t="str">
        <f t="shared" si="199"/>
        <v>2011Any</v>
      </c>
      <c r="D553" s="371" t="str">
        <f t="shared" si="200"/>
        <v>AnyWashington</v>
      </c>
      <c r="E553" s="371" t="s">
        <v>8</v>
      </c>
      <c r="F553" s="371">
        <v>2011</v>
      </c>
      <c r="G553" s="367">
        <f t="shared" si="183"/>
        <v>770415.3401716724</v>
      </c>
      <c r="H553" s="371" t="s">
        <v>254</v>
      </c>
      <c r="I553" s="368" t="str">
        <f>IF(H553="Any", "NA", HLOOKUP($F553, TotalStockSF!$K$4:$BI$76, VLOOKUP($D553, TotalStockSF!$A$5:$B$76, 2, FALSE), FALSE))</f>
        <v>NA</v>
      </c>
      <c r="J553" s="368">
        <f>VLOOKUP($C553, 'AEO COMMERCIAL FLOORSPACE'!$A$47:$G$196, 6, FALSE)</f>
        <v>483.11140635363665</v>
      </c>
      <c r="K553" s="369" t="str">
        <f t="shared" si="195"/>
        <v>NA</v>
      </c>
      <c r="L553" s="370">
        <f>VLOOKUP($C553, 'AEO COMMERCIAL FLOORSPACE'!$A$47:$G$196, 7, FALSE)</f>
        <v>3.5258674275217929E-2</v>
      </c>
      <c r="M553" s="370">
        <f t="shared" si="196"/>
        <v>3.5258674275217929E-2</v>
      </c>
      <c r="N553" s="367" t="s">
        <v>0</v>
      </c>
      <c r="O553" s="356">
        <f t="shared" si="186"/>
        <v>1317.4619707051174</v>
      </c>
      <c r="P553" s="367">
        <f t="shared" si="187"/>
        <v>770415.3401716724</v>
      </c>
      <c r="Q553" s="356">
        <f>VLOOKUP($F553&amp;$N553, Shipments!$DL$22:$DV$369, VLOOKUP(Q$4, 'Index Tables'!$I$4:$K$10, 2, FALSE), FALSE)*VLOOKUP($C553, 'AEO COMMERCIAL FLOORSPACE'!$A$47:$G$196, 7, FALSE)*$M553</f>
        <v>0</v>
      </c>
      <c r="R553" s="356">
        <f>VLOOKUP($E553&amp;$N553, UES!$AA$6:$AJ$35, VLOOKUP(R$4, 'Index Tables'!$Q$4:$R$10, 2, FALSE), FALSE)*'Regional Rollup'!Q553</f>
        <v>0</v>
      </c>
      <c r="S553" s="402">
        <f>VLOOKUP($F553&amp;$N553, Shipments!$DL$22:$DV$369, VLOOKUP(S$4, 'Index Tables'!$I$4:$K$10, 2, FALSE), FALSE)*VLOOKUP($C553, 'AEO COMMERCIAL FLOORSPACE'!$A$47:$G$196, 7, FALSE)*$M553</f>
        <v>297.67319493030931</v>
      </c>
      <c r="T553" s="356">
        <f>VLOOKUP($E553&amp;$N553, UES!$AA$6:$AJ$35, VLOOKUP(T$4, 'Index Tables'!$Q$4:$R$10, 2, FALSE), FALSE)*'Regional Rollup'!S553</f>
        <v>175077.30378628892</v>
      </c>
      <c r="U553" s="402">
        <f>VLOOKUP($F553&amp;$N553, Shipments!$DL$22:$DV$369, VLOOKUP(U$4, 'Index Tables'!$I$4:$K$10, 2, FALSE), FALSE)*VLOOKUP($C553, 'AEO COMMERCIAL FLOORSPACE'!$A$47:$G$196, 7, FALSE)*$M553</f>
        <v>276.38986470515914</v>
      </c>
      <c r="V553" s="356">
        <f>VLOOKUP($E553&amp;$N553, UES!$AA$6:$AJ$35, VLOOKUP(V$4, 'Index Tables'!$Q$4:$R$10, 2, FALSE), FALSE)*'Regional Rollup'!U553</f>
        <v>162179.14193565917</v>
      </c>
      <c r="W553" s="402">
        <f>VLOOKUP($F553&amp;$N553, Shipments!$DL$22:$DV$369, VLOOKUP(W$4, 'Index Tables'!$I$4:$K$10, 2, FALSE), FALSE)*VLOOKUP($C553, 'AEO COMMERCIAL FLOORSPACE'!$A$47:$G$196, 7, FALSE)*$M553</f>
        <v>262.093432654266</v>
      </c>
      <c r="X553" s="356">
        <f>VLOOKUP($E553&amp;$N553, UES!$AA$6:$AJ$35, VLOOKUP(X$4, 'Index Tables'!$Q$4:$R$10, 2, FALSE), FALSE)*'Regional Rollup'!W553</f>
        <v>153351.32002039027</v>
      </c>
      <c r="Y553" s="402">
        <f>VLOOKUP($F553&amp;$N553, Shipments!$DL$22:$DV$369, VLOOKUP(Y$4, 'Index Tables'!$I$4:$K$10, 2, FALSE), FALSE)*VLOOKUP($C553, 'AEO COMMERCIAL FLOORSPACE'!$A$47:$G$196, 7, FALSE)*$M553</f>
        <v>247.75987998213427</v>
      </c>
      <c r="Z553" s="356">
        <f>VLOOKUP($E553&amp;$N553, UES!$AA$6:$AJ$35, VLOOKUP(Z$4, 'Index Tables'!$Q$4:$R$10, 2, FALSE), FALSE)*'Regional Rollup'!Y553</f>
        <v>144381.34303780389</v>
      </c>
      <c r="AA553" s="402">
        <f>VLOOKUP($F553&amp;$N553, Shipments!$DL$22:$DV$369, VLOOKUP(AA$4, 'Index Tables'!$I$4:$K$10, 2, FALSE), FALSE)*VLOOKUP($C553, 'AEO COMMERCIAL FLOORSPACE'!$A$47:$G$196, 7, FALSE)*$M553</f>
        <v>233.54559843324884</v>
      </c>
      <c r="AB553" s="356">
        <f>VLOOKUP($E553&amp;$N553, UES!$AA$6:$AJ$35, VLOOKUP(AB$4, 'Index Tables'!$Q$4:$R$10, 2, FALSE), FALSE)*'Regional Rollup'!AA553</f>
        <v>135426.23139153031</v>
      </c>
      <c r="AC553" s="356">
        <f>VLOOKUP($F553&amp;$N553, Shipments!$DL$22:$DV$369, VLOOKUP(AC$4, 'Index Tables'!$I$4:$K$10, 2, FALSE), FALSE)*VLOOKUP($C553, 'AEO COMMERCIAL FLOORSPACE'!$A$47:$G$196, 7, FALSE)*$M553</f>
        <v>0</v>
      </c>
      <c r="AD553" s="356">
        <f>VLOOKUP($E553&amp;$N553, UES!$AA$6:$AJ$35, VLOOKUP(AD$4, 'Index Tables'!$Q$4:$R$10, 2, FALSE), FALSE)*'Regional Rollup'!AC553</f>
        <v>0</v>
      </c>
      <c r="AF553" s="371">
        <f t="shared" si="188"/>
        <v>547</v>
      </c>
      <c r="AG553" s="371" t="str">
        <f t="shared" si="201"/>
        <v>2011Any</v>
      </c>
      <c r="AH553" s="371" t="str">
        <f t="shared" si="202"/>
        <v>AnyWashington</v>
      </c>
      <c r="AI553" s="371" t="s">
        <v>8</v>
      </c>
      <c r="AJ553" s="371">
        <v>2011</v>
      </c>
      <c r="AK553" s="367">
        <f t="shared" si="184"/>
        <v>770415.3401716724</v>
      </c>
      <c r="AL553" s="371" t="s">
        <v>254</v>
      </c>
      <c r="AM553" s="368" t="str">
        <f>IF(AL553="Any", "NA", HLOOKUP($F553, TotalStockSF!$K$4:$BI$76, VLOOKUP($D553, TotalStockSF!$A$5:$B$76, 2, FALSE), FALSE))</f>
        <v>NA</v>
      </c>
      <c r="AN553" s="368">
        <f>VLOOKUP($C553, 'AEO COMMERCIAL FLOORSPACE'!$A$47:$G$196, 6, FALSE)</f>
        <v>483.11140635363665</v>
      </c>
      <c r="AO553" s="369" t="str">
        <f t="shared" si="197"/>
        <v>NA</v>
      </c>
      <c r="AP553" s="370">
        <f>VLOOKUP($C553, 'AEO COMMERCIAL FLOORSPACE'!$A$47:$G$196, 7, FALSE)</f>
        <v>3.5258674275217929E-2</v>
      </c>
      <c r="AQ553" s="370">
        <f t="shared" si="198"/>
        <v>3.5258674275217929E-2</v>
      </c>
      <c r="AR553" s="367" t="s">
        <v>0</v>
      </c>
      <c r="AS553" s="356">
        <f t="shared" si="189"/>
        <v>1317.4619707051174</v>
      </c>
      <c r="AT553" s="367">
        <f t="shared" si="190"/>
        <v>770415.3401716724</v>
      </c>
      <c r="AU553" s="356">
        <f>VLOOKUP($F553&amp;$N553, Shipments!$EQ$22:$FA$369, VLOOKUP(AU$4, 'Index Tables'!$M$4:$O$10, 2, FALSE), FALSE)*VLOOKUP($C553, 'AEO COMMERCIAL FLOORSPACE'!$A$47:$G$196, 7, FALSE)*$M553</f>
        <v>0</v>
      </c>
      <c r="AV553" s="356">
        <f>VLOOKUP($E553&amp;$N553, UES!$AA$6:$AJ$35, VLOOKUP(AV$4, 'Index Tables'!$Q$4:$R$10, 2, FALSE), FALSE)*'Regional Rollup'!AU553</f>
        <v>0</v>
      </c>
      <c r="AW553" s="402">
        <f>VLOOKUP($F553&amp;$N553, Shipments!$EQ$22:$FA$369, VLOOKUP(AW$4, 'Index Tables'!$M$4:$O$10, 2, FALSE), FALSE)*VLOOKUP($C553, 'AEO COMMERCIAL FLOORSPACE'!$A$47:$G$196, 7, FALSE)*$M553</f>
        <v>297.67319493030931</v>
      </c>
      <c r="AX553" s="356">
        <f>VLOOKUP($E553&amp;$N553, UES!$AA$6:$AJ$35, VLOOKUP(AX$4, 'Index Tables'!$Q$4:$R$10, 2, FALSE), FALSE)*'Regional Rollup'!AW553</f>
        <v>175077.30378628892</v>
      </c>
      <c r="AY553" s="402">
        <f>VLOOKUP($F553&amp;$N553, Shipments!$EQ$22:$FA$369, VLOOKUP(AY$4, 'Index Tables'!$M$4:$O$10, 2, FALSE), FALSE)*VLOOKUP($C553, 'AEO COMMERCIAL FLOORSPACE'!$A$47:$G$196, 7, FALSE)*$M553</f>
        <v>276.38986470515914</v>
      </c>
      <c r="AZ553" s="356">
        <f>VLOOKUP($E553&amp;$N553, UES!$AA$6:$AJ$35, VLOOKUP(AZ$4, 'Index Tables'!$Q$4:$R$10, 2, FALSE), FALSE)*'Regional Rollup'!AY553</f>
        <v>162179.14193565917</v>
      </c>
      <c r="BA553" s="402">
        <f>VLOOKUP($F553&amp;$N553, Shipments!$EQ$22:$FA$369, VLOOKUP(BA$4, 'Index Tables'!$M$4:$O$10, 2, FALSE), FALSE)*VLOOKUP($C553, 'AEO COMMERCIAL FLOORSPACE'!$A$47:$G$196, 7, FALSE)*$M553</f>
        <v>262.093432654266</v>
      </c>
      <c r="BB553" s="356">
        <f>VLOOKUP($E553&amp;$N553, UES!$AA$6:$AJ$35, VLOOKUP(BB$4, 'Index Tables'!$Q$4:$R$10, 2, FALSE), FALSE)*'Regional Rollup'!BA553</f>
        <v>153351.32002039027</v>
      </c>
      <c r="BC553" s="402">
        <f>VLOOKUP($F553&amp;$N553, Shipments!$EQ$22:$FA$369, VLOOKUP(BC$4, 'Index Tables'!$M$4:$O$10, 2, FALSE), FALSE)*VLOOKUP($C553, 'AEO COMMERCIAL FLOORSPACE'!$A$47:$G$196, 7, FALSE)*$M553</f>
        <v>247.75987998213427</v>
      </c>
      <c r="BD553" s="356">
        <f>VLOOKUP($E553&amp;$N553, UES!$AA$6:$AJ$35, VLOOKUP(BD$4, 'Index Tables'!$Q$4:$R$10, 2, FALSE), FALSE)*'Regional Rollup'!BC553</f>
        <v>144381.34303780389</v>
      </c>
      <c r="BE553" s="402">
        <f>VLOOKUP($F553&amp;$N553, Shipments!$EQ$22:$FA$369, VLOOKUP(BE$4, 'Index Tables'!$M$4:$O$10, 2, FALSE), FALSE)*VLOOKUP($C553, 'AEO COMMERCIAL FLOORSPACE'!$A$47:$G$196, 7, FALSE)*$M553</f>
        <v>233.54559843324884</v>
      </c>
      <c r="BF553" s="356">
        <f>VLOOKUP($E553&amp;$N553, UES!$AA$6:$AJ$35, VLOOKUP(BF$4, 'Index Tables'!$Q$4:$R$10, 2, FALSE), FALSE)*'Regional Rollup'!BE553</f>
        <v>135426.23139153031</v>
      </c>
      <c r="BG553" s="356">
        <f>VLOOKUP($F553&amp;$N553, Shipments!$EQ$22:$FA$369, VLOOKUP(BG$4, 'Index Tables'!$M$4:$O$10, 2, FALSE), FALSE)*VLOOKUP($C553, 'AEO COMMERCIAL FLOORSPACE'!$A$47:$G$196, 7, FALSE)*$M553</f>
        <v>0</v>
      </c>
      <c r="BH553" s="356">
        <f>VLOOKUP($E553&amp;$N553, UES!$AA$6:$AJ$35, VLOOKUP(BH$4, 'Index Tables'!$Q$4:$R$10, 2, FALSE), FALSE)*'Regional Rollup'!BG553</f>
        <v>0</v>
      </c>
    </row>
    <row r="554" spans="2:60">
      <c r="B554" s="371">
        <f t="shared" si="185"/>
        <v>548</v>
      </c>
      <c r="C554" s="371" t="str">
        <f t="shared" si="199"/>
        <v>2012Any</v>
      </c>
      <c r="D554" s="371" t="str">
        <f t="shared" si="200"/>
        <v>AnyWashington</v>
      </c>
      <c r="E554" s="371" t="s">
        <v>8</v>
      </c>
      <c r="F554" s="371">
        <v>2012</v>
      </c>
      <c r="G554" s="367">
        <f t="shared" si="183"/>
        <v>792105.9595553088</v>
      </c>
      <c r="H554" s="371" t="s">
        <v>254</v>
      </c>
      <c r="I554" s="368" t="str">
        <f>IF(H554="Any", "NA", HLOOKUP($F554, TotalStockSF!$K$4:$BI$76, VLOOKUP($D554, TotalStockSF!$A$5:$B$76, 2, FALSE), FALSE))</f>
        <v>NA</v>
      </c>
      <c r="J554" s="368">
        <f>VLOOKUP($C554, 'AEO COMMERCIAL FLOORSPACE'!$A$47:$G$196, 6, FALSE)</f>
        <v>492.98096929227779</v>
      </c>
      <c r="K554" s="369" t="str">
        <f t="shared" si="195"/>
        <v>NA</v>
      </c>
      <c r="L554" s="370">
        <f>VLOOKUP($C554, 'AEO COMMERCIAL FLOORSPACE'!$A$47:$G$196, 7, FALSE)</f>
        <v>3.5374294814717246E-2</v>
      </c>
      <c r="M554" s="370">
        <f t="shared" si="196"/>
        <v>3.5374294814717246E-2</v>
      </c>
      <c r="N554" s="367" t="s">
        <v>0</v>
      </c>
      <c r="O554" s="356">
        <f t="shared" si="186"/>
        <v>1354.5543865344964</v>
      </c>
      <c r="P554" s="367">
        <f t="shared" si="187"/>
        <v>792105.9595553088</v>
      </c>
      <c r="Q554" s="356">
        <f>VLOOKUP($F554&amp;$N554, Shipments!$DL$22:$DV$369, VLOOKUP(Q$4, 'Index Tables'!$I$4:$K$10, 2, FALSE), FALSE)*VLOOKUP($C554, 'AEO COMMERCIAL FLOORSPACE'!$A$47:$G$196, 7, FALSE)*$M554</f>
        <v>0</v>
      </c>
      <c r="R554" s="356">
        <f>VLOOKUP($E554&amp;$N554, UES!$AA$6:$AJ$35, VLOOKUP(R$4, 'Index Tables'!$Q$4:$R$10, 2, FALSE), FALSE)*'Regional Rollup'!Q554</f>
        <v>0</v>
      </c>
      <c r="S554" s="402">
        <f>VLOOKUP($F554&amp;$N554, Shipments!$DL$22:$DV$369, VLOOKUP(S$4, 'Index Tables'!$I$4:$K$10, 2, FALSE), FALSE)*VLOOKUP($C554, 'AEO COMMERCIAL FLOORSPACE'!$A$47:$G$196, 7, FALSE)*$M554</f>
        <v>306.05401970789683</v>
      </c>
      <c r="T554" s="356">
        <f>VLOOKUP($E554&amp;$N554, UES!$AA$6:$AJ$35, VLOOKUP(T$4, 'Index Tables'!$Q$4:$R$10, 2, FALSE), FALSE)*'Regional Rollup'!S554</f>
        <v>180006.50880224229</v>
      </c>
      <c r="U554" s="402">
        <f>VLOOKUP($F554&amp;$N554, Shipments!$DL$22:$DV$369, VLOOKUP(U$4, 'Index Tables'!$I$4:$K$10, 2, FALSE), FALSE)*VLOOKUP($C554, 'AEO COMMERCIAL FLOORSPACE'!$A$47:$G$196, 7, FALSE)*$M554</f>
        <v>284.17146904792628</v>
      </c>
      <c r="V554" s="356">
        <f>VLOOKUP($E554&amp;$N554, UES!$AA$6:$AJ$35, VLOOKUP(V$4, 'Index Tables'!$Q$4:$R$10, 2, FALSE), FALSE)*'Regional Rollup'!U554</f>
        <v>166745.20631193084</v>
      </c>
      <c r="W554" s="402">
        <f>VLOOKUP($F554&amp;$N554, Shipments!$DL$22:$DV$369, VLOOKUP(W$4, 'Index Tables'!$I$4:$K$10, 2, FALSE), FALSE)*VLOOKUP($C554, 'AEO COMMERCIAL FLOORSPACE'!$A$47:$G$196, 7, FALSE)*$M554</f>
        <v>269.47252883034628</v>
      </c>
      <c r="X554" s="356">
        <f>VLOOKUP($E554&amp;$N554, UES!$AA$6:$AJ$35, VLOOKUP(X$4, 'Index Tables'!$Q$4:$R$10, 2, FALSE), FALSE)*'Regional Rollup'!W554</f>
        <v>157668.84193499709</v>
      </c>
      <c r="Y554" s="402">
        <f>VLOOKUP($F554&amp;$N554, Shipments!$DL$22:$DV$369, VLOOKUP(Y$4, 'Index Tables'!$I$4:$K$10, 2, FALSE), FALSE)*VLOOKUP($C554, 'AEO COMMERCIAL FLOORSPACE'!$A$47:$G$196, 7, FALSE)*$M554</f>
        <v>254.73542288089112</v>
      </c>
      <c r="Z554" s="356">
        <f>VLOOKUP($E554&amp;$N554, UES!$AA$6:$AJ$35, VLOOKUP(Z$4, 'Index Tables'!$Q$4:$R$10, 2, FALSE), FALSE)*'Regional Rollup'!Y554</f>
        <v>148446.32019315672</v>
      </c>
      <c r="AA554" s="402">
        <f>VLOOKUP($F554&amp;$N554, Shipments!$DL$22:$DV$369, VLOOKUP(AA$4, 'Index Tables'!$I$4:$K$10, 2, FALSE), FALSE)*VLOOKUP($C554, 'AEO COMMERCIAL FLOORSPACE'!$A$47:$G$196, 7, FALSE)*$M554</f>
        <v>240.1209460674358</v>
      </c>
      <c r="AB554" s="356">
        <f>VLOOKUP($E554&amp;$N554, UES!$AA$6:$AJ$35, VLOOKUP(AB$4, 'Index Tables'!$Q$4:$R$10, 2, FALSE), FALSE)*'Regional Rollup'!AA554</f>
        <v>139239.0823129818</v>
      </c>
      <c r="AC554" s="356">
        <f>VLOOKUP($F554&amp;$N554, Shipments!$DL$22:$DV$369, VLOOKUP(AC$4, 'Index Tables'!$I$4:$K$10, 2, FALSE), FALSE)*VLOOKUP($C554, 'AEO COMMERCIAL FLOORSPACE'!$A$47:$G$196, 7, FALSE)*$M554</f>
        <v>0</v>
      </c>
      <c r="AD554" s="356">
        <f>VLOOKUP($E554&amp;$N554, UES!$AA$6:$AJ$35, VLOOKUP(AD$4, 'Index Tables'!$Q$4:$R$10, 2, FALSE), FALSE)*'Regional Rollup'!AC554</f>
        <v>0</v>
      </c>
      <c r="AF554" s="371">
        <f t="shared" si="188"/>
        <v>548</v>
      </c>
      <c r="AG554" s="371" t="str">
        <f t="shared" si="201"/>
        <v>2012Any</v>
      </c>
      <c r="AH554" s="371" t="str">
        <f t="shared" si="202"/>
        <v>AnyWashington</v>
      </c>
      <c r="AI554" s="371" t="s">
        <v>8</v>
      </c>
      <c r="AJ554" s="371">
        <v>2012</v>
      </c>
      <c r="AK554" s="367">
        <f t="shared" si="184"/>
        <v>792105.9595553088</v>
      </c>
      <c r="AL554" s="371" t="s">
        <v>254</v>
      </c>
      <c r="AM554" s="368" t="str">
        <f>IF(AL554="Any", "NA", HLOOKUP($F554, TotalStockSF!$K$4:$BI$76, VLOOKUP($D554, TotalStockSF!$A$5:$B$76, 2, FALSE), FALSE))</f>
        <v>NA</v>
      </c>
      <c r="AN554" s="368">
        <f>VLOOKUP($C554, 'AEO COMMERCIAL FLOORSPACE'!$A$47:$G$196, 6, FALSE)</f>
        <v>492.98096929227779</v>
      </c>
      <c r="AO554" s="369" t="str">
        <f t="shared" si="197"/>
        <v>NA</v>
      </c>
      <c r="AP554" s="370">
        <f>VLOOKUP($C554, 'AEO COMMERCIAL FLOORSPACE'!$A$47:$G$196, 7, FALSE)</f>
        <v>3.5374294814717246E-2</v>
      </c>
      <c r="AQ554" s="370">
        <f t="shared" si="198"/>
        <v>3.5374294814717246E-2</v>
      </c>
      <c r="AR554" s="367" t="s">
        <v>0</v>
      </c>
      <c r="AS554" s="356">
        <f t="shared" si="189"/>
        <v>1354.5543865344964</v>
      </c>
      <c r="AT554" s="367">
        <f t="shared" si="190"/>
        <v>792105.9595553088</v>
      </c>
      <c r="AU554" s="356">
        <f>VLOOKUP($F554&amp;$N554, Shipments!$EQ$22:$FA$369, VLOOKUP(AU$4, 'Index Tables'!$M$4:$O$10, 2, FALSE), FALSE)*VLOOKUP($C554, 'AEO COMMERCIAL FLOORSPACE'!$A$47:$G$196, 7, FALSE)*$M554</f>
        <v>0</v>
      </c>
      <c r="AV554" s="356">
        <f>VLOOKUP($E554&amp;$N554, UES!$AA$6:$AJ$35, VLOOKUP(AV$4, 'Index Tables'!$Q$4:$R$10, 2, FALSE), FALSE)*'Regional Rollup'!AU554</f>
        <v>0</v>
      </c>
      <c r="AW554" s="402">
        <f>VLOOKUP($F554&amp;$N554, Shipments!$EQ$22:$FA$369, VLOOKUP(AW$4, 'Index Tables'!$M$4:$O$10, 2, FALSE), FALSE)*VLOOKUP($C554, 'AEO COMMERCIAL FLOORSPACE'!$A$47:$G$196, 7, FALSE)*$M554</f>
        <v>306.05401970789683</v>
      </c>
      <c r="AX554" s="356">
        <f>VLOOKUP($E554&amp;$N554, UES!$AA$6:$AJ$35, VLOOKUP(AX$4, 'Index Tables'!$Q$4:$R$10, 2, FALSE), FALSE)*'Regional Rollup'!AW554</f>
        <v>180006.50880224229</v>
      </c>
      <c r="AY554" s="402">
        <f>VLOOKUP($F554&amp;$N554, Shipments!$EQ$22:$FA$369, VLOOKUP(AY$4, 'Index Tables'!$M$4:$O$10, 2, FALSE), FALSE)*VLOOKUP($C554, 'AEO COMMERCIAL FLOORSPACE'!$A$47:$G$196, 7, FALSE)*$M554</f>
        <v>284.17146904792628</v>
      </c>
      <c r="AZ554" s="356">
        <f>VLOOKUP($E554&amp;$N554, UES!$AA$6:$AJ$35, VLOOKUP(AZ$4, 'Index Tables'!$Q$4:$R$10, 2, FALSE), FALSE)*'Regional Rollup'!AY554</f>
        <v>166745.20631193084</v>
      </c>
      <c r="BA554" s="402">
        <f>VLOOKUP($F554&amp;$N554, Shipments!$EQ$22:$FA$369, VLOOKUP(BA$4, 'Index Tables'!$M$4:$O$10, 2, FALSE), FALSE)*VLOOKUP($C554, 'AEO COMMERCIAL FLOORSPACE'!$A$47:$G$196, 7, FALSE)*$M554</f>
        <v>269.47252883034628</v>
      </c>
      <c r="BB554" s="356">
        <f>VLOOKUP($E554&amp;$N554, UES!$AA$6:$AJ$35, VLOOKUP(BB$4, 'Index Tables'!$Q$4:$R$10, 2, FALSE), FALSE)*'Regional Rollup'!BA554</f>
        <v>157668.84193499709</v>
      </c>
      <c r="BC554" s="402">
        <f>VLOOKUP($F554&amp;$N554, Shipments!$EQ$22:$FA$369, VLOOKUP(BC$4, 'Index Tables'!$M$4:$O$10, 2, FALSE), FALSE)*VLOOKUP($C554, 'AEO COMMERCIAL FLOORSPACE'!$A$47:$G$196, 7, FALSE)*$M554</f>
        <v>254.73542288089112</v>
      </c>
      <c r="BD554" s="356">
        <f>VLOOKUP($E554&amp;$N554, UES!$AA$6:$AJ$35, VLOOKUP(BD$4, 'Index Tables'!$Q$4:$R$10, 2, FALSE), FALSE)*'Regional Rollup'!BC554</f>
        <v>148446.32019315672</v>
      </c>
      <c r="BE554" s="402">
        <f>VLOOKUP($F554&amp;$N554, Shipments!$EQ$22:$FA$369, VLOOKUP(BE$4, 'Index Tables'!$M$4:$O$10, 2, FALSE), FALSE)*VLOOKUP($C554, 'AEO COMMERCIAL FLOORSPACE'!$A$47:$G$196, 7, FALSE)*$M554</f>
        <v>240.1209460674358</v>
      </c>
      <c r="BF554" s="356">
        <f>VLOOKUP($E554&amp;$N554, UES!$AA$6:$AJ$35, VLOOKUP(BF$4, 'Index Tables'!$Q$4:$R$10, 2, FALSE), FALSE)*'Regional Rollup'!BE554</f>
        <v>139239.0823129818</v>
      </c>
      <c r="BG554" s="356">
        <f>VLOOKUP($F554&amp;$N554, Shipments!$EQ$22:$FA$369, VLOOKUP(BG$4, 'Index Tables'!$M$4:$O$10, 2, FALSE), FALSE)*VLOOKUP($C554, 'AEO COMMERCIAL FLOORSPACE'!$A$47:$G$196, 7, FALSE)*$M554</f>
        <v>0</v>
      </c>
      <c r="BH554" s="356">
        <f>VLOOKUP($E554&amp;$N554, UES!$AA$6:$AJ$35, VLOOKUP(BH$4, 'Index Tables'!$Q$4:$R$10, 2, FALSE), FALSE)*'Regional Rollup'!BG554</f>
        <v>0</v>
      </c>
    </row>
    <row r="555" spans="2:60">
      <c r="B555" s="371">
        <f t="shared" si="185"/>
        <v>549</v>
      </c>
      <c r="C555" s="371" t="str">
        <f t="shared" si="199"/>
        <v>2013Any</v>
      </c>
      <c r="D555" s="371" t="str">
        <f t="shared" si="200"/>
        <v>AnyWashington</v>
      </c>
      <c r="E555" s="371" t="s">
        <v>8</v>
      </c>
      <c r="F555" s="371">
        <v>2013</v>
      </c>
      <c r="G555" s="367">
        <f t="shared" si="183"/>
        <v>811810.96363520704</v>
      </c>
      <c r="H555" s="371" t="s">
        <v>254</v>
      </c>
      <c r="I555" s="368" t="str">
        <f>IF(H555="Any", "NA", HLOOKUP($F555, TotalStockSF!$K$4:$BI$76, VLOOKUP($D555, TotalStockSF!$A$5:$B$76, 2, FALSE), FALSE))</f>
        <v>NA</v>
      </c>
      <c r="J555" s="368">
        <f>VLOOKUP($C555, 'AEO COMMERCIAL FLOORSPACE'!$A$47:$G$196, 6, FALSE)</f>
        <v>502.55899521705112</v>
      </c>
      <c r="K555" s="369" t="str">
        <f t="shared" si="195"/>
        <v>NA</v>
      </c>
      <c r="L555" s="370">
        <f>VLOOKUP($C555, 'AEO COMMERCIAL FLOORSPACE'!$A$47:$G$196, 7, FALSE)</f>
        <v>3.5443315633530162E-2</v>
      </c>
      <c r="M555" s="370">
        <f t="shared" si="196"/>
        <v>3.5443315633530162E-2</v>
      </c>
      <c r="N555" s="367" t="s">
        <v>0</v>
      </c>
      <c r="O555" s="356">
        <f t="shared" si="186"/>
        <v>1388.2512668459271</v>
      </c>
      <c r="P555" s="367">
        <f t="shared" si="187"/>
        <v>811810.96363520704</v>
      </c>
      <c r="Q555" s="356">
        <f>VLOOKUP($F555&amp;$N555, Shipments!$DL$22:$DV$369, VLOOKUP(Q$4, 'Index Tables'!$I$4:$K$10, 2, FALSE), FALSE)*VLOOKUP($C555, 'AEO COMMERCIAL FLOORSPACE'!$A$47:$G$196, 7, FALSE)*$M555</f>
        <v>0</v>
      </c>
      <c r="R555" s="356">
        <f>VLOOKUP($E555&amp;$N555, UES!$AA$6:$AJ$35, VLOOKUP(R$4, 'Index Tables'!$Q$4:$R$10, 2, FALSE), FALSE)*'Regional Rollup'!Q555</f>
        <v>0</v>
      </c>
      <c r="S555" s="402">
        <f>VLOOKUP($F555&amp;$N555, Shipments!$DL$22:$DV$369, VLOOKUP(S$4, 'Index Tables'!$I$4:$K$10, 2, FALSE), FALSE)*VLOOKUP($C555, 'AEO COMMERCIAL FLOORSPACE'!$A$47:$G$196, 7, FALSE)*$M555</f>
        <v>313.66764214598459</v>
      </c>
      <c r="T555" s="356">
        <f>VLOOKUP($E555&amp;$N555, UES!$AA$6:$AJ$35, VLOOKUP(T$4, 'Index Tables'!$Q$4:$R$10, 2, FALSE), FALSE)*'Regional Rollup'!S555</f>
        <v>184484.48166378686</v>
      </c>
      <c r="U555" s="402">
        <f>VLOOKUP($F555&amp;$N555, Shipments!$DL$22:$DV$369, VLOOKUP(U$4, 'Index Tables'!$I$4:$K$10, 2, FALSE), FALSE)*VLOOKUP($C555, 'AEO COMMERCIAL FLOORSPACE'!$A$47:$G$196, 7, FALSE)*$M555</f>
        <v>291.24072523698931</v>
      </c>
      <c r="V555" s="356">
        <f>VLOOKUP($E555&amp;$N555, UES!$AA$6:$AJ$35, VLOOKUP(V$4, 'Index Tables'!$Q$4:$R$10, 2, FALSE), FALSE)*'Regional Rollup'!U555</f>
        <v>170893.28136558237</v>
      </c>
      <c r="W555" s="402">
        <f>VLOOKUP($F555&amp;$N555, Shipments!$DL$22:$DV$369, VLOOKUP(W$4, 'Index Tables'!$I$4:$K$10, 2, FALSE), FALSE)*VLOOKUP($C555, 'AEO COMMERCIAL FLOORSPACE'!$A$47:$G$196, 7, FALSE)*$M555</f>
        <v>276.17612348958039</v>
      </c>
      <c r="X555" s="356">
        <f>VLOOKUP($E555&amp;$N555, UES!$AA$6:$AJ$35, VLOOKUP(X$4, 'Index Tables'!$Q$4:$R$10, 2, FALSE), FALSE)*'Regional Rollup'!W555</f>
        <v>161591.12674566329</v>
      </c>
      <c r="Y555" s="402">
        <f>VLOOKUP($F555&amp;$N555, Shipments!$DL$22:$DV$369, VLOOKUP(Y$4, 'Index Tables'!$I$4:$K$10, 2, FALSE), FALSE)*VLOOKUP($C555, 'AEO COMMERCIAL FLOORSPACE'!$A$47:$G$196, 7, FALSE)*$M555</f>
        <v>261.07240657178596</v>
      </c>
      <c r="Z555" s="356">
        <f>VLOOKUP($E555&amp;$N555, UES!$AA$6:$AJ$35, VLOOKUP(Z$4, 'Index Tables'!$Q$4:$R$10, 2, FALSE), FALSE)*'Regional Rollup'!Y555</f>
        <v>152139.17884390368</v>
      </c>
      <c r="AA555" s="402">
        <f>VLOOKUP($F555&amp;$N555, Shipments!$DL$22:$DV$369, VLOOKUP(AA$4, 'Index Tables'!$I$4:$K$10, 2, FALSE), FALSE)*VLOOKUP($C555, 'AEO COMMERCIAL FLOORSPACE'!$A$47:$G$196, 7, FALSE)*$M555</f>
        <v>246.09436940158693</v>
      </c>
      <c r="AB555" s="356">
        <f>VLOOKUP($E555&amp;$N555, UES!$AA$6:$AJ$35, VLOOKUP(AB$4, 'Index Tables'!$Q$4:$R$10, 2, FALSE), FALSE)*'Regional Rollup'!AA555</f>
        <v>142702.89501627081</v>
      </c>
      <c r="AC555" s="356">
        <f>VLOOKUP($F555&amp;$N555, Shipments!$DL$22:$DV$369, VLOOKUP(AC$4, 'Index Tables'!$I$4:$K$10, 2, FALSE), FALSE)*VLOOKUP($C555, 'AEO COMMERCIAL FLOORSPACE'!$A$47:$G$196, 7, FALSE)*$M555</f>
        <v>0</v>
      </c>
      <c r="AD555" s="356">
        <f>VLOOKUP($E555&amp;$N555, UES!$AA$6:$AJ$35, VLOOKUP(AD$4, 'Index Tables'!$Q$4:$R$10, 2, FALSE), FALSE)*'Regional Rollup'!AC555</f>
        <v>0</v>
      </c>
      <c r="AF555" s="371">
        <f t="shared" si="188"/>
        <v>549</v>
      </c>
      <c r="AG555" s="371" t="str">
        <f t="shared" si="201"/>
        <v>2013Any</v>
      </c>
      <c r="AH555" s="371" t="str">
        <f t="shared" si="202"/>
        <v>AnyWashington</v>
      </c>
      <c r="AI555" s="371" t="s">
        <v>8</v>
      </c>
      <c r="AJ555" s="371">
        <v>2013</v>
      </c>
      <c r="AK555" s="367">
        <f t="shared" si="184"/>
        <v>811527.71501439018</v>
      </c>
      <c r="AL555" s="371" t="s">
        <v>254</v>
      </c>
      <c r="AM555" s="368" t="str">
        <f>IF(AL555="Any", "NA", HLOOKUP($F555, TotalStockSF!$K$4:$BI$76, VLOOKUP($D555, TotalStockSF!$A$5:$B$76, 2, FALSE), FALSE))</f>
        <v>NA</v>
      </c>
      <c r="AN555" s="368">
        <f>VLOOKUP($C555, 'AEO COMMERCIAL FLOORSPACE'!$A$47:$G$196, 6, FALSE)</f>
        <v>502.55899521705112</v>
      </c>
      <c r="AO555" s="369" t="str">
        <f t="shared" si="197"/>
        <v>NA</v>
      </c>
      <c r="AP555" s="370">
        <f>VLOOKUP($C555, 'AEO COMMERCIAL FLOORSPACE'!$A$47:$G$196, 7, FALSE)</f>
        <v>3.5443315633530162E-2</v>
      </c>
      <c r="AQ555" s="370">
        <f t="shared" si="198"/>
        <v>3.5443315633530162E-2</v>
      </c>
      <c r="AR555" s="367" t="s">
        <v>0</v>
      </c>
      <c r="AS555" s="356">
        <f t="shared" si="189"/>
        <v>1388.2512668459271</v>
      </c>
      <c r="AT555" s="367">
        <f t="shared" si="190"/>
        <v>811527.71501439018</v>
      </c>
      <c r="AU555" s="356">
        <f>VLOOKUP($F555&amp;$N555, Shipments!$EQ$22:$FA$369, VLOOKUP(AU$4, 'Index Tables'!$M$4:$O$10, 2, FALSE), FALSE)*VLOOKUP($C555, 'AEO COMMERCIAL FLOORSPACE'!$A$47:$G$196, 7, FALSE)*$M555</f>
        <v>0</v>
      </c>
      <c r="AV555" s="356">
        <f>VLOOKUP($E555&amp;$N555, UES!$AA$6:$AJ$35, VLOOKUP(AV$4, 'Index Tables'!$Q$4:$R$10, 2, FALSE), FALSE)*'Regional Rollup'!AU555</f>
        <v>0</v>
      </c>
      <c r="AW555" s="402">
        <f>VLOOKUP($F555&amp;$N555, Shipments!$EQ$22:$FA$369, VLOOKUP(AW$4, 'Index Tables'!$M$4:$O$10, 2, FALSE), FALSE)*VLOOKUP($C555, 'AEO COMMERCIAL FLOORSPACE'!$A$47:$G$196, 7, FALSE)*$M555</f>
        <v>288.42365123383672</v>
      </c>
      <c r="AX555" s="356">
        <f>VLOOKUP($E555&amp;$N555, UES!$AA$6:$AJ$35, VLOOKUP(AX$4, 'Index Tables'!$Q$4:$R$10, 2, FALSE), FALSE)*'Regional Rollup'!AW555</f>
        <v>169637.15936209576</v>
      </c>
      <c r="AY555" s="402">
        <f>VLOOKUP($F555&amp;$N555, Shipments!$EQ$22:$FA$369, VLOOKUP(AY$4, 'Index Tables'!$M$4:$O$10, 2, FALSE), FALSE)*VLOOKUP($C555, 'AEO COMMERCIAL FLOORSPACE'!$A$47:$G$196, 7, FALSE)*$M555</f>
        <v>267.80165396132304</v>
      </c>
      <c r="AZ555" s="356">
        <f>VLOOKUP($E555&amp;$N555, UES!$AA$6:$AJ$35, VLOOKUP(AZ$4, 'Index Tables'!$Q$4:$R$10, 2, FALSE), FALSE)*'Regional Rollup'!AY555</f>
        <v>157139.77969028972</v>
      </c>
      <c r="BA555" s="402">
        <f>VLOOKUP($F555&amp;$N555, Shipments!$EQ$22:$FA$369, VLOOKUP(BA$4, 'Index Tables'!$M$4:$O$10, 2, FALSE), FALSE)*VLOOKUP($C555, 'AEO COMMERCIAL FLOORSPACE'!$A$47:$G$196, 7, FALSE)*$M555</f>
        <v>253.94945227853322</v>
      </c>
      <c r="BB555" s="356">
        <f>VLOOKUP($E555&amp;$N555, UES!$AA$6:$AJ$35, VLOOKUP(BB$4, 'Index Tables'!$Q$4:$R$10, 2, FALSE), FALSE)*'Regional Rollup'!BA555</f>
        <v>148586.26303978969</v>
      </c>
      <c r="BC555" s="402">
        <f>VLOOKUP($F555&amp;$N555, Shipments!$EQ$22:$FA$369, VLOOKUP(BC$4, 'Index Tables'!$M$4:$O$10, 2, FALSE), FALSE)*VLOOKUP($C555, 'AEO COMMERCIAL FLOORSPACE'!$A$47:$G$196, 7, FALSE)*$M555</f>
        <v>331.98213997064721</v>
      </c>
      <c r="BD555" s="356">
        <f>VLOOKUP($E555&amp;$N555, UES!$AA$6:$AJ$35, VLOOKUP(BD$4, 'Index Tables'!$Q$4:$R$10, 2, FALSE), FALSE)*'Regional Rollup'!BC555</f>
        <v>193461.61790594415</v>
      </c>
      <c r="BE555" s="402">
        <f>VLOOKUP($F555&amp;$N555, Shipments!$EQ$22:$FA$369, VLOOKUP(BE$4, 'Index Tables'!$M$4:$O$10, 2, FALSE), FALSE)*VLOOKUP($C555, 'AEO COMMERCIAL FLOORSPACE'!$A$47:$G$196, 7, FALSE)*$M555</f>
        <v>246.09436940158693</v>
      </c>
      <c r="BF555" s="356">
        <f>VLOOKUP($E555&amp;$N555, UES!$AA$6:$AJ$35, VLOOKUP(BF$4, 'Index Tables'!$Q$4:$R$10, 2, FALSE), FALSE)*'Regional Rollup'!BE555</f>
        <v>142702.89501627081</v>
      </c>
      <c r="BG555" s="356">
        <f>VLOOKUP($F555&amp;$N555, Shipments!$EQ$22:$FA$369, VLOOKUP(BG$4, 'Index Tables'!$M$4:$O$10, 2, FALSE), FALSE)*VLOOKUP($C555, 'AEO COMMERCIAL FLOORSPACE'!$A$47:$G$196, 7, FALSE)*$M555</f>
        <v>0</v>
      </c>
      <c r="BH555" s="356">
        <f>VLOOKUP($E555&amp;$N555, UES!$AA$6:$AJ$35, VLOOKUP(BH$4, 'Index Tables'!$Q$4:$R$10, 2, FALSE), FALSE)*'Regional Rollup'!BG555</f>
        <v>0</v>
      </c>
    </row>
    <row r="556" spans="2:60">
      <c r="B556" s="371">
        <f t="shared" si="185"/>
        <v>550</v>
      </c>
      <c r="C556" s="371" t="str">
        <f t="shared" si="199"/>
        <v>2014Any</v>
      </c>
      <c r="D556" s="371" t="str">
        <f t="shared" si="200"/>
        <v>AnyWashington</v>
      </c>
      <c r="E556" s="371" t="s">
        <v>8</v>
      </c>
      <c r="F556" s="371">
        <v>2014</v>
      </c>
      <c r="G556" s="367">
        <f t="shared" si="183"/>
        <v>825664.66771342722</v>
      </c>
      <c r="H556" s="371" t="s">
        <v>254</v>
      </c>
      <c r="I556" s="368" t="str">
        <f>IF(H556="Any", "NA", HLOOKUP($F556, TotalStockSF!$K$4:$BI$76, VLOOKUP($D556, TotalStockSF!$A$5:$B$76, 2, FALSE), FALSE))</f>
        <v>NA</v>
      </c>
      <c r="J556" s="368">
        <f>VLOOKUP($C556, 'AEO COMMERCIAL FLOORSPACE'!$A$47:$G$196, 6, FALSE)</f>
        <v>511.96215489586854</v>
      </c>
      <c r="K556" s="369" t="str">
        <f t="shared" si="195"/>
        <v>NA</v>
      </c>
      <c r="L556" s="370">
        <f>VLOOKUP($C556, 'AEO COMMERCIAL FLOORSPACE'!$A$47:$G$196, 7, FALSE)</f>
        <v>3.5526373925923879E-2</v>
      </c>
      <c r="M556" s="370">
        <f t="shared" si="196"/>
        <v>3.5526373925923879E-2</v>
      </c>
      <c r="N556" s="367" t="s">
        <v>0</v>
      </c>
      <c r="O556" s="356">
        <f t="shared" si="186"/>
        <v>1411.9420311969986</v>
      </c>
      <c r="P556" s="367">
        <f t="shared" si="187"/>
        <v>825664.66771342722</v>
      </c>
      <c r="Q556" s="356">
        <f>VLOOKUP($F556&amp;$N556, Shipments!$DL$22:$DV$369, VLOOKUP(Q$4, 'Index Tables'!$I$4:$K$10, 2, FALSE), FALSE)*VLOOKUP($C556, 'AEO COMMERCIAL FLOORSPACE'!$A$47:$G$196, 7, FALSE)*$M556</f>
        <v>0</v>
      </c>
      <c r="R556" s="356">
        <f>VLOOKUP($E556&amp;$N556, UES!$AA$6:$AJ$35, VLOOKUP(R$4, 'Index Tables'!$Q$4:$R$10, 2, FALSE), FALSE)*'Regional Rollup'!Q556</f>
        <v>0</v>
      </c>
      <c r="S556" s="402">
        <f>VLOOKUP($F556&amp;$N556, Shipments!$DL$22:$DV$369, VLOOKUP(S$4, 'Index Tables'!$I$4:$K$10, 2, FALSE), FALSE)*VLOOKUP($C556, 'AEO COMMERCIAL FLOORSPACE'!$A$47:$G$196, 7, FALSE)*$M556</f>
        <v>319.02043840996345</v>
      </c>
      <c r="T556" s="356">
        <f>VLOOKUP($E556&amp;$N556, UES!$AA$6:$AJ$35, VLOOKUP(T$4, 'Index Tables'!$Q$4:$R$10, 2, FALSE), FALSE)*'Regional Rollup'!S556</f>
        <v>187632.743427276</v>
      </c>
      <c r="U556" s="402">
        <f>VLOOKUP($F556&amp;$N556, Shipments!$DL$22:$DV$369, VLOOKUP(U$4, 'Index Tables'!$I$4:$K$10, 2, FALSE), FALSE)*VLOOKUP($C556, 'AEO COMMERCIAL FLOORSPACE'!$A$47:$G$196, 7, FALSE)*$M556</f>
        <v>296.21080202049603</v>
      </c>
      <c r="V556" s="356">
        <f>VLOOKUP($E556&amp;$N556, UES!$AA$6:$AJ$35, VLOOKUP(V$4, 'Index Tables'!$Q$4:$R$10, 2, FALSE), FALSE)*'Regional Rollup'!U556</f>
        <v>173809.60678497975</v>
      </c>
      <c r="W556" s="402">
        <f>VLOOKUP($F556&amp;$N556, Shipments!$DL$22:$DV$369, VLOOKUP(W$4, 'Index Tables'!$I$4:$K$10, 2, FALSE), FALSE)*VLOOKUP($C556, 'AEO COMMERCIAL FLOORSPACE'!$A$47:$G$196, 7, FALSE)*$M556</f>
        <v>280.88912006105062</v>
      </c>
      <c r="X556" s="356">
        <f>VLOOKUP($E556&amp;$N556, UES!$AA$6:$AJ$35, VLOOKUP(X$4, 'Index Tables'!$Q$4:$R$10, 2, FALSE), FALSE)*'Regional Rollup'!W556</f>
        <v>164348.70917787906</v>
      </c>
      <c r="Y556" s="402">
        <f>VLOOKUP($F556&amp;$N556, Shipments!$DL$22:$DV$369, VLOOKUP(Y$4, 'Index Tables'!$I$4:$K$10, 2, FALSE), FALSE)*VLOOKUP($C556, 'AEO COMMERCIAL FLOORSPACE'!$A$47:$G$196, 7, FALSE)*$M556</f>
        <v>265.5276554236105</v>
      </c>
      <c r="Z556" s="356">
        <f>VLOOKUP($E556&amp;$N556, UES!$AA$6:$AJ$35, VLOOKUP(Z$4, 'Index Tables'!$Q$4:$R$10, 2, FALSE), FALSE)*'Regional Rollup'!Y556</f>
        <v>154735.46203890865</v>
      </c>
      <c r="AA556" s="402">
        <f>VLOOKUP($F556&amp;$N556, Shipments!$DL$22:$DV$369, VLOOKUP(AA$4, 'Index Tables'!$I$4:$K$10, 2, FALSE), FALSE)*VLOOKUP($C556, 'AEO COMMERCIAL FLOORSPACE'!$A$47:$G$196, 7, FALSE)*$M556</f>
        <v>250.29401528187813</v>
      </c>
      <c r="AB556" s="356">
        <f>VLOOKUP($E556&amp;$N556, UES!$AA$6:$AJ$35, VLOOKUP(AB$4, 'Index Tables'!$Q$4:$R$10, 2, FALSE), FALSE)*'Regional Rollup'!AA556</f>
        <v>145138.1462843839</v>
      </c>
      <c r="AC556" s="356">
        <f>VLOOKUP($F556&amp;$N556, Shipments!$DL$22:$DV$369, VLOOKUP(AC$4, 'Index Tables'!$I$4:$K$10, 2, FALSE), FALSE)*VLOOKUP($C556, 'AEO COMMERCIAL FLOORSPACE'!$A$47:$G$196, 7, FALSE)*$M556</f>
        <v>0</v>
      </c>
      <c r="AD556" s="356">
        <f>VLOOKUP($E556&amp;$N556, UES!$AA$6:$AJ$35, VLOOKUP(AD$4, 'Index Tables'!$Q$4:$R$10, 2, FALSE), FALSE)*'Regional Rollup'!AC556</f>
        <v>0</v>
      </c>
      <c r="AF556" s="371">
        <f t="shared" si="188"/>
        <v>550</v>
      </c>
      <c r="AG556" s="371" t="str">
        <f t="shared" si="201"/>
        <v>2014Any</v>
      </c>
      <c r="AH556" s="371" t="str">
        <f t="shared" si="202"/>
        <v>AnyWashington</v>
      </c>
      <c r="AI556" s="371" t="s">
        <v>8</v>
      </c>
      <c r="AJ556" s="371">
        <v>2014</v>
      </c>
      <c r="AK556" s="367">
        <f t="shared" si="184"/>
        <v>825097.79016770143</v>
      </c>
      <c r="AL556" s="371" t="s">
        <v>254</v>
      </c>
      <c r="AM556" s="368" t="str">
        <f>IF(AL556="Any", "NA", HLOOKUP($F556, TotalStockSF!$K$4:$BI$76, VLOOKUP($D556, TotalStockSF!$A$5:$B$76, 2, FALSE), FALSE))</f>
        <v>NA</v>
      </c>
      <c r="AN556" s="368">
        <f>VLOOKUP($C556, 'AEO COMMERCIAL FLOORSPACE'!$A$47:$G$196, 6, FALSE)</f>
        <v>511.96215489586854</v>
      </c>
      <c r="AO556" s="369" t="str">
        <f t="shared" si="197"/>
        <v>NA</v>
      </c>
      <c r="AP556" s="370">
        <f>VLOOKUP($C556, 'AEO COMMERCIAL FLOORSPACE'!$A$47:$G$196, 7, FALSE)</f>
        <v>3.5526373925923879E-2</v>
      </c>
      <c r="AQ556" s="370">
        <f t="shared" si="198"/>
        <v>3.5526373925923879E-2</v>
      </c>
      <c r="AR556" s="367" t="s">
        <v>0</v>
      </c>
      <c r="AS556" s="356">
        <f t="shared" si="189"/>
        <v>1411.9420311969984</v>
      </c>
      <c r="AT556" s="367">
        <f t="shared" si="190"/>
        <v>825097.79016770143</v>
      </c>
      <c r="AU556" s="356">
        <f>VLOOKUP($F556&amp;$N556, Shipments!$EQ$22:$FA$369, VLOOKUP(AU$4, 'Index Tables'!$M$4:$O$10, 2, FALSE), FALSE)*VLOOKUP($C556, 'AEO COMMERCIAL FLOORSPACE'!$A$47:$G$196, 7, FALSE)*$M556</f>
        <v>0</v>
      </c>
      <c r="AV556" s="356">
        <f>VLOOKUP($E556&amp;$N556, UES!$AA$6:$AJ$35, VLOOKUP(AV$4, 'Index Tables'!$Q$4:$R$10, 2, FALSE), FALSE)*'Regional Rollup'!AU556</f>
        <v>0</v>
      </c>
      <c r="AW556" s="402">
        <f>VLOOKUP($F556&amp;$N556, Shipments!$EQ$22:$FA$369, VLOOKUP(AW$4, 'Index Tables'!$M$4:$O$10, 2, FALSE), FALSE)*VLOOKUP($C556, 'AEO COMMERCIAL FLOORSPACE'!$A$47:$G$196, 7, FALSE)*$M556</f>
        <v>268.4985627117307</v>
      </c>
      <c r="AX556" s="356">
        <f>VLOOKUP($E556&amp;$N556, UES!$AA$6:$AJ$35, VLOOKUP(AX$4, 'Index Tables'!$Q$4:$R$10, 2, FALSE), FALSE)*'Regional Rollup'!AW556</f>
        <v>157918.16404923206</v>
      </c>
      <c r="AY556" s="402">
        <f>VLOOKUP($F556&amp;$N556, Shipments!$EQ$22:$FA$369, VLOOKUP(AY$4, 'Index Tables'!$M$4:$O$10, 2, FALSE), FALSE)*VLOOKUP($C556, 'AEO COMMERCIAL FLOORSPACE'!$A$47:$G$196, 7, FALSE)*$M556</f>
        <v>249.30118897268841</v>
      </c>
      <c r="AZ556" s="356">
        <f>VLOOKUP($E556&amp;$N556, UES!$AA$6:$AJ$35, VLOOKUP(AZ$4, 'Index Tables'!$Q$4:$R$10, 2, FALSE), FALSE)*'Regional Rollup'!AY556</f>
        <v>146284.13727927674</v>
      </c>
      <c r="BA556" s="402">
        <f>VLOOKUP($F556&amp;$N556, Shipments!$EQ$22:$FA$369, VLOOKUP(BA$4, 'Index Tables'!$M$4:$O$10, 2, FALSE), FALSE)*VLOOKUP($C556, 'AEO COMMERCIAL FLOORSPACE'!$A$47:$G$196, 7, FALSE)*$M556</f>
        <v>236.40593497284669</v>
      </c>
      <c r="BB556" s="356">
        <f>VLOOKUP($E556&amp;$N556, UES!$AA$6:$AJ$35, VLOOKUP(BB$4, 'Index Tables'!$Q$4:$R$10, 2, FALSE), FALSE)*'Regional Rollup'!BA556</f>
        <v>138321.52077065982</v>
      </c>
      <c r="BC556" s="402">
        <f>VLOOKUP($F556&amp;$N556, Shipments!$EQ$22:$FA$369, VLOOKUP(BC$4, 'Index Tables'!$M$4:$O$10, 2, FALSE), FALSE)*VLOOKUP($C556, 'AEO COMMERCIAL FLOORSPACE'!$A$47:$G$196, 7, FALSE)*$M556</f>
        <v>407.44232925785462</v>
      </c>
      <c r="BD556" s="356">
        <f>VLOOKUP($E556&amp;$N556, UES!$AA$6:$AJ$35, VLOOKUP(BD$4, 'Index Tables'!$Q$4:$R$10, 2, FALSE), FALSE)*'Regional Rollup'!BC556</f>
        <v>237435.82178414889</v>
      </c>
      <c r="BE556" s="402">
        <f>VLOOKUP($F556&amp;$N556, Shipments!$EQ$22:$FA$369, VLOOKUP(BE$4, 'Index Tables'!$M$4:$O$10, 2, FALSE), FALSE)*VLOOKUP($C556, 'AEO COMMERCIAL FLOORSPACE'!$A$47:$G$196, 7, FALSE)*$M556</f>
        <v>250.29401528187813</v>
      </c>
      <c r="BF556" s="356">
        <f>VLOOKUP($E556&amp;$N556, UES!$AA$6:$AJ$35, VLOOKUP(BF$4, 'Index Tables'!$Q$4:$R$10, 2, FALSE), FALSE)*'Regional Rollup'!BE556</f>
        <v>145138.1462843839</v>
      </c>
      <c r="BG556" s="356">
        <f>VLOOKUP($F556&amp;$N556, Shipments!$EQ$22:$FA$369, VLOOKUP(BG$4, 'Index Tables'!$M$4:$O$10, 2, FALSE), FALSE)*VLOOKUP($C556, 'AEO COMMERCIAL FLOORSPACE'!$A$47:$G$196, 7, FALSE)*$M556</f>
        <v>0</v>
      </c>
      <c r="BH556" s="356">
        <f>VLOOKUP($E556&amp;$N556, UES!$AA$6:$AJ$35, VLOOKUP(BH$4, 'Index Tables'!$Q$4:$R$10, 2, FALSE), FALSE)*'Regional Rollup'!BG556</f>
        <v>0</v>
      </c>
    </row>
    <row r="557" spans="2:60">
      <c r="B557" s="371">
        <f t="shared" si="185"/>
        <v>551</v>
      </c>
      <c r="C557" s="371" t="str">
        <f t="shared" si="199"/>
        <v>2015Any</v>
      </c>
      <c r="D557" s="371" t="str">
        <f t="shared" si="200"/>
        <v>AnyWashington</v>
      </c>
      <c r="E557" s="371" t="s">
        <v>8</v>
      </c>
      <c r="F557" s="371">
        <v>2015</v>
      </c>
      <c r="G557" s="367">
        <f t="shared" si="183"/>
        <v>827408.01437747362</v>
      </c>
      <c r="H557" s="371" t="s">
        <v>254</v>
      </c>
      <c r="I557" s="368" t="str">
        <f>IF(H557="Any", "NA", HLOOKUP($F557, TotalStockSF!$K$4:$BI$76, VLOOKUP($D557, TotalStockSF!$A$5:$B$76, 2, FALSE), FALSE))</f>
        <v>NA</v>
      </c>
      <c r="J557" s="368">
        <f>VLOOKUP($C557, 'AEO COMMERCIAL FLOORSPACE'!$A$47:$G$196, 6, FALSE)</f>
        <v>517.85564553018321</v>
      </c>
      <c r="K557" s="369" t="str">
        <f t="shared" si="195"/>
        <v>NA</v>
      </c>
      <c r="L557" s="370">
        <f>VLOOKUP($C557, 'AEO COMMERCIAL FLOORSPACE'!$A$47:$G$196, 7, FALSE)</f>
        <v>3.5360637046507985E-2</v>
      </c>
      <c r="M557" s="370">
        <f t="shared" si="196"/>
        <v>3.5360637046507985E-2</v>
      </c>
      <c r="N557" s="367" t="s">
        <v>0</v>
      </c>
      <c r="O557" s="356">
        <f t="shared" si="186"/>
        <v>1414.9232710709668</v>
      </c>
      <c r="P557" s="367">
        <f t="shared" si="187"/>
        <v>827408.01437747362</v>
      </c>
      <c r="Q557" s="356">
        <f>VLOOKUP($F557&amp;$N557, Shipments!$DL$22:$DV$369, VLOOKUP(Q$4, 'Index Tables'!$I$4:$K$10, 2, FALSE), FALSE)*VLOOKUP($C557, 'AEO COMMERCIAL FLOORSPACE'!$A$47:$G$196, 7, FALSE)*$M557</f>
        <v>0</v>
      </c>
      <c r="R557" s="356">
        <f>VLOOKUP($E557&amp;$N557, UES!$AA$6:$AJ$35, VLOOKUP(R$4, 'Index Tables'!$Q$4:$R$10, 2, FALSE), FALSE)*'Regional Rollup'!Q557</f>
        <v>0</v>
      </c>
      <c r="S557" s="402">
        <f>VLOOKUP($F557&amp;$N557, Shipments!$DL$22:$DV$369, VLOOKUP(S$4, 'Index Tables'!$I$4:$K$10, 2, FALSE), FALSE)*VLOOKUP($C557, 'AEO COMMERCIAL FLOORSPACE'!$A$47:$G$196, 7, FALSE)*$M557</f>
        <v>319.69403295604565</v>
      </c>
      <c r="T557" s="356">
        <f>VLOOKUP($E557&amp;$N557, UES!$AA$6:$AJ$35, VLOOKUP(T$4, 'Index Tables'!$Q$4:$R$10, 2, FALSE), FALSE)*'Regional Rollup'!S557</f>
        <v>188028.91990195264</v>
      </c>
      <c r="U557" s="402">
        <f>VLOOKUP($F557&amp;$N557, Shipments!$DL$22:$DV$369, VLOOKUP(U$4, 'Index Tables'!$I$4:$K$10, 2, FALSE), FALSE)*VLOOKUP($C557, 'AEO COMMERCIAL FLOORSPACE'!$A$47:$G$196, 7, FALSE)*$M557</f>
        <v>296.83623524266238</v>
      </c>
      <c r="V557" s="356">
        <f>VLOOKUP($E557&amp;$N557, UES!$AA$6:$AJ$35, VLOOKUP(V$4, 'Index Tables'!$Q$4:$R$10, 2, FALSE), FALSE)*'Regional Rollup'!U557</f>
        <v>174176.59644799508</v>
      </c>
      <c r="W557" s="402">
        <f>VLOOKUP($F557&amp;$N557, Shipments!$DL$22:$DV$369, VLOOKUP(W$4, 'Index Tables'!$I$4:$K$10, 2, FALSE), FALSE)*VLOOKUP($C557, 'AEO COMMERCIAL FLOORSPACE'!$A$47:$G$196, 7, FALSE)*$M557</f>
        <v>281.48220237348795</v>
      </c>
      <c r="X557" s="356">
        <f>VLOOKUP($E557&amp;$N557, UES!$AA$6:$AJ$35, VLOOKUP(X$4, 'Index Tables'!$Q$4:$R$10, 2, FALSE), FALSE)*'Regional Rollup'!W557</f>
        <v>164695.72266300133</v>
      </c>
      <c r="Y557" s="402">
        <f>VLOOKUP($F557&amp;$N557, Shipments!$DL$22:$DV$369, VLOOKUP(Y$4, 'Index Tables'!$I$4:$K$10, 2, FALSE), FALSE)*VLOOKUP($C557, 'AEO COMMERCIAL FLOORSPACE'!$A$47:$G$196, 7, FALSE)*$M557</f>
        <v>266.08830282732799</v>
      </c>
      <c r="Z557" s="356">
        <f>VLOOKUP($E557&amp;$N557, UES!$AA$6:$AJ$35, VLOOKUP(Z$4, 'Index Tables'!$Q$4:$R$10, 2, FALSE), FALSE)*'Regional Rollup'!Y557</f>
        <v>155062.17766827214</v>
      </c>
      <c r="AA557" s="402">
        <f>VLOOKUP($F557&amp;$N557, Shipments!$DL$22:$DV$369, VLOOKUP(AA$4, 'Index Tables'!$I$4:$K$10, 2, FALSE), FALSE)*VLOOKUP($C557, 'AEO COMMERCIAL FLOORSPACE'!$A$47:$G$196, 7, FALSE)*$M557</f>
        <v>250.8224976714429</v>
      </c>
      <c r="AB557" s="356">
        <f>VLOOKUP($E557&amp;$N557, UES!$AA$6:$AJ$35, VLOOKUP(AB$4, 'Index Tables'!$Q$4:$R$10, 2, FALSE), FALSE)*'Regional Rollup'!AA557</f>
        <v>145444.59769625243</v>
      </c>
      <c r="AC557" s="356">
        <f>VLOOKUP($F557&amp;$N557, Shipments!$DL$22:$DV$369, VLOOKUP(AC$4, 'Index Tables'!$I$4:$K$10, 2, FALSE), FALSE)*VLOOKUP($C557, 'AEO COMMERCIAL FLOORSPACE'!$A$47:$G$196, 7, FALSE)*$M557</f>
        <v>0</v>
      </c>
      <c r="AD557" s="356">
        <f>VLOOKUP($E557&amp;$N557, UES!$AA$6:$AJ$35, VLOOKUP(AD$4, 'Index Tables'!$Q$4:$R$10, 2, FALSE), FALSE)*'Regional Rollup'!AC557</f>
        <v>0</v>
      </c>
      <c r="AF557" s="371">
        <f t="shared" si="188"/>
        <v>551</v>
      </c>
      <c r="AG557" s="371" t="str">
        <f t="shared" si="201"/>
        <v>2015Any</v>
      </c>
      <c r="AH557" s="371" t="str">
        <f t="shared" si="202"/>
        <v>AnyWashington</v>
      </c>
      <c r="AI557" s="371" t="s">
        <v>8</v>
      </c>
      <c r="AJ557" s="371">
        <v>2015</v>
      </c>
      <c r="AK557" s="367">
        <f t="shared" si="184"/>
        <v>826569.00386820757</v>
      </c>
      <c r="AL557" s="371" t="s">
        <v>254</v>
      </c>
      <c r="AM557" s="368" t="str">
        <f>IF(AL557="Any", "NA", HLOOKUP($F557, TotalStockSF!$K$4:$BI$76, VLOOKUP($D557, TotalStockSF!$A$5:$B$76, 2, FALSE), FALSE))</f>
        <v>NA</v>
      </c>
      <c r="AN557" s="368">
        <f>VLOOKUP($C557, 'AEO COMMERCIAL FLOORSPACE'!$A$47:$G$196, 6, FALSE)</f>
        <v>517.85564553018321</v>
      </c>
      <c r="AO557" s="369" t="str">
        <f t="shared" si="197"/>
        <v>NA</v>
      </c>
      <c r="AP557" s="370">
        <f>VLOOKUP($C557, 'AEO COMMERCIAL FLOORSPACE'!$A$47:$G$196, 7, FALSE)</f>
        <v>3.5360637046507985E-2</v>
      </c>
      <c r="AQ557" s="370">
        <f t="shared" si="198"/>
        <v>3.5360637046507985E-2</v>
      </c>
      <c r="AR557" s="367" t="s">
        <v>0</v>
      </c>
      <c r="AS557" s="356">
        <f t="shared" si="189"/>
        <v>1414.9232710709668</v>
      </c>
      <c r="AT557" s="367">
        <f t="shared" si="190"/>
        <v>826569.00386820757</v>
      </c>
      <c r="AU557" s="356">
        <f>VLOOKUP($F557&amp;$N557, Shipments!$EQ$22:$FA$369, VLOOKUP(AU$4, 'Index Tables'!$M$4:$O$10, 2, FALSE), FALSE)*VLOOKUP($C557, 'AEO COMMERCIAL FLOORSPACE'!$A$47:$G$196, 7, FALSE)*$M557</f>
        <v>0</v>
      </c>
      <c r="AV557" s="356">
        <f>VLOOKUP($E557&amp;$N557, UES!$AA$6:$AJ$35, VLOOKUP(AV$4, 'Index Tables'!$Q$4:$R$10, 2, FALSE), FALSE)*'Regional Rollup'!AU557</f>
        <v>0</v>
      </c>
      <c r="AW557" s="402">
        <f>VLOOKUP($F557&amp;$N557, Shipments!$EQ$22:$FA$369, VLOOKUP(AW$4, 'Index Tables'!$M$4:$O$10, 2, FALSE), FALSE)*VLOOKUP($C557, 'AEO COMMERCIAL FLOORSPACE'!$A$47:$G$196, 7, FALSE)*$M557</f>
        <v>244.91882801408894</v>
      </c>
      <c r="AX557" s="356">
        <f>VLOOKUP($E557&amp;$N557, UES!$AA$6:$AJ$35, VLOOKUP(AX$4, 'Index Tables'!$Q$4:$R$10, 2, FALSE), FALSE)*'Regional Rollup'!AW557</f>
        <v>144049.67859213331</v>
      </c>
      <c r="AY557" s="402">
        <f>VLOOKUP($F557&amp;$N557, Shipments!$EQ$22:$FA$369, VLOOKUP(AY$4, 'Index Tables'!$M$4:$O$10, 2, FALSE), FALSE)*VLOOKUP($C557, 'AEO COMMERCIAL FLOORSPACE'!$A$47:$G$196, 7, FALSE)*$M557</f>
        <v>227.40738128741617</v>
      </c>
      <c r="AZ557" s="356">
        <f>VLOOKUP($E557&amp;$N557, UES!$AA$6:$AJ$35, VLOOKUP(AZ$4, 'Index Tables'!$Q$4:$R$10, 2, FALSE), FALSE)*'Regional Rollup'!AY557</f>
        <v>133437.36032568061</v>
      </c>
      <c r="BA557" s="402">
        <f>VLOOKUP($F557&amp;$N557, Shipments!$EQ$22:$FA$369, VLOOKUP(BA$4, 'Index Tables'!$M$4:$O$10, 2, FALSE), FALSE)*VLOOKUP($C557, 'AEO COMMERCIAL FLOORSPACE'!$A$47:$G$196, 7, FALSE)*$M557</f>
        <v>215.64459766322193</v>
      </c>
      <c r="BB557" s="356">
        <f>VLOOKUP($E557&amp;$N557, UES!$AA$6:$AJ$35, VLOOKUP(BB$4, 'Index Tables'!$Q$4:$R$10, 2, FALSE), FALSE)*'Regional Rollup'!BA557</f>
        <v>126174.0264607992</v>
      </c>
      <c r="BC557" s="402">
        <f>VLOOKUP($F557&amp;$N557, Shipments!$EQ$22:$FA$369, VLOOKUP(BC$4, 'Index Tables'!$M$4:$O$10, 2, FALSE), FALSE)*VLOOKUP($C557, 'AEO COMMERCIAL FLOORSPACE'!$A$47:$G$196, 7, FALSE)*$M557</f>
        <v>476.12996643479687</v>
      </c>
      <c r="BD557" s="356">
        <f>VLOOKUP($E557&amp;$N557, UES!$AA$6:$AJ$35, VLOOKUP(BD$4, 'Index Tables'!$Q$4:$R$10, 2, FALSE), FALSE)*'Regional Rollup'!BC557</f>
        <v>277463.3407933421</v>
      </c>
      <c r="BE557" s="402">
        <f>VLOOKUP($F557&amp;$N557, Shipments!$EQ$22:$FA$369, VLOOKUP(BE$4, 'Index Tables'!$M$4:$O$10, 2, FALSE), FALSE)*VLOOKUP($C557, 'AEO COMMERCIAL FLOORSPACE'!$A$47:$G$196, 7, FALSE)*$M557</f>
        <v>250.8224976714429</v>
      </c>
      <c r="BF557" s="356">
        <f>VLOOKUP($E557&amp;$N557, UES!$AA$6:$AJ$35, VLOOKUP(BF$4, 'Index Tables'!$Q$4:$R$10, 2, FALSE), FALSE)*'Regional Rollup'!BE557</f>
        <v>145444.59769625243</v>
      </c>
      <c r="BG557" s="356">
        <f>VLOOKUP($F557&amp;$N557, Shipments!$EQ$22:$FA$369, VLOOKUP(BG$4, 'Index Tables'!$M$4:$O$10, 2, FALSE), FALSE)*VLOOKUP($C557, 'AEO COMMERCIAL FLOORSPACE'!$A$47:$G$196, 7, FALSE)*$M557</f>
        <v>0</v>
      </c>
      <c r="BH557" s="356">
        <f>VLOOKUP($E557&amp;$N557, UES!$AA$6:$AJ$35, VLOOKUP(BH$4, 'Index Tables'!$Q$4:$R$10, 2, FALSE), FALSE)*'Regional Rollup'!BG557</f>
        <v>0</v>
      </c>
    </row>
    <row r="558" spans="2:60">
      <c r="B558" s="371">
        <f t="shared" si="185"/>
        <v>552</v>
      </c>
      <c r="C558" s="371" t="str">
        <f t="shared" si="199"/>
        <v>2016Any</v>
      </c>
      <c r="D558" s="371" t="str">
        <f t="shared" si="200"/>
        <v>AnyWashington</v>
      </c>
      <c r="E558" s="371" t="s">
        <v>8</v>
      </c>
      <c r="F558" s="371">
        <v>2016</v>
      </c>
      <c r="G558" s="367">
        <f t="shared" si="183"/>
        <v>834082.39527330827</v>
      </c>
      <c r="H558" s="371" t="s">
        <v>254</v>
      </c>
      <c r="I558" s="368" t="str">
        <f>IF(H558="Any", "NA", HLOOKUP($F558, TotalStockSF!$K$4:$BI$76, VLOOKUP($D558, TotalStockSF!$A$5:$B$76, 2, FALSE), FALSE))</f>
        <v>NA</v>
      </c>
      <c r="J558" s="368">
        <f>VLOOKUP($C558, 'AEO COMMERCIAL FLOORSPACE'!$A$47:$G$196, 6, FALSE)</f>
        <v>525.26093857840829</v>
      </c>
      <c r="K558" s="369" t="str">
        <f t="shared" si="195"/>
        <v>NA</v>
      </c>
      <c r="L558" s="370">
        <f>VLOOKUP($C558, 'AEO COMMERCIAL FLOORSPACE'!$A$47:$G$196, 7, FALSE)</f>
        <v>3.5299369623067588E-2</v>
      </c>
      <c r="M558" s="370">
        <f t="shared" si="196"/>
        <v>3.5299369623067588E-2</v>
      </c>
      <c r="N558" s="367" t="s">
        <v>0</v>
      </c>
      <c r="O558" s="356">
        <f t="shared" si="186"/>
        <v>1426.336910636222</v>
      </c>
      <c r="P558" s="367">
        <f t="shared" si="187"/>
        <v>834082.39527330827</v>
      </c>
      <c r="Q558" s="356">
        <f>VLOOKUP($F558&amp;$N558, Shipments!$DL$22:$DV$369, VLOOKUP(Q$4, 'Index Tables'!$I$4:$K$10, 2, FALSE), FALSE)*VLOOKUP($C558, 'AEO COMMERCIAL FLOORSPACE'!$A$47:$G$196, 7, FALSE)*$M558</f>
        <v>0</v>
      </c>
      <c r="R558" s="356">
        <f>VLOOKUP($E558&amp;$N558, UES!$AA$6:$AJ$35, VLOOKUP(R$4, 'Index Tables'!$Q$4:$R$10, 2, FALSE), FALSE)*'Regional Rollup'!Q558</f>
        <v>0</v>
      </c>
      <c r="S558" s="402">
        <f>VLOOKUP($F558&amp;$N558, Shipments!$DL$22:$DV$369, VLOOKUP(S$4, 'Index Tables'!$I$4:$K$10, 2, FALSE), FALSE)*VLOOKUP($C558, 'AEO COMMERCIAL FLOORSPACE'!$A$47:$G$196, 7, FALSE)*$M558</f>
        <v>322.27288124974945</v>
      </c>
      <c r="T558" s="356">
        <f>VLOOKUP($E558&amp;$N558, UES!$AA$6:$AJ$35, VLOOKUP(T$4, 'Index Tables'!$Q$4:$R$10, 2, FALSE), FALSE)*'Regional Rollup'!S558</f>
        <v>189545.67657949371</v>
      </c>
      <c r="U558" s="402">
        <f>VLOOKUP($F558&amp;$N558, Shipments!$DL$22:$DV$369, VLOOKUP(U$4, 'Index Tables'!$I$4:$K$10, 2, FALSE), FALSE)*VLOOKUP($C558, 'AEO COMMERCIAL FLOORSPACE'!$A$47:$G$196, 7, FALSE)*$M558</f>
        <v>299.23069851020239</v>
      </c>
      <c r="V558" s="356">
        <f>VLOOKUP($E558&amp;$N558, UES!$AA$6:$AJ$35, VLOOKUP(V$4, 'Index Tables'!$Q$4:$R$10, 2, FALSE), FALSE)*'Regional Rollup'!U558</f>
        <v>175581.61178218739</v>
      </c>
      <c r="W558" s="402">
        <f>VLOOKUP($F558&amp;$N558, Shipments!$DL$22:$DV$369, VLOOKUP(W$4, 'Index Tables'!$I$4:$K$10, 2, FALSE), FALSE)*VLOOKUP($C558, 'AEO COMMERCIAL FLOORSPACE'!$A$47:$G$196, 7, FALSE)*$M558</f>
        <v>283.75281058780723</v>
      </c>
      <c r="X558" s="356">
        <f>VLOOKUP($E558&amp;$N558, UES!$AA$6:$AJ$35, VLOOKUP(X$4, 'Index Tables'!$Q$4:$R$10, 2, FALSE), FALSE)*'Regional Rollup'!W558</f>
        <v>166024.25945001165</v>
      </c>
      <c r="Y558" s="402">
        <f>VLOOKUP($F558&amp;$N558, Shipments!$DL$22:$DV$369, VLOOKUP(Y$4, 'Index Tables'!$I$4:$K$10, 2, FALSE), FALSE)*VLOOKUP($C558, 'AEO COMMERCIAL FLOORSPACE'!$A$47:$G$196, 7, FALSE)*$M558</f>
        <v>268.2347343993402</v>
      </c>
      <c r="Z558" s="356">
        <f>VLOOKUP($E558&amp;$N558, UES!$AA$6:$AJ$35, VLOOKUP(Z$4, 'Index Tables'!$Q$4:$R$10, 2, FALSE), FALSE)*'Regional Rollup'!Y558</f>
        <v>156313.0043684151</v>
      </c>
      <c r="AA558" s="402">
        <f>VLOOKUP($F558&amp;$N558, Shipments!$DL$22:$DV$369, VLOOKUP(AA$4, 'Index Tables'!$I$4:$K$10, 2, FALSE), FALSE)*VLOOKUP($C558, 'AEO COMMERCIAL FLOORSPACE'!$A$47:$G$196, 7, FALSE)*$M558</f>
        <v>252.84578588912271</v>
      </c>
      <c r="AB558" s="356">
        <f>VLOOKUP($E558&amp;$N558, UES!$AA$6:$AJ$35, VLOOKUP(AB$4, 'Index Tables'!$Q$4:$R$10, 2, FALSE), FALSE)*'Regional Rollup'!AA558</f>
        <v>146617.84309320035</v>
      </c>
      <c r="AC558" s="356">
        <f>VLOOKUP($F558&amp;$N558, Shipments!$DL$22:$DV$369, VLOOKUP(AC$4, 'Index Tables'!$I$4:$K$10, 2, FALSE), FALSE)*VLOOKUP($C558, 'AEO COMMERCIAL FLOORSPACE'!$A$47:$G$196, 7, FALSE)*$M558</f>
        <v>0</v>
      </c>
      <c r="AD558" s="356">
        <f>VLOOKUP($E558&amp;$N558, UES!$AA$6:$AJ$35, VLOOKUP(AD$4, 'Index Tables'!$Q$4:$R$10, 2, FALSE), FALSE)*'Regional Rollup'!AC558</f>
        <v>0</v>
      </c>
      <c r="AF558" s="371">
        <f t="shared" si="188"/>
        <v>552</v>
      </c>
      <c r="AG558" s="371" t="str">
        <f t="shared" si="201"/>
        <v>2016Any</v>
      </c>
      <c r="AH558" s="371" t="str">
        <f t="shared" si="202"/>
        <v>AnyWashington</v>
      </c>
      <c r="AI558" s="371" t="s">
        <v>8</v>
      </c>
      <c r="AJ558" s="371">
        <v>2016</v>
      </c>
      <c r="AK558" s="367">
        <f t="shared" si="184"/>
        <v>832971.76768387738</v>
      </c>
      <c r="AL558" s="371" t="s">
        <v>254</v>
      </c>
      <c r="AM558" s="368" t="str">
        <f>IF(AL558="Any", "NA", HLOOKUP($F558, TotalStockSF!$K$4:$BI$76, VLOOKUP($D558, TotalStockSF!$A$5:$B$76, 2, FALSE), FALSE))</f>
        <v>NA</v>
      </c>
      <c r="AN558" s="368">
        <f>VLOOKUP($C558, 'AEO COMMERCIAL FLOORSPACE'!$A$47:$G$196, 6, FALSE)</f>
        <v>525.26093857840829</v>
      </c>
      <c r="AO558" s="369" t="str">
        <f t="shared" si="197"/>
        <v>NA</v>
      </c>
      <c r="AP558" s="370">
        <f>VLOOKUP($C558, 'AEO COMMERCIAL FLOORSPACE'!$A$47:$G$196, 7, FALSE)</f>
        <v>3.5299369623067588E-2</v>
      </c>
      <c r="AQ558" s="370">
        <f t="shared" si="198"/>
        <v>3.5299369623067588E-2</v>
      </c>
      <c r="AR558" s="367" t="s">
        <v>0</v>
      </c>
      <c r="AS558" s="356">
        <f t="shared" si="189"/>
        <v>1426.3369106362218</v>
      </c>
      <c r="AT558" s="367">
        <f t="shared" si="190"/>
        <v>832971.76768387738</v>
      </c>
      <c r="AU558" s="356">
        <f>VLOOKUP($F558&amp;$N558, Shipments!$EQ$22:$FA$369, VLOOKUP(AU$4, 'Index Tables'!$M$4:$O$10, 2, FALSE), FALSE)*VLOOKUP($C558, 'AEO COMMERCIAL FLOORSPACE'!$A$47:$G$196, 7, FALSE)*$M558</f>
        <v>0</v>
      </c>
      <c r="AV558" s="356">
        <f>VLOOKUP($E558&amp;$N558, UES!$AA$6:$AJ$35, VLOOKUP(AV$4, 'Index Tables'!$Q$4:$R$10, 2, FALSE), FALSE)*'Regional Rollup'!AU558</f>
        <v>0</v>
      </c>
      <c r="AW558" s="402">
        <f>VLOOKUP($F558&amp;$N558, Shipments!$EQ$22:$FA$369, VLOOKUP(AW$4, 'Index Tables'!$M$4:$O$10, 2, FALSE), FALSE)*VLOOKUP($C558, 'AEO COMMERCIAL FLOORSPACE'!$A$47:$G$196, 7, FALSE)*$M558</f>
        <v>223.2903241819794</v>
      </c>
      <c r="AX558" s="356">
        <f>VLOOKUP($E558&amp;$N558, UES!$AA$6:$AJ$35, VLOOKUP(AX$4, 'Index Tables'!$Q$4:$R$10, 2, FALSE), FALSE)*'Regional Rollup'!AW558</f>
        <v>131328.8149055535</v>
      </c>
      <c r="AY558" s="402">
        <f>VLOOKUP($F558&amp;$N558, Shipments!$EQ$22:$FA$369, VLOOKUP(AY$4, 'Index Tables'!$M$4:$O$10, 2, FALSE), FALSE)*VLOOKUP($C558, 'AEO COMMERCIAL FLOORSPACE'!$A$47:$G$196, 7, FALSE)*$M558</f>
        <v>207.32529344833037</v>
      </c>
      <c r="AZ558" s="356">
        <f>VLOOKUP($E558&amp;$N558, UES!$AA$6:$AJ$35, VLOOKUP(AZ$4, 'Index Tables'!$Q$4:$R$10, 2, FALSE), FALSE)*'Regional Rollup'!AY558</f>
        <v>121653.65842512868</v>
      </c>
      <c r="BA558" s="402">
        <f>VLOOKUP($F558&amp;$N558, Shipments!$EQ$22:$FA$369, VLOOKUP(BA$4, 'Index Tables'!$M$4:$O$10, 2, FALSE), FALSE)*VLOOKUP($C558, 'AEO COMMERCIAL FLOORSPACE'!$A$47:$G$196, 7, FALSE)*$M558</f>
        <v>196.60126790065908</v>
      </c>
      <c r="BB558" s="356">
        <f>VLOOKUP($E558&amp;$N558, UES!$AA$6:$AJ$35, VLOOKUP(BB$4, 'Index Tables'!$Q$4:$R$10, 2, FALSE), FALSE)*'Regional Rollup'!BA558</f>
        <v>115031.74133332382</v>
      </c>
      <c r="BC558" s="402">
        <f>VLOOKUP($F558&amp;$N558, Shipments!$EQ$22:$FA$369, VLOOKUP(BC$4, 'Index Tables'!$M$4:$O$10, 2, FALSE), FALSE)*VLOOKUP($C558, 'AEO COMMERCIAL FLOORSPACE'!$A$47:$G$196, 7, FALSE)*$M558</f>
        <v>546.27423921613035</v>
      </c>
      <c r="BD558" s="356">
        <f>VLOOKUP($E558&amp;$N558, UES!$AA$6:$AJ$35, VLOOKUP(BD$4, 'Index Tables'!$Q$4:$R$10, 2, FALSE), FALSE)*'Regional Rollup'!BC558</f>
        <v>318339.70992667106</v>
      </c>
      <c r="BE558" s="402">
        <f>VLOOKUP($F558&amp;$N558, Shipments!$EQ$22:$FA$369, VLOOKUP(BE$4, 'Index Tables'!$M$4:$O$10, 2, FALSE), FALSE)*VLOOKUP($C558, 'AEO COMMERCIAL FLOORSPACE'!$A$47:$G$196, 7, FALSE)*$M558</f>
        <v>252.84578588912271</v>
      </c>
      <c r="BF558" s="356">
        <f>VLOOKUP($E558&amp;$N558, UES!$AA$6:$AJ$35, VLOOKUP(BF$4, 'Index Tables'!$Q$4:$R$10, 2, FALSE), FALSE)*'Regional Rollup'!BE558</f>
        <v>146617.84309320035</v>
      </c>
      <c r="BG558" s="356">
        <f>VLOOKUP($F558&amp;$N558, Shipments!$EQ$22:$FA$369, VLOOKUP(BG$4, 'Index Tables'!$M$4:$O$10, 2, FALSE), FALSE)*VLOOKUP($C558, 'AEO COMMERCIAL FLOORSPACE'!$A$47:$G$196, 7, FALSE)*$M558</f>
        <v>0</v>
      </c>
      <c r="BH558" s="356">
        <f>VLOOKUP($E558&amp;$N558, UES!$AA$6:$AJ$35, VLOOKUP(BH$4, 'Index Tables'!$Q$4:$R$10, 2, FALSE), FALSE)*'Regional Rollup'!BG558</f>
        <v>0</v>
      </c>
    </row>
    <row r="559" spans="2:60">
      <c r="B559" s="371">
        <f t="shared" si="185"/>
        <v>553</v>
      </c>
      <c r="C559" s="371" t="str">
        <f t="shared" si="199"/>
        <v>2017Any</v>
      </c>
      <c r="D559" s="371" t="str">
        <f t="shared" si="200"/>
        <v>AnyWashington</v>
      </c>
      <c r="E559" s="371" t="s">
        <v>8</v>
      </c>
      <c r="F559" s="371">
        <v>2017</v>
      </c>
      <c r="G559" s="367">
        <f t="shared" si="183"/>
        <v>845094.22703783249</v>
      </c>
      <c r="H559" s="371" t="s">
        <v>254</v>
      </c>
      <c r="I559" s="368" t="str">
        <f>IF(H559="Any", "NA", HLOOKUP($F559, TotalStockSF!$K$4:$BI$76, VLOOKUP($D559, TotalStockSF!$A$5:$B$76, 2, FALSE), FALSE))</f>
        <v>NA</v>
      </c>
      <c r="J559" s="368">
        <f>VLOOKUP($C559, 'AEO COMMERCIAL FLOORSPACE'!$A$47:$G$196, 6, FALSE)</f>
        <v>533.94350359530279</v>
      </c>
      <c r="K559" s="369" t="str">
        <f t="shared" si="195"/>
        <v>NA</v>
      </c>
      <c r="L559" s="370">
        <f>VLOOKUP($C559, 'AEO COMMERCIAL FLOORSPACE'!$A$47:$G$196, 7, FALSE)</f>
        <v>3.5323395664904465E-2</v>
      </c>
      <c r="M559" s="370">
        <f t="shared" si="196"/>
        <v>3.5323395664904465E-2</v>
      </c>
      <c r="N559" s="367" t="s">
        <v>0</v>
      </c>
      <c r="O559" s="356">
        <f t="shared" si="186"/>
        <v>1445.1678824784112</v>
      </c>
      <c r="P559" s="367">
        <f t="shared" si="187"/>
        <v>845094.22703783249</v>
      </c>
      <c r="Q559" s="356">
        <f>VLOOKUP($F559&amp;$N559, Shipments!$DL$22:$DV$369, VLOOKUP(Q$4, 'Index Tables'!$I$4:$K$10, 2, FALSE), FALSE)*VLOOKUP($C559, 'AEO COMMERCIAL FLOORSPACE'!$A$47:$G$196, 7, FALSE)*$M559</f>
        <v>0</v>
      </c>
      <c r="R559" s="356">
        <f>VLOOKUP($E559&amp;$N559, UES!$AA$6:$AJ$35, VLOOKUP(R$4, 'Index Tables'!$Q$4:$R$10, 2, FALSE), FALSE)*'Regional Rollup'!Q559</f>
        <v>0</v>
      </c>
      <c r="S559" s="402">
        <f>VLOOKUP($F559&amp;$N559, Shipments!$DL$22:$DV$369, VLOOKUP(S$4, 'Index Tables'!$I$4:$K$10, 2, FALSE), FALSE)*VLOOKUP($C559, 'AEO COMMERCIAL FLOORSPACE'!$A$47:$G$196, 7, FALSE)*$M559</f>
        <v>326.52763446202397</v>
      </c>
      <c r="T559" s="356">
        <f>VLOOKUP($E559&amp;$N559, UES!$AA$6:$AJ$35, VLOOKUP(T$4, 'Index Tables'!$Q$4:$R$10, 2, FALSE), FALSE)*'Regional Rollup'!S559</f>
        <v>192048.12131878396</v>
      </c>
      <c r="U559" s="402">
        <f>VLOOKUP($F559&amp;$N559, Shipments!$DL$22:$DV$369, VLOOKUP(U$4, 'Index Tables'!$I$4:$K$10, 2, FALSE), FALSE)*VLOOKUP($C559, 'AEO COMMERCIAL FLOORSPACE'!$A$47:$G$196, 7, FALSE)*$M559</f>
        <v>303.18124120172587</v>
      </c>
      <c r="V559" s="356">
        <f>VLOOKUP($E559&amp;$N559, UES!$AA$6:$AJ$35, VLOOKUP(V$4, 'Index Tables'!$Q$4:$R$10, 2, FALSE), FALSE)*'Regional Rollup'!U559</f>
        <v>177899.69831757803</v>
      </c>
      <c r="W559" s="402">
        <f>VLOOKUP($F559&amp;$N559, Shipments!$DL$22:$DV$369, VLOOKUP(W$4, 'Index Tables'!$I$4:$K$10, 2, FALSE), FALSE)*VLOOKUP($C559, 'AEO COMMERCIAL FLOORSPACE'!$A$47:$G$196, 7, FALSE)*$M559</f>
        <v>287.49900908163823</v>
      </c>
      <c r="X559" s="356">
        <f>VLOOKUP($E559&amp;$N559, UES!$AA$6:$AJ$35, VLOOKUP(X$4, 'Index Tables'!$Q$4:$R$10, 2, FALSE), FALSE)*'Regional Rollup'!W559</f>
        <v>168216.16665756537</v>
      </c>
      <c r="Y559" s="402">
        <f>VLOOKUP($F559&amp;$N559, Shipments!$DL$22:$DV$369, VLOOKUP(Y$4, 'Index Tables'!$I$4:$K$10, 2, FALSE), FALSE)*VLOOKUP($C559, 'AEO COMMERCIAL FLOORSPACE'!$A$47:$G$196, 7, FALSE)*$M559</f>
        <v>271.77605811669252</v>
      </c>
      <c r="Z559" s="356">
        <f>VLOOKUP($E559&amp;$N559, UES!$AA$6:$AJ$35, VLOOKUP(Z$4, 'Index Tables'!$Q$4:$R$10, 2, FALSE), FALSE)*'Regional Rollup'!Y559</f>
        <v>158376.70037311057</v>
      </c>
      <c r="AA559" s="402">
        <f>VLOOKUP($F559&amp;$N559, Shipments!$DL$22:$DV$369, VLOOKUP(AA$4, 'Index Tables'!$I$4:$K$10, 2, FALSE), FALSE)*VLOOKUP($C559, 'AEO COMMERCIAL FLOORSPACE'!$A$47:$G$196, 7, FALSE)*$M559</f>
        <v>256.18393961633046</v>
      </c>
      <c r="AB559" s="356">
        <f>VLOOKUP($E559&amp;$N559, UES!$AA$6:$AJ$35, VLOOKUP(AB$4, 'Index Tables'!$Q$4:$R$10, 2, FALSE), FALSE)*'Regional Rollup'!AA559</f>
        <v>148553.54037079451</v>
      </c>
      <c r="AC559" s="356">
        <f>VLOOKUP($F559&amp;$N559, Shipments!$DL$22:$DV$369, VLOOKUP(AC$4, 'Index Tables'!$I$4:$K$10, 2, FALSE), FALSE)*VLOOKUP($C559, 'AEO COMMERCIAL FLOORSPACE'!$A$47:$G$196, 7, FALSE)*$M559</f>
        <v>0</v>
      </c>
      <c r="AD559" s="356">
        <f>VLOOKUP($E559&amp;$N559, UES!$AA$6:$AJ$35, VLOOKUP(AD$4, 'Index Tables'!$Q$4:$R$10, 2, FALSE), FALSE)*'Regional Rollup'!AC559</f>
        <v>0</v>
      </c>
      <c r="AF559" s="371">
        <f t="shared" si="188"/>
        <v>553</v>
      </c>
      <c r="AG559" s="371" t="str">
        <f t="shared" si="201"/>
        <v>2017Any</v>
      </c>
      <c r="AH559" s="371" t="str">
        <f t="shared" si="202"/>
        <v>AnyWashington</v>
      </c>
      <c r="AI559" s="371" t="s">
        <v>8</v>
      </c>
      <c r="AJ559" s="371">
        <v>2017</v>
      </c>
      <c r="AK559" s="367">
        <f t="shared" si="184"/>
        <v>843708.52298268711</v>
      </c>
      <c r="AL559" s="371" t="s">
        <v>254</v>
      </c>
      <c r="AM559" s="368" t="str">
        <f>IF(AL559="Any", "NA", HLOOKUP($F559, TotalStockSF!$K$4:$BI$76, VLOOKUP($D559, TotalStockSF!$A$5:$B$76, 2, FALSE), FALSE))</f>
        <v>NA</v>
      </c>
      <c r="AN559" s="368">
        <f>VLOOKUP($C559, 'AEO COMMERCIAL FLOORSPACE'!$A$47:$G$196, 6, FALSE)</f>
        <v>533.94350359530279</v>
      </c>
      <c r="AO559" s="369" t="str">
        <f t="shared" si="197"/>
        <v>NA</v>
      </c>
      <c r="AP559" s="370">
        <f>VLOOKUP($C559, 'AEO COMMERCIAL FLOORSPACE'!$A$47:$G$196, 7, FALSE)</f>
        <v>3.5323395664904465E-2</v>
      </c>
      <c r="AQ559" s="370">
        <f t="shared" si="198"/>
        <v>3.5323395664904465E-2</v>
      </c>
      <c r="AR559" s="367" t="s">
        <v>0</v>
      </c>
      <c r="AS559" s="356">
        <f t="shared" si="189"/>
        <v>1445.1678824784112</v>
      </c>
      <c r="AT559" s="367">
        <f t="shared" si="190"/>
        <v>843708.52298268711</v>
      </c>
      <c r="AU559" s="356">
        <f>VLOOKUP($F559&amp;$N559, Shipments!$EQ$22:$FA$369, VLOOKUP(AU$4, 'Index Tables'!$M$4:$O$10, 2, FALSE), FALSE)*VLOOKUP($C559, 'AEO COMMERCIAL FLOORSPACE'!$A$47:$G$196, 7, FALSE)*$M559</f>
        <v>0</v>
      </c>
      <c r="AV559" s="356">
        <f>VLOOKUP($E559&amp;$N559, UES!$AA$6:$AJ$35, VLOOKUP(AV$4, 'Index Tables'!$Q$4:$R$10, 2, FALSE), FALSE)*'Regional Rollup'!AU559</f>
        <v>0</v>
      </c>
      <c r="AW559" s="402">
        <f>VLOOKUP($F559&amp;$N559, Shipments!$EQ$22:$FA$369, VLOOKUP(AW$4, 'Index Tables'!$M$4:$O$10, 2, FALSE), FALSE)*VLOOKUP($C559, 'AEO COMMERCIAL FLOORSPACE'!$A$47:$G$196, 7, FALSE)*$M559</f>
        <v>203.02941415600765</v>
      </c>
      <c r="AX559" s="356">
        <f>VLOOKUP($E559&amp;$N559, UES!$AA$6:$AJ$35, VLOOKUP(AX$4, 'Index Tables'!$Q$4:$R$10, 2, FALSE), FALSE)*'Regional Rollup'!AW559</f>
        <v>119412.3052566609</v>
      </c>
      <c r="AY559" s="402">
        <f>VLOOKUP($F559&amp;$N559, Shipments!$EQ$22:$FA$369, VLOOKUP(AY$4, 'Index Tables'!$M$4:$O$10, 2, FALSE), FALSE)*VLOOKUP($C559, 'AEO COMMERCIAL FLOORSPACE'!$A$47:$G$196, 7, FALSE)*$M559</f>
        <v>188.51301785128584</v>
      </c>
      <c r="AZ559" s="356">
        <f>VLOOKUP($E559&amp;$N559, UES!$AA$6:$AJ$35, VLOOKUP(AZ$4, 'Index Tables'!$Q$4:$R$10, 2, FALSE), FALSE)*'Regional Rollup'!AY559</f>
        <v>110615.05280389704</v>
      </c>
      <c r="BA559" s="402">
        <f>VLOOKUP($F559&amp;$N559, Shipments!$EQ$22:$FA$369, VLOOKUP(BA$4, 'Index Tables'!$M$4:$O$10, 2, FALSE), FALSE)*VLOOKUP($C559, 'AEO COMMERCIAL FLOORSPACE'!$A$47:$G$196, 7, FALSE)*$M559</f>
        <v>178.76206857789373</v>
      </c>
      <c r="BB559" s="356">
        <f>VLOOKUP($E559&amp;$N559, UES!$AA$6:$AJ$35, VLOOKUP(BB$4, 'Index Tables'!$Q$4:$R$10, 2, FALSE), FALSE)*'Regional Rollup'!BA559</f>
        <v>104593.99500542706</v>
      </c>
      <c r="BC559" s="402">
        <f>VLOOKUP($F559&amp;$N559, Shipments!$EQ$22:$FA$369, VLOOKUP(BC$4, 'Index Tables'!$M$4:$O$10, 2, FALSE), FALSE)*VLOOKUP($C559, 'AEO COMMERCIAL FLOORSPACE'!$A$47:$G$196, 7, FALSE)*$M559</f>
        <v>618.67944227689338</v>
      </c>
      <c r="BD559" s="356">
        <f>VLOOKUP($E559&amp;$N559, UES!$AA$6:$AJ$35, VLOOKUP(BD$4, 'Index Tables'!$Q$4:$R$10, 2, FALSE), FALSE)*'Regional Rollup'!BC559</f>
        <v>360533.62954590766</v>
      </c>
      <c r="BE559" s="402">
        <f>VLOOKUP($F559&amp;$N559, Shipments!$EQ$22:$FA$369, VLOOKUP(BE$4, 'Index Tables'!$M$4:$O$10, 2, FALSE), FALSE)*VLOOKUP($C559, 'AEO COMMERCIAL FLOORSPACE'!$A$47:$G$196, 7, FALSE)*$M559</f>
        <v>256.18393961633046</v>
      </c>
      <c r="BF559" s="356">
        <f>VLOOKUP($E559&amp;$N559, UES!$AA$6:$AJ$35, VLOOKUP(BF$4, 'Index Tables'!$Q$4:$R$10, 2, FALSE), FALSE)*'Regional Rollup'!BE559</f>
        <v>148553.54037079451</v>
      </c>
      <c r="BG559" s="356">
        <f>VLOOKUP($F559&amp;$N559, Shipments!$EQ$22:$FA$369, VLOOKUP(BG$4, 'Index Tables'!$M$4:$O$10, 2, FALSE), FALSE)*VLOOKUP($C559, 'AEO COMMERCIAL FLOORSPACE'!$A$47:$G$196, 7, FALSE)*$M559</f>
        <v>0</v>
      </c>
      <c r="BH559" s="356">
        <f>VLOOKUP($E559&amp;$N559, UES!$AA$6:$AJ$35, VLOOKUP(BH$4, 'Index Tables'!$Q$4:$R$10, 2, FALSE), FALSE)*'Regional Rollup'!BG559</f>
        <v>0</v>
      </c>
    </row>
    <row r="560" spans="2:60">
      <c r="B560" s="371">
        <f t="shared" si="185"/>
        <v>554</v>
      </c>
      <c r="C560" s="371" t="str">
        <f t="shared" si="199"/>
        <v>2018Any</v>
      </c>
      <c r="D560" s="371" t="str">
        <f t="shared" si="200"/>
        <v>AnyWashington</v>
      </c>
      <c r="E560" s="371" t="s">
        <v>8</v>
      </c>
      <c r="F560" s="371">
        <v>2018</v>
      </c>
      <c r="G560" s="367">
        <f t="shared" si="183"/>
        <v>857131.1008592099</v>
      </c>
      <c r="H560" s="371" t="s">
        <v>254</v>
      </c>
      <c r="I560" s="368" t="str">
        <f>IF(H560="Any", "NA", HLOOKUP($F560, TotalStockSF!$K$4:$BI$76, VLOOKUP($D560, TotalStockSF!$A$5:$B$76, 2, FALSE), FALSE))</f>
        <v>NA</v>
      </c>
      <c r="J560" s="368">
        <f>VLOOKUP($C560, 'AEO COMMERCIAL FLOORSPACE'!$A$47:$G$196, 6, FALSE)</f>
        <v>542.84332149426746</v>
      </c>
      <c r="K560" s="369" t="str">
        <f t="shared" si="195"/>
        <v>NA</v>
      </c>
      <c r="L560" s="370">
        <f>VLOOKUP($C560, 'AEO COMMERCIAL FLOORSPACE'!$A$47:$G$196, 7, FALSE)</f>
        <v>3.5360617037445877E-2</v>
      </c>
      <c r="M560" s="370">
        <f t="shared" si="196"/>
        <v>3.5360617037445877E-2</v>
      </c>
      <c r="N560" s="367" t="s">
        <v>0</v>
      </c>
      <c r="O560" s="356">
        <f t="shared" si="186"/>
        <v>1465.7517450768726</v>
      </c>
      <c r="P560" s="367">
        <f t="shared" si="187"/>
        <v>857131.1008592099</v>
      </c>
      <c r="Q560" s="356">
        <f>VLOOKUP($F560&amp;$N560, Shipments!$DL$22:$DV$369, VLOOKUP(Q$4, 'Index Tables'!$I$4:$K$10, 2, FALSE), FALSE)*VLOOKUP($C560, 'AEO COMMERCIAL FLOORSPACE'!$A$47:$G$196, 7, FALSE)*$M560</f>
        <v>0</v>
      </c>
      <c r="R560" s="356">
        <f>VLOOKUP($E560&amp;$N560, UES!$AA$6:$AJ$35, VLOOKUP(R$4, 'Index Tables'!$Q$4:$R$10, 2, FALSE), FALSE)*'Regional Rollup'!Q560</f>
        <v>0</v>
      </c>
      <c r="S560" s="402">
        <f>VLOOKUP($F560&amp;$N560, Shipments!$DL$22:$DV$369, VLOOKUP(S$4, 'Index Tables'!$I$4:$K$10, 2, FALSE), FALSE)*VLOOKUP($C560, 'AEO COMMERCIAL FLOORSPACE'!$A$47:$G$196, 7, FALSE)*$M560</f>
        <v>331.17844357829108</v>
      </c>
      <c r="T560" s="356">
        <f>VLOOKUP($E560&amp;$N560, UES!$AA$6:$AJ$35, VLOOKUP(T$4, 'Index Tables'!$Q$4:$R$10, 2, FALSE), FALSE)*'Regional Rollup'!S560</f>
        <v>194783.50742128934</v>
      </c>
      <c r="U560" s="402">
        <f>VLOOKUP($F560&amp;$N560, Shipments!$DL$22:$DV$369, VLOOKUP(U$4, 'Index Tables'!$I$4:$K$10, 2, FALSE), FALSE)*VLOOKUP($C560, 'AEO COMMERCIAL FLOORSPACE'!$A$47:$G$196, 7, FALSE)*$M560</f>
        <v>307.49952220353236</v>
      </c>
      <c r="V560" s="356">
        <f>VLOOKUP($E560&amp;$N560, UES!$AA$6:$AJ$35, VLOOKUP(V$4, 'Index Tables'!$Q$4:$R$10, 2, FALSE), FALSE)*'Regional Rollup'!U560</f>
        <v>180433.56513739476</v>
      </c>
      <c r="W560" s="402">
        <f>VLOOKUP($F560&amp;$N560, Shipments!$DL$22:$DV$369, VLOOKUP(W$4, 'Index Tables'!$I$4:$K$10, 2, FALSE), FALSE)*VLOOKUP($C560, 'AEO COMMERCIAL FLOORSPACE'!$A$47:$G$196, 7, FALSE)*$M560</f>
        <v>291.59392440039096</v>
      </c>
      <c r="X560" s="356">
        <f>VLOOKUP($E560&amp;$N560, UES!$AA$6:$AJ$35, VLOOKUP(X$4, 'Index Tables'!$Q$4:$R$10, 2, FALSE), FALSE)*'Regional Rollup'!W560</f>
        <v>170612.1086815336</v>
      </c>
      <c r="Y560" s="402">
        <f>VLOOKUP($F560&amp;$N560, Shipments!$DL$22:$DV$369, VLOOKUP(Y$4, 'Index Tables'!$I$4:$K$10, 2, FALSE), FALSE)*VLOOKUP($C560, 'AEO COMMERCIAL FLOORSPACE'!$A$47:$G$196, 7, FALSE)*$M560</f>
        <v>275.64702778440449</v>
      </c>
      <c r="Z560" s="356">
        <f>VLOOKUP($E560&amp;$N560, UES!$AA$6:$AJ$35, VLOOKUP(Z$4, 'Index Tables'!$Q$4:$R$10, 2, FALSE), FALSE)*'Regional Rollup'!Y560</f>
        <v>160632.4965880714</v>
      </c>
      <c r="AA560" s="402">
        <f>VLOOKUP($F560&amp;$N560, Shipments!$DL$22:$DV$369, VLOOKUP(AA$4, 'Index Tables'!$I$4:$K$10, 2, FALSE), FALSE)*VLOOKUP($C560, 'AEO COMMERCIAL FLOORSPACE'!$A$47:$G$196, 7, FALSE)*$M560</f>
        <v>259.83282711025373</v>
      </c>
      <c r="AB560" s="356">
        <f>VLOOKUP($E560&amp;$N560, UES!$AA$6:$AJ$35, VLOOKUP(AB$4, 'Index Tables'!$Q$4:$R$10, 2, FALSE), FALSE)*'Regional Rollup'!AA560</f>
        <v>150669.42303092073</v>
      </c>
      <c r="AC560" s="356">
        <f>VLOOKUP($F560&amp;$N560, Shipments!$DL$22:$DV$369, VLOOKUP(AC$4, 'Index Tables'!$I$4:$K$10, 2, FALSE), FALSE)*VLOOKUP($C560, 'AEO COMMERCIAL FLOORSPACE'!$A$47:$G$196, 7, FALSE)*$M560</f>
        <v>0</v>
      </c>
      <c r="AD560" s="356">
        <f>VLOOKUP($E560&amp;$N560, UES!$AA$6:$AJ$35, VLOOKUP(AD$4, 'Index Tables'!$Q$4:$R$10, 2, FALSE), FALSE)*'Regional Rollup'!AC560</f>
        <v>0</v>
      </c>
      <c r="AF560" s="371">
        <f t="shared" si="188"/>
        <v>554</v>
      </c>
      <c r="AG560" s="371" t="str">
        <f t="shared" si="201"/>
        <v>2018Any</v>
      </c>
      <c r="AH560" s="371" t="str">
        <f t="shared" si="202"/>
        <v>AnyWashington</v>
      </c>
      <c r="AI560" s="371" t="s">
        <v>8</v>
      </c>
      <c r="AJ560" s="371">
        <v>2018</v>
      </c>
      <c r="AK560" s="367">
        <f t="shared" si="184"/>
        <v>855469.47906765132</v>
      </c>
      <c r="AL560" s="371" t="s">
        <v>254</v>
      </c>
      <c r="AM560" s="368" t="str">
        <f>IF(AL560="Any", "NA", HLOOKUP($F560, TotalStockSF!$K$4:$BI$76, VLOOKUP($D560, TotalStockSF!$A$5:$B$76, 2, FALSE), FALSE))</f>
        <v>NA</v>
      </c>
      <c r="AN560" s="368">
        <f>VLOOKUP($C560, 'AEO COMMERCIAL FLOORSPACE'!$A$47:$G$196, 6, FALSE)</f>
        <v>542.84332149426746</v>
      </c>
      <c r="AO560" s="369" t="str">
        <f t="shared" si="197"/>
        <v>NA</v>
      </c>
      <c r="AP560" s="370">
        <f>VLOOKUP($C560, 'AEO COMMERCIAL FLOORSPACE'!$A$47:$G$196, 7, FALSE)</f>
        <v>3.5360617037445877E-2</v>
      </c>
      <c r="AQ560" s="370">
        <f t="shared" si="198"/>
        <v>3.5360617037445877E-2</v>
      </c>
      <c r="AR560" s="367" t="s">
        <v>0</v>
      </c>
      <c r="AS560" s="356">
        <f t="shared" si="189"/>
        <v>1465.7517450768723</v>
      </c>
      <c r="AT560" s="367">
        <f t="shared" si="190"/>
        <v>855469.47906765132</v>
      </c>
      <c r="AU560" s="356">
        <f>VLOOKUP($F560&amp;$N560, Shipments!$EQ$22:$FA$369, VLOOKUP(AU$4, 'Index Tables'!$M$4:$O$10, 2, FALSE), FALSE)*VLOOKUP($C560, 'AEO COMMERCIAL FLOORSPACE'!$A$47:$G$196, 7, FALSE)*$M560</f>
        <v>0</v>
      </c>
      <c r="AV560" s="356">
        <f>VLOOKUP($E560&amp;$N560, UES!$AA$6:$AJ$35, VLOOKUP(AV$4, 'Index Tables'!$Q$4:$R$10, 2, FALSE), FALSE)*'Regional Rollup'!AU560</f>
        <v>0</v>
      </c>
      <c r="AW560" s="402">
        <f>VLOOKUP($F560&amp;$N560, Shipments!$EQ$22:$FA$369, VLOOKUP(AW$4, 'Index Tables'!$M$4:$O$10, 2, FALSE), FALSE)*VLOOKUP($C560, 'AEO COMMERCIAL FLOORSPACE'!$A$47:$G$196, 7, FALSE)*$M560</f>
        <v>183.08958339404106</v>
      </c>
      <c r="AX560" s="356">
        <f>VLOOKUP($E560&amp;$N560, UES!$AA$6:$AJ$35, VLOOKUP(AX$4, 'Index Tables'!$Q$4:$R$10, 2, FALSE), FALSE)*'Regional Rollup'!AW560</f>
        <v>107684.63925510061</v>
      </c>
      <c r="AY560" s="402">
        <f>VLOOKUP($F560&amp;$N560, Shipments!$EQ$22:$FA$369, VLOOKUP(AY$4, 'Index Tables'!$M$4:$O$10, 2, FALSE), FALSE)*VLOOKUP($C560, 'AEO COMMERCIAL FLOORSPACE'!$A$47:$G$196, 7, FALSE)*$M560</f>
        <v>169.99886467792408</v>
      </c>
      <c r="AZ560" s="356">
        <f>VLOOKUP($E560&amp;$N560, UES!$AA$6:$AJ$35, VLOOKUP(AZ$4, 'Index Tables'!$Q$4:$R$10, 2, FALSE), FALSE)*'Regional Rollup'!AY560</f>
        <v>99751.378484564717</v>
      </c>
      <c r="BA560" s="402">
        <f>VLOOKUP($F560&amp;$N560, Shipments!$EQ$22:$FA$369, VLOOKUP(BA$4, 'Index Tables'!$M$4:$O$10, 2, FALSE), FALSE)*VLOOKUP($C560, 'AEO COMMERCIAL FLOORSPACE'!$A$47:$G$196, 7, FALSE)*$M560</f>
        <v>161.20557111707103</v>
      </c>
      <c r="BB560" s="356">
        <f>VLOOKUP($E560&amp;$N560, UES!$AA$6:$AJ$35, VLOOKUP(BB$4, 'Index Tables'!$Q$4:$R$10, 2, FALSE), FALSE)*'Regional Rollup'!BA560</f>
        <v>94321.658025113298</v>
      </c>
      <c r="BC560" s="402">
        <f>VLOOKUP($F560&amp;$N560, Shipments!$EQ$22:$FA$369, VLOOKUP(BC$4, 'Index Tables'!$M$4:$O$10, 2, FALSE), FALSE)*VLOOKUP($C560, 'AEO COMMERCIAL FLOORSPACE'!$A$47:$G$196, 7, FALSE)*$M560</f>
        <v>691.62489877758264</v>
      </c>
      <c r="BD560" s="356">
        <f>VLOOKUP($E560&amp;$N560, UES!$AA$6:$AJ$35, VLOOKUP(BD$4, 'Index Tables'!$Q$4:$R$10, 2, FALSE), FALSE)*'Regional Rollup'!BC560</f>
        <v>403042.38027195202</v>
      </c>
      <c r="BE560" s="402">
        <f>VLOOKUP($F560&amp;$N560, Shipments!$EQ$22:$FA$369, VLOOKUP(BE$4, 'Index Tables'!$M$4:$O$10, 2, FALSE), FALSE)*VLOOKUP($C560, 'AEO COMMERCIAL FLOORSPACE'!$A$47:$G$196, 7, FALSE)*$M560</f>
        <v>259.83282711025373</v>
      </c>
      <c r="BF560" s="356">
        <f>VLOOKUP($E560&amp;$N560, UES!$AA$6:$AJ$35, VLOOKUP(BF$4, 'Index Tables'!$Q$4:$R$10, 2, FALSE), FALSE)*'Regional Rollup'!BE560</f>
        <v>150669.42303092073</v>
      </c>
      <c r="BG560" s="356">
        <f>VLOOKUP($F560&amp;$N560, Shipments!$EQ$22:$FA$369, VLOOKUP(BG$4, 'Index Tables'!$M$4:$O$10, 2, FALSE), FALSE)*VLOOKUP($C560, 'AEO COMMERCIAL FLOORSPACE'!$A$47:$G$196, 7, FALSE)*$M560</f>
        <v>0</v>
      </c>
      <c r="BH560" s="356">
        <f>VLOOKUP($E560&amp;$N560, UES!$AA$6:$AJ$35, VLOOKUP(BH$4, 'Index Tables'!$Q$4:$R$10, 2, FALSE), FALSE)*'Regional Rollup'!BG560</f>
        <v>0</v>
      </c>
    </row>
    <row r="561" spans="2:60">
      <c r="B561" s="371">
        <f t="shared" si="185"/>
        <v>555</v>
      </c>
      <c r="C561" s="371" t="str">
        <f t="shared" si="199"/>
        <v>2019Any</v>
      </c>
      <c r="D561" s="371" t="str">
        <f t="shared" si="200"/>
        <v>AnyWashington</v>
      </c>
      <c r="E561" s="371" t="s">
        <v>8</v>
      </c>
      <c r="F561" s="371">
        <v>2019</v>
      </c>
      <c r="G561" s="367">
        <f t="shared" si="183"/>
        <v>866033.48683714808</v>
      </c>
      <c r="H561" s="371" t="s">
        <v>254</v>
      </c>
      <c r="I561" s="368" t="str">
        <f>IF(H561="Any", "NA", HLOOKUP($F561, TotalStockSF!$K$4:$BI$76, VLOOKUP($D561, TotalStockSF!$A$5:$B$76, 2, FALSE), FALSE))</f>
        <v>NA</v>
      </c>
      <c r="J561" s="368">
        <f>VLOOKUP($C561, 'AEO COMMERCIAL FLOORSPACE'!$A$47:$G$196, 6, FALSE)</f>
        <v>550.61643940866293</v>
      </c>
      <c r="K561" s="369" t="str">
        <f t="shared" si="195"/>
        <v>NA</v>
      </c>
      <c r="L561" s="370">
        <f>VLOOKUP($C561, 'AEO COMMERCIAL FLOORSPACE'!$A$47:$G$196, 7, FALSE)</f>
        <v>3.5322974850399091E-2</v>
      </c>
      <c r="M561" s="370">
        <f t="shared" si="196"/>
        <v>3.5322974850399091E-2</v>
      </c>
      <c r="N561" s="367" t="s">
        <v>0</v>
      </c>
      <c r="O561" s="356">
        <f t="shared" si="186"/>
        <v>1480.9754229593232</v>
      </c>
      <c r="P561" s="367">
        <f t="shared" si="187"/>
        <v>866033.48683714808</v>
      </c>
      <c r="Q561" s="356">
        <f>VLOOKUP($F561&amp;$N561, Shipments!$DL$22:$DV$369, VLOOKUP(Q$4, 'Index Tables'!$I$4:$K$10, 2, FALSE), FALSE)*VLOOKUP($C561, 'AEO COMMERCIAL FLOORSPACE'!$A$47:$G$196, 7, FALSE)*$M561</f>
        <v>0</v>
      </c>
      <c r="R561" s="356">
        <f>VLOOKUP($E561&amp;$N561, UES!$AA$6:$AJ$35, VLOOKUP(R$4, 'Index Tables'!$Q$4:$R$10, 2, FALSE), FALSE)*'Regional Rollup'!Q561</f>
        <v>0</v>
      </c>
      <c r="S561" s="402">
        <f>VLOOKUP($F561&amp;$N561, Shipments!$DL$22:$DV$369, VLOOKUP(S$4, 'Index Tables'!$I$4:$K$10, 2, FALSE), FALSE)*VLOOKUP($C561, 'AEO COMMERCIAL FLOORSPACE'!$A$47:$G$196, 7, FALSE)*$M561</f>
        <v>334.61814881049111</v>
      </c>
      <c r="T561" s="356">
        <f>VLOOKUP($E561&amp;$N561, UES!$AA$6:$AJ$35, VLOOKUP(T$4, 'Index Tables'!$Q$4:$R$10, 2, FALSE), FALSE)*'Regional Rollup'!S561</f>
        <v>196806.5794618006</v>
      </c>
      <c r="U561" s="402">
        <f>VLOOKUP($F561&amp;$N561, Shipments!$DL$22:$DV$369, VLOOKUP(U$4, 'Index Tables'!$I$4:$K$10, 2, FALSE), FALSE)*VLOOKUP($C561, 'AEO COMMERCIAL FLOORSPACE'!$A$47:$G$196, 7, FALSE)*$M561</f>
        <v>310.69329201534208</v>
      </c>
      <c r="V561" s="356">
        <f>VLOOKUP($E561&amp;$N561, UES!$AA$6:$AJ$35, VLOOKUP(V$4, 'Index Tables'!$Q$4:$R$10, 2, FALSE), FALSE)*'Regional Rollup'!U561</f>
        <v>182307.59495455847</v>
      </c>
      <c r="W561" s="402">
        <f>VLOOKUP($F561&amp;$N561, Shipments!$DL$22:$DV$369, VLOOKUP(W$4, 'Index Tables'!$I$4:$K$10, 2, FALSE), FALSE)*VLOOKUP($C561, 'AEO COMMERCIAL FLOORSPACE'!$A$47:$G$196, 7, FALSE)*$M561</f>
        <v>294.62249454704869</v>
      </c>
      <c r="X561" s="356">
        <f>VLOOKUP($E561&amp;$N561, UES!$AA$6:$AJ$35, VLOOKUP(X$4, 'Index Tables'!$Q$4:$R$10, 2, FALSE), FALSE)*'Regional Rollup'!W561</f>
        <v>172384.13030397907</v>
      </c>
      <c r="Y561" s="402">
        <f>VLOOKUP($F561&amp;$N561, Shipments!$DL$22:$DV$369, VLOOKUP(Y$4, 'Index Tables'!$I$4:$K$10, 2, FALSE), FALSE)*VLOOKUP($C561, 'AEO COMMERCIAL FLOORSPACE'!$A$47:$G$196, 7, FALSE)*$M561</f>
        <v>278.50996932572576</v>
      </c>
      <c r="Z561" s="356">
        <f>VLOOKUP($E561&amp;$N561, UES!$AA$6:$AJ$35, VLOOKUP(Z$4, 'Index Tables'!$Q$4:$R$10, 2, FALSE), FALSE)*'Regional Rollup'!Y561</f>
        <v>162300.86737031626</v>
      </c>
      <c r="AA561" s="402">
        <f>VLOOKUP($F561&amp;$N561, Shipments!$DL$22:$DV$369, VLOOKUP(AA$4, 'Index Tables'!$I$4:$K$10, 2, FALSE), FALSE)*VLOOKUP($C561, 'AEO COMMERCIAL FLOORSPACE'!$A$47:$G$196, 7, FALSE)*$M561</f>
        <v>262.53151826071559</v>
      </c>
      <c r="AB561" s="356">
        <f>VLOOKUP($E561&amp;$N561, UES!$AA$6:$AJ$35, VLOOKUP(AB$4, 'Index Tables'!$Q$4:$R$10, 2, FALSE), FALSE)*'Regional Rollup'!AA561</f>
        <v>152234.31474649371</v>
      </c>
      <c r="AC561" s="356">
        <f>VLOOKUP($F561&amp;$N561, Shipments!$DL$22:$DV$369, VLOOKUP(AC$4, 'Index Tables'!$I$4:$K$10, 2, FALSE), FALSE)*VLOOKUP($C561, 'AEO COMMERCIAL FLOORSPACE'!$A$47:$G$196, 7, FALSE)*$M561</f>
        <v>0</v>
      </c>
      <c r="AD561" s="356">
        <f>VLOOKUP($E561&amp;$N561, UES!$AA$6:$AJ$35, VLOOKUP(AD$4, 'Index Tables'!$Q$4:$R$10, 2, FALSE), FALSE)*'Regional Rollup'!AC561</f>
        <v>0</v>
      </c>
      <c r="AF561" s="371">
        <f t="shared" si="188"/>
        <v>555</v>
      </c>
      <c r="AG561" s="371" t="str">
        <f t="shared" si="201"/>
        <v>2019Any</v>
      </c>
      <c r="AH561" s="371" t="str">
        <f t="shared" si="202"/>
        <v>AnyWashington</v>
      </c>
      <c r="AI561" s="371" t="s">
        <v>8</v>
      </c>
      <c r="AJ561" s="371">
        <v>2019</v>
      </c>
      <c r="AK561" s="367">
        <f t="shared" si="184"/>
        <v>864103.47641727282</v>
      </c>
      <c r="AL561" s="371" t="s">
        <v>254</v>
      </c>
      <c r="AM561" s="368" t="str">
        <f>IF(AL561="Any", "NA", HLOOKUP($F561, TotalStockSF!$K$4:$BI$76, VLOOKUP($D561, TotalStockSF!$A$5:$B$76, 2, FALSE), FALSE))</f>
        <v>NA</v>
      </c>
      <c r="AN561" s="368">
        <f>VLOOKUP($C561, 'AEO COMMERCIAL FLOORSPACE'!$A$47:$G$196, 6, FALSE)</f>
        <v>550.61643940866293</v>
      </c>
      <c r="AO561" s="369" t="str">
        <f t="shared" si="197"/>
        <v>NA</v>
      </c>
      <c r="AP561" s="370">
        <f>VLOOKUP($C561, 'AEO COMMERCIAL FLOORSPACE'!$A$47:$G$196, 7, FALSE)</f>
        <v>3.5322974850399091E-2</v>
      </c>
      <c r="AQ561" s="370">
        <f t="shared" si="198"/>
        <v>3.5322974850399091E-2</v>
      </c>
      <c r="AR561" s="367" t="s">
        <v>0</v>
      </c>
      <c r="AS561" s="356">
        <f t="shared" si="189"/>
        <v>1480.9754229593232</v>
      </c>
      <c r="AT561" s="367">
        <f t="shared" si="190"/>
        <v>864103.47641727282</v>
      </c>
      <c r="AU561" s="356">
        <f>VLOOKUP($F561&amp;$N561, Shipments!$EQ$22:$FA$369, VLOOKUP(AU$4, 'Index Tables'!$M$4:$O$10, 2, FALSE), FALSE)*VLOOKUP($C561, 'AEO COMMERCIAL FLOORSPACE'!$A$47:$G$196, 7, FALSE)*$M561</f>
        <v>0</v>
      </c>
      <c r="AV561" s="356">
        <f>VLOOKUP($E561&amp;$N561, UES!$AA$6:$AJ$35, VLOOKUP(AV$4, 'Index Tables'!$Q$4:$R$10, 2, FALSE), FALSE)*'Regional Rollup'!AU561</f>
        <v>0</v>
      </c>
      <c r="AW561" s="402">
        <f>VLOOKUP($F561&amp;$N561, Shipments!$EQ$22:$FA$369, VLOOKUP(AW$4, 'Index Tables'!$M$4:$O$10, 2, FALSE), FALSE)*VLOOKUP($C561, 'AEO COMMERCIAL FLOORSPACE'!$A$47:$G$196, 7, FALSE)*$M561</f>
        <v>162.60966608892548</v>
      </c>
      <c r="AX561" s="356">
        <f>VLOOKUP($E561&amp;$N561, UES!$AA$6:$AJ$35, VLOOKUP(AX$4, 'Index Tables'!$Q$4:$R$10, 2, FALSE), FALSE)*'Regional Rollup'!AW561</f>
        <v>95639.319875956513</v>
      </c>
      <c r="AY561" s="402">
        <f>VLOOKUP($F561&amp;$N561, Shipments!$EQ$22:$FA$369, VLOOKUP(AY$4, 'Index Tables'!$M$4:$O$10, 2, FALSE), FALSE)*VLOOKUP($C561, 'AEO COMMERCIAL FLOORSPACE'!$A$47:$G$196, 7, FALSE)*$M561</f>
        <v>150.98324059911192</v>
      </c>
      <c r="AZ561" s="356">
        <f>VLOOKUP($E561&amp;$N561, UES!$AA$6:$AJ$35, VLOOKUP(AZ$4, 'Index Tables'!$Q$4:$R$10, 2, FALSE), FALSE)*'Regional Rollup'!AY561</f>
        <v>88593.452705475007</v>
      </c>
      <c r="BA561" s="402">
        <f>VLOOKUP($F561&amp;$N561, Shipments!$EQ$22:$FA$369, VLOOKUP(BA$4, 'Index Tables'!$M$4:$O$10, 2, FALSE), FALSE)*VLOOKUP($C561, 'AEO COMMERCIAL FLOORSPACE'!$A$47:$G$196, 7, FALSE)*$M561</f>
        <v>143.17354163510873</v>
      </c>
      <c r="BB561" s="356">
        <f>VLOOKUP($E561&amp;$N561, UES!$AA$6:$AJ$35, VLOOKUP(BB$4, 'Index Tables'!$Q$4:$R$10, 2, FALSE), FALSE)*'Regional Rollup'!BA561</f>
        <v>83771.086438097598</v>
      </c>
      <c r="BC561" s="402">
        <f>VLOOKUP($F561&amp;$N561, Shipments!$EQ$22:$FA$369, VLOOKUP(BC$4, 'Index Tables'!$M$4:$O$10, 2, FALSE), FALSE)*VLOOKUP($C561, 'AEO COMMERCIAL FLOORSPACE'!$A$47:$G$196, 7, FALSE)*$M561</f>
        <v>761.67745637546147</v>
      </c>
      <c r="BD561" s="356">
        <f>VLOOKUP($E561&amp;$N561, UES!$AA$6:$AJ$35, VLOOKUP(BD$4, 'Index Tables'!$Q$4:$R$10, 2, FALSE), FALSE)*'Regional Rollup'!BC561</f>
        <v>443865.30265125004</v>
      </c>
      <c r="BE561" s="402">
        <f>VLOOKUP($F561&amp;$N561, Shipments!$EQ$22:$FA$369, VLOOKUP(BE$4, 'Index Tables'!$M$4:$O$10, 2, FALSE), FALSE)*VLOOKUP($C561, 'AEO COMMERCIAL FLOORSPACE'!$A$47:$G$196, 7, FALSE)*$M561</f>
        <v>262.53151826071559</v>
      </c>
      <c r="BF561" s="356">
        <f>VLOOKUP($E561&amp;$N561, UES!$AA$6:$AJ$35, VLOOKUP(BF$4, 'Index Tables'!$Q$4:$R$10, 2, FALSE), FALSE)*'Regional Rollup'!BE561</f>
        <v>152234.31474649371</v>
      </c>
      <c r="BG561" s="356">
        <f>VLOOKUP($F561&amp;$N561, Shipments!$EQ$22:$FA$369, VLOOKUP(BG$4, 'Index Tables'!$M$4:$O$10, 2, FALSE), FALSE)*VLOOKUP($C561, 'AEO COMMERCIAL FLOORSPACE'!$A$47:$G$196, 7, FALSE)*$M561</f>
        <v>0</v>
      </c>
      <c r="BH561" s="356">
        <f>VLOOKUP($E561&amp;$N561, UES!$AA$6:$AJ$35, VLOOKUP(BH$4, 'Index Tables'!$Q$4:$R$10, 2, FALSE), FALSE)*'Regional Rollup'!BG561</f>
        <v>0</v>
      </c>
    </row>
    <row r="562" spans="2:60">
      <c r="B562" s="371">
        <f t="shared" si="185"/>
        <v>556</v>
      </c>
      <c r="C562" s="371" t="str">
        <f t="shared" si="199"/>
        <v>2020Any</v>
      </c>
      <c r="D562" s="371" t="str">
        <f t="shared" si="200"/>
        <v>AnyWashington</v>
      </c>
      <c r="E562" s="371" t="s">
        <v>8</v>
      </c>
      <c r="F562" s="371">
        <v>2020</v>
      </c>
      <c r="G562" s="367">
        <f t="shared" si="183"/>
        <v>874053.78979829024</v>
      </c>
      <c r="H562" s="371" t="s">
        <v>254</v>
      </c>
      <c r="I562" s="368" t="str">
        <f>IF(H562="Any", "NA", HLOOKUP($F562, TotalStockSF!$K$4:$BI$76, VLOOKUP($D562, TotalStockSF!$A$5:$B$76, 2, FALSE), FALSE))</f>
        <v>NA</v>
      </c>
      <c r="J562" s="368">
        <f>VLOOKUP($C562, 'AEO COMMERCIAL FLOORSPACE'!$A$47:$G$196, 6, FALSE)</f>
        <v>557.97631681925986</v>
      </c>
      <c r="K562" s="369" t="str">
        <f t="shared" si="195"/>
        <v>NA</v>
      </c>
      <c r="L562" s="370">
        <f>VLOOKUP($C562, 'AEO COMMERCIAL FLOORSPACE'!$A$47:$G$196, 7, FALSE)</f>
        <v>3.5257172932037013E-2</v>
      </c>
      <c r="M562" s="370">
        <f t="shared" si="196"/>
        <v>3.5257172932037013E-2</v>
      </c>
      <c r="N562" s="367" t="s">
        <v>0</v>
      </c>
      <c r="O562" s="356">
        <f t="shared" si="186"/>
        <v>1494.6906796447415</v>
      </c>
      <c r="P562" s="367">
        <f t="shared" si="187"/>
        <v>874053.78979829024</v>
      </c>
      <c r="Q562" s="356">
        <f>VLOOKUP($F562&amp;$N562, Shipments!$DL$22:$DV$369, VLOOKUP(Q$4, 'Index Tables'!$I$4:$K$10, 2, FALSE), FALSE)*VLOOKUP($C562, 'AEO COMMERCIAL FLOORSPACE'!$A$47:$G$196, 7, FALSE)*$M562</f>
        <v>0</v>
      </c>
      <c r="R562" s="356">
        <f>VLOOKUP($E562&amp;$N562, UES!$AA$6:$AJ$35, VLOOKUP(R$4, 'Index Tables'!$Q$4:$R$10, 2, FALSE), FALSE)*'Regional Rollup'!Q562</f>
        <v>0</v>
      </c>
      <c r="S562" s="402">
        <f>VLOOKUP($F562&amp;$N562, Shipments!$DL$22:$DV$369, VLOOKUP(S$4, 'Index Tables'!$I$4:$K$10, 2, FALSE), FALSE)*VLOOKUP($C562, 'AEO COMMERCIAL FLOORSPACE'!$A$47:$G$196, 7, FALSE)*$M562</f>
        <v>337.71703467408275</v>
      </c>
      <c r="T562" s="356">
        <f>VLOOKUP($E562&amp;$N562, UES!$AA$6:$AJ$35, VLOOKUP(T$4, 'Index Tables'!$Q$4:$R$10, 2, FALSE), FALSE)*'Regional Rollup'!S562</f>
        <v>198629.19765846455</v>
      </c>
      <c r="U562" s="402">
        <f>VLOOKUP($F562&amp;$N562, Shipments!$DL$22:$DV$369, VLOOKUP(U$4, 'Index Tables'!$I$4:$K$10, 2, FALSE), FALSE)*VLOOKUP($C562, 'AEO COMMERCIAL FLOORSPACE'!$A$47:$G$196, 7, FALSE)*$M562</f>
        <v>313.57061069623768</v>
      </c>
      <c r="V562" s="356">
        <f>VLOOKUP($E562&amp;$N562, UES!$AA$6:$AJ$35, VLOOKUP(V$4, 'Index Tables'!$Q$4:$R$10, 2, FALSE), FALSE)*'Regional Rollup'!U562</f>
        <v>183995.9386108676</v>
      </c>
      <c r="W562" s="402">
        <f>VLOOKUP($F562&amp;$N562, Shipments!$DL$22:$DV$369, VLOOKUP(W$4, 'Index Tables'!$I$4:$K$10, 2, FALSE), FALSE)*VLOOKUP($C562, 'AEO COMMERCIAL FLOORSPACE'!$A$47:$G$196, 7, FALSE)*$M562</f>
        <v>297.35098218794178</v>
      </c>
      <c r="X562" s="356">
        <f>VLOOKUP($E562&amp;$N562, UES!$AA$6:$AJ$35, VLOOKUP(X$4, 'Index Tables'!$Q$4:$R$10, 2, FALSE), FALSE)*'Regional Rollup'!W562</f>
        <v>173980.57313412896</v>
      </c>
      <c r="Y562" s="402">
        <f>VLOOKUP($F562&amp;$N562, Shipments!$DL$22:$DV$369, VLOOKUP(Y$4, 'Index Tables'!$I$4:$K$10, 2, FALSE), FALSE)*VLOOKUP($C562, 'AEO COMMERCIAL FLOORSPACE'!$A$47:$G$196, 7, FALSE)*$M562</f>
        <v>281.08923948749344</v>
      </c>
      <c r="Z562" s="356">
        <f>VLOOKUP($E562&amp;$N562, UES!$AA$6:$AJ$35, VLOOKUP(Z$4, 'Index Tables'!$Q$4:$R$10, 2, FALSE), FALSE)*'Regional Rollup'!Y562</f>
        <v>163803.92948852608</v>
      </c>
      <c r="AA562" s="402">
        <f>VLOOKUP($F562&amp;$N562, Shipments!$DL$22:$DV$369, VLOOKUP(AA$4, 'Index Tables'!$I$4:$K$10, 2, FALSE), FALSE)*VLOOKUP($C562, 'AEO COMMERCIAL FLOORSPACE'!$A$47:$G$196, 7, FALSE)*$M562</f>
        <v>264.96281259898581</v>
      </c>
      <c r="AB562" s="356">
        <f>VLOOKUP($E562&amp;$N562, UES!$AA$6:$AJ$35, VLOOKUP(AB$4, 'Index Tables'!$Q$4:$R$10, 2, FALSE), FALSE)*'Regional Rollup'!AA562</f>
        <v>153644.15090630302</v>
      </c>
      <c r="AC562" s="356">
        <f>VLOOKUP($F562&amp;$N562, Shipments!$DL$22:$DV$369, VLOOKUP(AC$4, 'Index Tables'!$I$4:$K$10, 2, FALSE), FALSE)*VLOOKUP($C562, 'AEO COMMERCIAL FLOORSPACE'!$A$47:$G$196, 7, FALSE)*$M562</f>
        <v>0</v>
      </c>
      <c r="AD562" s="356">
        <f>VLOOKUP($E562&amp;$N562, UES!$AA$6:$AJ$35, VLOOKUP(AD$4, 'Index Tables'!$Q$4:$R$10, 2, FALSE), FALSE)*'Regional Rollup'!AC562</f>
        <v>0</v>
      </c>
      <c r="AF562" s="371">
        <f t="shared" si="188"/>
        <v>556</v>
      </c>
      <c r="AG562" s="371" t="str">
        <f t="shared" si="201"/>
        <v>2020Any</v>
      </c>
      <c r="AH562" s="371" t="str">
        <f t="shared" si="202"/>
        <v>AnyWashington</v>
      </c>
      <c r="AI562" s="371" t="s">
        <v>8</v>
      </c>
      <c r="AJ562" s="371">
        <v>2020</v>
      </c>
      <c r="AK562" s="367">
        <f t="shared" si="184"/>
        <v>871860.19220759533</v>
      </c>
      <c r="AL562" s="371" t="s">
        <v>254</v>
      </c>
      <c r="AM562" s="368" t="str">
        <f>IF(AL562="Any", "NA", HLOOKUP($F562, TotalStockSF!$K$4:$BI$76, VLOOKUP($D562, TotalStockSF!$A$5:$B$76, 2, FALSE), FALSE))</f>
        <v>NA</v>
      </c>
      <c r="AN562" s="368">
        <f>VLOOKUP($C562, 'AEO COMMERCIAL FLOORSPACE'!$A$47:$G$196, 6, FALSE)</f>
        <v>557.97631681925986</v>
      </c>
      <c r="AO562" s="369" t="str">
        <f t="shared" si="197"/>
        <v>NA</v>
      </c>
      <c r="AP562" s="370">
        <f>VLOOKUP($C562, 'AEO COMMERCIAL FLOORSPACE'!$A$47:$G$196, 7, FALSE)</f>
        <v>3.5257172932037013E-2</v>
      </c>
      <c r="AQ562" s="370">
        <f t="shared" si="198"/>
        <v>3.5257172932037013E-2</v>
      </c>
      <c r="AR562" s="367" t="s">
        <v>0</v>
      </c>
      <c r="AS562" s="356">
        <f t="shared" si="189"/>
        <v>1494.6906796447415</v>
      </c>
      <c r="AT562" s="367">
        <f t="shared" si="190"/>
        <v>871860.19220759533</v>
      </c>
      <c r="AU562" s="356">
        <f>VLOOKUP($F562&amp;$N562, Shipments!$EQ$22:$FA$369, VLOOKUP(AU$4, 'Index Tables'!$M$4:$O$10, 2, FALSE), FALSE)*VLOOKUP($C562, 'AEO COMMERCIAL FLOORSPACE'!$A$47:$G$196, 7, FALSE)*$M562</f>
        <v>0</v>
      </c>
      <c r="AV562" s="356">
        <f>VLOOKUP($E562&amp;$N562, UES!$AA$6:$AJ$35, VLOOKUP(AV$4, 'Index Tables'!$Q$4:$R$10, 2, FALSE), FALSE)*'Regional Rollup'!AU562</f>
        <v>0</v>
      </c>
      <c r="AW562" s="402">
        <f>VLOOKUP($F562&amp;$N562, Shipments!$EQ$22:$FA$369, VLOOKUP(AW$4, 'Index Tables'!$M$4:$O$10, 2, FALSE), FALSE)*VLOOKUP($C562, 'AEO COMMERCIAL FLOORSPACE'!$A$47:$G$196, 7, FALSE)*$M562</f>
        <v>142.21685011989348</v>
      </c>
      <c r="AX562" s="356">
        <f>VLOOKUP($E562&amp;$N562, UES!$AA$6:$AJ$35, VLOOKUP(AX$4, 'Index Tables'!$Q$4:$R$10, 2, FALSE), FALSE)*'Regional Rollup'!AW562</f>
        <v>83645.229385867293</v>
      </c>
      <c r="AY562" s="402">
        <f>VLOOKUP($F562&amp;$N562, Shipments!$EQ$22:$FA$369, VLOOKUP(AY$4, 'Index Tables'!$M$4:$O$10, 2, FALSE), FALSE)*VLOOKUP($C562, 'AEO COMMERCIAL FLOORSPACE'!$A$47:$G$196, 7, FALSE)*$M562</f>
        <v>132.04849019957547</v>
      </c>
      <c r="AZ562" s="356">
        <f>VLOOKUP($E562&amp;$N562, UES!$AA$6:$AJ$35, VLOOKUP(AZ$4, 'Index Tables'!$Q$4:$R$10, 2, FALSE), FALSE)*'Regional Rollup'!AY562</f>
        <v>77482.981719722608</v>
      </c>
      <c r="BA562" s="402">
        <f>VLOOKUP($F562&amp;$N562, Shipments!$EQ$22:$FA$369, VLOOKUP(BA$4, 'Index Tables'!$M$4:$O$10, 2, FALSE), FALSE)*VLOOKUP($C562, 'AEO COMMERCIAL FLOORSPACE'!$A$47:$G$196, 7, FALSE)*$M562</f>
        <v>125.21820259270133</v>
      </c>
      <c r="BB562" s="356">
        <f>VLOOKUP($E562&amp;$N562, UES!$AA$6:$AJ$35, VLOOKUP(BB$4, 'Index Tables'!$Q$4:$R$10, 2, FALSE), FALSE)*'Regional Rollup'!BA562</f>
        <v>73265.386559692022</v>
      </c>
      <c r="BC562" s="402">
        <f>VLOOKUP($F562&amp;$N562, Shipments!$EQ$22:$FA$369, VLOOKUP(BC$4, 'Index Tables'!$M$4:$O$10, 2, FALSE), FALSE)*VLOOKUP($C562, 'AEO COMMERCIAL FLOORSPACE'!$A$47:$G$196, 7, FALSE)*$M562</f>
        <v>830.24432413358556</v>
      </c>
      <c r="BD562" s="356">
        <f>VLOOKUP($E562&amp;$N562, UES!$AA$6:$AJ$35, VLOOKUP(BD$4, 'Index Tables'!$Q$4:$R$10, 2, FALSE), FALSE)*'Regional Rollup'!BC562</f>
        <v>483822.4436360104</v>
      </c>
      <c r="BE562" s="402">
        <f>VLOOKUP($F562&amp;$N562, Shipments!$EQ$22:$FA$369, VLOOKUP(BE$4, 'Index Tables'!$M$4:$O$10, 2, FALSE), FALSE)*VLOOKUP($C562, 'AEO COMMERCIAL FLOORSPACE'!$A$47:$G$196, 7, FALSE)*$M562</f>
        <v>264.96281259898581</v>
      </c>
      <c r="BF562" s="356">
        <f>VLOOKUP($E562&amp;$N562, UES!$AA$6:$AJ$35, VLOOKUP(BF$4, 'Index Tables'!$Q$4:$R$10, 2, FALSE), FALSE)*'Regional Rollup'!BE562</f>
        <v>153644.15090630302</v>
      </c>
      <c r="BG562" s="356">
        <f>VLOOKUP($F562&amp;$N562, Shipments!$EQ$22:$FA$369, VLOOKUP(BG$4, 'Index Tables'!$M$4:$O$10, 2, FALSE), FALSE)*VLOOKUP($C562, 'AEO COMMERCIAL FLOORSPACE'!$A$47:$G$196, 7, FALSE)*$M562</f>
        <v>0</v>
      </c>
      <c r="BH562" s="356">
        <f>VLOOKUP($E562&amp;$N562, UES!$AA$6:$AJ$35, VLOOKUP(BH$4, 'Index Tables'!$Q$4:$R$10, 2, FALSE), FALSE)*'Regional Rollup'!BG562</f>
        <v>0</v>
      </c>
    </row>
    <row r="563" spans="2:60">
      <c r="B563" s="371">
        <f t="shared" si="185"/>
        <v>557</v>
      </c>
      <c r="C563" s="371" t="str">
        <f t="shared" si="199"/>
        <v>2021Any</v>
      </c>
      <c r="D563" s="371" t="str">
        <f t="shared" si="200"/>
        <v>AnyWashington</v>
      </c>
      <c r="E563" s="371" t="s">
        <v>8</v>
      </c>
      <c r="F563" s="371">
        <v>2021</v>
      </c>
      <c r="G563" s="367">
        <f t="shared" si="183"/>
        <v>880338.62511550658</v>
      </c>
      <c r="H563" s="371" t="s">
        <v>254</v>
      </c>
      <c r="I563" s="368" t="str">
        <f>IF(H563="Any", "NA", HLOOKUP($F563, TotalStockSF!$K$4:$BI$76, VLOOKUP($D563, TotalStockSF!$A$5:$B$76, 2, FALSE), FALSE))</f>
        <v>NA</v>
      </c>
      <c r="J563" s="368">
        <f>VLOOKUP($C563, 'AEO COMMERCIAL FLOORSPACE'!$A$47:$G$196, 6, FALSE)</f>
        <v>564.67754750418908</v>
      </c>
      <c r="K563" s="369" t="str">
        <f t="shared" si="195"/>
        <v>NA</v>
      </c>
      <c r="L563" s="370">
        <f>VLOOKUP($C563, 'AEO COMMERCIAL FLOORSPACE'!$A$47:$G$196, 7, FALSE)</f>
        <v>3.514694162482606E-2</v>
      </c>
      <c r="M563" s="370">
        <f t="shared" si="196"/>
        <v>3.514694162482606E-2</v>
      </c>
      <c r="N563" s="367" t="s">
        <v>0</v>
      </c>
      <c r="O563" s="356">
        <f t="shared" si="186"/>
        <v>1505.4381701097318</v>
      </c>
      <c r="P563" s="367">
        <f t="shared" si="187"/>
        <v>880338.62511550658</v>
      </c>
      <c r="Q563" s="356">
        <f>VLOOKUP($F563&amp;$N563, Shipments!$DL$22:$DV$369, VLOOKUP(Q$4, 'Index Tables'!$I$4:$K$10, 2, FALSE), FALSE)*VLOOKUP($C563, 'AEO COMMERCIAL FLOORSPACE'!$A$47:$G$196, 7, FALSE)*$M563</f>
        <v>0</v>
      </c>
      <c r="R563" s="356">
        <f>VLOOKUP($E563&amp;$N563, UES!$AA$6:$AJ$35, VLOOKUP(R$4, 'Index Tables'!$Q$4:$R$10, 2, FALSE), FALSE)*'Regional Rollup'!Q563</f>
        <v>0</v>
      </c>
      <c r="S563" s="402">
        <f>VLOOKUP($F563&amp;$N563, Shipments!$DL$22:$DV$369, VLOOKUP(S$4, 'Index Tables'!$I$4:$K$10, 2, FALSE), FALSE)*VLOOKUP($C563, 'AEO COMMERCIAL FLOORSPACE'!$A$47:$G$196, 7, FALSE)*$M563</f>
        <v>340.14537028857069</v>
      </c>
      <c r="T563" s="356">
        <f>VLOOKUP($E563&amp;$N563, UES!$AA$6:$AJ$35, VLOOKUP(T$4, 'Index Tables'!$Q$4:$R$10, 2, FALSE), FALSE)*'Regional Rollup'!S563</f>
        <v>200057.42989204644</v>
      </c>
      <c r="U563" s="402">
        <f>VLOOKUP($F563&amp;$N563, Shipments!$DL$22:$DV$369, VLOOKUP(U$4, 'Index Tables'!$I$4:$K$10, 2, FALSE), FALSE)*VLOOKUP($C563, 'AEO COMMERCIAL FLOORSPACE'!$A$47:$G$196, 7, FALSE)*$M563</f>
        <v>315.8253227878123</v>
      </c>
      <c r="V563" s="356">
        <f>VLOOKUP($E563&amp;$N563, UES!$AA$6:$AJ$35, VLOOKUP(V$4, 'Index Tables'!$Q$4:$R$10, 2, FALSE), FALSE)*'Regional Rollup'!U563</f>
        <v>185318.95120654869</v>
      </c>
      <c r="W563" s="402">
        <f>VLOOKUP($F563&amp;$N563, Shipments!$DL$22:$DV$369, VLOOKUP(W$4, 'Index Tables'!$I$4:$K$10, 2, FALSE), FALSE)*VLOOKUP($C563, 'AEO COMMERCIAL FLOORSPACE'!$A$47:$G$196, 7, FALSE)*$M563</f>
        <v>299.48906793995837</v>
      </c>
      <c r="X563" s="356">
        <f>VLOOKUP($E563&amp;$N563, UES!$AA$6:$AJ$35, VLOOKUP(X$4, 'Index Tables'!$Q$4:$R$10, 2, FALSE), FALSE)*'Regional Rollup'!W563</f>
        <v>175231.57079961052</v>
      </c>
      <c r="Y563" s="402">
        <f>VLOOKUP($F563&amp;$N563, Shipments!$DL$22:$DV$369, VLOOKUP(Y$4, 'Index Tables'!$I$4:$K$10, 2, FALSE), FALSE)*VLOOKUP($C563, 'AEO COMMERCIAL FLOORSPACE'!$A$47:$G$196, 7, FALSE)*$M563</f>
        <v>283.11039608018808</v>
      </c>
      <c r="Z563" s="356">
        <f>VLOOKUP($E563&amp;$N563, UES!$AA$6:$AJ$35, VLOOKUP(Z$4, 'Index Tables'!$Q$4:$R$10, 2, FALSE), FALSE)*'Regional Rollup'!Y563</f>
        <v>164981.75256207617</v>
      </c>
      <c r="AA563" s="402">
        <f>VLOOKUP($F563&amp;$N563, Shipments!$DL$22:$DV$369, VLOOKUP(AA$4, 'Index Tables'!$I$4:$K$10, 2, FALSE), FALSE)*VLOOKUP($C563, 'AEO COMMERCIAL FLOORSPACE'!$A$47:$G$196, 7, FALSE)*$M563</f>
        <v>266.86801301320213</v>
      </c>
      <c r="AB563" s="356">
        <f>VLOOKUP($E563&amp;$N563, UES!$AA$6:$AJ$35, VLOOKUP(AB$4, 'Index Tables'!$Q$4:$R$10, 2, FALSE), FALSE)*'Regional Rollup'!AA563</f>
        <v>154748.92065522485</v>
      </c>
      <c r="AC563" s="356">
        <f>VLOOKUP($F563&amp;$N563, Shipments!$DL$22:$DV$369, VLOOKUP(AC$4, 'Index Tables'!$I$4:$K$10, 2, FALSE), FALSE)*VLOOKUP($C563, 'AEO COMMERCIAL FLOORSPACE'!$A$47:$G$196, 7, FALSE)*$M563</f>
        <v>0</v>
      </c>
      <c r="AD563" s="356">
        <f>VLOOKUP($E563&amp;$N563, UES!$AA$6:$AJ$35, VLOOKUP(AD$4, 'Index Tables'!$Q$4:$R$10, 2, FALSE), FALSE)*'Regional Rollup'!AC563</f>
        <v>0</v>
      </c>
      <c r="AF563" s="371">
        <f t="shared" si="188"/>
        <v>557</v>
      </c>
      <c r="AG563" s="371" t="str">
        <f t="shared" si="201"/>
        <v>2021Any</v>
      </c>
      <c r="AH563" s="371" t="str">
        <f t="shared" si="202"/>
        <v>AnyWashington</v>
      </c>
      <c r="AI563" s="371" t="s">
        <v>8</v>
      </c>
      <c r="AJ563" s="371">
        <v>2021</v>
      </c>
      <c r="AK563" s="367">
        <f t="shared" si="184"/>
        <v>877889.66511674656</v>
      </c>
      <c r="AL563" s="371" t="s">
        <v>254</v>
      </c>
      <c r="AM563" s="368" t="str">
        <f>IF(AL563="Any", "NA", HLOOKUP($F563, TotalStockSF!$K$4:$BI$76, VLOOKUP($D563, TotalStockSF!$A$5:$B$76, 2, FALSE), FALSE))</f>
        <v>NA</v>
      </c>
      <c r="AN563" s="368">
        <f>VLOOKUP($C563, 'AEO COMMERCIAL FLOORSPACE'!$A$47:$G$196, 6, FALSE)</f>
        <v>564.67754750418908</v>
      </c>
      <c r="AO563" s="369" t="str">
        <f t="shared" si="197"/>
        <v>NA</v>
      </c>
      <c r="AP563" s="370">
        <f>VLOOKUP($C563, 'AEO COMMERCIAL FLOORSPACE'!$A$47:$G$196, 7, FALSE)</f>
        <v>3.514694162482606E-2</v>
      </c>
      <c r="AQ563" s="370">
        <f t="shared" si="198"/>
        <v>3.514694162482606E-2</v>
      </c>
      <c r="AR563" s="367" t="s">
        <v>0</v>
      </c>
      <c r="AS563" s="356">
        <f t="shared" si="189"/>
        <v>1505.4381701097313</v>
      </c>
      <c r="AT563" s="367">
        <f t="shared" si="190"/>
        <v>877889.66511674656</v>
      </c>
      <c r="AU563" s="356">
        <f>VLOOKUP($F563&amp;$N563, Shipments!$EQ$22:$FA$369, VLOOKUP(AU$4, 'Index Tables'!$M$4:$O$10, 2, FALSE), FALSE)*VLOOKUP($C563, 'AEO COMMERCIAL FLOORSPACE'!$A$47:$G$196, 7, FALSE)*$M563</f>
        <v>0</v>
      </c>
      <c r="AV563" s="356">
        <f>VLOOKUP($E563&amp;$N563, UES!$AA$6:$AJ$35, VLOOKUP(AV$4, 'Index Tables'!$Q$4:$R$10, 2, FALSE), FALSE)*'Regional Rollup'!AU563</f>
        <v>0</v>
      </c>
      <c r="AW563" s="402">
        <f>VLOOKUP($F563&amp;$N563, Shipments!$EQ$22:$FA$369, VLOOKUP(AW$4, 'Index Tables'!$M$4:$O$10, 2, FALSE), FALSE)*VLOOKUP($C563, 'AEO COMMERCIAL FLOORSPACE'!$A$47:$G$196, 7, FALSE)*$M563</f>
        <v>121.88650013192648</v>
      </c>
      <c r="AX563" s="356">
        <f>VLOOKUP($E563&amp;$N563, UES!$AA$6:$AJ$35, VLOOKUP(AX$4, 'Index Tables'!$Q$4:$R$10, 2, FALSE), FALSE)*'Regional Rollup'!AW563</f>
        <v>71687.878433396778</v>
      </c>
      <c r="AY563" s="402">
        <f>VLOOKUP($F563&amp;$N563, Shipments!$EQ$22:$FA$369, VLOOKUP(AY$4, 'Index Tables'!$M$4:$O$10, 2, FALSE), FALSE)*VLOOKUP($C563, 'AEO COMMERCIAL FLOORSPACE'!$A$47:$G$196, 7, FALSE)*$M563</f>
        <v>113.17173952708623</v>
      </c>
      <c r="AZ563" s="356">
        <f>VLOOKUP($E563&amp;$N563, UES!$AA$6:$AJ$35, VLOOKUP(AZ$4, 'Index Tables'!$Q$4:$R$10, 2, FALSE), FALSE)*'Regional Rollup'!AY563</f>
        <v>66406.543624340673</v>
      </c>
      <c r="BA563" s="402">
        <f>VLOOKUP($F563&amp;$N563, Shipments!$EQ$22:$FA$369, VLOOKUP(BA$4, 'Index Tables'!$M$4:$O$10, 2, FALSE), FALSE)*VLOOKUP($C563, 'AEO COMMERCIAL FLOORSPACE'!$A$47:$G$196, 7, FALSE)*$M563</f>
        <v>107.31786320656222</v>
      </c>
      <c r="BB563" s="356">
        <f>VLOOKUP($E563&amp;$N563, UES!$AA$6:$AJ$35, VLOOKUP(BB$4, 'Index Tables'!$Q$4:$R$10, 2, FALSE), FALSE)*'Regional Rollup'!BA563</f>
        <v>62791.867075140617</v>
      </c>
      <c r="BC563" s="402">
        <f>VLOOKUP($F563&amp;$N563, Shipments!$EQ$22:$FA$369, VLOOKUP(BC$4, 'Index Tables'!$M$4:$O$10, 2, FALSE), FALSE)*VLOOKUP($C563, 'AEO COMMERCIAL FLOORSPACE'!$A$47:$G$196, 7, FALSE)*$M563</f>
        <v>896.19405423095441</v>
      </c>
      <c r="BD563" s="356">
        <f>VLOOKUP($E563&amp;$N563, UES!$AA$6:$AJ$35, VLOOKUP(BD$4, 'Index Tables'!$Q$4:$R$10, 2, FALSE), FALSE)*'Regional Rollup'!BC563</f>
        <v>522254.45532864367</v>
      </c>
      <c r="BE563" s="402">
        <f>VLOOKUP($F563&amp;$N563, Shipments!$EQ$22:$FA$369, VLOOKUP(BE$4, 'Index Tables'!$M$4:$O$10, 2, FALSE), FALSE)*VLOOKUP($C563, 'AEO COMMERCIAL FLOORSPACE'!$A$47:$G$196, 7, FALSE)*$M563</f>
        <v>266.86801301320213</v>
      </c>
      <c r="BF563" s="356">
        <f>VLOOKUP($E563&amp;$N563, UES!$AA$6:$AJ$35, VLOOKUP(BF$4, 'Index Tables'!$Q$4:$R$10, 2, FALSE), FALSE)*'Regional Rollup'!BE563</f>
        <v>154748.92065522485</v>
      </c>
      <c r="BG563" s="356">
        <f>VLOOKUP($F563&amp;$N563, Shipments!$EQ$22:$FA$369, VLOOKUP(BG$4, 'Index Tables'!$M$4:$O$10, 2, FALSE), FALSE)*VLOOKUP($C563, 'AEO COMMERCIAL FLOORSPACE'!$A$47:$G$196, 7, FALSE)*$M563</f>
        <v>0</v>
      </c>
      <c r="BH563" s="356">
        <f>VLOOKUP($E563&amp;$N563, UES!$AA$6:$AJ$35, VLOOKUP(BH$4, 'Index Tables'!$Q$4:$R$10, 2, FALSE), FALSE)*'Regional Rollup'!BG563</f>
        <v>0</v>
      </c>
    </row>
    <row r="564" spans="2:60">
      <c r="B564" s="371">
        <f t="shared" si="185"/>
        <v>558</v>
      </c>
      <c r="C564" s="371" t="str">
        <f t="shared" si="199"/>
        <v>2022Any</v>
      </c>
      <c r="D564" s="371" t="str">
        <f t="shared" si="200"/>
        <v>AnyWashington</v>
      </c>
      <c r="E564" s="371" t="s">
        <v>8</v>
      </c>
      <c r="F564" s="371">
        <v>2022</v>
      </c>
      <c r="G564" s="367">
        <f t="shared" si="183"/>
        <v>887748.87217250373</v>
      </c>
      <c r="H564" s="371" t="s">
        <v>254</v>
      </c>
      <c r="I564" s="368" t="str">
        <f>IF(H564="Any", "NA", HLOOKUP($F564, TotalStockSF!$K$4:$BI$76, VLOOKUP($D564, TotalStockSF!$A$5:$B$76, 2, FALSE), FALSE))</f>
        <v>NA</v>
      </c>
      <c r="J564" s="368">
        <f>VLOOKUP($C564, 'AEO COMMERCIAL FLOORSPACE'!$A$47:$G$196, 6, FALSE)</f>
        <v>571.68021676629587</v>
      </c>
      <c r="K564" s="369" t="str">
        <f t="shared" si="195"/>
        <v>NA</v>
      </c>
      <c r="L564" s="370">
        <f>VLOOKUP($C564, 'AEO COMMERCIAL FLOORSPACE'!$A$47:$G$196, 7, FALSE)</f>
        <v>3.5048979026981404E-2</v>
      </c>
      <c r="M564" s="370">
        <f t="shared" si="196"/>
        <v>3.5048979026981404E-2</v>
      </c>
      <c r="N564" s="367" t="s">
        <v>0</v>
      </c>
      <c r="O564" s="356">
        <f t="shared" si="186"/>
        <v>1518.1101902293562</v>
      </c>
      <c r="P564" s="367">
        <f t="shared" si="187"/>
        <v>887748.87217250373</v>
      </c>
      <c r="Q564" s="356">
        <f>VLOOKUP($F564&amp;$N564, Shipments!$DL$22:$DV$369, VLOOKUP(Q$4, 'Index Tables'!$I$4:$K$10, 2, FALSE), FALSE)*VLOOKUP($C564, 'AEO COMMERCIAL FLOORSPACE'!$A$47:$G$196, 7, FALSE)*$M564</f>
        <v>0</v>
      </c>
      <c r="R564" s="356">
        <f>VLOOKUP($E564&amp;$N564, UES!$AA$6:$AJ$35, VLOOKUP(R$4, 'Index Tables'!$Q$4:$R$10, 2, FALSE), FALSE)*'Regional Rollup'!Q564</f>
        <v>0</v>
      </c>
      <c r="S564" s="402">
        <f>VLOOKUP($F564&amp;$N564, Shipments!$DL$22:$DV$369, VLOOKUP(S$4, 'Index Tables'!$I$4:$K$10, 2, FALSE), FALSE)*VLOOKUP($C564, 'AEO COMMERCIAL FLOORSPACE'!$A$47:$G$196, 7, FALSE)*$M564</f>
        <v>343.00854266022634</v>
      </c>
      <c r="T564" s="356">
        <f>VLOOKUP($E564&amp;$N564, UES!$AA$6:$AJ$35, VLOOKUP(T$4, 'Index Tables'!$Q$4:$R$10, 2, FALSE), FALSE)*'Regional Rollup'!S564</f>
        <v>201741.41255371075</v>
      </c>
      <c r="U564" s="402">
        <f>VLOOKUP($F564&amp;$N564, Shipments!$DL$22:$DV$369, VLOOKUP(U$4, 'Index Tables'!$I$4:$K$10, 2, FALSE), FALSE)*VLOOKUP($C564, 'AEO COMMERCIAL FLOORSPACE'!$A$47:$G$196, 7, FALSE)*$M564</f>
        <v>318.48378125134548</v>
      </c>
      <c r="V564" s="356">
        <f>VLOOKUP($E564&amp;$N564, UES!$AA$6:$AJ$35, VLOOKUP(V$4, 'Index Tables'!$Q$4:$R$10, 2, FALSE), FALSE)*'Regional Rollup'!U564</f>
        <v>186878.87277945926</v>
      </c>
      <c r="W564" s="402">
        <f>VLOOKUP($F564&amp;$N564, Shipments!$DL$22:$DV$369, VLOOKUP(W$4, 'Index Tables'!$I$4:$K$10, 2, FALSE), FALSE)*VLOOKUP($C564, 'AEO COMMERCIAL FLOORSPACE'!$A$47:$G$196, 7, FALSE)*$M564</f>
        <v>302.01001603991665</v>
      </c>
      <c r="X564" s="356">
        <f>VLOOKUP($E564&amp;$N564, UES!$AA$6:$AJ$35, VLOOKUP(X$4, 'Index Tables'!$Q$4:$R$10, 2, FALSE), FALSE)*'Regional Rollup'!W564</f>
        <v>176706.58188598693</v>
      </c>
      <c r="Y564" s="402">
        <f>VLOOKUP($F564&amp;$N564, Shipments!$DL$22:$DV$369, VLOOKUP(Y$4, 'Index Tables'!$I$4:$K$10, 2, FALSE), FALSE)*VLOOKUP($C564, 'AEO COMMERCIAL FLOORSPACE'!$A$47:$G$196, 7, FALSE)*$M564</f>
        <v>285.49347677153366</v>
      </c>
      <c r="Z564" s="356">
        <f>VLOOKUP($E564&amp;$N564, UES!$AA$6:$AJ$35, VLOOKUP(Z$4, 'Index Tables'!$Q$4:$R$10, 2, FALSE), FALSE)*'Regional Rollup'!Y564</f>
        <v>166370.48584209208</v>
      </c>
      <c r="AA564" s="402">
        <f>VLOOKUP($F564&amp;$N564, Shipments!$DL$22:$DV$369, VLOOKUP(AA$4, 'Index Tables'!$I$4:$K$10, 2, FALSE), FALSE)*VLOOKUP($C564, 'AEO COMMERCIAL FLOORSPACE'!$A$47:$G$196, 7, FALSE)*$M564</f>
        <v>269.11437350633429</v>
      </c>
      <c r="AB564" s="356">
        <f>VLOOKUP($E564&amp;$N564, UES!$AA$6:$AJ$35, VLOOKUP(AB$4, 'Index Tables'!$Q$4:$R$10, 2, FALSE), FALSE)*'Regional Rollup'!AA564</f>
        <v>156051.51911125466</v>
      </c>
      <c r="AC564" s="356">
        <f>VLOOKUP($F564&amp;$N564, Shipments!$DL$22:$DV$369, VLOOKUP(AC$4, 'Index Tables'!$I$4:$K$10, 2, FALSE), FALSE)*VLOOKUP($C564, 'AEO COMMERCIAL FLOORSPACE'!$A$47:$G$196, 7, FALSE)*$M564</f>
        <v>0</v>
      </c>
      <c r="AD564" s="356">
        <f>VLOOKUP($E564&amp;$N564, UES!$AA$6:$AJ$35, VLOOKUP(AD$4, 'Index Tables'!$Q$4:$R$10, 2, FALSE), FALSE)*'Regional Rollup'!AC564</f>
        <v>0</v>
      </c>
      <c r="AF564" s="371">
        <f t="shared" si="188"/>
        <v>558</v>
      </c>
      <c r="AG564" s="371" t="str">
        <f t="shared" si="201"/>
        <v>2022Any</v>
      </c>
      <c r="AH564" s="371" t="str">
        <f t="shared" si="202"/>
        <v>AnyWashington</v>
      </c>
      <c r="AI564" s="371" t="s">
        <v>8</v>
      </c>
      <c r="AJ564" s="371">
        <v>2022</v>
      </c>
      <c r="AK564" s="367">
        <f t="shared" si="184"/>
        <v>885045.65395746287</v>
      </c>
      <c r="AL564" s="371" t="s">
        <v>254</v>
      </c>
      <c r="AM564" s="368" t="str">
        <f>IF(AL564="Any", "NA", HLOOKUP($F564, TotalStockSF!$K$4:$BI$76, VLOOKUP($D564, TotalStockSF!$A$5:$B$76, 2, FALSE), FALSE))</f>
        <v>NA</v>
      </c>
      <c r="AN564" s="368">
        <f>VLOOKUP($C564, 'AEO COMMERCIAL FLOORSPACE'!$A$47:$G$196, 6, FALSE)</f>
        <v>571.68021676629587</v>
      </c>
      <c r="AO564" s="369" t="str">
        <f t="shared" si="197"/>
        <v>NA</v>
      </c>
      <c r="AP564" s="370">
        <f>VLOOKUP($C564, 'AEO COMMERCIAL FLOORSPACE'!$A$47:$G$196, 7, FALSE)</f>
        <v>3.5048979026981404E-2</v>
      </c>
      <c r="AQ564" s="370">
        <f t="shared" si="198"/>
        <v>3.5048979026981404E-2</v>
      </c>
      <c r="AR564" s="367" t="s">
        <v>0</v>
      </c>
      <c r="AS564" s="356">
        <f t="shared" si="189"/>
        <v>1518.1101902293565</v>
      </c>
      <c r="AT564" s="367">
        <f t="shared" si="190"/>
        <v>885045.65395746287</v>
      </c>
      <c r="AU564" s="356">
        <f>VLOOKUP($F564&amp;$N564, Shipments!$EQ$22:$FA$369, VLOOKUP(AU$4, 'Index Tables'!$M$4:$O$10, 2, FALSE), FALSE)*VLOOKUP($C564, 'AEO COMMERCIAL FLOORSPACE'!$A$47:$G$196, 7, FALSE)*$M564</f>
        <v>0</v>
      </c>
      <c r="AV564" s="356">
        <f>VLOOKUP($E564&amp;$N564, UES!$AA$6:$AJ$35, VLOOKUP(AV$4, 'Index Tables'!$Q$4:$R$10, 2, FALSE), FALSE)*'Regional Rollup'!AU564</f>
        <v>0</v>
      </c>
      <c r="AW564" s="402">
        <f>VLOOKUP($F564&amp;$N564, Shipments!$EQ$22:$FA$369, VLOOKUP(AW$4, 'Index Tables'!$M$4:$O$10, 2, FALSE), FALSE)*VLOOKUP($C564, 'AEO COMMERCIAL FLOORSPACE'!$A$47:$G$196, 7, FALSE)*$M564</f>
        <v>102.08939587939484</v>
      </c>
      <c r="AX564" s="356">
        <f>VLOOKUP($E564&amp;$N564, UES!$AA$6:$AJ$35, VLOOKUP(AX$4, 'Index Tables'!$Q$4:$R$10, 2, FALSE), FALSE)*'Regional Rollup'!AW564</f>
        <v>60044.157418742529</v>
      </c>
      <c r="AY564" s="402">
        <f>VLOOKUP($F564&amp;$N564, Shipments!$EQ$22:$FA$369, VLOOKUP(AY$4, 'Index Tables'!$M$4:$O$10, 2, FALSE), FALSE)*VLOOKUP($C564, 'AEO COMMERCIAL FLOORSPACE'!$A$47:$G$196, 7, FALSE)*$M564</f>
        <v>94.790108063117245</v>
      </c>
      <c r="AZ564" s="356">
        <f>VLOOKUP($E564&amp;$N564, UES!$AA$6:$AJ$35, VLOOKUP(AZ$4, 'Index Tables'!$Q$4:$R$10, 2, FALSE), FALSE)*'Regional Rollup'!AY564</f>
        <v>55620.629960740407</v>
      </c>
      <c r="BA564" s="402">
        <f>VLOOKUP($F564&amp;$N564, Shipments!$EQ$22:$FA$369, VLOOKUP(BA$4, 'Index Tables'!$M$4:$O$10, 2, FALSE), FALSE)*VLOOKUP($C564, 'AEO COMMERCIAL FLOORSPACE'!$A$47:$G$196, 7, FALSE)*$M564</f>
        <v>89.887032689977943</v>
      </c>
      <c r="BB564" s="356">
        <f>VLOOKUP($E564&amp;$N564, UES!$AA$6:$AJ$35, VLOOKUP(BB$4, 'Index Tables'!$Q$4:$R$10, 2, FALSE), FALSE)*'Regional Rollup'!BA564</f>
        <v>52593.05804089833</v>
      </c>
      <c r="BC564" s="402">
        <f>VLOOKUP($F564&amp;$N564, Shipments!$EQ$22:$FA$369, VLOOKUP(BC$4, 'Index Tables'!$M$4:$O$10, 2, FALSE), FALSE)*VLOOKUP($C564, 'AEO COMMERCIAL FLOORSPACE'!$A$47:$G$196, 7, FALSE)*$M564</f>
        <v>962.22928009053214</v>
      </c>
      <c r="BD564" s="356">
        <f>VLOOKUP($E564&amp;$N564, UES!$AA$6:$AJ$35, VLOOKUP(BD$4, 'Index Tables'!$Q$4:$R$10, 2, FALSE), FALSE)*'Regional Rollup'!BC564</f>
        <v>560736.28942582698</v>
      </c>
      <c r="BE564" s="402">
        <f>VLOOKUP($F564&amp;$N564, Shipments!$EQ$22:$FA$369, VLOOKUP(BE$4, 'Index Tables'!$M$4:$O$10, 2, FALSE), FALSE)*VLOOKUP($C564, 'AEO COMMERCIAL FLOORSPACE'!$A$47:$G$196, 7, FALSE)*$M564</f>
        <v>269.11437350633429</v>
      </c>
      <c r="BF564" s="356">
        <f>VLOOKUP($E564&amp;$N564, UES!$AA$6:$AJ$35, VLOOKUP(BF$4, 'Index Tables'!$Q$4:$R$10, 2, FALSE), FALSE)*'Regional Rollup'!BE564</f>
        <v>156051.51911125466</v>
      </c>
      <c r="BG564" s="356">
        <f>VLOOKUP($F564&amp;$N564, Shipments!$EQ$22:$FA$369, VLOOKUP(BG$4, 'Index Tables'!$M$4:$O$10, 2, FALSE), FALSE)*VLOOKUP($C564, 'AEO COMMERCIAL FLOORSPACE'!$A$47:$G$196, 7, FALSE)*$M564</f>
        <v>0</v>
      </c>
      <c r="BH564" s="356">
        <f>VLOOKUP($E564&amp;$N564, UES!$AA$6:$AJ$35, VLOOKUP(BH$4, 'Index Tables'!$Q$4:$R$10, 2, FALSE), FALSE)*'Regional Rollup'!BG564</f>
        <v>0</v>
      </c>
    </row>
    <row r="565" spans="2:60">
      <c r="B565" s="371">
        <f t="shared" si="185"/>
        <v>559</v>
      </c>
      <c r="C565" s="371" t="str">
        <f t="shared" si="199"/>
        <v>2023Any</v>
      </c>
      <c r="D565" s="371" t="str">
        <f t="shared" si="200"/>
        <v>AnyWashington</v>
      </c>
      <c r="E565" s="371" t="s">
        <v>8</v>
      </c>
      <c r="F565" s="371">
        <v>2023</v>
      </c>
      <c r="G565" s="367">
        <f t="shared" si="183"/>
        <v>897849.9967174026</v>
      </c>
      <c r="H565" s="371" t="s">
        <v>254</v>
      </c>
      <c r="I565" s="368" t="str">
        <f>IF(H565="Any", "NA", HLOOKUP($F565, TotalStockSF!$K$4:$BI$76, VLOOKUP($D565, TotalStockSF!$A$5:$B$76, 2, FALSE), FALSE))</f>
        <v>NA</v>
      </c>
      <c r="J565" s="368">
        <f>VLOOKUP($C565, 'AEO COMMERCIAL FLOORSPACE'!$A$47:$G$196, 6, FALSE)</f>
        <v>579.54107995108109</v>
      </c>
      <c r="K565" s="369" t="str">
        <f t="shared" si="195"/>
        <v>NA</v>
      </c>
      <c r="L565" s="370">
        <f>VLOOKUP($C565, 'AEO COMMERCIAL FLOORSPACE'!$A$47:$G$196, 7, FALSE)</f>
        <v>3.4993008231443537E-2</v>
      </c>
      <c r="M565" s="370">
        <f t="shared" si="196"/>
        <v>3.4993008231443537E-2</v>
      </c>
      <c r="N565" s="367" t="s">
        <v>0</v>
      </c>
      <c r="O565" s="356">
        <f t="shared" si="186"/>
        <v>1535.3837915653512</v>
      </c>
      <c r="P565" s="367">
        <f t="shared" si="187"/>
        <v>897849.9967174026</v>
      </c>
      <c r="Q565" s="356">
        <f>VLOOKUP($F565&amp;$N565, Shipments!$DL$22:$DV$369, VLOOKUP(Q$4, 'Index Tables'!$I$4:$K$10, 2, FALSE), FALSE)*VLOOKUP($C565, 'AEO COMMERCIAL FLOORSPACE'!$A$47:$G$196, 7, FALSE)*$M565</f>
        <v>0</v>
      </c>
      <c r="R565" s="356">
        <f>VLOOKUP($E565&amp;$N565, UES!$AA$6:$AJ$35, VLOOKUP(R$4, 'Index Tables'!$Q$4:$R$10, 2, FALSE), FALSE)*'Regional Rollup'!Q565</f>
        <v>0</v>
      </c>
      <c r="S565" s="402">
        <f>VLOOKUP($F565&amp;$N565, Shipments!$DL$22:$DV$369, VLOOKUP(S$4, 'Index Tables'!$I$4:$K$10, 2, FALSE), FALSE)*VLOOKUP($C565, 'AEO COMMERCIAL FLOORSPACE'!$A$47:$G$196, 7, FALSE)*$M565</f>
        <v>346.91141668010107</v>
      </c>
      <c r="T565" s="356">
        <f>VLOOKUP($E565&amp;$N565, UES!$AA$6:$AJ$35, VLOOKUP(T$4, 'Index Tables'!$Q$4:$R$10, 2, FALSE), FALSE)*'Regional Rollup'!S565</f>
        <v>204036.8985835402</v>
      </c>
      <c r="U565" s="402">
        <f>VLOOKUP($F565&amp;$N565, Shipments!$DL$22:$DV$369, VLOOKUP(U$4, 'Index Tables'!$I$4:$K$10, 2, FALSE), FALSE)*VLOOKUP($C565, 'AEO COMMERCIAL FLOORSPACE'!$A$47:$G$196, 7, FALSE)*$M565</f>
        <v>322.10760375429879</v>
      </c>
      <c r="V565" s="356">
        <f>VLOOKUP($E565&amp;$N565, UES!$AA$6:$AJ$35, VLOOKUP(V$4, 'Index Tables'!$Q$4:$R$10, 2, FALSE), FALSE)*'Regional Rollup'!U565</f>
        <v>189005.24750988954</v>
      </c>
      <c r="W565" s="402">
        <f>VLOOKUP($F565&amp;$N565, Shipments!$DL$22:$DV$369, VLOOKUP(W$4, 'Index Tables'!$I$4:$K$10, 2, FALSE), FALSE)*VLOOKUP($C565, 'AEO COMMERCIAL FLOORSPACE'!$A$47:$G$196, 7, FALSE)*$M565</f>
        <v>305.4463941435132</v>
      </c>
      <c r="X565" s="356">
        <f>VLOOKUP($E565&amp;$N565, UES!$AA$6:$AJ$35, VLOOKUP(X$4, 'Index Tables'!$Q$4:$R$10, 2, FALSE), FALSE)*'Regional Rollup'!W565</f>
        <v>178717.21264822676</v>
      </c>
      <c r="Y565" s="402">
        <f>VLOOKUP($F565&amp;$N565, Shipments!$DL$22:$DV$369, VLOOKUP(Y$4, 'Index Tables'!$I$4:$K$10, 2, FALSE), FALSE)*VLOOKUP($C565, 'AEO COMMERCIAL FLOORSPACE'!$A$47:$G$196, 7, FALSE)*$M565</f>
        <v>288.74192377723722</v>
      </c>
      <c r="Z565" s="356">
        <f>VLOOKUP($E565&amp;$N565, UES!$AA$6:$AJ$35, VLOOKUP(Z$4, 'Index Tables'!$Q$4:$R$10, 2, FALSE), FALSE)*'Regional Rollup'!Y565</f>
        <v>168263.50880248594</v>
      </c>
      <c r="AA565" s="402">
        <f>VLOOKUP($F565&amp;$N565, Shipments!$DL$22:$DV$369, VLOOKUP(AA$4, 'Index Tables'!$I$4:$K$10, 2, FALSE), FALSE)*VLOOKUP($C565, 'AEO COMMERCIAL FLOORSPACE'!$A$47:$G$196, 7, FALSE)*$M565</f>
        <v>272.17645321020092</v>
      </c>
      <c r="AB565" s="356">
        <f>VLOOKUP($E565&amp;$N565, UES!$AA$6:$AJ$35, VLOOKUP(AB$4, 'Index Tables'!$Q$4:$R$10, 2, FALSE), FALSE)*'Regional Rollup'!AA565</f>
        <v>157827.12917326007</v>
      </c>
      <c r="AC565" s="356">
        <f>VLOOKUP($F565&amp;$N565, Shipments!$DL$22:$DV$369, VLOOKUP(AC$4, 'Index Tables'!$I$4:$K$10, 2, FALSE), FALSE)*VLOOKUP($C565, 'AEO COMMERCIAL FLOORSPACE'!$A$47:$G$196, 7, FALSE)*$M565</f>
        <v>0</v>
      </c>
      <c r="AD565" s="356">
        <f>VLOOKUP($E565&amp;$N565, UES!$AA$6:$AJ$35, VLOOKUP(AD$4, 'Index Tables'!$Q$4:$R$10, 2, FALSE), FALSE)*'Regional Rollup'!AC565</f>
        <v>0</v>
      </c>
      <c r="AF565" s="371">
        <f t="shared" si="188"/>
        <v>559</v>
      </c>
      <c r="AG565" s="371" t="str">
        <f t="shared" si="201"/>
        <v>2023Any</v>
      </c>
      <c r="AH565" s="371" t="str">
        <f t="shared" si="202"/>
        <v>AnyWashington</v>
      </c>
      <c r="AI565" s="371" t="s">
        <v>8</v>
      </c>
      <c r="AJ565" s="371">
        <v>2023</v>
      </c>
      <c r="AK565" s="367">
        <f t="shared" si="184"/>
        <v>894887.85918287083</v>
      </c>
      <c r="AL565" s="371" t="s">
        <v>254</v>
      </c>
      <c r="AM565" s="368" t="str">
        <f>IF(AL565="Any", "NA", HLOOKUP($F565, TotalStockSF!$K$4:$BI$76, VLOOKUP($D565, TotalStockSF!$A$5:$B$76, 2, FALSE), FALSE))</f>
        <v>NA</v>
      </c>
      <c r="AN565" s="368">
        <f>VLOOKUP($C565, 'AEO COMMERCIAL FLOORSPACE'!$A$47:$G$196, 6, FALSE)</f>
        <v>579.54107995108109</v>
      </c>
      <c r="AO565" s="369" t="str">
        <f t="shared" si="197"/>
        <v>NA</v>
      </c>
      <c r="AP565" s="370">
        <f>VLOOKUP($C565, 'AEO COMMERCIAL FLOORSPACE'!$A$47:$G$196, 7, FALSE)</f>
        <v>3.4993008231443537E-2</v>
      </c>
      <c r="AQ565" s="370">
        <f t="shared" si="198"/>
        <v>3.4993008231443537E-2</v>
      </c>
      <c r="AR565" s="367" t="s">
        <v>0</v>
      </c>
      <c r="AS565" s="356">
        <f t="shared" si="189"/>
        <v>1535.3837915653512</v>
      </c>
      <c r="AT565" s="367">
        <f t="shared" si="190"/>
        <v>894887.85918287083</v>
      </c>
      <c r="AU565" s="356">
        <f>VLOOKUP($F565&amp;$N565, Shipments!$EQ$22:$FA$369, VLOOKUP(AU$4, 'Index Tables'!$M$4:$O$10, 2, FALSE), FALSE)*VLOOKUP($C565, 'AEO COMMERCIAL FLOORSPACE'!$A$47:$G$196, 7, FALSE)*$M565</f>
        <v>0</v>
      </c>
      <c r="AV565" s="356">
        <f>VLOOKUP($E565&amp;$N565, UES!$AA$6:$AJ$35, VLOOKUP(AV$4, 'Index Tables'!$Q$4:$R$10, 2, FALSE), FALSE)*'Regional Rollup'!AU565</f>
        <v>0</v>
      </c>
      <c r="AW565" s="402">
        <f>VLOOKUP($F565&amp;$N565, Shipments!$EQ$22:$FA$369, VLOOKUP(AW$4, 'Index Tables'!$M$4:$O$10, 2, FALSE), FALSE)*VLOOKUP($C565, 'AEO COMMERCIAL FLOORSPACE'!$A$47:$G$196, 7, FALSE)*$M565</f>
        <v>82.916581377433033</v>
      </c>
      <c r="AX565" s="356">
        <f>VLOOKUP($E565&amp;$N565, UES!$AA$6:$AJ$35, VLOOKUP(AX$4, 'Index Tables'!$Q$4:$R$10, 2, FALSE), FALSE)*'Regional Rollup'!AW565</f>
        <v>48767.614128427107</v>
      </c>
      <c r="AY565" s="402">
        <f>VLOOKUP($F565&amp;$N565, Shipments!$EQ$22:$FA$369, VLOOKUP(AY$4, 'Index Tables'!$M$4:$O$10, 2, FALSE), FALSE)*VLOOKUP($C565, 'AEO COMMERCIAL FLOORSPACE'!$A$47:$G$196, 7, FALSE)*$M565</f>
        <v>76.988130268459017</v>
      </c>
      <c r="AZ565" s="356">
        <f>VLOOKUP($E565&amp;$N565, UES!$AA$6:$AJ$35, VLOOKUP(AZ$4, 'Index Tables'!$Q$4:$R$10, 2, FALSE), FALSE)*'Regional Rollup'!AY565</f>
        <v>45174.843583677801</v>
      </c>
      <c r="BA565" s="402">
        <f>VLOOKUP($F565&amp;$N565, Shipments!$EQ$22:$FA$369, VLOOKUP(BA$4, 'Index Tables'!$M$4:$O$10, 2, FALSE), FALSE)*VLOOKUP($C565, 'AEO COMMERCIAL FLOORSPACE'!$A$47:$G$196, 7, FALSE)*$M565</f>
        <v>73.005872907891685</v>
      </c>
      <c r="BB565" s="356">
        <f>VLOOKUP($E565&amp;$N565, UES!$AA$6:$AJ$35, VLOOKUP(BB$4, 'Index Tables'!$Q$4:$R$10, 2, FALSE), FALSE)*'Regional Rollup'!BA565</f>
        <v>42715.86230256431</v>
      </c>
      <c r="BC565" s="402">
        <f>VLOOKUP($F565&amp;$N565, Shipments!$EQ$22:$FA$369, VLOOKUP(BC$4, 'Index Tables'!$M$4:$O$10, 2, FALSE), FALSE)*VLOOKUP($C565, 'AEO COMMERCIAL FLOORSPACE'!$A$47:$G$196, 7, FALSE)*$M565</f>
        <v>1030.2967538013665</v>
      </c>
      <c r="BD565" s="356">
        <f>VLOOKUP($E565&amp;$N565, UES!$AA$6:$AJ$35, VLOOKUP(BD$4, 'Index Tables'!$Q$4:$R$10, 2, FALSE), FALSE)*'Regional Rollup'!BC565</f>
        <v>600402.40999494155</v>
      </c>
      <c r="BE565" s="402">
        <f>VLOOKUP($F565&amp;$N565, Shipments!$EQ$22:$FA$369, VLOOKUP(BE$4, 'Index Tables'!$M$4:$O$10, 2, FALSE), FALSE)*VLOOKUP($C565, 'AEO COMMERCIAL FLOORSPACE'!$A$47:$G$196, 7, FALSE)*$M565</f>
        <v>272.17645321020092</v>
      </c>
      <c r="BF565" s="356">
        <f>VLOOKUP($E565&amp;$N565, UES!$AA$6:$AJ$35, VLOOKUP(BF$4, 'Index Tables'!$Q$4:$R$10, 2, FALSE), FALSE)*'Regional Rollup'!BE565</f>
        <v>157827.12917326007</v>
      </c>
      <c r="BG565" s="356">
        <f>VLOOKUP($F565&amp;$N565, Shipments!$EQ$22:$FA$369, VLOOKUP(BG$4, 'Index Tables'!$M$4:$O$10, 2, FALSE), FALSE)*VLOOKUP($C565, 'AEO COMMERCIAL FLOORSPACE'!$A$47:$G$196, 7, FALSE)*$M565</f>
        <v>0</v>
      </c>
      <c r="BH565" s="356">
        <f>VLOOKUP($E565&amp;$N565, UES!$AA$6:$AJ$35, VLOOKUP(BH$4, 'Index Tables'!$Q$4:$R$10, 2, FALSE), FALSE)*'Regional Rollup'!BG565</f>
        <v>0</v>
      </c>
    </row>
    <row r="566" spans="2:60">
      <c r="B566" s="371">
        <f t="shared" si="185"/>
        <v>560</v>
      </c>
      <c r="C566" s="371" t="str">
        <f t="shared" si="199"/>
        <v>2024Any</v>
      </c>
      <c r="D566" s="371" t="str">
        <f t="shared" si="200"/>
        <v>AnyWashington</v>
      </c>
      <c r="E566" s="371" t="s">
        <v>8</v>
      </c>
      <c r="F566" s="371">
        <v>2024</v>
      </c>
      <c r="G566" s="367">
        <f t="shared" si="183"/>
        <v>905280.64845066518</v>
      </c>
      <c r="H566" s="371" t="s">
        <v>254</v>
      </c>
      <c r="I566" s="368" t="str">
        <f>IF(H566="Any", "NA", HLOOKUP($F566, TotalStockSF!$K$4:$BI$76, VLOOKUP($D566, TotalStockSF!$A$5:$B$76, 2, FALSE), FALSE))</f>
        <v>NA</v>
      </c>
      <c r="J566" s="368">
        <f>VLOOKUP($C566, 'AEO COMMERCIAL FLOORSPACE'!$A$47:$G$196, 6, FALSE)</f>
        <v>586.50369747838704</v>
      </c>
      <c r="K566" s="369" t="str">
        <f t="shared" si="195"/>
        <v>NA</v>
      </c>
      <c r="L566" s="370">
        <f>VLOOKUP($C566, 'AEO COMMERCIAL FLOORSPACE'!$A$47:$G$196, 7, FALSE)</f>
        <v>3.4874826473018775E-2</v>
      </c>
      <c r="M566" s="370">
        <f t="shared" si="196"/>
        <v>3.4874826473018775E-2</v>
      </c>
      <c r="N566" s="367" t="s">
        <v>0</v>
      </c>
      <c r="O566" s="356">
        <f t="shared" si="186"/>
        <v>1548.0907050517135</v>
      </c>
      <c r="P566" s="367">
        <f t="shared" si="187"/>
        <v>905280.64845066518</v>
      </c>
      <c r="Q566" s="356">
        <f>VLOOKUP($F566&amp;$N566, Shipments!$DL$22:$DV$369, VLOOKUP(Q$4, 'Index Tables'!$I$4:$K$10, 2, FALSE), FALSE)*VLOOKUP($C566, 'AEO COMMERCIAL FLOORSPACE'!$A$47:$G$196, 7, FALSE)*$M566</f>
        <v>0</v>
      </c>
      <c r="R566" s="356">
        <f>VLOOKUP($E566&amp;$N566, UES!$AA$6:$AJ$35, VLOOKUP(R$4, 'Index Tables'!$Q$4:$R$10, 2, FALSE), FALSE)*'Regional Rollup'!Q566</f>
        <v>0</v>
      </c>
      <c r="S566" s="402">
        <f>VLOOKUP($F566&amp;$N566, Shipments!$DL$22:$DV$369, VLOOKUP(S$4, 'Index Tables'!$I$4:$K$10, 2, FALSE), FALSE)*VLOOKUP($C566, 'AEO COMMERCIAL FLOORSPACE'!$A$47:$G$196, 7, FALSE)*$M566</f>
        <v>349.78247301363922</v>
      </c>
      <c r="T566" s="356">
        <f>VLOOKUP($E566&amp;$N566, UES!$AA$6:$AJ$35, VLOOKUP(T$4, 'Index Tables'!$Q$4:$R$10, 2, FALSE), FALSE)*'Regional Rollup'!S566</f>
        <v>205725.51821894973</v>
      </c>
      <c r="U566" s="402">
        <f>VLOOKUP($F566&amp;$N566, Shipments!$DL$22:$DV$369, VLOOKUP(U$4, 'Index Tables'!$I$4:$K$10, 2, FALSE), FALSE)*VLOOKUP($C566, 'AEO COMMERCIAL FLOORSPACE'!$A$47:$G$196, 7, FALSE)*$M566</f>
        <v>324.77338248447052</v>
      </c>
      <c r="V566" s="356">
        <f>VLOOKUP($E566&amp;$N566, UES!$AA$6:$AJ$35, VLOOKUP(V$4, 'Index Tables'!$Q$4:$R$10, 2, FALSE), FALSE)*'Regional Rollup'!U566</f>
        <v>190569.4644449453</v>
      </c>
      <c r="W566" s="402">
        <f>VLOOKUP($F566&amp;$N566, Shipments!$DL$22:$DV$369, VLOOKUP(W$4, 'Index Tables'!$I$4:$K$10, 2, FALSE), FALSE)*VLOOKUP($C566, 'AEO COMMERCIAL FLOORSPACE'!$A$47:$G$196, 7, FALSE)*$M566</f>
        <v>307.97428386491356</v>
      </c>
      <c r="X566" s="356">
        <f>VLOOKUP($E566&amp;$N566, UES!$AA$6:$AJ$35, VLOOKUP(X$4, 'Index Tables'!$Q$4:$R$10, 2, FALSE), FALSE)*'Regional Rollup'!W566</f>
        <v>180196.28528929551</v>
      </c>
      <c r="Y566" s="402">
        <f>VLOOKUP($F566&amp;$N566, Shipments!$DL$22:$DV$369, VLOOKUP(Y$4, 'Index Tables'!$I$4:$K$10, 2, FALSE), FALSE)*VLOOKUP($C566, 'AEO COMMERCIAL FLOORSPACE'!$A$47:$G$196, 7, FALSE)*$M566</f>
        <v>291.13156646167801</v>
      </c>
      <c r="Z566" s="356">
        <f>VLOOKUP($E566&amp;$N566, UES!$AA$6:$AJ$35, VLOOKUP(Z$4, 'Index Tables'!$Q$4:$R$10, 2, FALSE), FALSE)*'Regional Rollup'!Y566</f>
        <v>169656.06606472269</v>
      </c>
      <c r="AA566" s="402">
        <f>VLOOKUP($F566&amp;$N566, Shipments!$DL$22:$DV$369, VLOOKUP(AA$4, 'Index Tables'!$I$4:$K$10, 2, FALSE), FALSE)*VLOOKUP($C566, 'AEO COMMERCIAL FLOORSPACE'!$A$47:$G$196, 7, FALSE)*$M566</f>
        <v>274.42899922701207</v>
      </c>
      <c r="AB566" s="356">
        <f>VLOOKUP($E566&amp;$N566, UES!$AA$6:$AJ$35, VLOOKUP(AB$4, 'Index Tables'!$Q$4:$R$10, 2, FALSE), FALSE)*'Regional Rollup'!AA566</f>
        <v>159133.31443275203</v>
      </c>
      <c r="AC566" s="356">
        <f>VLOOKUP($F566&amp;$N566, Shipments!$DL$22:$DV$369, VLOOKUP(AC$4, 'Index Tables'!$I$4:$K$10, 2, FALSE), FALSE)*VLOOKUP($C566, 'AEO COMMERCIAL FLOORSPACE'!$A$47:$G$196, 7, FALSE)*$M566</f>
        <v>0</v>
      </c>
      <c r="AD566" s="356">
        <f>VLOOKUP($E566&amp;$N566, UES!$AA$6:$AJ$35, VLOOKUP(AD$4, 'Index Tables'!$Q$4:$R$10, 2, FALSE), FALSE)*'Regional Rollup'!AC566</f>
        <v>0</v>
      </c>
      <c r="AF566" s="371">
        <f t="shared" si="188"/>
        <v>560</v>
      </c>
      <c r="AG566" s="371" t="str">
        <f t="shared" si="201"/>
        <v>2024Any</v>
      </c>
      <c r="AH566" s="371" t="str">
        <f t="shared" si="202"/>
        <v>AnyWashington</v>
      </c>
      <c r="AI566" s="371" t="s">
        <v>8</v>
      </c>
      <c r="AJ566" s="371">
        <v>2024</v>
      </c>
      <c r="AK566" s="367">
        <f t="shared" si="184"/>
        <v>902072.27806529379</v>
      </c>
      <c r="AL566" s="371" t="s">
        <v>254</v>
      </c>
      <c r="AM566" s="368" t="str">
        <f>IF(AL566="Any", "NA", HLOOKUP($F566, TotalStockSF!$K$4:$BI$76, VLOOKUP($D566, TotalStockSF!$A$5:$B$76, 2, FALSE), FALSE))</f>
        <v>NA</v>
      </c>
      <c r="AN566" s="368">
        <f>VLOOKUP($C566, 'AEO COMMERCIAL FLOORSPACE'!$A$47:$G$196, 6, FALSE)</f>
        <v>586.50369747838704</v>
      </c>
      <c r="AO566" s="369" t="str">
        <f t="shared" si="197"/>
        <v>NA</v>
      </c>
      <c r="AP566" s="370">
        <f>VLOOKUP($C566, 'AEO COMMERCIAL FLOORSPACE'!$A$47:$G$196, 7, FALSE)</f>
        <v>3.4874826473018775E-2</v>
      </c>
      <c r="AQ566" s="370">
        <f t="shared" si="198"/>
        <v>3.4874826473018775E-2</v>
      </c>
      <c r="AR566" s="367" t="s">
        <v>0</v>
      </c>
      <c r="AS566" s="356">
        <f t="shared" si="189"/>
        <v>1548.0907050517135</v>
      </c>
      <c r="AT566" s="367">
        <f t="shared" si="190"/>
        <v>902072.27806529379</v>
      </c>
      <c r="AU566" s="356">
        <f>VLOOKUP($F566&amp;$N566, Shipments!$EQ$22:$FA$369, VLOOKUP(AU$4, 'Index Tables'!$M$4:$O$10, 2, FALSE), FALSE)*VLOOKUP($C566, 'AEO COMMERCIAL FLOORSPACE'!$A$47:$G$196, 7, FALSE)*$M566</f>
        <v>0</v>
      </c>
      <c r="AV566" s="356">
        <f>VLOOKUP($E566&amp;$N566, UES!$AA$6:$AJ$35, VLOOKUP(AV$4, 'Index Tables'!$Q$4:$R$10, 2, FALSE), FALSE)*'Regional Rollup'!AU566</f>
        <v>0</v>
      </c>
      <c r="AW566" s="402">
        <f>VLOOKUP($F566&amp;$N566, Shipments!$EQ$22:$FA$369, VLOOKUP(AW$4, 'Index Tables'!$M$4:$O$10, 2, FALSE), FALSE)*VLOOKUP($C566, 'AEO COMMERCIAL FLOORSPACE'!$A$47:$G$196, 7, FALSE)*$M566</f>
        <v>63.842606413207704</v>
      </c>
      <c r="AX566" s="356">
        <f>VLOOKUP($E566&amp;$N566, UES!$AA$6:$AJ$35, VLOOKUP(AX$4, 'Index Tables'!$Q$4:$R$10, 2, FALSE), FALSE)*'Regional Rollup'!AW566</f>
        <v>37549.203582574752</v>
      </c>
      <c r="AY566" s="402">
        <f>VLOOKUP($F566&amp;$N566, Shipments!$EQ$22:$FA$369, VLOOKUP(AY$4, 'Index Tables'!$M$4:$O$10, 2, FALSE), FALSE)*VLOOKUP($C566, 'AEO COMMERCIAL FLOORSPACE'!$A$47:$G$196, 7, FALSE)*$M566</f>
        <v>59.277925085267874</v>
      </c>
      <c r="AZ566" s="356">
        <f>VLOOKUP($E566&amp;$N566, UES!$AA$6:$AJ$35, VLOOKUP(AZ$4, 'Index Tables'!$Q$4:$R$10, 2, FALSE), FALSE)*'Regional Rollup'!AY566</f>
        <v>34782.907239780492</v>
      </c>
      <c r="BA566" s="402">
        <f>VLOOKUP($F566&amp;$N566, Shipments!$EQ$22:$FA$369, VLOOKUP(BA$4, 'Index Tables'!$M$4:$O$10, 2, FALSE), FALSE)*VLOOKUP($C566, 'AEO COMMERCIAL FLOORSPACE'!$A$47:$G$196, 7, FALSE)*$M566</f>
        <v>56.211738743726393</v>
      </c>
      <c r="BB566" s="356">
        <f>VLOOKUP($E566&amp;$N566, UES!$AA$6:$AJ$35, VLOOKUP(BB$4, 'Index Tables'!$Q$4:$R$10, 2, FALSE), FALSE)*'Regional Rollup'!BA566</f>
        <v>32889.585403548837</v>
      </c>
      <c r="BC566" s="402">
        <f>VLOOKUP($F566&amp;$N566, Shipments!$EQ$22:$FA$369, VLOOKUP(BC$4, 'Index Tables'!$M$4:$O$10, 2, FALSE), FALSE)*VLOOKUP($C566, 'AEO COMMERCIAL FLOORSPACE'!$A$47:$G$196, 7, FALSE)*$M566</f>
        <v>1094.3294355824994</v>
      </c>
      <c r="BD566" s="356">
        <f>VLOOKUP($E566&amp;$N566, UES!$AA$6:$AJ$35, VLOOKUP(BD$4, 'Index Tables'!$Q$4:$R$10, 2, FALSE), FALSE)*'Regional Rollup'!BC566</f>
        <v>637717.26740663766</v>
      </c>
      <c r="BE566" s="402">
        <f>VLOOKUP($F566&amp;$N566, Shipments!$EQ$22:$FA$369, VLOOKUP(BE$4, 'Index Tables'!$M$4:$O$10, 2, FALSE), FALSE)*VLOOKUP($C566, 'AEO COMMERCIAL FLOORSPACE'!$A$47:$G$196, 7, FALSE)*$M566</f>
        <v>274.42899922701207</v>
      </c>
      <c r="BF566" s="356">
        <f>VLOOKUP($E566&amp;$N566, UES!$AA$6:$AJ$35, VLOOKUP(BF$4, 'Index Tables'!$Q$4:$R$10, 2, FALSE), FALSE)*'Regional Rollup'!BE566</f>
        <v>159133.31443275203</v>
      </c>
      <c r="BG566" s="356">
        <f>VLOOKUP($F566&amp;$N566, Shipments!$EQ$22:$FA$369, VLOOKUP(BG$4, 'Index Tables'!$M$4:$O$10, 2, FALSE), FALSE)*VLOOKUP($C566, 'AEO COMMERCIAL FLOORSPACE'!$A$47:$G$196, 7, FALSE)*$M566</f>
        <v>0</v>
      </c>
      <c r="BH566" s="356">
        <f>VLOOKUP($E566&amp;$N566, UES!$AA$6:$AJ$35, VLOOKUP(BH$4, 'Index Tables'!$Q$4:$R$10, 2, FALSE), FALSE)*'Regional Rollup'!BG566</f>
        <v>0</v>
      </c>
    </row>
    <row r="567" spans="2:60">
      <c r="B567" s="371">
        <f t="shared" si="185"/>
        <v>561</v>
      </c>
      <c r="C567" s="371" t="str">
        <f t="shared" si="199"/>
        <v>2025Any</v>
      </c>
      <c r="D567" s="371" t="str">
        <f t="shared" si="200"/>
        <v>AnyWashington</v>
      </c>
      <c r="E567" s="371" t="s">
        <v>8</v>
      </c>
      <c r="F567" s="371">
        <v>2025</v>
      </c>
      <c r="G567" s="367">
        <f t="shared" si="183"/>
        <v>915438.88440732402</v>
      </c>
      <c r="H567" s="371" t="s">
        <v>254</v>
      </c>
      <c r="I567" s="368" t="str">
        <f>IF(H567="Any", "NA", HLOOKUP($F567, TotalStockSF!$K$4:$BI$76, VLOOKUP($D567, TotalStockSF!$A$5:$B$76, 2, FALSE), FALSE))</f>
        <v>NA</v>
      </c>
      <c r="J567" s="368">
        <f>VLOOKUP($C567, 'AEO COMMERCIAL FLOORSPACE'!$A$47:$G$196, 6, FALSE)</f>
        <v>594.30643395076254</v>
      </c>
      <c r="K567" s="369" t="str">
        <f t="shared" si="195"/>
        <v>NA</v>
      </c>
      <c r="L567" s="370">
        <f>VLOOKUP($C567, 'AEO COMMERCIAL FLOORSPACE'!$A$47:$G$196, 7, FALSE)</f>
        <v>3.4799808638302412E-2</v>
      </c>
      <c r="M567" s="370">
        <f t="shared" si="196"/>
        <v>3.4799808638302412E-2</v>
      </c>
      <c r="N567" s="367" t="s">
        <v>0</v>
      </c>
      <c r="O567" s="356">
        <f t="shared" si="186"/>
        <v>1565.4619707372658</v>
      </c>
      <c r="P567" s="367">
        <f t="shared" si="187"/>
        <v>915438.88440732402</v>
      </c>
      <c r="Q567" s="356">
        <f>VLOOKUP($F567&amp;$N567, Shipments!$DL$22:$DV$369, VLOOKUP(Q$4, 'Index Tables'!$I$4:$K$10, 2, FALSE), FALSE)*VLOOKUP($C567, 'AEO COMMERCIAL FLOORSPACE'!$A$47:$G$196, 7, FALSE)*$M567</f>
        <v>0</v>
      </c>
      <c r="R567" s="356">
        <f>VLOOKUP($E567&amp;$N567, UES!$AA$6:$AJ$35, VLOOKUP(R$4, 'Index Tables'!$Q$4:$R$10, 2, FALSE), FALSE)*'Regional Rollup'!Q567</f>
        <v>0</v>
      </c>
      <c r="S567" s="402">
        <f>VLOOKUP($F567&amp;$N567, Shipments!$DL$22:$DV$369, VLOOKUP(S$4, 'Index Tables'!$I$4:$K$10, 2, FALSE), FALSE)*VLOOKUP($C567, 'AEO COMMERCIAL FLOORSPACE'!$A$47:$G$196, 7, FALSE)*$M567</f>
        <v>353.70741374937381</v>
      </c>
      <c r="T567" s="356">
        <f>VLOOKUP($E567&amp;$N567, UES!$AA$6:$AJ$35, VLOOKUP(T$4, 'Index Tables'!$Q$4:$R$10, 2, FALSE), FALSE)*'Regional Rollup'!S567</f>
        <v>208033.98284806847</v>
      </c>
      <c r="U567" s="402">
        <f>VLOOKUP($F567&amp;$N567, Shipments!$DL$22:$DV$369, VLOOKUP(U$4, 'Index Tables'!$I$4:$K$10, 2, FALSE), FALSE)*VLOOKUP($C567, 'AEO COMMERCIAL FLOORSPACE'!$A$47:$G$196, 7, FALSE)*$M567</f>
        <v>328.41769395557696</v>
      </c>
      <c r="V567" s="356">
        <f>VLOOKUP($E567&amp;$N567, UES!$AA$6:$AJ$35, VLOOKUP(V$4, 'Index Tables'!$Q$4:$R$10, 2, FALSE), FALSE)*'Regional Rollup'!U567</f>
        <v>192707.8616251777</v>
      </c>
      <c r="W567" s="402">
        <f>VLOOKUP($F567&amp;$N567, Shipments!$DL$22:$DV$369, VLOOKUP(W$4, 'Index Tables'!$I$4:$K$10, 2, FALSE), FALSE)*VLOOKUP($C567, 'AEO COMMERCIAL FLOORSPACE'!$A$47:$G$196, 7, FALSE)*$M567</f>
        <v>311.43009113245773</v>
      </c>
      <c r="X567" s="356">
        <f>VLOOKUP($E567&amp;$N567, UES!$AA$6:$AJ$35, VLOOKUP(X$4, 'Index Tables'!$Q$4:$R$10, 2, FALSE), FALSE)*'Regional Rollup'!W567</f>
        <v>182218.28408891073</v>
      </c>
      <c r="Y567" s="402">
        <f>VLOOKUP($F567&amp;$N567, Shipments!$DL$22:$DV$369, VLOOKUP(Y$4, 'Index Tables'!$I$4:$K$10, 2, FALSE), FALSE)*VLOOKUP($C567, 'AEO COMMERCIAL FLOORSPACE'!$A$47:$G$196, 7, FALSE)*$M567</f>
        <v>294.39838007534667</v>
      </c>
      <c r="Z567" s="356">
        <f>VLOOKUP($E567&amp;$N567, UES!$AA$6:$AJ$35, VLOOKUP(Z$4, 'Index Tables'!$Q$4:$R$10, 2, FALSE), FALSE)*'Regional Rollup'!Y567</f>
        <v>171559.79211201362</v>
      </c>
      <c r="AA567" s="402">
        <f>VLOOKUP($F567&amp;$N567, Shipments!$DL$22:$DV$369, VLOOKUP(AA$4, 'Index Tables'!$I$4:$K$10, 2, FALSE), FALSE)*VLOOKUP($C567, 'AEO COMMERCIAL FLOORSPACE'!$A$47:$G$196, 7, FALSE)*$M567</f>
        <v>277.50839182451068</v>
      </c>
      <c r="AB567" s="356">
        <f>VLOOKUP($E567&amp;$N567, UES!$AA$6:$AJ$35, VLOOKUP(AB$4, 'Index Tables'!$Q$4:$R$10, 2, FALSE), FALSE)*'Regional Rollup'!AA567</f>
        <v>160918.96373315368</v>
      </c>
      <c r="AC567" s="356">
        <f>VLOOKUP($F567&amp;$N567, Shipments!$DL$22:$DV$369, VLOOKUP(AC$4, 'Index Tables'!$I$4:$K$10, 2, FALSE), FALSE)*VLOOKUP($C567, 'AEO COMMERCIAL FLOORSPACE'!$A$47:$G$196, 7, FALSE)*$M567</f>
        <v>0</v>
      </c>
      <c r="AD567" s="356">
        <f>VLOOKUP($E567&amp;$N567, UES!$AA$6:$AJ$35, VLOOKUP(AD$4, 'Index Tables'!$Q$4:$R$10, 2, FALSE), FALSE)*'Regional Rollup'!AC567</f>
        <v>0</v>
      </c>
      <c r="AF567" s="371">
        <f t="shared" si="188"/>
        <v>561</v>
      </c>
      <c r="AG567" s="371" t="str">
        <f t="shared" si="201"/>
        <v>2025Any</v>
      </c>
      <c r="AH567" s="371" t="str">
        <f t="shared" si="202"/>
        <v>AnyWashington</v>
      </c>
      <c r="AI567" s="371" t="s">
        <v>8</v>
      </c>
      <c r="AJ567" s="371">
        <v>2025</v>
      </c>
      <c r="AK567" s="367">
        <f t="shared" si="184"/>
        <v>911978.79227270442</v>
      </c>
      <c r="AL567" s="371" t="s">
        <v>254</v>
      </c>
      <c r="AM567" s="368" t="str">
        <f>IF(AL567="Any", "NA", HLOOKUP($F567, TotalStockSF!$K$4:$BI$76, VLOOKUP($D567, TotalStockSF!$A$5:$B$76, 2, FALSE), FALSE))</f>
        <v>NA</v>
      </c>
      <c r="AN567" s="368">
        <f>VLOOKUP($C567, 'AEO COMMERCIAL FLOORSPACE'!$A$47:$G$196, 6, FALSE)</f>
        <v>594.30643395076254</v>
      </c>
      <c r="AO567" s="369" t="str">
        <f t="shared" si="197"/>
        <v>NA</v>
      </c>
      <c r="AP567" s="370">
        <f>VLOOKUP($C567, 'AEO COMMERCIAL FLOORSPACE'!$A$47:$G$196, 7, FALSE)</f>
        <v>3.4799808638302412E-2</v>
      </c>
      <c r="AQ567" s="370">
        <f t="shared" si="198"/>
        <v>3.4799808638302412E-2</v>
      </c>
      <c r="AR567" s="367" t="s">
        <v>0</v>
      </c>
      <c r="AS567" s="356">
        <f t="shared" si="189"/>
        <v>1565.4619707372658</v>
      </c>
      <c r="AT567" s="367">
        <f t="shared" si="190"/>
        <v>911978.79227270442</v>
      </c>
      <c r="AU567" s="356">
        <f>VLOOKUP($F567&amp;$N567, Shipments!$EQ$22:$FA$369, VLOOKUP(AU$4, 'Index Tables'!$M$4:$O$10, 2, FALSE), FALSE)*VLOOKUP($C567, 'AEO COMMERCIAL FLOORSPACE'!$A$47:$G$196, 7, FALSE)*$M567</f>
        <v>0</v>
      </c>
      <c r="AV567" s="356">
        <f>VLOOKUP($E567&amp;$N567, UES!$AA$6:$AJ$35, VLOOKUP(AV$4, 'Index Tables'!$Q$4:$R$10, 2, FALSE), FALSE)*'Regional Rollup'!AU567</f>
        <v>0</v>
      </c>
      <c r="AW567" s="402">
        <f>VLOOKUP($F567&amp;$N567, Shipments!$EQ$22:$FA$369, VLOOKUP(AW$4, 'Index Tables'!$M$4:$O$10, 2, FALSE), FALSE)*VLOOKUP($C567, 'AEO COMMERCIAL FLOORSPACE'!$A$47:$G$196, 7, FALSE)*$M567</f>
        <v>45.333328291726872</v>
      </c>
      <c r="AX567" s="356">
        <f>VLOOKUP($E567&amp;$N567, UES!$AA$6:$AJ$35, VLOOKUP(AX$4, 'Index Tables'!$Q$4:$R$10, 2, FALSE), FALSE)*'Regional Rollup'!AW567</f>
        <v>26662.921029326772</v>
      </c>
      <c r="AY567" s="402">
        <f>VLOOKUP($F567&amp;$N567, Shipments!$EQ$22:$FA$369, VLOOKUP(AY$4, 'Index Tables'!$M$4:$O$10, 2, FALSE), FALSE)*VLOOKUP($C567, 'AEO COMMERCIAL FLOORSPACE'!$A$47:$G$196, 7, FALSE)*$M567</f>
        <v>42.092041495769855</v>
      </c>
      <c r="AZ567" s="356">
        <f>VLOOKUP($E567&amp;$N567, UES!$AA$6:$AJ$35, VLOOKUP(AZ$4, 'Index Tables'!$Q$4:$R$10, 2, FALSE), FALSE)*'Regional Rollup'!AY567</f>
        <v>24698.630607841864</v>
      </c>
      <c r="BA567" s="402">
        <f>VLOOKUP($F567&amp;$N567, Shipments!$EQ$22:$FA$369, VLOOKUP(BA$4, 'Index Tables'!$M$4:$O$10, 2, FALSE), FALSE)*VLOOKUP($C567, 'AEO COMMERCIAL FLOORSPACE'!$A$47:$G$196, 7, FALSE)*$M567</f>
        <v>39.914805323345178</v>
      </c>
      <c r="BB567" s="356">
        <f>VLOOKUP($E567&amp;$N567, UES!$AA$6:$AJ$35, VLOOKUP(BB$4, 'Index Tables'!$Q$4:$R$10, 2, FALSE), FALSE)*'Regional Rollup'!BA567</f>
        <v>23354.221518271432</v>
      </c>
      <c r="BC567" s="402">
        <f>VLOOKUP($F567&amp;$N567, Shipments!$EQ$22:$FA$369, VLOOKUP(BC$4, 'Index Tables'!$M$4:$O$10, 2, FALSE), FALSE)*VLOOKUP($C567, 'AEO COMMERCIAL FLOORSPACE'!$A$47:$G$196, 7, FALSE)*$M567</f>
        <v>1160.6134038019131</v>
      </c>
      <c r="BD567" s="356">
        <f>VLOOKUP($E567&amp;$N567, UES!$AA$6:$AJ$35, VLOOKUP(BD$4, 'Index Tables'!$Q$4:$R$10, 2, FALSE), FALSE)*'Regional Rollup'!BC567</f>
        <v>676344.05538411066</v>
      </c>
      <c r="BE567" s="402">
        <f>VLOOKUP($F567&amp;$N567, Shipments!$EQ$22:$FA$369, VLOOKUP(BE$4, 'Index Tables'!$M$4:$O$10, 2, FALSE), FALSE)*VLOOKUP($C567, 'AEO COMMERCIAL FLOORSPACE'!$A$47:$G$196, 7, FALSE)*$M567</f>
        <v>277.50839182451068</v>
      </c>
      <c r="BF567" s="356">
        <f>VLOOKUP($E567&amp;$N567, UES!$AA$6:$AJ$35, VLOOKUP(BF$4, 'Index Tables'!$Q$4:$R$10, 2, FALSE), FALSE)*'Regional Rollup'!BE567</f>
        <v>160918.96373315368</v>
      </c>
      <c r="BG567" s="356">
        <f>VLOOKUP($F567&amp;$N567, Shipments!$EQ$22:$FA$369, VLOOKUP(BG$4, 'Index Tables'!$M$4:$O$10, 2, FALSE), FALSE)*VLOOKUP($C567, 'AEO COMMERCIAL FLOORSPACE'!$A$47:$G$196, 7, FALSE)*$M567</f>
        <v>0</v>
      </c>
      <c r="BH567" s="356">
        <f>VLOOKUP($E567&amp;$N567, UES!$AA$6:$AJ$35, VLOOKUP(BH$4, 'Index Tables'!$Q$4:$R$10, 2, FALSE), FALSE)*'Regional Rollup'!BG567</f>
        <v>0</v>
      </c>
    </row>
    <row r="568" spans="2:60">
      <c r="B568" s="371">
        <f t="shared" si="185"/>
        <v>562</v>
      </c>
      <c r="C568" s="371" t="str">
        <f t="shared" si="199"/>
        <v>2026Any</v>
      </c>
      <c r="D568" s="371" t="str">
        <f t="shared" si="200"/>
        <v>AnyWashington</v>
      </c>
      <c r="E568" s="371" t="s">
        <v>8</v>
      </c>
      <c r="F568" s="371">
        <v>2026</v>
      </c>
      <c r="G568" s="367">
        <f t="shared" si="183"/>
        <v>922548.2475839277</v>
      </c>
      <c r="H568" s="371" t="s">
        <v>254</v>
      </c>
      <c r="I568" s="368" t="str">
        <f>IF(H568="Any", "NA", HLOOKUP($F568, TotalStockSF!$K$4:$BI$76, VLOOKUP($D568, TotalStockSF!$A$5:$B$76, 2, FALSE), FALSE))</f>
        <v>NA</v>
      </c>
      <c r="J568" s="368">
        <f>VLOOKUP($C568, 'AEO COMMERCIAL FLOORSPACE'!$A$47:$G$196, 6, FALSE)</f>
        <v>601.10483102385797</v>
      </c>
      <c r="K568" s="369" t="str">
        <f t="shared" si="195"/>
        <v>NA</v>
      </c>
      <c r="L568" s="370">
        <f>VLOOKUP($C568, 'AEO COMMERCIAL FLOORSPACE'!$A$47:$G$196, 7, FALSE)</f>
        <v>3.4659111895726784E-2</v>
      </c>
      <c r="M568" s="370">
        <f t="shared" si="196"/>
        <v>3.4659111895726784E-2</v>
      </c>
      <c r="N568" s="367" t="s">
        <v>0</v>
      </c>
      <c r="O568" s="356">
        <f t="shared" si="186"/>
        <v>1577.6194592148702</v>
      </c>
      <c r="P568" s="367">
        <f t="shared" si="187"/>
        <v>922548.2475839277</v>
      </c>
      <c r="Q568" s="356">
        <f>VLOOKUP($F568&amp;$N568, Shipments!$DL$22:$DV$369, VLOOKUP(Q$4, 'Index Tables'!$I$4:$K$10, 2, FALSE), FALSE)*VLOOKUP($C568, 'AEO COMMERCIAL FLOORSPACE'!$A$47:$G$196, 7, FALSE)*$M568</f>
        <v>0</v>
      </c>
      <c r="R568" s="356">
        <f>VLOOKUP($E568&amp;$N568, UES!$AA$6:$AJ$35, VLOOKUP(R$4, 'Index Tables'!$Q$4:$R$10, 2, FALSE), FALSE)*'Regional Rollup'!Q568</f>
        <v>0</v>
      </c>
      <c r="S568" s="402">
        <f>VLOOKUP($F568&amp;$N568, Shipments!$DL$22:$DV$369, VLOOKUP(S$4, 'Index Tables'!$I$4:$K$10, 2, FALSE), FALSE)*VLOOKUP($C568, 'AEO COMMERCIAL FLOORSPACE'!$A$47:$G$196, 7, FALSE)*$M568</f>
        <v>356.45433056209964</v>
      </c>
      <c r="T568" s="356">
        <f>VLOOKUP($E568&amp;$N568, UES!$AA$6:$AJ$35, VLOOKUP(T$4, 'Index Tables'!$Q$4:$R$10, 2, FALSE), FALSE)*'Regional Rollup'!S568</f>
        <v>209649.58948476901</v>
      </c>
      <c r="U568" s="402">
        <f>VLOOKUP($F568&amp;$N568, Shipments!$DL$22:$DV$369, VLOOKUP(U$4, 'Index Tables'!$I$4:$K$10, 2, FALSE), FALSE)*VLOOKUP($C568, 'AEO COMMERCIAL FLOORSPACE'!$A$47:$G$196, 7, FALSE)*$M568</f>
        <v>330.96820901422501</v>
      </c>
      <c r="V568" s="356">
        <f>VLOOKUP($E568&amp;$N568, UES!$AA$6:$AJ$35, VLOOKUP(V$4, 'Index Tables'!$Q$4:$R$10, 2, FALSE), FALSE)*'Regional Rollup'!U568</f>
        <v>194204.44451958581</v>
      </c>
      <c r="W568" s="402">
        <f>VLOOKUP($F568&amp;$N568, Shipments!$DL$22:$DV$369, VLOOKUP(W$4, 'Index Tables'!$I$4:$K$10, 2, FALSE), FALSE)*VLOOKUP($C568, 'AEO COMMERCIAL FLOORSPACE'!$A$47:$G$196, 7, FALSE)*$M568</f>
        <v>313.84867926509622</v>
      </c>
      <c r="X568" s="356">
        <f>VLOOKUP($E568&amp;$N568, UES!$AA$6:$AJ$35, VLOOKUP(X$4, 'Index Tables'!$Q$4:$R$10, 2, FALSE), FALSE)*'Regional Rollup'!W568</f>
        <v>183633.40418165649</v>
      </c>
      <c r="Y568" s="402">
        <f>VLOOKUP($F568&amp;$N568, Shipments!$DL$22:$DV$369, VLOOKUP(Y$4, 'Index Tables'!$I$4:$K$10, 2, FALSE), FALSE)*VLOOKUP($C568, 'AEO COMMERCIAL FLOORSPACE'!$A$47:$G$196, 7, FALSE)*$M568</f>
        <v>296.68469873430826</v>
      </c>
      <c r="Z568" s="356">
        <f>VLOOKUP($E568&amp;$N568, UES!$AA$6:$AJ$35, VLOOKUP(Z$4, 'Index Tables'!$Q$4:$R$10, 2, FALSE), FALSE)*'Regional Rollup'!Y568</f>
        <v>172892.13760159435</v>
      </c>
      <c r="AA568" s="402">
        <f>VLOOKUP($F568&amp;$N568, Shipments!$DL$22:$DV$369, VLOOKUP(AA$4, 'Index Tables'!$I$4:$K$10, 2, FALSE), FALSE)*VLOOKUP($C568, 'AEO COMMERCIAL FLOORSPACE'!$A$47:$G$196, 7, FALSE)*$M568</f>
        <v>279.66354163914087</v>
      </c>
      <c r="AB568" s="356">
        <f>VLOOKUP($E568&amp;$N568, UES!$AA$6:$AJ$35, VLOOKUP(AB$4, 'Index Tables'!$Q$4:$R$10, 2, FALSE), FALSE)*'Regional Rollup'!AA568</f>
        <v>162168.67179632207</v>
      </c>
      <c r="AC568" s="356">
        <f>VLOOKUP($F568&amp;$N568, Shipments!$DL$22:$DV$369, VLOOKUP(AC$4, 'Index Tables'!$I$4:$K$10, 2, FALSE), FALSE)*VLOOKUP($C568, 'AEO COMMERCIAL FLOORSPACE'!$A$47:$G$196, 7, FALSE)*$M568</f>
        <v>0</v>
      </c>
      <c r="AD568" s="356">
        <f>VLOOKUP($E568&amp;$N568, UES!$AA$6:$AJ$35, VLOOKUP(AD$4, 'Index Tables'!$Q$4:$R$10, 2, FALSE), FALSE)*'Regional Rollup'!AC568</f>
        <v>0</v>
      </c>
      <c r="AF568" s="371">
        <f t="shared" si="188"/>
        <v>562</v>
      </c>
      <c r="AG568" s="371" t="str">
        <f t="shared" si="201"/>
        <v>2026Any</v>
      </c>
      <c r="AH568" s="371" t="str">
        <f t="shared" si="202"/>
        <v>AnyWashington</v>
      </c>
      <c r="AI568" s="371" t="s">
        <v>8</v>
      </c>
      <c r="AJ568" s="371">
        <v>2026</v>
      </c>
      <c r="AK568" s="367">
        <f t="shared" si="184"/>
        <v>918852.46644526953</v>
      </c>
      <c r="AL568" s="371" t="s">
        <v>254</v>
      </c>
      <c r="AM568" s="368" t="str">
        <f>IF(AL568="Any", "NA", HLOOKUP($F568, TotalStockSF!$K$4:$BI$76, VLOOKUP($D568, TotalStockSF!$A$5:$B$76, 2, FALSE), FALSE))</f>
        <v>NA</v>
      </c>
      <c r="AN568" s="368">
        <f>VLOOKUP($C568, 'AEO COMMERCIAL FLOORSPACE'!$A$47:$G$196, 6, FALSE)</f>
        <v>601.10483102385797</v>
      </c>
      <c r="AO568" s="369" t="str">
        <f t="shared" si="197"/>
        <v>NA</v>
      </c>
      <c r="AP568" s="370">
        <f>VLOOKUP($C568, 'AEO COMMERCIAL FLOORSPACE'!$A$47:$G$196, 7, FALSE)</f>
        <v>3.4659111895726784E-2</v>
      </c>
      <c r="AQ568" s="370">
        <f t="shared" si="198"/>
        <v>3.4659111895726784E-2</v>
      </c>
      <c r="AR568" s="367" t="s">
        <v>0</v>
      </c>
      <c r="AS568" s="356">
        <f t="shared" si="189"/>
        <v>1577.6194592148697</v>
      </c>
      <c r="AT568" s="367">
        <f t="shared" si="190"/>
        <v>918852.46644526953</v>
      </c>
      <c r="AU568" s="356">
        <f>VLOOKUP($F568&amp;$N568, Shipments!$EQ$22:$FA$369, VLOOKUP(AU$4, 'Index Tables'!$M$4:$O$10, 2, FALSE), FALSE)*VLOOKUP($C568, 'AEO COMMERCIAL FLOORSPACE'!$A$47:$G$196, 7, FALSE)*$M568</f>
        <v>0</v>
      </c>
      <c r="AV568" s="356">
        <f>VLOOKUP($E568&amp;$N568, UES!$AA$6:$AJ$35, VLOOKUP(AV$4, 'Index Tables'!$Q$4:$R$10, 2, FALSE), FALSE)*'Regional Rollup'!AU568</f>
        <v>0</v>
      </c>
      <c r="AW568" s="402">
        <f>VLOOKUP($F568&amp;$N568, Shipments!$EQ$22:$FA$369, VLOOKUP(AW$4, 'Index Tables'!$M$4:$O$10, 2, FALSE), FALSE)*VLOOKUP($C568, 'AEO COMMERCIAL FLOORSPACE'!$A$47:$G$196, 7, FALSE)*$M568</f>
        <v>27.074913961506045</v>
      </c>
      <c r="AX568" s="356">
        <f>VLOOKUP($E568&amp;$N568, UES!$AA$6:$AJ$35, VLOOKUP(AX$4, 'Index Tables'!$Q$4:$R$10, 2, FALSE), FALSE)*'Regional Rollup'!AW568</f>
        <v>15924.184701064523</v>
      </c>
      <c r="AY568" s="402">
        <f>VLOOKUP($F568&amp;$N568, Shipments!$EQ$22:$FA$369, VLOOKUP(AY$4, 'Index Tables'!$M$4:$O$10, 2, FALSE), FALSE)*VLOOKUP($C568, 'AEO COMMERCIAL FLOORSPACE'!$A$47:$G$196, 7, FALSE)*$M568</f>
        <v>25.139085191988659</v>
      </c>
      <c r="AZ568" s="356">
        <f>VLOOKUP($E568&amp;$N568, UES!$AA$6:$AJ$35, VLOOKUP(AZ$4, 'Index Tables'!$Q$4:$R$10, 2, FALSE), FALSE)*'Regional Rollup'!AY568</f>
        <v>14751.030287718268</v>
      </c>
      <c r="BA568" s="402">
        <f>VLOOKUP($F568&amp;$N568, Shipments!$EQ$22:$FA$369, VLOOKUP(BA$4, 'Index Tables'!$M$4:$O$10, 2, FALSE), FALSE)*VLOOKUP($C568, 'AEO COMMERCIAL FLOORSPACE'!$A$47:$G$196, 7, FALSE)*$M568</f>
        <v>23.838750884678738</v>
      </c>
      <c r="BB568" s="356">
        <f>VLOOKUP($E568&amp;$N568, UES!$AA$6:$AJ$35, VLOOKUP(BB$4, 'Index Tables'!$Q$4:$R$10, 2, FALSE), FALSE)*'Regional Rollup'!BA568</f>
        <v>13948.094306601957</v>
      </c>
      <c r="BC568" s="402">
        <f>VLOOKUP($F568&amp;$N568, Shipments!$EQ$22:$FA$369, VLOOKUP(BC$4, 'Index Tables'!$M$4:$O$10, 2, FALSE), FALSE)*VLOOKUP($C568, 'AEO COMMERCIAL FLOORSPACE'!$A$47:$G$196, 7, FALSE)*$M568</f>
        <v>1221.9031675375554</v>
      </c>
      <c r="BD568" s="356">
        <f>VLOOKUP($E568&amp;$N568, UES!$AA$6:$AJ$35, VLOOKUP(BD$4, 'Index Tables'!$Q$4:$R$10, 2, FALSE), FALSE)*'Regional Rollup'!BC568</f>
        <v>712060.48535356263</v>
      </c>
      <c r="BE568" s="402">
        <f>VLOOKUP($F568&amp;$N568, Shipments!$EQ$22:$FA$369, VLOOKUP(BE$4, 'Index Tables'!$M$4:$O$10, 2, FALSE), FALSE)*VLOOKUP($C568, 'AEO COMMERCIAL FLOORSPACE'!$A$47:$G$196, 7, FALSE)*$M568</f>
        <v>279.66354163914087</v>
      </c>
      <c r="BF568" s="356">
        <f>VLOOKUP($E568&amp;$N568, UES!$AA$6:$AJ$35, VLOOKUP(BF$4, 'Index Tables'!$Q$4:$R$10, 2, FALSE), FALSE)*'Regional Rollup'!BE568</f>
        <v>162168.67179632207</v>
      </c>
      <c r="BG568" s="356">
        <f>VLOOKUP($F568&amp;$N568, Shipments!$EQ$22:$FA$369, VLOOKUP(BG$4, 'Index Tables'!$M$4:$O$10, 2, FALSE), FALSE)*VLOOKUP($C568, 'AEO COMMERCIAL FLOORSPACE'!$A$47:$G$196, 7, FALSE)*$M568</f>
        <v>0</v>
      </c>
      <c r="BH568" s="356">
        <f>VLOOKUP($E568&amp;$N568, UES!$AA$6:$AJ$35, VLOOKUP(BH$4, 'Index Tables'!$Q$4:$R$10, 2, FALSE), FALSE)*'Regional Rollup'!BG568</f>
        <v>0</v>
      </c>
    </row>
    <row r="569" spans="2:60">
      <c r="B569" s="371">
        <f t="shared" si="185"/>
        <v>563</v>
      </c>
      <c r="C569" s="371" t="str">
        <f t="shared" si="199"/>
        <v>2027Any</v>
      </c>
      <c r="D569" s="371" t="str">
        <f t="shared" si="200"/>
        <v>AnyWashington</v>
      </c>
      <c r="E569" s="371" t="s">
        <v>8</v>
      </c>
      <c r="F569" s="371">
        <v>2027</v>
      </c>
      <c r="G569" s="367">
        <f t="shared" si="183"/>
        <v>928604.79838353104</v>
      </c>
      <c r="H569" s="371" t="s">
        <v>254</v>
      </c>
      <c r="I569" s="368" t="str">
        <f>IF(H569="Any", "NA", HLOOKUP($F569, TotalStockSF!$K$4:$BI$76, VLOOKUP($D569, TotalStockSF!$A$5:$B$76, 2, FALSE), FALSE))</f>
        <v>NA</v>
      </c>
      <c r="J569" s="368">
        <f>VLOOKUP($C569, 'AEO COMMERCIAL FLOORSPACE'!$A$47:$G$196, 6, FALSE)</f>
        <v>607.59111872039762</v>
      </c>
      <c r="K569" s="369" t="str">
        <f t="shared" si="195"/>
        <v>NA</v>
      </c>
      <c r="L569" s="370">
        <f>VLOOKUP($C569, 'AEO COMMERCIAL FLOORSPACE'!$A$47:$G$196, 7, FALSE)</f>
        <v>3.4494258786138474E-2</v>
      </c>
      <c r="M569" s="370">
        <f t="shared" si="196"/>
        <v>3.4494258786138474E-2</v>
      </c>
      <c r="N569" s="367" t="s">
        <v>0</v>
      </c>
      <c r="O569" s="356">
        <f t="shared" si="186"/>
        <v>1587.9765678237704</v>
      </c>
      <c r="P569" s="367">
        <f t="shared" si="187"/>
        <v>928604.79838353104</v>
      </c>
      <c r="Q569" s="356">
        <f>VLOOKUP($F569&amp;$N569, Shipments!$DL$22:$DV$369, VLOOKUP(Q$4, 'Index Tables'!$I$4:$K$10, 2, FALSE), FALSE)*VLOOKUP($C569, 'AEO COMMERCIAL FLOORSPACE'!$A$47:$G$196, 7, FALSE)*$M569</f>
        <v>0</v>
      </c>
      <c r="R569" s="356">
        <f>VLOOKUP($E569&amp;$N569, UES!$AA$6:$AJ$35, VLOOKUP(R$4, 'Index Tables'!$Q$4:$R$10, 2, FALSE), FALSE)*'Regional Rollup'!Q569</f>
        <v>0</v>
      </c>
      <c r="S569" s="402">
        <f>VLOOKUP($F569&amp;$N569, Shipments!$DL$22:$DV$369, VLOOKUP(S$4, 'Index Tables'!$I$4:$K$10, 2, FALSE), FALSE)*VLOOKUP($C569, 'AEO COMMERCIAL FLOORSPACE'!$A$47:$G$196, 7, FALSE)*$M569</f>
        <v>358.79446157036068</v>
      </c>
      <c r="T569" s="356">
        <f>VLOOKUP($E569&amp;$N569, UES!$AA$6:$AJ$35, VLOOKUP(T$4, 'Index Tables'!$Q$4:$R$10, 2, FALSE), FALSE)*'Regional Rollup'!S569</f>
        <v>211025.94393794358</v>
      </c>
      <c r="U569" s="402">
        <f>VLOOKUP($F569&amp;$N569, Shipments!$DL$22:$DV$369, VLOOKUP(U$4, 'Index Tables'!$I$4:$K$10, 2, FALSE), FALSE)*VLOOKUP($C569, 'AEO COMMERCIAL FLOORSPACE'!$A$47:$G$196, 7, FALSE)*$M569</f>
        <v>333.14102303907202</v>
      </c>
      <c r="V569" s="356">
        <f>VLOOKUP($E569&amp;$N569, UES!$AA$6:$AJ$35, VLOOKUP(V$4, 'Index Tables'!$Q$4:$R$10, 2, FALSE), FALSE)*'Regional Rollup'!U569</f>
        <v>195479.40123520695</v>
      </c>
      <c r="W569" s="402">
        <f>VLOOKUP($F569&amp;$N569, Shipments!$DL$22:$DV$369, VLOOKUP(W$4, 'Index Tables'!$I$4:$K$10, 2, FALSE), FALSE)*VLOOKUP($C569, 'AEO COMMERCIAL FLOORSPACE'!$A$47:$G$196, 7, FALSE)*$M569</f>
        <v>315.90910317716322</v>
      </c>
      <c r="X569" s="356">
        <f>VLOOKUP($E569&amp;$N569, UES!$AA$6:$AJ$35, VLOOKUP(X$4, 'Index Tables'!$Q$4:$R$10, 2, FALSE), FALSE)*'Regional Rollup'!W569</f>
        <v>184838.9617704796</v>
      </c>
      <c r="Y569" s="402">
        <f>VLOOKUP($F569&amp;$N569, Shipments!$DL$22:$DV$369, VLOOKUP(Y$4, 'Index Tables'!$I$4:$K$10, 2, FALSE), FALSE)*VLOOKUP($C569, 'AEO COMMERCIAL FLOORSPACE'!$A$47:$G$196, 7, FALSE)*$M569</f>
        <v>298.63244071317513</v>
      </c>
      <c r="Z569" s="356">
        <f>VLOOKUP($E569&amp;$N569, UES!$AA$6:$AJ$35, VLOOKUP(Z$4, 'Index Tables'!$Q$4:$R$10, 2, FALSE), FALSE)*'Regional Rollup'!Y569</f>
        <v>174027.17852436277</v>
      </c>
      <c r="AA569" s="402">
        <f>VLOOKUP($F569&amp;$N569, Shipments!$DL$22:$DV$369, VLOOKUP(AA$4, 'Index Tables'!$I$4:$K$10, 2, FALSE), FALSE)*VLOOKUP($C569, 'AEO COMMERCIAL FLOORSPACE'!$A$47:$G$196, 7, FALSE)*$M569</f>
        <v>281.49953932399944</v>
      </c>
      <c r="AB569" s="356">
        <f>VLOOKUP($E569&amp;$N569, UES!$AA$6:$AJ$35, VLOOKUP(AB$4, 'Index Tables'!$Q$4:$R$10, 2, FALSE), FALSE)*'Regional Rollup'!AA569</f>
        <v>163233.31291553818</v>
      </c>
      <c r="AC569" s="356">
        <f>VLOOKUP($F569&amp;$N569, Shipments!$DL$22:$DV$369, VLOOKUP(AC$4, 'Index Tables'!$I$4:$K$10, 2, FALSE), FALSE)*VLOOKUP($C569, 'AEO COMMERCIAL FLOORSPACE'!$A$47:$G$196, 7, FALSE)*$M569</f>
        <v>0</v>
      </c>
      <c r="AD569" s="356">
        <f>VLOOKUP($E569&amp;$N569, UES!$AA$6:$AJ$35, VLOOKUP(AD$4, 'Index Tables'!$Q$4:$R$10, 2, FALSE), FALSE)*'Regional Rollup'!AC569</f>
        <v>0</v>
      </c>
      <c r="AF569" s="371">
        <f t="shared" si="188"/>
        <v>563</v>
      </c>
      <c r="AG569" s="371" t="str">
        <f t="shared" si="201"/>
        <v>2027Any</v>
      </c>
      <c r="AH569" s="371" t="str">
        <f t="shared" si="202"/>
        <v>AnyWashington</v>
      </c>
      <c r="AI569" s="371" t="s">
        <v>8</v>
      </c>
      <c r="AJ569" s="371">
        <v>2027</v>
      </c>
      <c r="AK569" s="367">
        <f t="shared" si="184"/>
        <v>924683.15112936974</v>
      </c>
      <c r="AL569" s="371" t="s">
        <v>254</v>
      </c>
      <c r="AM569" s="368" t="str">
        <f>IF(AL569="Any", "NA", HLOOKUP($F569, TotalStockSF!$K$4:$BI$76, VLOOKUP($D569, TotalStockSF!$A$5:$B$76, 2, FALSE), FALSE))</f>
        <v>NA</v>
      </c>
      <c r="AN569" s="368">
        <f>VLOOKUP($C569, 'AEO COMMERCIAL FLOORSPACE'!$A$47:$G$196, 6, FALSE)</f>
        <v>607.59111872039762</v>
      </c>
      <c r="AO569" s="369" t="str">
        <f t="shared" si="197"/>
        <v>NA</v>
      </c>
      <c r="AP569" s="370">
        <f>VLOOKUP($C569, 'AEO COMMERCIAL FLOORSPACE'!$A$47:$G$196, 7, FALSE)</f>
        <v>3.4494258786138474E-2</v>
      </c>
      <c r="AQ569" s="370">
        <f t="shared" si="198"/>
        <v>3.4494258786138474E-2</v>
      </c>
      <c r="AR569" s="367" t="s">
        <v>0</v>
      </c>
      <c r="AS569" s="356">
        <f t="shared" si="189"/>
        <v>1587.9765678237702</v>
      </c>
      <c r="AT569" s="367">
        <f t="shared" si="190"/>
        <v>924683.15112936974</v>
      </c>
      <c r="AU569" s="356">
        <f>VLOOKUP($F569&amp;$N569, Shipments!$EQ$22:$FA$369, VLOOKUP(AU$4, 'Index Tables'!$M$4:$O$10, 2, FALSE), FALSE)*VLOOKUP($C569, 'AEO COMMERCIAL FLOORSPACE'!$A$47:$G$196, 7, FALSE)*$M569</f>
        <v>0</v>
      </c>
      <c r="AV569" s="356">
        <f>VLOOKUP($E569&amp;$N569, UES!$AA$6:$AJ$35, VLOOKUP(AV$4, 'Index Tables'!$Q$4:$R$10, 2, FALSE), FALSE)*'Regional Rollup'!AU569</f>
        <v>0</v>
      </c>
      <c r="AW569" s="402">
        <f>VLOOKUP($F569&amp;$N569, Shipments!$EQ$22:$FA$369, VLOOKUP(AW$4, 'Index Tables'!$M$4:$O$10, 2, FALSE), FALSE)*VLOOKUP($C569, 'AEO COMMERCIAL FLOORSPACE'!$A$47:$G$196, 7, FALSE)*$M569</f>
        <v>9.2851599568039074</v>
      </c>
      <c r="AX569" s="356">
        <f>VLOOKUP($E569&amp;$N569, UES!$AA$6:$AJ$35, VLOOKUP(AX$4, 'Index Tables'!$Q$4:$R$10, 2, FALSE), FALSE)*'Regional Rollup'!AW569</f>
        <v>5461.0922251236971</v>
      </c>
      <c r="AY569" s="402">
        <f>VLOOKUP($F569&amp;$N569, Shipments!$EQ$22:$FA$369, VLOOKUP(AY$4, 'Index Tables'!$M$4:$O$10, 2, FALSE), FALSE)*VLOOKUP($C569, 'AEO COMMERCIAL FLOORSPACE'!$A$47:$G$196, 7, FALSE)*$M569</f>
        <v>8.6212804778328458</v>
      </c>
      <c r="AZ569" s="356">
        <f>VLOOKUP($E569&amp;$N569, UES!$AA$6:$AJ$35, VLOOKUP(AZ$4, 'Index Tables'!$Q$4:$R$10, 2, FALSE), FALSE)*'Regional Rollup'!AY569</f>
        <v>5058.7667958559614</v>
      </c>
      <c r="BA569" s="402">
        <f>VLOOKUP($F569&amp;$N569, Shipments!$EQ$22:$FA$369, VLOOKUP(BA$4, 'Index Tables'!$M$4:$O$10, 2, FALSE), FALSE)*VLOOKUP($C569, 'AEO COMMERCIAL FLOORSPACE'!$A$47:$G$196, 7, FALSE)*$M569</f>
        <v>8.1753395578411006</v>
      </c>
      <c r="BB569" s="356">
        <f>VLOOKUP($E569&amp;$N569, UES!$AA$6:$AJ$35, VLOOKUP(BB$4, 'Index Tables'!$Q$4:$R$10, 2, FALSE), FALSE)*'Regional Rollup'!BA569</f>
        <v>4783.4052922021601</v>
      </c>
      <c r="BC569" s="402">
        <f>VLOOKUP($F569&amp;$N569, Shipments!$EQ$22:$FA$369, VLOOKUP(BC$4, 'Index Tables'!$M$4:$O$10, 2, FALSE), FALSE)*VLOOKUP($C569, 'AEO COMMERCIAL FLOORSPACE'!$A$47:$G$196, 7, FALSE)*$M569</f>
        <v>1280.395248507293</v>
      </c>
      <c r="BD569" s="356">
        <f>VLOOKUP($E569&amp;$N569, UES!$AA$6:$AJ$35, VLOOKUP(BD$4, 'Index Tables'!$Q$4:$R$10, 2, FALSE), FALSE)*'Regional Rollup'!BC569</f>
        <v>746146.57390064967</v>
      </c>
      <c r="BE569" s="402">
        <f>VLOOKUP($F569&amp;$N569, Shipments!$EQ$22:$FA$369, VLOOKUP(BE$4, 'Index Tables'!$M$4:$O$10, 2, FALSE), FALSE)*VLOOKUP($C569, 'AEO COMMERCIAL FLOORSPACE'!$A$47:$G$196, 7, FALSE)*$M569</f>
        <v>281.49953932399944</v>
      </c>
      <c r="BF569" s="356">
        <f>VLOOKUP($E569&amp;$N569, UES!$AA$6:$AJ$35, VLOOKUP(BF$4, 'Index Tables'!$Q$4:$R$10, 2, FALSE), FALSE)*'Regional Rollup'!BE569</f>
        <v>163233.31291553818</v>
      </c>
      <c r="BG569" s="356">
        <f>VLOOKUP($F569&amp;$N569, Shipments!$EQ$22:$FA$369, VLOOKUP(BG$4, 'Index Tables'!$M$4:$O$10, 2, FALSE), FALSE)*VLOOKUP($C569, 'AEO COMMERCIAL FLOORSPACE'!$A$47:$G$196, 7, FALSE)*$M569</f>
        <v>0</v>
      </c>
      <c r="BH569" s="356">
        <f>VLOOKUP($E569&amp;$N569, UES!$AA$6:$AJ$35, VLOOKUP(BH$4, 'Index Tables'!$Q$4:$R$10, 2, FALSE), FALSE)*'Regional Rollup'!BG569</f>
        <v>0</v>
      </c>
    </row>
    <row r="570" spans="2:60">
      <c r="B570" s="371">
        <f t="shared" si="185"/>
        <v>564</v>
      </c>
      <c r="C570" s="371" t="str">
        <f t="shared" si="199"/>
        <v>2028Any</v>
      </c>
      <c r="D570" s="371" t="str">
        <f t="shared" si="200"/>
        <v>AnyWashington</v>
      </c>
      <c r="E570" s="371" t="s">
        <v>8</v>
      </c>
      <c r="F570" s="371">
        <v>2028</v>
      </c>
      <c r="G570" s="367">
        <f t="shared" si="183"/>
        <v>934554.36051263346</v>
      </c>
      <c r="H570" s="371" t="s">
        <v>254</v>
      </c>
      <c r="I570" s="368" t="str">
        <f>IF(H570="Any", "NA", HLOOKUP($F570, TotalStockSF!$K$4:$BI$76, VLOOKUP($D570, TotalStockSF!$A$5:$B$76, 2, FALSE), FALSE))</f>
        <v>NA</v>
      </c>
      <c r="J570" s="368">
        <f>VLOOKUP($C570, 'AEO COMMERCIAL FLOORSPACE'!$A$47:$G$196, 6, FALSE)</f>
        <v>614.1125844376262</v>
      </c>
      <c r="K570" s="369" t="str">
        <f t="shared" si="195"/>
        <v>NA</v>
      </c>
      <c r="L570" s="370">
        <f>VLOOKUP($C570, 'AEO COMMERCIAL FLOORSPACE'!$A$47:$G$196, 7, FALSE)</f>
        <v>3.4325502299226401E-2</v>
      </c>
      <c r="M570" s="370">
        <f t="shared" si="196"/>
        <v>3.4325502299226401E-2</v>
      </c>
      <c r="N570" s="367" t="s">
        <v>0</v>
      </c>
      <c r="O570" s="356">
        <f t="shared" si="186"/>
        <v>1598.1507186210445</v>
      </c>
      <c r="P570" s="367">
        <f t="shared" si="187"/>
        <v>934554.36051263346</v>
      </c>
      <c r="Q570" s="356">
        <f>VLOOKUP($F570&amp;$N570, Shipments!$DL$22:$DV$369, VLOOKUP(Q$4, 'Index Tables'!$I$4:$K$10, 2, FALSE), FALSE)*VLOOKUP($C570, 'AEO COMMERCIAL FLOORSPACE'!$A$47:$G$196, 7, FALSE)*$M570</f>
        <v>0</v>
      </c>
      <c r="R570" s="356">
        <f>VLOOKUP($E570&amp;$N570, UES!$AA$6:$AJ$35, VLOOKUP(R$4, 'Index Tables'!$Q$4:$R$10, 2, FALSE), FALSE)*'Regional Rollup'!Q570</f>
        <v>0</v>
      </c>
      <c r="S570" s="402">
        <f>VLOOKUP($F570&amp;$N570, Shipments!$DL$22:$DV$369, VLOOKUP(S$4, 'Index Tables'!$I$4:$K$10, 2, FALSE), FALSE)*VLOOKUP($C570, 'AEO COMMERCIAL FLOORSPACE'!$A$47:$G$196, 7, FALSE)*$M570</f>
        <v>361.09325428003291</v>
      </c>
      <c r="T570" s="356">
        <f>VLOOKUP($E570&amp;$N570, UES!$AA$6:$AJ$35, VLOOKUP(T$4, 'Index Tables'!$Q$4:$R$10, 2, FALSE), FALSE)*'Regional Rollup'!S570</f>
        <v>212377.98515773567</v>
      </c>
      <c r="U570" s="402">
        <f>VLOOKUP($F570&amp;$N570, Shipments!$DL$22:$DV$369, VLOOKUP(U$4, 'Index Tables'!$I$4:$K$10, 2, FALSE), FALSE)*VLOOKUP($C570, 'AEO COMMERCIAL FLOORSPACE'!$A$47:$G$196, 7, FALSE)*$M570</f>
        <v>335.27545441157184</v>
      </c>
      <c r="V570" s="356">
        <f>VLOOKUP($E570&amp;$N570, UES!$AA$6:$AJ$35, VLOOKUP(V$4, 'Index Tables'!$Q$4:$R$10, 2, FALSE), FALSE)*'Regional Rollup'!U570</f>
        <v>196731.83590346744</v>
      </c>
      <c r="W570" s="402">
        <f>VLOOKUP($F570&amp;$N570, Shipments!$DL$22:$DV$369, VLOOKUP(W$4, 'Index Tables'!$I$4:$K$10, 2, FALSE), FALSE)*VLOOKUP($C570, 'AEO COMMERCIAL FLOORSPACE'!$A$47:$G$196, 7, FALSE)*$M570</f>
        <v>317.9331298026699</v>
      </c>
      <c r="X570" s="356">
        <f>VLOOKUP($E570&amp;$N570, UES!$AA$6:$AJ$35, VLOOKUP(X$4, 'Index Tables'!$Q$4:$R$10, 2, FALSE), FALSE)*'Regional Rollup'!W570</f>
        <v>186023.22324408664</v>
      </c>
      <c r="Y570" s="402">
        <f>VLOOKUP($F570&amp;$N570, Shipments!$DL$22:$DV$369, VLOOKUP(Y$4, 'Index Tables'!$I$4:$K$10, 2, FALSE), FALSE)*VLOOKUP($C570, 'AEO COMMERCIAL FLOORSPACE'!$A$47:$G$196, 7, FALSE)*$M570</f>
        <v>300.54577592626197</v>
      </c>
      <c r="Z570" s="356">
        <f>VLOOKUP($E570&amp;$N570, UES!$AA$6:$AJ$35, VLOOKUP(Z$4, 'Index Tables'!$Q$4:$R$10, 2, FALSE), FALSE)*'Regional Rollup'!Y570</f>
        <v>175142.1690053354</v>
      </c>
      <c r="AA570" s="402">
        <f>VLOOKUP($F570&amp;$N570, Shipments!$DL$22:$DV$369, VLOOKUP(AA$4, 'Index Tables'!$I$4:$K$10, 2, FALSE), FALSE)*VLOOKUP($C570, 'AEO COMMERCIAL FLOORSPACE'!$A$47:$G$196, 7, FALSE)*$M570</f>
        <v>283.30310420050796</v>
      </c>
      <c r="AB570" s="356">
        <f>VLOOKUP($E570&amp;$N570, UES!$AA$6:$AJ$35, VLOOKUP(AB$4, 'Index Tables'!$Q$4:$R$10, 2, FALSE), FALSE)*'Regional Rollup'!AA570</f>
        <v>164279.14720200832</v>
      </c>
      <c r="AC570" s="356">
        <f>VLOOKUP($F570&amp;$N570, Shipments!$DL$22:$DV$369, VLOOKUP(AC$4, 'Index Tables'!$I$4:$K$10, 2, FALSE), FALSE)*VLOOKUP($C570, 'AEO COMMERCIAL FLOORSPACE'!$A$47:$G$196, 7, FALSE)*$M570</f>
        <v>0</v>
      </c>
      <c r="AD570" s="356">
        <f>VLOOKUP($E570&amp;$N570, UES!$AA$6:$AJ$35, VLOOKUP(AD$4, 'Index Tables'!$Q$4:$R$10, 2, FALSE), FALSE)*'Regional Rollup'!AC570</f>
        <v>0</v>
      </c>
      <c r="AF570" s="371">
        <f t="shared" si="188"/>
        <v>564</v>
      </c>
      <c r="AG570" s="371" t="str">
        <f t="shared" si="201"/>
        <v>2028Any</v>
      </c>
      <c r="AH570" s="371" t="str">
        <f t="shared" si="202"/>
        <v>AnyWashington</v>
      </c>
      <c r="AI570" s="371" t="s">
        <v>8</v>
      </c>
      <c r="AJ570" s="371">
        <v>2028</v>
      </c>
      <c r="AK570" s="367">
        <f t="shared" si="184"/>
        <v>930413.17283241276</v>
      </c>
      <c r="AL570" s="371" t="s">
        <v>254</v>
      </c>
      <c r="AM570" s="368" t="str">
        <f>IF(AL570="Any", "NA", HLOOKUP($F570, TotalStockSF!$K$4:$BI$76, VLOOKUP($D570, TotalStockSF!$A$5:$B$76, 2, FALSE), FALSE))</f>
        <v>NA</v>
      </c>
      <c r="AN570" s="368">
        <f>VLOOKUP($C570, 'AEO COMMERCIAL FLOORSPACE'!$A$47:$G$196, 6, FALSE)</f>
        <v>614.1125844376262</v>
      </c>
      <c r="AO570" s="369" t="str">
        <f t="shared" si="197"/>
        <v>NA</v>
      </c>
      <c r="AP570" s="370">
        <f>VLOOKUP($C570, 'AEO COMMERCIAL FLOORSPACE'!$A$47:$G$196, 7, FALSE)</f>
        <v>3.4325502299226401E-2</v>
      </c>
      <c r="AQ570" s="370">
        <f t="shared" si="198"/>
        <v>3.4325502299226401E-2</v>
      </c>
      <c r="AR570" s="367" t="s">
        <v>0</v>
      </c>
      <c r="AS570" s="356">
        <f t="shared" si="189"/>
        <v>1598.1507186210445</v>
      </c>
      <c r="AT570" s="367">
        <f t="shared" si="190"/>
        <v>930413.17283241276</v>
      </c>
      <c r="AU570" s="356">
        <f>VLOOKUP($F570&amp;$N570, Shipments!$EQ$22:$FA$369, VLOOKUP(AU$4, 'Index Tables'!$M$4:$O$10, 2, FALSE), FALSE)*VLOOKUP($C570, 'AEO COMMERCIAL FLOORSPACE'!$A$47:$G$196, 7, FALSE)*$M570</f>
        <v>0</v>
      </c>
      <c r="AV570" s="356">
        <f>VLOOKUP($E570&amp;$N570, UES!$AA$6:$AJ$35, VLOOKUP(AV$4, 'Index Tables'!$Q$4:$R$10, 2, FALSE), FALSE)*'Regional Rollup'!AU570</f>
        <v>0</v>
      </c>
      <c r="AW570" s="402">
        <f>VLOOKUP($F570&amp;$N570, Shipments!$EQ$22:$FA$369, VLOOKUP(AW$4, 'Index Tables'!$M$4:$O$10, 2, FALSE), FALSE)*VLOOKUP($C570, 'AEO COMMERCIAL FLOORSPACE'!$A$47:$G$196, 7, FALSE)*$M570</f>
        <v>-7.9821673884320514</v>
      </c>
      <c r="AX570" s="356">
        <f>VLOOKUP($E570&amp;$N570, UES!$AA$6:$AJ$35, VLOOKUP(AX$4, 'Index Tables'!$Q$4:$R$10, 2, FALSE), FALSE)*'Regional Rollup'!AW570</f>
        <v>-4694.7335821242013</v>
      </c>
      <c r="AY570" s="402">
        <f>VLOOKUP($F570&amp;$N570, Shipments!$EQ$22:$FA$369, VLOOKUP(AY$4, 'Index Tables'!$M$4:$O$10, 2, FALSE), FALSE)*VLOOKUP($C570, 'AEO COMMERCIAL FLOORSPACE'!$A$47:$G$196, 7, FALSE)*$M570</f>
        <v>-7.4114505508605246</v>
      </c>
      <c r="AZ570" s="356">
        <f>VLOOKUP($E570&amp;$N570, UES!$AA$6:$AJ$35, VLOOKUP(AZ$4, 'Index Tables'!$Q$4:$R$10, 2, FALSE), FALSE)*'Regional Rollup'!AY570</f>
        <v>-4348.8667434290765</v>
      </c>
      <c r="BA570" s="402">
        <f>VLOOKUP($F570&amp;$N570, Shipments!$EQ$22:$FA$369, VLOOKUP(BA$4, 'Index Tables'!$M$4:$O$10, 2, FALSE), FALSE)*VLOOKUP($C570, 'AEO COMMERCIAL FLOORSPACE'!$A$47:$G$196, 7, FALSE)*$M570</f>
        <v>-7.0280888117751186</v>
      </c>
      <c r="BB570" s="356">
        <f>VLOOKUP($E570&amp;$N570, UES!$AA$6:$AJ$35, VLOOKUP(BB$4, 'Index Tables'!$Q$4:$R$10, 2, FALSE), FALSE)*'Regional Rollup'!BA570</f>
        <v>-4112.1468996438362</v>
      </c>
      <c r="BC570" s="402">
        <f>VLOOKUP($F570&amp;$N570, Shipments!$EQ$22:$FA$369, VLOOKUP(BC$4, 'Index Tables'!$M$4:$O$10, 2, FALSE), FALSE)*VLOOKUP($C570, 'AEO COMMERCIAL FLOORSPACE'!$A$47:$G$196, 7, FALSE)*$M570</f>
        <v>1337.2693211716041</v>
      </c>
      <c r="BD570" s="356">
        <f>VLOOKUP($E570&amp;$N570, UES!$AA$6:$AJ$35, VLOOKUP(BD$4, 'Index Tables'!$Q$4:$R$10, 2, FALSE), FALSE)*'Regional Rollup'!BC570</f>
        <v>779289.77285560162</v>
      </c>
      <c r="BE570" s="402">
        <f>VLOOKUP($F570&amp;$N570, Shipments!$EQ$22:$FA$369, VLOOKUP(BE$4, 'Index Tables'!$M$4:$O$10, 2, FALSE), FALSE)*VLOOKUP($C570, 'AEO COMMERCIAL FLOORSPACE'!$A$47:$G$196, 7, FALSE)*$M570</f>
        <v>283.30310420050796</v>
      </c>
      <c r="BF570" s="356">
        <f>VLOOKUP($E570&amp;$N570, UES!$AA$6:$AJ$35, VLOOKUP(BF$4, 'Index Tables'!$Q$4:$R$10, 2, FALSE), FALSE)*'Regional Rollup'!BE570</f>
        <v>164279.14720200832</v>
      </c>
      <c r="BG570" s="356">
        <f>VLOOKUP($F570&amp;$N570, Shipments!$EQ$22:$FA$369, VLOOKUP(BG$4, 'Index Tables'!$M$4:$O$10, 2, FALSE), FALSE)*VLOOKUP($C570, 'AEO COMMERCIAL FLOORSPACE'!$A$47:$G$196, 7, FALSE)*$M570</f>
        <v>0</v>
      </c>
      <c r="BH570" s="356">
        <f>VLOOKUP($E570&amp;$N570, UES!$AA$6:$AJ$35, VLOOKUP(BH$4, 'Index Tables'!$Q$4:$R$10, 2, FALSE), FALSE)*'Regional Rollup'!BG570</f>
        <v>0</v>
      </c>
    </row>
    <row r="571" spans="2:60">
      <c r="B571" s="371">
        <f t="shared" si="185"/>
        <v>565</v>
      </c>
      <c r="C571" s="371" t="str">
        <f t="shared" si="199"/>
        <v>2029Any</v>
      </c>
      <c r="D571" s="371" t="str">
        <f t="shared" si="200"/>
        <v>AnyWashington</v>
      </c>
      <c r="E571" s="371" t="s">
        <v>8</v>
      </c>
      <c r="F571" s="371">
        <v>2029</v>
      </c>
      <c r="G571" s="367">
        <f t="shared" si="183"/>
        <v>940498.24917419278</v>
      </c>
      <c r="H571" s="371" t="s">
        <v>254</v>
      </c>
      <c r="I571" s="368" t="str">
        <f>IF(H571="Any", "NA", HLOOKUP($F571, TotalStockSF!$K$4:$BI$76, VLOOKUP($D571, TotalStockSF!$A$5:$B$76, 2, FALSE), FALSE))</f>
        <v>NA</v>
      </c>
      <c r="J571" s="368">
        <f>VLOOKUP($C571, 'AEO COMMERCIAL FLOORSPACE'!$A$47:$G$196, 6, FALSE)</f>
        <v>620.73609869795246</v>
      </c>
      <c r="K571" s="369" t="str">
        <f t="shared" si="195"/>
        <v>NA</v>
      </c>
      <c r="L571" s="370">
        <f>VLOOKUP($C571, 'AEO COMMERCIAL FLOORSPACE'!$A$47:$G$196, 7, FALSE)</f>
        <v>3.4157034682476217E-2</v>
      </c>
      <c r="M571" s="370">
        <f t="shared" si="196"/>
        <v>3.4157034682476217E-2</v>
      </c>
      <c r="N571" s="367" t="s">
        <v>0</v>
      </c>
      <c r="O571" s="356">
        <f t="shared" si="186"/>
        <v>1608.3151674078051</v>
      </c>
      <c r="P571" s="367">
        <f t="shared" si="187"/>
        <v>940498.24917419278</v>
      </c>
      <c r="Q571" s="356">
        <f>VLOOKUP($F571&amp;$N571, Shipments!$DL$22:$DV$369, VLOOKUP(Q$4, 'Index Tables'!$I$4:$K$10, 2, FALSE), FALSE)*VLOOKUP($C571, 'AEO COMMERCIAL FLOORSPACE'!$A$47:$G$196, 7, FALSE)*$M571</f>
        <v>0</v>
      </c>
      <c r="R571" s="356">
        <f>VLOOKUP($E571&amp;$N571, UES!$AA$6:$AJ$35, VLOOKUP(R$4, 'Index Tables'!$Q$4:$R$10, 2, FALSE), FALSE)*'Regional Rollup'!Q571</f>
        <v>0</v>
      </c>
      <c r="S571" s="402">
        <f>VLOOKUP($F571&amp;$N571, Shipments!$DL$22:$DV$369, VLOOKUP(S$4, 'Index Tables'!$I$4:$K$10, 2, FALSE), FALSE)*VLOOKUP($C571, 'AEO COMMERCIAL FLOORSPACE'!$A$47:$G$196, 7, FALSE)*$M571</f>
        <v>363.38985487446314</v>
      </c>
      <c r="T571" s="356">
        <f>VLOOKUP($E571&amp;$N571, UES!$AA$6:$AJ$35, VLOOKUP(T$4, 'Index Tables'!$Q$4:$R$10, 2, FALSE), FALSE)*'Regional Rollup'!S571</f>
        <v>213728.7370789524</v>
      </c>
      <c r="U571" s="402">
        <f>VLOOKUP($F571&amp;$N571, Shipments!$DL$22:$DV$369, VLOOKUP(U$4, 'Index Tables'!$I$4:$K$10, 2, FALSE), FALSE)*VLOOKUP($C571, 'AEO COMMERCIAL FLOORSPACE'!$A$47:$G$196, 7, FALSE)*$M571</f>
        <v>337.40785040283657</v>
      </c>
      <c r="V571" s="356">
        <f>VLOOKUP($E571&amp;$N571, UES!$AA$6:$AJ$35, VLOOKUP(V$4, 'Index Tables'!$Q$4:$R$10, 2, FALSE), FALSE)*'Regional Rollup'!U571</f>
        <v>197983.07625737577</v>
      </c>
      <c r="W571" s="402">
        <f>VLOOKUP($F571&amp;$N571, Shipments!$DL$22:$DV$369, VLOOKUP(W$4, 'Index Tables'!$I$4:$K$10, 2, FALSE), FALSE)*VLOOKUP($C571, 'AEO COMMERCIAL FLOORSPACE'!$A$47:$G$196, 7, FALSE)*$M571</f>
        <v>319.95522632826044</v>
      </c>
      <c r="X571" s="356">
        <f>VLOOKUP($E571&amp;$N571, UES!$AA$6:$AJ$35, VLOOKUP(X$4, 'Index Tables'!$Q$4:$R$10, 2, FALSE), FALSE)*'Regional Rollup'!W571</f>
        <v>187206.35541289989</v>
      </c>
      <c r="Y571" s="402">
        <f>VLOOKUP($F571&amp;$N571, Shipments!$DL$22:$DV$369, VLOOKUP(Y$4, 'Index Tables'!$I$4:$K$10, 2, FALSE), FALSE)*VLOOKUP($C571, 'AEO COMMERCIAL FLOORSPACE'!$A$47:$G$196, 7, FALSE)*$M571</f>
        <v>302.45728659411407</v>
      </c>
      <c r="Z571" s="356">
        <f>VLOOKUP($E571&amp;$N571, UES!$AA$6:$AJ$35, VLOOKUP(Z$4, 'Index Tables'!$Q$4:$R$10, 2, FALSE), FALSE)*'Regional Rollup'!Y571</f>
        <v>176256.09623792639</v>
      </c>
      <c r="AA571" s="402">
        <f>VLOOKUP($F571&amp;$N571, Shipments!$DL$22:$DV$369, VLOOKUP(AA$4, 'Index Tables'!$I$4:$K$10, 2, FALSE), FALSE)*VLOOKUP($C571, 'AEO COMMERCIAL FLOORSPACE'!$A$47:$G$196, 7, FALSE)*$M571</f>
        <v>285.1049492081309</v>
      </c>
      <c r="AB571" s="356">
        <f>VLOOKUP($E571&amp;$N571, UES!$AA$6:$AJ$35, VLOOKUP(AB$4, 'Index Tables'!$Q$4:$R$10, 2, FALSE), FALSE)*'Regional Rollup'!AA571</f>
        <v>165323.98418703832</v>
      </c>
      <c r="AC571" s="356">
        <f>VLOOKUP($F571&amp;$N571, Shipments!$DL$22:$DV$369, VLOOKUP(AC$4, 'Index Tables'!$I$4:$K$10, 2, FALSE), FALSE)*VLOOKUP($C571, 'AEO COMMERCIAL FLOORSPACE'!$A$47:$G$196, 7, FALSE)*$M571</f>
        <v>0</v>
      </c>
      <c r="AD571" s="356">
        <f>VLOOKUP($E571&amp;$N571, UES!$AA$6:$AJ$35, VLOOKUP(AD$4, 'Index Tables'!$Q$4:$R$10, 2, FALSE), FALSE)*'Regional Rollup'!AC571</f>
        <v>0</v>
      </c>
      <c r="AF571" s="371">
        <f t="shared" si="188"/>
        <v>565</v>
      </c>
      <c r="AG571" s="371" t="str">
        <f t="shared" si="201"/>
        <v>2029Any</v>
      </c>
      <c r="AH571" s="371" t="str">
        <f t="shared" si="202"/>
        <v>AnyWashington</v>
      </c>
      <c r="AI571" s="371" t="s">
        <v>8</v>
      </c>
      <c r="AJ571" s="371">
        <v>2029</v>
      </c>
      <c r="AK571" s="367">
        <f t="shared" si="184"/>
        <v>936454.81357119209</v>
      </c>
      <c r="AL571" s="371" t="s">
        <v>254</v>
      </c>
      <c r="AM571" s="368" t="str">
        <f>IF(AL571="Any", "NA", HLOOKUP($F571, TotalStockSF!$K$4:$BI$76, VLOOKUP($D571, TotalStockSF!$A$5:$B$76, 2, FALSE), FALSE))</f>
        <v>NA</v>
      </c>
      <c r="AN571" s="368">
        <f>VLOOKUP($C571, 'AEO COMMERCIAL FLOORSPACE'!$A$47:$G$196, 6, FALSE)</f>
        <v>620.73609869795246</v>
      </c>
      <c r="AO571" s="369" t="str">
        <f t="shared" si="197"/>
        <v>NA</v>
      </c>
      <c r="AP571" s="370">
        <f>VLOOKUP($C571, 'AEO COMMERCIAL FLOORSPACE'!$A$47:$G$196, 7, FALSE)</f>
        <v>3.4157034682476217E-2</v>
      </c>
      <c r="AQ571" s="370">
        <f t="shared" si="198"/>
        <v>3.4157034682476217E-2</v>
      </c>
      <c r="AR571" s="367" t="s">
        <v>0</v>
      </c>
      <c r="AS571" s="356">
        <f t="shared" si="189"/>
        <v>1608.3151674078053</v>
      </c>
      <c r="AT571" s="367">
        <f t="shared" si="190"/>
        <v>936454.81357119209</v>
      </c>
      <c r="AU571" s="356">
        <f>VLOOKUP($F571&amp;$N571, Shipments!$EQ$22:$FA$369, VLOOKUP(AU$4, 'Index Tables'!$M$4:$O$10, 2, FALSE), FALSE)*VLOOKUP($C571, 'AEO COMMERCIAL FLOORSPACE'!$A$47:$G$196, 7, FALSE)*$M571</f>
        <v>0</v>
      </c>
      <c r="AV571" s="356">
        <f>VLOOKUP($E571&amp;$N571, UES!$AA$6:$AJ$35, VLOOKUP(AV$4, 'Index Tables'!$Q$4:$R$10, 2, FALSE), FALSE)*'Regional Rollup'!AU571</f>
        <v>0</v>
      </c>
      <c r="AW571" s="402">
        <f>VLOOKUP($F571&amp;$N571, Shipments!$EQ$22:$FA$369, VLOOKUP(AW$4, 'Index Tables'!$M$4:$O$10, 2, FALSE), FALSE)*VLOOKUP($C571, 'AEO COMMERCIAL FLOORSPACE'!$A$47:$G$196, 7, FALSE)*$M571</f>
        <v>0</v>
      </c>
      <c r="AX571" s="356">
        <f>VLOOKUP($E571&amp;$N571, UES!$AA$6:$AJ$35, VLOOKUP(AX$4, 'Index Tables'!$Q$4:$R$10, 2, FALSE), FALSE)*'Regional Rollup'!AW571</f>
        <v>0</v>
      </c>
      <c r="AY571" s="402">
        <f>VLOOKUP($F571&amp;$N571, Shipments!$EQ$22:$FA$369, VLOOKUP(AY$4, 'Index Tables'!$M$4:$O$10, 2, FALSE), FALSE)*VLOOKUP($C571, 'AEO COMMERCIAL FLOORSPACE'!$A$47:$G$196, 7, FALSE)*$M571</f>
        <v>0</v>
      </c>
      <c r="AZ571" s="356">
        <f>VLOOKUP($E571&amp;$N571, UES!$AA$6:$AJ$35, VLOOKUP(AZ$4, 'Index Tables'!$Q$4:$R$10, 2, FALSE), FALSE)*'Regional Rollup'!AY571</f>
        <v>0</v>
      </c>
      <c r="BA571" s="402">
        <f>VLOOKUP($F571&amp;$N571, Shipments!$EQ$22:$FA$369, VLOOKUP(BA$4, 'Index Tables'!$M$4:$O$10, 2, FALSE), FALSE)*VLOOKUP($C571, 'AEO COMMERCIAL FLOORSPACE'!$A$47:$G$196, 7, FALSE)*$M571</f>
        <v>0</v>
      </c>
      <c r="BB571" s="356">
        <f>VLOOKUP($E571&amp;$N571, UES!$AA$6:$AJ$35, VLOOKUP(BB$4, 'Index Tables'!$Q$4:$R$10, 2, FALSE), FALSE)*'Regional Rollup'!BA571</f>
        <v>0</v>
      </c>
      <c r="BC571" s="402">
        <f>VLOOKUP($F571&amp;$N571, Shipments!$EQ$22:$FA$369, VLOOKUP(BC$4, 'Index Tables'!$M$4:$O$10, 2, FALSE), FALSE)*VLOOKUP($C571, 'AEO COMMERCIAL FLOORSPACE'!$A$47:$G$196, 7, FALSE)*$M571</f>
        <v>1335.0156047435923</v>
      </c>
      <c r="BD571" s="356">
        <f>VLOOKUP($E571&amp;$N571, UES!$AA$6:$AJ$35, VLOOKUP(BD$4, 'Index Tables'!$Q$4:$R$10, 2, FALSE), FALSE)*'Regional Rollup'!BC571</f>
        <v>777976.42622043949</v>
      </c>
      <c r="BE571" s="402">
        <f>VLOOKUP($F571&amp;$N571, Shipments!$EQ$22:$FA$369, VLOOKUP(BE$4, 'Index Tables'!$M$4:$O$10, 2, FALSE), FALSE)*VLOOKUP($C571, 'AEO COMMERCIAL FLOORSPACE'!$A$47:$G$196, 7, FALSE)*$M571</f>
        <v>273.299562664213</v>
      </c>
      <c r="BF571" s="356">
        <f>VLOOKUP($E571&amp;$N571, UES!$AA$6:$AJ$35, VLOOKUP(BF$4, 'Index Tables'!$Q$4:$R$10, 2, FALSE), FALSE)*'Regional Rollup'!BE571</f>
        <v>158478.38735075266</v>
      </c>
      <c r="BG571" s="356">
        <f>VLOOKUP($F571&amp;$N571, Shipments!$EQ$22:$FA$369, VLOOKUP(BG$4, 'Index Tables'!$M$4:$O$10, 2, FALSE), FALSE)*VLOOKUP($C571, 'AEO COMMERCIAL FLOORSPACE'!$A$47:$G$196, 7, FALSE)*$M571</f>
        <v>0</v>
      </c>
      <c r="BH571" s="356">
        <f>VLOOKUP($E571&amp;$N571, UES!$AA$6:$AJ$35, VLOOKUP(BH$4, 'Index Tables'!$Q$4:$R$10, 2, FALSE), FALSE)*'Regional Rollup'!BG571</f>
        <v>0</v>
      </c>
    </row>
    <row r="572" spans="2:60">
      <c r="B572" s="371">
        <f t="shared" si="185"/>
        <v>566</v>
      </c>
      <c r="C572" s="371" t="str">
        <f t="shared" si="199"/>
        <v>2030Any</v>
      </c>
      <c r="D572" s="371" t="str">
        <f t="shared" si="200"/>
        <v>AnyWashington</v>
      </c>
      <c r="E572" s="371" t="s">
        <v>8</v>
      </c>
      <c r="F572" s="371">
        <v>2030</v>
      </c>
      <c r="G572" s="367">
        <f t="shared" si="183"/>
        <v>945884.53836532775</v>
      </c>
      <c r="H572" s="371" t="s">
        <v>254</v>
      </c>
      <c r="I572" s="368" t="str">
        <f>IF(H572="Any", "NA", HLOOKUP($F572, TotalStockSF!$K$4:$BI$76, VLOOKUP($D572, TotalStockSF!$A$5:$B$76, 2, FALSE), FALSE))</f>
        <v>NA</v>
      </c>
      <c r="J572" s="368">
        <f>VLOOKUP($C572, 'AEO COMMERCIAL FLOORSPACE'!$A$47:$G$196, 6, FALSE)</f>
        <v>627.32219952696823</v>
      </c>
      <c r="K572" s="369" t="str">
        <f t="shared" si="195"/>
        <v>NA</v>
      </c>
      <c r="L572" s="370">
        <f>VLOOKUP($C572, 'AEO COMMERCIAL FLOORSPACE'!$A$47:$G$196, 7, FALSE)</f>
        <v>3.3980746632743551E-2</v>
      </c>
      <c r="M572" s="370">
        <f t="shared" si="196"/>
        <v>3.3980746632743551E-2</v>
      </c>
      <c r="N572" s="367" t="s">
        <v>0</v>
      </c>
      <c r="O572" s="356">
        <f t="shared" si="186"/>
        <v>1617.5260836532673</v>
      </c>
      <c r="P572" s="367">
        <f t="shared" si="187"/>
        <v>945884.53836532775</v>
      </c>
      <c r="Q572" s="356">
        <f>VLOOKUP($F572&amp;$N572, Shipments!$DL$22:$DV$369, VLOOKUP(Q$4, 'Index Tables'!$I$4:$K$10, 2, FALSE), FALSE)*VLOOKUP($C572, 'AEO COMMERCIAL FLOORSPACE'!$A$47:$G$196, 7, FALSE)*$M572</f>
        <v>0</v>
      </c>
      <c r="R572" s="356">
        <f>VLOOKUP($E572&amp;$N572, UES!$AA$6:$AJ$35, VLOOKUP(R$4, 'Index Tables'!$Q$4:$R$10, 2, FALSE), FALSE)*'Regional Rollup'!Q572</f>
        <v>0</v>
      </c>
      <c r="S572" s="402">
        <f>VLOOKUP($F572&amp;$N572, Shipments!$DL$22:$DV$369, VLOOKUP(S$4, 'Index Tables'!$I$4:$K$10, 2, FALSE), FALSE)*VLOOKUP($C572, 'AEO COMMERCIAL FLOORSPACE'!$A$47:$G$196, 7, FALSE)*$M572</f>
        <v>365.47101010170252</v>
      </c>
      <c r="T572" s="356">
        <f>VLOOKUP($E572&amp;$N572, UES!$AA$6:$AJ$35, VLOOKUP(T$4, 'Index Tables'!$Q$4:$R$10, 2, FALSE), FALSE)*'Regional Rollup'!S572</f>
        <v>214952.77421817521</v>
      </c>
      <c r="U572" s="402">
        <f>VLOOKUP($F572&amp;$N572, Shipments!$DL$22:$DV$369, VLOOKUP(U$4, 'Index Tables'!$I$4:$K$10, 2, FALSE), FALSE)*VLOOKUP($C572, 'AEO COMMERCIAL FLOORSPACE'!$A$47:$G$196, 7, FALSE)*$M572</f>
        <v>339.34020515121034</v>
      </c>
      <c r="V572" s="356">
        <f>VLOOKUP($E572&amp;$N572, UES!$AA$6:$AJ$35, VLOOKUP(V$4, 'Index Tables'!$Q$4:$R$10, 2, FALSE), FALSE)*'Regional Rollup'!U572</f>
        <v>199116.93706425035</v>
      </c>
      <c r="W572" s="402">
        <f>VLOOKUP($F572&amp;$N572, Shipments!$DL$22:$DV$369, VLOOKUP(W$4, 'Index Tables'!$I$4:$K$10, 2, FALSE), FALSE)*VLOOKUP($C572, 'AEO COMMERCIAL FLOORSPACE'!$A$47:$G$196, 7, FALSE)*$M572</f>
        <v>321.78762886461004</v>
      </c>
      <c r="X572" s="356">
        <f>VLOOKUP($E572&amp;$N572, UES!$AA$6:$AJ$35, VLOOKUP(X$4, 'Index Tables'!$Q$4:$R$10, 2, FALSE), FALSE)*'Regional Rollup'!W572</f>
        <v>188278.4973010509</v>
      </c>
      <c r="Y572" s="402">
        <f>VLOOKUP($F572&amp;$N572, Shipments!$DL$22:$DV$369, VLOOKUP(Y$4, 'Index Tables'!$I$4:$K$10, 2, FALSE), FALSE)*VLOOKUP($C572, 'AEO COMMERCIAL FLOORSPACE'!$A$47:$G$196, 7, FALSE)*$M572</f>
        <v>304.18947739297244</v>
      </c>
      <c r="Z572" s="356">
        <f>VLOOKUP($E572&amp;$N572, UES!$AA$6:$AJ$35, VLOOKUP(Z$4, 'Index Tables'!$Q$4:$R$10, 2, FALSE), FALSE)*'Regional Rollup'!Y572</f>
        <v>177265.52534305403</v>
      </c>
      <c r="AA572" s="402">
        <f>VLOOKUP($F572&amp;$N572, Shipments!$DL$22:$DV$369, VLOOKUP(AA$4, 'Index Tables'!$I$4:$K$10, 2, FALSE), FALSE)*VLOOKUP($C572, 'AEO COMMERCIAL FLOORSPACE'!$A$47:$G$196, 7, FALSE)*$M572</f>
        <v>286.73776214277194</v>
      </c>
      <c r="AB572" s="356">
        <f>VLOOKUP($E572&amp;$N572, UES!$AA$6:$AJ$35, VLOOKUP(AB$4, 'Index Tables'!$Q$4:$R$10, 2, FALSE), FALSE)*'Regional Rollup'!AA572</f>
        <v>166270.80443879735</v>
      </c>
      <c r="AC572" s="356">
        <f>VLOOKUP($F572&amp;$N572, Shipments!$DL$22:$DV$369, VLOOKUP(AC$4, 'Index Tables'!$I$4:$K$10, 2, FALSE), FALSE)*VLOOKUP($C572, 'AEO COMMERCIAL FLOORSPACE'!$A$47:$G$196, 7, FALSE)*$M572</f>
        <v>0</v>
      </c>
      <c r="AD572" s="356">
        <f>VLOOKUP($E572&amp;$N572, UES!$AA$6:$AJ$35, VLOOKUP(AD$4, 'Index Tables'!$Q$4:$R$10, 2, FALSE), FALSE)*'Regional Rollup'!AC572</f>
        <v>0</v>
      </c>
      <c r="AF572" s="371">
        <f t="shared" si="188"/>
        <v>566</v>
      </c>
      <c r="AG572" s="371" t="str">
        <f t="shared" si="201"/>
        <v>2030Any</v>
      </c>
      <c r="AH572" s="371" t="str">
        <f t="shared" si="202"/>
        <v>AnyWashington</v>
      </c>
      <c r="AI572" s="371" t="s">
        <v>8</v>
      </c>
      <c r="AJ572" s="371">
        <v>2030</v>
      </c>
      <c r="AK572" s="367">
        <f t="shared" si="184"/>
        <v>941838.56172039825</v>
      </c>
      <c r="AL572" s="371" t="s">
        <v>254</v>
      </c>
      <c r="AM572" s="368" t="str">
        <f>IF(AL572="Any", "NA", HLOOKUP($F572, TotalStockSF!$K$4:$BI$76, VLOOKUP($D572, TotalStockSF!$A$5:$B$76, 2, FALSE), FALSE))</f>
        <v>NA</v>
      </c>
      <c r="AN572" s="368">
        <f>VLOOKUP($C572, 'AEO COMMERCIAL FLOORSPACE'!$A$47:$G$196, 6, FALSE)</f>
        <v>627.32219952696823</v>
      </c>
      <c r="AO572" s="369" t="str">
        <f t="shared" si="197"/>
        <v>NA</v>
      </c>
      <c r="AP572" s="370">
        <f>VLOOKUP($C572, 'AEO COMMERCIAL FLOORSPACE'!$A$47:$G$196, 7, FALSE)</f>
        <v>3.3980746632743551E-2</v>
      </c>
      <c r="AQ572" s="370">
        <f t="shared" si="198"/>
        <v>3.3980746632743551E-2</v>
      </c>
      <c r="AR572" s="367" t="s">
        <v>0</v>
      </c>
      <c r="AS572" s="356">
        <f t="shared" si="189"/>
        <v>1617.5260836532675</v>
      </c>
      <c r="AT572" s="367">
        <f t="shared" si="190"/>
        <v>941838.56172039825</v>
      </c>
      <c r="AU572" s="356">
        <f>VLOOKUP($F572&amp;$N572, Shipments!$EQ$22:$FA$369, VLOOKUP(AU$4, 'Index Tables'!$M$4:$O$10, 2, FALSE), FALSE)*VLOOKUP($C572, 'AEO COMMERCIAL FLOORSPACE'!$A$47:$G$196, 7, FALSE)*$M572</f>
        <v>0</v>
      </c>
      <c r="AV572" s="356">
        <f>VLOOKUP($E572&amp;$N572, UES!$AA$6:$AJ$35, VLOOKUP(AV$4, 'Index Tables'!$Q$4:$R$10, 2, FALSE), FALSE)*'Regional Rollup'!AU572</f>
        <v>0</v>
      </c>
      <c r="AW572" s="402">
        <f>VLOOKUP($F572&amp;$N572, Shipments!$EQ$22:$FA$369, VLOOKUP(AW$4, 'Index Tables'!$M$4:$O$10, 2, FALSE), FALSE)*VLOOKUP($C572, 'AEO COMMERCIAL FLOORSPACE'!$A$47:$G$196, 7, FALSE)*$M572</f>
        <v>0</v>
      </c>
      <c r="AX572" s="356">
        <f>VLOOKUP($E572&amp;$N572, UES!$AA$6:$AJ$35, VLOOKUP(AX$4, 'Index Tables'!$Q$4:$R$10, 2, FALSE), FALSE)*'Regional Rollup'!AW572</f>
        <v>0</v>
      </c>
      <c r="AY572" s="402">
        <f>VLOOKUP($F572&amp;$N572, Shipments!$EQ$22:$FA$369, VLOOKUP(AY$4, 'Index Tables'!$M$4:$O$10, 2, FALSE), FALSE)*VLOOKUP($C572, 'AEO COMMERCIAL FLOORSPACE'!$A$47:$G$196, 7, FALSE)*$M572</f>
        <v>0</v>
      </c>
      <c r="AZ572" s="356">
        <f>VLOOKUP($E572&amp;$N572, UES!$AA$6:$AJ$35, VLOOKUP(AZ$4, 'Index Tables'!$Q$4:$R$10, 2, FALSE), FALSE)*'Regional Rollup'!AY572</f>
        <v>0</v>
      </c>
      <c r="BA572" s="402">
        <f>VLOOKUP($F572&amp;$N572, Shipments!$EQ$22:$FA$369, VLOOKUP(BA$4, 'Index Tables'!$M$4:$O$10, 2, FALSE), FALSE)*VLOOKUP($C572, 'AEO COMMERCIAL FLOORSPACE'!$A$47:$G$196, 7, FALSE)*$M572</f>
        <v>0</v>
      </c>
      <c r="BB572" s="356">
        <f>VLOOKUP($E572&amp;$N572, UES!$AA$6:$AJ$35, VLOOKUP(BB$4, 'Index Tables'!$Q$4:$R$10, 2, FALSE), FALSE)*'Regional Rollup'!BA572</f>
        <v>0</v>
      </c>
      <c r="BC572" s="402">
        <f>VLOOKUP($F572&amp;$N572, Shipments!$EQ$22:$FA$369, VLOOKUP(BC$4, 'Index Tables'!$M$4:$O$10, 2, FALSE), FALSE)*VLOOKUP($C572, 'AEO COMMERCIAL FLOORSPACE'!$A$47:$G$196, 7, FALSE)*$M572</f>
        <v>1349.8284853359617</v>
      </c>
      <c r="BD572" s="356">
        <f>VLOOKUP($E572&amp;$N572, UES!$AA$6:$AJ$35, VLOOKUP(BD$4, 'Index Tables'!$Q$4:$R$10, 2, FALSE), FALSE)*'Regional Rollup'!BC572</f>
        <v>786608.58891901327</v>
      </c>
      <c r="BE572" s="402">
        <f>VLOOKUP($F572&amp;$N572, Shipments!$EQ$22:$FA$369, VLOOKUP(BE$4, 'Index Tables'!$M$4:$O$10, 2, FALSE), FALSE)*VLOOKUP($C572, 'AEO COMMERCIAL FLOORSPACE'!$A$47:$G$196, 7, FALSE)*$M572</f>
        <v>267.69759831730585</v>
      </c>
      <c r="BF572" s="356">
        <f>VLOOKUP($E572&amp;$N572, UES!$AA$6:$AJ$35, VLOOKUP(BF$4, 'Index Tables'!$Q$4:$R$10, 2, FALSE), FALSE)*'Regional Rollup'!BE572</f>
        <v>155229.97280138498</v>
      </c>
      <c r="BG572" s="356">
        <f>VLOOKUP($F572&amp;$N572, Shipments!$EQ$22:$FA$369, VLOOKUP(BG$4, 'Index Tables'!$M$4:$O$10, 2, FALSE), FALSE)*VLOOKUP($C572, 'AEO COMMERCIAL FLOORSPACE'!$A$47:$G$196, 7, FALSE)*$M572</f>
        <v>0</v>
      </c>
      <c r="BH572" s="356">
        <f>VLOOKUP($E572&amp;$N572, UES!$AA$6:$AJ$35, VLOOKUP(BH$4, 'Index Tables'!$Q$4:$R$10, 2, FALSE), FALSE)*'Regional Rollup'!BG572</f>
        <v>0</v>
      </c>
    </row>
    <row r="573" spans="2:60">
      <c r="B573" s="371">
        <f t="shared" si="185"/>
        <v>567</v>
      </c>
      <c r="C573" s="371" t="str">
        <f t="shared" si="199"/>
        <v>2031Any</v>
      </c>
      <c r="D573" s="371" t="str">
        <f t="shared" si="200"/>
        <v>AnyWashington</v>
      </c>
      <c r="E573" s="371" t="s">
        <v>8</v>
      </c>
      <c r="F573" s="371">
        <v>2031</v>
      </c>
      <c r="G573" s="367">
        <f t="shared" si="183"/>
        <v>949488.73624753032</v>
      </c>
      <c r="H573" s="371" t="s">
        <v>254</v>
      </c>
      <c r="I573" s="368" t="str">
        <f>IF(H573="Any", "NA", HLOOKUP($F573, TotalStockSF!$K$4:$BI$76, VLOOKUP($D573, TotalStockSF!$A$5:$B$76, 2, FALSE), FALSE))</f>
        <v>NA</v>
      </c>
      <c r="J573" s="368">
        <f>VLOOKUP($C573, 'AEO COMMERCIAL FLOORSPACE'!$A$47:$G$196, 6, FALSE)</f>
        <v>633.47439810835021</v>
      </c>
      <c r="K573" s="369" t="str">
        <f t="shared" si="195"/>
        <v>NA</v>
      </c>
      <c r="L573" s="370">
        <f>VLOOKUP($C573, 'AEO COMMERCIAL FLOORSPACE'!$A$47:$G$196, 7, FALSE)</f>
        <v>3.3775845797000631E-2</v>
      </c>
      <c r="M573" s="370">
        <f t="shared" si="196"/>
        <v>3.3775845797000631E-2</v>
      </c>
      <c r="N573" s="367" t="s">
        <v>0</v>
      </c>
      <c r="O573" s="356">
        <f t="shared" si="186"/>
        <v>1623.68950408002</v>
      </c>
      <c r="P573" s="367">
        <f t="shared" si="187"/>
        <v>949488.73624753032</v>
      </c>
      <c r="Q573" s="356">
        <f>VLOOKUP($F573&amp;$N573, Shipments!$DL$22:$DV$369, VLOOKUP(Q$4, 'Index Tables'!$I$4:$K$10, 2, FALSE), FALSE)*VLOOKUP($C573, 'AEO COMMERCIAL FLOORSPACE'!$A$47:$G$196, 7, FALSE)*$M573</f>
        <v>0</v>
      </c>
      <c r="R573" s="356">
        <f>VLOOKUP($E573&amp;$N573, UES!$AA$6:$AJ$35, VLOOKUP(R$4, 'Index Tables'!$Q$4:$R$10, 2, FALSE), FALSE)*'Regional Rollup'!Q573</f>
        <v>0</v>
      </c>
      <c r="S573" s="402">
        <f>VLOOKUP($F573&amp;$N573, Shipments!$DL$22:$DV$369, VLOOKUP(S$4, 'Index Tables'!$I$4:$K$10, 2, FALSE), FALSE)*VLOOKUP($C573, 'AEO COMMERCIAL FLOORSPACE'!$A$47:$G$196, 7, FALSE)*$M573</f>
        <v>366.86360062114522</v>
      </c>
      <c r="T573" s="356">
        <f>VLOOKUP($E573&amp;$N573, UES!$AA$6:$AJ$35, VLOOKUP(T$4, 'Index Tables'!$Q$4:$R$10, 2, FALSE), FALSE)*'Regional Rollup'!S573</f>
        <v>215771.83014116302</v>
      </c>
      <c r="U573" s="402">
        <f>VLOOKUP($F573&amp;$N573, Shipments!$DL$22:$DV$369, VLOOKUP(U$4, 'Index Tables'!$I$4:$K$10, 2, FALSE), FALSE)*VLOOKUP($C573, 'AEO COMMERCIAL FLOORSPACE'!$A$47:$G$196, 7, FALSE)*$M573</f>
        <v>340.63322686701702</v>
      </c>
      <c r="V573" s="356">
        <f>VLOOKUP($E573&amp;$N573, UES!$AA$6:$AJ$35, VLOOKUP(V$4, 'Index Tables'!$Q$4:$R$10, 2, FALSE), FALSE)*'Regional Rollup'!U573</f>
        <v>199875.65212276889</v>
      </c>
      <c r="W573" s="402">
        <f>VLOOKUP($F573&amp;$N573, Shipments!$DL$22:$DV$369, VLOOKUP(W$4, 'Index Tables'!$I$4:$K$10, 2, FALSE), FALSE)*VLOOKUP($C573, 'AEO COMMERCIAL FLOORSPACE'!$A$47:$G$196, 7, FALSE)*$M573</f>
        <v>323.01376825417771</v>
      </c>
      <c r="X573" s="356">
        <f>VLOOKUP($E573&amp;$N573, UES!$AA$6:$AJ$35, VLOOKUP(X$4, 'Index Tables'!$Q$4:$R$10, 2, FALSE), FALSE)*'Regional Rollup'!W573</f>
        <v>188995.9135751444</v>
      </c>
      <c r="Y573" s="402">
        <f>VLOOKUP($F573&amp;$N573, Shipments!$DL$22:$DV$369, VLOOKUP(Y$4, 'Index Tables'!$I$4:$K$10, 2, FALSE), FALSE)*VLOOKUP($C573, 'AEO COMMERCIAL FLOORSPACE'!$A$47:$G$196, 7, FALSE)*$M573</f>
        <v>305.3485607966432</v>
      </c>
      <c r="Z573" s="356">
        <f>VLOOKUP($E573&amp;$N573, UES!$AA$6:$AJ$35, VLOOKUP(Z$4, 'Index Tables'!$Q$4:$R$10, 2, FALSE), FALSE)*'Regional Rollup'!Y573</f>
        <v>177940.9777953513</v>
      </c>
      <c r="AA573" s="402">
        <f>VLOOKUP($F573&amp;$N573, Shipments!$DL$22:$DV$369, VLOOKUP(AA$4, 'Index Tables'!$I$4:$K$10, 2, FALSE), FALSE)*VLOOKUP($C573, 'AEO COMMERCIAL FLOORSPACE'!$A$47:$G$196, 7, FALSE)*$M573</f>
        <v>287.83034754103687</v>
      </c>
      <c r="AB573" s="356">
        <f>VLOOKUP($E573&amp;$N573, UES!$AA$6:$AJ$35, VLOOKUP(AB$4, 'Index Tables'!$Q$4:$R$10, 2, FALSE), FALSE)*'Regional Rollup'!AA573</f>
        <v>166904.36261310274</v>
      </c>
      <c r="AC573" s="356">
        <f>VLOOKUP($F573&amp;$N573, Shipments!$DL$22:$DV$369, VLOOKUP(AC$4, 'Index Tables'!$I$4:$K$10, 2, FALSE), FALSE)*VLOOKUP($C573, 'AEO COMMERCIAL FLOORSPACE'!$A$47:$G$196, 7, FALSE)*$M573</f>
        <v>0</v>
      </c>
      <c r="AD573" s="356">
        <f>VLOOKUP($E573&amp;$N573, UES!$AA$6:$AJ$35, VLOOKUP(AD$4, 'Index Tables'!$Q$4:$R$10, 2, FALSE), FALSE)*'Regional Rollup'!AC573</f>
        <v>0</v>
      </c>
      <c r="AF573" s="371">
        <f t="shared" si="188"/>
        <v>567</v>
      </c>
      <c r="AG573" s="371" t="str">
        <f t="shared" si="201"/>
        <v>2031Any</v>
      </c>
      <c r="AH573" s="371" t="str">
        <f t="shared" si="202"/>
        <v>AnyWashington</v>
      </c>
      <c r="AI573" s="371" t="s">
        <v>8</v>
      </c>
      <c r="AJ573" s="371">
        <v>2031</v>
      </c>
      <c r="AK573" s="367">
        <f t="shared" si="184"/>
        <v>945446.17538036034</v>
      </c>
      <c r="AL573" s="371" t="s">
        <v>254</v>
      </c>
      <c r="AM573" s="368" t="str">
        <f>IF(AL573="Any", "NA", HLOOKUP($F573, TotalStockSF!$K$4:$BI$76, VLOOKUP($D573, TotalStockSF!$A$5:$B$76, 2, FALSE), FALSE))</f>
        <v>NA</v>
      </c>
      <c r="AN573" s="368">
        <f>VLOOKUP($C573, 'AEO COMMERCIAL FLOORSPACE'!$A$47:$G$196, 6, FALSE)</f>
        <v>633.47439810835021</v>
      </c>
      <c r="AO573" s="369" t="str">
        <f t="shared" si="197"/>
        <v>NA</v>
      </c>
      <c r="AP573" s="370">
        <f>VLOOKUP($C573, 'AEO COMMERCIAL FLOORSPACE'!$A$47:$G$196, 7, FALSE)</f>
        <v>3.3775845797000631E-2</v>
      </c>
      <c r="AQ573" s="370">
        <f t="shared" si="198"/>
        <v>3.3775845797000631E-2</v>
      </c>
      <c r="AR573" s="367" t="s">
        <v>0</v>
      </c>
      <c r="AS573" s="356">
        <f t="shared" si="189"/>
        <v>1623.6895040800202</v>
      </c>
      <c r="AT573" s="367">
        <f t="shared" si="190"/>
        <v>945446.17538036034</v>
      </c>
      <c r="AU573" s="356">
        <f>VLOOKUP($F573&amp;$N573, Shipments!$EQ$22:$FA$369, VLOOKUP(AU$4, 'Index Tables'!$M$4:$O$10, 2, FALSE), FALSE)*VLOOKUP($C573, 'AEO COMMERCIAL FLOORSPACE'!$A$47:$G$196, 7, FALSE)*$M573</f>
        <v>0</v>
      </c>
      <c r="AV573" s="356">
        <f>VLOOKUP($E573&amp;$N573, UES!$AA$6:$AJ$35, VLOOKUP(AV$4, 'Index Tables'!$Q$4:$R$10, 2, FALSE), FALSE)*'Regional Rollup'!AU573</f>
        <v>0</v>
      </c>
      <c r="AW573" s="402">
        <f>VLOOKUP($F573&amp;$N573, Shipments!$EQ$22:$FA$369, VLOOKUP(AW$4, 'Index Tables'!$M$4:$O$10, 2, FALSE), FALSE)*VLOOKUP($C573, 'AEO COMMERCIAL FLOORSPACE'!$A$47:$G$196, 7, FALSE)*$M573</f>
        <v>0</v>
      </c>
      <c r="AX573" s="356">
        <f>VLOOKUP($E573&amp;$N573, UES!$AA$6:$AJ$35, VLOOKUP(AX$4, 'Index Tables'!$Q$4:$R$10, 2, FALSE), FALSE)*'Regional Rollup'!AW573</f>
        <v>0</v>
      </c>
      <c r="AY573" s="402">
        <f>VLOOKUP($F573&amp;$N573, Shipments!$EQ$22:$FA$369, VLOOKUP(AY$4, 'Index Tables'!$M$4:$O$10, 2, FALSE), FALSE)*VLOOKUP($C573, 'AEO COMMERCIAL FLOORSPACE'!$A$47:$G$196, 7, FALSE)*$M573</f>
        <v>0</v>
      </c>
      <c r="AZ573" s="356">
        <f>VLOOKUP($E573&amp;$N573, UES!$AA$6:$AJ$35, VLOOKUP(AZ$4, 'Index Tables'!$Q$4:$R$10, 2, FALSE), FALSE)*'Regional Rollup'!AY573</f>
        <v>0</v>
      </c>
      <c r="BA573" s="402">
        <f>VLOOKUP($F573&amp;$N573, Shipments!$EQ$22:$FA$369, VLOOKUP(BA$4, 'Index Tables'!$M$4:$O$10, 2, FALSE), FALSE)*VLOOKUP($C573, 'AEO COMMERCIAL FLOORSPACE'!$A$47:$G$196, 7, FALSE)*$M573</f>
        <v>0</v>
      </c>
      <c r="BB573" s="356">
        <f>VLOOKUP($E573&amp;$N573, UES!$AA$6:$AJ$35, VLOOKUP(BB$4, 'Index Tables'!$Q$4:$R$10, 2, FALSE), FALSE)*'Regional Rollup'!BA573</f>
        <v>0</v>
      </c>
      <c r="BC573" s="402">
        <f>VLOOKUP($F573&amp;$N573, Shipments!$EQ$22:$FA$369, VLOOKUP(BC$4, 'Index Tables'!$M$4:$O$10, 2, FALSE), FALSE)*VLOOKUP($C573, 'AEO COMMERCIAL FLOORSPACE'!$A$47:$G$196, 7, FALSE)*$M573</f>
        <v>1361.519040417048</v>
      </c>
      <c r="BD573" s="356">
        <f>VLOOKUP($E573&amp;$N573, UES!$AA$6:$AJ$35, VLOOKUP(BD$4, 'Index Tables'!$Q$4:$R$10, 2, FALSE), FALSE)*'Regional Rollup'!BC573</f>
        <v>793421.22558797838</v>
      </c>
      <c r="BE573" s="402">
        <f>VLOOKUP($F573&amp;$N573, Shipments!$EQ$22:$FA$369, VLOOKUP(BE$4, 'Index Tables'!$M$4:$O$10, 2, FALSE), FALSE)*VLOOKUP($C573, 'AEO COMMERCIAL FLOORSPACE'!$A$47:$G$196, 7, FALSE)*$M573</f>
        <v>262.17046366297222</v>
      </c>
      <c r="BF573" s="356">
        <f>VLOOKUP($E573&amp;$N573, UES!$AA$6:$AJ$35, VLOOKUP(BF$4, 'Index Tables'!$Q$4:$R$10, 2, FALSE), FALSE)*'Regional Rollup'!BE573</f>
        <v>152024.94979238202</v>
      </c>
      <c r="BG573" s="356">
        <f>VLOOKUP($F573&amp;$N573, Shipments!$EQ$22:$FA$369, VLOOKUP(BG$4, 'Index Tables'!$M$4:$O$10, 2, FALSE), FALSE)*VLOOKUP($C573, 'AEO COMMERCIAL FLOORSPACE'!$A$47:$G$196, 7, FALSE)*$M573</f>
        <v>0</v>
      </c>
      <c r="BH573" s="356">
        <f>VLOOKUP($E573&amp;$N573, UES!$AA$6:$AJ$35, VLOOKUP(BH$4, 'Index Tables'!$Q$4:$R$10, 2, FALSE), FALSE)*'Regional Rollup'!BG573</f>
        <v>0</v>
      </c>
    </row>
    <row r="574" spans="2:60">
      <c r="B574" s="371">
        <f t="shared" si="185"/>
        <v>568</v>
      </c>
      <c r="C574" s="371" t="str">
        <f t="shared" si="199"/>
        <v>2032Any</v>
      </c>
      <c r="D574" s="371" t="str">
        <f t="shared" si="200"/>
        <v>AnyWashington</v>
      </c>
      <c r="E574" s="371" t="s">
        <v>8</v>
      </c>
      <c r="F574" s="371">
        <v>2032</v>
      </c>
      <c r="G574" s="367">
        <f t="shared" si="183"/>
        <v>954352.46742247243</v>
      </c>
      <c r="H574" s="371" t="s">
        <v>254</v>
      </c>
      <c r="I574" s="368" t="str">
        <f>IF(H574="Any", "NA", HLOOKUP($F574, TotalStockSF!$K$4:$BI$76, VLOOKUP($D574, TotalStockSF!$A$5:$B$76, 2, FALSE), FALSE))</f>
        <v>NA</v>
      </c>
      <c r="J574" s="368">
        <f>VLOOKUP($C574, 'AEO COMMERCIAL FLOORSPACE'!$A$47:$G$196, 6, FALSE)</f>
        <v>640.08563934778419</v>
      </c>
      <c r="K574" s="369" t="str">
        <f t="shared" si="195"/>
        <v>NA</v>
      </c>
      <c r="L574" s="370">
        <f>VLOOKUP($C574, 'AEO COMMERCIAL FLOORSPACE'!$A$47:$G$196, 7, FALSE)</f>
        <v>3.3590871188518716E-2</v>
      </c>
      <c r="M574" s="370">
        <f t="shared" si="196"/>
        <v>3.3590871188518716E-2</v>
      </c>
      <c r="N574" s="367" t="s">
        <v>0</v>
      </c>
      <c r="O574" s="356">
        <f t="shared" si="186"/>
        <v>1632.0068110242082</v>
      </c>
      <c r="P574" s="367">
        <f t="shared" si="187"/>
        <v>954352.46742247243</v>
      </c>
      <c r="Q574" s="356">
        <f>VLOOKUP($F574&amp;$N574, Shipments!$DL$22:$DV$369, VLOOKUP(Q$4, 'Index Tables'!$I$4:$K$10, 2, FALSE), FALSE)*VLOOKUP($C574, 'AEO COMMERCIAL FLOORSPACE'!$A$47:$G$196, 7, FALSE)*$M574</f>
        <v>0</v>
      </c>
      <c r="R574" s="356">
        <f>VLOOKUP($E574&amp;$N574, UES!$AA$6:$AJ$35, VLOOKUP(R$4, 'Index Tables'!$Q$4:$R$10, 2, FALSE), FALSE)*'Regional Rollup'!Q574</f>
        <v>0</v>
      </c>
      <c r="S574" s="402">
        <f>VLOOKUP($F574&amp;$N574, Shipments!$DL$22:$DV$369, VLOOKUP(S$4, 'Index Tables'!$I$4:$K$10, 2, FALSE), FALSE)*VLOOKUP($C574, 'AEO COMMERCIAL FLOORSPACE'!$A$47:$G$196, 7, FALSE)*$M574</f>
        <v>368.74284980354668</v>
      </c>
      <c r="T574" s="356">
        <f>VLOOKUP($E574&amp;$N574, UES!$AA$6:$AJ$35, VLOOKUP(T$4, 'Index Tables'!$Q$4:$R$10, 2, FALSE), FALSE)*'Regional Rollup'!S574</f>
        <v>216877.11568786623</v>
      </c>
      <c r="U574" s="402">
        <f>VLOOKUP($F574&amp;$N574, Shipments!$DL$22:$DV$369, VLOOKUP(U$4, 'Index Tables'!$I$4:$K$10, 2, FALSE), FALSE)*VLOOKUP($C574, 'AEO COMMERCIAL FLOORSPACE'!$A$47:$G$196, 7, FALSE)*$M574</f>
        <v>342.37811164709541</v>
      </c>
      <c r="V574" s="356">
        <f>VLOOKUP($E574&amp;$N574, UES!$AA$6:$AJ$35, VLOOKUP(V$4, 'Index Tables'!$Q$4:$R$10, 2, FALSE), FALSE)*'Regional Rollup'!U574</f>
        <v>200899.50991405069</v>
      </c>
      <c r="W574" s="402">
        <f>VLOOKUP($F574&amp;$N574, Shipments!$DL$22:$DV$369, VLOOKUP(W$4, 'Index Tables'!$I$4:$K$10, 2, FALSE), FALSE)*VLOOKUP($C574, 'AEO COMMERCIAL FLOORSPACE'!$A$47:$G$196, 7, FALSE)*$M574</f>
        <v>324.6683978191395</v>
      </c>
      <c r="X574" s="356">
        <f>VLOOKUP($E574&amp;$N574, UES!$AA$6:$AJ$35, VLOOKUP(X$4, 'Index Tables'!$Q$4:$R$10, 2, FALSE), FALSE)*'Regional Rollup'!W574</f>
        <v>189964.04019076383</v>
      </c>
      <c r="Y574" s="402">
        <f>VLOOKUP($F574&amp;$N574, Shipments!$DL$22:$DV$369, VLOOKUP(Y$4, 'Index Tables'!$I$4:$K$10, 2, FALSE), FALSE)*VLOOKUP($C574, 'AEO COMMERCIAL FLOORSPACE'!$A$47:$G$196, 7, FALSE)*$M574</f>
        <v>306.91270079922998</v>
      </c>
      <c r="Z574" s="356">
        <f>VLOOKUP($E574&amp;$N574, UES!$AA$6:$AJ$35, VLOOKUP(Z$4, 'Index Tables'!$Q$4:$R$10, 2, FALSE), FALSE)*'Regional Rollup'!Y574</f>
        <v>178852.47579207667</v>
      </c>
      <c r="AA574" s="402">
        <f>VLOOKUP($F574&amp;$N574, Shipments!$DL$22:$DV$369, VLOOKUP(AA$4, 'Index Tables'!$I$4:$K$10, 2, FALSE), FALSE)*VLOOKUP($C574, 'AEO COMMERCIAL FLOORSPACE'!$A$47:$G$196, 7, FALSE)*$M574</f>
        <v>289.30475095519677</v>
      </c>
      <c r="AB574" s="356">
        <f>VLOOKUP($E574&amp;$N574, UES!$AA$6:$AJ$35, VLOOKUP(AB$4, 'Index Tables'!$Q$4:$R$10, 2, FALSE), FALSE)*'Regional Rollup'!AA574</f>
        <v>167759.32583771498</v>
      </c>
      <c r="AC574" s="356">
        <f>VLOOKUP($F574&amp;$N574, Shipments!$DL$22:$DV$369, VLOOKUP(AC$4, 'Index Tables'!$I$4:$K$10, 2, FALSE), FALSE)*VLOOKUP($C574, 'AEO COMMERCIAL FLOORSPACE'!$A$47:$G$196, 7, FALSE)*$M574</f>
        <v>0</v>
      </c>
      <c r="AD574" s="356">
        <f>VLOOKUP($E574&amp;$N574, UES!$AA$6:$AJ$35, VLOOKUP(AD$4, 'Index Tables'!$Q$4:$R$10, 2, FALSE), FALSE)*'Regional Rollup'!AC574</f>
        <v>0</v>
      </c>
      <c r="AF574" s="371">
        <f t="shared" si="188"/>
        <v>568</v>
      </c>
      <c r="AG574" s="371" t="str">
        <f t="shared" si="201"/>
        <v>2032Any</v>
      </c>
      <c r="AH574" s="371" t="str">
        <f t="shared" si="202"/>
        <v>AnyWashington</v>
      </c>
      <c r="AI574" s="371" t="s">
        <v>8</v>
      </c>
      <c r="AJ574" s="371">
        <v>2032</v>
      </c>
      <c r="AK574" s="367">
        <f t="shared" si="184"/>
        <v>950306.45528920181</v>
      </c>
      <c r="AL574" s="371" t="s">
        <v>254</v>
      </c>
      <c r="AM574" s="368" t="str">
        <f>IF(AL574="Any", "NA", HLOOKUP($F574, TotalStockSF!$K$4:$BI$76, VLOOKUP($D574, TotalStockSF!$A$5:$B$76, 2, FALSE), FALSE))</f>
        <v>NA</v>
      </c>
      <c r="AN574" s="368">
        <f>VLOOKUP($C574, 'AEO COMMERCIAL FLOORSPACE'!$A$47:$G$196, 6, FALSE)</f>
        <v>640.08563934778419</v>
      </c>
      <c r="AO574" s="369" t="str">
        <f t="shared" si="197"/>
        <v>NA</v>
      </c>
      <c r="AP574" s="370">
        <f>VLOOKUP($C574, 'AEO COMMERCIAL FLOORSPACE'!$A$47:$G$196, 7, FALSE)</f>
        <v>3.3590871188518716E-2</v>
      </c>
      <c r="AQ574" s="370">
        <f t="shared" si="198"/>
        <v>3.3590871188518716E-2</v>
      </c>
      <c r="AR574" s="367" t="s">
        <v>0</v>
      </c>
      <c r="AS574" s="356">
        <f t="shared" si="189"/>
        <v>1632.0068110242087</v>
      </c>
      <c r="AT574" s="367">
        <f t="shared" si="190"/>
        <v>950306.45528920181</v>
      </c>
      <c r="AU574" s="356">
        <f>VLOOKUP($F574&amp;$N574, Shipments!$EQ$22:$FA$369, VLOOKUP(AU$4, 'Index Tables'!$M$4:$O$10, 2, FALSE), FALSE)*VLOOKUP($C574, 'AEO COMMERCIAL FLOORSPACE'!$A$47:$G$196, 7, FALSE)*$M574</f>
        <v>0</v>
      </c>
      <c r="AV574" s="356">
        <f>VLOOKUP($E574&amp;$N574, UES!$AA$6:$AJ$35, VLOOKUP(AV$4, 'Index Tables'!$Q$4:$R$10, 2, FALSE), FALSE)*'Regional Rollup'!AU574</f>
        <v>0</v>
      </c>
      <c r="AW574" s="402">
        <f>VLOOKUP($F574&amp;$N574, Shipments!$EQ$22:$FA$369, VLOOKUP(AW$4, 'Index Tables'!$M$4:$O$10, 2, FALSE), FALSE)*VLOOKUP($C574, 'AEO COMMERCIAL FLOORSPACE'!$A$47:$G$196, 7, FALSE)*$M574</f>
        <v>0</v>
      </c>
      <c r="AX574" s="356">
        <f>VLOOKUP($E574&amp;$N574, UES!$AA$6:$AJ$35, VLOOKUP(AX$4, 'Index Tables'!$Q$4:$R$10, 2, FALSE), FALSE)*'Regional Rollup'!AW574</f>
        <v>0</v>
      </c>
      <c r="AY574" s="402">
        <f>VLOOKUP($F574&amp;$N574, Shipments!$EQ$22:$FA$369, VLOOKUP(AY$4, 'Index Tables'!$M$4:$O$10, 2, FALSE), FALSE)*VLOOKUP($C574, 'AEO COMMERCIAL FLOORSPACE'!$A$47:$G$196, 7, FALSE)*$M574</f>
        <v>0</v>
      </c>
      <c r="AZ574" s="356">
        <f>VLOOKUP($E574&amp;$N574, UES!$AA$6:$AJ$35, VLOOKUP(AZ$4, 'Index Tables'!$Q$4:$R$10, 2, FALSE), FALSE)*'Regional Rollup'!AY574</f>
        <v>0</v>
      </c>
      <c r="BA574" s="402">
        <f>VLOOKUP($F574&amp;$N574, Shipments!$EQ$22:$FA$369, VLOOKUP(BA$4, 'Index Tables'!$M$4:$O$10, 2, FALSE), FALSE)*VLOOKUP($C574, 'AEO COMMERCIAL FLOORSPACE'!$A$47:$G$196, 7, FALSE)*$M574</f>
        <v>0</v>
      </c>
      <c r="BB574" s="356">
        <f>VLOOKUP($E574&amp;$N574, UES!$AA$6:$AJ$35, VLOOKUP(BB$4, 'Index Tables'!$Q$4:$R$10, 2, FALSE), FALSE)*'Regional Rollup'!BA574</f>
        <v>0</v>
      </c>
      <c r="BC574" s="402">
        <f>VLOOKUP($F574&amp;$N574, Shipments!$EQ$22:$FA$369, VLOOKUP(BC$4, 'Index Tables'!$M$4:$O$10, 2, FALSE), FALSE)*VLOOKUP($C574, 'AEO COMMERCIAL FLOORSPACE'!$A$47:$G$196, 7, FALSE)*$M574</f>
        <v>1374.4926849391456</v>
      </c>
      <c r="BD574" s="356">
        <f>VLOOKUP($E574&amp;$N574, UES!$AA$6:$AJ$35, VLOOKUP(BD$4, 'Index Tables'!$Q$4:$R$10, 2, FALSE), FALSE)*'Regional Rollup'!BC574</f>
        <v>800981.57886361994</v>
      </c>
      <c r="BE574" s="402">
        <f>VLOOKUP($F574&amp;$N574, Shipments!$EQ$22:$FA$369, VLOOKUP(BE$4, 'Index Tables'!$M$4:$O$10, 2, FALSE), FALSE)*VLOOKUP($C574, 'AEO COMMERCIAL FLOORSPACE'!$A$47:$G$196, 7, FALSE)*$M574</f>
        <v>257.51412608506291</v>
      </c>
      <c r="BF574" s="356">
        <f>VLOOKUP($E574&amp;$N574, UES!$AA$6:$AJ$35, VLOOKUP(BF$4, 'Index Tables'!$Q$4:$R$10, 2, FALSE), FALSE)*'Regional Rollup'!BE574</f>
        <v>149324.87642558184</v>
      </c>
      <c r="BG574" s="356">
        <f>VLOOKUP($F574&amp;$N574, Shipments!$EQ$22:$FA$369, VLOOKUP(BG$4, 'Index Tables'!$M$4:$O$10, 2, FALSE), FALSE)*VLOOKUP($C574, 'AEO COMMERCIAL FLOORSPACE'!$A$47:$G$196, 7, FALSE)*$M574</f>
        <v>0</v>
      </c>
      <c r="BH574" s="356">
        <f>VLOOKUP($E574&amp;$N574, UES!$AA$6:$AJ$35, VLOOKUP(BH$4, 'Index Tables'!$Q$4:$R$10, 2, FALSE), FALSE)*'Regional Rollup'!BG574</f>
        <v>0</v>
      </c>
    </row>
    <row r="575" spans="2:60">
      <c r="B575" s="371">
        <f t="shared" si="185"/>
        <v>569</v>
      </c>
      <c r="C575" s="371" t="str">
        <f t="shared" si="199"/>
        <v>2033Any</v>
      </c>
      <c r="D575" s="371" t="str">
        <f t="shared" si="200"/>
        <v>AnyWashington</v>
      </c>
      <c r="E575" s="371" t="s">
        <v>8</v>
      </c>
      <c r="F575" s="371">
        <v>2033</v>
      </c>
      <c r="G575" s="367">
        <f t="shared" si="183"/>
        <v>960361.75960732624</v>
      </c>
      <c r="H575" s="371" t="s">
        <v>254</v>
      </c>
      <c r="I575" s="368" t="str">
        <f>IF(H575="Any", "NA", HLOOKUP($F575, TotalStockSF!$K$4:$BI$76, VLOOKUP($D575, TotalStockSF!$A$5:$B$76, 2, FALSE), FALSE))</f>
        <v>NA</v>
      </c>
      <c r="J575" s="368">
        <f>VLOOKUP($C575, 'AEO COMMERCIAL FLOORSPACE'!$A$47:$G$196, 6, FALSE)</f>
        <v>647.08342910020122</v>
      </c>
      <c r="K575" s="369" t="str">
        <f t="shared" si="195"/>
        <v>NA</v>
      </c>
      <c r="L575" s="370">
        <f>VLOOKUP($C575, 'AEO COMMERCIAL FLOORSPACE'!$A$47:$G$196, 7, FALSE)</f>
        <v>3.3423342399181891E-2</v>
      </c>
      <c r="M575" s="370">
        <f t="shared" si="196"/>
        <v>3.3423342399181891E-2</v>
      </c>
      <c r="N575" s="367" t="s">
        <v>0</v>
      </c>
      <c r="O575" s="356">
        <f t="shared" si="186"/>
        <v>1642.2831042281264</v>
      </c>
      <c r="P575" s="367">
        <f t="shared" si="187"/>
        <v>960361.75960732624</v>
      </c>
      <c r="Q575" s="356">
        <f>VLOOKUP($F575&amp;$N575, Shipments!$DL$22:$DV$369, VLOOKUP(Q$4, 'Index Tables'!$I$4:$K$10, 2, FALSE), FALSE)*VLOOKUP($C575, 'AEO COMMERCIAL FLOORSPACE'!$A$47:$G$196, 7, FALSE)*$M575</f>
        <v>0</v>
      </c>
      <c r="R575" s="356">
        <f>VLOOKUP($E575&amp;$N575, UES!$AA$6:$AJ$35, VLOOKUP(R$4, 'Index Tables'!$Q$4:$R$10, 2, FALSE), FALSE)*'Regional Rollup'!Q575</f>
        <v>0</v>
      </c>
      <c r="S575" s="402">
        <f>VLOOKUP($F575&amp;$N575, Shipments!$DL$22:$DV$369, VLOOKUP(S$4, 'Index Tables'!$I$4:$K$10, 2, FALSE), FALSE)*VLOOKUP($C575, 'AEO COMMERCIAL FLOORSPACE'!$A$47:$G$196, 7, FALSE)*$M575</f>
        <v>371.06472102113764</v>
      </c>
      <c r="T575" s="356">
        <f>VLOOKUP($E575&amp;$N575, UES!$AA$6:$AJ$35, VLOOKUP(T$4, 'Index Tables'!$Q$4:$R$10, 2, FALSE), FALSE)*'Regional Rollup'!S575</f>
        <v>218242.7305952145</v>
      </c>
      <c r="U575" s="402">
        <f>VLOOKUP($F575&amp;$N575, Shipments!$DL$22:$DV$369, VLOOKUP(U$4, 'Index Tables'!$I$4:$K$10, 2, FALSE), FALSE)*VLOOKUP($C575, 'AEO COMMERCIAL FLOORSPACE'!$A$47:$G$196, 7, FALSE)*$M575</f>
        <v>344.53397143770582</v>
      </c>
      <c r="V575" s="356">
        <f>VLOOKUP($E575&amp;$N575, UES!$AA$6:$AJ$35, VLOOKUP(V$4, 'Index Tables'!$Q$4:$R$10, 2, FALSE), FALSE)*'Regional Rollup'!U575</f>
        <v>202164.51827949044</v>
      </c>
      <c r="W575" s="402">
        <f>VLOOKUP($F575&amp;$N575, Shipments!$DL$22:$DV$369, VLOOKUP(W$4, 'Index Tables'!$I$4:$K$10, 2, FALSE), FALSE)*VLOOKUP($C575, 'AEO COMMERCIAL FLOORSPACE'!$A$47:$G$196, 7, FALSE)*$M575</f>
        <v>326.71274446493675</v>
      </c>
      <c r="X575" s="356">
        <f>VLOOKUP($E575&amp;$N575, UES!$AA$6:$AJ$35, VLOOKUP(X$4, 'Index Tables'!$Q$4:$R$10, 2, FALSE), FALSE)*'Regional Rollup'!W575</f>
        <v>191160.19094333082</v>
      </c>
      <c r="Y575" s="402">
        <f>VLOOKUP($F575&amp;$N575, Shipments!$DL$22:$DV$369, VLOOKUP(Y$4, 'Index Tables'!$I$4:$K$10, 2, FALSE), FALSE)*VLOOKUP($C575, 'AEO COMMERCIAL FLOORSPACE'!$A$47:$G$196, 7, FALSE)*$M575</f>
        <v>308.84524475683753</v>
      </c>
      <c r="Z575" s="356">
        <f>VLOOKUP($E575&amp;$N575, UES!$AA$6:$AJ$35, VLOOKUP(Z$4, 'Index Tables'!$Q$4:$R$10, 2, FALSE), FALSE)*'Regional Rollup'!Y575</f>
        <v>179978.66011255299</v>
      </c>
      <c r="AA575" s="402">
        <f>VLOOKUP($F575&amp;$N575, Shipments!$DL$22:$DV$369, VLOOKUP(AA$4, 'Index Tables'!$I$4:$K$10, 2, FALSE), FALSE)*VLOOKUP($C575, 'AEO COMMERCIAL FLOORSPACE'!$A$47:$G$196, 7, FALSE)*$M575</f>
        <v>291.12642254750847</v>
      </c>
      <c r="AB575" s="356">
        <f>VLOOKUP($E575&amp;$N575, UES!$AA$6:$AJ$35, VLOOKUP(AB$4, 'Index Tables'!$Q$4:$R$10, 2, FALSE), FALSE)*'Regional Rollup'!AA575</f>
        <v>168815.65967673738</v>
      </c>
      <c r="AC575" s="356">
        <f>VLOOKUP($F575&amp;$N575, Shipments!$DL$22:$DV$369, VLOOKUP(AC$4, 'Index Tables'!$I$4:$K$10, 2, FALSE), FALSE)*VLOOKUP($C575, 'AEO COMMERCIAL FLOORSPACE'!$A$47:$G$196, 7, FALSE)*$M575</f>
        <v>0</v>
      </c>
      <c r="AD575" s="356">
        <f>VLOOKUP($E575&amp;$N575, UES!$AA$6:$AJ$35, VLOOKUP(AD$4, 'Index Tables'!$Q$4:$R$10, 2, FALSE), FALSE)*'Regional Rollup'!AC575</f>
        <v>0</v>
      </c>
      <c r="AF575" s="371">
        <f t="shared" si="188"/>
        <v>569</v>
      </c>
      <c r="AG575" s="371" t="str">
        <f t="shared" si="201"/>
        <v>2033Any</v>
      </c>
      <c r="AH575" s="371" t="str">
        <f t="shared" si="202"/>
        <v>AnyWashington</v>
      </c>
      <c r="AI575" s="371" t="s">
        <v>8</v>
      </c>
      <c r="AJ575" s="371">
        <v>2033</v>
      </c>
      <c r="AK575" s="367">
        <f t="shared" si="184"/>
        <v>956306.13501140161</v>
      </c>
      <c r="AL575" s="371" t="s">
        <v>254</v>
      </c>
      <c r="AM575" s="368" t="str">
        <f>IF(AL575="Any", "NA", HLOOKUP($F575, TotalStockSF!$K$4:$BI$76, VLOOKUP($D575, TotalStockSF!$A$5:$B$76, 2, FALSE), FALSE))</f>
        <v>NA</v>
      </c>
      <c r="AN575" s="368">
        <f>VLOOKUP($C575, 'AEO COMMERCIAL FLOORSPACE'!$A$47:$G$196, 6, FALSE)</f>
        <v>647.08342910020122</v>
      </c>
      <c r="AO575" s="369" t="str">
        <f t="shared" si="197"/>
        <v>NA</v>
      </c>
      <c r="AP575" s="370">
        <f>VLOOKUP($C575, 'AEO COMMERCIAL FLOORSPACE'!$A$47:$G$196, 7, FALSE)</f>
        <v>3.3423342399181891E-2</v>
      </c>
      <c r="AQ575" s="370">
        <f t="shared" si="198"/>
        <v>3.3423342399181891E-2</v>
      </c>
      <c r="AR575" s="367" t="s">
        <v>0</v>
      </c>
      <c r="AS575" s="356">
        <f t="shared" si="189"/>
        <v>1642.2831042281266</v>
      </c>
      <c r="AT575" s="367">
        <f t="shared" si="190"/>
        <v>956306.13501140161</v>
      </c>
      <c r="AU575" s="356">
        <f>VLOOKUP($F575&amp;$N575, Shipments!$EQ$22:$FA$369, VLOOKUP(AU$4, 'Index Tables'!$M$4:$O$10, 2, FALSE), FALSE)*VLOOKUP($C575, 'AEO COMMERCIAL FLOORSPACE'!$A$47:$G$196, 7, FALSE)*$M575</f>
        <v>0</v>
      </c>
      <c r="AV575" s="356">
        <f>VLOOKUP($E575&amp;$N575, UES!$AA$6:$AJ$35, VLOOKUP(AV$4, 'Index Tables'!$Q$4:$R$10, 2, FALSE), FALSE)*'Regional Rollup'!AU575</f>
        <v>0</v>
      </c>
      <c r="AW575" s="402">
        <f>VLOOKUP($F575&amp;$N575, Shipments!$EQ$22:$FA$369, VLOOKUP(AW$4, 'Index Tables'!$M$4:$O$10, 2, FALSE), FALSE)*VLOOKUP($C575, 'AEO COMMERCIAL FLOORSPACE'!$A$47:$G$196, 7, FALSE)*$M575</f>
        <v>0</v>
      </c>
      <c r="AX575" s="356">
        <f>VLOOKUP($E575&amp;$N575, UES!$AA$6:$AJ$35, VLOOKUP(AX$4, 'Index Tables'!$Q$4:$R$10, 2, FALSE), FALSE)*'Regional Rollup'!AW575</f>
        <v>0</v>
      </c>
      <c r="AY575" s="402">
        <f>VLOOKUP($F575&amp;$N575, Shipments!$EQ$22:$FA$369, VLOOKUP(AY$4, 'Index Tables'!$M$4:$O$10, 2, FALSE), FALSE)*VLOOKUP($C575, 'AEO COMMERCIAL FLOORSPACE'!$A$47:$G$196, 7, FALSE)*$M575</f>
        <v>0</v>
      </c>
      <c r="AZ575" s="356">
        <f>VLOOKUP($E575&amp;$N575, UES!$AA$6:$AJ$35, VLOOKUP(AZ$4, 'Index Tables'!$Q$4:$R$10, 2, FALSE), FALSE)*'Regional Rollup'!AY575</f>
        <v>0</v>
      </c>
      <c r="BA575" s="402">
        <f>VLOOKUP($F575&amp;$N575, Shipments!$EQ$22:$FA$369, VLOOKUP(BA$4, 'Index Tables'!$M$4:$O$10, 2, FALSE), FALSE)*VLOOKUP($C575, 'AEO COMMERCIAL FLOORSPACE'!$A$47:$G$196, 7, FALSE)*$M575</f>
        <v>0</v>
      </c>
      <c r="BB575" s="356">
        <f>VLOOKUP($E575&amp;$N575, UES!$AA$6:$AJ$35, VLOOKUP(BB$4, 'Index Tables'!$Q$4:$R$10, 2, FALSE), FALSE)*'Regional Rollup'!BA575</f>
        <v>0</v>
      </c>
      <c r="BC575" s="402">
        <f>VLOOKUP($F575&amp;$N575, Shipments!$EQ$22:$FA$369, VLOOKUP(BC$4, 'Index Tables'!$M$4:$O$10, 2, FALSE), FALSE)*VLOOKUP($C575, 'AEO COMMERCIAL FLOORSPACE'!$A$47:$G$196, 7, FALSE)*$M575</f>
        <v>1388.662679196065</v>
      </c>
      <c r="BD575" s="356">
        <f>VLOOKUP($E575&amp;$N575, UES!$AA$6:$AJ$35, VLOOKUP(BD$4, 'Index Tables'!$Q$4:$R$10, 2, FALSE), FALSE)*'Regional Rollup'!BC575</f>
        <v>809239.10143668356</v>
      </c>
      <c r="BE575" s="402">
        <f>VLOOKUP($F575&amp;$N575, Shipments!$EQ$22:$FA$369, VLOOKUP(BE$4, 'Index Tables'!$M$4:$O$10, 2, FALSE), FALSE)*VLOOKUP($C575, 'AEO COMMERCIAL FLOORSPACE'!$A$47:$G$196, 7, FALSE)*$M575</f>
        <v>253.62042503206155</v>
      </c>
      <c r="BF575" s="356">
        <f>VLOOKUP($E575&amp;$N575, UES!$AA$6:$AJ$35, VLOOKUP(BF$4, 'Index Tables'!$Q$4:$R$10, 2, FALSE), FALSE)*'Regional Rollup'!BE575</f>
        <v>147067.03357471808</v>
      </c>
      <c r="BG575" s="356">
        <f>VLOOKUP($F575&amp;$N575, Shipments!$EQ$22:$FA$369, VLOOKUP(BG$4, 'Index Tables'!$M$4:$O$10, 2, FALSE), FALSE)*VLOOKUP($C575, 'AEO COMMERCIAL FLOORSPACE'!$A$47:$G$196, 7, FALSE)*$M575</f>
        <v>0</v>
      </c>
      <c r="BH575" s="356">
        <f>VLOOKUP($E575&amp;$N575, UES!$AA$6:$AJ$35, VLOOKUP(BH$4, 'Index Tables'!$Q$4:$R$10, 2, FALSE), FALSE)*'Regional Rollup'!BG575</f>
        <v>0</v>
      </c>
    </row>
    <row r="576" spans="2:60">
      <c r="B576" s="371">
        <f t="shared" si="185"/>
        <v>570</v>
      </c>
      <c r="C576" s="371" t="str">
        <f t="shared" si="199"/>
        <v>2034Any</v>
      </c>
      <c r="D576" s="371" t="str">
        <f t="shared" si="200"/>
        <v>AnyWashington</v>
      </c>
      <c r="E576" s="371" t="s">
        <v>8</v>
      </c>
      <c r="F576" s="371">
        <v>2034</v>
      </c>
      <c r="G576" s="367">
        <f t="shared" si="183"/>
        <v>967163.89400442445</v>
      </c>
      <c r="H576" s="371" t="s">
        <v>254</v>
      </c>
      <c r="I576" s="368" t="str">
        <f>IF(H576="Any", "NA", HLOOKUP($F576, TotalStockSF!$K$4:$BI$76, VLOOKUP($D576, TotalStockSF!$A$5:$B$76, 2, FALSE), FALSE))</f>
        <v>NA</v>
      </c>
      <c r="J576" s="368">
        <f>VLOOKUP($C576, 'AEO COMMERCIAL FLOORSPACE'!$A$47:$G$196, 6, FALSE)</f>
        <v>654.33707593272436</v>
      </c>
      <c r="K576" s="369" t="str">
        <f t="shared" si="195"/>
        <v>NA</v>
      </c>
      <c r="L576" s="370">
        <f>VLOOKUP($C576, 'AEO COMMERCIAL FLOORSPACE'!$A$47:$G$196, 7, FALSE)</f>
        <v>3.3266719401625691E-2</v>
      </c>
      <c r="M576" s="370">
        <f t="shared" si="196"/>
        <v>3.3266719401625691E-2</v>
      </c>
      <c r="N576" s="367" t="s">
        <v>0</v>
      </c>
      <c r="O576" s="356">
        <f t="shared" si="186"/>
        <v>1653.915210860122</v>
      </c>
      <c r="P576" s="367">
        <f t="shared" si="187"/>
        <v>967163.89400442445</v>
      </c>
      <c r="Q576" s="356">
        <f>VLOOKUP($F576&amp;$N576, Shipments!$DL$22:$DV$369, VLOOKUP(Q$4, 'Index Tables'!$I$4:$K$10, 2, FALSE), FALSE)*VLOOKUP($C576, 'AEO COMMERCIAL FLOORSPACE'!$A$47:$G$196, 7, FALSE)*$M576</f>
        <v>0</v>
      </c>
      <c r="R576" s="356">
        <f>VLOOKUP($E576&amp;$N576, UES!$AA$6:$AJ$35, VLOOKUP(R$4, 'Index Tables'!$Q$4:$R$10, 2, FALSE), FALSE)*'Regional Rollup'!Q576</f>
        <v>0</v>
      </c>
      <c r="S576" s="402">
        <f>VLOOKUP($F576&amp;$N576, Shipments!$DL$22:$DV$369, VLOOKUP(S$4, 'Index Tables'!$I$4:$K$10, 2, FALSE), FALSE)*VLOOKUP($C576, 'AEO COMMERCIAL FLOORSPACE'!$A$47:$G$196, 7, FALSE)*$M576</f>
        <v>373.69293073186117</v>
      </c>
      <c r="T576" s="356">
        <f>VLOOKUP($E576&amp;$N576, UES!$AA$6:$AJ$35, VLOOKUP(T$4, 'Index Tables'!$Q$4:$R$10, 2, FALSE), FALSE)*'Regional Rollup'!S576</f>
        <v>219788.51932518778</v>
      </c>
      <c r="U576" s="402">
        <f>VLOOKUP($F576&amp;$N576, Shipments!$DL$22:$DV$369, VLOOKUP(U$4, 'Index Tables'!$I$4:$K$10, 2, FALSE), FALSE)*VLOOKUP($C576, 'AEO COMMERCIAL FLOORSPACE'!$A$47:$G$196, 7, FALSE)*$M576</f>
        <v>346.9742668312287</v>
      </c>
      <c r="V576" s="356">
        <f>VLOOKUP($E576&amp;$N576, UES!$AA$6:$AJ$35, VLOOKUP(V$4, 'Index Tables'!$Q$4:$R$10, 2, FALSE), FALSE)*'Regional Rollup'!U576</f>
        <v>203596.42683884833</v>
      </c>
      <c r="W576" s="402">
        <f>VLOOKUP($F576&amp;$N576, Shipments!$DL$22:$DV$369, VLOOKUP(W$4, 'Index Tables'!$I$4:$K$10, 2, FALSE), FALSE)*VLOOKUP($C576, 'AEO COMMERCIAL FLOORSPACE'!$A$47:$G$196, 7, FALSE)*$M576</f>
        <v>329.02681411094602</v>
      </c>
      <c r="X576" s="356">
        <f>VLOOKUP($E576&amp;$N576, UES!$AA$6:$AJ$35, VLOOKUP(X$4, 'Index Tables'!$Q$4:$R$10, 2, FALSE), FALSE)*'Regional Rollup'!W576</f>
        <v>192514.15708907074</v>
      </c>
      <c r="Y576" s="402">
        <f>VLOOKUP($F576&amp;$N576, Shipments!$DL$22:$DV$369, VLOOKUP(Y$4, 'Index Tables'!$I$4:$K$10, 2, FALSE), FALSE)*VLOOKUP($C576, 'AEO COMMERCIAL FLOORSPACE'!$A$47:$G$196, 7, FALSE)*$M576</f>
        <v>311.03276091074986</v>
      </c>
      <c r="Z576" s="356">
        <f>VLOOKUP($E576&amp;$N576, UES!$AA$6:$AJ$35, VLOOKUP(Z$4, 'Index Tables'!$Q$4:$R$10, 2, FALSE), FALSE)*'Regional Rollup'!Y576</f>
        <v>181253.42873224043</v>
      </c>
      <c r="AA576" s="402">
        <f>VLOOKUP($F576&amp;$N576, Shipments!$DL$22:$DV$369, VLOOKUP(AA$4, 'Index Tables'!$I$4:$K$10, 2, FALSE), FALSE)*VLOOKUP($C576, 'AEO COMMERCIAL FLOORSPACE'!$A$47:$G$196, 7, FALSE)*$M576</f>
        <v>293.18843827533624</v>
      </c>
      <c r="AB576" s="356">
        <f>VLOOKUP($E576&amp;$N576, UES!$AA$6:$AJ$35, VLOOKUP(AB$4, 'Index Tables'!$Q$4:$R$10, 2, FALSE), FALSE)*'Regional Rollup'!AA576</f>
        <v>170011.36201907715</v>
      </c>
      <c r="AC576" s="356">
        <f>VLOOKUP($F576&amp;$N576, Shipments!$DL$22:$DV$369, VLOOKUP(AC$4, 'Index Tables'!$I$4:$K$10, 2, FALSE), FALSE)*VLOOKUP($C576, 'AEO COMMERCIAL FLOORSPACE'!$A$47:$G$196, 7, FALSE)*$M576</f>
        <v>0</v>
      </c>
      <c r="AD576" s="356">
        <f>VLOOKUP($E576&amp;$N576, UES!$AA$6:$AJ$35, VLOOKUP(AD$4, 'Index Tables'!$Q$4:$R$10, 2, FALSE), FALSE)*'Regional Rollup'!AC576</f>
        <v>0</v>
      </c>
      <c r="AF576" s="371">
        <f t="shared" si="188"/>
        <v>570</v>
      </c>
      <c r="AG576" s="371" t="str">
        <f t="shared" si="201"/>
        <v>2034Any</v>
      </c>
      <c r="AH576" s="371" t="str">
        <f t="shared" si="202"/>
        <v>AnyWashington</v>
      </c>
      <c r="AI576" s="371" t="s">
        <v>8</v>
      </c>
      <c r="AJ576" s="371">
        <v>2034</v>
      </c>
      <c r="AK576" s="367">
        <f t="shared" si="184"/>
        <v>963094.16615769872</v>
      </c>
      <c r="AL576" s="371" t="s">
        <v>254</v>
      </c>
      <c r="AM576" s="368" t="str">
        <f>IF(AL576="Any", "NA", HLOOKUP($F576, TotalStockSF!$K$4:$BI$76, VLOOKUP($D576, TotalStockSF!$A$5:$B$76, 2, FALSE), FALSE))</f>
        <v>NA</v>
      </c>
      <c r="AN576" s="368">
        <f>VLOOKUP($C576, 'AEO COMMERCIAL FLOORSPACE'!$A$47:$G$196, 6, FALSE)</f>
        <v>654.33707593272436</v>
      </c>
      <c r="AO576" s="369" t="str">
        <f t="shared" si="197"/>
        <v>NA</v>
      </c>
      <c r="AP576" s="370">
        <f>VLOOKUP($C576, 'AEO COMMERCIAL FLOORSPACE'!$A$47:$G$196, 7, FALSE)</f>
        <v>3.3266719401625691E-2</v>
      </c>
      <c r="AQ576" s="370">
        <f t="shared" si="198"/>
        <v>3.3266719401625691E-2</v>
      </c>
      <c r="AR576" s="367" t="s">
        <v>0</v>
      </c>
      <c r="AS576" s="356">
        <f t="shared" si="189"/>
        <v>1653.9152108601224</v>
      </c>
      <c r="AT576" s="367">
        <f t="shared" si="190"/>
        <v>963094.16615769872</v>
      </c>
      <c r="AU576" s="356">
        <f>VLOOKUP($F576&amp;$N576, Shipments!$EQ$22:$FA$369, VLOOKUP(AU$4, 'Index Tables'!$M$4:$O$10, 2, FALSE), FALSE)*VLOOKUP($C576, 'AEO COMMERCIAL FLOORSPACE'!$A$47:$G$196, 7, FALSE)*$M576</f>
        <v>0</v>
      </c>
      <c r="AV576" s="356">
        <f>VLOOKUP($E576&amp;$N576, UES!$AA$6:$AJ$35, VLOOKUP(AV$4, 'Index Tables'!$Q$4:$R$10, 2, FALSE), FALSE)*'Regional Rollup'!AU576</f>
        <v>0</v>
      </c>
      <c r="AW576" s="402">
        <f>VLOOKUP($F576&amp;$N576, Shipments!$EQ$22:$FA$369, VLOOKUP(AW$4, 'Index Tables'!$M$4:$O$10, 2, FALSE), FALSE)*VLOOKUP($C576, 'AEO COMMERCIAL FLOORSPACE'!$A$47:$G$196, 7, FALSE)*$M576</f>
        <v>0</v>
      </c>
      <c r="AX576" s="356">
        <f>VLOOKUP($E576&amp;$N576, UES!$AA$6:$AJ$35, VLOOKUP(AX$4, 'Index Tables'!$Q$4:$R$10, 2, FALSE), FALSE)*'Regional Rollup'!AW576</f>
        <v>0</v>
      </c>
      <c r="AY576" s="402">
        <f>VLOOKUP($F576&amp;$N576, Shipments!$EQ$22:$FA$369, VLOOKUP(AY$4, 'Index Tables'!$M$4:$O$10, 2, FALSE), FALSE)*VLOOKUP($C576, 'AEO COMMERCIAL FLOORSPACE'!$A$47:$G$196, 7, FALSE)*$M576</f>
        <v>0</v>
      </c>
      <c r="AZ576" s="356">
        <f>VLOOKUP($E576&amp;$N576, UES!$AA$6:$AJ$35, VLOOKUP(AZ$4, 'Index Tables'!$Q$4:$R$10, 2, FALSE), FALSE)*'Regional Rollup'!AY576</f>
        <v>0</v>
      </c>
      <c r="BA576" s="402">
        <f>VLOOKUP($F576&amp;$N576, Shipments!$EQ$22:$FA$369, VLOOKUP(BA$4, 'Index Tables'!$M$4:$O$10, 2, FALSE), FALSE)*VLOOKUP($C576, 'AEO COMMERCIAL FLOORSPACE'!$A$47:$G$196, 7, FALSE)*$M576</f>
        <v>0</v>
      </c>
      <c r="BB576" s="356">
        <f>VLOOKUP($E576&amp;$N576, UES!$AA$6:$AJ$35, VLOOKUP(BB$4, 'Index Tables'!$Q$4:$R$10, 2, FALSE), FALSE)*'Regional Rollup'!BA576</f>
        <v>0</v>
      </c>
      <c r="BC576" s="402">
        <f>VLOOKUP($F576&amp;$N576, Shipments!$EQ$22:$FA$369, VLOOKUP(BC$4, 'Index Tables'!$M$4:$O$10, 2, FALSE), FALSE)*VLOOKUP($C576, 'AEO COMMERCIAL FLOORSPACE'!$A$47:$G$196, 7, FALSE)*$M576</f>
        <v>1403.5818792862658</v>
      </c>
      <c r="BD576" s="356">
        <f>VLOOKUP($E576&amp;$N576, UES!$AA$6:$AJ$35, VLOOKUP(BD$4, 'Index Tables'!$Q$4:$R$10, 2, FALSE), FALSE)*'Regional Rollup'!BC576</f>
        <v>817933.22151063674</v>
      </c>
      <c r="BE576" s="402">
        <f>VLOOKUP($F576&amp;$N576, Shipments!$EQ$22:$FA$369, VLOOKUP(BE$4, 'Index Tables'!$M$4:$O$10, 2, FALSE), FALSE)*VLOOKUP($C576, 'AEO COMMERCIAL FLOORSPACE'!$A$47:$G$196, 7, FALSE)*$M576</f>
        <v>250.33333157385673</v>
      </c>
      <c r="BF576" s="356">
        <f>VLOOKUP($E576&amp;$N576, UES!$AA$6:$AJ$35, VLOOKUP(BF$4, 'Index Tables'!$Q$4:$R$10, 2, FALSE), FALSE)*'Regional Rollup'!BE576</f>
        <v>145160.94464706199</v>
      </c>
      <c r="BG576" s="356">
        <f>VLOOKUP($F576&amp;$N576, Shipments!$EQ$22:$FA$369, VLOOKUP(BG$4, 'Index Tables'!$M$4:$O$10, 2, FALSE), FALSE)*VLOOKUP($C576, 'AEO COMMERCIAL FLOORSPACE'!$A$47:$G$196, 7, FALSE)*$M576</f>
        <v>0</v>
      </c>
      <c r="BH576" s="356">
        <f>VLOOKUP($E576&amp;$N576, UES!$AA$6:$AJ$35, VLOOKUP(BH$4, 'Index Tables'!$Q$4:$R$10, 2, FALSE), FALSE)*'Regional Rollup'!BG576</f>
        <v>0</v>
      </c>
    </row>
    <row r="577" spans="2:60">
      <c r="B577" s="371">
        <f t="shared" si="185"/>
        <v>571</v>
      </c>
      <c r="C577" s="371" t="str">
        <f>F577&amp;H577</f>
        <v>2005Any</v>
      </c>
      <c r="D577" s="371" t="str">
        <f>H577&amp;E577</f>
        <v>AnyWashington</v>
      </c>
      <c r="E577" s="371" t="s">
        <v>8</v>
      </c>
      <c r="F577" s="371">
        <v>2005</v>
      </c>
      <c r="G577" s="367">
        <f t="shared" si="183"/>
        <v>1319358.0736204612</v>
      </c>
      <c r="H577" s="371" t="s">
        <v>254</v>
      </c>
      <c r="I577" s="368" t="str">
        <f>IF(H577="Any", "NA", HLOOKUP($F577, TotalStockSF!$K$4:$BI$76, VLOOKUP($D577, TotalStockSF!$A$5:$B$76, 2, FALSE), FALSE))</f>
        <v>NA</v>
      </c>
      <c r="J577" s="368">
        <f>VLOOKUP($C577, 'AEO COMMERCIAL FLOORSPACE'!$A$47:$G$196, 6, FALSE)</f>
        <v>427.24240868361267</v>
      </c>
      <c r="K577" s="369" t="str">
        <f t="shared" si="195"/>
        <v>NA</v>
      </c>
      <c r="L577" s="370">
        <f>VLOOKUP($C577, 'AEO COMMERCIAL FLOORSPACE'!$A$47:$G$196, 7, FALSE)</f>
        <v>3.4766527973081711E-2</v>
      </c>
      <c r="M577" s="370">
        <f t="shared" si="196"/>
        <v>3.4766527973081711E-2</v>
      </c>
      <c r="N577" s="371" t="s">
        <v>11</v>
      </c>
      <c r="O577" s="356">
        <f t="shared" si="186"/>
        <v>1657.2934677672456</v>
      </c>
      <c r="P577" s="367">
        <f t="shared" si="187"/>
        <v>1319358.0736204612</v>
      </c>
      <c r="Q577" s="356">
        <f>VLOOKUP($F577&amp;$N577, Shipments!$DL$22:$DV$369, VLOOKUP(Q$4, 'Index Tables'!$I$4:$K$10, 2, FALSE), FALSE)*VLOOKUP($C577, 'AEO COMMERCIAL FLOORSPACE'!$A$47:$G$196, 7, FALSE)*$M577</f>
        <v>0</v>
      </c>
      <c r="R577" s="356">
        <f>VLOOKUP($E577&amp;$N577, UES!$AA$6:$AJ$35, VLOOKUP(R$4, 'Index Tables'!$Q$4:$R$10, 2, FALSE), FALSE)*'Regional Rollup'!Q577</f>
        <v>0</v>
      </c>
      <c r="S577" s="402">
        <f>VLOOKUP($F577&amp;$N577, Shipments!$DL$22:$DV$369, VLOOKUP(S$4, 'Index Tables'!$I$4:$K$10, 2, FALSE), FALSE)*VLOOKUP($C577, 'AEO COMMERCIAL FLOORSPACE'!$A$47:$G$196, 7, FALSE)*$M577</f>
        <v>378.04991103210011</v>
      </c>
      <c r="T577" s="356">
        <f>VLOOKUP($E577&amp;$N577, UES!$AA$6:$AJ$35, VLOOKUP(T$4, 'Index Tables'!$Q$4:$R$10, 2, FALSE), FALSE)*'Regional Rollup'!S577</f>
        <v>302437.28449817741</v>
      </c>
      <c r="U577" s="402">
        <f>VLOOKUP($F577&amp;$N577, Shipments!$DL$22:$DV$369, VLOOKUP(U$4, 'Index Tables'!$I$4:$K$10, 2, FALSE), FALSE)*VLOOKUP($C577, 'AEO COMMERCIAL FLOORSPACE'!$A$47:$G$196, 7, FALSE)*$M577</f>
        <v>349.41587851752297</v>
      </c>
      <c r="V577" s="356">
        <f>VLOOKUP($E577&amp;$N577, UES!$AA$6:$AJ$35, VLOOKUP(V$4, 'Index Tables'!$Q$4:$R$10, 2, FALSE), FALSE)*'Regional Rollup'!U577</f>
        <v>278981.42134205659</v>
      </c>
      <c r="W577" s="402">
        <f>VLOOKUP($F577&amp;$N577, Shipments!$DL$22:$DV$369, VLOOKUP(W$4, 'Index Tables'!$I$4:$K$10, 2, FALSE), FALSE)*VLOOKUP($C577, 'AEO COMMERCIAL FLOORSPACE'!$A$47:$G$196, 7, FALSE)*$M577</f>
        <v>329.80474064884743</v>
      </c>
      <c r="X577" s="356">
        <f>VLOOKUP($E577&amp;$N577, UES!$AA$6:$AJ$35, VLOOKUP(X$4, 'Index Tables'!$Q$4:$R$10, 2, FALSE), FALSE)*'Regional Rollup'!W577</f>
        <v>262678.57655672467</v>
      </c>
      <c r="Y577" s="402">
        <f>VLOOKUP($F577&amp;$N577, Shipments!$DL$22:$DV$369, VLOOKUP(Y$4, 'Index Tables'!$I$4:$K$10, 2, FALSE), FALSE)*VLOOKUP($C577, 'AEO COMMERCIAL FLOORSPACE'!$A$47:$G$196, 7, FALSE)*$M577</f>
        <v>309.96671021959025</v>
      </c>
      <c r="Z577" s="356">
        <f>VLOOKUP($E577&amp;$N577, UES!$AA$6:$AJ$35, VLOOKUP(Z$4, 'Index Tables'!$Q$4:$R$10, 2, FALSE), FALSE)*'Regional Rollup'!Y577</f>
        <v>246020.78801839499</v>
      </c>
      <c r="AA577" s="402">
        <f>VLOOKUP($F577&amp;$N577, Shipments!$DL$22:$DV$369, VLOOKUP(AA$4, 'Index Tables'!$I$4:$K$10, 2, FALSE), FALSE)*VLOOKUP($C577, 'AEO COMMERCIAL FLOORSPACE'!$A$47:$G$196, 7, FALSE)*$M577</f>
        <v>290.05622734918461</v>
      </c>
      <c r="AB577" s="356">
        <f>VLOOKUP($E577&amp;$N577, UES!$AA$6:$AJ$35, VLOOKUP(AB$4, 'Index Tables'!$Q$4:$R$10, 2, FALSE), FALSE)*'Regional Rollup'!AA577</f>
        <v>229240.0032051075</v>
      </c>
      <c r="AC577" s="356">
        <f>VLOOKUP($F577&amp;$N577, Shipments!$DL$22:$DV$369, VLOOKUP(AC$4, 'Index Tables'!$I$4:$K$10, 2, FALSE), FALSE)*VLOOKUP($C577, 'AEO COMMERCIAL FLOORSPACE'!$A$47:$G$196, 7, FALSE)*$M577</f>
        <v>0</v>
      </c>
      <c r="AD577" s="356">
        <f>VLOOKUP($E577&amp;$N577, UES!$AA$6:$AJ$35, VLOOKUP(AD$4, 'Index Tables'!$Q$4:$R$10, 2, FALSE), FALSE)*'Regional Rollup'!AC577</f>
        <v>0</v>
      </c>
      <c r="AF577" s="371">
        <f t="shared" si="188"/>
        <v>571</v>
      </c>
      <c r="AG577" s="371" t="str">
        <f>AJ577&amp;AL577</f>
        <v>2005Any</v>
      </c>
      <c r="AH577" s="371" t="str">
        <f>AL577&amp;AI577</f>
        <v>AnyWashington</v>
      </c>
      <c r="AI577" s="371" t="s">
        <v>8</v>
      </c>
      <c r="AJ577" s="371">
        <v>2005</v>
      </c>
      <c r="AK577" s="367">
        <f t="shared" si="184"/>
        <v>1319358.0736204612</v>
      </c>
      <c r="AL577" s="371" t="s">
        <v>254</v>
      </c>
      <c r="AM577" s="368" t="str">
        <f>IF(AL577="Any", "NA", HLOOKUP($F577, TotalStockSF!$K$4:$BI$76, VLOOKUP($D577, TotalStockSF!$A$5:$B$76, 2, FALSE), FALSE))</f>
        <v>NA</v>
      </c>
      <c r="AN577" s="368">
        <f>VLOOKUP($C577, 'AEO COMMERCIAL FLOORSPACE'!$A$47:$G$196, 6, FALSE)</f>
        <v>427.24240868361267</v>
      </c>
      <c r="AO577" s="369" t="str">
        <f t="shared" si="197"/>
        <v>NA</v>
      </c>
      <c r="AP577" s="370">
        <f>VLOOKUP($C577, 'AEO COMMERCIAL FLOORSPACE'!$A$47:$G$196, 7, FALSE)</f>
        <v>3.4766527973081711E-2</v>
      </c>
      <c r="AQ577" s="370">
        <f t="shared" si="198"/>
        <v>3.4766527973081711E-2</v>
      </c>
      <c r="AR577" s="371" t="s">
        <v>11</v>
      </c>
      <c r="AS577" s="356">
        <f t="shared" si="189"/>
        <v>1657.2934677672456</v>
      </c>
      <c r="AT577" s="367">
        <f t="shared" si="190"/>
        <v>1319358.0736204612</v>
      </c>
      <c r="AU577" s="356">
        <f>VLOOKUP($F577&amp;$N577, Shipments!$EQ$22:$FA$369, VLOOKUP(AU$4, 'Index Tables'!$M$4:$O$10, 2, FALSE), FALSE)*VLOOKUP($C577, 'AEO COMMERCIAL FLOORSPACE'!$A$47:$G$196, 7, FALSE)*$M577</f>
        <v>0</v>
      </c>
      <c r="AV577" s="356">
        <f>VLOOKUP($E577&amp;$N577, UES!$AA$6:$AJ$35, VLOOKUP(AV$4, 'Index Tables'!$Q$4:$R$10, 2, FALSE), FALSE)*'Regional Rollup'!AU577</f>
        <v>0</v>
      </c>
      <c r="AW577" s="402">
        <f>VLOOKUP($F577&amp;$N577, Shipments!$EQ$22:$FA$369, VLOOKUP(AW$4, 'Index Tables'!$M$4:$O$10, 2, FALSE), FALSE)*VLOOKUP($C577, 'AEO COMMERCIAL FLOORSPACE'!$A$47:$G$196, 7, FALSE)*$M577</f>
        <v>378.04991103210011</v>
      </c>
      <c r="AX577" s="356">
        <f>VLOOKUP($E577&amp;$N577, UES!$AA$6:$AJ$35, VLOOKUP(AX$4, 'Index Tables'!$Q$4:$R$10, 2, FALSE), FALSE)*'Regional Rollup'!AW577</f>
        <v>302437.28449817741</v>
      </c>
      <c r="AY577" s="402">
        <f>VLOOKUP($F577&amp;$N577, Shipments!$EQ$22:$FA$369, VLOOKUP(AY$4, 'Index Tables'!$M$4:$O$10, 2, FALSE), FALSE)*VLOOKUP($C577, 'AEO COMMERCIAL FLOORSPACE'!$A$47:$G$196, 7, FALSE)*$M577</f>
        <v>349.41587851752297</v>
      </c>
      <c r="AZ577" s="356">
        <f>VLOOKUP($E577&amp;$N577, UES!$AA$6:$AJ$35, VLOOKUP(AZ$4, 'Index Tables'!$Q$4:$R$10, 2, FALSE), FALSE)*'Regional Rollup'!AY577</f>
        <v>278981.42134205659</v>
      </c>
      <c r="BA577" s="402">
        <f>VLOOKUP($F577&amp;$N577, Shipments!$EQ$22:$FA$369, VLOOKUP(BA$4, 'Index Tables'!$M$4:$O$10, 2, FALSE), FALSE)*VLOOKUP($C577, 'AEO COMMERCIAL FLOORSPACE'!$A$47:$G$196, 7, FALSE)*$M577</f>
        <v>329.80474064884743</v>
      </c>
      <c r="BB577" s="356">
        <f>VLOOKUP($E577&amp;$N577, UES!$AA$6:$AJ$35, VLOOKUP(BB$4, 'Index Tables'!$Q$4:$R$10, 2, FALSE), FALSE)*'Regional Rollup'!BA577</f>
        <v>262678.57655672467</v>
      </c>
      <c r="BC577" s="402">
        <f>VLOOKUP($F577&amp;$N577, Shipments!$EQ$22:$FA$369, VLOOKUP(BC$4, 'Index Tables'!$M$4:$O$10, 2, FALSE), FALSE)*VLOOKUP($C577, 'AEO COMMERCIAL FLOORSPACE'!$A$47:$G$196, 7, FALSE)*$M577</f>
        <v>309.96671021959025</v>
      </c>
      <c r="BD577" s="356">
        <f>VLOOKUP($E577&amp;$N577, UES!$AA$6:$AJ$35, VLOOKUP(BD$4, 'Index Tables'!$Q$4:$R$10, 2, FALSE), FALSE)*'Regional Rollup'!BC577</f>
        <v>246020.78801839499</v>
      </c>
      <c r="BE577" s="402">
        <f>VLOOKUP($F577&amp;$N577, Shipments!$EQ$22:$FA$369, VLOOKUP(BE$4, 'Index Tables'!$M$4:$O$10, 2, FALSE), FALSE)*VLOOKUP($C577, 'AEO COMMERCIAL FLOORSPACE'!$A$47:$G$196, 7, FALSE)*$M577</f>
        <v>290.05622734918461</v>
      </c>
      <c r="BF577" s="356">
        <f>VLOOKUP($E577&amp;$N577, UES!$AA$6:$AJ$35, VLOOKUP(BF$4, 'Index Tables'!$Q$4:$R$10, 2, FALSE), FALSE)*'Regional Rollup'!BE577</f>
        <v>229240.0032051075</v>
      </c>
      <c r="BG577" s="356">
        <f>VLOOKUP($F577&amp;$N577, Shipments!$EQ$22:$FA$369, VLOOKUP(BG$4, 'Index Tables'!$M$4:$O$10, 2, FALSE), FALSE)*VLOOKUP($C577, 'AEO COMMERCIAL FLOORSPACE'!$A$47:$G$196, 7, FALSE)*$M577</f>
        <v>0</v>
      </c>
      <c r="BH577" s="356">
        <f>VLOOKUP($E577&amp;$N577, UES!$AA$6:$AJ$35, VLOOKUP(BH$4, 'Index Tables'!$Q$4:$R$10, 2, FALSE), FALSE)*'Regional Rollup'!BG577</f>
        <v>0</v>
      </c>
    </row>
    <row r="578" spans="2:60">
      <c r="B578" s="371">
        <f t="shared" si="185"/>
        <v>572</v>
      </c>
      <c r="C578" s="371" t="str">
        <f t="shared" ref="C578:C606" si="203">F578&amp;H578</f>
        <v>2006Any</v>
      </c>
      <c r="D578" s="371" t="str">
        <f t="shared" ref="D578:D606" si="204">H578&amp;E578</f>
        <v>AnyWashington</v>
      </c>
      <c r="E578" s="371" t="s">
        <v>8</v>
      </c>
      <c r="F578" s="371">
        <v>2006</v>
      </c>
      <c r="G578" s="367">
        <f t="shared" si="183"/>
        <v>1360235.4536820026</v>
      </c>
      <c r="H578" s="371" t="s">
        <v>254</v>
      </c>
      <c r="I578" s="368" t="str">
        <f>IF(H578="Any", "NA", HLOOKUP($F578, TotalStockSF!$K$4:$BI$76, VLOOKUP($D578, TotalStockSF!$A$5:$B$76, 2, FALSE), FALSE))</f>
        <v>NA</v>
      </c>
      <c r="J578" s="368">
        <f>VLOOKUP($C578, 'AEO COMMERCIAL FLOORSPACE'!$A$47:$G$196, 6, FALSE)</f>
        <v>437.02584141947625</v>
      </c>
      <c r="K578" s="369" t="str">
        <f t="shared" si="195"/>
        <v>NA</v>
      </c>
      <c r="L578" s="370">
        <f>VLOOKUP($C578, 'AEO COMMERCIAL FLOORSPACE'!$A$47:$G$196, 7, FALSE)</f>
        <v>3.4892697998130856E-2</v>
      </c>
      <c r="M578" s="370">
        <f t="shared" si="196"/>
        <v>3.4892697998130856E-2</v>
      </c>
      <c r="N578" s="371" t="s">
        <v>11</v>
      </c>
      <c r="O578" s="356">
        <f t="shared" si="186"/>
        <v>1708.6410255758165</v>
      </c>
      <c r="P578" s="367">
        <f t="shared" si="187"/>
        <v>1360235.4536820026</v>
      </c>
      <c r="Q578" s="356">
        <f>VLOOKUP($F578&amp;$N578, Shipments!$DL$22:$DV$369, VLOOKUP(Q$4, 'Index Tables'!$I$4:$K$10, 2, FALSE), FALSE)*VLOOKUP($C578, 'AEO COMMERCIAL FLOORSPACE'!$A$47:$G$196, 7, FALSE)*$M578</f>
        <v>0</v>
      </c>
      <c r="R578" s="356">
        <f>VLOOKUP($E578&amp;$N578, UES!$AA$6:$AJ$35, VLOOKUP(R$4, 'Index Tables'!$Q$4:$R$10, 2, FALSE), FALSE)*'Regional Rollup'!Q578</f>
        <v>0</v>
      </c>
      <c r="S578" s="402">
        <f>VLOOKUP($F578&amp;$N578, Shipments!$DL$22:$DV$369, VLOOKUP(S$4, 'Index Tables'!$I$4:$K$10, 2, FALSE), FALSE)*VLOOKUP($C578, 'AEO COMMERCIAL FLOORSPACE'!$A$47:$G$196, 7, FALSE)*$M578</f>
        <v>389.76294800400177</v>
      </c>
      <c r="T578" s="356">
        <f>VLOOKUP($E578&amp;$N578, UES!$AA$6:$AJ$35, VLOOKUP(T$4, 'Index Tables'!$Q$4:$R$10, 2, FALSE), FALSE)*'Regional Rollup'!S578</f>
        <v>311807.63214708323</v>
      </c>
      <c r="U578" s="402">
        <f>VLOOKUP($F578&amp;$N578, Shipments!$DL$22:$DV$369, VLOOKUP(U$4, 'Index Tables'!$I$4:$K$10, 2, FALSE), FALSE)*VLOOKUP($C578, 'AEO COMMERCIAL FLOORSPACE'!$A$47:$G$196, 7, FALSE)*$M578</f>
        <v>360.24175357849185</v>
      </c>
      <c r="V578" s="356">
        <f>VLOOKUP($E578&amp;$N578, UES!$AA$6:$AJ$35, VLOOKUP(V$4, 'Index Tables'!$Q$4:$R$10, 2, FALSE), FALSE)*'Regional Rollup'!U578</f>
        <v>287625.04115863331</v>
      </c>
      <c r="W578" s="402">
        <f>VLOOKUP($F578&amp;$N578, Shipments!$DL$22:$DV$369, VLOOKUP(W$4, 'Index Tables'!$I$4:$K$10, 2, FALSE), FALSE)*VLOOKUP($C578, 'AEO COMMERCIAL FLOORSPACE'!$A$47:$G$196, 7, FALSE)*$M578</f>
        <v>340.02300815268495</v>
      </c>
      <c r="X578" s="356">
        <f>VLOOKUP($E578&amp;$N578, UES!$AA$6:$AJ$35, VLOOKUP(X$4, 'Index Tables'!$Q$4:$R$10, 2, FALSE), FALSE)*'Regional Rollup'!W578</f>
        <v>270817.08893075312</v>
      </c>
      <c r="Y578" s="402">
        <f>VLOOKUP($F578&amp;$N578, Shipments!$DL$22:$DV$369, VLOOKUP(Y$4, 'Index Tables'!$I$4:$K$10, 2, FALSE), FALSE)*VLOOKUP($C578, 'AEO COMMERCIAL FLOORSPACE'!$A$47:$G$196, 7, FALSE)*$M578</f>
        <v>319.57034040415687</v>
      </c>
      <c r="Z578" s="356">
        <f>VLOOKUP($E578&amp;$N578, UES!$AA$6:$AJ$35, VLOOKUP(Z$4, 'Index Tables'!$Q$4:$R$10, 2, FALSE), FALSE)*'Regional Rollup'!Y578</f>
        <v>253643.19580589744</v>
      </c>
      <c r="AA578" s="402">
        <f>VLOOKUP($F578&amp;$N578, Shipments!$DL$22:$DV$369, VLOOKUP(AA$4, 'Index Tables'!$I$4:$K$10, 2, FALSE), FALSE)*VLOOKUP($C578, 'AEO COMMERCIAL FLOORSPACE'!$A$47:$G$196, 7, FALSE)*$M578</f>
        <v>299.04297543648102</v>
      </c>
      <c r="AB578" s="356">
        <f>VLOOKUP($E578&amp;$N578, UES!$AA$6:$AJ$35, VLOOKUP(AB$4, 'Index Tables'!$Q$4:$R$10, 2, FALSE), FALSE)*'Regional Rollup'!AA578</f>
        <v>236342.49563963551</v>
      </c>
      <c r="AC578" s="356">
        <f>VLOOKUP($F578&amp;$N578, Shipments!$DL$22:$DV$369, VLOOKUP(AC$4, 'Index Tables'!$I$4:$K$10, 2, FALSE), FALSE)*VLOOKUP($C578, 'AEO COMMERCIAL FLOORSPACE'!$A$47:$G$196, 7, FALSE)*$M578</f>
        <v>0</v>
      </c>
      <c r="AD578" s="356">
        <f>VLOOKUP($E578&amp;$N578, UES!$AA$6:$AJ$35, VLOOKUP(AD$4, 'Index Tables'!$Q$4:$R$10, 2, FALSE), FALSE)*'Regional Rollup'!AC578</f>
        <v>0</v>
      </c>
      <c r="AF578" s="371">
        <f t="shared" si="188"/>
        <v>572</v>
      </c>
      <c r="AG578" s="371" t="str">
        <f t="shared" ref="AG578:AG606" si="205">AJ578&amp;AL578</f>
        <v>2006Any</v>
      </c>
      <c r="AH578" s="371" t="str">
        <f t="shared" ref="AH578:AH606" si="206">AL578&amp;AI578</f>
        <v>AnyWashington</v>
      </c>
      <c r="AI578" s="371" t="s">
        <v>8</v>
      </c>
      <c r="AJ578" s="371">
        <v>2006</v>
      </c>
      <c r="AK578" s="367">
        <f t="shared" si="184"/>
        <v>1360235.4536820026</v>
      </c>
      <c r="AL578" s="371" t="s">
        <v>254</v>
      </c>
      <c r="AM578" s="368" t="str">
        <f>IF(AL578="Any", "NA", HLOOKUP($F578, TotalStockSF!$K$4:$BI$76, VLOOKUP($D578, TotalStockSF!$A$5:$B$76, 2, FALSE), FALSE))</f>
        <v>NA</v>
      </c>
      <c r="AN578" s="368">
        <f>VLOOKUP($C578, 'AEO COMMERCIAL FLOORSPACE'!$A$47:$G$196, 6, FALSE)</f>
        <v>437.02584141947625</v>
      </c>
      <c r="AO578" s="369" t="str">
        <f t="shared" si="197"/>
        <v>NA</v>
      </c>
      <c r="AP578" s="370">
        <f>VLOOKUP($C578, 'AEO COMMERCIAL FLOORSPACE'!$A$47:$G$196, 7, FALSE)</f>
        <v>3.4892697998130856E-2</v>
      </c>
      <c r="AQ578" s="370">
        <f t="shared" si="198"/>
        <v>3.4892697998130856E-2</v>
      </c>
      <c r="AR578" s="371" t="s">
        <v>11</v>
      </c>
      <c r="AS578" s="356">
        <f t="shared" si="189"/>
        <v>1708.6410255758165</v>
      </c>
      <c r="AT578" s="367">
        <f t="shared" si="190"/>
        <v>1360235.4536820026</v>
      </c>
      <c r="AU578" s="356">
        <f>VLOOKUP($F578&amp;$N578, Shipments!$EQ$22:$FA$369, VLOOKUP(AU$4, 'Index Tables'!$M$4:$O$10, 2, FALSE), FALSE)*VLOOKUP($C578, 'AEO COMMERCIAL FLOORSPACE'!$A$47:$G$196, 7, FALSE)*$M578</f>
        <v>0</v>
      </c>
      <c r="AV578" s="356">
        <f>VLOOKUP($E578&amp;$N578, UES!$AA$6:$AJ$35, VLOOKUP(AV$4, 'Index Tables'!$Q$4:$R$10, 2, FALSE), FALSE)*'Regional Rollup'!AU578</f>
        <v>0</v>
      </c>
      <c r="AW578" s="402">
        <f>VLOOKUP($F578&amp;$N578, Shipments!$EQ$22:$FA$369, VLOOKUP(AW$4, 'Index Tables'!$M$4:$O$10, 2, FALSE), FALSE)*VLOOKUP($C578, 'AEO COMMERCIAL FLOORSPACE'!$A$47:$G$196, 7, FALSE)*$M578</f>
        <v>389.76294800400177</v>
      </c>
      <c r="AX578" s="356">
        <f>VLOOKUP($E578&amp;$N578, UES!$AA$6:$AJ$35, VLOOKUP(AX$4, 'Index Tables'!$Q$4:$R$10, 2, FALSE), FALSE)*'Regional Rollup'!AW578</f>
        <v>311807.63214708323</v>
      </c>
      <c r="AY578" s="402">
        <f>VLOOKUP($F578&amp;$N578, Shipments!$EQ$22:$FA$369, VLOOKUP(AY$4, 'Index Tables'!$M$4:$O$10, 2, FALSE), FALSE)*VLOOKUP($C578, 'AEO COMMERCIAL FLOORSPACE'!$A$47:$G$196, 7, FALSE)*$M578</f>
        <v>360.24175357849185</v>
      </c>
      <c r="AZ578" s="356">
        <f>VLOOKUP($E578&amp;$N578, UES!$AA$6:$AJ$35, VLOOKUP(AZ$4, 'Index Tables'!$Q$4:$R$10, 2, FALSE), FALSE)*'Regional Rollup'!AY578</f>
        <v>287625.04115863331</v>
      </c>
      <c r="BA578" s="402">
        <f>VLOOKUP($F578&amp;$N578, Shipments!$EQ$22:$FA$369, VLOOKUP(BA$4, 'Index Tables'!$M$4:$O$10, 2, FALSE), FALSE)*VLOOKUP($C578, 'AEO COMMERCIAL FLOORSPACE'!$A$47:$G$196, 7, FALSE)*$M578</f>
        <v>340.02300815268495</v>
      </c>
      <c r="BB578" s="356">
        <f>VLOOKUP($E578&amp;$N578, UES!$AA$6:$AJ$35, VLOOKUP(BB$4, 'Index Tables'!$Q$4:$R$10, 2, FALSE), FALSE)*'Regional Rollup'!BA578</f>
        <v>270817.08893075312</v>
      </c>
      <c r="BC578" s="402">
        <f>VLOOKUP($F578&amp;$N578, Shipments!$EQ$22:$FA$369, VLOOKUP(BC$4, 'Index Tables'!$M$4:$O$10, 2, FALSE), FALSE)*VLOOKUP($C578, 'AEO COMMERCIAL FLOORSPACE'!$A$47:$G$196, 7, FALSE)*$M578</f>
        <v>319.57034040415687</v>
      </c>
      <c r="BD578" s="356">
        <f>VLOOKUP($E578&amp;$N578, UES!$AA$6:$AJ$35, VLOOKUP(BD$4, 'Index Tables'!$Q$4:$R$10, 2, FALSE), FALSE)*'Regional Rollup'!BC578</f>
        <v>253643.19580589744</v>
      </c>
      <c r="BE578" s="402">
        <f>VLOOKUP($F578&amp;$N578, Shipments!$EQ$22:$FA$369, VLOOKUP(BE$4, 'Index Tables'!$M$4:$O$10, 2, FALSE), FALSE)*VLOOKUP($C578, 'AEO COMMERCIAL FLOORSPACE'!$A$47:$G$196, 7, FALSE)*$M578</f>
        <v>299.04297543648102</v>
      </c>
      <c r="BF578" s="356">
        <f>VLOOKUP($E578&amp;$N578, UES!$AA$6:$AJ$35, VLOOKUP(BF$4, 'Index Tables'!$Q$4:$R$10, 2, FALSE), FALSE)*'Regional Rollup'!BE578</f>
        <v>236342.49563963551</v>
      </c>
      <c r="BG578" s="356">
        <f>VLOOKUP($F578&amp;$N578, Shipments!$EQ$22:$FA$369, VLOOKUP(BG$4, 'Index Tables'!$M$4:$O$10, 2, FALSE), FALSE)*VLOOKUP($C578, 'AEO COMMERCIAL FLOORSPACE'!$A$47:$G$196, 7, FALSE)*$M578</f>
        <v>0</v>
      </c>
      <c r="BH578" s="356">
        <f>VLOOKUP($E578&amp;$N578, UES!$AA$6:$AJ$35, VLOOKUP(BH$4, 'Index Tables'!$Q$4:$R$10, 2, FALSE), FALSE)*'Regional Rollup'!BG578</f>
        <v>0</v>
      </c>
    </row>
    <row r="579" spans="2:60">
      <c r="B579" s="371">
        <f t="shared" si="185"/>
        <v>573</v>
      </c>
      <c r="C579" s="371" t="str">
        <f t="shared" si="203"/>
        <v>2007Any</v>
      </c>
      <c r="D579" s="371" t="str">
        <f t="shared" si="204"/>
        <v>AnyWashington</v>
      </c>
      <c r="E579" s="371" t="s">
        <v>8</v>
      </c>
      <c r="F579" s="371">
        <v>2007</v>
      </c>
      <c r="G579" s="367">
        <f t="shared" si="183"/>
        <v>1381206.920694262</v>
      </c>
      <c r="H579" s="371" t="s">
        <v>254</v>
      </c>
      <c r="I579" s="368" t="str">
        <f>IF(H579="Any", "NA", HLOOKUP($F579, TotalStockSF!$K$4:$BI$76, VLOOKUP($D579, TotalStockSF!$A$5:$B$76, 2, FALSE), FALSE))</f>
        <v>NA</v>
      </c>
      <c r="J579" s="368">
        <f>VLOOKUP($C579, 'AEO COMMERCIAL FLOORSPACE'!$A$47:$G$196, 6, FALSE)</f>
        <v>444.19872885685595</v>
      </c>
      <c r="K579" s="369" t="str">
        <f t="shared" si="195"/>
        <v>NA</v>
      </c>
      <c r="L579" s="370">
        <f>VLOOKUP($C579, 'AEO COMMERCIAL FLOORSPACE'!$A$47:$G$196, 7, FALSE)</f>
        <v>3.481004432927258E-2</v>
      </c>
      <c r="M579" s="370">
        <f t="shared" si="196"/>
        <v>3.481004432927258E-2</v>
      </c>
      <c r="N579" s="371" t="s">
        <v>11</v>
      </c>
      <c r="O579" s="356">
        <f t="shared" si="186"/>
        <v>1734.9840449454862</v>
      </c>
      <c r="P579" s="367">
        <f t="shared" si="187"/>
        <v>1381206.920694262</v>
      </c>
      <c r="Q579" s="356">
        <f>VLOOKUP($F579&amp;$N579, Shipments!$DL$22:$DV$369, VLOOKUP(Q$4, 'Index Tables'!$I$4:$K$10, 2, FALSE), FALSE)*VLOOKUP($C579, 'AEO COMMERCIAL FLOORSPACE'!$A$47:$G$196, 7, FALSE)*$M579</f>
        <v>0</v>
      </c>
      <c r="R579" s="356">
        <f>VLOOKUP($E579&amp;$N579, UES!$AA$6:$AJ$35, VLOOKUP(R$4, 'Index Tables'!$Q$4:$R$10, 2, FALSE), FALSE)*'Regional Rollup'!Q579</f>
        <v>0</v>
      </c>
      <c r="S579" s="402">
        <f>VLOOKUP($F579&amp;$N579, Shipments!$DL$22:$DV$369, VLOOKUP(S$4, 'Index Tables'!$I$4:$K$10, 2, FALSE), FALSE)*VLOOKUP($C579, 'AEO COMMERCIAL FLOORSPACE'!$A$47:$G$196, 7, FALSE)*$M579</f>
        <v>395.77212882967507</v>
      </c>
      <c r="T579" s="356">
        <f>VLOOKUP($E579&amp;$N579, UES!$AA$6:$AJ$35, VLOOKUP(T$4, 'Index Tables'!$Q$4:$R$10, 2, FALSE), FALSE)*'Regional Rollup'!S579</f>
        <v>316614.93477549416</v>
      </c>
      <c r="U579" s="402">
        <f>VLOOKUP($F579&amp;$N579, Shipments!$DL$22:$DV$369, VLOOKUP(U$4, 'Index Tables'!$I$4:$K$10, 2, FALSE), FALSE)*VLOOKUP($C579, 'AEO COMMERCIAL FLOORSPACE'!$A$47:$G$196, 7, FALSE)*$M579</f>
        <v>365.79579058815796</v>
      </c>
      <c r="V579" s="356">
        <f>VLOOKUP($E579&amp;$N579, UES!$AA$6:$AJ$35, VLOOKUP(V$4, 'Index Tables'!$Q$4:$R$10, 2, FALSE), FALSE)*'Regional Rollup'!U579</f>
        <v>292059.50803437183</v>
      </c>
      <c r="W579" s="402">
        <f>VLOOKUP($F579&amp;$N579, Shipments!$DL$22:$DV$369, VLOOKUP(W$4, 'Index Tables'!$I$4:$K$10, 2, FALSE), FALSE)*VLOOKUP($C579, 'AEO COMMERCIAL FLOORSPACE'!$A$47:$G$196, 7, FALSE)*$M579</f>
        <v>345.26532210618547</v>
      </c>
      <c r="X579" s="356">
        <f>VLOOKUP($E579&amp;$N579, UES!$AA$6:$AJ$35, VLOOKUP(X$4, 'Index Tables'!$Q$4:$R$10, 2, FALSE), FALSE)*'Regional Rollup'!W579</f>
        <v>274992.41874699475</v>
      </c>
      <c r="Y579" s="402">
        <f>VLOOKUP($F579&amp;$N579, Shipments!$DL$22:$DV$369, VLOOKUP(Y$4, 'Index Tables'!$I$4:$K$10, 2, FALSE), FALSE)*VLOOKUP($C579, 'AEO COMMERCIAL FLOORSPACE'!$A$47:$G$196, 7, FALSE)*$M579</f>
        <v>324.49732479773456</v>
      </c>
      <c r="Z579" s="356">
        <f>VLOOKUP($E579&amp;$N579, UES!$AA$6:$AJ$35, VLOOKUP(Z$4, 'Index Tables'!$Q$4:$R$10, 2, FALSE), FALSE)*'Regional Rollup'!Y579</f>
        <v>257553.74665893454</v>
      </c>
      <c r="AA579" s="402">
        <f>VLOOKUP($F579&amp;$N579, Shipments!$DL$22:$DV$369, VLOOKUP(AA$4, 'Index Tables'!$I$4:$K$10, 2, FALSE), FALSE)*VLOOKUP($C579, 'AEO COMMERCIAL FLOORSPACE'!$A$47:$G$196, 7, FALSE)*$M579</f>
        <v>303.65347862373301</v>
      </c>
      <c r="AB579" s="356">
        <f>VLOOKUP($E579&amp;$N579, UES!$AA$6:$AJ$35, VLOOKUP(AB$4, 'Index Tables'!$Q$4:$R$10, 2, FALSE), FALSE)*'Regional Rollup'!AA579</f>
        <v>239986.31247846672</v>
      </c>
      <c r="AC579" s="356">
        <f>VLOOKUP($F579&amp;$N579, Shipments!$DL$22:$DV$369, VLOOKUP(AC$4, 'Index Tables'!$I$4:$K$10, 2, FALSE), FALSE)*VLOOKUP($C579, 'AEO COMMERCIAL FLOORSPACE'!$A$47:$G$196, 7, FALSE)*$M579</f>
        <v>0</v>
      </c>
      <c r="AD579" s="356">
        <f>VLOOKUP($E579&amp;$N579, UES!$AA$6:$AJ$35, VLOOKUP(AD$4, 'Index Tables'!$Q$4:$R$10, 2, FALSE), FALSE)*'Regional Rollup'!AC579</f>
        <v>0</v>
      </c>
      <c r="AF579" s="371">
        <f t="shared" si="188"/>
        <v>573</v>
      </c>
      <c r="AG579" s="371" t="str">
        <f t="shared" si="205"/>
        <v>2007Any</v>
      </c>
      <c r="AH579" s="371" t="str">
        <f t="shared" si="206"/>
        <v>AnyWashington</v>
      </c>
      <c r="AI579" s="371" t="s">
        <v>8</v>
      </c>
      <c r="AJ579" s="371">
        <v>2007</v>
      </c>
      <c r="AK579" s="367">
        <f t="shared" si="184"/>
        <v>1381206.920694262</v>
      </c>
      <c r="AL579" s="371" t="s">
        <v>254</v>
      </c>
      <c r="AM579" s="368" t="str">
        <f>IF(AL579="Any", "NA", HLOOKUP($F579, TotalStockSF!$K$4:$BI$76, VLOOKUP($D579, TotalStockSF!$A$5:$B$76, 2, FALSE), FALSE))</f>
        <v>NA</v>
      </c>
      <c r="AN579" s="368">
        <f>VLOOKUP($C579, 'AEO COMMERCIAL FLOORSPACE'!$A$47:$G$196, 6, FALSE)</f>
        <v>444.19872885685595</v>
      </c>
      <c r="AO579" s="369" t="str">
        <f t="shared" si="197"/>
        <v>NA</v>
      </c>
      <c r="AP579" s="370">
        <f>VLOOKUP($C579, 'AEO COMMERCIAL FLOORSPACE'!$A$47:$G$196, 7, FALSE)</f>
        <v>3.481004432927258E-2</v>
      </c>
      <c r="AQ579" s="370">
        <f t="shared" si="198"/>
        <v>3.481004432927258E-2</v>
      </c>
      <c r="AR579" s="371" t="s">
        <v>11</v>
      </c>
      <c r="AS579" s="356">
        <f t="shared" si="189"/>
        <v>1734.9840449454862</v>
      </c>
      <c r="AT579" s="367">
        <f t="shared" si="190"/>
        <v>1381206.920694262</v>
      </c>
      <c r="AU579" s="356">
        <f>VLOOKUP($F579&amp;$N579, Shipments!$EQ$22:$FA$369, VLOOKUP(AU$4, 'Index Tables'!$M$4:$O$10, 2, FALSE), FALSE)*VLOOKUP($C579, 'AEO COMMERCIAL FLOORSPACE'!$A$47:$G$196, 7, FALSE)*$M579</f>
        <v>0</v>
      </c>
      <c r="AV579" s="356">
        <f>VLOOKUP($E579&amp;$N579, UES!$AA$6:$AJ$35, VLOOKUP(AV$4, 'Index Tables'!$Q$4:$R$10, 2, FALSE), FALSE)*'Regional Rollup'!AU579</f>
        <v>0</v>
      </c>
      <c r="AW579" s="402">
        <f>VLOOKUP($F579&amp;$N579, Shipments!$EQ$22:$FA$369, VLOOKUP(AW$4, 'Index Tables'!$M$4:$O$10, 2, FALSE), FALSE)*VLOOKUP($C579, 'AEO COMMERCIAL FLOORSPACE'!$A$47:$G$196, 7, FALSE)*$M579</f>
        <v>395.77212882967507</v>
      </c>
      <c r="AX579" s="356">
        <f>VLOOKUP($E579&amp;$N579, UES!$AA$6:$AJ$35, VLOOKUP(AX$4, 'Index Tables'!$Q$4:$R$10, 2, FALSE), FALSE)*'Regional Rollup'!AW579</f>
        <v>316614.93477549416</v>
      </c>
      <c r="AY579" s="402">
        <f>VLOOKUP($F579&amp;$N579, Shipments!$EQ$22:$FA$369, VLOOKUP(AY$4, 'Index Tables'!$M$4:$O$10, 2, FALSE), FALSE)*VLOOKUP($C579, 'AEO COMMERCIAL FLOORSPACE'!$A$47:$G$196, 7, FALSE)*$M579</f>
        <v>365.79579058815796</v>
      </c>
      <c r="AZ579" s="356">
        <f>VLOOKUP($E579&amp;$N579, UES!$AA$6:$AJ$35, VLOOKUP(AZ$4, 'Index Tables'!$Q$4:$R$10, 2, FALSE), FALSE)*'Regional Rollup'!AY579</f>
        <v>292059.50803437183</v>
      </c>
      <c r="BA579" s="402">
        <f>VLOOKUP($F579&amp;$N579, Shipments!$EQ$22:$FA$369, VLOOKUP(BA$4, 'Index Tables'!$M$4:$O$10, 2, FALSE), FALSE)*VLOOKUP($C579, 'AEO COMMERCIAL FLOORSPACE'!$A$47:$G$196, 7, FALSE)*$M579</f>
        <v>345.26532210618547</v>
      </c>
      <c r="BB579" s="356">
        <f>VLOOKUP($E579&amp;$N579, UES!$AA$6:$AJ$35, VLOOKUP(BB$4, 'Index Tables'!$Q$4:$R$10, 2, FALSE), FALSE)*'Regional Rollup'!BA579</f>
        <v>274992.41874699475</v>
      </c>
      <c r="BC579" s="402">
        <f>VLOOKUP($F579&amp;$N579, Shipments!$EQ$22:$FA$369, VLOOKUP(BC$4, 'Index Tables'!$M$4:$O$10, 2, FALSE), FALSE)*VLOOKUP($C579, 'AEO COMMERCIAL FLOORSPACE'!$A$47:$G$196, 7, FALSE)*$M579</f>
        <v>324.49732479773456</v>
      </c>
      <c r="BD579" s="356">
        <f>VLOOKUP($E579&amp;$N579, UES!$AA$6:$AJ$35, VLOOKUP(BD$4, 'Index Tables'!$Q$4:$R$10, 2, FALSE), FALSE)*'Regional Rollup'!BC579</f>
        <v>257553.74665893454</v>
      </c>
      <c r="BE579" s="402">
        <f>VLOOKUP($F579&amp;$N579, Shipments!$EQ$22:$FA$369, VLOOKUP(BE$4, 'Index Tables'!$M$4:$O$10, 2, FALSE), FALSE)*VLOOKUP($C579, 'AEO COMMERCIAL FLOORSPACE'!$A$47:$G$196, 7, FALSE)*$M579</f>
        <v>303.65347862373301</v>
      </c>
      <c r="BF579" s="356">
        <f>VLOOKUP($E579&amp;$N579, UES!$AA$6:$AJ$35, VLOOKUP(BF$4, 'Index Tables'!$Q$4:$R$10, 2, FALSE), FALSE)*'Regional Rollup'!BE579</f>
        <v>239986.31247846672</v>
      </c>
      <c r="BG579" s="356">
        <f>VLOOKUP($F579&amp;$N579, Shipments!$EQ$22:$FA$369, VLOOKUP(BG$4, 'Index Tables'!$M$4:$O$10, 2, FALSE), FALSE)*VLOOKUP($C579, 'AEO COMMERCIAL FLOORSPACE'!$A$47:$G$196, 7, FALSE)*$M579</f>
        <v>0</v>
      </c>
      <c r="BH579" s="356">
        <f>VLOOKUP($E579&amp;$N579, UES!$AA$6:$AJ$35, VLOOKUP(BH$4, 'Index Tables'!$Q$4:$R$10, 2, FALSE), FALSE)*'Regional Rollup'!BG579</f>
        <v>0</v>
      </c>
    </row>
    <row r="580" spans="2:60">
      <c r="B580" s="371">
        <f t="shared" si="185"/>
        <v>574</v>
      </c>
      <c r="C580" s="371" t="str">
        <f t="shared" si="203"/>
        <v>2008Any</v>
      </c>
      <c r="D580" s="371" t="str">
        <f t="shared" si="204"/>
        <v>AnyWashington</v>
      </c>
      <c r="E580" s="371" t="s">
        <v>8</v>
      </c>
      <c r="F580" s="371">
        <v>2008</v>
      </c>
      <c r="G580" s="367">
        <f t="shared" si="183"/>
        <v>1407815.311305597</v>
      </c>
      <c r="H580" s="371" t="s">
        <v>254</v>
      </c>
      <c r="I580" s="368" t="str">
        <f>IF(H580="Any", "NA", HLOOKUP($F580, TotalStockSF!$K$4:$BI$76, VLOOKUP($D580, TotalStockSF!$A$5:$B$76, 2, FALSE), FALSE))</f>
        <v>NA</v>
      </c>
      <c r="J580" s="368">
        <f>VLOOKUP($C580, 'AEO COMMERCIAL FLOORSPACE'!$A$47:$G$196, 6, FALSE)</f>
        <v>452.03694507879555</v>
      </c>
      <c r="K580" s="369" t="str">
        <f t="shared" si="195"/>
        <v>NA</v>
      </c>
      <c r="L580" s="370">
        <f>VLOOKUP($C580, 'AEO COMMERCIAL FLOORSPACE'!$A$47:$G$196, 7, FALSE)</f>
        <v>3.4781911068399528E-2</v>
      </c>
      <c r="M580" s="370">
        <f t="shared" si="196"/>
        <v>3.4781911068399528E-2</v>
      </c>
      <c r="N580" s="371" t="s">
        <v>11</v>
      </c>
      <c r="O580" s="356">
        <f t="shared" si="186"/>
        <v>1768.4078082358833</v>
      </c>
      <c r="P580" s="367">
        <f t="shared" si="187"/>
        <v>1407815.311305597</v>
      </c>
      <c r="Q580" s="356">
        <f>VLOOKUP($F580&amp;$N580, Shipments!$DL$22:$DV$369, VLOOKUP(Q$4, 'Index Tables'!$I$4:$K$10, 2, FALSE), FALSE)*VLOOKUP($C580, 'AEO COMMERCIAL FLOORSPACE'!$A$47:$G$196, 7, FALSE)*$M580</f>
        <v>0</v>
      </c>
      <c r="R580" s="356">
        <f>VLOOKUP($E580&amp;$N580, UES!$AA$6:$AJ$35, VLOOKUP(R$4, 'Index Tables'!$Q$4:$R$10, 2, FALSE), FALSE)*'Regional Rollup'!Q580</f>
        <v>0</v>
      </c>
      <c r="S580" s="402">
        <f>VLOOKUP($F580&amp;$N580, Shipments!$DL$22:$DV$369, VLOOKUP(S$4, 'Index Tables'!$I$4:$K$10, 2, FALSE), FALSE)*VLOOKUP($C580, 'AEO COMMERCIAL FLOORSPACE'!$A$47:$G$196, 7, FALSE)*$M580</f>
        <v>403.39651822361628</v>
      </c>
      <c r="T580" s="356">
        <f>VLOOKUP($E580&amp;$N580, UES!$AA$6:$AJ$35, VLOOKUP(T$4, 'Index Tables'!$Q$4:$R$10, 2, FALSE), FALSE)*'Regional Rollup'!S580</f>
        <v>322714.39296069794</v>
      </c>
      <c r="U580" s="402">
        <f>VLOOKUP($F580&amp;$N580, Shipments!$DL$22:$DV$369, VLOOKUP(U$4, 'Index Tables'!$I$4:$K$10, 2, FALSE), FALSE)*VLOOKUP($C580, 'AEO COMMERCIAL FLOORSPACE'!$A$47:$G$196, 7, FALSE)*$M580</f>
        <v>372.84269799509406</v>
      </c>
      <c r="V580" s="356">
        <f>VLOOKUP($E580&amp;$N580, UES!$AA$6:$AJ$35, VLOOKUP(V$4, 'Index Tables'!$Q$4:$R$10, 2, FALSE), FALSE)*'Regional Rollup'!U580</f>
        <v>297685.91589194804</v>
      </c>
      <c r="W580" s="402">
        <f>VLOOKUP($F580&amp;$N580, Shipments!$DL$22:$DV$369, VLOOKUP(W$4, 'Index Tables'!$I$4:$K$10, 2, FALSE), FALSE)*VLOOKUP($C580, 'AEO COMMERCIAL FLOORSPACE'!$A$47:$G$196, 7, FALSE)*$M580</f>
        <v>351.91671837238141</v>
      </c>
      <c r="X580" s="356">
        <f>VLOOKUP($E580&amp;$N580, UES!$AA$6:$AJ$35, VLOOKUP(X$4, 'Index Tables'!$Q$4:$R$10, 2, FALSE), FALSE)*'Regional Rollup'!W580</f>
        <v>280290.03605801857</v>
      </c>
      <c r="Y580" s="402">
        <f>VLOOKUP($F580&amp;$N580, Shipments!$DL$22:$DV$369, VLOOKUP(Y$4, 'Index Tables'!$I$4:$K$10, 2, FALSE), FALSE)*VLOOKUP($C580, 'AEO COMMERCIAL FLOORSPACE'!$A$47:$G$196, 7, FALSE)*$M580</f>
        <v>330.74863402677556</v>
      </c>
      <c r="Z580" s="356">
        <f>VLOOKUP($E580&amp;$N580, UES!$AA$6:$AJ$35, VLOOKUP(Z$4, 'Index Tables'!$Q$4:$R$10, 2, FALSE), FALSE)*'Regional Rollup'!Y580</f>
        <v>262515.41503159882</v>
      </c>
      <c r="AA580" s="402">
        <f>VLOOKUP($F580&amp;$N580, Shipments!$DL$22:$DV$369, VLOOKUP(AA$4, 'Index Tables'!$I$4:$K$10, 2, FALSE), FALSE)*VLOOKUP($C580, 'AEO COMMERCIAL FLOORSPACE'!$A$47:$G$196, 7, FALSE)*$M580</f>
        <v>309.50323961801598</v>
      </c>
      <c r="AB580" s="356">
        <f>VLOOKUP($E580&amp;$N580, UES!$AA$6:$AJ$35, VLOOKUP(AB$4, 'Index Tables'!$Q$4:$R$10, 2, FALSE), FALSE)*'Regional Rollup'!AA580</f>
        <v>244609.55136333359</v>
      </c>
      <c r="AC580" s="356">
        <f>VLOOKUP($F580&amp;$N580, Shipments!$DL$22:$DV$369, VLOOKUP(AC$4, 'Index Tables'!$I$4:$K$10, 2, FALSE), FALSE)*VLOOKUP($C580, 'AEO COMMERCIAL FLOORSPACE'!$A$47:$G$196, 7, FALSE)*$M580</f>
        <v>0</v>
      </c>
      <c r="AD580" s="356">
        <f>VLOOKUP($E580&amp;$N580, UES!$AA$6:$AJ$35, VLOOKUP(AD$4, 'Index Tables'!$Q$4:$R$10, 2, FALSE), FALSE)*'Regional Rollup'!AC580</f>
        <v>0</v>
      </c>
      <c r="AF580" s="371">
        <f t="shared" si="188"/>
        <v>574</v>
      </c>
      <c r="AG580" s="371" t="str">
        <f t="shared" si="205"/>
        <v>2008Any</v>
      </c>
      <c r="AH580" s="371" t="str">
        <f t="shared" si="206"/>
        <v>AnyWashington</v>
      </c>
      <c r="AI580" s="371" t="s">
        <v>8</v>
      </c>
      <c r="AJ580" s="371">
        <v>2008</v>
      </c>
      <c r="AK580" s="367">
        <f t="shared" si="184"/>
        <v>1407815.311305597</v>
      </c>
      <c r="AL580" s="371" t="s">
        <v>254</v>
      </c>
      <c r="AM580" s="368" t="str">
        <f>IF(AL580="Any", "NA", HLOOKUP($F580, TotalStockSF!$K$4:$BI$76, VLOOKUP($D580, TotalStockSF!$A$5:$B$76, 2, FALSE), FALSE))</f>
        <v>NA</v>
      </c>
      <c r="AN580" s="368">
        <f>VLOOKUP($C580, 'AEO COMMERCIAL FLOORSPACE'!$A$47:$G$196, 6, FALSE)</f>
        <v>452.03694507879555</v>
      </c>
      <c r="AO580" s="369" t="str">
        <f t="shared" si="197"/>
        <v>NA</v>
      </c>
      <c r="AP580" s="370">
        <f>VLOOKUP($C580, 'AEO COMMERCIAL FLOORSPACE'!$A$47:$G$196, 7, FALSE)</f>
        <v>3.4781911068399528E-2</v>
      </c>
      <c r="AQ580" s="370">
        <f t="shared" si="198"/>
        <v>3.4781911068399528E-2</v>
      </c>
      <c r="AR580" s="371" t="s">
        <v>11</v>
      </c>
      <c r="AS580" s="356">
        <f t="shared" si="189"/>
        <v>1768.4078082358833</v>
      </c>
      <c r="AT580" s="367">
        <f t="shared" si="190"/>
        <v>1407815.311305597</v>
      </c>
      <c r="AU580" s="356">
        <f>VLOOKUP($F580&amp;$N580, Shipments!$EQ$22:$FA$369, VLOOKUP(AU$4, 'Index Tables'!$M$4:$O$10, 2, FALSE), FALSE)*VLOOKUP($C580, 'AEO COMMERCIAL FLOORSPACE'!$A$47:$G$196, 7, FALSE)*$M580</f>
        <v>0</v>
      </c>
      <c r="AV580" s="356">
        <f>VLOOKUP($E580&amp;$N580, UES!$AA$6:$AJ$35, VLOOKUP(AV$4, 'Index Tables'!$Q$4:$R$10, 2, FALSE), FALSE)*'Regional Rollup'!AU580</f>
        <v>0</v>
      </c>
      <c r="AW580" s="402">
        <f>VLOOKUP($F580&amp;$N580, Shipments!$EQ$22:$FA$369, VLOOKUP(AW$4, 'Index Tables'!$M$4:$O$10, 2, FALSE), FALSE)*VLOOKUP($C580, 'AEO COMMERCIAL FLOORSPACE'!$A$47:$G$196, 7, FALSE)*$M580</f>
        <v>403.39651822361628</v>
      </c>
      <c r="AX580" s="356">
        <f>VLOOKUP($E580&amp;$N580, UES!$AA$6:$AJ$35, VLOOKUP(AX$4, 'Index Tables'!$Q$4:$R$10, 2, FALSE), FALSE)*'Regional Rollup'!AW580</f>
        <v>322714.39296069794</v>
      </c>
      <c r="AY580" s="402">
        <f>VLOOKUP($F580&amp;$N580, Shipments!$EQ$22:$FA$369, VLOOKUP(AY$4, 'Index Tables'!$M$4:$O$10, 2, FALSE), FALSE)*VLOOKUP($C580, 'AEO COMMERCIAL FLOORSPACE'!$A$47:$G$196, 7, FALSE)*$M580</f>
        <v>372.84269799509406</v>
      </c>
      <c r="AZ580" s="356">
        <f>VLOOKUP($E580&amp;$N580, UES!$AA$6:$AJ$35, VLOOKUP(AZ$4, 'Index Tables'!$Q$4:$R$10, 2, FALSE), FALSE)*'Regional Rollup'!AY580</f>
        <v>297685.91589194804</v>
      </c>
      <c r="BA580" s="402">
        <f>VLOOKUP($F580&amp;$N580, Shipments!$EQ$22:$FA$369, VLOOKUP(BA$4, 'Index Tables'!$M$4:$O$10, 2, FALSE), FALSE)*VLOOKUP($C580, 'AEO COMMERCIAL FLOORSPACE'!$A$47:$G$196, 7, FALSE)*$M580</f>
        <v>351.91671837238141</v>
      </c>
      <c r="BB580" s="356">
        <f>VLOOKUP($E580&amp;$N580, UES!$AA$6:$AJ$35, VLOOKUP(BB$4, 'Index Tables'!$Q$4:$R$10, 2, FALSE), FALSE)*'Regional Rollup'!BA580</f>
        <v>280290.03605801857</v>
      </c>
      <c r="BC580" s="402">
        <f>VLOOKUP($F580&amp;$N580, Shipments!$EQ$22:$FA$369, VLOOKUP(BC$4, 'Index Tables'!$M$4:$O$10, 2, FALSE), FALSE)*VLOOKUP($C580, 'AEO COMMERCIAL FLOORSPACE'!$A$47:$G$196, 7, FALSE)*$M580</f>
        <v>330.74863402677556</v>
      </c>
      <c r="BD580" s="356">
        <f>VLOOKUP($E580&amp;$N580, UES!$AA$6:$AJ$35, VLOOKUP(BD$4, 'Index Tables'!$Q$4:$R$10, 2, FALSE), FALSE)*'Regional Rollup'!BC580</f>
        <v>262515.41503159882</v>
      </c>
      <c r="BE580" s="402">
        <f>VLOOKUP($F580&amp;$N580, Shipments!$EQ$22:$FA$369, VLOOKUP(BE$4, 'Index Tables'!$M$4:$O$10, 2, FALSE), FALSE)*VLOOKUP($C580, 'AEO COMMERCIAL FLOORSPACE'!$A$47:$G$196, 7, FALSE)*$M580</f>
        <v>309.50323961801598</v>
      </c>
      <c r="BF580" s="356">
        <f>VLOOKUP($E580&amp;$N580, UES!$AA$6:$AJ$35, VLOOKUP(BF$4, 'Index Tables'!$Q$4:$R$10, 2, FALSE), FALSE)*'Regional Rollup'!BE580</f>
        <v>244609.55136333359</v>
      </c>
      <c r="BG580" s="356">
        <f>VLOOKUP($F580&amp;$N580, Shipments!$EQ$22:$FA$369, VLOOKUP(BG$4, 'Index Tables'!$M$4:$O$10, 2, FALSE), FALSE)*VLOOKUP($C580, 'AEO COMMERCIAL FLOORSPACE'!$A$47:$G$196, 7, FALSE)*$M580</f>
        <v>0</v>
      </c>
      <c r="BH580" s="356">
        <f>VLOOKUP($E580&amp;$N580, UES!$AA$6:$AJ$35, VLOOKUP(BH$4, 'Index Tables'!$Q$4:$R$10, 2, FALSE), FALSE)*'Regional Rollup'!BG580</f>
        <v>0</v>
      </c>
    </row>
    <row r="581" spans="2:60">
      <c r="B581" s="371">
        <f t="shared" si="185"/>
        <v>575</v>
      </c>
      <c r="C581" s="371" t="str">
        <f t="shared" si="203"/>
        <v>2009Any</v>
      </c>
      <c r="D581" s="371" t="str">
        <f t="shared" si="204"/>
        <v>AnyWashington</v>
      </c>
      <c r="E581" s="371" t="s">
        <v>8</v>
      </c>
      <c r="F581" s="371">
        <v>2009</v>
      </c>
      <c r="G581" s="367">
        <f t="shared" si="183"/>
        <v>1440830.7638637626</v>
      </c>
      <c r="H581" s="371" t="s">
        <v>254</v>
      </c>
      <c r="I581" s="368" t="str">
        <f>IF(H581="Any", "NA", HLOOKUP($F581, TotalStockSF!$K$4:$BI$76, VLOOKUP($D581, TotalStockSF!$A$5:$B$76, 2, FALSE), FALSE))</f>
        <v>NA</v>
      </c>
      <c r="J581" s="368">
        <f>VLOOKUP($C581, 'AEO COMMERCIAL FLOORSPACE'!$A$47:$G$196, 6, FALSE)</f>
        <v>460.61842143223009</v>
      </c>
      <c r="K581" s="369" t="str">
        <f t="shared" si="195"/>
        <v>NA</v>
      </c>
      <c r="L581" s="370">
        <f>VLOOKUP($C581, 'AEO COMMERCIAL FLOORSPACE'!$A$47:$G$196, 7, FALSE)</f>
        <v>3.481138947793197E-2</v>
      </c>
      <c r="M581" s="370">
        <f t="shared" si="196"/>
        <v>3.481138947793197E-2</v>
      </c>
      <c r="N581" s="371" t="s">
        <v>11</v>
      </c>
      <c r="O581" s="356">
        <f t="shared" si="186"/>
        <v>1809.8797141225691</v>
      </c>
      <c r="P581" s="367">
        <f t="shared" si="187"/>
        <v>1440830.7638637626</v>
      </c>
      <c r="Q581" s="356">
        <f>VLOOKUP($F581&amp;$N581, Shipments!$DL$22:$DV$369, VLOOKUP(Q$4, 'Index Tables'!$I$4:$K$10, 2, FALSE), FALSE)*VLOOKUP($C581, 'AEO COMMERCIAL FLOORSPACE'!$A$47:$G$196, 7, FALSE)*$M581</f>
        <v>0</v>
      </c>
      <c r="R581" s="356">
        <f>VLOOKUP($E581&amp;$N581, UES!$AA$6:$AJ$35, VLOOKUP(R$4, 'Index Tables'!$Q$4:$R$10, 2, FALSE), FALSE)*'Regional Rollup'!Q581</f>
        <v>0</v>
      </c>
      <c r="S581" s="402">
        <f>VLOOKUP($F581&amp;$N581, Shipments!$DL$22:$DV$369, VLOOKUP(S$4, 'Index Tables'!$I$4:$K$10, 2, FALSE), FALSE)*VLOOKUP($C581, 'AEO COMMERCIAL FLOORSPACE'!$A$47:$G$196, 7, FALSE)*$M581</f>
        <v>412.85679224009198</v>
      </c>
      <c r="T581" s="356">
        <f>VLOOKUP($E581&amp;$N581, UES!$AA$6:$AJ$35, VLOOKUP(T$4, 'Index Tables'!$Q$4:$R$10, 2, FALSE), FALSE)*'Regional Rollup'!S581</f>
        <v>330282.54600255546</v>
      </c>
      <c r="U581" s="402">
        <f>VLOOKUP($F581&amp;$N581, Shipments!$DL$22:$DV$369, VLOOKUP(U$4, 'Index Tables'!$I$4:$K$10, 2, FALSE), FALSE)*VLOOKUP($C581, 'AEO COMMERCIAL FLOORSPACE'!$A$47:$G$196, 7, FALSE)*$M581</f>
        <v>381.58643753852874</v>
      </c>
      <c r="V581" s="356">
        <f>VLOOKUP($E581&amp;$N581, UES!$AA$6:$AJ$35, VLOOKUP(V$4, 'Index Tables'!$Q$4:$R$10, 2, FALSE), FALSE)*'Regional Rollup'!U581</f>
        <v>304667.11232761556</v>
      </c>
      <c r="W581" s="402">
        <f>VLOOKUP($F581&amp;$N581, Shipments!$DL$22:$DV$369, VLOOKUP(W$4, 'Index Tables'!$I$4:$K$10, 2, FALSE), FALSE)*VLOOKUP($C581, 'AEO COMMERCIAL FLOORSPACE'!$A$47:$G$196, 7, FALSE)*$M581</f>
        <v>360.16971123766967</v>
      </c>
      <c r="X581" s="356">
        <f>VLOOKUP($E581&amp;$N581, UES!$AA$6:$AJ$35, VLOOKUP(X$4, 'Index Tables'!$Q$4:$R$10, 2, FALSE), FALSE)*'Regional Rollup'!W581</f>
        <v>286863.27213073755</v>
      </c>
      <c r="Y581" s="402">
        <f>VLOOKUP($F581&amp;$N581, Shipments!$DL$22:$DV$369, VLOOKUP(Y$4, 'Index Tables'!$I$4:$K$10, 2, FALSE), FALSE)*VLOOKUP($C581, 'AEO COMMERCIAL FLOORSPACE'!$A$47:$G$196, 7, FALSE)*$M581</f>
        <v>338.50520248266349</v>
      </c>
      <c r="Z581" s="356">
        <f>VLOOKUP($E581&amp;$N581, UES!$AA$6:$AJ$35, VLOOKUP(Z$4, 'Index Tables'!$Q$4:$R$10, 2, FALSE), FALSE)*'Regional Rollup'!Y581</f>
        <v>268671.80867298145</v>
      </c>
      <c r="AA581" s="402">
        <f>VLOOKUP($F581&amp;$N581, Shipments!$DL$22:$DV$369, VLOOKUP(AA$4, 'Index Tables'!$I$4:$K$10, 2, FALSE), FALSE)*VLOOKUP($C581, 'AEO COMMERCIAL FLOORSPACE'!$A$47:$G$196, 7, FALSE)*$M581</f>
        <v>316.76157062361551</v>
      </c>
      <c r="AB581" s="356">
        <f>VLOOKUP($E581&amp;$N581, UES!$AA$6:$AJ$35, VLOOKUP(AB$4, 'Index Tables'!$Q$4:$R$10, 2, FALSE), FALSE)*'Regional Rollup'!AA581</f>
        <v>250346.02472987256</v>
      </c>
      <c r="AC581" s="356">
        <f>VLOOKUP($F581&amp;$N581, Shipments!$DL$22:$DV$369, VLOOKUP(AC$4, 'Index Tables'!$I$4:$K$10, 2, FALSE), FALSE)*VLOOKUP($C581, 'AEO COMMERCIAL FLOORSPACE'!$A$47:$G$196, 7, FALSE)*$M581</f>
        <v>0</v>
      </c>
      <c r="AD581" s="356">
        <f>VLOOKUP($E581&amp;$N581, UES!$AA$6:$AJ$35, VLOOKUP(AD$4, 'Index Tables'!$Q$4:$R$10, 2, FALSE), FALSE)*'Regional Rollup'!AC581</f>
        <v>0</v>
      </c>
      <c r="AF581" s="371">
        <f t="shared" si="188"/>
        <v>575</v>
      </c>
      <c r="AG581" s="371" t="str">
        <f t="shared" si="205"/>
        <v>2009Any</v>
      </c>
      <c r="AH581" s="371" t="str">
        <f t="shared" si="206"/>
        <v>AnyWashington</v>
      </c>
      <c r="AI581" s="371" t="s">
        <v>8</v>
      </c>
      <c r="AJ581" s="371">
        <v>2009</v>
      </c>
      <c r="AK581" s="367">
        <f t="shared" si="184"/>
        <v>1440830.7638637626</v>
      </c>
      <c r="AL581" s="371" t="s">
        <v>254</v>
      </c>
      <c r="AM581" s="368" t="str">
        <f>IF(AL581="Any", "NA", HLOOKUP($F581, TotalStockSF!$K$4:$BI$76, VLOOKUP($D581, TotalStockSF!$A$5:$B$76, 2, FALSE), FALSE))</f>
        <v>NA</v>
      </c>
      <c r="AN581" s="368">
        <f>VLOOKUP($C581, 'AEO COMMERCIAL FLOORSPACE'!$A$47:$G$196, 6, FALSE)</f>
        <v>460.61842143223009</v>
      </c>
      <c r="AO581" s="369" t="str">
        <f t="shared" si="197"/>
        <v>NA</v>
      </c>
      <c r="AP581" s="370">
        <f>VLOOKUP($C581, 'AEO COMMERCIAL FLOORSPACE'!$A$47:$G$196, 7, FALSE)</f>
        <v>3.481138947793197E-2</v>
      </c>
      <c r="AQ581" s="370">
        <f t="shared" si="198"/>
        <v>3.481138947793197E-2</v>
      </c>
      <c r="AR581" s="371" t="s">
        <v>11</v>
      </c>
      <c r="AS581" s="356">
        <f t="shared" si="189"/>
        <v>1809.8797141225691</v>
      </c>
      <c r="AT581" s="367">
        <f t="shared" si="190"/>
        <v>1440830.7638637626</v>
      </c>
      <c r="AU581" s="356">
        <f>VLOOKUP($F581&amp;$N581, Shipments!$EQ$22:$FA$369, VLOOKUP(AU$4, 'Index Tables'!$M$4:$O$10, 2, FALSE), FALSE)*VLOOKUP($C581, 'AEO COMMERCIAL FLOORSPACE'!$A$47:$G$196, 7, FALSE)*$M581</f>
        <v>0</v>
      </c>
      <c r="AV581" s="356">
        <f>VLOOKUP($E581&amp;$N581, UES!$AA$6:$AJ$35, VLOOKUP(AV$4, 'Index Tables'!$Q$4:$R$10, 2, FALSE), FALSE)*'Regional Rollup'!AU581</f>
        <v>0</v>
      </c>
      <c r="AW581" s="402">
        <f>VLOOKUP($F581&amp;$N581, Shipments!$EQ$22:$FA$369, VLOOKUP(AW$4, 'Index Tables'!$M$4:$O$10, 2, FALSE), FALSE)*VLOOKUP($C581, 'AEO COMMERCIAL FLOORSPACE'!$A$47:$G$196, 7, FALSE)*$M581</f>
        <v>412.85679224009198</v>
      </c>
      <c r="AX581" s="356">
        <f>VLOOKUP($E581&amp;$N581, UES!$AA$6:$AJ$35, VLOOKUP(AX$4, 'Index Tables'!$Q$4:$R$10, 2, FALSE), FALSE)*'Regional Rollup'!AW581</f>
        <v>330282.54600255546</v>
      </c>
      <c r="AY581" s="402">
        <f>VLOOKUP($F581&amp;$N581, Shipments!$EQ$22:$FA$369, VLOOKUP(AY$4, 'Index Tables'!$M$4:$O$10, 2, FALSE), FALSE)*VLOOKUP($C581, 'AEO COMMERCIAL FLOORSPACE'!$A$47:$G$196, 7, FALSE)*$M581</f>
        <v>381.58643753852874</v>
      </c>
      <c r="AZ581" s="356">
        <f>VLOOKUP($E581&amp;$N581, UES!$AA$6:$AJ$35, VLOOKUP(AZ$4, 'Index Tables'!$Q$4:$R$10, 2, FALSE), FALSE)*'Regional Rollup'!AY581</f>
        <v>304667.11232761556</v>
      </c>
      <c r="BA581" s="402">
        <f>VLOOKUP($F581&amp;$N581, Shipments!$EQ$22:$FA$369, VLOOKUP(BA$4, 'Index Tables'!$M$4:$O$10, 2, FALSE), FALSE)*VLOOKUP($C581, 'AEO COMMERCIAL FLOORSPACE'!$A$47:$G$196, 7, FALSE)*$M581</f>
        <v>360.16971123766967</v>
      </c>
      <c r="BB581" s="356">
        <f>VLOOKUP($E581&amp;$N581, UES!$AA$6:$AJ$35, VLOOKUP(BB$4, 'Index Tables'!$Q$4:$R$10, 2, FALSE), FALSE)*'Regional Rollup'!BA581</f>
        <v>286863.27213073755</v>
      </c>
      <c r="BC581" s="402">
        <f>VLOOKUP($F581&amp;$N581, Shipments!$EQ$22:$FA$369, VLOOKUP(BC$4, 'Index Tables'!$M$4:$O$10, 2, FALSE), FALSE)*VLOOKUP($C581, 'AEO COMMERCIAL FLOORSPACE'!$A$47:$G$196, 7, FALSE)*$M581</f>
        <v>338.50520248266349</v>
      </c>
      <c r="BD581" s="356">
        <f>VLOOKUP($E581&amp;$N581, UES!$AA$6:$AJ$35, VLOOKUP(BD$4, 'Index Tables'!$Q$4:$R$10, 2, FALSE), FALSE)*'Regional Rollup'!BC581</f>
        <v>268671.80867298145</v>
      </c>
      <c r="BE581" s="402">
        <f>VLOOKUP($F581&amp;$N581, Shipments!$EQ$22:$FA$369, VLOOKUP(BE$4, 'Index Tables'!$M$4:$O$10, 2, FALSE), FALSE)*VLOOKUP($C581, 'AEO COMMERCIAL FLOORSPACE'!$A$47:$G$196, 7, FALSE)*$M581</f>
        <v>316.76157062361551</v>
      </c>
      <c r="BF581" s="356">
        <f>VLOOKUP($E581&amp;$N581, UES!$AA$6:$AJ$35, VLOOKUP(BF$4, 'Index Tables'!$Q$4:$R$10, 2, FALSE), FALSE)*'Regional Rollup'!BE581</f>
        <v>250346.02472987256</v>
      </c>
      <c r="BG581" s="356">
        <f>VLOOKUP($F581&amp;$N581, Shipments!$EQ$22:$FA$369, VLOOKUP(BG$4, 'Index Tables'!$M$4:$O$10, 2, FALSE), FALSE)*VLOOKUP($C581, 'AEO COMMERCIAL FLOORSPACE'!$A$47:$G$196, 7, FALSE)*$M581</f>
        <v>0</v>
      </c>
      <c r="BH581" s="356">
        <f>VLOOKUP($E581&amp;$N581, UES!$AA$6:$AJ$35, VLOOKUP(BH$4, 'Index Tables'!$Q$4:$R$10, 2, FALSE), FALSE)*'Regional Rollup'!BG581</f>
        <v>0</v>
      </c>
    </row>
    <row r="582" spans="2:60">
      <c r="B582" s="371">
        <f t="shared" si="185"/>
        <v>576</v>
      </c>
      <c r="C582" s="371" t="str">
        <f t="shared" si="203"/>
        <v>2010Any</v>
      </c>
      <c r="D582" s="371" t="str">
        <f t="shared" si="204"/>
        <v>AnyWashington</v>
      </c>
      <c r="E582" s="371" t="s">
        <v>8</v>
      </c>
      <c r="F582" s="371">
        <v>2010</v>
      </c>
      <c r="G582" s="367">
        <f t="shared" si="183"/>
        <v>1494792.2760283779</v>
      </c>
      <c r="H582" s="371" t="s">
        <v>254</v>
      </c>
      <c r="I582" s="368" t="str">
        <f>IF(H582="Any", "NA", HLOOKUP($F582, TotalStockSF!$K$4:$BI$76, VLOOKUP($D582, TotalStockSF!$A$5:$B$76, 2, FALSE), FALSE))</f>
        <v>NA</v>
      </c>
      <c r="J582" s="368">
        <f>VLOOKUP($C582, 'AEO COMMERCIAL FLOORSPACE'!$A$47:$G$196, 6, FALSE)</f>
        <v>472.35411536815047</v>
      </c>
      <c r="K582" s="369" t="str">
        <f t="shared" si="195"/>
        <v>NA</v>
      </c>
      <c r="L582" s="370">
        <f>VLOOKUP($C582, 'AEO COMMERCIAL FLOORSPACE'!$A$47:$G$196, 7, FALSE)</f>
        <v>3.5074742632165513E-2</v>
      </c>
      <c r="M582" s="370">
        <f t="shared" si="196"/>
        <v>3.5074742632165513E-2</v>
      </c>
      <c r="N582" s="371" t="s">
        <v>11</v>
      </c>
      <c r="O582" s="356">
        <f t="shared" si="186"/>
        <v>1877.6627242161476</v>
      </c>
      <c r="P582" s="367">
        <f t="shared" si="187"/>
        <v>1494792.2760283779</v>
      </c>
      <c r="Q582" s="356">
        <f>VLOOKUP($F582&amp;$N582, Shipments!$DL$22:$DV$369, VLOOKUP(Q$4, 'Index Tables'!$I$4:$K$10, 2, FALSE), FALSE)*VLOOKUP($C582, 'AEO COMMERCIAL FLOORSPACE'!$A$47:$G$196, 7, FALSE)*$M582</f>
        <v>0</v>
      </c>
      <c r="R582" s="356">
        <f>VLOOKUP($E582&amp;$N582, UES!$AA$6:$AJ$35, VLOOKUP(R$4, 'Index Tables'!$Q$4:$R$10, 2, FALSE), FALSE)*'Regional Rollup'!Q582</f>
        <v>0</v>
      </c>
      <c r="S582" s="402">
        <f>VLOOKUP($F582&amp;$N582, Shipments!$DL$22:$DV$369, VLOOKUP(S$4, 'Index Tables'!$I$4:$K$10, 2, FALSE), FALSE)*VLOOKUP($C582, 'AEO COMMERCIAL FLOORSPACE'!$A$47:$G$196, 7, FALSE)*$M582</f>
        <v>428.31896682398661</v>
      </c>
      <c r="T582" s="356">
        <f>VLOOKUP($E582&amp;$N582, UES!$AA$6:$AJ$35, VLOOKUP(T$4, 'Index Tables'!$Q$4:$R$10, 2, FALSE), FALSE)*'Regional Rollup'!S582</f>
        <v>342652.17751714343</v>
      </c>
      <c r="U582" s="402">
        <f>VLOOKUP($F582&amp;$N582, Shipments!$DL$22:$DV$369, VLOOKUP(U$4, 'Index Tables'!$I$4:$K$10, 2, FALSE), FALSE)*VLOOKUP($C582, 'AEO COMMERCIAL FLOORSPACE'!$A$47:$G$196, 7, FALSE)*$M582</f>
        <v>395.87748525038506</v>
      </c>
      <c r="V582" s="356">
        <f>VLOOKUP($E582&amp;$N582, UES!$AA$6:$AJ$35, VLOOKUP(V$4, 'Index Tables'!$Q$4:$R$10, 2, FALSE), FALSE)*'Regional Rollup'!U582</f>
        <v>316077.40318227367</v>
      </c>
      <c r="W582" s="402">
        <f>VLOOKUP($F582&amp;$N582, Shipments!$DL$22:$DV$369, VLOOKUP(W$4, 'Index Tables'!$I$4:$K$10, 2, FALSE), FALSE)*VLOOKUP($C582, 'AEO COMMERCIAL FLOORSPACE'!$A$47:$G$196, 7, FALSE)*$M582</f>
        <v>373.65866687473516</v>
      </c>
      <c r="X582" s="356">
        <f>VLOOKUP($E582&amp;$N582, UES!$AA$6:$AJ$35, VLOOKUP(X$4, 'Index Tables'!$Q$4:$R$10, 2, FALSE), FALSE)*'Regional Rollup'!W582</f>
        <v>297606.77951334906</v>
      </c>
      <c r="Y582" s="402">
        <f>VLOOKUP($F582&amp;$N582, Shipments!$DL$22:$DV$369, VLOOKUP(Y$4, 'Index Tables'!$I$4:$K$10, 2, FALSE), FALSE)*VLOOKUP($C582, 'AEO COMMERCIAL FLOORSPACE'!$A$47:$G$196, 7, FALSE)*$M582</f>
        <v>351.18278617928769</v>
      </c>
      <c r="Z582" s="356">
        <f>VLOOKUP($E582&amp;$N582, UES!$AA$6:$AJ$35, VLOOKUP(Z$4, 'Index Tables'!$Q$4:$R$10, 2, FALSE), FALSE)*'Regional Rollup'!Y582</f>
        <v>278734.01544674457</v>
      </c>
      <c r="AA582" s="402">
        <f>VLOOKUP($F582&amp;$N582, Shipments!$DL$22:$DV$369, VLOOKUP(AA$4, 'Index Tables'!$I$4:$K$10, 2, FALSE), FALSE)*VLOOKUP($C582, 'AEO COMMERCIAL FLOORSPACE'!$A$47:$G$196, 7, FALSE)*$M582</f>
        <v>328.62481908775305</v>
      </c>
      <c r="AB582" s="356">
        <f>VLOOKUP($E582&amp;$N582, UES!$AA$6:$AJ$35, VLOOKUP(AB$4, 'Index Tables'!$Q$4:$R$10, 2, FALSE), FALSE)*'Regional Rollup'!AA582</f>
        <v>259721.90036886709</v>
      </c>
      <c r="AC582" s="356">
        <f>VLOOKUP($F582&amp;$N582, Shipments!$DL$22:$DV$369, VLOOKUP(AC$4, 'Index Tables'!$I$4:$K$10, 2, FALSE), FALSE)*VLOOKUP($C582, 'AEO COMMERCIAL FLOORSPACE'!$A$47:$G$196, 7, FALSE)*$M582</f>
        <v>0</v>
      </c>
      <c r="AD582" s="356">
        <f>VLOOKUP($E582&amp;$N582, UES!$AA$6:$AJ$35, VLOOKUP(AD$4, 'Index Tables'!$Q$4:$R$10, 2, FALSE), FALSE)*'Regional Rollup'!AC582</f>
        <v>0</v>
      </c>
      <c r="AF582" s="371">
        <f t="shared" si="188"/>
        <v>576</v>
      </c>
      <c r="AG582" s="371" t="str">
        <f t="shared" si="205"/>
        <v>2010Any</v>
      </c>
      <c r="AH582" s="371" t="str">
        <f t="shared" si="206"/>
        <v>AnyWashington</v>
      </c>
      <c r="AI582" s="371" t="s">
        <v>8</v>
      </c>
      <c r="AJ582" s="371">
        <v>2010</v>
      </c>
      <c r="AK582" s="367">
        <f t="shared" si="184"/>
        <v>1494792.2760283779</v>
      </c>
      <c r="AL582" s="371" t="s">
        <v>254</v>
      </c>
      <c r="AM582" s="368" t="str">
        <f>IF(AL582="Any", "NA", HLOOKUP($F582, TotalStockSF!$K$4:$BI$76, VLOOKUP($D582, TotalStockSF!$A$5:$B$76, 2, FALSE), FALSE))</f>
        <v>NA</v>
      </c>
      <c r="AN582" s="368">
        <f>VLOOKUP($C582, 'AEO COMMERCIAL FLOORSPACE'!$A$47:$G$196, 6, FALSE)</f>
        <v>472.35411536815047</v>
      </c>
      <c r="AO582" s="369" t="str">
        <f t="shared" si="197"/>
        <v>NA</v>
      </c>
      <c r="AP582" s="370">
        <f>VLOOKUP($C582, 'AEO COMMERCIAL FLOORSPACE'!$A$47:$G$196, 7, FALSE)</f>
        <v>3.5074742632165513E-2</v>
      </c>
      <c r="AQ582" s="370">
        <f t="shared" si="198"/>
        <v>3.5074742632165513E-2</v>
      </c>
      <c r="AR582" s="371" t="s">
        <v>11</v>
      </c>
      <c r="AS582" s="356">
        <f t="shared" si="189"/>
        <v>1877.6627242161476</v>
      </c>
      <c r="AT582" s="367">
        <f t="shared" si="190"/>
        <v>1494792.2760283779</v>
      </c>
      <c r="AU582" s="356">
        <f>VLOOKUP($F582&amp;$N582, Shipments!$EQ$22:$FA$369, VLOOKUP(AU$4, 'Index Tables'!$M$4:$O$10, 2, FALSE), FALSE)*VLOOKUP($C582, 'AEO COMMERCIAL FLOORSPACE'!$A$47:$G$196, 7, FALSE)*$M582</f>
        <v>0</v>
      </c>
      <c r="AV582" s="356">
        <f>VLOOKUP($E582&amp;$N582, UES!$AA$6:$AJ$35, VLOOKUP(AV$4, 'Index Tables'!$Q$4:$R$10, 2, FALSE), FALSE)*'Regional Rollup'!AU582</f>
        <v>0</v>
      </c>
      <c r="AW582" s="402">
        <f>VLOOKUP($F582&amp;$N582, Shipments!$EQ$22:$FA$369, VLOOKUP(AW$4, 'Index Tables'!$M$4:$O$10, 2, FALSE), FALSE)*VLOOKUP($C582, 'AEO COMMERCIAL FLOORSPACE'!$A$47:$G$196, 7, FALSE)*$M582</f>
        <v>428.31896682398661</v>
      </c>
      <c r="AX582" s="356">
        <f>VLOOKUP($E582&amp;$N582, UES!$AA$6:$AJ$35, VLOOKUP(AX$4, 'Index Tables'!$Q$4:$R$10, 2, FALSE), FALSE)*'Regional Rollup'!AW582</f>
        <v>342652.17751714343</v>
      </c>
      <c r="AY582" s="402">
        <f>VLOOKUP($F582&amp;$N582, Shipments!$EQ$22:$FA$369, VLOOKUP(AY$4, 'Index Tables'!$M$4:$O$10, 2, FALSE), FALSE)*VLOOKUP($C582, 'AEO COMMERCIAL FLOORSPACE'!$A$47:$G$196, 7, FALSE)*$M582</f>
        <v>395.87748525038506</v>
      </c>
      <c r="AZ582" s="356">
        <f>VLOOKUP($E582&amp;$N582, UES!$AA$6:$AJ$35, VLOOKUP(AZ$4, 'Index Tables'!$Q$4:$R$10, 2, FALSE), FALSE)*'Regional Rollup'!AY582</f>
        <v>316077.40318227367</v>
      </c>
      <c r="BA582" s="402">
        <f>VLOOKUP($F582&amp;$N582, Shipments!$EQ$22:$FA$369, VLOOKUP(BA$4, 'Index Tables'!$M$4:$O$10, 2, FALSE), FALSE)*VLOOKUP($C582, 'AEO COMMERCIAL FLOORSPACE'!$A$47:$G$196, 7, FALSE)*$M582</f>
        <v>373.65866687473516</v>
      </c>
      <c r="BB582" s="356">
        <f>VLOOKUP($E582&amp;$N582, UES!$AA$6:$AJ$35, VLOOKUP(BB$4, 'Index Tables'!$Q$4:$R$10, 2, FALSE), FALSE)*'Regional Rollup'!BA582</f>
        <v>297606.77951334906</v>
      </c>
      <c r="BC582" s="402">
        <f>VLOOKUP($F582&amp;$N582, Shipments!$EQ$22:$FA$369, VLOOKUP(BC$4, 'Index Tables'!$M$4:$O$10, 2, FALSE), FALSE)*VLOOKUP($C582, 'AEO COMMERCIAL FLOORSPACE'!$A$47:$G$196, 7, FALSE)*$M582</f>
        <v>351.18278617928769</v>
      </c>
      <c r="BD582" s="356">
        <f>VLOOKUP($E582&amp;$N582, UES!$AA$6:$AJ$35, VLOOKUP(BD$4, 'Index Tables'!$Q$4:$R$10, 2, FALSE), FALSE)*'Regional Rollup'!BC582</f>
        <v>278734.01544674457</v>
      </c>
      <c r="BE582" s="402">
        <f>VLOOKUP($F582&amp;$N582, Shipments!$EQ$22:$FA$369, VLOOKUP(BE$4, 'Index Tables'!$M$4:$O$10, 2, FALSE), FALSE)*VLOOKUP($C582, 'AEO COMMERCIAL FLOORSPACE'!$A$47:$G$196, 7, FALSE)*$M582</f>
        <v>328.62481908775305</v>
      </c>
      <c r="BF582" s="356">
        <f>VLOOKUP($E582&amp;$N582, UES!$AA$6:$AJ$35, VLOOKUP(BF$4, 'Index Tables'!$Q$4:$R$10, 2, FALSE), FALSE)*'Regional Rollup'!BE582</f>
        <v>259721.90036886709</v>
      </c>
      <c r="BG582" s="356">
        <f>VLOOKUP($F582&amp;$N582, Shipments!$EQ$22:$FA$369, VLOOKUP(BG$4, 'Index Tables'!$M$4:$O$10, 2, FALSE), FALSE)*VLOOKUP($C582, 'AEO COMMERCIAL FLOORSPACE'!$A$47:$G$196, 7, FALSE)*$M582</f>
        <v>0</v>
      </c>
      <c r="BH582" s="356">
        <f>VLOOKUP($E582&amp;$N582, UES!$AA$6:$AJ$35, VLOOKUP(BH$4, 'Index Tables'!$Q$4:$R$10, 2, FALSE), FALSE)*'Regional Rollup'!BG582</f>
        <v>0</v>
      </c>
    </row>
    <row r="583" spans="2:60">
      <c r="B583" s="371">
        <f t="shared" si="185"/>
        <v>577</v>
      </c>
      <c r="C583" s="371" t="str">
        <f t="shared" si="203"/>
        <v>2011Any</v>
      </c>
      <c r="D583" s="371" t="str">
        <f t="shared" si="204"/>
        <v>AnyWashington</v>
      </c>
      <c r="E583" s="371" t="s">
        <v>8</v>
      </c>
      <c r="F583" s="371">
        <v>2011</v>
      </c>
      <c r="G583" s="367">
        <f t="shared" ref="G583:G646" si="207">SUM(P583:P583)</f>
        <v>1543949.6026815604</v>
      </c>
      <c r="H583" s="371" t="s">
        <v>254</v>
      </c>
      <c r="I583" s="368" t="str">
        <f>IF(H583="Any", "NA", HLOOKUP($F583, TotalStockSF!$K$4:$BI$76, VLOOKUP($D583, TotalStockSF!$A$5:$B$76, 2, FALSE), FALSE))</f>
        <v>NA</v>
      </c>
      <c r="J583" s="368">
        <f>VLOOKUP($C583, 'AEO COMMERCIAL FLOORSPACE'!$A$47:$G$196, 6, FALSE)</f>
        <v>483.11140635363665</v>
      </c>
      <c r="K583" s="369" t="str">
        <f t="shared" si="195"/>
        <v>NA</v>
      </c>
      <c r="L583" s="370">
        <f>VLOOKUP($C583, 'AEO COMMERCIAL FLOORSPACE'!$A$47:$G$196, 7, FALSE)</f>
        <v>3.5258674275217929E-2</v>
      </c>
      <c r="M583" s="370">
        <f t="shared" si="196"/>
        <v>3.5258674275217929E-2</v>
      </c>
      <c r="N583" s="371" t="s">
        <v>11</v>
      </c>
      <c r="O583" s="356">
        <f t="shared" si="186"/>
        <v>1939.411022865401</v>
      </c>
      <c r="P583" s="367">
        <f t="shared" si="187"/>
        <v>1543949.6026815604</v>
      </c>
      <c r="Q583" s="356">
        <f>VLOOKUP($F583&amp;$N583, Shipments!$DL$22:$DV$369, VLOOKUP(Q$4, 'Index Tables'!$I$4:$K$10, 2, FALSE), FALSE)*VLOOKUP($C583, 'AEO COMMERCIAL FLOORSPACE'!$A$47:$G$196, 7, FALSE)*$M583</f>
        <v>0</v>
      </c>
      <c r="R583" s="356">
        <f>VLOOKUP($E583&amp;$N583, UES!$AA$6:$AJ$35, VLOOKUP(R$4, 'Index Tables'!$Q$4:$R$10, 2, FALSE), FALSE)*'Regional Rollup'!Q583</f>
        <v>0</v>
      </c>
      <c r="S583" s="402">
        <f>VLOOKUP($F583&amp;$N583, Shipments!$DL$22:$DV$369, VLOOKUP(S$4, 'Index Tables'!$I$4:$K$10, 2, FALSE), FALSE)*VLOOKUP($C583, 'AEO COMMERCIAL FLOORSPACE'!$A$47:$G$196, 7, FALSE)*$M583</f>
        <v>442.40454627310118</v>
      </c>
      <c r="T583" s="356">
        <f>VLOOKUP($E583&amp;$N583, UES!$AA$6:$AJ$35, VLOOKUP(T$4, 'Index Tables'!$Q$4:$R$10, 2, FALSE), FALSE)*'Regional Rollup'!S583</f>
        <v>353920.54255271098</v>
      </c>
      <c r="U583" s="402">
        <f>VLOOKUP($F583&amp;$N583, Shipments!$DL$22:$DV$369, VLOOKUP(U$4, 'Index Tables'!$I$4:$K$10, 2, FALSE), FALSE)*VLOOKUP($C583, 'AEO COMMERCIAL FLOORSPACE'!$A$47:$G$196, 7, FALSE)*$M583</f>
        <v>408.89620308106521</v>
      </c>
      <c r="V583" s="356">
        <f>VLOOKUP($E583&amp;$N583, UES!$AA$6:$AJ$35, VLOOKUP(V$4, 'Index Tables'!$Q$4:$R$10, 2, FALSE), FALSE)*'Regional Rollup'!U583</f>
        <v>326471.83751612203</v>
      </c>
      <c r="W583" s="402">
        <f>VLOOKUP($F583&amp;$N583, Shipments!$DL$22:$DV$369, VLOOKUP(W$4, 'Index Tables'!$I$4:$K$10, 2, FALSE), FALSE)*VLOOKUP($C583, 'AEO COMMERCIAL FLOORSPACE'!$A$47:$G$196, 7, FALSE)*$M583</f>
        <v>385.94670277036977</v>
      </c>
      <c r="X583" s="356">
        <f>VLOOKUP($E583&amp;$N583, UES!$AA$6:$AJ$35, VLOOKUP(X$4, 'Index Tables'!$Q$4:$R$10, 2, FALSE), FALSE)*'Regional Rollup'!W583</f>
        <v>307393.79400984466</v>
      </c>
      <c r="Y583" s="402">
        <f>VLOOKUP($F583&amp;$N583, Shipments!$DL$22:$DV$369, VLOOKUP(Y$4, 'Index Tables'!$I$4:$K$10, 2, FALSE), FALSE)*VLOOKUP($C583, 'AEO COMMERCIAL FLOORSPACE'!$A$47:$G$196, 7, FALSE)*$M583</f>
        <v>362.73168645930377</v>
      </c>
      <c r="Z583" s="356">
        <f>VLOOKUP($E583&amp;$N583, UES!$AA$6:$AJ$35, VLOOKUP(Z$4, 'Index Tables'!$Q$4:$R$10, 2, FALSE), FALSE)*'Regional Rollup'!Y583</f>
        <v>287900.38542764535</v>
      </c>
      <c r="AA583" s="402">
        <f>VLOOKUP($F583&amp;$N583, Shipments!$DL$22:$DV$369, VLOOKUP(AA$4, 'Index Tables'!$I$4:$K$10, 2, FALSE), FALSE)*VLOOKUP($C583, 'AEO COMMERCIAL FLOORSPACE'!$A$47:$G$196, 7, FALSE)*$M583</f>
        <v>339.43188428156122</v>
      </c>
      <c r="AB583" s="356">
        <f>VLOOKUP($E583&amp;$N583, UES!$AA$6:$AJ$35, VLOOKUP(AB$4, 'Index Tables'!$Q$4:$R$10, 2, FALSE), FALSE)*'Regional Rollup'!AA583</f>
        <v>268263.04317523737</v>
      </c>
      <c r="AC583" s="356">
        <f>VLOOKUP($F583&amp;$N583, Shipments!$DL$22:$DV$369, VLOOKUP(AC$4, 'Index Tables'!$I$4:$K$10, 2, FALSE), FALSE)*VLOOKUP($C583, 'AEO COMMERCIAL FLOORSPACE'!$A$47:$G$196, 7, FALSE)*$M583</f>
        <v>0</v>
      </c>
      <c r="AD583" s="356">
        <f>VLOOKUP($E583&amp;$N583, UES!$AA$6:$AJ$35, VLOOKUP(AD$4, 'Index Tables'!$Q$4:$R$10, 2, FALSE), FALSE)*'Regional Rollup'!AC583</f>
        <v>0</v>
      </c>
      <c r="AF583" s="371">
        <f t="shared" si="188"/>
        <v>577</v>
      </c>
      <c r="AG583" s="371" t="str">
        <f t="shared" si="205"/>
        <v>2011Any</v>
      </c>
      <c r="AH583" s="371" t="str">
        <f t="shared" si="206"/>
        <v>AnyWashington</v>
      </c>
      <c r="AI583" s="371" t="s">
        <v>8</v>
      </c>
      <c r="AJ583" s="371">
        <v>2011</v>
      </c>
      <c r="AK583" s="367">
        <f t="shared" ref="AK583:AK646" si="208">SUM(AT583:AT583)</f>
        <v>1543949.6026815604</v>
      </c>
      <c r="AL583" s="371" t="s">
        <v>254</v>
      </c>
      <c r="AM583" s="368" t="str">
        <f>IF(AL583="Any", "NA", HLOOKUP($F583, TotalStockSF!$K$4:$BI$76, VLOOKUP($D583, TotalStockSF!$A$5:$B$76, 2, FALSE), FALSE))</f>
        <v>NA</v>
      </c>
      <c r="AN583" s="368">
        <f>VLOOKUP($C583, 'AEO COMMERCIAL FLOORSPACE'!$A$47:$G$196, 6, FALSE)</f>
        <v>483.11140635363665</v>
      </c>
      <c r="AO583" s="369" t="str">
        <f t="shared" si="197"/>
        <v>NA</v>
      </c>
      <c r="AP583" s="370">
        <f>VLOOKUP($C583, 'AEO COMMERCIAL FLOORSPACE'!$A$47:$G$196, 7, FALSE)</f>
        <v>3.5258674275217929E-2</v>
      </c>
      <c r="AQ583" s="370">
        <f t="shared" ref="AQ583:AQ646" si="209">IF(AL583="Any", AP583, AP583*AO583)</f>
        <v>3.5258674275217929E-2</v>
      </c>
      <c r="AR583" s="371" t="s">
        <v>11</v>
      </c>
      <c r="AS583" s="356">
        <f t="shared" si="189"/>
        <v>1939.411022865401</v>
      </c>
      <c r="AT583" s="367">
        <f t="shared" si="190"/>
        <v>1543949.6026815604</v>
      </c>
      <c r="AU583" s="356">
        <f>VLOOKUP($F583&amp;$N583, Shipments!$EQ$22:$FA$369, VLOOKUP(AU$4, 'Index Tables'!$M$4:$O$10, 2, FALSE), FALSE)*VLOOKUP($C583, 'AEO COMMERCIAL FLOORSPACE'!$A$47:$G$196, 7, FALSE)*$M583</f>
        <v>0</v>
      </c>
      <c r="AV583" s="356">
        <f>VLOOKUP($E583&amp;$N583, UES!$AA$6:$AJ$35, VLOOKUP(AV$4, 'Index Tables'!$Q$4:$R$10, 2, FALSE), FALSE)*'Regional Rollup'!AU583</f>
        <v>0</v>
      </c>
      <c r="AW583" s="402">
        <f>VLOOKUP($F583&amp;$N583, Shipments!$EQ$22:$FA$369, VLOOKUP(AW$4, 'Index Tables'!$M$4:$O$10, 2, FALSE), FALSE)*VLOOKUP($C583, 'AEO COMMERCIAL FLOORSPACE'!$A$47:$G$196, 7, FALSE)*$M583</f>
        <v>442.40454627310118</v>
      </c>
      <c r="AX583" s="356">
        <f>VLOOKUP($E583&amp;$N583, UES!$AA$6:$AJ$35, VLOOKUP(AX$4, 'Index Tables'!$Q$4:$R$10, 2, FALSE), FALSE)*'Regional Rollup'!AW583</f>
        <v>353920.54255271098</v>
      </c>
      <c r="AY583" s="402">
        <f>VLOOKUP($F583&amp;$N583, Shipments!$EQ$22:$FA$369, VLOOKUP(AY$4, 'Index Tables'!$M$4:$O$10, 2, FALSE), FALSE)*VLOOKUP($C583, 'AEO COMMERCIAL FLOORSPACE'!$A$47:$G$196, 7, FALSE)*$M583</f>
        <v>408.89620308106521</v>
      </c>
      <c r="AZ583" s="356">
        <f>VLOOKUP($E583&amp;$N583, UES!$AA$6:$AJ$35, VLOOKUP(AZ$4, 'Index Tables'!$Q$4:$R$10, 2, FALSE), FALSE)*'Regional Rollup'!AY583</f>
        <v>326471.83751612203</v>
      </c>
      <c r="BA583" s="402">
        <f>VLOOKUP($F583&amp;$N583, Shipments!$EQ$22:$FA$369, VLOOKUP(BA$4, 'Index Tables'!$M$4:$O$10, 2, FALSE), FALSE)*VLOOKUP($C583, 'AEO COMMERCIAL FLOORSPACE'!$A$47:$G$196, 7, FALSE)*$M583</f>
        <v>385.94670277036977</v>
      </c>
      <c r="BB583" s="356">
        <f>VLOOKUP($E583&amp;$N583, UES!$AA$6:$AJ$35, VLOOKUP(BB$4, 'Index Tables'!$Q$4:$R$10, 2, FALSE), FALSE)*'Regional Rollup'!BA583</f>
        <v>307393.79400984466</v>
      </c>
      <c r="BC583" s="402">
        <f>VLOOKUP($F583&amp;$N583, Shipments!$EQ$22:$FA$369, VLOOKUP(BC$4, 'Index Tables'!$M$4:$O$10, 2, FALSE), FALSE)*VLOOKUP($C583, 'AEO COMMERCIAL FLOORSPACE'!$A$47:$G$196, 7, FALSE)*$M583</f>
        <v>362.73168645930377</v>
      </c>
      <c r="BD583" s="356">
        <f>VLOOKUP($E583&amp;$N583, UES!$AA$6:$AJ$35, VLOOKUP(BD$4, 'Index Tables'!$Q$4:$R$10, 2, FALSE), FALSE)*'Regional Rollup'!BC583</f>
        <v>287900.38542764535</v>
      </c>
      <c r="BE583" s="402">
        <f>VLOOKUP($F583&amp;$N583, Shipments!$EQ$22:$FA$369, VLOOKUP(BE$4, 'Index Tables'!$M$4:$O$10, 2, FALSE), FALSE)*VLOOKUP($C583, 'AEO COMMERCIAL FLOORSPACE'!$A$47:$G$196, 7, FALSE)*$M583</f>
        <v>339.43188428156122</v>
      </c>
      <c r="BF583" s="356">
        <f>VLOOKUP($E583&amp;$N583, UES!$AA$6:$AJ$35, VLOOKUP(BF$4, 'Index Tables'!$Q$4:$R$10, 2, FALSE), FALSE)*'Regional Rollup'!BE583</f>
        <v>268263.04317523737</v>
      </c>
      <c r="BG583" s="356">
        <f>VLOOKUP($F583&amp;$N583, Shipments!$EQ$22:$FA$369, VLOOKUP(BG$4, 'Index Tables'!$M$4:$O$10, 2, FALSE), FALSE)*VLOOKUP($C583, 'AEO COMMERCIAL FLOORSPACE'!$A$47:$G$196, 7, FALSE)*$M583</f>
        <v>0</v>
      </c>
      <c r="BH583" s="356">
        <f>VLOOKUP($E583&amp;$N583, UES!$AA$6:$AJ$35, VLOOKUP(BH$4, 'Index Tables'!$Q$4:$R$10, 2, FALSE), FALSE)*'Regional Rollup'!BG583</f>
        <v>0</v>
      </c>
    </row>
    <row r="584" spans="2:60">
      <c r="B584" s="371">
        <f t="shared" ref="B584:B647" si="210">B583+1</f>
        <v>578</v>
      </c>
      <c r="C584" s="371" t="str">
        <f t="shared" si="203"/>
        <v>2012Any</v>
      </c>
      <c r="D584" s="371" t="str">
        <f t="shared" si="204"/>
        <v>AnyWashington</v>
      </c>
      <c r="E584" s="371" t="s">
        <v>8</v>
      </c>
      <c r="F584" s="371">
        <v>2012</v>
      </c>
      <c r="G584" s="367">
        <f t="shared" si="207"/>
        <v>1587418.6529886581</v>
      </c>
      <c r="H584" s="371" t="s">
        <v>254</v>
      </c>
      <c r="I584" s="368" t="str">
        <f>IF(H584="Any", "NA", HLOOKUP($F584, TotalStockSF!$K$4:$BI$76, VLOOKUP($D584, TotalStockSF!$A$5:$B$76, 2, FALSE), FALSE))</f>
        <v>NA</v>
      </c>
      <c r="J584" s="368">
        <f>VLOOKUP($C584, 'AEO COMMERCIAL FLOORSPACE'!$A$47:$G$196, 6, FALSE)</f>
        <v>492.98096929227779</v>
      </c>
      <c r="K584" s="369" t="str">
        <f t="shared" si="195"/>
        <v>NA</v>
      </c>
      <c r="L584" s="370">
        <f>VLOOKUP($C584, 'AEO COMMERCIAL FLOORSPACE'!$A$47:$G$196, 7, FALSE)</f>
        <v>3.5374294814717246E-2</v>
      </c>
      <c r="M584" s="370">
        <f t="shared" ref="M584:M647" si="211">IF(H584="Any", L584, L584*K584)</f>
        <v>3.5374294814717246E-2</v>
      </c>
      <c r="N584" s="371" t="s">
        <v>11</v>
      </c>
      <c r="O584" s="356">
        <f t="shared" ref="O584:O647" si="212">SUM(Q584, S584, U584, W584, Y584, AA584, AC584)</f>
        <v>1994.0140715482432</v>
      </c>
      <c r="P584" s="367">
        <f t="shared" ref="P584:P647" si="213">SUM(R584, T584, V584, X584, Z584, AB584, AD584)</f>
        <v>1587418.6529886581</v>
      </c>
      <c r="Q584" s="356">
        <f>VLOOKUP($F584&amp;$N584, Shipments!$DL$22:$DV$369, VLOOKUP(Q$4, 'Index Tables'!$I$4:$K$10, 2, FALSE), FALSE)*VLOOKUP($C584, 'AEO COMMERCIAL FLOORSPACE'!$A$47:$G$196, 7, FALSE)*$M584</f>
        <v>0</v>
      </c>
      <c r="R584" s="356">
        <f>VLOOKUP($E584&amp;$N584, UES!$AA$6:$AJ$35, VLOOKUP(R$4, 'Index Tables'!$Q$4:$R$10, 2, FALSE), FALSE)*'Regional Rollup'!Q584</f>
        <v>0</v>
      </c>
      <c r="S584" s="402">
        <f>VLOOKUP($F584&amp;$N584, Shipments!$DL$22:$DV$369, VLOOKUP(S$4, 'Index Tables'!$I$4:$K$10, 2, FALSE), FALSE)*VLOOKUP($C584, 'AEO COMMERCIAL FLOORSPACE'!$A$47:$G$196, 7, FALSE)*$M584</f>
        <v>454.86020249700476</v>
      </c>
      <c r="T584" s="356">
        <f>VLOOKUP($E584&amp;$N584, UES!$AA$6:$AJ$35, VLOOKUP(T$4, 'Index Tables'!$Q$4:$R$10, 2, FALSE), FALSE)*'Regional Rollup'!S584</f>
        <v>363884.98040885525</v>
      </c>
      <c r="U584" s="402">
        <f>VLOOKUP($F584&amp;$N584, Shipments!$DL$22:$DV$369, VLOOKUP(U$4, 'Index Tables'!$I$4:$K$10, 2, FALSE), FALSE)*VLOOKUP($C584, 'AEO COMMERCIAL FLOORSPACE'!$A$47:$G$196, 7, FALSE)*$M584</f>
        <v>420.40845036636603</v>
      </c>
      <c r="V584" s="356">
        <f>VLOOKUP($E584&amp;$N584, UES!$AA$6:$AJ$35, VLOOKUP(V$4, 'Index Tables'!$Q$4:$R$10, 2, FALSE), FALSE)*'Regional Rollup'!U584</f>
        <v>335663.47220691177</v>
      </c>
      <c r="W584" s="402">
        <f>VLOOKUP($F584&amp;$N584, Shipments!$DL$22:$DV$369, VLOOKUP(W$4, 'Index Tables'!$I$4:$K$10, 2, FALSE), FALSE)*VLOOKUP($C584, 'AEO COMMERCIAL FLOORSPACE'!$A$47:$G$196, 7, FALSE)*$M584</f>
        <v>396.81281952019475</v>
      </c>
      <c r="X584" s="356">
        <f>VLOOKUP($E584&amp;$N584, UES!$AA$6:$AJ$35, VLOOKUP(X$4, 'Index Tables'!$Q$4:$R$10, 2, FALSE), FALSE)*'Regional Rollup'!W584</f>
        <v>316048.29689821356</v>
      </c>
      <c r="Y584" s="402">
        <f>VLOOKUP($F584&amp;$N584, Shipments!$DL$22:$DV$369, VLOOKUP(Y$4, 'Index Tables'!$I$4:$K$10, 2, FALSE), FALSE)*VLOOKUP($C584, 'AEO COMMERCIAL FLOORSPACE'!$A$47:$G$196, 7, FALSE)*$M584</f>
        <v>372.94419721696863</v>
      </c>
      <c r="Z584" s="356">
        <f>VLOOKUP($E584&amp;$N584, UES!$AA$6:$AJ$35, VLOOKUP(Z$4, 'Index Tables'!$Q$4:$R$10, 2, FALSE), FALSE)*'Regional Rollup'!Y584</f>
        <v>296006.06213875773</v>
      </c>
      <c r="AA584" s="402">
        <f>VLOOKUP($F584&amp;$N584, Shipments!$DL$22:$DV$369, VLOOKUP(AA$4, 'Index Tables'!$I$4:$K$10, 2, FALSE), FALSE)*VLOOKUP($C584, 'AEO COMMERCIAL FLOORSPACE'!$A$47:$G$196, 7, FALSE)*$M584</f>
        <v>348.98840194770901</v>
      </c>
      <c r="AB584" s="356">
        <f>VLOOKUP($E584&amp;$N584, UES!$AA$6:$AJ$35, VLOOKUP(AB$4, 'Index Tables'!$Q$4:$R$10, 2, FALSE), FALSE)*'Regional Rollup'!AA584</f>
        <v>275815.84133591974</v>
      </c>
      <c r="AC584" s="356">
        <f>VLOOKUP($F584&amp;$N584, Shipments!$DL$22:$DV$369, VLOOKUP(AC$4, 'Index Tables'!$I$4:$K$10, 2, FALSE), FALSE)*VLOOKUP($C584, 'AEO COMMERCIAL FLOORSPACE'!$A$47:$G$196, 7, FALSE)*$M584</f>
        <v>0</v>
      </c>
      <c r="AD584" s="356">
        <f>VLOOKUP($E584&amp;$N584, UES!$AA$6:$AJ$35, VLOOKUP(AD$4, 'Index Tables'!$Q$4:$R$10, 2, FALSE), FALSE)*'Regional Rollup'!AC584</f>
        <v>0</v>
      </c>
      <c r="AF584" s="371">
        <f t="shared" ref="AF584:AF647" si="214">AF583+1</f>
        <v>578</v>
      </c>
      <c r="AG584" s="371" t="str">
        <f t="shared" si="205"/>
        <v>2012Any</v>
      </c>
      <c r="AH584" s="371" t="str">
        <f t="shared" si="206"/>
        <v>AnyWashington</v>
      </c>
      <c r="AI584" s="371" t="s">
        <v>8</v>
      </c>
      <c r="AJ584" s="371">
        <v>2012</v>
      </c>
      <c r="AK584" s="367">
        <f t="shared" si="208"/>
        <v>1587418.6529886581</v>
      </c>
      <c r="AL584" s="371" t="s">
        <v>254</v>
      </c>
      <c r="AM584" s="368" t="str">
        <f>IF(AL584="Any", "NA", HLOOKUP($F584, TotalStockSF!$K$4:$BI$76, VLOOKUP($D584, TotalStockSF!$A$5:$B$76, 2, FALSE), FALSE))</f>
        <v>NA</v>
      </c>
      <c r="AN584" s="368">
        <f>VLOOKUP($C584, 'AEO COMMERCIAL FLOORSPACE'!$A$47:$G$196, 6, FALSE)</f>
        <v>492.98096929227779</v>
      </c>
      <c r="AO584" s="369" t="str">
        <f t="shared" si="197"/>
        <v>NA</v>
      </c>
      <c r="AP584" s="370">
        <f>VLOOKUP($C584, 'AEO COMMERCIAL FLOORSPACE'!$A$47:$G$196, 7, FALSE)</f>
        <v>3.5374294814717246E-2</v>
      </c>
      <c r="AQ584" s="370">
        <f t="shared" si="209"/>
        <v>3.5374294814717246E-2</v>
      </c>
      <c r="AR584" s="371" t="s">
        <v>11</v>
      </c>
      <c r="AS584" s="356">
        <f t="shared" ref="AS584:AS647" si="215">SUM(AU584, AW584, AY584, BA584, BC584, BE584, BG584)</f>
        <v>1994.0140715482432</v>
      </c>
      <c r="AT584" s="367">
        <f t="shared" ref="AT584:AT647" si="216">SUM(AV584, AX584, AZ584, BB584, BD584, BF584, BH584)</f>
        <v>1587418.6529886581</v>
      </c>
      <c r="AU584" s="356">
        <f>VLOOKUP($F584&amp;$N584, Shipments!$EQ$22:$FA$369, VLOOKUP(AU$4, 'Index Tables'!$M$4:$O$10, 2, FALSE), FALSE)*VLOOKUP($C584, 'AEO COMMERCIAL FLOORSPACE'!$A$47:$G$196, 7, FALSE)*$M584</f>
        <v>0</v>
      </c>
      <c r="AV584" s="356">
        <f>VLOOKUP($E584&amp;$N584, UES!$AA$6:$AJ$35, VLOOKUP(AV$4, 'Index Tables'!$Q$4:$R$10, 2, FALSE), FALSE)*'Regional Rollup'!AU584</f>
        <v>0</v>
      </c>
      <c r="AW584" s="402">
        <f>VLOOKUP($F584&amp;$N584, Shipments!$EQ$22:$FA$369, VLOOKUP(AW$4, 'Index Tables'!$M$4:$O$10, 2, FALSE), FALSE)*VLOOKUP($C584, 'AEO COMMERCIAL FLOORSPACE'!$A$47:$G$196, 7, FALSE)*$M584</f>
        <v>454.86020249700476</v>
      </c>
      <c r="AX584" s="356">
        <f>VLOOKUP($E584&amp;$N584, UES!$AA$6:$AJ$35, VLOOKUP(AX$4, 'Index Tables'!$Q$4:$R$10, 2, FALSE), FALSE)*'Regional Rollup'!AW584</f>
        <v>363884.98040885525</v>
      </c>
      <c r="AY584" s="402">
        <f>VLOOKUP($F584&amp;$N584, Shipments!$EQ$22:$FA$369, VLOOKUP(AY$4, 'Index Tables'!$M$4:$O$10, 2, FALSE), FALSE)*VLOOKUP($C584, 'AEO COMMERCIAL FLOORSPACE'!$A$47:$G$196, 7, FALSE)*$M584</f>
        <v>420.40845036636603</v>
      </c>
      <c r="AZ584" s="356">
        <f>VLOOKUP($E584&amp;$N584, UES!$AA$6:$AJ$35, VLOOKUP(AZ$4, 'Index Tables'!$Q$4:$R$10, 2, FALSE), FALSE)*'Regional Rollup'!AY584</f>
        <v>335663.47220691177</v>
      </c>
      <c r="BA584" s="402">
        <f>VLOOKUP($F584&amp;$N584, Shipments!$EQ$22:$FA$369, VLOOKUP(BA$4, 'Index Tables'!$M$4:$O$10, 2, FALSE), FALSE)*VLOOKUP($C584, 'AEO COMMERCIAL FLOORSPACE'!$A$47:$G$196, 7, FALSE)*$M584</f>
        <v>396.81281952019475</v>
      </c>
      <c r="BB584" s="356">
        <f>VLOOKUP($E584&amp;$N584, UES!$AA$6:$AJ$35, VLOOKUP(BB$4, 'Index Tables'!$Q$4:$R$10, 2, FALSE), FALSE)*'Regional Rollup'!BA584</f>
        <v>316048.29689821356</v>
      </c>
      <c r="BC584" s="402">
        <f>VLOOKUP($F584&amp;$N584, Shipments!$EQ$22:$FA$369, VLOOKUP(BC$4, 'Index Tables'!$M$4:$O$10, 2, FALSE), FALSE)*VLOOKUP($C584, 'AEO COMMERCIAL FLOORSPACE'!$A$47:$G$196, 7, FALSE)*$M584</f>
        <v>372.94419721696863</v>
      </c>
      <c r="BD584" s="356">
        <f>VLOOKUP($E584&amp;$N584, UES!$AA$6:$AJ$35, VLOOKUP(BD$4, 'Index Tables'!$Q$4:$R$10, 2, FALSE), FALSE)*'Regional Rollup'!BC584</f>
        <v>296006.06213875773</v>
      </c>
      <c r="BE584" s="402">
        <f>VLOOKUP($F584&amp;$N584, Shipments!$EQ$22:$FA$369, VLOOKUP(BE$4, 'Index Tables'!$M$4:$O$10, 2, FALSE), FALSE)*VLOOKUP($C584, 'AEO COMMERCIAL FLOORSPACE'!$A$47:$G$196, 7, FALSE)*$M584</f>
        <v>348.98840194770901</v>
      </c>
      <c r="BF584" s="356">
        <f>VLOOKUP($E584&amp;$N584, UES!$AA$6:$AJ$35, VLOOKUP(BF$4, 'Index Tables'!$Q$4:$R$10, 2, FALSE), FALSE)*'Regional Rollup'!BE584</f>
        <v>275815.84133591974</v>
      </c>
      <c r="BG584" s="356">
        <f>VLOOKUP($F584&amp;$N584, Shipments!$EQ$22:$FA$369, VLOOKUP(BG$4, 'Index Tables'!$M$4:$O$10, 2, FALSE), FALSE)*VLOOKUP($C584, 'AEO COMMERCIAL FLOORSPACE'!$A$47:$G$196, 7, FALSE)*$M584</f>
        <v>0</v>
      </c>
      <c r="BH584" s="356">
        <f>VLOOKUP($E584&amp;$N584, UES!$AA$6:$AJ$35, VLOOKUP(BH$4, 'Index Tables'!$Q$4:$R$10, 2, FALSE), FALSE)*'Regional Rollup'!BG584</f>
        <v>0</v>
      </c>
    </row>
    <row r="585" spans="2:60">
      <c r="B585" s="371">
        <f t="shared" si="210"/>
        <v>579</v>
      </c>
      <c r="C585" s="371" t="str">
        <f t="shared" si="203"/>
        <v>2013Any</v>
      </c>
      <c r="D585" s="371" t="str">
        <f t="shared" si="204"/>
        <v>AnyWashington</v>
      </c>
      <c r="E585" s="371" t="s">
        <v>8</v>
      </c>
      <c r="F585" s="371">
        <v>2013</v>
      </c>
      <c r="G585" s="367">
        <f t="shared" si="207"/>
        <v>1626908.4341931939</v>
      </c>
      <c r="H585" s="371" t="s">
        <v>254</v>
      </c>
      <c r="I585" s="368" t="str">
        <f>IF(H585="Any", "NA", HLOOKUP($F585, TotalStockSF!$K$4:$BI$76, VLOOKUP($D585, TotalStockSF!$A$5:$B$76, 2, FALSE), FALSE))</f>
        <v>NA</v>
      </c>
      <c r="J585" s="368">
        <f>VLOOKUP($C585, 'AEO COMMERCIAL FLOORSPACE'!$A$47:$G$196, 6, FALSE)</f>
        <v>502.55899521705112</v>
      </c>
      <c r="K585" s="369" t="str">
        <f t="shared" si="195"/>
        <v>NA</v>
      </c>
      <c r="L585" s="370">
        <f>VLOOKUP($C585, 'AEO COMMERCIAL FLOORSPACE'!$A$47:$G$196, 7, FALSE)</f>
        <v>3.5443315633530162E-2</v>
      </c>
      <c r="M585" s="370">
        <f t="shared" si="211"/>
        <v>3.5443315633530162E-2</v>
      </c>
      <c r="N585" s="371" t="s">
        <v>11</v>
      </c>
      <c r="O585" s="356">
        <f t="shared" si="212"/>
        <v>2043.6186161691314</v>
      </c>
      <c r="P585" s="367">
        <f t="shared" si="213"/>
        <v>1626908.4341931939</v>
      </c>
      <c r="Q585" s="356">
        <f>VLOOKUP($F585&amp;$N585, Shipments!$DL$22:$DV$369, VLOOKUP(Q$4, 'Index Tables'!$I$4:$K$10, 2, FALSE), FALSE)*VLOOKUP($C585, 'AEO COMMERCIAL FLOORSPACE'!$A$47:$G$196, 7, FALSE)*$M585</f>
        <v>0</v>
      </c>
      <c r="R585" s="356">
        <f>VLOOKUP($E585&amp;$N585, UES!$AA$6:$AJ$35, VLOOKUP(R$4, 'Index Tables'!$Q$4:$R$10, 2, FALSE), FALSE)*'Regional Rollup'!Q585</f>
        <v>0</v>
      </c>
      <c r="S585" s="402">
        <f>VLOOKUP($F585&amp;$N585, Shipments!$DL$22:$DV$369, VLOOKUP(S$4, 'Index Tables'!$I$4:$K$10, 2, FALSE), FALSE)*VLOOKUP($C585, 'AEO COMMERCIAL FLOORSPACE'!$A$47:$G$196, 7, FALSE)*$M585</f>
        <v>466.17563578956418</v>
      </c>
      <c r="T585" s="356">
        <f>VLOOKUP($E585&amp;$N585, UES!$AA$6:$AJ$35, VLOOKUP(T$4, 'Index Tables'!$Q$4:$R$10, 2, FALSE), FALSE)*'Regional Rollup'!S585</f>
        <v>372937.24789538654</v>
      </c>
      <c r="U585" s="402">
        <f>VLOOKUP($F585&amp;$N585, Shipments!$DL$22:$DV$369, VLOOKUP(U$4, 'Index Tables'!$I$4:$K$10, 2, FALSE), FALSE)*VLOOKUP($C585, 'AEO COMMERCIAL FLOORSPACE'!$A$47:$G$196, 7, FALSE)*$M585</f>
        <v>430.86683681045201</v>
      </c>
      <c r="V585" s="356">
        <f>VLOOKUP($E585&amp;$N585, UES!$AA$6:$AJ$35, VLOOKUP(V$4, 'Index Tables'!$Q$4:$R$10, 2, FALSE), FALSE)*'Regional Rollup'!U585</f>
        <v>344013.68092522933</v>
      </c>
      <c r="W585" s="402">
        <f>VLOOKUP($F585&amp;$N585, Shipments!$DL$22:$DV$369, VLOOKUP(W$4, 'Index Tables'!$I$4:$K$10, 2, FALSE), FALSE)*VLOOKUP($C585, 'AEO COMMERCIAL FLOORSPACE'!$A$47:$G$196, 7, FALSE)*$M585</f>
        <v>406.68422388633672</v>
      </c>
      <c r="X585" s="356">
        <f>VLOOKUP($E585&amp;$N585, UES!$AA$6:$AJ$35, VLOOKUP(X$4, 'Index Tables'!$Q$4:$R$10, 2, FALSE), FALSE)*'Regional Rollup'!W585</f>
        <v>323910.5442461826</v>
      </c>
      <c r="Y585" s="402">
        <f>VLOOKUP($F585&amp;$N585, Shipments!$DL$22:$DV$369, VLOOKUP(Y$4, 'Index Tables'!$I$4:$K$10, 2, FALSE), FALSE)*VLOOKUP($C585, 'AEO COMMERCIAL FLOORSPACE'!$A$47:$G$196, 7, FALSE)*$M585</f>
        <v>382.22182837108903</v>
      </c>
      <c r="Z585" s="356">
        <f>VLOOKUP($E585&amp;$N585, UES!$AA$6:$AJ$35, VLOOKUP(Z$4, 'Index Tables'!$Q$4:$R$10, 2, FALSE), FALSE)*'Regional Rollup'!Y585</f>
        <v>303369.72427481005</v>
      </c>
      <c r="AA585" s="402">
        <f>VLOOKUP($F585&amp;$N585, Shipments!$DL$22:$DV$369, VLOOKUP(AA$4, 'Index Tables'!$I$4:$K$10, 2, FALSE), FALSE)*VLOOKUP($C585, 'AEO COMMERCIAL FLOORSPACE'!$A$47:$G$196, 7, FALSE)*$M585</f>
        <v>357.67009131168942</v>
      </c>
      <c r="AB585" s="356">
        <f>VLOOKUP($E585&amp;$N585, UES!$AA$6:$AJ$35, VLOOKUP(AB$4, 'Index Tables'!$Q$4:$R$10, 2, FALSE), FALSE)*'Regional Rollup'!AA585</f>
        <v>282677.23685158545</v>
      </c>
      <c r="AC585" s="356">
        <f>VLOOKUP($F585&amp;$N585, Shipments!$DL$22:$DV$369, VLOOKUP(AC$4, 'Index Tables'!$I$4:$K$10, 2, FALSE), FALSE)*VLOOKUP($C585, 'AEO COMMERCIAL FLOORSPACE'!$A$47:$G$196, 7, FALSE)*$M585</f>
        <v>0</v>
      </c>
      <c r="AD585" s="356">
        <f>VLOOKUP($E585&amp;$N585, UES!$AA$6:$AJ$35, VLOOKUP(AD$4, 'Index Tables'!$Q$4:$R$10, 2, FALSE), FALSE)*'Regional Rollup'!AC585</f>
        <v>0</v>
      </c>
      <c r="AF585" s="371">
        <f t="shared" si="214"/>
        <v>579</v>
      </c>
      <c r="AG585" s="371" t="str">
        <f t="shared" si="205"/>
        <v>2013Any</v>
      </c>
      <c r="AH585" s="371" t="str">
        <f t="shared" si="206"/>
        <v>AnyWashington</v>
      </c>
      <c r="AI585" s="371" t="s">
        <v>8</v>
      </c>
      <c r="AJ585" s="371">
        <v>2013</v>
      </c>
      <c r="AK585" s="367">
        <f t="shared" si="208"/>
        <v>1626849.5038524107</v>
      </c>
      <c r="AL585" s="371" t="s">
        <v>254</v>
      </c>
      <c r="AM585" s="368" t="str">
        <f>IF(AL585="Any", "NA", HLOOKUP($F585, TotalStockSF!$K$4:$BI$76, VLOOKUP($D585, TotalStockSF!$A$5:$B$76, 2, FALSE), FALSE))</f>
        <v>NA</v>
      </c>
      <c r="AN585" s="368">
        <f>VLOOKUP($C585, 'AEO COMMERCIAL FLOORSPACE'!$A$47:$G$196, 6, FALSE)</f>
        <v>502.55899521705112</v>
      </c>
      <c r="AO585" s="369" t="str">
        <f t="shared" si="197"/>
        <v>NA</v>
      </c>
      <c r="AP585" s="370">
        <f>VLOOKUP($C585, 'AEO COMMERCIAL FLOORSPACE'!$A$47:$G$196, 7, FALSE)</f>
        <v>3.5443315633530162E-2</v>
      </c>
      <c r="AQ585" s="370">
        <f t="shared" si="209"/>
        <v>3.5443315633530162E-2</v>
      </c>
      <c r="AR585" s="371" t="s">
        <v>11</v>
      </c>
      <c r="AS585" s="356">
        <f t="shared" si="215"/>
        <v>2043.6186161691312</v>
      </c>
      <c r="AT585" s="367">
        <f t="shared" si="216"/>
        <v>1626849.5038524107</v>
      </c>
      <c r="AU585" s="356">
        <f>VLOOKUP($F585&amp;$N585, Shipments!$EQ$22:$FA$369, VLOOKUP(AU$4, 'Index Tables'!$M$4:$O$10, 2, FALSE), FALSE)*VLOOKUP($C585, 'AEO COMMERCIAL FLOORSPACE'!$A$47:$G$196, 7, FALSE)*$M585</f>
        <v>0</v>
      </c>
      <c r="AV585" s="356">
        <f>VLOOKUP($E585&amp;$N585, UES!$AA$6:$AJ$35, VLOOKUP(AV$4, 'Index Tables'!$Q$4:$R$10, 2, FALSE), FALSE)*'Regional Rollup'!AU585</f>
        <v>0</v>
      </c>
      <c r="AW585" s="402">
        <f>VLOOKUP($F585&amp;$N585, Shipments!$EQ$22:$FA$369, VLOOKUP(AW$4, 'Index Tables'!$M$4:$O$10, 2, FALSE), FALSE)*VLOOKUP($C585, 'AEO COMMERCIAL FLOORSPACE'!$A$47:$G$196, 7, FALSE)*$M585</f>
        <v>428.65779227588888</v>
      </c>
      <c r="AX585" s="356">
        <f>VLOOKUP($E585&amp;$N585, UES!$AA$6:$AJ$35, VLOOKUP(AX$4, 'Index Tables'!$Q$4:$R$10, 2, FALSE), FALSE)*'Regional Rollup'!AW585</f>
        <v>342923.23550869914</v>
      </c>
      <c r="AY585" s="402">
        <f>VLOOKUP($F585&amp;$N585, Shipments!$EQ$22:$FA$369, VLOOKUP(AY$4, 'Index Tables'!$M$4:$O$10, 2, FALSE), FALSE)*VLOOKUP($C585, 'AEO COMMERCIAL FLOORSPACE'!$A$47:$G$196, 7, FALSE)*$M585</f>
        <v>468.3846803241272</v>
      </c>
      <c r="AZ585" s="356">
        <f>VLOOKUP($E585&amp;$N585, UES!$AA$6:$AJ$35, VLOOKUP(AZ$4, 'Index Tables'!$Q$4:$R$10, 2, FALSE), FALSE)*'Regional Rollup'!AY585</f>
        <v>373968.76297113317</v>
      </c>
      <c r="BA585" s="402">
        <f>VLOOKUP($F585&amp;$N585, Shipments!$EQ$22:$FA$369, VLOOKUP(BA$4, 'Index Tables'!$M$4:$O$10, 2, FALSE), FALSE)*VLOOKUP($C585, 'AEO COMMERCIAL FLOORSPACE'!$A$47:$G$196, 7, FALSE)*$M585</f>
        <v>406.68422388633672</v>
      </c>
      <c r="BB585" s="356">
        <f>VLOOKUP($E585&amp;$N585, UES!$AA$6:$AJ$35, VLOOKUP(BB$4, 'Index Tables'!$Q$4:$R$10, 2, FALSE), FALSE)*'Regional Rollup'!BA585</f>
        <v>323910.5442461826</v>
      </c>
      <c r="BC585" s="402">
        <f>VLOOKUP($F585&amp;$N585, Shipments!$EQ$22:$FA$369, VLOOKUP(BC$4, 'Index Tables'!$M$4:$O$10, 2, FALSE), FALSE)*VLOOKUP($C585, 'AEO COMMERCIAL FLOORSPACE'!$A$47:$G$196, 7, FALSE)*$M585</f>
        <v>382.22182837108903</v>
      </c>
      <c r="BD585" s="356">
        <f>VLOOKUP($E585&amp;$N585, UES!$AA$6:$AJ$35, VLOOKUP(BD$4, 'Index Tables'!$Q$4:$R$10, 2, FALSE), FALSE)*'Regional Rollup'!BC585</f>
        <v>303369.72427481005</v>
      </c>
      <c r="BE585" s="402">
        <f>VLOOKUP($F585&amp;$N585, Shipments!$EQ$22:$FA$369, VLOOKUP(BE$4, 'Index Tables'!$M$4:$O$10, 2, FALSE), FALSE)*VLOOKUP($C585, 'AEO COMMERCIAL FLOORSPACE'!$A$47:$G$196, 7, FALSE)*$M585</f>
        <v>357.67009131168942</v>
      </c>
      <c r="BF585" s="356">
        <f>VLOOKUP($E585&amp;$N585, UES!$AA$6:$AJ$35, VLOOKUP(BF$4, 'Index Tables'!$Q$4:$R$10, 2, FALSE), FALSE)*'Regional Rollup'!BE585</f>
        <v>282677.23685158545</v>
      </c>
      <c r="BG585" s="356">
        <f>VLOOKUP($F585&amp;$N585, Shipments!$EQ$22:$FA$369, VLOOKUP(BG$4, 'Index Tables'!$M$4:$O$10, 2, FALSE), FALSE)*VLOOKUP($C585, 'AEO COMMERCIAL FLOORSPACE'!$A$47:$G$196, 7, FALSE)*$M585</f>
        <v>0</v>
      </c>
      <c r="BH585" s="356">
        <f>VLOOKUP($E585&amp;$N585, UES!$AA$6:$AJ$35, VLOOKUP(BH$4, 'Index Tables'!$Q$4:$R$10, 2, FALSE), FALSE)*'Regional Rollup'!BG585</f>
        <v>0</v>
      </c>
    </row>
    <row r="586" spans="2:60">
      <c r="B586" s="371">
        <f t="shared" si="210"/>
        <v>580</v>
      </c>
      <c r="C586" s="371" t="str">
        <f t="shared" si="203"/>
        <v>2014Any</v>
      </c>
      <c r="D586" s="371" t="str">
        <f t="shared" si="204"/>
        <v>AnyWashington</v>
      </c>
      <c r="E586" s="371" t="s">
        <v>8</v>
      </c>
      <c r="F586" s="371">
        <v>2014</v>
      </c>
      <c r="G586" s="367">
        <f t="shared" si="207"/>
        <v>1654671.927197461</v>
      </c>
      <c r="H586" s="371" t="s">
        <v>254</v>
      </c>
      <c r="I586" s="368" t="str">
        <f>IF(H586="Any", "NA", HLOOKUP($F586, TotalStockSF!$K$4:$BI$76, VLOOKUP($D586, TotalStockSF!$A$5:$B$76, 2, FALSE), FALSE))</f>
        <v>NA</v>
      </c>
      <c r="J586" s="368">
        <f>VLOOKUP($C586, 'AEO COMMERCIAL FLOORSPACE'!$A$47:$G$196, 6, FALSE)</f>
        <v>511.96215489586854</v>
      </c>
      <c r="K586" s="369" t="str">
        <f t="shared" si="195"/>
        <v>NA</v>
      </c>
      <c r="L586" s="370">
        <f>VLOOKUP($C586, 'AEO COMMERCIAL FLOORSPACE'!$A$47:$G$196, 7, FALSE)</f>
        <v>3.5526373925923879E-2</v>
      </c>
      <c r="M586" s="370">
        <f t="shared" si="211"/>
        <v>3.5526373925923879E-2</v>
      </c>
      <c r="N586" s="371" t="s">
        <v>11</v>
      </c>
      <c r="O586" s="356">
        <f t="shared" si="212"/>
        <v>2078.4933454169018</v>
      </c>
      <c r="P586" s="367">
        <f t="shared" si="213"/>
        <v>1654671.927197461</v>
      </c>
      <c r="Q586" s="356">
        <f>VLOOKUP($F586&amp;$N586, Shipments!$DL$22:$DV$369, VLOOKUP(Q$4, 'Index Tables'!$I$4:$K$10, 2, FALSE), FALSE)*VLOOKUP($C586, 'AEO COMMERCIAL FLOORSPACE'!$A$47:$G$196, 7, FALSE)*$M586</f>
        <v>0</v>
      </c>
      <c r="R586" s="356">
        <f>VLOOKUP($E586&amp;$N586, UES!$AA$6:$AJ$35, VLOOKUP(R$4, 'Index Tables'!$Q$4:$R$10, 2, FALSE), FALSE)*'Regional Rollup'!Q586</f>
        <v>0</v>
      </c>
      <c r="S586" s="402">
        <f>VLOOKUP($F586&amp;$N586, Shipments!$DL$22:$DV$369, VLOOKUP(S$4, 'Index Tables'!$I$4:$K$10, 2, FALSE), FALSE)*VLOOKUP($C586, 'AEO COMMERCIAL FLOORSPACE'!$A$47:$G$196, 7, FALSE)*$M586</f>
        <v>474.13100914124374</v>
      </c>
      <c r="T586" s="356">
        <f>VLOOKUP($E586&amp;$N586, UES!$AA$6:$AJ$35, VLOOKUP(T$4, 'Index Tables'!$Q$4:$R$10, 2, FALSE), FALSE)*'Regional Rollup'!S586</f>
        <v>379301.49093166343</v>
      </c>
      <c r="U586" s="402">
        <f>VLOOKUP($F586&amp;$N586, Shipments!$DL$22:$DV$369, VLOOKUP(U$4, 'Index Tables'!$I$4:$K$10, 2, FALSE), FALSE)*VLOOKUP($C586, 'AEO COMMERCIAL FLOORSPACE'!$A$47:$G$196, 7, FALSE)*$M586</f>
        <v>438.21965898417807</v>
      </c>
      <c r="V586" s="356">
        <f>VLOOKUP($E586&amp;$N586, UES!$AA$6:$AJ$35, VLOOKUP(V$4, 'Index Tables'!$Q$4:$R$10, 2, FALSE), FALSE)*'Regional Rollup'!U586</f>
        <v>349884.33794747054</v>
      </c>
      <c r="W586" s="402">
        <f>VLOOKUP($F586&amp;$N586, Shipments!$DL$22:$DV$369, VLOOKUP(W$4, 'Index Tables'!$I$4:$K$10, 2, FALSE), FALSE)*VLOOKUP($C586, 'AEO COMMERCIAL FLOORSPACE'!$A$47:$G$196, 7, FALSE)*$M586</f>
        <v>413.62436530272407</v>
      </c>
      <c r="X586" s="356">
        <f>VLOOKUP($E586&amp;$N586, UES!$AA$6:$AJ$35, VLOOKUP(X$4, 'Index Tables'!$Q$4:$R$10, 2, FALSE), FALSE)*'Regional Rollup'!W586</f>
        <v>329438.13752689905</v>
      </c>
      <c r="Y586" s="402">
        <f>VLOOKUP($F586&amp;$N586, Shipments!$DL$22:$DV$369, VLOOKUP(Y$4, 'Index Tables'!$I$4:$K$10, 2, FALSE), FALSE)*VLOOKUP($C586, 'AEO COMMERCIAL FLOORSPACE'!$A$47:$G$196, 7, FALSE)*$M586</f>
        <v>388.74451448852955</v>
      </c>
      <c r="Z586" s="356">
        <f>VLOOKUP($E586&amp;$N586, UES!$AA$6:$AJ$35, VLOOKUP(Z$4, 'Index Tables'!$Q$4:$R$10, 2, FALSE), FALSE)*'Regional Rollup'!Y586</f>
        <v>308546.78466775524</v>
      </c>
      <c r="AA586" s="402">
        <f>VLOOKUP($F586&amp;$N586, Shipments!$DL$22:$DV$369, VLOOKUP(AA$4, 'Index Tables'!$I$4:$K$10, 2, FALSE), FALSE)*VLOOKUP($C586, 'AEO COMMERCIAL FLOORSPACE'!$A$47:$G$196, 7, FALSE)*$M586</f>
        <v>363.77379750022612</v>
      </c>
      <c r="AB586" s="356">
        <f>VLOOKUP($E586&amp;$N586, UES!$AA$6:$AJ$35, VLOOKUP(AB$4, 'Index Tables'!$Q$4:$R$10, 2, FALSE), FALSE)*'Regional Rollup'!AA586</f>
        <v>287501.17612367269</v>
      </c>
      <c r="AC586" s="356">
        <f>VLOOKUP($F586&amp;$N586, Shipments!$DL$22:$DV$369, VLOOKUP(AC$4, 'Index Tables'!$I$4:$K$10, 2, FALSE), FALSE)*VLOOKUP($C586, 'AEO COMMERCIAL FLOORSPACE'!$A$47:$G$196, 7, FALSE)*$M586</f>
        <v>0</v>
      </c>
      <c r="AD586" s="356">
        <f>VLOOKUP($E586&amp;$N586, UES!$AA$6:$AJ$35, VLOOKUP(AD$4, 'Index Tables'!$Q$4:$R$10, 2, FALSE), FALSE)*'Regional Rollup'!AC586</f>
        <v>0</v>
      </c>
      <c r="AF586" s="371">
        <f t="shared" si="214"/>
        <v>580</v>
      </c>
      <c r="AG586" s="371" t="str">
        <f t="shared" si="205"/>
        <v>2014Any</v>
      </c>
      <c r="AH586" s="371" t="str">
        <f t="shared" si="206"/>
        <v>AnyWashington</v>
      </c>
      <c r="AI586" s="371" t="s">
        <v>8</v>
      </c>
      <c r="AJ586" s="371">
        <v>2014</v>
      </c>
      <c r="AK586" s="367">
        <f t="shared" si="208"/>
        <v>1654553.987393003</v>
      </c>
      <c r="AL586" s="371" t="s">
        <v>254</v>
      </c>
      <c r="AM586" s="368" t="str">
        <f>IF(AL586="Any", "NA", HLOOKUP($F586, TotalStockSF!$K$4:$BI$76, VLOOKUP($D586, TotalStockSF!$A$5:$B$76, 2, FALSE), FALSE))</f>
        <v>NA</v>
      </c>
      <c r="AN586" s="368">
        <f>VLOOKUP($C586, 'AEO COMMERCIAL FLOORSPACE'!$A$47:$G$196, 6, FALSE)</f>
        <v>511.96215489586854</v>
      </c>
      <c r="AO586" s="369" t="str">
        <f t="shared" si="197"/>
        <v>NA</v>
      </c>
      <c r="AP586" s="370">
        <f>VLOOKUP($C586, 'AEO COMMERCIAL FLOORSPACE'!$A$47:$G$196, 7, FALSE)</f>
        <v>3.5526373925923879E-2</v>
      </c>
      <c r="AQ586" s="370">
        <f t="shared" si="209"/>
        <v>3.5526373925923879E-2</v>
      </c>
      <c r="AR586" s="371" t="s">
        <v>11</v>
      </c>
      <c r="AS586" s="356">
        <f t="shared" si="215"/>
        <v>2078.4933454169013</v>
      </c>
      <c r="AT586" s="367">
        <f t="shared" si="216"/>
        <v>1654553.987393003</v>
      </c>
      <c r="AU586" s="356">
        <f>VLOOKUP($F586&amp;$N586, Shipments!$EQ$22:$FA$369, VLOOKUP(AU$4, 'Index Tables'!$M$4:$O$10, 2, FALSE), FALSE)*VLOOKUP($C586, 'AEO COMMERCIAL FLOORSPACE'!$A$47:$G$196, 7, FALSE)*$M586</f>
        <v>0</v>
      </c>
      <c r="AV586" s="356">
        <f>VLOOKUP($E586&amp;$N586, UES!$AA$6:$AJ$35, VLOOKUP(AV$4, 'Index Tables'!$Q$4:$R$10, 2, FALSE), FALSE)*'Regional Rollup'!AU586</f>
        <v>0</v>
      </c>
      <c r="AW586" s="402">
        <f>VLOOKUP($F586&amp;$N586, Shipments!$EQ$22:$FA$369, VLOOKUP(AW$4, 'Index Tables'!$M$4:$O$10, 2, FALSE), FALSE)*VLOOKUP($C586, 'AEO COMMERCIAL FLOORSPACE'!$A$47:$G$196, 7, FALSE)*$M586</f>
        <v>399.0449487373989</v>
      </c>
      <c r="AX586" s="356">
        <f>VLOOKUP($E586&amp;$N586, UES!$AA$6:$AJ$35, VLOOKUP(AX$4, 'Index Tables'!$Q$4:$R$10, 2, FALSE), FALSE)*'Regional Rollup'!AW586</f>
        <v>319233.16780943749</v>
      </c>
      <c r="AY586" s="402">
        <f>VLOOKUP($F586&amp;$N586, Shipments!$EQ$22:$FA$369, VLOOKUP(AY$4, 'Index Tables'!$M$4:$O$10, 2, FALSE), FALSE)*VLOOKUP($C586, 'AEO COMMERCIAL FLOORSPACE'!$A$47:$G$196, 7, FALSE)*$M586</f>
        <v>513.30571938802279</v>
      </c>
      <c r="AZ586" s="356">
        <f>VLOOKUP($E586&amp;$N586, UES!$AA$6:$AJ$35, VLOOKUP(AZ$4, 'Index Tables'!$Q$4:$R$10, 2, FALSE), FALSE)*'Regional Rollup'!AY586</f>
        <v>409834.72126523842</v>
      </c>
      <c r="BA586" s="402">
        <f>VLOOKUP($F586&amp;$N586, Shipments!$EQ$22:$FA$369, VLOOKUP(BA$4, 'Index Tables'!$M$4:$O$10, 2, FALSE), FALSE)*VLOOKUP($C586, 'AEO COMMERCIAL FLOORSPACE'!$A$47:$G$196, 7, FALSE)*$M586</f>
        <v>413.62436530272407</v>
      </c>
      <c r="BB586" s="356">
        <f>VLOOKUP($E586&amp;$N586, UES!$AA$6:$AJ$35, VLOOKUP(BB$4, 'Index Tables'!$Q$4:$R$10, 2, FALSE), FALSE)*'Regional Rollup'!BA586</f>
        <v>329438.13752689905</v>
      </c>
      <c r="BC586" s="402">
        <f>VLOOKUP($F586&amp;$N586, Shipments!$EQ$22:$FA$369, VLOOKUP(BC$4, 'Index Tables'!$M$4:$O$10, 2, FALSE), FALSE)*VLOOKUP($C586, 'AEO COMMERCIAL FLOORSPACE'!$A$47:$G$196, 7, FALSE)*$M586</f>
        <v>388.74451448852955</v>
      </c>
      <c r="BD586" s="356">
        <f>VLOOKUP($E586&amp;$N586, UES!$AA$6:$AJ$35, VLOOKUP(BD$4, 'Index Tables'!$Q$4:$R$10, 2, FALSE), FALSE)*'Regional Rollup'!BC586</f>
        <v>308546.78466775524</v>
      </c>
      <c r="BE586" s="402">
        <f>VLOOKUP($F586&amp;$N586, Shipments!$EQ$22:$FA$369, VLOOKUP(BE$4, 'Index Tables'!$M$4:$O$10, 2, FALSE), FALSE)*VLOOKUP($C586, 'AEO COMMERCIAL FLOORSPACE'!$A$47:$G$196, 7, FALSE)*$M586</f>
        <v>363.77379750022612</v>
      </c>
      <c r="BF586" s="356">
        <f>VLOOKUP($E586&amp;$N586, UES!$AA$6:$AJ$35, VLOOKUP(BF$4, 'Index Tables'!$Q$4:$R$10, 2, FALSE), FALSE)*'Regional Rollup'!BE586</f>
        <v>287501.17612367269</v>
      </c>
      <c r="BG586" s="356">
        <f>VLOOKUP($F586&amp;$N586, Shipments!$EQ$22:$FA$369, VLOOKUP(BG$4, 'Index Tables'!$M$4:$O$10, 2, FALSE), FALSE)*VLOOKUP($C586, 'AEO COMMERCIAL FLOORSPACE'!$A$47:$G$196, 7, FALSE)*$M586</f>
        <v>0</v>
      </c>
      <c r="BH586" s="356">
        <f>VLOOKUP($E586&amp;$N586, UES!$AA$6:$AJ$35, VLOOKUP(BH$4, 'Index Tables'!$Q$4:$R$10, 2, FALSE), FALSE)*'Regional Rollup'!BG586</f>
        <v>0</v>
      </c>
    </row>
    <row r="587" spans="2:60">
      <c r="B587" s="371">
        <f t="shared" si="210"/>
        <v>581</v>
      </c>
      <c r="C587" s="371" t="str">
        <f t="shared" si="203"/>
        <v>2015Any</v>
      </c>
      <c r="D587" s="371" t="str">
        <f t="shared" si="204"/>
        <v>AnyWashington</v>
      </c>
      <c r="E587" s="371" t="s">
        <v>8</v>
      </c>
      <c r="F587" s="371">
        <v>2015</v>
      </c>
      <c r="G587" s="367">
        <f t="shared" si="207"/>
        <v>1658165.6782288081</v>
      </c>
      <c r="H587" s="371" t="s">
        <v>254</v>
      </c>
      <c r="I587" s="368" t="str">
        <f>IF(H587="Any", "NA", HLOOKUP($F587, TotalStockSF!$K$4:$BI$76, VLOOKUP($D587, TotalStockSF!$A$5:$B$76, 2, FALSE), FALSE))</f>
        <v>NA</v>
      </c>
      <c r="J587" s="368">
        <f>VLOOKUP($C587, 'AEO COMMERCIAL FLOORSPACE'!$A$47:$G$196, 6, FALSE)</f>
        <v>517.85564553018321</v>
      </c>
      <c r="K587" s="369" t="str">
        <f t="shared" si="195"/>
        <v>NA</v>
      </c>
      <c r="L587" s="370">
        <f>VLOOKUP($C587, 'AEO COMMERCIAL FLOORSPACE'!$A$47:$G$196, 7, FALSE)</f>
        <v>3.5360637046507985E-2</v>
      </c>
      <c r="M587" s="370">
        <f t="shared" si="211"/>
        <v>3.5360637046507985E-2</v>
      </c>
      <c r="N587" s="371" t="s">
        <v>11</v>
      </c>
      <c r="O587" s="356">
        <f t="shared" si="212"/>
        <v>2082.8819726425404</v>
      </c>
      <c r="P587" s="367">
        <f t="shared" si="213"/>
        <v>1658165.6782288081</v>
      </c>
      <c r="Q587" s="356">
        <f>VLOOKUP($F587&amp;$N587, Shipments!$DL$22:$DV$369, VLOOKUP(Q$4, 'Index Tables'!$I$4:$K$10, 2, FALSE), FALSE)*VLOOKUP($C587, 'AEO COMMERCIAL FLOORSPACE'!$A$47:$G$196, 7, FALSE)*$M587</f>
        <v>0</v>
      </c>
      <c r="R587" s="356">
        <f>VLOOKUP($E587&amp;$N587, UES!$AA$6:$AJ$35, VLOOKUP(R$4, 'Index Tables'!$Q$4:$R$10, 2, FALSE), FALSE)*'Regional Rollup'!Q587</f>
        <v>0</v>
      </c>
      <c r="S587" s="402">
        <f>VLOOKUP($F587&amp;$N587, Shipments!$DL$22:$DV$369, VLOOKUP(S$4, 'Index Tables'!$I$4:$K$10, 2, FALSE), FALSE)*VLOOKUP($C587, 'AEO COMMERCIAL FLOORSPACE'!$A$47:$G$196, 7, FALSE)*$M587</f>
        <v>475.13211133857573</v>
      </c>
      <c r="T587" s="356">
        <f>VLOOKUP($E587&amp;$N587, UES!$AA$6:$AJ$35, VLOOKUP(T$4, 'Index Tables'!$Q$4:$R$10, 2, FALSE), FALSE)*'Regional Rollup'!S587</f>
        <v>380102.36568716768</v>
      </c>
      <c r="U587" s="402">
        <f>VLOOKUP($F587&amp;$N587, Shipments!$DL$22:$DV$369, VLOOKUP(U$4, 'Index Tables'!$I$4:$K$10, 2, FALSE), FALSE)*VLOOKUP($C587, 'AEO COMMERCIAL FLOORSPACE'!$A$47:$G$196, 7, FALSE)*$M587</f>
        <v>439.14493629164156</v>
      </c>
      <c r="V587" s="356">
        <f>VLOOKUP($E587&amp;$N587, UES!$AA$6:$AJ$35, VLOOKUP(V$4, 'Index Tables'!$Q$4:$R$10, 2, FALSE), FALSE)*'Regional Rollup'!U587</f>
        <v>350623.09996214177</v>
      </c>
      <c r="W587" s="402">
        <f>VLOOKUP($F587&amp;$N587, Shipments!$DL$22:$DV$369, VLOOKUP(W$4, 'Index Tables'!$I$4:$K$10, 2, FALSE), FALSE)*VLOOKUP($C587, 'AEO COMMERCIAL FLOORSPACE'!$A$47:$G$196, 7, FALSE)*$M587</f>
        <v>414.49771096666746</v>
      </c>
      <c r="X587" s="356">
        <f>VLOOKUP($E587&amp;$N587, UES!$AA$6:$AJ$35, VLOOKUP(X$4, 'Index Tables'!$Q$4:$R$10, 2, FALSE), FALSE)*'Regional Rollup'!W587</f>
        <v>330133.72848594742</v>
      </c>
      <c r="Y587" s="402">
        <f>VLOOKUP($F587&amp;$N587, Shipments!$DL$22:$DV$369, VLOOKUP(Y$4, 'Index Tables'!$I$4:$K$10, 2, FALSE), FALSE)*VLOOKUP($C587, 'AEO COMMERCIAL FLOORSPACE'!$A$47:$G$196, 7, FALSE)*$M587</f>
        <v>389.56532768182836</v>
      </c>
      <c r="Z587" s="356">
        <f>VLOOKUP($E587&amp;$N587, UES!$AA$6:$AJ$35, VLOOKUP(Z$4, 'Index Tables'!$Q$4:$R$10, 2, FALSE), FALSE)*'Regional Rollup'!Y587</f>
        <v>309198.26465568109</v>
      </c>
      <c r="AA587" s="402">
        <f>VLOOKUP($F587&amp;$N587, Shipments!$DL$22:$DV$369, VLOOKUP(AA$4, 'Index Tables'!$I$4:$K$10, 2, FALSE), FALSE)*VLOOKUP($C587, 'AEO COMMERCIAL FLOORSPACE'!$A$47:$G$196, 7, FALSE)*$M587</f>
        <v>364.54188636382713</v>
      </c>
      <c r="AB587" s="356">
        <f>VLOOKUP($E587&amp;$N587, UES!$AA$6:$AJ$35, VLOOKUP(AB$4, 'Index Tables'!$Q$4:$R$10, 2, FALSE), FALSE)*'Regional Rollup'!AA587</f>
        <v>288108.21943787026</v>
      </c>
      <c r="AC587" s="356">
        <f>VLOOKUP($F587&amp;$N587, Shipments!$DL$22:$DV$369, VLOOKUP(AC$4, 'Index Tables'!$I$4:$K$10, 2, FALSE), FALSE)*VLOOKUP($C587, 'AEO COMMERCIAL FLOORSPACE'!$A$47:$G$196, 7, FALSE)*$M587</f>
        <v>0</v>
      </c>
      <c r="AD587" s="356">
        <f>VLOOKUP($E587&amp;$N587, UES!$AA$6:$AJ$35, VLOOKUP(AD$4, 'Index Tables'!$Q$4:$R$10, 2, FALSE), FALSE)*'Regional Rollup'!AC587</f>
        <v>0</v>
      </c>
      <c r="AF587" s="371">
        <f t="shared" si="214"/>
        <v>581</v>
      </c>
      <c r="AG587" s="371" t="str">
        <f t="shared" si="205"/>
        <v>2015Any</v>
      </c>
      <c r="AH587" s="371" t="str">
        <f t="shared" si="206"/>
        <v>AnyWashington</v>
      </c>
      <c r="AI587" s="371" t="s">
        <v>8</v>
      </c>
      <c r="AJ587" s="371">
        <v>2015</v>
      </c>
      <c r="AK587" s="367">
        <f t="shared" si="208"/>
        <v>1657991.1207143201</v>
      </c>
      <c r="AL587" s="371" t="s">
        <v>254</v>
      </c>
      <c r="AM587" s="368" t="str">
        <f>IF(AL587="Any", "NA", HLOOKUP($F587, TotalStockSF!$K$4:$BI$76, VLOOKUP($D587, TotalStockSF!$A$5:$B$76, 2, FALSE), FALSE))</f>
        <v>NA</v>
      </c>
      <c r="AN587" s="368">
        <f>VLOOKUP($C587, 'AEO COMMERCIAL FLOORSPACE'!$A$47:$G$196, 6, FALSE)</f>
        <v>517.85564553018321</v>
      </c>
      <c r="AO587" s="369" t="str">
        <f t="shared" si="197"/>
        <v>NA</v>
      </c>
      <c r="AP587" s="370">
        <f>VLOOKUP($C587, 'AEO COMMERCIAL FLOORSPACE'!$A$47:$G$196, 7, FALSE)</f>
        <v>3.5360637046507985E-2</v>
      </c>
      <c r="AQ587" s="370">
        <f t="shared" si="209"/>
        <v>3.5360637046507985E-2</v>
      </c>
      <c r="AR587" s="371" t="s">
        <v>11</v>
      </c>
      <c r="AS587" s="356">
        <f t="shared" si="215"/>
        <v>2082.8819726425399</v>
      </c>
      <c r="AT587" s="367">
        <f t="shared" si="216"/>
        <v>1657991.1207143201</v>
      </c>
      <c r="AU587" s="356">
        <f>VLOOKUP($F587&amp;$N587, Shipments!$EQ$22:$FA$369, VLOOKUP(AU$4, 'Index Tables'!$M$4:$O$10, 2, FALSE), FALSE)*VLOOKUP($C587, 'AEO COMMERCIAL FLOORSPACE'!$A$47:$G$196, 7, FALSE)*$M587</f>
        <v>0</v>
      </c>
      <c r="AV587" s="356">
        <f>VLOOKUP($E587&amp;$N587, UES!$AA$6:$AJ$35, VLOOKUP(AV$4, 'Index Tables'!$Q$4:$R$10, 2, FALSE), FALSE)*'Regional Rollup'!AU587</f>
        <v>0</v>
      </c>
      <c r="AW587" s="402">
        <f>VLOOKUP($F587&amp;$N587, Shipments!$EQ$22:$FA$369, VLOOKUP(AW$4, 'Index Tables'!$M$4:$O$10, 2, FALSE), FALSE)*VLOOKUP($C587, 'AEO COMMERCIAL FLOORSPACE'!$A$47:$G$196, 7, FALSE)*$M587</f>
        <v>364.00053759183862</v>
      </c>
      <c r="AX587" s="356">
        <f>VLOOKUP($E587&amp;$N587, UES!$AA$6:$AJ$35, VLOOKUP(AX$4, 'Index Tables'!$Q$4:$R$10, 2, FALSE), FALSE)*'Regional Rollup'!AW587</f>
        <v>291197.88401644386</v>
      </c>
      <c r="AY587" s="402">
        <f>VLOOKUP($F587&amp;$N587, Shipments!$EQ$22:$FA$369, VLOOKUP(AY$4, 'Index Tables'!$M$4:$O$10, 2, FALSE), FALSE)*VLOOKUP($C587, 'AEO COMMERCIAL FLOORSPACE'!$A$47:$G$196, 7, FALSE)*$M587</f>
        <v>550.27651003837855</v>
      </c>
      <c r="AZ587" s="356">
        <f>VLOOKUP($E587&amp;$N587, UES!$AA$6:$AJ$35, VLOOKUP(AZ$4, 'Index Tables'!$Q$4:$R$10, 2, FALSE), FALSE)*'Regional Rollup'!AY587</f>
        <v>439353.02411837742</v>
      </c>
      <c r="BA587" s="402">
        <f>VLOOKUP($F587&amp;$N587, Shipments!$EQ$22:$FA$369, VLOOKUP(BA$4, 'Index Tables'!$M$4:$O$10, 2, FALSE), FALSE)*VLOOKUP($C587, 'AEO COMMERCIAL FLOORSPACE'!$A$47:$G$196, 7, FALSE)*$M587</f>
        <v>414.49771096666746</v>
      </c>
      <c r="BB587" s="356">
        <f>VLOOKUP($E587&amp;$N587, UES!$AA$6:$AJ$35, VLOOKUP(BB$4, 'Index Tables'!$Q$4:$R$10, 2, FALSE), FALSE)*'Regional Rollup'!BA587</f>
        <v>330133.72848594742</v>
      </c>
      <c r="BC587" s="402">
        <f>VLOOKUP($F587&amp;$N587, Shipments!$EQ$22:$FA$369, VLOOKUP(BC$4, 'Index Tables'!$M$4:$O$10, 2, FALSE), FALSE)*VLOOKUP($C587, 'AEO COMMERCIAL FLOORSPACE'!$A$47:$G$196, 7, FALSE)*$M587</f>
        <v>389.56532768182836</v>
      </c>
      <c r="BD587" s="356">
        <f>VLOOKUP($E587&amp;$N587, UES!$AA$6:$AJ$35, VLOOKUP(BD$4, 'Index Tables'!$Q$4:$R$10, 2, FALSE), FALSE)*'Regional Rollup'!BC587</f>
        <v>309198.26465568109</v>
      </c>
      <c r="BE587" s="402">
        <f>VLOOKUP($F587&amp;$N587, Shipments!$EQ$22:$FA$369, VLOOKUP(BE$4, 'Index Tables'!$M$4:$O$10, 2, FALSE), FALSE)*VLOOKUP($C587, 'AEO COMMERCIAL FLOORSPACE'!$A$47:$G$196, 7, FALSE)*$M587</f>
        <v>364.54188636382713</v>
      </c>
      <c r="BF587" s="356">
        <f>VLOOKUP($E587&amp;$N587, UES!$AA$6:$AJ$35, VLOOKUP(BF$4, 'Index Tables'!$Q$4:$R$10, 2, FALSE), FALSE)*'Regional Rollup'!BE587</f>
        <v>288108.21943787026</v>
      </c>
      <c r="BG587" s="356">
        <f>VLOOKUP($F587&amp;$N587, Shipments!$EQ$22:$FA$369, VLOOKUP(BG$4, 'Index Tables'!$M$4:$O$10, 2, FALSE), FALSE)*VLOOKUP($C587, 'AEO COMMERCIAL FLOORSPACE'!$A$47:$G$196, 7, FALSE)*$M587</f>
        <v>0</v>
      </c>
      <c r="BH587" s="356">
        <f>VLOOKUP($E587&amp;$N587, UES!$AA$6:$AJ$35, VLOOKUP(BH$4, 'Index Tables'!$Q$4:$R$10, 2, FALSE), FALSE)*'Regional Rollup'!BG587</f>
        <v>0</v>
      </c>
    </row>
    <row r="588" spans="2:60">
      <c r="B588" s="371">
        <f t="shared" si="210"/>
        <v>582</v>
      </c>
      <c r="C588" s="371" t="str">
        <f t="shared" si="203"/>
        <v>2016Any</v>
      </c>
      <c r="D588" s="371" t="str">
        <f t="shared" si="204"/>
        <v>AnyWashington</v>
      </c>
      <c r="E588" s="371" t="s">
        <v>8</v>
      </c>
      <c r="F588" s="371">
        <v>2016</v>
      </c>
      <c r="G588" s="367">
        <f t="shared" si="207"/>
        <v>1671541.4603491032</v>
      </c>
      <c r="H588" s="371" t="s">
        <v>254</v>
      </c>
      <c r="I588" s="368" t="str">
        <f>IF(H588="Any", "NA", HLOOKUP($F588, TotalStockSF!$K$4:$BI$76, VLOOKUP($D588, TotalStockSF!$A$5:$B$76, 2, FALSE), FALSE))</f>
        <v>NA</v>
      </c>
      <c r="J588" s="368">
        <f>VLOOKUP($C588, 'AEO COMMERCIAL FLOORSPACE'!$A$47:$G$196, 6, FALSE)</f>
        <v>525.26093857840829</v>
      </c>
      <c r="K588" s="369" t="str">
        <f t="shared" si="195"/>
        <v>NA</v>
      </c>
      <c r="L588" s="370">
        <f>VLOOKUP($C588, 'AEO COMMERCIAL FLOORSPACE'!$A$47:$G$196, 7, FALSE)</f>
        <v>3.5299369623067588E-2</v>
      </c>
      <c r="M588" s="370">
        <f t="shared" si="211"/>
        <v>3.5299369623067588E-2</v>
      </c>
      <c r="N588" s="371" t="s">
        <v>11</v>
      </c>
      <c r="O588" s="356">
        <f t="shared" si="212"/>
        <v>2099.6837770787024</v>
      </c>
      <c r="P588" s="367">
        <f t="shared" si="213"/>
        <v>1671541.4603491032</v>
      </c>
      <c r="Q588" s="356">
        <f>VLOOKUP($F588&amp;$N588, Shipments!$DL$22:$DV$369, VLOOKUP(Q$4, 'Index Tables'!$I$4:$K$10, 2, FALSE), FALSE)*VLOOKUP($C588, 'AEO COMMERCIAL FLOORSPACE'!$A$47:$G$196, 7, FALSE)*$M588</f>
        <v>0</v>
      </c>
      <c r="R588" s="356">
        <f>VLOOKUP($E588&amp;$N588, UES!$AA$6:$AJ$35, VLOOKUP(R$4, 'Index Tables'!$Q$4:$R$10, 2, FALSE), FALSE)*'Regional Rollup'!Q588</f>
        <v>0</v>
      </c>
      <c r="S588" s="402">
        <f>VLOOKUP($F588&amp;$N588, Shipments!$DL$22:$DV$369, VLOOKUP(S$4, 'Index Tables'!$I$4:$K$10, 2, FALSE), FALSE)*VLOOKUP($C588, 'AEO COMMERCIAL FLOORSPACE'!$A$47:$G$196, 7, FALSE)*$M588</f>
        <v>478.96481857830645</v>
      </c>
      <c r="T588" s="356">
        <f>VLOOKUP($E588&amp;$N588, UES!$AA$6:$AJ$35, VLOOKUP(T$4, 'Index Tables'!$Q$4:$R$10, 2, FALSE), FALSE)*'Regional Rollup'!S588</f>
        <v>383168.50467049953</v>
      </c>
      <c r="U588" s="402">
        <f>VLOOKUP($F588&amp;$N588, Shipments!$DL$22:$DV$369, VLOOKUP(U$4, 'Index Tables'!$I$4:$K$10, 2, FALSE), FALSE)*VLOOKUP($C588, 'AEO COMMERCIAL FLOORSPACE'!$A$47:$G$196, 7, FALSE)*$M588</f>
        <v>442.68734888900161</v>
      </c>
      <c r="V588" s="356">
        <f>VLOOKUP($E588&amp;$N588, UES!$AA$6:$AJ$35, VLOOKUP(V$4, 'Index Tables'!$Q$4:$R$10, 2, FALSE), FALSE)*'Regional Rollup'!U588</f>
        <v>353451.44109416037</v>
      </c>
      <c r="W588" s="402">
        <f>VLOOKUP($F588&amp;$N588, Shipments!$DL$22:$DV$369, VLOOKUP(W$4, 'Index Tables'!$I$4:$K$10, 2, FALSE), FALSE)*VLOOKUP($C588, 'AEO COMMERCIAL FLOORSPACE'!$A$47:$G$196, 7, FALSE)*$M588</f>
        <v>417.84130391642219</v>
      </c>
      <c r="X588" s="356">
        <f>VLOOKUP($E588&amp;$N588, UES!$AA$6:$AJ$35, VLOOKUP(X$4, 'Index Tables'!$Q$4:$R$10, 2, FALSE), FALSE)*'Regional Rollup'!W588</f>
        <v>332796.78977153945</v>
      </c>
      <c r="Y588" s="402">
        <f>VLOOKUP($F588&amp;$N588, Shipments!$DL$22:$DV$369, VLOOKUP(Y$4, 'Index Tables'!$I$4:$K$10, 2, FALSE), FALSE)*VLOOKUP($C588, 'AEO COMMERCIAL FLOORSPACE'!$A$47:$G$196, 7, FALSE)*$M588</f>
        <v>392.70780072484746</v>
      </c>
      <c r="Z588" s="356">
        <f>VLOOKUP($E588&amp;$N588, UES!$AA$6:$AJ$35, VLOOKUP(Z$4, 'Index Tables'!$Q$4:$R$10, 2, FALSE), FALSE)*'Regional Rollup'!Y588</f>
        <v>311692.4476401133</v>
      </c>
      <c r="AA588" s="402">
        <f>VLOOKUP($F588&amp;$N588, Shipments!$DL$22:$DV$369, VLOOKUP(AA$4, 'Index Tables'!$I$4:$K$10, 2, FALSE), FALSE)*VLOOKUP($C588, 'AEO COMMERCIAL FLOORSPACE'!$A$47:$G$196, 7, FALSE)*$M588</f>
        <v>367.48250497012481</v>
      </c>
      <c r="AB588" s="356">
        <f>VLOOKUP($E588&amp;$N588, UES!$AA$6:$AJ$35, VLOOKUP(AB$4, 'Index Tables'!$Q$4:$R$10, 2, FALSE), FALSE)*'Regional Rollup'!AA588</f>
        <v>290432.27717279061</v>
      </c>
      <c r="AC588" s="356">
        <f>VLOOKUP($F588&amp;$N588, Shipments!$DL$22:$DV$369, VLOOKUP(AC$4, 'Index Tables'!$I$4:$K$10, 2, FALSE), FALSE)*VLOOKUP($C588, 'AEO COMMERCIAL FLOORSPACE'!$A$47:$G$196, 7, FALSE)*$M588</f>
        <v>0</v>
      </c>
      <c r="AD588" s="356">
        <f>VLOOKUP($E588&amp;$N588, UES!$AA$6:$AJ$35, VLOOKUP(AD$4, 'Index Tables'!$Q$4:$R$10, 2, FALSE), FALSE)*'Regional Rollup'!AC588</f>
        <v>0</v>
      </c>
      <c r="AF588" s="371">
        <f t="shared" si="214"/>
        <v>582</v>
      </c>
      <c r="AG588" s="371" t="str">
        <f t="shared" si="205"/>
        <v>2016Any</v>
      </c>
      <c r="AH588" s="371" t="str">
        <f t="shared" si="206"/>
        <v>AnyWashington</v>
      </c>
      <c r="AI588" s="371" t="s">
        <v>8</v>
      </c>
      <c r="AJ588" s="371">
        <v>2016</v>
      </c>
      <c r="AK588" s="367">
        <f t="shared" si="208"/>
        <v>1671310.3924549685</v>
      </c>
      <c r="AL588" s="371" t="s">
        <v>254</v>
      </c>
      <c r="AM588" s="368" t="str">
        <f>IF(AL588="Any", "NA", HLOOKUP($F588, TotalStockSF!$K$4:$BI$76, VLOOKUP($D588, TotalStockSF!$A$5:$B$76, 2, FALSE), FALSE))</f>
        <v>NA</v>
      </c>
      <c r="AN588" s="368">
        <f>VLOOKUP($C588, 'AEO COMMERCIAL FLOORSPACE'!$A$47:$G$196, 6, FALSE)</f>
        <v>525.26093857840829</v>
      </c>
      <c r="AO588" s="369" t="str">
        <f t="shared" si="197"/>
        <v>NA</v>
      </c>
      <c r="AP588" s="370">
        <f>VLOOKUP($C588, 'AEO COMMERCIAL FLOORSPACE'!$A$47:$G$196, 7, FALSE)</f>
        <v>3.5299369623067588E-2</v>
      </c>
      <c r="AQ588" s="370">
        <f t="shared" si="209"/>
        <v>3.5299369623067588E-2</v>
      </c>
      <c r="AR588" s="371" t="s">
        <v>11</v>
      </c>
      <c r="AS588" s="356">
        <f t="shared" si="215"/>
        <v>2099.6837770787024</v>
      </c>
      <c r="AT588" s="367">
        <f t="shared" si="216"/>
        <v>1671310.3924549685</v>
      </c>
      <c r="AU588" s="356">
        <f>VLOOKUP($F588&amp;$N588, Shipments!$EQ$22:$FA$369, VLOOKUP(AU$4, 'Index Tables'!$M$4:$O$10, 2, FALSE), FALSE)*VLOOKUP($C588, 'AEO COMMERCIAL FLOORSPACE'!$A$47:$G$196, 7, FALSE)*$M588</f>
        <v>0</v>
      </c>
      <c r="AV588" s="356">
        <f>VLOOKUP($E588&amp;$N588, UES!$AA$6:$AJ$35, VLOOKUP(AV$4, 'Index Tables'!$Q$4:$R$10, 2, FALSE), FALSE)*'Regional Rollup'!AU588</f>
        <v>0</v>
      </c>
      <c r="AW588" s="402">
        <f>VLOOKUP($F588&amp;$N588, Shipments!$EQ$22:$FA$369, VLOOKUP(AW$4, 'Index Tables'!$M$4:$O$10, 2, FALSE), FALSE)*VLOOKUP($C588, 'AEO COMMERCIAL FLOORSPACE'!$A$47:$G$196, 7, FALSE)*$M588</f>
        <v>331.85606308969</v>
      </c>
      <c r="AX588" s="356">
        <f>VLOOKUP($E588&amp;$N588, UES!$AA$6:$AJ$35, VLOOKUP(AX$4, 'Index Tables'!$Q$4:$R$10, 2, FALSE), FALSE)*'Regional Rollup'!AW588</f>
        <v>265482.52925413242</v>
      </c>
      <c r="AY588" s="402">
        <f>VLOOKUP($F588&amp;$N588, Shipments!$EQ$22:$FA$369, VLOOKUP(AY$4, 'Index Tables'!$M$4:$O$10, 2, FALSE), FALSE)*VLOOKUP($C588, 'AEO COMMERCIAL FLOORSPACE'!$A$47:$G$196, 7, FALSE)*$M588</f>
        <v>589.79610437761801</v>
      </c>
      <c r="AZ588" s="356">
        <f>VLOOKUP($E588&amp;$N588, UES!$AA$6:$AJ$35, VLOOKUP(AZ$4, 'Index Tables'!$Q$4:$R$10, 2, FALSE), FALSE)*'Regional Rollup'!AY588</f>
        <v>470906.34861639282</v>
      </c>
      <c r="BA588" s="402">
        <f>VLOOKUP($F588&amp;$N588, Shipments!$EQ$22:$FA$369, VLOOKUP(BA$4, 'Index Tables'!$M$4:$O$10, 2, FALSE), FALSE)*VLOOKUP($C588, 'AEO COMMERCIAL FLOORSPACE'!$A$47:$G$196, 7, FALSE)*$M588</f>
        <v>417.84130391642219</v>
      </c>
      <c r="BB588" s="356">
        <f>VLOOKUP($E588&amp;$N588, UES!$AA$6:$AJ$35, VLOOKUP(BB$4, 'Index Tables'!$Q$4:$R$10, 2, FALSE), FALSE)*'Regional Rollup'!BA588</f>
        <v>332796.78977153945</v>
      </c>
      <c r="BC588" s="402">
        <f>VLOOKUP($F588&amp;$N588, Shipments!$EQ$22:$FA$369, VLOOKUP(BC$4, 'Index Tables'!$M$4:$O$10, 2, FALSE), FALSE)*VLOOKUP($C588, 'AEO COMMERCIAL FLOORSPACE'!$A$47:$G$196, 7, FALSE)*$M588</f>
        <v>392.70780072484746</v>
      </c>
      <c r="BD588" s="356">
        <f>VLOOKUP($E588&amp;$N588, UES!$AA$6:$AJ$35, VLOOKUP(BD$4, 'Index Tables'!$Q$4:$R$10, 2, FALSE), FALSE)*'Regional Rollup'!BC588</f>
        <v>311692.4476401133</v>
      </c>
      <c r="BE588" s="402">
        <f>VLOOKUP($F588&amp;$N588, Shipments!$EQ$22:$FA$369, VLOOKUP(BE$4, 'Index Tables'!$M$4:$O$10, 2, FALSE), FALSE)*VLOOKUP($C588, 'AEO COMMERCIAL FLOORSPACE'!$A$47:$G$196, 7, FALSE)*$M588</f>
        <v>367.48250497012481</v>
      </c>
      <c r="BF588" s="356">
        <f>VLOOKUP($E588&amp;$N588, UES!$AA$6:$AJ$35, VLOOKUP(BF$4, 'Index Tables'!$Q$4:$R$10, 2, FALSE), FALSE)*'Regional Rollup'!BE588</f>
        <v>290432.27717279061</v>
      </c>
      <c r="BG588" s="356">
        <f>VLOOKUP($F588&amp;$N588, Shipments!$EQ$22:$FA$369, VLOOKUP(BG$4, 'Index Tables'!$M$4:$O$10, 2, FALSE), FALSE)*VLOOKUP($C588, 'AEO COMMERCIAL FLOORSPACE'!$A$47:$G$196, 7, FALSE)*$M588</f>
        <v>0</v>
      </c>
      <c r="BH588" s="356">
        <f>VLOOKUP($E588&amp;$N588, UES!$AA$6:$AJ$35, VLOOKUP(BH$4, 'Index Tables'!$Q$4:$R$10, 2, FALSE), FALSE)*'Regional Rollup'!BG588</f>
        <v>0</v>
      </c>
    </row>
    <row r="589" spans="2:60">
      <c r="B589" s="371">
        <f t="shared" si="210"/>
        <v>583</v>
      </c>
      <c r="C589" s="371" t="str">
        <f t="shared" si="203"/>
        <v>2017Any</v>
      </c>
      <c r="D589" s="371" t="str">
        <f t="shared" si="204"/>
        <v>AnyWashington</v>
      </c>
      <c r="E589" s="371" t="s">
        <v>8</v>
      </c>
      <c r="F589" s="371">
        <v>2017</v>
      </c>
      <c r="G589" s="367">
        <f t="shared" si="207"/>
        <v>1693609.7037901604</v>
      </c>
      <c r="H589" s="371" t="s">
        <v>254</v>
      </c>
      <c r="I589" s="368" t="str">
        <f>IF(H589="Any", "NA", HLOOKUP($F589, TotalStockSF!$K$4:$BI$76, VLOOKUP($D589, TotalStockSF!$A$5:$B$76, 2, FALSE), FALSE))</f>
        <v>NA</v>
      </c>
      <c r="J589" s="368">
        <f>VLOOKUP($C589, 'AEO COMMERCIAL FLOORSPACE'!$A$47:$G$196, 6, FALSE)</f>
        <v>533.94350359530279</v>
      </c>
      <c r="K589" s="369" t="str">
        <f t="shared" si="195"/>
        <v>NA</v>
      </c>
      <c r="L589" s="370">
        <f>VLOOKUP($C589, 'AEO COMMERCIAL FLOORSPACE'!$A$47:$G$196, 7, FALSE)</f>
        <v>3.5323395664904465E-2</v>
      </c>
      <c r="M589" s="370">
        <f t="shared" si="211"/>
        <v>3.5323395664904465E-2</v>
      </c>
      <c r="N589" s="371" t="s">
        <v>11</v>
      </c>
      <c r="O589" s="356">
        <f t="shared" si="212"/>
        <v>2127.4044970494379</v>
      </c>
      <c r="P589" s="367">
        <f t="shared" si="213"/>
        <v>1693609.7037901604</v>
      </c>
      <c r="Q589" s="356">
        <f>VLOOKUP($F589&amp;$N589, Shipments!$DL$22:$DV$369, VLOOKUP(Q$4, 'Index Tables'!$I$4:$K$10, 2, FALSE), FALSE)*VLOOKUP($C589, 'AEO COMMERCIAL FLOORSPACE'!$A$47:$G$196, 7, FALSE)*$M589</f>
        <v>0</v>
      </c>
      <c r="R589" s="356">
        <f>VLOOKUP($E589&amp;$N589, UES!$AA$6:$AJ$35, VLOOKUP(R$4, 'Index Tables'!$Q$4:$R$10, 2, FALSE), FALSE)*'Regional Rollup'!Q589</f>
        <v>0</v>
      </c>
      <c r="S589" s="402">
        <f>VLOOKUP($F589&amp;$N589, Shipments!$DL$22:$DV$369, VLOOKUP(S$4, 'Index Tables'!$I$4:$K$10, 2, FALSE), FALSE)*VLOOKUP($C589, 'AEO COMMERCIAL FLOORSPACE'!$A$47:$G$196, 7, FALSE)*$M589</f>
        <v>485.28827059359793</v>
      </c>
      <c r="T589" s="356">
        <f>VLOOKUP($E589&amp;$N589, UES!$AA$6:$AJ$35, VLOOKUP(T$4, 'Index Tables'!$Q$4:$R$10, 2, FALSE), FALSE)*'Regional Rollup'!S589</f>
        <v>388227.22205238749</v>
      </c>
      <c r="U589" s="402">
        <f>VLOOKUP($F589&amp;$N589, Shipments!$DL$22:$DV$369, VLOOKUP(U$4, 'Index Tables'!$I$4:$K$10, 2, FALSE), FALSE)*VLOOKUP($C589, 'AEO COMMERCIAL FLOORSPACE'!$A$47:$G$196, 7, FALSE)*$M589</f>
        <v>448.53185374592476</v>
      </c>
      <c r="V589" s="356">
        <f>VLOOKUP($E589&amp;$N589, UES!$AA$6:$AJ$35, VLOOKUP(V$4, 'Index Tables'!$Q$4:$R$10, 2, FALSE), FALSE)*'Regional Rollup'!U589</f>
        <v>358117.82396989793</v>
      </c>
      <c r="W589" s="402">
        <f>VLOOKUP($F589&amp;$N589, Shipments!$DL$22:$DV$369, VLOOKUP(W$4, 'Index Tables'!$I$4:$K$10, 2, FALSE), FALSE)*VLOOKUP($C589, 'AEO COMMERCIAL FLOORSPACE'!$A$47:$G$196, 7, FALSE)*$M589</f>
        <v>423.35778306652986</v>
      </c>
      <c r="X589" s="356">
        <f>VLOOKUP($E589&amp;$N589, UES!$AA$6:$AJ$35, VLOOKUP(X$4, 'Index Tables'!$Q$4:$R$10, 2, FALSE), FALSE)*'Regional Rollup'!W589</f>
        <v>337190.48310628138</v>
      </c>
      <c r="Y589" s="402">
        <f>VLOOKUP($F589&amp;$N589, Shipments!$DL$22:$DV$369, VLOOKUP(Y$4, 'Index Tables'!$I$4:$K$10, 2, FALSE), FALSE)*VLOOKUP($C589, 'AEO COMMERCIAL FLOORSPACE'!$A$47:$G$196, 7, FALSE)*$M589</f>
        <v>397.89245904961803</v>
      </c>
      <c r="Z589" s="356">
        <f>VLOOKUP($E589&amp;$N589, UES!$AA$6:$AJ$35, VLOOKUP(Z$4, 'Index Tables'!$Q$4:$R$10, 2, FALSE), FALSE)*'Regional Rollup'!Y589</f>
        <v>315807.51446700754</v>
      </c>
      <c r="AA589" s="402">
        <f>VLOOKUP($F589&amp;$N589, Shipments!$DL$22:$DV$369, VLOOKUP(AA$4, 'Index Tables'!$I$4:$K$10, 2, FALSE), FALSE)*VLOOKUP($C589, 'AEO COMMERCIAL FLOORSPACE'!$A$47:$G$196, 7, FALSE)*$M589</f>
        <v>372.33413059376721</v>
      </c>
      <c r="AB589" s="356">
        <f>VLOOKUP($E589&amp;$N589, UES!$AA$6:$AJ$35, VLOOKUP(AB$4, 'Index Tables'!$Q$4:$R$10, 2, FALSE), FALSE)*'Regional Rollup'!AA589</f>
        <v>294266.66019458609</v>
      </c>
      <c r="AC589" s="356">
        <f>VLOOKUP($F589&amp;$N589, Shipments!$DL$22:$DV$369, VLOOKUP(AC$4, 'Index Tables'!$I$4:$K$10, 2, FALSE), FALSE)*VLOOKUP($C589, 'AEO COMMERCIAL FLOORSPACE'!$A$47:$G$196, 7, FALSE)*$M589</f>
        <v>0</v>
      </c>
      <c r="AD589" s="356">
        <f>VLOOKUP($E589&amp;$N589, UES!$AA$6:$AJ$35, VLOOKUP(AD$4, 'Index Tables'!$Q$4:$R$10, 2, FALSE), FALSE)*'Regional Rollup'!AC589</f>
        <v>0</v>
      </c>
      <c r="AF589" s="371">
        <f t="shared" si="214"/>
        <v>583</v>
      </c>
      <c r="AG589" s="371" t="str">
        <f t="shared" si="205"/>
        <v>2017Any</v>
      </c>
      <c r="AH589" s="371" t="str">
        <f t="shared" si="206"/>
        <v>AnyWashington</v>
      </c>
      <c r="AI589" s="371" t="s">
        <v>8</v>
      </c>
      <c r="AJ589" s="371">
        <v>2017</v>
      </c>
      <c r="AK589" s="367">
        <f t="shared" si="208"/>
        <v>1693321.4057855336</v>
      </c>
      <c r="AL589" s="371" t="s">
        <v>254</v>
      </c>
      <c r="AM589" s="368" t="str">
        <f>IF(AL589="Any", "NA", HLOOKUP($F589, TotalStockSF!$K$4:$BI$76, VLOOKUP($D589, TotalStockSF!$A$5:$B$76, 2, FALSE), FALSE))</f>
        <v>NA</v>
      </c>
      <c r="AN589" s="368">
        <f>VLOOKUP($C589, 'AEO COMMERCIAL FLOORSPACE'!$A$47:$G$196, 6, FALSE)</f>
        <v>533.94350359530279</v>
      </c>
      <c r="AO589" s="369" t="str">
        <f t="shared" si="197"/>
        <v>NA</v>
      </c>
      <c r="AP589" s="370">
        <f>VLOOKUP($C589, 'AEO COMMERCIAL FLOORSPACE'!$A$47:$G$196, 7, FALSE)</f>
        <v>3.5323395664904465E-2</v>
      </c>
      <c r="AQ589" s="370">
        <f t="shared" si="209"/>
        <v>3.5323395664904465E-2</v>
      </c>
      <c r="AR589" s="371" t="s">
        <v>11</v>
      </c>
      <c r="AS589" s="356">
        <f t="shared" si="215"/>
        <v>2127.4044970494379</v>
      </c>
      <c r="AT589" s="367">
        <f t="shared" si="216"/>
        <v>1693321.4057855336</v>
      </c>
      <c r="AU589" s="356">
        <f>VLOOKUP($F589&amp;$N589, Shipments!$EQ$22:$FA$369, VLOOKUP(AU$4, 'Index Tables'!$M$4:$O$10, 2, FALSE), FALSE)*VLOOKUP($C589, 'AEO COMMERCIAL FLOORSPACE'!$A$47:$G$196, 7, FALSE)*$M589</f>
        <v>0</v>
      </c>
      <c r="AV589" s="356">
        <f>VLOOKUP($E589&amp;$N589, UES!$AA$6:$AJ$35, VLOOKUP(AV$4, 'Index Tables'!$Q$4:$R$10, 2, FALSE), FALSE)*'Regional Rollup'!AU589</f>
        <v>0</v>
      </c>
      <c r="AW589" s="402">
        <f>VLOOKUP($F589&amp;$N589, Shipments!$EQ$22:$FA$369, VLOOKUP(AW$4, 'Index Tables'!$M$4:$O$10, 2, FALSE), FALSE)*VLOOKUP($C589, 'AEO COMMERCIAL FLOORSPACE'!$A$47:$G$196, 7, FALSE)*$M589</f>
        <v>301.74411864934928</v>
      </c>
      <c r="AX589" s="356">
        <f>VLOOKUP($E589&amp;$N589, UES!$AA$6:$AJ$35, VLOOKUP(AX$4, 'Index Tables'!$Q$4:$R$10, 2, FALSE), FALSE)*'Regional Rollup'!AW589</f>
        <v>241393.18432442719</v>
      </c>
      <c r="AY589" s="402">
        <f>VLOOKUP($F589&amp;$N589, Shipments!$EQ$22:$FA$369, VLOOKUP(AY$4, 'Index Tables'!$M$4:$O$10, 2, FALSE), FALSE)*VLOOKUP($C589, 'AEO COMMERCIAL FLOORSPACE'!$A$47:$G$196, 7, FALSE)*$M589</f>
        <v>632.07600569017325</v>
      </c>
      <c r="AZ589" s="356">
        <f>VLOOKUP($E589&amp;$N589, UES!$AA$6:$AJ$35, VLOOKUP(AZ$4, 'Index Tables'!$Q$4:$R$10, 2, FALSE), FALSE)*'Regional Rollup'!AY589</f>
        <v>504663.56369323144</v>
      </c>
      <c r="BA589" s="402">
        <f>VLOOKUP($F589&amp;$N589, Shipments!$EQ$22:$FA$369, VLOOKUP(BA$4, 'Index Tables'!$M$4:$O$10, 2, FALSE), FALSE)*VLOOKUP($C589, 'AEO COMMERCIAL FLOORSPACE'!$A$47:$G$196, 7, FALSE)*$M589</f>
        <v>423.35778306652986</v>
      </c>
      <c r="BB589" s="356">
        <f>VLOOKUP($E589&amp;$N589, UES!$AA$6:$AJ$35, VLOOKUP(BB$4, 'Index Tables'!$Q$4:$R$10, 2, FALSE), FALSE)*'Regional Rollup'!BA589</f>
        <v>337190.48310628138</v>
      </c>
      <c r="BC589" s="402">
        <f>VLOOKUP($F589&amp;$N589, Shipments!$EQ$22:$FA$369, VLOOKUP(BC$4, 'Index Tables'!$M$4:$O$10, 2, FALSE), FALSE)*VLOOKUP($C589, 'AEO COMMERCIAL FLOORSPACE'!$A$47:$G$196, 7, FALSE)*$M589</f>
        <v>397.89245904961803</v>
      </c>
      <c r="BD589" s="356">
        <f>VLOOKUP($E589&amp;$N589, UES!$AA$6:$AJ$35, VLOOKUP(BD$4, 'Index Tables'!$Q$4:$R$10, 2, FALSE), FALSE)*'Regional Rollup'!BC589</f>
        <v>315807.51446700754</v>
      </c>
      <c r="BE589" s="402">
        <f>VLOOKUP($F589&amp;$N589, Shipments!$EQ$22:$FA$369, VLOOKUP(BE$4, 'Index Tables'!$M$4:$O$10, 2, FALSE), FALSE)*VLOOKUP($C589, 'AEO COMMERCIAL FLOORSPACE'!$A$47:$G$196, 7, FALSE)*$M589</f>
        <v>372.33413059376721</v>
      </c>
      <c r="BF589" s="356">
        <f>VLOOKUP($E589&amp;$N589, UES!$AA$6:$AJ$35, VLOOKUP(BF$4, 'Index Tables'!$Q$4:$R$10, 2, FALSE), FALSE)*'Regional Rollup'!BE589</f>
        <v>294266.66019458609</v>
      </c>
      <c r="BG589" s="356">
        <f>VLOOKUP($F589&amp;$N589, Shipments!$EQ$22:$FA$369, VLOOKUP(BG$4, 'Index Tables'!$M$4:$O$10, 2, FALSE), FALSE)*VLOOKUP($C589, 'AEO COMMERCIAL FLOORSPACE'!$A$47:$G$196, 7, FALSE)*$M589</f>
        <v>0</v>
      </c>
      <c r="BH589" s="356">
        <f>VLOOKUP($E589&amp;$N589, UES!$AA$6:$AJ$35, VLOOKUP(BH$4, 'Index Tables'!$Q$4:$R$10, 2, FALSE), FALSE)*'Regional Rollup'!BG589</f>
        <v>0</v>
      </c>
    </row>
    <row r="590" spans="2:60">
      <c r="B590" s="371">
        <f t="shared" si="210"/>
        <v>584</v>
      </c>
      <c r="C590" s="371" t="str">
        <f t="shared" si="203"/>
        <v>2018Any</v>
      </c>
      <c r="D590" s="371" t="str">
        <f t="shared" si="204"/>
        <v>AnyWashington</v>
      </c>
      <c r="E590" s="371" t="s">
        <v>8</v>
      </c>
      <c r="F590" s="371">
        <v>2018</v>
      </c>
      <c r="G590" s="367">
        <f t="shared" si="207"/>
        <v>1717732.1810890974</v>
      </c>
      <c r="H590" s="371" t="s">
        <v>254</v>
      </c>
      <c r="I590" s="368" t="str">
        <f>IF(H590="Any", "NA", HLOOKUP($F590, TotalStockSF!$K$4:$BI$76, VLOOKUP($D590, TotalStockSF!$A$5:$B$76, 2, FALSE), FALSE))</f>
        <v>NA</v>
      </c>
      <c r="J590" s="368">
        <f>VLOOKUP($C590, 'AEO COMMERCIAL FLOORSPACE'!$A$47:$G$196, 6, FALSE)</f>
        <v>542.84332149426746</v>
      </c>
      <c r="K590" s="369" t="str">
        <f t="shared" si="195"/>
        <v>NA</v>
      </c>
      <c r="L590" s="370">
        <f>VLOOKUP($C590, 'AEO COMMERCIAL FLOORSPACE'!$A$47:$G$196, 7, FALSE)</f>
        <v>3.5360617037445877E-2</v>
      </c>
      <c r="M590" s="370">
        <f t="shared" si="211"/>
        <v>3.5360617037445877E-2</v>
      </c>
      <c r="N590" s="371" t="s">
        <v>11</v>
      </c>
      <c r="O590" s="356">
        <f t="shared" si="212"/>
        <v>2157.7056145801675</v>
      </c>
      <c r="P590" s="367">
        <f t="shared" si="213"/>
        <v>1717732.1810890974</v>
      </c>
      <c r="Q590" s="356">
        <f>VLOOKUP($F590&amp;$N590, Shipments!$DL$22:$DV$369, VLOOKUP(Q$4, 'Index Tables'!$I$4:$K$10, 2, FALSE), FALSE)*VLOOKUP($C590, 'AEO COMMERCIAL FLOORSPACE'!$A$47:$G$196, 7, FALSE)*$M590</f>
        <v>0</v>
      </c>
      <c r="R590" s="356">
        <f>VLOOKUP($E590&amp;$N590, UES!$AA$6:$AJ$35, VLOOKUP(R$4, 'Index Tables'!$Q$4:$R$10, 2, FALSE), FALSE)*'Regional Rollup'!Q590</f>
        <v>0</v>
      </c>
      <c r="S590" s="402">
        <f>VLOOKUP($F590&amp;$N590, Shipments!$DL$22:$DV$369, VLOOKUP(S$4, 'Index Tables'!$I$4:$K$10, 2, FALSE), FALSE)*VLOOKUP($C590, 'AEO COMMERCIAL FLOORSPACE'!$A$47:$G$196, 7, FALSE)*$M590</f>
        <v>492.20034441121749</v>
      </c>
      <c r="T590" s="356">
        <f>VLOOKUP($E590&amp;$N590, UES!$AA$6:$AJ$35, VLOOKUP(T$4, 'Index Tables'!$Q$4:$R$10, 2, FALSE), FALSE)*'Regional Rollup'!S590</f>
        <v>393756.83275893336</v>
      </c>
      <c r="U590" s="402">
        <f>VLOOKUP($F590&amp;$N590, Shipments!$DL$22:$DV$369, VLOOKUP(U$4, 'Index Tables'!$I$4:$K$10, 2, FALSE), FALSE)*VLOOKUP($C590, 'AEO COMMERCIAL FLOORSPACE'!$A$47:$G$196, 7, FALSE)*$M590</f>
        <v>454.92039736115225</v>
      </c>
      <c r="V590" s="356">
        <f>VLOOKUP($E590&amp;$N590, UES!$AA$6:$AJ$35, VLOOKUP(V$4, 'Index Tables'!$Q$4:$R$10, 2, FALSE), FALSE)*'Regional Rollup'!U590</f>
        <v>363218.57950981113</v>
      </c>
      <c r="W590" s="402">
        <f>VLOOKUP($F590&amp;$N590, Shipments!$DL$22:$DV$369, VLOOKUP(W$4, 'Index Tables'!$I$4:$K$10, 2, FALSE), FALSE)*VLOOKUP($C590, 'AEO COMMERCIAL FLOORSPACE'!$A$47:$G$196, 7, FALSE)*$M590</f>
        <v>429.3877665323165</v>
      </c>
      <c r="X590" s="356">
        <f>VLOOKUP($E590&amp;$N590, UES!$AA$6:$AJ$35, VLOOKUP(X$4, 'Index Tables'!$Q$4:$R$10, 2, FALSE), FALSE)*'Regional Rollup'!W590</f>
        <v>341993.16565819748</v>
      </c>
      <c r="Y590" s="402">
        <f>VLOOKUP($F590&amp;$N590, Shipments!$DL$22:$DV$369, VLOOKUP(Y$4, 'Index Tables'!$I$4:$K$10, 2, FALSE), FALSE)*VLOOKUP($C590, 'AEO COMMERCIAL FLOORSPACE'!$A$47:$G$196, 7, FALSE)*$M590</f>
        <v>403.55973397687109</v>
      </c>
      <c r="Z590" s="356">
        <f>VLOOKUP($E590&amp;$N590, UES!$AA$6:$AJ$35, VLOOKUP(Z$4, 'Index Tables'!$Q$4:$R$10, 2, FALSE), FALSE)*'Regional Rollup'!Y590</f>
        <v>320305.63441844349</v>
      </c>
      <c r="AA590" s="402">
        <f>VLOOKUP($F590&amp;$N590, Shipments!$DL$22:$DV$369, VLOOKUP(AA$4, 'Index Tables'!$I$4:$K$10, 2, FALSE), FALSE)*VLOOKUP($C590, 'AEO COMMERCIAL FLOORSPACE'!$A$47:$G$196, 7, FALSE)*$M590</f>
        <v>377.63737229861056</v>
      </c>
      <c r="AB590" s="356">
        <f>VLOOKUP($E590&amp;$N590, UES!$AA$6:$AJ$35, VLOOKUP(AB$4, 'Index Tables'!$Q$4:$R$10, 2, FALSE), FALSE)*'Regional Rollup'!AA590</f>
        <v>298457.96874371165</v>
      </c>
      <c r="AC590" s="356">
        <f>VLOOKUP($F590&amp;$N590, Shipments!$DL$22:$DV$369, VLOOKUP(AC$4, 'Index Tables'!$I$4:$K$10, 2, FALSE), FALSE)*VLOOKUP($C590, 'AEO COMMERCIAL FLOORSPACE'!$A$47:$G$196, 7, FALSE)*$M590</f>
        <v>0</v>
      </c>
      <c r="AD590" s="356">
        <f>VLOOKUP($E590&amp;$N590, UES!$AA$6:$AJ$35, VLOOKUP(AD$4, 'Index Tables'!$Q$4:$R$10, 2, FALSE), FALSE)*'Regional Rollup'!AC590</f>
        <v>0</v>
      </c>
      <c r="AF590" s="371">
        <f t="shared" si="214"/>
        <v>584</v>
      </c>
      <c r="AG590" s="371" t="str">
        <f t="shared" si="205"/>
        <v>2018Any</v>
      </c>
      <c r="AH590" s="371" t="str">
        <f t="shared" si="206"/>
        <v>AnyWashington</v>
      </c>
      <c r="AI590" s="371" t="s">
        <v>8</v>
      </c>
      <c r="AJ590" s="371">
        <v>2018</v>
      </c>
      <c r="AK590" s="367">
        <f t="shared" si="208"/>
        <v>1717386.4779462276</v>
      </c>
      <c r="AL590" s="371" t="s">
        <v>254</v>
      </c>
      <c r="AM590" s="368" t="str">
        <f>IF(AL590="Any", "NA", HLOOKUP($F590, TotalStockSF!$K$4:$BI$76, VLOOKUP($D590, TotalStockSF!$A$5:$B$76, 2, FALSE), FALSE))</f>
        <v>NA</v>
      </c>
      <c r="AN590" s="368">
        <f>VLOOKUP($C590, 'AEO COMMERCIAL FLOORSPACE'!$A$47:$G$196, 6, FALSE)</f>
        <v>542.84332149426746</v>
      </c>
      <c r="AO590" s="369" t="str">
        <f t="shared" si="197"/>
        <v>NA</v>
      </c>
      <c r="AP590" s="370">
        <f>VLOOKUP($C590, 'AEO COMMERCIAL FLOORSPACE'!$A$47:$G$196, 7, FALSE)</f>
        <v>3.5360617037445877E-2</v>
      </c>
      <c r="AQ590" s="370">
        <f t="shared" si="209"/>
        <v>3.5360617037445877E-2</v>
      </c>
      <c r="AR590" s="371" t="s">
        <v>11</v>
      </c>
      <c r="AS590" s="356">
        <f t="shared" si="215"/>
        <v>2157.7056145801675</v>
      </c>
      <c r="AT590" s="367">
        <f t="shared" si="216"/>
        <v>1717386.4779462276</v>
      </c>
      <c r="AU590" s="356">
        <f>VLOOKUP($F590&amp;$N590, Shipments!$EQ$22:$FA$369, VLOOKUP(AU$4, 'Index Tables'!$M$4:$O$10, 2, FALSE), FALSE)*VLOOKUP($C590, 'AEO COMMERCIAL FLOORSPACE'!$A$47:$G$196, 7, FALSE)*$M590</f>
        <v>0</v>
      </c>
      <c r="AV590" s="356">
        <f>VLOOKUP($E590&amp;$N590, UES!$AA$6:$AJ$35, VLOOKUP(AV$4, 'Index Tables'!$Q$4:$R$10, 2, FALSE), FALSE)*'Regional Rollup'!AU590</f>
        <v>0</v>
      </c>
      <c r="AW590" s="402">
        <f>VLOOKUP($F590&amp;$N590, Shipments!$EQ$22:$FA$369, VLOOKUP(AW$4, 'Index Tables'!$M$4:$O$10, 2, FALSE), FALSE)*VLOOKUP($C590, 'AEO COMMERCIAL FLOORSPACE'!$A$47:$G$196, 7, FALSE)*$M590</f>
        <v>272.10936506303619</v>
      </c>
      <c r="AX590" s="356">
        <f>VLOOKUP($E590&amp;$N590, UES!$AA$6:$AJ$35, VLOOKUP(AX$4, 'Index Tables'!$Q$4:$R$10, 2, FALSE), FALSE)*'Regional Rollup'!AW590</f>
        <v>217685.58874016019</v>
      </c>
      <c r="AY590" s="402">
        <f>VLOOKUP($F590&amp;$N590, Shipments!$EQ$22:$FA$369, VLOOKUP(AY$4, 'Index Tables'!$M$4:$O$10, 2, FALSE), FALSE)*VLOOKUP($C590, 'AEO COMMERCIAL FLOORSPACE'!$A$47:$G$196, 7, FALSE)*$M590</f>
        <v>675.01137670933338</v>
      </c>
      <c r="AZ590" s="356">
        <f>VLOOKUP($E590&amp;$N590, UES!$AA$6:$AJ$35, VLOOKUP(AZ$4, 'Index Tables'!$Q$4:$R$10, 2, FALSE), FALSE)*'Regional Rollup'!AY590</f>
        <v>538944.12038571481</v>
      </c>
      <c r="BA590" s="402">
        <f>VLOOKUP($F590&amp;$N590, Shipments!$EQ$22:$FA$369, VLOOKUP(BA$4, 'Index Tables'!$M$4:$O$10, 2, FALSE), FALSE)*VLOOKUP($C590, 'AEO COMMERCIAL FLOORSPACE'!$A$47:$G$196, 7, FALSE)*$M590</f>
        <v>429.3877665323165</v>
      </c>
      <c r="BB590" s="356">
        <f>VLOOKUP($E590&amp;$N590, UES!$AA$6:$AJ$35, VLOOKUP(BB$4, 'Index Tables'!$Q$4:$R$10, 2, FALSE), FALSE)*'Regional Rollup'!BA590</f>
        <v>341993.16565819748</v>
      </c>
      <c r="BC590" s="402">
        <f>VLOOKUP($F590&amp;$N590, Shipments!$EQ$22:$FA$369, VLOOKUP(BC$4, 'Index Tables'!$M$4:$O$10, 2, FALSE), FALSE)*VLOOKUP($C590, 'AEO COMMERCIAL FLOORSPACE'!$A$47:$G$196, 7, FALSE)*$M590</f>
        <v>403.55973397687109</v>
      </c>
      <c r="BD590" s="356">
        <f>VLOOKUP($E590&amp;$N590, UES!$AA$6:$AJ$35, VLOOKUP(BD$4, 'Index Tables'!$Q$4:$R$10, 2, FALSE), FALSE)*'Regional Rollup'!BC590</f>
        <v>320305.63441844349</v>
      </c>
      <c r="BE590" s="402">
        <f>VLOOKUP($F590&amp;$N590, Shipments!$EQ$22:$FA$369, VLOOKUP(BE$4, 'Index Tables'!$M$4:$O$10, 2, FALSE), FALSE)*VLOOKUP($C590, 'AEO COMMERCIAL FLOORSPACE'!$A$47:$G$196, 7, FALSE)*$M590</f>
        <v>377.63737229861056</v>
      </c>
      <c r="BF590" s="356">
        <f>VLOOKUP($E590&amp;$N590, UES!$AA$6:$AJ$35, VLOOKUP(BF$4, 'Index Tables'!$Q$4:$R$10, 2, FALSE), FALSE)*'Regional Rollup'!BE590</f>
        <v>298457.96874371165</v>
      </c>
      <c r="BG590" s="356">
        <f>VLOOKUP($F590&amp;$N590, Shipments!$EQ$22:$FA$369, VLOOKUP(BG$4, 'Index Tables'!$M$4:$O$10, 2, FALSE), FALSE)*VLOOKUP($C590, 'AEO COMMERCIAL FLOORSPACE'!$A$47:$G$196, 7, FALSE)*$M590</f>
        <v>0</v>
      </c>
      <c r="BH590" s="356">
        <f>VLOOKUP($E590&amp;$N590, UES!$AA$6:$AJ$35, VLOOKUP(BH$4, 'Index Tables'!$Q$4:$R$10, 2, FALSE), FALSE)*'Regional Rollup'!BG590</f>
        <v>0</v>
      </c>
    </row>
    <row r="591" spans="2:60">
      <c r="B591" s="371">
        <f t="shared" si="210"/>
        <v>585</v>
      </c>
      <c r="C591" s="371" t="str">
        <f t="shared" si="203"/>
        <v>2019Any</v>
      </c>
      <c r="D591" s="371" t="str">
        <f t="shared" si="204"/>
        <v>AnyWashington</v>
      </c>
      <c r="E591" s="371" t="s">
        <v>8</v>
      </c>
      <c r="F591" s="371">
        <v>2019</v>
      </c>
      <c r="G591" s="367">
        <f t="shared" si="207"/>
        <v>1735572.9931509299</v>
      </c>
      <c r="H591" s="371" t="s">
        <v>254</v>
      </c>
      <c r="I591" s="368" t="str">
        <f>IF(H591="Any", "NA", HLOOKUP($F591, TotalStockSF!$K$4:$BI$76, VLOOKUP($D591, TotalStockSF!$A$5:$B$76, 2, FALSE), FALSE))</f>
        <v>NA</v>
      </c>
      <c r="J591" s="368">
        <f>VLOOKUP($C591, 'AEO COMMERCIAL FLOORSPACE'!$A$47:$G$196, 6, FALSE)</f>
        <v>550.61643940866293</v>
      </c>
      <c r="K591" s="369" t="str">
        <f t="shared" si="195"/>
        <v>NA</v>
      </c>
      <c r="L591" s="370">
        <f>VLOOKUP($C591, 'AEO COMMERCIAL FLOORSPACE'!$A$47:$G$196, 7, FALSE)</f>
        <v>3.5322974850399091E-2</v>
      </c>
      <c r="M591" s="370">
        <f t="shared" si="211"/>
        <v>3.5322974850399091E-2</v>
      </c>
      <c r="N591" s="371" t="s">
        <v>11</v>
      </c>
      <c r="O591" s="356">
        <f t="shared" si="212"/>
        <v>2180.1161048639788</v>
      </c>
      <c r="P591" s="367">
        <f t="shared" si="213"/>
        <v>1735572.9931509299</v>
      </c>
      <c r="Q591" s="356">
        <f>VLOOKUP($F591&amp;$N591, Shipments!$DL$22:$DV$369, VLOOKUP(Q$4, 'Index Tables'!$I$4:$K$10, 2, FALSE), FALSE)*VLOOKUP($C591, 'AEO COMMERCIAL FLOORSPACE'!$A$47:$G$196, 7, FALSE)*$M591</f>
        <v>0</v>
      </c>
      <c r="R591" s="356">
        <f>VLOOKUP($E591&amp;$N591, UES!$AA$6:$AJ$35, VLOOKUP(R$4, 'Index Tables'!$Q$4:$R$10, 2, FALSE), FALSE)*'Regional Rollup'!Q591</f>
        <v>0</v>
      </c>
      <c r="S591" s="402">
        <f>VLOOKUP($F591&amp;$N591, Shipments!$DL$22:$DV$369, VLOOKUP(S$4, 'Index Tables'!$I$4:$K$10, 2, FALSE), FALSE)*VLOOKUP($C591, 'AEO COMMERCIAL FLOORSPACE'!$A$47:$G$196, 7, FALSE)*$M591</f>
        <v>497.31246487917207</v>
      </c>
      <c r="T591" s="356">
        <f>VLOOKUP($E591&amp;$N591, UES!$AA$6:$AJ$35, VLOOKUP(T$4, 'Index Tables'!$Q$4:$R$10, 2, FALSE), FALSE)*'Regional Rollup'!S591</f>
        <v>397846.49337579426</v>
      </c>
      <c r="U591" s="402">
        <f>VLOOKUP($F591&amp;$N591, Shipments!$DL$22:$DV$369, VLOOKUP(U$4, 'Index Tables'!$I$4:$K$10, 2, FALSE), FALSE)*VLOOKUP($C591, 'AEO COMMERCIAL FLOORSPACE'!$A$47:$G$196, 7, FALSE)*$M591</f>
        <v>459.64531862755643</v>
      </c>
      <c r="V591" s="356">
        <f>VLOOKUP($E591&amp;$N591, UES!$AA$6:$AJ$35, VLOOKUP(V$4, 'Index Tables'!$Q$4:$R$10, 2, FALSE), FALSE)*'Regional Rollup'!U591</f>
        <v>366991.06190592708</v>
      </c>
      <c r="W591" s="402">
        <f>VLOOKUP($F591&amp;$N591, Shipments!$DL$22:$DV$369, VLOOKUP(W$4, 'Index Tables'!$I$4:$K$10, 2, FALSE), FALSE)*VLOOKUP($C591, 'AEO COMMERCIAL FLOORSPACE'!$A$47:$G$196, 7, FALSE)*$M591</f>
        <v>433.84749927103491</v>
      </c>
      <c r="X591" s="356">
        <f>VLOOKUP($E591&amp;$N591, UES!$AA$6:$AJ$35, VLOOKUP(X$4, 'Index Tables'!$Q$4:$R$10, 2, FALSE), FALSE)*'Regional Rollup'!W591</f>
        <v>345545.19539956882</v>
      </c>
      <c r="Y591" s="402">
        <f>VLOOKUP($F591&amp;$N591, Shipments!$DL$22:$DV$369, VLOOKUP(Y$4, 'Index Tables'!$I$4:$K$10, 2, FALSE), FALSE)*VLOOKUP($C591, 'AEO COMMERCIAL FLOORSPACE'!$A$47:$G$196, 7, FALSE)*$M591</f>
        <v>407.75121006893551</v>
      </c>
      <c r="Z591" s="356">
        <f>VLOOKUP($E591&amp;$N591, UES!$AA$6:$AJ$35, VLOOKUP(Z$4, 'Index Tables'!$Q$4:$R$10, 2, FALSE), FALSE)*'Regional Rollup'!Y591</f>
        <v>323632.41183399054</v>
      </c>
      <c r="AA591" s="402">
        <f>VLOOKUP($F591&amp;$N591, Shipments!$DL$22:$DV$369, VLOOKUP(AA$4, 'Index Tables'!$I$4:$K$10, 2, FALSE), FALSE)*VLOOKUP($C591, 'AEO COMMERCIAL FLOORSPACE'!$A$47:$G$196, 7, FALSE)*$M591</f>
        <v>381.55961201727973</v>
      </c>
      <c r="AB591" s="356">
        <f>VLOOKUP($E591&amp;$N591, UES!$AA$6:$AJ$35, VLOOKUP(AB$4, 'Index Tables'!$Q$4:$R$10, 2, FALSE), FALSE)*'Regional Rollup'!AA591</f>
        <v>301557.83063564921</v>
      </c>
      <c r="AC591" s="356">
        <f>VLOOKUP($F591&amp;$N591, Shipments!$DL$22:$DV$369, VLOOKUP(AC$4, 'Index Tables'!$I$4:$K$10, 2, FALSE), FALSE)*VLOOKUP($C591, 'AEO COMMERCIAL FLOORSPACE'!$A$47:$G$196, 7, FALSE)*$M591</f>
        <v>0</v>
      </c>
      <c r="AD591" s="356">
        <f>VLOOKUP($E591&amp;$N591, UES!$AA$6:$AJ$35, VLOOKUP(AD$4, 'Index Tables'!$Q$4:$R$10, 2, FALSE), FALSE)*'Regional Rollup'!AC591</f>
        <v>0</v>
      </c>
      <c r="AF591" s="371">
        <f t="shared" si="214"/>
        <v>585</v>
      </c>
      <c r="AG591" s="371" t="str">
        <f t="shared" si="205"/>
        <v>2019Any</v>
      </c>
      <c r="AH591" s="371" t="str">
        <f t="shared" si="206"/>
        <v>AnyWashington</v>
      </c>
      <c r="AI591" s="371" t="s">
        <v>8</v>
      </c>
      <c r="AJ591" s="371">
        <v>2019</v>
      </c>
      <c r="AK591" s="367">
        <f t="shared" si="208"/>
        <v>1735171.4513131236</v>
      </c>
      <c r="AL591" s="371" t="s">
        <v>254</v>
      </c>
      <c r="AM591" s="368" t="str">
        <f>IF(AL591="Any", "NA", HLOOKUP($F591, TotalStockSF!$K$4:$BI$76, VLOOKUP($D591, TotalStockSF!$A$5:$B$76, 2, FALSE), FALSE))</f>
        <v>NA</v>
      </c>
      <c r="AN591" s="368">
        <f>VLOOKUP($C591, 'AEO COMMERCIAL FLOORSPACE'!$A$47:$G$196, 6, FALSE)</f>
        <v>550.61643940866293</v>
      </c>
      <c r="AO591" s="369" t="str">
        <f t="shared" si="197"/>
        <v>NA</v>
      </c>
      <c r="AP591" s="370">
        <f>VLOOKUP($C591, 'AEO COMMERCIAL FLOORSPACE'!$A$47:$G$196, 7, FALSE)</f>
        <v>3.5322974850399091E-2</v>
      </c>
      <c r="AQ591" s="370">
        <f t="shared" si="209"/>
        <v>3.5322974850399091E-2</v>
      </c>
      <c r="AR591" s="371" t="s">
        <v>11</v>
      </c>
      <c r="AS591" s="356">
        <f t="shared" si="215"/>
        <v>2180.1161048639788</v>
      </c>
      <c r="AT591" s="367">
        <f t="shared" si="216"/>
        <v>1735171.4513131236</v>
      </c>
      <c r="AU591" s="356">
        <f>VLOOKUP($F591&amp;$N591, Shipments!$EQ$22:$FA$369, VLOOKUP(AU$4, 'Index Tables'!$M$4:$O$10, 2, FALSE), FALSE)*VLOOKUP($C591, 'AEO COMMERCIAL FLOORSPACE'!$A$47:$G$196, 7, FALSE)*$M591</f>
        <v>0</v>
      </c>
      <c r="AV591" s="356">
        <f>VLOOKUP($E591&amp;$N591, UES!$AA$6:$AJ$35, VLOOKUP(AV$4, 'Index Tables'!$Q$4:$R$10, 2, FALSE), FALSE)*'Regional Rollup'!AU591</f>
        <v>0</v>
      </c>
      <c r="AW591" s="402">
        <f>VLOOKUP($F591&amp;$N591, Shipments!$EQ$22:$FA$369, VLOOKUP(AW$4, 'Index Tables'!$M$4:$O$10, 2, FALSE), FALSE)*VLOOKUP($C591, 'AEO COMMERCIAL FLOORSPACE'!$A$47:$G$196, 7, FALSE)*$M591</f>
        <v>241.67193005918409</v>
      </c>
      <c r="AX591" s="356">
        <f>VLOOKUP($E591&amp;$N591, UES!$AA$6:$AJ$35, VLOOKUP(AX$4, 'Index Tables'!$Q$4:$R$10, 2, FALSE), FALSE)*'Regional Rollup'!AW591</f>
        <v>193335.85363633902</v>
      </c>
      <c r="AY591" s="402">
        <f>VLOOKUP($F591&amp;$N591, Shipments!$EQ$22:$FA$369, VLOOKUP(AY$4, 'Index Tables'!$M$4:$O$10, 2, FALSE), FALSE)*VLOOKUP($C591, 'AEO COMMERCIAL FLOORSPACE'!$A$47:$G$196, 7, FALSE)*$M591</f>
        <v>715.28585344754424</v>
      </c>
      <c r="AZ591" s="356">
        <f>VLOOKUP($E591&amp;$N591, UES!$AA$6:$AJ$35, VLOOKUP(AZ$4, 'Index Tables'!$Q$4:$R$10, 2, FALSE), FALSE)*'Regional Rollup'!AY591</f>
        <v>571100.15980757587</v>
      </c>
      <c r="BA591" s="402">
        <f>VLOOKUP($F591&amp;$N591, Shipments!$EQ$22:$FA$369, VLOOKUP(BA$4, 'Index Tables'!$M$4:$O$10, 2, FALSE), FALSE)*VLOOKUP($C591, 'AEO COMMERCIAL FLOORSPACE'!$A$47:$G$196, 7, FALSE)*$M591</f>
        <v>433.84749927103491</v>
      </c>
      <c r="BB591" s="356">
        <f>VLOOKUP($E591&amp;$N591, UES!$AA$6:$AJ$35, VLOOKUP(BB$4, 'Index Tables'!$Q$4:$R$10, 2, FALSE), FALSE)*'Regional Rollup'!BA591</f>
        <v>345545.19539956882</v>
      </c>
      <c r="BC591" s="402">
        <f>VLOOKUP($F591&amp;$N591, Shipments!$EQ$22:$FA$369, VLOOKUP(BC$4, 'Index Tables'!$M$4:$O$10, 2, FALSE), FALSE)*VLOOKUP($C591, 'AEO COMMERCIAL FLOORSPACE'!$A$47:$G$196, 7, FALSE)*$M591</f>
        <v>407.75121006893551</v>
      </c>
      <c r="BD591" s="356">
        <f>VLOOKUP($E591&amp;$N591, UES!$AA$6:$AJ$35, VLOOKUP(BD$4, 'Index Tables'!$Q$4:$R$10, 2, FALSE), FALSE)*'Regional Rollup'!BC591</f>
        <v>323632.41183399054</v>
      </c>
      <c r="BE591" s="402">
        <f>VLOOKUP($F591&amp;$N591, Shipments!$EQ$22:$FA$369, VLOOKUP(BE$4, 'Index Tables'!$M$4:$O$10, 2, FALSE), FALSE)*VLOOKUP($C591, 'AEO COMMERCIAL FLOORSPACE'!$A$47:$G$196, 7, FALSE)*$M591</f>
        <v>381.55961201727973</v>
      </c>
      <c r="BF591" s="356">
        <f>VLOOKUP($E591&amp;$N591, UES!$AA$6:$AJ$35, VLOOKUP(BF$4, 'Index Tables'!$Q$4:$R$10, 2, FALSE), FALSE)*'Regional Rollup'!BE591</f>
        <v>301557.83063564921</v>
      </c>
      <c r="BG591" s="356">
        <f>VLOOKUP($F591&amp;$N591, Shipments!$EQ$22:$FA$369, VLOOKUP(BG$4, 'Index Tables'!$M$4:$O$10, 2, FALSE), FALSE)*VLOOKUP($C591, 'AEO COMMERCIAL FLOORSPACE'!$A$47:$G$196, 7, FALSE)*$M591</f>
        <v>0</v>
      </c>
      <c r="BH591" s="356">
        <f>VLOOKUP($E591&amp;$N591, UES!$AA$6:$AJ$35, VLOOKUP(BH$4, 'Index Tables'!$Q$4:$R$10, 2, FALSE), FALSE)*'Regional Rollup'!BG591</f>
        <v>0</v>
      </c>
    </row>
    <row r="592" spans="2:60">
      <c r="B592" s="371">
        <f t="shared" si="210"/>
        <v>586</v>
      </c>
      <c r="C592" s="371" t="str">
        <f t="shared" si="203"/>
        <v>2020Any</v>
      </c>
      <c r="D592" s="371" t="str">
        <f t="shared" si="204"/>
        <v>AnyWashington</v>
      </c>
      <c r="E592" s="371" t="s">
        <v>8</v>
      </c>
      <c r="F592" s="371">
        <v>2020</v>
      </c>
      <c r="G592" s="367">
        <f t="shared" si="207"/>
        <v>1751646.0681853415</v>
      </c>
      <c r="H592" s="371" t="s">
        <v>254</v>
      </c>
      <c r="I592" s="368" t="str">
        <f>IF(H592="Any", "NA", HLOOKUP($F592, TotalStockSF!$K$4:$BI$76, VLOOKUP($D592, TotalStockSF!$A$5:$B$76, 2, FALSE), FALSE))</f>
        <v>NA</v>
      </c>
      <c r="J592" s="368">
        <f>VLOOKUP($C592, 'AEO COMMERCIAL FLOORSPACE'!$A$47:$G$196, 6, FALSE)</f>
        <v>557.97631681925986</v>
      </c>
      <c r="K592" s="369" t="str">
        <f t="shared" si="195"/>
        <v>NA</v>
      </c>
      <c r="L592" s="370">
        <f>VLOOKUP($C592, 'AEO COMMERCIAL FLOORSPACE'!$A$47:$G$196, 7, FALSE)</f>
        <v>3.5257172932037013E-2</v>
      </c>
      <c r="M592" s="370">
        <f t="shared" si="211"/>
        <v>3.5257172932037013E-2</v>
      </c>
      <c r="N592" s="371" t="s">
        <v>11</v>
      </c>
      <c r="O592" s="356">
        <f t="shared" si="212"/>
        <v>2200.3060766343915</v>
      </c>
      <c r="P592" s="367">
        <f t="shared" si="213"/>
        <v>1751646.0681853415</v>
      </c>
      <c r="Q592" s="356">
        <f>VLOOKUP($F592&amp;$N592, Shipments!$DL$22:$DV$369, VLOOKUP(Q$4, 'Index Tables'!$I$4:$K$10, 2, FALSE), FALSE)*VLOOKUP($C592, 'AEO COMMERCIAL FLOORSPACE'!$A$47:$G$196, 7, FALSE)*$M592</f>
        <v>0</v>
      </c>
      <c r="R592" s="356">
        <f>VLOOKUP($E592&amp;$N592, UES!$AA$6:$AJ$35, VLOOKUP(R$4, 'Index Tables'!$Q$4:$R$10, 2, FALSE), FALSE)*'Regional Rollup'!Q592</f>
        <v>0</v>
      </c>
      <c r="S592" s="402">
        <f>VLOOKUP($F592&amp;$N592, Shipments!$DL$22:$DV$369, VLOOKUP(S$4, 'Index Tables'!$I$4:$K$10, 2, FALSE), FALSE)*VLOOKUP($C592, 'AEO COMMERCIAL FLOORSPACE'!$A$47:$G$196, 7, FALSE)*$M592</f>
        <v>501.91805657430399</v>
      </c>
      <c r="T592" s="356">
        <f>VLOOKUP($E592&amp;$N592, UES!$AA$6:$AJ$35, VLOOKUP(T$4, 'Index Tables'!$Q$4:$R$10, 2, FALSE), FALSE)*'Regional Rollup'!S592</f>
        <v>401530.9345173894</v>
      </c>
      <c r="U592" s="402">
        <f>VLOOKUP($F592&amp;$N592, Shipments!$DL$22:$DV$369, VLOOKUP(U$4, 'Index Tables'!$I$4:$K$10, 2, FALSE), FALSE)*VLOOKUP($C592, 'AEO COMMERCIAL FLOORSPACE'!$A$47:$G$196, 7, FALSE)*$M592</f>
        <v>463.9020763235286</v>
      </c>
      <c r="V592" s="356">
        <f>VLOOKUP($E592&amp;$N592, UES!$AA$6:$AJ$35, VLOOKUP(V$4, 'Index Tables'!$Q$4:$R$10, 2, FALSE), FALSE)*'Regional Rollup'!U592</f>
        <v>370389.75207813544</v>
      </c>
      <c r="W592" s="402">
        <f>VLOOKUP($F592&amp;$N592, Shipments!$DL$22:$DV$369, VLOOKUP(W$4, 'Index Tables'!$I$4:$K$10, 2, FALSE), FALSE)*VLOOKUP($C592, 'AEO COMMERCIAL FLOORSPACE'!$A$47:$G$196, 7, FALSE)*$M592</f>
        <v>437.86534434974595</v>
      </c>
      <c r="X592" s="356">
        <f>VLOOKUP($E592&amp;$N592, UES!$AA$6:$AJ$35, VLOOKUP(X$4, 'Index Tables'!$Q$4:$R$10, 2, FALSE), FALSE)*'Regional Rollup'!W592</f>
        <v>348745.27622322494</v>
      </c>
      <c r="Y592" s="402">
        <f>VLOOKUP($F592&amp;$N592, Shipments!$DL$22:$DV$369, VLOOKUP(Y$4, 'Index Tables'!$I$4:$K$10, 2, FALSE), FALSE)*VLOOKUP($C592, 'AEO COMMERCIAL FLOORSPACE'!$A$47:$G$196, 7, FALSE)*$M592</f>
        <v>411.52737841257385</v>
      </c>
      <c r="Z592" s="356">
        <f>VLOOKUP($E592&amp;$N592, UES!$AA$6:$AJ$35, VLOOKUP(Z$4, 'Index Tables'!$Q$4:$R$10, 2, FALSE), FALSE)*'Regional Rollup'!Y592</f>
        <v>326629.55920808716</v>
      </c>
      <c r="AA592" s="402">
        <f>VLOOKUP($F592&amp;$N592, Shipments!$DL$22:$DV$369, VLOOKUP(AA$4, 'Index Tables'!$I$4:$K$10, 2, FALSE), FALSE)*VLOOKUP($C592, 'AEO COMMERCIAL FLOORSPACE'!$A$47:$G$196, 7, FALSE)*$M592</f>
        <v>385.09322097423899</v>
      </c>
      <c r="AB592" s="356">
        <f>VLOOKUP($E592&amp;$N592, UES!$AA$6:$AJ$35, VLOOKUP(AB$4, 'Index Tables'!$Q$4:$R$10, 2, FALSE), FALSE)*'Regional Rollup'!AA592</f>
        <v>304350.54615850461</v>
      </c>
      <c r="AC592" s="356">
        <f>VLOOKUP($F592&amp;$N592, Shipments!$DL$22:$DV$369, VLOOKUP(AC$4, 'Index Tables'!$I$4:$K$10, 2, FALSE), FALSE)*VLOOKUP($C592, 'AEO COMMERCIAL FLOORSPACE'!$A$47:$G$196, 7, FALSE)*$M592</f>
        <v>0</v>
      </c>
      <c r="AD592" s="356">
        <f>VLOOKUP($E592&amp;$N592, UES!$AA$6:$AJ$35, VLOOKUP(AD$4, 'Index Tables'!$Q$4:$R$10, 2, FALSE), FALSE)*'Regional Rollup'!AC592</f>
        <v>0</v>
      </c>
      <c r="AF592" s="371">
        <f t="shared" si="214"/>
        <v>586</v>
      </c>
      <c r="AG592" s="371" t="str">
        <f t="shared" si="205"/>
        <v>2020Any</v>
      </c>
      <c r="AH592" s="371" t="str">
        <f t="shared" si="206"/>
        <v>AnyWashington</v>
      </c>
      <c r="AI592" s="371" t="s">
        <v>8</v>
      </c>
      <c r="AJ592" s="371">
        <v>2020</v>
      </c>
      <c r="AK592" s="367">
        <f t="shared" si="208"/>
        <v>1751189.6866037166</v>
      </c>
      <c r="AL592" s="371" t="s">
        <v>254</v>
      </c>
      <c r="AM592" s="368" t="str">
        <f>IF(AL592="Any", "NA", HLOOKUP($F592, TotalStockSF!$K$4:$BI$76, VLOOKUP($D592, TotalStockSF!$A$5:$B$76, 2, FALSE), FALSE))</f>
        <v>NA</v>
      </c>
      <c r="AN592" s="368">
        <f>VLOOKUP($C592, 'AEO COMMERCIAL FLOORSPACE'!$A$47:$G$196, 6, FALSE)</f>
        <v>557.97631681925986</v>
      </c>
      <c r="AO592" s="369" t="str">
        <f t="shared" si="197"/>
        <v>NA</v>
      </c>
      <c r="AP592" s="370">
        <f>VLOOKUP($C592, 'AEO COMMERCIAL FLOORSPACE'!$A$47:$G$196, 7, FALSE)</f>
        <v>3.5257172932037013E-2</v>
      </c>
      <c r="AQ592" s="370">
        <f t="shared" si="209"/>
        <v>3.5257172932037013E-2</v>
      </c>
      <c r="AR592" s="371" t="s">
        <v>11</v>
      </c>
      <c r="AS592" s="356">
        <f t="shared" si="215"/>
        <v>2200.3060766343915</v>
      </c>
      <c r="AT592" s="367">
        <f t="shared" si="216"/>
        <v>1751189.6866037166</v>
      </c>
      <c r="AU592" s="356">
        <f>VLOOKUP($F592&amp;$N592, Shipments!$EQ$22:$FA$369, VLOOKUP(AU$4, 'Index Tables'!$M$4:$O$10, 2, FALSE), FALSE)*VLOOKUP($C592, 'AEO COMMERCIAL FLOORSPACE'!$A$47:$G$196, 7, FALSE)*$M592</f>
        <v>0</v>
      </c>
      <c r="AV592" s="356">
        <f>VLOOKUP($E592&amp;$N592, UES!$AA$6:$AJ$35, VLOOKUP(AV$4, 'Index Tables'!$Q$4:$R$10, 2, FALSE), FALSE)*'Regional Rollup'!AU592</f>
        <v>0</v>
      </c>
      <c r="AW592" s="402">
        <f>VLOOKUP($F592&amp;$N592, Shipments!$EQ$22:$FA$369, VLOOKUP(AW$4, 'Index Tables'!$M$4:$O$10, 2, FALSE), FALSE)*VLOOKUP($C592, 'AEO COMMERCIAL FLOORSPACE'!$A$47:$G$196, 7, FALSE)*$M592</f>
        <v>211.3639458346635</v>
      </c>
      <c r="AX592" s="356">
        <f>VLOOKUP($E592&amp;$N592, UES!$AA$6:$AJ$35, VLOOKUP(AX$4, 'Index Tables'!$Q$4:$R$10, 2, FALSE), FALSE)*'Regional Rollup'!AW592</f>
        <v>169089.67825051991</v>
      </c>
      <c r="AY592" s="402">
        <f>VLOOKUP($F592&amp;$N592, Shipments!$EQ$22:$FA$369, VLOOKUP(AY$4, 'Index Tables'!$M$4:$O$10, 2, FALSE), FALSE)*VLOOKUP($C592, 'AEO COMMERCIAL FLOORSPACE'!$A$47:$G$196, 7, FALSE)*$M592</f>
        <v>754.45618706316907</v>
      </c>
      <c r="AZ592" s="356">
        <f>VLOOKUP($E592&amp;$N592, UES!$AA$6:$AJ$35, VLOOKUP(AZ$4, 'Index Tables'!$Q$4:$R$10, 2, FALSE), FALSE)*'Regional Rollup'!AY592</f>
        <v>602374.62676338002</v>
      </c>
      <c r="BA592" s="402">
        <f>VLOOKUP($F592&amp;$N592, Shipments!$EQ$22:$FA$369, VLOOKUP(BA$4, 'Index Tables'!$M$4:$O$10, 2, FALSE), FALSE)*VLOOKUP($C592, 'AEO COMMERCIAL FLOORSPACE'!$A$47:$G$196, 7, FALSE)*$M592</f>
        <v>437.86534434974595</v>
      </c>
      <c r="BB592" s="356">
        <f>VLOOKUP($E592&amp;$N592, UES!$AA$6:$AJ$35, VLOOKUP(BB$4, 'Index Tables'!$Q$4:$R$10, 2, FALSE), FALSE)*'Regional Rollup'!BA592</f>
        <v>348745.27622322494</v>
      </c>
      <c r="BC592" s="402">
        <f>VLOOKUP($F592&amp;$N592, Shipments!$EQ$22:$FA$369, VLOOKUP(BC$4, 'Index Tables'!$M$4:$O$10, 2, FALSE), FALSE)*VLOOKUP($C592, 'AEO COMMERCIAL FLOORSPACE'!$A$47:$G$196, 7, FALSE)*$M592</f>
        <v>411.52737841257385</v>
      </c>
      <c r="BD592" s="356">
        <f>VLOOKUP($E592&amp;$N592, UES!$AA$6:$AJ$35, VLOOKUP(BD$4, 'Index Tables'!$Q$4:$R$10, 2, FALSE), FALSE)*'Regional Rollup'!BC592</f>
        <v>326629.55920808716</v>
      </c>
      <c r="BE592" s="402">
        <f>VLOOKUP($F592&amp;$N592, Shipments!$EQ$22:$FA$369, VLOOKUP(BE$4, 'Index Tables'!$M$4:$O$10, 2, FALSE), FALSE)*VLOOKUP($C592, 'AEO COMMERCIAL FLOORSPACE'!$A$47:$G$196, 7, FALSE)*$M592</f>
        <v>385.09322097423899</v>
      </c>
      <c r="BF592" s="356">
        <f>VLOOKUP($E592&amp;$N592, UES!$AA$6:$AJ$35, VLOOKUP(BF$4, 'Index Tables'!$Q$4:$R$10, 2, FALSE), FALSE)*'Regional Rollup'!BE592</f>
        <v>304350.54615850461</v>
      </c>
      <c r="BG592" s="356">
        <f>VLOOKUP($F592&amp;$N592, Shipments!$EQ$22:$FA$369, VLOOKUP(BG$4, 'Index Tables'!$M$4:$O$10, 2, FALSE), FALSE)*VLOOKUP($C592, 'AEO COMMERCIAL FLOORSPACE'!$A$47:$G$196, 7, FALSE)*$M592</f>
        <v>0</v>
      </c>
      <c r="BH592" s="356">
        <f>VLOOKUP($E592&amp;$N592, UES!$AA$6:$AJ$35, VLOOKUP(BH$4, 'Index Tables'!$Q$4:$R$10, 2, FALSE), FALSE)*'Regional Rollup'!BG592</f>
        <v>0</v>
      </c>
    </row>
    <row r="593" spans="2:60">
      <c r="B593" s="371">
        <f t="shared" si="210"/>
        <v>587</v>
      </c>
      <c r="C593" s="371" t="str">
        <f t="shared" si="203"/>
        <v>2021Any</v>
      </c>
      <c r="D593" s="371" t="str">
        <f t="shared" si="204"/>
        <v>AnyWashington</v>
      </c>
      <c r="E593" s="371" t="s">
        <v>8</v>
      </c>
      <c r="F593" s="371">
        <v>2021</v>
      </c>
      <c r="G593" s="367">
        <f t="shared" si="207"/>
        <v>1764241.1821257952</v>
      </c>
      <c r="H593" s="371" t="s">
        <v>254</v>
      </c>
      <c r="I593" s="368" t="str">
        <f>IF(H593="Any", "NA", HLOOKUP($F593, TotalStockSF!$K$4:$BI$76, VLOOKUP($D593, TotalStockSF!$A$5:$B$76, 2, FALSE), FALSE))</f>
        <v>NA</v>
      </c>
      <c r="J593" s="368">
        <f>VLOOKUP($C593, 'AEO COMMERCIAL FLOORSPACE'!$A$47:$G$196, 6, FALSE)</f>
        <v>564.67754750418908</v>
      </c>
      <c r="K593" s="369" t="str">
        <f t="shared" si="195"/>
        <v>NA</v>
      </c>
      <c r="L593" s="370">
        <f>VLOOKUP($C593, 'AEO COMMERCIAL FLOORSPACE'!$A$47:$G$196, 7, FALSE)</f>
        <v>3.514694162482606E-2</v>
      </c>
      <c r="M593" s="370">
        <f t="shared" si="211"/>
        <v>3.514694162482606E-2</v>
      </c>
      <c r="N593" s="371" t="s">
        <v>11</v>
      </c>
      <c r="O593" s="356">
        <f t="shared" si="212"/>
        <v>2216.1272554914835</v>
      </c>
      <c r="P593" s="367">
        <f t="shared" si="213"/>
        <v>1764241.1821257952</v>
      </c>
      <c r="Q593" s="356">
        <f>VLOOKUP($F593&amp;$N593, Shipments!$DL$22:$DV$369, VLOOKUP(Q$4, 'Index Tables'!$I$4:$K$10, 2, FALSE), FALSE)*VLOOKUP($C593, 'AEO COMMERCIAL FLOORSPACE'!$A$47:$G$196, 7, FALSE)*$M593</f>
        <v>0</v>
      </c>
      <c r="R593" s="356">
        <f>VLOOKUP($E593&amp;$N593, UES!$AA$6:$AJ$35, VLOOKUP(R$4, 'Index Tables'!$Q$4:$R$10, 2, FALSE), FALSE)*'Regional Rollup'!Q593</f>
        <v>0</v>
      </c>
      <c r="S593" s="402">
        <f>VLOOKUP($F593&amp;$N593, Shipments!$DL$22:$DV$369, VLOOKUP(S$4, 'Index Tables'!$I$4:$K$10, 2, FALSE), FALSE)*VLOOKUP($C593, 'AEO COMMERCIAL FLOORSPACE'!$A$47:$G$196, 7, FALSE)*$M593</f>
        <v>505.52707053331312</v>
      </c>
      <c r="T593" s="356">
        <f>VLOOKUP($E593&amp;$N593, UES!$AA$6:$AJ$35, VLOOKUP(T$4, 'Index Tables'!$Q$4:$R$10, 2, FALSE), FALSE)*'Regional Rollup'!S593</f>
        <v>404418.12044080062</v>
      </c>
      <c r="U593" s="402">
        <f>VLOOKUP($F593&amp;$N593, Shipments!$DL$22:$DV$369, VLOOKUP(U$4, 'Index Tables'!$I$4:$K$10, 2, FALSE), FALSE)*VLOOKUP($C593, 'AEO COMMERCIAL FLOORSPACE'!$A$47:$G$196, 7, FALSE)*$M593</f>
        <v>467.2377384841846</v>
      </c>
      <c r="V593" s="356">
        <f>VLOOKUP($E593&amp;$N593, UES!$AA$6:$AJ$35, VLOOKUP(V$4, 'Index Tables'!$Q$4:$R$10, 2, FALSE), FALSE)*'Regional Rollup'!U593</f>
        <v>373053.01905571227</v>
      </c>
      <c r="W593" s="402">
        <f>VLOOKUP($F593&amp;$N593, Shipments!$DL$22:$DV$369, VLOOKUP(W$4, 'Index Tables'!$I$4:$K$10, 2, FALSE), FALSE)*VLOOKUP($C593, 'AEO COMMERCIAL FLOORSPACE'!$A$47:$G$196, 7, FALSE)*$M593</f>
        <v>441.01379083264436</v>
      </c>
      <c r="X593" s="356">
        <f>VLOOKUP($E593&amp;$N593, UES!$AA$6:$AJ$35, VLOOKUP(X$4, 'Index Tables'!$Q$4:$R$10, 2, FALSE), FALSE)*'Regional Rollup'!W593</f>
        <v>351252.90979715635</v>
      </c>
      <c r="Y593" s="402">
        <f>VLOOKUP($F593&amp;$N593, Shipments!$DL$22:$DV$369, VLOOKUP(Y$4, 'Index Tables'!$I$4:$K$10, 2, FALSE), FALSE)*VLOOKUP($C593, 'AEO COMMERCIAL FLOORSPACE'!$A$47:$G$196, 7, FALSE)*$M593</f>
        <v>414.48644321160145</v>
      </c>
      <c r="Z593" s="356">
        <f>VLOOKUP($E593&amp;$N593, UES!$AA$6:$AJ$35, VLOOKUP(Z$4, 'Index Tables'!$Q$4:$R$10, 2, FALSE), FALSE)*'Regional Rollup'!Y593</f>
        <v>328978.17094493634</v>
      </c>
      <c r="AA593" s="402">
        <f>VLOOKUP($F593&amp;$N593, Shipments!$DL$22:$DV$369, VLOOKUP(AA$4, 'Index Tables'!$I$4:$K$10, 2, FALSE), FALSE)*VLOOKUP($C593, 'AEO COMMERCIAL FLOORSPACE'!$A$47:$G$196, 7, FALSE)*$M593</f>
        <v>387.86221242973977</v>
      </c>
      <c r="AB593" s="356">
        <f>VLOOKUP($E593&amp;$N593, UES!$AA$6:$AJ$35, VLOOKUP(AB$4, 'Index Tables'!$Q$4:$R$10, 2, FALSE), FALSE)*'Regional Rollup'!AA593</f>
        <v>306538.96188718936</v>
      </c>
      <c r="AC593" s="356">
        <f>VLOOKUP($F593&amp;$N593, Shipments!$DL$22:$DV$369, VLOOKUP(AC$4, 'Index Tables'!$I$4:$K$10, 2, FALSE), FALSE)*VLOOKUP($C593, 'AEO COMMERCIAL FLOORSPACE'!$A$47:$G$196, 7, FALSE)*$M593</f>
        <v>0</v>
      </c>
      <c r="AD593" s="356">
        <f>VLOOKUP($E593&amp;$N593, UES!$AA$6:$AJ$35, VLOOKUP(AD$4, 'Index Tables'!$Q$4:$R$10, 2, FALSE), FALSE)*'Regional Rollup'!AC593</f>
        <v>0</v>
      </c>
      <c r="AF593" s="371">
        <f t="shared" si="214"/>
        <v>587</v>
      </c>
      <c r="AG593" s="371" t="str">
        <f t="shared" si="205"/>
        <v>2021Any</v>
      </c>
      <c r="AH593" s="371" t="str">
        <f t="shared" si="206"/>
        <v>AnyWashington</v>
      </c>
      <c r="AI593" s="371" t="s">
        <v>8</v>
      </c>
      <c r="AJ593" s="371">
        <v>2021</v>
      </c>
      <c r="AK593" s="367">
        <f t="shared" si="208"/>
        <v>1763731.6719757514</v>
      </c>
      <c r="AL593" s="371" t="s">
        <v>254</v>
      </c>
      <c r="AM593" s="368" t="str">
        <f>IF(AL593="Any", "NA", HLOOKUP($F593, TotalStockSF!$K$4:$BI$76, VLOOKUP($D593, TotalStockSF!$A$5:$B$76, 2, FALSE), FALSE))</f>
        <v>NA</v>
      </c>
      <c r="AN593" s="368">
        <f>VLOOKUP($C593, 'AEO COMMERCIAL FLOORSPACE'!$A$47:$G$196, 6, FALSE)</f>
        <v>564.67754750418908</v>
      </c>
      <c r="AO593" s="369" t="str">
        <f t="shared" si="197"/>
        <v>NA</v>
      </c>
      <c r="AP593" s="370">
        <f>VLOOKUP($C593, 'AEO COMMERCIAL FLOORSPACE'!$A$47:$G$196, 7, FALSE)</f>
        <v>3.514694162482606E-2</v>
      </c>
      <c r="AQ593" s="370">
        <f t="shared" si="209"/>
        <v>3.514694162482606E-2</v>
      </c>
      <c r="AR593" s="371" t="s">
        <v>11</v>
      </c>
      <c r="AS593" s="356">
        <f t="shared" si="215"/>
        <v>2216.1272554914831</v>
      </c>
      <c r="AT593" s="367">
        <f t="shared" si="216"/>
        <v>1763731.6719757514</v>
      </c>
      <c r="AU593" s="356">
        <f>VLOOKUP($F593&amp;$N593, Shipments!$EQ$22:$FA$369, VLOOKUP(AU$4, 'Index Tables'!$M$4:$O$10, 2, FALSE), FALSE)*VLOOKUP($C593, 'AEO COMMERCIAL FLOORSPACE'!$A$47:$G$196, 7, FALSE)*$M593</f>
        <v>0</v>
      </c>
      <c r="AV593" s="356">
        <f>VLOOKUP($E593&amp;$N593, UES!$AA$6:$AJ$35, VLOOKUP(AV$4, 'Index Tables'!$Q$4:$R$10, 2, FALSE), FALSE)*'Regional Rollup'!AU593</f>
        <v>0</v>
      </c>
      <c r="AW593" s="402">
        <f>VLOOKUP($F593&amp;$N593, Shipments!$EQ$22:$FA$369, VLOOKUP(AW$4, 'Index Tables'!$M$4:$O$10, 2, FALSE), FALSE)*VLOOKUP($C593, 'AEO COMMERCIAL FLOORSPACE'!$A$47:$G$196, 7, FALSE)*$M593</f>
        <v>181.14879910603179</v>
      </c>
      <c r="AX593" s="356">
        <f>VLOOKUP($E593&amp;$N593, UES!$AA$6:$AJ$35, VLOOKUP(AX$4, 'Index Tables'!$Q$4:$R$10, 2, FALSE), FALSE)*'Regional Rollup'!AW593</f>
        <v>144917.77221204594</v>
      </c>
      <c r="AY593" s="402">
        <f>VLOOKUP($F593&amp;$N593, Shipments!$EQ$22:$FA$369, VLOOKUP(AY$4, 'Index Tables'!$M$4:$O$10, 2, FALSE), FALSE)*VLOOKUP($C593, 'AEO COMMERCIAL FLOORSPACE'!$A$47:$G$196, 7, FALSE)*$M593</f>
        <v>791.61600991146577</v>
      </c>
      <c r="AZ593" s="356">
        <f>VLOOKUP($E593&amp;$N593, UES!$AA$6:$AJ$35, VLOOKUP(AZ$4, 'Index Tables'!$Q$4:$R$10, 2, FALSE), FALSE)*'Regional Rollup'!AY593</f>
        <v>632043.85713442322</v>
      </c>
      <c r="BA593" s="402">
        <f>VLOOKUP($F593&amp;$N593, Shipments!$EQ$22:$FA$369, VLOOKUP(BA$4, 'Index Tables'!$M$4:$O$10, 2, FALSE), FALSE)*VLOOKUP($C593, 'AEO COMMERCIAL FLOORSPACE'!$A$47:$G$196, 7, FALSE)*$M593</f>
        <v>441.01379083264436</v>
      </c>
      <c r="BB593" s="356">
        <f>VLOOKUP($E593&amp;$N593, UES!$AA$6:$AJ$35, VLOOKUP(BB$4, 'Index Tables'!$Q$4:$R$10, 2, FALSE), FALSE)*'Regional Rollup'!BA593</f>
        <v>351252.90979715635</v>
      </c>
      <c r="BC593" s="402">
        <f>VLOOKUP($F593&amp;$N593, Shipments!$EQ$22:$FA$369, VLOOKUP(BC$4, 'Index Tables'!$M$4:$O$10, 2, FALSE), FALSE)*VLOOKUP($C593, 'AEO COMMERCIAL FLOORSPACE'!$A$47:$G$196, 7, FALSE)*$M593</f>
        <v>414.48644321160145</v>
      </c>
      <c r="BD593" s="356">
        <f>VLOOKUP($E593&amp;$N593, UES!$AA$6:$AJ$35, VLOOKUP(BD$4, 'Index Tables'!$Q$4:$R$10, 2, FALSE), FALSE)*'Regional Rollup'!BC593</f>
        <v>328978.17094493634</v>
      </c>
      <c r="BE593" s="402">
        <f>VLOOKUP($F593&amp;$N593, Shipments!$EQ$22:$FA$369, VLOOKUP(BE$4, 'Index Tables'!$M$4:$O$10, 2, FALSE), FALSE)*VLOOKUP($C593, 'AEO COMMERCIAL FLOORSPACE'!$A$47:$G$196, 7, FALSE)*$M593</f>
        <v>387.86221242973977</v>
      </c>
      <c r="BF593" s="356">
        <f>VLOOKUP($E593&amp;$N593, UES!$AA$6:$AJ$35, VLOOKUP(BF$4, 'Index Tables'!$Q$4:$R$10, 2, FALSE), FALSE)*'Regional Rollup'!BE593</f>
        <v>306538.96188718936</v>
      </c>
      <c r="BG593" s="356">
        <f>VLOOKUP($F593&amp;$N593, Shipments!$EQ$22:$FA$369, VLOOKUP(BG$4, 'Index Tables'!$M$4:$O$10, 2, FALSE), FALSE)*VLOOKUP($C593, 'AEO COMMERCIAL FLOORSPACE'!$A$47:$G$196, 7, FALSE)*$M593</f>
        <v>0</v>
      </c>
      <c r="BH593" s="356">
        <f>VLOOKUP($E593&amp;$N593, UES!$AA$6:$AJ$35, VLOOKUP(BH$4, 'Index Tables'!$Q$4:$R$10, 2, FALSE), FALSE)*'Regional Rollup'!BG593</f>
        <v>0</v>
      </c>
    </row>
    <row r="594" spans="2:60">
      <c r="B594" s="371">
        <f t="shared" si="210"/>
        <v>588</v>
      </c>
      <c r="C594" s="371" t="str">
        <f t="shared" si="203"/>
        <v>2022Any</v>
      </c>
      <c r="D594" s="371" t="str">
        <f t="shared" si="204"/>
        <v>AnyWashington</v>
      </c>
      <c r="E594" s="371" t="s">
        <v>8</v>
      </c>
      <c r="F594" s="371">
        <v>2022</v>
      </c>
      <c r="G594" s="367">
        <f t="shared" si="207"/>
        <v>1779091.675623073</v>
      </c>
      <c r="H594" s="371" t="s">
        <v>254</v>
      </c>
      <c r="I594" s="368" t="str">
        <f>IF(H594="Any", "NA", HLOOKUP($F594, TotalStockSF!$K$4:$BI$76, VLOOKUP($D594, TotalStockSF!$A$5:$B$76, 2, FALSE), FALSE))</f>
        <v>NA</v>
      </c>
      <c r="J594" s="368">
        <f>VLOOKUP($C594, 'AEO COMMERCIAL FLOORSPACE'!$A$47:$G$196, 6, FALSE)</f>
        <v>571.68021676629587</v>
      </c>
      <c r="K594" s="369" t="str">
        <f t="shared" si="195"/>
        <v>NA</v>
      </c>
      <c r="L594" s="370">
        <f>VLOOKUP($C594, 'AEO COMMERCIAL FLOORSPACE'!$A$47:$G$196, 7, FALSE)</f>
        <v>3.5048979026981404E-2</v>
      </c>
      <c r="M594" s="370">
        <f t="shared" si="211"/>
        <v>3.5048979026981404E-2</v>
      </c>
      <c r="N594" s="371" t="s">
        <v>11</v>
      </c>
      <c r="O594" s="356">
        <f t="shared" si="212"/>
        <v>2234.7814983071744</v>
      </c>
      <c r="P594" s="367">
        <f t="shared" si="213"/>
        <v>1779091.675623073</v>
      </c>
      <c r="Q594" s="356">
        <f>VLOOKUP($F594&amp;$N594, Shipments!$DL$22:$DV$369, VLOOKUP(Q$4, 'Index Tables'!$I$4:$K$10, 2, FALSE), FALSE)*VLOOKUP($C594, 'AEO COMMERCIAL FLOORSPACE'!$A$47:$G$196, 7, FALSE)*$M594</f>
        <v>0</v>
      </c>
      <c r="R594" s="356">
        <f>VLOOKUP($E594&amp;$N594, UES!$AA$6:$AJ$35, VLOOKUP(R$4, 'Index Tables'!$Q$4:$R$10, 2, FALSE), FALSE)*'Regional Rollup'!Q594</f>
        <v>0</v>
      </c>
      <c r="S594" s="402">
        <f>VLOOKUP($F594&amp;$N594, Shipments!$DL$22:$DV$369, VLOOKUP(S$4, 'Index Tables'!$I$4:$K$10, 2, FALSE), FALSE)*VLOOKUP($C594, 'AEO COMMERCIAL FLOORSPACE'!$A$47:$G$196, 7, FALSE)*$M594</f>
        <v>509.78234274309517</v>
      </c>
      <c r="T594" s="356">
        <f>VLOOKUP($E594&amp;$N594, UES!$AA$6:$AJ$35, VLOOKUP(T$4, 'Index Tables'!$Q$4:$R$10, 2, FALSE), FALSE)*'Regional Rollup'!S594</f>
        <v>407822.30844447867</v>
      </c>
      <c r="U594" s="402">
        <f>VLOOKUP($F594&amp;$N594, Shipments!$DL$22:$DV$369, VLOOKUP(U$4, 'Index Tables'!$I$4:$K$10, 2, FALSE), FALSE)*VLOOKUP($C594, 'AEO COMMERCIAL FLOORSPACE'!$A$47:$G$196, 7, FALSE)*$M594</f>
        <v>471.17071038583896</v>
      </c>
      <c r="V594" s="356">
        <f>VLOOKUP($E594&amp;$N594, UES!$AA$6:$AJ$35, VLOOKUP(V$4, 'Index Tables'!$Q$4:$R$10, 2, FALSE), FALSE)*'Regional Rollup'!U594</f>
        <v>376193.19143676473</v>
      </c>
      <c r="W594" s="402">
        <f>VLOOKUP($F594&amp;$N594, Shipments!$DL$22:$DV$369, VLOOKUP(W$4, 'Index Tables'!$I$4:$K$10, 2, FALSE), FALSE)*VLOOKUP($C594, 'AEO COMMERCIAL FLOORSPACE'!$A$47:$G$196, 7, FALSE)*$M594</f>
        <v>444.72602275383701</v>
      </c>
      <c r="X594" s="356">
        <f>VLOOKUP($E594&amp;$N594, UES!$AA$6:$AJ$35, VLOOKUP(X$4, 'Index Tables'!$Q$4:$R$10, 2, FALSE), FALSE)*'Regional Rollup'!W594</f>
        <v>354209.57984073693</v>
      </c>
      <c r="Y594" s="402">
        <f>VLOOKUP($F594&amp;$N594, Shipments!$DL$22:$DV$369, VLOOKUP(Y$4, 'Index Tables'!$I$4:$K$10, 2, FALSE), FALSE)*VLOOKUP($C594, 'AEO COMMERCIAL FLOORSPACE'!$A$47:$G$196, 7, FALSE)*$M594</f>
        <v>417.97538128423344</v>
      </c>
      <c r="Z594" s="356">
        <f>VLOOKUP($E594&amp;$N594, UES!$AA$6:$AJ$35, VLOOKUP(Z$4, 'Index Tables'!$Q$4:$R$10, 2, FALSE), FALSE)*'Regional Rollup'!Y594</f>
        <v>331747.34345823049</v>
      </c>
      <c r="AA594" s="402">
        <f>VLOOKUP($F594&amp;$N594, Shipments!$DL$22:$DV$369, VLOOKUP(AA$4, 'Index Tables'!$I$4:$K$10, 2, FALSE), FALSE)*VLOOKUP($C594, 'AEO COMMERCIAL FLOORSPACE'!$A$47:$G$196, 7, FALSE)*$M594</f>
        <v>391.12704114017004</v>
      </c>
      <c r="AB594" s="356">
        <f>VLOOKUP($E594&amp;$N594, UES!$AA$6:$AJ$35, VLOOKUP(AB$4, 'Index Tables'!$Q$4:$R$10, 2, FALSE), FALSE)*'Regional Rollup'!AA594</f>
        <v>309119.25244286208</v>
      </c>
      <c r="AC594" s="356">
        <f>VLOOKUP($F594&amp;$N594, Shipments!$DL$22:$DV$369, VLOOKUP(AC$4, 'Index Tables'!$I$4:$K$10, 2, FALSE), FALSE)*VLOOKUP($C594, 'AEO COMMERCIAL FLOORSPACE'!$A$47:$G$196, 7, FALSE)*$M594</f>
        <v>0</v>
      </c>
      <c r="AD594" s="356">
        <f>VLOOKUP($E594&amp;$N594, UES!$AA$6:$AJ$35, VLOOKUP(AD$4, 'Index Tables'!$Q$4:$R$10, 2, FALSE), FALSE)*'Regional Rollup'!AC594</f>
        <v>0</v>
      </c>
      <c r="AF594" s="371">
        <f t="shared" si="214"/>
        <v>588</v>
      </c>
      <c r="AG594" s="371" t="str">
        <f t="shared" si="205"/>
        <v>2022Any</v>
      </c>
      <c r="AH594" s="371" t="str">
        <f t="shared" si="206"/>
        <v>AnyWashington</v>
      </c>
      <c r="AI594" s="371" t="s">
        <v>8</v>
      </c>
      <c r="AJ594" s="371">
        <v>2022</v>
      </c>
      <c r="AK594" s="367">
        <f t="shared" si="208"/>
        <v>1778529.2666335253</v>
      </c>
      <c r="AL594" s="371" t="s">
        <v>254</v>
      </c>
      <c r="AM594" s="368" t="str">
        <f>IF(AL594="Any", "NA", HLOOKUP($F594, TotalStockSF!$K$4:$BI$76, VLOOKUP($D594, TotalStockSF!$A$5:$B$76, 2, FALSE), FALSE))</f>
        <v>NA</v>
      </c>
      <c r="AN594" s="368">
        <f>VLOOKUP($C594, 'AEO COMMERCIAL FLOORSPACE'!$A$47:$G$196, 6, FALSE)</f>
        <v>571.68021676629587</v>
      </c>
      <c r="AO594" s="369" t="str">
        <f t="shared" si="197"/>
        <v>NA</v>
      </c>
      <c r="AP594" s="370">
        <f>VLOOKUP($C594, 'AEO COMMERCIAL FLOORSPACE'!$A$47:$G$196, 7, FALSE)</f>
        <v>3.5048979026981404E-2</v>
      </c>
      <c r="AQ594" s="370">
        <f t="shared" si="209"/>
        <v>3.5048979026981404E-2</v>
      </c>
      <c r="AR594" s="371" t="s">
        <v>11</v>
      </c>
      <c r="AS594" s="356">
        <f t="shared" si="215"/>
        <v>2234.7814983071748</v>
      </c>
      <c r="AT594" s="367">
        <f t="shared" si="216"/>
        <v>1778529.2666335253</v>
      </c>
      <c r="AU594" s="356">
        <f>VLOOKUP($F594&amp;$N594, Shipments!$EQ$22:$FA$369, VLOOKUP(AU$4, 'Index Tables'!$M$4:$O$10, 2, FALSE), FALSE)*VLOOKUP($C594, 'AEO COMMERCIAL FLOORSPACE'!$A$47:$G$196, 7, FALSE)*$M594</f>
        <v>0</v>
      </c>
      <c r="AV594" s="356">
        <f>VLOOKUP($E594&amp;$N594, UES!$AA$6:$AJ$35, VLOOKUP(AV$4, 'Index Tables'!$Q$4:$R$10, 2, FALSE), FALSE)*'Regional Rollup'!AU594</f>
        <v>0</v>
      </c>
      <c r="AW594" s="402">
        <f>VLOOKUP($F594&amp;$N594, Shipments!$EQ$22:$FA$369, VLOOKUP(AW$4, 'Index Tables'!$M$4:$O$10, 2, FALSE), FALSE)*VLOOKUP($C594, 'AEO COMMERCIAL FLOORSPACE'!$A$47:$G$196, 7, FALSE)*$M594</f>
        <v>151.72616692575431</v>
      </c>
      <c r="AX594" s="356">
        <f>VLOOKUP($E594&amp;$N594, UES!$AA$6:$AJ$35, VLOOKUP(AX$4, 'Index Tables'!$Q$4:$R$10, 2, FALSE), FALSE)*'Regional Rollup'!AW594</f>
        <v>121379.87226889204</v>
      </c>
      <c r="AY594" s="402">
        <f>VLOOKUP($F594&amp;$N594, Shipments!$EQ$22:$FA$369, VLOOKUP(AY$4, 'Index Tables'!$M$4:$O$10, 2, FALSE), FALSE)*VLOOKUP($C594, 'AEO COMMERCIAL FLOORSPACE'!$A$47:$G$196, 7, FALSE)*$M594</f>
        <v>829.2268862031799</v>
      </c>
      <c r="AZ594" s="356">
        <f>VLOOKUP($E594&amp;$N594, UES!$AA$6:$AJ$35, VLOOKUP(AZ$4, 'Index Tables'!$Q$4:$R$10, 2, FALSE), FALSE)*'Regional Rollup'!AY594</f>
        <v>662073.21862280346</v>
      </c>
      <c r="BA594" s="402">
        <f>VLOOKUP($F594&amp;$N594, Shipments!$EQ$22:$FA$369, VLOOKUP(BA$4, 'Index Tables'!$M$4:$O$10, 2, FALSE), FALSE)*VLOOKUP($C594, 'AEO COMMERCIAL FLOORSPACE'!$A$47:$G$196, 7, FALSE)*$M594</f>
        <v>444.72602275383701</v>
      </c>
      <c r="BB594" s="356">
        <f>VLOOKUP($E594&amp;$N594, UES!$AA$6:$AJ$35, VLOOKUP(BB$4, 'Index Tables'!$Q$4:$R$10, 2, FALSE), FALSE)*'Regional Rollup'!BA594</f>
        <v>354209.57984073693</v>
      </c>
      <c r="BC594" s="402">
        <f>VLOOKUP($F594&amp;$N594, Shipments!$EQ$22:$FA$369, VLOOKUP(BC$4, 'Index Tables'!$M$4:$O$10, 2, FALSE), FALSE)*VLOOKUP($C594, 'AEO COMMERCIAL FLOORSPACE'!$A$47:$G$196, 7, FALSE)*$M594</f>
        <v>417.97538128423344</v>
      </c>
      <c r="BD594" s="356">
        <f>VLOOKUP($E594&amp;$N594, UES!$AA$6:$AJ$35, VLOOKUP(BD$4, 'Index Tables'!$Q$4:$R$10, 2, FALSE), FALSE)*'Regional Rollup'!BC594</f>
        <v>331747.34345823049</v>
      </c>
      <c r="BE594" s="402">
        <f>VLOOKUP($F594&amp;$N594, Shipments!$EQ$22:$FA$369, VLOOKUP(BE$4, 'Index Tables'!$M$4:$O$10, 2, FALSE), FALSE)*VLOOKUP($C594, 'AEO COMMERCIAL FLOORSPACE'!$A$47:$G$196, 7, FALSE)*$M594</f>
        <v>391.12704114017004</v>
      </c>
      <c r="BF594" s="356">
        <f>VLOOKUP($E594&amp;$N594, UES!$AA$6:$AJ$35, VLOOKUP(BF$4, 'Index Tables'!$Q$4:$R$10, 2, FALSE), FALSE)*'Regional Rollup'!BE594</f>
        <v>309119.25244286208</v>
      </c>
      <c r="BG594" s="356">
        <f>VLOOKUP($F594&amp;$N594, Shipments!$EQ$22:$FA$369, VLOOKUP(BG$4, 'Index Tables'!$M$4:$O$10, 2, FALSE), FALSE)*VLOOKUP($C594, 'AEO COMMERCIAL FLOORSPACE'!$A$47:$G$196, 7, FALSE)*$M594</f>
        <v>0</v>
      </c>
      <c r="BH594" s="356">
        <f>VLOOKUP($E594&amp;$N594, UES!$AA$6:$AJ$35, VLOOKUP(BH$4, 'Index Tables'!$Q$4:$R$10, 2, FALSE), FALSE)*'Regional Rollup'!BG594</f>
        <v>0</v>
      </c>
    </row>
    <row r="595" spans="2:60">
      <c r="B595" s="371">
        <f t="shared" si="210"/>
        <v>589</v>
      </c>
      <c r="C595" s="371" t="str">
        <f t="shared" si="203"/>
        <v>2023Any</v>
      </c>
      <c r="D595" s="371" t="str">
        <f t="shared" si="204"/>
        <v>AnyWashington</v>
      </c>
      <c r="E595" s="371" t="s">
        <v>8</v>
      </c>
      <c r="F595" s="371">
        <v>2023</v>
      </c>
      <c r="G595" s="367">
        <f t="shared" si="207"/>
        <v>1799334.817749836</v>
      </c>
      <c r="H595" s="371" t="s">
        <v>254</v>
      </c>
      <c r="I595" s="368" t="str">
        <f>IF(H595="Any", "NA", HLOOKUP($F595, TotalStockSF!$K$4:$BI$76, VLOOKUP($D595, TotalStockSF!$A$5:$B$76, 2, FALSE), FALSE))</f>
        <v>NA</v>
      </c>
      <c r="J595" s="368">
        <f>VLOOKUP($C595, 'AEO COMMERCIAL FLOORSPACE'!$A$47:$G$196, 6, FALSE)</f>
        <v>579.54107995108109</v>
      </c>
      <c r="K595" s="369" t="str">
        <f t="shared" si="195"/>
        <v>NA</v>
      </c>
      <c r="L595" s="370">
        <f>VLOOKUP($C595, 'AEO COMMERCIAL FLOORSPACE'!$A$47:$G$196, 7, FALSE)</f>
        <v>3.4993008231443537E-2</v>
      </c>
      <c r="M595" s="370">
        <f t="shared" si="211"/>
        <v>3.4993008231443537E-2</v>
      </c>
      <c r="N595" s="371" t="s">
        <v>11</v>
      </c>
      <c r="O595" s="356">
        <f t="shared" si="212"/>
        <v>2260.2096424058477</v>
      </c>
      <c r="P595" s="367">
        <f t="shared" si="213"/>
        <v>1799334.817749836</v>
      </c>
      <c r="Q595" s="356">
        <f>VLOOKUP($F595&amp;$N595, Shipments!$DL$22:$DV$369, VLOOKUP(Q$4, 'Index Tables'!$I$4:$K$10, 2, FALSE), FALSE)*VLOOKUP($C595, 'AEO COMMERCIAL FLOORSPACE'!$A$47:$G$196, 7, FALSE)*$M595</f>
        <v>0</v>
      </c>
      <c r="R595" s="356">
        <f>VLOOKUP($E595&amp;$N595, UES!$AA$6:$AJ$35, VLOOKUP(R$4, 'Index Tables'!$Q$4:$R$10, 2, FALSE), FALSE)*'Regional Rollup'!Q595</f>
        <v>0</v>
      </c>
      <c r="S595" s="402">
        <f>VLOOKUP($F595&amp;$N595, Shipments!$DL$22:$DV$369, VLOOKUP(S$4, 'Index Tables'!$I$4:$K$10, 2, FALSE), FALSE)*VLOOKUP($C595, 'AEO COMMERCIAL FLOORSPACE'!$A$47:$G$196, 7, FALSE)*$M595</f>
        <v>515.58282877721069</v>
      </c>
      <c r="T595" s="356">
        <f>VLOOKUP($E595&amp;$N595, UES!$AA$6:$AJ$35, VLOOKUP(T$4, 'Index Tables'!$Q$4:$R$10, 2, FALSE), FALSE)*'Regional Rollup'!S595</f>
        <v>412462.65669939085</v>
      </c>
      <c r="U595" s="402">
        <f>VLOOKUP($F595&amp;$N595, Shipments!$DL$22:$DV$369, VLOOKUP(U$4, 'Index Tables'!$I$4:$K$10, 2, FALSE), FALSE)*VLOOKUP($C595, 'AEO COMMERCIAL FLOORSPACE'!$A$47:$G$196, 7, FALSE)*$M595</f>
        <v>476.53185944127932</v>
      </c>
      <c r="V595" s="356">
        <f>VLOOKUP($E595&amp;$N595, UES!$AA$6:$AJ$35, VLOOKUP(V$4, 'Index Tables'!$Q$4:$R$10, 2, FALSE), FALSE)*'Regional Rollup'!U595</f>
        <v>380473.6522728866</v>
      </c>
      <c r="W595" s="402">
        <f>VLOOKUP($F595&amp;$N595, Shipments!$DL$22:$DV$369, VLOOKUP(W$4, 'Index Tables'!$I$4:$K$10, 2, FALSE), FALSE)*VLOOKUP($C595, 'AEO COMMERCIAL FLOORSPACE'!$A$47:$G$196, 7, FALSE)*$M595</f>
        <v>449.78627468431893</v>
      </c>
      <c r="X595" s="356">
        <f>VLOOKUP($E595&amp;$N595, UES!$AA$6:$AJ$35, VLOOKUP(X$4, 'Index Tables'!$Q$4:$R$10, 2, FALSE), FALSE)*'Regional Rollup'!W595</f>
        <v>358239.90327242063</v>
      </c>
      <c r="Y595" s="402">
        <f>VLOOKUP($F595&amp;$N595, Shipments!$DL$22:$DV$369, VLOOKUP(Y$4, 'Index Tables'!$I$4:$K$10, 2, FALSE), FALSE)*VLOOKUP($C595, 'AEO COMMERCIAL FLOORSPACE'!$A$47:$G$196, 7, FALSE)*$M595</f>
        <v>422.73125483743945</v>
      </c>
      <c r="Z595" s="356">
        <f>VLOOKUP($E595&amp;$N595, UES!$AA$6:$AJ$35, VLOOKUP(Z$4, 'Index Tables'!$Q$4:$R$10, 2, FALSE), FALSE)*'Regional Rollup'!Y595</f>
        <v>335522.08352127369</v>
      </c>
      <c r="AA595" s="402">
        <f>VLOOKUP($F595&amp;$N595, Shipments!$DL$22:$DV$369, VLOOKUP(AA$4, 'Index Tables'!$I$4:$K$10, 2, FALSE), FALSE)*VLOOKUP($C595, 'AEO COMMERCIAL FLOORSPACE'!$A$47:$G$196, 7, FALSE)*$M595</f>
        <v>395.57742466559904</v>
      </c>
      <c r="AB595" s="356">
        <f>VLOOKUP($E595&amp;$N595, UES!$AA$6:$AJ$35, VLOOKUP(AB$4, 'Index Tables'!$Q$4:$R$10, 2, FALSE), FALSE)*'Regional Rollup'!AA595</f>
        <v>312636.52198386431</v>
      </c>
      <c r="AC595" s="356">
        <f>VLOOKUP($F595&amp;$N595, Shipments!$DL$22:$DV$369, VLOOKUP(AC$4, 'Index Tables'!$I$4:$K$10, 2, FALSE), FALSE)*VLOOKUP($C595, 'AEO COMMERCIAL FLOORSPACE'!$A$47:$G$196, 7, FALSE)*$M595</f>
        <v>0</v>
      </c>
      <c r="AD595" s="356">
        <f>VLOOKUP($E595&amp;$N595, UES!$AA$6:$AJ$35, VLOOKUP(AD$4, 'Index Tables'!$Q$4:$R$10, 2, FALSE), FALSE)*'Regional Rollup'!AC595</f>
        <v>0</v>
      </c>
      <c r="AF595" s="371">
        <f t="shared" si="214"/>
        <v>589</v>
      </c>
      <c r="AG595" s="371" t="str">
        <f t="shared" si="205"/>
        <v>2023Any</v>
      </c>
      <c r="AH595" s="371" t="str">
        <f t="shared" si="206"/>
        <v>AnyWashington</v>
      </c>
      <c r="AI595" s="371" t="s">
        <v>8</v>
      </c>
      <c r="AJ595" s="371">
        <v>2023</v>
      </c>
      <c r="AK595" s="367">
        <f t="shared" si="208"/>
        <v>1798718.5401706051</v>
      </c>
      <c r="AL595" s="371" t="s">
        <v>254</v>
      </c>
      <c r="AM595" s="368" t="str">
        <f>IF(AL595="Any", "NA", HLOOKUP($F595, TotalStockSF!$K$4:$BI$76, VLOOKUP($D595, TotalStockSF!$A$5:$B$76, 2, FALSE), FALSE))</f>
        <v>NA</v>
      </c>
      <c r="AN595" s="368">
        <f>VLOOKUP($C595, 'AEO COMMERCIAL FLOORSPACE'!$A$47:$G$196, 6, FALSE)</f>
        <v>579.54107995108109</v>
      </c>
      <c r="AO595" s="369" t="str">
        <f t="shared" si="197"/>
        <v>NA</v>
      </c>
      <c r="AP595" s="370">
        <f>VLOOKUP($C595, 'AEO COMMERCIAL FLOORSPACE'!$A$47:$G$196, 7, FALSE)</f>
        <v>3.4993008231443537E-2</v>
      </c>
      <c r="AQ595" s="370">
        <f t="shared" si="209"/>
        <v>3.4993008231443537E-2</v>
      </c>
      <c r="AR595" s="371" t="s">
        <v>11</v>
      </c>
      <c r="AS595" s="356">
        <f t="shared" si="215"/>
        <v>2260.2096424058477</v>
      </c>
      <c r="AT595" s="367">
        <f t="shared" si="216"/>
        <v>1798718.5401706051</v>
      </c>
      <c r="AU595" s="356">
        <f>VLOOKUP($F595&amp;$N595, Shipments!$EQ$22:$FA$369, VLOOKUP(AU$4, 'Index Tables'!$M$4:$O$10, 2, FALSE), FALSE)*VLOOKUP($C595, 'AEO COMMERCIAL FLOORSPACE'!$A$47:$G$196, 7, FALSE)*$M595</f>
        <v>0</v>
      </c>
      <c r="AV595" s="356">
        <f>VLOOKUP($E595&amp;$N595, UES!$AA$6:$AJ$35, VLOOKUP(AV$4, 'Index Tables'!$Q$4:$R$10, 2, FALSE), FALSE)*'Regional Rollup'!AU595</f>
        <v>0</v>
      </c>
      <c r="AW595" s="402">
        <f>VLOOKUP($F595&amp;$N595, Shipments!$EQ$22:$FA$369, VLOOKUP(AW$4, 'Index Tables'!$M$4:$O$10, 2, FALSE), FALSE)*VLOOKUP($C595, 'AEO COMMERCIAL FLOORSPACE'!$A$47:$G$196, 7, FALSE)*$M595</f>
        <v>123.2313597177873</v>
      </c>
      <c r="AX595" s="356">
        <f>VLOOKUP($E595&amp;$N595, UES!$AA$6:$AJ$35, VLOOKUP(AX$4, 'Index Tables'!$Q$4:$R$10, 2, FALSE), FALSE)*'Regional Rollup'!AW595</f>
        <v>98584.225813773854</v>
      </c>
      <c r="AY595" s="402">
        <f>VLOOKUP($F595&amp;$N595, Shipments!$EQ$22:$FA$369, VLOOKUP(AY$4, 'Index Tables'!$M$4:$O$10, 2, FALSE), FALSE)*VLOOKUP($C595, 'AEO COMMERCIAL FLOORSPACE'!$A$47:$G$196, 7, FALSE)*$M595</f>
        <v>868.88332850070265</v>
      </c>
      <c r="AZ595" s="356">
        <f>VLOOKUP($E595&amp;$N595, UES!$AA$6:$AJ$35, VLOOKUP(AZ$4, 'Index Tables'!$Q$4:$R$10, 2, FALSE), FALSE)*'Regional Rollup'!AY595</f>
        <v>693735.80557927268</v>
      </c>
      <c r="BA595" s="402">
        <f>VLOOKUP($F595&amp;$N595, Shipments!$EQ$22:$FA$369, VLOOKUP(BA$4, 'Index Tables'!$M$4:$O$10, 2, FALSE), FALSE)*VLOOKUP($C595, 'AEO COMMERCIAL FLOORSPACE'!$A$47:$G$196, 7, FALSE)*$M595</f>
        <v>449.78627468431893</v>
      </c>
      <c r="BB595" s="356">
        <f>VLOOKUP($E595&amp;$N595, UES!$AA$6:$AJ$35, VLOOKUP(BB$4, 'Index Tables'!$Q$4:$R$10, 2, FALSE), FALSE)*'Regional Rollup'!BA595</f>
        <v>358239.90327242063</v>
      </c>
      <c r="BC595" s="402">
        <f>VLOOKUP($F595&amp;$N595, Shipments!$EQ$22:$FA$369, VLOOKUP(BC$4, 'Index Tables'!$M$4:$O$10, 2, FALSE), FALSE)*VLOOKUP($C595, 'AEO COMMERCIAL FLOORSPACE'!$A$47:$G$196, 7, FALSE)*$M595</f>
        <v>422.73125483743945</v>
      </c>
      <c r="BD595" s="356">
        <f>VLOOKUP($E595&amp;$N595, UES!$AA$6:$AJ$35, VLOOKUP(BD$4, 'Index Tables'!$Q$4:$R$10, 2, FALSE), FALSE)*'Regional Rollup'!BC595</f>
        <v>335522.08352127369</v>
      </c>
      <c r="BE595" s="402">
        <f>VLOOKUP($F595&amp;$N595, Shipments!$EQ$22:$FA$369, VLOOKUP(BE$4, 'Index Tables'!$M$4:$O$10, 2, FALSE), FALSE)*VLOOKUP($C595, 'AEO COMMERCIAL FLOORSPACE'!$A$47:$G$196, 7, FALSE)*$M595</f>
        <v>395.57742466559904</v>
      </c>
      <c r="BF595" s="356">
        <f>VLOOKUP($E595&amp;$N595, UES!$AA$6:$AJ$35, VLOOKUP(BF$4, 'Index Tables'!$Q$4:$R$10, 2, FALSE), FALSE)*'Regional Rollup'!BE595</f>
        <v>312636.52198386431</v>
      </c>
      <c r="BG595" s="356">
        <f>VLOOKUP($F595&amp;$N595, Shipments!$EQ$22:$FA$369, VLOOKUP(BG$4, 'Index Tables'!$M$4:$O$10, 2, FALSE), FALSE)*VLOOKUP($C595, 'AEO COMMERCIAL FLOORSPACE'!$A$47:$G$196, 7, FALSE)*$M595</f>
        <v>0</v>
      </c>
      <c r="BH595" s="356">
        <f>VLOOKUP($E595&amp;$N595, UES!$AA$6:$AJ$35, VLOOKUP(BH$4, 'Index Tables'!$Q$4:$R$10, 2, FALSE), FALSE)*'Regional Rollup'!BG595</f>
        <v>0</v>
      </c>
    </row>
    <row r="596" spans="2:60">
      <c r="B596" s="371">
        <f t="shared" si="210"/>
        <v>590</v>
      </c>
      <c r="C596" s="371" t="str">
        <f t="shared" si="203"/>
        <v>2024Any</v>
      </c>
      <c r="D596" s="371" t="str">
        <f t="shared" si="204"/>
        <v>AnyWashington</v>
      </c>
      <c r="E596" s="371" t="s">
        <v>8</v>
      </c>
      <c r="F596" s="371">
        <v>2024</v>
      </c>
      <c r="G596" s="367">
        <f t="shared" si="207"/>
        <v>1814226.2032052185</v>
      </c>
      <c r="H596" s="371" t="s">
        <v>254</v>
      </c>
      <c r="I596" s="368" t="str">
        <f>IF(H596="Any", "NA", HLOOKUP($F596, TotalStockSF!$K$4:$BI$76, VLOOKUP($D596, TotalStockSF!$A$5:$B$76, 2, FALSE), FALSE))</f>
        <v>NA</v>
      </c>
      <c r="J596" s="368">
        <f>VLOOKUP($C596, 'AEO COMMERCIAL FLOORSPACE'!$A$47:$G$196, 6, FALSE)</f>
        <v>586.50369747838704</v>
      </c>
      <c r="K596" s="369" t="str">
        <f t="shared" ref="K596:K659" si="217">IF(H596="Any", "NA", I596/J596)</f>
        <v>NA</v>
      </c>
      <c r="L596" s="370">
        <f>VLOOKUP($C596, 'AEO COMMERCIAL FLOORSPACE'!$A$47:$G$196, 7, FALSE)</f>
        <v>3.4874826473018775E-2</v>
      </c>
      <c r="M596" s="370">
        <f t="shared" si="211"/>
        <v>3.4874826473018775E-2</v>
      </c>
      <c r="N596" s="371" t="s">
        <v>11</v>
      </c>
      <c r="O596" s="356">
        <f t="shared" si="212"/>
        <v>2278.915251091355</v>
      </c>
      <c r="P596" s="367">
        <f t="shared" si="213"/>
        <v>1814226.2032052185</v>
      </c>
      <c r="Q596" s="356">
        <f>VLOOKUP($F596&amp;$N596, Shipments!$DL$22:$DV$369, VLOOKUP(Q$4, 'Index Tables'!$I$4:$K$10, 2, FALSE), FALSE)*VLOOKUP($C596, 'AEO COMMERCIAL FLOORSPACE'!$A$47:$G$196, 7, FALSE)*$M596</f>
        <v>0</v>
      </c>
      <c r="R596" s="356">
        <f>VLOOKUP($E596&amp;$N596, UES!$AA$6:$AJ$35, VLOOKUP(R$4, 'Index Tables'!$Q$4:$R$10, 2, FALSE), FALSE)*'Regional Rollup'!Q596</f>
        <v>0</v>
      </c>
      <c r="S596" s="402">
        <f>VLOOKUP($F596&amp;$N596, Shipments!$DL$22:$DV$369, VLOOKUP(S$4, 'Index Tables'!$I$4:$K$10, 2, FALSE), FALSE)*VLOOKUP($C596, 'AEO COMMERCIAL FLOORSPACE'!$A$47:$G$196, 7, FALSE)*$M596</f>
        <v>519.84981820116866</v>
      </c>
      <c r="T596" s="356">
        <f>VLOOKUP($E596&amp;$N596, UES!$AA$6:$AJ$35, VLOOKUP(T$4, 'Index Tables'!$Q$4:$R$10, 2, FALSE), FALSE)*'Regional Rollup'!S596</f>
        <v>415876.21839245182</v>
      </c>
      <c r="U596" s="402">
        <f>VLOOKUP($F596&amp;$N596, Shipments!$DL$22:$DV$369, VLOOKUP(U$4, 'Index Tables'!$I$4:$K$10, 2, FALSE), FALSE)*VLOOKUP($C596, 'AEO COMMERCIAL FLOORSPACE'!$A$47:$G$196, 7, FALSE)*$M596</f>
        <v>480.47566107881141</v>
      </c>
      <c r="V596" s="356">
        <f>VLOOKUP($E596&amp;$N596, UES!$AA$6:$AJ$35, VLOOKUP(V$4, 'Index Tables'!$Q$4:$R$10, 2, FALSE), FALSE)*'Regional Rollup'!U596</f>
        <v>383622.47135631775</v>
      </c>
      <c r="W596" s="402">
        <f>VLOOKUP($F596&amp;$N596, Shipments!$DL$22:$DV$369, VLOOKUP(W$4, 'Index Tables'!$I$4:$K$10, 2, FALSE), FALSE)*VLOOKUP($C596, 'AEO COMMERCIAL FLOORSPACE'!$A$47:$G$196, 7, FALSE)*$M596</f>
        <v>453.50872851714195</v>
      </c>
      <c r="X596" s="356">
        <f>VLOOKUP($E596&amp;$N596, UES!$AA$6:$AJ$35, VLOOKUP(X$4, 'Index Tables'!$Q$4:$R$10, 2, FALSE), FALSE)*'Regional Rollup'!W596</f>
        <v>361204.71473080158</v>
      </c>
      <c r="Y596" s="402">
        <f>VLOOKUP($F596&amp;$N596, Shipments!$DL$22:$DV$369, VLOOKUP(Y$4, 'Index Tables'!$I$4:$K$10, 2, FALSE), FALSE)*VLOOKUP($C596, 'AEO COMMERCIAL FLOORSPACE'!$A$47:$G$196, 7, FALSE)*$M596</f>
        <v>426.22979996518518</v>
      </c>
      <c r="Z596" s="356">
        <f>VLOOKUP($E596&amp;$N596, UES!$AA$6:$AJ$35, VLOOKUP(Z$4, 'Index Tables'!$Q$4:$R$10, 2, FALSE), FALSE)*'Regional Rollup'!Y596</f>
        <v>338298.88116072398</v>
      </c>
      <c r="AA596" s="402">
        <f>VLOOKUP($F596&amp;$N596, Shipments!$DL$22:$DV$369, VLOOKUP(AA$4, 'Index Tables'!$I$4:$K$10, 2, FALSE), FALSE)*VLOOKUP($C596, 'AEO COMMERCIAL FLOORSPACE'!$A$47:$G$196, 7, FALSE)*$M596</f>
        <v>398.85124332904803</v>
      </c>
      <c r="AB596" s="356">
        <f>VLOOKUP($E596&amp;$N596, UES!$AA$6:$AJ$35, VLOOKUP(AB$4, 'Index Tables'!$Q$4:$R$10, 2, FALSE), FALSE)*'Regional Rollup'!AA596</f>
        <v>315223.91756492353</v>
      </c>
      <c r="AC596" s="356">
        <f>VLOOKUP($F596&amp;$N596, Shipments!$DL$22:$DV$369, VLOOKUP(AC$4, 'Index Tables'!$I$4:$K$10, 2, FALSE), FALSE)*VLOOKUP($C596, 'AEO COMMERCIAL FLOORSPACE'!$A$47:$G$196, 7, FALSE)*$M596</f>
        <v>0</v>
      </c>
      <c r="AD596" s="356">
        <f>VLOOKUP($E596&amp;$N596, UES!$AA$6:$AJ$35, VLOOKUP(AD$4, 'Index Tables'!$Q$4:$R$10, 2, FALSE), FALSE)*'Regional Rollup'!AC596</f>
        <v>0</v>
      </c>
      <c r="AF596" s="371">
        <f t="shared" si="214"/>
        <v>590</v>
      </c>
      <c r="AG596" s="371" t="str">
        <f t="shared" si="205"/>
        <v>2024Any</v>
      </c>
      <c r="AH596" s="371" t="str">
        <f t="shared" si="206"/>
        <v>AnyWashington</v>
      </c>
      <c r="AI596" s="371" t="s">
        <v>8</v>
      </c>
      <c r="AJ596" s="371">
        <v>2024</v>
      </c>
      <c r="AK596" s="367">
        <f t="shared" si="208"/>
        <v>1813558.6964769447</v>
      </c>
      <c r="AL596" s="371" t="s">
        <v>254</v>
      </c>
      <c r="AM596" s="368" t="str">
        <f>IF(AL596="Any", "NA", HLOOKUP($F596, TotalStockSF!$K$4:$BI$76, VLOOKUP($D596, TotalStockSF!$A$5:$B$76, 2, FALSE), FALSE))</f>
        <v>NA</v>
      </c>
      <c r="AN596" s="368">
        <f>VLOOKUP($C596, 'AEO COMMERCIAL FLOORSPACE'!$A$47:$G$196, 6, FALSE)</f>
        <v>586.50369747838704</v>
      </c>
      <c r="AO596" s="369" t="str">
        <f t="shared" ref="AO596:AO659" si="218">IF(AL596="Any", "NA", AM596/AN596)</f>
        <v>NA</v>
      </c>
      <c r="AP596" s="370">
        <f>VLOOKUP($C596, 'AEO COMMERCIAL FLOORSPACE'!$A$47:$G$196, 7, FALSE)</f>
        <v>3.4874826473018775E-2</v>
      </c>
      <c r="AQ596" s="370">
        <f t="shared" si="209"/>
        <v>3.4874826473018775E-2</v>
      </c>
      <c r="AR596" s="371" t="s">
        <v>11</v>
      </c>
      <c r="AS596" s="356">
        <f t="shared" si="215"/>
        <v>2278.915251091355</v>
      </c>
      <c r="AT596" s="367">
        <f t="shared" si="216"/>
        <v>1813558.6964769447</v>
      </c>
      <c r="AU596" s="356">
        <f>VLOOKUP($F596&amp;$N596, Shipments!$EQ$22:$FA$369, VLOOKUP(AU$4, 'Index Tables'!$M$4:$O$10, 2, FALSE), FALSE)*VLOOKUP($C596, 'AEO COMMERCIAL FLOORSPACE'!$A$47:$G$196, 7, FALSE)*$M596</f>
        <v>0</v>
      </c>
      <c r="AV596" s="356">
        <f>VLOOKUP($E596&amp;$N596, UES!$AA$6:$AJ$35, VLOOKUP(AV$4, 'Index Tables'!$Q$4:$R$10, 2, FALSE), FALSE)*'Regional Rollup'!AU596</f>
        <v>0</v>
      </c>
      <c r="AW596" s="402">
        <f>VLOOKUP($F596&amp;$N596, Shipments!$EQ$22:$FA$369, VLOOKUP(AW$4, 'Index Tables'!$M$4:$O$10, 2, FALSE), FALSE)*VLOOKUP($C596, 'AEO COMMERCIAL FLOORSPACE'!$A$47:$G$196, 7, FALSE)*$M596</f>
        <v>94.883448708708428</v>
      </c>
      <c r="AX596" s="356">
        <f>VLOOKUP($E596&amp;$N596, UES!$AA$6:$AJ$35, VLOOKUP(AX$4, 'Index Tables'!$Q$4:$R$10, 2, FALSE), FALSE)*'Regional Rollup'!AW596</f>
        <v>75906.095290278434</v>
      </c>
      <c r="AY596" s="402">
        <f>VLOOKUP($F596&amp;$N596, Shipments!$EQ$22:$FA$369, VLOOKUP(AY$4, 'Index Tables'!$M$4:$O$10, 2, FALSE), FALSE)*VLOOKUP($C596, 'AEO COMMERCIAL FLOORSPACE'!$A$47:$G$196, 7, FALSE)*$M596</f>
        <v>905.44203057127163</v>
      </c>
      <c r="AZ596" s="356">
        <f>VLOOKUP($E596&amp;$N596, UES!$AA$6:$AJ$35, VLOOKUP(AZ$4, 'Index Tables'!$Q$4:$R$10, 2, FALSE), FALSE)*'Regional Rollup'!AY596</f>
        <v>722925.08773021714</v>
      </c>
      <c r="BA596" s="402">
        <f>VLOOKUP($F596&amp;$N596, Shipments!$EQ$22:$FA$369, VLOOKUP(BA$4, 'Index Tables'!$M$4:$O$10, 2, FALSE), FALSE)*VLOOKUP($C596, 'AEO COMMERCIAL FLOORSPACE'!$A$47:$G$196, 7, FALSE)*$M596</f>
        <v>453.50872851714195</v>
      </c>
      <c r="BB596" s="356">
        <f>VLOOKUP($E596&amp;$N596, UES!$AA$6:$AJ$35, VLOOKUP(BB$4, 'Index Tables'!$Q$4:$R$10, 2, FALSE), FALSE)*'Regional Rollup'!BA596</f>
        <v>361204.71473080158</v>
      </c>
      <c r="BC596" s="402">
        <f>VLOOKUP($F596&amp;$N596, Shipments!$EQ$22:$FA$369, VLOOKUP(BC$4, 'Index Tables'!$M$4:$O$10, 2, FALSE), FALSE)*VLOOKUP($C596, 'AEO COMMERCIAL FLOORSPACE'!$A$47:$G$196, 7, FALSE)*$M596</f>
        <v>426.22979996518518</v>
      </c>
      <c r="BD596" s="356">
        <f>VLOOKUP($E596&amp;$N596, UES!$AA$6:$AJ$35, VLOOKUP(BD$4, 'Index Tables'!$Q$4:$R$10, 2, FALSE), FALSE)*'Regional Rollup'!BC596</f>
        <v>338298.88116072398</v>
      </c>
      <c r="BE596" s="402">
        <f>VLOOKUP($F596&amp;$N596, Shipments!$EQ$22:$FA$369, VLOOKUP(BE$4, 'Index Tables'!$M$4:$O$10, 2, FALSE), FALSE)*VLOOKUP($C596, 'AEO COMMERCIAL FLOORSPACE'!$A$47:$G$196, 7, FALSE)*$M596</f>
        <v>398.85124332904803</v>
      </c>
      <c r="BF596" s="356">
        <f>VLOOKUP($E596&amp;$N596, UES!$AA$6:$AJ$35, VLOOKUP(BF$4, 'Index Tables'!$Q$4:$R$10, 2, FALSE), FALSE)*'Regional Rollup'!BE596</f>
        <v>315223.91756492353</v>
      </c>
      <c r="BG596" s="356">
        <f>VLOOKUP($F596&amp;$N596, Shipments!$EQ$22:$FA$369, VLOOKUP(BG$4, 'Index Tables'!$M$4:$O$10, 2, FALSE), FALSE)*VLOOKUP($C596, 'AEO COMMERCIAL FLOORSPACE'!$A$47:$G$196, 7, FALSE)*$M596</f>
        <v>0</v>
      </c>
      <c r="BH596" s="356">
        <f>VLOOKUP($E596&amp;$N596, UES!$AA$6:$AJ$35, VLOOKUP(BH$4, 'Index Tables'!$Q$4:$R$10, 2, FALSE), FALSE)*'Regional Rollup'!BG596</f>
        <v>0</v>
      </c>
    </row>
    <row r="597" spans="2:60">
      <c r="B597" s="371">
        <f t="shared" si="210"/>
        <v>591</v>
      </c>
      <c r="C597" s="371" t="str">
        <f t="shared" si="203"/>
        <v>2025Any</v>
      </c>
      <c r="D597" s="371" t="str">
        <f t="shared" si="204"/>
        <v>AnyWashington</v>
      </c>
      <c r="E597" s="371" t="s">
        <v>8</v>
      </c>
      <c r="F597" s="371">
        <v>2025</v>
      </c>
      <c r="G597" s="367">
        <f t="shared" si="207"/>
        <v>1834583.7993633305</v>
      </c>
      <c r="H597" s="371" t="s">
        <v>254</v>
      </c>
      <c r="I597" s="368" t="str">
        <f>IF(H597="Any", "NA", HLOOKUP($F597, TotalStockSF!$K$4:$BI$76, VLOOKUP($D597, TotalStockSF!$A$5:$B$76, 2, FALSE), FALSE))</f>
        <v>NA</v>
      </c>
      <c r="J597" s="368">
        <f>VLOOKUP($C597, 'AEO COMMERCIAL FLOORSPACE'!$A$47:$G$196, 6, FALSE)</f>
        <v>594.30643395076254</v>
      </c>
      <c r="K597" s="369" t="str">
        <f t="shared" si="217"/>
        <v>NA</v>
      </c>
      <c r="L597" s="370">
        <f>VLOOKUP($C597, 'AEO COMMERCIAL FLOORSPACE'!$A$47:$G$196, 7, FALSE)</f>
        <v>3.4799808638302412E-2</v>
      </c>
      <c r="M597" s="370">
        <f t="shared" si="211"/>
        <v>3.4799808638302412E-2</v>
      </c>
      <c r="N597" s="371" t="s">
        <v>11</v>
      </c>
      <c r="O597" s="356">
        <f t="shared" si="212"/>
        <v>2304.4871650447067</v>
      </c>
      <c r="P597" s="367">
        <f t="shared" si="213"/>
        <v>1834583.7993633305</v>
      </c>
      <c r="Q597" s="356">
        <f>VLOOKUP($F597&amp;$N597, Shipments!$DL$22:$DV$369, VLOOKUP(Q$4, 'Index Tables'!$I$4:$K$10, 2, FALSE), FALSE)*VLOOKUP($C597, 'AEO COMMERCIAL FLOORSPACE'!$A$47:$G$196, 7, FALSE)*$M597</f>
        <v>0</v>
      </c>
      <c r="R597" s="356">
        <f>VLOOKUP($E597&amp;$N597, UES!$AA$6:$AJ$35, VLOOKUP(R$4, 'Index Tables'!$Q$4:$R$10, 2, FALSE), FALSE)*'Regional Rollup'!Q597</f>
        <v>0</v>
      </c>
      <c r="S597" s="402">
        <f>VLOOKUP($F597&amp;$N597, Shipments!$DL$22:$DV$369, VLOOKUP(S$4, 'Index Tables'!$I$4:$K$10, 2, FALSE), FALSE)*VLOOKUP($C597, 'AEO COMMERCIAL FLOORSPACE'!$A$47:$G$196, 7, FALSE)*$M597</f>
        <v>525.68309998439406</v>
      </c>
      <c r="T597" s="356">
        <f>VLOOKUP($E597&amp;$N597, UES!$AA$6:$AJ$35, VLOOKUP(T$4, 'Index Tables'!$Q$4:$R$10, 2, FALSE), FALSE)*'Regional Rollup'!S597</f>
        <v>420542.80301725701</v>
      </c>
      <c r="U597" s="402">
        <f>VLOOKUP($F597&amp;$N597, Shipments!$DL$22:$DV$369, VLOOKUP(U$4, 'Index Tables'!$I$4:$K$10, 2, FALSE), FALSE)*VLOOKUP($C597, 'AEO COMMERCIAL FLOORSPACE'!$A$47:$G$196, 7, FALSE)*$M597</f>
        <v>485.86712188715131</v>
      </c>
      <c r="V597" s="356">
        <f>VLOOKUP($E597&amp;$N597, UES!$AA$6:$AJ$35, VLOOKUP(V$4, 'Index Tables'!$Q$4:$R$10, 2, FALSE), FALSE)*'Regional Rollup'!U597</f>
        <v>387927.13377120922</v>
      </c>
      <c r="W597" s="402">
        <f>VLOOKUP($F597&amp;$N597, Shipments!$DL$22:$DV$369, VLOOKUP(W$4, 'Index Tables'!$I$4:$K$10, 2, FALSE), FALSE)*VLOOKUP($C597, 'AEO COMMERCIAL FLOORSPACE'!$A$47:$G$196, 7, FALSE)*$M597</f>
        <v>458.59759093849806</v>
      </c>
      <c r="X597" s="356">
        <f>VLOOKUP($E597&amp;$N597, UES!$AA$6:$AJ$35, VLOOKUP(X$4, 'Index Tables'!$Q$4:$R$10, 2, FALSE), FALSE)*'Regional Rollup'!W597</f>
        <v>365257.82547294855</v>
      </c>
      <c r="Y597" s="402">
        <f>VLOOKUP($F597&amp;$N597, Shipments!$DL$22:$DV$369, VLOOKUP(Y$4, 'Index Tables'!$I$4:$K$10, 2, FALSE), FALSE)*VLOOKUP($C597, 'AEO COMMERCIAL FLOORSPACE'!$A$47:$G$196, 7, FALSE)*$M597</f>
        <v>431.01256306435886</v>
      </c>
      <c r="Z597" s="356">
        <f>VLOOKUP($E597&amp;$N597, UES!$AA$6:$AJ$35, VLOOKUP(Z$4, 'Index Tables'!$Q$4:$R$10, 2, FALSE), FALSE)*'Regional Rollup'!Y597</f>
        <v>342094.96347462933</v>
      </c>
      <c r="AA597" s="402">
        <f>VLOOKUP($F597&amp;$N597, Shipments!$DL$22:$DV$369, VLOOKUP(AA$4, 'Index Tables'!$I$4:$K$10, 2, FALSE), FALSE)*VLOOKUP($C597, 'AEO COMMERCIAL FLOORSPACE'!$A$47:$G$196, 7, FALSE)*$M597</f>
        <v>403.32678917030438</v>
      </c>
      <c r="AB597" s="356">
        <f>VLOOKUP($E597&amp;$N597, UES!$AA$6:$AJ$35, VLOOKUP(AB$4, 'Index Tables'!$Q$4:$R$10, 2, FALSE), FALSE)*'Regional Rollup'!AA597</f>
        <v>318761.07362728618</v>
      </c>
      <c r="AC597" s="356">
        <f>VLOOKUP($F597&amp;$N597, Shipments!$DL$22:$DV$369, VLOOKUP(AC$4, 'Index Tables'!$I$4:$K$10, 2, FALSE), FALSE)*VLOOKUP($C597, 'AEO COMMERCIAL FLOORSPACE'!$A$47:$G$196, 7, FALSE)*$M597</f>
        <v>0</v>
      </c>
      <c r="AD597" s="356">
        <f>VLOOKUP($E597&amp;$N597, UES!$AA$6:$AJ$35, VLOOKUP(AD$4, 'Index Tables'!$Q$4:$R$10, 2, FALSE), FALSE)*'Regional Rollup'!AC597</f>
        <v>0</v>
      </c>
      <c r="AF597" s="371">
        <f t="shared" si="214"/>
        <v>591</v>
      </c>
      <c r="AG597" s="371" t="str">
        <f t="shared" si="205"/>
        <v>2025Any</v>
      </c>
      <c r="AH597" s="371" t="str">
        <f t="shared" si="206"/>
        <v>AnyWashington</v>
      </c>
      <c r="AI597" s="371" t="s">
        <v>8</v>
      </c>
      <c r="AJ597" s="371">
        <v>2025</v>
      </c>
      <c r="AK597" s="367">
        <f t="shared" si="208"/>
        <v>1833863.9215116841</v>
      </c>
      <c r="AL597" s="371" t="s">
        <v>254</v>
      </c>
      <c r="AM597" s="368" t="str">
        <f>IF(AL597="Any", "NA", HLOOKUP($F597, TotalStockSF!$K$4:$BI$76, VLOOKUP($D597, TotalStockSF!$A$5:$B$76, 2, FALSE), FALSE))</f>
        <v>NA</v>
      </c>
      <c r="AN597" s="368">
        <f>VLOOKUP($C597, 'AEO COMMERCIAL FLOORSPACE'!$A$47:$G$196, 6, FALSE)</f>
        <v>594.30643395076254</v>
      </c>
      <c r="AO597" s="369" t="str">
        <f t="shared" si="218"/>
        <v>NA</v>
      </c>
      <c r="AP597" s="370">
        <f>VLOOKUP($C597, 'AEO COMMERCIAL FLOORSPACE'!$A$47:$G$196, 7, FALSE)</f>
        <v>3.4799808638302412E-2</v>
      </c>
      <c r="AQ597" s="370">
        <f t="shared" si="209"/>
        <v>3.4799808638302412E-2</v>
      </c>
      <c r="AR597" s="371" t="s">
        <v>11</v>
      </c>
      <c r="AS597" s="356">
        <f t="shared" si="215"/>
        <v>2304.4871650447062</v>
      </c>
      <c r="AT597" s="367">
        <f t="shared" si="216"/>
        <v>1833863.9215116841</v>
      </c>
      <c r="AU597" s="356">
        <f>VLOOKUP($F597&amp;$N597, Shipments!$EQ$22:$FA$369, VLOOKUP(AU$4, 'Index Tables'!$M$4:$O$10, 2, FALSE), FALSE)*VLOOKUP($C597, 'AEO COMMERCIAL FLOORSPACE'!$A$47:$G$196, 7, FALSE)*$M597</f>
        <v>0</v>
      </c>
      <c r="AV597" s="356">
        <f>VLOOKUP($E597&amp;$N597, UES!$AA$6:$AJ$35, VLOOKUP(AV$4, 'Index Tables'!$Q$4:$R$10, 2, FALSE), FALSE)*'Regional Rollup'!AU597</f>
        <v>0</v>
      </c>
      <c r="AW597" s="402">
        <f>VLOOKUP($F597&amp;$N597, Shipments!$EQ$22:$FA$369, VLOOKUP(AW$4, 'Index Tables'!$M$4:$O$10, 2, FALSE), FALSE)*VLOOKUP($C597, 'AEO COMMERCIAL FLOORSPACE'!$A$47:$G$196, 7, FALSE)*$M597</f>
        <v>67.374795163018973</v>
      </c>
      <c r="AX597" s="356">
        <f>VLOOKUP($E597&amp;$N597, UES!$AA$6:$AJ$35, VLOOKUP(AX$4, 'Index Tables'!$Q$4:$R$10, 2, FALSE), FALSE)*'Regional Rollup'!AW597</f>
        <v>53899.364867180775</v>
      </c>
      <c r="AY597" s="402">
        <f>VLOOKUP($F597&amp;$N597, Shipments!$EQ$22:$FA$369, VLOOKUP(AY$4, 'Index Tables'!$M$4:$O$10, 2, FALSE), FALSE)*VLOOKUP($C597, 'AEO COMMERCIAL FLOORSPACE'!$A$47:$G$196, 7, FALSE)*$M597</f>
        <v>944.17542670852617</v>
      </c>
      <c r="AZ597" s="356">
        <f>VLOOKUP($E597&amp;$N597, UES!$AA$6:$AJ$35, VLOOKUP(AZ$4, 'Index Tables'!$Q$4:$R$10, 2, FALSE), FALSE)*'Regional Rollup'!AY597</f>
        <v>753850.69406963908</v>
      </c>
      <c r="BA597" s="402">
        <f>VLOOKUP($F597&amp;$N597, Shipments!$EQ$22:$FA$369, VLOOKUP(BA$4, 'Index Tables'!$M$4:$O$10, 2, FALSE), FALSE)*VLOOKUP($C597, 'AEO COMMERCIAL FLOORSPACE'!$A$47:$G$196, 7, FALSE)*$M597</f>
        <v>458.59759093849806</v>
      </c>
      <c r="BB597" s="356">
        <f>VLOOKUP($E597&amp;$N597, UES!$AA$6:$AJ$35, VLOOKUP(BB$4, 'Index Tables'!$Q$4:$R$10, 2, FALSE), FALSE)*'Regional Rollup'!BA597</f>
        <v>365257.82547294855</v>
      </c>
      <c r="BC597" s="402">
        <f>VLOOKUP($F597&amp;$N597, Shipments!$EQ$22:$FA$369, VLOOKUP(BC$4, 'Index Tables'!$M$4:$O$10, 2, FALSE), FALSE)*VLOOKUP($C597, 'AEO COMMERCIAL FLOORSPACE'!$A$47:$G$196, 7, FALSE)*$M597</f>
        <v>431.01256306435886</v>
      </c>
      <c r="BD597" s="356">
        <f>VLOOKUP($E597&amp;$N597, UES!$AA$6:$AJ$35, VLOOKUP(BD$4, 'Index Tables'!$Q$4:$R$10, 2, FALSE), FALSE)*'Regional Rollup'!BC597</f>
        <v>342094.96347462933</v>
      </c>
      <c r="BE597" s="402">
        <f>VLOOKUP($F597&amp;$N597, Shipments!$EQ$22:$FA$369, VLOOKUP(BE$4, 'Index Tables'!$M$4:$O$10, 2, FALSE), FALSE)*VLOOKUP($C597, 'AEO COMMERCIAL FLOORSPACE'!$A$47:$G$196, 7, FALSE)*$M597</f>
        <v>403.32678917030438</v>
      </c>
      <c r="BF597" s="356">
        <f>VLOOKUP($E597&amp;$N597, UES!$AA$6:$AJ$35, VLOOKUP(BF$4, 'Index Tables'!$Q$4:$R$10, 2, FALSE), FALSE)*'Regional Rollup'!BE597</f>
        <v>318761.07362728618</v>
      </c>
      <c r="BG597" s="356">
        <f>VLOOKUP($F597&amp;$N597, Shipments!$EQ$22:$FA$369, VLOOKUP(BG$4, 'Index Tables'!$M$4:$O$10, 2, FALSE), FALSE)*VLOOKUP($C597, 'AEO COMMERCIAL FLOORSPACE'!$A$47:$G$196, 7, FALSE)*$M597</f>
        <v>0</v>
      </c>
      <c r="BH597" s="356">
        <f>VLOOKUP($E597&amp;$N597, UES!$AA$6:$AJ$35, VLOOKUP(BH$4, 'Index Tables'!$Q$4:$R$10, 2, FALSE), FALSE)*'Regional Rollup'!BG597</f>
        <v>0</v>
      </c>
    </row>
    <row r="598" spans="2:60">
      <c r="B598" s="371">
        <f t="shared" si="210"/>
        <v>592</v>
      </c>
      <c r="C598" s="371" t="str">
        <f t="shared" si="203"/>
        <v>2026Any</v>
      </c>
      <c r="D598" s="371" t="str">
        <f t="shared" si="204"/>
        <v>AnyWashington</v>
      </c>
      <c r="E598" s="371" t="s">
        <v>8</v>
      </c>
      <c r="F598" s="371">
        <v>2026</v>
      </c>
      <c r="G598" s="367">
        <f t="shared" si="207"/>
        <v>1848831.3070121135</v>
      </c>
      <c r="H598" s="371" t="s">
        <v>254</v>
      </c>
      <c r="I598" s="368" t="str">
        <f>IF(H598="Any", "NA", HLOOKUP($F598, TotalStockSF!$K$4:$BI$76, VLOOKUP($D598, TotalStockSF!$A$5:$B$76, 2, FALSE), FALSE))</f>
        <v>NA</v>
      </c>
      <c r="J598" s="368">
        <f>VLOOKUP($C598, 'AEO COMMERCIAL FLOORSPACE'!$A$47:$G$196, 6, FALSE)</f>
        <v>601.10483102385797</v>
      </c>
      <c r="K598" s="369" t="str">
        <f t="shared" si="217"/>
        <v>NA</v>
      </c>
      <c r="L598" s="370">
        <f>VLOOKUP($C598, 'AEO COMMERCIAL FLOORSPACE'!$A$47:$G$196, 7, FALSE)</f>
        <v>3.4659111895726784E-2</v>
      </c>
      <c r="M598" s="370">
        <f t="shared" si="211"/>
        <v>3.4659111895726784E-2</v>
      </c>
      <c r="N598" s="371" t="s">
        <v>11</v>
      </c>
      <c r="O598" s="356">
        <f t="shared" si="212"/>
        <v>2322.3839754939713</v>
      </c>
      <c r="P598" s="367">
        <f t="shared" si="213"/>
        <v>1848831.3070121135</v>
      </c>
      <c r="Q598" s="356">
        <f>VLOOKUP($F598&amp;$N598, Shipments!$DL$22:$DV$369, VLOOKUP(Q$4, 'Index Tables'!$I$4:$K$10, 2, FALSE), FALSE)*VLOOKUP($C598, 'AEO COMMERCIAL FLOORSPACE'!$A$47:$G$196, 7, FALSE)*$M598</f>
        <v>0</v>
      </c>
      <c r="R598" s="356">
        <f>VLOOKUP($E598&amp;$N598, UES!$AA$6:$AJ$35, VLOOKUP(R$4, 'Index Tables'!$Q$4:$R$10, 2, FALSE), FALSE)*'Regional Rollup'!Q598</f>
        <v>0</v>
      </c>
      <c r="S598" s="402">
        <f>VLOOKUP($F598&amp;$N598, Shipments!$DL$22:$DV$369, VLOOKUP(S$4, 'Index Tables'!$I$4:$K$10, 2, FALSE), FALSE)*VLOOKUP($C598, 'AEO COMMERCIAL FLOORSPACE'!$A$47:$G$196, 7, FALSE)*$M598</f>
        <v>529.76559214989936</v>
      </c>
      <c r="T598" s="356">
        <f>VLOOKUP($E598&amp;$N598, UES!$AA$6:$AJ$35, VLOOKUP(T$4, 'Index Tables'!$Q$4:$R$10, 2, FALSE), FALSE)*'Regional Rollup'!S598</f>
        <v>423808.76819404995</v>
      </c>
      <c r="U598" s="402">
        <f>VLOOKUP($F598&amp;$N598, Shipments!$DL$22:$DV$369, VLOOKUP(U$4, 'Index Tables'!$I$4:$K$10, 2, FALSE), FALSE)*VLOOKUP($C598, 'AEO COMMERCIAL FLOORSPACE'!$A$47:$G$196, 7, FALSE)*$M598</f>
        <v>489.64040034833789</v>
      </c>
      <c r="V598" s="356">
        <f>VLOOKUP($E598&amp;$N598, UES!$AA$6:$AJ$35, VLOOKUP(V$4, 'Index Tables'!$Q$4:$R$10, 2, FALSE), FALSE)*'Regional Rollup'!U598</f>
        <v>390939.80335190316</v>
      </c>
      <c r="W598" s="402">
        <f>VLOOKUP($F598&amp;$N598, Shipments!$DL$22:$DV$369, VLOOKUP(W$4, 'Index Tables'!$I$4:$K$10, 2, FALSE), FALSE)*VLOOKUP($C598, 'AEO COMMERCIAL FLOORSPACE'!$A$47:$G$196, 7, FALSE)*$M598</f>
        <v>462.15909229203521</v>
      </c>
      <c r="X598" s="356">
        <f>VLOOKUP($E598&amp;$N598, UES!$AA$6:$AJ$35, VLOOKUP(X$4, 'Index Tables'!$Q$4:$R$10, 2, FALSE), FALSE)*'Regional Rollup'!W598</f>
        <v>368094.44360072759</v>
      </c>
      <c r="Y598" s="402">
        <f>VLOOKUP($F598&amp;$N598, Shipments!$DL$22:$DV$369, VLOOKUP(Y$4, 'Index Tables'!$I$4:$K$10, 2, FALSE), FALSE)*VLOOKUP($C598, 'AEO COMMERCIAL FLOORSPACE'!$A$47:$G$196, 7, FALSE)*$M598</f>
        <v>434.35983713879051</v>
      </c>
      <c r="Z598" s="356">
        <f>VLOOKUP($E598&amp;$N598, UES!$AA$6:$AJ$35, VLOOKUP(Z$4, 'Index Tables'!$Q$4:$R$10, 2, FALSE), FALSE)*'Regional Rollup'!Y598</f>
        <v>344751.69717652211</v>
      </c>
      <c r="AA598" s="402">
        <f>VLOOKUP($F598&amp;$N598, Shipments!$DL$22:$DV$369, VLOOKUP(AA$4, 'Index Tables'!$I$4:$K$10, 2, FALSE), FALSE)*VLOOKUP($C598, 'AEO COMMERCIAL FLOORSPACE'!$A$47:$G$196, 7, FALSE)*$M598</f>
        <v>406.4590535649084</v>
      </c>
      <c r="AB598" s="356">
        <f>VLOOKUP($E598&amp;$N598, UES!$AA$6:$AJ$35, VLOOKUP(AB$4, 'Index Tables'!$Q$4:$R$10, 2, FALSE), FALSE)*'Regional Rollup'!AA598</f>
        <v>321236.59468891076</v>
      </c>
      <c r="AC598" s="356">
        <f>VLOOKUP($F598&amp;$N598, Shipments!$DL$22:$DV$369, VLOOKUP(AC$4, 'Index Tables'!$I$4:$K$10, 2, FALSE), FALSE)*VLOOKUP($C598, 'AEO COMMERCIAL FLOORSPACE'!$A$47:$G$196, 7, FALSE)*$M598</f>
        <v>0</v>
      </c>
      <c r="AD598" s="356">
        <f>VLOOKUP($E598&amp;$N598, UES!$AA$6:$AJ$35, VLOOKUP(AD$4, 'Index Tables'!$Q$4:$R$10, 2, FALSE), FALSE)*'Regional Rollup'!AC598</f>
        <v>0</v>
      </c>
      <c r="AF598" s="371">
        <f t="shared" si="214"/>
        <v>592</v>
      </c>
      <c r="AG598" s="371" t="str">
        <f t="shared" si="205"/>
        <v>2026Any</v>
      </c>
      <c r="AH598" s="371" t="str">
        <f t="shared" si="206"/>
        <v>AnyWashington</v>
      </c>
      <c r="AI598" s="371" t="s">
        <v>8</v>
      </c>
      <c r="AJ598" s="371">
        <v>2026</v>
      </c>
      <c r="AK598" s="367">
        <f t="shared" si="208"/>
        <v>1848062.3936760691</v>
      </c>
      <c r="AL598" s="371" t="s">
        <v>254</v>
      </c>
      <c r="AM598" s="368" t="str">
        <f>IF(AL598="Any", "NA", HLOOKUP($F598, TotalStockSF!$K$4:$BI$76, VLOOKUP($D598, TotalStockSF!$A$5:$B$76, 2, FALSE), FALSE))</f>
        <v>NA</v>
      </c>
      <c r="AN598" s="368">
        <f>VLOOKUP($C598, 'AEO COMMERCIAL FLOORSPACE'!$A$47:$G$196, 6, FALSE)</f>
        <v>601.10483102385797</v>
      </c>
      <c r="AO598" s="369" t="str">
        <f t="shared" si="218"/>
        <v>NA</v>
      </c>
      <c r="AP598" s="370">
        <f>VLOOKUP($C598, 'AEO COMMERCIAL FLOORSPACE'!$A$47:$G$196, 7, FALSE)</f>
        <v>3.4659111895726784E-2</v>
      </c>
      <c r="AQ598" s="370">
        <f t="shared" si="209"/>
        <v>3.4659111895726784E-2</v>
      </c>
      <c r="AR598" s="371" t="s">
        <v>11</v>
      </c>
      <c r="AS598" s="356">
        <f t="shared" si="215"/>
        <v>2322.3839754939713</v>
      </c>
      <c r="AT598" s="367">
        <f t="shared" si="216"/>
        <v>1848062.3936760691</v>
      </c>
      <c r="AU598" s="356">
        <f>VLOOKUP($F598&amp;$N598, Shipments!$EQ$22:$FA$369, VLOOKUP(AU$4, 'Index Tables'!$M$4:$O$10, 2, FALSE), FALSE)*VLOOKUP($C598, 'AEO COMMERCIAL FLOORSPACE'!$A$47:$G$196, 7, FALSE)*$M598</f>
        <v>0</v>
      </c>
      <c r="AV598" s="356">
        <f>VLOOKUP($E598&amp;$N598, UES!$AA$6:$AJ$35, VLOOKUP(AV$4, 'Index Tables'!$Q$4:$R$10, 2, FALSE), FALSE)*'Regional Rollup'!AU598</f>
        <v>0</v>
      </c>
      <c r="AW598" s="402">
        <f>VLOOKUP($F598&amp;$N598, Shipments!$EQ$22:$FA$369, VLOOKUP(AW$4, 'Index Tables'!$M$4:$O$10, 2, FALSE), FALSE)*VLOOKUP($C598, 'AEO COMMERCIAL FLOORSPACE'!$A$47:$G$196, 7, FALSE)*$M598</f>
        <v>40.238977612101266</v>
      </c>
      <c r="AX598" s="356">
        <f>VLOOKUP($E598&amp;$N598, UES!$AA$6:$AJ$35, VLOOKUP(AX$4, 'Index Tables'!$Q$4:$R$10, 2, FALSE), FALSE)*'Regional Rollup'!AW598</f>
        <v>32190.900632042551</v>
      </c>
      <c r="AY598" s="402">
        <f>VLOOKUP($F598&amp;$N598, Shipments!$EQ$22:$FA$369, VLOOKUP(AY$4, 'Index Tables'!$M$4:$O$10, 2, FALSE), FALSE)*VLOOKUP($C598, 'AEO COMMERCIAL FLOORSPACE'!$A$47:$G$196, 7, FALSE)*$M598</f>
        <v>979.16701488613592</v>
      </c>
      <c r="AZ598" s="356">
        <f>VLOOKUP($E598&amp;$N598, UES!$AA$6:$AJ$35, VLOOKUP(AZ$4, 'Index Tables'!$Q$4:$R$10, 2, FALSE), FALSE)*'Regional Rollup'!AY598</f>
        <v>781788.75757786608</v>
      </c>
      <c r="BA598" s="402">
        <f>VLOOKUP($F598&amp;$N598, Shipments!$EQ$22:$FA$369, VLOOKUP(BA$4, 'Index Tables'!$M$4:$O$10, 2, FALSE), FALSE)*VLOOKUP($C598, 'AEO COMMERCIAL FLOORSPACE'!$A$47:$G$196, 7, FALSE)*$M598</f>
        <v>462.15909229203521</v>
      </c>
      <c r="BB598" s="356">
        <f>VLOOKUP($E598&amp;$N598, UES!$AA$6:$AJ$35, VLOOKUP(BB$4, 'Index Tables'!$Q$4:$R$10, 2, FALSE), FALSE)*'Regional Rollup'!BA598</f>
        <v>368094.44360072759</v>
      </c>
      <c r="BC598" s="402">
        <f>VLOOKUP($F598&amp;$N598, Shipments!$EQ$22:$FA$369, VLOOKUP(BC$4, 'Index Tables'!$M$4:$O$10, 2, FALSE), FALSE)*VLOOKUP($C598, 'AEO COMMERCIAL FLOORSPACE'!$A$47:$G$196, 7, FALSE)*$M598</f>
        <v>434.35983713879051</v>
      </c>
      <c r="BD598" s="356">
        <f>VLOOKUP($E598&amp;$N598, UES!$AA$6:$AJ$35, VLOOKUP(BD$4, 'Index Tables'!$Q$4:$R$10, 2, FALSE), FALSE)*'Regional Rollup'!BC598</f>
        <v>344751.69717652211</v>
      </c>
      <c r="BE598" s="402">
        <f>VLOOKUP($F598&amp;$N598, Shipments!$EQ$22:$FA$369, VLOOKUP(BE$4, 'Index Tables'!$M$4:$O$10, 2, FALSE), FALSE)*VLOOKUP($C598, 'AEO COMMERCIAL FLOORSPACE'!$A$47:$G$196, 7, FALSE)*$M598</f>
        <v>406.4590535649084</v>
      </c>
      <c r="BF598" s="356">
        <f>VLOOKUP($E598&amp;$N598, UES!$AA$6:$AJ$35, VLOOKUP(BF$4, 'Index Tables'!$Q$4:$R$10, 2, FALSE), FALSE)*'Regional Rollup'!BE598</f>
        <v>321236.59468891076</v>
      </c>
      <c r="BG598" s="356">
        <f>VLOOKUP($F598&amp;$N598, Shipments!$EQ$22:$FA$369, VLOOKUP(BG$4, 'Index Tables'!$M$4:$O$10, 2, FALSE), FALSE)*VLOOKUP($C598, 'AEO COMMERCIAL FLOORSPACE'!$A$47:$G$196, 7, FALSE)*$M598</f>
        <v>0</v>
      </c>
      <c r="BH598" s="356">
        <f>VLOOKUP($E598&amp;$N598, UES!$AA$6:$AJ$35, VLOOKUP(BH$4, 'Index Tables'!$Q$4:$R$10, 2, FALSE), FALSE)*'Regional Rollup'!BG598</f>
        <v>0</v>
      </c>
    </row>
    <row r="599" spans="2:60">
      <c r="B599" s="371">
        <f t="shared" si="210"/>
        <v>593</v>
      </c>
      <c r="C599" s="371" t="str">
        <f t="shared" si="203"/>
        <v>2027Any</v>
      </c>
      <c r="D599" s="371" t="str">
        <f t="shared" si="204"/>
        <v>AnyWashington</v>
      </c>
      <c r="E599" s="371" t="s">
        <v>8</v>
      </c>
      <c r="F599" s="371">
        <v>2027</v>
      </c>
      <c r="G599" s="367">
        <f t="shared" si="207"/>
        <v>1860968.9277383366</v>
      </c>
      <c r="H599" s="371" t="s">
        <v>254</v>
      </c>
      <c r="I599" s="368" t="str">
        <f>IF(H599="Any", "NA", HLOOKUP($F599, TotalStockSF!$K$4:$BI$76, VLOOKUP($D599, TotalStockSF!$A$5:$B$76, 2, FALSE), FALSE))</f>
        <v>NA</v>
      </c>
      <c r="J599" s="368">
        <f>VLOOKUP($C599, 'AEO COMMERCIAL FLOORSPACE'!$A$47:$G$196, 6, FALSE)</f>
        <v>607.59111872039762</v>
      </c>
      <c r="K599" s="369" t="str">
        <f t="shared" si="217"/>
        <v>NA</v>
      </c>
      <c r="L599" s="370">
        <f>VLOOKUP($C599, 'AEO COMMERCIAL FLOORSPACE'!$A$47:$G$196, 7, FALSE)</f>
        <v>3.4494258786138474E-2</v>
      </c>
      <c r="M599" s="370">
        <f t="shared" si="211"/>
        <v>3.4494258786138474E-2</v>
      </c>
      <c r="N599" s="371" t="s">
        <v>11</v>
      </c>
      <c r="O599" s="356">
        <f t="shared" si="212"/>
        <v>2337.6304805527584</v>
      </c>
      <c r="P599" s="367">
        <f t="shared" si="213"/>
        <v>1860968.9277383366</v>
      </c>
      <c r="Q599" s="356">
        <f>VLOOKUP($F599&amp;$N599, Shipments!$DL$22:$DV$369, VLOOKUP(Q$4, 'Index Tables'!$I$4:$K$10, 2, FALSE), FALSE)*VLOOKUP($C599, 'AEO COMMERCIAL FLOORSPACE'!$A$47:$G$196, 7, FALSE)*$M599</f>
        <v>0</v>
      </c>
      <c r="R599" s="356">
        <f>VLOOKUP($E599&amp;$N599, UES!$AA$6:$AJ$35, VLOOKUP(R$4, 'Index Tables'!$Q$4:$R$10, 2, FALSE), FALSE)*'Regional Rollup'!Q599</f>
        <v>0</v>
      </c>
      <c r="S599" s="402">
        <f>VLOOKUP($F599&amp;$N599, Shipments!$DL$22:$DV$369, VLOOKUP(S$4, 'Index Tables'!$I$4:$K$10, 2, FALSE), FALSE)*VLOOKUP($C599, 'AEO COMMERCIAL FLOORSPACE'!$A$47:$G$196, 7, FALSE)*$M599</f>
        <v>533.24351563969037</v>
      </c>
      <c r="T599" s="356">
        <f>VLOOKUP($E599&amp;$N599, UES!$AA$6:$AJ$35, VLOOKUP(T$4, 'Index Tables'!$Q$4:$R$10, 2, FALSE), FALSE)*'Regional Rollup'!S599</f>
        <v>426591.08265901887</v>
      </c>
      <c r="U599" s="402">
        <f>VLOOKUP($F599&amp;$N599, Shipments!$DL$22:$DV$369, VLOOKUP(U$4, 'Index Tables'!$I$4:$K$10, 2, FALSE), FALSE)*VLOOKUP($C599, 'AEO COMMERCIAL FLOORSPACE'!$A$47:$G$196, 7, FALSE)*$M599</f>
        <v>492.85490101647554</v>
      </c>
      <c r="V599" s="356">
        <f>VLOOKUP($E599&amp;$N599, UES!$AA$6:$AJ$35, VLOOKUP(V$4, 'Index Tables'!$Q$4:$R$10, 2, FALSE), FALSE)*'Regional Rollup'!U599</f>
        <v>393506.33229474013</v>
      </c>
      <c r="W599" s="402">
        <f>VLOOKUP($F599&amp;$N599, Shipments!$DL$22:$DV$369, VLOOKUP(W$4, 'Index Tables'!$I$4:$K$10, 2, FALSE), FALSE)*VLOOKUP($C599, 'AEO COMMERCIAL FLOORSPACE'!$A$47:$G$196, 7, FALSE)*$M599</f>
        <v>465.19317753071596</v>
      </c>
      <c r="X599" s="356">
        <f>VLOOKUP($E599&amp;$N599, UES!$AA$6:$AJ$35, VLOOKUP(X$4, 'Index Tables'!$Q$4:$R$10, 2, FALSE), FALSE)*'Regional Rollup'!W599</f>
        <v>370510.9922230441</v>
      </c>
      <c r="Y599" s="402">
        <f>VLOOKUP($F599&amp;$N599, Shipments!$DL$22:$DV$369, VLOOKUP(Y$4, 'Index Tables'!$I$4:$K$10, 2, FALSE), FALSE)*VLOOKUP($C599, 'AEO COMMERCIAL FLOORSPACE'!$A$47:$G$196, 7, FALSE)*$M599</f>
        <v>437.21141961789442</v>
      </c>
      <c r="Z599" s="356">
        <f>VLOOKUP($E599&amp;$N599, UES!$AA$6:$AJ$35, VLOOKUP(Z$4, 'Index Tables'!$Q$4:$R$10, 2, FALSE), FALSE)*'Regional Rollup'!Y599</f>
        <v>347015.00012318883</v>
      </c>
      <c r="AA599" s="402">
        <f>VLOOKUP($F599&amp;$N599, Shipments!$DL$22:$DV$369, VLOOKUP(AA$4, 'Index Tables'!$I$4:$K$10, 2, FALSE), FALSE)*VLOOKUP($C599, 'AEO COMMERCIAL FLOORSPACE'!$A$47:$G$196, 7, FALSE)*$M599</f>
        <v>409.12746674798211</v>
      </c>
      <c r="AB599" s="356">
        <f>VLOOKUP($E599&amp;$N599, UES!$AA$6:$AJ$35, VLOOKUP(AB$4, 'Index Tables'!$Q$4:$R$10, 2, FALSE), FALSE)*'Regional Rollup'!AA599</f>
        <v>323345.52043834474</v>
      </c>
      <c r="AC599" s="356">
        <f>VLOOKUP($F599&amp;$N599, Shipments!$DL$22:$DV$369, VLOOKUP(AC$4, 'Index Tables'!$I$4:$K$10, 2, FALSE), FALSE)*VLOOKUP($C599, 'AEO COMMERCIAL FLOORSPACE'!$A$47:$G$196, 7, FALSE)*$M599</f>
        <v>0</v>
      </c>
      <c r="AD599" s="356">
        <f>VLOOKUP($E599&amp;$N599, UES!$AA$6:$AJ$35, VLOOKUP(AD$4, 'Index Tables'!$Q$4:$R$10, 2, FALSE), FALSE)*'Regional Rollup'!AC599</f>
        <v>0</v>
      </c>
      <c r="AF599" s="371">
        <f t="shared" si="214"/>
        <v>593</v>
      </c>
      <c r="AG599" s="371" t="str">
        <f t="shared" si="205"/>
        <v>2027Any</v>
      </c>
      <c r="AH599" s="371" t="str">
        <f t="shared" si="206"/>
        <v>AnyWashington</v>
      </c>
      <c r="AI599" s="371" t="s">
        <v>8</v>
      </c>
      <c r="AJ599" s="371">
        <v>2027</v>
      </c>
      <c r="AK599" s="367">
        <f t="shared" si="208"/>
        <v>1860153.0225859873</v>
      </c>
      <c r="AL599" s="371" t="s">
        <v>254</v>
      </c>
      <c r="AM599" s="368" t="str">
        <f>IF(AL599="Any", "NA", HLOOKUP($F599, TotalStockSF!$K$4:$BI$76, VLOOKUP($D599, TotalStockSF!$A$5:$B$76, 2, FALSE), FALSE))</f>
        <v>NA</v>
      </c>
      <c r="AN599" s="368">
        <f>VLOOKUP($C599, 'AEO COMMERCIAL FLOORSPACE'!$A$47:$G$196, 6, FALSE)</f>
        <v>607.59111872039762</v>
      </c>
      <c r="AO599" s="369" t="str">
        <f t="shared" si="218"/>
        <v>NA</v>
      </c>
      <c r="AP599" s="370">
        <f>VLOOKUP($C599, 'AEO COMMERCIAL FLOORSPACE'!$A$47:$G$196, 7, FALSE)</f>
        <v>3.4494258786138474E-2</v>
      </c>
      <c r="AQ599" s="370">
        <f t="shared" si="209"/>
        <v>3.4494258786138474E-2</v>
      </c>
      <c r="AR599" s="371" t="s">
        <v>11</v>
      </c>
      <c r="AS599" s="356">
        <f t="shared" si="215"/>
        <v>2337.6304805527584</v>
      </c>
      <c r="AT599" s="367">
        <f t="shared" si="216"/>
        <v>1860153.0225859873</v>
      </c>
      <c r="AU599" s="356">
        <f>VLOOKUP($F599&amp;$N599, Shipments!$EQ$22:$FA$369, VLOOKUP(AU$4, 'Index Tables'!$M$4:$O$10, 2, FALSE), FALSE)*VLOOKUP($C599, 'AEO COMMERCIAL FLOORSPACE'!$A$47:$G$196, 7, FALSE)*$M599</f>
        <v>0</v>
      </c>
      <c r="AV599" s="356">
        <f>VLOOKUP($E599&amp;$N599, UES!$AA$6:$AJ$35, VLOOKUP(AV$4, 'Index Tables'!$Q$4:$R$10, 2, FALSE), FALSE)*'Regional Rollup'!AU599</f>
        <v>0</v>
      </c>
      <c r="AW599" s="402">
        <f>VLOOKUP($F599&amp;$N599, Shipments!$EQ$22:$FA$369, VLOOKUP(AW$4, 'Index Tables'!$M$4:$O$10, 2, FALSE), FALSE)*VLOOKUP($C599, 'AEO COMMERCIAL FLOORSPACE'!$A$47:$G$196, 7, FALSE)*$M599</f>
        <v>13.79968719966455</v>
      </c>
      <c r="AX599" s="356">
        <f>VLOOKUP($E599&amp;$N599, UES!$AA$6:$AJ$35, VLOOKUP(AX$4, 'Index Tables'!$Q$4:$R$10, 2, FALSE), FALSE)*'Regional Rollup'!AW599</f>
        <v>11039.653235724292</v>
      </c>
      <c r="AY599" s="402">
        <f>VLOOKUP($F599&amp;$N599, Shipments!$EQ$22:$FA$369, VLOOKUP(AY$4, 'Index Tables'!$M$4:$O$10, 2, FALSE), FALSE)*VLOOKUP($C599, 'AEO COMMERCIAL FLOORSPACE'!$A$47:$G$196, 7, FALSE)*$M599</f>
        <v>1012.2987294565014</v>
      </c>
      <c r="AZ599" s="356">
        <f>VLOOKUP($E599&amp;$N599, UES!$AA$6:$AJ$35, VLOOKUP(AZ$4, 'Index Tables'!$Q$4:$R$10, 2, FALSE), FALSE)*'Regional Rollup'!AY599</f>
        <v>808241.85656568536</v>
      </c>
      <c r="BA599" s="402">
        <f>VLOOKUP($F599&amp;$N599, Shipments!$EQ$22:$FA$369, VLOOKUP(BA$4, 'Index Tables'!$M$4:$O$10, 2, FALSE), FALSE)*VLOOKUP($C599, 'AEO COMMERCIAL FLOORSPACE'!$A$47:$G$196, 7, FALSE)*$M599</f>
        <v>465.19317753071596</v>
      </c>
      <c r="BB599" s="356">
        <f>VLOOKUP($E599&amp;$N599, UES!$AA$6:$AJ$35, VLOOKUP(BB$4, 'Index Tables'!$Q$4:$R$10, 2, FALSE), FALSE)*'Regional Rollup'!BA599</f>
        <v>370510.9922230441</v>
      </c>
      <c r="BC599" s="402">
        <f>VLOOKUP($F599&amp;$N599, Shipments!$EQ$22:$FA$369, VLOOKUP(BC$4, 'Index Tables'!$M$4:$O$10, 2, FALSE), FALSE)*VLOOKUP($C599, 'AEO COMMERCIAL FLOORSPACE'!$A$47:$G$196, 7, FALSE)*$M599</f>
        <v>437.21141961789442</v>
      </c>
      <c r="BD599" s="356">
        <f>VLOOKUP($E599&amp;$N599, UES!$AA$6:$AJ$35, VLOOKUP(BD$4, 'Index Tables'!$Q$4:$R$10, 2, FALSE), FALSE)*'Regional Rollup'!BC599</f>
        <v>347015.00012318883</v>
      </c>
      <c r="BE599" s="402">
        <f>VLOOKUP($F599&amp;$N599, Shipments!$EQ$22:$FA$369, VLOOKUP(BE$4, 'Index Tables'!$M$4:$O$10, 2, FALSE), FALSE)*VLOOKUP($C599, 'AEO COMMERCIAL FLOORSPACE'!$A$47:$G$196, 7, FALSE)*$M599</f>
        <v>409.12746674798211</v>
      </c>
      <c r="BF599" s="356">
        <f>VLOOKUP($E599&amp;$N599, UES!$AA$6:$AJ$35, VLOOKUP(BF$4, 'Index Tables'!$Q$4:$R$10, 2, FALSE), FALSE)*'Regional Rollup'!BE599</f>
        <v>323345.52043834474</v>
      </c>
      <c r="BG599" s="356">
        <f>VLOOKUP($F599&amp;$N599, Shipments!$EQ$22:$FA$369, VLOOKUP(BG$4, 'Index Tables'!$M$4:$O$10, 2, FALSE), FALSE)*VLOOKUP($C599, 'AEO COMMERCIAL FLOORSPACE'!$A$47:$G$196, 7, FALSE)*$M599</f>
        <v>0</v>
      </c>
      <c r="BH599" s="356">
        <f>VLOOKUP($E599&amp;$N599, UES!$AA$6:$AJ$35, VLOOKUP(BH$4, 'Index Tables'!$Q$4:$R$10, 2, FALSE), FALSE)*'Regional Rollup'!BG599</f>
        <v>0</v>
      </c>
    </row>
    <row r="600" spans="2:60">
      <c r="B600" s="371">
        <f t="shared" si="210"/>
        <v>594</v>
      </c>
      <c r="C600" s="371" t="str">
        <f t="shared" si="203"/>
        <v>2028Any</v>
      </c>
      <c r="D600" s="371" t="str">
        <f t="shared" si="204"/>
        <v>AnyWashington</v>
      </c>
      <c r="E600" s="371" t="s">
        <v>8</v>
      </c>
      <c r="F600" s="371">
        <v>2028</v>
      </c>
      <c r="G600" s="367">
        <f t="shared" si="207"/>
        <v>1872892.1379943918</v>
      </c>
      <c r="H600" s="371" t="s">
        <v>254</v>
      </c>
      <c r="I600" s="368" t="str">
        <f>IF(H600="Any", "NA", HLOOKUP($F600, TotalStockSF!$K$4:$BI$76, VLOOKUP($D600, TotalStockSF!$A$5:$B$76, 2, FALSE), FALSE))</f>
        <v>NA</v>
      </c>
      <c r="J600" s="368">
        <f>VLOOKUP($C600, 'AEO COMMERCIAL FLOORSPACE'!$A$47:$G$196, 6, FALSE)</f>
        <v>614.1125844376262</v>
      </c>
      <c r="K600" s="369" t="str">
        <f t="shared" si="217"/>
        <v>NA</v>
      </c>
      <c r="L600" s="370">
        <f>VLOOKUP($C600, 'AEO COMMERCIAL FLOORSPACE'!$A$47:$G$196, 7, FALSE)</f>
        <v>3.4325502299226401E-2</v>
      </c>
      <c r="M600" s="370">
        <f t="shared" si="211"/>
        <v>3.4325502299226401E-2</v>
      </c>
      <c r="N600" s="371" t="s">
        <v>11</v>
      </c>
      <c r="O600" s="356">
        <f t="shared" si="212"/>
        <v>2352.6076568533144</v>
      </c>
      <c r="P600" s="367">
        <f t="shared" si="213"/>
        <v>1872892.1379943918</v>
      </c>
      <c r="Q600" s="356">
        <f>VLOOKUP($F600&amp;$N600, Shipments!$DL$22:$DV$369, VLOOKUP(Q$4, 'Index Tables'!$I$4:$K$10, 2, FALSE), FALSE)*VLOOKUP($C600, 'AEO COMMERCIAL FLOORSPACE'!$A$47:$G$196, 7, FALSE)*$M600</f>
        <v>0</v>
      </c>
      <c r="R600" s="356">
        <f>VLOOKUP($E600&amp;$N600, UES!$AA$6:$AJ$35, VLOOKUP(R$4, 'Index Tables'!$Q$4:$R$10, 2, FALSE), FALSE)*'Regional Rollup'!Q600</f>
        <v>0</v>
      </c>
      <c r="S600" s="402">
        <f>VLOOKUP($F600&amp;$N600, Shipments!$DL$22:$DV$369, VLOOKUP(S$4, 'Index Tables'!$I$4:$K$10, 2, FALSE), FALSE)*VLOOKUP($C600, 'AEO COMMERCIAL FLOORSPACE'!$A$47:$G$196, 7, FALSE)*$M600</f>
        <v>536.66000178294735</v>
      </c>
      <c r="T600" s="356">
        <f>VLOOKUP($E600&amp;$N600, UES!$AA$6:$AJ$35, VLOOKUP(T$4, 'Index Tables'!$Q$4:$R$10, 2, FALSE), FALSE)*'Regional Rollup'!S600</f>
        <v>429324.24767649337</v>
      </c>
      <c r="U600" s="402">
        <f>VLOOKUP($F600&amp;$N600, Shipments!$DL$22:$DV$369, VLOOKUP(U$4, 'Index Tables'!$I$4:$K$10, 2, FALSE), FALSE)*VLOOKUP($C600, 'AEO COMMERCIAL FLOORSPACE'!$A$47:$G$196, 7, FALSE)*$M600</f>
        <v>496.01261768920273</v>
      </c>
      <c r="V600" s="356">
        <f>VLOOKUP($E600&amp;$N600, UES!$AA$6:$AJ$35, VLOOKUP(V$4, 'Index Tables'!$Q$4:$R$10, 2, FALSE), FALSE)*'Regional Rollup'!U600</f>
        <v>396027.52363066497</v>
      </c>
      <c r="W600" s="402">
        <f>VLOOKUP($F600&amp;$N600, Shipments!$DL$22:$DV$369, VLOOKUP(W$4, 'Index Tables'!$I$4:$K$10, 2, FALSE), FALSE)*VLOOKUP($C600, 'AEO COMMERCIAL FLOORSPACE'!$A$47:$G$196, 7, FALSE)*$M600</f>
        <v>468.17366580362972</v>
      </c>
      <c r="X600" s="356">
        <f>VLOOKUP($E600&amp;$N600, UES!$AA$6:$AJ$35, VLOOKUP(X$4, 'Index Tables'!$Q$4:$R$10, 2, FALSE), FALSE)*'Regional Rollup'!W600</f>
        <v>372884.85263339698</v>
      </c>
      <c r="Y600" s="402">
        <f>VLOOKUP($F600&amp;$N600, Shipments!$DL$22:$DV$369, VLOOKUP(Y$4, 'Index Tables'!$I$4:$K$10, 2, FALSE), FALSE)*VLOOKUP($C600, 'AEO COMMERCIAL FLOORSPACE'!$A$47:$G$196, 7, FALSE)*$M600</f>
        <v>440.01262903345832</v>
      </c>
      <c r="Z600" s="356">
        <f>VLOOKUP($E600&amp;$N600, UES!$AA$6:$AJ$35, VLOOKUP(Z$4, 'Index Tables'!$Q$4:$R$10, 2, FALSE), FALSE)*'Regional Rollup'!Y600</f>
        <v>349238.32193517749</v>
      </c>
      <c r="AA600" s="402">
        <f>VLOOKUP($F600&amp;$N600, Shipments!$DL$22:$DV$369, VLOOKUP(AA$4, 'Index Tables'!$I$4:$K$10, 2, FALSE), FALSE)*VLOOKUP($C600, 'AEO COMMERCIAL FLOORSPACE'!$A$47:$G$196, 7, FALSE)*$M600</f>
        <v>411.74874254407609</v>
      </c>
      <c r="AB600" s="356">
        <f>VLOOKUP($E600&amp;$N600, UES!$AA$6:$AJ$35, VLOOKUP(AB$4, 'Index Tables'!$Q$4:$R$10, 2, FALSE), FALSE)*'Regional Rollup'!AA600</f>
        <v>325417.1921186588</v>
      </c>
      <c r="AC600" s="356">
        <f>VLOOKUP($F600&amp;$N600, Shipments!$DL$22:$DV$369, VLOOKUP(AC$4, 'Index Tables'!$I$4:$K$10, 2, FALSE), FALSE)*VLOOKUP($C600, 'AEO COMMERCIAL FLOORSPACE'!$A$47:$G$196, 7, FALSE)*$M600</f>
        <v>0</v>
      </c>
      <c r="AD600" s="356">
        <f>VLOOKUP($E600&amp;$N600, UES!$AA$6:$AJ$35, VLOOKUP(AD$4, 'Index Tables'!$Q$4:$R$10, 2, FALSE), FALSE)*'Regional Rollup'!AC600</f>
        <v>0</v>
      </c>
      <c r="AF600" s="371">
        <f t="shared" si="214"/>
        <v>594</v>
      </c>
      <c r="AG600" s="371" t="str">
        <f t="shared" si="205"/>
        <v>2028Any</v>
      </c>
      <c r="AH600" s="371" t="str">
        <f t="shared" si="206"/>
        <v>AnyWashington</v>
      </c>
      <c r="AI600" s="371" t="s">
        <v>8</v>
      </c>
      <c r="AJ600" s="371">
        <v>2028</v>
      </c>
      <c r="AK600" s="367">
        <f t="shared" si="208"/>
        <v>1872030.5570958159</v>
      </c>
      <c r="AL600" s="371" t="s">
        <v>254</v>
      </c>
      <c r="AM600" s="368" t="str">
        <f>IF(AL600="Any", "NA", HLOOKUP($F600, TotalStockSF!$K$4:$BI$76, VLOOKUP($D600, TotalStockSF!$A$5:$B$76, 2, FALSE), FALSE))</f>
        <v>NA</v>
      </c>
      <c r="AN600" s="368">
        <f>VLOOKUP($C600, 'AEO COMMERCIAL FLOORSPACE'!$A$47:$G$196, 6, FALSE)</f>
        <v>614.1125844376262</v>
      </c>
      <c r="AO600" s="369" t="str">
        <f t="shared" si="218"/>
        <v>NA</v>
      </c>
      <c r="AP600" s="370">
        <f>VLOOKUP($C600, 'AEO COMMERCIAL FLOORSPACE'!$A$47:$G$196, 7, FALSE)</f>
        <v>3.4325502299226401E-2</v>
      </c>
      <c r="AQ600" s="370">
        <f t="shared" si="209"/>
        <v>3.4325502299226401E-2</v>
      </c>
      <c r="AR600" s="371" t="s">
        <v>11</v>
      </c>
      <c r="AS600" s="356">
        <f t="shared" si="215"/>
        <v>2352.6076568533144</v>
      </c>
      <c r="AT600" s="367">
        <f t="shared" si="216"/>
        <v>1872030.5570958159</v>
      </c>
      <c r="AU600" s="356">
        <f>VLOOKUP($F600&amp;$N600, Shipments!$EQ$22:$FA$369, VLOOKUP(AU$4, 'Index Tables'!$M$4:$O$10, 2, FALSE), FALSE)*VLOOKUP($C600, 'AEO COMMERCIAL FLOORSPACE'!$A$47:$G$196, 7, FALSE)*$M600</f>
        <v>0</v>
      </c>
      <c r="AV600" s="356">
        <f>VLOOKUP($E600&amp;$N600, UES!$AA$6:$AJ$35, VLOOKUP(AV$4, 'Index Tables'!$Q$4:$R$10, 2, FALSE), FALSE)*'Regional Rollup'!AU600</f>
        <v>0</v>
      </c>
      <c r="AW600" s="402">
        <f>VLOOKUP($F600&amp;$N600, Shipments!$EQ$22:$FA$369, VLOOKUP(AW$4, 'Index Tables'!$M$4:$O$10, 2, FALSE), FALSE)*VLOOKUP($C600, 'AEO COMMERCIAL FLOORSPACE'!$A$47:$G$196, 7, FALSE)*$M600</f>
        <v>-11.863168071219635</v>
      </c>
      <c r="AX600" s="356">
        <f>VLOOKUP($E600&amp;$N600, UES!$AA$6:$AJ$35, VLOOKUP(AX$4, 'Index Tables'!$Q$4:$R$10, 2, FALSE), FALSE)*'Regional Rollup'!AW600</f>
        <v>-9490.451478245428</v>
      </c>
      <c r="AY600" s="402">
        <f>VLOOKUP($F600&amp;$N600, Shipments!$EQ$22:$FA$369, VLOOKUP(AY$4, 'Index Tables'!$M$4:$O$10, 2, FALSE), FALSE)*VLOOKUP($C600, 'AEO COMMERCIAL FLOORSPACE'!$A$47:$G$196, 7, FALSE)*$M600</f>
        <v>1044.5357875433699</v>
      </c>
      <c r="AZ600" s="356">
        <f>VLOOKUP($E600&amp;$N600, UES!$AA$6:$AJ$35, VLOOKUP(AZ$4, 'Index Tables'!$Q$4:$R$10, 2, FALSE), FALSE)*'Regional Rollup'!AY600</f>
        <v>833980.64188682812</v>
      </c>
      <c r="BA600" s="402">
        <f>VLOOKUP($F600&amp;$N600, Shipments!$EQ$22:$FA$369, VLOOKUP(BA$4, 'Index Tables'!$M$4:$O$10, 2, FALSE), FALSE)*VLOOKUP($C600, 'AEO COMMERCIAL FLOORSPACE'!$A$47:$G$196, 7, FALSE)*$M600</f>
        <v>468.17366580362972</v>
      </c>
      <c r="BB600" s="356">
        <f>VLOOKUP($E600&amp;$N600, UES!$AA$6:$AJ$35, VLOOKUP(BB$4, 'Index Tables'!$Q$4:$R$10, 2, FALSE), FALSE)*'Regional Rollup'!BA600</f>
        <v>372884.85263339698</v>
      </c>
      <c r="BC600" s="402">
        <f>VLOOKUP($F600&amp;$N600, Shipments!$EQ$22:$FA$369, VLOOKUP(BC$4, 'Index Tables'!$M$4:$O$10, 2, FALSE), FALSE)*VLOOKUP($C600, 'AEO COMMERCIAL FLOORSPACE'!$A$47:$G$196, 7, FALSE)*$M600</f>
        <v>440.01262903345832</v>
      </c>
      <c r="BD600" s="356">
        <f>VLOOKUP($E600&amp;$N600, UES!$AA$6:$AJ$35, VLOOKUP(BD$4, 'Index Tables'!$Q$4:$R$10, 2, FALSE), FALSE)*'Regional Rollup'!BC600</f>
        <v>349238.32193517749</v>
      </c>
      <c r="BE600" s="402">
        <f>VLOOKUP($F600&amp;$N600, Shipments!$EQ$22:$FA$369, VLOOKUP(BE$4, 'Index Tables'!$M$4:$O$10, 2, FALSE), FALSE)*VLOOKUP($C600, 'AEO COMMERCIAL FLOORSPACE'!$A$47:$G$196, 7, FALSE)*$M600</f>
        <v>411.74874254407609</v>
      </c>
      <c r="BF600" s="356">
        <f>VLOOKUP($E600&amp;$N600, UES!$AA$6:$AJ$35, VLOOKUP(BF$4, 'Index Tables'!$Q$4:$R$10, 2, FALSE), FALSE)*'Regional Rollup'!BE600</f>
        <v>325417.1921186588</v>
      </c>
      <c r="BG600" s="356">
        <f>VLOOKUP($F600&amp;$N600, Shipments!$EQ$22:$FA$369, VLOOKUP(BG$4, 'Index Tables'!$M$4:$O$10, 2, FALSE), FALSE)*VLOOKUP($C600, 'AEO COMMERCIAL FLOORSPACE'!$A$47:$G$196, 7, FALSE)*$M600</f>
        <v>0</v>
      </c>
      <c r="BH600" s="356">
        <f>VLOOKUP($E600&amp;$N600, UES!$AA$6:$AJ$35, VLOOKUP(BH$4, 'Index Tables'!$Q$4:$R$10, 2, FALSE), FALSE)*'Regional Rollup'!BG600</f>
        <v>0</v>
      </c>
    </row>
    <row r="601" spans="2:60">
      <c r="B601" s="371">
        <f t="shared" si="210"/>
        <v>595</v>
      </c>
      <c r="C601" s="371" t="str">
        <f t="shared" si="203"/>
        <v>2029Any</v>
      </c>
      <c r="D601" s="371" t="str">
        <f t="shared" si="204"/>
        <v>AnyWashington</v>
      </c>
      <c r="E601" s="371" t="s">
        <v>8</v>
      </c>
      <c r="F601" s="371">
        <v>2029</v>
      </c>
      <c r="G601" s="367">
        <f t="shared" si="207"/>
        <v>1884803.9783470943</v>
      </c>
      <c r="H601" s="371" t="s">
        <v>254</v>
      </c>
      <c r="I601" s="368" t="str">
        <f>IF(H601="Any", "NA", HLOOKUP($F601, TotalStockSF!$K$4:$BI$76, VLOOKUP($D601, TotalStockSF!$A$5:$B$76, 2, FALSE), FALSE))</f>
        <v>NA</v>
      </c>
      <c r="J601" s="368">
        <f>VLOOKUP($C601, 'AEO COMMERCIAL FLOORSPACE'!$A$47:$G$196, 6, FALSE)</f>
        <v>620.73609869795246</v>
      </c>
      <c r="K601" s="369" t="str">
        <f t="shared" si="217"/>
        <v>NA</v>
      </c>
      <c r="L601" s="370">
        <f>VLOOKUP($C601, 'AEO COMMERCIAL FLOORSPACE'!$A$47:$G$196, 7, FALSE)</f>
        <v>3.4157034682476217E-2</v>
      </c>
      <c r="M601" s="370">
        <f t="shared" si="211"/>
        <v>3.4157034682476217E-2</v>
      </c>
      <c r="N601" s="371" t="s">
        <v>11</v>
      </c>
      <c r="O601" s="356">
        <f t="shared" si="212"/>
        <v>2367.5705510064136</v>
      </c>
      <c r="P601" s="367">
        <f t="shared" si="213"/>
        <v>1884803.9783470943</v>
      </c>
      <c r="Q601" s="356">
        <f>VLOOKUP($F601&amp;$N601, Shipments!$DL$22:$DV$369, VLOOKUP(Q$4, 'Index Tables'!$I$4:$K$10, 2, FALSE), FALSE)*VLOOKUP($C601, 'AEO COMMERCIAL FLOORSPACE'!$A$47:$G$196, 7, FALSE)*$M601</f>
        <v>0</v>
      </c>
      <c r="R601" s="356">
        <f>VLOOKUP($E601&amp;$N601, UES!$AA$6:$AJ$35, VLOOKUP(R$4, 'Index Tables'!$Q$4:$R$10, 2, FALSE), FALSE)*'Regional Rollup'!Q601</f>
        <v>0</v>
      </c>
      <c r="S601" s="402">
        <f>VLOOKUP($F601&amp;$N601, Shipments!$DL$22:$DV$369, VLOOKUP(S$4, 'Index Tables'!$I$4:$K$10, 2, FALSE), FALSE)*VLOOKUP($C601, 'AEO COMMERCIAL FLOORSPACE'!$A$47:$G$196, 7, FALSE)*$M601</f>
        <v>540.07322998506106</v>
      </c>
      <c r="T601" s="356">
        <f>VLOOKUP($E601&amp;$N601, UES!$AA$6:$AJ$35, VLOOKUP(T$4, 'Index Tables'!$Q$4:$R$10, 2, FALSE), FALSE)*'Regional Rollup'!S601</f>
        <v>432054.80636384146</v>
      </c>
      <c r="U601" s="402">
        <f>VLOOKUP($F601&amp;$N601, Shipments!$DL$22:$DV$369, VLOOKUP(U$4, 'Index Tables'!$I$4:$K$10, 2, FALSE), FALSE)*VLOOKUP($C601, 'AEO COMMERCIAL FLOORSPACE'!$A$47:$G$196, 7, FALSE)*$M601</f>
        <v>499.16732318183563</v>
      </c>
      <c r="V601" s="356">
        <f>VLOOKUP($E601&amp;$N601, UES!$AA$6:$AJ$35, VLOOKUP(V$4, 'Index Tables'!$Q$4:$R$10, 2, FALSE), FALSE)*'Regional Rollup'!U601</f>
        <v>398546.31077332248</v>
      </c>
      <c r="W601" s="402">
        <f>VLOOKUP($F601&amp;$N601, Shipments!$DL$22:$DV$369, VLOOKUP(W$4, 'Index Tables'!$I$4:$K$10, 2, FALSE), FALSE)*VLOOKUP($C601, 'AEO COMMERCIAL FLOORSPACE'!$A$47:$G$196, 7, FALSE)*$M601</f>
        <v>471.15131190041149</v>
      </c>
      <c r="X601" s="356">
        <f>VLOOKUP($E601&amp;$N601, UES!$AA$6:$AJ$35, VLOOKUP(X$4, 'Index Tables'!$Q$4:$R$10, 2, FALSE), FALSE)*'Regional Rollup'!W601</f>
        <v>375256.44934438885</v>
      </c>
      <c r="Y601" s="402">
        <f>VLOOKUP($F601&amp;$N601, Shipments!$DL$22:$DV$369, VLOOKUP(Y$4, 'Index Tables'!$I$4:$K$10, 2, FALSE), FALSE)*VLOOKUP($C601, 'AEO COMMERCIAL FLOORSPACE'!$A$47:$G$196, 7, FALSE)*$M601</f>
        <v>442.81116723215689</v>
      </c>
      <c r="Z601" s="356">
        <f>VLOOKUP($E601&amp;$N601, UES!$AA$6:$AJ$35, VLOOKUP(Z$4, 'Index Tables'!$Q$4:$R$10, 2, FALSE), FALSE)*'Regional Rollup'!Y601</f>
        <v>351459.52360052936</v>
      </c>
      <c r="AA601" s="402">
        <f>VLOOKUP($F601&amp;$N601, Shipments!$DL$22:$DV$369, VLOOKUP(AA$4, 'Index Tables'!$I$4:$K$10, 2, FALSE), FALSE)*VLOOKUP($C601, 'AEO COMMERCIAL FLOORSPACE'!$A$47:$G$196, 7, FALSE)*$M601</f>
        <v>414.36751870694849</v>
      </c>
      <c r="AB601" s="356">
        <f>VLOOKUP($E601&amp;$N601, UES!$AA$6:$AJ$35, VLOOKUP(AB$4, 'Index Tables'!$Q$4:$R$10, 2, FALSE), FALSE)*'Regional Rollup'!AA601</f>
        <v>327486.88826501195</v>
      </c>
      <c r="AC601" s="356">
        <f>VLOOKUP($F601&amp;$N601, Shipments!$DL$22:$DV$369, VLOOKUP(AC$4, 'Index Tables'!$I$4:$K$10, 2, FALSE), FALSE)*VLOOKUP($C601, 'AEO COMMERCIAL FLOORSPACE'!$A$47:$G$196, 7, FALSE)*$M601</f>
        <v>0</v>
      </c>
      <c r="AD601" s="356">
        <f>VLOOKUP($E601&amp;$N601, UES!$AA$6:$AJ$35, VLOOKUP(AD$4, 'Index Tables'!$Q$4:$R$10, 2, FALSE), FALSE)*'Regional Rollup'!AC601</f>
        <v>0</v>
      </c>
      <c r="AF601" s="371">
        <f t="shared" si="214"/>
        <v>595</v>
      </c>
      <c r="AG601" s="371" t="str">
        <f t="shared" si="205"/>
        <v>2029Any</v>
      </c>
      <c r="AH601" s="371" t="str">
        <f t="shared" si="206"/>
        <v>AnyWashington</v>
      </c>
      <c r="AI601" s="371" t="s">
        <v>8</v>
      </c>
      <c r="AJ601" s="371">
        <v>2029</v>
      </c>
      <c r="AK601" s="367">
        <f t="shared" si="208"/>
        <v>1884052.9842643316</v>
      </c>
      <c r="AL601" s="371" t="s">
        <v>254</v>
      </c>
      <c r="AM601" s="368" t="str">
        <f>IF(AL601="Any", "NA", HLOOKUP($F601, TotalStockSF!$K$4:$BI$76, VLOOKUP($D601, TotalStockSF!$A$5:$B$76, 2, FALSE), FALSE))</f>
        <v>NA</v>
      </c>
      <c r="AN601" s="368">
        <f>VLOOKUP($C601, 'AEO COMMERCIAL FLOORSPACE'!$A$47:$G$196, 6, FALSE)</f>
        <v>620.73609869795246</v>
      </c>
      <c r="AO601" s="369" t="str">
        <f t="shared" si="218"/>
        <v>NA</v>
      </c>
      <c r="AP601" s="370">
        <f>VLOOKUP($C601, 'AEO COMMERCIAL FLOORSPACE'!$A$47:$G$196, 7, FALSE)</f>
        <v>3.4157034682476217E-2</v>
      </c>
      <c r="AQ601" s="370">
        <f t="shared" si="209"/>
        <v>3.4157034682476217E-2</v>
      </c>
      <c r="AR601" s="371" t="s">
        <v>11</v>
      </c>
      <c r="AS601" s="356">
        <f t="shared" si="215"/>
        <v>2367.5705510064122</v>
      </c>
      <c r="AT601" s="367">
        <f t="shared" si="216"/>
        <v>1884052.9842643316</v>
      </c>
      <c r="AU601" s="356">
        <f>VLOOKUP($F601&amp;$N601, Shipments!$EQ$22:$FA$369, VLOOKUP(AU$4, 'Index Tables'!$M$4:$O$10, 2, FALSE), FALSE)*VLOOKUP($C601, 'AEO COMMERCIAL FLOORSPACE'!$A$47:$G$196, 7, FALSE)*$M601</f>
        <v>0</v>
      </c>
      <c r="AV601" s="356">
        <f>VLOOKUP($E601&amp;$N601, UES!$AA$6:$AJ$35, VLOOKUP(AV$4, 'Index Tables'!$Q$4:$R$10, 2, FALSE), FALSE)*'Regional Rollup'!AU601</f>
        <v>0</v>
      </c>
      <c r="AW601" s="402">
        <f>VLOOKUP($F601&amp;$N601, Shipments!$EQ$22:$FA$369, VLOOKUP(AW$4, 'Index Tables'!$M$4:$O$10, 2, FALSE), FALSE)*VLOOKUP($C601, 'AEO COMMERCIAL FLOORSPACE'!$A$47:$G$196, 7, FALSE)*$M601</f>
        <v>0</v>
      </c>
      <c r="AX601" s="356">
        <f>VLOOKUP($E601&amp;$N601, UES!$AA$6:$AJ$35, VLOOKUP(AX$4, 'Index Tables'!$Q$4:$R$10, 2, FALSE), FALSE)*'Regional Rollup'!AW601</f>
        <v>0</v>
      </c>
      <c r="AY601" s="402">
        <f>VLOOKUP($F601&amp;$N601, Shipments!$EQ$22:$FA$369, VLOOKUP(AY$4, 'Index Tables'!$M$4:$O$10, 2, FALSE), FALSE)*VLOOKUP($C601, 'AEO COMMERCIAL FLOORSPACE'!$A$47:$G$196, 7, FALSE)*$M601</f>
        <v>1059.5480656143504</v>
      </c>
      <c r="AZ601" s="356">
        <f>VLOOKUP($E601&amp;$N601, UES!$AA$6:$AJ$35, VLOOKUP(AZ$4, 'Index Tables'!$Q$4:$R$10, 2, FALSE), FALSE)*'Regional Rollup'!AY601</f>
        <v>845966.7791270517</v>
      </c>
      <c r="BA601" s="402">
        <f>VLOOKUP($F601&amp;$N601, Shipments!$EQ$22:$FA$369, VLOOKUP(BA$4, 'Index Tables'!$M$4:$O$10, 2, FALSE), FALSE)*VLOOKUP($C601, 'AEO COMMERCIAL FLOORSPACE'!$A$47:$G$196, 7, FALSE)*$M601</f>
        <v>463.94834942375701</v>
      </c>
      <c r="BB601" s="356">
        <f>VLOOKUP($E601&amp;$N601, UES!$AA$6:$AJ$35, VLOOKUP(BB$4, 'Index Tables'!$Q$4:$R$10, 2, FALSE), FALSE)*'Regional Rollup'!BA601</f>
        <v>369519.5277748665</v>
      </c>
      <c r="BC601" s="402">
        <f>VLOOKUP($F601&amp;$N601, Shipments!$EQ$22:$FA$369, VLOOKUP(BC$4, 'Index Tables'!$M$4:$O$10, 2, FALSE), FALSE)*VLOOKUP($C601, 'AEO COMMERCIAL FLOORSPACE'!$A$47:$G$196, 7, FALSE)*$M601</f>
        <v>436.0414689605941</v>
      </c>
      <c r="BD601" s="356">
        <f>VLOOKUP($E601&amp;$N601, UES!$AA$6:$AJ$35, VLOOKUP(BD$4, 'Index Tables'!$Q$4:$R$10, 2, FALSE), FALSE)*'Regional Rollup'!BC601</f>
        <v>346086.40949341521</v>
      </c>
      <c r="BE601" s="402">
        <f>VLOOKUP($F601&amp;$N601, Shipments!$EQ$22:$FA$369, VLOOKUP(BE$4, 'Index Tables'!$M$4:$O$10, 2, FALSE), FALSE)*VLOOKUP($C601, 'AEO COMMERCIAL FLOORSPACE'!$A$47:$G$196, 7, FALSE)*$M601</f>
        <v>408.03266700771053</v>
      </c>
      <c r="BF601" s="356">
        <f>VLOOKUP($E601&amp;$N601, UES!$AA$6:$AJ$35, VLOOKUP(BF$4, 'Index Tables'!$Q$4:$R$10, 2, FALSE), FALSE)*'Regional Rollup'!BE601</f>
        <v>322480.26786899829</v>
      </c>
      <c r="BG601" s="356">
        <f>VLOOKUP($F601&amp;$N601, Shipments!$EQ$22:$FA$369, VLOOKUP(BG$4, 'Index Tables'!$M$4:$O$10, 2, FALSE), FALSE)*VLOOKUP($C601, 'AEO COMMERCIAL FLOORSPACE'!$A$47:$G$196, 7, FALSE)*$M601</f>
        <v>0</v>
      </c>
      <c r="BH601" s="356">
        <f>VLOOKUP($E601&amp;$N601, UES!$AA$6:$AJ$35, VLOOKUP(BH$4, 'Index Tables'!$Q$4:$R$10, 2, FALSE), FALSE)*'Regional Rollup'!BG601</f>
        <v>0</v>
      </c>
    </row>
    <row r="602" spans="2:60">
      <c r="B602" s="371">
        <f t="shared" si="210"/>
        <v>596</v>
      </c>
      <c r="C602" s="371" t="str">
        <f t="shared" si="203"/>
        <v>2030Any</v>
      </c>
      <c r="D602" s="371" t="str">
        <f t="shared" si="204"/>
        <v>AnyWashington</v>
      </c>
      <c r="E602" s="371" t="s">
        <v>8</v>
      </c>
      <c r="F602" s="371">
        <v>2030</v>
      </c>
      <c r="G602" s="367">
        <f t="shared" si="207"/>
        <v>1895598.3623928842</v>
      </c>
      <c r="H602" s="371" t="s">
        <v>254</v>
      </c>
      <c r="I602" s="368" t="str">
        <f>IF(H602="Any", "NA", HLOOKUP($F602, TotalStockSF!$K$4:$BI$76, VLOOKUP($D602, TotalStockSF!$A$5:$B$76, 2, FALSE), FALSE))</f>
        <v>NA</v>
      </c>
      <c r="J602" s="368">
        <f>VLOOKUP($C602, 'AEO COMMERCIAL FLOORSPACE'!$A$47:$G$196, 6, FALSE)</f>
        <v>627.32219952696823</v>
      </c>
      <c r="K602" s="369" t="str">
        <f t="shared" si="217"/>
        <v>NA</v>
      </c>
      <c r="L602" s="370">
        <f>VLOOKUP($C602, 'AEO COMMERCIAL FLOORSPACE'!$A$47:$G$196, 7, FALSE)</f>
        <v>3.3980746632743551E-2</v>
      </c>
      <c r="M602" s="370">
        <f t="shared" si="211"/>
        <v>3.3980746632743551E-2</v>
      </c>
      <c r="N602" s="371" t="s">
        <v>11</v>
      </c>
      <c r="O602" s="356">
        <f t="shared" si="212"/>
        <v>2381.1297678144538</v>
      </c>
      <c r="P602" s="367">
        <f t="shared" si="213"/>
        <v>1895598.3623928842</v>
      </c>
      <c r="Q602" s="356">
        <f>VLOOKUP($F602&amp;$N602, Shipments!$DL$22:$DV$369, VLOOKUP(Q$4, 'Index Tables'!$I$4:$K$10, 2, FALSE), FALSE)*VLOOKUP($C602, 'AEO COMMERCIAL FLOORSPACE'!$A$47:$G$196, 7, FALSE)*$M602</f>
        <v>0</v>
      </c>
      <c r="R602" s="356">
        <f>VLOOKUP($E602&amp;$N602, UES!$AA$6:$AJ$35, VLOOKUP(R$4, 'Index Tables'!$Q$4:$R$10, 2, FALSE), FALSE)*'Regional Rollup'!Q602</f>
        <v>0</v>
      </c>
      <c r="S602" s="402">
        <f>VLOOKUP($F602&amp;$N602, Shipments!$DL$22:$DV$369, VLOOKUP(S$4, 'Index Tables'!$I$4:$K$10, 2, FALSE), FALSE)*VLOOKUP($C602, 'AEO COMMERCIAL FLOORSPACE'!$A$47:$G$196, 7, FALSE)*$M602</f>
        <v>543.16626136884531</v>
      </c>
      <c r="T602" s="356">
        <f>VLOOKUP($E602&amp;$N602, UES!$AA$6:$AJ$35, VLOOKUP(T$4, 'Index Tables'!$Q$4:$R$10, 2, FALSE), FALSE)*'Regional Rollup'!S602</f>
        <v>434529.20983619121</v>
      </c>
      <c r="U602" s="402">
        <f>VLOOKUP($F602&amp;$N602, Shipments!$DL$22:$DV$369, VLOOKUP(U$4, 'Index Tables'!$I$4:$K$10, 2, FALSE), FALSE)*VLOOKUP($C602, 'AEO COMMERCIAL FLOORSPACE'!$A$47:$G$196, 7, FALSE)*$M602</f>
        <v>502.02608401396145</v>
      </c>
      <c r="V602" s="356">
        <f>VLOOKUP($E602&amp;$N602, UES!$AA$6:$AJ$35, VLOOKUP(V$4, 'Index Tables'!$Q$4:$R$10, 2, FALSE), FALSE)*'Regional Rollup'!U602</f>
        <v>400828.80910627521</v>
      </c>
      <c r="W602" s="402">
        <f>VLOOKUP($F602&amp;$N602, Shipments!$DL$22:$DV$369, VLOOKUP(W$4, 'Index Tables'!$I$4:$K$10, 2, FALSE), FALSE)*VLOOKUP($C602, 'AEO COMMERCIAL FLOORSPACE'!$A$47:$G$196, 7, FALSE)*$M602</f>
        <v>473.84962337617083</v>
      </c>
      <c r="X602" s="356">
        <f>VLOOKUP($E602&amp;$N602, UES!$AA$6:$AJ$35, VLOOKUP(X$4, 'Index Tables'!$Q$4:$R$10, 2, FALSE), FALSE)*'Regional Rollup'!W602</f>
        <v>377405.56526117248</v>
      </c>
      <c r="Y602" s="402">
        <f>VLOOKUP($F602&amp;$N602, Shipments!$DL$22:$DV$369, VLOOKUP(Y$4, 'Index Tables'!$I$4:$K$10, 2, FALSE), FALSE)*VLOOKUP($C602, 'AEO COMMERCIAL FLOORSPACE'!$A$47:$G$196, 7, FALSE)*$M602</f>
        <v>445.34717302044061</v>
      </c>
      <c r="Z602" s="356">
        <f>VLOOKUP($E602&amp;$N602, UES!$AA$6:$AJ$35, VLOOKUP(Z$4, 'Index Tables'!$Q$4:$R$10, 2, FALSE), FALSE)*'Regional Rollup'!Y602</f>
        <v>353472.35311377217</v>
      </c>
      <c r="AA602" s="402">
        <f>VLOOKUP($F602&amp;$N602, Shipments!$DL$22:$DV$369, VLOOKUP(AA$4, 'Index Tables'!$I$4:$K$10, 2, FALSE), FALSE)*VLOOKUP($C602, 'AEO COMMERCIAL FLOORSPACE'!$A$47:$G$196, 7, FALSE)*$M602</f>
        <v>416.74062603503597</v>
      </c>
      <c r="AB602" s="356">
        <f>VLOOKUP($E602&amp;$N602, UES!$AA$6:$AJ$35, VLOOKUP(AB$4, 'Index Tables'!$Q$4:$R$10, 2, FALSE), FALSE)*'Regional Rollup'!AA602</f>
        <v>329362.42507547291</v>
      </c>
      <c r="AC602" s="356">
        <f>VLOOKUP($F602&amp;$N602, Shipments!$DL$22:$DV$369, VLOOKUP(AC$4, 'Index Tables'!$I$4:$K$10, 2, FALSE), FALSE)*VLOOKUP($C602, 'AEO COMMERCIAL FLOORSPACE'!$A$47:$G$196, 7, FALSE)*$M602</f>
        <v>0</v>
      </c>
      <c r="AD602" s="356">
        <f>VLOOKUP($E602&amp;$N602, UES!$AA$6:$AJ$35, VLOOKUP(AD$4, 'Index Tables'!$Q$4:$R$10, 2, FALSE), FALSE)*'Regional Rollup'!AC602</f>
        <v>0</v>
      </c>
      <c r="AF602" s="371">
        <f t="shared" si="214"/>
        <v>596</v>
      </c>
      <c r="AG602" s="371" t="str">
        <f t="shared" si="205"/>
        <v>2030Any</v>
      </c>
      <c r="AH602" s="371" t="str">
        <f t="shared" si="206"/>
        <v>AnyWashington</v>
      </c>
      <c r="AI602" s="371" t="s">
        <v>8</v>
      </c>
      <c r="AJ602" s="371">
        <v>2030</v>
      </c>
      <c r="AK602" s="367">
        <f t="shared" si="208"/>
        <v>1894904.7724839891</v>
      </c>
      <c r="AL602" s="371" t="s">
        <v>254</v>
      </c>
      <c r="AM602" s="368" t="str">
        <f>IF(AL602="Any", "NA", HLOOKUP($F602, TotalStockSF!$K$4:$BI$76, VLOOKUP($D602, TotalStockSF!$A$5:$B$76, 2, FALSE), FALSE))</f>
        <v>NA</v>
      </c>
      <c r="AN602" s="368">
        <f>VLOOKUP($C602, 'AEO COMMERCIAL FLOORSPACE'!$A$47:$G$196, 6, FALSE)</f>
        <v>627.32219952696823</v>
      </c>
      <c r="AO602" s="369" t="str">
        <f t="shared" si="218"/>
        <v>NA</v>
      </c>
      <c r="AP602" s="370">
        <f>VLOOKUP($C602, 'AEO COMMERCIAL FLOORSPACE'!$A$47:$G$196, 7, FALSE)</f>
        <v>3.3980746632743551E-2</v>
      </c>
      <c r="AQ602" s="370">
        <f t="shared" si="209"/>
        <v>3.3980746632743551E-2</v>
      </c>
      <c r="AR602" s="371" t="s">
        <v>11</v>
      </c>
      <c r="AS602" s="356">
        <f t="shared" si="215"/>
        <v>2381.1297678144529</v>
      </c>
      <c r="AT602" s="367">
        <f t="shared" si="216"/>
        <v>1894904.7724839891</v>
      </c>
      <c r="AU602" s="356">
        <f>VLOOKUP($F602&amp;$N602, Shipments!$EQ$22:$FA$369, VLOOKUP(AU$4, 'Index Tables'!$M$4:$O$10, 2, FALSE), FALSE)*VLOOKUP($C602, 'AEO COMMERCIAL FLOORSPACE'!$A$47:$G$196, 7, FALSE)*$M602</f>
        <v>0</v>
      </c>
      <c r="AV602" s="356">
        <f>VLOOKUP($E602&amp;$N602, UES!$AA$6:$AJ$35, VLOOKUP(AV$4, 'Index Tables'!$Q$4:$R$10, 2, FALSE), FALSE)*'Regional Rollup'!AU602</f>
        <v>0</v>
      </c>
      <c r="AW602" s="402">
        <f>VLOOKUP($F602&amp;$N602, Shipments!$EQ$22:$FA$369, VLOOKUP(AW$4, 'Index Tables'!$M$4:$O$10, 2, FALSE), FALSE)*VLOOKUP($C602, 'AEO COMMERCIAL FLOORSPACE'!$A$47:$G$196, 7, FALSE)*$M602</f>
        <v>0</v>
      </c>
      <c r="AX602" s="356">
        <f>VLOOKUP($E602&amp;$N602, UES!$AA$6:$AJ$35, VLOOKUP(AX$4, 'Index Tables'!$Q$4:$R$10, 2, FALSE), FALSE)*'Regional Rollup'!AW602</f>
        <v>0</v>
      </c>
      <c r="AY602" s="402">
        <f>VLOOKUP($F602&amp;$N602, Shipments!$EQ$22:$FA$369, VLOOKUP(AY$4, 'Index Tables'!$M$4:$O$10, 2, FALSE), FALSE)*VLOOKUP($C602, 'AEO COMMERCIAL FLOORSPACE'!$A$47:$G$196, 7, FALSE)*$M602</f>
        <v>1078.4927765021935</v>
      </c>
      <c r="AZ602" s="356">
        <f>VLOOKUP($E602&amp;$N602, UES!$AA$6:$AJ$35, VLOOKUP(AZ$4, 'Index Tables'!$Q$4:$R$10, 2, FALSE), FALSE)*'Regional Rollup'!AY602</f>
        <v>861092.65833102085</v>
      </c>
      <c r="BA602" s="402">
        <f>VLOOKUP($F602&amp;$N602, Shipments!$EQ$22:$FA$369, VLOOKUP(BA$4, 'Index Tables'!$M$4:$O$10, 2, FALSE), FALSE)*VLOOKUP($C602, 'AEO COMMERCIAL FLOORSPACE'!$A$47:$G$196, 7, FALSE)*$M602</f>
        <v>462.03814442570859</v>
      </c>
      <c r="BB602" s="356">
        <f>VLOOKUP($E602&amp;$N602, UES!$AA$6:$AJ$35, VLOOKUP(BB$4, 'Index Tables'!$Q$4:$R$10, 2, FALSE), FALSE)*'Regional Rollup'!BA602</f>
        <v>367998.11262227729</v>
      </c>
      <c r="BC602" s="402">
        <f>VLOOKUP($F602&amp;$N602, Shipments!$EQ$22:$FA$369, VLOOKUP(BC$4, 'Index Tables'!$M$4:$O$10, 2, FALSE), FALSE)*VLOOKUP($C602, 'AEO COMMERCIAL FLOORSPACE'!$A$47:$G$196, 7, FALSE)*$M602</f>
        <v>434.24616438757539</v>
      </c>
      <c r="BD602" s="356">
        <f>VLOOKUP($E602&amp;$N602, UES!$AA$6:$AJ$35, VLOOKUP(BD$4, 'Index Tables'!$Q$4:$R$10, 2, FALSE), FALSE)*'Regional Rollup'!BC602</f>
        <v>344661.47503682732</v>
      </c>
      <c r="BE602" s="402">
        <f>VLOOKUP($F602&amp;$N602, Shipments!$EQ$22:$FA$369, VLOOKUP(BE$4, 'Index Tables'!$M$4:$O$10, 2, FALSE), FALSE)*VLOOKUP($C602, 'AEO COMMERCIAL FLOORSPACE'!$A$47:$G$196, 7, FALSE)*$M602</f>
        <v>406.35268249897535</v>
      </c>
      <c r="BF602" s="356">
        <f>VLOOKUP($E602&amp;$N602, UES!$AA$6:$AJ$35, VLOOKUP(BF$4, 'Index Tables'!$Q$4:$R$10, 2, FALSE), FALSE)*'Regional Rollup'!BE602</f>
        <v>321152.52649386361</v>
      </c>
      <c r="BG602" s="356">
        <f>VLOOKUP($F602&amp;$N602, Shipments!$EQ$22:$FA$369, VLOOKUP(BG$4, 'Index Tables'!$M$4:$O$10, 2, FALSE), FALSE)*VLOOKUP($C602, 'AEO COMMERCIAL FLOORSPACE'!$A$47:$G$196, 7, FALSE)*$M602</f>
        <v>0</v>
      </c>
      <c r="BH602" s="356">
        <f>VLOOKUP($E602&amp;$N602, UES!$AA$6:$AJ$35, VLOOKUP(BH$4, 'Index Tables'!$Q$4:$R$10, 2, FALSE), FALSE)*'Regional Rollup'!BG602</f>
        <v>0</v>
      </c>
    </row>
    <row r="603" spans="2:60">
      <c r="B603" s="371">
        <f t="shared" si="210"/>
        <v>597</v>
      </c>
      <c r="C603" s="371" t="str">
        <f t="shared" si="203"/>
        <v>2031Any</v>
      </c>
      <c r="D603" s="371" t="str">
        <f t="shared" si="204"/>
        <v>AnyWashington</v>
      </c>
      <c r="E603" s="371" t="s">
        <v>8</v>
      </c>
      <c r="F603" s="371">
        <v>2031</v>
      </c>
      <c r="G603" s="367">
        <f t="shared" si="207"/>
        <v>1902821.3492650981</v>
      </c>
      <c r="H603" s="371" t="s">
        <v>254</v>
      </c>
      <c r="I603" s="368" t="str">
        <f>IF(H603="Any", "NA", HLOOKUP($F603, TotalStockSF!$K$4:$BI$76, VLOOKUP($D603, TotalStockSF!$A$5:$B$76, 2, FALSE), FALSE))</f>
        <v>NA</v>
      </c>
      <c r="J603" s="368">
        <f>VLOOKUP($C603, 'AEO COMMERCIAL FLOORSPACE'!$A$47:$G$196, 6, FALSE)</f>
        <v>633.47439810835021</v>
      </c>
      <c r="K603" s="369" t="str">
        <f t="shared" si="217"/>
        <v>NA</v>
      </c>
      <c r="L603" s="370">
        <f>VLOOKUP($C603, 'AEO COMMERCIAL FLOORSPACE'!$A$47:$G$196, 7, FALSE)</f>
        <v>3.3775845797000631E-2</v>
      </c>
      <c r="M603" s="370">
        <f t="shared" si="211"/>
        <v>3.3775845797000631E-2</v>
      </c>
      <c r="N603" s="371" t="s">
        <v>11</v>
      </c>
      <c r="O603" s="356">
        <f t="shared" si="212"/>
        <v>2390.2028232650041</v>
      </c>
      <c r="P603" s="367">
        <f t="shared" si="213"/>
        <v>1902821.3492650981</v>
      </c>
      <c r="Q603" s="356">
        <f>VLOOKUP($F603&amp;$N603, Shipments!$DL$22:$DV$369, VLOOKUP(Q$4, 'Index Tables'!$I$4:$K$10, 2, FALSE), FALSE)*VLOOKUP($C603, 'AEO COMMERCIAL FLOORSPACE'!$A$47:$G$196, 7, FALSE)*$M603</f>
        <v>0</v>
      </c>
      <c r="R603" s="356">
        <f>VLOOKUP($E603&amp;$N603, UES!$AA$6:$AJ$35, VLOOKUP(R$4, 'Index Tables'!$Q$4:$R$10, 2, FALSE), FALSE)*'Regional Rollup'!Q603</f>
        <v>0</v>
      </c>
      <c r="S603" s="402">
        <f>VLOOKUP($F603&amp;$N603, Shipments!$DL$22:$DV$369, VLOOKUP(S$4, 'Index Tables'!$I$4:$K$10, 2, FALSE), FALSE)*VLOOKUP($C603, 'AEO COMMERCIAL FLOORSPACE'!$A$47:$G$196, 7, FALSE)*$M603</f>
        <v>545.23594176799077</v>
      </c>
      <c r="T603" s="356">
        <f>VLOOKUP($E603&amp;$N603, UES!$AA$6:$AJ$35, VLOOKUP(T$4, 'Index Tables'!$Q$4:$R$10, 2, FALSE), FALSE)*'Regional Rollup'!S603</f>
        <v>436184.9396788138</v>
      </c>
      <c r="U603" s="402">
        <f>VLOOKUP($F603&amp;$N603, Shipments!$DL$22:$DV$369, VLOOKUP(U$4, 'Index Tables'!$I$4:$K$10, 2, FALSE), FALSE)*VLOOKUP($C603, 'AEO COMMERCIAL FLOORSPACE'!$A$47:$G$196, 7, FALSE)*$M603</f>
        <v>503.93900390579154</v>
      </c>
      <c r="V603" s="356">
        <f>VLOOKUP($E603&amp;$N603, UES!$AA$6:$AJ$35, VLOOKUP(V$4, 'Index Tables'!$Q$4:$R$10, 2, FALSE), FALSE)*'Regional Rollup'!U603</f>
        <v>402356.12696200766</v>
      </c>
      <c r="W603" s="402">
        <f>VLOOKUP($F603&amp;$N603, Shipments!$DL$22:$DV$369, VLOOKUP(W$4, 'Index Tables'!$I$4:$K$10, 2, FALSE), FALSE)*VLOOKUP($C603, 'AEO COMMERCIAL FLOORSPACE'!$A$47:$G$196, 7, FALSE)*$M603</f>
        <v>475.65517969915118</v>
      </c>
      <c r="X603" s="356">
        <f>VLOOKUP($E603&amp;$N603, UES!$AA$6:$AJ$35, VLOOKUP(X$4, 'Index Tables'!$Q$4:$R$10, 2, FALSE), FALSE)*'Regional Rollup'!W603</f>
        <v>378843.63120249397</v>
      </c>
      <c r="Y603" s="402">
        <f>VLOOKUP($F603&amp;$N603, Shipments!$DL$22:$DV$369, VLOOKUP(Y$4, 'Index Tables'!$I$4:$K$10, 2, FALSE), FALSE)*VLOOKUP($C603, 'AEO COMMERCIAL FLOORSPACE'!$A$47:$G$196, 7, FALSE)*$M603</f>
        <v>447.0441236235439</v>
      </c>
      <c r="Z603" s="356">
        <f>VLOOKUP($E603&amp;$N603, UES!$AA$6:$AJ$35, VLOOKUP(Z$4, 'Index Tables'!$Q$4:$R$10, 2, FALSE), FALSE)*'Regional Rollup'!Y603</f>
        <v>354819.22395776701</v>
      </c>
      <c r="AA603" s="402">
        <f>VLOOKUP($F603&amp;$N603, Shipments!$DL$22:$DV$369, VLOOKUP(AA$4, 'Index Tables'!$I$4:$K$10, 2, FALSE), FALSE)*VLOOKUP($C603, 'AEO COMMERCIAL FLOORSPACE'!$A$47:$G$196, 7, FALSE)*$M603</f>
        <v>418.32857426852655</v>
      </c>
      <c r="AB603" s="356">
        <f>VLOOKUP($E603&amp;$N603, UES!$AA$6:$AJ$35, VLOOKUP(AB$4, 'Index Tables'!$Q$4:$R$10, 2, FALSE), FALSE)*'Regional Rollup'!AA603</f>
        <v>330617.42746401567</v>
      </c>
      <c r="AC603" s="356">
        <f>VLOOKUP($F603&amp;$N603, Shipments!$DL$22:$DV$369, VLOOKUP(AC$4, 'Index Tables'!$I$4:$K$10, 2, FALSE), FALSE)*VLOOKUP($C603, 'AEO COMMERCIAL FLOORSPACE'!$A$47:$G$196, 7, FALSE)*$M603</f>
        <v>0</v>
      </c>
      <c r="AD603" s="356">
        <f>VLOOKUP($E603&amp;$N603, UES!$AA$6:$AJ$35, VLOOKUP(AD$4, 'Index Tables'!$Q$4:$R$10, 2, FALSE), FALSE)*'Regional Rollup'!AC603</f>
        <v>0</v>
      </c>
      <c r="AF603" s="371">
        <f t="shared" si="214"/>
        <v>597</v>
      </c>
      <c r="AG603" s="371" t="str">
        <f t="shared" si="205"/>
        <v>2031Any</v>
      </c>
      <c r="AH603" s="371" t="str">
        <f t="shared" si="206"/>
        <v>AnyWashington</v>
      </c>
      <c r="AI603" s="371" t="s">
        <v>8</v>
      </c>
      <c r="AJ603" s="371">
        <v>2031</v>
      </c>
      <c r="AK603" s="367">
        <f t="shared" si="208"/>
        <v>1902183.3121186444</v>
      </c>
      <c r="AL603" s="371" t="s">
        <v>254</v>
      </c>
      <c r="AM603" s="368" t="str">
        <f>IF(AL603="Any", "NA", HLOOKUP($F603, TotalStockSF!$K$4:$BI$76, VLOOKUP($D603, TotalStockSF!$A$5:$B$76, 2, FALSE), FALSE))</f>
        <v>NA</v>
      </c>
      <c r="AN603" s="368">
        <f>VLOOKUP($C603, 'AEO COMMERCIAL FLOORSPACE'!$A$47:$G$196, 6, FALSE)</f>
        <v>633.47439810835021</v>
      </c>
      <c r="AO603" s="369" t="str">
        <f t="shared" si="218"/>
        <v>NA</v>
      </c>
      <c r="AP603" s="370">
        <f>VLOOKUP($C603, 'AEO COMMERCIAL FLOORSPACE'!$A$47:$G$196, 7, FALSE)</f>
        <v>3.3775845797000631E-2</v>
      </c>
      <c r="AQ603" s="370">
        <f t="shared" si="209"/>
        <v>3.3775845797000631E-2</v>
      </c>
      <c r="AR603" s="371" t="s">
        <v>11</v>
      </c>
      <c r="AS603" s="356">
        <f t="shared" si="215"/>
        <v>2390.2028232650023</v>
      </c>
      <c r="AT603" s="367">
        <f t="shared" si="216"/>
        <v>1902183.3121186444</v>
      </c>
      <c r="AU603" s="356">
        <f>VLOOKUP($F603&amp;$N603, Shipments!$EQ$22:$FA$369, VLOOKUP(AU$4, 'Index Tables'!$M$4:$O$10, 2, FALSE), FALSE)*VLOOKUP($C603, 'AEO COMMERCIAL FLOORSPACE'!$A$47:$G$196, 7, FALSE)*$M603</f>
        <v>0</v>
      </c>
      <c r="AV603" s="356">
        <f>VLOOKUP($E603&amp;$N603, UES!$AA$6:$AJ$35, VLOOKUP(AV$4, 'Index Tables'!$Q$4:$R$10, 2, FALSE), FALSE)*'Regional Rollup'!AU603</f>
        <v>0</v>
      </c>
      <c r="AW603" s="402">
        <f>VLOOKUP($F603&amp;$N603, Shipments!$EQ$22:$FA$369, VLOOKUP(AW$4, 'Index Tables'!$M$4:$O$10, 2, FALSE), FALSE)*VLOOKUP($C603, 'AEO COMMERCIAL FLOORSPACE'!$A$47:$G$196, 7, FALSE)*$M603</f>
        <v>0</v>
      </c>
      <c r="AX603" s="356">
        <f>VLOOKUP($E603&amp;$N603, UES!$AA$6:$AJ$35, VLOOKUP(AX$4, 'Index Tables'!$Q$4:$R$10, 2, FALSE), FALSE)*'Regional Rollup'!AW603</f>
        <v>0</v>
      </c>
      <c r="AY603" s="402">
        <f>VLOOKUP($F603&amp;$N603, Shipments!$EQ$22:$FA$369, VLOOKUP(AY$4, 'Index Tables'!$M$4:$O$10, 2, FALSE), FALSE)*VLOOKUP($C603, 'AEO COMMERCIAL FLOORSPACE'!$A$47:$G$196, 7, FALSE)*$M603</f>
        <v>1094.7465102974581</v>
      </c>
      <c r="AZ603" s="356">
        <f>VLOOKUP($E603&amp;$N603, UES!$AA$6:$AJ$35, VLOOKUP(AZ$4, 'Index Tables'!$Q$4:$R$10, 2, FALSE), FALSE)*'Regional Rollup'!AY603</f>
        <v>874070.00147740834</v>
      </c>
      <c r="BA603" s="402">
        <f>VLOOKUP($F603&amp;$N603, Shipments!$EQ$22:$FA$369, VLOOKUP(BA$4, 'Index Tables'!$M$4:$O$10, 2, FALSE), FALSE)*VLOOKUP($C603, 'AEO COMMERCIAL FLOORSPACE'!$A$47:$G$196, 7, FALSE)*$M603</f>
        <v>459.49119748635604</v>
      </c>
      <c r="BB603" s="356">
        <f>VLOOKUP($E603&amp;$N603, UES!$AA$6:$AJ$35, VLOOKUP(BB$4, 'Index Tables'!$Q$4:$R$10, 2, FALSE), FALSE)*'Regional Rollup'!BA603</f>
        <v>365969.55355645425</v>
      </c>
      <c r="BC603" s="402">
        <f>VLOOKUP($F603&amp;$N603, Shipments!$EQ$22:$FA$369, VLOOKUP(BC$4, 'Index Tables'!$M$4:$O$10, 2, FALSE), FALSE)*VLOOKUP($C603, 'AEO COMMERCIAL FLOORSPACE'!$A$47:$G$196, 7, FALSE)*$M603</f>
        <v>431.85241843249366</v>
      </c>
      <c r="BD603" s="356">
        <f>VLOOKUP($E603&amp;$N603, UES!$AA$6:$AJ$35, VLOOKUP(BD$4, 'Index Tables'!$Q$4:$R$10, 2, FALSE), FALSE)*'Regional Rollup'!BC603</f>
        <v>342761.55724963057</v>
      </c>
      <c r="BE603" s="402">
        <f>VLOOKUP($F603&amp;$N603, Shipments!$EQ$22:$FA$369, VLOOKUP(BE$4, 'Index Tables'!$M$4:$O$10, 2, FALSE), FALSE)*VLOOKUP($C603, 'AEO COMMERCIAL FLOORSPACE'!$A$47:$G$196, 7, FALSE)*$M603</f>
        <v>404.11269704869426</v>
      </c>
      <c r="BF603" s="356">
        <f>VLOOKUP($E603&amp;$N603, UES!$AA$6:$AJ$35, VLOOKUP(BF$4, 'Index Tables'!$Q$4:$R$10, 2, FALSE), FALSE)*'Regional Rollup'!BE603</f>
        <v>319382.19983515114</v>
      </c>
      <c r="BG603" s="356">
        <f>VLOOKUP($F603&amp;$N603, Shipments!$EQ$22:$FA$369, VLOOKUP(BG$4, 'Index Tables'!$M$4:$O$10, 2, FALSE), FALSE)*VLOOKUP($C603, 'AEO COMMERCIAL FLOORSPACE'!$A$47:$G$196, 7, FALSE)*$M603</f>
        <v>0</v>
      </c>
      <c r="BH603" s="356">
        <f>VLOOKUP($E603&amp;$N603, UES!$AA$6:$AJ$35, VLOOKUP(BH$4, 'Index Tables'!$Q$4:$R$10, 2, FALSE), FALSE)*'Regional Rollup'!BG603</f>
        <v>0</v>
      </c>
    </row>
    <row r="604" spans="2:60">
      <c r="B604" s="371">
        <f t="shared" si="210"/>
        <v>598</v>
      </c>
      <c r="C604" s="371" t="str">
        <f t="shared" si="203"/>
        <v>2032Any</v>
      </c>
      <c r="D604" s="371" t="str">
        <f t="shared" si="204"/>
        <v>AnyWashington</v>
      </c>
      <c r="E604" s="371" t="s">
        <v>8</v>
      </c>
      <c r="F604" s="371">
        <v>2032</v>
      </c>
      <c r="G604" s="367">
        <f t="shared" si="207"/>
        <v>1912568.5017730275</v>
      </c>
      <c r="H604" s="371" t="s">
        <v>254</v>
      </c>
      <c r="I604" s="368" t="str">
        <f>IF(H604="Any", "NA", HLOOKUP($F604, TotalStockSF!$K$4:$BI$76, VLOOKUP($D604, TotalStockSF!$A$5:$B$76, 2, FALSE), FALSE))</f>
        <v>NA</v>
      </c>
      <c r="J604" s="368">
        <f>VLOOKUP($C604, 'AEO COMMERCIAL FLOORSPACE'!$A$47:$G$196, 6, FALSE)</f>
        <v>640.08563934778419</v>
      </c>
      <c r="K604" s="369" t="str">
        <f t="shared" si="217"/>
        <v>NA</v>
      </c>
      <c r="L604" s="370">
        <f>VLOOKUP($C604, 'AEO COMMERCIAL FLOORSPACE'!$A$47:$G$196, 7, FALSE)</f>
        <v>3.3590871188518716E-2</v>
      </c>
      <c r="M604" s="370">
        <f t="shared" si="211"/>
        <v>3.3590871188518716E-2</v>
      </c>
      <c r="N604" s="371" t="s">
        <v>11</v>
      </c>
      <c r="O604" s="356">
        <f t="shared" si="212"/>
        <v>2402.4465746041642</v>
      </c>
      <c r="P604" s="367">
        <f t="shared" si="213"/>
        <v>1912568.5017730275</v>
      </c>
      <c r="Q604" s="356">
        <f>VLOOKUP($F604&amp;$N604, Shipments!$DL$22:$DV$369, VLOOKUP(Q$4, 'Index Tables'!$I$4:$K$10, 2, FALSE), FALSE)*VLOOKUP($C604, 'AEO COMMERCIAL FLOORSPACE'!$A$47:$G$196, 7, FALSE)*$M604</f>
        <v>0</v>
      </c>
      <c r="R604" s="356">
        <f>VLOOKUP($E604&amp;$N604, UES!$AA$6:$AJ$35, VLOOKUP(R$4, 'Index Tables'!$Q$4:$R$10, 2, FALSE), FALSE)*'Regional Rollup'!Q604</f>
        <v>0</v>
      </c>
      <c r="S604" s="402">
        <f>VLOOKUP($F604&amp;$N604, Shipments!$DL$22:$DV$369, VLOOKUP(S$4, 'Index Tables'!$I$4:$K$10, 2, FALSE), FALSE)*VLOOKUP($C604, 'AEO COMMERCIAL FLOORSPACE'!$A$47:$G$196, 7, FALSE)*$M604</f>
        <v>548.02889859458389</v>
      </c>
      <c r="T604" s="356">
        <f>VLOOKUP($E604&amp;$N604, UES!$AA$6:$AJ$35, VLOOKUP(T$4, 'Index Tables'!$Q$4:$R$10, 2, FALSE), FALSE)*'Regional Rollup'!S604</f>
        <v>438419.28560432768</v>
      </c>
      <c r="U604" s="402">
        <f>VLOOKUP($F604&amp;$N604, Shipments!$DL$22:$DV$369, VLOOKUP(U$4, 'Index Tables'!$I$4:$K$10, 2, FALSE), FALSE)*VLOOKUP($C604, 'AEO COMMERCIAL FLOORSPACE'!$A$47:$G$196, 7, FALSE)*$M604</f>
        <v>506.52041825016016</v>
      </c>
      <c r="V604" s="356">
        <f>VLOOKUP($E604&amp;$N604, UES!$AA$6:$AJ$35, VLOOKUP(V$4, 'Index Tables'!$Q$4:$R$10, 2, FALSE), FALSE)*'Regional Rollup'!U604</f>
        <v>404417.1856806904</v>
      </c>
      <c r="W604" s="402">
        <f>VLOOKUP($F604&amp;$N604, Shipments!$DL$22:$DV$369, VLOOKUP(W$4, 'Index Tables'!$I$4:$K$10, 2, FALSE), FALSE)*VLOOKUP($C604, 'AEO COMMERCIAL FLOORSPACE'!$A$47:$G$196, 7, FALSE)*$M604</f>
        <v>478.09171089505395</v>
      </c>
      <c r="X604" s="356">
        <f>VLOOKUP($E604&amp;$N604, UES!$AA$6:$AJ$35, VLOOKUP(X$4, 'Index Tables'!$Q$4:$R$10, 2, FALSE), FALSE)*'Regional Rollup'!W604</f>
        <v>380784.24777767307</v>
      </c>
      <c r="Y604" s="402">
        <f>VLOOKUP($F604&amp;$N604, Shipments!$DL$22:$DV$369, VLOOKUP(Y$4, 'Index Tables'!$I$4:$K$10, 2, FALSE), FALSE)*VLOOKUP($C604, 'AEO COMMERCIAL FLOORSPACE'!$A$47:$G$196, 7, FALSE)*$M604</f>
        <v>449.33409543430548</v>
      </c>
      <c r="Z604" s="356">
        <f>VLOOKUP($E604&amp;$N604, UES!$AA$6:$AJ$35, VLOOKUP(Z$4, 'Index Tables'!$Q$4:$R$10, 2, FALSE), FALSE)*'Regional Rollup'!Y604</f>
        <v>356636.77613627148</v>
      </c>
      <c r="AA604" s="402">
        <f>VLOOKUP($F604&amp;$N604, Shipments!$DL$22:$DV$369, VLOOKUP(AA$4, 'Index Tables'!$I$4:$K$10, 2, FALSE), FALSE)*VLOOKUP($C604, 'AEO COMMERCIAL FLOORSPACE'!$A$47:$G$196, 7, FALSE)*$M604</f>
        <v>420.47145143006082</v>
      </c>
      <c r="AB604" s="356">
        <f>VLOOKUP($E604&amp;$N604, UES!$AA$6:$AJ$35, VLOOKUP(AB$4, 'Index Tables'!$Q$4:$R$10, 2, FALSE), FALSE)*'Regional Rollup'!AA604</f>
        <v>332311.0065740649</v>
      </c>
      <c r="AC604" s="356">
        <f>VLOOKUP($F604&amp;$N604, Shipments!$DL$22:$DV$369, VLOOKUP(AC$4, 'Index Tables'!$I$4:$K$10, 2, FALSE), FALSE)*VLOOKUP($C604, 'AEO COMMERCIAL FLOORSPACE'!$A$47:$G$196, 7, FALSE)*$M604</f>
        <v>0</v>
      </c>
      <c r="AD604" s="356">
        <f>VLOOKUP($E604&amp;$N604, UES!$AA$6:$AJ$35, VLOOKUP(AD$4, 'Index Tables'!$Q$4:$R$10, 2, FALSE), FALSE)*'Regional Rollup'!AC604</f>
        <v>0</v>
      </c>
      <c r="AF604" s="371">
        <f t="shared" si="214"/>
        <v>598</v>
      </c>
      <c r="AG604" s="371" t="str">
        <f t="shared" si="205"/>
        <v>2032Any</v>
      </c>
      <c r="AH604" s="371" t="str">
        <f t="shared" si="206"/>
        <v>AnyWashington</v>
      </c>
      <c r="AI604" s="371" t="s">
        <v>8</v>
      </c>
      <c r="AJ604" s="371">
        <v>2032</v>
      </c>
      <c r="AK604" s="367">
        <f t="shared" si="208"/>
        <v>1911982.1199284093</v>
      </c>
      <c r="AL604" s="371" t="s">
        <v>254</v>
      </c>
      <c r="AM604" s="368" t="str">
        <f>IF(AL604="Any", "NA", HLOOKUP($F604, TotalStockSF!$K$4:$BI$76, VLOOKUP($D604, TotalStockSF!$A$5:$B$76, 2, FALSE), FALSE))</f>
        <v>NA</v>
      </c>
      <c r="AN604" s="368">
        <f>VLOOKUP($C604, 'AEO COMMERCIAL FLOORSPACE'!$A$47:$G$196, 6, FALSE)</f>
        <v>640.08563934778419</v>
      </c>
      <c r="AO604" s="369" t="str">
        <f t="shared" si="218"/>
        <v>NA</v>
      </c>
      <c r="AP604" s="370">
        <f>VLOOKUP($C604, 'AEO COMMERCIAL FLOORSPACE'!$A$47:$G$196, 7, FALSE)</f>
        <v>3.3590871188518716E-2</v>
      </c>
      <c r="AQ604" s="370">
        <f t="shared" si="209"/>
        <v>3.3590871188518716E-2</v>
      </c>
      <c r="AR604" s="371" t="s">
        <v>11</v>
      </c>
      <c r="AS604" s="356">
        <f t="shared" si="215"/>
        <v>2402.4465746041624</v>
      </c>
      <c r="AT604" s="367">
        <f t="shared" si="216"/>
        <v>1911982.1199284093</v>
      </c>
      <c r="AU604" s="356">
        <f>VLOOKUP($F604&amp;$N604, Shipments!$EQ$22:$FA$369, VLOOKUP(AU$4, 'Index Tables'!$M$4:$O$10, 2, FALSE), FALSE)*VLOOKUP($C604, 'AEO COMMERCIAL FLOORSPACE'!$A$47:$G$196, 7, FALSE)*$M604</f>
        <v>0</v>
      </c>
      <c r="AV604" s="356">
        <f>VLOOKUP($E604&amp;$N604, UES!$AA$6:$AJ$35, VLOOKUP(AV$4, 'Index Tables'!$Q$4:$R$10, 2, FALSE), FALSE)*'Regional Rollup'!AU604</f>
        <v>0</v>
      </c>
      <c r="AW604" s="402">
        <f>VLOOKUP($F604&amp;$N604, Shipments!$EQ$22:$FA$369, VLOOKUP(AW$4, 'Index Tables'!$M$4:$O$10, 2, FALSE), FALSE)*VLOOKUP($C604, 'AEO COMMERCIAL FLOORSPACE'!$A$47:$G$196, 7, FALSE)*$M604</f>
        <v>0</v>
      </c>
      <c r="AX604" s="356">
        <f>VLOOKUP($E604&amp;$N604, UES!$AA$6:$AJ$35, VLOOKUP(AX$4, 'Index Tables'!$Q$4:$R$10, 2, FALSE), FALSE)*'Regional Rollup'!AW604</f>
        <v>0</v>
      </c>
      <c r="AY604" s="402">
        <f>VLOOKUP($F604&amp;$N604, Shipments!$EQ$22:$FA$369, VLOOKUP(AY$4, 'Index Tables'!$M$4:$O$10, 2, FALSE), FALSE)*VLOOKUP($C604, 'AEO COMMERCIAL FLOORSPACE'!$A$47:$G$196, 7, FALSE)*$M604</f>
        <v>1111.8157688968001</v>
      </c>
      <c r="AZ604" s="356">
        <f>VLOOKUP($E604&amp;$N604, UES!$AA$6:$AJ$35, VLOOKUP(AZ$4, 'Index Tables'!$Q$4:$R$10, 2, FALSE), FALSE)*'Regional Rollup'!AY604</f>
        <v>887698.47779480834</v>
      </c>
      <c r="BA604" s="402">
        <f>VLOOKUP($F604&amp;$N604, Shipments!$EQ$22:$FA$369, VLOOKUP(BA$4, 'Index Tables'!$M$4:$O$10, 2, FALSE), FALSE)*VLOOKUP($C604, 'AEO COMMERCIAL FLOORSPACE'!$A$47:$G$196, 7, FALSE)*$M604</f>
        <v>457.77961671959076</v>
      </c>
      <c r="BB604" s="356">
        <f>VLOOKUP($E604&amp;$N604, UES!$AA$6:$AJ$35, VLOOKUP(BB$4, 'Index Tables'!$Q$4:$R$10, 2, FALSE), FALSE)*'Regional Rollup'!BA604</f>
        <v>364606.33603995875</v>
      </c>
      <c r="BC604" s="402">
        <f>VLOOKUP($F604&amp;$N604, Shipments!$EQ$22:$FA$369, VLOOKUP(BC$4, 'Index Tables'!$M$4:$O$10, 2, FALSE), FALSE)*VLOOKUP($C604, 'AEO COMMERCIAL FLOORSPACE'!$A$47:$G$196, 7, FALSE)*$M604</f>
        <v>430.24379067746014</v>
      </c>
      <c r="BD604" s="356">
        <f>VLOOKUP($E604&amp;$N604, UES!$AA$6:$AJ$35, VLOOKUP(BD$4, 'Index Tables'!$Q$4:$R$10, 2, FALSE), FALSE)*'Regional Rollup'!BC604</f>
        <v>341484.78831002011</v>
      </c>
      <c r="BE604" s="402">
        <f>VLOOKUP($F604&amp;$N604, Shipments!$EQ$22:$FA$369, VLOOKUP(BE$4, 'Index Tables'!$M$4:$O$10, 2, FALSE), FALSE)*VLOOKUP($C604, 'AEO COMMERCIAL FLOORSPACE'!$A$47:$G$196, 7, FALSE)*$M604</f>
        <v>402.60739831031145</v>
      </c>
      <c r="BF604" s="356">
        <f>VLOOKUP($E604&amp;$N604, UES!$AA$6:$AJ$35, VLOOKUP(BF$4, 'Index Tables'!$Q$4:$R$10, 2, FALSE), FALSE)*'Regional Rollup'!BE604</f>
        <v>318192.5177836222</v>
      </c>
      <c r="BG604" s="356">
        <f>VLOOKUP($F604&amp;$N604, Shipments!$EQ$22:$FA$369, VLOOKUP(BG$4, 'Index Tables'!$M$4:$O$10, 2, FALSE), FALSE)*VLOOKUP($C604, 'AEO COMMERCIAL FLOORSPACE'!$A$47:$G$196, 7, FALSE)*$M604</f>
        <v>0</v>
      </c>
      <c r="BH604" s="356">
        <f>VLOOKUP($E604&amp;$N604, UES!$AA$6:$AJ$35, VLOOKUP(BH$4, 'Index Tables'!$Q$4:$R$10, 2, FALSE), FALSE)*'Regional Rollup'!BG604</f>
        <v>0</v>
      </c>
    </row>
    <row r="605" spans="2:60">
      <c r="B605" s="371">
        <f t="shared" si="210"/>
        <v>599</v>
      </c>
      <c r="C605" s="371" t="str">
        <f t="shared" si="203"/>
        <v>2033Any</v>
      </c>
      <c r="D605" s="371" t="str">
        <f t="shared" si="204"/>
        <v>AnyWashington</v>
      </c>
      <c r="E605" s="371" t="s">
        <v>8</v>
      </c>
      <c r="F605" s="371">
        <v>2033</v>
      </c>
      <c r="G605" s="367">
        <f t="shared" si="207"/>
        <v>1924611.4139496395</v>
      </c>
      <c r="H605" s="371" t="s">
        <v>254</v>
      </c>
      <c r="I605" s="368" t="str">
        <f>IF(H605="Any", "NA", HLOOKUP($F605, TotalStockSF!$K$4:$BI$76, VLOOKUP($D605, TotalStockSF!$A$5:$B$76, 2, FALSE), FALSE))</f>
        <v>NA</v>
      </c>
      <c r="J605" s="368">
        <f>VLOOKUP($C605, 'AEO COMMERCIAL FLOORSPACE'!$A$47:$G$196, 6, FALSE)</f>
        <v>647.08342910020122</v>
      </c>
      <c r="K605" s="369" t="str">
        <f t="shared" si="217"/>
        <v>NA</v>
      </c>
      <c r="L605" s="370">
        <f>VLOOKUP($C605, 'AEO COMMERCIAL FLOORSPACE'!$A$47:$G$196, 7, FALSE)</f>
        <v>3.3423342399181891E-2</v>
      </c>
      <c r="M605" s="370">
        <f t="shared" si="211"/>
        <v>3.3423342399181891E-2</v>
      </c>
      <c r="N605" s="371" t="s">
        <v>11</v>
      </c>
      <c r="O605" s="356">
        <f t="shared" si="212"/>
        <v>2417.5741128231298</v>
      </c>
      <c r="P605" s="367">
        <f t="shared" si="213"/>
        <v>1924611.4139496395</v>
      </c>
      <c r="Q605" s="356">
        <f>VLOOKUP($F605&amp;$N605, Shipments!$DL$22:$DV$369, VLOOKUP(Q$4, 'Index Tables'!$I$4:$K$10, 2, FALSE), FALSE)*VLOOKUP($C605, 'AEO COMMERCIAL FLOORSPACE'!$A$47:$G$196, 7, FALSE)*$M605</f>
        <v>0</v>
      </c>
      <c r="R605" s="356">
        <f>VLOOKUP($E605&amp;$N605, UES!$AA$6:$AJ$35, VLOOKUP(R$4, 'Index Tables'!$Q$4:$R$10, 2, FALSE), FALSE)*'Regional Rollup'!Q605</f>
        <v>0</v>
      </c>
      <c r="S605" s="402">
        <f>VLOOKUP($F605&amp;$N605, Shipments!$DL$22:$DV$369, VLOOKUP(S$4, 'Index Tables'!$I$4:$K$10, 2, FALSE), FALSE)*VLOOKUP($C605, 'AEO COMMERCIAL FLOORSPACE'!$A$47:$G$196, 7, FALSE)*$M605</f>
        <v>551.47968422129566</v>
      </c>
      <c r="T605" s="356">
        <f>VLOOKUP($E605&amp;$N605, UES!$AA$6:$AJ$35, VLOOKUP(T$4, 'Index Tables'!$Q$4:$R$10, 2, FALSE), FALSE)*'Regional Rollup'!S605</f>
        <v>441179.88996865309</v>
      </c>
      <c r="U605" s="402">
        <f>VLOOKUP($F605&amp;$N605, Shipments!$DL$22:$DV$369, VLOOKUP(U$4, 'Index Tables'!$I$4:$K$10, 2, FALSE), FALSE)*VLOOKUP($C605, 'AEO COMMERCIAL FLOORSPACE'!$A$47:$G$196, 7, FALSE)*$M605</f>
        <v>509.70983651517525</v>
      </c>
      <c r="V605" s="356">
        <f>VLOOKUP($E605&amp;$N605, UES!$AA$6:$AJ$35, VLOOKUP(V$4, 'Index Tables'!$Q$4:$R$10, 2, FALSE), FALSE)*'Regional Rollup'!U605</f>
        <v>406963.68827411393</v>
      </c>
      <c r="W605" s="402">
        <f>VLOOKUP($F605&amp;$N605, Shipments!$DL$22:$DV$369, VLOOKUP(W$4, 'Index Tables'!$I$4:$K$10, 2, FALSE), FALSE)*VLOOKUP($C605, 'AEO COMMERCIAL FLOORSPACE'!$A$47:$G$196, 7, FALSE)*$M605</f>
        <v>481.10212149281176</v>
      </c>
      <c r="X605" s="356">
        <f>VLOOKUP($E605&amp;$N605, UES!$AA$6:$AJ$35, VLOOKUP(X$4, 'Index Tables'!$Q$4:$R$10, 2, FALSE), FALSE)*'Regional Rollup'!W605</f>
        <v>383181.94033089274</v>
      </c>
      <c r="Y605" s="402">
        <f>VLOOKUP($F605&amp;$N605, Shipments!$DL$22:$DV$369, VLOOKUP(Y$4, 'Index Tables'!$I$4:$K$10, 2, FALSE), FALSE)*VLOOKUP($C605, 'AEO COMMERCIAL FLOORSPACE'!$A$47:$G$196, 7, FALSE)*$M605</f>
        <v>452.16342732189867</v>
      </c>
      <c r="Z605" s="356">
        <f>VLOOKUP($E605&amp;$N605, UES!$AA$6:$AJ$35, VLOOKUP(Z$4, 'Index Tables'!$Q$4:$R$10, 2, FALSE), FALSE)*'Regional Rollup'!Y605</f>
        <v>358882.41877337312</v>
      </c>
      <c r="AA605" s="402">
        <f>VLOOKUP($F605&amp;$N605, Shipments!$DL$22:$DV$369, VLOOKUP(AA$4, 'Index Tables'!$I$4:$K$10, 2, FALSE), FALSE)*VLOOKUP($C605, 'AEO COMMERCIAL FLOORSPACE'!$A$47:$G$196, 7, FALSE)*$M605</f>
        <v>423.1190432719481</v>
      </c>
      <c r="AB605" s="356">
        <f>VLOOKUP($E605&amp;$N605, UES!$AA$6:$AJ$35, VLOOKUP(AB$4, 'Index Tables'!$Q$4:$R$10, 2, FALSE), FALSE)*'Regional Rollup'!AA605</f>
        <v>334403.47660260665</v>
      </c>
      <c r="AC605" s="356">
        <f>VLOOKUP($F605&amp;$N605, Shipments!$DL$22:$DV$369, VLOOKUP(AC$4, 'Index Tables'!$I$4:$K$10, 2, FALSE), FALSE)*VLOOKUP($C605, 'AEO COMMERCIAL FLOORSPACE'!$A$47:$G$196, 7, FALSE)*$M605</f>
        <v>0</v>
      </c>
      <c r="AD605" s="356">
        <f>VLOOKUP($E605&amp;$N605, UES!$AA$6:$AJ$35, VLOOKUP(AD$4, 'Index Tables'!$Q$4:$R$10, 2, FALSE), FALSE)*'Regional Rollup'!AC605</f>
        <v>0</v>
      </c>
      <c r="AF605" s="371">
        <f t="shared" si="214"/>
        <v>599</v>
      </c>
      <c r="AG605" s="371" t="str">
        <f t="shared" si="205"/>
        <v>2033Any</v>
      </c>
      <c r="AH605" s="371" t="str">
        <f t="shared" si="206"/>
        <v>AnyWashington</v>
      </c>
      <c r="AI605" s="371" t="s">
        <v>8</v>
      </c>
      <c r="AJ605" s="371">
        <v>2033</v>
      </c>
      <c r="AK605" s="367">
        <f t="shared" si="208"/>
        <v>1924073.2303842455</v>
      </c>
      <c r="AL605" s="371" t="s">
        <v>254</v>
      </c>
      <c r="AM605" s="368" t="str">
        <f>IF(AL605="Any", "NA", HLOOKUP($F605, TotalStockSF!$K$4:$BI$76, VLOOKUP($D605, TotalStockSF!$A$5:$B$76, 2, FALSE), FALSE))</f>
        <v>NA</v>
      </c>
      <c r="AN605" s="368">
        <f>VLOOKUP($C605, 'AEO COMMERCIAL FLOORSPACE'!$A$47:$G$196, 6, FALSE)</f>
        <v>647.08342910020122</v>
      </c>
      <c r="AO605" s="369" t="str">
        <f t="shared" si="218"/>
        <v>NA</v>
      </c>
      <c r="AP605" s="370">
        <f>VLOOKUP($C605, 'AEO COMMERCIAL FLOORSPACE'!$A$47:$G$196, 7, FALSE)</f>
        <v>3.3423342399181891E-2</v>
      </c>
      <c r="AQ605" s="370">
        <f t="shared" si="209"/>
        <v>3.3423342399181891E-2</v>
      </c>
      <c r="AR605" s="371" t="s">
        <v>11</v>
      </c>
      <c r="AS605" s="356">
        <f t="shared" si="215"/>
        <v>2417.5741128231284</v>
      </c>
      <c r="AT605" s="367">
        <f t="shared" si="216"/>
        <v>1924073.2303842455</v>
      </c>
      <c r="AU605" s="356">
        <f>VLOOKUP($F605&amp;$N605, Shipments!$EQ$22:$FA$369, VLOOKUP(AU$4, 'Index Tables'!$M$4:$O$10, 2, FALSE), FALSE)*VLOOKUP($C605, 'AEO COMMERCIAL FLOORSPACE'!$A$47:$G$196, 7, FALSE)*$M605</f>
        <v>0</v>
      </c>
      <c r="AV605" s="356">
        <f>VLOOKUP($E605&amp;$N605, UES!$AA$6:$AJ$35, VLOOKUP(AV$4, 'Index Tables'!$Q$4:$R$10, 2, FALSE), FALSE)*'Regional Rollup'!AU605</f>
        <v>0</v>
      </c>
      <c r="AW605" s="402">
        <f>VLOOKUP($F605&amp;$N605, Shipments!$EQ$22:$FA$369, VLOOKUP(AW$4, 'Index Tables'!$M$4:$O$10, 2, FALSE), FALSE)*VLOOKUP($C605, 'AEO COMMERCIAL FLOORSPACE'!$A$47:$G$196, 7, FALSE)*$M605</f>
        <v>0</v>
      </c>
      <c r="AX605" s="356">
        <f>VLOOKUP($E605&amp;$N605, UES!$AA$6:$AJ$35, VLOOKUP(AX$4, 'Index Tables'!$Q$4:$R$10, 2, FALSE), FALSE)*'Regional Rollup'!AW605</f>
        <v>0</v>
      </c>
      <c r="AY605" s="402">
        <f>VLOOKUP($F605&amp;$N605, Shipments!$EQ$22:$FA$369, VLOOKUP(AY$4, 'Index Tables'!$M$4:$O$10, 2, FALSE), FALSE)*VLOOKUP($C605, 'AEO COMMERCIAL FLOORSPACE'!$A$47:$G$196, 7, FALSE)*$M605</f>
        <v>1129.6450722532541</v>
      </c>
      <c r="AZ605" s="356">
        <f>VLOOKUP($E605&amp;$N605, UES!$AA$6:$AJ$35, VLOOKUP(AZ$4, 'Index Tables'!$Q$4:$R$10, 2, FALSE), FALSE)*'Regional Rollup'!AY605</f>
        <v>901933.79077779502</v>
      </c>
      <c r="BA605" s="402">
        <f>VLOOKUP($F605&amp;$N605, Shipments!$EQ$22:$FA$369, VLOOKUP(BA$4, 'Index Tables'!$M$4:$O$10, 2, FALSE), FALSE)*VLOOKUP($C605, 'AEO COMMERCIAL FLOORSPACE'!$A$47:$G$196, 7, FALSE)*$M605</f>
        <v>456.82131555117269</v>
      </c>
      <c r="BB605" s="356">
        <f>VLOOKUP($E605&amp;$N605, UES!$AA$6:$AJ$35, VLOOKUP(BB$4, 'Index Tables'!$Q$4:$R$10, 2, FALSE), FALSE)*'Regional Rollup'!BA605</f>
        <v>363843.08082920138</v>
      </c>
      <c r="BC605" s="402">
        <f>VLOOKUP($F605&amp;$N605, Shipments!$EQ$22:$FA$369, VLOOKUP(BC$4, 'Index Tables'!$M$4:$O$10, 2, FALSE), FALSE)*VLOOKUP($C605, 'AEO COMMERCIAL FLOORSPACE'!$A$47:$G$196, 7, FALSE)*$M605</f>
        <v>429.3431321241909</v>
      </c>
      <c r="BD605" s="356">
        <f>VLOOKUP($E605&amp;$N605, UES!$AA$6:$AJ$35, VLOOKUP(BD$4, 'Index Tables'!$Q$4:$R$10, 2, FALSE), FALSE)*'Regional Rollup'!BC605</f>
        <v>340769.93500576098</v>
      </c>
      <c r="BE605" s="402">
        <f>VLOOKUP($F605&amp;$N605, Shipments!$EQ$22:$FA$369, VLOOKUP(BE$4, 'Index Tables'!$M$4:$O$10, 2, FALSE), FALSE)*VLOOKUP($C605, 'AEO COMMERCIAL FLOORSPACE'!$A$47:$G$196, 7, FALSE)*$M605</f>
        <v>401.7645928945106</v>
      </c>
      <c r="BF605" s="356">
        <f>VLOOKUP($E605&amp;$N605, UES!$AA$6:$AJ$35, VLOOKUP(BF$4, 'Index Tables'!$Q$4:$R$10, 2, FALSE), FALSE)*'Regional Rollup'!BE605</f>
        <v>317526.42377148825</v>
      </c>
      <c r="BG605" s="356">
        <f>VLOOKUP($F605&amp;$N605, Shipments!$EQ$22:$FA$369, VLOOKUP(BG$4, 'Index Tables'!$M$4:$O$10, 2, FALSE), FALSE)*VLOOKUP($C605, 'AEO COMMERCIAL FLOORSPACE'!$A$47:$G$196, 7, FALSE)*$M605</f>
        <v>0</v>
      </c>
      <c r="BH605" s="356">
        <f>VLOOKUP($E605&amp;$N605, UES!$AA$6:$AJ$35, VLOOKUP(BH$4, 'Index Tables'!$Q$4:$R$10, 2, FALSE), FALSE)*'Regional Rollup'!BG605</f>
        <v>0</v>
      </c>
    </row>
    <row r="606" spans="2:60">
      <c r="B606" s="371">
        <f t="shared" si="210"/>
        <v>600</v>
      </c>
      <c r="C606" s="371" t="str">
        <f t="shared" si="203"/>
        <v>2034Any</v>
      </c>
      <c r="D606" s="371" t="str">
        <f t="shared" si="204"/>
        <v>AnyWashington</v>
      </c>
      <c r="E606" s="371" t="s">
        <v>8</v>
      </c>
      <c r="F606" s="371">
        <v>2034</v>
      </c>
      <c r="G606" s="367">
        <f t="shared" si="207"/>
        <v>1938243.2202652388</v>
      </c>
      <c r="H606" s="371" t="s">
        <v>254</v>
      </c>
      <c r="I606" s="368" t="str">
        <f>IF(H606="Any", "NA", HLOOKUP($F606, TotalStockSF!$K$4:$BI$76, VLOOKUP($D606, TotalStockSF!$A$5:$B$76, 2, FALSE), FALSE))</f>
        <v>NA</v>
      </c>
      <c r="J606" s="368">
        <f>VLOOKUP($C606, 'AEO COMMERCIAL FLOORSPACE'!$A$47:$G$196, 6, FALSE)</f>
        <v>654.33707593272436</v>
      </c>
      <c r="K606" s="369" t="str">
        <f t="shared" si="217"/>
        <v>NA</v>
      </c>
      <c r="L606" s="370">
        <f>VLOOKUP($C606, 'AEO COMMERCIAL FLOORSPACE'!$A$47:$G$196, 7, FALSE)</f>
        <v>3.3266719401625691E-2</v>
      </c>
      <c r="M606" s="370">
        <f t="shared" si="211"/>
        <v>3.3266719401625691E-2</v>
      </c>
      <c r="N606" s="371" t="s">
        <v>11</v>
      </c>
      <c r="O606" s="356">
        <f t="shared" si="212"/>
        <v>2434.6975185250521</v>
      </c>
      <c r="P606" s="367">
        <f t="shared" si="213"/>
        <v>1938243.2202652388</v>
      </c>
      <c r="Q606" s="356">
        <f>VLOOKUP($F606&amp;$N606, Shipments!$DL$22:$DV$369, VLOOKUP(Q$4, 'Index Tables'!$I$4:$K$10, 2, FALSE), FALSE)*VLOOKUP($C606, 'AEO COMMERCIAL FLOORSPACE'!$A$47:$G$196, 7, FALSE)*$M606</f>
        <v>0</v>
      </c>
      <c r="R606" s="356">
        <f>VLOOKUP($E606&amp;$N606, UES!$AA$6:$AJ$35, VLOOKUP(R$4, 'Index Tables'!$Q$4:$R$10, 2, FALSE), FALSE)*'Regional Rollup'!Q606</f>
        <v>0</v>
      </c>
      <c r="S606" s="402">
        <f>VLOOKUP($F606&amp;$N606, Shipments!$DL$22:$DV$369, VLOOKUP(S$4, 'Index Tables'!$I$4:$K$10, 2, FALSE), FALSE)*VLOOKUP($C606, 'AEO COMMERCIAL FLOORSPACE'!$A$47:$G$196, 7, FALSE)*$M606</f>
        <v>555.38575283743512</v>
      </c>
      <c r="T606" s="356">
        <f>VLOOKUP($E606&amp;$N606, UES!$AA$6:$AJ$35, VLOOKUP(T$4, 'Index Tables'!$Q$4:$R$10, 2, FALSE), FALSE)*'Regional Rollup'!S606</f>
        <v>444304.71753997466</v>
      </c>
      <c r="U606" s="402">
        <f>VLOOKUP($F606&amp;$N606, Shipments!$DL$22:$DV$369, VLOOKUP(U$4, 'Index Tables'!$I$4:$K$10, 2, FALSE), FALSE)*VLOOKUP($C606, 'AEO COMMERCIAL FLOORSPACE'!$A$47:$G$196, 7, FALSE)*$M606</f>
        <v>513.32005399501008</v>
      </c>
      <c r="V606" s="356">
        <f>VLOOKUP($E606&amp;$N606, UES!$AA$6:$AJ$35, VLOOKUP(V$4, 'Index Tables'!$Q$4:$R$10, 2, FALSE), FALSE)*'Regional Rollup'!U606</f>
        <v>409846.16633478896</v>
      </c>
      <c r="W606" s="402">
        <f>VLOOKUP($F606&amp;$N606, Shipments!$DL$22:$DV$369, VLOOKUP(W$4, 'Index Tables'!$I$4:$K$10, 2, FALSE), FALSE)*VLOOKUP($C606, 'AEO COMMERCIAL FLOORSPACE'!$A$47:$G$196, 7, FALSE)*$M606</f>
        <v>484.50971374269614</v>
      </c>
      <c r="X606" s="356">
        <f>VLOOKUP($E606&amp;$N606, UES!$AA$6:$AJ$35, VLOOKUP(X$4, 'Index Tables'!$Q$4:$R$10, 2, FALSE), FALSE)*'Regional Rollup'!W606</f>
        <v>385895.97494399251</v>
      </c>
      <c r="Y606" s="402">
        <f>VLOOKUP($F606&amp;$N606, Shipments!$DL$22:$DV$369, VLOOKUP(Y$4, 'Index Tables'!$I$4:$K$10, 2, FALSE), FALSE)*VLOOKUP($C606, 'AEO COMMERCIAL FLOORSPACE'!$A$47:$G$196, 7, FALSE)*$M606</f>
        <v>455.36605005372604</v>
      </c>
      <c r="Z606" s="356">
        <f>VLOOKUP($E606&amp;$N606, UES!$AA$6:$AJ$35, VLOOKUP(Z$4, 'Index Tables'!$Q$4:$R$10, 2, FALSE), FALSE)*'Regional Rollup'!Y606</f>
        <v>361424.34260658611</v>
      </c>
      <c r="AA606" s="402">
        <f>VLOOKUP($F606&amp;$N606, Shipments!$DL$22:$DV$369, VLOOKUP(AA$4, 'Index Tables'!$I$4:$K$10, 2, FALSE), FALSE)*VLOOKUP($C606, 'AEO COMMERCIAL FLOORSPACE'!$A$47:$G$196, 7, FALSE)*$M606</f>
        <v>426.11594789618493</v>
      </c>
      <c r="AB606" s="356">
        <f>VLOOKUP($E606&amp;$N606, UES!$AA$6:$AJ$35, VLOOKUP(AB$4, 'Index Tables'!$Q$4:$R$10, 2, FALSE), FALSE)*'Regional Rollup'!AA606</f>
        <v>336772.01883989637</v>
      </c>
      <c r="AC606" s="356">
        <f>VLOOKUP($F606&amp;$N606, Shipments!$DL$22:$DV$369, VLOOKUP(AC$4, 'Index Tables'!$I$4:$K$10, 2, FALSE), FALSE)*VLOOKUP($C606, 'AEO COMMERCIAL FLOORSPACE'!$A$47:$G$196, 7, FALSE)*$M606</f>
        <v>0</v>
      </c>
      <c r="AD606" s="356">
        <f>VLOOKUP($E606&amp;$N606, UES!$AA$6:$AJ$35, VLOOKUP(AD$4, 'Index Tables'!$Q$4:$R$10, 2, FALSE), FALSE)*'Regional Rollup'!AC606</f>
        <v>0</v>
      </c>
      <c r="AF606" s="371">
        <f t="shared" si="214"/>
        <v>600</v>
      </c>
      <c r="AG606" s="371" t="str">
        <f t="shared" si="205"/>
        <v>2034Any</v>
      </c>
      <c r="AH606" s="371" t="str">
        <f t="shared" si="206"/>
        <v>AnyWashington</v>
      </c>
      <c r="AI606" s="371" t="s">
        <v>8</v>
      </c>
      <c r="AJ606" s="371">
        <v>2034</v>
      </c>
      <c r="AK606" s="367">
        <f t="shared" si="208"/>
        <v>1937750.2797762067</v>
      </c>
      <c r="AL606" s="371" t="s">
        <v>254</v>
      </c>
      <c r="AM606" s="368" t="str">
        <f>IF(AL606="Any", "NA", HLOOKUP($F606, TotalStockSF!$K$4:$BI$76, VLOOKUP($D606, TotalStockSF!$A$5:$B$76, 2, FALSE), FALSE))</f>
        <v>NA</v>
      </c>
      <c r="AN606" s="368">
        <f>VLOOKUP($C606, 'AEO COMMERCIAL FLOORSPACE'!$A$47:$G$196, 6, FALSE)</f>
        <v>654.33707593272436</v>
      </c>
      <c r="AO606" s="369" t="str">
        <f t="shared" si="218"/>
        <v>NA</v>
      </c>
      <c r="AP606" s="370">
        <f>VLOOKUP($C606, 'AEO COMMERCIAL FLOORSPACE'!$A$47:$G$196, 7, FALSE)</f>
        <v>3.3266719401625691E-2</v>
      </c>
      <c r="AQ606" s="370">
        <f t="shared" si="209"/>
        <v>3.3266719401625691E-2</v>
      </c>
      <c r="AR606" s="371" t="s">
        <v>11</v>
      </c>
      <c r="AS606" s="356">
        <f t="shared" si="215"/>
        <v>2434.6975185250512</v>
      </c>
      <c r="AT606" s="367">
        <f t="shared" si="216"/>
        <v>1937750.2797762067</v>
      </c>
      <c r="AU606" s="356">
        <f>VLOOKUP($F606&amp;$N606, Shipments!$EQ$22:$FA$369, VLOOKUP(AU$4, 'Index Tables'!$M$4:$O$10, 2, FALSE), FALSE)*VLOOKUP($C606, 'AEO COMMERCIAL FLOORSPACE'!$A$47:$G$196, 7, FALSE)*$M606</f>
        <v>0</v>
      </c>
      <c r="AV606" s="356">
        <f>VLOOKUP($E606&amp;$N606, UES!$AA$6:$AJ$35, VLOOKUP(AV$4, 'Index Tables'!$Q$4:$R$10, 2, FALSE), FALSE)*'Regional Rollup'!AU606</f>
        <v>0</v>
      </c>
      <c r="AW606" s="402">
        <f>VLOOKUP($F606&amp;$N606, Shipments!$EQ$22:$FA$369, VLOOKUP(AW$4, 'Index Tables'!$M$4:$O$10, 2, FALSE), FALSE)*VLOOKUP($C606, 'AEO COMMERCIAL FLOORSPACE'!$A$47:$G$196, 7, FALSE)*$M606</f>
        <v>0</v>
      </c>
      <c r="AX606" s="356">
        <f>VLOOKUP($E606&amp;$N606, UES!$AA$6:$AJ$35, VLOOKUP(AX$4, 'Index Tables'!$Q$4:$R$10, 2, FALSE), FALSE)*'Regional Rollup'!AW606</f>
        <v>0</v>
      </c>
      <c r="AY606" s="402">
        <f>VLOOKUP($F606&amp;$N606, Shipments!$EQ$22:$FA$369, VLOOKUP(AY$4, 'Index Tables'!$M$4:$O$10, 2, FALSE), FALSE)*VLOOKUP($C606, 'AEO COMMERCIAL FLOORSPACE'!$A$47:$G$196, 7, FALSE)*$M606</f>
        <v>1147.8829991623315</v>
      </c>
      <c r="AZ606" s="356">
        <f>VLOOKUP($E606&amp;$N606, UES!$AA$6:$AJ$35, VLOOKUP(AZ$4, 'Index Tables'!$Q$4:$R$10, 2, FALSE), FALSE)*'Regional Rollup'!AY606</f>
        <v>916495.35790809884</v>
      </c>
      <c r="BA606" s="402">
        <f>VLOOKUP($F606&amp;$N606, Shipments!$EQ$22:$FA$369, VLOOKUP(BA$4, 'Index Tables'!$M$4:$O$10, 2, FALSE), FALSE)*VLOOKUP($C606, 'AEO COMMERCIAL FLOORSPACE'!$A$47:$G$196, 7, FALSE)*$M606</f>
        <v>456.42600103614564</v>
      </c>
      <c r="BB606" s="356">
        <f>VLOOKUP($E606&amp;$N606, UES!$AA$6:$AJ$35, VLOOKUP(BB$4, 'Index Tables'!$Q$4:$R$10, 2, FALSE), FALSE)*'Regional Rollup'!BA606</f>
        <v>363528.22588231607</v>
      </c>
      <c r="BC606" s="402">
        <f>VLOOKUP($F606&amp;$N606, Shipments!$EQ$22:$FA$369, VLOOKUP(BC$4, 'Index Tables'!$M$4:$O$10, 2, FALSE), FALSE)*VLOOKUP($C606, 'AEO COMMERCIAL FLOORSPACE'!$A$47:$G$196, 7, FALSE)*$M606</f>
        <v>428.97159610720121</v>
      </c>
      <c r="BD606" s="356">
        <f>VLOOKUP($E606&amp;$N606, UES!$AA$6:$AJ$35, VLOOKUP(BD$4, 'Index Tables'!$Q$4:$R$10, 2, FALSE), FALSE)*'Regional Rollup'!BC606</f>
        <v>340475.04661722318</v>
      </c>
      <c r="BE606" s="402">
        <f>VLOOKUP($F606&amp;$N606, Shipments!$EQ$22:$FA$369, VLOOKUP(BE$4, 'Index Tables'!$M$4:$O$10, 2, FALSE), FALSE)*VLOOKUP($C606, 'AEO COMMERCIAL FLOORSPACE'!$A$47:$G$196, 7, FALSE)*$M606</f>
        <v>401.41692221937257</v>
      </c>
      <c r="BF606" s="356">
        <f>VLOOKUP($E606&amp;$N606, UES!$AA$6:$AJ$35, VLOOKUP(BF$4, 'Index Tables'!$Q$4:$R$10, 2, FALSE), FALSE)*'Regional Rollup'!BE606</f>
        <v>317251.64936856867</v>
      </c>
      <c r="BG606" s="356">
        <f>VLOOKUP($F606&amp;$N606, Shipments!$EQ$22:$FA$369, VLOOKUP(BG$4, 'Index Tables'!$M$4:$O$10, 2, FALSE), FALSE)*VLOOKUP($C606, 'AEO COMMERCIAL FLOORSPACE'!$A$47:$G$196, 7, FALSE)*$M606</f>
        <v>0</v>
      </c>
      <c r="BH606" s="356">
        <f>VLOOKUP($E606&amp;$N606, UES!$AA$6:$AJ$35, VLOOKUP(BH$4, 'Index Tables'!$Q$4:$R$10, 2, FALSE), FALSE)*'Regional Rollup'!BG606</f>
        <v>0</v>
      </c>
    </row>
    <row r="607" spans="2:60">
      <c r="B607" s="371">
        <f t="shared" si="210"/>
        <v>601</v>
      </c>
      <c r="C607" s="371" t="str">
        <f>F607&amp;H607</f>
        <v>2005Any</v>
      </c>
      <c r="D607" s="371" t="str">
        <f>H607&amp;E607</f>
        <v>AnyWashington</v>
      </c>
      <c r="E607" s="371" t="s">
        <v>8</v>
      </c>
      <c r="F607" s="371">
        <v>2005</v>
      </c>
      <c r="G607" s="367">
        <f t="shared" si="207"/>
        <v>1228430.7231209446</v>
      </c>
      <c r="H607" s="371" t="s">
        <v>254</v>
      </c>
      <c r="I607" s="368" t="str">
        <f>IF(H607="Any", "NA", HLOOKUP($F607, TotalStockSF!$K$4:$BI$76, VLOOKUP($D607, TotalStockSF!$A$5:$B$76, 2, FALSE), FALSE))</f>
        <v>NA</v>
      </c>
      <c r="J607" s="368">
        <f>VLOOKUP($C607, 'AEO COMMERCIAL FLOORSPACE'!$A$47:$G$196, 6, FALSE)</f>
        <v>427.24240868361267</v>
      </c>
      <c r="K607" s="369" t="str">
        <f t="shared" si="217"/>
        <v>NA</v>
      </c>
      <c r="L607" s="370">
        <f>VLOOKUP($C607, 'AEO COMMERCIAL FLOORSPACE'!$A$47:$G$196, 7, FALSE)</f>
        <v>3.4766527973081711E-2</v>
      </c>
      <c r="M607" s="370">
        <f t="shared" si="211"/>
        <v>3.4766527973081711E-2</v>
      </c>
      <c r="N607" s="371" t="s">
        <v>240</v>
      </c>
      <c r="O607" s="356">
        <f t="shared" si="212"/>
        <v>880.07997943501778</v>
      </c>
      <c r="P607" s="367">
        <f t="shared" si="213"/>
        <v>1228430.7231209446</v>
      </c>
      <c r="Q607" s="356">
        <f>VLOOKUP($F607&amp;$N607, Shipments!$DL$22:$DV$369, VLOOKUP(Q$4, 'Index Tables'!$I$4:$K$10, 2, FALSE), FALSE)*VLOOKUP($C607, 'AEO COMMERCIAL FLOORSPACE'!$A$47:$G$196, 7, FALSE)*$M607</f>
        <v>0</v>
      </c>
      <c r="R607" s="356">
        <f>VLOOKUP($E607&amp;$N607, UES!$AA$6:$AJ$35, VLOOKUP(R$4, 'Index Tables'!$Q$4:$R$10, 2, FALSE), FALSE)*'Regional Rollup'!Q607</f>
        <v>0</v>
      </c>
      <c r="S607" s="402">
        <f>VLOOKUP($F607&amp;$N607, Shipments!$DL$22:$DV$369, VLOOKUP(S$4, 'Index Tables'!$I$4:$K$10, 2, FALSE), FALSE)*VLOOKUP($C607, 'AEO COMMERCIAL FLOORSPACE'!$A$47:$G$196, 7, FALSE)*$M607</f>
        <v>197.89309242948642</v>
      </c>
      <c r="T607" s="356">
        <f>VLOOKUP($E607&amp;$N607, UES!$AA$6:$AJ$35, VLOOKUP(T$4, 'Index Tables'!$Q$4:$R$10, 2, FALSE), FALSE)*'Regional Rollup'!S607</f>
        <v>280301.63374518877</v>
      </c>
      <c r="U607" s="402">
        <f>VLOOKUP($F607&amp;$N607, Shipments!$DL$22:$DV$369, VLOOKUP(U$4, 'Index Tables'!$I$4:$K$10, 2, FALSE), FALSE)*VLOOKUP($C607, 'AEO COMMERCIAL FLOORSPACE'!$A$47:$G$196, 7, FALSE)*$M607</f>
        <v>180.44281696879176</v>
      </c>
      <c r="V607" s="356">
        <f>VLOOKUP($E607&amp;$N607, UES!$AA$6:$AJ$35, VLOOKUP(V$4, 'Index Tables'!$Q$4:$R$10, 2, FALSE), FALSE)*'Regional Rollup'!U607</f>
        <v>254059.35290995697</v>
      </c>
      <c r="W607" s="402">
        <f>VLOOKUP($F607&amp;$N607, Shipments!$DL$22:$DV$369, VLOOKUP(W$4, 'Index Tables'!$I$4:$K$10, 2, FALSE), FALSE)*VLOOKUP($C607, 'AEO COMMERCIAL FLOORSPACE'!$A$47:$G$196, 7, FALSE)*$M607</f>
        <v>174.33321592346462</v>
      </c>
      <c r="X607" s="356">
        <f>VLOOKUP($E607&amp;$N607, UES!$AA$6:$AJ$35, VLOOKUP(X$4, 'Index Tables'!$Q$4:$R$10, 2, FALSE), FALSE)*'Regional Rollup'!W607</f>
        <v>243277.28688591937</v>
      </c>
      <c r="Y607" s="402">
        <f>VLOOKUP($F607&amp;$N607, Shipments!$DL$22:$DV$369, VLOOKUP(Y$4, 'Index Tables'!$I$4:$K$10, 2, FALSE), FALSE)*VLOOKUP($C607, 'AEO COMMERCIAL FLOORSPACE'!$A$47:$G$196, 7, FALSE)*$M607</f>
        <v>167.8954968306717</v>
      </c>
      <c r="Z607" s="356">
        <f>VLOOKUP($E607&amp;$N607, UES!$AA$6:$AJ$35, VLOOKUP(Z$4, 'Index Tables'!$Q$4:$R$10, 2, FALSE), FALSE)*'Regional Rollup'!Y607</f>
        <v>231399.12185955324</v>
      </c>
      <c r="AA607" s="402">
        <f>VLOOKUP($F607&amp;$N607, Shipments!$DL$22:$DV$369, VLOOKUP(AA$4, 'Index Tables'!$I$4:$K$10, 2, FALSE), FALSE)*VLOOKUP($C607, 'AEO COMMERCIAL FLOORSPACE'!$A$47:$G$196, 7, FALSE)*$M607</f>
        <v>159.51535728260325</v>
      </c>
      <c r="AB607" s="356">
        <f>VLOOKUP($E607&amp;$N607, UES!$AA$6:$AJ$35, VLOOKUP(AB$4, 'Index Tables'!$Q$4:$R$10, 2, FALSE), FALSE)*'Regional Rollup'!AA607</f>
        <v>219393.32772032608</v>
      </c>
      <c r="AC607" s="356">
        <f>VLOOKUP($F607&amp;$N607, Shipments!$DL$22:$DV$369, VLOOKUP(AC$4, 'Index Tables'!$I$4:$K$10, 2, FALSE), FALSE)*VLOOKUP($C607, 'AEO COMMERCIAL FLOORSPACE'!$A$47:$G$196, 7, FALSE)*$M607</f>
        <v>0</v>
      </c>
      <c r="AD607" s="356">
        <f>VLOOKUP($E607&amp;$N607, UES!$AA$6:$AJ$35, VLOOKUP(AD$4, 'Index Tables'!$Q$4:$R$10, 2, FALSE), FALSE)*'Regional Rollup'!AC607</f>
        <v>0</v>
      </c>
      <c r="AF607" s="371">
        <f t="shared" si="214"/>
        <v>601</v>
      </c>
      <c r="AG607" s="371" t="str">
        <f>AJ607&amp;AL607</f>
        <v>2005Any</v>
      </c>
      <c r="AH607" s="371" t="str">
        <f>AL607&amp;AI607</f>
        <v>AnyWashington</v>
      </c>
      <c r="AI607" s="371" t="s">
        <v>8</v>
      </c>
      <c r="AJ607" s="371">
        <v>2005</v>
      </c>
      <c r="AK607" s="367">
        <f t="shared" si="208"/>
        <v>1228430.7231209446</v>
      </c>
      <c r="AL607" s="371" t="s">
        <v>254</v>
      </c>
      <c r="AM607" s="368" t="str">
        <f>IF(AL607="Any", "NA", HLOOKUP($F607, TotalStockSF!$K$4:$BI$76, VLOOKUP($D607, TotalStockSF!$A$5:$B$76, 2, FALSE), FALSE))</f>
        <v>NA</v>
      </c>
      <c r="AN607" s="368">
        <f>VLOOKUP($C607, 'AEO COMMERCIAL FLOORSPACE'!$A$47:$G$196, 6, FALSE)</f>
        <v>427.24240868361267</v>
      </c>
      <c r="AO607" s="369" t="str">
        <f t="shared" si="218"/>
        <v>NA</v>
      </c>
      <c r="AP607" s="370">
        <f>VLOOKUP($C607, 'AEO COMMERCIAL FLOORSPACE'!$A$47:$G$196, 7, FALSE)</f>
        <v>3.4766527973081711E-2</v>
      </c>
      <c r="AQ607" s="370">
        <f t="shared" si="209"/>
        <v>3.4766527973081711E-2</v>
      </c>
      <c r="AR607" s="371" t="s">
        <v>240</v>
      </c>
      <c r="AS607" s="356">
        <f t="shared" si="215"/>
        <v>880.07997943501778</v>
      </c>
      <c r="AT607" s="367">
        <f t="shared" si="216"/>
        <v>1228430.7231209446</v>
      </c>
      <c r="AU607" s="356">
        <f>VLOOKUP($F607&amp;$N607, Shipments!$EQ$22:$FA$369, VLOOKUP(AU$4, 'Index Tables'!$M$4:$O$10, 2, FALSE), FALSE)*VLOOKUP($C607, 'AEO COMMERCIAL FLOORSPACE'!$A$47:$G$196, 7, FALSE)*$M607</f>
        <v>0</v>
      </c>
      <c r="AV607" s="356">
        <f>VLOOKUP($E607&amp;$N607, UES!$AA$6:$AJ$35, VLOOKUP(AV$4, 'Index Tables'!$Q$4:$R$10, 2, FALSE), FALSE)*'Regional Rollup'!AU607</f>
        <v>0</v>
      </c>
      <c r="AW607" s="402">
        <f>VLOOKUP($F607&amp;$N607, Shipments!$EQ$22:$FA$369, VLOOKUP(AW$4, 'Index Tables'!$M$4:$O$10, 2, FALSE), FALSE)*VLOOKUP($C607, 'AEO COMMERCIAL FLOORSPACE'!$A$47:$G$196, 7, FALSE)*$M607</f>
        <v>197.89309242948642</v>
      </c>
      <c r="AX607" s="356">
        <f>VLOOKUP($E607&amp;$N607, UES!$AA$6:$AJ$35, VLOOKUP(AX$4, 'Index Tables'!$Q$4:$R$10, 2, FALSE), FALSE)*'Regional Rollup'!AW607</f>
        <v>280301.63374518877</v>
      </c>
      <c r="AY607" s="402">
        <f>VLOOKUP($F607&amp;$N607, Shipments!$EQ$22:$FA$369, VLOOKUP(AY$4, 'Index Tables'!$M$4:$O$10, 2, FALSE), FALSE)*VLOOKUP($C607, 'AEO COMMERCIAL FLOORSPACE'!$A$47:$G$196, 7, FALSE)*$M607</f>
        <v>180.44281696879176</v>
      </c>
      <c r="AZ607" s="356">
        <f>VLOOKUP($E607&amp;$N607, UES!$AA$6:$AJ$35, VLOOKUP(AZ$4, 'Index Tables'!$Q$4:$R$10, 2, FALSE), FALSE)*'Regional Rollup'!AY607</f>
        <v>254059.35290995697</v>
      </c>
      <c r="BA607" s="402">
        <f>VLOOKUP($F607&amp;$N607, Shipments!$EQ$22:$FA$369, VLOOKUP(BA$4, 'Index Tables'!$M$4:$O$10, 2, FALSE), FALSE)*VLOOKUP($C607, 'AEO COMMERCIAL FLOORSPACE'!$A$47:$G$196, 7, FALSE)*$M607</f>
        <v>174.33321592346462</v>
      </c>
      <c r="BB607" s="356">
        <f>VLOOKUP($E607&amp;$N607, UES!$AA$6:$AJ$35, VLOOKUP(BB$4, 'Index Tables'!$Q$4:$R$10, 2, FALSE), FALSE)*'Regional Rollup'!BA607</f>
        <v>243277.28688591937</v>
      </c>
      <c r="BC607" s="402">
        <f>VLOOKUP($F607&amp;$N607, Shipments!$EQ$22:$FA$369, VLOOKUP(BC$4, 'Index Tables'!$M$4:$O$10, 2, FALSE), FALSE)*VLOOKUP($C607, 'AEO COMMERCIAL FLOORSPACE'!$A$47:$G$196, 7, FALSE)*$M607</f>
        <v>167.8954968306717</v>
      </c>
      <c r="BD607" s="356">
        <f>VLOOKUP($E607&amp;$N607, UES!$AA$6:$AJ$35, VLOOKUP(BD$4, 'Index Tables'!$Q$4:$R$10, 2, FALSE), FALSE)*'Regional Rollup'!BC607</f>
        <v>231399.12185955324</v>
      </c>
      <c r="BE607" s="402">
        <f>VLOOKUP($F607&amp;$N607, Shipments!$EQ$22:$FA$369, VLOOKUP(BE$4, 'Index Tables'!$M$4:$O$10, 2, FALSE), FALSE)*VLOOKUP($C607, 'AEO COMMERCIAL FLOORSPACE'!$A$47:$G$196, 7, FALSE)*$M607</f>
        <v>159.51535728260325</v>
      </c>
      <c r="BF607" s="356">
        <f>VLOOKUP($E607&amp;$N607, UES!$AA$6:$AJ$35, VLOOKUP(BF$4, 'Index Tables'!$Q$4:$R$10, 2, FALSE), FALSE)*'Regional Rollup'!BE607</f>
        <v>219393.32772032608</v>
      </c>
      <c r="BG607" s="356">
        <f>VLOOKUP($F607&amp;$N607, Shipments!$EQ$22:$FA$369, VLOOKUP(BG$4, 'Index Tables'!$M$4:$O$10, 2, FALSE), FALSE)*VLOOKUP($C607, 'AEO COMMERCIAL FLOORSPACE'!$A$47:$G$196, 7, FALSE)*$M607</f>
        <v>0</v>
      </c>
      <c r="BH607" s="356">
        <f>VLOOKUP($E607&amp;$N607, UES!$AA$6:$AJ$35, VLOOKUP(BH$4, 'Index Tables'!$Q$4:$R$10, 2, FALSE), FALSE)*'Regional Rollup'!BG607</f>
        <v>0</v>
      </c>
    </row>
    <row r="608" spans="2:60">
      <c r="B608" s="371">
        <f t="shared" si="210"/>
        <v>602</v>
      </c>
      <c r="C608" s="371" t="str">
        <f t="shared" ref="C608:C636" si="219">F608&amp;H608</f>
        <v>2006Any</v>
      </c>
      <c r="D608" s="371" t="str">
        <f t="shared" ref="D608:D636" si="220">H608&amp;E608</f>
        <v>AnyWashington</v>
      </c>
      <c r="E608" s="371" t="s">
        <v>8</v>
      </c>
      <c r="F608" s="371">
        <v>2006</v>
      </c>
      <c r="G608" s="367">
        <f t="shared" si="207"/>
        <v>1266490.9211462599</v>
      </c>
      <c r="H608" s="371" t="s">
        <v>254</v>
      </c>
      <c r="I608" s="368" t="str">
        <f>IF(H608="Any", "NA", HLOOKUP($F608, TotalStockSF!$K$4:$BI$76, VLOOKUP($D608, TotalStockSF!$A$5:$B$76, 2, FALSE), FALSE))</f>
        <v>NA</v>
      </c>
      <c r="J608" s="368">
        <f>VLOOKUP($C608, 'AEO COMMERCIAL FLOORSPACE'!$A$47:$G$196, 6, FALSE)</f>
        <v>437.02584141947625</v>
      </c>
      <c r="K608" s="369" t="str">
        <f t="shared" si="217"/>
        <v>NA</v>
      </c>
      <c r="L608" s="370">
        <f>VLOOKUP($C608, 'AEO COMMERCIAL FLOORSPACE'!$A$47:$G$196, 7, FALSE)</f>
        <v>3.4892697998130856E-2</v>
      </c>
      <c r="M608" s="370">
        <f t="shared" si="211"/>
        <v>3.4892697998130856E-2</v>
      </c>
      <c r="N608" s="371" t="s">
        <v>240</v>
      </c>
      <c r="O608" s="356">
        <f t="shared" si="212"/>
        <v>907.34730323681299</v>
      </c>
      <c r="P608" s="367">
        <f t="shared" si="213"/>
        <v>1266490.9211462599</v>
      </c>
      <c r="Q608" s="356">
        <f>VLOOKUP($F608&amp;$N608, Shipments!$DL$22:$DV$369, VLOOKUP(Q$4, 'Index Tables'!$I$4:$K$10, 2, FALSE), FALSE)*VLOOKUP($C608, 'AEO COMMERCIAL FLOORSPACE'!$A$47:$G$196, 7, FALSE)*$M608</f>
        <v>0</v>
      </c>
      <c r="R608" s="356">
        <f>VLOOKUP($E608&amp;$N608, UES!$AA$6:$AJ$35, VLOOKUP(R$4, 'Index Tables'!$Q$4:$R$10, 2, FALSE), FALSE)*'Regional Rollup'!Q608</f>
        <v>0</v>
      </c>
      <c r="S608" s="402">
        <f>VLOOKUP($F608&amp;$N608, Shipments!$DL$22:$DV$369, VLOOKUP(S$4, 'Index Tables'!$I$4:$K$10, 2, FALSE), FALSE)*VLOOKUP($C608, 'AEO COMMERCIAL FLOORSPACE'!$A$47:$G$196, 7, FALSE)*$M608</f>
        <v>204.02437044455726</v>
      </c>
      <c r="T608" s="356">
        <f>VLOOKUP($E608&amp;$N608, UES!$AA$6:$AJ$35, VLOOKUP(T$4, 'Index Tables'!$Q$4:$R$10, 2, FALSE), FALSE)*'Regional Rollup'!S608</f>
        <v>288986.15741133282</v>
      </c>
      <c r="U608" s="402">
        <f>VLOOKUP($F608&amp;$N608, Shipments!$DL$22:$DV$369, VLOOKUP(U$4, 'Index Tables'!$I$4:$K$10, 2, FALSE), FALSE)*VLOOKUP($C608, 'AEO COMMERCIAL FLOORSPACE'!$A$47:$G$196, 7, FALSE)*$M608</f>
        <v>186.0334369498932</v>
      </c>
      <c r="V608" s="356">
        <f>VLOOKUP($E608&amp;$N608, UES!$AA$6:$AJ$35, VLOOKUP(V$4, 'Index Tables'!$Q$4:$R$10, 2, FALSE), FALSE)*'Regional Rollup'!U608</f>
        <v>261930.81777968223</v>
      </c>
      <c r="W608" s="402">
        <f>VLOOKUP($F608&amp;$N608, Shipments!$DL$22:$DV$369, VLOOKUP(W$4, 'Index Tables'!$I$4:$K$10, 2, FALSE), FALSE)*VLOOKUP($C608, 'AEO COMMERCIAL FLOORSPACE'!$A$47:$G$196, 7, FALSE)*$M608</f>
        <v>179.73454348354031</v>
      </c>
      <c r="X608" s="356">
        <f>VLOOKUP($E608&amp;$N608, UES!$AA$6:$AJ$35, VLOOKUP(X$4, 'Index Tables'!$Q$4:$R$10, 2, FALSE), FALSE)*'Regional Rollup'!W608</f>
        <v>250814.693383223</v>
      </c>
      <c r="Y608" s="402">
        <f>VLOOKUP($F608&amp;$N608, Shipments!$DL$22:$DV$369, VLOOKUP(Y$4, 'Index Tables'!$I$4:$K$10, 2, FALSE), FALSE)*VLOOKUP($C608, 'AEO COMMERCIAL FLOORSPACE'!$A$47:$G$196, 7, FALSE)*$M608</f>
        <v>173.09736596066091</v>
      </c>
      <c r="Z608" s="356">
        <f>VLOOKUP($E608&amp;$N608, UES!$AA$6:$AJ$35, VLOOKUP(Z$4, 'Index Tables'!$Q$4:$R$10, 2, FALSE), FALSE)*'Regional Rollup'!Y608</f>
        <v>238568.50979091509</v>
      </c>
      <c r="AA608" s="402">
        <f>VLOOKUP($F608&amp;$N608, Shipments!$DL$22:$DV$369, VLOOKUP(AA$4, 'Index Tables'!$I$4:$K$10, 2, FALSE), FALSE)*VLOOKUP($C608, 'AEO COMMERCIAL FLOORSPACE'!$A$47:$G$196, 7, FALSE)*$M608</f>
        <v>164.45758639816131</v>
      </c>
      <c r="AB608" s="356">
        <f>VLOOKUP($E608&amp;$N608, UES!$AA$6:$AJ$35, VLOOKUP(AB$4, 'Index Tables'!$Q$4:$R$10, 2, FALSE), FALSE)*'Regional Rollup'!AA608</f>
        <v>226190.7427811067</v>
      </c>
      <c r="AC608" s="356">
        <f>VLOOKUP($F608&amp;$N608, Shipments!$DL$22:$DV$369, VLOOKUP(AC$4, 'Index Tables'!$I$4:$K$10, 2, FALSE), FALSE)*VLOOKUP($C608, 'AEO COMMERCIAL FLOORSPACE'!$A$47:$G$196, 7, FALSE)*$M608</f>
        <v>0</v>
      </c>
      <c r="AD608" s="356">
        <f>VLOOKUP($E608&amp;$N608, UES!$AA$6:$AJ$35, VLOOKUP(AD$4, 'Index Tables'!$Q$4:$R$10, 2, FALSE), FALSE)*'Regional Rollup'!AC608</f>
        <v>0</v>
      </c>
      <c r="AF608" s="371">
        <f t="shared" si="214"/>
        <v>602</v>
      </c>
      <c r="AG608" s="371" t="str">
        <f t="shared" ref="AG608:AG636" si="221">AJ608&amp;AL608</f>
        <v>2006Any</v>
      </c>
      <c r="AH608" s="371" t="str">
        <f t="shared" ref="AH608:AH636" si="222">AL608&amp;AI608</f>
        <v>AnyWashington</v>
      </c>
      <c r="AI608" s="371" t="s">
        <v>8</v>
      </c>
      <c r="AJ608" s="371">
        <v>2006</v>
      </c>
      <c r="AK608" s="367">
        <f t="shared" si="208"/>
        <v>1266490.9211462599</v>
      </c>
      <c r="AL608" s="371" t="s">
        <v>254</v>
      </c>
      <c r="AM608" s="368" t="str">
        <f>IF(AL608="Any", "NA", HLOOKUP($F608, TotalStockSF!$K$4:$BI$76, VLOOKUP($D608, TotalStockSF!$A$5:$B$76, 2, FALSE), FALSE))</f>
        <v>NA</v>
      </c>
      <c r="AN608" s="368">
        <f>VLOOKUP($C608, 'AEO COMMERCIAL FLOORSPACE'!$A$47:$G$196, 6, FALSE)</f>
        <v>437.02584141947625</v>
      </c>
      <c r="AO608" s="369" t="str">
        <f t="shared" si="218"/>
        <v>NA</v>
      </c>
      <c r="AP608" s="370">
        <f>VLOOKUP($C608, 'AEO COMMERCIAL FLOORSPACE'!$A$47:$G$196, 7, FALSE)</f>
        <v>3.4892697998130856E-2</v>
      </c>
      <c r="AQ608" s="370">
        <f t="shared" si="209"/>
        <v>3.4892697998130856E-2</v>
      </c>
      <c r="AR608" s="371" t="s">
        <v>240</v>
      </c>
      <c r="AS608" s="356">
        <f t="shared" si="215"/>
        <v>907.34730323681299</v>
      </c>
      <c r="AT608" s="367">
        <f t="shared" si="216"/>
        <v>1266490.9211462599</v>
      </c>
      <c r="AU608" s="356">
        <f>VLOOKUP($F608&amp;$N608, Shipments!$EQ$22:$FA$369, VLOOKUP(AU$4, 'Index Tables'!$M$4:$O$10, 2, FALSE), FALSE)*VLOOKUP($C608, 'AEO COMMERCIAL FLOORSPACE'!$A$47:$G$196, 7, FALSE)*$M608</f>
        <v>0</v>
      </c>
      <c r="AV608" s="356">
        <f>VLOOKUP($E608&amp;$N608, UES!$AA$6:$AJ$35, VLOOKUP(AV$4, 'Index Tables'!$Q$4:$R$10, 2, FALSE), FALSE)*'Regional Rollup'!AU608</f>
        <v>0</v>
      </c>
      <c r="AW608" s="402">
        <f>VLOOKUP($F608&amp;$N608, Shipments!$EQ$22:$FA$369, VLOOKUP(AW$4, 'Index Tables'!$M$4:$O$10, 2, FALSE), FALSE)*VLOOKUP($C608, 'AEO COMMERCIAL FLOORSPACE'!$A$47:$G$196, 7, FALSE)*$M608</f>
        <v>204.02437044455726</v>
      </c>
      <c r="AX608" s="356">
        <f>VLOOKUP($E608&amp;$N608, UES!$AA$6:$AJ$35, VLOOKUP(AX$4, 'Index Tables'!$Q$4:$R$10, 2, FALSE), FALSE)*'Regional Rollup'!AW608</f>
        <v>288986.15741133282</v>
      </c>
      <c r="AY608" s="402">
        <f>VLOOKUP($F608&amp;$N608, Shipments!$EQ$22:$FA$369, VLOOKUP(AY$4, 'Index Tables'!$M$4:$O$10, 2, FALSE), FALSE)*VLOOKUP($C608, 'AEO COMMERCIAL FLOORSPACE'!$A$47:$G$196, 7, FALSE)*$M608</f>
        <v>186.0334369498932</v>
      </c>
      <c r="AZ608" s="356">
        <f>VLOOKUP($E608&amp;$N608, UES!$AA$6:$AJ$35, VLOOKUP(AZ$4, 'Index Tables'!$Q$4:$R$10, 2, FALSE), FALSE)*'Regional Rollup'!AY608</f>
        <v>261930.81777968223</v>
      </c>
      <c r="BA608" s="402">
        <f>VLOOKUP($F608&amp;$N608, Shipments!$EQ$22:$FA$369, VLOOKUP(BA$4, 'Index Tables'!$M$4:$O$10, 2, FALSE), FALSE)*VLOOKUP($C608, 'AEO COMMERCIAL FLOORSPACE'!$A$47:$G$196, 7, FALSE)*$M608</f>
        <v>179.73454348354031</v>
      </c>
      <c r="BB608" s="356">
        <f>VLOOKUP($E608&amp;$N608, UES!$AA$6:$AJ$35, VLOOKUP(BB$4, 'Index Tables'!$Q$4:$R$10, 2, FALSE), FALSE)*'Regional Rollup'!BA608</f>
        <v>250814.693383223</v>
      </c>
      <c r="BC608" s="402">
        <f>VLOOKUP($F608&amp;$N608, Shipments!$EQ$22:$FA$369, VLOOKUP(BC$4, 'Index Tables'!$M$4:$O$10, 2, FALSE), FALSE)*VLOOKUP($C608, 'AEO COMMERCIAL FLOORSPACE'!$A$47:$G$196, 7, FALSE)*$M608</f>
        <v>173.09736596066091</v>
      </c>
      <c r="BD608" s="356">
        <f>VLOOKUP($E608&amp;$N608, UES!$AA$6:$AJ$35, VLOOKUP(BD$4, 'Index Tables'!$Q$4:$R$10, 2, FALSE), FALSE)*'Regional Rollup'!BC608</f>
        <v>238568.50979091509</v>
      </c>
      <c r="BE608" s="402">
        <f>VLOOKUP($F608&amp;$N608, Shipments!$EQ$22:$FA$369, VLOOKUP(BE$4, 'Index Tables'!$M$4:$O$10, 2, FALSE), FALSE)*VLOOKUP($C608, 'AEO COMMERCIAL FLOORSPACE'!$A$47:$G$196, 7, FALSE)*$M608</f>
        <v>164.45758639816131</v>
      </c>
      <c r="BF608" s="356">
        <f>VLOOKUP($E608&amp;$N608, UES!$AA$6:$AJ$35, VLOOKUP(BF$4, 'Index Tables'!$Q$4:$R$10, 2, FALSE), FALSE)*'Regional Rollup'!BE608</f>
        <v>226190.7427811067</v>
      </c>
      <c r="BG608" s="356">
        <f>VLOOKUP($F608&amp;$N608, Shipments!$EQ$22:$FA$369, VLOOKUP(BG$4, 'Index Tables'!$M$4:$O$10, 2, FALSE), FALSE)*VLOOKUP($C608, 'AEO COMMERCIAL FLOORSPACE'!$A$47:$G$196, 7, FALSE)*$M608</f>
        <v>0</v>
      </c>
      <c r="BH608" s="356">
        <f>VLOOKUP($E608&amp;$N608, UES!$AA$6:$AJ$35, VLOOKUP(BH$4, 'Index Tables'!$Q$4:$R$10, 2, FALSE), FALSE)*'Regional Rollup'!BG608</f>
        <v>0</v>
      </c>
    </row>
    <row r="609" spans="2:60">
      <c r="B609" s="371">
        <f t="shared" si="210"/>
        <v>603</v>
      </c>
      <c r="C609" s="371" t="str">
        <f t="shared" si="219"/>
        <v>2007Any</v>
      </c>
      <c r="D609" s="371" t="str">
        <f t="shared" si="220"/>
        <v>AnyWashington</v>
      </c>
      <c r="E609" s="371" t="s">
        <v>8</v>
      </c>
      <c r="F609" s="371">
        <v>2007</v>
      </c>
      <c r="G609" s="367">
        <f t="shared" si="207"/>
        <v>1286017.0792847276</v>
      </c>
      <c r="H609" s="371" t="s">
        <v>254</v>
      </c>
      <c r="I609" s="368" t="str">
        <f>IF(H609="Any", "NA", HLOOKUP($F609, TotalStockSF!$K$4:$BI$76, VLOOKUP($D609, TotalStockSF!$A$5:$B$76, 2, FALSE), FALSE))</f>
        <v>NA</v>
      </c>
      <c r="J609" s="368">
        <f>VLOOKUP($C609, 'AEO COMMERCIAL FLOORSPACE'!$A$47:$G$196, 6, FALSE)</f>
        <v>444.19872885685595</v>
      </c>
      <c r="K609" s="369" t="str">
        <f t="shared" si="217"/>
        <v>NA</v>
      </c>
      <c r="L609" s="370">
        <f>VLOOKUP($C609, 'AEO COMMERCIAL FLOORSPACE'!$A$47:$G$196, 7, FALSE)</f>
        <v>3.481004432927258E-2</v>
      </c>
      <c r="M609" s="370">
        <f t="shared" si="211"/>
        <v>3.481004432927258E-2</v>
      </c>
      <c r="N609" s="371" t="s">
        <v>240</v>
      </c>
      <c r="O609" s="356">
        <f t="shared" si="212"/>
        <v>921.33635490208587</v>
      </c>
      <c r="P609" s="367">
        <f t="shared" si="213"/>
        <v>1286017.0792847276</v>
      </c>
      <c r="Q609" s="356">
        <f>VLOOKUP($F609&amp;$N609, Shipments!$DL$22:$DV$369, VLOOKUP(Q$4, 'Index Tables'!$I$4:$K$10, 2, FALSE), FALSE)*VLOOKUP($C609, 'AEO COMMERCIAL FLOORSPACE'!$A$47:$G$196, 7, FALSE)*$M609</f>
        <v>0</v>
      </c>
      <c r="R609" s="356">
        <f>VLOOKUP($E609&amp;$N609, UES!$AA$6:$AJ$35, VLOOKUP(R$4, 'Index Tables'!$Q$4:$R$10, 2, FALSE), FALSE)*'Regional Rollup'!Q609</f>
        <v>0</v>
      </c>
      <c r="S609" s="402">
        <f>VLOOKUP($F609&amp;$N609, Shipments!$DL$22:$DV$369, VLOOKUP(S$4, 'Index Tables'!$I$4:$K$10, 2, FALSE), FALSE)*VLOOKUP($C609, 'AEO COMMERCIAL FLOORSPACE'!$A$47:$G$196, 7, FALSE)*$M609</f>
        <v>207.16992171135681</v>
      </c>
      <c r="T609" s="356">
        <f>VLOOKUP($E609&amp;$N609, UES!$AA$6:$AJ$35, VLOOKUP(T$4, 'Index Tables'!$Q$4:$R$10, 2, FALSE), FALSE)*'Regional Rollup'!S609</f>
        <v>293441.60933382646</v>
      </c>
      <c r="U609" s="402">
        <f>VLOOKUP($F609&amp;$N609, Shipments!$DL$22:$DV$369, VLOOKUP(U$4, 'Index Tables'!$I$4:$K$10, 2, FALSE), FALSE)*VLOOKUP($C609, 'AEO COMMERCIAL FLOORSPACE'!$A$47:$G$196, 7, FALSE)*$M609</f>
        <v>188.90161251141919</v>
      </c>
      <c r="V609" s="356">
        <f>VLOOKUP($E609&amp;$N609, UES!$AA$6:$AJ$35, VLOOKUP(V$4, 'Index Tables'!$Q$4:$R$10, 2, FALSE), FALSE)*'Regional Rollup'!U609</f>
        <v>265969.14326935506</v>
      </c>
      <c r="W609" s="402">
        <f>VLOOKUP($F609&amp;$N609, Shipments!$DL$22:$DV$369, VLOOKUP(W$4, 'Index Tables'!$I$4:$K$10, 2, FALSE), FALSE)*VLOOKUP($C609, 'AEO COMMERCIAL FLOORSPACE'!$A$47:$G$196, 7, FALSE)*$M609</f>
        <v>182.50560568415085</v>
      </c>
      <c r="X609" s="356">
        <f>VLOOKUP($E609&amp;$N609, UES!$AA$6:$AJ$35, VLOOKUP(X$4, 'Index Tables'!$Q$4:$R$10, 2, FALSE), FALSE)*'Regional Rollup'!W609</f>
        <v>254681.63572341716</v>
      </c>
      <c r="Y609" s="402">
        <f>VLOOKUP($F609&amp;$N609, Shipments!$DL$22:$DV$369, VLOOKUP(Y$4, 'Index Tables'!$I$4:$K$10, 2, FALSE), FALSE)*VLOOKUP($C609, 'AEO COMMERCIAL FLOORSPACE'!$A$47:$G$196, 7, FALSE)*$M609</f>
        <v>175.76609929673646</v>
      </c>
      <c r="Z609" s="356">
        <f>VLOOKUP($E609&amp;$N609, UES!$AA$6:$AJ$35, VLOOKUP(Z$4, 'Index Tables'!$Q$4:$R$10, 2, FALSE), FALSE)*'Regional Rollup'!Y609</f>
        <v>242246.6462633186</v>
      </c>
      <c r="AA609" s="402">
        <f>VLOOKUP($F609&amp;$N609, Shipments!$DL$22:$DV$369, VLOOKUP(AA$4, 'Index Tables'!$I$4:$K$10, 2, FALSE), FALSE)*VLOOKUP($C609, 'AEO COMMERCIAL FLOORSPACE'!$A$47:$G$196, 7, FALSE)*$M609</f>
        <v>166.99311569842254</v>
      </c>
      <c r="AB609" s="356">
        <f>VLOOKUP($E609&amp;$N609, UES!$AA$6:$AJ$35, VLOOKUP(AB$4, 'Index Tables'!$Q$4:$R$10, 2, FALSE), FALSE)*'Regional Rollup'!AA609</f>
        <v>229678.04469481009</v>
      </c>
      <c r="AC609" s="356">
        <f>VLOOKUP($F609&amp;$N609, Shipments!$DL$22:$DV$369, VLOOKUP(AC$4, 'Index Tables'!$I$4:$K$10, 2, FALSE), FALSE)*VLOOKUP($C609, 'AEO COMMERCIAL FLOORSPACE'!$A$47:$G$196, 7, FALSE)*$M609</f>
        <v>0</v>
      </c>
      <c r="AD609" s="356">
        <f>VLOOKUP($E609&amp;$N609, UES!$AA$6:$AJ$35, VLOOKUP(AD$4, 'Index Tables'!$Q$4:$R$10, 2, FALSE), FALSE)*'Regional Rollup'!AC609</f>
        <v>0</v>
      </c>
      <c r="AF609" s="371">
        <f t="shared" si="214"/>
        <v>603</v>
      </c>
      <c r="AG609" s="371" t="str">
        <f t="shared" si="221"/>
        <v>2007Any</v>
      </c>
      <c r="AH609" s="371" t="str">
        <f t="shared" si="222"/>
        <v>AnyWashington</v>
      </c>
      <c r="AI609" s="371" t="s">
        <v>8</v>
      </c>
      <c r="AJ609" s="371">
        <v>2007</v>
      </c>
      <c r="AK609" s="367">
        <f t="shared" si="208"/>
        <v>1286017.0792847276</v>
      </c>
      <c r="AL609" s="371" t="s">
        <v>254</v>
      </c>
      <c r="AM609" s="368" t="str">
        <f>IF(AL609="Any", "NA", HLOOKUP($F609, TotalStockSF!$K$4:$BI$76, VLOOKUP($D609, TotalStockSF!$A$5:$B$76, 2, FALSE), FALSE))</f>
        <v>NA</v>
      </c>
      <c r="AN609" s="368">
        <f>VLOOKUP($C609, 'AEO COMMERCIAL FLOORSPACE'!$A$47:$G$196, 6, FALSE)</f>
        <v>444.19872885685595</v>
      </c>
      <c r="AO609" s="369" t="str">
        <f t="shared" si="218"/>
        <v>NA</v>
      </c>
      <c r="AP609" s="370">
        <f>VLOOKUP($C609, 'AEO COMMERCIAL FLOORSPACE'!$A$47:$G$196, 7, FALSE)</f>
        <v>3.481004432927258E-2</v>
      </c>
      <c r="AQ609" s="370">
        <f t="shared" si="209"/>
        <v>3.481004432927258E-2</v>
      </c>
      <c r="AR609" s="371" t="s">
        <v>240</v>
      </c>
      <c r="AS609" s="356">
        <f t="shared" si="215"/>
        <v>921.33635490208587</v>
      </c>
      <c r="AT609" s="367">
        <f t="shared" si="216"/>
        <v>1286017.0792847276</v>
      </c>
      <c r="AU609" s="356">
        <f>VLOOKUP($F609&amp;$N609, Shipments!$EQ$22:$FA$369, VLOOKUP(AU$4, 'Index Tables'!$M$4:$O$10, 2, FALSE), FALSE)*VLOOKUP($C609, 'AEO COMMERCIAL FLOORSPACE'!$A$47:$G$196, 7, FALSE)*$M609</f>
        <v>0</v>
      </c>
      <c r="AV609" s="356">
        <f>VLOOKUP($E609&amp;$N609, UES!$AA$6:$AJ$35, VLOOKUP(AV$4, 'Index Tables'!$Q$4:$R$10, 2, FALSE), FALSE)*'Regional Rollup'!AU609</f>
        <v>0</v>
      </c>
      <c r="AW609" s="402">
        <f>VLOOKUP($F609&amp;$N609, Shipments!$EQ$22:$FA$369, VLOOKUP(AW$4, 'Index Tables'!$M$4:$O$10, 2, FALSE), FALSE)*VLOOKUP($C609, 'AEO COMMERCIAL FLOORSPACE'!$A$47:$G$196, 7, FALSE)*$M609</f>
        <v>207.16992171135681</v>
      </c>
      <c r="AX609" s="356">
        <f>VLOOKUP($E609&amp;$N609, UES!$AA$6:$AJ$35, VLOOKUP(AX$4, 'Index Tables'!$Q$4:$R$10, 2, FALSE), FALSE)*'Regional Rollup'!AW609</f>
        <v>293441.60933382646</v>
      </c>
      <c r="AY609" s="402">
        <f>VLOOKUP($F609&amp;$N609, Shipments!$EQ$22:$FA$369, VLOOKUP(AY$4, 'Index Tables'!$M$4:$O$10, 2, FALSE), FALSE)*VLOOKUP($C609, 'AEO COMMERCIAL FLOORSPACE'!$A$47:$G$196, 7, FALSE)*$M609</f>
        <v>188.90161251141919</v>
      </c>
      <c r="AZ609" s="356">
        <f>VLOOKUP($E609&amp;$N609, UES!$AA$6:$AJ$35, VLOOKUP(AZ$4, 'Index Tables'!$Q$4:$R$10, 2, FALSE), FALSE)*'Regional Rollup'!AY609</f>
        <v>265969.14326935506</v>
      </c>
      <c r="BA609" s="402">
        <f>VLOOKUP($F609&amp;$N609, Shipments!$EQ$22:$FA$369, VLOOKUP(BA$4, 'Index Tables'!$M$4:$O$10, 2, FALSE), FALSE)*VLOOKUP($C609, 'AEO COMMERCIAL FLOORSPACE'!$A$47:$G$196, 7, FALSE)*$M609</f>
        <v>182.50560568415085</v>
      </c>
      <c r="BB609" s="356">
        <f>VLOOKUP($E609&amp;$N609, UES!$AA$6:$AJ$35, VLOOKUP(BB$4, 'Index Tables'!$Q$4:$R$10, 2, FALSE), FALSE)*'Regional Rollup'!BA609</f>
        <v>254681.63572341716</v>
      </c>
      <c r="BC609" s="402">
        <f>VLOOKUP($F609&amp;$N609, Shipments!$EQ$22:$FA$369, VLOOKUP(BC$4, 'Index Tables'!$M$4:$O$10, 2, FALSE), FALSE)*VLOOKUP($C609, 'AEO COMMERCIAL FLOORSPACE'!$A$47:$G$196, 7, FALSE)*$M609</f>
        <v>175.76609929673646</v>
      </c>
      <c r="BD609" s="356">
        <f>VLOOKUP($E609&amp;$N609, UES!$AA$6:$AJ$35, VLOOKUP(BD$4, 'Index Tables'!$Q$4:$R$10, 2, FALSE), FALSE)*'Regional Rollup'!BC609</f>
        <v>242246.6462633186</v>
      </c>
      <c r="BE609" s="402">
        <f>VLOOKUP($F609&amp;$N609, Shipments!$EQ$22:$FA$369, VLOOKUP(BE$4, 'Index Tables'!$M$4:$O$10, 2, FALSE), FALSE)*VLOOKUP($C609, 'AEO COMMERCIAL FLOORSPACE'!$A$47:$G$196, 7, FALSE)*$M609</f>
        <v>166.99311569842254</v>
      </c>
      <c r="BF609" s="356">
        <f>VLOOKUP($E609&amp;$N609, UES!$AA$6:$AJ$35, VLOOKUP(BF$4, 'Index Tables'!$Q$4:$R$10, 2, FALSE), FALSE)*'Regional Rollup'!BE609</f>
        <v>229678.04469481009</v>
      </c>
      <c r="BG609" s="356">
        <f>VLOOKUP($F609&amp;$N609, Shipments!$EQ$22:$FA$369, VLOOKUP(BG$4, 'Index Tables'!$M$4:$O$10, 2, FALSE), FALSE)*VLOOKUP($C609, 'AEO COMMERCIAL FLOORSPACE'!$A$47:$G$196, 7, FALSE)*$M609</f>
        <v>0</v>
      </c>
      <c r="BH609" s="356">
        <f>VLOOKUP($E609&amp;$N609, UES!$AA$6:$AJ$35, VLOOKUP(BH$4, 'Index Tables'!$Q$4:$R$10, 2, FALSE), FALSE)*'Regional Rollup'!BG609</f>
        <v>0</v>
      </c>
    </row>
    <row r="610" spans="2:60">
      <c r="B610" s="371">
        <f t="shared" si="210"/>
        <v>604</v>
      </c>
      <c r="C610" s="371" t="str">
        <f t="shared" si="219"/>
        <v>2008Any</v>
      </c>
      <c r="D610" s="371" t="str">
        <f t="shared" si="220"/>
        <v>AnyWashington</v>
      </c>
      <c r="E610" s="371" t="s">
        <v>8</v>
      </c>
      <c r="F610" s="371">
        <v>2008</v>
      </c>
      <c r="G610" s="367">
        <f t="shared" si="207"/>
        <v>1310791.67624465</v>
      </c>
      <c r="H610" s="371" t="s">
        <v>254</v>
      </c>
      <c r="I610" s="368" t="str">
        <f>IF(H610="Any", "NA", HLOOKUP($F610, TotalStockSF!$K$4:$BI$76, VLOOKUP($D610, TotalStockSF!$A$5:$B$76, 2, FALSE), FALSE))</f>
        <v>NA</v>
      </c>
      <c r="J610" s="368">
        <f>VLOOKUP($C610, 'AEO COMMERCIAL FLOORSPACE'!$A$47:$G$196, 6, FALSE)</f>
        <v>452.03694507879555</v>
      </c>
      <c r="K610" s="369" t="str">
        <f t="shared" si="217"/>
        <v>NA</v>
      </c>
      <c r="L610" s="370">
        <f>VLOOKUP($C610, 'AEO COMMERCIAL FLOORSPACE'!$A$47:$G$196, 7, FALSE)</f>
        <v>3.4781911068399528E-2</v>
      </c>
      <c r="M610" s="370">
        <f t="shared" si="211"/>
        <v>3.4781911068399528E-2</v>
      </c>
      <c r="N610" s="371" t="s">
        <v>240</v>
      </c>
      <c r="O610" s="356">
        <f t="shared" si="212"/>
        <v>939.08552575284853</v>
      </c>
      <c r="P610" s="367">
        <f t="shared" si="213"/>
        <v>1310791.67624465</v>
      </c>
      <c r="Q610" s="356">
        <f>VLOOKUP($F610&amp;$N610, Shipments!$DL$22:$DV$369, VLOOKUP(Q$4, 'Index Tables'!$I$4:$K$10, 2, FALSE), FALSE)*VLOOKUP($C610, 'AEO COMMERCIAL FLOORSPACE'!$A$47:$G$196, 7, FALSE)*$M610</f>
        <v>0</v>
      </c>
      <c r="R610" s="356">
        <f>VLOOKUP($E610&amp;$N610, UES!$AA$6:$AJ$35, VLOOKUP(R$4, 'Index Tables'!$Q$4:$R$10, 2, FALSE), FALSE)*'Regional Rollup'!Q610</f>
        <v>0</v>
      </c>
      <c r="S610" s="402">
        <f>VLOOKUP($F610&amp;$N610, Shipments!$DL$22:$DV$369, VLOOKUP(S$4, 'Index Tables'!$I$4:$K$10, 2, FALSE), FALSE)*VLOOKUP($C610, 'AEO COMMERCIAL FLOORSPACE'!$A$47:$G$196, 7, FALSE)*$M610</f>
        <v>211.16096615026291</v>
      </c>
      <c r="T610" s="356">
        <f>VLOOKUP($E610&amp;$N610, UES!$AA$6:$AJ$35, VLOOKUP(T$4, 'Index Tables'!$Q$4:$R$10, 2, FALSE), FALSE)*'Regional Rollup'!S610</f>
        <v>299094.64281185775</v>
      </c>
      <c r="U610" s="402">
        <f>VLOOKUP($F610&amp;$N610, Shipments!$DL$22:$DV$369, VLOOKUP(U$4, 'Index Tables'!$I$4:$K$10, 2, FALSE), FALSE)*VLOOKUP($C610, 'AEO COMMERCIAL FLOORSPACE'!$A$47:$G$196, 7, FALSE)*$M610</f>
        <v>192.54072538980557</v>
      </c>
      <c r="V610" s="356">
        <f>VLOOKUP($E610&amp;$N610, UES!$AA$6:$AJ$35, VLOOKUP(V$4, 'Index Tables'!$Q$4:$R$10, 2, FALSE), FALSE)*'Regional Rollup'!U610</f>
        <v>271092.93084139813</v>
      </c>
      <c r="W610" s="402">
        <f>VLOOKUP($F610&amp;$N610, Shipments!$DL$22:$DV$369, VLOOKUP(W$4, 'Index Tables'!$I$4:$K$10, 2, FALSE), FALSE)*VLOOKUP($C610, 'AEO COMMERCIAL FLOORSPACE'!$A$47:$G$196, 7, FALSE)*$M610</f>
        <v>186.02150208753784</v>
      </c>
      <c r="X610" s="356">
        <f>VLOOKUP($E610&amp;$N610, UES!$AA$6:$AJ$35, VLOOKUP(X$4, 'Index Tables'!$Q$4:$R$10, 2, FALSE), FALSE)*'Regional Rollup'!W610</f>
        <v>259587.97404487312</v>
      </c>
      <c r="Y610" s="402">
        <f>VLOOKUP($F610&amp;$N610, Shipments!$DL$22:$DV$369, VLOOKUP(Y$4, 'Index Tables'!$I$4:$K$10, 2, FALSE), FALSE)*VLOOKUP($C610, 'AEO COMMERCIAL FLOORSPACE'!$A$47:$G$196, 7, FALSE)*$M610</f>
        <v>179.15216184554515</v>
      </c>
      <c r="Z610" s="356">
        <f>VLOOKUP($E610&amp;$N610, UES!$AA$6:$AJ$35, VLOOKUP(Z$4, 'Index Tables'!$Q$4:$R$10, 2, FALSE), FALSE)*'Regional Rollup'!Y610</f>
        <v>246913.42956094374</v>
      </c>
      <c r="AA610" s="402">
        <f>VLOOKUP($F610&amp;$N610, Shipments!$DL$22:$DV$369, VLOOKUP(AA$4, 'Index Tables'!$I$4:$K$10, 2, FALSE), FALSE)*VLOOKUP($C610, 'AEO COMMERCIAL FLOORSPACE'!$A$47:$G$196, 7, FALSE)*$M610</f>
        <v>170.21017027969702</v>
      </c>
      <c r="AB610" s="356">
        <f>VLOOKUP($E610&amp;$N610, UES!$AA$6:$AJ$35, VLOOKUP(AB$4, 'Index Tables'!$Q$4:$R$10, 2, FALSE), FALSE)*'Regional Rollup'!AA610</f>
        <v>234102.69898557727</v>
      </c>
      <c r="AC610" s="356">
        <f>VLOOKUP($F610&amp;$N610, Shipments!$DL$22:$DV$369, VLOOKUP(AC$4, 'Index Tables'!$I$4:$K$10, 2, FALSE), FALSE)*VLOOKUP($C610, 'AEO COMMERCIAL FLOORSPACE'!$A$47:$G$196, 7, FALSE)*$M610</f>
        <v>0</v>
      </c>
      <c r="AD610" s="356">
        <f>VLOOKUP($E610&amp;$N610, UES!$AA$6:$AJ$35, VLOOKUP(AD$4, 'Index Tables'!$Q$4:$R$10, 2, FALSE), FALSE)*'Regional Rollup'!AC610</f>
        <v>0</v>
      </c>
      <c r="AF610" s="371">
        <f t="shared" si="214"/>
        <v>604</v>
      </c>
      <c r="AG610" s="371" t="str">
        <f t="shared" si="221"/>
        <v>2008Any</v>
      </c>
      <c r="AH610" s="371" t="str">
        <f t="shared" si="222"/>
        <v>AnyWashington</v>
      </c>
      <c r="AI610" s="371" t="s">
        <v>8</v>
      </c>
      <c r="AJ610" s="371">
        <v>2008</v>
      </c>
      <c r="AK610" s="367">
        <f t="shared" si="208"/>
        <v>1310791.67624465</v>
      </c>
      <c r="AL610" s="371" t="s">
        <v>254</v>
      </c>
      <c r="AM610" s="368" t="str">
        <f>IF(AL610="Any", "NA", HLOOKUP($F610, TotalStockSF!$K$4:$BI$76, VLOOKUP($D610, TotalStockSF!$A$5:$B$76, 2, FALSE), FALSE))</f>
        <v>NA</v>
      </c>
      <c r="AN610" s="368">
        <f>VLOOKUP($C610, 'AEO COMMERCIAL FLOORSPACE'!$A$47:$G$196, 6, FALSE)</f>
        <v>452.03694507879555</v>
      </c>
      <c r="AO610" s="369" t="str">
        <f t="shared" si="218"/>
        <v>NA</v>
      </c>
      <c r="AP610" s="370">
        <f>VLOOKUP($C610, 'AEO COMMERCIAL FLOORSPACE'!$A$47:$G$196, 7, FALSE)</f>
        <v>3.4781911068399528E-2</v>
      </c>
      <c r="AQ610" s="370">
        <f t="shared" si="209"/>
        <v>3.4781911068399528E-2</v>
      </c>
      <c r="AR610" s="371" t="s">
        <v>240</v>
      </c>
      <c r="AS610" s="356">
        <f t="shared" si="215"/>
        <v>939.08552575284853</v>
      </c>
      <c r="AT610" s="367">
        <f t="shared" si="216"/>
        <v>1310791.67624465</v>
      </c>
      <c r="AU610" s="356">
        <f>VLOOKUP($F610&amp;$N610, Shipments!$EQ$22:$FA$369, VLOOKUP(AU$4, 'Index Tables'!$M$4:$O$10, 2, FALSE), FALSE)*VLOOKUP($C610, 'AEO COMMERCIAL FLOORSPACE'!$A$47:$G$196, 7, FALSE)*$M610</f>
        <v>0</v>
      </c>
      <c r="AV610" s="356">
        <f>VLOOKUP($E610&amp;$N610, UES!$AA$6:$AJ$35, VLOOKUP(AV$4, 'Index Tables'!$Q$4:$R$10, 2, FALSE), FALSE)*'Regional Rollup'!AU610</f>
        <v>0</v>
      </c>
      <c r="AW610" s="402">
        <f>VLOOKUP($F610&amp;$N610, Shipments!$EQ$22:$FA$369, VLOOKUP(AW$4, 'Index Tables'!$M$4:$O$10, 2, FALSE), FALSE)*VLOOKUP($C610, 'AEO COMMERCIAL FLOORSPACE'!$A$47:$G$196, 7, FALSE)*$M610</f>
        <v>211.16096615026291</v>
      </c>
      <c r="AX610" s="356">
        <f>VLOOKUP($E610&amp;$N610, UES!$AA$6:$AJ$35, VLOOKUP(AX$4, 'Index Tables'!$Q$4:$R$10, 2, FALSE), FALSE)*'Regional Rollup'!AW610</f>
        <v>299094.64281185775</v>
      </c>
      <c r="AY610" s="402">
        <f>VLOOKUP($F610&amp;$N610, Shipments!$EQ$22:$FA$369, VLOOKUP(AY$4, 'Index Tables'!$M$4:$O$10, 2, FALSE), FALSE)*VLOOKUP($C610, 'AEO COMMERCIAL FLOORSPACE'!$A$47:$G$196, 7, FALSE)*$M610</f>
        <v>192.54072538980557</v>
      </c>
      <c r="AZ610" s="356">
        <f>VLOOKUP($E610&amp;$N610, UES!$AA$6:$AJ$35, VLOOKUP(AZ$4, 'Index Tables'!$Q$4:$R$10, 2, FALSE), FALSE)*'Regional Rollup'!AY610</f>
        <v>271092.93084139813</v>
      </c>
      <c r="BA610" s="402">
        <f>VLOOKUP($F610&amp;$N610, Shipments!$EQ$22:$FA$369, VLOOKUP(BA$4, 'Index Tables'!$M$4:$O$10, 2, FALSE), FALSE)*VLOOKUP($C610, 'AEO COMMERCIAL FLOORSPACE'!$A$47:$G$196, 7, FALSE)*$M610</f>
        <v>186.02150208753784</v>
      </c>
      <c r="BB610" s="356">
        <f>VLOOKUP($E610&amp;$N610, UES!$AA$6:$AJ$35, VLOOKUP(BB$4, 'Index Tables'!$Q$4:$R$10, 2, FALSE), FALSE)*'Regional Rollup'!BA610</f>
        <v>259587.97404487312</v>
      </c>
      <c r="BC610" s="402">
        <f>VLOOKUP($F610&amp;$N610, Shipments!$EQ$22:$FA$369, VLOOKUP(BC$4, 'Index Tables'!$M$4:$O$10, 2, FALSE), FALSE)*VLOOKUP($C610, 'AEO COMMERCIAL FLOORSPACE'!$A$47:$G$196, 7, FALSE)*$M610</f>
        <v>179.15216184554515</v>
      </c>
      <c r="BD610" s="356">
        <f>VLOOKUP($E610&amp;$N610, UES!$AA$6:$AJ$35, VLOOKUP(BD$4, 'Index Tables'!$Q$4:$R$10, 2, FALSE), FALSE)*'Regional Rollup'!BC610</f>
        <v>246913.42956094374</v>
      </c>
      <c r="BE610" s="402">
        <f>VLOOKUP($F610&amp;$N610, Shipments!$EQ$22:$FA$369, VLOOKUP(BE$4, 'Index Tables'!$M$4:$O$10, 2, FALSE), FALSE)*VLOOKUP($C610, 'AEO COMMERCIAL FLOORSPACE'!$A$47:$G$196, 7, FALSE)*$M610</f>
        <v>170.21017027969702</v>
      </c>
      <c r="BF610" s="356">
        <f>VLOOKUP($E610&amp;$N610, UES!$AA$6:$AJ$35, VLOOKUP(BF$4, 'Index Tables'!$Q$4:$R$10, 2, FALSE), FALSE)*'Regional Rollup'!BE610</f>
        <v>234102.69898557727</v>
      </c>
      <c r="BG610" s="356">
        <f>VLOOKUP($F610&amp;$N610, Shipments!$EQ$22:$FA$369, VLOOKUP(BG$4, 'Index Tables'!$M$4:$O$10, 2, FALSE), FALSE)*VLOOKUP($C610, 'AEO COMMERCIAL FLOORSPACE'!$A$47:$G$196, 7, FALSE)*$M610</f>
        <v>0</v>
      </c>
      <c r="BH610" s="356">
        <f>VLOOKUP($E610&amp;$N610, UES!$AA$6:$AJ$35, VLOOKUP(BH$4, 'Index Tables'!$Q$4:$R$10, 2, FALSE), FALSE)*'Regional Rollup'!BG610</f>
        <v>0</v>
      </c>
    </row>
    <row r="611" spans="2:60">
      <c r="B611" s="371">
        <f t="shared" si="210"/>
        <v>605</v>
      </c>
      <c r="C611" s="371" t="str">
        <f t="shared" si="219"/>
        <v>2009Any</v>
      </c>
      <c r="D611" s="371" t="str">
        <f t="shared" si="220"/>
        <v>AnyWashington</v>
      </c>
      <c r="E611" s="371" t="s">
        <v>8</v>
      </c>
      <c r="F611" s="371">
        <v>2009</v>
      </c>
      <c r="G611" s="367">
        <f t="shared" si="207"/>
        <v>1341531.7740779086</v>
      </c>
      <c r="H611" s="371" t="s">
        <v>254</v>
      </c>
      <c r="I611" s="368" t="str">
        <f>IF(H611="Any", "NA", HLOOKUP($F611, TotalStockSF!$K$4:$BI$76, VLOOKUP($D611, TotalStockSF!$A$5:$B$76, 2, FALSE), FALSE))</f>
        <v>NA</v>
      </c>
      <c r="J611" s="368">
        <f>VLOOKUP($C611, 'AEO COMMERCIAL FLOORSPACE'!$A$47:$G$196, 6, FALSE)</f>
        <v>460.61842143223009</v>
      </c>
      <c r="K611" s="369" t="str">
        <f t="shared" si="217"/>
        <v>NA</v>
      </c>
      <c r="L611" s="370">
        <f>VLOOKUP($C611, 'AEO COMMERCIAL FLOORSPACE'!$A$47:$G$196, 7, FALSE)</f>
        <v>3.481138947793197E-2</v>
      </c>
      <c r="M611" s="370">
        <f t="shared" si="211"/>
        <v>3.481138947793197E-2</v>
      </c>
      <c r="N611" s="371" t="s">
        <v>240</v>
      </c>
      <c r="O611" s="356">
        <f t="shared" si="212"/>
        <v>961.10853784439905</v>
      </c>
      <c r="P611" s="367">
        <f t="shared" si="213"/>
        <v>1341531.7740779086</v>
      </c>
      <c r="Q611" s="356">
        <f>VLOOKUP($F611&amp;$N611, Shipments!$DL$22:$DV$369, VLOOKUP(Q$4, 'Index Tables'!$I$4:$K$10, 2, FALSE), FALSE)*VLOOKUP($C611, 'AEO COMMERCIAL FLOORSPACE'!$A$47:$G$196, 7, FALSE)*$M611</f>
        <v>0</v>
      </c>
      <c r="R611" s="356">
        <f>VLOOKUP($E611&amp;$N611, UES!$AA$6:$AJ$35, VLOOKUP(R$4, 'Index Tables'!$Q$4:$R$10, 2, FALSE), FALSE)*'Regional Rollup'!Q611</f>
        <v>0</v>
      </c>
      <c r="S611" s="402">
        <f>VLOOKUP($F611&amp;$N611, Shipments!$DL$22:$DV$369, VLOOKUP(S$4, 'Index Tables'!$I$4:$K$10, 2, FALSE), FALSE)*VLOOKUP($C611, 'AEO COMMERCIAL FLOORSPACE'!$A$47:$G$196, 7, FALSE)*$M611</f>
        <v>216.11301831512043</v>
      </c>
      <c r="T611" s="356">
        <f>VLOOKUP($E611&amp;$N611, UES!$AA$6:$AJ$35, VLOOKUP(T$4, 'Index Tables'!$Q$4:$R$10, 2, FALSE), FALSE)*'Regional Rollup'!S611</f>
        <v>306108.87607871904</v>
      </c>
      <c r="U611" s="402">
        <f>VLOOKUP($F611&amp;$N611, Shipments!$DL$22:$DV$369, VLOOKUP(U$4, 'Index Tables'!$I$4:$K$10, 2, FALSE), FALSE)*VLOOKUP($C611, 'AEO COMMERCIAL FLOORSPACE'!$A$47:$G$196, 7, FALSE)*$M611</f>
        <v>197.0561040290155</v>
      </c>
      <c r="V611" s="356">
        <f>VLOOKUP($E611&amp;$N611, UES!$AA$6:$AJ$35, VLOOKUP(V$4, 'Index Tables'!$Q$4:$R$10, 2, FALSE), FALSE)*'Regional Rollup'!U611</f>
        <v>277450.48053216538</v>
      </c>
      <c r="W611" s="402">
        <f>VLOOKUP($F611&amp;$N611, Shipments!$DL$22:$DV$369, VLOOKUP(W$4, 'Index Tables'!$I$4:$K$10, 2, FALSE), FALSE)*VLOOKUP($C611, 'AEO COMMERCIAL FLOORSPACE'!$A$47:$G$196, 7, FALSE)*$M611</f>
        <v>190.38399482905669</v>
      </c>
      <c r="X611" s="356">
        <f>VLOOKUP($E611&amp;$N611, UES!$AA$6:$AJ$35, VLOOKUP(X$4, 'Index Tables'!$Q$4:$R$10, 2, FALSE), FALSE)*'Regional Rollup'!W611</f>
        <v>265675.71465468407</v>
      </c>
      <c r="Y611" s="402">
        <f>VLOOKUP($F611&amp;$N611, Shipments!$DL$22:$DV$369, VLOOKUP(Y$4, 'Index Tables'!$I$4:$K$10, 2, FALSE), FALSE)*VLOOKUP($C611, 'AEO COMMERCIAL FLOORSPACE'!$A$47:$G$196, 7, FALSE)*$M611</f>
        <v>183.35355790410844</v>
      </c>
      <c r="Z611" s="356">
        <f>VLOOKUP($E611&amp;$N611, UES!$AA$6:$AJ$35, VLOOKUP(Z$4, 'Index Tables'!$Q$4:$R$10, 2, FALSE), FALSE)*'Regional Rollup'!Y611</f>
        <v>252703.93244450961</v>
      </c>
      <c r="AA611" s="402">
        <f>VLOOKUP($F611&amp;$N611, Shipments!$DL$22:$DV$369, VLOOKUP(AA$4, 'Index Tables'!$I$4:$K$10, 2, FALSE), FALSE)*VLOOKUP($C611, 'AEO COMMERCIAL FLOORSPACE'!$A$47:$G$196, 7, FALSE)*$M611</f>
        <v>174.20186276709799</v>
      </c>
      <c r="AB611" s="356">
        <f>VLOOKUP($E611&amp;$N611, UES!$AA$6:$AJ$35, VLOOKUP(AB$4, 'Index Tables'!$Q$4:$R$10, 2, FALSE), FALSE)*'Regional Rollup'!AA611</f>
        <v>239592.77036783053</v>
      </c>
      <c r="AC611" s="356">
        <f>VLOOKUP($F611&amp;$N611, Shipments!$DL$22:$DV$369, VLOOKUP(AC$4, 'Index Tables'!$I$4:$K$10, 2, FALSE), FALSE)*VLOOKUP($C611, 'AEO COMMERCIAL FLOORSPACE'!$A$47:$G$196, 7, FALSE)*$M611</f>
        <v>0</v>
      </c>
      <c r="AD611" s="356">
        <f>VLOOKUP($E611&amp;$N611, UES!$AA$6:$AJ$35, VLOOKUP(AD$4, 'Index Tables'!$Q$4:$R$10, 2, FALSE), FALSE)*'Regional Rollup'!AC611</f>
        <v>0</v>
      </c>
      <c r="AF611" s="371">
        <f t="shared" si="214"/>
        <v>605</v>
      </c>
      <c r="AG611" s="371" t="str">
        <f t="shared" si="221"/>
        <v>2009Any</v>
      </c>
      <c r="AH611" s="371" t="str">
        <f t="shared" si="222"/>
        <v>AnyWashington</v>
      </c>
      <c r="AI611" s="371" t="s">
        <v>8</v>
      </c>
      <c r="AJ611" s="371">
        <v>2009</v>
      </c>
      <c r="AK611" s="367">
        <f t="shared" si="208"/>
        <v>1341531.7740779086</v>
      </c>
      <c r="AL611" s="371" t="s">
        <v>254</v>
      </c>
      <c r="AM611" s="368" t="str">
        <f>IF(AL611="Any", "NA", HLOOKUP($F611, TotalStockSF!$K$4:$BI$76, VLOOKUP($D611, TotalStockSF!$A$5:$B$76, 2, FALSE), FALSE))</f>
        <v>NA</v>
      </c>
      <c r="AN611" s="368">
        <f>VLOOKUP($C611, 'AEO COMMERCIAL FLOORSPACE'!$A$47:$G$196, 6, FALSE)</f>
        <v>460.61842143223009</v>
      </c>
      <c r="AO611" s="369" t="str">
        <f t="shared" si="218"/>
        <v>NA</v>
      </c>
      <c r="AP611" s="370">
        <f>VLOOKUP($C611, 'AEO COMMERCIAL FLOORSPACE'!$A$47:$G$196, 7, FALSE)</f>
        <v>3.481138947793197E-2</v>
      </c>
      <c r="AQ611" s="370">
        <f t="shared" si="209"/>
        <v>3.481138947793197E-2</v>
      </c>
      <c r="AR611" s="371" t="s">
        <v>240</v>
      </c>
      <c r="AS611" s="356">
        <f t="shared" si="215"/>
        <v>961.10853784439905</v>
      </c>
      <c r="AT611" s="367">
        <f t="shared" si="216"/>
        <v>1341531.7740779086</v>
      </c>
      <c r="AU611" s="356">
        <f>VLOOKUP($F611&amp;$N611, Shipments!$EQ$22:$FA$369, VLOOKUP(AU$4, 'Index Tables'!$M$4:$O$10, 2, FALSE), FALSE)*VLOOKUP($C611, 'AEO COMMERCIAL FLOORSPACE'!$A$47:$G$196, 7, FALSE)*$M611</f>
        <v>0</v>
      </c>
      <c r="AV611" s="356">
        <f>VLOOKUP($E611&amp;$N611, UES!$AA$6:$AJ$35, VLOOKUP(AV$4, 'Index Tables'!$Q$4:$R$10, 2, FALSE), FALSE)*'Regional Rollup'!AU611</f>
        <v>0</v>
      </c>
      <c r="AW611" s="402">
        <f>VLOOKUP($F611&amp;$N611, Shipments!$EQ$22:$FA$369, VLOOKUP(AW$4, 'Index Tables'!$M$4:$O$10, 2, FALSE), FALSE)*VLOOKUP($C611, 'AEO COMMERCIAL FLOORSPACE'!$A$47:$G$196, 7, FALSE)*$M611</f>
        <v>216.11301831512043</v>
      </c>
      <c r="AX611" s="356">
        <f>VLOOKUP($E611&amp;$N611, UES!$AA$6:$AJ$35, VLOOKUP(AX$4, 'Index Tables'!$Q$4:$R$10, 2, FALSE), FALSE)*'Regional Rollup'!AW611</f>
        <v>306108.87607871904</v>
      </c>
      <c r="AY611" s="402">
        <f>VLOOKUP($F611&amp;$N611, Shipments!$EQ$22:$FA$369, VLOOKUP(AY$4, 'Index Tables'!$M$4:$O$10, 2, FALSE), FALSE)*VLOOKUP($C611, 'AEO COMMERCIAL FLOORSPACE'!$A$47:$G$196, 7, FALSE)*$M611</f>
        <v>197.0561040290155</v>
      </c>
      <c r="AZ611" s="356">
        <f>VLOOKUP($E611&amp;$N611, UES!$AA$6:$AJ$35, VLOOKUP(AZ$4, 'Index Tables'!$Q$4:$R$10, 2, FALSE), FALSE)*'Regional Rollup'!AY611</f>
        <v>277450.48053216538</v>
      </c>
      <c r="BA611" s="402">
        <f>VLOOKUP($F611&amp;$N611, Shipments!$EQ$22:$FA$369, VLOOKUP(BA$4, 'Index Tables'!$M$4:$O$10, 2, FALSE), FALSE)*VLOOKUP($C611, 'AEO COMMERCIAL FLOORSPACE'!$A$47:$G$196, 7, FALSE)*$M611</f>
        <v>190.38399482905669</v>
      </c>
      <c r="BB611" s="356">
        <f>VLOOKUP($E611&amp;$N611, UES!$AA$6:$AJ$35, VLOOKUP(BB$4, 'Index Tables'!$Q$4:$R$10, 2, FALSE), FALSE)*'Regional Rollup'!BA611</f>
        <v>265675.71465468407</v>
      </c>
      <c r="BC611" s="402">
        <f>VLOOKUP($F611&amp;$N611, Shipments!$EQ$22:$FA$369, VLOOKUP(BC$4, 'Index Tables'!$M$4:$O$10, 2, FALSE), FALSE)*VLOOKUP($C611, 'AEO COMMERCIAL FLOORSPACE'!$A$47:$G$196, 7, FALSE)*$M611</f>
        <v>183.35355790410844</v>
      </c>
      <c r="BD611" s="356">
        <f>VLOOKUP($E611&amp;$N611, UES!$AA$6:$AJ$35, VLOOKUP(BD$4, 'Index Tables'!$Q$4:$R$10, 2, FALSE), FALSE)*'Regional Rollup'!BC611</f>
        <v>252703.93244450961</v>
      </c>
      <c r="BE611" s="402">
        <f>VLOOKUP($F611&amp;$N611, Shipments!$EQ$22:$FA$369, VLOOKUP(BE$4, 'Index Tables'!$M$4:$O$10, 2, FALSE), FALSE)*VLOOKUP($C611, 'AEO COMMERCIAL FLOORSPACE'!$A$47:$G$196, 7, FALSE)*$M611</f>
        <v>174.20186276709799</v>
      </c>
      <c r="BF611" s="356">
        <f>VLOOKUP($E611&amp;$N611, UES!$AA$6:$AJ$35, VLOOKUP(BF$4, 'Index Tables'!$Q$4:$R$10, 2, FALSE), FALSE)*'Regional Rollup'!BE611</f>
        <v>239592.77036783053</v>
      </c>
      <c r="BG611" s="356">
        <f>VLOOKUP($F611&amp;$N611, Shipments!$EQ$22:$FA$369, VLOOKUP(BG$4, 'Index Tables'!$M$4:$O$10, 2, FALSE), FALSE)*VLOOKUP($C611, 'AEO COMMERCIAL FLOORSPACE'!$A$47:$G$196, 7, FALSE)*$M611</f>
        <v>0</v>
      </c>
      <c r="BH611" s="356">
        <f>VLOOKUP($E611&amp;$N611, UES!$AA$6:$AJ$35, VLOOKUP(BH$4, 'Index Tables'!$Q$4:$R$10, 2, FALSE), FALSE)*'Regional Rollup'!BG611</f>
        <v>0</v>
      </c>
    </row>
    <row r="612" spans="2:60">
      <c r="B612" s="371">
        <f t="shared" si="210"/>
        <v>606</v>
      </c>
      <c r="C612" s="371" t="str">
        <f t="shared" si="219"/>
        <v>2010Any</v>
      </c>
      <c r="D612" s="371" t="str">
        <f t="shared" si="220"/>
        <v>AnyWashington</v>
      </c>
      <c r="E612" s="371" t="s">
        <v>8</v>
      </c>
      <c r="F612" s="371">
        <v>2010</v>
      </c>
      <c r="G612" s="367">
        <f t="shared" si="207"/>
        <v>1391774.3736681598</v>
      </c>
      <c r="H612" s="371" t="s">
        <v>254</v>
      </c>
      <c r="I612" s="368" t="str">
        <f>IF(H612="Any", "NA", HLOOKUP($F612, TotalStockSF!$K$4:$BI$76, VLOOKUP($D612, TotalStockSF!$A$5:$B$76, 2, FALSE), FALSE))</f>
        <v>NA</v>
      </c>
      <c r="J612" s="368">
        <f>VLOOKUP($C612, 'AEO COMMERCIAL FLOORSPACE'!$A$47:$G$196, 6, FALSE)</f>
        <v>472.35411536815047</v>
      </c>
      <c r="K612" s="369" t="str">
        <f t="shared" si="217"/>
        <v>NA</v>
      </c>
      <c r="L612" s="370">
        <f>VLOOKUP($C612, 'AEO COMMERCIAL FLOORSPACE'!$A$47:$G$196, 7, FALSE)</f>
        <v>3.5074742632165513E-2</v>
      </c>
      <c r="M612" s="370">
        <f t="shared" si="211"/>
        <v>3.5074742632165513E-2</v>
      </c>
      <c r="N612" s="371" t="s">
        <v>240</v>
      </c>
      <c r="O612" s="356">
        <f t="shared" si="212"/>
        <v>997.10365354926466</v>
      </c>
      <c r="P612" s="367">
        <f t="shared" si="213"/>
        <v>1391774.3736681598</v>
      </c>
      <c r="Q612" s="356">
        <f>VLOOKUP($F612&amp;$N612, Shipments!$DL$22:$DV$369, VLOOKUP(Q$4, 'Index Tables'!$I$4:$K$10, 2, FALSE), FALSE)*VLOOKUP($C612, 'AEO COMMERCIAL FLOORSPACE'!$A$47:$G$196, 7, FALSE)*$M612</f>
        <v>0</v>
      </c>
      <c r="R612" s="356">
        <f>VLOOKUP($E612&amp;$N612, UES!$AA$6:$AJ$35, VLOOKUP(R$4, 'Index Tables'!$Q$4:$R$10, 2, FALSE), FALSE)*'Regional Rollup'!Q612</f>
        <v>0</v>
      </c>
      <c r="S612" s="402">
        <f>VLOOKUP($F612&amp;$N612, Shipments!$DL$22:$DV$369, VLOOKUP(S$4, 'Index Tables'!$I$4:$K$10, 2, FALSE), FALSE)*VLOOKUP($C612, 'AEO COMMERCIAL FLOORSPACE'!$A$47:$G$196, 7, FALSE)*$M612</f>
        <v>224.20681084039282</v>
      </c>
      <c r="T612" s="356">
        <f>VLOOKUP($E612&amp;$N612, UES!$AA$6:$AJ$35, VLOOKUP(T$4, 'Index Tables'!$Q$4:$R$10, 2, FALSE), FALSE)*'Regional Rollup'!S612</f>
        <v>317573.16338746803</v>
      </c>
      <c r="U612" s="402">
        <f>VLOOKUP($F612&amp;$N612, Shipments!$DL$22:$DV$369, VLOOKUP(U$4, 'Index Tables'!$I$4:$K$10, 2, FALSE), FALSE)*VLOOKUP($C612, 'AEO COMMERCIAL FLOORSPACE'!$A$47:$G$196, 7, FALSE)*$M612</f>
        <v>204.43618337029673</v>
      </c>
      <c r="V612" s="356">
        <f>VLOOKUP($E612&amp;$N612, UES!$AA$6:$AJ$35, VLOOKUP(V$4, 'Index Tables'!$Q$4:$R$10, 2, FALSE), FALSE)*'Regional Rollup'!U612</f>
        <v>287841.46319009148</v>
      </c>
      <c r="W612" s="402">
        <f>VLOOKUP($F612&amp;$N612, Shipments!$DL$22:$DV$369, VLOOKUP(W$4, 'Index Tables'!$I$4:$K$10, 2, FALSE), FALSE)*VLOOKUP($C612, 'AEO COMMERCIAL FLOORSPACE'!$A$47:$G$196, 7, FALSE)*$M612</f>
        <v>197.51419256676101</v>
      </c>
      <c r="X612" s="356">
        <f>VLOOKUP($E612&amp;$N612, UES!$AA$6:$AJ$35, VLOOKUP(X$4, 'Index Tables'!$Q$4:$R$10, 2, FALSE), FALSE)*'Regional Rollup'!W612</f>
        <v>275625.71271673072</v>
      </c>
      <c r="Y612" s="402">
        <f>VLOOKUP($F612&amp;$N612, Shipments!$DL$22:$DV$369, VLOOKUP(Y$4, 'Index Tables'!$I$4:$K$10, 2, FALSE), FALSE)*VLOOKUP($C612, 'AEO COMMERCIAL FLOORSPACE'!$A$47:$G$196, 7, FALSE)*$M612</f>
        <v>190.22045406805202</v>
      </c>
      <c r="Z612" s="356">
        <f>VLOOKUP($E612&amp;$N612, UES!$AA$6:$AJ$35, VLOOKUP(Z$4, 'Index Tables'!$Q$4:$R$10, 2, FALSE), FALSE)*'Regional Rollup'!Y612</f>
        <v>262168.11565509229</v>
      </c>
      <c r="AA612" s="402">
        <f>VLOOKUP($F612&amp;$N612, Shipments!$DL$22:$DV$369, VLOOKUP(AA$4, 'Index Tables'!$I$4:$K$10, 2, FALSE), FALSE)*VLOOKUP($C612, 'AEO COMMERCIAL FLOORSPACE'!$A$47:$G$196, 7, FALSE)*$M612</f>
        <v>180.72601270376202</v>
      </c>
      <c r="AB612" s="356">
        <f>VLOOKUP($E612&amp;$N612, UES!$AA$6:$AJ$35, VLOOKUP(AB$4, 'Index Tables'!$Q$4:$R$10, 2, FALSE), FALSE)*'Regional Rollup'!AA612</f>
        <v>248565.91871877728</v>
      </c>
      <c r="AC612" s="356">
        <f>VLOOKUP($F612&amp;$N612, Shipments!$DL$22:$DV$369, VLOOKUP(AC$4, 'Index Tables'!$I$4:$K$10, 2, FALSE), FALSE)*VLOOKUP($C612, 'AEO COMMERCIAL FLOORSPACE'!$A$47:$G$196, 7, FALSE)*$M612</f>
        <v>0</v>
      </c>
      <c r="AD612" s="356">
        <f>VLOOKUP($E612&amp;$N612, UES!$AA$6:$AJ$35, VLOOKUP(AD$4, 'Index Tables'!$Q$4:$R$10, 2, FALSE), FALSE)*'Regional Rollup'!AC612</f>
        <v>0</v>
      </c>
      <c r="AF612" s="371">
        <f t="shared" si="214"/>
        <v>606</v>
      </c>
      <c r="AG612" s="371" t="str">
        <f t="shared" si="221"/>
        <v>2010Any</v>
      </c>
      <c r="AH612" s="371" t="str">
        <f t="shared" si="222"/>
        <v>AnyWashington</v>
      </c>
      <c r="AI612" s="371" t="s">
        <v>8</v>
      </c>
      <c r="AJ612" s="371">
        <v>2010</v>
      </c>
      <c r="AK612" s="367">
        <f t="shared" si="208"/>
        <v>1391774.3736681598</v>
      </c>
      <c r="AL612" s="371" t="s">
        <v>254</v>
      </c>
      <c r="AM612" s="368" t="str">
        <f>IF(AL612="Any", "NA", HLOOKUP($F612, TotalStockSF!$K$4:$BI$76, VLOOKUP($D612, TotalStockSF!$A$5:$B$76, 2, FALSE), FALSE))</f>
        <v>NA</v>
      </c>
      <c r="AN612" s="368">
        <f>VLOOKUP($C612, 'AEO COMMERCIAL FLOORSPACE'!$A$47:$G$196, 6, FALSE)</f>
        <v>472.35411536815047</v>
      </c>
      <c r="AO612" s="369" t="str">
        <f t="shared" si="218"/>
        <v>NA</v>
      </c>
      <c r="AP612" s="370">
        <f>VLOOKUP($C612, 'AEO COMMERCIAL FLOORSPACE'!$A$47:$G$196, 7, FALSE)</f>
        <v>3.5074742632165513E-2</v>
      </c>
      <c r="AQ612" s="370">
        <f t="shared" si="209"/>
        <v>3.5074742632165513E-2</v>
      </c>
      <c r="AR612" s="371" t="s">
        <v>240</v>
      </c>
      <c r="AS612" s="356">
        <f t="shared" si="215"/>
        <v>997.10365354926466</v>
      </c>
      <c r="AT612" s="367">
        <f t="shared" si="216"/>
        <v>1391774.3736681598</v>
      </c>
      <c r="AU612" s="356">
        <f>VLOOKUP($F612&amp;$N612, Shipments!$EQ$22:$FA$369, VLOOKUP(AU$4, 'Index Tables'!$M$4:$O$10, 2, FALSE), FALSE)*VLOOKUP($C612, 'AEO COMMERCIAL FLOORSPACE'!$A$47:$G$196, 7, FALSE)*$M612</f>
        <v>0</v>
      </c>
      <c r="AV612" s="356">
        <f>VLOOKUP($E612&amp;$N612, UES!$AA$6:$AJ$35, VLOOKUP(AV$4, 'Index Tables'!$Q$4:$R$10, 2, FALSE), FALSE)*'Regional Rollup'!AU612</f>
        <v>0</v>
      </c>
      <c r="AW612" s="402">
        <f>VLOOKUP($F612&amp;$N612, Shipments!$EQ$22:$FA$369, VLOOKUP(AW$4, 'Index Tables'!$M$4:$O$10, 2, FALSE), FALSE)*VLOOKUP($C612, 'AEO COMMERCIAL FLOORSPACE'!$A$47:$G$196, 7, FALSE)*$M612</f>
        <v>224.20681084039282</v>
      </c>
      <c r="AX612" s="356">
        <f>VLOOKUP($E612&amp;$N612, UES!$AA$6:$AJ$35, VLOOKUP(AX$4, 'Index Tables'!$Q$4:$R$10, 2, FALSE), FALSE)*'Regional Rollup'!AW612</f>
        <v>317573.16338746803</v>
      </c>
      <c r="AY612" s="402">
        <f>VLOOKUP($F612&amp;$N612, Shipments!$EQ$22:$FA$369, VLOOKUP(AY$4, 'Index Tables'!$M$4:$O$10, 2, FALSE), FALSE)*VLOOKUP($C612, 'AEO COMMERCIAL FLOORSPACE'!$A$47:$G$196, 7, FALSE)*$M612</f>
        <v>204.43618337029673</v>
      </c>
      <c r="AZ612" s="356">
        <f>VLOOKUP($E612&amp;$N612, UES!$AA$6:$AJ$35, VLOOKUP(AZ$4, 'Index Tables'!$Q$4:$R$10, 2, FALSE), FALSE)*'Regional Rollup'!AY612</f>
        <v>287841.46319009148</v>
      </c>
      <c r="BA612" s="402">
        <f>VLOOKUP($F612&amp;$N612, Shipments!$EQ$22:$FA$369, VLOOKUP(BA$4, 'Index Tables'!$M$4:$O$10, 2, FALSE), FALSE)*VLOOKUP($C612, 'AEO COMMERCIAL FLOORSPACE'!$A$47:$G$196, 7, FALSE)*$M612</f>
        <v>197.51419256676101</v>
      </c>
      <c r="BB612" s="356">
        <f>VLOOKUP($E612&amp;$N612, UES!$AA$6:$AJ$35, VLOOKUP(BB$4, 'Index Tables'!$Q$4:$R$10, 2, FALSE), FALSE)*'Regional Rollup'!BA612</f>
        <v>275625.71271673072</v>
      </c>
      <c r="BC612" s="402">
        <f>VLOOKUP($F612&amp;$N612, Shipments!$EQ$22:$FA$369, VLOOKUP(BC$4, 'Index Tables'!$M$4:$O$10, 2, FALSE), FALSE)*VLOOKUP($C612, 'AEO COMMERCIAL FLOORSPACE'!$A$47:$G$196, 7, FALSE)*$M612</f>
        <v>190.22045406805202</v>
      </c>
      <c r="BD612" s="356">
        <f>VLOOKUP($E612&amp;$N612, UES!$AA$6:$AJ$35, VLOOKUP(BD$4, 'Index Tables'!$Q$4:$R$10, 2, FALSE), FALSE)*'Regional Rollup'!BC612</f>
        <v>262168.11565509229</v>
      </c>
      <c r="BE612" s="402">
        <f>VLOOKUP($F612&amp;$N612, Shipments!$EQ$22:$FA$369, VLOOKUP(BE$4, 'Index Tables'!$M$4:$O$10, 2, FALSE), FALSE)*VLOOKUP($C612, 'AEO COMMERCIAL FLOORSPACE'!$A$47:$G$196, 7, FALSE)*$M612</f>
        <v>180.72601270376202</v>
      </c>
      <c r="BF612" s="356">
        <f>VLOOKUP($E612&amp;$N612, UES!$AA$6:$AJ$35, VLOOKUP(BF$4, 'Index Tables'!$Q$4:$R$10, 2, FALSE), FALSE)*'Regional Rollup'!BE612</f>
        <v>248565.91871877728</v>
      </c>
      <c r="BG612" s="356">
        <f>VLOOKUP($F612&amp;$N612, Shipments!$EQ$22:$FA$369, VLOOKUP(BG$4, 'Index Tables'!$M$4:$O$10, 2, FALSE), FALSE)*VLOOKUP($C612, 'AEO COMMERCIAL FLOORSPACE'!$A$47:$G$196, 7, FALSE)*$M612</f>
        <v>0</v>
      </c>
      <c r="BH612" s="356">
        <f>VLOOKUP($E612&amp;$N612, UES!$AA$6:$AJ$35, VLOOKUP(BH$4, 'Index Tables'!$Q$4:$R$10, 2, FALSE), FALSE)*'Regional Rollup'!BG612</f>
        <v>0</v>
      </c>
    </row>
    <row r="613" spans="2:60">
      <c r="B613" s="371">
        <f t="shared" si="210"/>
        <v>607</v>
      </c>
      <c r="C613" s="371" t="str">
        <f t="shared" si="219"/>
        <v>2011Any</v>
      </c>
      <c r="D613" s="371" t="str">
        <f t="shared" si="220"/>
        <v>AnyWashington</v>
      </c>
      <c r="E613" s="371" t="s">
        <v>8</v>
      </c>
      <c r="F613" s="371">
        <v>2011</v>
      </c>
      <c r="G613" s="367">
        <f t="shared" si="207"/>
        <v>1437543.8819878802</v>
      </c>
      <c r="H613" s="371" t="s">
        <v>254</v>
      </c>
      <c r="I613" s="368" t="str">
        <f>IF(H613="Any", "NA", HLOOKUP($F613, TotalStockSF!$K$4:$BI$76, VLOOKUP($D613, TotalStockSF!$A$5:$B$76, 2, FALSE), FALSE))</f>
        <v>NA</v>
      </c>
      <c r="J613" s="368">
        <f>VLOOKUP($C613, 'AEO COMMERCIAL FLOORSPACE'!$A$47:$G$196, 6, FALSE)</f>
        <v>483.11140635363665</v>
      </c>
      <c r="K613" s="369" t="str">
        <f t="shared" si="217"/>
        <v>NA</v>
      </c>
      <c r="L613" s="370">
        <f>VLOOKUP($C613, 'AEO COMMERCIAL FLOORSPACE'!$A$47:$G$196, 7, FALSE)</f>
        <v>3.5258674275217929E-2</v>
      </c>
      <c r="M613" s="370">
        <f t="shared" si="211"/>
        <v>3.5258674275217929E-2</v>
      </c>
      <c r="N613" s="371" t="s">
        <v>240</v>
      </c>
      <c r="O613" s="356">
        <f t="shared" si="212"/>
        <v>1029.8941293836958</v>
      </c>
      <c r="P613" s="367">
        <f t="shared" si="213"/>
        <v>1437543.8819878802</v>
      </c>
      <c r="Q613" s="356">
        <f>VLOOKUP($F613&amp;$N613, Shipments!$DL$22:$DV$369, VLOOKUP(Q$4, 'Index Tables'!$I$4:$K$10, 2, FALSE), FALSE)*VLOOKUP($C613, 'AEO COMMERCIAL FLOORSPACE'!$A$47:$G$196, 7, FALSE)*$M613</f>
        <v>0</v>
      </c>
      <c r="R613" s="356">
        <f>VLOOKUP($E613&amp;$N613, UES!$AA$6:$AJ$35, VLOOKUP(R$4, 'Index Tables'!$Q$4:$R$10, 2, FALSE), FALSE)*'Regional Rollup'!Q613</f>
        <v>0</v>
      </c>
      <c r="S613" s="402">
        <f>VLOOKUP($F613&amp;$N613, Shipments!$DL$22:$DV$369, VLOOKUP(S$4, 'Index Tables'!$I$4:$K$10, 2, FALSE), FALSE)*VLOOKUP($C613, 'AEO COMMERCIAL FLOORSPACE'!$A$47:$G$196, 7, FALSE)*$M613</f>
        <v>231.58001420456401</v>
      </c>
      <c r="T613" s="356">
        <f>VLOOKUP($E613&amp;$N613, UES!$AA$6:$AJ$35, VLOOKUP(T$4, 'Index Tables'!$Q$4:$R$10, 2, FALSE), FALSE)*'Regional Rollup'!S613</f>
        <v>328016.78687902127</v>
      </c>
      <c r="U613" s="402">
        <f>VLOOKUP($F613&amp;$N613, Shipments!$DL$22:$DV$369, VLOOKUP(U$4, 'Index Tables'!$I$4:$K$10, 2, FALSE), FALSE)*VLOOKUP($C613, 'AEO COMMERCIAL FLOORSPACE'!$A$47:$G$196, 7, FALSE)*$M613</f>
        <v>211.15921533054001</v>
      </c>
      <c r="V613" s="356">
        <f>VLOOKUP($E613&amp;$N613, UES!$AA$6:$AJ$35, VLOOKUP(V$4, 'Index Tables'!$Q$4:$R$10, 2, FALSE), FALSE)*'Regional Rollup'!U613</f>
        <v>297307.33818642225</v>
      </c>
      <c r="W613" s="402">
        <f>VLOOKUP($F613&amp;$N613, Shipments!$DL$22:$DV$369, VLOOKUP(W$4, 'Index Tables'!$I$4:$K$10, 2, FALSE), FALSE)*VLOOKUP($C613, 'AEO COMMERCIAL FLOORSPACE'!$A$47:$G$196, 7, FALSE)*$M613</f>
        <v>204.00958984593424</v>
      </c>
      <c r="X613" s="356">
        <f>VLOOKUP($E613&amp;$N613, UES!$AA$6:$AJ$35, VLOOKUP(X$4, 'Index Tables'!$Q$4:$R$10, 2, FALSE), FALSE)*'Regional Rollup'!W613</f>
        <v>284689.86391105718</v>
      </c>
      <c r="Y613" s="402">
        <f>VLOOKUP($F613&amp;$N613, Shipments!$DL$22:$DV$369, VLOOKUP(Y$4, 'Index Tables'!$I$4:$K$10, 2, FALSE), FALSE)*VLOOKUP($C613, 'AEO COMMERCIAL FLOORSPACE'!$A$47:$G$196, 7, FALSE)*$M613</f>
        <v>196.47599147394806</v>
      </c>
      <c r="Z613" s="356">
        <f>VLOOKUP($E613&amp;$N613, UES!$AA$6:$AJ$35, VLOOKUP(Z$4, 'Index Tables'!$Q$4:$R$10, 2, FALSE), FALSE)*'Regional Rollup'!Y613</f>
        <v>270789.70402290783</v>
      </c>
      <c r="AA613" s="402">
        <f>VLOOKUP($F613&amp;$N613, Shipments!$DL$22:$DV$369, VLOOKUP(AA$4, 'Index Tables'!$I$4:$K$10, 2, FALSE), FALSE)*VLOOKUP($C613, 'AEO COMMERCIAL FLOORSPACE'!$A$47:$G$196, 7, FALSE)*$M613</f>
        <v>186.66931852870957</v>
      </c>
      <c r="AB613" s="356">
        <f>VLOOKUP($E613&amp;$N613, UES!$AA$6:$AJ$35, VLOOKUP(AB$4, 'Index Tables'!$Q$4:$R$10, 2, FALSE), FALSE)*'Regional Rollup'!AA613</f>
        <v>256740.18898847155</v>
      </c>
      <c r="AC613" s="356">
        <f>VLOOKUP($F613&amp;$N613, Shipments!$DL$22:$DV$369, VLOOKUP(AC$4, 'Index Tables'!$I$4:$K$10, 2, FALSE), FALSE)*VLOOKUP($C613, 'AEO COMMERCIAL FLOORSPACE'!$A$47:$G$196, 7, FALSE)*$M613</f>
        <v>0</v>
      </c>
      <c r="AD613" s="356">
        <f>VLOOKUP($E613&amp;$N613, UES!$AA$6:$AJ$35, VLOOKUP(AD$4, 'Index Tables'!$Q$4:$R$10, 2, FALSE), FALSE)*'Regional Rollup'!AC613</f>
        <v>0</v>
      </c>
      <c r="AF613" s="371">
        <f t="shared" si="214"/>
        <v>607</v>
      </c>
      <c r="AG613" s="371" t="str">
        <f t="shared" si="221"/>
        <v>2011Any</v>
      </c>
      <c r="AH613" s="371" t="str">
        <f t="shared" si="222"/>
        <v>AnyWashington</v>
      </c>
      <c r="AI613" s="371" t="s">
        <v>8</v>
      </c>
      <c r="AJ613" s="371">
        <v>2011</v>
      </c>
      <c r="AK613" s="367">
        <f t="shared" si="208"/>
        <v>1437543.8819878802</v>
      </c>
      <c r="AL613" s="371" t="s">
        <v>254</v>
      </c>
      <c r="AM613" s="368" t="str">
        <f>IF(AL613="Any", "NA", HLOOKUP($F613, TotalStockSF!$K$4:$BI$76, VLOOKUP($D613, TotalStockSF!$A$5:$B$76, 2, FALSE), FALSE))</f>
        <v>NA</v>
      </c>
      <c r="AN613" s="368">
        <f>VLOOKUP($C613, 'AEO COMMERCIAL FLOORSPACE'!$A$47:$G$196, 6, FALSE)</f>
        <v>483.11140635363665</v>
      </c>
      <c r="AO613" s="369" t="str">
        <f t="shared" si="218"/>
        <v>NA</v>
      </c>
      <c r="AP613" s="370">
        <f>VLOOKUP($C613, 'AEO COMMERCIAL FLOORSPACE'!$A$47:$G$196, 7, FALSE)</f>
        <v>3.5258674275217929E-2</v>
      </c>
      <c r="AQ613" s="370">
        <f t="shared" si="209"/>
        <v>3.5258674275217929E-2</v>
      </c>
      <c r="AR613" s="371" t="s">
        <v>240</v>
      </c>
      <c r="AS613" s="356">
        <f t="shared" si="215"/>
        <v>1029.8941293836958</v>
      </c>
      <c r="AT613" s="367">
        <f t="shared" si="216"/>
        <v>1437543.8819878802</v>
      </c>
      <c r="AU613" s="356">
        <f>VLOOKUP($F613&amp;$N613, Shipments!$EQ$22:$FA$369, VLOOKUP(AU$4, 'Index Tables'!$M$4:$O$10, 2, FALSE), FALSE)*VLOOKUP($C613, 'AEO COMMERCIAL FLOORSPACE'!$A$47:$G$196, 7, FALSE)*$M613</f>
        <v>0</v>
      </c>
      <c r="AV613" s="356">
        <f>VLOOKUP($E613&amp;$N613, UES!$AA$6:$AJ$35, VLOOKUP(AV$4, 'Index Tables'!$Q$4:$R$10, 2, FALSE), FALSE)*'Regional Rollup'!AU613</f>
        <v>0</v>
      </c>
      <c r="AW613" s="402">
        <f>VLOOKUP($F613&amp;$N613, Shipments!$EQ$22:$FA$369, VLOOKUP(AW$4, 'Index Tables'!$M$4:$O$10, 2, FALSE), FALSE)*VLOOKUP($C613, 'AEO COMMERCIAL FLOORSPACE'!$A$47:$G$196, 7, FALSE)*$M613</f>
        <v>231.58001420456401</v>
      </c>
      <c r="AX613" s="356">
        <f>VLOOKUP($E613&amp;$N613, UES!$AA$6:$AJ$35, VLOOKUP(AX$4, 'Index Tables'!$Q$4:$R$10, 2, FALSE), FALSE)*'Regional Rollup'!AW613</f>
        <v>328016.78687902127</v>
      </c>
      <c r="AY613" s="402">
        <f>VLOOKUP($F613&amp;$N613, Shipments!$EQ$22:$FA$369, VLOOKUP(AY$4, 'Index Tables'!$M$4:$O$10, 2, FALSE), FALSE)*VLOOKUP($C613, 'AEO COMMERCIAL FLOORSPACE'!$A$47:$G$196, 7, FALSE)*$M613</f>
        <v>211.15921533054001</v>
      </c>
      <c r="AZ613" s="356">
        <f>VLOOKUP($E613&amp;$N613, UES!$AA$6:$AJ$35, VLOOKUP(AZ$4, 'Index Tables'!$Q$4:$R$10, 2, FALSE), FALSE)*'Regional Rollup'!AY613</f>
        <v>297307.33818642225</v>
      </c>
      <c r="BA613" s="402">
        <f>VLOOKUP($F613&amp;$N613, Shipments!$EQ$22:$FA$369, VLOOKUP(BA$4, 'Index Tables'!$M$4:$O$10, 2, FALSE), FALSE)*VLOOKUP($C613, 'AEO COMMERCIAL FLOORSPACE'!$A$47:$G$196, 7, FALSE)*$M613</f>
        <v>204.00958984593424</v>
      </c>
      <c r="BB613" s="356">
        <f>VLOOKUP($E613&amp;$N613, UES!$AA$6:$AJ$35, VLOOKUP(BB$4, 'Index Tables'!$Q$4:$R$10, 2, FALSE), FALSE)*'Regional Rollup'!BA613</f>
        <v>284689.86391105718</v>
      </c>
      <c r="BC613" s="402">
        <f>VLOOKUP($F613&amp;$N613, Shipments!$EQ$22:$FA$369, VLOOKUP(BC$4, 'Index Tables'!$M$4:$O$10, 2, FALSE), FALSE)*VLOOKUP($C613, 'AEO COMMERCIAL FLOORSPACE'!$A$47:$G$196, 7, FALSE)*$M613</f>
        <v>196.47599147394806</v>
      </c>
      <c r="BD613" s="356">
        <f>VLOOKUP($E613&amp;$N613, UES!$AA$6:$AJ$35, VLOOKUP(BD$4, 'Index Tables'!$Q$4:$R$10, 2, FALSE), FALSE)*'Regional Rollup'!BC613</f>
        <v>270789.70402290783</v>
      </c>
      <c r="BE613" s="402">
        <f>VLOOKUP($F613&amp;$N613, Shipments!$EQ$22:$FA$369, VLOOKUP(BE$4, 'Index Tables'!$M$4:$O$10, 2, FALSE), FALSE)*VLOOKUP($C613, 'AEO COMMERCIAL FLOORSPACE'!$A$47:$G$196, 7, FALSE)*$M613</f>
        <v>186.66931852870957</v>
      </c>
      <c r="BF613" s="356">
        <f>VLOOKUP($E613&amp;$N613, UES!$AA$6:$AJ$35, VLOOKUP(BF$4, 'Index Tables'!$Q$4:$R$10, 2, FALSE), FALSE)*'Regional Rollup'!BE613</f>
        <v>256740.18898847155</v>
      </c>
      <c r="BG613" s="356">
        <f>VLOOKUP($F613&amp;$N613, Shipments!$EQ$22:$FA$369, VLOOKUP(BG$4, 'Index Tables'!$M$4:$O$10, 2, FALSE), FALSE)*VLOOKUP($C613, 'AEO COMMERCIAL FLOORSPACE'!$A$47:$G$196, 7, FALSE)*$M613</f>
        <v>0</v>
      </c>
      <c r="BH613" s="356">
        <f>VLOOKUP($E613&amp;$N613, UES!$AA$6:$AJ$35, VLOOKUP(BH$4, 'Index Tables'!$Q$4:$R$10, 2, FALSE), FALSE)*'Regional Rollup'!BG613</f>
        <v>0</v>
      </c>
    </row>
    <row r="614" spans="2:60">
      <c r="B614" s="371">
        <f t="shared" si="210"/>
        <v>608</v>
      </c>
      <c r="C614" s="371" t="str">
        <f t="shared" si="219"/>
        <v>2012Any</v>
      </c>
      <c r="D614" s="371" t="str">
        <f t="shared" si="220"/>
        <v>AnyWashington</v>
      </c>
      <c r="E614" s="371" t="s">
        <v>8</v>
      </c>
      <c r="F614" s="371">
        <v>2012</v>
      </c>
      <c r="G614" s="367">
        <f t="shared" si="207"/>
        <v>1478017.1378611675</v>
      </c>
      <c r="H614" s="371" t="s">
        <v>254</v>
      </c>
      <c r="I614" s="368" t="str">
        <f>IF(H614="Any", "NA", HLOOKUP($F614, TotalStockSF!$K$4:$BI$76, VLOOKUP($D614, TotalStockSF!$A$5:$B$76, 2, FALSE), FALSE))</f>
        <v>NA</v>
      </c>
      <c r="J614" s="368">
        <f>VLOOKUP($C614, 'AEO COMMERCIAL FLOORSPACE'!$A$47:$G$196, 6, FALSE)</f>
        <v>492.98096929227779</v>
      </c>
      <c r="K614" s="369" t="str">
        <f t="shared" si="217"/>
        <v>NA</v>
      </c>
      <c r="L614" s="370">
        <f>VLOOKUP($C614, 'AEO COMMERCIAL FLOORSPACE'!$A$47:$G$196, 7, FALSE)</f>
        <v>3.5374294814717246E-2</v>
      </c>
      <c r="M614" s="370">
        <f t="shared" si="211"/>
        <v>3.5374294814717246E-2</v>
      </c>
      <c r="N614" s="371" t="s">
        <v>240</v>
      </c>
      <c r="O614" s="356">
        <f t="shared" si="212"/>
        <v>1058.8902310980325</v>
      </c>
      <c r="P614" s="367">
        <f t="shared" si="213"/>
        <v>1478017.1378611675</v>
      </c>
      <c r="Q614" s="356">
        <f>VLOOKUP($F614&amp;$N614, Shipments!$DL$22:$DV$369, VLOOKUP(Q$4, 'Index Tables'!$I$4:$K$10, 2, FALSE), FALSE)*VLOOKUP($C614, 'AEO COMMERCIAL FLOORSPACE'!$A$47:$G$196, 7, FALSE)*$M614</f>
        <v>0</v>
      </c>
      <c r="R614" s="356">
        <f>VLOOKUP($E614&amp;$N614, UES!$AA$6:$AJ$35, VLOOKUP(R$4, 'Index Tables'!$Q$4:$R$10, 2, FALSE), FALSE)*'Regional Rollup'!Q614</f>
        <v>0</v>
      </c>
      <c r="S614" s="402">
        <f>VLOOKUP($F614&amp;$N614, Shipments!$DL$22:$DV$369, VLOOKUP(S$4, 'Index Tables'!$I$4:$K$10, 2, FALSE), FALSE)*VLOOKUP($C614, 'AEO COMMERCIAL FLOORSPACE'!$A$47:$G$196, 7, FALSE)*$M614</f>
        <v>238.1000218978804</v>
      </c>
      <c r="T614" s="356">
        <f>VLOOKUP($E614&amp;$N614, UES!$AA$6:$AJ$35, VLOOKUP(T$4, 'Index Tables'!$Q$4:$R$10, 2, FALSE), FALSE)*'Regional Rollup'!S614</f>
        <v>337251.91876781615</v>
      </c>
      <c r="U614" s="402">
        <f>VLOOKUP($F614&amp;$N614, Shipments!$DL$22:$DV$369, VLOOKUP(U$4, 'Index Tables'!$I$4:$K$10, 2, FALSE), FALSE)*VLOOKUP($C614, 'AEO COMMERCIAL FLOORSPACE'!$A$47:$G$196, 7, FALSE)*$M614</f>
        <v>217.10428668394977</v>
      </c>
      <c r="V614" s="356">
        <f>VLOOKUP($E614&amp;$N614, UES!$AA$6:$AJ$35, VLOOKUP(V$4, 'Index Tables'!$Q$4:$R$10, 2, FALSE), FALSE)*'Regional Rollup'!U614</f>
        <v>305677.86246898223</v>
      </c>
      <c r="W614" s="402">
        <f>VLOOKUP($F614&amp;$N614, Shipments!$DL$22:$DV$369, VLOOKUP(W$4, 'Index Tables'!$I$4:$K$10, 2, FALSE), FALSE)*VLOOKUP($C614, 'AEO COMMERCIAL FLOORSPACE'!$A$47:$G$196, 7, FALSE)*$M614</f>
        <v>209.75336743345457</v>
      </c>
      <c r="X614" s="356">
        <f>VLOOKUP($E614&amp;$N614, UES!$AA$6:$AJ$35, VLOOKUP(X$4, 'Index Tables'!$Q$4:$R$10, 2, FALSE), FALSE)*'Regional Rollup'!W614</f>
        <v>292705.15015795088</v>
      </c>
      <c r="Y614" s="402">
        <f>VLOOKUP($F614&amp;$N614, Shipments!$DL$22:$DV$369, VLOOKUP(Y$4, 'Index Tables'!$I$4:$K$10, 2, FALSE), FALSE)*VLOOKUP($C614, 'AEO COMMERCIAL FLOORSPACE'!$A$47:$G$196, 7, FALSE)*$M614</f>
        <v>202.00766475051378</v>
      </c>
      <c r="Z614" s="356">
        <f>VLOOKUP($E614&amp;$N614, UES!$AA$6:$AJ$35, VLOOKUP(Z$4, 'Index Tables'!$Q$4:$R$10, 2, FALSE), FALSE)*'Regional Rollup'!Y614</f>
        <v>278413.6389275004</v>
      </c>
      <c r="AA614" s="402">
        <f>VLOOKUP($F614&amp;$N614, Shipments!$DL$22:$DV$369, VLOOKUP(AA$4, 'Index Tables'!$I$4:$K$10, 2, FALSE), FALSE)*VLOOKUP($C614, 'AEO COMMERCIAL FLOORSPACE'!$A$47:$G$196, 7, FALSE)*$M614</f>
        <v>191.92489033223407</v>
      </c>
      <c r="AB614" s="356">
        <f>VLOOKUP($E614&amp;$N614, UES!$AA$6:$AJ$35, VLOOKUP(AB$4, 'Index Tables'!$Q$4:$R$10, 2, FALSE), FALSE)*'Regional Rollup'!AA614</f>
        <v>263968.56753891788</v>
      </c>
      <c r="AC614" s="356">
        <f>VLOOKUP($F614&amp;$N614, Shipments!$DL$22:$DV$369, VLOOKUP(AC$4, 'Index Tables'!$I$4:$K$10, 2, FALSE), FALSE)*VLOOKUP($C614, 'AEO COMMERCIAL FLOORSPACE'!$A$47:$G$196, 7, FALSE)*$M614</f>
        <v>0</v>
      </c>
      <c r="AD614" s="356">
        <f>VLOOKUP($E614&amp;$N614, UES!$AA$6:$AJ$35, VLOOKUP(AD$4, 'Index Tables'!$Q$4:$R$10, 2, FALSE), FALSE)*'Regional Rollup'!AC614</f>
        <v>0</v>
      </c>
      <c r="AF614" s="371">
        <f t="shared" si="214"/>
        <v>608</v>
      </c>
      <c r="AG614" s="371" t="str">
        <f t="shared" si="221"/>
        <v>2012Any</v>
      </c>
      <c r="AH614" s="371" t="str">
        <f t="shared" si="222"/>
        <v>AnyWashington</v>
      </c>
      <c r="AI614" s="371" t="s">
        <v>8</v>
      </c>
      <c r="AJ614" s="371">
        <v>2012</v>
      </c>
      <c r="AK614" s="367">
        <f t="shared" si="208"/>
        <v>1478017.1378611675</v>
      </c>
      <c r="AL614" s="371" t="s">
        <v>254</v>
      </c>
      <c r="AM614" s="368" t="str">
        <f>IF(AL614="Any", "NA", HLOOKUP($F614, TotalStockSF!$K$4:$BI$76, VLOOKUP($D614, TotalStockSF!$A$5:$B$76, 2, FALSE), FALSE))</f>
        <v>NA</v>
      </c>
      <c r="AN614" s="368">
        <f>VLOOKUP($C614, 'AEO COMMERCIAL FLOORSPACE'!$A$47:$G$196, 6, FALSE)</f>
        <v>492.98096929227779</v>
      </c>
      <c r="AO614" s="369" t="str">
        <f t="shared" si="218"/>
        <v>NA</v>
      </c>
      <c r="AP614" s="370">
        <f>VLOOKUP($C614, 'AEO COMMERCIAL FLOORSPACE'!$A$47:$G$196, 7, FALSE)</f>
        <v>3.5374294814717246E-2</v>
      </c>
      <c r="AQ614" s="370">
        <f t="shared" si="209"/>
        <v>3.5374294814717246E-2</v>
      </c>
      <c r="AR614" s="371" t="s">
        <v>240</v>
      </c>
      <c r="AS614" s="356">
        <f t="shared" si="215"/>
        <v>1058.8902310980325</v>
      </c>
      <c r="AT614" s="367">
        <f t="shared" si="216"/>
        <v>1478017.1378611675</v>
      </c>
      <c r="AU614" s="356">
        <f>VLOOKUP($F614&amp;$N614, Shipments!$EQ$22:$FA$369, VLOOKUP(AU$4, 'Index Tables'!$M$4:$O$10, 2, FALSE), FALSE)*VLOOKUP($C614, 'AEO COMMERCIAL FLOORSPACE'!$A$47:$G$196, 7, FALSE)*$M614</f>
        <v>0</v>
      </c>
      <c r="AV614" s="356">
        <f>VLOOKUP($E614&amp;$N614, UES!$AA$6:$AJ$35, VLOOKUP(AV$4, 'Index Tables'!$Q$4:$R$10, 2, FALSE), FALSE)*'Regional Rollup'!AU614</f>
        <v>0</v>
      </c>
      <c r="AW614" s="402">
        <f>VLOOKUP($F614&amp;$N614, Shipments!$EQ$22:$FA$369, VLOOKUP(AW$4, 'Index Tables'!$M$4:$O$10, 2, FALSE), FALSE)*VLOOKUP($C614, 'AEO COMMERCIAL FLOORSPACE'!$A$47:$G$196, 7, FALSE)*$M614</f>
        <v>238.1000218978804</v>
      </c>
      <c r="AX614" s="356">
        <f>VLOOKUP($E614&amp;$N614, UES!$AA$6:$AJ$35, VLOOKUP(AX$4, 'Index Tables'!$Q$4:$R$10, 2, FALSE), FALSE)*'Regional Rollup'!AW614</f>
        <v>337251.91876781615</v>
      </c>
      <c r="AY614" s="402">
        <f>VLOOKUP($F614&amp;$N614, Shipments!$EQ$22:$FA$369, VLOOKUP(AY$4, 'Index Tables'!$M$4:$O$10, 2, FALSE), FALSE)*VLOOKUP($C614, 'AEO COMMERCIAL FLOORSPACE'!$A$47:$G$196, 7, FALSE)*$M614</f>
        <v>217.10428668394977</v>
      </c>
      <c r="AZ614" s="356">
        <f>VLOOKUP($E614&amp;$N614, UES!$AA$6:$AJ$35, VLOOKUP(AZ$4, 'Index Tables'!$Q$4:$R$10, 2, FALSE), FALSE)*'Regional Rollup'!AY614</f>
        <v>305677.86246898223</v>
      </c>
      <c r="BA614" s="402">
        <f>VLOOKUP($F614&amp;$N614, Shipments!$EQ$22:$FA$369, VLOOKUP(BA$4, 'Index Tables'!$M$4:$O$10, 2, FALSE), FALSE)*VLOOKUP($C614, 'AEO COMMERCIAL FLOORSPACE'!$A$47:$G$196, 7, FALSE)*$M614</f>
        <v>209.75336743345457</v>
      </c>
      <c r="BB614" s="356">
        <f>VLOOKUP($E614&amp;$N614, UES!$AA$6:$AJ$35, VLOOKUP(BB$4, 'Index Tables'!$Q$4:$R$10, 2, FALSE), FALSE)*'Regional Rollup'!BA614</f>
        <v>292705.15015795088</v>
      </c>
      <c r="BC614" s="402">
        <f>VLOOKUP($F614&amp;$N614, Shipments!$EQ$22:$FA$369, VLOOKUP(BC$4, 'Index Tables'!$M$4:$O$10, 2, FALSE), FALSE)*VLOOKUP($C614, 'AEO COMMERCIAL FLOORSPACE'!$A$47:$G$196, 7, FALSE)*$M614</f>
        <v>202.00766475051378</v>
      </c>
      <c r="BD614" s="356">
        <f>VLOOKUP($E614&amp;$N614, UES!$AA$6:$AJ$35, VLOOKUP(BD$4, 'Index Tables'!$Q$4:$R$10, 2, FALSE), FALSE)*'Regional Rollup'!BC614</f>
        <v>278413.6389275004</v>
      </c>
      <c r="BE614" s="402">
        <f>VLOOKUP($F614&amp;$N614, Shipments!$EQ$22:$FA$369, VLOOKUP(BE$4, 'Index Tables'!$M$4:$O$10, 2, FALSE), FALSE)*VLOOKUP($C614, 'AEO COMMERCIAL FLOORSPACE'!$A$47:$G$196, 7, FALSE)*$M614</f>
        <v>191.92489033223407</v>
      </c>
      <c r="BF614" s="356">
        <f>VLOOKUP($E614&amp;$N614, UES!$AA$6:$AJ$35, VLOOKUP(BF$4, 'Index Tables'!$Q$4:$R$10, 2, FALSE), FALSE)*'Regional Rollup'!BE614</f>
        <v>263968.56753891788</v>
      </c>
      <c r="BG614" s="356">
        <f>VLOOKUP($F614&amp;$N614, Shipments!$EQ$22:$FA$369, VLOOKUP(BG$4, 'Index Tables'!$M$4:$O$10, 2, FALSE), FALSE)*VLOOKUP($C614, 'AEO COMMERCIAL FLOORSPACE'!$A$47:$G$196, 7, FALSE)*$M614</f>
        <v>0</v>
      </c>
      <c r="BH614" s="356">
        <f>VLOOKUP($E614&amp;$N614, UES!$AA$6:$AJ$35, VLOOKUP(BH$4, 'Index Tables'!$Q$4:$R$10, 2, FALSE), FALSE)*'Regional Rollup'!BG614</f>
        <v>0</v>
      </c>
    </row>
    <row r="615" spans="2:60">
      <c r="B615" s="371">
        <f t="shared" si="210"/>
        <v>609</v>
      </c>
      <c r="C615" s="371" t="str">
        <f t="shared" si="219"/>
        <v>2013Any</v>
      </c>
      <c r="D615" s="371" t="str">
        <f t="shared" si="220"/>
        <v>AnyWashington</v>
      </c>
      <c r="E615" s="371" t="s">
        <v>8</v>
      </c>
      <c r="F615" s="371">
        <v>2013</v>
      </c>
      <c r="G615" s="367">
        <f t="shared" si="207"/>
        <v>1514785.3673895309</v>
      </c>
      <c r="H615" s="371" t="s">
        <v>254</v>
      </c>
      <c r="I615" s="368" t="str">
        <f>IF(H615="Any", "NA", HLOOKUP($F615, TotalStockSF!$K$4:$BI$76, VLOOKUP($D615, TotalStockSF!$A$5:$B$76, 2, FALSE), FALSE))</f>
        <v>NA</v>
      </c>
      <c r="J615" s="368">
        <f>VLOOKUP($C615, 'AEO COMMERCIAL FLOORSPACE'!$A$47:$G$196, 6, FALSE)</f>
        <v>502.55899521705112</v>
      </c>
      <c r="K615" s="369" t="str">
        <f t="shared" si="217"/>
        <v>NA</v>
      </c>
      <c r="L615" s="370">
        <f>VLOOKUP($C615, 'AEO COMMERCIAL FLOORSPACE'!$A$47:$G$196, 7, FALSE)</f>
        <v>3.5443315633530162E-2</v>
      </c>
      <c r="M615" s="370">
        <f t="shared" si="211"/>
        <v>3.5443315633530162E-2</v>
      </c>
      <c r="N615" s="371" t="s">
        <v>240</v>
      </c>
      <c r="O615" s="356">
        <f t="shared" si="212"/>
        <v>1085.2319547932627</v>
      </c>
      <c r="P615" s="367">
        <f t="shared" si="213"/>
        <v>1514785.3673895309</v>
      </c>
      <c r="Q615" s="356">
        <f>VLOOKUP($F615&amp;$N615, Shipments!$DL$22:$DV$369, VLOOKUP(Q$4, 'Index Tables'!$I$4:$K$10, 2, FALSE), FALSE)*VLOOKUP($C615, 'AEO COMMERCIAL FLOORSPACE'!$A$47:$G$196, 7, FALSE)*$M615</f>
        <v>0</v>
      </c>
      <c r="R615" s="356">
        <f>VLOOKUP($E615&amp;$N615, UES!$AA$6:$AJ$35, VLOOKUP(R$4, 'Index Tables'!$Q$4:$R$10, 2, FALSE), FALSE)*'Regional Rollup'!Q615</f>
        <v>0</v>
      </c>
      <c r="S615" s="402">
        <f>VLOOKUP($F615&amp;$N615, Shipments!$DL$22:$DV$369, VLOOKUP(S$4, 'Index Tables'!$I$4:$K$10, 2, FALSE), FALSE)*VLOOKUP($C615, 'AEO COMMERCIAL FLOORSPACE'!$A$47:$G$196, 7, FALSE)*$M615</f>
        <v>244.02317125223647</v>
      </c>
      <c r="T615" s="356">
        <f>VLOOKUP($E615&amp;$N615, UES!$AA$6:$AJ$35, VLOOKUP(T$4, 'Index Tables'!$Q$4:$R$10, 2, FALSE), FALSE)*'Regional Rollup'!S615</f>
        <v>345641.64283832337</v>
      </c>
      <c r="U615" s="402">
        <f>VLOOKUP($F615&amp;$N615, Shipments!$DL$22:$DV$369, VLOOKUP(U$4, 'Index Tables'!$I$4:$K$10, 2, FALSE), FALSE)*VLOOKUP($C615, 'AEO COMMERCIAL FLOORSPACE'!$A$47:$G$196, 7, FALSE)*$M615</f>
        <v>222.50513085544463</v>
      </c>
      <c r="V615" s="356">
        <f>VLOOKUP($E615&amp;$N615, UES!$AA$6:$AJ$35, VLOOKUP(V$4, 'Index Tables'!$Q$4:$R$10, 2, FALSE), FALSE)*'Regional Rollup'!U615</f>
        <v>313282.12734595331</v>
      </c>
      <c r="W615" s="402">
        <f>VLOOKUP($F615&amp;$N615, Shipments!$DL$22:$DV$369, VLOOKUP(W$4, 'Index Tables'!$I$4:$K$10, 2, FALSE), FALSE)*VLOOKUP($C615, 'AEO COMMERCIAL FLOORSPACE'!$A$47:$G$196, 7, FALSE)*$M615</f>
        <v>214.97134479013172</v>
      </c>
      <c r="X615" s="356">
        <f>VLOOKUP($E615&amp;$N615, UES!$AA$6:$AJ$35, VLOOKUP(X$4, 'Index Tables'!$Q$4:$R$10, 2, FALSE), FALSE)*'Regional Rollup'!W615</f>
        <v>299986.69640626811</v>
      </c>
      <c r="Y615" s="402">
        <f>VLOOKUP($F615&amp;$N615, Shipments!$DL$22:$DV$369, VLOOKUP(Y$4, 'Index Tables'!$I$4:$K$10, 2, FALSE), FALSE)*VLOOKUP($C615, 'AEO COMMERCIAL FLOORSPACE'!$A$47:$G$196, 7, FALSE)*$M615</f>
        <v>207.03295437251626</v>
      </c>
      <c r="Z615" s="356">
        <f>VLOOKUP($E615&amp;$N615, UES!$AA$6:$AJ$35, VLOOKUP(Z$4, 'Index Tables'!$Q$4:$R$10, 2, FALSE), FALSE)*'Regional Rollup'!Y615</f>
        <v>285339.6591458632</v>
      </c>
      <c r="AA615" s="402">
        <f>VLOOKUP($F615&amp;$N615, Shipments!$DL$22:$DV$369, VLOOKUP(AA$4, 'Index Tables'!$I$4:$K$10, 2, FALSE), FALSE)*VLOOKUP($C615, 'AEO COMMERCIAL FLOORSPACE'!$A$47:$G$196, 7, FALSE)*$M615</f>
        <v>196.69935352293382</v>
      </c>
      <c r="AB615" s="356">
        <f>VLOOKUP($E615&amp;$N615, UES!$AA$6:$AJ$35, VLOOKUP(AB$4, 'Index Tables'!$Q$4:$R$10, 2, FALSE), FALSE)*'Regional Rollup'!AA615</f>
        <v>270535.24165312282</v>
      </c>
      <c r="AC615" s="356">
        <f>VLOOKUP($F615&amp;$N615, Shipments!$DL$22:$DV$369, VLOOKUP(AC$4, 'Index Tables'!$I$4:$K$10, 2, FALSE), FALSE)*VLOOKUP($C615, 'AEO COMMERCIAL FLOORSPACE'!$A$47:$G$196, 7, FALSE)*$M615</f>
        <v>0</v>
      </c>
      <c r="AD615" s="356">
        <f>VLOOKUP($E615&amp;$N615, UES!$AA$6:$AJ$35, VLOOKUP(AD$4, 'Index Tables'!$Q$4:$R$10, 2, FALSE), FALSE)*'Regional Rollup'!AC615</f>
        <v>0</v>
      </c>
      <c r="AF615" s="371">
        <f t="shared" si="214"/>
        <v>609</v>
      </c>
      <c r="AG615" s="371" t="str">
        <f t="shared" si="221"/>
        <v>2013Any</v>
      </c>
      <c r="AH615" s="371" t="str">
        <f t="shared" si="222"/>
        <v>AnyWashington</v>
      </c>
      <c r="AI615" s="371" t="s">
        <v>8</v>
      </c>
      <c r="AJ615" s="371">
        <v>2013</v>
      </c>
      <c r="AK615" s="367">
        <f t="shared" si="208"/>
        <v>1513204.3258915427</v>
      </c>
      <c r="AL615" s="371" t="s">
        <v>254</v>
      </c>
      <c r="AM615" s="368" t="str">
        <f>IF(AL615="Any", "NA", HLOOKUP($F615, TotalStockSF!$K$4:$BI$76, VLOOKUP($D615, TotalStockSF!$A$5:$B$76, 2, FALSE), FALSE))</f>
        <v>NA</v>
      </c>
      <c r="AN615" s="368">
        <f>VLOOKUP($C615, 'AEO COMMERCIAL FLOORSPACE'!$A$47:$G$196, 6, FALSE)</f>
        <v>502.55899521705112</v>
      </c>
      <c r="AO615" s="369" t="str">
        <f t="shared" si="218"/>
        <v>NA</v>
      </c>
      <c r="AP615" s="370">
        <f>VLOOKUP($C615, 'AEO COMMERCIAL FLOORSPACE'!$A$47:$G$196, 7, FALSE)</f>
        <v>3.5443315633530162E-2</v>
      </c>
      <c r="AQ615" s="370">
        <f t="shared" si="209"/>
        <v>3.5443315633530162E-2</v>
      </c>
      <c r="AR615" s="371" t="s">
        <v>240</v>
      </c>
      <c r="AS615" s="356">
        <f t="shared" si="215"/>
        <v>1085.231954793263</v>
      </c>
      <c r="AT615" s="367">
        <f t="shared" si="216"/>
        <v>1513204.3258915427</v>
      </c>
      <c r="AU615" s="356">
        <f>VLOOKUP($F615&amp;$N615, Shipments!$EQ$22:$FA$369, VLOOKUP(AU$4, 'Index Tables'!$M$4:$O$10, 2, FALSE), FALSE)*VLOOKUP($C615, 'AEO COMMERCIAL FLOORSPACE'!$A$47:$G$196, 7, FALSE)*$M615</f>
        <v>0</v>
      </c>
      <c r="AV615" s="356">
        <f>VLOOKUP($E615&amp;$N615, UES!$AA$6:$AJ$35, VLOOKUP(AV$4, 'Index Tables'!$Q$4:$R$10, 2, FALSE), FALSE)*'Regional Rollup'!AU615</f>
        <v>0</v>
      </c>
      <c r="AW615" s="402">
        <f>VLOOKUP($F615&amp;$N615, Shipments!$EQ$22:$FA$369, VLOOKUP(AW$4, 'Index Tables'!$M$4:$O$10, 2, FALSE), FALSE)*VLOOKUP($C615, 'AEO COMMERCIAL FLOORSPACE'!$A$47:$G$196, 7, FALSE)*$M615</f>
        <v>224.38417159227799</v>
      </c>
      <c r="AX615" s="356">
        <f>VLOOKUP($E615&amp;$N615, UES!$AA$6:$AJ$35, VLOOKUP(AX$4, 'Index Tables'!$Q$4:$R$10, 2, FALSE), FALSE)*'Regional Rollup'!AW615</f>
        <v>317824.38240630977</v>
      </c>
      <c r="AY615" s="402">
        <f>VLOOKUP($F615&amp;$N615, Shipments!$EQ$22:$FA$369, VLOOKUP(AY$4, 'Index Tables'!$M$4:$O$10, 2, FALSE), FALSE)*VLOOKUP($C615, 'AEO COMMERCIAL FLOORSPACE'!$A$47:$G$196, 7, FALSE)*$M615</f>
        <v>204.59790439500236</v>
      </c>
      <c r="AZ615" s="356">
        <f>VLOOKUP($E615&amp;$N615, UES!$AA$6:$AJ$35, VLOOKUP(AZ$4, 'Index Tables'!$Q$4:$R$10, 2, FALSE), FALSE)*'Regional Rollup'!AY615</f>
        <v>288069.16268835281</v>
      </c>
      <c r="BA615" s="402">
        <f>VLOOKUP($F615&amp;$N615, Shipments!$EQ$22:$FA$369, VLOOKUP(BA$4, 'Index Tables'!$M$4:$O$10, 2, FALSE), FALSE)*VLOOKUP($C615, 'AEO COMMERCIAL FLOORSPACE'!$A$47:$G$196, 7, FALSE)*$M615</f>
        <v>197.67043789030993</v>
      </c>
      <c r="BB615" s="356">
        <f>VLOOKUP($E615&amp;$N615, UES!$AA$6:$AJ$35, VLOOKUP(BB$4, 'Index Tables'!$Q$4:$R$10, 2, FALSE), FALSE)*'Regional Rollup'!BA615</f>
        <v>275843.74883910845</v>
      </c>
      <c r="BC615" s="402">
        <f>VLOOKUP($F615&amp;$N615, Shipments!$EQ$22:$FA$369, VLOOKUP(BC$4, 'Index Tables'!$M$4:$O$10, 2, FALSE), FALSE)*VLOOKUP($C615, 'AEO COMMERCIAL FLOORSPACE'!$A$47:$G$196, 7, FALSE)*$M615</f>
        <v>261.8800873927388</v>
      </c>
      <c r="BD615" s="356">
        <f>VLOOKUP($E615&amp;$N615, UES!$AA$6:$AJ$35, VLOOKUP(BD$4, 'Index Tables'!$Q$4:$R$10, 2, FALSE), FALSE)*'Regional Rollup'!BC615</f>
        <v>360931.79030464875</v>
      </c>
      <c r="BE615" s="402">
        <f>VLOOKUP($F615&amp;$N615, Shipments!$EQ$22:$FA$369, VLOOKUP(BE$4, 'Index Tables'!$M$4:$O$10, 2, FALSE), FALSE)*VLOOKUP($C615, 'AEO COMMERCIAL FLOORSPACE'!$A$47:$G$196, 7, FALSE)*$M615</f>
        <v>196.69935352293382</v>
      </c>
      <c r="BF615" s="356">
        <f>VLOOKUP($E615&amp;$N615, UES!$AA$6:$AJ$35, VLOOKUP(BF$4, 'Index Tables'!$Q$4:$R$10, 2, FALSE), FALSE)*'Regional Rollup'!BE615</f>
        <v>270535.24165312282</v>
      </c>
      <c r="BG615" s="356">
        <f>VLOOKUP($F615&amp;$N615, Shipments!$EQ$22:$FA$369, VLOOKUP(BG$4, 'Index Tables'!$M$4:$O$10, 2, FALSE), FALSE)*VLOOKUP($C615, 'AEO COMMERCIAL FLOORSPACE'!$A$47:$G$196, 7, FALSE)*$M615</f>
        <v>0</v>
      </c>
      <c r="BH615" s="356">
        <f>VLOOKUP($E615&amp;$N615, UES!$AA$6:$AJ$35, VLOOKUP(BH$4, 'Index Tables'!$Q$4:$R$10, 2, FALSE), FALSE)*'Regional Rollup'!BG615</f>
        <v>0</v>
      </c>
    </row>
    <row r="616" spans="2:60">
      <c r="B616" s="371">
        <f t="shared" si="210"/>
        <v>610</v>
      </c>
      <c r="C616" s="371" t="str">
        <f t="shared" si="219"/>
        <v>2014Any</v>
      </c>
      <c r="D616" s="371" t="str">
        <f t="shared" si="220"/>
        <v>AnyWashington</v>
      </c>
      <c r="E616" s="371" t="s">
        <v>8</v>
      </c>
      <c r="F616" s="371">
        <v>2014</v>
      </c>
      <c r="G616" s="367">
        <f t="shared" si="207"/>
        <v>1540635.4595438205</v>
      </c>
      <c r="H616" s="371" t="s">
        <v>254</v>
      </c>
      <c r="I616" s="368" t="str">
        <f>IF(H616="Any", "NA", HLOOKUP($F616, TotalStockSF!$K$4:$BI$76, VLOOKUP($D616, TotalStockSF!$A$5:$B$76, 2, FALSE), FALSE))</f>
        <v>NA</v>
      </c>
      <c r="J616" s="368">
        <f>VLOOKUP($C616, 'AEO COMMERCIAL FLOORSPACE'!$A$47:$G$196, 6, FALSE)</f>
        <v>511.96215489586854</v>
      </c>
      <c r="K616" s="369" t="str">
        <f t="shared" si="217"/>
        <v>NA</v>
      </c>
      <c r="L616" s="370">
        <f>VLOOKUP($C616, 'AEO COMMERCIAL FLOORSPACE'!$A$47:$G$196, 7, FALSE)</f>
        <v>3.5526373925923879E-2</v>
      </c>
      <c r="M616" s="370">
        <f t="shared" si="211"/>
        <v>3.5526373925923879E-2</v>
      </c>
      <c r="N616" s="371" t="s">
        <v>240</v>
      </c>
      <c r="O616" s="356">
        <f t="shared" si="212"/>
        <v>1103.7516386006996</v>
      </c>
      <c r="P616" s="367">
        <f t="shared" si="213"/>
        <v>1540635.4595438205</v>
      </c>
      <c r="Q616" s="356">
        <f>VLOOKUP($F616&amp;$N616, Shipments!$DL$22:$DV$369, VLOOKUP(Q$4, 'Index Tables'!$I$4:$K$10, 2, FALSE), FALSE)*VLOOKUP($C616, 'AEO COMMERCIAL FLOORSPACE'!$A$47:$G$196, 7, FALSE)*$M616</f>
        <v>0</v>
      </c>
      <c r="R616" s="356">
        <f>VLOOKUP($E616&amp;$N616, UES!$AA$6:$AJ$35, VLOOKUP(R$4, 'Index Tables'!$Q$4:$R$10, 2, FALSE), FALSE)*'Regional Rollup'!Q616</f>
        <v>0</v>
      </c>
      <c r="S616" s="402">
        <f>VLOOKUP($F616&amp;$N616, Shipments!$DL$22:$DV$369, VLOOKUP(S$4, 'Index Tables'!$I$4:$K$10, 2, FALSE), FALSE)*VLOOKUP($C616, 'AEO COMMERCIAL FLOORSPACE'!$A$47:$G$196, 7, FALSE)*$M616</f>
        <v>248.18747175345078</v>
      </c>
      <c r="T616" s="356">
        <f>VLOOKUP($E616&amp;$N616, UES!$AA$6:$AJ$35, VLOOKUP(T$4, 'Index Tables'!$Q$4:$R$10, 2, FALSE), FALSE)*'Regional Rollup'!S616</f>
        <v>351540.08133138093</v>
      </c>
      <c r="U616" s="402">
        <f>VLOOKUP($F616&amp;$N616, Shipments!$DL$22:$DV$369, VLOOKUP(U$4, 'Index Tables'!$I$4:$K$10, 2, FALSE), FALSE)*VLOOKUP($C616, 'AEO COMMERCIAL FLOORSPACE'!$A$47:$G$196, 7, FALSE)*$M616</f>
        <v>226.30222202178436</v>
      </c>
      <c r="V616" s="356">
        <f>VLOOKUP($E616&amp;$N616, UES!$AA$6:$AJ$35, VLOOKUP(V$4, 'Index Tables'!$Q$4:$R$10, 2, FALSE), FALSE)*'Regional Rollup'!U616</f>
        <v>318628.34472864488</v>
      </c>
      <c r="W616" s="402">
        <f>VLOOKUP($F616&amp;$N616, Shipments!$DL$22:$DV$369, VLOOKUP(W$4, 'Index Tables'!$I$4:$K$10, 2, FALSE), FALSE)*VLOOKUP($C616, 'AEO COMMERCIAL FLOORSPACE'!$A$47:$G$196, 7, FALSE)*$M616</f>
        <v>218.63987050538412</v>
      </c>
      <c r="X616" s="356">
        <f>VLOOKUP($E616&amp;$N616, UES!$AA$6:$AJ$35, VLOOKUP(X$4, 'Index Tables'!$Q$4:$R$10, 2, FALSE), FALSE)*'Regional Rollup'!W616</f>
        <v>305106.02480361518</v>
      </c>
      <c r="Y616" s="402">
        <f>VLOOKUP($F616&amp;$N616, Shipments!$DL$22:$DV$369, VLOOKUP(Y$4, 'Index Tables'!$I$4:$K$10, 2, FALSE), FALSE)*VLOOKUP($C616, 'AEO COMMERCIAL FLOORSPACE'!$A$47:$G$196, 7, FALSE)*$M616</f>
        <v>210.56600998865767</v>
      </c>
      <c r="Z616" s="356">
        <f>VLOOKUP($E616&amp;$N616, UES!$AA$6:$AJ$35, VLOOKUP(Z$4, 'Index Tables'!$Q$4:$R$10, 2, FALSE), FALSE)*'Regional Rollup'!Y616</f>
        <v>290209.0331462904</v>
      </c>
      <c r="AA616" s="402">
        <f>VLOOKUP($F616&amp;$N616, Shipments!$DL$22:$DV$369, VLOOKUP(AA$4, 'Index Tables'!$I$4:$K$10, 2, FALSE), FALSE)*VLOOKUP($C616, 'AEO COMMERCIAL FLOORSPACE'!$A$47:$G$196, 7, FALSE)*$M616</f>
        <v>200.05606433142259</v>
      </c>
      <c r="AB616" s="356">
        <f>VLOOKUP($E616&amp;$N616, UES!$AA$6:$AJ$35, VLOOKUP(AB$4, 'Index Tables'!$Q$4:$R$10, 2, FALSE), FALSE)*'Regional Rollup'!AA616</f>
        <v>275151.97553388914</v>
      </c>
      <c r="AC616" s="356">
        <f>VLOOKUP($F616&amp;$N616, Shipments!$DL$22:$DV$369, VLOOKUP(AC$4, 'Index Tables'!$I$4:$K$10, 2, FALSE), FALSE)*VLOOKUP($C616, 'AEO COMMERCIAL FLOORSPACE'!$A$47:$G$196, 7, FALSE)*$M616</f>
        <v>0</v>
      </c>
      <c r="AD616" s="356">
        <f>VLOOKUP($E616&amp;$N616, UES!$AA$6:$AJ$35, VLOOKUP(AD$4, 'Index Tables'!$Q$4:$R$10, 2, FALSE), FALSE)*'Regional Rollup'!AC616</f>
        <v>0</v>
      </c>
      <c r="AF616" s="371">
        <f t="shared" si="214"/>
        <v>610</v>
      </c>
      <c r="AG616" s="371" t="str">
        <f t="shared" si="221"/>
        <v>2014Any</v>
      </c>
      <c r="AH616" s="371" t="str">
        <f t="shared" si="222"/>
        <v>AnyWashington</v>
      </c>
      <c r="AI616" s="371" t="s">
        <v>8</v>
      </c>
      <c r="AJ616" s="371">
        <v>2014</v>
      </c>
      <c r="AK616" s="367">
        <f t="shared" si="208"/>
        <v>1537471.2537606268</v>
      </c>
      <c r="AL616" s="371" t="s">
        <v>254</v>
      </c>
      <c r="AM616" s="368" t="str">
        <f>IF(AL616="Any", "NA", HLOOKUP($F616, TotalStockSF!$K$4:$BI$76, VLOOKUP($D616, TotalStockSF!$A$5:$B$76, 2, FALSE), FALSE))</f>
        <v>NA</v>
      </c>
      <c r="AN616" s="368">
        <f>VLOOKUP($C616, 'AEO COMMERCIAL FLOORSPACE'!$A$47:$G$196, 6, FALSE)</f>
        <v>511.96215489586854</v>
      </c>
      <c r="AO616" s="369" t="str">
        <f t="shared" si="218"/>
        <v>NA</v>
      </c>
      <c r="AP616" s="370">
        <f>VLOOKUP($C616, 'AEO COMMERCIAL FLOORSPACE'!$A$47:$G$196, 7, FALSE)</f>
        <v>3.5526373925923879E-2</v>
      </c>
      <c r="AQ616" s="370">
        <f t="shared" si="209"/>
        <v>3.5526373925923879E-2</v>
      </c>
      <c r="AR616" s="371" t="s">
        <v>240</v>
      </c>
      <c r="AS616" s="356">
        <f t="shared" si="215"/>
        <v>1103.7516386006996</v>
      </c>
      <c r="AT616" s="367">
        <f t="shared" si="216"/>
        <v>1537471.2537606268</v>
      </c>
      <c r="AU616" s="356">
        <f>VLOOKUP($F616&amp;$N616, Shipments!$EQ$22:$FA$369, VLOOKUP(AU$4, 'Index Tables'!$M$4:$O$10, 2, FALSE), FALSE)*VLOOKUP($C616, 'AEO COMMERCIAL FLOORSPACE'!$A$47:$G$196, 7, FALSE)*$M616</f>
        <v>0</v>
      </c>
      <c r="AV616" s="356">
        <f>VLOOKUP($E616&amp;$N616, UES!$AA$6:$AJ$35, VLOOKUP(AV$4, 'Index Tables'!$Q$4:$R$10, 2, FALSE), FALSE)*'Regional Rollup'!AU616</f>
        <v>0</v>
      </c>
      <c r="AW616" s="402">
        <f>VLOOKUP($F616&amp;$N616, Shipments!$EQ$22:$FA$369, VLOOKUP(AW$4, 'Index Tables'!$M$4:$O$10, 2, FALSE), FALSE)*VLOOKUP($C616, 'AEO COMMERCIAL FLOORSPACE'!$A$47:$G$196, 7, FALSE)*$M616</f>
        <v>208.88310410766022</v>
      </c>
      <c r="AX616" s="356">
        <f>VLOOKUP($E616&amp;$N616, UES!$AA$6:$AJ$35, VLOOKUP(AX$4, 'Index Tables'!$Q$4:$R$10, 2, FALSE), FALSE)*'Regional Rollup'!AW616</f>
        <v>295868.21159008483</v>
      </c>
      <c r="AY616" s="402">
        <f>VLOOKUP($F616&amp;$N616, Shipments!$EQ$22:$FA$369, VLOOKUP(AY$4, 'Index Tables'!$M$4:$O$10, 2, FALSE), FALSE)*VLOOKUP($C616, 'AEO COMMERCIAL FLOORSPACE'!$A$47:$G$196, 7, FALSE)*$M616</f>
        <v>190.46372594233893</v>
      </c>
      <c r="AZ616" s="356">
        <f>VLOOKUP($E616&amp;$N616, UES!$AA$6:$AJ$35, VLOOKUP(AZ$4, 'Index Tables'!$Q$4:$R$10, 2, FALSE), FALSE)*'Regional Rollup'!AY616</f>
        <v>268168.5631969439</v>
      </c>
      <c r="BA616" s="402">
        <f>VLOOKUP($F616&amp;$N616, Shipments!$EQ$22:$FA$369, VLOOKUP(BA$4, 'Index Tables'!$M$4:$O$10, 2, FALSE), FALSE)*VLOOKUP($C616, 'AEO COMMERCIAL FLOORSPACE'!$A$47:$G$196, 7, FALSE)*$M616</f>
        <v>184.01482762284715</v>
      </c>
      <c r="BB616" s="356">
        <f>VLOOKUP($E616&amp;$N616, UES!$AA$6:$AJ$35, VLOOKUP(BB$4, 'Index Tables'!$Q$4:$R$10, 2, FALSE), FALSE)*'Regional Rollup'!BA616</f>
        <v>256787.7141124944</v>
      </c>
      <c r="BC616" s="402">
        <f>VLOOKUP($F616&amp;$N616, Shipments!$EQ$22:$FA$369, VLOOKUP(BC$4, 'Index Tables'!$M$4:$O$10, 2, FALSE), FALSE)*VLOOKUP($C616, 'AEO COMMERCIAL FLOORSPACE'!$A$47:$G$196, 7, FALSE)*$M616</f>
        <v>320.33391659643064</v>
      </c>
      <c r="BD616" s="356">
        <f>VLOOKUP($E616&amp;$N616, UES!$AA$6:$AJ$35, VLOOKUP(BD$4, 'Index Tables'!$Q$4:$R$10, 2, FALSE), FALSE)*'Regional Rollup'!BC616</f>
        <v>441494.78932721453</v>
      </c>
      <c r="BE616" s="402">
        <f>VLOOKUP($F616&amp;$N616, Shipments!$EQ$22:$FA$369, VLOOKUP(BE$4, 'Index Tables'!$M$4:$O$10, 2, FALSE), FALSE)*VLOOKUP($C616, 'AEO COMMERCIAL FLOORSPACE'!$A$47:$G$196, 7, FALSE)*$M616</f>
        <v>200.05606433142259</v>
      </c>
      <c r="BF616" s="356">
        <f>VLOOKUP($E616&amp;$N616, UES!$AA$6:$AJ$35, VLOOKUP(BF$4, 'Index Tables'!$Q$4:$R$10, 2, FALSE), FALSE)*'Regional Rollup'!BE616</f>
        <v>275151.97553388914</v>
      </c>
      <c r="BG616" s="356">
        <f>VLOOKUP($F616&amp;$N616, Shipments!$EQ$22:$FA$369, VLOOKUP(BG$4, 'Index Tables'!$M$4:$O$10, 2, FALSE), FALSE)*VLOOKUP($C616, 'AEO COMMERCIAL FLOORSPACE'!$A$47:$G$196, 7, FALSE)*$M616</f>
        <v>0</v>
      </c>
      <c r="BH616" s="356">
        <f>VLOOKUP($E616&amp;$N616, UES!$AA$6:$AJ$35, VLOOKUP(BH$4, 'Index Tables'!$Q$4:$R$10, 2, FALSE), FALSE)*'Regional Rollup'!BG616</f>
        <v>0</v>
      </c>
    </row>
    <row r="617" spans="2:60">
      <c r="B617" s="371">
        <f t="shared" si="210"/>
        <v>611</v>
      </c>
      <c r="C617" s="371" t="str">
        <f t="shared" si="219"/>
        <v>2015Any</v>
      </c>
      <c r="D617" s="371" t="str">
        <f t="shared" si="220"/>
        <v>AnyWashington</v>
      </c>
      <c r="E617" s="371" t="s">
        <v>8</v>
      </c>
      <c r="F617" s="371">
        <v>2015</v>
      </c>
      <c r="G617" s="367">
        <f t="shared" si="207"/>
        <v>1543888.428689691</v>
      </c>
      <c r="H617" s="371" t="s">
        <v>254</v>
      </c>
      <c r="I617" s="368" t="str">
        <f>IF(H617="Any", "NA", HLOOKUP($F617, TotalStockSF!$K$4:$BI$76, VLOOKUP($D617, TotalStockSF!$A$5:$B$76, 2, FALSE), FALSE))</f>
        <v>NA</v>
      </c>
      <c r="J617" s="368">
        <f>VLOOKUP($C617, 'AEO COMMERCIAL FLOORSPACE'!$A$47:$G$196, 6, FALSE)</f>
        <v>517.85564553018321</v>
      </c>
      <c r="K617" s="369" t="str">
        <f t="shared" si="217"/>
        <v>NA</v>
      </c>
      <c r="L617" s="370">
        <f>VLOOKUP($C617, 'AEO COMMERCIAL FLOORSPACE'!$A$47:$G$196, 7, FALSE)</f>
        <v>3.5360637046507985E-2</v>
      </c>
      <c r="M617" s="370">
        <f t="shared" si="211"/>
        <v>3.5360637046507985E-2</v>
      </c>
      <c r="N617" s="371" t="s">
        <v>240</v>
      </c>
      <c r="O617" s="356">
        <f t="shared" si="212"/>
        <v>1106.0821509894868</v>
      </c>
      <c r="P617" s="367">
        <f t="shared" si="213"/>
        <v>1543888.428689691</v>
      </c>
      <c r="Q617" s="356">
        <f>VLOOKUP($F617&amp;$N617, Shipments!$DL$22:$DV$369, VLOOKUP(Q$4, 'Index Tables'!$I$4:$K$10, 2, FALSE), FALSE)*VLOOKUP($C617, 'AEO COMMERCIAL FLOORSPACE'!$A$47:$G$196, 7, FALSE)*$M617</f>
        <v>0</v>
      </c>
      <c r="R617" s="356">
        <f>VLOOKUP($E617&amp;$N617, UES!$AA$6:$AJ$35, VLOOKUP(R$4, 'Index Tables'!$Q$4:$R$10, 2, FALSE), FALSE)*'Regional Rollup'!Q617</f>
        <v>0</v>
      </c>
      <c r="S617" s="402">
        <f>VLOOKUP($F617&amp;$N617, Shipments!$DL$22:$DV$369, VLOOKUP(S$4, 'Index Tables'!$I$4:$K$10, 2, FALSE), FALSE)*VLOOKUP($C617, 'AEO COMMERCIAL FLOORSPACE'!$A$47:$G$196, 7, FALSE)*$M617</f>
        <v>248.7115062893329</v>
      </c>
      <c r="T617" s="356">
        <f>VLOOKUP($E617&amp;$N617, UES!$AA$6:$AJ$35, VLOOKUP(T$4, 'Index Tables'!$Q$4:$R$10, 2, FALSE), FALSE)*'Regional Rollup'!S617</f>
        <v>352282.33935940685</v>
      </c>
      <c r="U617" s="402">
        <f>VLOOKUP($F617&amp;$N617, Shipments!$DL$22:$DV$369, VLOOKUP(U$4, 'Index Tables'!$I$4:$K$10, 2, FALSE), FALSE)*VLOOKUP($C617, 'AEO COMMERCIAL FLOORSPACE'!$A$47:$G$196, 7, FALSE)*$M617</f>
        <v>226.78004702660201</v>
      </c>
      <c r="V617" s="356">
        <f>VLOOKUP($E617&amp;$N617, UES!$AA$6:$AJ$35, VLOOKUP(V$4, 'Index Tables'!$Q$4:$R$10, 2, FALSE), FALSE)*'Regional Rollup'!U617</f>
        <v>319301.11138994765</v>
      </c>
      <c r="W617" s="402">
        <f>VLOOKUP($F617&amp;$N617, Shipments!$DL$22:$DV$369, VLOOKUP(W$4, 'Index Tables'!$I$4:$K$10, 2, FALSE), FALSE)*VLOOKUP($C617, 'AEO COMMERCIAL FLOORSPACE'!$A$47:$G$196, 7, FALSE)*$M617</f>
        <v>219.1015168659201</v>
      </c>
      <c r="X617" s="356">
        <f>VLOOKUP($E617&amp;$N617, UES!$AA$6:$AJ$35, VLOOKUP(X$4, 'Index Tables'!$Q$4:$R$10, 2, FALSE), FALSE)*'Regional Rollup'!W617</f>
        <v>305750.23981162178</v>
      </c>
      <c r="Y617" s="402">
        <f>VLOOKUP($F617&amp;$N617, Shipments!$DL$22:$DV$369, VLOOKUP(Y$4, 'Index Tables'!$I$4:$K$10, 2, FALSE), FALSE)*VLOOKUP($C617, 'AEO COMMERCIAL FLOORSPACE'!$A$47:$G$196, 7, FALSE)*$M617</f>
        <v>211.01060882572779</v>
      </c>
      <c r="Z617" s="356">
        <f>VLOOKUP($E617&amp;$N617, UES!$AA$6:$AJ$35, VLOOKUP(Z$4, 'Index Tables'!$Q$4:$R$10, 2, FALSE), FALSE)*'Regional Rollup'!Y617</f>
        <v>290821.79395536421</v>
      </c>
      <c r="AA617" s="402">
        <f>VLOOKUP($F617&amp;$N617, Shipments!$DL$22:$DV$369, VLOOKUP(AA$4, 'Index Tables'!$I$4:$K$10, 2, FALSE), FALSE)*VLOOKUP($C617, 'AEO COMMERCIAL FLOORSPACE'!$A$47:$G$196, 7, FALSE)*$M617</f>
        <v>200.47847198190408</v>
      </c>
      <c r="AB617" s="356">
        <f>VLOOKUP($E617&amp;$N617, UES!$AA$6:$AJ$35, VLOOKUP(AB$4, 'Index Tables'!$Q$4:$R$10, 2, FALSE), FALSE)*'Regional Rollup'!AA617</f>
        <v>275732.94417335046</v>
      </c>
      <c r="AC617" s="356">
        <f>VLOOKUP($F617&amp;$N617, Shipments!$DL$22:$DV$369, VLOOKUP(AC$4, 'Index Tables'!$I$4:$K$10, 2, FALSE), FALSE)*VLOOKUP($C617, 'AEO COMMERCIAL FLOORSPACE'!$A$47:$G$196, 7, FALSE)*$M617</f>
        <v>0</v>
      </c>
      <c r="AD617" s="356">
        <f>VLOOKUP($E617&amp;$N617, UES!$AA$6:$AJ$35, VLOOKUP(AD$4, 'Index Tables'!$Q$4:$R$10, 2, FALSE), FALSE)*'Regional Rollup'!AC617</f>
        <v>0</v>
      </c>
      <c r="AF617" s="371">
        <f t="shared" si="214"/>
        <v>611</v>
      </c>
      <c r="AG617" s="371" t="str">
        <f t="shared" si="221"/>
        <v>2015Any</v>
      </c>
      <c r="AH617" s="371" t="str">
        <f t="shared" si="222"/>
        <v>AnyWashington</v>
      </c>
      <c r="AI617" s="371" t="s">
        <v>8</v>
      </c>
      <c r="AJ617" s="371">
        <v>2015</v>
      </c>
      <c r="AK617" s="367">
        <f t="shared" si="208"/>
        <v>1539205.2269548608</v>
      </c>
      <c r="AL617" s="371" t="s">
        <v>254</v>
      </c>
      <c r="AM617" s="368" t="str">
        <f>IF(AL617="Any", "NA", HLOOKUP($F617, TotalStockSF!$K$4:$BI$76, VLOOKUP($D617, TotalStockSF!$A$5:$B$76, 2, FALSE), FALSE))</f>
        <v>NA</v>
      </c>
      <c r="AN617" s="368">
        <f>VLOOKUP($C617, 'AEO COMMERCIAL FLOORSPACE'!$A$47:$G$196, 6, FALSE)</f>
        <v>517.85564553018321</v>
      </c>
      <c r="AO617" s="369" t="str">
        <f t="shared" si="218"/>
        <v>NA</v>
      </c>
      <c r="AP617" s="370">
        <f>VLOOKUP($C617, 'AEO COMMERCIAL FLOORSPACE'!$A$47:$G$196, 7, FALSE)</f>
        <v>3.5360637046507985E-2</v>
      </c>
      <c r="AQ617" s="370">
        <f t="shared" si="209"/>
        <v>3.5360637046507985E-2</v>
      </c>
      <c r="AR617" s="371" t="s">
        <v>240</v>
      </c>
      <c r="AS617" s="356">
        <f t="shared" si="215"/>
        <v>1106.0821509894868</v>
      </c>
      <c r="AT617" s="367">
        <f t="shared" si="216"/>
        <v>1539205.2269548608</v>
      </c>
      <c r="AU617" s="356">
        <f>VLOOKUP($F617&amp;$N617, Shipments!$EQ$22:$FA$369, VLOOKUP(AU$4, 'Index Tables'!$M$4:$O$10, 2, FALSE), FALSE)*VLOOKUP($C617, 'AEO COMMERCIAL FLOORSPACE'!$A$47:$G$196, 7, FALSE)*$M617</f>
        <v>0</v>
      </c>
      <c r="AV617" s="356">
        <f>VLOOKUP($E617&amp;$N617, UES!$AA$6:$AJ$35, VLOOKUP(AV$4, 'Index Tables'!$Q$4:$R$10, 2, FALSE), FALSE)*'Regional Rollup'!AU617</f>
        <v>0</v>
      </c>
      <c r="AW617" s="402">
        <f>VLOOKUP($F617&amp;$N617, Shipments!$EQ$22:$FA$369, VLOOKUP(AW$4, 'Index Tables'!$M$4:$O$10, 2, FALSE), FALSE)*VLOOKUP($C617, 'AEO COMMERCIAL FLOORSPACE'!$A$47:$G$196, 7, FALSE)*$M617</f>
        <v>190.53884137517554</v>
      </c>
      <c r="AX617" s="356">
        <f>VLOOKUP($E617&amp;$N617, UES!$AA$6:$AJ$35, VLOOKUP(AX$4, 'Index Tables'!$Q$4:$R$10, 2, FALSE), FALSE)*'Regional Rollup'!AW617</f>
        <v>269884.85486630927</v>
      </c>
      <c r="AY617" s="402">
        <f>VLOOKUP($F617&amp;$N617, Shipments!$EQ$22:$FA$369, VLOOKUP(AY$4, 'Index Tables'!$M$4:$O$10, 2, FALSE), FALSE)*VLOOKUP($C617, 'AEO COMMERCIAL FLOORSPACE'!$A$47:$G$196, 7, FALSE)*$M617</f>
        <v>173.73706609773305</v>
      </c>
      <c r="AZ617" s="356">
        <f>VLOOKUP($E617&amp;$N617, UES!$AA$6:$AJ$35, VLOOKUP(AZ$4, 'Index Tables'!$Q$4:$R$10, 2, FALSE), FALSE)*'Regional Rollup'!AY617</f>
        <v>244617.80929134227</v>
      </c>
      <c r="BA617" s="402">
        <f>VLOOKUP($F617&amp;$N617, Shipments!$EQ$22:$FA$369, VLOOKUP(BA$4, 'Index Tables'!$M$4:$O$10, 2, FALSE), FALSE)*VLOOKUP($C617, 'AEO COMMERCIAL FLOORSPACE'!$A$47:$G$196, 7, FALSE)*$M617</f>
        <v>167.8545146142537</v>
      </c>
      <c r="BB617" s="356">
        <f>VLOOKUP($E617&amp;$N617, UES!$AA$6:$AJ$35, VLOOKUP(BB$4, 'Index Tables'!$Q$4:$R$10, 2, FALSE), FALSE)*'Regional Rollup'!BA617</f>
        <v>234236.43446602809</v>
      </c>
      <c r="BC617" s="402">
        <f>VLOOKUP($F617&amp;$N617, Shipments!$EQ$22:$FA$369, VLOOKUP(BC$4, 'Index Tables'!$M$4:$O$10, 2, FALSE), FALSE)*VLOOKUP($C617, 'AEO COMMERCIAL FLOORSPACE'!$A$47:$G$196, 7, FALSE)*$M617</f>
        <v>373.47325692042051</v>
      </c>
      <c r="BD617" s="356">
        <f>VLOOKUP($E617&amp;$N617, UES!$AA$6:$AJ$35, VLOOKUP(BD$4, 'Index Tables'!$Q$4:$R$10, 2, FALSE), FALSE)*'Regional Rollup'!BC617</f>
        <v>514733.18415783072</v>
      </c>
      <c r="BE617" s="402">
        <f>VLOOKUP($F617&amp;$N617, Shipments!$EQ$22:$FA$369, VLOOKUP(BE$4, 'Index Tables'!$M$4:$O$10, 2, FALSE), FALSE)*VLOOKUP($C617, 'AEO COMMERCIAL FLOORSPACE'!$A$47:$G$196, 7, FALSE)*$M617</f>
        <v>200.47847198190408</v>
      </c>
      <c r="BF617" s="356">
        <f>VLOOKUP($E617&amp;$N617, UES!$AA$6:$AJ$35, VLOOKUP(BF$4, 'Index Tables'!$Q$4:$R$10, 2, FALSE), FALSE)*'Regional Rollup'!BE617</f>
        <v>275732.94417335046</v>
      </c>
      <c r="BG617" s="356">
        <f>VLOOKUP($F617&amp;$N617, Shipments!$EQ$22:$FA$369, VLOOKUP(BG$4, 'Index Tables'!$M$4:$O$10, 2, FALSE), FALSE)*VLOOKUP($C617, 'AEO COMMERCIAL FLOORSPACE'!$A$47:$G$196, 7, FALSE)*$M617</f>
        <v>0</v>
      </c>
      <c r="BH617" s="356">
        <f>VLOOKUP($E617&amp;$N617, UES!$AA$6:$AJ$35, VLOOKUP(BH$4, 'Index Tables'!$Q$4:$R$10, 2, FALSE), FALSE)*'Regional Rollup'!BG617</f>
        <v>0</v>
      </c>
    </row>
    <row r="618" spans="2:60">
      <c r="B618" s="371">
        <f t="shared" si="210"/>
        <v>612</v>
      </c>
      <c r="C618" s="371" t="str">
        <f t="shared" si="219"/>
        <v>2016Any</v>
      </c>
      <c r="D618" s="371" t="str">
        <f t="shared" si="220"/>
        <v>AnyWashington</v>
      </c>
      <c r="E618" s="371" t="s">
        <v>8</v>
      </c>
      <c r="F618" s="371">
        <v>2016</v>
      </c>
      <c r="G618" s="367">
        <f t="shared" si="207"/>
        <v>1556342.3803733708</v>
      </c>
      <c r="H618" s="371" t="s">
        <v>254</v>
      </c>
      <c r="I618" s="368" t="str">
        <f>IF(H618="Any", "NA", HLOOKUP($F618, TotalStockSF!$K$4:$BI$76, VLOOKUP($D618, TotalStockSF!$A$5:$B$76, 2, FALSE), FALSE))</f>
        <v>NA</v>
      </c>
      <c r="J618" s="368">
        <f>VLOOKUP($C618, 'AEO COMMERCIAL FLOORSPACE'!$A$47:$G$196, 6, FALSE)</f>
        <v>525.26093857840829</v>
      </c>
      <c r="K618" s="369" t="str">
        <f t="shared" si="217"/>
        <v>NA</v>
      </c>
      <c r="L618" s="370">
        <f>VLOOKUP($C618, 'AEO COMMERCIAL FLOORSPACE'!$A$47:$G$196, 7, FALSE)</f>
        <v>3.5299369623067588E-2</v>
      </c>
      <c r="M618" s="370">
        <f t="shared" si="211"/>
        <v>3.5299369623067588E-2</v>
      </c>
      <c r="N618" s="371" t="s">
        <v>240</v>
      </c>
      <c r="O618" s="356">
        <f t="shared" si="212"/>
        <v>1115.0044885176558</v>
      </c>
      <c r="P618" s="367">
        <f t="shared" si="213"/>
        <v>1556342.3803733708</v>
      </c>
      <c r="Q618" s="356">
        <f>VLOOKUP($F618&amp;$N618, Shipments!$DL$22:$DV$369, VLOOKUP(Q$4, 'Index Tables'!$I$4:$K$10, 2, FALSE), FALSE)*VLOOKUP($C618, 'AEO COMMERCIAL FLOORSPACE'!$A$47:$G$196, 7, FALSE)*$M618</f>
        <v>0</v>
      </c>
      <c r="R618" s="356">
        <f>VLOOKUP($E618&amp;$N618, UES!$AA$6:$AJ$35, VLOOKUP(R$4, 'Index Tables'!$Q$4:$R$10, 2, FALSE), FALSE)*'Regional Rollup'!Q618</f>
        <v>0</v>
      </c>
      <c r="S618" s="402">
        <f>VLOOKUP($F618&amp;$N618, Shipments!$DL$22:$DV$369, VLOOKUP(S$4, 'Index Tables'!$I$4:$K$10, 2, FALSE), FALSE)*VLOOKUP($C618, 'AEO COMMERCIAL FLOORSPACE'!$A$47:$G$196, 7, FALSE)*$M618</f>
        <v>250.7177659548266</v>
      </c>
      <c r="T618" s="356">
        <f>VLOOKUP($E618&amp;$N618, UES!$AA$6:$AJ$35, VLOOKUP(T$4, 'Index Tables'!$Q$4:$R$10, 2, FALSE), FALSE)*'Regional Rollup'!S618</f>
        <v>355124.0649348225</v>
      </c>
      <c r="U618" s="402">
        <f>VLOOKUP($F618&amp;$N618, Shipments!$DL$22:$DV$369, VLOOKUP(U$4, 'Index Tables'!$I$4:$K$10, 2, FALSE), FALSE)*VLOOKUP($C618, 'AEO COMMERCIAL FLOORSPACE'!$A$47:$G$196, 7, FALSE)*$M618</f>
        <v>228.60939408044905</v>
      </c>
      <c r="V618" s="356">
        <f>VLOOKUP($E618&amp;$N618, UES!$AA$6:$AJ$35, VLOOKUP(V$4, 'Index Tables'!$Q$4:$R$10, 2, FALSE), FALSE)*'Regional Rollup'!U618</f>
        <v>321876.79013712937</v>
      </c>
      <c r="W618" s="402">
        <f>VLOOKUP($F618&amp;$N618, Shipments!$DL$22:$DV$369, VLOOKUP(W$4, 'Index Tables'!$I$4:$K$10, 2, FALSE), FALSE)*VLOOKUP($C618, 'AEO COMMERCIAL FLOORSPACE'!$A$47:$G$196, 7, FALSE)*$M618</f>
        <v>220.86892418251293</v>
      </c>
      <c r="X618" s="356">
        <f>VLOOKUP($E618&amp;$N618, UES!$AA$6:$AJ$35, VLOOKUP(X$4, 'Index Tables'!$Q$4:$R$10, 2, FALSE), FALSE)*'Regional Rollup'!W618</f>
        <v>308216.60891131067</v>
      </c>
      <c r="Y618" s="402">
        <f>VLOOKUP($F618&amp;$N618, Shipments!$DL$22:$DV$369, VLOOKUP(Y$4, 'Index Tables'!$I$4:$K$10, 2, FALSE), FALSE)*VLOOKUP($C618, 'AEO COMMERCIAL FLOORSPACE'!$A$47:$G$196, 7, FALSE)*$M618</f>
        <v>212.71274991197828</v>
      </c>
      <c r="Z618" s="356">
        <f>VLOOKUP($E618&amp;$N618, UES!$AA$6:$AJ$35, VLOOKUP(Z$4, 'Index Tables'!$Q$4:$R$10, 2, FALSE), FALSE)*'Regional Rollup'!Y618</f>
        <v>293167.74104789796</v>
      </c>
      <c r="AA618" s="402">
        <f>VLOOKUP($F618&amp;$N618, Shipments!$DL$22:$DV$369, VLOOKUP(AA$4, 'Index Tables'!$I$4:$K$10, 2, FALSE), FALSE)*VLOOKUP($C618, 'AEO COMMERCIAL FLOORSPACE'!$A$47:$G$196, 7, FALSE)*$M618</f>
        <v>202.09565438788894</v>
      </c>
      <c r="AB618" s="356">
        <f>VLOOKUP($E618&amp;$N618, UES!$AA$6:$AJ$35, VLOOKUP(AB$4, 'Index Tables'!$Q$4:$R$10, 2, FALSE), FALSE)*'Regional Rollup'!AA618</f>
        <v>277957.17534221034</v>
      </c>
      <c r="AC618" s="356">
        <f>VLOOKUP($F618&amp;$N618, Shipments!$DL$22:$DV$369, VLOOKUP(AC$4, 'Index Tables'!$I$4:$K$10, 2, FALSE), FALSE)*VLOOKUP($C618, 'AEO COMMERCIAL FLOORSPACE'!$A$47:$G$196, 7, FALSE)*$M618</f>
        <v>0</v>
      </c>
      <c r="AD618" s="356">
        <f>VLOOKUP($E618&amp;$N618, UES!$AA$6:$AJ$35, VLOOKUP(AD$4, 'Index Tables'!$Q$4:$R$10, 2, FALSE), FALSE)*'Regional Rollup'!AC618</f>
        <v>0</v>
      </c>
      <c r="AF618" s="371">
        <f t="shared" si="214"/>
        <v>612</v>
      </c>
      <c r="AG618" s="371" t="str">
        <f t="shared" si="221"/>
        <v>2016Any</v>
      </c>
      <c r="AH618" s="371" t="str">
        <f t="shared" si="222"/>
        <v>AnyWashington</v>
      </c>
      <c r="AI618" s="371" t="s">
        <v>8</v>
      </c>
      <c r="AJ618" s="371">
        <v>2016</v>
      </c>
      <c r="AK618" s="367">
        <f t="shared" si="208"/>
        <v>1550143.0622526447</v>
      </c>
      <c r="AL618" s="371" t="s">
        <v>254</v>
      </c>
      <c r="AM618" s="368" t="str">
        <f>IF(AL618="Any", "NA", HLOOKUP($F618, TotalStockSF!$K$4:$BI$76, VLOOKUP($D618, TotalStockSF!$A$5:$B$76, 2, FALSE), FALSE))</f>
        <v>NA</v>
      </c>
      <c r="AN618" s="368">
        <f>VLOOKUP($C618, 'AEO COMMERCIAL FLOORSPACE'!$A$47:$G$196, 6, FALSE)</f>
        <v>525.26093857840829</v>
      </c>
      <c r="AO618" s="369" t="str">
        <f t="shared" si="218"/>
        <v>NA</v>
      </c>
      <c r="AP618" s="370">
        <f>VLOOKUP($C618, 'AEO COMMERCIAL FLOORSPACE'!$A$47:$G$196, 7, FALSE)</f>
        <v>3.5299369623067588E-2</v>
      </c>
      <c r="AQ618" s="370">
        <f t="shared" si="209"/>
        <v>3.5299369623067588E-2</v>
      </c>
      <c r="AR618" s="371" t="s">
        <v>240</v>
      </c>
      <c r="AS618" s="356">
        <f t="shared" si="215"/>
        <v>1115.004488517656</v>
      </c>
      <c r="AT618" s="367">
        <f t="shared" si="216"/>
        <v>1550143.0622526447</v>
      </c>
      <c r="AU618" s="356">
        <f>VLOOKUP($F618&amp;$N618, Shipments!$EQ$22:$FA$369, VLOOKUP(AU$4, 'Index Tables'!$M$4:$O$10, 2, FALSE), FALSE)*VLOOKUP($C618, 'AEO COMMERCIAL FLOORSPACE'!$A$47:$G$196, 7, FALSE)*$M618</f>
        <v>0</v>
      </c>
      <c r="AV618" s="356">
        <f>VLOOKUP($E618&amp;$N618, UES!$AA$6:$AJ$35, VLOOKUP(AV$4, 'Index Tables'!$Q$4:$R$10, 2, FALSE), FALSE)*'Regional Rollup'!AU618</f>
        <v>0</v>
      </c>
      <c r="AW618" s="402">
        <f>VLOOKUP($F618&amp;$N618, Shipments!$EQ$22:$FA$369, VLOOKUP(AW$4, 'Index Tables'!$M$4:$O$10, 2, FALSE), FALSE)*VLOOKUP($C618, 'AEO COMMERCIAL FLOORSPACE'!$A$47:$G$196, 7, FALSE)*$M618</f>
        <v>173.71257246696553</v>
      </c>
      <c r="AX618" s="356">
        <f>VLOOKUP($E618&amp;$N618, UES!$AA$6:$AJ$35, VLOOKUP(AX$4, 'Index Tables'!$Q$4:$R$10, 2, FALSE), FALSE)*'Regional Rollup'!AW618</f>
        <v>246051.62952779623</v>
      </c>
      <c r="AY618" s="402">
        <f>VLOOKUP($F618&amp;$N618, Shipments!$EQ$22:$FA$369, VLOOKUP(AY$4, 'Index Tables'!$M$4:$O$10, 2, FALSE), FALSE)*VLOOKUP($C618, 'AEO COMMERCIAL FLOORSPACE'!$A$47:$G$196, 7, FALSE)*$M618</f>
        <v>158.39454290201479</v>
      </c>
      <c r="AZ618" s="356">
        <f>VLOOKUP($E618&amp;$N618, UES!$AA$6:$AJ$35, VLOOKUP(AZ$4, 'Index Tables'!$Q$4:$R$10, 2, FALSE), FALSE)*'Regional Rollup'!AY618</f>
        <v>223015.88808112117</v>
      </c>
      <c r="BA618" s="402">
        <f>VLOOKUP($F618&amp;$N618, Shipments!$EQ$22:$FA$369, VLOOKUP(BA$4, 'Index Tables'!$M$4:$O$10, 2, FALSE), FALSE)*VLOOKUP($C618, 'AEO COMMERCIAL FLOORSPACE'!$A$47:$G$196, 7, FALSE)*$M618</f>
        <v>153.03147286606099</v>
      </c>
      <c r="BB618" s="356">
        <f>VLOOKUP($E618&amp;$N618, UES!$AA$6:$AJ$35, VLOOKUP(BB$4, 'Index Tables'!$Q$4:$R$10, 2, FALSE), FALSE)*'Regional Rollup'!BA618</f>
        <v>213551.28068856217</v>
      </c>
      <c r="BC618" s="402">
        <f>VLOOKUP($F618&amp;$N618, Shipments!$EQ$22:$FA$369, VLOOKUP(BC$4, 'Index Tables'!$M$4:$O$10, 2, FALSE), FALSE)*VLOOKUP($C618, 'AEO COMMERCIAL FLOORSPACE'!$A$47:$G$196, 7, FALSE)*$M618</f>
        <v>427.77024589472563</v>
      </c>
      <c r="BD618" s="356">
        <f>VLOOKUP($E618&amp;$N618, UES!$AA$6:$AJ$35, VLOOKUP(BD$4, 'Index Tables'!$Q$4:$R$10, 2, FALSE), FALSE)*'Regional Rollup'!BC618</f>
        <v>589567.08861295471</v>
      </c>
      <c r="BE618" s="402">
        <f>VLOOKUP($F618&amp;$N618, Shipments!$EQ$22:$FA$369, VLOOKUP(BE$4, 'Index Tables'!$M$4:$O$10, 2, FALSE), FALSE)*VLOOKUP($C618, 'AEO COMMERCIAL FLOORSPACE'!$A$47:$G$196, 7, FALSE)*$M618</f>
        <v>202.09565438788894</v>
      </c>
      <c r="BF618" s="356">
        <f>VLOOKUP($E618&amp;$N618, UES!$AA$6:$AJ$35, VLOOKUP(BF$4, 'Index Tables'!$Q$4:$R$10, 2, FALSE), FALSE)*'Regional Rollup'!BE618</f>
        <v>277957.17534221034</v>
      </c>
      <c r="BG618" s="356">
        <f>VLOOKUP($F618&amp;$N618, Shipments!$EQ$22:$FA$369, VLOOKUP(BG$4, 'Index Tables'!$M$4:$O$10, 2, FALSE), FALSE)*VLOOKUP($C618, 'AEO COMMERCIAL FLOORSPACE'!$A$47:$G$196, 7, FALSE)*$M618</f>
        <v>0</v>
      </c>
      <c r="BH618" s="356">
        <f>VLOOKUP($E618&amp;$N618, UES!$AA$6:$AJ$35, VLOOKUP(BH$4, 'Index Tables'!$Q$4:$R$10, 2, FALSE), FALSE)*'Regional Rollup'!BG618</f>
        <v>0</v>
      </c>
    </row>
    <row r="619" spans="2:60">
      <c r="B619" s="371">
        <f t="shared" si="210"/>
        <v>613</v>
      </c>
      <c r="C619" s="371" t="str">
        <f t="shared" si="219"/>
        <v>2017Any</v>
      </c>
      <c r="D619" s="371" t="str">
        <f t="shared" si="220"/>
        <v>AnyWashington</v>
      </c>
      <c r="E619" s="371" t="s">
        <v>8</v>
      </c>
      <c r="F619" s="371">
        <v>2017</v>
      </c>
      <c r="G619" s="367">
        <f t="shared" si="207"/>
        <v>1576889.7274433866</v>
      </c>
      <c r="H619" s="371" t="s">
        <v>254</v>
      </c>
      <c r="I619" s="368" t="str">
        <f>IF(H619="Any", "NA", HLOOKUP($F619, TotalStockSF!$K$4:$BI$76, VLOOKUP($D619, TotalStockSF!$A$5:$B$76, 2, FALSE), FALSE))</f>
        <v>NA</v>
      </c>
      <c r="J619" s="368">
        <f>VLOOKUP($C619, 'AEO COMMERCIAL FLOORSPACE'!$A$47:$G$196, 6, FALSE)</f>
        <v>533.94350359530279</v>
      </c>
      <c r="K619" s="369" t="str">
        <f t="shared" si="217"/>
        <v>NA</v>
      </c>
      <c r="L619" s="370">
        <f>VLOOKUP($C619, 'AEO COMMERCIAL FLOORSPACE'!$A$47:$G$196, 7, FALSE)</f>
        <v>3.5323395664904465E-2</v>
      </c>
      <c r="M619" s="370">
        <f t="shared" si="211"/>
        <v>3.5323395664904465E-2</v>
      </c>
      <c r="N619" s="371" t="s">
        <v>240</v>
      </c>
      <c r="O619" s="356">
        <f t="shared" si="212"/>
        <v>1129.7251467090116</v>
      </c>
      <c r="P619" s="367">
        <f t="shared" si="213"/>
        <v>1576889.7274433866</v>
      </c>
      <c r="Q619" s="356">
        <f>VLOOKUP($F619&amp;$N619, Shipments!$DL$22:$DV$369, VLOOKUP(Q$4, 'Index Tables'!$I$4:$K$10, 2, FALSE), FALSE)*VLOOKUP($C619, 'AEO COMMERCIAL FLOORSPACE'!$A$47:$G$196, 7, FALSE)*$M619</f>
        <v>0</v>
      </c>
      <c r="R619" s="356">
        <f>VLOOKUP($E619&amp;$N619, UES!$AA$6:$AJ$35, VLOOKUP(R$4, 'Index Tables'!$Q$4:$R$10, 2, FALSE), FALSE)*'Regional Rollup'!Q619</f>
        <v>0</v>
      </c>
      <c r="S619" s="402">
        <f>VLOOKUP($F619&amp;$N619, Shipments!$DL$22:$DV$369, VLOOKUP(S$4, 'Index Tables'!$I$4:$K$10, 2, FALSE), FALSE)*VLOOKUP($C619, 'AEO COMMERCIAL FLOORSPACE'!$A$47:$G$196, 7, FALSE)*$M619</f>
        <v>254.02782485874008</v>
      </c>
      <c r="T619" s="356">
        <f>VLOOKUP($E619&amp;$N619, UES!$AA$6:$AJ$35, VLOOKUP(T$4, 'Index Tables'!$Q$4:$R$10, 2, FALSE), FALSE)*'Regional Rollup'!S619</f>
        <v>359812.53034394409</v>
      </c>
      <c r="U619" s="402">
        <f>VLOOKUP($F619&amp;$N619, Shipments!$DL$22:$DV$369, VLOOKUP(U$4, 'Index Tables'!$I$4:$K$10, 2, FALSE), FALSE)*VLOOKUP($C619, 'AEO COMMERCIAL FLOORSPACE'!$A$47:$G$196, 7, FALSE)*$M619</f>
        <v>231.62757094363391</v>
      </c>
      <c r="V619" s="356">
        <f>VLOOKUP($E619&amp;$N619, UES!$AA$6:$AJ$35, VLOOKUP(V$4, 'Index Tables'!$Q$4:$R$10, 2, FALSE), FALSE)*'Regional Rollup'!U619</f>
        <v>326126.31402347598</v>
      </c>
      <c r="W619" s="402">
        <f>VLOOKUP($F619&amp;$N619, Shipments!$DL$22:$DV$369, VLOOKUP(W$4, 'Index Tables'!$I$4:$K$10, 2, FALSE), FALSE)*VLOOKUP($C619, 'AEO COMMERCIAL FLOORSPACE'!$A$47:$G$196, 7, FALSE)*$M619</f>
        <v>223.78490880092983</v>
      </c>
      <c r="X619" s="356">
        <f>VLOOKUP($E619&amp;$N619, UES!$AA$6:$AJ$35, VLOOKUP(X$4, 'Index Tables'!$Q$4:$R$10, 2, FALSE), FALSE)*'Regional Rollup'!W619</f>
        <v>312285.78656521783</v>
      </c>
      <c r="Y619" s="402">
        <f>VLOOKUP($F619&amp;$N619, Shipments!$DL$22:$DV$369, VLOOKUP(Y$4, 'Index Tables'!$I$4:$K$10, 2, FALSE), FALSE)*VLOOKUP($C619, 'AEO COMMERCIAL FLOORSPACE'!$A$47:$G$196, 7, FALSE)*$M619</f>
        <v>215.52105401895142</v>
      </c>
      <c r="Z619" s="356">
        <f>VLOOKUP($E619&amp;$N619, UES!$AA$6:$AJ$35, VLOOKUP(Z$4, 'Index Tables'!$Q$4:$R$10, 2, FALSE), FALSE)*'Regional Rollup'!Y619</f>
        <v>297038.23856888595</v>
      </c>
      <c r="AA619" s="402">
        <f>VLOOKUP($F619&amp;$N619, Shipments!$DL$22:$DV$369, VLOOKUP(AA$4, 'Index Tables'!$I$4:$K$10, 2, FALSE), FALSE)*VLOOKUP($C619, 'AEO COMMERCIAL FLOORSPACE'!$A$47:$G$196, 7, FALSE)*$M619</f>
        <v>204.76378808675645</v>
      </c>
      <c r="AB619" s="356">
        <f>VLOOKUP($E619&amp;$N619, UES!$AA$6:$AJ$35, VLOOKUP(AB$4, 'Index Tables'!$Q$4:$R$10, 2, FALSE), FALSE)*'Regional Rollup'!AA619</f>
        <v>281626.8579418626</v>
      </c>
      <c r="AC619" s="356">
        <f>VLOOKUP($F619&amp;$N619, Shipments!$DL$22:$DV$369, VLOOKUP(AC$4, 'Index Tables'!$I$4:$K$10, 2, FALSE), FALSE)*VLOOKUP($C619, 'AEO COMMERCIAL FLOORSPACE'!$A$47:$G$196, 7, FALSE)*$M619</f>
        <v>0</v>
      </c>
      <c r="AD619" s="356">
        <f>VLOOKUP($E619&amp;$N619, UES!$AA$6:$AJ$35, VLOOKUP(AD$4, 'Index Tables'!$Q$4:$R$10, 2, FALSE), FALSE)*'Regional Rollup'!AC619</f>
        <v>0</v>
      </c>
      <c r="AF619" s="371">
        <f t="shared" si="214"/>
        <v>613</v>
      </c>
      <c r="AG619" s="371" t="str">
        <f t="shared" si="221"/>
        <v>2017Any</v>
      </c>
      <c r="AH619" s="371" t="str">
        <f t="shared" si="222"/>
        <v>AnyWashington</v>
      </c>
      <c r="AI619" s="371" t="s">
        <v>8</v>
      </c>
      <c r="AJ619" s="371">
        <v>2017</v>
      </c>
      <c r="AK619" s="367">
        <f t="shared" si="208"/>
        <v>1569154.9832854199</v>
      </c>
      <c r="AL619" s="371" t="s">
        <v>254</v>
      </c>
      <c r="AM619" s="368" t="str">
        <f>IF(AL619="Any", "NA", HLOOKUP($F619, TotalStockSF!$K$4:$BI$76, VLOOKUP($D619, TotalStockSF!$A$5:$B$76, 2, FALSE), FALSE))</f>
        <v>NA</v>
      </c>
      <c r="AN619" s="368">
        <f>VLOOKUP($C619, 'AEO COMMERCIAL FLOORSPACE'!$A$47:$G$196, 6, FALSE)</f>
        <v>533.94350359530279</v>
      </c>
      <c r="AO619" s="369" t="str">
        <f t="shared" si="218"/>
        <v>NA</v>
      </c>
      <c r="AP619" s="370">
        <f>VLOOKUP($C619, 'AEO COMMERCIAL FLOORSPACE'!$A$47:$G$196, 7, FALSE)</f>
        <v>3.5323395664904465E-2</v>
      </c>
      <c r="AQ619" s="370">
        <f t="shared" si="209"/>
        <v>3.5323395664904465E-2</v>
      </c>
      <c r="AR619" s="371" t="s">
        <v>240</v>
      </c>
      <c r="AS619" s="356">
        <f t="shared" si="215"/>
        <v>1129.7251467090118</v>
      </c>
      <c r="AT619" s="367">
        <f t="shared" si="216"/>
        <v>1569154.9832854199</v>
      </c>
      <c r="AU619" s="356">
        <f>VLOOKUP($F619&amp;$N619, Shipments!$EQ$22:$FA$369, VLOOKUP(AU$4, 'Index Tables'!$M$4:$O$10, 2, FALSE), FALSE)*VLOOKUP($C619, 'AEO COMMERCIAL FLOORSPACE'!$A$47:$G$196, 7, FALSE)*$M619</f>
        <v>0</v>
      </c>
      <c r="AV619" s="356">
        <f>VLOOKUP($E619&amp;$N619, UES!$AA$6:$AJ$35, VLOOKUP(AV$4, 'Index Tables'!$Q$4:$R$10, 2, FALSE), FALSE)*'Regional Rollup'!AU619</f>
        <v>0</v>
      </c>
      <c r="AW619" s="402">
        <f>VLOOKUP($F619&amp;$N619, Shipments!$EQ$22:$FA$369, VLOOKUP(AW$4, 'Index Tables'!$M$4:$O$10, 2, FALSE), FALSE)*VLOOKUP($C619, 'AEO COMMERCIAL FLOORSPACE'!$A$47:$G$196, 7, FALSE)*$M619</f>
        <v>157.95024683092555</v>
      </c>
      <c r="AX619" s="356">
        <f>VLOOKUP($E619&amp;$N619, UES!$AA$6:$AJ$35, VLOOKUP(AX$4, 'Index Tables'!$Q$4:$R$10, 2, FALSE), FALSE)*'Regional Rollup'!AW619</f>
        <v>223725.40493266552</v>
      </c>
      <c r="AY619" s="402">
        <f>VLOOKUP($F619&amp;$N619, Shipments!$EQ$22:$FA$369, VLOOKUP(AY$4, 'Index Tables'!$M$4:$O$10, 2, FALSE), FALSE)*VLOOKUP($C619, 'AEO COMMERCIAL FLOORSPACE'!$A$47:$G$196, 7, FALSE)*$M619</f>
        <v>144.02214412432673</v>
      </c>
      <c r="AZ619" s="356">
        <f>VLOOKUP($E619&amp;$N619, UES!$AA$6:$AJ$35, VLOOKUP(AZ$4, 'Index Tables'!$Q$4:$R$10, 2, FALSE), FALSE)*'Regional Rollup'!AY619</f>
        <v>202779.87982896218</v>
      </c>
      <c r="BA619" s="402">
        <f>VLOOKUP($F619&amp;$N619, Shipments!$EQ$22:$FA$369, VLOOKUP(BA$4, 'Index Tables'!$M$4:$O$10, 2, FALSE), FALSE)*VLOOKUP($C619, 'AEO COMMERCIAL FLOORSPACE'!$A$47:$G$196, 7, FALSE)*$M619</f>
        <v>139.14570815932751</v>
      </c>
      <c r="BB619" s="356">
        <f>VLOOKUP($E619&amp;$N619, UES!$AA$6:$AJ$35, VLOOKUP(BB$4, 'Index Tables'!$Q$4:$R$10, 2, FALSE), FALSE)*'Regional Rollup'!BA619</f>
        <v>194174.07166791623</v>
      </c>
      <c r="BC619" s="402">
        <f>VLOOKUP($F619&amp;$N619, Shipments!$EQ$22:$FA$369, VLOOKUP(BC$4, 'Index Tables'!$M$4:$O$10, 2, FALSE), FALSE)*VLOOKUP($C619, 'AEO COMMERCIAL FLOORSPACE'!$A$47:$G$196, 7, FALSE)*$M619</f>
        <v>483.84325950767544</v>
      </c>
      <c r="BD619" s="356">
        <f>VLOOKUP($E619&amp;$N619, UES!$AA$6:$AJ$35, VLOOKUP(BD$4, 'Index Tables'!$Q$4:$R$10, 2, FALSE), FALSE)*'Regional Rollup'!BC619</f>
        <v>666848.76891401329</v>
      </c>
      <c r="BE619" s="402">
        <f>VLOOKUP($F619&amp;$N619, Shipments!$EQ$22:$FA$369, VLOOKUP(BE$4, 'Index Tables'!$M$4:$O$10, 2, FALSE), FALSE)*VLOOKUP($C619, 'AEO COMMERCIAL FLOORSPACE'!$A$47:$G$196, 7, FALSE)*$M619</f>
        <v>204.76378808675645</v>
      </c>
      <c r="BF619" s="356">
        <f>VLOOKUP($E619&amp;$N619, UES!$AA$6:$AJ$35, VLOOKUP(BF$4, 'Index Tables'!$Q$4:$R$10, 2, FALSE), FALSE)*'Regional Rollup'!BE619</f>
        <v>281626.8579418626</v>
      </c>
      <c r="BG619" s="356">
        <f>VLOOKUP($F619&amp;$N619, Shipments!$EQ$22:$FA$369, VLOOKUP(BG$4, 'Index Tables'!$M$4:$O$10, 2, FALSE), FALSE)*VLOOKUP($C619, 'AEO COMMERCIAL FLOORSPACE'!$A$47:$G$196, 7, FALSE)*$M619</f>
        <v>0</v>
      </c>
      <c r="BH619" s="356">
        <f>VLOOKUP($E619&amp;$N619, UES!$AA$6:$AJ$35, VLOOKUP(BH$4, 'Index Tables'!$Q$4:$R$10, 2, FALSE), FALSE)*'Regional Rollup'!BG619</f>
        <v>0</v>
      </c>
    </row>
    <row r="620" spans="2:60">
      <c r="B620" s="371">
        <f t="shared" si="210"/>
        <v>614</v>
      </c>
      <c r="C620" s="371" t="str">
        <f t="shared" si="219"/>
        <v>2018Any</v>
      </c>
      <c r="D620" s="371" t="str">
        <f t="shared" si="220"/>
        <v>AnyWashington</v>
      </c>
      <c r="E620" s="371" t="s">
        <v>8</v>
      </c>
      <c r="F620" s="371">
        <v>2018</v>
      </c>
      <c r="G620" s="367">
        <f t="shared" si="207"/>
        <v>1599349.7349457364</v>
      </c>
      <c r="H620" s="371" t="s">
        <v>254</v>
      </c>
      <c r="I620" s="368" t="str">
        <f>IF(H620="Any", "NA", HLOOKUP($F620, TotalStockSF!$K$4:$BI$76, VLOOKUP($D620, TotalStockSF!$A$5:$B$76, 2, FALSE), FALSE))</f>
        <v>NA</v>
      </c>
      <c r="J620" s="368">
        <f>VLOOKUP($C620, 'AEO COMMERCIAL FLOORSPACE'!$A$47:$G$196, 6, FALSE)</f>
        <v>542.84332149426746</v>
      </c>
      <c r="K620" s="369" t="str">
        <f t="shared" si="217"/>
        <v>NA</v>
      </c>
      <c r="L620" s="370">
        <f>VLOOKUP($C620, 'AEO COMMERCIAL FLOORSPACE'!$A$47:$G$196, 7, FALSE)</f>
        <v>3.5360617037445877E-2</v>
      </c>
      <c r="M620" s="370">
        <f t="shared" si="211"/>
        <v>3.5360617037445877E-2</v>
      </c>
      <c r="N620" s="371" t="s">
        <v>240</v>
      </c>
      <c r="O620" s="356">
        <f t="shared" si="212"/>
        <v>1145.8160849839512</v>
      </c>
      <c r="P620" s="367">
        <f t="shared" si="213"/>
        <v>1599349.7349457364</v>
      </c>
      <c r="Q620" s="356">
        <f>VLOOKUP($F620&amp;$N620, Shipments!$DL$22:$DV$369, VLOOKUP(Q$4, 'Index Tables'!$I$4:$K$10, 2, FALSE), FALSE)*VLOOKUP($C620, 'AEO COMMERCIAL FLOORSPACE'!$A$47:$G$196, 7, FALSE)*$M620</f>
        <v>0</v>
      </c>
      <c r="R620" s="356">
        <f>VLOOKUP($E620&amp;$N620, UES!$AA$6:$AJ$35, VLOOKUP(R$4, 'Index Tables'!$Q$4:$R$10, 2, FALSE), FALSE)*'Regional Rollup'!Q620</f>
        <v>0</v>
      </c>
      <c r="S620" s="402">
        <f>VLOOKUP($F620&amp;$N620, Shipments!$DL$22:$DV$369, VLOOKUP(S$4, 'Index Tables'!$I$4:$K$10, 2, FALSE), FALSE)*VLOOKUP($C620, 'AEO COMMERCIAL FLOORSPACE'!$A$47:$G$196, 7, FALSE)*$M620</f>
        <v>257.64600230820776</v>
      </c>
      <c r="T620" s="356">
        <f>VLOOKUP($E620&amp;$N620, UES!$AA$6:$AJ$35, VLOOKUP(T$4, 'Index Tables'!$Q$4:$R$10, 2, FALSE), FALSE)*'Regional Rollup'!S620</f>
        <v>364937.423981286</v>
      </c>
      <c r="U620" s="402">
        <f>VLOOKUP($F620&amp;$N620, Shipments!$DL$22:$DV$369, VLOOKUP(U$4, 'Index Tables'!$I$4:$K$10, 2, FALSE), FALSE)*VLOOKUP($C620, 'AEO COMMERCIAL FLOORSPACE'!$A$47:$G$196, 7, FALSE)*$M620</f>
        <v>234.92669636160446</v>
      </c>
      <c r="V620" s="356">
        <f>VLOOKUP($E620&amp;$N620, UES!$AA$6:$AJ$35, VLOOKUP(V$4, 'Index Tables'!$Q$4:$R$10, 2, FALSE), FALSE)*'Regional Rollup'!U620</f>
        <v>330771.40703930578</v>
      </c>
      <c r="W620" s="402">
        <f>VLOOKUP($F620&amp;$N620, Shipments!$DL$22:$DV$369, VLOOKUP(W$4, 'Index Tables'!$I$4:$K$10, 2, FALSE), FALSE)*VLOOKUP($C620, 'AEO COMMERCIAL FLOORSPACE'!$A$47:$G$196, 7, FALSE)*$M620</f>
        <v>226.97232935615824</v>
      </c>
      <c r="X620" s="356">
        <f>VLOOKUP($E620&amp;$N620, UES!$AA$6:$AJ$35, VLOOKUP(X$4, 'Index Tables'!$Q$4:$R$10, 2, FALSE), FALSE)*'Regional Rollup'!W620</f>
        <v>316733.74572625809</v>
      </c>
      <c r="Y620" s="402">
        <f>VLOOKUP($F620&amp;$N620, Shipments!$DL$22:$DV$369, VLOOKUP(Y$4, 'Index Tables'!$I$4:$K$10, 2, FALSE), FALSE)*VLOOKUP($C620, 'AEO COMMERCIAL FLOORSPACE'!$A$47:$G$196, 7, FALSE)*$M620</f>
        <v>218.59077056661897</v>
      </c>
      <c r="Z620" s="356">
        <f>VLOOKUP($E620&amp;$N620, UES!$AA$6:$AJ$35, VLOOKUP(Z$4, 'Index Tables'!$Q$4:$R$10, 2, FALSE), FALSE)*'Regional Rollup'!Y620</f>
        <v>301269.02335404552</v>
      </c>
      <c r="AA620" s="402">
        <f>VLOOKUP($F620&amp;$N620, Shipments!$DL$22:$DV$369, VLOOKUP(AA$4, 'Index Tables'!$I$4:$K$10, 2, FALSE), FALSE)*VLOOKUP($C620, 'AEO COMMERCIAL FLOORSPACE'!$A$47:$G$196, 7, FALSE)*$M620</f>
        <v>207.68028639136176</v>
      </c>
      <c r="AB620" s="356">
        <f>VLOOKUP($E620&amp;$N620, UES!$AA$6:$AJ$35, VLOOKUP(AB$4, 'Index Tables'!$Q$4:$R$10, 2, FALSE), FALSE)*'Regional Rollup'!AA620</f>
        <v>285638.13484484097</v>
      </c>
      <c r="AC620" s="356">
        <f>VLOOKUP($F620&amp;$N620, Shipments!$DL$22:$DV$369, VLOOKUP(AC$4, 'Index Tables'!$I$4:$K$10, 2, FALSE), FALSE)*VLOOKUP($C620, 'AEO COMMERCIAL FLOORSPACE'!$A$47:$G$196, 7, FALSE)*$M620</f>
        <v>0</v>
      </c>
      <c r="AD620" s="356">
        <f>VLOOKUP($E620&amp;$N620, UES!$AA$6:$AJ$35, VLOOKUP(AD$4, 'Index Tables'!$Q$4:$R$10, 2, FALSE), FALSE)*'Regional Rollup'!AC620</f>
        <v>0</v>
      </c>
      <c r="AF620" s="371">
        <f t="shared" si="214"/>
        <v>614</v>
      </c>
      <c r="AG620" s="371" t="str">
        <f t="shared" si="221"/>
        <v>2018Any</v>
      </c>
      <c r="AH620" s="371" t="str">
        <f t="shared" si="222"/>
        <v>AnyWashington</v>
      </c>
      <c r="AI620" s="371" t="s">
        <v>8</v>
      </c>
      <c r="AJ620" s="371">
        <v>2018</v>
      </c>
      <c r="AK620" s="367">
        <f t="shared" si="208"/>
        <v>1590074.8689328351</v>
      </c>
      <c r="AL620" s="371" t="s">
        <v>254</v>
      </c>
      <c r="AM620" s="368" t="str">
        <f>IF(AL620="Any", "NA", HLOOKUP($F620, TotalStockSF!$K$4:$BI$76, VLOOKUP($D620, TotalStockSF!$A$5:$B$76, 2, FALSE), FALSE))</f>
        <v>NA</v>
      </c>
      <c r="AN620" s="368">
        <f>VLOOKUP($C620, 'AEO COMMERCIAL FLOORSPACE'!$A$47:$G$196, 6, FALSE)</f>
        <v>542.84332149426746</v>
      </c>
      <c r="AO620" s="369" t="str">
        <f t="shared" si="218"/>
        <v>NA</v>
      </c>
      <c r="AP620" s="370">
        <f>VLOOKUP($C620, 'AEO COMMERCIAL FLOORSPACE'!$A$47:$G$196, 7, FALSE)</f>
        <v>3.5360617037445877E-2</v>
      </c>
      <c r="AQ620" s="370">
        <f t="shared" si="209"/>
        <v>3.5360617037445877E-2</v>
      </c>
      <c r="AR620" s="371" t="s">
        <v>240</v>
      </c>
      <c r="AS620" s="356">
        <f t="shared" si="215"/>
        <v>1145.8160849839512</v>
      </c>
      <c r="AT620" s="367">
        <f t="shared" si="216"/>
        <v>1590074.8689328351</v>
      </c>
      <c r="AU620" s="356">
        <f>VLOOKUP($F620&amp;$N620, Shipments!$EQ$22:$FA$369, VLOOKUP(AU$4, 'Index Tables'!$M$4:$O$10, 2, FALSE), FALSE)*VLOOKUP($C620, 'AEO COMMERCIAL FLOORSPACE'!$A$47:$G$196, 7, FALSE)*$M620</f>
        <v>0</v>
      </c>
      <c r="AV620" s="356">
        <f>VLOOKUP($E620&amp;$N620, UES!$AA$6:$AJ$35, VLOOKUP(AV$4, 'Index Tables'!$Q$4:$R$10, 2, FALSE), FALSE)*'Regional Rollup'!AU620</f>
        <v>0</v>
      </c>
      <c r="AW620" s="402">
        <f>VLOOKUP($F620&amp;$N620, Shipments!$EQ$22:$FA$369, VLOOKUP(AW$4, 'Index Tables'!$M$4:$O$10, 2, FALSE), FALSE)*VLOOKUP($C620, 'AEO COMMERCIAL FLOORSPACE'!$A$47:$G$196, 7, FALSE)*$M620</f>
        <v>142.43771036564556</v>
      </c>
      <c r="AX620" s="356">
        <f>VLOOKUP($E620&amp;$N620, UES!$AA$6:$AJ$35, VLOOKUP(AX$4, 'Index Tables'!$Q$4:$R$10, 2, FALSE), FALSE)*'Regional Rollup'!AW620</f>
        <v>201752.98911274926</v>
      </c>
      <c r="AY620" s="402">
        <f>VLOOKUP($F620&amp;$N620, Shipments!$EQ$22:$FA$369, VLOOKUP(AY$4, 'Index Tables'!$M$4:$O$10, 2, FALSE), FALSE)*VLOOKUP($C620, 'AEO COMMERCIAL FLOORSPACE'!$A$47:$G$196, 7, FALSE)*$M620</f>
        <v>129.87750802934218</v>
      </c>
      <c r="AZ620" s="356">
        <f>VLOOKUP($E620&amp;$N620, UES!$AA$6:$AJ$35, VLOOKUP(AZ$4, 'Index Tables'!$Q$4:$R$10, 2, FALSE), FALSE)*'Regional Rollup'!AY620</f>
        <v>182864.55621671709</v>
      </c>
      <c r="BA620" s="402">
        <f>VLOOKUP($F620&amp;$N620, Shipments!$EQ$22:$FA$369, VLOOKUP(BA$4, 'Index Tables'!$M$4:$O$10, 2, FALSE), FALSE)*VLOOKUP($C620, 'AEO COMMERCIAL FLOORSPACE'!$A$47:$G$196, 7, FALSE)*$M620</f>
        <v>125.4799943341424</v>
      </c>
      <c r="BB620" s="356">
        <f>VLOOKUP($E620&amp;$N620, UES!$AA$6:$AJ$35, VLOOKUP(BB$4, 'Index Tables'!$Q$4:$R$10, 2, FALSE), FALSE)*'Regional Rollup'!BA620</f>
        <v>175103.93769981473</v>
      </c>
      <c r="BC620" s="402">
        <f>VLOOKUP($F620&amp;$N620, Shipments!$EQ$22:$FA$369, VLOOKUP(BC$4, 'Index Tables'!$M$4:$O$10, 2, FALSE), FALSE)*VLOOKUP($C620, 'AEO COMMERCIAL FLOORSPACE'!$A$47:$G$196, 7, FALSE)*$M620</f>
        <v>540.34058586345941</v>
      </c>
      <c r="BD620" s="356">
        <f>VLOOKUP($E620&amp;$N620, UES!$AA$6:$AJ$35, VLOOKUP(BD$4, 'Index Tables'!$Q$4:$R$10, 2, FALSE), FALSE)*'Regional Rollup'!BC620</f>
        <v>744715.25105871307</v>
      </c>
      <c r="BE620" s="402">
        <f>VLOOKUP($F620&amp;$N620, Shipments!$EQ$22:$FA$369, VLOOKUP(BE$4, 'Index Tables'!$M$4:$O$10, 2, FALSE), FALSE)*VLOOKUP($C620, 'AEO COMMERCIAL FLOORSPACE'!$A$47:$G$196, 7, FALSE)*$M620</f>
        <v>207.68028639136176</v>
      </c>
      <c r="BF620" s="356">
        <f>VLOOKUP($E620&amp;$N620, UES!$AA$6:$AJ$35, VLOOKUP(BF$4, 'Index Tables'!$Q$4:$R$10, 2, FALSE), FALSE)*'Regional Rollup'!BE620</f>
        <v>285638.13484484097</v>
      </c>
      <c r="BG620" s="356">
        <f>VLOOKUP($F620&amp;$N620, Shipments!$EQ$22:$FA$369, VLOOKUP(BG$4, 'Index Tables'!$M$4:$O$10, 2, FALSE), FALSE)*VLOOKUP($C620, 'AEO COMMERCIAL FLOORSPACE'!$A$47:$G$196, 7, FALSE)*$M620</f>
        <v>0</v>
      </c>
      <c r="BH620" s="356">
        <f>VLOOKUP($E620&amp;$N620, UES!$AA$6:$AJ$35, VLOOKUP(BH$4, 'Index Tables'!$Q$4:$R$10, 2, FALSE), FALSE)*'Regional Rollup'!BG620</f>
        <v>0</v>
      </c>
    </row>
    <row r="621" spans="2:60">
      <c r="B621" s="371">
        <f t="shared" si="210"/>
        <v>615</v>
      </c>
      <c r="C621" s="371" t="str">
        <f t="shared" si="219"/>
        <v>2019Any</v>
      </c>
      <c r="D621" s="371" t="str">
        <f t="shared" si="220"/>
        <v>AnyWashington</v>
      </c>
      <c r="E621" s="371" t="s">
        <v>8</v>
      </c>
      <c r="F621" s="371">
        <v>2019</v>
      </c>
      <c r="G621" s="367">
        <f t="shared" si="207"/>
        <v>1615960.996210119</v>
      </c>
      <c r="H621" s="371" t="s">
        <v>254</v>
      </c>
      <c r="I621" s="368" t="str">
        <f>IF(H621="Any", "NA", HLOOKUP($F621, TotalStockSF!$K$4:$BI$76, VLOOKUP($D621, TotalStockSF!$A$5:$B$76, 2, FALSE), FALSE))</f>
        <v>NA</v>
      </c>
      <c r="J621" s="368">
        <f>VLOOKUP($C621, 'AEO COMMERCIAL FLOORSPACE'!$A$47:$G$196, 6, FALSE)</f>
        <v>550.61643940866293</v>
      </c>
      <c r="K621" s="369" t="str">
        <f t="shared" si="217"/>
        <v>NA</v>
      </c>
      <c r="L621" s="370">
        <f>VLOOKUP($C621, 'AEO COMMERCIAL FLOORSPACE'!$A$47:$G$196, 7, FALSE)</f>
        <v>3.5322974850399091E-2</v>
      </c>
      <c r="M621" s="370">
        <f t="shared" si="211"/>
        <v>3.5322974850399091E-2</v>
      </c>
      <c r="N621" s="371" t="s">
        <v>240</v>
      </c>
      <c r="O621" s="356">
        <f t="shared" si="212"/>
        <v>1157.7168281001816</v>
      </c>
      <c r="P621" s="367">
        <f t="shared" si="213"/>
        <v>1615960.996210119</v>
      </c>
      <c r="Q621" s="356">
        <f>VLOOKUP($F621&amp;$N621, Shipments!$DL$22:$DV$369, VLOOKUP(Q$4, 'Index Tables'!$I$4:$K$10, 2, FALSE), FALSE)*VLOOKUP($C621, 'AEO COMMERCIAL FLOORSPACE'!$A$47:$G$196, 7, FALSE)*$M621</f>
        <v>0</v>
      </c>
      <c r="R621" s="356">
        <f>VLOOKUP($E621&amp;$N621, UES!$AA$6:$AJ$35, VLOOKUP(R$4, 'Index Tables'!$Q$4:$R$10, 2, FALSE), FALSE)*'Regional Rollup'!Q621</f>
        <v>0</v>
      </c>
      <c r="S621" s="402">
        <f>VLOOKUP($F621&amp;$N621, Shipments!$DL$22:$DV$369, VLOOKUP(S$4, 'Index Tables'!$I$4:$K$10, 2, FALSE), FALSE)*VLOOKUP($C621, 'AEO COMMERCIAL FLOORSPACE'!$A$47:$G$196, 7, FALSE)*$M621</f>
        <v>260.32198052895046</v>
      </c>
      <c r="T621" s="356">
        <f>VLOOKUP($E621&amp;$N621, UES!$AA$6:$AJ$35, VLOOKUP(T$4, 'Index Tables'!$Q$4:$R$10, 2, FALSE), FALSE)*'Regional Rollup'!S621</f>
        <v>368727.75874200027</v>
      </c>
      <c r="U621" s="402">
        <f>VLOOKUP($F621&amp;$N621, Shipments!$DL$22:$DV$369, VLOOKUP(U$4, 'Index Tables'!$I$4:$K$10, 2, FALSE), FALSE)*VLOOKUP($C621, 'AEO COMMERCIAL FLOORSPACE'!$A$47:$G$196, 7, FALSE)*$M621</f>
        <v>237.36670597674552</v>
      </c>
      <c r="V621" s="356">
        <f>VLOOKUP($E621&amp;$N621, UES!$AA$6:$AJ$35, VLOOKUP(V$4, 'Index Tables'!$Q$4:$R$10, 2, FALSE), FALSE)*'Regional Rollup'!U621</f>
        <v>334206.88468441495</v>
      </c>
      <c r="W621" s="402">
        <f>VLOOKUP($F621&amp;$N621, Shipments!$DL$22:$DV$369, VLOOKUP(W$4, 'Index Tables'!$I$4:$K$10, 2, FALSE), FALSE)*VLOOKUP($C621, 'AEO COMMERCIAL FLOORSPACE'!$A$47:$G$196, 7, FALSE)*$M621</f>
        <v>229.32972285198957</v>
      </c>
      <c r="X621" s="356">
        <f>VLOOKUP($E621&amp;$N621, UES!$AA$6:$AJ$35, VLOOKUP(X$4, 'Index Tables'!$Q$4:$R$10, 2, FALSE), FALSE)*'Regional Rollup'!W621</f>
        <v>320023.4245791976</v>
      </c>
      <c r="Y621" s="402">
        <f>VLOOKUP($F621&amp;$N621, Shipments!$DL$22:$DV$369, VLOOKUP(Y$4, 'Index Tables'!$I$4:$K$10, 2, FALSE), FALSE)*VLOOKUP($C621, 'AEO COMMERCIAL FLOORSPACE'!$A$47:$G$196, 7, FALSE)*$M621</f>
        <v>220.8611110184452</v>
      </c>
      <c r="Z621" s="356">
        <f>VLOOKUP($E621&amp;$N621, UES!$AA$6:$AJ$35, VLOOKUP(Z$4, 'Index Tables'!$Q$4:$R$10, 2, FALSE), FALSE)*'Regional Rollup'!Y621</f>
        <v>304398.08158843429</v>
      </c>
      <c r="AA621" s="402">
        <f>VLOOKUP($F621&amp;$N621, Shipments!$DL$22:$DV$369, VLOOKUP(AA$4, 'Index Tables'!$I$4:$K$10, 2, FALSE), FALSE)*VLOOKUP($C621, 'AEO COMMERCIAL FLOORSPACE'!$A$47:$G$196, 7, FALSE)*$M621</f>
        <v>209.83730772405096</v>
      </c>
      <c r="AB621" s="356">
        <f>VLOOKUP($E621&amp;$N621, UES!$AA$6:$AJ$35, VLOOKUP(AB$4, 'Index Tables'!$Q$4:$R$10, 2, FALSE), FALSE)*'Regional Rollup'!AA621</f>
        <v>288604.84661607194</v>
      </c>
      <c r="AC621" s="356">
        <f>VLOOKUP($F621&amp;$N621, Shipments!$DL$22:$DV$369, VLOOKUP(AC$4, 'Index Tables'!$I$4:$K$10, 2, FALSE), FALSE)*VLOOKUP($C621, 'AEO COMMERCIAL FLOORSPACE'!$A$47:$G$196, 7, FALSE)*$M621</f>
        <v>0</v>
      </c>
      <c r="AD621" s="356">
        <f>VLOOKUP($E621&amp;$N621, UES!$AA$6:$AJ$35, VLOOKUP(AD$4, 'Index Tables'!$Q$4:$R$10, 2, FALSE), FALSE)*'Regional Rollup'!AC621</f>
        <v>0</v>
      </c>
      <c r="AF621" s="371">
        <f t="shared" si="214"/>
        <v>615</v>
      </c>
      <c r="AG621" s="371" t="str">
        <f t="shared" si="221"/>
        <v>2019Any</v>
      </c>
      <c r="AH621" s="371" t="str">
        <f t="shared" si="222"/>
        <v>AnyWashington</v>
      </c>
      <c r="AI621" s="371" t="s">
        <v>8</v>
      </c>
      <c r="AJ621" s="371">
        <v>2019</v>
      </c>
      <c r="AK621" s="367">
        <f t="shared" si="208"/>
        <v>1605188.0344333856</v>
      </c>
      <c r="AL621" s="371" t="s">
        <v>254</v>
      </c>
      <c r="AM621" s="368" t="str">
        <f>IF(AL621="Any", "NA", HLOOKUP($F621, TotalStockSF!$K$4:$BI$76, VLOOKUP($D621, TotalStockSF!$A$5:$B$76, 2, FALSE), FALSE))</f>
        <v>NA</v>
      </c>
      <c r="AN621" s="368">
        <f>VLOOKUP($C621, 'AEO COMMERCIAL FLOORSPACE'!$A$47:$G$196, 6, FALSE)</f>
        <v>550.61643940866293</v>
      </c>
      <c r="AO621" s="369" t="str">
        <f t="shared" si="218"/>
        <v>NA</v>
      </c>
      <c r="AP621" s="370">
        <f>VLOOKUP($C621, 'AEO COMMERCIAL FLOORSPACE'!$A$47:$G$196, 7, FALSE)</f>
        <v>3.5322974850399091E-2</v>
      </c>
      <c r="AQ621" s="370">
        <f t="shared" si="209"/>
        <v>3.5322974850399091E-2</v>
      </c>
      <c r="AR621" s="371" t="s">
        <v>240</v>
      </c>
      <c r="AS621" s="356">
        <f t="shared" si="215"/>
        <v>1157.7168281001818</v>
      </c>
      <c r="AT621" s="367">
        <f t="shared" si="216"/>
        <v>1605188.0344333856</v>
      </c>
      <c r="AU621" s="356">
        <f>VLOOKUP($F621&amp;$N621, Shipments!$EQ$22:$FA$369, VLOOKUP(AU$4, 'Index Tables'!$M$4:$O$10, 2, FALSE), FALSE)*VLOOKUP($C621, 'AEO COMMERCIAL FLOORSPACE'!$A$47:$G$196, 7, FALSE)*$M621</f>
        <v>0</v>
      </c>
      <c r="AV621" s="356">
        <f>VLOOKUP($E621&amp;$N621, UES!$AA$6:$AJ$35, VLOOKUP(AV$4, 'Index Tables'!$Q$4:$R$10, 2, FALSE), FALSE)*'Regional Rollup'!AU621</f>
        <v>0</v>
      </c>
      <c r="AW621" s="402">
        <f>VLOOKUP($F621&amp;$N621, Shipments!$EQ$22:$FA$369, VLOOKUP(AW$4, 'Index Tables'!$M$4:$O$10, 2, FALSE), FALSE)*VLOOKUP($C621, 'AEO COMMERCIAL FLOORSPACE'!$A$47:$G$196, 7, FALSE)*$M621</f>
        <v>126.50500422615818</v>
      </c>
      <c r="AX621" s="356">
        <f>VLOOKUP($E621&amp;$N621, UES!$AA$6:$AJ$35, VLOOKUP(AX$4, 'Index Tables'!$Q$4:$R$10, 2, FALSE), FALSE)*'Regional Rollup'!AW621</f>
        <v>179185.43252927918</v>
      </c>
      <c r="AY621" s="402">
        <f>VLOOKUP($F621&amp;$N621, Shipments!$EQ$22:$FA$369, VLOOKUP(AY$4, 'Index Tables'!$M$4:$O$10, 2, FALSE), FALSE)*VLOOKUP($C621, 'AEO COMMERCIAL FLOORSPACE'!$A$47:$G$196, 7, FALSE)*$M621</f>
        <v>115.349752954872</v>
      </c>
      <c r="AZ621" s="356">
        <f>VLOOKUP($E621&amp;$N621, UES!$AA$6:$AJ$35, VLOOKUP(AZ$4, 'Index Tables'!$Q$4:$R$10, 2, FALSE), FALSE)*'Regional Rollup'!AY621</f>
        <v>162409.80985741704</v>
      </c>
      <c r="BA621" s="402">
        <f>VLOOKUP($F621&amp;$N621, Shipments!$EQ$22:$FA$369, VLOOKUP(BA$4, 'Index Tables'!$M$4:$O$10, 2, FALSE), FALSE)*VLOOKUP($C621, 'AEO COMMERCIAL FLOORSPACE'!$A$47:$G$196, 7, FALSE)*$M621</f>
        <v>111.4441335288944</v>
      </c>
      <c r="BB621" s="356">
        <f>VLOOKUP($E621&amp;$N621, UES!$AA$6:$AJ$35, VLOOKUP(BB$4, 'Index Tables'!$Q$4:$R$10, 2, FALSE), FALSE)*'Regional Rollup'!BA621</f>
        <v>155517.2736339822</v>
      </c>
      <c r="BC621" s="402">
        <f>VLOOKUP($F621&amp;$N621, Shipments!$EQ$22:$FA$369, VLOOKUP(BC$4, 'Index Tables'!$M$4:$O$10, 2, FALSE), FALSE)*VLOOKUP($C621, 'AEO COMMERCIAL FLOORSPACE'!$A$47:$G$196, 7, FALSE)*$M621</f>
        <v>594.58062966620628</v>
      </c>
      <c r="BD621" s="356">
        <f>VLOOKUP($E621&amp;$N621, UES!$AA$6:$AJ$35, VLOOKUP(BD$4, 'Index Tables'!$Q$4:$R$10, 2, FALSE), FALSE)*'Regional Rollup'!BC621</f>
        <v>819470.67179663514</v>
      </c>
      <c r="BE621" s="402">
        <f>VLOOKUP($F621&amp;$N621, Shipments!$EQ$22:$FA$369, VLOOKUP(BE$4, 'Index Tables'!$M$4:$O$10, 2, FALSE), FALSE)*VLOOKUP($C621, 'AEO COMMERCIAL FLOORSPACE'!$A$47:$G$196, 7, FALSE)*$M621</f>
        <v>209.83730772405096</v>
      </c>
      <c r="BF621" s="356">
        <f>VLOOKUP($E621&amp;$N621, UES!$AA$6:$AJ$35, VLOOKUP(BF$4, 'Index Tables'!$Q$4:$R$10, 2, FALSE), FALSE)*'Regional Rollup'!BE621</f>
        <v>288604.84661607194</v>
      </c>
      <c r="BG621" s="356">
        <f>VLOOKUP($F621&amp;$N621, Shipments!$EQ$22:$FA$369, VLOOKUP(BG$4, 'Index Tables'!$M$4:$O$10, 2, FALSE), FALSE)*VLOOKUP($C621, 'AEO COMMERCIAL FLOORSPACE'!$A$47:$G$196, 7, FALSE)*$M621</f>
        <v>0</v>
      </c>
      <c r="BH621" s="356">
        <f>VLOOKUP($E621&amp;$N621, UES!$AA$6:$AJ$35, VLOOKUP(BH$4, 'Index Tables'!$Q$4:$R$10, 2, FALSE), FALSE)*'Regional Rollup'!BG621</f>
        <v>0</v>
      </c>
    </row>
    <row r="622" spans="2:60">
      <c r="B622" s="371">
        <f t="shared" si="210"/>
        <v>616</v>
      </c>
      <c r="C622" s="371" t="str">
        <f t="shared" si="219"/>
        <v>2020Any</v>
      </c>
      <c r="D622" s="371" t="str">
        <f t="shared" si="220"/>
        <v>AnyWashington</v>
      </c>
      <c r="E622" s="371" t="s">
        <v>8</v>
      </c>
      <c r="F622" s="371">
        <v>2020</v>
      </c>
      <c r="G622" s="367">
        <f t="shared" si="207"/>
        <v>1630926.3491208102</v>
      </c>
      <c r="H622" s="371" t="s">
        <v>254</v>
      </c>
      <c r="I622" s="368" t="str">
        <f>IF(H622="Any", "NA", HLOOKUP($F622, TotalStockSF!$K$4:$BI$76, VLOOKUP($D622, TotalStockSF!$A$5:$B$76, 2, FALSE), FALSE))</f>
        <v>NA</v>
      </c>
      <c r="J622" s="368">
        <f>VLOOKUP($C622, 'AEO COMMERCIAL FLOORSPACE'!$A$47:$G$196, 6, FALSE)</f>
        <v>557.97631681925986</v>
      </c>
      <c r="K622" s="369" t="str">
        <f t="shared" si="217"/>
        <v>NA</v>
      </c>
      <c r="L622" s="370">
        <f>VLOOKUP($C622, 'AEO COMMERCIAL FLOORSPACE'!$A$47:$G$196, 7, FALSE)</f>
        <v>3.5257172932037013E-2</v>
      </c>
      <c r="M622" s="370">
        <f t="shared" si="211"/>
        <v>3.5257172932037013E-2</v>
      </c>
      <c r="N622" s="371" t="s">
        <v>240</v>
      </c>
      <c r="O622" s="356">
        <f t="shared" si="212"/>
        <v>1168.4383993161941</v>
      </c>
      <c r="P622" s="367">
        <f t="shared" si="213"/>
        <v>1630926.3491208102</v>
      </c>
      <c r="Q622" s="356">
        <f>VLOOKUP($F622&amp;$N622, Shipments!$DL$22:$DV$369, VLOOKUP(Q$4, 'Index Tables'!$I$4:$K$10, 2, FALSE), FALSE)*VLOOKUP($C622, 'AEO COMMERCIAL FLOORSPACE'!$A$47:$G$196, 7, FALSE)*$M622</f>
        <v>0</v>
      </c>
      <c r="R622" s="356">
        <f>VLOOKUP($E622&amp;$N622, UES!$AA$6:$AJ$35, VLOOKUP(R$4, 'Index Tables'!$Q$4:$R$10, 2, FALSE), FALSE)*'Regional Rollup'!Q622</f>
        <v>0</v>
      </c>
      <c r="S622" s="402">
        <f>VLOOKUP($F622&amp;$N622, Shipments!$DL$22:$DV$369, VLOOKUP(S$4, 'Index Tables'!$I$4:$K$10, 2, FALSE), FALSE)*VLOOKUP($C622, 'AEO COMMERCIAL FLOORSPACE'!$A$47:$G$196, 7, FALSE)*$M622</f>
        <v>262.73281242289005</v>
      </c>
      <c r="T622" s="356">
        <f>VLOOKUP($E622&amp;$N622, UES!$AA$6:$AJ$35, VLOOKUP(T$4, 'Index Tables'!$Q$4:$R$10, 2, FALSE), FALSE)*'Regional Rollup'!S622</f>
        <v>372142.53239710932</v>
      </c>
      <c r="U622" s="402">
        <f>VLOOKUP($F622&amp;$N622, Shipments!$DL$22:$DV$369, VLOOKUP(U$4, 'Index Tables'!$I$4:$K$10, 2, FALSE), FALSE)*VLOOKUP($C622, 'AEO COMMERCIAL FLOORSPACE'!$A$47:$G$196, 7, FALSE)*$M622</f>
        <v>239.56494995201552</v>
      </c>
      <c r="V622" s="356">
        <f>VLOOKUP($E622&amp;$N622, UES!$AA$6:$AJ$35, VLOOKUP(V$4, 'Index Tables'!$Q$4:$R$10, 2, FALSE), FALSE)*'Regional Rollup'!U622</f>
        <v>337301.96184668236</v>
      </c>
      <c r="W622" s="402">
        <f>VLOOKUP($F622&amp;$N622, Shipments!$DL$22:$DV$369, VLOOKUP(W$4, 'Index Tables'!$I$4:$K$10, 2, FALSE), FALSE)*VLOOKUP($C622, 'AEO COMMERCIAL FLOORSPACE'!$A$47:$G$196, 7, FALSE)*$M622</f>
        <v>231.45353663427767</v>
      </c>
      <c r="X622" s="356">
        <f>VLOOKUP($E622&amp;$N622, UES!$AA$6:$AJ$35, VLOOKUP(X$4, 'Index Tables'!$Q$4:$R$10, 2, FALSE), FALSE)*'Regional Rollup'!W622</f>
        <v>322987.14926051593</v>
      </c>
      <c r="Y622" s="402">
        <f>VLOOKUP($F622&amp;$N622, Shipments!$DL$22:$DV$369, VLOOKUP(Y$4, 'Index Tables'!$I$4:$K$10, 2, FALSE), FALSE)*VLOOKUP($C622, 'AEO COMMERCIAL FLOORSPACE'!$A$47:$G$196, 7, FALSE)*$M622</f>
        <v>222.90649731080629</v>
      </c>
      <c r="Z622" s="356">
        <f>VLOOKUP($E622&amp;$N622, UES!$AA$6:$AJ$35, VLOOKUP(Z$4, 'Index Tables'!$Q$4:$R$10, 2, FALSE), FALSE)*'Regional Rollup'!Y622</f>
        <v>307217.10056661011</v>
      </c>
      <c r="AA622" s="402">
        <f>VLOOKUP($F622&amp;$N622, Shipments!$DL$22:$DV$369, VLOOKUP(AA$4, 'Index Tables'!$I$4:$K$10, 2, FALSE), FALSE)*VLOOKUP($C622, 'AEO COMMERCIAL FLOORSPACE'!$A$47:$G$196, 7, FALSE)*$M622</f>
        <v>211.78060299620449</v>
      </c>
      <c r="AB622" s="356">
        <f>VLOOKUP($E622&amp;$N622, UES!$AA$6:$AJ$35, VLOOKUP(AB$4, 'Index Tables'!$Q$4:$R$10, 2, FALSE), FALSE)*'Regional Rollup'!AA622</f>
        <v>291277.60504989227</v>
      </c>
      <c r="AC622" s="356">
        <f>VLOOKUP($F622&amp;$N622, Shipments!$DL$22:$DV$369, VLOOKUP(AC$4, 'Index Tables'!$I$4:$K$10, 2, FALSE), FALSE)*VLOOKUP($C622, 'AEO COMMERCIAL FLOORSPACE'!$A$47:$G$196, 7, FALSE)*$M622</f>
        <v>0</v>
      </c>
      <c r="AD622" s="356">
        <f>VLOOKUP($E622&amp;$N622, UES!$AA$6:$AJ$35, VLOOKUP(AD$4, 'Index Tables'!$Q$4:$R$10, 2, FALSE), FALSE)*'Regional Rollup'!AC622</f>
        <v>0</v>
      </c>
      <c r="AF622" s="371">
        <f t="shared" si="214"/>
        <v>616</v>
      </c>
      <c r="AG622" s="371" t="str">
        <f t="shared" si="221"/>
        <v>2020Any</v>
      </c>
      <c r="AH622" s="371" t="str">
        <f t="shared" si="222"/>
        <v>AnyWashington</v>
      </c>
      <c r="AI622" s="371" t="s">
        <v>8</v>
      </c>
      <c r="AJ622" s="371">
        <v>2020</v>
      </c>
      <c r="AK622" s="367">
        <f t="shared" si="208"/>
        <v>1618682.0924293776</v>
      </c>
      <c r="AL622" s="371" t="s">
        <v>254</v>
      </c>
      <c r="AM622" s="368" t="str">
        <f>IF(AL622="Any", "NA", HLOOKUP($F622, TotalStockSF!$K$4:$BI$76, VLOOKUP($D622, TotalStockSF!$A$5:$B$76, 2, FALSE), FALSE))</f>
        <v>NA</v>
      </c>
      <c r="AN622" s="368">
        <f>VLOOKUP($C622, 'AEO COMMERCIAL FLOORSPACE'!$A$47:$G$196, 6, FALSE)</f>
        <v>557.97631681925986</v>
      </c>
      <c r="AO622" s="369" t="str">
        <f t="shared" si="218"/>
        <v>NA</v>
      </c>
      <c r="AP622" s="370">
        <f>VLOOKUP($C622, 'AEO COMMERCIAL FLOORSPACE'!$A$47:$G$196, 7, FALSE)</f>
        <v>3.5257172932037013E-2</v>
      </c>
      <c r="AQ622" s="370">
        <f t="shared" si="209"/>
        <v>3.5257172932037013E-2</v>
      </c>
      <c r="AR622" s="371" t="s">
        <v>240</v>
      </c>
      <c r="AS622" s="356">
        <f t="shared" si="215"/>
        <v>1168.4383993161941</v>
      </c>
      <c r="AT622" s="367">
        <f t="shared" si="216"/>
        <v>1618682.0924293776</v>
      </c>
      <c r="AU622" s="356">
        <f>VLOOKUP($F622&amp;$N622, Shipments!$EQ$22:$FA$369, VLOOKUP(AU$4, 'Index Tables'!$M$4:$O$10, 2, FALSE), FALSE)*VLOOKUP($C622, 'AEO COMMERCIAL FLOORSPACE'!$A$47:$G$196, 7, FALSE)*$M622</f>
        <v>0</v>
      </c>
      <c r="AV622" s="356">
        <f>VLOOKUP($E622&amp;$N622, UES!$AA$6:$AJ$35, VLOOKUP(AV$4, 'Index Tables'!$Q$4:$R$10, 2, FALSE), FALSE)*'Regional Rollup'!AU622</f>
        <v>0</v>
      </c>
      <c r="AW622" s="402">
        <f>VLOOKUP($F622&amp;$N622, Shipments!$EQ$22:$FA$369, VLOOKUP(AW$4, 'Index Tables'!$M$4:$O$10, 2, FALSE), FALSE)*VLOOKUP($C622, 'AEO COMMERCIAL FLOORSPACE'!$A$47:$G$196, 7, FALSE)*$M622</f>
        <v>110.64006007865059</v>
      </c>
      <c r="AX622" s="356">
        <f>VLOOKUP($E622&amp;$N622, UES!$AA$6:$AJ$35, VLOOKUP(AX$4, 'Index Tables'!$Q$4:$R$10, 2, FALSE), FALSE)*'Regional Rollup'!AW622</f>
        <v>156713.85603700165</v>
      </c>
      <c r="AY622" s="402">
        <f>VLOOKUP($F622&amp;$N622, Shipments!$EQ$22:$FA$369, VLOOKUP(AY$4, 'Index Tables'!$M$4:$O$10, 2, FALSE), FALSE)*VLOOKUP($C622, 'AEO COMMERCIAL FLOORSPACE'!$A$47:$G$196, 7, FALSE)*$M622</f>
        <v>100.88378459850371</v>
      </c>
      <c r="AZ622" s="356">
        <f>VLOOKUP($E622&amp;$N622, UES!$AA$6:$AJ$35, VLOOKUP(AZ$4, 'Index Tables'!$Q$4:$R$10, 2, FALSE), FALSE)*'Regional Rollup'!AY622</f>
        <v>142042.05778186349</v>
      </c>
      <c r="BA622" s="402">
        <f>VLOOKUP($F622&amp;$N622, Shipments!$EQ$22:$FA$369, VLOOKUP(BA$4, 'Index Tables'!$M$4:$O$10, 2, FALSE), FALSE)*VLOOKUP($C622, 'AEO COMMERCIAL FLOORSPACE'!$A$47:$G$196, 7, FALSE)*$M622</f>
        <v>97.467967409469864</v>
      </c>
      <c r="BB622" s="356">
        <f>VLOOKUP($E622&amp;$N622, UES!$AA$6:$AJ$35, VLOOKUP(BB$4, 'Index Tables'!$Q$4:$R$10, 2, FALSE), FALSE)*'Regional Rollup'!BA622</f>
        <v>136013.9118873991</v>
      </c>
      <c r="BC622" s="402">
        <f>VLOOKUP($F622&amp;$N622, Shipments!$EQ$22:$FA$369, VLOOKUP(BC$4, 'Index Tables'!$M$4:$O$10, 2, FALSE), FALSE)*VLOOKUP($C622, 'AEO COMMERCIAL FLOORSPACE'!$A$47:$G$196, 7, FALSE)*$M622</f>
        <v>647.66598423336541</v>
      </c>
      <c r="BD622" s="356">
        <f>VLOOKUP($E622&amp;$N622, UES!$AA$6:$AJ$35, VLOOKUP(BD$4, 'Index Tables'!$Q$4:$R$10, 2, FALSE), FALSE)*'Regional Rollup'!BC622</f>
        <v>892634.66167322116</v>
      </c>
      <c r="BE622" s="402">
        <f>VLOOKUP($F622&amp;$N622, Shipments!$EQ$22:$FA$369, VLOOKUP(BE$4, 'Index Tables'!$M$4:$O$10, 2, FALSE), FALSE)*VLOOKUP($C622, 'AEO COMMERCIAL FLOORSPACE'!$A$47:$G$196, 7, FALSE)*$M622</f>
        <v>211.78060299620449</v>
      </c>
      <c r="BF622" s="356">
        <f>VLOOKUP($E622&amp;$N622, UES!$AA$6:$AJ$35, VLOOKUP(BF$4, 'Index Tables'!$Q$4:$R$10, 2, FALSE), FALSE)*'Regional Rollup'!BE622</f>
        <v>291277.60504989227</v>
      </c>
      <c r="BG622" s="356">
        <f>VLOOKUP($F622&amp;$N622, Shipments!$EQ$22:$FA$369, VLOOKUP(BG$4, 'Index Tables'!$M$4:$O$10, 2, FALSE), FALSE)*VLOOKUP($C622, 'AEO COMMERCIAL FLOORSPACE'!$A$47:$G$196, 7, FALSE)*$M622</f>
        <v>0</v>
      </c>
      <c r="BH622" s="356">
        <f>VLOOKUP($E622&amp;$N622, UES!$AA$6:$AJ$35, VLOOKUP(BH$4, 'Index Tables'!$Q$4:$R$10, 2, FALSE), FALSE)*'Regional Rollup'!BG622</f>
        <v>0</v>
      </c>
    </row>
    <row r="623" spans="2:60">
      <c r="B623" s="371">
        <f t="shared" si="210"/>
        <v>617</v>
      </c>
      <c r="C623" s="371" t="str">
        <f t="shared" si="219"/>
        <v>2021Any</v>
      </c>
      <c r="D623" s="371" t="str">
        <f t="shared" si="220"/>
        <v>AnyWashington</v>
      </c>
      <c r="E623" s="371" t="s">
        <v>8</v>
      </c>
      <c r="F623" s="371">
        <v>2021</v>
      </c>
      <c r="G623" s="367">
        <f t="shared" si="207"/>
        <v>1642653.4346141398</v>
      </c>
      <c r="H623" s="371" t="s">
        <v>254</v>
      </c>
      <c r="I623" s="368" t="str">
        <f>IF(H623="Any", "NA", HLOOKUP($F623, TotalStockSF!$K$4:$BI$76, VLOOKUP($D623, TotalStockSF!$A$5:$B$76, 2, FALSE), FALSE))</f>
        <v>NA</v>
      </c>
      <c r="J623" s="368">
        <f>VLOOKUP($C623, 'AEO COMMERCIAL FLOORSPACE'!$A$47:$G$196, 6, FALSE)</f>
        <v>564.67754750418908</v>
      </c>
      <c r="K623" s="369" t="str">
        <f t="shared" si="217"/>
        <v>NA</v>
      </c>
      <c r="L623" s="370">
        <f>VLOOKUP($C623, 'AEO COMMERCIAL FLOORSPACE'!$A$47:$G$196, 7, FALSE)</f>
        <v>3.514694162482606E-2</v>
      </c>
      <c r="M623" s="370">
        <f t="shared" si="211"/>
        <v>3.514694162482606E-2</v>
      </c>
      <c r="N623" s="371" t="s">
        <v>240</v>
      </c>
      <c r="O623" s="356">
        <f t="shared" si="212"/>
        <v>1176.8399908472015</v>
      </c>
      <c r="P623" s="367">
        <f t="shared" si="213"/>
        <v>1642653.4346141398</v>
      </c>
      <c r="Q623" s="356">
        <f>VLOOKUP($F623&amp;$N623, Shipments!$DL$22:$DV$369, VLOOKUP(Q$4, 'Index Tables'!$I$4:$K$10, 2, FALSE), FALSE)*VLOOKUP($C623, 'AEO COMMERCIAL FLOORSPACE'!$A$47:$G$196, 7, FALSE)*$M623</f>
        <v>0</v>
      </c>
      <c r="R623" s="356">
        <f>VLOOKUP($E623&amp;$N623, UES!$AA$6:$AJ$35, VLOOKUP(R$4, 'Index Tables'!$Q$4:$R$10, 2, FALSE), FALSE)*'Regional Rollup'!Q623</f>
        <v>0</v>
      </c>
      <c r="S623" s="402">
        <f>VLOOKUP($F623&amp;$N623, Shipments!$DL$22:$DV$369, VLOOKUP(S$4, 'Index Tables'!$I$4:$K$10, 2, FALSE), FALSE)*VLOOKUP($C623, 'AEO COMMERCIAL FLOORSPACE'!$A$47:$G$196, 7, FALSE)*$M623</f>
        <v>264.62197814447347</v>
      </c>
      <c r="T623" s="356">
        <f>VLOOKUP($E623&amp;$N623, UES!$AA$6:$AJ$35, VLOOKUP(T$4, 'Index Tables'!$Q$4:$R$10, 2, FALSE), FALSE)*'Regional Rollup'!S623</f>
        <v>374818.40264439414</v>
      </c>
      <c r="U623" s="402">
        <f>VLOOKUP($F623&amp;$N623, Shipments!$DL$22:$DV$369, VLOOKUP(U$4, 'Index Tables'!$I$4:$K$10, 2, FALSE), FALSE)*VLOOKUP($C623, 'AEO COMMERCIAL FLOORSPACE'!$A$47:$G$196, 7, FALSE)*$M623</f>
        <v>241.28752844294922</v>
      </c>
      <c r="V623" s="356">
        <f>VLOOKUP($E623&amp;$N623, UES!$AA$6:$AJ$35, VLOOKUP(V$4, 'Index Tables'!$Q$4:$R$10, 2, FALSE), FALSE)*'Regional Rollup'!U623</f>
        <v>339727.31290301686</v>
      </c>
      <c r="W623" s="402">
        <f>VLOOKUP($F623&amp;$N623, Shipments!$DL$22:$DV$369, VLOOKUP(W$4, 'Index Tables'!$I$4:$K$10, 2, FALSE), FALSE)*VLOOKUP($C623, 'AEO COMMERCIAL FLOORSPACE'!$A$47:$G$196, 7, FALSE)*$M623</f>
        <v>233.11779045745425</v>
      </c>
      <c r="X623" s="356">
        <f>VLOOKUP($E623&amp;$N623, UES!$AA$6:$AJ$35, VLOOKUP(X$4, 'Index Tables'!$Q$4:$R$10, 2, FALSE), FALSE)*'Regional Rollup'!W623</f>
        <v>325309.57045057567</v>
      </c>
      <c r="Y623" s="402">
        <f>VLOOKUP($F623&amp;$N623, Shipments!$DL$22:$DV$369, VLOOKUP(Y$4, 'Index Tables'!$I$4:$K$10, 2, FALSE), FALSE)*VLOOKUP($C623, 'AEO COMMERCIAL FLOORSPACE'!$A$47:$G$196, 7, FALSE)*$M623</f>
        <v>224.50929412158297</v>
      </c>
      <c r="Z623" s="356">
        <f>VLOOKUP($E623&amp;$N623, UES!$AA$6:$AJ$35, VLOOKUP(Z$4, 'Index Tables'!$Q$4:$R$10, 2, FALSE), FALSE)*'Regional Rollup'!Y623</f>
        <v>309426.12809584202</v>
      </c>
      <c r="AA623" s="402">
        <f>VLOOKUP($F623&amp;$N623, Shipments!$DL$22:$DV$369, VLOOKUP(AA$4, 'Index Tables'!$I$4:$K$10, 2, FALSE), FALSE)*VLOOKUP($C623, 'AEO COMMERCIAL FLOORSPACE'!$A$47:$G$196, 7, FALSE)*$M623</f>
        <v>213.30339968074159</v>
      </c>
      <c r="AB623" s="356">
        <f>VLOOKUP($E623&amp;$N623, UES!$AA$6:$AJ$35, VLOOKUP(AB$4, 'Index Tables'!$Q$4:$R$10, 2, FALSE), FALSE)*'Regional Rollup'!AA623</f>
        <v>293372.02052031114</v>
      </c>
      <c r="AC623" s="356">
        <f>VLOOKUP($F623&amp;$N623, Shipments!$DL$22:$DV$369, VLOOKUP(AC$4, 'Index Tables'!$I$4:$K$10, 2, FALSE), FALSE)*VLOOKUP($C623, 'AEO COMMERCIAL FLOORSPACE'!$A$47:$G$196, 7, FALSE)*$M623</f>
        <v>0</v>
      </c>
      <c r="AD623" s="356">
        <f>VLOOKUP($E623&amp;$N623, UES!$AA$6:$AJ$35, VLOOKUP(AD$4, 'Index Tables'!$Q$4:$R$10, 2, FALSE), FALSE)*'Regional Rollup'!AC623</f>
        <v>0</v>
      </c>
      <c r="AF623" s="371">
        <f t="shared" si="214"/>
        <v>617</v>
      </c>
      <c r="AG623" s="371" t="str">
        <f t="shared" si="221"/>
        <v>2021Any</v>
      </c>
      <c r="AH623" s="371" t="str">
        <f t="shared" si="222"/>
        <v>AnyWashington</v>
      </c>
      <c r="AI623" s="371" t="s">
        <v>8</v>
      </c>
      <c r="AJ623" s="371">
        <v>2021</v>
      </c>
      <c r="AK623" s="367">
        <f t="shared" si="208"/>
        <v>1628983.7921149572</v>
      </c>
      <c r="AL623" s="371" t="s">
        <v>254</v>
      </c>
      <c r="AM623" s="368" t="str">
        <f>IF(AL623="Any", "NA", HLOOKUP($F623, TotalStockSF!$K$4:$BI$76, VLOOKUP($D623, TotalStockSF!$A$5:$B$76, 2, FALSE), FALSE))</f>
        <v>NA</v>
      </c>
      <c r="AN623" s="368">
        <f>VLOOKUP($C623, 'AEO COMMERCIAL FLOORSPACE'!$A$47:$G$196, 6, FALSE)</f>
        <v>564.67754750418908</v>
      </c>
      <c r="AO623" s="369" t="str">
        <f t="shared" si="218"/>
        <v>NA</v>
      </c>
      <c r="AP623" s="370">
        <f>VLOOKUP($C623, 'AEO COMMERCIAL FLOORSPACE'!$A$47:$G$196, 7, FALSE)</f>
        <v>3.514694162482606E-2</v>
      </c>
      <c r="AQ623" s="370">
        <f t="shared" si="209"/>
        <v>3.514694162482606E-2</v>
      </c>
      <c r="AR623" s="371" t="s">
        <v>240</v>
      </c>
      <c r="AS623" s="356">
        <f t="shared" si="215"/>
        <v>1176.8399908472015</v>
      </c>
      <c r="AT623" s="367">
        <f t="shared" si="216"/>
        <v>1628983.7921149572</v>
      </c>
      <c r="AU623" s="356">
        <f>VLOOKUP($F623&amp;$N623, Shipments!$EQ$22:$FA$369, VLOOKUP(AU$4, 'Index Tables'!$M$4:$O$10, 2, FALSE), FALSE)*VLOOKUP($C623, 'AEO COMMERCIAL FLOORSPACE'!$A$47:$G$196, 7, FALSE)*$M623</f>
        <v>0</v>
      </c>
      <c r="AV623" s="356">
        <f>VLOOKUP($E623&amp;$N623, UES!$AA$6:$AJ$35, VLOOKUP(AV$4, 'Index Tables'!$Q$4:$R$10, 2, FALSE), FALSE)*'Regional Rollup'!AU623</f>
        <v>0</v>
      </c>
      <c r="AW623" s="402">
        <f>VLOOKUP($F623&amp;$N623, Shipments!$EQ$22:$FA$369, VLOOKUP(AW$4, 'Index Tables'!$M$4:$O$10, 2, FALSE), FALSE)*VLOOKUP($C623, 'AEO COMMERCIAL FLOORSPACE'!$A$47:$G$196, 7, FALSE)*$M623</f>
        <v>94.82371242229074</v>
      </c>
      <c r="AX623" s="356">
        <f>VLOOKUP($E623&amp;$N623, UES!$AA$6:$AJ$35, VLOOKUP(AX$4, 'Index Tables'!$Q$4:$R$10, 2, FALSE), FALSE)*'Regional Rollup'!AW623</f>
        <v>134311.11305324011</v>
      </c>
      <c r="AY623" s="402">
        <f>VLOOKUP($F623&amp;$N623, Shipments!$EQ$22:$FA$369, VLOOKUP(AY$4, 'Index Tables'!$M$4:$O$10, 2, FALSE), FALSE)*VLOOKUP($C623, 'AEO COMMERCIAL FLOORSPACE'!$A$47:$G$196, 7, FALSE)*$M623</f>
        <v>86.462127479328373</v>
      </c>
      <c r="AZ623" s="356">
        <f>VLOOKUP($E623&amp;$N623, UES!$AA$6:$AJ$35, VLOOKUP(AZ$4, 'Index Tables'!$Q$4:$R$10, 2, FALSE), FALSE)*'Regional Rollup'!AY623</f>
        <v>121736.69491324536</v>
      </c>
      <c r="BA623" s="402">
        <f>VLOOKUP($F623&amp;$N623, Shipments!$EQ$22:$FA$369, VLOOKUP(BA$4, 'Index Tables'!$M$4:$O$10, 2, FALSE), FALSE)*VLOOKUP($C623, 'AEO COMMERCIAL FLOORSPACE'!$A$47:$G$196, 7, FALSE)*$M623</f>
        <v>83.534612196077319</v>
      </c>
      <c r="BB623" s="356">
        <f>VLOOKUP($E623&amp;$N623, UES!$AA$6:$AJ$35, VLOOKUP(BB$4, 'Index Tables'!$Q$4:$R$10, 2, FALSE), FALSE)*'Regional Rollup'!BA623</f>
        <v>116570.29160209419</v>
      </c>
      <c r="BC623" s="402">
        <f>VLOOKUP($F623&amp;$N623, Shipments!$EQ$22:$FA$369, VLOOKUP(BC$4, 'Index Tables'!$M$4:$O$10, 2, FALSE), FALSE)*VLOOKUP($C623, 'AEO COMMERCIAL FLOORSPACE'!$A$47:$G$196, 7, FALSE)*$M623</f>
        <v>698.71613906876348</v>
      </c>
      <c r="BD623" s="356">
        <f>VLOOKUP($E623&amp;$N623, UES!$AA$6:$AJ$35, VLOOKUP(BD$4, 'Index Tables'!$Q$4:$R$10, 2, FALSE), FALSE)*'Regional Rollup'!BC623</f>
        <v>962993.67202606646</v>
      </c>
      <c r="BE623" s="402">
        <f>VLOOKUP($F623&amp;$N623, Shipments!$EQ$22:$FA$369, VLOOKUP(BE$4, 'Index Tables'!$M$4:$O$10, 2, FALSE), FALSE)*VLOOKUP($C623, 'AEO COMMERCIAL FLOORSPACE'!$A$47:$G$196, 7, FALSE)*$M623</f>
        <v>213.30339968074159</v>
      </c>
      <c r="BF623" s="356">
        <f>VLOOKUP($E623&amp;$N623, UES!$AA$6:$AJ$35, VLOOKUP(BF$4, 'Index Tables'!$Q$4:$R$10, 2, FALSE), FALSE)*'Regional Rollup'!BE623</f>
        <v>293372.02052031114</v>
      </c>
      <c r="BG623" s="356">
        <f>VLOOKUP($F623&amp;$N623, Shipments!$EQ$22:$FA$369, VLOOKUP(BG$4, 'Index Tables'!$M$4:$O$10, 2, FALSE), FALSE)*VLOOKUP($C623, 'AEO COMMERCIAL FLOORSPACE'!$A$47:$G$196, 7, FALSE)*$M623</f>
        <v>0</v>
      </c>
      <c r="BH623" s="356">
        <f>VLOOKUP($E623&amp;$N623, UES!$AA$6:$AJ$35, VLOOKUP(BH$4, 'Index Tables'!$Q$4:$R$10, 2, FALSE), FALSE)*'Regional Rollup'!BG623</f>
        <v>0</v>
      </c>
    </row>
    <row r="624" spans="2:60">
      <c r="B624" s="371">
        <f t="shared" si="210"/>
        <v>618</v>
      </c>
      <c r="C624" s="371" t="str">
        <f t="shared" si="219"/>
        <v>2022Any</v>
      </c>
      <c r="D624" s="371" t="str">
        <f t="shared" si="220"/>
        <v>AnyWashington</v>
      </c>
      <c r="E624" s="371" t="s">
        <v>8</v>
      </c>
      <c r="F624" s="371">
        <v>2022</v>
      </c>
      <c r="G624" s="367">
        <f t="shared" si="207"/>
        <v>1656480.4637052673</v>
      </c>
      <c r="H624" s="371" t="s">
        <v>254</v>
      </c>
      <c r="I624" s="368" t="str">
        <f>IF(H624="Any", "NA", HLOOKUP($F624, TotalStockSF!$K$4:$BI$76, VLOOKUP($D624, TotalStockSF!$A$5:$B$76, 2, FALSE), FALSE))</f>
        <v>NA</v>
      </c>
      <c r="J624" s="368">
        <f>VLOOKUP($C624, 'AEO COMMERCIAL FLOORSPACE'!$A$47:$G$196, 6, FALSE)</f>
        <v>571.68021676629587</v>
      </c>
      <c r="K624" s="369" t="str">
        <f t="shared" si="217"/>
        <v>NA</v>
      </c>
      <c r="L624" s="370">
        <f>VLOOKUP($C624, 'AEO COMMERCIAL FLOORSPACE'!$A$47:$G$196, 7, FALSE)</f>
        <v>3.5048979026981404E-2</v>
      </c>
      <c r="M624" s="370">
        <f t="shared" si="211"/>
        <v>3.5048979026981404E-2</v>
      </c>
      <c r="N624" s="371" t="s">
        <v>240</v>
      </c>
      <c r="O624" s="356">
        <f t="shared" si="212"/>
        <v>1186.746037032086</v>
      </c>
      <c r="P624" s="367">
        <f t="shared" si="213"/>
        <v>1656480.4637052673</v>
      </c>
      <c r="Q624" s="356">
        <f>VLOOKUP($F624&amp;$N624, Shipments!$DL$22:$DV$369, VLOOKUP(Q$4, 'Index Tables'!$I$4:$K$10, 2, FALSE), FALSE)*VLOOKUP($C624, 'AEO COMMERCIAL FLOORSPACE'!$A$47:$G$196, 7, FALSE)*$M624</f>
        <v>0</v>
      </c>
      <c r="R624" s="356">
        <f>VLOOKUP($E624&amp;$N624, UES!$AA$6:$AJ$35, VLOOKUP(R$4, 'Index Tables'!$Q$4:$R$10, 2, FALSE), FALSE)*'Regional Rollup'!Q624</f>
        <v>0</v>
      </c>
      <c r="S624" s="402">
        <f>VLOOKUP($F624&amp;$N624, Shipments!$DL$22:$DV$369, VLOOKUP(S$4, 'Index Tables'!$I$4:$K$10, 2, FALSE), FALSE)*VLOOKUP($C624, 'AEO COMMERCIAL FLOORSPACE'!$A$47:$G$196, 7, FALSE)*$M624</f>
        <v>266.84943264756822</v>
      </c>
      <c r="T624" s="356">
        <f>VLOOKUP($E624&amp;$N624, UES!$AA$6:$AJ$35, VLOOKUP(T$4, 'Index Tables'!$Q$4:$R$10, 2, FALSE), FALSE)*'Regional Rollup'!S624</f>
        <v>377973.43513514672</v>
      </c>
      <c r="U624" s="402">
        <f>VLOOKUP($F624&amp;$N624, Shipments!$DL$22:$DV$369, VLOOKUP(U$4, 'Index Tables'!$I$4:$K$10, 2, FALSE), FALSE)*VLOOKUP($C624, 'AEO COMMERCIAL FLOORSPACE'!$A$47:$G$196, 7, FALSE)*$M624</f>
        <v>243.31856530367978</v>
      </c>
      <c r="V624" s="356">
        <f>VLOOKUP($E624&amp;$N624, UES!$AA$6:$AJ$35, VLOOKUP(V$4, 'Index Tables'!$Q$4:$R$10, 2, FALSE), FALSE)*'Regional Rollup'!U624</f>
        <v>342586.96627820615</v>
      </c>
      <c r="W624" s="402">
        <f>VLOOKUP($F624&amp;$N624, Shipments!$DL$22:$DV$369, VLOOKUP(W$4, 'Index Tables'!$I$4:$K$10, 2, FALSE), FALSE)*VLOOKUP($C624, 'AEO COMMERCIAL FLOORSPACE'!$A$47:$G$196, 7, FALSE)*$M624</f>
        <v>235.08005857950141</v>
      </c>
      <c r="X624" s="356">
        <f>VLOOKUP($E624&amp;$N624, UES!$AA$6:$AJ$35, VLOOKUP(X$4, 'Index Tables'!$Q$4:$R$10, 2, FALSE), FALSE)*'Regional Rollup'!W624</f>
        <v>328047.86253304343</v>
      </c>
      <c r="Y624" s="402">
        <f>VLOOKUP($F624&amp;$N624, Shipments!$DL$22:$DV$369, VLOOKUP(Y$4, 'Index Tables'!$I$4:$K$10, 2, FALSE), FALSE)*VLOOKUP($C624, 'AEO COMMERCIAL FLOORSPACE'!$A$47:$G$196, 7, FALSE)*$M624</f>
        <v>226.3991002581871</v>
      </c>
      <c r="Z624" s="356">
        <f>VLOOKUP($E624&amp;$N624, UES!$AA$6:$AJ$35, VLOOKUP(Z$4, 'Index Tables'!$Q$4:$R$10, 2, FALSE), FALSE)*'Regional Rollup'!Y624</f>
        <v>312030.72136218805</v>
      </c>
      <c r="AA624" s="402">
        <f>VLOOKUP($F624&amp;$N624, Shipments!$DL$22:$DV$369, VLOOKUP(AA$4, 'Index Tables'!$I$4:$K$10, 2, FALSE), FALSE)*VLOOKUP($C624, 'AEO COMMERCIAL FLOORSPACE'!$A$47:$G$196, 7, FALSE)*$M624</f>
        <v>215.09888024314935</v>
      </c>
      <c r="AB624" s="356">
        <f>VLOOKUP($E624&amp;$N624, UES!$AA$6:$AJ$35, VLOOKUP(AB$4, 'Index Tables'!$Q$4:$R$10, 2, FALSE), FALSE)*'Regional Rollup'!AA624</f>
        <v>295841.478396683</v>
      </c>
      <c r="AC624" s="356">
        <f>VLOOKUP($F624&amp;$N624, Shipments!$DL$22:$DV$369, VLOOKUP(AC$4, 'Index Tables'!$I$4:$K$10, 2, FALSE), FALSE)*VLOOKUP($C624, 'AEO COMMERCIAL FLOORSPACE'!$A$47:$G$196, 7, FALSE)*$M624</f>
        <v>0</v>
      </c>
      <c r="AD624" s="356">
        <f>VLOOKUP($E624&amp;$N624, UES!$AA$6:$AJ$35, VLOOKUP(AD$4, 'Index Tables'!$Q$4:$R$10, 2, FALSE), FALSE)*'Regional Rollup'!AC624</f>
        <v>0</v>
      </c>
      <c r="AF624" s="371">
        <f t="shared" si="214"/>
        <v>618</v>
      </c>
      <c r="AG624" s="371" t="str">
        <f t="shared" si="221"/>
        <v>2022Any</v>
      </c>
      <c r="AH624" s="371" t="str">
        <f t="shared" si="222"/>
        <v>AnyWashington</v>
      </c>
      <c r="AI624" s="371" t="s">
        <v>8</v>
      </c>
      <c r="AJ624" s="371">
        <v>2022</v>
      </c>
      <c r="AK624" s="367">
        <f t="shared" si="208"/>
        <v>1641391.59879298</v>
      </c>
      <c r="AL624" s="371" t="s">
        <v>254</v>
      </c>
      <c r="AM624" s="368" t="str">
        <f>IF(AL624="Any", "NA", HLOOKUP($F624, TotalStockSF!$K$4:$BI$76, VLOOKUP($D624, TotalStockSF!$A$5:$B$76, 2, FALSE), FALSE))</f>
        <v>NA</v>
      </c>
      <c r="AN624" s="368">
        <f>VLOOKUP($C624, 'AEO COMMERCIAL FLOORSPACE'!$A$47:$G$196, 6, FALSE)</f>
        <v>571.68021676629587</v>
      </c>
      <c r="AO624" s="369" t="str">
        <f t="shared" si="218"/>
        <v>NA</v>
      </c>
      <c r="AP624" s="370">
        <f>VLOOKUP($C624, 'AEO COMMERCIAL FLOORSPACE'!$A$47:$G$196, 7, FALSE)</f>
        <v>3.5048979026981404E-2</v>
      </c>
      <c r="AQ624" s="370">
        <f t="shared" si="209"/>
        <v>3.5048979026981404E-2</v>
      </c>
      <c r="AR624" s="371" t="s">
        <v>240</v>
      </c>
      <c r="AS624" s="356">
        <f t="shared" si="215"/>
        <v>1186.7460370320857</v>
      </c>
      <c r="AT624" s="367">
        <f t="shared" si="216"/>
        <v>1641391.59879298</v>
      </c>
      <c r="AU624" s="356">
        <f>VLOOKUP($F624&amp;$N624, Shipments!$EQ$22:$FA$369, VLOOKUP(AU$4, 'Index Tables'!$M$4:$O$10, 2, FALSE), FALSE)*VLOOKUP($C624, 'AEO COMMERCIAL FLOORSPACE'!$A$47:$G$196, 7, FALSE)*$M624</f>
        <v>0</v>
      </c>
      <c r="AV624" s="356">
        <f>VLOOKUP($E624&amp;$N624, UES!$AA$6:$AJ$35, VLOOKUP(AV$4, 'Index Tables'!$Q$4:$R$10, 2, FALSE), FALSE)*'Regional Rollup'!AU624</f>
        <v>0</v>
      </c>
      <c r="AW624" s="402">
        <f>VLOOKUP($F624&amp;$N624, Shipments!$EQ$22:$FA$369, VLOOKUP(AW$4, 'Index Tables'!$M$4:$O$10, 2, FALSE), FALSE)*VLOOKUP($C624, 'AEO COMMERCIAL FLOORSPACE'!$A$47:$G$196, 7, FALSE)*$M624</f>
        <v>79.422212515374852</v>
      </c>
      <c r="AX624" s="356">
        <f>VLOOKUP($E624&amp;$N624, UES!$AA$6:$AJ$35, VLOOKUP(AX$4, 'Index Tables'!$Q$4:$R$10, 2, FALSE), FALSE)*'Regional Rollup'!AW624</f>
        <v>112495.97270126871</v>
      </c>
      <c r="AY624" s="402">
        <f>VLOOKUP($F624&amp;$N624, Shipments!$EQ$22:$FA$369, VLOOKUP(AY$4, 'Index Tables'!$M$4:$O$10, 2, FALSE), FALSE)*VLOOKUP($C624, 'AEO COMMERCIAL FLOORSPACE'!$A$47:$G$196, 7, FALSE)*$M624</f>
        <v>72.41873670388361</v>
      </c>
      <c r="AZ624" s="356">
        <f>VLOOKUP($E624&amp;$N624, UES!$AA$6:$AJ$35, VLOOKUP(AZ$4, 'Index Tables'!$Q$4:$R$10, 2, FALSE), FALSE)*'Regional Rollup'!AY624</f>
        <v>101963.92239169784</v>
      </c>
      <c r="BA624" s="402">
        <f>VLOOKUP($F624&amp;$N624, Shipments!$EQ$22:$FA$369, VLOOKUP(BA$4, 'Index Tables'!$M$4:$O$10, 2, FALSE), FALSE)*VLOOKUP($C624, 'AEO COMMERCIAL FLOORSPACE'!$A$47:$G$196, 7, FALSE)*$M624</f>
        <v>69.966715632056051</v>
      </c>
      <c r="BB624" s="356">
        <f>VLOOKUP($E624&amp;$N624, UES!$AA$6:$AJ$35, VLOOKUP(BB$4, 'Index Tables'!$Q$4:$R$10, 2, FALSE), FALSE)*'Regional Rollup'!BA624</f>
        <v>97636.658975865503</v>
      </c>
      <c r="BC624" s="402">
        <f>VLOOKUP($F624&amp;$N624, Shipments!$EQ$22:$FA$369, VLOOKUP(BC$4, 'Index Tables'!$M$4:$O$10, 2, FALSE), FALSE)*VLOOKUP($C624, 'AEO COMMERCIAL FLOORSPACE'!$A$47:$G$196, 7, FALSE)*$M624</f>
        <v>749.83949193762191</v>
      </c>
      <c r="BD624" s="356">
        <f>VLOOKUP($E624&amp;$N624, UES!$AA$6:$AJ$35, VLOOKUP(BD$4, 'Index Tables'!$Q$4:$R$10, 2, FALSE), FALSE)*'Regional Rollup'!BC624</f>
        <v>1033453.566327465</v>
      </c>
      <c r="BE624" s="402">
        <f>VLOOKUP($F624&amp;$N624, Shipments!$EQ$22:$FA$369, VLOOKUP(BE$4, 'Index Tables'!$M$4:$O$10, 2, FALSE), FALSE)*VLOOKUP($C624, 'AEO COMMERCIAL FLOORSPACE'!$A$47:$G$196, 7, FALSE)*$M624</f>
        <v>215.09888024314935</v>
      </c>
      <c r="BF624" s="356">
        <f>VLOOKUP($E624&amp;$N624, UES!$AA$6:$AJ$35, VLOOKUP(BF$4, 'Index Tables'!$Q$4:$R$10, 2, FALSE), FALSE)*'Regional Rollup'!BE624</f>
        <v>295841.478396683</v>
      </c>
      <c r="BG624" s="356">
        <f>VLOOKUP($F624&amp;$N624, Shipments!$EQ$22:$FA$369, VLOOKUP(BG$4, 'Index Tables'!$M$4:$O$10, 2, FALSE), FALSE)*VLOOKUP($C624, 'AEO COMMERCIAL FLOORSPACE'!$A$47:$G$196, 7, FALSE)*$M624</f>
        <v>0</v>
      </c>
      <c r="BH624" s="356">
        <f>VLOOKUP($E624&amp;$N624, UES!$AA$6:$AJ$35, VLOOKUP(BH$4, 'Index Tables'!$Q$4:$R$10, 2, FALSE), FALSE)*'Regional Rollup'!BG624</f>
        <v>0</v>
      </c>
    </row>
    <row r="625" spans="2:60">
      <c r="B625" s="371">
        <f t="shared" si="210"/>
        <v>619</v>
      </c>
      <c r="C625" s="371" t="str">
        <f t="shared" si="219"/>
        <v>2023Any</v>
      </c>
      <c r="D625" s="371" t="str">
        <f t="shared" si="220"/>
        <v>AnyWashington</v>
      </c>
      <c r="E625" s="371" t="s">
        <v>8</v>
      </c>
      <c r="F625" s="371">
        <v>2023</v>
      </c>
      <c r="G625" s="367">
        <f t="shared" si="207"/>
        <v>1675328.4915592833</v>
      </c>
      <c r="H625" s="371" t="s">
        <v>254</v>
      </c>
      <c r="I625" s="368" t="str">
        <f>IF(H625="Any", "NA", HLOOKUP($F625, TotalStockSF!$K$4:$BI$76, VLOOKUP($D625, TotalStockSF!$A$5:$B$76, 2, FALSE), FALSE))</f>
        <v>NA</v>
      </c>
      <c r="J625" s="368">
        <f>VLOOKUP($C625, 'AEO COMMERCIAL FLOORSPACE'!$A$47:$G$196, 6, FALSE)</f>
        <v>579.54107995108109</v>
      </c>
      <c r="K625" s="369" t="str">
        <f t="shared" si="217"/>
        <v>NA</v>
      </c>
      <c r="L625" s="370">
        <f>VLOOKUP($C625, 'AEO COMMERCIAL FLOORSPACE'!$A$47:$G$196, 7, FALSE)</f>
        <v>3.4993008231443537E-2</v>
      </c>
      <c r="M625" s="370">
        <f t="shared" si="211"/>
        <v>3.4993008231443537E-2</v>
      </c>
      <c r="N625" s="371" t="s">
        <v>240</v>
      </c>
      <c r="O625" s="356">
        <f t="shared" si="212"/>
        <v>1200.2492583810363</v>
      </c>
      <c r="P625" s="367">
        <f t="shared" si="213"/>
        <v>1675328.4915592833</v>
      </c>
      <c r="Q625" s="356">
        <f>VLOOKUP($F625&amp;$N625, Shipments!$DL$22:$DV$369, VLOOKUP(Q$4, 'Index Tables'!$I$4:$K$10, 2, FALSE), FALSE)*VLOOKUP($C625, 'AEO COMMERCIAL FLOORSPACE'!$A$47:$G$196, 7, FALSE)*$M625</f>
        <v>0</v>
      </c>
      <c r="R625" s="356">
        <f>VLOOKUP($E625&amp;$N625, UES!$AA$6:$AJ$35, VLOOKUP(R$4, 'Index Tables'!$Q$4:$R$10, 2, FALSE), FALSE)*'Regional Rollup'!Q625</f>
        <v>0</v>
      </c>
      <c r="S625" s="402">
        <f>VLOOKUP($F625&amp;$N625, Shipments!$DL$22:$DV$369, VLOOKUP(S$4, 'Index Tables'!$I$4:$K$10, 2, FALSE), FALSE)*VLOOKUP($C625, 'AEO COMMERCIAL FLOORSPACE'!$A$47:$G$196, 7, FALSE)*$M625</f>
        <v>269.88574104333367</v>
      </c>
      <c r="T625" s="356">
        <f>VLOOKUP($E625&amp;$N625, UES!$AA$6:$AJ$35, VLOOKUP(T$4, 'Index Tables'!$Q$4:$R$10, 2, FALSE), FALSE)*'Regional Rollup'!S625</f>
        <v>382274.15222152276</v>
      </c>
      <c r="U625" s="402">
        <f>VLOOKUP($F625&amp;$N625, Shipments!$DL$22:$DV$369, VLOOKUP(U$4, 'Index Tables'!$I$4:$K$10, 2, FALSE), FALSE)*VLOOKUP($C625, 'AEO COMMERCIAL FLOORSPACE'!$A$47:$G$196, 7, FALSE)*$M625</f>
        <v>246.08713106508014</v>
      </c>
      <c r="V625" s="356">
        <f>VLOOKUP($E625&amp;$N625, UES!$AA$6:$AJ$35, VLOOKUP(V$4, 'Index Tables'!$Q$4:$R$10, 2, FALSE), FALSE)*'Regional Rollup'!U625</f>
        <v>346485.04345105198</v>
      </c>
      <c r="W625" s="402">
        <f>VLOOKUP($F625&amp;$N625, Shipments!$DL$22:$DV$369, VLOOKUP(W$4, 'Index Tables'!$I$4:$K$10, 2, FALSE), FALSE)*VLOOKUP($C625, 'AEO COMMERCIAL FLOORSPACE'!$A$47:$G$196, 7, FALSE)*$M625</f>
        <v>237.75488366142193</v>
      </c>
      <c r="X625" s="356">
        <f>VLOOKUP($E625&amp;$N625, UES!$AA$6:$AJ$35, VLOOKUP(X$4, 'Index Tables'!$Q$4:$R$10, 2, FALSE), FALSE)*'Regional Rollup'!W625</f>
        <v>331780.50857744215</v>
      </c>
      <c r="Y625" s="402">
        <f>VLOOKUP($F625&amp;$N625, Shipments!$DL$22:$DV$369, VLOOKUP(Y$4, 'Index Tables'!$I$4:$K$10, 2, FALSE), FALSE)*VLOOKUP($C625, 'AEO COMMERCIAL FLOORSPACE'!$A$47:$G$196, 7, FALSE)*$M625</f>
        <v>228.97515028792637</v>
      </c>
      <c r="Z625" s="356">
        <f>VLOOKUP($E625&amp;$N625, UES!$AA$6:$AJ$35, VLOOKUP(Z$4, 'Index Tables'!$Q$4:$R$10, 2, FALSE), FALSE)*'Regional Rollup'!Y625</f>
        <v>315581.11863906751</v>
      </c>
      <c r="AA625" s="402">
        <f>VLOOKUP($F625&amp;$N625, Shipments!$DL$22:$DV$369, VLOOKUP(AA$4, 'Index Tables'!$I$4:$K$10, 2, FALSE), FALSE)*VLOOKUP($C625, 'AEO COMMERCIAL FLOORSPACE'!$A$47:$G$196, 7, FALSE)*$M625</f>
        <v>217.54635232327405</v>
      </c>
      <c r="AB625" s="356">
        <f>VLOOKUP($E625&amp;$N625, UES!$AA$6:$AJ$35, VLOOKUP(AB$4, 'Index Tables'!$Q$4:$R$10, 2, FALSE), FALSE)*'Regional Rollup'!AA625</f>
        <v>299207.66867019911</v>
      </c>
      <c r="AC625" s="356">
        <f>VLOOKUP($F625&amp;$N625, Shipments!$DL$22:$DV$369, VLOOKUP(AC$4, 'Index Tables'!$I$4:$K$10, 2, FALSE), FALSE)*VLOOKUP($C625, 'AEO COMMERCIAL FLOORSPACE'!$A$47:$G$196, 7, FALSE)*$M625</f>
        <v>0</v>
      </c>
      <c r="AD625" s="356">
        <f>VLOOKUP($E625&amp;$N625, UES!$AA$6:$AJ$35, VLOOKUP(AD$4, 'Index Tables'!$Q$4:$R$10, 2, FALSE), FALSE)*'Regional Rollup'!AC625</f>
        <v>0</v>
      </c>
      <c r="AF625" s="371">
        <f t="shared" si="214"/>
        <v>619</v>
      </c>
      <c r="AG625" s="371" t="str">
        <f t="shared" si="221"/>
        <v>2023Any</v>
      </c>
      <c r="AH625" s="371" t="str">
        <f t="shared" si="222"/>
        <v>AnyWashington</v>
      </c>
      <c r="AI625" s="371" t="s">
        <v>8</v>
      </c>
      <c r="AJ625" s="371">
        <v>2023</v>
      </c>
      <c r="AK625" s="367">
        <f t="shared" si="208"/>
        <v>1658794.38681647</v>
      </c>
      <c r="AL625" s="371" t="s">
        <v>254</v>
      </c>
      <c r="AM625" s="368" t="str">
        <f>IF(AL625="Any", "NA", HLOOKUP($F625, TotalStockSF!$K$4:$BI$76, VLOOKUP($D625, TotalStockSF!$A$5:$B$76, 2, FALSE), FALSE))</f>
        <v>NA</v>
      </c>
      <c r="AN625" s="368">
        <f>VLOOKUP($C625, 'AEO COMMERCIAL FLOORSPACE'!$A$47:$G$196, 6, FALSE)</f>
        <v>579.54107995108109</v>
      </c>
      <c r="AO625" s="369" t="str">
        <f t="shared" si="218"/>
        <v>NA</v>
      </c>
      <c r="AP625" s="370">
        <f>VLOOKUP($C625, 'AEO COMMERCIAL FLOORSPACE'!$A$47:$G$196, 7, FALSE)</f>
        <v>3.4993008231443537E-2</v>
      </c>
      <c r="AQ625" s="370">
        <f t="shared" si="209"/>
        <v>3.4993008231443537E-2</v>
      </c>
      <c r="AR625" s="371" t="s">
        <v>240</v>
      </c>
      <c r="AS625" s="356">
        <f t="shared" si="215"/>
        <v>1200.249258381036</v>
      </c>
      <c r="AT625" s="367">
        <f t="shared" si="216"/>
        <v>1658794.38681647</v>
      </c>
      <c r="AU625" s="356">
        <f>VLOOKUP($F625&amp;$N625, Shipments!$EQ$22:$FA$369, VLOOKUP(AU$4, 'Index Tables'!$M$4:$O$10, 2, FALSE), FALSE)*VLOOKUP($C625, 'AEO COMMERCIAL FLOORSPACE'!$A$47:$G$196, 7, FALSE)*$M625</f>
        <v>0</v>
      </c>
      <c r="AV625" s="356">
        <f>VLOOKUP($E625&amp;$N625, UES!$AA$6:$AJ$35, VLOOKUP(AV$4, 'Index Tables'!$Q$4:$R$10, 2, FALSE), FALSE)*'Regional Rollup'!AU625</f>
        <v>0</v>
      </c>
      <c r="AW625" s="402">
        <f>VLOOKUP($F625&amp;$N625, Shipments!$EQ$22:$FA$369, VLOOKUP(AW$4, 'Index Tables'!$M$4:$O$10, 2, FALSE), FALSE)*VLOOKUP($C625, 'AEO COMMERCIAL FLOORSPACE'!$A$47:$G$196, 7, FALSE)*$M625</f>
        <v>64.506389625291391</v>
      </c>
      <c r="AX625" s="356">
        <f>VLOOKUP($E625&amp;$N625, UES!$AA$6:$AJ$35, VLOOKUP(AX$4, 'Index Tables'!$Q$4:$R$10, 2, FALSE), FALSE)*'Regional Rollup'!AW625</f>
        <v>91368.759651960107</v>
      </c>
      <c r="AY625" s="402">
        <f>VLOOKUP($F625&amp;$N625, Shipments!$EQ$22:$FA$369, VLOOKUP(AY$4, 'Index Tables'!$M$4:$O$10, 2, FALSE), FALSE)*VLOOKUP($C625, 'AEO COMMERCIAL FLOORSPACE'!$A$47:$G$196, 7, FALSE)*$M625</f>
        <v>58.81819579236457</v>
      </c>
      <c r="AZ625" s="356">
        <f>VLOOKUP($E625&amp;$N625, UES!$AA$6:$AJ$35, VLOOKUP(AZ$4, 'Index Tables'!$Q$4:$R$10, 2, FALSE), FALSE)*'Regional Rollup'!AY625</f>
        <v>82814.67233424868</v>
      </c>
      <c r="BA625" s="402">
        <f>VLOOKUP($F625&amp;$N625, Shipments!$EQ$22:$FA$369, VLOOKUP(BA$4, 'Index Tables'!$M$4:$O$10, 2, FALSE), FALSE)*VLOOKUP($C625, 'AEO COMMERCIAL FLOORSPACE'!$A$47:$G$196, 7, FALSE)*$M625</f>
        <v>56.826674508591267</v>
      </c>
      <c r="BB625" s="356">
        <f>VLOOKUP($E625&amp;$N625, UES!$AA$6:$AJ$35, VLOOKUP(BB$4, 'Index Tables'!$Q$4:$R$10, 2, FALSE), FALSE)*'Regional Rollup'!BA625</f>
        <v>79300.087042899395</v>
      </c>
      <c r="BC625" s="402">
        <f>VLOOKUP($F625&amp;$N625, Shipments!$EQ$22:$FA$369, VLOOKUP(BC$4, 'Index Tables'!$M$4:$O$10, 2, FALSE), FALSE)*VLOOKUP($C625, 'AEO COMMERCIAL FLOORSPACE'!$A$47:$G$196, 7, FALSE)*$M625</f>
        <v>802.55164613151476</v>
      </c>
      <c r="BD625" s="356">
        <f>VLOOKUP($E625&amp;$N625, UES!$AA$6:$AJ$35, VLOOKUP(BD$4, 'Index Tables'!$Q$4:$R$10, 2, FALSE), FALSE)*'Regional Rollup'!BC625</f>
        <v>1106103.1991171627</v>
      </c>
      <c r="BE625" s="402">
        <f>VLOOKUP($F625&amp;$N625, Shipments!$EQ$22:$FA$369, VLOOKUP(BE$4, 'Index Tables'!$M$4:$O$10, 2, FALSE), FALSE)*VLOOKUP($C625, 'AEO COMMERCIAL FLOORSPACE'!$A$47:$G$196, 7, FALSE)*$M625</f>
        <v>217.54635232327405</v>
      </c>
      <c r="BF625" s="356">
        <f>VLOOKUP($E625&amp;$N625, UES!$AA$6:$AJ$35, VLOOKUP(BF$4, 'Index Tables'!$Q$4:$R$10, 2, FALSE), FALSE)*'Regional Rollup'!BE625</f>
        <v>299207.66867019911</v>
      </c>
      <c r="BG625" s="356">
        <f>VLOOKUP($F625&amp;$N625, Shipments!$EQ$22:$FA$369, VLOOKUP(BG$4, 'Index Tables'!$M$4:$O$10, 2, FALSE), FALSE)*VLOOKUP($C625, 'AEO COMMERCIAL FLOORSPACE'!$A$47:$G$196, 7, FALSE)*$M625</f>
        <v>0</v>
      </c>
      <c r="BH625" s="356">
        <f>VLOOKUP($E625&amp;$N625, UES!$AA$6:$AJ$35, VLOOKUP(BH$4, 'Index Tables'!$Q$4:$R$10, 2, FALSE), FALSE)*'Regional Rollup'!BG625</f>
        <v>0</v>
      </c>
    </row>
    <row r="626" spans="2:60">
      <c r="B626" s="371">
        <f t="shared" si="210"/>
        <v>620</v>
      </c>
      <c r="C626" s="371" t="str">
        <f t="shared" si="219"/>
        <v>2024Any</v>
      </c>
      <c r="D626" s="371" t="str">
        <f t="shared" si="220"/>
        <v>AnyWashington</v>
      </c>
      <c r="E626" s="371" t="s">
        <v>8</v>
      </c>
      <c r="F626" s="371">
        <v>2024</v>
      </c>
      <c r="G626" s="367">
        <f t="shared" si="207"/>
        <v>1689193.5944217918</v>
      </c>
      <c r="H626" s="371" t="s">
        <v>254</v>
      </c>
      <c r="I626" s="368" t="str">
        <f>IF(H626="Any", "NA", HLOOKUP($F626, TotalStockSF!$K$4:$BI$76, VLOOKUP($D626, TotalStockSF!$A$5:$B$76, 2, FALSE), FALSE))</f>
        <v>NA</v>
      </c>
      <c r="J626" s="368">
        <f>VLOOKUP($C626, 'AEO COMMERCIAL FLOORSPACE'!$A$47:$G$196, 6, FALSE)</f>
        <v>586.50369747838704</v>
      </c>
      <c r="K626" s="369" t="str">
        <f t="shared" si="217"/>
        <v>NA</v>
      </c>
      <c r="L626" s="370">
        <f>VLOOKUP($C626, 'AEO COMMERCIAL FLOORSPACE'!$A$47:$G$196, 7, FALSE)</f>
        <v>3.4874826473018775E-2</v>
      </c>
      <c r="M626" s="370">
        <f t="shared" si="211"/>
        <v>3.4874826473018775E-2</v>
      </c>
      <c r="N626" s="371" t="s">
        <v>240</v>
      </c>
      <c r="O626" s="356">
        <f t="shared" si="212"/>
        <v>1210.1825816140299</v>
      </c>
      <c r="P626" s="367">
        <f t="shared" si="213"/>
        <v>1689193.5944217918</v>
      </c>
      <c r="Q626" s="356">
        <f>VLOOKUP($F626&amp;$N626, Shipments!$DL$22:$DV$369, VLOOKUP(Q$4, 'Index Tables'!$I$4:$K$10, 2, FALSE), FALSE)*VLOOKUP($C626, 'AEO COMMERCIAL FLOORSPACE'!$A$47:$G$196, 7, FALSE)*$M626</f>
        <v>0</v>
      </c>
      <c r="R626" s="356">
        <f>VLOOKUP($E626&amp;$N626, UES!$AA$6:$AJ$35, VLOOKUP(R$4, 'Index Tables'!$Q$4:$R$10, 2, FALSE), FALSE)*'Regional Rollup'!Q626</f>
        <v>0</v>
      </c>
      <c r="S626" s="402">
        <f>VLOOKUP($F626&amp;$N626, Shipments!$DL$22:$DV$369, VLOOKUP(S$4, 'Index Tables'!$I$4:$K$10, 2, FALSE), FALSE)*VLOOKUP($C626, 'AEO COMMERCIAL FLOORSPACE'!$A$47:$G$196, 7, FALSE)*$M626</f>
        <v>272.11932901103262</v>
      </c>
      <c r="T626" s="356">
        <f>VLOOKUP($E626&amp;$N626, UES!$AA$6:$AJ$35, VLOOKUP(T$4, 'Index Tables'!$Q$4:$R$10, 2, FALSE), FALSE)*'Regional Rollup'!S626</f>
        <v>385437.8723330911</v>
      </c>
      <c r="U626" s="402">
        <f>VLOOKUP($F626&amp;$N626, Shipments!$DL$22:$DV$369, VLOOKUP(U$4, 'Index Tables'!$I$4:$K$10, 2, FALSE), FALSE)*VLOOKUP($C626, 'AEO COMMERCIAL FLOORSPACE'!$A$47:$G$196, 7, FALSE)*$M626</f>
        <v>248.1237605395668</v>
      </c>
      <c r="V626" s="356">
        <f>VLOOKUP($E626&amp;$N626, UES!$AA$6:$AJ$35, VLOOKUP(V$4, 'Index Tables'!$Q$4:$R$10, 2, FALSE), FALSE)*'Regional Rollup'!U626</f>
        <v>349352.57109830057</v>
      </c>
      <c r="W626" s="402">
        <f>VLOOKUP($F626&amp;$N626, Shipments!$DL$22:$DV$369, VLOOKUP(W$4, 'Index Tables'!$I$4:$K$10, 2, FALSE), FALSE)*VLOOKUP($C626, 'AEO COMMERCIAL FLOORSPACE'!$A$47:$G$196, 7, FALSE)*$M626</f>
        <v>239.7225550372971</v>
      </c>
      <c r="X626" s="356">
        <f>VLOOKUP($E626&amp;$N626, UES!$AA$6:$AJ$35, VLOOKUP(X$4, 'Index Tables'!$Q$4:$R$10, 2, FALSE), FALSE)*'Regional Rollup'!W626</f>
        <v>334526.340754462</v>
      </c>
      <c r="Y626" s="402">
        <f>VLOOKUP($F626&amp;$N626, Shipments!$DL$22:$DV$369, VLOOKUP(Y$4, 'Index Tables'!$I$4:$K$10, 2, FALSE), FALSE)*VLOOKUP($C626, 'AEO COMMERCIAL FLOORSPACE'!$A$47:$G$196, 7, FALSE)*$M626</f>
        <v>230.87016014879586</v>
      </c>
      <c r="Z626" s="356">
        <f>VLOOKUP($E626&amp;$N626, UES!$AA$6:$AJ$35, VLOOKUP(Z$4, 'Index Tables'!$Q$4:$R$10, 2, FALSE), FALSE)*'Regional Rollup'!Y626</f>
        <v>318192.88385015383</v>
      </c>
      <c r="AA626" s="402">
        <f>VLOOKUP($F626&amp;$N626, Shipments!$DL$22:$DV$369, VLOOKUP(AA$4, 'Index Tables'!$I$4:$K$10, 2, FALSE), FALSE)*VLOOKUP($C626, 'AEO COMMERCIAL FLOORSPACE'!$A$47:$G$196, 7, FALSE)*$M626</f>
        <v>219.34677687733762</v>
      </c>
      <c r="AB626" s="356">
        <f>VLOOKUP($E626&amp;$N626, UES!$AA$6:$AJ$35, VLOOKUP(AB$4, 'Index Tables'!$Q$4:$R$10, 2, FALSE), FALSE)*'Regional Rollup'!AA626</f>
        <v>301683.92638578441</v>
      </c>
      <c r="AC626" s="356">
        <f>VLOOKUP($F626&amp;$N626, Shipments!$DL$22:$DV$369, VLOOKUP(AC$4, 'Index Tables'!$I$4:$K$10, 2, FALSE), FALSE)*VLOOKUP($C626, 'AEO COMMERCIAL FLOORSPACE'!$A$47:$G$196, 7, FALSE)*$M626</f>
        <v>0</v>
      </c>
      <c r="AD626" s="356">
        <f>VLOOKUP($E626&amp;$N626, UES!$AA$6:$AJ$35, VLOOKUP(AD$4, 'Index Tables'!$Q$4:$R$10, 2, FALSE), FALSE)*'Regional Rollup'!AC626</f>
        <v>0</v>
      </c>
      <c r="AF626" s="371">
        <f t="shared" si="214"/>
        <v>620</v>
      </c>
      <c r="AG626" s="371" t="str">
        <f t="shared" si="221"/>
        <v>2024Any</v>
      </c>
      <c r="AH626" s="371" t="str">
        <f t="shared" si="222"/>
        <v>AnyWashington</v>
      </c>
      <c r="AI626" s="371" t="s">
        <v>8</v>
      </c>
      <c r="AJ626" s="371">
        <v>2024</v>
      </c>
      <c r="AK626" s="367">
        <f t="shared" si="208"/>
        <v>1671285.0633738367</v>
      </c>
      <c r="AL626" s="371" t="s">
        <v>254</v>
      </c>
      <c r="AM626" s="368" t="str">
        <f>IF(AL626="Any", "NA", HLOOKUP($F626, TotalStockSF!$K$4:$BI$76, VLOOKUP($D626, TotalStockSF!$A$5:$B$76, 2, FALSE), FALSE))</f>
        <v>NA</v>
      </c>
      <c r="AN626" s="368">
        <f>VLOOKUP($C626, 'AEO COMMERCIAL FLOORSPACE'!$A$47:$G$196, 6, FALSE)</f>
        <v>586.50369747838704</v>
      </c>
      <c r="AO626" s="369" t="str">
        <f t="shared" si="218"/>
        <v>NA</v>
      </c>
      <c r="AP626" s="370">
        <f>VLOOKUP($C626, 'AEO COMMERCIAL FLOORSPACE'!$A$47:$G$196, 7, FALSE)</f>
        <v>3.4874826473018775E-2</v>
      </c>
      <c r="AQ626" s="370">
        <f t="shared" si="209"/>
        <v>3.4874826473018775E-2</v>
      </c>
      <c r="AR626" s="371" t="s">
        <v>240</v>
      </c>
      <c r="AS626" s="356">
        <f t="shared" si="215"/>
        <v>1210.1825816140297</v>
      </c>
      <c r="AT626" s="367">
        <f t="shared" si="216"/>
        <v>1671285.0633738367</v>
      </c>
      <c r="AU626" s="356">
        <f>VLOOKUP($F626&amp;$N626, Shipments!$EQ$22:$FA$369, VLOOKUP(AU$4, 'Index Tables'!$M$4:$O$10, 2, FALSE), FALSE)*VLOOKUP($C626, 'AEO COMMERCIAL FLOORSPACE'!$A$47:$G$196, 7, FALSE)*$M626</f>
        <v>0</v>
      </c>
      <c r="AV626" s="356">
        <f>VLOOKUP($E626&amp;$N626, UES!$AA$6:$AJ$35, VLOOKUP(AV$4, 'Index Tables'!$Q$4:$R$10, 2, FALSE), FALSE)*'Regional Rollup'!AU626</f>
        <v>0</v>
      </c>
      <c r="AW626" s="402">
        <f>VLOOKUP($F626&amp;$N626, Shipments!$EQ$22:$FA$369, VLOOKUP(AW$4, 'Index Tables'!$M$4:$O$10, 2, FALSE), FALSE)*VLOOKUP($C626, 'AEO COMMERCIAL FLOORSPACE'!$A$47:$G$196, 7, FALSE)*$M626</f>
        <v>49.667460664331585</v>
      </c>
      <c r="AX626" s="356">
        <f>VLOOKUP($E626&amp;$N626, UES!$AA$6:$AJ$35, VLOOKUP(AX$4, 'Index Tables'!$Q$4:$R$10, 2, FALSE), FALSE)*'Regional Rollup'!AW626</f>
        <v>70350.461439919658</v>
      </c>
      <c r="AY626" s="402">
        <f>VLOOKUP($F626&amp;$N626, Shipments!$EQ$22:$FA$369, VLOOKUP(AY$4, 'Index Tables'!$M$4:$O$10, 2, FALSE), FALSE)*VLOOKUP($C626, 'AEO COMMERCIAL FLOORSPACE'!$A$47:$G$196, 7, FALSE)*$M626</f>
        <v>45.287768278986583</v>
      </c>
      <c r="AZ626" s="356">
        <f>VLOOKUP($E626&amp;$N626, UES!$AA$6:$AJ$35, VLOOKUP(AZ$4, 'Index Tables'!$Q$4:$R$10, 2, FALSE), FALSE)*'Regional Rollup'!AY626</f>
        <v>63764.140335302865</v>
      </c>
      <c r="BA626" s="402">
        <f>VLOOKUP($F626&amp;$N626, Shipments!$EQ$22:$FA$369, VLOOKUP(BA$4, 'Index Tables'!$M$4:$O$10, 2, FALSE), FALSE)*VLOOKUP($C626, 'AEO COMMERCIAL FLOORSPACE'!$A$47:$G$196, 7, FALSE)*$M626</f>
        <v>43.754372818497053</v>
      </c>
      <c r="BB626" s="356">
        <f>VLOOKUP($E626&amp;$N626, UES!$AA$6:$AJ$35, VLOOKUP(BB$4, 'Index Tables'!$Q$4:$R$10, 2, FALSE), FALSE)*'Regional Rollup'!BA626</f>
        <v>61058.043656764072</v>
      </c>
      <c r="BC626" s="402">
        <f>VLOOKUP($F626&amp;$N626, Shipments!$EQ$22:$FA$369, VLOOKUP(BC$4, 'Index Tables'!$M$4:$O$10, 2, FALSE), FALSE)*VLOOKUP($C626, 'AEO COMMERCIAL FLOORSPACE'!$A$47:$G$196, 7, FALSE)*$M626</f>
        <v>852.12620297487695</v>
      </c>
      <c r="BD626" s="356">
        <f>VLOOKUP($E626&amp;$N626, UES!$AA$6:$AJ$35, VLOOKUP(BD$4, 'Index Tables'!$Q$4:$R$10, 2, FALSE), FALSE)*'Regional Rollup'!BC626</f>
        <v>1174428.4915560656</v>
      </c>
      <c r="BE626" s="402">
        <f>VLOOKUP($F626&amp;$N626, Shipments!$EQ$22:$FA$369, VLOOKUP(BE$4, 'Index Tables'!$M$4:$O$10, 2, FALSE), FALSE)*VLOOKUP($C626, 'AEO COMMERCIAL FLOORSPACE'!$A$47:$G$196, 7, FALSE)*$M626</f>
        <v>219.34677687733762</v>
      </c>
      <c r="BF626" s="356">
        <f>VLOOKUP($E626&amp;$N626, UES!$AA$6:$AJ$35, VLOOKUP(BF$4, 'Index Tables'!$Q$4:$R$10, 2, FALSE), FALSE)*'Regional Rollup'!BE626</f>
        <v>301683.92638578441</v>
      </c>
      <c r="BG626" s="356">
        <f>VLOOKUP($F626&amp;$N626, Shipments!$EQ$22:$FA$369, VLOOKUP(BG$4, 'Index Tables'!$M$4:$O$10, 2, FALSE), FALSE)*VLOOKUP($C626, 'AEO COMMERCIAL FLOORSPACE'!$A$47:$G$196, 7, FALSE)*$M626</f>
        <v>0</v>
      </c>
      <c r="BH626" s="356">
        <f>VLOOKUP($E626&amp;$N626, UES!$AA$6:$AJ$35, VLOOKUP(BH$4, 'Index Tables'!$Q$4:$R$10, 2, FALSE), FALSE)*'Regional Rollup'!BG626</f>
        <v>0</v>
      </c>
    </row>
    <row r="627" spans="2:60">
      <c r="B627" s="371">
        <f t="shared" si="210"/>
        <v>621</v>
      </c>
      <c r="C627" s="371" t="str">
        <f t="shared" si="219"/>
        <v>2025Any</v>
      </c>
      <c r="D627" s="371" t="str">
        <f t="shared" si="220"/>
        <v>AnyWashington</v>
      </c>
      <c r="E627" s="371" t="s">
        <v>8</v>
      </c>
      <c r="F627" s="371">
        <v>2025</v>
      </c>
      <c r="G627" s="367">
        <f t="shared" si="207"/>
        <v>1708148.188378904</v>
      </c>
      <c r="H627" s="371" t="s">
        <v>254</v>
      </c>
      <c r="I627" s="368" t="str">
        <f>IF(H627="Any", "NA", HLOOKUP($F627, TotalStockSF!$K$4:$BI$76, VLOOKUP($D627, TotalStockSF!$A$5:$B$76, 2, FALSE), FALSE))</f>
        <v>NA</v>
      </c>
      <c r="J627" s="368">
        <f>VLOOKUP($C627, 'AEO COMMERCIAL FLOORSPACE'!$A$47:$G$196, 6, FALSE)</f>
        <v>594.30643395076254</v>
      </c>
      <c r="K627" s="369" t="str">
        <f t="shared" si="217"/>
        <v>NA</v>
      </c>
      <c r="L627" s="370">
        <f>VLOOKUP($C627, 'AEO COMMERCIAL FLOORSPACE'!$A$47:$G$196, 7, FALSE)</f>
        <v>3.4799808638302412E-2</v>
      </c>
      <c r="M627" s="370">
        <f t="shared" si="211"/>
        <v>3.4799808638302412E-2</v>
      </c>
      <c r="N627" s="371" t="s">
        <v>240</v>
      </c>
      <c r="O627" s="356">
        <f t="shared" si="212"/>
        <v>1223.762149713396</v>
      </c>
      <c r="P627" s="367">
        <f t="shared" si="213"/>
        <v>1708148.188378904</v>
      </c>
      <c r="Q627" s="356">
        <f>VLOOKUP($F627&amp;$N627, Shipments!$DL$22:$DV$369, VLOOKUP(Q$4, 'Index Tables'!$I$4:$K$10, 2, FALSE), FALSE)*VLOOKUP($C627, 'AEO COMMERCIAL FLOORSPACE'!$A$47:$G$196, 7, FALSE)*$M627</f>
        <v>0</v>
      </c>
      <c r="R627" s="356">
        <f>VLOOKUP($E627&amp;$N627, UES!$AA$6:$AJ$35, VLOOKUP(R$4, 'Index Tables'!$Q$4:$R$10, 2, FALSE), FALSE)*'Regional Rollup'!Q627</f>
        <v>0</v>
      </c>
      <c r="S627" s="402">
        <f>VLOOKUP($F627&amp;$N627, Shipments!$DL$22:$DV$369, VLOOKUP(S$4, 'Index Tables'!$I$4:$K$10, 2, FALSE), FALSE)*VLOOKUP($C627, 'AEO COMMERCIAL FLOORSPACE'!$A$47:$G$196, 7, FALSE)*$M627</f>
        <v>275.17280459033793</v>
      </c>
      <c r="T627" s="356">
        <f>VLOOKUP($E627&amp;$N627, UES!$AA$6:$AJ$35, VLOOKUP(T$4, 'Index Tables'!$Q$4:$R$10, 2, FALSE), FALSE)*'Regional Rollup'!S627</f>
        <v>389762.90552638099</v>
      </c>
      <c r="U627" s="402">
        <f>VLOOKUP($F627&amp;$N627, Shipments!$DL$22:$DV$369, VLOOKUP(U$4, 'Index Tables'!$I$4:$K$10, 2, FALSE), FALSE)*VLOOKUP($C627, 'AEO COMMERCIAL FLOORSPACE'!$A$47:$G$196, 7, FALSE)*$M627</f>
        <v>250.90797967683449</v>
      </c>
      <c r="V627" s="356">
        <f>VLOOKUP($E627&amp;$N627, UES!$AA$6:$AJ$35, VLOOKUP(V$4, 'Index Tables'!$Q$4:$R$10, 2, FALSE), FALSE)*'Regional Rollup'!U627</f>
        <v>353272.68786579755</v>
      </c>
      <c r="W627" s="402">
        <f>VLOOKUP($F627&amp;$N627, Shipments!$DL$22:$DV$369, VLOOKUP(W$4, 'Index Tables'!$I$4:$K$10, 2, FALSE), FALSE)*VLOOKUP($C627, 'AEO COMMERCIAL FLOORSPACE'!$A$47:$G$196, 7, FALSE)*$M627</f>
        <v>242.412503488498</v>
      </c>
      <c r="X627" s="356">
        <f>VLOOKUP($E627&amp;$N627, UES!$AA$6:$AJ$35, VLOOKUP(X$4, 'Index Tables'!$Q$4:$R$10, 2, FALSE), FALSE)*'Regional Rollup'!W627</f>
        <v>338280.0910515851</v>
      </c>
      <c r="Y627" s="402">
        <f>VLOOKUP($F627&amp;$N627, Shipments!$DL$22:$DV$369, VLOOKUP(Y$4, 'Index Tables'!$I$4:$K$10, 2, FALSE), FALSE)*VLOOKUP($C627, 'AEO COMMERCIAL FLOORSPACE'!$A$47:$G$196, 7, FALSE)*$M627</f>
        <v>233.46077507705797</v>
      </c>
      <c r="Z627" s="356">
        <f>VLOOKUP($E627&amp;$N627, UES!$AA$6:$AJ$35, VLOOKUP(Z$4, 'Index Tables'!$Q$4:$R$10, 2, FALSE), FALSE)*'Regional Rollup'!Y627</f>
        <v>321763.35495147633</v>
      </c>
      <c r="AA627" s="402">
        <f>VLOOKUP($F627&amp;$N627, Shipments!$DL$22:$DV$369, VLOOKUP(AA$4, 'Index Tables'!$I$4:$K$10, 2, FALSE), FALSE)*VLOOKUP($C627, 'AEO COMMERCIAL FLOORSPACE'!$A$47:$G$196, 7, FALSE)*$M627</f>
        <v>221.8080868806675</v>
      </c>
      <c r="AB627" s="356">
        <f>VLOOKUP($E627&amp;$N627, UES!$AA$6:$AJ$35, VLOOKUP(AB$4, 'Index Tables'!$Q$4:$R$10, 2, FALSE), FALSE)*'Regional Rollup'!AA627</f>
        <v>305069.14898366376</v>
      </c>
      <c r="AC627" s="356">
        <f>VLOOKUP($F627&amp;$N627, Shipments!$DL$22:$DV$369, VLOOKUP(AC$4, 'Index Tables'!$I$4:$K$10, 2, FALSE), FALSE)*VLOOKUP($C627, 'AEO COMMERCIAL FLOORSPACE'!$A$47:$G$196, 7, FALSE)*$M627</f>
        <v>0</v>
      </c>
      <c r="AD627" s="356">
        <f>VLOOKUP($E627&amp;$N627, UES!$AA$6:$AJ$35, VLOOKUP(AD$4, 'Index Tables'!$Q$4:$R$10, 2, FALSE), FALSE)*'Regional Rollup'!AC627</f>
        <v>0</v>
      </c>
      <c r="AF627" s="371">
        <f t="shared" si="214"/>
        <v>621</v>
      </c>
      <c r="AG627" s="371" t="str">
        <f t="shared" si="221"/>
        <v>2025Any</v>
      </c>
      <c r="AH627" s="371" t="str">
        <f t="shared" si="222"/>
        <v>AnyWashington</v>
      </c>
      <c r="AI627" s="371" t="s">
        <v>8</v>
      </c>
      <c r="AJ627" s="371">
        <v>2025</v>
      </c>
      <c r="AK627" s="367">
        <f t="shared" si="208"/>
        <v>1688834.5930084474</v>
      </c>
      <c r="AL627" s="371" t="s">
        <v>254</v>
      </c>
      <c r="AM627" s="368" t="str">
        <f>IF(AL627="Any", "NA", HLOOKUP($F627, TotalStockSF!$K$4:$BI$76, VLOOKUP($D627, TotalStockSF!$A$5:$B$76, 2, FALSE), FALSE))</f>
        <v>NA</v>
      </c>
      <c r="AN627" s="368">
        <f>VLOOKUP($C627, 'AEO COMMERCIAL FLOORSPACE'!$A$47:$G$196, 6, FALSE)</f>
        <v>594.30643395076254</v>
      </c>
      <c r="AO627" s="369" t="str">
        <f t="shared" si="218"/>
        <v>NA</v>
      </c>
      <c r="AP627" s="370">
        <f>VLOOKUP($C627, 'AEO COMMERCIAL FLOORSPACE'!$A$47:$G$196, 7, FALSE)</f>
        <v>3.4799808638302412E-2</v>
      </c>
      <c r="AQ627" s="370">
        <f t="shared" si="209"/>
        <v>3.4799808638302412E-2</v>
      </c>
      <c r="AR627" s="371" t="s">
        <v>240</v>
      </c>
      <c r="AS627" s="356">
        <f t="shared" si="215"/>
        <v>1223.7621497133957</v>
      </c>
      <c r="AT627" s="367">
        <f t="shared" si="216"/>
        <v>1688834.5930084474</v>
      </c>
      <c r="AU627" s="356">
        <f>VLOOKUP($F627&amp;$N627, Shipments!$EQ$22:$FA$369, VLOOKUP(AU$4, 'Index Tables'!$M$4:$O$10, 2, FALSE), FALSE)*VLOOKUP($C627, 'AEO COMMERCIAL FLOORSPACE'!$A$47:$G$196, 7, FALSE)*$M627</f>
        <v>0</v>
      </c>
      <c r="AV627" s="356">
        <f>VLOOKUP($E627&amp;$N627, UES!$AA$6:$AJ$35, VLOOKUP(AV$4, 'Index Tables'!$Q$4:$R$10, 2, FALSE), FALSE)*'Regional Rollup'!AU627</f>
        <v>0</v>
      </c>
      <c r="AW627" s="402">
        <f>VLOOKUP($F627&amp;$N627, Shipments!$EQ$22:$FA$369, VLOOKUP(AW$4, 'Index Tables'!$M$4:$O$10, 2, FALSE), FALSE)*VLOOKUP($C627, 'AEO COMMERCIAL FLOORSPACE'!$A$47:$G$196, 7, FALSE)*$M627</f>
        <v>35.267847386111242</v>
      </c>
      <c r="AX627" s="356">
        <f>VLOOKUP($E627&amp;$N627, UES!$AA$6:$AJ$35, VLOOKUP(AX$4, 'Index Tables'!$Q$4:$R$10, 2, FALSE), FALSE)*'Regional Rollup'!AW627</f>
        <v>49954.422964639009</v>
      </c>
      <c r="AY627" s="402">
        <f>VLOOKUP($F627&amp;$N627, Shipments!$EQ$22:$FA$369, VLOOKUP(AY$4, 'Index Tables'!$M$4:$O$10, 2, FALSE), FALSE)*VLOOKUP($C627, 'AEO COMMERCIAL FLOORSPACE'!$A$47:$G$196, 7, FALSE)*$M627</f>
        <v>32.157917452540318</v>
      </c>
      <c r="AZ627" s="356">
        <f>VLOOKUP($E627&amp;$N627, UES!$AA$6:$AJ$35, VLOOKUP(AZ$4, 'Index Tables'!$Q$4:$R$10, 2, FALSE), FALSE)*'Regional Rollup'!AY627</f>
        <v>45277.611135594496</v>
      </c>
      <c r="BA627" s="402">
        <f>VLOOKUP($F627&amp;$N627, Shipments!$EQ$22:$FA$369, VLOOKUP(BA$4, 'Index Tables'!$M$4:$O$10, 2, FALSE), FALSE)*VLOOKUP($C627, 'AEO COMMERCIAL FLOORSPACE'!$A$47:$G$196, 7, FALSE)*$M627</f>
        <v>31.069084716584911</v>
      </c>
      <c r="BB627" s="356">
        <f>VLOOKUP($E627&amp;$N627, UES!$AA$6:$AJ$35, VLOOKUP(BB$4, 'Index Tables'!$Q$4:$R$10, 2, FALSE), FALSE)*'Regional Rollup'!BA627</f>
        <v>43356.067263726916</v>
      </c>
      <c r="BC627" s="402">
        <f>VLOOKUP($F627&amp;$N627, Shipments!$EQ$22:$FA$369, VLOOKUP(BC$4, 'Index Tables'!$M$4:$O$10, 2, FALSE), FALSE)*VLOOKUP($C627, 'AEO COMMERCIAL FLOORSPACE'!$A$47:$G$196, 7, FALSE)*$M627</f>
        <v>903.45921327749181</v>
      </c>
      <c r="BD627" s="356">
        <f>VLOOKUP($E627&amp;$N627, UES!$AA$6:$AJ$35, VLOOKUP(BD$4, 'Index Tables'!$Q$4:$R$10, 2, FALSE), FALSE)*'Regional Rollup'!BC627</f>
        <v>1245177.3426608231</v>
      </c>
      <c r="BE627" s="402">
        <f>VLOOKUP($F627&amp;$N627, Shipments!$EQ$22:$FA$369, VLOOKUP(BE$4, 'Index Tables'!$M$4:$O$10, 2, FALSE), FALSE)*VLOOKUP($C627, 'AEO COMMERCIAL FLOORSPACE'!$A$47:$G$196, 7, FALSE)*$M627</f>
        <v>221.8080868806675</v>
      </c>
      <c r="BF627" s="356">
        <f>VLOOKUP($E627&amp;$N627, UES!$AA$6:$AJ$35, VLOOKUP(BF$4, 'Index Tables'!$Q$4:$R$10, 2, FALSE), FALSE)*'Regional Rollup'!BE627</f>
        <v>305069.14898366376</v>
      </c>
      <c r="BG627" s="356">
        <f>VLOOKUP($F627&amp;$N627, Shipments!$EQ$22:$FA$369, VLOOKUP(BG$4, 'Index Tables'!$M$4:$O$10, 2, FALSE), FALSE)*VLOOKUP($C627, 'AEO COMMERCIAL FLOORSPACE'!$A$47:$G$196, 7, FALSE)*$M627</f>
        <v>0</v>
      </c>
      <c r="BH627" s="356">
        <f>VLOOKUP($E627&amp;$N627, UES!$AA$6:$AJ$35, VLOOKUP(BH$4, 'Index Tables'!$Q$4:$R$10, 2, FALSE), FALSE)*'Regional Rollup'!BG627</f>
        <v>0</v>
      </c>
    </row>
    <row r="628" spans="2:60">
      <c r="B628" s="371">
        <f t="shared" si="210"/>
        <v>622</v>
      </c>
      <c r="C628" s="371" t="str">
        <f t="shared" si="219"/>
        <v>2026Any</v>
      </c>
      <c r="D628" s="371" t="str">
        <f t="shared" si="220"/>
        <v>AnyWashington</v>
      </c>
      <c r="E628" s="371" t="s">
        <v>8</v>
      </c>
      <c r="F628" s="371">
        <v>2026</v>
      </c>
      <c r="G628" s="367">
        <f t="shared" si="207"/>
        <v>1721413.7881229054</v>
      </c>
      <c r="H628" s="371" t="s">
        <v>254</v>
      </c>
      <c r="I628" s="368" t="str">
        <f>IF(H628="Any", "NA", HLOOKUP($F628, TotalStockSF!$K$4:$BI$76, VLOOKUP($D628, TotalStockSF!$A$5:$B$76, 2, FALSE), FALSE))</f>
        <v>NA</v>
      </c>
      <c r="J628" s="368">
        <f>VLOOKUP($C628, 'AEO COMMERCIAL FLOORSPACE'!$A$47:$G$196, 6, FALSE)</f>
        <v>601.10483102385797</v>
      </c>
      <c r="K628" s="369" t="str">
        <f t="shared" si="217"/>
        <v>NA</v>
      </c>
      <c r="L628" s="370">
        <f>VLOOKUP($C628, 'AEO COMMERCIAL FLOORSPACE'!$A$47:$G$196, 7, FALSE)</f>
        <v>3.4659111895726784E-2</v>
      </c>
      <c r="M628" s="370">
        <f t="shared" si="211"/>
        <v>3.4659111895726784E-2</v>
      </c>
      <c r="N628" s="371" t="s">
        <v>240</v>
      </c>
      <c r="O628" s="356">
        <f t="shared" si="212"/>
        <v>1233.2659731933502</v>
      </c>
      <c r="P628" s="367">
        <f t="shared" si="213"/>
        <v>1721413.7881229054</v>
      </c>
      <c r="Q628" s="356">
        <f>VLOOKUP($F628&amp;$N628, Shipments!$DL$22:$DV$369, VLOOKUP(Q$4, 'Index Tables'!$I$4:$K$10, 2, FALSE), FALSE)*VLOOKUP($C628, 'AEO COMMERCIAL FLOORSPACE'!$A$47:$G$196, 7, FALSE)*$M628</f>
        <v>0</v>
      </c>
      <c r="R628" s="356">
        <f>VLOOKUP($E628&amp;$N628, UES!$AA$6:$AJ$35, VLOOKUP(R$4, 'Index Tables'!$Q$4:$R$10, 2, FALSE), FALSE)*'Regional Rollup'!Q628</f>
        <v>0</v>
      </c>
      <c r="S628" s="402">
        <f>VLOOKUP($F628&amp;$N628, Shipments!$DL$22:$DV$369, VLOOKUP(S$4, 'Index Tables'!$I$4:$K$10, 2, FALSE), FALSE)*VLOOKUP($C628, 'AEO COMMERCIAL FLOORSPACE'!$A$47:$G$196, 7, FALSE)*$M628</f>
        <v>277.30981606918044</v>
      </c>
      <c r="T628" s="356">
        <f>VLOOKUP($E628&amp;$N628, UES!$AA$6:$AJ$35, VLOOKUP(T$4, 'Index Tables'!$Q$4:$R$10, 2, FALSE), FALSE)*'Regional Rollup'!S628</f>
        <v>392789.83184047259</v>
      </c>
      <c r="U628" s="402">
        <f>VLOOKUP($F628&amp;$N628, Shipments!$DL$22:$DV$369, VLOOKUP(U$4, 'Index Tables'!$I$4:$K$10, 2, FALSE), FALSE)*VLOOKUP($C628, 'AEO COMMERCIAL FLOORSPACE'!$A$47:$G$196, 7, FALSE)*$M628</f>
        <v>252.85654880778782</v>
      </c>
      <c r="V628" s="356">
        <f>VLOOKUP($E628&amp;$N628, UES!$AA$6:$AJ$35, VLOOKUP(V$4, 'Index Tables'!$Q$4:$R$10, 2, FALSE), FALSE)*'Regional Rollup'!U628</f>
        <v>356016.22856653895</v>
      </c>
      <c r="W628" s="402">
        <f>VLOOKUP($F628&amp;$N628, Shipments!$DL$22:$DV$369, VLOOKUP(W$4, 'Index Tables'!$I$4:$K$10, 2, FALSE), FALSE)*VLOOKUP($C628, 'AEO COMMERCIAL FLOORSPACE'!$A$47:$G$196, 7, FALSE)*$M628</f>
        <v>244.29509615001157</v>
      </c>
      <c r="X628" s="356">
        <f>VLOOKUP($E628&amp;$N628, UES!$AA$6:$AJ$35, VLOOKUP(X$4, 'Index Tables'!$Q$4:$R$10, 2, FALSE), FALSE)*'Regional Rollup'!W628</f>
        <v>340907.1981842008</v>
      </c>
      <c r="Y628" s="402">
        <f>VLOOKUP($F628&amp;$N628, Shipments!$DL$22:$DV$369, VLOOKUP(Y$4, 'Index Tables'!$I$4:$K$10, 2, FALSE), FALSE)*VLOOKUP($C628, 'AEO COMMERCIAL FLOORSPACE'!$A$47:$G$196, 7, FALSE)*$M628</f>
        <v>235.27384798207086</v>
      </c>
      <c r="Z628" s="356">
        <f>VLOOKUP($E628&amp;$N628, UES!$AA$6:$AJ$35, VLOOKUP(Z$4, 'Index Tables'!$Q$4:$R$10, 2, FALSE), FALSE)*'Regional Rollup'!Y628</f>
        <v>324262.19194238418</v>
      </c>
      <c r="AA628" s="402">
        <f>VLOOKUP($F628&amp;$N628, Shipments!$DL$22:$DV$369, VLOOKUP(AA$4, 'Index Tables'!$I$4:$K$10, 2, FALSE), FALSE)*VLOOKUP($C628, 'AEO COMMERCIAL FLOORSPACE'!$A$47:$G$196, 7, FALSE)*$M628</f>
        <v>223.53066418429955</v>
      </c>
      <c r="AB628" s="356">
        <f>VLOOKUP($E628&amp;$N628, UES!$AA$6:$AJ$35, VLOOKUP(AB$4, 'Index Tables'!$Q$4:$R$10, 2, FALSE), FALSE)*'Regional Rollup'!AA628</f>
        <v>307438.33758930885</v>
      </c>
      <c r="AC628" s="356">
        <f>VLOOKUP($F628&amp;$N628, Shipments!$DL$22:$DV$369, VLOOKUP(AC$4, 'Index Tables'!$I$4:$K$10, 2, FALSE), FALSE)*VLOOKUP($C628, 'AEO COMMERCIAL FLOORSPACE'!$A$47:$G$196, 7, FALSE)*$M628</f>
        <v>0</v>
      </c>
      <c r="AD628" s="356">
        <f>VLOOKUP($E628&amp;$N628, UES!$AA$6:$AJ$35, VLOOKUP(AD$4, 'Index Tables'!$Q$4:$R$10, 2, FALSE), FALSE)*'Regional Rollup'!AC628</f>
        <v>0</v>
      </c>
      <c r="AF628" s="371">
        <f t="shared" si="214"/>
        <v>622</v>
      </c>
      <c r="AG628" s="371" t="str">
        <f t="shared" si="221"/>
        <v>2026Any</v>
      </c>
      <c r="AH628" s="371" t="str">
        <f t="shared" si="222"/>
        <v>AnyWashington</v>
      </c>
      <c r="AI628" s="371" t="s">
        <v>8</v>
      </c>
      <c r="AJ628" s="371">
        <v>2026</v>
      </c>
      <c r="AK628" s="367">
        <f t="shared" si="208"/>
        <v>1700784.6202531734</v>
      </c>
      <c r="AL628" s="371" t="s">
        <v>254</v>
      </c>
      <c r="AM628" s="368" t="str">
        <f>IF(AL628="Any", "NA", HLOOKUP($F628, TotalStockSF!$K$4:$BI$76, VLOOKUP($D628, TotalStockSF!$A$5:$B$76, 2, FALSE), FALSE))</f>
        <v>NA</v>
      </c>
      <c r="AN628" s="368">
        <f>VLOOKUP($C628, 'AEO COMMERCIAL FLOORSPACE'!$A$47:$G$196, 6, FALSE)</f>
        <v>601.10483102385797</v>
      </c>
      <c r="AO628" s="369" t="str">
        <f t="shared" si="218"/>
        <v>NA</v>
      </c>
      <c r="AP628" s="370">
        <f>VLOOKUP($C628, 'AEO COMMERCIAL FLOORSPACE'!$A$47:$G$196, 7, FALSE)</f>
        <v>3.4659111895726784E-2</v>
      </c>
      <c r="AQ628" s="370">
        <f t="shared" si="209"/>
        <v>3.4659111895726784E-2</v>
      </c>
      <c r="AR628" s="371" t="s">
        <v>240</v>
      </c>
      <c r="AS628" s="356">
        <f t="shared" si="215"/>
        <v>1233.2659731933502</v>
      </c>
      <c r="AT628" s="367">
        <f t="shared" si="216"/>
        <v>1700784.6202531734</v>
      </c>
      <c r="AU628" s="356">
        <f>VLOOKUP($F628&amp;$N628, Shipments!$EQ$22:$FA$369, VLOOKUP(AU$4, 'Index Tables'!$M$4:$O$10, 2, FALSE), FALSE)*VLOOKUP($C628, 'AEO COMMERCIAL FLOORSPACE'!$A$47:$G$196, 7, FALSE)*$M628</f>
        <v>0</v>
      </c>
      <c r="AV628" s="356">
        <f>VLOOKUP($E628&amp;$N628, UES!$AA$6:$AJ$35, VLOOKUP(AV$4, 'Index Tables'!$Q$4:$R$10, 2, FALSE), FALSE)*'Regional Rollup'!AU628</f>
        <v>0</v>
      </c>
      <c r="AW628" s="402">
        <f>VLOOKUP($F628&amp;$N628, Shipments!$EQ$22:$FA$369, VLOOKUP(AW$4, 'Index Tables'!$M$4:$O$10, 2, FALSE), FALSE)*VLOOKUP($C628, 'AEO COMMERCIAL FLOORSPACE'!$A$47:$G$196, 7, FALSE)*$M628</f>
        <v>21.063397936320264</v>
      </c>
      <c r="AX628" s="356">
        <f>VLOOKUP($E628&amp;$N628, UES!$AA$6:$AJ$35, VLOOKUP(AX$4, 'Index Tables'!$Q$4:$R$10, 2, FALSE), FALSE)*'Regional Rollup'!AW628</f>
        <v>29834.820312787659</v>
      </c>
      <c r="AY628" s="402">
        <f>VLOOKUP($F628&amp;$N628, Shipments!$EQ$22:$FA$369, VLOOKUP(AY$4, 'Index Tables'!$M$4:$O$10, 2, FALSE), FALSE)*VLOOKUP($C628, 'AEO COMMERCIAL FLOORSPACE'!$A$47:$G$196, 7, FALSE)*$M628</f>
        <v>19.206020846425201</v>
      </c>
      <c r="AZ628" s="356">
        <f>VLOOKUP($E628&amp;$N628, UES!$AA$6:$AJ$35, VLOOKUP(AZ$4, 'Index Tables'!$Q$4:$R$10, 2, FALSE), FALSE)*'Regional Rollup'!AY628</f>
        <v>27041.637401736265</v>
      </c>
      <c r="BA628" s="402">
        <f>VLOOKUP($F628&amp;$N628, Shipments!$EQ$22:$FA$369, VLOOKUP(BA$4, 'Index Tables'!$M$4:$O$10, 2, FALSE), FALSE)*VLOOKUP($C628, 'AEO COMMERCIAL FLOORSPACE'!$A$47:$G$196, 7, FALSE)*$M628</f>
        <v>18.555725495182575</v>
      </c>
      <c r="BB628" s="356">
        <f>VLOOKUP($E628&amp;$N628, UES!$AA$6:$AJ$35, VLOOKUP(BB$4, 'Index Tables'!$Q$4:$R$10, 2, FALSE), FALSE)*'Regional Rollup'!BA628</f>
        <v>25894.01297254625</v>
      </c>
      <c r="BC628" s="402">
        <f>VLOOKUP($F628&amp;$N628, Shipments!$EQ$22:$FA$369, VLOOKUP(BC$4, 'Index Tables'!$M$4:$O$10, 2, FALSE), FALSE)*VLOOKUP($C628, 'AEO COMMERCIAL FLOORSPACE'!$A$47:$G$196, 7, FALSE)*$M628</f>
        <v>950.91016473112256</v>
      </c>
      <c r="BD628" s="356">
        <f>VLOOKUP($E628&amp;$N628, UES!$AA$6:$AJ$35, VLOOKUP(BD$4, 'Index Tables'!$Q$4:$R$10, 2, FALSE), FALSE)*'Regional Rollup'!BC628</f>
        <v>1310575.8119767944</v>
      </c>
      <c r="BE628" s="402">
        <f>VLOOKUP($F628&amp;$N628, Shipments!$EQ$22:$FA$369, VLOOKUP(BE$4, 'Index Tables'!$M$4:$O$10, 2, FALSE), FALSE)*VLOOKUP($C628, 'AEO COMMERCIAL FLOORSPACE'!$A$47:$G$196, 7, FALSE)*$M628</f>
        <v>223.53066418429955</v>
      </c>
      <c r="BF628" s="356">
        <f>VLOOKUP($E628&amp;$N628, UES!$AA$6:$AJ$35, VLOOKUP(BF$4, 'Index Tables'!$Q$4:$R$10, 2, FALSE), FALSE)*'Regional Rollup'!BE628</f>
        <v>307438.33758930885</v>
      </c>
      <c r="BG628" s="356">
        <f>VLOOKUP($F628&amp;$N628, Shipments!$EQ$22:$FA$369, VLOOKUP(BG$4, 'Index Tables'!$M$4:$O$10, 2, FALSE), FALSE)*VLOOKUP($C628, 'AEO COMMERCIAL FLOORSPACE'!$A$47:$G$196, 7, FALSE)*$M628</f>
        <v>0</v>
      </c>
      <c r="BH628" s="356">
        <f>VLOOKUP($E628&amp;$N628, UES!$AA$6:$AJ$35, VLOOKUP(BH$4, 'Index Tables'!$Q$4:$R$10, 2, FALSE), FALSE)*'Regional Rollup'!BG628</f>
        <v>0</v>
      </c>
    </row>
    <row r="629" spans="2:60">
      <c r="B629" s="371">
        <f t="shared" si="210"/>
        <v>623</v>
      </c>
      <c r="C629" s="371" t="str">
        <f t="shared" si="219"/>
        <v>2027Any</v>
      </c>
      <c r="D629" s="371" t="str">
        <f t="shared" si="220"/>
        <v>AnyWashington</v>
      </c>
      <c r="E629" s="371" t="s">
        <v>8</v>
      </c>
      <c r="F629" s="371">
        <v>2027</v>
      </c>
      <c r="G629" s="367">
        <f t="shared" si="207"/>
        <v>1732714.9098606657</v>
      </c>
      <c r="H629" s="371" t="s">
        <v>254</v>
      </c>
      <c r="I629" s="368" t="str">
        <f>IF(H629="Any", "NA", HLOOKUP($F629, TotalStockSF!$K$4:$BI$76, VLOOKUP($D629, TotalStockSF!$A$5:$B$76, 2, FALSE), FALSE))</f>
        <v>NA</v>
      </c>
      <c r="J629" s="368">
        <f>VLOOKUP($C629, 'AEO COMMERCIAL FLOORSPACE'!$A$47:$G$196, 6, FALSE)</f>
        <v>607.59111872039762</v>
      </c>
      <c r="K629" s="369" t="str">
        <f t="shared" si="217"/>
        <v>NA</v>
      </c>
      <c r="L629" s="370">
        <f>VLOOKUP($C629, 'AEO COMMERCIAL FLOORSPACE'!$A$47:$G$196, 7, FALSE)</f>
        <v>3.4494258786138474E-2</v>
      </c>
      <c r="M629" s="370">
        <f t="shared" si="211"/>
        <v>3.4494258786138474E-2</v>
      </c>
      <c r="N629" s="371" t="s">
        <v>240</v>
      </c>
      <c r="O629" s="356">
        <f t="shared" si="212"/>
        <v>1241.3623931211198</v>
      </c>
      <c r="P629" s="367">
        <f t="shared" si="213"/>
        <v>1732714.9098606657</v>
      </c>
      <c r="Q629" s="356">
        <f>VLOOKUP($F629&amp;$N629, Shipments!$DL$22:$DV$369, VLOOKUP(Q$4, 'Index Tables'!$I$4:$K$10, 2, FALSE), FALSE)*VLOOKUP($C629, 'AEO COMMERCIAL FLOORSPACE'!$A$47:$G$196, 7, FALSE)*$M629</f>
        <v>0</v>
      </c>
      <c r="R629" s="356">
        <f>VLOOKUP($E629&amp;$N629, UES!$AA$6:$AJ$35, VLOOKUP(R$4, 'Index Tables'!$Q$4:$R$10, 2, FALSE), FALSE)*'Regional Rollup'!Q629</f>
        <v>0</v>
      </c>
      <c r="S629" s="402">
        <f>VLOOKUP($F629&amp;$N629, Shipments!$DL$22:$DV$369, VLOOKUP(S$4, 'Index Tables'!$I$4:$K$10, 2, FALSE), FALSE)*VLOOKUP($C629, 'AEO COMMERCIAL FLOORSPACE'!$A$47:$G$196, 7, FALSE)*$M629</f>
        <v>279.13036149068023</v>
      </c>
      <c r="T629" s="356">
        <f>VLOOKUP($E629&amp;$N629, UES!$AA$6:$AJ$35, VLOOKUP(T$4, 'Index Tables'!$Q$4:$R$10, 2, FALSE), FALSE)*'Regional Rollup'!S629</f>
        <v>395368.50626356067</v>
      </c>
      <c r="U629" s="402">
        <f>VLOOKUP($F629&amp;$N629, Shipments!$DL$22:$DV$369, VLOOKUP(U$4, 'Index Tables'!$I$4:$K$10, 2, FALSE), FALSE)*VLOOKUP($C629, 'AEO COMMERCIAL FLOORSPACE'!$A$47:$G$196, 7, FALSE)*$M629</f>
        <v>254.51655795839582</v>
      </c>
      <c r="V629" s="356">
        <f>VLOOKUP($E629&amp;$N629, UES!$AA$6:$AJ$35, VLOOKUP(V$4, 'Index Tables'!$Q$4:$R$10, 2, FALSE), FALSE)*'Regional Rollup'!U629</f>
        <v>358353.48342496325</v>
      </c>
      <c r="W629" s="402">
        <f>VLOOKUP($F629&amp;$N629, Shipments!$DL$22:$DV$369, VLOOKUP(W$4, 'Index Tables'!$I$4:$K$10, 2, FALSE), FALSE)*VLOOKUP($C629, 'AEO COMMERCIAL FLOORSPACE'!$A$47:$G$196, 7, FALSE)*$M629</f>
        <v>245.89889916389336</v>
      </c>
      <c r="X629" s="356">
        <f>VLOOKUP($E629&amp;$N629, UES!$AA$6:$AJ$35, VLOOKUP(X$4, 'Index Tables'!$Q$4:$R$10, 2, FALSE), FALSE)*'Regional Rollup'!W629</f>
        <v>343145.26190516097</v>
      </c>
      <c r="Y629" s="402">
        <f>VLOOKUP($F629&amp;$N629, Shipments!$DL$22:$DV$369, VLOOKUP(Y$4, 'Index Tables'!$I$4:$K$10, 2, FALSE), FALSE)*VLOOKUP($C629, 'AEO COMMERCIAL FLOORSPACE'!$A$47:$G$196, 7, FALSE)*$M629</f>
        <v>236.81842629095968</v>
      </c>
      <c r="Z629" s="356">
        <f>VLOOKUP($E629&amp;$N629, UES!$AA$6:$AJ$35, VLOOKUP(Z$4, 'Index Tables'!$Q$4:$R$10, 2, FALSE), FALSE)*'Regional Rollup'!Y629</f>
        <v>326390.98080847657</v>
      </c>
      <c r="AA629" s="402">
        <f>VLOOKUP($F629&amp;$N629, Shipments!$DL$22:$DV$369, VLOOKUP(AA$4, 'Index Tables'!$I$4:$K$10, 2, FALSE), FALSE)*VLOOKUP($C629, 'AEO COMMERCIAL FLOORSPACE'!$A$47:$G$196, 7, FALSE)*$M629</f>
        <v>224.99814821719082</v>
      </c>
      <c r="AB629" s="356">
        <f>VLOOKUP($E629&amp;$N629, UES!$AA$6:$AJ$35, VLOOKUP(AB$4, 'Index Tables'!$Q$4:$R$10, 2, FALSE), FALSE)*'Regional Rollup'!AA629</f>
        <v>309456.67745850445</v>
      </c>
      <c r="AC629" s="356">
        <f>VLOOKUP($F629&amp;$N629, Shipments!$DL$22:$DV$369, VLOOKUP(AC$4, 'Index Tables'!$I$4:$K$10, 2, FALSE), FALSE)*VLOOKUP($C629, 'AEO COMMERCIAL FLOORSPACE'!$A$47:$G$196, 7, FALSE)*$M629</f>
        <v>0</v>
      </c>
      <c r="AD629" s="356">
        <f>VLOOKUP($E629&amp;$N629, UES!$AA$6:$AJ$35, VLOOKUP(AD$4, 'Index Tables'!$Q$4:$R$10, 2, FALSE), FALSE)*'Regional Rollup'!AC629</f>
        <v>0</v>
      </c>
      <c r="AF629" s="371">
        <f t="shared" si="214"/>
        <v>623</v>
      </c>
      <c r="AG629" s="371" t="str">
        <f t="shared" si="221"/>
        <v>2027Any</v>
      </c>
      <c r="AH629" s="371" t="str">
        <f t="shared" si="222"/>
        <v>AnyWashington</v>
      </c>
      <c r="AI629" s="371" t="s">
        <v>8</v>
      </c>
      <c r="AJ629" s="371">
        <v>2027</v>
      </c>
      <c r="AK629" s="367">
        <f t="shared" si="208"/>
        <v>1710824.9990416127</v>
      </c>
      <c r="AL629" s="371" t="s">
        <v>254</v>
      </c>
      <c r="AM629" s="368" t="str">
        <f>IF(AL629="Any", "NA", HLOOKUP($F629, TotalStockSF!$K$4:$BI$76, VLOOKUP($D629, TotalStockSF!$A$5:$B$76, 2, FALSE), FALSE))</f>
        <v>NA</v>
      </c>
      <c r="AN629" s="368">
        <f>VLOOKUP($C629, 'AEO COMMERCIAL FLOORSPACE'!$A$47:$G$196, 6, FALSE)</f>
        <v>607.59111872039762</v>
      </c>
      <c r="AO629" s="369" t="str">
        <f t="shared" si="218"/>
        <v>NA</v>
      </c>
      <c r="AP629" s="370">
        <f>VLOOKUP($C629, 'AEO COMMERCIAL FLOORSPACE'!$A$47:$G$196, 7, FALSE)</f>
        <v>3.4494258786138474E-2</v>
      </c>
      <c r="AQ629" s="370">
        <f t="shared" si="209"/>
        <v>3.4494258786138474E-2</v>
      </c>
      <c r="AR629" s="371" t="s">
        <v>240</v>
      </c>
      <c r="AS629" s="356">
        <f t="shared" si="215"/>
        <v>1241.36239312112</v>
      </c>
      <c r="AT629" s="367">
        <f t="shared" si="216"/>
        <v>1710824.9990416127</v>
      </c>
      <c r="AU629" s="356">
        <f>VLOOKUP($F629&amp;$N629, Shipments!$EQ$22:$FA$369, VLOOKUP(AU$4, 'Index Tables'!$M$4:$O$10, 2, FALSE), FALSE)*VLOOKUP($C629, 'AEO COMMERCIAL FLOORSPACE'!$A$47:$G$196, 7, FALSE)*$M629</f>
        <v>0</v>
      </c>
      <c r="AV629" s="356">
        <f>VLOOKUP($E629&amp;$N629, UES!$AA$6:$AJ$35, VLOOKUP(AV$4, 'Index Tables'!$Q$4:$R$10, 2, FALSE), FALSE)*'Regional Rollup'!AU629</f>
        <v>0</v>
      </c>
      <c r="AW629" s="402">
        <f>VLOOKUP($F629&amp;$N629, Shipments!$EQ$22:$FA$369, VLOOKUP(AW$4, 'Index Tables'!$M$4:$O$10, 2, FALSE), FALSE)*VLOOKUP($C629, 'AEO COMMERCIAL FLOORSPACE'!$A$47:$G$196, 7, FALSE)*$M629</f>
        <v>7.2235508984668</v>
      </c>
      <c r="AX629" s="356">
        <f>VLOOKUP($E629&amp;$N629, UES!$AA$6:$AJ$35, VLOOKUP(AX$4, 'Index Tables'!$Q$4:$R$10, 2, FALSE), FALSE)*'Regional Rollup'!AW629</f>
        <v>10231.651309422235</v>
      </c>
      <c r="AY629" s="402">
        <f>VLOOKUP($F629&amp;$N629, Shipments!$EQ$22:$FA$369, VLOOKUP(AY$4, 'Index Tables'!$M$4:$O$10, 2, FALSE), FALSE)*VLOOKUP($C629, 'AEO COMMERCIAL FLOORSPACE'!$A$47:$G$196, 7, FALSE)*$M629</f>
        <v>6.5865758962821701</v>
      </c>
      <c r="AZ629" s="356">
        <f>VLOOKUP($E629&amp;$N629, UES!$AA$6:$AJ$35, VLOOKUP(AZ$4, 'Index Tables'!$Q$4:$R$10, 2, FALSE), FALSE)*'Regional Rollup'!AY629</f>
        <v>9273.7479840562755</v>
      </c>
      <c r="BA629" s="402">
        <f>VLOOKUP($F629&amp;$N629, Shipments!$EQ$22:$FA$369, VLOOKUP(BA$4, 'Index Tables'!$M$4:$O$10, 2, FALSE), FALSE)*VLOOKUP($C629, 'AEO COMMERCIAL FLOORSPACE'!$A$47:$G$196, 7, FALSE)*$M629</f>
        <v>6.3635614717842675</v>
      </c>
      <c r="BB629" s="356">
        <f>VLOOKUP($E629&amp;$N629, UES!$AA$6:$AJ$35, VLOOKUP(BB$4, 'Index Tables'!$Q$4:$R$10, 2, FALSE), FALSE)*'Regional Rollup'!BA629</f>
        <v>8880.1778914414808</v>
      </c>
      <c r="BC629" s="402">
        <f>VLOOKUP($F629&amp;$N629, Shipments!$EQ$22:$FA$369, VLOOKUP(BC$4, 'Index Tables'!$M$4:$O$10, 2, FALSE), FALSE)*VLOOKUP($C629, 'AEO COMMERCIAL FLOORSPACE'!$A$47:$G$196, 7, FALSE)*$M629</f>
        <v>996.19055663739596</v>
      </c>
      <c r="BD629" s="356">
        <f>VLOOKUP($E629&amp;$N629, UES!$AA$6:$AJ$35, VLOOKUP(BD$4, 'Index Tables'!$Q$4:$R$10, 2, FALSE), FALSE)*'Regional Rollup'!BC629</f>
        <v>1372982.7443981883</v>
      </c>
      <c r="BE629" s="402">
        <f>VLOOKUP($F629&amp;$N629, Shipments!$EQ$22:$FA$369, VLOOKUP(BE$4, 'Index Tables'!$M$4:$O$10, 2, FALSE), FALSE)*VLOOKUP($C629, 'AEO COMMERCIAL FLOORSPACE'!$A$47:$G$196, 7, FALSE)*$M629</f>
        <v>224.99814821719082</v>
      </c>
      <c r="BF629" s="356">
        <f>VLOOKUP($E629&amp;$N629, UES!$AA$6:$AJ$35, VLOOKUP(BF$4, 'Index Tables'!$Q$4:$R$10, 2, FALSE), FALSE)*'Regional Rollup'!BE629</f>
        <v>309456.67745850445</v>
      </c>
      <c r="BG629" s="356">
        <f>VLOOKUP($F629&amp;$N629, Shipments!$EQ$22:$FA$369, VLOOKUP(BG$4, 'Index Tables'!$M$4:$O$10, 2, FALSE), FALSE)*VLOOKUP($C629, 'AEO COMMERCIAL FLOORSPACE'!$A$47:$G$196, 7, FALSE)*$M629</f>
        <v>0</v>
      </c>
      <c r="BH629" s="356">
        <f>VLOOKUP($E629&amp;$N629, UES!$AA$6:$AJ$35, VLOOKUP(BH$4, 'Index Tables'!$Q$4:$R$10, 2, FALSE), FALSE)*'Regional Rollup'!BG629</f>
        <v>0</v>
      </c>
    </row>
    <row r="630" spans="2:60">
      <c r="B630" s="371">
        <f t="shared" si="210"/>
        <v>624</v>
      </c>
      <c r="C630" s="371" t="str">
        <f t="shared" si="219"/>
        <v>2028Any</v>
      </c>
      <c r="D630" s="371" t="str">
        <f t="shared" si="220"/>
        <v>AnyWashington</v>
      </c>
      <c r="E630" s="371" t="s">
        <v>8</v>
      </c>
      <c r="F630" s="371">
        <v>2028</v>
      </c>
      <c r="G630" s="367">
        <f t="shared" si="207"/>
        <v>1743816.3978415413</v>
      </c>
      <c r="H630" s="371" t="s">
        <v>254</v>
      </c>
      <c r="I630" s="368" t="str">
        <f>IF(H630="Any", "NA", HLOOKUP($F630, TotalStockSF!$K$4:$BI$76, VLOOKUP($D630, TotalStockSF!$A$5:$B$76, 2, FALSE), FALSE))</f>
        <v>NA</v>
      </c>
      <c r="J630" s="368">
        <f>VLOOKUP($C630, 'AEO COMMERCIAL FLOORSPACE'!$A$47:$G$196, 6, FALSE)</f>
        <v>614.1125844376262</v>
      </c>
      <c r="K630" s="369" t="str">
        <f t="shared" si="217"/>
        <v>NA</v>
      </c>
      <c r="L630" s="370">
        <f>VLOOKUP($C630, 'AEO COMMERCIAL FLOORSPACE'!$A$47:$G$196, 7, FALSE)</f>
        <v>3.4325502299226401E-2</v>
      </c>
      <c r="M630" s="370">
        <f t="shared" si="211"/>
        <v>3.4325502299226401E-2</v>
      </c>
      <c r="N630" s="371" t="s">
        <v>240</v>
      </c>
      <c r="O630" s="356">
        <f t="shared" si="212"/>
        <v>1249.3157901910702</v>
      </c>
      <c r="P630" s="367">
        <f t="shared" si="213"/>
        <v>1743816.3978415413</v>
      </c>
      <c r="Q630" s="356">
        <f>VLOOKUP($F630&amp;$N630, Shipments!$DL$22:$DV$369, VLOOKUP(Q$4, 'Index Tables'!$I$4:$K$10, 2, FALSE), FALSE)*VLOOKUP($C630, 'AEO COMMERCIAL FLOORSPACE'!$A$47:$G$196, 7, FALSE)*$M630</f>
        <v>0</v>
      </c>
      <c r="R630" s="356">
        <f>VLOOKUP($E630&amp;$N630, UES!$AA$6:$AJ$35, VLOOKUP(R$4, 'Index Tables'!$Q$4:$R$10, 2, FALSE), FALSE)*'Regional Rollup'!Q630</f>
        <v>0</v>
      </c>
      <c r="S630" s="402">
        <f>VLOOKUP($F630&amp;$N630, Shipments!$DL$22:$DV$369, VLOOKUP(S$4, 'Index Tables'!$I$4:$K$10, 2, FALSE), FALSE)*VLOOKUP($C630, 'AEO COMMERCIAL FLOORSPACE'!$A$47:$G$196, 7, FALSE)*$M630</f>
        <v>280.91874706729851</v>
      </c>
      <c r="T630" s="356">
        <f>VLOOKUP($E630&amp;$N630, UES!$AA$6:$AJ$35, VLOOKUP(T$4, 'Index Tables'!$Q$4:$R$10, 2, FALSE), FALSE)*'Regional Rollup'!S630</f>
        <v>397901.62853042834</v>
      </c>
      <c r="U630" s="402">
        <f>VLOOKUP($F630&amp;$N630, Shipments!$DL$22:$DV$369, VLOOKUP(U$4, 'Index Tables'!$I$4:$K$10, 2, FALSE), FALSE)*VLOOKUP($C630, 'AEO COMMERCIAL FLOORSPACE'!$A$47:$G$196, 7, FALSE)*$M630</f>
        <v>256.14724312941235</v>
      </c>
      <c r="V630" s="356">
        <f>VLOOKUP($E630&amp;$N630, UES!$AA$6:$AJ$35, VLOOKUP(V$4, 'Index Tables'!$Q$4:$R$10, 2, FALSE), FALSE)*'Regional Rollup'!U630</f>
        <v>360649.4507918437</v>
      </c>
      <c r="W630" s="402">
        <f>VLOOKUP($F630&amp;$N630, Shipments!$DL$22:$DV$369, VLOOKUP(W$4, 'Index Tables'!$I$4:$K$10, 2, FALSE), FALSE)*VLOOKUP($C630, 'AEO COMMERCIAL FLOORSPACE'!$A$47:$G$196, 7, FALSE)*$M630</f>
        <v>247.47437107681063</v>
      </c>
      <c r="X630" s="356">
        <f>VLOOKUP($E630&amp;$N630, UES!$AA$6:$AJ$35, VLOOKUP(X$4, 'Index Tables'!$Q$4:$R$10, 2, FALSE), FALSE)*'Regional Rollup'!W630</f>
        <v>345343.79034111748</v>
      </c>
      <c r="Y630" s="402">
        <f>VLOOKUP($F630&amp;$N630, Shipments!$DL$22:$DV$369, VLOOKUP(Y$4, 'Index Tables'!$I$4:$K$10, 2, FALSE), FALSE)*VLOOKUP($C630, 'AEO COMMERCIAL FLOORSPACE'!$A$47:$G$196, 7, FALSE)*$M630</f>
        <v>238.33571970037019</v>
      </c>
      <c r="Z630" s="356">
        <f>VLOOKUP($E630&amp;$N630, UES!$AA$6:$AJ$35, VLOOKUP(Z$4, 'Index Tables'!$Q$4:$R$10, 2, FALSE), FALSE)*'Regional Rollup'!Y630</f>
        <v>328482.16472447506</v>
      </c>
      <c r="AA630" s="402">
        <f>VLOOKUP($F630&amp;$N630, Shipments!$DL$22:$DV$369, VLOOKUP(AA$4, 'Index Tables'!$I$4:$K$10, 2, FALSE), FALSE)*VLOOKUP($C630, 'AEO COMMERCIAL FLOORSPACE'!$A$47:$G$196, 7, FALSE)*$M630</f>
        <v>226.43970921717852</v>
      </c>
      <c r="AB630" s="356">
        <f>VLOOKUP($E630&amp;$N630, UES!$AA$6:$AJ$35, VLOOKUP(AB$4, 'Index Tables'!$Q$4:$R$10, 2, FALSE), FALSE)*'Regional Rollup'!AA630</f>
        <v>311439.36345367687</v>
      </c>
      <c r="AC630" s="356">
        <f>VLOOKUP($F630&amp;$N630, Shipments!$DL$22:$DV$369, VLOOKUP(AC$4, 'Index Tables'!$I$4:$K$10, 2, FALSE), FALSE)*VLOOKUP($C630, 'AEO COMMERCIAL FLOORSPACE'!$A$47:$G$196, 7, FALSE)*$M630</f>
        <v>0</v>
      </c>
      <c r="AD630" s="356">
        <f>VLOOKUP($E630&amp;$N630, UES!$AA$6:$AJ$35, VLOOKUP(AD$4, 'Index Tables'!$Q$4:$R$10, 2, FALSE), FALSE)*'Regional Rollup'!AC630</f>
        <v>0</v>
      </c>
      <c r="AF630" s="371">
        <f t="shared" si="214"/>
        <v>624</v>
      </c>
      <c r="AG630" s="371" t="str">
        <f t="shared" si="221"/>
        <v>2028Any</v>
      </c>
      <c r="AH630" s="371" t="str">
        <f t="shared" si="222"/>
        <v>AnyWashington</v>
      </c>
      <c r="AI630" s="371" t="s">
        <v>8</v>
      </c>
      <c r="AJ630" s="371">
        <v>2028</v>
      </c>
      <c r="AK630" s="367">
        <f t="shared" si="208"/>
        <v>1720701.0529035691</v>
      </c>
      <c r="AL630" s="371" t="s">
        <v>254</v>
      </c>
      <c r="AM630" s="368" t="str">
        <f>IF(AL630="Any", "NA", HLOOKUP($F630, TotalStockSF!$K$4:$BI$76, VLOOKUP($D630, TotalStockSF!$A$5:$B$76, 2, FALSE), FALSE))</f>
        <v>NA</v>
      </c>
      <c r="AN630" s="368">
        <f>VLOOKUP($C630, 'AEO COMMERCIAL FLOORSPACE'!$A$47:$G$196, 6, FALSE)</f>
        <v>614.1125844376262</v>
      </c>
      <c r="AO630" s="369" t="str">
        <f t="shared" si="218"/>
        <v>NA</v>
      </c>
      <c r="AP630" s="370">
        <f>VLOOKUP($C630, 'AEO COMMERCIAL FLOORSPACE'!$A$47:$G$196, 7, FALSE)</f>
        <v>3.4325502299226401E-2</v>
      </c>
      <c r="AQ630" s="370">
        <f t="shared" si="209"/>
        <v>3.4325502299226401E-2</v>
      </c>
      <c r="AR630" s="371" t="s">
        <v>240</v>
      </c>
      <c r="AS630" s="356">
        <f t="shared" si="215"/>
        <v>1249.3157901910702</v>
      </c>
      <c r="AT630" s="367">
        <f t="shared" si="216"/>
        <v>1720701.0529035691</v>
      </c>
      <c r="AU630" s="356">
        <f>VLOOKUP($F630&amp;$N630, Shipments!$EQ$22:$FA$369, VLOOKUP(AU$4, 'Index Tables'!$M$4:$O$10, 2, FALSE), FALSE)*VLOOKUP($C630, 'AEO COMMERCIAL FLOORSPACE'!$A$47:$G$196, 7, FALSE)*$M630</f>
        <v>0</v>
      </c>
      <c r="AV630" s="356">
        <f>VLOOKUP($E630&amp;$N630, UES!$AA$6:$AJ$35, VLOOKUP(AV$4, 'Index Tables'!$Q$4:$R$10, 2, FALSE), FALSE)*'Regional Rollup'!AU630</f>
        <v>0</v>
      </c>
      <c r="AW630" s="402">
        <f>VLOOKUP($F630&amp;$N630, Shipments!$EQ$22:$FA$369, VLOOKUP(AW$4, 'Index Tables'!$M$4:$O$10, 2, FALSE), FALSE)*VLOOKUP($C630, 'AEO COMMERCIAL FLOORSPACE'!$A$47:$G$196, 7, FALSE)*$M630</f>
        <v>-6.2098652773523968</v>
      </c>
      <c r="AX630" s="356">
        <f>VLOOKUP($E630&amp;$N630, UES!$AA$6:$AJ$35, VLOOKUP(AX$4, 'Index Tables'!$Q$4:$R$10, 2, FALSE), FALSE)*'Regional Rollup'!AW630</f>
        <v>-8795.8369906196822</v>
      </c>
      <c r="AY630" s="402">
        <f>VLOOKUP($F630&amp;$N630, Shipments!$EQ$22:$FA$369, VLOOKUP(AY$4, 'Index Tables'!$M$4:$O$10, 2, FALSE), FALSE)*VLOOKUP($C630, 'AEO COMMERCIAL FLOORSPACE'!$A$47:$G$196, 7, FALSE)*$M630</f>
        <v>-5.6622773937469546</v>
      </c>
      <c r="AZ630" s="356">
        <f>VLOOKUP($E630&amp;$N630, UES!$AA$6:$AJ$35, VLOOKUP(AZ$4, 'Index Tables'!$Q$4:$R$10, 2, FALSE), FALSE)*'Regional Rollup'!AY630</f>
        <v>-7972.3568652823242</v>
      </c>
      <c r="BA630" s="402">
        <f>VLOOKUP($F630&amp;$N630, Shipments!$EQ$22:$FA$369, VLOOKUP(BA$4, 'Index Tables'!$M$4:$O$10, 2, FALSE), FALSE)*VLOOKUP($C630, 'AEO COMMERCIAL FLOORSPACE'!$A$47:$G$196, 7, FALSE)*$M630</f>
        <v>-5.4705587292697766</v>
      </c>
      <c r="BB630" s="356">
        <f>VLOOKUP($E630&amp;$N630, UES!$AA$6:$AJ$35, VLOOKUP(BB$4, 'Index Tables'!$Q$4:$R$10, 2, FALSE), FALSE)*'Regional Rollup'!BA630</f>
        <v>-7634.0167211227626</v>
      </c>
      <c r="BC630" s="402">
        <f>VLOOKUP($F630&amp;$N630, Shipments!$EQ$22:$FA$369, VLOOKUP(BC$4, 'Index Tables'!$M$4:$O$10, 2, FALSE), FALSE)*VLOOKUP($C630, 'AEO COMMERCIAL FLOORSPACE'!$A$47:$G$196, 7, FALSE)*$M630</f>
        <v>1040.2187823742609</v>
      </c>
      <c r="BD630" s="356">
        <f>VLOOKUP($E630&amp;$N630, UES!$AA$6:$AJ$35, VLOOKUP(BD$4, 'Index Tables'!$Q$4:$R$10, 2, FALSE), FALSE)*'Regional Rollup'!BC630</f>
        <v>1433663.900026917</v>
      </c>
      <c r="BE630" s="402">
        <f>VLOOKUP($F630&amp;$N630, Shipments!$EQ$22:$FA$369, VLOOKUP(BE$4, 'Index Tables'!$M$4:$O$10, 2, FALSE), FALSE)*VLOOKUP($C630, 'AEO COMMERCIAL FLOORSPACE'!$A$47:$G$196, 7, FALSE)*$M630</f>
        <v>226.43970921717852</v>
      </c>
      <c r="BF630" s="356">
        <f>VLOOKUP($E630&amp;$N630, UES!$AA$6:$AJ$35, VLOOKUP(BF$4, 'Index Tables'!$Q$4:$R$10, 2, FALSE), FALSE)*'Regional Rollup'!BE630</f>
        <v>311439.36345367687</v>
      </c>
      <c r="BG630" s="356">
        <f>VLOOKUP($F630&amp;$N630, Shipments!$EQ$22:$FA$369, VLOOKUP(BG$4, 'Index Tables'!$M$4:$O$10, 2, FALSE), FALSE)*VLOOKUP($C630, 'AEO COMMERCIAL FLOORSPACE'!$A$47:$G$196, 7, FALSE)*$M630</f>
        <v>0</v>
      </c>
      <c r="BH630" s="356">
        <f>VLOOKUP($E630&amp;$N630, UES!$AA$6:$AJ$35, VLOOKUP(BH$4, 'Index Tables'!$Q$4:$R$10, 2, FALSE), FALSE)*'Regional Rollup'!BG630</f>
        <v>0</v>
      </c>
    </row>
    <row r="631" spans="2:60">
      <c r="B631" s="371">
        <f t="shared" si="210"/>
        <v>625</v>
      </c>
      <c r="C631" s="371" t="str">
        <f t="shared" si="219"/>
        <v>2029Any</v>
      </c>
      <c r="D631" s="371" t="str">
        <f t="shared" si="220"/>
        <v>AnyWashington</v>
      </c>
      <c r="E631" s="371" t="s">
        <v>8</v>
      </c>
      <c r="F631" s="371">
        <v>2029</v>
      </c>
      <c r="G631" s="367">
        <f t="shared" si="207"/>
        <v>1754907.2995086056</v>
      </c>
      <c r="H631" s="371" t="s">
        <v>254</v>
      </c>
      <c r="I631" s="368" t="str">
        <f>IF(H631="Any", "NA", HLOOKUP($F631, TotalStockSF!$K$4:$BI$76, VLOOKUP($D631, TotalStockSF!$A$5:$B$76, 2, FALSE), FALSE))</f>
        <v>NA</v>
      </c>
      <c r="J631" s="368">
        <f>VLOOKUP($C631, 'AEO COMMERCIAL FLOORSPACE'!$A$47:$G$196, 6, FALSE)</f>
        <v>620.73609869795246</v>
      </c>
      <c r="K631" s="369" t="str">
        <f t="shared" si="217"/>
        <v>NA</v>
      </c>
      <c r="L631" s="370">
        <f>VLOOKUP($C631, 'AEO COMMERCIAL FLOORSPACE'!$A$47:$G$196, 7, FALSE)</f>
        <v>3.4157034682476217E-2</v>
      </c>
      <c r="M631" s="370">
        <f t="shared" si="211"/>
        <v>3.4157034682476217E-2</v>
      </c>
      <c r="N631" s="371" t="s">
        <v>240</v>
      </c>
      <c r="O631" s="356">
        <f t="shared" si="212"/>
        <v>1257.2616029482333</v>
      </c>
      <c r="P631" s="367">
        <f t="shared" si="213"/>
        <v>1754907.2995086056</v>
      </c>
      <c r="Q631" s="356">
        <f>VLOOKUP($F631&amp;$N631, Shipments!$DL$22:$DV$369, VLOOKUP(Q$4, 'Index Tables'!$I$4:$K$10, 2, FALSE), FALSE)*VLOOKUP($C631, 'AEO COMMERCIAL FLOORSPACE'!$A$47:$G$196, 7, FALSE)*$M631</f>
        <v>0</v>
      </c>
      <c r="R631" s="356">
        <f>VLOOKUP($E631&amp;$N631, UES!$AA$6:$AJ$35, VLOOKUP(R$4, 'Index Tables'!$Q$4:$R$10, 2, FALSE), FALSE)*'Regional Rollup'!Q631</f>
        <v>0</v>
      </c>
      <c r="S631" s="402">
        <f>VLOOKUP($F631&amp;$N631, Shipments!$DL$22:$DV$369, VLOOKUP(S$4, 'Index Tables'!$I$4:$K$10, 2, FALSE), FALSE)*VLOOKUP($C631, 'AEO COMMERCIAL FLOORSPACE'!$A$47:$G$196, 7, FALSE)*$M631</f>
        <v>282.70542724992254</v>
      </c>
      <c r="T631" s="356">
        <f>VLOOKUP($E631&amp;$N631, UES!$AA$6:$AJ$35, VLOOKUP(T$4, 'Index Tables'!$Q$4:$R$10, 2, FALSE), FALSE)*'Regional Rollup'!S631</f>
        <v>400432.33522676292</v>
      </c>
      <c r="U631" s="402">
        <f>VLOOKUP($F631&amp;$N631, Shipments!$DL$22:$DV$369, VLOOKUP(U$4, 'Index Tables'!$I$4:$K$10, 2, FALSE), FALSE)*VLOOKUP($C631, 'AEO COMMERCIAL FLOORSPACE'!$A$47:$G$196, 7, FALSE)*$M631</f>
        <v>257.77637328861613</v>
      </c>
      <c r="V631" s="356">
        <f>VLOOKUP($E631&amp;$N631, UES!$AA$6:$AJ$35, VLOOKUP(V$4, 'Index Tables'!$Q$4:$R$10, 2, FALSE), FALSE)*'Regional Rollup'!U631</f>
        <v>362943.22873771226</v>
      </c>
      <c r="W631" s="402">
        <f>VLOOKUP($F631&amp;$N631, Shipments!$DL$22:$DV$369, VLOOKUP(W$4, 'Index Tables'!$I$4:$K$10, 2, FALSE), FALSE)*VLOOKUP($C631, 'AEO COMMERCIAL FLOORSPACE'!$A$47:$G$196, 7, FALSE)*$M631</f>
        <v>249.04834062895432</v>
      </c>
      <c r="X631" s="356">
        <f>VLOOKUP($E631&amp;$N631, UES!$AA$6:$AJ$35, VLOOKUP(X$4, 'Index Tables'!$Q$4:$R$10, 2, FALSE), FALSE)*'Regional Rollup'!W631</f>
        <v>347540.22227325523</v>
      </c>
      <c r="Y631" s="402">
        <f>VLOOKUP($F631&amp;$N631, Shipments!$DL$22:$DV$369, VLOOKUP(Y$4, 'Index Tables'!$I$4:$K$10, 2, FALSE), FALSE)*VLOOKUP($C631, 'AEO COMMERCIAL FLOORSPACE'!$A$47:$G$196, 7, FALSE)*$M631</f>
        <v>239.85156622768673</v>
      </c>
      <c r="Z631" s="356">
        <f>VLOOKUP($E631&amp;$N631, UES!$AA$6:$AJ$35, VLOOKUP(Z$4, 'Index Tables'!$Q$4:$R$10, 2, FALSE), FALSE)*'Regional Rollup'!Y631</f>
        <v>330571.35449975927</v>
      </c>
      <c r="AA631" s="402">
        <f>VLOOKUP($F631&amp;$N631, Shipments!$DL$22:$DV$369, VLOOKUP(AA$4, 'Index Tables'!$I$4:$K$10, 2, FALSE), FALSE)*VLOOKUP($C631, 'AEO COMMERCIAL FLOORSPACE'!$A$47:$G$196, 7, FALSE)*$M631</f>
        <v>227.87989555305361</v>
      </c>
      <c r="AB631" s="356">
        <f>VLOOKUP($E631&amp;$N631, UES!$AA$6:$AJ$35, VLOOKUP(AB$4, 'Index Tables'!$Q$4:$R$10, 2, FALSE), FALSE)*'Regional Rollup'!AA631</f>
        <v>313420.15877111582</v>
      </c>
      <c r="AC631" s="356">
        <f>VLOOKUP($F631&amp;$N631, Shipments!$DL$22:$DV$369, VLOOKUP(AC$4, 'Index Tables'!$I$4:$K$10, 2, FALSE), FALSE)*VLOOKUP($C631, 'AEO COMMERCIAL FLOORSPACE'!$A$47:$G$196, 7, FALSE)*$M631</f>
        <v>0</v>
      </c>
      <c r="AD631" s="356">
        <f>VLOOKUP($E631&amp;$N631, UES!$AA$6:$AJ$35, VLOOKUP(AD$4, 'Index Tables'!$Q$4:$R$10, 2, FALSE), FALSE)*'Regional Rollup'!AC631</f>
        <v>0</v>
      </c>
      <c r="AF631" s="371">
        <f t="shared" si="214"/>
        <v>625</v>
      </c>
      <c r="AG631" s="371" t="str">
        <f t="shared" si="221"/>
        <v>2029Any</v>
      </c>
      <c r="AH631" s="371" t="str">
        <f t="shared" si="222"/>
        <v>AnyWashington</v>
      </c>
      <c r="AI631" s="371" t="s">
        <v>8</v>
      </c>
      <c r="AJ631" s="371">
        <v>2029</v>
      </c>
      <c r="AK631" s="367">
        <f t="shared" si="208"/>
        <v>1732174.7454477416</v>
      </c>
      <c r="AL631" s="371" t="s">
        <v>254</v>
      </c>
      <c r="AM631" s="368" t="str">
        <f>IF(AL631="Any", "NA", HLOOKUP($F631, TotalStockSF!$K$4:$BI$76, VLOOKUP($D631, TotalStockSF!$A$5:$B$76, 2, FALSE), FALSE))</f>
        <v>NA</v>
      </c>
      <c r="AN631" s="368">
        <f>VLOOKUP($C631, 'AEO COMMERCIAL FLOORSPACE'!$A$47:$G$196, 6, FALSE)</f>
        <v>620.73609869795246</v>
      </c>
      <c r="AO631" s="369" t="str">
        <f t="shared" si="218"/>
        <v>NA</v>
      </c>
      <c r="AP631" s="370">
        <f>VLOOKUP($C631, 'AEO COMMERCIAL FLOORSPACE'!$A$47:$G$196, 7, FALSE)</f>
        <v>3.4157034682476217E-2</v>
      </c>
      <c r="AQ631" s="370">
        <f t="shared" si="209"/>
        <v>3.4157034682476217E-2</v>
      </c>
      <c r="AR631" s="371" t="s">
        <v>240</v>
      </c>
      <c r="AS631" s="356">
        <f t="shared" si="215"/>
        <v>1257.2616029482328</v>
      </c>
      <c r="AT631" s="367">
        <f t="shared" si="216"/>
        <v>1732174.7454477416</v>
      </c>
      <c r="AU631" s="356">
        <f>VLOOKUP($F631&amp;$N631, Shipments!$EQ$22:$FA$369, VLOOKUP(AU$4, 'Index Tables'!$M$4:$O$10, 2, FALSE), FALSE)*VLOOKUP($C631, 'AEO COMMERCIAL FLOORSPACE'!$A$47:$G$196, 7, FALSE)*$M631</f>
        <v>0</v>
      </c>
      <c r="AV631" s="356">
        <f>VLOOKUP($E631&amp;$N631, UES!$AA$6:$AJ$35, VLOOKUP(AV$4, 'Index Tables'!$Q$4:$R$10, 2, FALSE), FALSE)*'Regional Rollup'!AU631</f>
        <v>0</v>
      </c>
      <c r="AW631" s="402">
        <f>VLOOKUP($F631&amp;$N631, Shipments!$EQ$22:$FA$369, VLOOKUP(AW$4, 'Index Tables'!$M$4:$O$10, 2, FALSE), FALSE)*VLOOKUP($C631, 'AEO COMMERCIAL FLOORSPACE'!$A$47:$G$196, 7, FALSE)*$M631</f>
        <v>0</v>
      </c>
      <c r="AX631" s="356">
        <f>VLOOKUP($E631&amp;$N631, UES!$AA$6:$AJ$35, VLOOKUP(AX$4, 'Index Tables'!$Q$4:$R$10, 2, FALSE), FALSE)*'Regional Rollup'!AW631</f>
        <v>0</v>
      </c>
      <c r="AY631" s="402">
        <f>VLOOKUP($F631&amp;$N631, Shipments!$EQ$22:$FA$369, VLOOKUP(AY$4, 'Index Tables'!$M$4:$O$10, 2, FALSE), FALSE)*VLOOKUP($C631, 'AEO COMMERCIAL FLOORSPACE'!$A$47:$G$196, 7, FALSE)*$M631</f>
        <v>0</v>
      </c>
      <c r="AZ631" s="356">
        <f>VLOOKUP($E631&amp;$N631, UES!$AA$6:$AJ$35, VLOOKUP(AZ$4, 'Index Tables'!$Q$4:$R$10, 2, FALSE), FALSE)*'Regional Rollup'!AY631</f>
        <v>0</v>
      </c>
      <c r="BA631" s="402">
        <f>VLOOKUP($F631&amp;$N631, Shipments!$EQ$22:$FA$369, VLOOKUP(BA$4, 'Index Tables'!$M$4:$O$10, 2, FALSE), FALSE)*VLOOKUP($C631, 'AEO COMMERCIAL FLOORSPACE'!$A$47:$G$196, 7, FALSE)*$M631</f>
        <v>0</v>
      </c>
      <c r="BB631" s="356">
        <f>VLOOKUP($E631&amp;$N631, UES!$AA$6:$AJ$35, VLOOKUP(BB$4, 'Index Tables'!$Q$4:$R$10, 2, FALSE), FALSE)*'Regional Rollup'!BA631</f>
        <v>0</v>
      </c>
      <c r="BC631" s="402">
        <f>VLOOKUP($F631&amp;$N631, Shipments!$EQ$22:$FA$369, VLOOKUP(BC$4, 'Index Tables'!$M$4:$O$10, 2, FALSE), FALSE)*VLOOKUP($C631, 'AEO COMMERCIAL FLOORSPACE'!$A$47:$G$196, 7, FALSE)*$M631</f>
        <v>1038.7220933675353</v>
      </c>
      <c r="BD631" s="356">
        <f>VLOOKUP($E631&amp;$N631, UES!$AA$6:$AJ$35, VLOOKUP(BD$4, 'Index Tables'!$Q$4:$R$10, 2, FALSE), FALSE)*'Regional Rollup'!BC631</f>
        <v>1431601.1137795739</v>
      </c>
      <c r="BE631" s="402">
        <f>VLOOKUP($F631&amp;$N631, Shipments!$EQ$22:$FA$369, VLOOKUP(BE$4, 'Index Tables'!$M$4:$O$10, 2, FALSE), FALSE)*VLOOKUP($C631, 'AEO COMMERCIAL FLOORSPACE'!$A$47:$G$196, 7, FALSE)*$M631</f>
        <v>218.53950958069765</v>
      </c>
      <c r="BF631" s="356">
        <f>VLOOKUP($E631&amp;$N631, UES!$AA$6:$AJ$35, VLOOKUP(BF$4, 'Index Tables'!$Q$4:$R$10, 2, FALSE), FALSE)*'Regional Rollup'!BE631</f>
        <v>300573.6316681676</v>
      </c>
      <c r="BG631" s="356">
        <f>VLOOKUP($F631&amp;$N631, Shipments!$EQ$22:$FA$369, VLOOKUP(BG$4, 'Index Tables'!$M$4:$O$10, 2, FALSE), FALSE)*VLOOKUP($C631, 'AEO COMMERCIAL FLOORSPACE'!$A$47:$G$196, 7, FALSE)*$M631</f>
        <v>0</v>
      </c>
      <c r="BH631" s="356">
        <f>VLOOKUP($E631&amp;$N631, UES!$AA$6:$AJ$35, VLOOKUP(BH$4, 'Index Tables'!$Q$4:$R$10, 2, FALSE), FALSE)*'Regional Rollup'!BG631</f>
        <v>0</v>
      </c>
    </row>
    <row r="632" spans="2:60">
      <c r="B632" s="371">
        <f t="shared" si="210"/>
        <v>626</v>
      </c>
      <c r="C632" s="371" t="str">
        <f t="shared" si="219"/>
        <v>2030Any</v>
      </c>
      <c r="D632" s="371" t="str">
        <f t="shared" si="220"/>
        <v>AnyWashington</v>
      </c>
      <c r="E632" s="371" t="s">
        <v>8</v>
      </c>
      <c r="F632" s="371">
        <v>2030</v>
      </c>
      <c r="G632" s="367">
        <f t="shared" si="207"/>
        <v>1764957.7575791941</v>
      </c>
      <c r="H632" s="371" t="s">
        <v>254</v>
      </c>
      <c r="I632" s="368" t="str">
        <f>IF(H632="Any", "NA", HLOOKUP($F632, TotalStockSF!$K$4:$BI$76, VLOOKUP($D632, TotalStockSF!$A$5:$B$76, 2, FALSE), FALSE))</f>
        <v>NA</v>
      </c>
      <c r="J632" s="368">
        <f>VLOOKUP($C632, 'AEO COMMERCIAL FLOORSPACE'!$A$47:$G$196, 6, FALSE)</f>
        <v>627.32219952696823</v>
      </c>
      <c r="K632" s="369" t="str">
        <f t="shared" si="217"/>
        <v>NA</v>
      </c>
      <c r="L632" s="370">
        <f>VLOOKUP($C632, 'AEO COMMERCIAL FLOORSPACE'!$A$47:$G$196, 7, FALSE)</f>
        <v>3.3980746632743551E-2</v>
      </c>
      <c r="M632" s="370">
        <f t="shared" si="211"/>
        <v>3.3980746632743551E-2</v>
      </c>
      <c r="N632" s="371" t="s">
        <v>240</v>
      </c>
      <c r="O632" s="356">
        <f t="shared" si="212"/>
        <v>1264.4620146325033</v>
      </c>
      <c r="P632" s="367">
        <f t="shared" si="213"/>
        <v>1764957.7575791941</v>
      </c>
      <c r="Q632" s="356">
        <f>VLOOKUP($F632&amp;$N632, Shipments!$DL$22:$DV$369, VLOOKUP(Q$4, 'Index Tables'!$I$4:$K$10, 2, FALSE), FALSE)*VLOOKUP($C632, 'AEO COMMERCIAL FLOORSPACE'!$A$47:$G$196, 7, FALSE)*$M632</f>
        <v>0</v>
      </c>
      <c r="R632" s="356">
        <f>VLOOKUP($E632&amp;$N632, UES!$AA$6:$AJ$35, VLOOKUP(R$4, 'Index Tables'!$Q$4:$R$10, 2, FALSE), FALSE)*'Regional Rollup'!Q632</f>
        <v>0</v>
      </c>
      <c r="S632" s="402">
        <f>VLOOKUP($F632&amp;$N632, Shipments!$DL$22:$DV$369, VLOOKUP(S$4, 'Index Tables'!$I$4:$K$10, 2, FALSE), FALSE)*VLOOKUP($C632, 'AEO COMMERCIAL FLOORSPACE'!$A$47:$G$196, 7, FALSE)*$M632</f>
        <v>284.32449798015358</v>
      </c>
      <c r="T632" s="356">
        <f>VLOOKUP($E632&amp;$N632, UES!$AA$6:$AJ$35, VLOOKUP(T$4, 'Index Tables'!$Q$4:$R$10, 2, FALSE), FALSE)*'Regional Rollup'!S632</f>
        <v>402725.63493349467</v>
      </c>
      <c r="U632" s="402">
        <f>VLOOKUP($F632&amp;$N632, Shipments!$DL$22:$DV$369, VLOOKUP(U$4, 'Index Tables'!$I$4:$K$10, 2, FALSE), FALSE)*VLOOKUP($C632, 'AEO COMMERCIAL FLOORSPACE'!$A$47:$G$196, 7, FALSE)*$M632</f>
        <v>259.25267384993413</v>
      </c>
      <c r="V632" s="356">
        <f>VLOOKUP($E632&amp;$N632, UES!$AA$6:$AJ$35, VLOOKUP(V$4, 'Index Tables'!$Q$4:$R$10, 2, FALSE), FALSE)*'Regional Rollup'!U632</f>
        <v>365021.82611060695</v>
      </c>
      <c r="W632" s="402">
        <f>VLOOKUP($F632&amp;$N632, Shipments!$DL$22:$DV$369, VLOOKUP(W$4, 'Index Tables'!$I$4:$K$10, 2, FALSE), FALSE)*VLOOKUP($C632, 'AEO COMMERCIAL FLOORSPACE'!$A$47:$G$196, 7, FALSE)*$M632</f>
        <v>250.47465523015393</v>
      </c>
      <c r="X632" s="356">
        <f>VLOOKUP($E632&amp;$N632, UES!$AA$6:$AJ$35, VLOOKUP(X$4, 'Index Tables'!$Q$4:$R$10, 2, FALSE), FALSE)*'Regional Rollup'!W632</f>
        <v>349530.60571560479</v>
      </c>
      <c r="Y632" s="402">
        <f>VLOOKUP($F632&amp;$N632, Shipments!$DL$22:$DV$369, VLOOKUP(Y$4, 'Index Tables'!$I$4:$K$10, 2, FALSE), FALSE)*VLOOKUP($C632, 'AEO COMMERCIAL FLOORSPACE'!$A$47:$G$196, 7, FALSE)*$M632</f>
        <v>241.22521035704409</v>
      </c>
      <c r="Z632" s="356">
        <f>VLOOKUP($E632&amp;$N632, UES!$AA$6:$AJ$35, VLOOKUP(Z$4, 'Index Tables'!$Q$4:$R$10, 2, FALSE), FALSE)*'Regional Rollup'!Y632</f>
        <v>332464.55623108026</v>
      </c>
      <c r="AA632" s="402">
        <f>VLOOKUP($F632&amp;$N632, Shipments!$DL$22:$DV$369, VLOOKUP(AA$4, 'Index Tables'!$I$4:$K$10, 2, FALSE), FALSE)*VLOOKUP($C632, 'AEO COMMERCIAL FLOORSPACE'!$A$47:$G$196, 7, FALSE)*$M632</f>
        <v>229.1849772152174</v>
      </c>
      <c r="AB632" s="356">
        <f>VLOOKUP($E632&amp;$N632, UES!$AA$6:$AJ$35, VLOOKUP(AB$4, 'Index Tables'!$Q$4:$R$10, 2, FALSE), FALSE)*'Regional Rollup'!AA632</f>
        <v>315215.13458840729</v>
      </c>
      <c r="AC632" s="356">
        <f>VLOOKUP($F632&amp;$N632, Shipments!$DL$22:$DV$369, VLOOKUP(AC$4, 'Index Tables'!$I$4:$K$10, 2, FALSE), FALSE)*VLOOKUP($C632, 'AEO COMMERCIAL FLOORSPACE'!$A$47:$G$196, 7, FALSE)*$M632</f>
        <v>0</v>
      </c>
      <c r="AD632" s="356">
        <f>VLOOKUP($E632&amp;$N632, UES!$AA$6:$AJ$35, VLOOKUP(AD$4, 'Index Tables'!$Q$4:$R$10, 2, FALSE), FALSE)*'Regional Rollup'!AC632</f>
        <v>0</v>
      </c>
      <c r="AF632" s="371">
        <f t="shared" si="214"/>
        <v>626</v>
      </c>
      <c r="AG632" s="371" t="str">
        <f t="shared" si="221"/>
        <v>2030Any</v>
      </c>
      <c r="AH632" s="371" t="str">
        <f t="shared" si="222"/>
        <v>AnyWashington</v>
      </c>
      <c r="AI632" s="371" t="s">
        <v>8</v>
      </c>
      <c r="AJ632" s="371">
        <v>2030</v>
      </c>
      <c r="AK632" s="367">
        <f t="shared" si="208"/>
        <v>1742111.2349437152</v>
      </c>
      <c r="AL632" s="371" t="s">
        <v>254</v>
      </c>
      <c r="AM632" s="368" t="str">
        <f>IF(AL632="Any", "NA", HLOOKUP($F632, TotalStockSF!$K$4:$BI$76, VLOOKUP($D632, TotalStockSF!$A$5:$B$76, 2, FALSE), FALSE))</f>
        <v>NA</v>
      </c>
      <c r="AN632" s="368">
        <f>VLOOKUP($C632, 'AEO COMMERCIAL FLOORSPACE'!$A$47:$G$196, 6, FALSE)</f>
        <v>627.32219952696823</v>
      </c>
      <c r="AO632" s="369" t="str">
        <f t="shared" si="218"/>
        <v>NA</v>
      </c>
      <c r="AP632" s="370">
        <f>VLOOKUP($C632, 'AEO COMMERCIAL FLOORSPACE'!$A$47:$G$196, 7, FALSE)</f>
        <v>3.3980746632743551E-2</v>
      </c>
      <c r="AQ632" s="370">
        <f t="shared" si="209"/>
        <v>3.3980746632743551E-2</v>
      </c>
      <c r="AR632" s="371" t="s">
        <v>240</v>
      </c>
      <c r="AS632" s="356">
        <f t="shared" si="215"/>
        <v>1264.4620146325028</v>
      </c>
      <c r="AT632" s="367">
        <f t="shared" si="216"/>
        <v>1742111.2349437152</v>
      </c>
      <c r="AU632" s="356">
        <f>VLOOKUP($F632&amp;$N632, Shipments!$EQ$22:$FA$369, VLOOKUP(AU$4, 'Index Tables'!$M$4:$O$10, 2, FALSE), FALSE)*VLOOKUP($C632, 'AEO COMMERCIAL FLOORSPACE'!$A$47:$G$196, 7, FALSE)*$M632</f>
        <v>0</v>
      </c>
      <c r="AV632" s="356">
        <f>VLOOKUP($E632&amp;$N632, UES!$AA$6:$AJ$35, VLOOKUP(AV$4, 'Index Tables'!$Q$4:$R$10, 2, FALSE), FALSE)*'Regional Rollup'!AU632</f>
        <v>0</v>
      </c>
      <c r="AW632" s="402">
        <f>VLOOKUP($F632&amp;$N632, Shipments!$EQ$22:$FA$369, VLOOKUP(AW$4, 'Index Tables'!$M$4:$O$10, 2, FALSE), FALSE)*VLOOKUP($C632, 'AEO COMMERCIAL FLOORSPACE'!$A$47:$G$196, 7, FALSE)*$M632</f>
        <v>0</v>
      </c>
      <c r="AX632" s="356">
        <f>VLOOKUP($E632&amp;$N632, UES!$AA$6:$AJ$35, VLOOKUP(AX$4, 'Index Tables'!$Q$4:$R$10, 2, FALSE), FALSE)*'Regional Rollup'!AW632</f>
        <v>0</v>
      </c>
      <c r="AY632" s="402">
        <f>VLOOKUP($F632&amp;$N632, Shipments!$EQ$22:$FA$369, VLOOKUP(AY$4, 'Index Tables'!$M$4:$O$10, 2, FALSE), FALSE)*VLOOKUP($C632, 'AEO COMMERCIAL FLOORSPACE'!$A$47:$G$196, 7, FALSE)*$M632</f>
        <v>0</v>
      </c>
      <c r="AZ632" s="356">
        <f>VLOOKUP($E632&amp;$N632, UES!$AA$6:$AJ$35, VLOOKUP(AZ$4, 'Index Tables'!$Q$4:$R$10, 2, FALSE), FALSE)*'Regional Rollup'!AY632</f>
        <v>0</v>
      </c>
      <c r="BA632" s="402">
        <f>VLOOKUP($F632&amp;$N632, Shipments!$EQ$22:$FA$369, VLOOKUP(BA$4, 'Index Tables'!$M$4:$O$10, 2, FALSE), FALSE)*VLOOKUP($C632, 'AEO COMMERCIAL FLOORSPACE'!$A$47:$G$196, 7, FALSE)*$M632</f>
        <v>0</v>
      </c>
      <c r="BB632" s="356">
        <f>VLOOKUP($E632&amp;$N632, UES!$AA$6:$AJ$35, VLOOKUP(BB$4, 'Index Tables'!$Q$4:$R$10, 2, FALSE), FALSE)*'Regional Rollup'!BA632</f>
        <v>0</v>
      </c>
      <c r="BC632" s="402">
        <f>VLOOKUP($F632&amp;$N632, Shipments!$EQ$22:$FA$369, VLOOKUP(BC$4, 'Index Tables'!$M$4:$O$10, 2, FALSE), FALSE)*VLOOKUP($C632, 'AEO COMMERCIAL FLOORSPACE'!$A$47:$G$196, 7, FALSE)*$M632</f>
        <v>1050.3455327731569</v>
      </c>
      <c r="BD632" s="356">
        <f>VLOOKUP($E632&amp;$N632, UES!$AA$6:$AJ$35, VLOOKUP(BD$4, 'Index Tables'!$Q$4:$R$10, 2, FALSE), FALSE)*'Regional Rollup'!BC632</f>
        <v>1447620.9220663989</v>
      </c>
      <c r="BE632" s="402">
        <f>VLOOKUP($F632&amp;$N632, Shipments!$EQ$22:$FA$369, VLOOKUP(BE$4, 'Index Tables'!$M$4:$O$10, 2, FALSE), FALSE)*VLOOKUP($C632, 'AEO COMMERCIAL FLOORSPACE'!$A$47:$G$196, 7, FALSE)*$M632</f>
        <v>214.11648185934578</v>
      </c>
      <c r="BF632" s="356">
        <f>VLOOKUP($E632&amp;$N632, UES!$AA$6:$AJ$35, VLOOKUP(BF$4, 'Index Tables'!$Q$4:$R$10, 2, FALSE), FALSE)*'Regional Rollup'!BE632</f>
        <v>294490.3128773162</v>
      </c>
      <c r="BG632" s="356">
        <f>VLOOKUP($F632&amp;$N632, Shipments!$EQ$22:$FA$369, VLOOKUP(BG$4, 'Index Tables'!$M$4:$O$10, 2, FALSE), FALSE)*VLOOKUP($C632, 'AEO COMMERCIAL FLOORSPACE'!$A$47:$G$196, 7, FALSE)*$M632</f>
        <v>0</v>
      </c>
      <c r="BH632" s="356">
        <f>VLOOKUP($E632&amp;$N632, UES!$AA$6:$AJ$35, VLOOKUP(BH$4, 'Index Tables'!$Q$4:$R$10, 2, FALSE), FALSE)*'Regional Rollup'!BG632</f>
        <v>0</v>
      </c>
    </row>
    <row r="633" spans="2:60">
      <c r="B633" s="371">
        <f t="shared" si="210"/>
        <v>627</v>
      </c>
      <c r="C633" s="371" t="str">
        <f t="shared" si="219"/>
        <v>2031Any</v>
      </c>
      <c r="D633" s="371" t="str">
        <f t="shared" si="220"/>
        <v>AnyWashington</v>
      </c>
      <c r="E633" s="371" t="s">
        <v>8</v>
      </c>
      <c r="F633" s="371">
        <v>2031</v>
      </c>
      <c r="G633" s="367">
        <f t="shared" si="207"/>
        <v>1771682.9515685549</v>
      </c>
      <c r="H633" s="371" t="s">
        <v>254</v>
      </c>
      <c r="I633" s="368" t="str">
        <f>IF(H633="Any", "NA", HLOOKUP($F633, TotalStockSF!$K$4:$BI$76, VLOOKUP($D633, TotalStockSF!$A$5:$B$76, 2, FALSE), FALSE))</f>
        <v>NA</v>
      </c>
      <c r="J633" s="368">
        <f>VLOOKUP($C633, 'AEO COMMERCIAL FLOORSPACE'!$A$47:$G$196, 6, FALSE)</f>
        <v>633.47439810835021</v>
      </c>
      <c r="K633" s="369" t="str">
        <f t="shared" si="217"/>
        <v>NA</v>
      </c>
      <c r="L633" s="370">
        <f>VLOOKUP($C633, 'AEO COMMERCIAL FLOORSPACE'!$A$47:$G$196, 7, FALSE)</f>
        <v>3.3775845797000631E-2</v>
      </c>
      <c r="M633" s="370">
        <f t="shared" si="211"/>
        <v>3.3775845797000631E-2</v>
      </c>
      <c r="N633" s="371" t="s">
        <v>240</v>
      </c>
      <c r="O633" s="356">
        <f t="shared" si="212"/>
        <v>1269.2801199407261</v>
      </c>
      <c r="P633" s="367">
        <f t="shared" si="213"/>
        <v>1771682.9515685549</v>
      </c>
      <c r="Q633" s="356">
        <f>VLOOKUP($F633&amp;$N633, Shipments!$DL$22:$DV$369, VLOOKUP(Q$4, 'Index Tables'!$I$4:$K$10, 2, FALSE), FALSE)*VLOOKUP($C633, 'AEO COMMERCIAL FLOORSPACE'!$A$47:$G$196, 7, FALSE)*$M633</f>
        <v>0</v>
      </c>
      <c r="R633" s="356">
        <f>VLOOKUP($E633&amp;$N633, UES!$AA$6:$AJ$35, VLOOKUP(R$4, 'Index Tables'!$Q$4:$R$10, 2, FALSE), FALSE)*'Regional Rollup'!Q633</f>
        <v>0</v>
      </c>
      <c r="S633" s="402">
        <f>VLOOKUP($F633&amp;$N633, Shipments!$DL$22:$DV$369, VLOOKUP(S$4, 'Index Tables'!$I$4:$K$10, 2, FALSE), FALSE)*VLOOKUP($C633, 'AEO COMMERCIAL FLOORSPACE'!$A$47:$G$196, 7, FALSE)*$M633</f>
        <v>285.40788787808907</v>
      </c>
      <c r="T633" s="356">
        <f>VLOOKUP($E633&amp;$N633, UES!$AA$6:$AJ$35, VLOOKUP(T$4, 'Index Tables'!$Q$4:$R$10, 2, FALSE), FALSE)*'Regional Rollup'!S633</f>
        <v>404260.18045323057</v>
      </c>
      <c r="U633" s="402">
        <f>VLOOKUP($F633&amp;$N633, Shipments!$DL$22:$DV$369, VLOOKUP(U$4, 'Index Tables'!$I$4:$K$10, 2, FALSE), FALSE)*VLOOKUP($C633, 'AEO COMMERCIAL FLOORSPACE'!$A$47:$G$196, 7, FALSE)*$M633</f>
        <v>260.24053008412108</v>
      </c>
      <c r="V633" s="356">
        <f>VLOOKUP($E633&amp;$N633, UES!$AA$6:$AJ$35, VLOOKUP(V$4, 'Index Tables'!$Q$4:$R$10, 2, FALSE), FALSE)*'Regional Rollup'!U633</f>
        <v>366412.7050596372</v>
      </c>
      <c r="W633" s="402">
        <f>VLOOKUP($F633&amp;$N633, Shipments!$DL$22:$DV$369, VLOOKUP(W$4, 'Index Tables'!$I$4:$K$10, 2, FALSE), FALSE)*VLOOKUP($C633, 'AEO COMMERCIAL FLOORSPACE'!$A$47:$G$196, 7, FALSE)*$M633</f>
        <v>251.42906370741488</v>
      </c>
      <c r="X633" s="356">
        <f>VLOOKUP($E633&amp;$N633, UES!$AA$6:$AJ$35, VLOOKUP(X$4, 'Index Tables'!$Q$4:$R$10, 2, FALSE), FALSE)*'Regional Rollup'!W633</f>
        <v>350862.45692765893</v>
      </c>
      <c r="Y633" s="402">
        <f>VLOOKUP($F633&amp;$N633, Shipments!$DL$22:$DV$369, VLOOKUP(Y$4, 'Index Tables'!$I$4:$K$10, 2, FALSE), FALSE)*VLOOKUP($C633, 'AEO COMMERCIAL FLOORSPACE'!$A$47:$G$196, 7, FALSE)*$M633</f>
        <v>242.14437475506381</v>
      </c>
      <c r="Z633" s="356">
        <f>VLOOKUP($E633&amp;$N633, UES!$AA$6:$AJ$35, VLOOKUP(Z$4, 'Index Tables'!$Q$4:$R$10, 2, FALSE), FALSE)*'Regional Rollup'!Y633</f>
        <v>333731.37897833262</v>
      </c>
      <c r="AA633" s="402">
        <f>VLOOKUP($F633&amp;$N633, Shipments!$DL$22:$DV$369, VLOOKUP(AA$4, 'Index Tables'!$I$4:$K$10, 2, FALSE), FALSE)*VLOOKUP($C633, 'AEO COMMERCIAL FLOORSPACE'!$A$47:$G$196, 7, FALSE)*$M633</f>
        <v>230.05826351603721</v>
      </c>
      <c r="AB633" s="356">
        <f>VLOOKUP($E633&amp;$N633, UES!$AA$6:$AJ$35, VLOOKUP(AB$4, 'Index Tables'!$Q$4:$R$10, 2, FALSE), FALSE)*'Regional Rollup'!AA633</f>
        <v>316416.23014969548</v>
      </c>
      <c r="AC633" s="356">
        <f>VLOOKUP($F633&amp;$N633, Shipments!$DL$22:$DV$369, VLOOKUP(AC$4, 'Index Tables'!$I$4:$K$10, 2, FALSE), FALSE)*VLOOKUP($C633, 'AEO COMMERCIAL FLOORSPACE'!$A$47:$G$196, 7, FALSE)*$M633</f>
        <v>0</v>
      </c>
      <c r="AD633" s="356">
        <f>VLOOKUP($E633&amp;$N633, UES!$AA$6:$AJ$35, VLOOKUP(AD$4, 'Index Tables'!$Q$4:$R$10, 2, FALSE), FALSE)*'Regional Rollup'!AC633</f>
        <v>0</v>
      </c>
      <c r="AF633" s="371">
        <f t="shared" si="214"/>
        <v>627</v>
      </c>
      <c r="AG633" s="371" t="str">
        <f t="shared" si="221"/>
        <v>2031Any</v>
      </c>
      <c r="AH633" s="371" t="str">
        <f t="shared" si="222"/>
        <v>AnyWashington</v>
      </c>
      <c r="AI633" s="371" t="s">
        <v>8</v>
      </c>
      <c r="AJ633" s="371">
        <v>2031</v>
      </c>
      <c r="AK633" s="367">
        <f t="shared" si="208"/>
        <v>1748764.2008395605</v>
      </c>
      <c r="AL633" s="371" t="s">
        <v>254</v>
      </c>
      <c r="AM633" s="368" t="str">
        <f>IF(AL633="Any", "NA", HLOOKUP($F633, TotalStockSF!$K$4:$BI$76, VLOOKUP($D633, TotalStockSF!$A$5:$B$76, 2, FALSE), FALSE))</f>
        <v>NA</v>
      </c>
      <c r="AN633" s="368">
        <f>VLOOKUP($C633, 'AEO COMMERCIAL FLOORSPACE'!$A$47:$G$196, 6, FALSE)</f>
        <v>633.47439810835021</v>
      </c>
      <c r="AO633" s="369" t="str">
        <f t="shared" si="218"/>
        <v>NA</v>
      </c>
      <c r="AP633" s="370">
        <f>VLOOKUP($C633, 'AEO COMMERCIAL FLOORSPACE'!$A$47:$G$196, 7, FALSE)</f>
        <v>3.3775845797000631E-2</v>
      </c>
      <c r="AQ633" s="370">
        <f t="shared" si="209"/>
        <v>3.3775845797000631E-2</v>
      </c>
      <c r="AR633" s="371" t="s">
        <v>240</v>
      </c>
      <c r="AS633" s="356">
        <f t="shared" si="215"/>
        <v>1269.2801199407259</v>
      </c>
      <c r="AT633" s="367">
        <f t="shared" si="216"/>
        <v>1748764.2008395605</v>
      </c>
      <c r="AU633" s="356">
        <f>VLOOKUP($F633&amp;$N633, Shipments!$EQ$22:$FA$369, VLOOKUP(AU$4, 'Index Tables'!$M$4:$O$10, 2, FALSE), FALSE)*VLOOKUP($C633, 'AEO COMMERCIAL FLOORSPACE'!$A$47:$G$196, 7, FALSE)*$M633</f>
        <v>0</v>
      </c>
      <c r="AV633" s="356">
        <f>VLOOKUP($E633&amp;$N633, UES!$AA$6:$AJ$35, VLOOKUP(AV$4, 'Index Tables'!$Q$4:$R$10, 2, FALSE), FALSE)*'Regional Rollup'!AU633</f>
        <v>0</v>
      </c>
      <c r="AW633" s="402">
        <f>VLOOKUP($F633&amp;$N633, Shipments!$EQ$22:$FA$369, VLOOKUP(AW$4, 'Index Tables'!$M$4:$O$10, 2, FALSE), FALSE)*VLOOKUP($C633, 'AEO COMMERCIAL FLOORSPACE'!$A$47:$G$196, 7, FALSE)*$M633</f>
        <v>0</v>
      </c>
      <c r="AX633" s="356">
        <f>VLOOKUP($E633&amp;$N633, UES!$AA$6:$AJ$35, VLOOKUP(AX$4, 'Index Tables'!$Q$4:$R$10, 2, FALSE), FALSE)*'Regional Rollup'!AW633</f>
        <v>0</v>
      </c>
      <c r="AY633" s="402">
        <f>VLOOKUP($F633&amp;$N633, Shipments!$EQ$22:$FA$369, VLOOKUP(AY$4, 'Index Tables'!$M$4:$O$10, 2, FALSE), FALSE)*VLOOKUP($C633, 'AEO COMMERCIAL FLOORSPACE'!$A$47:$G$196, 7, FALSE)*$M633</f>
        <v>0</v>
      </c>
      <c r="AZ633" s="356">
        <f>VLOOKUP($E633&amp;$N633, UES!$AA$6:$AJ$35, VLOOKUP(AZ$4, 'Index Tables'!$Q$4:$R$10, 2, FALSE), FALSE)*'Regional Rollup'!AY633</f>
        <v>0</v>
      </c>
      <c r="BA633" s="402">
        <f>VLOOKUP($F633&amp;$N633, Shipments!$EQ$22:$FA$369, VLOOKUP(BA$4, 'Index Tables'!$M$4:$O$10, 2, FALSE), FALSE)*VLOOKUP($C633, 'AEO COMMERCIAL FLOORSPACE'!$A$47:$G$196, 7, FALSE)*$M633</f>
        <v>0</v>
      </c>
      <c r="BB633" s="356">
        <f>VLOOKUP($E633&amp;$N633, UES!$AA$6:$AJ$35, VLOOKUP(BB$4, 'Index Tables'!$Q$4:$R$10, 2, FALSE), FALSE)*'Regional Rollup'!BA633</f>
        <v>0</v>
      </c>
      <c r="BC633" s="402">
        <f>VLOOKUP($F633&amp;$N633, Shipments!$EQ$22:$FA$369, VLOOKUP(BC$4, 'Index Tables'!$M$4:$O$10, 2, FALSE), FALSE)*VLOOKUP($C633, 'AEO COMMERCIAL FLOORSPACE'!$A$47:$G$196, 7, FALSE)*$M633</f>
        <v>1059.5341145450539</v>
      </c>
      <c r="BD633" s="356">
        <f>VLOOKUP($E633&amp;$N633, UES!$AA$6:$AJ$35, VLOOKUP(BD$4, 'Index Tables'!$Q$4:$R$10, 2, FALSE), FALSE)*'Regional Rollup'!BC633</f>
        <v>1460284.9291022518</v>
      </c>
      <c r="BE633" s="402">
        <f>VLOOKUP($F633&amp;$N633, Shipments!$EQ$22:$FA$369, VLOOKUP(BE$4, 'Index Tables'!$M$4:$O$10, 2, FALSE), FALSE)*VLOOKUP($C633, 'AEO COMMERCIAL FLOORSPACE'!$A$47:$G$196, 7, FALSE)*$M633</f>
        <v>209.74600539567211</v>
      </c>
      <c r="BF633" s="356">
        <f>VLOOKUP($E633&amp;$N633, UES!$AA$6:$AJ$35, VLOOKUP(BF$4, 'Index Tables'!$Q$4:$R$10, 2, FALSE), FALSE)*'Regional Rollup'!BE633</f>
        <v>288479.27173730865</v>
      </c>
      <c r="BG633" s="356">
        <f>VLOOKUP($F633&amp;$N633, Shipments!$EQ$22:$FA$369, VLOOKUP(BG$4, 'Index Tables'!$M$4:$O$10, 2, FALSE), FALSE)*VLOOKUP($C633, 'AEO COMMERCIAL FLOORSPACE'!$A$47:$G$196, 7, FALSE)*$M633</f>
        <v>0</v>
      </c>
      <c r="BH633" s="356">
        <f>VLOOKUP($E633&amp;$N633, UES!$AA$6:$AJ$35, VLOOKUP(BH$4, 'Index Tables'!$Q$4:$R$10, 2, FALSE), FALSE)*'Regional Rollup'!BG633</f>
        <v>0</v>
      </c>
    </row>
    <row r="634" spans="2:60">
      <c r="B634" s="371">
        <f t="shared" si="210"/>
        <v>628</v>
      </c>
      <c r="C634" s="371" t="str">
        <f t="shared" si="219"/>
        <v>2032Any</v>
      </c>
      <c r="D634" s="371" t="str">
        <f t="shared" si="220"/>
        <v>AnyWashington</v>
      </c>
      <c r="E634" s="371" t="s">
        <v>8</v>
      </c>
      <c r="F634" s="371">
        <v>2032</v>
      </c>
      <c r="G634" s="367">
        <f t="shared" si="207"/>
        <v>1780758.351070093</v>
      </c>
      <c r="H634" s="371" t="s">
        <v>254</v>
      </c>
      <c r="I634" s="368" t="str">
        <f>IF(H634="Any", "NA", HLOOKUP($F634, TotalStockSF!$K$4:$BI$76, VLOOKUP($D634, TotalStockSF!$A$5:$B$76, 2, FALSE), FALSE))</f>
        <v>NA</v>
      </c>
      <c r="J634" s="368">
        <f>VLOOKUP($C634, 'AEO COMMERCIAL FLOORSPACE'!$A$47:$G$196, 6, FALSE)</f>
        <v>640.08563934778419</v>
      </c>
      <c r="K634" s="369" t="str">
        <f t="shared" si="217"/>
        <v>NA</v>
      </c>
      <c r="L634" s="370">
        <f>VLOOKUP($C634, 'AEO COMMERCIAL FLOORSPACE'!$A$47:$G$196, 7, FALSE)</f>
        <v>3.3590871188518716E-2</v>
      </c>
      <c r="M634" s="370">
        <f t="shared" si="211"/>
        <v>3.3590871188518716E-2</v>
      </c>
      <c r="N634" s="371" t="s">
        <v>240</v>
      </c>
      <c r="O634" s="356">
        <f t="shared" si="212"/>
        <v>1275.7819741001422</v>
      </c>
      <c r="P634" s="367">
        <f t="shared" si="213"/>
        <v>1780758.351070093</v>
      </c>
      <c r="Q634" s="356">
        <f>VLOOKUP($F634&amp;$N634, Shipments!$DL$22:$DV$369, VLOOKUP(Q$4, 'Index Tables'!$I$4:$K$10, 2, FALSE), FALSE)*VLOOKUP($C634, 'AEO COMMERCIAL FLOORSPACE'!$A$47:$G$196, 7, FALSE)*$M634</f>
        <v>0</v>
      </c>
      <c r="R634" s="356">
        <f>VLOOKUP($E634&amp;$N634, UES!$AA$6:$AJ$35, VLOOKUP(R$4, 'Index Tables'!$Q$4:$R$10, 2, FALSE), FALSE)*'Regional Rollup'!Q634</f>
        <v>0</v>
      </c>
      <c r="S634" s="402">
        <f>VLOOKUP($F634&amp;$N634, Shipments!$DL$22:$DV$369, VLOOKUP(S$4, 'Index Tables'!$I$4:$K$10, 2, FALSE), FALSE)*VLOOKUP($C634, 'AEO COMMERCIAL FLOORSPACE'!$A$47:$G$196, 7, FALSE)*$M634</f>
        <v>286.86988230609364</v>
      </c>
      <c r="T634" s="356">
        <f>VLOOKUP($E634&amp;$N634, UES!$AA$6:$AJ$35, VLOOKUP(T$4, 'Index Tables'!$Q$4:$R$10, 2, FALSE), FALSE)*'Regional Rollup'!S634</f>
        <v>406330.99263603613</v>
      </c>
      <c r="U634" s="402">
        <f>VLOOKUP($F634&amp;$N634, Shipments!$DL$22:$DV$369, VLOOKUP(U$4, 'Index Tables'!$I$4:$K$10, 2, FALSE), FALSE)*VLOOKUP($C634, 'AEO COMMERCIAL FLOORSPACE'!$A$47:$G$196, 7, FALSE)*$M634</f>
        <v>261.5736053812077</v>
      </c>
      <c r="V634" s="356">
        <f>VLOOKUP($E634&amp;$N634, UES!$AA$6:$AJ$35, VLOOKUP(V$4, 'Index Tables'!$Q$4:$R$10, 2, FALSE), FALSE)*'Regional Rollup'!U634</f>
        <v>368289.6445413382</v>
      </c>
      <c r="W634" s="402">
        <f>VLOOKUP($F634&amp;$N634, Shipments!$DL$22:$DV$369, VLOOKUP(W$4, 'Index Tables'!$I$4:$K$10, 2, FALSE), FALSE)*VLOOKUP($C634, 'AEO COMMERCIAL FLOORSPACE'!$A$47:$G$196, 7, FALSE)*$M634</f>
        <v>252.71700249884614</v>
      </c>
      <c r="X634" s="356">
        <f>VLOOKUP($E634&amp;$N634, UES!$AA$6:$AJ$35, VLOOKUP(X$4, 'Index Tables'!$Q$4:$R$10, 2, FALSE), FALSE)*'Regional Rollup'!W634</f>
        <v>352659.74067071843</v>
      </c>
      <c r="Y634" s="402">
        <f>VLOOKUP($F634&amp;$N634, Shipments!$DL$22:$DV$369, VLOOKUP(Y$4, 'Index Tables'!$I$4:$K$10, 2, FALSE), FALSE)*VLOOKUP($C634, 'AEO COMMERCIAL FLOORSPACE'!$A$47:$G$196, 7, FALSE)*$M634</f>
        <v>243.38475297059435</v>
      </c>
      <c r="Z634" s="356">
        <f>VLOOKUP($E634&amp;$N634, UES!$AA$6:$AJ$35, VLOOKUP(Z$4, 'Index Tables'!$Q$4:$R$10, 2, FALSE), FALSE)*'Regional Rollup'!Y634</f>
        <v>335440.90922342881</v>
      </c>
      <c r="AA634" s="402">
        <f>VLOOKUP($F634&amp;$N634, Shipments!$DL$22:$DV$369, VLOOKUP(AA$4, 'Index Tables'!$I$4:$K$10, 2, FALSE), FALSE)*VLOOKUP($C634, 'AEO COMMERCIAL FLOORSPACE'!$A$47:$G$196, 7, FALSE)*$M634</f>
        <v>231.23673094340043</v>
      </c>
      <c r="AB634" s="356">
        <f>VLOOKUP($E634&amp;$N634, UES!$AA$6:$AJ$35, VLOOKUP(AB$4, 'Index Tables'!$Q$4:$R$10, 2, FALSE), FALSE)*'Regional Rollup'!AA634</f>
        <v>318037.06399857171</v>
      </c>
      <c r="AC634" s="356">
        <f>VLOOKUP($F634&amp;$N634, Shipments!$DL$22:$DV$369, VLOOKUP(AC$4, 'Index Tables'!$I$4:$K$10, 2, FALSE), FALSE)*VLOOKUP($C634, 'AEO COMMERCIAL FLOORSPACE'!$A$47:$G$196, 7, FALSE)*$M634</f>
        <v>0</v>
      </c>
      <c r="AD634" s="356">
        <f>VLOOKUP($E634&amp;$N634, UES!$AA$6:$AJ$35, VLOOKUP(AD$4, 'Index Tables'!$Q$4:$R$10, 2, FALSE), FALSE)*'Regional Rollup'!AC634</f>
        <v>0</v>
      </c>
      <c r="AF634" s="371">
        <f t="shared" si="214"/>
        <v>628</v>
      </c>
      <c r="AG634" s="371" t="str">
        <f t="shared" si="221"/>
        <v>2032Any</v>
      </c>
      <c r="AH634" s="371" t="str">
        <f t="shared" si="222"/>
        <v>AnyWashington</v>
      </c>
      <c r="AI634" s="371" t="s">
        <v>8</v>
      </c>
      <c r="AJ634" s="371">
        <v>2032</v>
      </c>
      <c r="AK634" s="367">
        <f t="shared" si="208"/>
        <v>1757735.7914927318</v>
      </c>
      <c r="AL634" s="371" t="s">
        <v>254</v>
      </c>
      <c r="AM634" s="368" t="str">
        <f>IF(AL634="Any", "NA", HLOOKUP($F634, TotalStockSF!$K$4:$BI$76, VLOOKUP($D634, TotalStockSF!$A$5:$B$76, 2, FALSE), FALSE))</f>
        <v>NA</v>
      </c>
      <c r="AN634" s="368">
        <f>VLOOKUP($C634, 'AEO COMMERCIAL FLOORSPACE'!$A$47:$G$196, 6, FALSE)</f>
        <v>640.08563934778419</v>
      </c>
      <c r="AO634" s="369" t="str">
        <f t="shared" si="218"/>
        <v>NA</v>
      </c>
      <c r="AP634" s="370">
        <f>VLOOKUP($C634, 'AEO COMMERCIAL FLOORSPACE'!$A$47:$G$196, 7, FALSE)</f>
        <v>3.3590871188518716E-2</v>
      </c>
      <c r="AQ634" s="370">
        <f t="shared" si="209"/>
        <v>3.3590871188518716E-2</v>
      </c>
      <c r="AR634" s="371" t="s">
        <v>240</v>
      </c>
      <c r="AS634" s="356">
        <f t="shared" si="215"/>
        <v>1275.7819741001422</v>
      </c>
      <c r="AT634" s="367">
        <f t="shared" si="216"/>
        <v>1757735.7914927318</v>
      </c>
      <c r="AU634" s="356">
        <f>VLOOKUP($F634&amp;$N634, Shipments!$EQ$22:$FA$369, VLOOKUP(AU$4, 'Index Tables'!$M$4:$O$10, 2, FALSE), FALSE)*VLOOKUP($C634, 'AEO COMMERCIAL FLOORSPACE'!$A$47:$G$196, 7, FALSE)*$M634</f>
        <v>0</v>
      </c>
      <c r="AV634" s="356">
        <f>VLOOKUP($E634&amp;$N634, UES!$AA$6:$AJ$35, VLOOKUP(AV$4, 'Index Tables'!$Q$4:$R$10, 2, FALSE), FALSE)*'Regional Rollup'!AU634</f>
        <v>0</v>
      </c>
      <c r="AW634" s="402">
        <f>VLOOKUP($F634&amp;$N634, Shipments!$EQ$22:$FA$369, VLOOKUP(AW$4, 'Index Tables'!$M$4:$O$10, 2, FALSE), FALSE)*VLOOKUP($C634, 'AEO COMMERCIAL FLOORSPACE'!$A$47:$G$196, 7, FALSE)*$M634</f>
        <v>0</v>
      </c>
      <c r="AX634" s="356">
        <f>VLOOKUP($E634&amp;$N634, UES!$AA$6:$AJ$35, VLOOKUP(AX$4, 'Index Tables'!$Q$4:$R$10, 2, FALSE), FALSE)*'Regional Rollup'!AW634</f>
        <v>0</v>
      </c>
      <c r="AY634" s="402">
        <f>VLOOKUP($F634&amp;$N634, Shipments!$EQ$22:$FA$369, VLOOKUP(AY$4, 'Index Tables'!$M$4:$O$10, 2, FALSE), FALSE)*VLOOKUP($C634, 'AEO COMMERCIAL FLOORSPACE'!$A$47:$G$196, 7, FALSE)*$M634</f>
        <v>0</v>
      </c>
      <c r="AZ634" s="356">
        <f>VLOOKUP($E634&amp;$N634, UES!$AA$6:$AJ$35, VLOOKUP(AZ$4, 'Index Tables'!$Q$4:$R$10, 2, FALSE), FALSE)*'Regional Rollup'!AY634</f>
        <v>0</v>
      </c>
      <c r="BA634" s="402">
        <f>VLOOKUP($F634&amp;$N634, Shipments!$EQ$22:$FA$369, VLOOKUP(BA$4, 'Index Tables'!$M$4:$O$10, 2, FALSE), FALSE)*VLOOKUP($C634, 'AEO COMMERCIAL FLOORSPACE'!$A$47:$G$196, 7, FALSE)*$M634</f>
        <v>0</v>
      </c>
      <c r="BB634" s="356">
        <f>VLOOKUP($E634&amp;$N634, UES!$AA$6:$AJ$35, VLOOKUP(BB$4, 'Index Tables'!$Q$4:$R$10, 2, FALSE), FALSE)*'Regional Rollup'!BA634</f>
        <v>0</v>
      </c>
      <c r="BC634" s="402">
        <f>VLOOKUP($F634&amp;$N634, Shipments!$EQ$22:$FA$369, VLOOKUP(BC$4, 'Index Tables'!$M$4:$O$10, 2, FALSE), FALSE)*VLOOKUP($C634, 'AEO COMMERCIAL FLOORSPACE'!$A$47:$G$196, 7, FALSE)*$M634</f>
        <v>1069.7160827820935</v>
      </c>
      <c r="BD634" s="356">
        <f>VLOOKUP($E634&amp;$N634, UES!$AA$6:$AJ$35, VLOOKUP(BD$4, 'Index Tables'!$Q$4:$R$10, 2, FALSE), FALSE)*'Regional Rollup'!BC634</f>
        <v>1474318.0541909435</v>
      </c>
      <c r="BE634" s="402">
        <f>VLOOKUP($F634&amp;$N634, Shipments!$EQ$22:$FA$369, VLOOKUP(BE$4, 'Index Tables'!$M$4:$O$10, 2, FALSE), FALSE)*VLOOKUP($C634, 'AEO COMMERCIAL FLOORSPACE'!$A$47:$G$196, 7, FALSE)*$M634</f>
        <v>206.06589131804864</v>
      </c>
      <c r="BF634" s="356">
        <f>VLOOKUP($E634&amp;$N634, UES!$AA$6:$AJ$35, VLOOKUP(BF$4, 'Index Tables'!$Q$4:$R$10, 2, FALSE), FALSE)*'Regional Rollup'!BE634</f>
        <v>283417.73730178829</v>
      </c>
      <c r="BG634" s="356">
        <f>VLOOKUP($F634&amp;$N634, Shipments!$EQ$22:$FA$369, VLOOKUP(BG$4, 'Index Tables'!$M$4:$O$10, 2, FALSE), FALSE)*VLOOKUP($C634, 'AEO COMMERCIAL FLOORSPACE'!$A$47:$G$196, 7, FALSE)*$M634</f>
        <v>0</v>
      </c>
      <c r="BH634" s="356">
        <f>VLOOKUP($E634&amp;$N634, UES!$AA$6:$AJ$35, VLOOKUP(BH$4, 'Index Tables'!$Q$4:$R$10, 2, FALSE), FALSE)*'Regional Rollup'!BG634</f>
        <v>0</v>
      </c>
    </row>
    <row r="635" spans="2:60">
      <c r="B635" s="371">
        <f t="shared" si="210"/>
        <v>629</v>
      </c>
      <c r="C635" s="371" t="str">
        <f t="shared" si="219"/>
        <v>2033Any</v>
      </c>
      <c r="D635" s="371" t="str">
        <f t="shared" si="220"/>
        <v>AnyWashington</v>
      </c>
      <c r="E635" s="371" t="s">
        <v>8</v>
      </c>
      <c r="F635" s="371">
        <v>2033</v>
      </c>
      <c r="G635" s="367">
        <f t="shared" si="207"/>
        <v>1791971.2913699178</v>
      </c>
      <c r="H635" s="371" t="s">
        <v>254</v>
      </c>
      <c r="I635" s="368" t="str">
        <f>IF(H635="Any", "NA", HLOOKUP($F635, TotalStockSF!$K$4:$BI$76, VLOOKUP($D635, TotalStockSF!$A$5:$B$76, 2, FALSE), FALSE))</f>
        <v>NA</v>
      </c>
      <c r="J635" s="368">
        <f>VLOOKUP($C635, 'AEO COMMERCIAL FLOORSPACE'!$A$47:$G$196, 6, FALSE)</f>
        <v>647.08342910020122</v>
      </c>
      <c r="K635" s="369" t="str">
        <f t="shared" si="217"/>
        <v>NA</v>
      </c>
      <c r="L635" s="370">
        <f>VLOOKUP($C635, 'AEO COMMERCIAL FLOORSPACE'!$A$47:$G$196, 7, FALSE)</f>
        <v>3.3423342399181891E-2</v>
      </c>
      <c r="M635" s="370">
        <f t="shared" si="211"/>
        <v>3.3423342399181891E-2</v>
      </c>
      <c r="N635" s="371" t="s">
        <v>240</v>
      </c>
      <c r="O635" s="356">
        <f t="shared" si="212"/>
        <v>1283.8152185336619</v>
      </c>
      <c r="P635" s="367">
        <f t="shared" si="213"/>
        <v>1791971.2913699178</v>
      </c>
      <c r="Q635" s="356">
        <f>VLOOKUP($F635&amp;$N635, Shipments!$DL$22:$DV$369, VLOOKUP(Q$4, 'Index Tables'!$I$4:$K$10, 2, FALSE), FALSE)*VLOOKUP($C635, 'AEO COMMERCIAL FLOORSPACE'!$A$47:$G$196, 7, FALSE)*$M635</f>
        <v>0</v>
      </c>
      <c r="R635" s="356">
        <f>VLOOKUP($E635&amp;$N635, UES!$AA$6:$AJ$35, VLOOKUP(R$4, 'Index Tables'!$Q$4:$R$10, 2, FALSE), FALSE)*'Regional Rollup'!Q635</f>
        <v>0</v>
      </c>
      <c r="S635" s="402">
        <f>VLOOKUP($F635&amp;$N635, Shipments!$DL$22:$DV$369, VLOOKUP(S$4, 'Index Tables'!$I$4:$K$10, 2, FALSE), FALSE)*VLOOKUP($C635, 'AEO COMMERCIAL FLOORSPACE'!$A$47:$G$196, 7, FALSE)*$M635</f>
        <v>288.67622220739634</v>
      </c>
      <c r="T635" s="356">
        <f>VLOOKUP($E635&amp;$N635, UES!$AA$6:$AJ$35, VLOOKUP(T$4, 'Index Tables'!$Q$4:$R$10, 2, FALSE), FALSE)*'Regional Rollup'!S635</f>
        <v>408889.54593983415</v>
      </c>
      <c r="U635" s="402">
        <f>VLOOKUP($F635&amp;$N635, Shipments!$DL$22:$DV$369, VLOOKUP(U$4, 'Index Tables'!$I$4:$K$10, 2, FALSE), FALSE)*VLOOKUP($C635, 'AEO COMMERCIAL FLOORSPACE'!$A$47:$G$196, 7, FALSE)*$M635</f>
        <v>263.22066165888111</v>
      </c>
      <c r="V635" s="356">
        <f>VLOOKUP($E635&amp;$N635, UES!$AA$6:$AJ$35, VLOOKUP(V$4, 'Index Tables'!$Q$4:$R$10, 2, FALSE), FALSE)*'Regional Rollup'!U635</f>
        <v>370608.6620513805</v>
      </c>
      <c r="W635" s="402">
        <f>VLOOKUP($F635&amp;$N635, Shipments!$DL$22:$DV$369, VLOOKUP(W$4, 'Index Tables'!$I$4:$K$10, 2, FALSE), FALSE)*VLOOKUP($C635, 'AEO COMMERCIAL FLOORSPACE'!$A$47:$G$196, 7, FALSE)*$M635</f>
        <v>254.3082912102355</v>
      </c>
      <c r="X635" s="356">
        <f>VLOOKUP($E635&amp;$N635, UES!$AA$6:$AJ$35, VLOOKUP(X$4, 'Index Tables'!$Q$4:$R$10, 2, FALSE), FALSE)*'Regional Rollup'!W635</f>
        <v>354880.34102107823</v>
      </c>
      <c r="Y635" s="402">
        <f>VLOOKUP($F635&amp;$N635, Shipments!$DL$22:$DV$369, VLOOKUP(Y$4, 'Index Tables'!$I$4:$K$10, 2, FALSE), FALSE)*VLOOKUP($C635, 'AEO COMMERCIAL FLOORSPACE'!$A$47:$G$196, 7, FALSE)*$M635</f>
        <v>244.91727910099655</v>
      </c>
      <c r="Z635" s="356">
        <f>VLOOKUP($E635&amp;$N635, UES!$AA$6:$AJ$35, VLOOKUP(Z$4, 'Index Tables'!$Q$4:$R$10, 2, FALSE), FALSE)*'Regional Rollup'!Y635</f>
        <v>337553.08737886522</v>
      </c>
      <c r="AA635" s="402">
        <f>VLOOKUP($F635&amp;$N635, Shipments!$DL$22:$DV$369, VLOOKUP(AA$4, 'Index Tables'!$I$4:$K$10, 2, FALSE), FALSE)*VLOOKUP($C635, 'AEO COMMERCIAL FLOORSPACE'!$A$47:$G$196, 7, FALSE)*$M635</f>
        <v>232.69276435615225</v>
      </c>
      <c r="AB635" s="356">
        <f>VLOOKUP($E635&amp;$N635, UES!$AA$6:$AJ$35, VLOOKUP(AB$4, 'Index Tables'!$Q$4:$R$10, 2, FALSE), FALSE)*'Regional Rollup'!AA635</f>
        <v>320039.6549787597</v>
      </c>
      <c r="AC635" s="356">
        <f>VLOOKUP($F635&amp;$N635, Shipments!$DL$22:$DV$369, VLOOKUP(AC$4, 'Index Tables'!$I$4:$K$10, 2, FALSE), FALSE)*VLOOKUP($C635, 'AEO COMMERCIAL FLOORSPACE'!$A$47:$G$196, 7, FALSE)*$M635</f>
        <v>0</v>
      </c>
      <c r="AD635" s="356">
        <f>VLOOKUP($E635&amp;$N635, UES!$AA$6:$AJ$35, VLOOKUP(AD$4, 'Index Tables'!$Q$4:$R$10, 2, FALSE), FALSE)*'Regional Rollup'!AC635</f>
        <v>0</v>
      </c>
      <c r="AF635" s="371">
        <f t="shared" si="214"/>
        <v>629</v>
      </c>
      <c r="AG635" s="371" t="str">
        <f t="shared" si="221"/>
        <v>2033Any</v>
      </c>
      <c r="AH635" s="371" t="str">
        <f t="shared" si="222"/>
        <v>AnyWashington</v>
      </c>
      <c r="AI635" s="371" t="s">
        <v>8</v>
      </c>
      <c r="AJ635" s="371">
        <v>2033</v>
      </c>
      <c r="AK635" s="367">
        <f t="shared" si="208"/>
        <v>1768816.2654542576</v>
      </c>
      <c r="AL635" s="371" t="s">
        <v>254</v>
      </c>
      <c r="AM635" s="368" t="str">
        <f>IF(AL635="Any", "NA", HLOOKUP($F635, TotalStockSF!$K$4:$BI$76, VLOOKUP($D635, TotalStockSF!$A$5:$B$76, 2, FALSE), FALSE))</f>
        <v>NA</v>
      </c>
      <c r="AN635" s="368">
        <f>VLOOKUP($C635, 'AEO COMMERCIAL FLOORSPACE'!$A$47:$G$196, 6, FALSE)</f>
        <v>647.08342910020122</v>
      </c>
      <c r="AO635" s="369" t="str">
        <f t="shared" si="218"/>
        <v>NA</v>
      </c>
      <c r="AP635" s="370">
        <f>VLOOKUP($C635, 'AEO COMMERCIAL FLOORSPACE'!$A$47:$G$196, 7, FALSE)</f>
        <v>3.3423342399181891E-2</v>
      </c>
      <c r="AQ635" s="370">
        <f t="shared" si="209"/>
        <v>3.3423342399181891E-2</v>
      </c>
      <c r="AR635" s="371" t="s">
        <v>240</v>
      </c>
      <c r="AS635" s="356">
        <f t="shared" si="215"/>
        <v>1283.8152185336617</v>
      </c>
      <c r="AT635" s="367">
        <f t="shared" si="216"/>
        <v>1768816.2654542576</v>
      </c>
      <c r="AU635" s="356">
        <f>VLOOKUP($F635&amp;$N635, Shipments!$EQ$22:$FA$369, VLOOKUP(AU$4, 'Index Tables'!$M$4:$O$10, 2, FALSE), FALSE)*VLOOKUP($C635, 'AEO COMMERCIAL FLOORSPACE'!$A$47:$G$196, 7, FALSE)*$M635</f>
        <v>0</v>
      </c>
      <c r="AV635" s="356">
        <f>VLOOKUP($E635&amp;$N635, UES!$AA$6:$AJ$35, VLOOKUP(AV$4, 'Index Tables'!$Q$4:$R$10, 2, FALSE), FALSE)*'Regional Rollup'!AU635</f>
        <v>0</v>
      </c>
      <c r="AW635" s="402">
        <f>VLOOKUP($F635&amp;$N635, Shipments!$EQ$22:$FA$369, VLOOKUP(AW$4, 'Index Tables'!$M$4:$O$10, 2, FALSE), FALSE)*VLOOKUP($C635, 'AEO COMMERCIAL FLOORSPACE'!$A$47:$G$196, 7, FALSE)*$M635</f>
        <v>0</v>
      </c>
      <c r="AX635" s="356">
        <f>VLOOKUP($E635&amp;$N635, UES!$AA$6:$AJ$35, VLOOKUP(AX$4, 'Index Tables'!$Q$4:$R$10, 2, FALSE), FALSE)*'Regional Rollup'!AW635</f>
        <v>0</v>
      </c>
      <c r="AY635" s="402">
        <f>VLOOKUP($F635&amp;$N635, Shipments!$EQ$22:$FA$369, VLOOKUP(AY$4, 'Index Tables'!$M$4:$O$10, 2, FALSE), FALSE)*VLOOKUP($C635, 'AEO COMMERCIAL FLOORSPACE'!$A$47:$G$196, 7, FALSE)*$M635</f>
        <v>0</v>
      </c>
      <c r="AZ635" s="356">
        <f>VLOOKUP($E635&amp;$N635, UES!$AA$6:$AJ$35, VLOOKUP(AZ$4, 'Index Tables'!$Q$4:$R$10, 2, FALSE), FALSE)*'Regional Rollup'!AY635</f>
        <v>0</v>
      </c>
      <c r="BA635" s="402">
        <f>VLOOKUP($F635&amp;$N635, Shipments!$EQ$22:$FA$369, VLOOKUP(BA$4, 'Index Tables'!$M$4:$O$10, 2, FALSE), FALSE)*VLOOKUP($C635, 'AEO COMMERCIAL FLOORSPACE'!$A$47:$G$196, 7, FALSE)*$M635</f>
        <v>0</v>
      </c>
      <c r="BB635" s="356">
        <f>VLOOKUP($E635&amp;$N635, UES!$AA$6:$AJ$35, VLOOKUP(BB$4, 'Index Tables'!$Q$4:$R$10, 2, FALSE), FALSE)*'Regional Rollup'!BA635</f>
        <v>0</v>
      </c>
      <c r="BC635" s="402">
        <f>VLOOKUP($F635&amp;$N635, Shipments!$EQ$22:$FA$369, VLOOKUP(BC$4, 'Index Tables'!$M$4:$O$10, 2, FALSE), FALSE)*VLOOKUP($C635, 'AEO COMMERCIAL FLOORSPACE'!$A$47:$G$196, 7, FALSE)*$M635</f>
        <v>1080.8244937562777</v>
      </c>
      <c r="BD635" s="356">
        <f>VLOOKUP($E635&amp;$N635, UES!$AA$6:$AJ$35, VLOOKUP(BD$4, 'Index Tables'!$Q$4:$R$10, 2, FALSE), FALSE)*'Regional Rollup'!BC635</f>
        <v>1489628.0332743828</v>
      </c>
      <c r="BE635" s="402">
        <f>VLOOKUP($F635&amp;$N635, Shipments!$EQ$22:$FA$369, VLOOKUP(BE$4, 'Index Tables'!$M$4:$O$10, 2, FALSE), FALSE)*VLOOKUP($C635, 'AEO COMMERCIAL FLOORSPACE'!$A$47:$G$196, 7, FALSE)*$M635</f>
        <v>202.99072477738392</v>
      </c>
      <c r="BF635" s="356">
        <f>VLOOKUP($E635&amp;$N635, UES!$AA$6:$AJ$35, VLOOKUP(BF$4, 'Index Tables'!$Q$4:$R$10, 2, FALSE), FALSE)*'Regional Rollup'!BE635</f>
        <v>279188.23217987473</v>
      </c>
      <c r="BG635" s="356">
        <f>VLOOKUP($F635&amp;$N635, Shipments!$EQ$22:$FA$369, VLOOKUP(BG$4, 'Index Tables'!$M$4:$O$10, 2, FALSE), FALSE)*VLOOKUP($C635, 'AEO COMMERCIAL FLOORSPACE'!$A$47:$G$196, 7, FALSE)*$M635</f>
        <v>0</v>
      </c>
      <c r="BH635" s="356">
        <f>VLOOKUP($E635&amp;$N635, UES!$AA$6:$AJ$35, VLOOKUP(BH$4, 'Index Tables'!$Q$4:$R$10, 2, FALSE), FALSE)*'Regional Rollup'!BG635</f>
        <v>0</v>
      </c>
    </row>
    <row r="636" spans="2:60">
      <c r="B636" s="371">
        <f t="shared" si="210"/>
        <v>630</v>
      </c>
      <c r="C636" s="371" t="str">
        <f t="shared" si="219"/>
        <v>2034Any</v>
      </c>
      <c r="D636" s="371" t="str">
        <f t="shared" si="220"/>
        <v>AnyWashington</v>
      </c>
      <c r="E636" s="371" t="s">
        <v>8</v>
      </c>
      <c r="F636" s="371">
        <v>2034</v>
      </c>
      <c r="G636" s="367">
        <f t="shared" si="207"/>
        <v>1804663.6226062465</v>
      </c>
      <c r="H636" s="371" t="s">
        <v>254</v>
      </c>
      <c r="I636" s="368" t="str">
        <f>IF(H636="Any", "NA", HLOOKUP($F636, TotalStockSF!$K$4:$BI$76, VLOOKUP($D636, TotalStockSF!$A$5:$B$76, 2, FALSE), FALSE))</f>
        <v>NA</v>
      </c>
      <c r="J636" s="368">
        <f>VLOOKUP($C636, 'AEO COMMERCIAL FLOORSPACE'!$A$47:$G$196, 6, FALSE)</f>
        <v>654.33707593272436</v>
      </c>
      <c r="K636" s="369" t="str">
        <f t="shared" si="217"/>
        <v>NA</v>
      </c>
      <c r="L636" s="370">
        <f>VLOOKUP($C636, 'AEO COMMERCIAL FLOORSPACE'!$A$47:$G$196, 7, FALSE)</f>
        <v>3.3266719401625691E-2</v>
      </c>
      <c r="M636" s="370">
        <f t="shared" si="211"/>
        <v>3.3266719401625691E-2</v>
      </c>
      <c r="N636" s="371" t="s">
        <v>240</v>
      </c>
      <c r="O636" s="356">
        <f t="shared" si="212"/>
        <v>1292.9083374236484</v>
      </c>
      <c r="P636" s="367">
        <f t="shared" si="213"/>
        <v>1804663.6226062465</v>
      </c>
      <c r="Q636" s="356">
        <f>VLOOKUP($F636&amp;$N636, Shipments!$DL$22:$DV$369, VLOOKUP(Q$4, 'Index Tables'!$I$4:$K$10, 2, FALSE), FALSE)*VLOOKUP($C636, 'AEO COMMERCIAL FLOORSPACE'!$A$47:$G$196, 7, FALSE)*$M636</f>
        <v>0</v>
      </c>
      <c r="R636" s="356">
        <f>VLOOKUP($E636&amp;$N636, UES!$AA$6:$AJ$35, VLOOKUP(R$4, 'Index Tables'!$Q$4:$R$10, 2, FALSE), FALSE)*'Regional Rollup'!Q636</f>
        <v>0</v>
      </c>
      <c r="S636" s="402">
        <f>VLOOKUP($F636&amp;$N636, Shipments!$DL$22:$DV$369, VLOOKUP(S$4, 'Index Tables'!$I$4:$K$10, 2, FALSE), FALSE)*VLOOKUP($C636, 'AEO COMMERCIAL FLOORSPACE'!$A$47:$G$196, 7, FALSE)*$M636</f>
        <v>290.72088344162137</v>
      </c>
      <c r="T636" s="356">
        <f>VLOOKUP($E636&amp;$N636, UES!$AA$6:$AJ$35, VLOOKUP(T$4, 'Index Tables'!$Q$4:$R$10, 2, FALSE), FALSE)*'Regional Rollup'!S636</f>
        <v>411785.66463388578</v>
      </c>
      <c r="U636" s="402">
        <f>VLOOKUP($F636&amp;$N636, Shipments!$DL$22:$DV$369, VLOOKUP(U$4, 'Index Tables'!$I$4:$K$10, 2, FALSE), FALSE)*VLOOKUP($C636, 'AEO COMMERCIAL FLOORSPACE'!$A$47:$G$196, 7, FALSE)*$M636</f>
        <v>265.08502401898693</v>
      </c>
      <c r="V636" s="356">
        <f>VLOOKUP($E636&amp;$N636, UES!$AA$6:$AJ$35, VLOOKUP(V$4, 'Index Tables'!$Q$4:$R$10, 2, FALSE), FALSE)*'Regional Rollup'!U636</f>
        <v>373233.64154768316</v>
      </c>
      <c r="W636" s="402">
        <f>VLOOKUP($F636&amp;$N636, Shipments!$DL$22:$DV$369, VLOOKUP(W$4, 'Index Tables'!$I$4:$K$10, 2, FALSE), FALSE)*VLOOKUP($C636, 'AEO COMMERCIAL FLOORSPACE'!$A$47:$G$196, 7, FALSE)*$M636</f>
        <v>256.10952825221824</v>
      </c>
      <c r="X636" s="356">
        <f>VLOOKUP($E636&amp;$N636, UES!$AA$6:$AJ$35, VLOOKUP(X$4, 'Index Tables'!$Q$4:$R$10, 2, FALSE), FALSE)*'Regional Rollup'!W636</f>
        <v>357393.91858741164</v>
      </c>
      <c r="Y636" s="402">
        <f>VLOOKUP($F636&amp;$N636, Shipments!$DL$22:$DV$369, VLOOKUP(Y$4, 'Index Tables'!$I$4:$K$10, 2, FALSE), FALSE)*VLOOKUP($C636, 'AEO COMMERCIAL FLOORSPACE'!$A$47:$G$196, 7, FALSE)*$M636</f>
        <v>246.65200065977436</v>
      </c>
      <c r="Z636" s="356">
        <f>VLOOKUP($E636&amp;$N636, UES!$AA$6:$AJ$35, VLOOKUP(Z$4, 'Index Tables'!$Q$4:$R$10, 2, FALSE), FALSE)*'Regional Rollup'!Y636</f>
        <v>339943.93795526191</v>
      </c>
      <c r="AA636" s="402">
        <f>VLOOKUP($F636&amp;$N636, Shipments!$DL$22:$DV$369, VLOOKUP(AA$4, 'Index Tables'!$I$4:$K$10, 2, FALSE), FALSE)*VLOOKUP($C636, 'AEO COMMERCIAL FLOORSPACE'!$A$47:$G$196, 7, FALSE)*$M636</f>
        <v>234.34090105104735</v>
      </c>
      <c r="AB636" s="356">
        <f>VLOOKUP($E636&amp;$N636, UES!$AA$6:$AJ$35, VLOOKUP(AB$4, 'Index Tables'!$Q$4:$R$10, 2, FALSE), FALSE)*'Regional Rollup'!AA636</f>
        <v>322306.45988200424</v>
      </c>
      <c r="AC636" s="356">
        <f>VLOOKUP($F636&amp;$N636, Shipments!$DL$22:$DV$369, VLOOKUP(AC$4, 'Index Tables'!$I$4:$K$10, 2, FALSE), FALSE)*VLOOKUP($C636, 'AEO COMMERCIAL FLOORSPACE'!$A$47:$G$196, 7, FALSE)*$M636</f>
        <v>0</v>
      </c>
      <c r="AD636" s="356">
        <f>VLOOKUP($E636&amp;$N636, UES!$AA$6:$AJ$35, VLOOKUP(AD$4, 'Index Tables'!$Q$4:$R$10, 2, FALSE), FALSE)*'Regional Rollup'!AC636</f>
        <v>0</v>
      </c>
      <c r="AF636" s="371">
        <f t="shared" si="214"/>
        <v>630</v>
      </c>
      <c r="AG636" s="371" t="str">
        <f t="shared" si="221"/>
        <v>2034Any</v>
      </c>
      <c r="AH636" s="371" t="str">
        <f t="shared" si="222"/>
        <v>AnyWashington</v>
      </c>
      <c r="AI636" s="371" t="s">
        <v>8</v>
      </c>
      <c r="AJ636" s="371">
        <v>2034</v>
      </c>
      <c r="AK636" s="367">
        <f t="shared" si="208"/>
        <v>1781356.1184383456</v>
      </c>
      <c r="AL636" s="371" t="s">
        <v>254</v>
      </c>
      <c r="AM636" s="368" t="str">
        <f>IF(AL636="Any", "NA", HLOOKUP($F636, TotalStockSF!$K$4:$BI$76, VLOOKUP($D636, TotalStockSF!$A$5:$B$76, 2, FALSE), FALSE))</f>
        <v>NA</v>
      </c>
      <c r="AN636" s="368">
        <f>VLOOKUP($C636, 'AEO COMMERCIAL FLOORSPACE'!$A$47:$G$196, 6, FALSE)</f>
        <v>654.33707593272436</v>
      </c>
      <c r="AO636" s="369" t="str">
        <f t="shared" si="218"/>
        <v>NA</v>
      </c>
      <c r="AP636" s="370">
        <f>VLOOKUP($C636, 'AEO COMMERCIAL FLOORSPACE'!$A$47:$G$196, 7, FALSE)</f>
        <v>3.3266719401625691E-2</v>
      </c>
      <c r="AQ636" s="370">
        <f t="shared" si="209"/>
        <v>3.3266719401625691E-2</v>
      </c>
      <c r="AR636" s="371" t="s">
        <v>240</v>
      </c>
      <c r="AS636" s="356">
        <f t="shared" si="215"/>
        <v>1292.9083374236479</v>
      </c>
      <c r="AT636" s="367">
        <f t="shared" si="216"/>
        <v>1781356.1184383456</v>
      </c>
      <c r="AU636" s="356">
        <f>VLOOKUP($F636&amp;$N636, Shipments!$EQ$22:$FA$369, VLOOKUP(AU$4, 'Index Tables'!$M$4:$O$10, 2, FALSE), FALSE)*VLOOKUP($C636, 'AEO COMMERCIAL FLOORSPACE'!$A$47:$G$196, 7, FALSE)*$M636</f>
        <v>0</v>
      </c>
      <c r="AV636" s="356">
        <f>VLOOKUP($E636&amp;$N636, UES!$AA$6:$AJ$35, VLOOKUP(AV$4, 'Index Tables'!$Q$4:$R$10, 2, FALSE), FALSE)*'Regional Rollup'!AU636</f>
        <v>0</v>
      </c>
      <c r="AW636" s="402">
        <f>VLOOKUP($F636&amp;$N636, Shipments!$EQ$22:$FA$369, VLOOKUP(AW$4, 'Index Tables'!$M$4:$O$10, 2, FALSE), FALSE)*VLOOKUP($C636, 'AEO COMMERCIAL FLOORSPACE'!$A$47:$G$196, 7, FALSE)*$M636</f>
        <v>0</v>
      </c>
      <c r="AX636" s="356">
        <f>VLOOKUP($E636&amp;$N636, UES!$AA$6:$AJ$35, VLOOKUP(AX$4, 'Index Tables'!$Q$4:$R$10, 2, FALSE), FALSE)*'Regional Rollup'!AW636</f>
        <v>0</v>
      </c>
      <c r="AY636" s="402">
        <f>VLOOKUP($F636&amp;$N636, Shipments!$EQ$22:$FA$369, VLOOKUP(AY$4, 'Index Tables'!$M$4:$O$10, 2, FALSE), FALSE)*VLOOKUP($C636, 'AEO COMMERCIAL FLOORSPACE'!$A$47:$G$196, 7, FALSE)*$M636</f>
        <v>0</v>
      </c>
      <c r="AZ636" s="356">
        <f>VLOOKUP($E636&amp;$N636, UES!$AA$6:$AJ$35, VLOOKUP(AZ$4, 'Index Tables'!$Q$4:$R$10, 2, FALSE), FALSE)*'Regional Rollup'!AY636</f>
        <v>0</v>
      </c>
      <c r="BA636" s="402">
        <f>VLOOKUP($F636&amp;$N636, Shipments!$EQ$22:$FA$369, VLOOKUP(BA$4, 'Index Tables'!$M$4:$O$10, 2, FALSE), FALSE)*VLOOKUP($C636, 'AEO COMMERCIAL FLOORSPACE'!$A$47:$G$196, 7, FALSE)*$M636</f>
        <v>0</v>
      </c>
      <c r="BB636" s="356">
        <f>VLOOKUP($E636&amp;$N636, UES!$AA$6:$AJ$35, VLOOKUP(BB$4, 'Index Tables'!$Q$4:$R$10, 2, FALSE), FALSE)*'Regional Rollup'!BA636</f>
        <v>0</v>
      </c>
      <c r="BC636" s="402">
        <f>VLOOKUP($F636&amp;$N636, Shipments!$EQ$22:$FA$369, VLOOKUP(BC$4, 'Index Tables'!$M$4:$O$10, 2, FALSE), FALSE)*VLOOKUP($C636, 'AEO COMMERCIAL FLOORSPACE'!$A$47:$G$196, 7, FALSE)*$M636</f>
        <v>1092.5118018303554</v>
      </c>
      <c r="BD636" s="356">
        <f>VLOOKUP($E636&amp;$N636, UES!$AA$6:$AJ$35, VLOOKUP(BD$4, 'Index Tables'!$Q$4:$R$10, 2, FALSE), FALSE)*'Regional Rollup'!BC636</f>
        <v>1505735.8674706218</v>
      </c>
      <c r="BE636" s="402">
        <f>VLOOKUP($F636&amp;$N636, Shipments!$EQ$22:$FA$369, VLOOKUP(BE$4, 'Index Tables'!$M$4:$O$10, 2, FALSE), FALSE)*VLOOKUP($C636, 'AEO COMMERCIAL FLOORSPACE'!$A$47:$G$196, 7, FALSE)*$M636</f>
        <v>200.39653559329261</v>
      </c>
      <c r="BF636" s="356">
        <f>VLOOKUP($E636&amp;$N636, UES!$AA$6:$AJ$35, VLOOKUP(BF$4, 'Index Tables'!$Q$4:$R$10, 2, FALSE), FALSE)*'Regional Rollup'!BE636</f>
        <v>275620.25096772384</v>
      </c>
      <c r="BG636" s="356">
        <f>VLOOKUP($F636&amp;$N636, Shipments!$EQ$22:$FA$369, VLOOKUP(BG$4, 'Index Tables'!$M$4:$O$10, 2, FALSE), FALSE)*VLOOKUP($C636, 'AEO COMMERCIAL FLOORSPACE'!$A$47:$G$196, 7, FALSE)*$M636</f>
        <v>0</v>
      </c>
      <c r="BH636" s="356">
        <f>VLOOKUP($E636&amp;$N636, UES!$AA$6:$AJ$35, VLOOKUP(BH$4, 'Index Tables'!$Q$4:$R$10, 2, FALSE), FALSE)*'Regional Rollup'!BG636</f>
        <v>0</v>
      </c>
    </row>
    <row r="637" spans="2:60">
      <c r="B637" s="371">
        <f t="shared" si="210"/>
        <v>631</v>
      </c>
      <c r="C637" s="371" t="str">
        <f>F637&amp;H637</f>
        <v>2005Any</v>
      </c>
      <c r="D637" s="371" t="str">
        <f>H637&amp;E637</f>
        <v>AnyWashington</v>
      </c>
      <c r="E637" s="371" t="s">
        <v>8</v>
      </c>
      <c r="F637" s="371">
        <v>2005</v>
      </c>
      <c r="G637" s="367">
        <f t="shared" si="207"/>
        <v>2114641.1189566795</v>
      </c>
      <c r="H637" s="371" t="s">
        <v>254</v>
      </c>
      <c r="I637" s="368" t="str">
        <f>IF(H637="Any", "NA", HLOOKUP($F637, TotalStockSF!$K$4:$BI$76, VLOOKUP($D637, TotalStockSF!$A$5:$B$76, 2, FALSE), FALSE))</f>
        <v>NA</v>
      </c>
      <c r="J637" s="368">
        <f>VLOOKUP($C637, 'AEO COMMERCIAL FLOORSPACE'!$A$47:$G$196, 6, FALSE)</f>
        <v>427.24240868361267</v>
      </c>
      <c r="K637" s="369" t="str">
        <f t="shared" si="217"/>
        <v>NA</v>
      </c>
      <c r="L637" s="370">
        <f>VLOOKUP($C637, 'AEO COMMERCIAL FLOORSPACE'!$A$47:$G$196, 7, FALSE)</f>
        <v>3.4766527973081711E-2</v>
      </c>
      <c r="M637" s="370">
        <f t="shared" si="211"/>
        <v>3.4766527973081711E-2</v>
      </c>
      <c r="N637" s="371" t="s">
        <v>241</v>
      </c>
      <c r="O637" s="356">
        <f t="shared" si="212"/>
        <v>1200.1090628659349</v>
      </c>
      <c r="P637" s="367">
        <f t="shared" si="213"/>
        <v>2114641.1189566795</v>
      </c>
      <c r="Q637" s="356">
        <f>VLOOKUP($F637&amp;$N637, Shipments!$DL$22:$DV$369, VLOOKUP(Q$4, 'Index Tables'!$I$4:$K$10, 2, FALSE), FALSE)*VLOOKUP($C637, 'AEO COMMERCIAL FLOORSPACE'!$A$47:$G$196, 7, FALSE)*$M637</f>
        <v>0</v>
      </c>
      <c r="R637" s="356">
        <f>VLOOKUP($E637&amp;$N637, UES!$AA$6:$AJ$35, VLOOKUP(R$4, 'Index Tables'!$Q$4:$R$10, 2, FALSE), FALSE)*'Regional Rollup'!Q637</f>
        <v>0</v>
      </c>
      <c r="S637" s="402">
        <f>VLOOKUP($F637&amp;$N637, Shipments!$DL$22:$DV$369, VLOOKUP(S$4, 'Index Tables'!$I$4:$K$10, 2, FALSE), FALSE)*VLOOKUP($C637, 'AEO COMMERCIAL FLOORSPACE'!$A$47:$G$196, 7, FALSE)*$M637</f>
        <v>273.76193109068993</v>
      </c>
      <c r="T637" s="356">
        <f>VLOOKUP($E637&amp;$N637, UES!$AA$6:$AJ$35, VLOOKUP(T$4, 'Index Tables'!$Q$4:$R$10, 2, FALSE), FALSE)*'Regional Rollup'!S637</f>
        <v>487435.0389916412</v>
      </c>
      <c r="U637" s="402">
        <f>VLOOKUP($F637&amp;$N637, Shipments!$DL$22:$DV$369, VLOOKUP(U$4, 'Index Tables'!$I$4:$K$10, 2, FALSE), FALSE)*VLOOKUP($C637, 'AEO COMMERCIAL FLOORSPACE'!$A$47:$G$196, 7, FALSE)*$M637</f>
        <v>248.15004830347237</v>
      </c>
      <c r="V637" s="356">
        <f>VLOOKUP($E637&amp;$N637, UES!$AA$6:$AJ$35, VLOOKUP(V$4, 'Index Tables'!$Q$4:$R$10, 2, FALSE), FALSE)*'Regional Rollup'!U637</f>
        <v>439253.35159978486</v>
      </c>
      <c r="W637" s="402">
        <f>VLOOKUP($F637&amp;$N637, Shipments!$DL$22:$DV$369, VLOOKUP(W$4, 'Index Tables'!$I$4:$K$10, 2, FALSE), FALSE)*VLOOKUP($C637, 'AEO COMMERCIAL FLOORSPACE'!$A$47:$G$196, 7, FALSE)*$M637</f>
        <v>238.81250289660841</v>
      </c>
      <c r="X637" s="356">
        <f>VLOOKUP($E637&amp;$N637, UES!$AA$6:$AJ$35, VLOOKUP(X$4, 'Index Tables'!$Q$4:$R$10, 2, FALSE), FALSE)*'Regional Rollup'!W637</f>
        <v>418980.94733530714</v>
      </c>
      <c r="Y637" s="402">
        <f>VLOOKUP($F637&amp;$N637, Shipments!$DL$22:$DV$369, VLOOKUP(Y$4, 'Index Tables'!$I$4:$K$10, 2, FALSE), FALSE)*VLOOKUP($C637, 'AEO COMMERCIAL FLOORSPACE'!$A$47:$G$196, 7, FALSE)*$M637</f>
        <v>226.10519464824901</v>
      </c>
      <c r="Z637" s="356">
        <f>VLOOKUP($E637&amp;$N637, UES!$AA$6:$AJ$35, VLOOKUP(Z$4, 'Index Tables'!$Q$4:$R$10, 2, FALSE), FALSE)*'Regional Rollup'!Y637</f>
        <v>396095.25781264692</v>
      </c>
      <c r="AA637" s="402">
        <f>VLOOKUP($F637&amp;$N637, Shipments!$DL$22:$DV$369, VLOOKUP(AA$4, 'Index Tables'!$I$4:$K$10, 2, FALSE), FALSE)*VLOOKUP($C637, 'AEO COMMERCIAL FLOORSPACE'!$A$47:$G$196, 7, FALSE)*$M637</f>
        <v>213.27938592691532</v>
      </c>
      <c r="AB637" s="356">
        <f>VLOOKUP($E637&amp;$N637, UES!$AA$6:$AJ$35, VLOOKUP(AB$4, 'Index Tables'!$Q$4:$R$10, 2, FALSE), FALSE)*'Regional Rollup'!AA637</f>
        <v>372876.52321729925</v>
      </c>
      <c r="AC637" s="356">
        <f>VLOOKUP($F637&amp;$N637, Shipments!$DL$22:$DV$369, VLOOKUP(AC$4, 'Index Tables'!$I$4:$K$10, 2, FALSE), FALSE)*VLOOKUP($C637, 'AEO COMMERCIAL FLOORSPACE'!$A$47:$G$196, 7, FALSE)*$M637</f>
        <v>0</v>
      </c>
      <c r="AD637" s="356">
        <f>VLOOKUP($E637&amp;$N637, UES!$AA$6:$AJ$35, VLOOKUP(AD$4, 'Index Tables'!$Q$4:$R$10, 2, FALSE), FALSE)*'Regional Rollup'!AC637</f>
        <v>0</v>
      </c>
      <c r="AF637" s="371">
        <f t="shared" si="214"/>
        <v>631</v>
      </c>
      <c r="AG637" s="371" t="str">
        <f>AJ637&amp;AL637</f>
        <v>2005Any</v>
      </c>
      <c r="AH637" s="371" t="str">
        <f>AL637&amp;AI637</f>
        <v>AnyWashington</v>
      </c>
      <c r="AI637" s="371" t="s">
        <v>8</v>
      </c>
      <c r="AJ637" s="371">
        <v>2005</v>
      </c>
      <c r="AK637" s="367">
        <f t="shared" si="208"/>
        <v>2114641.1189566795</v>
      </c>
      <c r="AL637" s="371" t="s">
        <v>254</v>
      </c>
      <c r="AM637" s="368" t="str">
        <f>IF(AL637="Any", "NA", HLOOKUP($F637, TotalStockSF!$K$4:$BI$76, VLOOKUP($D637, TotalStockSF!$A$5:$B$76, 2, FALSE), FALSE))</f>
        <v>NA</v>
      </c>
      <c r="AN637" s="368">
        <f>VLOOKUP($C637, 'AEO COMMERCIAL FLOORSPACE'!$A$47:$G$196, 6, FALSE)</f>
        <v>427.24240868361267</v>
      </c>
      <c r="AO637" s="369" t="str">
        <f t="shared" si="218"/>
        <v>NA</v>
      </c>
      <c r="AP637" s="370">
        <f>VLOOKUP($C637, 'AEO COMMERCIAL FLOORSPACE'!$A$47:$G$196, 7, FALSE)</f>
        <v>3.4766527973081711E-2</v>
      </c>
      <c r="AQ637" s="370">
        <f t="shared" si="209"/>
        <v>3.4766527973081711E-2</v>
      </c>
      <c r="AR637" s="371" t="s">
        <v>241</v>
      </c>
      <c r="AS637" s="356">
        <f t="shared" si="215"/>
        <v>1200.1090628659349</v>
      </c>
      <c r="AT637" s="367">
        <f t="shared" si="216"/>
        <v>2114641.1189566795</v>
      </c>
      <c r="AU637" s="356">
        <f>VLOOKUP($F637&amp;$N637, Shipments!$EQ$22:$FA$369, VLOOKUP(AU$4, 'Index Tables'!$M$4:$O$10, 2, FALSE), FALSE)*VLOOKUP($C637, 'AEO COMMERCIAL FLOORSPACE'!$A$47:$G$196, 7, FALSE)*$M637</f>
        <v>0</v>
      </c>
      <c r="AV637" s="356">
        <f>VLOOKUP($E637&amp;$N637, UES!$AA$6:$AJ$35, VLOOKUP(AV$4, 'Index Tables'!$Q$4:$R$10, 2, FALSE), FALSE)*'Regional Rollup'!AU637</f>
        <v>0</v>
      </c>
      <c r="AW637" s="402">
        <f>VLOOKUP($F637&amp;$N637, Shipments!$EQ$22:$FA$369, VLOOKUP(AW$4, 'Index Tables'!$M$4:$O$10, 2, FALSE), FALSE)*VLOOKUP($C637, 'AEO COMMERCIAL FLOORSPACE'!$A$47:$G$196, 7, FALSE)*$M637</f>
        <v>273.76193109068993</v>
      </c>
      <c r="AX637" s="356">
        <f>VLOOKUP($E637&amp;$N637, UES!$AA$6:$AJ$35, VLOOKUP(AX$4, 'Index Tables'!$Q$4:$R$10, 2, FALSE), FALSE)*'Regional Rollup'!AW637</f>
        <v>487435.0389916412</v>
      </c>
      <c r="AY637" s="402">
        <f>VLOOKUP($F637&amp;$N637, Shipments!$EQ$22:$FA$369, VLOOKUP(AY$4, 'Index Tables'!$M$4:$O$10, 2, FALSE), FALSE)*VLOOKUP($C637, 'AEO COMMERCIAL FLOORSPACE'!$A$47:$G$196, 7, FALSE)*$M637</f>
        <v>248.15004830347237</v>
      </c>
      <c r="AZ637" s="356">
        <f>VLOOKUP($E637&amp;$N637, UES!$AA$6:$AJ$35, VLOOKUP(AZ$4, 'Index Tables'!$Q$4:$R$10, 2, FALSE), FALSE)*'Regional Rollup'!AY637</f>
        <v>439253.35159978486</v>
      </c>
      <c r="BA637" s="402">
        <f>VLOOKUP($F637&amp;$N637, Shipments!$EQ$22:$FA$369, VLOOKUP(BA$4, 'Index Tables'!$M$4:$O$10, 2, FALSE), FALSE)*VLOOKUP($C637, 'AEO COMMERCIAL FLOORSPACE'!$A$47:$G$196, 7, FALSE)*$M637</f>
        <v>238.81250289660841</v>
      </c>
      <c r="BB637" s="356">
        <f>VLOOKUP($E637&amp;$N637, UES!$AA$6:$AJ$35, VLOOKUP(BB$4, 'Index Tables'!$Q$4:$R$10, 2, FALSE), FALSE)*'Regional Rollup'!BA637</f>
        <v>418980.94733530714</v>
      </c>
      <c r="BC637" s="402">
        <f>VLOOKUP($F637&amp;$N637, Shipments!$EQ$22:$FA$369, VLOOKUP(BC$4, 'Index Tables'!$M$4:$O$10, 2, FALSE), FALSE)*VLOOKUP($C637, 'AEO COMMERCIAL FLOORSPACE'!$A$47:$G$196, 7, FALSE)*$M637</f>
        <v>226.10519464824901</v>
      </c>
      <c r="BD637" s="356">
        <f>VLOOKUP($E637&amp;$N637, UES!$AA$6:$AJ$35, VLOOKUP(BD$4, 'Index Tables'!$Q$4:$R$10, 2, FALSE), FALSE)*'Regional Rollup'!BC637</f>
        <v>396095.25781264692</v>
      </c>
      <c r="BE637" s="402">
        <f>VLOOKUP($F637&amp;$N637, Shipments!$EQ$22:$FA$369, VLOOKUP(BE$4, 'Index Tables'!$M$4:$O$10, 2, FALSE), FALSE)*VLOOKUP($C637, 'AEO COMMERCIAL FLOORSPACE'!$A$47:$G$196, 7, FALSE)*$M637</f>
        <v>213.27938592691532</v>
      </c>
      <c r="BF637" s="356">
        <f>VLOOKUP($E637&amp;$N637, UES!$AA$6:$AJ$35, VLOOKUP(BF$4, 'Index Tables'!$Q$4:$R$10, 2, FALSE), FALSE)*'Regional Rollup'!BE637</f>
        <v>372876.52321729925</v>
      </c>
      <c r="BG637" s="356">
        <f>VLOOKUP($F637&amp;$N637, Shipments!$EQ$22:$FA$369, VLOOKUP(BG$4, 'Index Tables'!$M$4:$O$10, 2, FALSE), FALSE)*VLOOKUP($C637, 'AEO COMMERCIAL FLOORSPACE'!$A$47:$G$196, 7, FALSE)*$M637</f>
        <v>0</v>
      </c>
      <c r="BH637" s="356">
        <f>VLOOKUP($E637&amp;$N637, UES!$AA$6:$AJ$35, VLOOKUP(BH$4, 'Index Tables'!$Q$4:$R$10, 2, FALSE), FALSE)*'Regional Rollup'!BG637</f>
        <v>0</v>
      </c>
    </row>
    <row r="638" spans="2:60">
      <c r="B638" s="371">
        <f t="shared" si="210"/>
        <v>632</v>
      </c>
      <c r="C638" s="371" t="str">
        <f t="shared" ref="C638:C666" si="223">F638&amp;H638</f>
        <v>2006Any</v>
      </c>
      <c r="D638" s="371" t="str">
        <f t="shared" ref="D638:D666" si="224">H638&amp;E638</f>
        <v>AnyWashington</v>
      </c>
      <c r="E638" s="371" t="s">
        <v>8</v>
      </c>
      <c r="F638" s="371">
        <v>2006</v>
      </c>
      <c r="G638" s="367">
        <f t="shared" si="207"/>
        <v>2180158.5781223746</v>
      </c>
      <c r="H638" s="371" t="s">
        <v>254</v>
      </c>
      <c r="I638" s="368" t="str">
        <f>IF(H638="Any", "NA", HLOOKUP($F638, TotalStockSF!$K$4:$BI$76, VLOOKUP($D638, TotalStockSF!$A$5:$B$76, 2, FALSE), FALSE))</f>
        <v>NA</v>
      </c>
      <c r="J638" s="368">
        <f>VLOOKUP($C638, 'AEO COMMERCIAL FLOORSPACE'!$A$47:$G$196, 6, FALSE)</f>
        <v>437.02584141947625</v>
      </c>
      <c r="K638" s="369" t="str">
        <f t="shared" si="217"/>
        <v>NA</v>
      </c>
      <c r="L638" s="370">
        <f>VLOOKUP($C638, 'AEO COMMERCIAL FLOORSPACE'!$A$47:$G$196, 7, FALSE)</f>
        <v>3.4892697998130856E-2</v>
      </c>
      <c r="M638" s="370">
        <f t="shared" si="211"/>
        <v>3.4892697998130856E-2</v>
      </c>
      <c r="N638" s="371" t="s">
        <v>241</v>
      </c>
      <c r="O638" s="356">
        <f t="shared" si="212"/>
        <v>1237.2917771411085</v>
      </c>
      <c r="P638" s="367">
        <f t="shared" si="213"/>
        <v>2180158.5781223746</v>
      </c>
      <c r="Q638" s="356">
        <f>VLOOKUP($F638&amp;$N638, Shipments!$DL$22:$DV$369, VLOOKUP(Q$4, 'Index Tables'!$I$4:$K$10, 2, FALSE), FALSE)*VLOOKUP($C638, 'AEO COMMERCIAL FLOORSPACE'!$A$47:$G$196, 7, FALSE)*$M638</f>
        <v>0</v>
      </c>
      <c r="R638" s="356">
        <f>VLOOKUP($E638&amp;$N638, UES!$AA$6:$AJ$35, VLOOKUP(R$4, 'Index Tables'!$Q$4:$R$10, 2, FALSE), FALSE)*'Regional Rollup'!Q638</f>
        <v>0</v>
      </c>
      <c r="S638" s="402">
        <f>VLOOKUP($F638&amp;$N638, Shipments!$DL$22:$DV$369, VLOOKUP(S$4, 'Index Tables'!$I$4:$K$10, 2, FALSE), FALSE)*VLOOKUP($C638, 'AEO COMMERCIAL FLOORSPACE'!$A$47:$G$196, 7, FALSE)*$M638</f>
        <v>282.24383659255869</v>
      </c>
      <c r="T638" s="356">
        <f>VLOOKUP($E638&amp;$N638, UES!$AA$6:$AJ$35, VLOOKUP(T$4, 'Index Tables'!$Q$4:$R$10, 2, FALSE), FALSE)*'Regional Rollup'!S638</f>
        <v>502537.13124586781</v>
      </c>
      <c r="U638" s="402">
        <f>VLOOKUP($F638&amp;$N638, Shipments!$DL$22:$DV$369, VLOOKUP(U$4, 'Index Tables'!$I$4:$K$10, 2, FALSE), FALSE)*VLOOKUP($C638, 'AEO COMMERCIAL FLOORSPACE'!$A$47:$G$196, 7, FALSE)*$M638</f>
        <v>255.8384264925366</v>
      </c>
      <c r="V638" s="356">
        <f>VLOOKUP($E638&amp;$N638, UES!$AA$6:$AJ$35, VLOOKUP(V$4, 'Index Tables'!$Q$4:$R$10, 2, FALSE), FALSE)*'Regional Rollup'!U638</f>
        <v>452862.64126545965</v>
      </c>
      <c r="W638" s="402">
        <f>VLOOKUP($F638&amp;$N638, Shipments!$DL$22:$DV$369, VLOOKUP(W$4, 'Index Tables'!$I$4:$K$10, 2, FALSE), FALSE)*VLOOKUP($C638, 'AEO COMMERCIAL FLOORSPACE'!$A$47:$G$196, 7, FALSE)*$M638</f>
        <v>246.21157797678384</v>
      </c>
      <c r="X638" s="356">
        <f>VLOOKUP($E638&amp;$N638, UES!$AA$6:$AJ$35, VLOOKUP(X$4, 'Index Tables'!$Q$4:$R$10, 2, FALSE), FALSE)*'Regional Rollup'!W638</f>
        <v>431962.14157302724</v>
      </c>
      <c r="Y638" s="402">
        <f>VLOOKUP($F638&amp;$N638, Shipments!$DL$22:$DV$369, VLOOKUP(Y$4, 'Index Tables'!$I$4:$K$10, 2, FALSE), FALSE)*VLOOKUP($C638, 'AEO COMMERCIAL FLOORSPACE'!$A$47:$G$196, 7, FALSE)*$M638</f>
        <v>233.11056200099779</v>
      </c>
      <c r="Z638" s="356">
        <f>VLOOKUP($E638&amp;$N638, UES!$AA$6:$AJ$35, VLOOKUP(Z$4, 'Index Tables'!$Q$4:$R$10, 2, FALSE), FALSE)*'Regional Rollup'!Y638</f>
        <v>408367.3897819104</v>
      </c>
      <c r="AA638" s="402">
        <f>VLOOKUP($F638&amp;$N638, Shipments!$DL$22:$DV$369, VLOOKUP(AA$4, 'Index Tables'!$I$4:$K$10, 2, FALSE), FALSE)*VLOOKUP($C638, 'AEO COMMERCIAL FLOORSPACE'!$A$47:$G$196, 7, FALSE)*$M638</f>
        <v>219.88737407823166</v>
      </c>
      <c r="AB638" s="356">
        <f>VLOOKUP($E638&amp;$N638, UES!$AA$6:$AJ$35, VLOOKUP(AB$4, 'Index Tables'!$Q$4:$R$10, 2, FALSE), FALSE)*'Regional Rollup'!AA638</f>
        <v>384429.27425610932</v>
      </c>
      <c r="AC638" s="356">
        <f>VLOOKUP($F638&amp;$N638, Shipments!$DL$22:$DV$369, VLOOKUP(AC$4, 'Index Tables'!$I$4:$K$10, 2, FALSE), FALSE)*VLOOKUP($C638, 'AEO COMMERCIAL FLOORSPACE'!$A$47:$G$196, 7, FALSE)*$M638</f>
        <v>0</v>
      </c>
      <c r="AD638" s="356">
        <f>VLOOKUP($E638&amp;$N638, UES!$AA$6:$AJ$35, VLOOKUP(AD$4, 'Index Tables'!$Q$4:$R$10, 2, FALSE), FALSE)*'Regional Rollup'!AC638</f>
        <v>0</v>
      </c>
      <c r="AF638" s="371">
        <f t="shared" si="214"/>
        <v>632</v>
      </c>
      <c r="AG638" s="371" t="str">
        <f t="shared" ref="AG638:AG666" si="225">AJ638&amp;AL638</f>
        <v>2006Any</v>
      </c>
      <c r="AH638" s="371" t="str">
        <f t="shared" ref="AH638:AH666" si="226">AL638&amp;AI638</f>
        <v>AnyWashington</v>
      </c>
      <c r="AI638" s="371" t="s">
        <v>8</v>
      </c>
      <c r="AJ638" s="371">
        <v>2006</v>
      </c>
      <c r="AK638" s="367">
        <f t="shared" si="208"/>
        <v>2180158.5781223746</v>
      </c>
      <c r="AL638" s="371" t="s">
        <v>254</v>
      </c>
      <c r="AM638" s="368" t="str">
        <f>IF(AL638="Any", "NA", HLOOKUP($F638, TotalStockSF!$K$4:$BI$76, VLOOKUP($D638, TotalStockSF!$A$5:$B$76, 2, FALSE), FALSE))</f>
        <v>NA</v>
      </c>
      <c r="AN638" s="368">
        <f>VLOOKUP($C638, 'AEO COMMERCIAL FLOORSPACE'!$A$47:$G$196, 6, FALSE)</f>
        <v>437.02584141947625</v>
      </c>
      <c r="AO638" s="369" t="str">
        <f t="shared" si="218"/>
        <v>NA</v>
      </c>
      <c r="AP638" s="370">
        <f>VLOOKUP($C638, 'AEO COMMERCIAL FLOORSPACE'!$A$47:$G$196, 7, FALSE)</f>
        <v>3.4892697998130856E-2</v>
      </c>
      <c r="AQ638" s="370">
        <f t="shared" si="209"/>
        <v>3.4892697998130856E-2</v>
      </c>
      <c r="AR638" s="371" t="s">
        <v>241</v>
      </c>
      <c r="AS638" s="356">
        <f t="shared" si="215"/>
        <v>1237.2917771411085</v>
      </c>
      <c r="AT638" s="367">
        <f t="shared" si="216"/>
        <v>2180158.5781223746</v>
      </c>
      <c r="AU638" s="356">
        <f>VLOOKUP($F638&amp;$N638, Shipments!$EQ$22:$FA$369, VLOOKUP(AU$4, 'Index Tables'!$M$4:$O$10, 2, FALSE), FALSE)*VLOOKUP($C638, 'AEO COMMERCIAL FLOORSPACE'!$A$47:$G$196, 7, FALSE)*$M638</f>
        <v>0</v>
      </c>
      <c r="AV638" s="356">
        <f>VLOOKUP($E638&amp;$N638, UES!$AA$6:$AJ$35, VLOOKUP(AV$4, 'Index Tables'!$Q$4:$R$10, 2, FALSE), FALSE)*'Regional Rollup'!AU638</f>
        <v>0</v>
      </c>
      <c r="AW638" s="402">
        <f>VLOOKUP($F638&amp;$N638, Shipments!$EQ$22:$FA$369, VLOOKUP(AW$4, 'Index Tables'!$M$4:$O$10, 2, FALSE), FALSE)*VLOOKUP($C638, 'AEO COMMERCIAL FLOORSPACE'!$A$47:$G$196, 7, FALSE)*$M638</f>
        <v>282.24383659255869</v>
      </c>
      <c r="AX638" s="356">
        <f>VLOOKUP($E638&amp;$N638, UES!$AA$6:$AJ$35, VLOOKUP(AX$4, 'Index Tables'!$Q$4:$R$10, 2, FALSE), FALSE)*'Regional Rollup'!AW638</f>
        <v>502537.13124586781</v>
      </c>
      <c r="AY638" s="402">
        <f>VLOOKUP($F638&amp;$N638, Shipments!$EQ$22:$FA$369, VLOOKUP(AY$4, 'Index Tables'!$M$4:$O$10, 2, FALSE), FALSE)*VLOOKUP($C638, 'AEO COMMERCIAL FLOORSPACE'!$A$47:$G$196, 7, FALSE)*$M638</f>
        <v>255.8384264925366</v>
      </c>
      <c r="AZ638" s="356">
        <f>VLOOKUP($E638&amp;$N638, UES!$AA$6:$AJ$35, VLOOKUP(AZ$4, 'Index Tables'!$Q$4:$R$10, 2, FALSE), FALSE)*'Regional Rollup'!AY638</f>
        <v>452862.64126545965</v>
      </c>
      <c r="BA638" s="402">
        <f>VLOOKUP($F638&amp;$N638, Shipments!$EQ$22:$FA$369, VLOOKUP(BA$4, 'Index Tables'!$M$4:$O$10, 2, FALSE), FALSE)*VLOOKUP($C638, 'AEO COMMERCIAL FLOORSPACE'!$A$47:$G$196, 7, FALSE)*$M638</f>
        <v>246.21157797678384</v>
      </c>
      <c r="BB638" s="356">
        <f>VLOOKUP($E638&amp;$N638, UES!$AA$6:$AJ$35, VLOOKUP(BB$4, 'Index Tables'!$Q$4:$R$10, 2, FALSE), FALSE)*'Regional Rollup'!BA638</f>
        <v>431962.14157302724</v>
      </c>
      <c r="BC638" s="402">
        <f>VLOOKUP($F638&amp;$N638, Shipments!$EQ$22:$FA$369, VLOOKUP(BC$4, 'Index Tables'!$M$4:$O$10, 2, FALSE), FALSE)*VLOOKUP($C638, 'AEO COMMERCIAL FLOORSPACE'!$A$47:$G$196, 7, FALSE)*$M638</f>
        <v>233.11056200099779</v>
      </c>
      <c r="BD638" s="356">
        <f>VLOOKUP($E638&amp;$N638, UES!$AA$6:$AJ$35, VLOOKUP(BD$4, 'Index Tables'!$Q$4:$R$10, 2, FALSE), FALSE)*'Regional Rollup'!BC638</f>
        <v>408367.3897819104</v>
      </c>
      <c r="BE638" s="402">
        <f>VLOOKUP($F638&amp;$N638, Shipments!$EQ$22:$FA$369, VLOOKUP(BE$4, 'Index Tables'!$M$4:$O$10, 2, FALSE), FALSE)*VLOOKUP($C638, 'AEO COMMERCIAL FLOORSPACE'!$A$47:$G$196, 7, FALSE)*$M638</f>
        <v>219.88737407823166</v>
      </c>
      <c r="BF638" s="356">
        <f>VLOOKUP($E638&amp;$N638, UES!$AA$6:$AJ$35, VLOOKUP(BF$4, 'Index Tables'!$Q$4:$R$10, 2, FALSE), FALSE)*'Regional Rollup'!BE638</f>
        <v>384429.27425610932</v>
      </c>
      <c r="BG638" s="356">
        <f>VLOOKUP($F638&amp;$N638, Shipments!$EQ$22:$FA$369, VLOOKUP(BG$4, 'Index Tables'!$M$4:$O$10, 2, FALSE), FALSE)*VLOOKUP($C638, 'AEO COMMERCIAL FLOORSPACE'!$A$47:$G$196, 7, FALSE)*$M638</f>
        <v>0</v>
      </c>
      <c r="BH638" s="356">
        <f>VLOOKUP($E638&amp;$N638, UES!$AA$6:$AJ$35, VLOOKUP(BH$4, 'Index Tables'!$Q$4:$R$10, 2, FALSE), FALSE)*'Regional Rollup'!BG638</f>
        <v>0</v>
      </c>
    </row>
    <row r="639" spans="2:60">
      <c r="B639" s="371">
        <f t="shared" si="210"/>
        <v>633</v>
      </c>
      <c r="C639" s="371" t="str">
        <f t="shared" si="223"/>
        <v>2007Any</v>
      </c>
      <c r="D639" s="371" t="str">
        <f t="shared" si="224"/>
        <v>AnyWashington</v>
      </c>
      <c r="E639" s="371" t="s">
        <v>8</v>
      </c>
      <c r="F639" s="371">
        <v>2007</v>
      </c>
      <c r="G639" s="367">
        <f t="shared" si="207"/>
        <v>2213771.2321513705</v>
      </c>
      <c r="H639" s="371" t="s">
        <v>254</v>
      </c>
      <c r="I639" s="368" t="str">
        <f>IF(H639="Any", "NA", HLOOKUP($F639, TotalStockSF!$K$4:$BI$76, VLOOKUP($D639, TotalStockSF!$A$5:$B$76, 2, FALSE), FALSE))</f>
        <v>NA</v>
      </c>
      <c r="J639" s="368">
        <f>VLOOKUP($C639, 'AEO COMMERCIAL FLOORSPACE'!$A$47:$G$196, 6, FALSE)</f>
        <v>444.19872885685595</v>
      </c>
      <c r="K639" s="369" t="str">
        <f t="shared" si="217"/>
        <v>NA</v>
      </c>
      <c r="L639" s="370">
        <f>VLOOKUP($C639, 'AEO COMMERCIAL FLOORSPACE'!$A$47:$G$196, 7, FALSE)</f>
        <v>3.481004432927258E-2</v>
      </c>
      <c r="M639" s="370">
        <f t="shared" si="211"/>
        <v>3.481004432927258E-2</v>
      </c>
      <c r="N639" s="371" t="s">
        <v>241</v>
      </c>
      <c r="O639" s="356">
        <f t="shared" si="212"/>
        <v>1256.3677566846625</v>
      </c>
      <c r="P639" s="367">
        <f t="shared" si="213"/>
        <v>2213771.2321513705</v>
      </c>
      <c r="Q639" s="356">
        <f>VLOOKUP($F639&amp;$N639, Shipments!$DL$22:$DV$369, VLOOKUP(Q$4, 'Index Tables'!$I$4:$K$10, 2, FALSE), FALSE)*VLOOKUP($C639, 'AEO COMMERCIAL FLOORSPACE'!$A$47:$G$196, 7, FALSE)*$M639</f>
        <v>0</v>
      </c>
      <c r="R639" s="356">
        <f>VLOOKUP($E639&amp;$N639, UES!$AA$6:$AJ$35, VLOOKUP(R$4, 'Index Tables'!$Q$4:$R$10, 2, FALSE), FALSE)*'Regional Rollup'!Q639</f>
        <v>0</v>
      </c>
      <c r="S639" s="402">
        <f>VLOOKUP($F639&amp;$N639, Shipments!$DL$22:$DV$369, VLOOKUP(S$4, 'Index Tables'!$I$4:$K$10, 2, FALSE), FALSE)*VLOOKUP($C639, 'AEO COMMERCIAL FLOORSPACE'!$A$47:$G$196, 7, FALSE)*$M639</f>
        <v>286.59533860090005</v>
      </c>
      <c r="T639" s="356">
        <f>VLOOKUP($E639&amp;$N639, UES!$AA$6:$AJ$35, VLOOKUP(T$4, 'Index Tables'!$Q$4:$R$10, 2, FALSE), FALSE)*'Regional Rollup'!S639</f>
        <v>510285.01110139606</v>
      </c>
      <c r="U639" s="402">
        <f>VLOOKUP($F639&amp;$N639, Shipments!$DL$22:$DV$369, VLOOKUP(U$4, 'Index Tables'!$I$4:$K$10, 2, FALSE), FALSE)*VLOOKUP($C639, 'AEO COMMERCIAL FLOORSPACE'!$A$47:$G$196, 7, FALSE)*$M639</f>
        <v>259.78282237424469</v>
      </c>
      <c r="V639" s="356">
        <f>VLOOKUP($E639&amp;$N639, UES!$AA$6:$AJ$35, VLOOKUP(V$4, 'Index Tables'!$Q$4:$R$10, 2, FALSE), FALSE)*'Regional Rollup'!U639</f>
        <v>459844.66332397569</v>
      </c>
      <c r="W639" s="402">
        <f>VLOOKUP($F639&amp;$N639, Shipments!$DL$22:$DV$369, VLOOKUP(W$4, 'Index Tables'!$I$4:$K$10, 2, FALSE), FALSE)*VLOOKUP($C639, 'AEO COMMERCIAL FLOORSPACE'!$A$47:$G$196, 7, FALSE)*$M639</f>
        <v>250.00755166031024</v>
      </c>
      <c r="X639" s="356">
        <f>VLOOKUP($E639&amp;$N639, UES!$AA$6:$AJ$35, VLOOKUP(X$4, 'Index Tables'!$Q$4:$R$10, 2, FALSE), FALSE)*'Regional Rollup'!W639</f>
        <v>438621.92961047497</v>
      </c>
      <c r="Y639" s="402">
        <f>VLOOKUP($F639&amp;$N639, Shipments!$DL$22:$DV$369, VLOOKUP(Y$4, 'Index Tables'!$I$4:$K$10, 2, FALSE), FALSE)*VLOOKUP($C639, 'AEO COMMERCIAL FLOORSPACE'!$A$47:$G$196, 7, FALSE)*$M639</f>
        <v>236.70455041526836</v>
      </c>
      <c r="Z639" s="356">
        <f>VLOOKUP($E639&amp;$N639, UES!$AA$6:$AJ$35, VLOOKUP(Z$4, 'Index Tables'!$Q$4:$R$10, 2, FALSE), FALSE)*'Regional Rollup'!Y639</f>
        <v>414663.40509345953</v>
      </c>
      <c r="AA639" s="402">
        <f>VLOOKUP($F639&amp;$N639, Shipments!$DL$22:$DV$369, VLOOKUP(AA$4, 'Index Tables'!$I$4:$K$10, 2, FALSE), FALSE)*VLOOKUP($C639, 'AEO COMMERCIAL FLOORSPACE'!$A$47:$G$196, 7, FALSE)*$M639</f>
        <v>223.27749363393914</v>
      </c>
      <c r="AB639" s="356">
        <f>VLOOKUP($E639&amp;$N639, UES!$AA$6:$AJ$35, VLOOKUP(AB$4, 'Index Tables'!$Q$4:$R$10, 2, FALSE), FALSE)*'Regional Rollup'!AA639</f>
        <v>390356.22302206437</v>
      </c>
      <c r="AC639" s="356">
        <f>VLOOKUP($F639&amp;$N639, Shipments!$DL$22:$DV$369, VLOOKUP(AC$4, 'Index Tables'!$I$4:$K$10, 2, FALSE), FALSE)*VLOOKUP($C639, 'AEO COMMERCIAL FLOORSPACE'!$A$47:$G$196, 7, FALSE)*$M639</f>
        <v>0</v>
      </c>
      <c r="AD639" s="356">
        <f>VLOOKUP($E639&amp;$N639, UES!$AA$6:$AJ$35, VLOOKUP(AD$4, 'Index Tables'!$Q$4:$R$10, 2, FALSE), FALSE)*'Regional Rollup'!AC639</f>
        <v>0</v>
      </c>
      <c r="AF639" s="371">
        <f t="shared" si="214"/>
        <v>633</v>
      </c>
      <c r="AG639" s="371" t="str">
        <f t="shared" si="225"/>
        <v>2007Any</v>
      </c>
      <c r="AH639" s="371" t="str">
        <f t="shared" si="226"/>
        <v>AnyWashington</v>
      </c>
      <c r="AI639" s="371" t="s">
        <v>8</v>
      </c>
      <c r="AJ639" s="371">
        <v>2007</v>
      </c>
      <c r="AK639" s="367">
        <f t="shared" si="208"/>
        <v>2213771.2321513705</v>
      </c>
      <c r="AL639" s="371" t="s">
        <v>254</v>
      </c>
      <c r="AM639" s="368" t="str">
        <f>IF(AL639="Any", "NA", HLOOKUP($F639, TotalStockSF!$K$4:$BI$76, VLOOKUP($D639, TotalStockSF!$A$5:$B$76, 2, FALSE), FALSE))</f>
        <v>NA</v>
      </c>
      <c r="AN639" s="368">
        <f>VLOOKUP($C639, 'AEO COMMERCIAL FLOORSPACE'!$A$47:$G$196, 6, FALSE)</f>
        <v>444.19872885685595</v>
      </c>
      <c r="AO639" s="369" t="str">
        <f t="shared" si="218"/>
        <v>NA</v>
      </c>
      <c r="AP639" s="370">
        <f>VLOOKUP($C639, 'AEO COMMERCIAL FLOORSPACE'!$A$47:$G$196, 7, FALSE)</f>
        <v>3.481004432927258E-2</v>
      </c>
      <c r="AQ639" s="370">
        <f t="shared" si="209"/>
        <v>3.481004432927258E-2</v>
      </c>
      <c r="AR639" s="371" t="s">
        <v>241</v>
      </c>
      <c r="AS639" s="356">
        <f t="shared" si="215"/>
        <v>1256.3677566846625</v>
      </c>
      <c r="AT639" s="367">
        <f t="shared" si="216"/>
        <v>2213771.2321513705</v>
      </c>
      <c r="AU639" s="356">
        <f>VLOOKUP($F639&amp;$N639, Shipments!$EQ$22:$FA$369, VLOOKUP(AU$4, 'Index Tables'!$M$4:$O$10, 2, FALSE), FALSE)*VLOOKUP($C639, 'AEO COMMERCIAL FLOORSPACE'!$A$47:$G$196, 7, FALSE)*$M639</f>
        <v>0</v>
      </c>
      <c r="AV639" s="356">
        <f>VLOOKUP($E639&amp;$N639, UES!$AA$6:$AJ$35, VLOOKUP(AV$4, 'Index Tables'!$Q$4:$R$10, 2, FALSE), FALSE)*'Regional Rollup'!AU639</f>
        <v>0</v>
      </c>
      <c r="AW639" s="402">
        <f>VLOOKUP($F639&amp;$N639, Shipments!$EQ$22:$FA$369, VLOOKUP(AW$4, 'Index Tables'!$M$4:$O$10, 2, FALSE), FALSE)*VLOOKUP($C639, 'AEO COMMERCIAL FLOORSPACE'!$A$47:$G$196, 7, FALSE)*$M639</f>
        <v>286.59533860090005</v>
      </c>
      <c r="AX639" s="356">
        <f>VLOOKUP($E639&amp;$N639, UES!$AA$6:$AJ$35, VLOOKUP(AX$4, 'Index Tables'!$Q$4:$R$10, 2, FALSE), FALSE)*'Regional Rollup'!AW639</f>
        <v>510285.01110139606</v>
      </c>
      <c r="AY639" s="402">
        <f>VLOOKUP($F639&amp;$N639, Shipments!$EQ$22:$FA$369, VLOOKUP(AY$4, 'Index Tables'!$M$4:$O$10, 2, FALSE), FALSE)*VLOOKUP($C639, 'AEO COMMERCIAL FLOORSPACE'!$A$47:$G$196, 7, FALSE)*$M639</f>
        <v>259.78282237424469</v>
      </c>
      <c r="AZ639" s="356">
        <f>VLOOKUP($E639&amp;$N639, UES!$AA$6:$AJ$35, VLOOKUP(AZ$4, 'Index Tables'!$Q$4:$R$10, 2, FALSE), FALSE)*'Regional Rollup'!AY639</f>
        <v>459844.66332397569</v>
      </c>
      <c r="BA639" s="402">
        <f>VLOOKUP($F639&amp;$N639, Shipments!$EQ$22:$FA$369, VLOOKUP(BA$4, 'Index Tables'!$M$4:$O$10, 2, FALSE), FALSE)*VLOOKUP($C639, 'AEO COMMERCIAL FLOORSPACE'!$A$47:$G$196, 7, FALSE)*$M639</f>
        <v>250.00755166031024</v>
      </c>
      <c r="BB639" s="356">
        <f>VLOOKUP($E639&amp;$N639, UES!$AA$6:$AJ$35, VLOOKUP(BB$4, 'Index Tables'!$Q$4:$R$10, 2, FALSE), FALSE)*'Regional Rollup'!BA639</f>
        <v>438621.92961047497</v>
      </c>
      <c r="BC639" s="402">
        <f>VLOOKUP($F639&amp;$N639, Shipments!$EQ$22:$FA$369, VLOOKUP(BC$4, 'Index Tables'!$M$4:$O$10, 2, FALSE), FALSE)*VLOOKUP($C639, 'AEO COMMERCIAL FLOORSPACE'!$A$47:$G$196, 7, FALSE)*$M639</f>
        <v>236.70455041526836</v>
      </c>
      <c r="BD639" s="356">
        <f>VLOOKUP($E639&amp;$N639, UES!$AA$6:$AJ$35, VLOOKUP(BD$4, 'Index Tables'!$Q$4:$R$10, 2, FALSE), FALSE)*'Regional Rollup'!BC639</f>
        <v>414663.40509345953</v>
      </c>
      <c r="BE639" s="402">
        <f>VLOOKUP($F639&amp;$N639, Shipments!$EQ$22:$FA$369, VLOOKUP(BE$4, 'Index Tables'!$M$4:$O$10, 2, FALSE), FALSE)*VLOOKUP($C639, 'AEO COMMERCIAL FLOORSPACE'!$A$47:$G$196, 7, FALSE)*$M639</f>
        <v>223.27749363393914</v>
      </c>
      <c r="BF639" s="356">
        <f>VLOOKUP($E639&amp;$N639, UES!$AA$6:$AJ$35, VLOOKUP(BF$4, 'Index Tables'!$Q$4:$R$10, 2, FALSE), FALSE)*'Regional Rollup'!BE639</f>
        <v>390356.22302206437</v>
      </c>
      <c r="BG639" s="356">
        <f>VLOOKUP($F639&amp;$N639, Shipments!$EQ$22:$FA$369, VLOOKUP(BG$4, 'Index Tables'!$M$4:$O$10, 2, FALSE), FALSE)*VLOOKUP($C639, 'AEO COMMERCIAL FLOORSPACE'!$A$47:$G$196, 7, FALSE)*$M639</f>
        <v>0</v>
      </c>
      <c r="BH639" s="356">
        <f>VLOOKUP($E639&amp;$N639, UES!$AA$6:$AJ$35, VLOOKUP(BH$4, 'Index Tables'!$Q$4:$R$10, 2, FALSE), FALSE)*'Regional Rollup'!BG639</f>
        <v>0</v>
      </c>
    </row>
    <row r="640" spans="2:60">
      <c r="B640" s="371">
        <f t="shared" si="210"/>
        <v>634</v>
      </c>
      <c r="C640" s="371" t="str">
        <f t="shared" si="223"/>
        <v>2008Any</v>
      </c>
      <c r="D640" s="371" t="str">
        <f t="shared" si="224"/>
        <v>AnyWashington</v>
      </c>
      <c r="E640" s="371" t="s">
        <v>8</v>
      </c>
      <c r="F640" s="371">
        <v>2008</v>
      </c>
      <c r="G640" s="367">
        <f t="shared" si="207"/>
        <v>2256418.6362344688</v>
      </c>
      <c r="H640" s="371" t="s">
        <v>254</v>
      </c>
      <c r="I640" s="368" t="str">
        <f>IF(H640="Any", "NA", HLOOKUP($F640, TotalStockSF!$K$4:$BI$76, VLOOKUP($D640, TotalStockSF!$A$5:$B$76, 2, FALSE), FALSE))</f>
        <v>NA</v>
      </c>
      <c r="J640" s="368">
        <f>VLOOKUP($C640, 'AEO COMMERCIAL FLOORSPACE'!$A$47:$G$196, 6, FALSE)</f>
        <v>452.03694507879555</v>
      </c>
      <c r="K640" s="369" t="str">
        <f t="shared" si="217"/>
        <v>NA</v>
      </c>
      <c r="L640" s="370">
        <f>VLOOKUP($C640, 'AEO COMMERCIAL FLOORSPACE'!$A$47:$G$196, 7, FALSE)</f>
        <v>3.4781911068399528E-2</v>
      </c>
      <c r="M640" s="370">
        <f t="shared" si="211"/>
        <v>3.4781911068399528E-2</v>
      </c>
      <c r="N640" s="371" t="s">
        <v>241</v>
      </c>
      <c r="O640" s="356">
        <f t="shared" si="212"/>
        <v>1280.5711714811569</v>
      </c>
      <c r="P640" s="367">
        <f t="shared" si="213"/>
        <v>2256418.6362344688</v>
      </c>
      <c r="Q640" s="356">
        <f>VLOOKUP($F640&amp;$N640, Shipments!$DL$22:$DV$369, VLOOKUP(Q$4, 'Index Tables'!$I$4:$K$10, 2, FALSE), FALSE)*VLOOKUP($C640, 'AEO COMMERCIAL FLOORSPACE'!$A$47:$G$196, 7, FALSE)*$M640</f>
        <v>0</v>
      </c>
      <c r="R640" s="356">
        <f>VLOOKUP($E640&amp;$N640, UES!$AA$6:$AJ$35, VLOOKUP(R$4, 'Index Tables'!$Q$4:$R$10, 2, FALSE), FALSE)*'Regional Rollup'!Q640</f>
        <v>0</v>
      </c>
      <c r="S640" s="402">
        <f>VLOOKUP($F640&amp;$N640, Shipments!$DL$22:$DV$369, VLOOKUP(S$4, 'Index Tables'!$I$4:$K$10, 2, FALSE), FALSE)*VLOOKUP($C640, 'AEO COMMERCIAL FLOORSPACE'!$A$47:$G$196, 7, FALSE)*$M640</f>
        <v>292.11648145257897</v>
      </c>
      <c r="T640" s="356">
        <f>VLOOKUP($E640&amp;$N640, UES!$AA$6:$AJ$35, VLOOKUP(T$4, 'Index Tables'!$Q$4:$R$10, 2, FALSE), FALSE)*'Regional Rollup'!S640</f>
        <v>520115.44468456291</v>
      </c>
      <c r="U640" s="402">
        <f>VLOOKUP($F640&amp;$N640, Shipments!$DL$22:$DV$369, VLOOKUP(U$4, 'Index Tables'!$I$4:$K$10, 2, FALSE), FALSE)*VLOOKUP($C640, 'AEO COMMERCIAL FLOORSPACE'!$A$47:$G$196, 7, FALSE)*$M640</f>
        <v>264.78743298564706</v>
      </c>
      <c r="V640" s="356">
        <f>VLOOKUP($E640&amp;$N640, UES!$AA$6:$AJ$35, VLOOKUP(V$4, 'Index Tables'!$Q$4:$R$10, 2, FALSE), FALSE)*'Regional Rollup'!U640</f>
        <v>468703.38408401347</v>
      </c>
      <c r="W640" s="402">
        <f>VLOOKUP($F640&amp;$N640, Shipments!$DL$22:$DV$369, VLOOKUP(W$4, 'Index Tables'!$I$4:$K$10, 2, FALSE), FALSE)*VLOOKUP($C640, 'AEO COMMERCIAL FLOORSPACE'!$A$47:$G$196, 7, FALSE)*$M640</f>
        <v>254.82384564978523</v>
      </c>
      <c r="X640" s="356">
        <f>VLOOKUP($E640&amp;$N640, UES!$AA$6:$AJ$35, VLOOKUP(X$4, 'Index Tables'!$Q$4:$R$10, 2, FALSE), FALSE)*'Regional Rollup'!W640</f>
        <v>447071.80302111973</v>
      </c>
      <c r="Y640" s="402">
        <f>VLOOKUP($F640&amp;$N640, Shipments!$DL$22:$DV$369, VLOOKUP(Y$4, 'Index Tables'!$I$4:$K$10, 2, FALSE), FALSE)*VLOOKUP($C640, 'AEO COMMERCIAL FLOORSPACE'!$A$47:$G$196, 7, FALSE)*$M640</f>
        <v>241.26456748625438</v>
      </c>
      <c r="Z640" s="356">
        <f>VLOOKUP($E640&amp;$N640, UES!$AA$6:$AJ$35, VLOOKUP(Z$4, 'Index Tables'!$Q$4:$R$10, 2, FALSE), FALSE)*'Regional Rollup'!Y640</f>
        <v>422651.72725550528</v>
      </c>
      <c r="AA640" s="402">
        <f>VLOOKUP($F640&amp;$N640, Shipments!$DL$22:$DV$369, VLOOKUP(AA$4, 'Index Tables'!$I$4:$K$10, 2, FALSE), FALSE)*VLOOKUP($C640, 'AEO COMMERCIAL FLOORSPACE'!$A$47:$G$196, 7, FALSE)*$M640</f>
        <v>227.57884390689128</v>
      </c>
      <c r="AB640" s="356">
        <f>VLOOKUP($E640&amp;$N640, UES!$AA$6:$AJ$35, VLOOKUP(AB$4, 'Index Tables'!$Q$4:$R$10, 2, FALSE), FALSE)*'Regional Rollup'!AA640</f>
        <v>397876.27718926722</v>
      </c>
      <c r="AC640" s="356">
        <f>VLOOKUP($F640&amp;$N640, Shipments!$DL$22:$DV$369, VLOOKUP(AC$4, 'Index Tables'!$I$4:$K$10, 2, FALSE), FALSE)*VLOOKUP($C640, 'AEO COMMERCIAL FLOORSPACE'!$A$47:$G$196, 7, FALSE)*$M640</f>
        <v>0</v>
      </c>
      <c r="AD640" s="356">
        <f>VLOOKUP($E640&amp;$N640, UES!$AA$6:$AJ$35, VLOOKUP(AD$4, 'Index Tables'!$Q$4:$R$10, 2, FALSE), FALSE)*'Regional Rollup'!AC640</f>
        <v>0</v>
      </c>
      <c r="AF640" s="371">
        <f t="shared" si="214"/>
        <v>634</v>
      </c>
      <c r="AG640" s="371" t="str">
        <f t="shared" si="225"/>
        <v>2008Any</v>
      </c>
      <c r="AH640" s="371" t="str">
        <f t="shared" si="226"/>
        <v>AnyWashington</v>
      </c>
      <c r="AI640" s="371" t="s">
        <v>8</v>
      </c>
      <c r="AJ640" s="371">
        <v>2008</v>
      </c>
      <c r="AK640" s="367">
        <f t="shared" si="208"/>
        <v>2256418.6362344688</v>
      </c>
      <c r="AL640" s="371" t="s">
        <v>254</v>
      </c>
      <c r="AM640" s="368" t="str">
        <f>IF(AL640="Any", "NA", HLOOKUP($F640, TotalStockSF!$K$4:$BI$76, VLOOKUP($D640, TotalStockSF!$A$5:$B$76, 2, FALSE), FALSE))</f>
        <v>NA</v>
      </c>
      <c r="AN640" s="368">
        <f>VLOOKUP($C640, 'AEO COMMERCIAL FLOORSPACE'!$A$47:$G$196, 6, FALSE)</f>
        <v>452.03694507879555</v>
      </c>
      <c r="AO640" s="369" t="str">
        <f t="shared" si="218"/>
        <v>NA</v>
      </c>
      <c r="AP640" s="370">
        <f>VLOOKUP($C640, 'AEO COMMERCIAL FLOORSPACE'!$A$47:$G$196, 7, FALSE)</f>
        <v>3.4781911068399528E-2</v>
      </c>
      <c r="AQ640" s="370">
        <f t="shared" si="209"/>
        <v>3.4781911068399528E-2</v>
      </c>
      <c r="AR640" s="371" t="s">
        <v>241</v>
      </c>
      <c r="AS640" s="356">
        <f t="shared" si="215"/>
        <v>1280.5711714811569</v>
      </c>
      <c r="AT640" s="367">
        <f t="shared" si="216"/>
        <v>2256418.6362344688</v>
      </c>
      <c r="AU640" s="356">
        <f>VLOOKUP($F640&amp;$N640, Shipments!$EQ$22:$FA$369, VLOOKUP(AU$4, 'Index Tables'!$M$4:$O$10, 2, FALSE), FALSE)*VLOOKUP($C640, 'AEO COMMERCIAL FLOORSPACE'!$A$47:$G$196, 7, FALSE)*$M640</f>
        <v>0</v>
      </c>
      <c r="AV640" s="356">
        <f>VLOOKUP($E640&amp;$N640, UES!$AA$6:$AJ$35, VLOOKUP(AV$4, 'Index Tables'!$Q$4:$R$10, 2, FALSE), FALSE)*'Regional Rollup'!AU640</f>
        <v>0</v>
      </c>
      <c r="AW640" s="402">
        <f>VLOOKUP($F640&amp;$N640, Shipments!$EQ$22:$FA$369, VLOOKUP(AW$4, 'Index Tables'!$M$4:$O$10, 2, FALSE), FALSE)*VLOOKUP($C640, 'AEO COMMERCIAL FLOORSPACE'!$A$47:$G$196, 7, FALSE)*$M640</f>
        <v>292.11648145257897</v>
      </c>
      <c r="AX640" s="356">
        <f>VLOOKUP($E640&amp;$N640, UES!$AA$6:$AJ$35, VLOOKUP(AX$4, 'Index Tables'!$Q$4:$R$10, 2, FALSE), FALSE)*'Regional Rollup'!AW640</f>
        <v>520115.44468456291</v>
      </c>
      <c r="AY640" s="402">
        <f>VLOOKUP($F640&amp;$N640, Shipments!$EQ$22:$FA$369, VLOOKUP(AY$4, 'Index Tables'!$M$4:$O$10, 2, FALSE), FALSE)*VLOOKUP($C640, 'AEO COMMERCIAL FLOORSPACE'!$A$47:$G$196, 7, FALSE)*$M640</f>
        <v>264.78743298564706</v>
      </c>
      <c r="AZ640" s="356">
        <f>VLOOKUP($E640&amp;$N640, UES!$AA$6:$AJ$35, VLOOKUP(AZ$4, 'Index Tables'!$Q$4:$R$10, 2, FALSE), FALSE)*'Regional Rollup'!AY640</f>
        <v>468703.38408401347</v>
      </c>
      <c r="BA640" s="402">
        <f>VLOOKUP($F640&amp;$N640, Shipments!$EQ$22:$FA$369, VLOOKUP(BA$4, 'Index Tables'!$M$4:$O$10, 2, FALSE), FALSE)*VLOOKUP($C640, 'AEO COMMERCIAL FLOORSPACE'!$A$47:$G$196, 7, FALSE)*$M640</f>
        <v>254.82384564978523</v>
      </c>
      <c r="BB640" s="356">
        <f>VLOOKUP($E640&amp;$N640, UES!$AA$6:$AJ$35, VLOOKUP(BB$4, 'Index Tables'!$Q$4:$R$10, 2, FALSE), FALSE)*'Regional Rollup'!BA640</f>
        <v>447071.80302111973</v>
      </c>
      <c r="BC640" s="402">
        <f>VLOOKUP($F640&amp;$N640, Shipments!$EQ$22:$FA$369, VLOOKUP(BC$4, 'Index Tables'!$M$4:$O$10, 2, FALSE), FALSE)*VLOOKUP($C640, 'AEO COMMERCIAL FLOORSPACE'!$A$47:$G$196, 7, FALSE)*$M640</f>
        <v>241.26456748625438</v>
      </c>
      <c r="BD640" s="356">
        <f>VLOOKUP($E640&amp;$N640, UES!$AA$6:$AJ$35, VLOOKUP(BD$4, 'Index Tables'!$Q$4:$R$10, 2, FALSE), FALSE)*'Regional Rollup'!BC640</f>
        <v>422651.72725550528</v>
      </c>
      <c r="BE640" s="402">
        <f>VLOOKUP($F640&amp;$N640, Shipments!$EQ$22:$FA$369, VLOOKUP(BE$4, 'Index Tables'!$M$4:$O$10, 2, FALSE), FALSE)*VLOOKUP($C640, 'AEO COMMERCIAL FLOORSPACE'!$A$47:$G$196, 7, FALSE)*$M640</f>
        <v>227.57884390689128</v>
      </c>
      <c r="BF640" s="356">
        <f>VLOOKUP($E640&amp;$N640, UES!$AA$6:$AJ$35, VLOOKUP(BF$4, 'Index Tables'!$Q$4:$R$10, 2, FALSE), FALSE)*'Regional Rollup'!BE640</f>
        <v>397876.27718926722</v>
      </c>
      <c r="BG640" s="356">
        <f>VLOOKUP($F640&amp;$N640, Shipments!$EQ$22:$FA$369, VLOOKUP(BG$4, 'Index Tables'!$M$4:$O$10, 2, FALSE), FALSE)*VLOOKUP($C640, 'AEO COMMERCIAL FLOORSPACE'!$A$47:$G$196, 7, FALSE)*$M640</f>
        <v>0</v>
      </c>
      <c r="BH640" s="356">
        <f>VLOOKUP($E640&amp;$N640, UES!$AA$6:$AJ$35, VLOOKUP(BH$4, 'Index Tables'!$Q$4:$R$10, 2, FALSE), FALSE)*'Regional Rollup'!BG640</f>
        <v>0</v>
      </c>
    </row>
    <row r="641" spans="2:60">
      <c r="B641" s="371">
        <f t="shared" si="210"/>
        <v>635</v>
      </c>
      <c r="C641" s="371" t="str">
        <f t="shared" si="223"/>
        <v>2009Any</v>
      </c>
      <c r="D641" s="371" t="str">
        <f t="shared" si="224"/>
        <v>AnyWashington</v>
      </c>
      <c r="E641" s="371" t="s">
        <v>8</v>
      </c>
      <c r="F641" s="371">
        <v>2009</v>
      </c>
      <c r="G641" s="367">
        <f t="shared" si="207"/>
        <v>2309335.1529378365</v>
      </c>
      <c r="H641" s="371" t="s">
        <v>254</v>
      </c>
      <c r="I641" s="368" t="str">
        <f>IF(H641="Any", "NA", HLOOKUP($F641, TotalStockSF!$K$4:$BI$76, VLOOKUP($D641, TotalStockSF!$A$5:$B$76, 2, FALSE), FALSE))</f>
        <v>NA</v>
      </c>
      <c r="J641" s="368">
        <f>VLOOKUP($C641, 'AEO COMMERCIAL FLOORSPACE'!$A$47:$G$196, 6, FALSE)</f>
        <v>460.61842143223009</v>
      </c>
      <c r="K641" s="369" t="str">
        <f t="shared" si="217"/>
        <v>NA</v>
      </c>
      <c r="L641" s="370">
        <f>VLOOKUP($C641, 'AEO COMMERCIAL FLOORSPACE'!$A$47:$G$196, 7, FALSE)</f>
        <v>3.481138947793197E-2</v>
      </c>
      <c r="M641" s="370">
        <f t="shared" si="211"/>
        <v>3.481138947793197E-2</v>
      </c>
      <c r="N641" s="371" t="s">
        <v>241</v>
      </c>
      <c r="O641" s="356">
        <f t="shared" si="212"/>
        <v>1310.6025516059985</v>
      </c>
      <c r="P641" s="367">
        <f t="shared" si="213"/>
        <v>2309335.1529378365</v>
      </c>
      <c r="Q641" s="356">
        <f>VLOOKUP($F641&amp;$N641, Shipments!$DL$22:$DV$369, VLOOKUP(Q$4, 'Index Tables'!$I$4:$K$10, 2, FALSE), FALSE)*VLOOKUP($C641, 'AEO COMMERCIAL FLOORSPACE'!$A$47:$G$196, 7, FALSE)*$M641</f>
        <v>0</v>
      </c>
      <c r="R641" s="356">
        <f>VLOOKUP($E641&amp;$N641, UES!$AA$6:$AJ$35, VLOOKUP(R$4, 'Index Tables'!$Q$4:$R$10, 2, FALSE), FALSE)*'Regional Rollup'!Q641</f>
        <v>0</v>
      </c>
      <c r="S641" s="402">
        <f>VLOOKUP($F641&amp;$N641, Shipments!$DL$22:$DV$369, VLOOKUP(S$4, 'Index Tables'!$I$4:$K$10, 2, FALSE), FALSE)*VLOOKUP($C641, 'AEO COMMERCIAL FLOORSPACE'!$A$47:$G$196, 7, FALSE)*$M641</f>
        <v>298.96706601250378</v>
      </c>
      <c r="T641" s="356">
        <f>VLOOKUP($E641&amp;$N641, UES!$AA$6:$AJ$35, VLOOKUP(T$4, 'Index Tables'!$Q$4:$R$10, 2, FALSE), FALSE)*'Regional Rollup'!S641</f>
        <v>532312.95855648362</v>
      </c>
      <c r="U641" s="402">
        <f>VLOOKUP($F641&amp;$N641, Shipments!$DL$22:$DV$369, VLOOKUP(U$4, 'Index Tables'!$I$4:$K$10, 2, FALSE), FALSE)*VLOOKUP($C641, 'AEO COMMERCIAL FLOORSPACE'!$A$47:$G$196, 7, FALSE)*$M641</f>
        <v>270.99710897193017</v>
      </c>
      <c r="V641" s="356">
        <f>VLOOKUP($E641&amp;$N641, UES!$AA$6:$AJ$35, VLOOKUP(V$4, 'Index Tables'!$Q$4:$R$10, 2, FALSE), FALSE)*'Regional Rollup'!U641</f>
        <v>479695.20539523818</v>
      </c>
      <c r="W641" s="402">
        <f>VLOOKUP($F641&amp;$N641, Shipments!$DL$22:$DV$369, VLOOKUP(W$4, 'Index Tables'!$I$4:$K$10, 2, FALSE), FALSE)*VLOOKUP($C641, 'AEO COMMERCIAL FLOORSPACE'!$A$47:$G$196, 7, FALSE)*$M641</f>
        <v>260.79986005961399</v>
      </c>
      <c r="X641" s="356">
        <f>VLOOKUP($E641&amp;$N641, UES!$AA$6:$AJ$35, VLOOKUP(X$4, 'Index Tables'!$Q$4:$R$10, 2, FALSE), FALSE)*'Regional Rollup'!W641</f>
        <v>457556.33020604483</v>
      </c>
      <c r="Y641" s="402">
        <f>VLOOKUP($F641&amp;$N641, Shipments!$DL$22:$DV$369, VLOOKUP(Y$4, 'Index Tables'!$I$4:$K$10, 2, FALSE), FALSE)*VLOOKUP($C641, 'AEO COMMERCIAL FLOORSPACE'!$A$47:$G$196, 7, FALSE)*$M641</f>
        <v>246.92259579283791</v>
      </c>
      <c r="Z641" s="356">
        <f>VLOOKUP($E641&amp;$N641, UES!$AA$6:$AJ$35, VLOOKUP(Z$4, 'Index Tables'!$Q$4:$R$10, 2, FALSE), FALSE)*'Regional Rollup'!Y641</f>
        <v>432563.56578842335</v>
      </c>
      <c r="AA641" s="402">
        <f>VLOOKUP($F641&amp;$N641, Shipments!$DL$22:$DV$369, VLOOKUP(AA$4, 'Index Tables'!$I$4:$K$10, 2, FALSE), FALSE)*VLOOKUP($C641, 'AEO COMMERCIAL FLOORSPACE'!$A$47:$G$196, 7, FALSE)*$M641</f>
        <v>232.91592076911274</v>
      </c>
      <c r="AB641" s="356">
        <f>VLOOKUP($E641&amp;$N641, UES!$AA$6:$AJ$35, VLOOKUP(AB$4, 'Index Tables'!$Q$4:$R$10, 2, FALSE), FALSE)*'Regional Rollup'!AA641</f>
        <v>407207.09299164661</v>
      </c>
      <c r="AC641" s="356">
        <f>VLOOKUP($F641&amp;$N641, Shipments!$DL$22:$DV$369, VLOOKUP(AC$4, 'Index Tables'!$I$4:$K$10, 2, FALSE), FALSE)*VLOOKUP($C641, 'AEO COMMERCIAL FLOORSPACE'!$A$47:$G$196, 7, FALSE)*$M641</f>
        <v>0</v>
      </c>
      <c r="AD641" s="356">
        <f>VLOOKUP($E641&amp;$N641, UES!$AA$6:$AJ$35, VLOOKUP(AD$4, 'Index Tables'!$Q$4:$R$10, 2, FALSE), FALSE)*'Regional Rollup'!AC641</f>
        <v>0</v>
      </c>
      <c r="AF641" s="371">
        <f t="shared" si="214"/>
        <v>635</v>
      </c>
      <c r="AG641" s="371" t="str">
        <f t="shared" si="225"/>
        <v>2009Any</v>
      </c>
      <c r="AH641" s="371" t="str">
        <f t="shared" si="226"/>
        <v>AnyWashington</v>
      </c>
      <c r="AI641" s="371" t="s">
        <v>8</v>
      </c>
      <c r="AJ641" s="371">
        <v>2009</v>
      </c>
      <c r="AK641" s="367">
        <f t="shared" si="208"/>
        <v>2309335.1529378365</v>
      </c>
      <c r="AL641" s="371" t="s">
        <v>254</v>
      </c>
      <c r="AM641" s="368" t="str">
        <f>IF(AL641="Any", "NA", HLOOKUP($F641, TotalStockSF!$K$4:$BI$76, VLOOKUP($D641, TotalStockSF!$A$5:$B$76, 2, FALSE), FALSE))</f>
        <v>NA</v>
      </c>
      <c r="AN641" s="368">
        <f>VLOOKUP($C641, 'AEO COMMERCIAL FLOORSPACE'!$A$47:$G$196, 6, FALSE)</f>
        <v>460.61842143223009</v>
      </c>
      <c r="AO641" s="369" t="str">
        <f t="shared" si="218"/>
        <v>NA</v>
      </c>
      <c r="AP641" s="370">
        <f>VLOOKUP($C641, 'AEO COMMERCIAL FLOORSPACE'!$A$47:$G$196, 7, FALSE)</f>
        <v>3.481138947793197E-2</v>
      </c>
      <c r="AQ641" s="370">
        <f t="shared" si="209"/>
        <v>3.481138947793197E-2</v>
      </c>
      <c r="AR641" s="371" t="s">
        <v>241</v>
      </c>
      <c r="AS641" s="356">
        <f t="shared" si="215"/>
        <v>1310.6025516059985</v>
      </c>
      <c r="AT641" s="367">
        <f t="shared" si="216"/>
        <v>2309335.1529378365</v>
      </c>
      <c r="AU641" s="356">
        <f>VLOOKUP($F641&amp;$N641, Shipments!$EQ$22:$FA$369, VLOOKUP(AU$4, 'Index Tables'!$M$4:$O$10, 2, FALSE), FALSE)*VLOOKUP($C641, 'AEO COMMERCIAL FLOORSPACE'!$A$47:$G$196, 7, FALSE)*$M641</f>
        <v>0</v>
      </c>
      <c r="AV641" s="356">
        <f>VLOOKUP($E641&amp;$N641, UES!$AA$6:$AJ$35, VLOOKUP(AV$4, 'Index Tables'!$Q$4:$R$10, 2, FALSE), FALSE)*'Regional Rollup'!AU641</f>
        <v>0</v>
      </c>
      <c r="AW641" s="402">
        <f>VLOOKUP($F641&amp;$N641, Shipments!$EQ$22:$FA$369, VLOOKUP(AW$4, 'Index Tables'!$M$4:$O$10, 2, FALSE), FALSE)*VLOOKUP($C641, 'AEO COMMERCIAL FLOORSPACE'!$A$47:$G$196, 7, FALSE)*$M641</f>
        <v>298.96706601250378</v>
      </c>
      <c r="AX641" s="356">
        <f>VLOOKUP($E641&amp;$N641, UES!$AA$6:$AJ$35, VLOOKUP(AX$4, 'Index Tables'!$Q$4:$R$10, 2, FALSE), FALSE)*'Regional Rollup'!AW641</f>
        <v>532312.95855648362</v>
      </c>
      <c r="AY641" s="402">
        <f>VLOOKUP($F641&amp;$N641, Shipments!$EQ$22:$FA$369, VLOOKUP(AY$4, 'Index Tables'!$M$4:$O$10, 2, FALSE), FALSE)*VLOOKUP($C641, 'AEO COMMERCIAL FLOORSPACE'!$A$47:$G$196, 7, FALSE)*$M641</f>
        <v>270.99710897193017</v>
      </c>
      <c r="AZ641" s="356">
        <f>VLOOKUP($E641&amp;$N641, UES!$AA$6:$AJ$35, VLOOKUP(AZ$4, 'Index Tables'!$Q$4:$R$10, 2, FALSE), FALSE)*'Regional Rollup'!AY641</f>
        <v>479695.20539523818</v>
      </c>
      <c r="BA641" s="402">
        <f>VLOOKUP($F641&amp;$N641, Shipments!$EQ$22:$FA$369, VLOOKUP(BA$4, 'Index Tables'!$M$4:$O$10, 2, FALSE), FALSE)*VLOOKUP($C641, 'AEO COMMERCIAL FLOORSPACE'!$A$47:$G$196, 7, FALSE)*$M641</f>
        <v>260.79986005961399</v>
      </c>
      <c r="BB641" s="356">
        <f>VLOOKUP($E641&amp;$N641, UES!$AA$6:$AJ$35, VLOOKUP(BB$4, 'Index Tables'!$Q$4:$R$10, 2, FALSE), FALSE)*'Regional Rollup'!BA641</f>
        <v>457556.33020604483</v>
      </c>
      <c r="BC641" s="402">
        <f>VLOOKUP($F641&amp;$N641, Shipments!$EQ$22:$FA$369, VLOOKUP(BC$4, 'Index Tables'!$M$4:$O$10, 2, FALSE), FALSE)*VLOOKUP($C641, 'AEO COMMERCIAL FLOORSPACE'!$A$47:$G$196, 7, FALSE)*$M641</f>
        <v>246.92259579283791</v>
      </c>
      <c r="BD641" s="356">
        <f>VLOOKUP($E641&amp;$N641, UES!$AA$6:$AJ$35, VLOOKUP(BD$4, 'Index Tables'!$Q$4:$R$10, 2, FALSE), FALSE)*'Regional Rollup'!BC641</f>
        <v>432563.56578842335</v>
      </c>
      <c r="BE641" s="402">
        <f>VLOOKUP($F641&amp;$N641, Shipments!$EQ$22:$FA$369, VLOOKUP(BE$4, 'Index Tables'!$M$4:$O$10, 2, FALSE), FALSE)*VLOOKUP($C641, 'AEO COMMERCIAL FLOORSPACE'!$A$47:$G$196, 7, FALSE)*$M641</f>
        <v>232.91592076911274</v>
      </c>
      <c r="BF641" s="356">
        <f>VLOOKUP($E641&amp;$N641, UES!$AA$6:$AJ$35, VLOOKUP(BF$4, 'Index Tables'!$Q$4:$R$10, 2, FALSE), FALSE)*'Regional Rollup'!BE641</f>
        <v>407207.09299164661</v>
      </c>
      <c r="BG641" s="356">
        <f>VLOOKUP($F641&amp;$N641, Shipments!$EQ$22:$FA$369, VLOOKUP(BG$4, 'Index Tables'!$M$4:$O$10, 2, FALSE), FALSE)*VLOOKUP($C641, 'AEO COMMERCIAL FLOORSPACE'!$A$47:$G$196, 7, FALSE)*$M641</f>
        <v>0</v>
      </c>
      <c r="BH641" s="356">
        <f>VLOOKUP($E641&amp;$N641, UES!$AA$6:$AJ$35, VLOOKUP(BH$4, 'Index Tables'!$Q$4:$R$10, 2, FALSE), FALSE)*'Regional Rollup'!BG641</f>
        <v>0</v>
      </c>
    </row>
    <row r="642" spans="2:60">
      <c r="B642" s="371">
        <f t="shared" si="210"/>
        <v>636</v>
      </c>
      <c r="C642" s="371" t="str">
        <f t="shared" si="223"/>
        <v>2010Any</v>
      </c>
      <c r="D642" s="371" t="str">
        <f t="shared" si="224"/>
        <v>AnyWashington</v>
      </c>
      <c r="E642" s="371" t="s">
        <v>8</v>
      </c>
      <c r="F642" s="371">
        <v>2010</v>
      </c>
      <c r="G642" s="367">
        <f t="shared" si="207"/>
        <v>2395823.6011808887</v>
      </c>
      <c r="H642" s="371" t="s">
        <v>254</v>
      </c>
      <c r="I642" s="368" t="str">
        <f>IF(H642="Any", "NA", HLOOKUP($F642, TotalStockSF!$K$4:$BI$76, VLOOKUP($D642, TotalStockSF!$A$5:$B$76, 2, FALSE), FALSE))</f>
        <v>NA</v>
      </c>
      <c r="J642" s="368">
        <f>VLOOKUP($C642, 'AEO COMMERCIAL FLOORSPACE'!$A$47:$G$196, 6, FALSE)</f>
        <v>472.35411536815047</v>
      </c>
      <c r="K642" s="369" t="str">
        <f t="shared" si="217"/>
        <v>NA</v>
      </c>
      <c r="L642" s="370">
        <f>VLOOKUP($C642, 'AEO COMMERCIAL FLOORSPACE'!$A$47:$G$196, 7, FALSE)</f>
        <v>3.5074742632165513E-2</v>
      </c>
      <c r="M642" s="370">
        <f t="shared" si="211"/>
        <v>3.5074742632165513E-2</v>
      </c>
      <c r="N642" s="371" t="s">
        <v>241</v>
      </c>
      <c r="O642" s="356">
        <f t="shared" si="212"/>
        <v>1359.6868002944518</v>
      </c>
      <c r="P642" s="367">
        <f t="shared" si="213"/>
        <v>2395823.6011808887</v>
      </c>
      <c r="Q642" s="356">
        <f>VLOOKUP($F642&amp;$N642, Shipments!$DL$22:$DV$369, VLOOKUP(Q$4, 'Index Tables'!$I$4:$K$10, 2, FALSE), FALSE)*VLOOKUP($C642, 'AEO COMMERCIAL FLOORSPACE'!$A$47:$G$196, 7, FALSE)*$M642</f>
        <v>0</v>
      </c>
      <c r="R642" s="356">
        <f>VLOOKUP($E642&amp;$N642, UES!$AA$6:$AJ$35, VLOOKUP(R$4, 'Index Tables'!$Q$4:$R$10, 2, FALSE), FALSE)*'Regional Rollup'!Q642</f>
        <v>0</v>
      </c>
      <c r="S642" s="402">
        <f>VLOOKUP($F642&amp;$N642, Shipments!$DL$22:$DV$369, VLOOKUP(S$4, 'Index Tables'!$I$4:$K$10, 2, FALSE), FALSE)*VLOOKUP($C642, 'AEO COMMERCIAL FLOORSPACE'!$A$47:$G$196, 7, FALSE)*$M642</f>
        <v>310.16388063783228</v>
      </c>
      <c r="T642" s="356">
        <f>VLOOKUP($E642&amp;$N642, UES!$AA$6:$AJ$35, VLOOKUP(T$4, 'Index Tables'!$Q$4:$R$10, 2, FALSE), FALSE)*'Regional Rollup'!S642</f>
        <v>552248.96555254469</v>
      </c>
      <c r="U642" s="402">
        <f>VLOOKUP($F642&amp;$N642, Shipments!$DL$22:$DV$369, VLOOKUP(U$4, 'Index Tables'!$I$4:$K$10, 2, FALSE), FALSE)*VLOOKUP($C642, 'AEO COMMERCIAL FLOORSPACE'!$A$47:$G$196, 7, FALSE)*$M642</f>
        <v>281.14640211524835</v>
      </c>
      <c r="V642" s="356">
        <f>VLOOKUP($E642&amp;$N642, UES!$AA$6:$AJ$35, VLOOKUP(V$4, 'Index Tables'!$Q$4:$R$10, 2, FALSE), FALSE)*'Regional Rollup'!U642</f>
        <v>497660.58988760482</v>
      </c>
      <c r="W642" s="402">
        <f>VLOOKUP($F642&amp;$N642, Shipments!$DL$22:$DV$369, VLOOKUP(W$4, 'Index Tables'!$I$4:$K$10, 2, FALSE), FALSE)*VLOOKUP($C642, 'AEO COMMERCIAL FLOORSPACE'!$A$47:$G$196, 7, FALSE)*$M642</f>
        <v>270.56724924514049</v>
      </c>
      <c r="X642" s="356">
        <f>VLOOKUP($E642&amp;$N642, UES!$AA$6:$AJ$35, VLOOKUP(X$4, 'Index Tables'!$Q$4:$R$10, 2, FALSE), FALSE)*'Regional Rollup'!W642</f>
        <v>474692.57694483589</v>
      </c>
      <c r="Y642" s="402">
        <f>VLOOKUP($F642&amp;$N642, Shipments!$DL$22:$DV$369, VLOOKUP(Y$4, 'Index Tables'!$I$4:$K$10, 2, FALSE), FALSE)*VLOOKUP($C642, 'AEO COMMERCIAL FLOORSPACE'!$A$47:$G$196, 7, FALSE)*$M642</f>
        <v>256.17025831557777</v>
      </c>
      <c r="Z642" s="356">
        <f>VLOOKUP($E642&amp;$N642, UES!$AA$6:$AJ$35, VLOOKUP(Z$4, 'Index Tables'!$Q$4:$R$10, 2, FALSE), FALSE)*'Regional Rollup'!Y642</f>
        <v>448763.79186817992</v>
      </c>
      <c r="AA642" s="402">
        <f>VLOOKUP($F642&amp;$N642, Shipments!$DL$22:$DV$369, VLOOKUP(AA$4, 'Index Tables'!$I$4:$K$10, 2, FALSE), FALSE)*VLOOKUP($C642, 'AEO COMMERCIAL FLOORSPACE'!$A$47:$G$196, 7, FALSE)*$M642</f>
        <v>241.63900998065282</v>
      </c>
      <c r="AB642" s="356">
        <f>VLOOKUP($E642&amp;$N642, UES!$AA$6:$AJ$35, VLOOKUP(AB$4, 'Index Tables'!$Q$4:$R$10, 2, FALSE), FALSE)*'Regional Rollup'!AA642</f>
        <v>422457.67692772369</v>
      </c>
      <c r="AC642" s="356">
        <f>VLOOKUP($F642&amp;$N642, Shipments!$DL$22:$DV$369, VLOOKUP(AC$4, 'Index Tables'!$I$4:$K$10, 2, FALSE), FALSE)*VLOOKUP($C642, 'AEO COMMERCIAL FLOORSPACE'!$A$47:$G$196, 7, FALSE)*$M642</f>
        <v>0</v>
      </c>
      <c r="AD642" s="356">
        <f>VLOOKUP($E642&amp;$N642, UES!$AA$6:$AJ$35, VLOOKUP(AD$4, 'Index Tables'!$Q$4:$R$10, 2, FALSE), FALSE)*'Regional Rollup'!AC642</f>
        <v>0</v>
      </c>
      <c r="AF642" s="371">
        <f t="shared" si="214"/>
        <v>636</v>
      </c>
      <c r="AG642" s="371" t="str">
        <f t="shared" si="225"/>
        <v>2010Any</v>
      </c>
      <c r="AH642" s="371" t="str">
        <f t="shared" si="226"/>
        <v>AnyWashington</v>
      </c>
      <c r="AI642" s="371" t="s">
        <v>8</v>
      </c>
      <c r="AJ642" s="371">
        <v>2010</v>
      </c>
      <c r="AK642" s="367">
        <f t="shared" si="208"/>
        <v>2395823.6011808887</v>
      </c>
      <c r="AL642" s="371" t="s">
        <v>254</v>
      </c>
      <c r="AM642" s="368" t="str">
        <f>IF(AL642="Any", "NA", HLOOKUP($F642, TotalStockSF!$K$4:$BI$76, VLOOKUP($D642, TotalStockSF!$A$5:$B$76, 2, FALSE), FALSE))</f>
        <v>NA</v>
      </c>
      <c r="AN642" s="368">
        <f>VLOOKUP($C642, 'AEO COMMERCIAL FLOORSPACE'!$A$47:$G$196, 6, FALSE)</f>
        <v>472.35411536815047</v>
      </c>
      <c r="AO642" s="369" t="str">
        <f t="shared" si="218"/>
        <v>NA</v>
      </c>
      <c r="AP642" s="370">
        <f>VLOOKUP($C642, 'AEO COMMERCIAL FLOORSPACE'!$A$47:$G$196, 7, FALSE)</f>
        <v>3.5074742632165513E-2</v>
      </c>
      <c r="AQ642" s="370">
        <f t="shared" si="209"/>
        <v>3.5074742632165513E-2</v>
      </c>
      <c r="AR642" s="371" t="s">
        <v>241</v>
      </c>
      <c r="AS642" s="356">
        <f t="shared" si="215"/>
        <v>1359.6868002944518</v>
      </c>
      <c r="AT642" s="367">
        <f t="shared" si="216"/>
        <v>2395823.6011808887</v>
      </c>
      <c r="AU642" s="356">
        <f>VLOOKUP($F642&amp;$N642, Shipments!$EQ$22:$FA$369, VLOOKUP(AU$4, 'Index Tables'!$M$4:$O$10, 2, FALSE), FALSE)*VLOOKUP($C642, 'AEO COMMERCIAL FLOORSPACE'!$A$47:$G$196, 7, FALSE)*$M642</f>
        <v>0</v>
      </c>
      <c r="AV642" s="356">
        <f>VLOOKUP($E642&amp;$N642, UES!$AA$6:$AJ$35, VLOOKUP(AV$4, 'Index Tables'!$Q$4:$R$10, 2, FALSE), FALSE)*'Regional Rollup'!AU642</f>
        <v>0</v>
      </c>
      <c r="AW642" s="402">
        <f>VLOOKUP($F642&amp;$N642, Shipments!$EQ$22:$FA$369, VLOOKUP(AW$4, 'Index Tables'!$M$4:$O$10, 2, FALSE), FALSE)*VLOOKUP($C642, 'AEO COMMERCIAL FLOORSPACE'!$A$47:$G$196, 7, FALSE)*$M642</f>
        <v>310.16388063783228</v>
      </c>
      <c r="AX642" s="356">
        <f>VLOOKUP($E642&amp;$N642, UES!$AA$6:$AJ$35, VLOOKUP(AX$4, 'Index Tables'!$Q$4:$R$10, 2, FALSE), FALSE)*'Regional Rollup'!AW642</f>
        <v>552248.96555254469</v>
      </c>
      <c r="AY642" s="402">
        <f>VLOOKUP($F642&amp;$N642, Shipments!$EQ$22:$FA$369, VLOOKUP(AY$4, 'Index Tables'!$M$4:$O$10, 2, FALSE), FALSE)*VLOOKUP($C642, 'AEO COMMERCIAL FLOORSPACE'!$A$47:$G$196, 7, FALSE)*$M642</f>
        <v>281.14640211524835</v>
      </c>
      <c r="AZ642" s="356">
        <f>VLOOKUP($E642&amp;$N642, UES!$AA$6:$AJ$35, VLOOKUP(AZ$4, 'Index Tables'!$Q$4:$R$10, 2, FALSE), FALSE)*'Regional Rollup'!AY642</f>
        <v>497660.58988760482</v>
      </c>
      <c r="BA642" s="402">
        <f>VLOOKUP($F642&amp;$N642, Shipments!$EQ$22:$FA$369, VLOOKUP(BA$4, 'Index Tables'!$M$4:$O$10, 2, FALSE), FALSE)*VLOOKUP($C642, 'AEO COMMERCIAL FLOORSPACE'!$A$47:$G$196, 7, FALSE)*$M642</f>
        <v>270.56724924514049</v>
      </c>
      <c r="BB642" s="356">
        <f>VLOOKUP($E642&amp;$N642, UES!$AA$6:$AJ$35, VLOOKUP(BB$4, 'Index Tables'!$Q$4:$R$10, 2, FALSE), FALSE)*'Regional Rollup'!BA642</f>
        <v>474692.57694483589</v>
      </c>
      <c r="BC642" s="402">
        <f>VLOOKUP($F642&amp;$N642, Shipments!$EQ$22:$FA$369, VLOOKUP(BC$4, 'Index Tables'!$M$4:$O$10, 2, FALSE), FALSE)*VLOOKUP($C642, 'AEO COMMERCIAL FLOORSPACE'!$A$47:$G$196, 7, FALSE)*$M642</f>
        <v>256.17025831557777</v>
      </c>
      <c r="BD642" s="356">
        <f>VLOOKUP($E642&amp;$N642, UES!$AA$6:$AJ$35, VLOOKUP(BD$4, 'Index Tables'!$Q$4:$R$10, 2, FALSE), FALSE)*'Regional Rollup'!BC642</f>
        <v>448763.79186817992</v>
      </c>
      <c r="BE642" s="402">
        <f>VLOOKUP($F642&amp;$N642, Shipments!$EQ$22:$FA$369, VLOOKUP(BE$4, 'Index Tables'!$M$4:$O$10, 2, FALSE), FALSE)*VLOOKUP($C642, 'AEO COMMERCIAL FLOORSPACE'!$A$47:$G$196, 7, FALSE)*$M642</f>
        <v>241.63900998065282</v>
      </c>
      <c r="BF642" s="356">
        <f>VLOOKUP($E642&amp;$N642, UES!$AA$6:$AJ$35, VLOOKUP(BF$4, 'Index Tables'!$Q$4:$R$10, 2, FALSE), FALSE)*'Regional Rollup'!BE642</f>
        <v>422457.67692772369</v>
      </c>
      <c r="BG642" s="356">
        <f>VLOOKUP($F642&amp;$N642, Shipments!$EQ$22:$FA$369, VLOOKUP(BG$4, 'Index Tables'!$M$4:$O$10, 2, FALSE), FALSE)*VLOOKUP($C642, 'AEO COMMERCIAL FLOORSPACE'!$A$47:$G$196, 7, FALSE)*$M642</f>
        <v>0</v>
      </c>
      <c r="BH642" s="356">
        <f>VLOOKUP($E642&amp;$N642, UES!$AA$6:$AJ$35, VLOOKUP(BH$4, 'Index Tables'!$Q$4:$R$10, 2, FALSE), FALSE)*'Regional Rollup'!BG642</f>
        <v>0</v>
      </c>
    </row>
    <row r="643" spans="2:60">
      <c r="B643" s="371">
        <f t="shared" si="210"/>
        <v>637</v>
      </c>
      <c r="C643" s="371" t="str">
        <f t="shared" si="223"/>
        <v>2011Any</v>
      </c>
      <c r="D643" s="371" t="str">
        <f t="shared" si="224"/>
        <v>AnyWashington</v>
      </c>
      <c r="E643" s="371" t="s">
        <v>8</v>
      </c>
      <c r="F643" s="371">
        <v>2011</v>
      </c>
      <c r="G643" s="367">
        <f t="shared" si="207"/>
        <v>2474611.9955654056</v>
      </c>
      <c r="H643" s="371" t="s">
        <v>254</v>
      </c>
      <c r="I643" s="368" t="str">
        <f>IF(H643="Any", "NA", HLOOKUP($F643, TotalStockSF!$K$4:$BI$76, VLOOKUP($D643, TotalStockSF!$A$5:$B$76, 2, FALSE), FALSE))</f>
        <v>NA</v>
      </c>
      <c r="J643" s="368">
        <f>VLOOKUP($C643, 'AEO COMMERCIAL FLOORSPACE'!$A$47:$G$196, 6, FALSE)</f>
        <v>483.11140635363665</v>
      </c>
      <c r="K643" s="369" t="str">
        <f t="shared" si="217"/>
        <v>NA</v>
      </c>
      <c r="L643" s="370">
        <f>VLOOKUP($C643, 'AEO COMMERCIAL FLOORSPACE'!$A$47:$G$196, 7, FALSE)</f>
        <v>3.5258674275217929E-2</v>
      </c>
      <c r="M643" s="370">
        <f t="shared" si="211"/>
        <v>3.5258674275217929E-2</v>
      </c>
      <c r="N643" s="371" t="s">
        <v>241</v>
      </c>
      <c r="O643" s="356">
        <f t="shared" si="212"/>
        <v>1404.4010855232214</v>
      </c>
      <c r="P643" s="367">
        <f t="shared" si="213"/>
        <v>2474611.9955654056</v>
      </c>
      <c r="Q643" s="356">
        <f>VLOOKUP($F643&amp;$N643, Shipments!$DL$22:$DV$369, VLOOKUP(Q$4, 'Index Tables'!$I$4:$K$10, 2, FALSE), FALSE)*VLOOKUP($C643, 'AEO COMMERCIAL FLOORSPACE'!$A$47:$G$196, 7, FALSE)*$M643</f>
        <v>0</v>
      </c>
      <c r="R643" s="356">
        <f>VLOOKUP($E643&amp;$N643, UES!$AA$6:$AJ$35, VLOOKUP(R$4, 'Index Tables'!$Q$4:$R$10, 2, FALSE), FALSE)*'Regional Rollup'!Q643</f>
        <v>0</v>
      </c>
      <c r="S643" s="402">
        <f>VLOOKUP($F643&amp;$N643, Shipments!$DL$22:$DV$369, VLOOKUP(S$4, 'Index Tables'!$I$4:$K$10, 2, FALSE), FALSE)*VLOOKUP($C643, 'AEO COMMERCIAL FLOORSPACE'!$A$47:$G$196, 7, FALSE)*$M643</f>
        <v>320.36384449972957</v>
      </c>
      <c r="T643" s="356">
        <f>VLOOKUP($E643&amp;$N643, UES!$AA$6:$AJ$35, VLOOKUP(T$4, 'Index Tables'!$Q$4:$R$10, 2, FALSE), FALSE)*'Regional Rollup'!S643</f>
        <v>570410.0727705172</v>
      </c>
      <c r="U643" s="402">
        <f>VLOOKUP($F643&amp;$N643, Shipments!$DL$22:$DV$369, VLOOKUP(U$4, 'Index Tables'!$I$4:$K$10, 2, FALSE), FALSE)*VLOOKUP($C643, 'AEO COMMERCIAL FLOORSPACE'!$A$47:$G$196, 7, FALSE)*$M643</f>
        <v>290.39210517899892</v>
      </c>
      <c r="V643" s="356">
        <f>VLOOKUP($E643&amp;$N643, UES!$AA$6:$AJ$35, VLOOKUP(V$4, 'Index Tables'!$Q$4:$R$10, 2, FALSE), FALSE)*'Regional Rollup'!U643</f>
        <v>514026.51883428078</v>
      </c>
      <c r="W643" s="402">
        <f>VLOOKUP($F643&amp;$N643, Shipments!$DL$22:$DV$369, VLOOKUP(W$4, 'Index Tables'!$I$4:$K$10, 2, FALSE), FALSE)*VLOOKUP($C643, 'AEO COMMERCIAL FLOORSPACE'!$A$47:$G$196, 7, FALSE)*$M643</f>
        <v>279.46504920443323</v>
      </c>
      <c r="X643" s="356">
        <f>VLOOKUP($E643&amp;$N643, UES!$AA$6:$AJ$35, VLOOKUP(X$4, 'Index Tables'!$Q$4:$R$10, 2, FALSE), FALSE)*'Regional Rollup'!W643</f>
        <v>490303.18615049601</v>
      </c>
      <c r="Y643" s="402">
        <f>VLOOKUP($F643&amp;$N643, Shipments!$DL$22:$DV$369, VLOOKUP(Y$4, 'Index Tables'!$I$4:$K$10, 2, FALSE), FALSE)*VLOOKUP($C643, 'AEO COMMERCIAL FLOORSPACE'!$A$47:$G$196, 7, FALSE)*$M643</f>
        <v>264.59460280062376</v>
      </c>
      <c r="Z643" s="356">
        <f>VLOOKUP($E643&amp;$N643, UES!$AA$6:$AJ$35, VLOOKUP(Z$4, 'Index Tables'!$Q$4:$R$10, 2, FALSE), FALSE)*'Regional Rollup'!Y643</f>
        <v>463521.71419675782</v>
      </c>
      <c r="AA643" s="402">
        <f>VLOOKUP($F643&amp;$N643, Shipments!$DL$22:$DV$369, VLOOKUP(AA$4, 'Index Tables'!$I$4:$K$10, 2, FALSE), FALSE)*VLOOKUP($C643, 'AEO COMMERCIAL FLOORSPACE'!$A$47:$G$196, 7, FALSE)*$M643</f>
        <v>249.58548383943605</v>
      </c>
      <c r="AB643" s="356">
        <f>VLOOKUP($E643&amp;$N643, UES!$AA$6:$AJ$35, VLOOKUP(AB$4, 'Index Tables'!$Q$4:$R$10, 2, FALSE), FALSE)*'Regional Rollup'!AA643</f>
        <v>436350.50361335377</v>
      </c>
      <c r="AC643" s="356">
        <f>VLOOKUP($F643&amp;$N643, Shipments!$DL$22:$DV$369, VLOOKUP(AC$4, 'Index Tables'!$I$4:$K$10, 2, FALSE), FALSE)*VLOOKUP($C643, 'AEO COMMERCIAL FLOORSPACE'!$A$47:$G$196, 7, FALSE)*$M643</f>
        <v>0</v>
      </c>
      <c r="AD643" s="356">
        <f>VLOOKUP($E643&amp;$N643, UES!$AA$6:$AJ$35, VLOOKUP(AD$4, 'Index Tables'!$Q$4:$R$10, 2, FALSE), FALSE)*'Regional Rollup'!AC643</f>
        <v>0</v>
      </c>
      <c r="AF643" s="371">
        <f t="shared" si="214"/>
        <v>637</v>
      </c>
      <c r="AG643" s="371" t="str">
        <f t="shared" si="225"/>
        <v>2011Any</v>
      </c>
      <c r="AH643" s="371" t="str">
        <f t="shared" si="226"/>
        <v>AnyWashington</v>
      </c>
      <c r="AI643" s="371" t="s">
        <v>8</v>
      </c>
      <c r="AJ643" s="371">
        <v>2011</v>
      </c>
      <c r="AK643" s="367">
        <f t="shared" si="208"/>
        <v>2474611.9955654056</v>
      </c>
      <c r="AL643" s="371" t="s">
        <v>254</v>
      </c>
      <c r="AM643" s="368" t="str">
        <f>IF(AL643="Any", "NA", HLOOKUP($F643, TotalStockSF!$K$4:$BI$76, VLOOKUP($D643, TotalStockSF!$A$5:$B$76, 2, FALSE), FALSE))</f>
        <v>NA</v>
      </c>
      <c r="AN643" s="368">
        <f>VLOOKUP($C643, 'AEO COMMERCIAL FLOORSPACE'!$A$47:$G$196, 6, FALSE)</f>
        <v>483.11140635363665</v>
      </c>
      <c r="AO643" s="369" t="str">
        <f t="shared" si="218"/>
        <v>NA</v>
      </c>
      <c r="AP643" s="370">
        <f>VLOOKUP($C643, 'AEO COMMERCIAL FLOORSPACE'!$A$47:$G$196, 7, FALSE)</f>
        <v>3.5258674275217929E-2</v>
      </c>
      <c r="AQ643" s="370">
        <f t="shared" si="209"/>
        <v>3.5258674275217929E-2</v>
      </c>
      <c r="AR643" s="371" t="s">
        <v>241</v>
      </c>
      <c r="AS643" s="356">
        <f t="shared" si="215"/>
        <v>1404.4010855232214</v>
      </c>
      <c r="AT643" s="367">
        <f t="shared" si="216"/>
        <v>2474611.9955654056</v>
      </c>
      <c r="AU643" s="356">
        <f>VLOOKUP($F643&amp;$N643, Shipments!$EQ$22:$FA$369, VLOOKUP(AU$4, 'Index Tables'!$M$4:$O$10, 2, FALSE), FALSE)*VLOOKUP($C643, 'AEO COMMERCIAL FLOORSPACE'!$A$47:$G$196, 7, FALSE)*$M643</f>
        <v>0</v>
      </c>
      <c r="AV643" s="356">
        <f>VLOOKUP($E643&amp;$N643, UES!$AA$6:$AJ$35, VLOOKUP(AV$4, 'Index Tables'!$Q$4:$R$10, 2, FALSE), FALSE)*'Regional Rollup'!AU643</f>
        <v>0</v>
      </c>
      <c r="AW643" s="402">
        <f>VLOOKUP($F643&amp;$N643, Shipments!$EQ$22:$FA$369, VLOOKUP(AW$4, 'Index Tables'!$M$4:$O$10, 2, FALSE), FALSE)*VLOOKUP($C643, 'AEO COMMERCIAL FLOORSPACE'!$A$47:$G$196, 7, FALSE)*$M643</f>
        <v>320.36384449972957</v>
      </c>
      <c r="AX643" s="356">
        <f>VLOOKUP($E643&amp;$N643, UES!$AA$6:$AJ$35, VLOOKUP(AX$4, 'Index Tables'!$Q$4:$R$10, 2, FALSE), FALSE)*'Regional Rollup'!AW643</f>
        <v>570410.0727705172</v>
      </c>
      <c r="AY643" s="402">
        <f>VLOOKUP($F643&amp;$N643, Shipments!$EQ$22:$FA$369, VLOOKUP(AY$4, 'Index Tables'!$M$4:$O$10, 2, FALSE), FALSE)*VLOOKUP($C643, 'AEO COMMERCIAL FLOORSPACE'!$A$47:$G$196, 7, FALSE)*$M643</f>
        <v>290.39210517899892</v>
      </c>
      <c r="AZ643" s="356">
        <f>VLOOKUP($E643&amp;$N643, UES!$AA$6:$AJ$35, VLOOKUP(AZ$4, 'Index Tables'!$Q$4:$R$10, 2, FALSE), FALSE)*'Regional Rollup'!AY643</f>
        <v>514026.51883428078</v>
      </c>
      <c r="BA643" s="402">
        <f>VLOOKUP($F643&amp;$N643, Shipments!$EQ$22:$FA$369, VLOOKUP(BA$4, 'Index Tables'!$M$4:$O$10, 2, FALSE), FALSE)*VLOOKUP($C643, 'AEO COMMERCIAL FLOORSPACE'!$A$47:$G$196, 7, FALSE)*$M643</f>
        <v>279.46504920443323</v>
      </c>
      <c r="BB643" s="356">
        <f>VLOOKUP($E643&amp;$N643, UES!$AA$6:$AJ$35, VLOOKUP(BB$4, 'Index Tables'!$Q$4:$R$10, 2, FALSE), FALSE)*'Regional Rollup'!BA643</f>
        <v>490303.18615049601</v>
      </c>
      <c r="BC643" s="402">
        <f>VLOOKUP($F643&amp;$N643, Shipments!$EQ$22:$FA$369, VLOOKUP(BC$4, 'Index Tables'!$M$4:$O$10, 2, FALSE), FALSE)*VLOOKUP($C643, 'AEO COMMERCIAL FLOORSPACE'!$A$47:$G$196, 7, FALSE)*$M643</f>
        <v>264.59460280062376</v>
      </c>
      <c r="BD643" s="356">
        <f>VLOOKUP($E643&amp;$N643, UES!$AA$6:$AJ$35, VLOOKUP(BD$4, 'Index Tables'!$Q$4:$R$10, 2, FALSE), FALSE)*'Regional Rollup'!BC643</f>
        <v>463521.71419675782</v>
      </c>
      <c r="BE643" s="402">
        <f>VLOOKUP($F643&amp;$N643, Shipments!$EQ$22:$FA$369, VLOOKUP(BE$4, 'Index Tables'!$M$4:$O$10, 2, FALSE), FALSE)*VLOOKUP($C643, 'AEO COMMERCIAL FLOORSPACE'!$A$47:$G$196, 7, FALSE)*$M643</f>
        <v>249.58548383943605</v>
      </c>
      <c r="BF643" s="356">
        <f>VLOOKUP($E643&amp;$N643, UES!$AA$6:$AJ$35, VLOOKUP(BF$4, 'Index Tables'!$Q$4:$R$10, 2, FALSE), FALSE)*'Regional Rollup'!BE643</f>
        <v>436350.50361335377</v>
      </c>
      <c r="BG643" s="356">
        <f>VLOOKUP($F643&amp;$N643, Shipments!$EQ$22:$FA$369, VLOOKUP(BG$4, 'Index Tables'!$M$4:$O$10, 2, FALSE), FALSE)*VLOOKUP($C643, 'AEO COMMERCIAL FLOORSPACE'!$A$47:$G$196, 7, FALSE)*$M643</f>
        <v>0</v>
      </c>
      <c r="BH643" s="356">
        <f>VLOOKUP($E643&amp;$N643, UES!$AA$6:$AJ$35, VLOOKUP(BH$4, 'Index Tables'!$Q$4:$R$10, 2, FALSE), FALSE)*'Regional Rollup'!BG643</f>
        <v>0</v>
      </c>
    </row>
    <row r="644" spans="2:60">
      <c r="B644" s="371">
        <f t="shared" si="210"/>
        <v>638</v>
      </c>
      <c r="C644" s="371" t="str">
        <f t="shared" si="223"/>
        <v>2012Any</v>
      </c>
      <c r="D644" s="371" t="str">
        <f t="shared" si="224"/>
        <v>AnyWashington</v>
      </c>
      <c r="E644" s="371" t="s">
        <v>8</v>
      </c>
      <c r="F644" s="371">
        <v>2012</v>
      </c>
      <c r="G644" s="367">
        <f t="shared" si="207"/>
        <v>2544283.3327249554</v>
      </c>
      <c r="H644" s="371" t="s">
        <v>254</v>
      </c>
      <c r="I644" s="368" t="str">
        <f>IF(H644="Any", "NA", HLOOKUP($F644, TotalStockSF!$K$4:$BI$76, VLOOKUP($D644, TotalStockSF!$A$5:$B$76, 2, FALSE), FALSE))</f>
        <v>NA</v>
      </c>
      <c r="J644" s="368">
        <f>VLOOKUP($C644, 'AEO COMMERCIAL FLOORSPACE'!$A$47:$G$196, 6, FALSE)</f>
        <v>492.98096929227779</v>
      </c>
      <c r="K644" s="369" t="str">
        <f t="shared" si="217"/>
        <v>NA</v>
      </c>
      <c r="L644" s="370">
        <f>VLOOKUP($C644, 'AEO COMMERCIAL FLOORSPACE'!$A$47:$G$196, 7, FALSE)</f>
        <v>3.5374294814717246E-2</v>
      </c>
      <c r="M644" s="370">
        <f t="shared" si="211"/>
        <v>3.5374294814717246E-2</v>
      </c>
      <c r="N644" s="371" t="s">
        <v>241</v>
      </c>
      <c r="O644" s="356">
        <f t="shared" si="212"/>
        <v>1443.9412242245901</v>
      </c>
      <c r="P644" s="367">
        <f t="shared" si="213"/>
        <v>2544283.3327249554</v>
      </c>
      <c r="Q644" s="356">
        <f>VLOOKUP($F644&amp;$N644, Shipments!$DL$22:$DV$369, VLOOKUP(Q$4, 'Index Tables'!$I$4:$K$10, 2, FALSE), FALSE)*VLOOKUP($C644, 'AEO COMMERCIAL FLOORSPACE'!$A$47:$G$196, 7, FALSE)*$M644</f>
        <v>0</v>
      </c>
      <c r="R644" s="356">
        <f>VLOOKUP($E644&amp;$N644, UES!$AA$6:$AJ$35, VLOOKUP(R$4, 'Index Tables'!$Q$4:$R$10, 2, FALSE), FALSE)*'Regional Rollup'!Q644</f>
        <v>0</v>
      </c>
      <c r="S644" s="402">
        <f>VLOOKUP($F644&amp;$N644, Shipments!$DL$22:$DV$369, VLOOKUP(S$4, 'Index Tables'!$I$4:$K$10, 2, FALSE), FALSE)*VLOOKUP($C644, 'AEO COMMERCIAL FLOORSPACE'!$A$47:$G$196, 7, FALSE)*$M644</f>
        <v>329.38351201280585</v>
      </c>
      <c r="T644" s="356">
        <f>VLOOKUP($E644&amp;$N644, UES!$AA$6:$AJ$35, VLOOKUP(T$4, 'Index Tables'!$Q$4:$R$10, 2, FALSE), FALSE)*'Regional Rollup'!S644</f>
        <v>586469.65405858005</v>
      </c>
      <c r="U644" s="402">
        <f>VLOOKUP($F644&amp;$N644, Shipments!$DL$22:$DV$369, VLOOKUP(U$4, 'Index Tables'!$I$4:$K$10, 2, FALSE), FALSE)*VLOOKUP($C644, 'AEO COMMERCIAL FLOORSPACE'!$A$47:$G$196, 7, FALSE)*$M644</f>
        <v>298.56793488670826</v>
      </c>
      <c r="V644" s="356">
        <f>VLOOKUP($E644&amp;$N644, UES!$AA$6:$AJ$35, VLOOKUP(V$4, 'Index Tables'!$Q$4:$R$10, 2, FALSE), FALSE)*'Regional Rollup'!U644</f>
        <v>528498.65223007416</v>
      </c>
      <c r="W644" s="402">
        <f>VLOOKUP($F644&amp;$N644, Shipments!$DL$22:$DV$369, VLOOKUP(W$4, 'Index Tables'!$I$4:$K$10, 2, FALSE), FALSE)*VLOOKUP($C644, 'AEO COMMERCIAL FLOORSPACE'!$A$47:$G$196, 7, FALSE)*$M644</f>
        <v>287.33323367227081</v>
      </c>
      <c r="X644" s="356">
        <f>VLOOKUP($E644&amp;$N644, UES!$AA$6:$AJ$35, VLOOKUP(X$4, 'Index Tables'!$Q$4:$R$10, 2, FALSE), FALSE)*'Regional Rollup'!W644</f>
        <v>504107.4021867509</v>
      </c>
      <c r="Y644" s="402">
        <f>VLOOKUP($F644&amp;$N644, Shipments!$DL$22:$DV$369, VLOOKUP(Y$4, 'Index Tables'!$I$4:$K$10, 2, FALSE), FALSE)*VLOOKUP($C644, 'AEO COMMERCIAL FLOORSPACE'!$A$47:$G$196, 7, FALSE)*$M644</f>
        <v>272.04411804396494</v>
      </c>
      <c r="Z644" s="356">
        <f>VLOOKUP($E644&amp;$N644, UES!$AA$6:$AJ$35, VLOOKUP(Z$4, 'Index Tables'!$Q$4:$R$10, 2, FALSE), FALSE)*'Regional Rollup'!Y644</f>
        <v>476571.91264744307</v>
      </c>
      <c r="AA644" s="402">
        <f>VLOOKUP($F644&amp;$N644, Shipments!$DL$22:$DV$369, VLOOKUP(AA$4, 'Index Tables'!$I$4:$K$10, 2, FALSE), FALSE)*VLOOKUP($C644, 'AEO COMMERCIAL FLOORSPACE'!$A$47:$G$196, 7, FALSE)*$M644</f>
        <v>256.61242560884006</v>
      </c>
      <c r="AB644" s="356">
        <f>VLOOKUP($E644&amp;$N644, UES!$AA$6:$AJ$35, VLOOKUP(AB$4, 'Index Tables'!$Q$4:$R$10, 2, FALSE), FALSE)*'Regional Rollup'!AA644</f>
        <v>448635.71160210727</v>
      </c>
      <c r="AC644" s="356">
        <f>VLOOKUP($F644&amp;$N644, Shipments!$DL$22:$DV$369, VLOOKUP(AC$4, 'Index Tables'!$I$4:$K$10, 2, FALSE), FALSE)*VLOOKUP($C644, 'AEO COMMERCIAL FLOORSPACE'!$A$47:$G$196, 7, FALSE)*$M644</f>
        <v>0</v>
      </c>
      <c r="AD644" s="356">
        <f>VLOOKUP($E644&amp;$N644, UES!$AA$6:$AJ$35, VLOOKUP(AD$4, 'Index Tables'!$Q$4:$R$10, 2, FALSE), FALSE)*'Regional Rollup'!AC644</f>
        <v>0</v>
      </c>
      <c r="AF644" s="371">
        <f t="shared" si="214"/>
        <v>638</v>
      </c>
      <c r="AG644" s="371" t="str">
        <f t="shared" si="225"/>
        <v>2012Any</v>
      </c>
      <c r="AH644" s="371" t="str">
        <f t="shared" si="226"/>
        <v>AnyWashington</v>
      </c>
      <c r="AI644" s="371" t="s">
        <v>8</v>
      </c>
      <c r="AJ644" s="371">
        <v>2012</v>
      </c>
      <c r="AK644" s="367">
        <f t="shared" si="208"/>
        <v>2544283.3327249554</v>
      </c>
      <c r="AL644" s="371" t="s">
        <v>254</v>
      </c>
      <c r="AM644" s="368" t="str">
        <f>IF(AL644="Any", "NA", HLOOKUP($F644, TotalStockSF!$K$4:$BI$76, VLOOKUP($D644, TotalStockSF!$A$5:$B$76, 2, FALSE), FALSE))</f>
        <v>NA</v>
      </c>
      <c r="AN644" s="368">
        <f>VLOOKUP($C644, 'AEO COMMERCIAL FLOORSPACE'!$A$47:$G$196, 6, FALSE)</f>
        <v>492.98096929227779</v>
      </c>
      <c r="AO644" s="369" t="str">
        <f t="shared" si="218"/>
        <v>NA</v>
      </c>
      <c r="AP644" s="370">
        <f>VLOOKUP($C644, 'AEO COMMERCIAL FLOORSPACE'!$A$47:$G$196, 7, FALSE)</f>
        <v>3.5374294814717246E-2</v>
      </c>
      <c r="AQ644" s="370">
        <f t="shared" si="209"/>
        <v>3.5374294814717246E-2</v>
      </c>
      <c r="AR644" s="371" t="s">
        <v>241</v>
      </c>
      <c r="AS644" s="356">
        <f t="shared" si="215"/>
        <v>1443.9412242245901</v>
      </c>
      <c r="AT644" s="367">
        <f t="shared" si="216"/>
        <v>2544283.3327249554</v>
      </c>
      <c r="AU644" s="356">
        <f>VLOOKUP($F644&amp;$N644, Shipments!$EQ$22:$FA$369, VLOOKUP(AU$4, 'Index Tables'!$M$4:$O$10, 2, FALSE), FALSE)*VLOOKUP($C644, 'AEO COMMERCIAL FLOORSPACE'!$A$47:$G$196, 7, FALSE)*$M644</f>
        <v>0</v>
      </c>
      <c r="AV644" s="356">
        <f>VLOOKUP($E644&amp;$N644, UES!$AA$6:$AJ$35, VLOOKUP(AV$4, 'Index Tables'!$Q$4:$R$10, 2, FALSE), FALSE)*'Regional Rollup'!AU644</f>
        <v>0</v>
      </c>
      <c r="AW644" s="402">
        <f>VLOOKUP($F644&amp;$N644, Shipments!$EQ$22:$FA$369, VLOOKUP(AW$4, 'Index Tables'!$M$4:$O$10, 2, FALSE), FALSE)*VLOOKUP($C644, 'AEO COMMERCIAL FLOORSPACE'!$A$47:$G$196, 7, FALSE)*$M644</f>
        <v>329.38351201280585</v>
      </c>
      <c r="AX644" s="356">
        <f>VLOOKUP($E644&amp;$N644, UES!$AA$6:$AJ$35, VLOOKUP(AX$4, 'Index Tables'!$Q$4:$R$10, 2, FALSE), FALSE)*'Regional Rollup'!AW644</f>
        <v>586469.65405858005</v>
      </c>
      <c r="AY644" s="402">
        <f>VLOOKUP($F644&amp;$N644, Shipments!$EQ$22:$FA$369, VLOOKUP(AY$4, 'Index Tables'!$M$4:$O$10, 2, FALSE), FALSE)*VLOOKUP($C644, 'AEO COMMERCIAL FLOORSPACE'!$A$47:$G$196, 7, FALSE)*$M644</f>
        <v>298.56793488670826</v>
      </c>
      <c r="AZ644" s="356">
        <f>VLOOKUP($E644&amp;$N644, UES!$AA$6:$AJ$35, VLOOKUP(AZ$4, 'Index Tables'!$Q$4:$R$10, 2, FALSE), FALSE)*'Regional Rollup'!AY644</f>
        <v>528498.65223007416</v>
      </c>
      <c r="BA644" s="402">
        <f>VLOOKUP($F644&amp;$N644, Shipments!$EQ$22:$FA$369, VLOOKUP(BA$4, 'Index Tables'!$M$4:$O$10, 2, FALSE), FALSE)*VLOOKUP($C644, 'AEO COMMERCIAL FLOORSPACE'!$A$47:$G$196, 7, FALSE)*$M644</f>
        <v>287.33323367227081</v>
      </c>
      <c r="BB644" s="356">
        <f>VLOOKUP($E644&amp;$N644, UES!$AA$6:$AJ$35, VLOOKUP(BB$4, 'Index Tables'!$Q$4:$R$10, 2, FALSE), FALSE)*'Regional Rollup'!BA644</f>
        <v>504107.4021867509</v>
      </c>
      <c r="BC644" s="402">
        <f>VLOOKUP($F644&amp;$N644, Shipments!$EQ$22:$FA$369, VLOOKUP(BC$4, 'Index Tables'!$M$4:$O$10, 2, FALSE), FALSE)*VLOOKUP($C644, 'AEO COMMERCIAL FLOORSPACE'!$A$47:$G$196, 7, FALSE)*$M644</f>
        <v>272.04411804396494</v>
      </c>
      <c r="BD644" s="356">
        <f>VLOOKUP($E644&amp;$N644, UES!$AA$6:$AJ$35, VLOOKUP(BD$4, 'Index Tables'!$Q$4:$R$10, 2, FALSE), FALSE)*'Regional Rollup'!BC644</f>
        <v>476571.91264744307</v>
      </c>
      <c r="BE644" s="402">
        <f>VLOOKUP($F644&amp;$N644, Shipments!$EQ$22:$FA$369, VLOOKUP(BE$4, 'Index Tables'!$M$4:$O$10, 2, FALSE), FALSE)*VLOOKUP($C644, 'AEO COMMERCIAL FLOORSPACE'!$A$47:$G$196, 7, FALSE)*$M644</f>
        <v>256.61242560884006</v>
      </c>
      <c r="BF644" s="356">
        <f>VLOOKUP($E644&amp;$N644, UES!$AA$6:$AJ$35, VLOOKUP(BF$4, 'Index Tables'!$Q$4:$R$10, 2, FALSE), FALSE)*'Regional Rollup'!BE644</f>
        <v>448635.71160210727</v>
      </c>
      <c r="BG644" s="356">
        <f>VLOOKUP($F644&amp;$N644, Shipments!$EQ$22:$FA$369, VLOOKUP(BG$4, 'Index Tables'!$M$4:$O$10, 2, FALSE), FALSE)*VLOOKUP($C644, 'AEO COMMERCIAL FLOORSPACE'!$A$47:$G$196, 7, FALSE)*$M644</f>
        <v>0</v>
      </c>
      <c r="BH644" s="356">
        <f>VLOOKUP($E644&amp;$N644, UES!$AA$6:$AJ$35, VLOOKUP(BH$4, 'Index Tables'!$Q$4:$R$10, 2, FALSE), FALSE)*'Regional Rollup'!BG644</f>
        <v>0</v>
      </c>
    </row>
    <row r="645" spans="2:60">
      <c r="B645" s="371">
        <f t="shared" si="210"/>
        <v>639</v>
      </c>
      <c r="C645" s="371" t="str">
        <f t="shared" si="223"/>
        <v>2013Any</v>
      </c>
      <c r="D645" s="371" t="str">
        <f t="shared" si="224"/>
        <v>AnyWashington</v>
      </c>
      <c r="E645" s="371" t="s">
        <v>8</v>
      </c>
      <c r="F645" s="371">
        <v>2013</v>
      </c>
      <c r="G645" s="367">
        <f t="shared" si="207"/>
        <v>2607576.775788947</v>
      </c>
      <c r="H645" s="371" t="s">
        <v>254</v>
      </c>
      <c r="I645" s="368" t="str">
        <f>IF(H645="Any", "NA", HLOOKUP($F645, TotalStockSF!$K$4:$BI$76, VLOOKUP($D645, TotalStockSF!$A$5:$B$76, 2, FALSE), FALSE))</f>
        <v>NA</v>
      </c>
      <c r="J645" s="368">
        <f>VLOOKUP($C645, 'AEO COMMERCIAL FLOORSPACE'!$A$47:$G$196, 6, FALSE)</f>
        <v>502.55899521705112</v>
      </c>
      <c r="K645" s="369" t="str">
        <f t="shared" si="217"/>
        <v>NA</v>
      </c>
      <c r="L645" s="370">
        <f>VLOOKUP($C645, 'AEO COMMERCIAL FLOORSPACE'!$A$47:$G$196, 7, FALSE)</f>
        <v>3.5443315633530162E-2</v>
      </c>
      <c r="M645" s="370">
        <f t="shared" si="211"/>
        <v>3.5443315633530162E-2</v>
      </c>
      <c r="N645" s="371" t="s">
        <v>241</v>
      </c>
      <c r="O645" s="356">
        <f t="shared" si="212"/>
        <v>1479.8617565362674</v>
      </c>
      <c r="P645" s="367">
        <f t="shared" si="213"/>
        <v>2607576.775788947</v>
      </c>
      <c r="Q645" s="356">
        <f>VLOOKUP($F645&amp;$N645, Shipments!$DL$22:$DV$369, VLOOKUP(Q$4, 'Index Tables'!$I$4:$K$10, 2, FALSE), FALSE)*VLOOKUP($C645, 'AEO COMMERCIAL FLOORSPACE'!$A$47:$G$196, 7, FALSE)*$M645</f>
        <v>0</v>
      </c>
      <c r="R645" s="356">
        <f>VLOOKUP($E645&amp;$N645, UES!$AA$6:$AJ$35, VLOOKUP(R$4, 'Index Tables'!$Q$4:$R$10, 2, FALSE), FALSE)*'Regional Rollup'!Q645</f>
        <v>0</v>
      </c>
      <c r="S645" s="402">
        <f>VLOOKUP($F645&amp;$N645, Shipments!$DL$22:$DV$369, VLOOKUP(S$4, 'Index Tables'!$I$4:$K$10, 2, FALSE), FALSE)*VLOOKUP($C645, 'AEO COMMERCIAL FLOORSPACE'!$A$47:$G$196, 7, FALSE)*$M645</f>
        <v>337.5774958728785</v>
      </c>
      <c r="T645" s="356">
        <f>VLOOKUP($E645&amp;$N645, UES!$AA$6:$AJ$35, VLOOKUP(T$4, 'Index Tables'!$Q$4:$R$10, 2, FALSE), FALSE)*'Regional Rollup'!S645</f>
        <v>601059.09980956092</v>
      </c>
      <c r="U645" s="402">
        <f>VLOOKUP($F645&amp;$N645, Shipments!$DL$22:$DV$369, VLOOKUP(U$4, 'Index Tables'!$I$4:$K$10, 2, FALSE), FALSE)*VLOOKUP($C645, 'AEO COMMERCIAL FLOORSPACE'!$A$47:$G$196, 7, FALSE)*$M645</f>
        <v>305.99532803291339</v>
      </c>
      <c r="V645" s="356">
        <f>VLOOKUP($E645&amp;$N645, UES!$AA$6:$AJ$35, VLOOKUP(V$4, 'Index Tables'!$Q$4:$R$10, 2, FALSE), FALSE)*'Regional Rollup'!U645</f>
        <v>541645.96916764742</v>
      </c>
      <c r="W645" s="402">
        <f>VLOOKUP($F645&amp;$N645, Shipments!$DL$22:$DV$369, VLOOKUP(W$4, 'Index Tables'!$I$4:$K$10, 2, FALSE), FALSE)*VLOOKUP($C645, 'AEO COMMERCIAL FLOORSPACE'!$A$47:$G$196, 7, FALSE)*$M645</f>
        <v>294.48114421820469</v>
      </c>
      <c r="X645" s="356">
        <f>VLOOKUP($E645&amp;$N645, UES!$AA$6:$AJ$35, VLOOKUP(X$4, 'Index Tables'!$Q$4:$R$10, 2, FALSE), FALSE)*'Regional Rollup'!W645</f>
        <v>516647.94464444625</v>
      </c>
      <c r="Y645" s="402">
        <f>VLOOKUP($F645&amp;$N645, Shipments!$DL$22:$DV$369, VLOOKUP(Y$4, 'Index Tables'!$I$4:$K$10, 2, FALSE), FALSE)*VLOOKUP($C645, 'AEO COMMERCIAL FLOORSPACE'!$A$47:$G$196, 7, FALSE)*$M645</f>
        <v>278.8116854272202</v>
      </c>
      <c r="Z645" s="356">
        <f>VLOOKUP($E645&amp;$N645, UES!$AA$6:$AJ$35, VLOOKUP(Z$4, 'Index Tables'!$Q$4:$R$10, 2, FALSE), FALSE)*'Regional Rollup'!Y645</f>
        <v>488427.46223623137</v>
      </c>
      <c r="AA645" s="402">
        <f>VLOOKUP($F645&amp;$N645, Shipments!$DL$22:$DV$369, VLOOKUP(AA$4, 'Index Tables'!$I$4:$K$10, 2, FALSE), FALSE)*VLOOKUP($C645, 'AEO COMMERCIAL FLOORSPACE'!$A$47:$G$196, 7, FALSE)*$M645</f>
        <v>262.99610298505064</v>
      </c>
      <c r="AB645" s="356">
        <f>VLOOKUP($E645&amp;$N645, UES!$AA$6:$AJ$35, VLOOKUP(AB$4, 'Index Tables'!$Q$4:$R$10, 2, FALSE), FALSE)*'Regional Rollup'!AA645</f>
        <v>459796.29993106093</v>
      </c>
      <c r="AC645" s="356">
        <f>VLOOKUP($F645&amp;$N645, Shipments!$DL$22:$DV$369, VLOOKUP(AC$4, 'Index Tables'!$I$4:$K$10, 2, FALSE), FALSE)*VLOOKUP($C645, 'AEO COMMERCIAL FLOORSPACE'!$A$47:$G$196, 7, FALSE)*$M645</f>
        <v>0</v>
      </c>
      <c r="AD645" s="356">
        <f>VLOOKUP($E645&amp;$N645, UES!$AA$6:$AJ$35, VLOOKUP(AD$4, 'Index Tables'!$Q$4:$R$10, 2, FALSE), FALSE)*'Regional Rollup'!AC645</f>
        <v>0</v>
      </c>
      <c r="AF645" s="371">
        <f t="shared" si="214"/>
        <v>639</v>
      </c>
      <c r="AG645" s="371" t="str">
        <f t="shared" si="225"/>
        <v>2013Any</v>
      </c>
      <c r="AH645" s="371" t="str">
        <f t="shared" si="226"/>
        <v>AnyWashington</v>
      </c>
      <c r="AI645" s="371" t="s">
        <v>8</v>
      </c>
      <c r="AJ645" s="371">
        <v>2013</v>
      </c>
      <c r="AK645" s="367">
        <f t="shared" si="208"/>
        <v>2606482.3628511466</v>
      </c>
      <c r="AL645" s="371" t="s">
        <v>254</v>
      </c>
      <c r="AM645" s="368" t="str">
        <f>IF(AL645="Any", "NA", HLOOKUP($F645, TotalStockSF!$K$4:$BI$76, VLOOKUP($D645, TotalStockSF!$A$5:$B$76, 2, FALSE), FALSE))</f>
        <v>NA</v>
      </c>
      <c r="AN645" s="368">
        <f>VLOOKUP($C645, 'AEO COMMERCIAL FLOORSPACE'!$A$47:$G$196, 6, FALSE)</f>
        <v>502.55899521705112</v>
      </c>
      <c r="AO645" s="369" t="str">
        <f t="shared" si="218"/>
        <v>NA</v>
      </c>
      <c r="AP645" s="370">
        <f>VLOOKUP($C645, 'AEO COMMERCIAL FLOORSPACE'!$A$47:$G$196, 7, FALSE)</f>
        <v>3.5443315633530162E-2</v>
      </c>
      <c r="AQ645" s="370">
        <f t="shared" si="209"/>
        <v>3.5443315633530162E-2</v>
      </c>
      <c r="AR645" s="371" t="s">
        <v>241</v>
      </c>
      <c r="AS645" s="356">
        <f t="shared" si="215"/>
        <v>1479.8617565362676</v>
      </c>
      <c r="AT645" s="367">
        <f t="shared" si="216"/>
        <v>2606482.3628511466</v>
      </c>
      <c r="AU645" s="356">
        <f>VLOOKUP($F645&amp;$N645, Shipments!$EQ$22:$FA$369, VLOOKUP(AU$4, 'Index Tables'!$M$4:$O$10, 2, FALSE), FALSE)*VLOOKUP($C645, 'AEO COMMERCIAL FLOORSPACE'!$A$47:$G$196, 7, FALSE)*$M645</f>
        <v>0</v>
      </c>
      <c r="AV645" s="356">
        <f>VLOOKUP($E645&amp;$N645, UES!$AA$6:$AJ$35, VLOOKUP(AV$4, 'Index Tables'!$Q$4:$R$10, 2, FALSE), FALSE)*'Regional Rollup'!AU645</f>
        <v>0</v>
      </c>
      <c r="AW645" s="402">
        <f>VLOOKUP($F645&amp;$N645, Shipments!$EQ$22:$FA$369, VLOOKUP(AW$4, 'Index Tables'!$M$4:$O$10, 2, FALSE), FALSE)*VLOOKUP($C645, 'AEO COMMERCIAL FLOORSPACE'!$A$47:$G$196, 7, FALSE)*$M645</f>
        <v>310.40923847897614</v>
      </c>
      <c r="AX645" s="356">
        <f>VLOOKUP($E645&amp;$N645, UES!$AA$6:$AJ$35, VLOOKUP(AX$4, 'Index Tables'!$Q$4:$R$10, 2, FALSE), FALSE)*'Regional Rollup'!AW645</f>
        <v>552685.82691010588</v>
      </c>
      <c r="AY645" s="402">
        <f>VLOOKUP($F645&amp;$N645, Shipments!$EQ$22:$FA$369, VLOOKUP(AY$4, 'Index Tables'!$M$4:$O$10, 2, FALSE), FALSE)*VLOOKUP($C645, 'AEO COMMERCIAL FLOORSPACE'!$A$47:$G$196, 7, FALSE)*$M645</f>
        <v>281.3688054270927</v>
      </c>
      <c r="AZ645" s="356">
        <f>VLOOKUP($E645&amp;$N645, UES!$AA$6:$AJ$35, VLOOKUP(AZ$4, 'Index Tables'!$Q$4:$R$10, 2, FALSE), FALSE)*'Regional Rollup'!AY645</f>
        <v>498054.26863480796</v>
      </c>
      <c r="BA645" s="402">
        <f>VLOOKUP($F645&amp;$N645, Shipments!$EQ$22:$FA$369, VLOOKUP(BA$4, 'Index Tables'!$M$4:$O$10, 2, FALSE), FALSE)*VLOOKUP($C645, 'AEO COMMERCIAL FLOORSPACE'!$A$47:$G$196, 7, FALSE)*$M645</f>
        <v>346.27592421792787</v>
      </c>
      <c r="BB645" s="356">
        <f>VLOOKUP($E645&amp;$N645, UES!$AA$6:$AJ$35, VLOOKUP(BB$4, 'Index Tables'!$Q$4:$R$10, 2, FALSE), FALSE)*'Regional Rollup'!BA645</f>
        <v>607518.50513894053</v>
      </c>
      <c r="BC645" s="402">
        <f>VLOOKUP($F645&amp;$N645, Shipments!$EQ$22:$FA$369, VLOOKUP(BC$4, 'Index Tables'!$M$4:$O$10, 2, FALSE), FALSE)*VLOOKUP($C645, 'AEO COMMERCIAL FLOORSPACE'!$A$47:$G$196, 7, FALSE)*$M645</f>
        <v>278.8116854272202</v>
      </c>
      <c r="BD645" s="356">
        <f>VLOOKUP($E645&amp;$N645, UES!$AA$6:$AJ$35, VLOOKUP(BD$4, 'Index Tables'!$Q$4:$R$10, 2, FALSE), FALSE)*'Regional Rollup'!BC645</f>
        <v>488427.46223623137</v>
      </c>
      <c r="BE645" s="402">
        <f>VLOOKUP($F645&amp;$N645, Shipments!$EQ$22:$FA$369, VLOOKUP(BE$4, 'Index Tables'!$M$4:$O$10, 2, FALSE), FALSE)*VLOOKUP($C645, 'AEO COMMERCIAL FLOORSPACE'!$A$47:$G$196, 7, FALSE)*$M645</f>
        <v>262.99610298505064</v>
      </c>
      <c r="BF645" s="356">
        <f>VLOOKUP($E645&amp;$N645, UES!$AA$6:$AJ$35, VLOOKUP(BF$4, 'Index Tables'!$Q$4:$R$10, 2, FALSE), FALSE)*'Regional Rollup'!BE645</f>
        <v>459796.29993106093</v>
      </c>
      <c r="BG645" s="356">
        <f>VLOOKUP($F645&amp;$N645, Shipments!$EQ$22:$FA$369, VLOOKUP(BG$4, 'Index Tables'!$M$4:$O$10, 2, FALSE), FALSE)*VLOOKUP($C645, 'AEO COMMERCIAL FLOORSPACE'!$A$47:$G$196, 7, FALSE)*$M645</f>
        <v>0</v>
      </c>
      <c r="BH645" s="356">
        <f>VLOOKUP($E645&amp;$N645, UES!$AA$6:$AJ$35, VLOOKUP(BH$4, 'Index Tables'!$Q$4:$R$10, 2, FALSE), FALSE)*'Regional Rollup'!BG645</f>
        <v>0</v>
      </c>
    </row>
    <row r="646" spans="2:60">
      <c r="B646" s="371">
        <f t="shared" si="210"/>
        <v>640</v>
      </c>
      <c r="C646" s="371" t="str">
        <f t="shared" si="223"/>
        <v>2014Any</v>
      </c>
      <c r="D646" s="371" t="str">
        <f t="shared" si="224"/>
        <v>AnyWashington</v>
      </c>
      <c r="E646" s="371" t="s">
        <v>8</v>
      </c>
      <c r="F646" s="371">
        <v>2014</v>
      </c>
      <c r="G646" s="367">
        <f t="shared" si="207"/>
        <v>2652075.5552230873</v>
      </c>
      <c r="H646" s="371" t="s">
        <v>254</v>
      </c>
      <c r="I646" s="368" t="str">
        <f>IF(H646="Any", "NA", HLOOKUP($F646, TotalStockSF!$K$4:$BI$76, VLOOKUP($D646, TotalStockSF!$A$5:$B$76, 2, FALSE), FALSE))</f>
        <v>NA</v>
      </c>
      <c r="J646" s="368">
        <f>VLOOKUP($C646, 'AEO COMMERCIAL FLOORSPACE'!$A$47:$G$196, 6, FALSE)</f>
        <v>511.96215489586854</v>
      </c>
      <c r="K646" s="369" t="str">
        <f t="shared" si="217"/>
        <v>NA</v>
      </c>
      <c r="L646" s="370">
        <f>VLOOKUP($C646, 'AEO COMMERCIAL FLOORSPACE'!$A$47:$G$196, 7, FALSE)</f>
        <v>3.5526373925923879E-2</v>
      </c>
      <c r="M646" s="370">
        <f t="shared" si="211"/>
        <v>3.5526373925923879E-2</v>
      </c>
      <c r="N646" s="371" t="s">
        <v>241</v>
      </c>
      <c r="O646" s="356">
        <f t="shared" si="212"/>
        <v>1505.1158708191356</v>
      </c>
      <c r="P646" s="367">
        <f t="shared" si="213"/>
        <v>2652075.5552230873</v>
      </c>
      <c r="Q646" s="356">
        <f>VLOOKUP($F646&amp;$N646, Shipments!$DL$22:$DV$369, VLOOKUP(Q$4, 'Index Tables'!$I$4:$K$10, 2, FALSE), FALSE)*VLOOKUP($C646, 'AEO COMMERCIAL FLOORSPACE'!$A$47:$G$196, 7, FALSE)*$M646</f>
        <v>0</v>
      </c>
      <c r="R646" s="356">
        <f>VLOOKUP($E646&amp;$N646, UES!$AA$6:$AJ$35, VLOOKUP(R$4, 'Index Tables'!$Q$4:$R$10, 2, FALSE), FALSE)*'Regional Rollup'!Q646</f>
        <v>0</v>
      </c>
      <c r="S646" s="402">
        <f>VLOOKUP($F646&amp;$N646, Shipments!$DL$22:$DV$369, VLOOKUP(S$4, 'Index Tables'!$I$4:$K$10, 2, FALSE), FALSE)*VLOOKUP($C646, 'AEO COMMERCIAL FLOORSPACE'!$A$47:$G$196, 7, FALSE)*$M646</f>
        <v>343.33831820810269</v>
      </c>
      <c r="T646" s="356">
        <f>VLOOKUP($E646&amp;$N646, UES!$AA$6:$AJ$35, VLOOKUP(T$4, 'Index Tables'!$Q$4:$R$10, 2, FALSE), FALSE)*'Regional Rollup'!S646</f>
        <v>611316.28439474595</v>
      </c>
      <c r="U646" s="402">
        <f>VLOOKUP($F646&amp;$N646, Shipments!$DL$22:$DV$369, VLOOKUP(U$4, 'Index Tables'!$I$4:$K$10, 2, FALSE), FALSE)*VLOOKUP($C646, 'AEO COMMERCIAL FLOORSPACE'!$A$47:$G$196, 7, FALSE)*$M646</f>
        <v>311.21719483907646</v>
      </c>
      <c r="V646" s="356">
        <f>VLOOKUP($E646&amp;$N646, UES!$AA$6:$AJ$35, VLOOKUP(V$4, 'Index Tables'!$Q$4:$R$10, 2, FALSE), FALSE)*'Regional Rollup'!U646</f>
        <v>550889.2577017271</v>
      </c>
      <c r="W646" s="402">
        <f>VLOOKUP($F646&amp;$N646, Shipments!$DL$22:$DV$369, VLOOKUP(W$4, 'Index Tables'!$I$4:$K$10, 2, FALSE), FALSE)*VLOOKUP($C646, 'AEO COMMERCIAL FLOORSPACE'!$A$47:$G$196, 7, FALSE)*$M646</f>
        <v>299.50651935030004</v>
      </c>
      <c r="X646" s="356">
        <f>VLOOKUP($E646&amp;$N646, UES!$AA$6:$AJ$35, VLOOKUP(X$4, 'Index Tables'!$Q$4:$R$10, 2, FALSE), FALSE)*'Regional Rollup'!W646</f>
        <v>525464.63727159973</v>
      </c>
      <c r="Y646" s="402">
        <f>VLOOKUP($F646&amp;$N646, Shipments!$DL$22:$DV$369, VLOOKUP(Y$4, 'Index Tables'!$I$4:$K$10, 2, FALSE), FALSE)*VLOOKUP($C646, 'AEO COMMERCIAL FLOORSPACE'!$A$47:$G$196, 7, FALSE)*$M646</f>
        <v>283.56965835008191</v>
      </c>
      <c r="Z646" s="356">
        <f>VLOOKUP($E646&amp;$N646, UES!$AA$6:$AJ$35, VLOOKUP(Z$4, 'Index Tables'!$Q$4:$R$10, 2, FALSE), FALSE)*'Regional Rollup'!Y646</f>
        <v>496762.56711729523</v>
      </c>
      <c r="AA646" s="402">
        <f>VLOOKUP($F646&amp;$N646, Shipments!$DL$22:$DV$369, VLOOKUP(AA$4, 'Index Tables'!$I$4:$K$10, 2, FALSE), FALSE)*VLOOKUP($C646, 'AEO COMMERCIAL FLOORSPACE'!$A$47:$G$196, 7, FALSE)*$M646</f>
        <v>267.48418007157449</v>
      </c>
      <c r="AB646" s="356">
        <f>VLOOKUP($E646&amp;$N646, UES!$AA$6:$AJ$35, VLOOKUP(AB$4, 'Index Tables'!$Q$4:$R$10, 2, FALSE), FALSE)*'Regional Rollup'!AA646</f>
        <v>467642.80873771932</v>
      </c>
      <c r="AC646" s="356">
        <f>VLOOKUP($F646&amp;$N646, Shipments!$DL$22:$DV$369, VLOOKUP(AC$4, 'Index Tables'!$I$4:$K$10, 2, FALSE), FALSE)*VLOOKUP($C646, 'AEO COMMERCIAL FLOORSPACE'!$A$47:$G$196, 7, FALSE)*$M646</f>
        <v>0</v>
      </c>
      <c r="AD646" s="356">
        <f>VLOOKUP($E646&amp;$N646, UES!$AA$6:$AJ$35, VLOOKUP(AD$4, 'Index Tables'!$Q$4:$R$10, 2, FALSE), FALSE)*'Regional Rollup'!AC646</f>
        <v>0</v>
      </c>
      <c r="AF646" s="371">
        <f t="shared" si="214"/>
        <v>640</v>
      </c>
      <c r="AG646" s="371" t="str">
        <f t="shared" si="225"/>
        <v>2014Any</v>
      </c>
      <c r="AH646" s="371" t="str">
        <f t="shared" si="226"/>
        <v>AnyWashington</v>
      </c>
      <c r="AI646" s="371" t="s">
        <v>8</v>
      </c>
      <c r="AJ646" s="371">
        <v>2014</v>
      </c>
      <c r="AK646" s="367">
        <f t="shared" si="208"/>
        <v>2649885.2599326749</v>
      </c>
      <c r="AL646" s="371" t="s">
        <v>254</v>
      </c>
      <c r="AM646" s="368" t="str">
        <f>IF(AL646="Any", "NA", HLOOKUP($F646, TotalStockSF!$K$4:$BI$76, VLOOKUP($D646, TotalStockSF!$A$5:$B$76, 2, FALSE), FALSE))</f>
        <v>NA</v>
      </c>
      <c r="AN646" s="368">
        <f>VLOOKUP($C646, 'AEO COMMERCIAL FLOORSPACE'!$A$47:$G$196, 6, FALSE)</f>
        <v>511.96215489586854</v>
      </c>
      <c r="AO646" s="369" t="str">
        <f t="shared" si="218"/>
        <v>NA</v>
      </c>
      <c r="AP646" s="370">
        <f>VLOOKUP($C646, 'AEO COMMERCIAL FLOORSPACE'!$A$47:$G$196, 7, FALSE)</f>
        <v>3.5526373925923879E-2</v>
      </c>
      <c r="AQ646" s="370">
        <f t="shared" si="209"/>
        <v>3.5526373925923879E-2</v>
      </c>
      <c r="AR646" s="371" t="s">
        <v>241</v>
      </c>
      <c r="AS646" s="356">
        <f t="shared" si="215"/>
        <v>1505.1158708191356</v>
      </c>
      <c r="AT646" s="367">
        <f t="shared" si="216"/>
        <v>2649885.2599326749</v>
      </c>
      <c r="AU646" s="356">
        <f>VLOOKUP($F646&amp;$N646, Shipments!$EQ$22:$FA$369, VLOOKUP(AU$4, 'Index Tables'!$M$4:$O$10, 2, FALSE), FALSE)*VLOOKUP($C646, 'AEO COMMERCIAL FLOORSPACE'!$A$47:$G$196, 7, FALSE)*$M646</f>
        <v>0</v>
      </c>
      <c r="AV646" s="356">
        <f>VLOOKUP($E646&amp;$N646, UES!$AA$6:$AJ$35, VLOOKUP(AV$4, 'Index Tables'!$Q$4:$R$10, 2, FALSE), FALSE)*'Regional Rollup'!AU646</f>
        <v>0</v>
      </c>
      <c r="AW646" s="402">
        <f>VLOOKUP($F646&amp;$N646, Shipments!$EQ$22:$FA$369, VLOOKUP(AW$4, 'Index Tables'!$M$4:$O$10, 2, FALSE), FALSE)*VLOOKUP($C646, 'AEO COMMERCIAL FLOORSPACE'!$A$47:$G$196, 7, FALSE)*$M646</f>
        <v>288.96532592771752</v>
      </c>
      <c r="AX646" s="356">
        <f>VLOOKUP($E646&amp;$N646, UES!$AA$6:$AJ$35, VLOOKUP(AX$4, 'Index Tables'!$Q$4:$R$10, 2, FALSE), FALSE)*'Regional Rollup'!AW646</f>
        <v>514504.79016437422</v>
      </c>
      <c r="AY646" s="402">
        <f>VLOOKUP($F646&amp;$N646, Shipments!$EQ$22:$FA$369, VLOOKUP(AY$4, 'Index Tables'!$M$4:$O$10, 2, FALSE), FALSE)*VLOOKUP($C646, 'AEO COMMERCIAL FLOORSPACE'!$A$47:$G$196, 7, FALSE)*$M646</f>
        <v>261.93108479804204</v>
      </c>
      <c r="AZ646" s="356">
        <f>VLOOKUP($E646&amp;$N646, UES!$AA$6:$AJ$35, VLOOKUP(AZ$4, 'Index Tables'!$Q$4:$R$10, 2, FALSE), FALSE)*'Regional Rollup'!AY646</f>
        <v>463647.32818831963</v>
      </c>
      <c r="BA646" s="402">
        <f>VLOOKUP($F646&amp;$N646, Shipments!$EQ$22:$FA$369, VLOOKUP(BA$4, 'Index Tables'!$M$4:$O$10, 2, FALSE), FALSE)*VLOOKUP($C646, 'AEO COMMERCIAL FLOORSPACE'!$A$47:$G$196, 7, FALSE)*$M646</f>
        <v>403.16562167171963</v>
      </c>
      <c r="BB646" s="356">
        <f>VLOOKUP($E646&amp;$N646, UES!$AA$6:$AJ$35, VLOOKUP(BB$4, 'Index Tables'!$Q$4:$R$10, 2, FALSE), FALSE)*'Regional Rollup'!BA646</f>
        <v>707327.76572496654</v>
      </c>
      <c r="BC646" s="402">
        <f>VLOOKUP($F646&amp;$N646, Shipments!$EQ$22:$FA$369, VLOOKUP(BC$4, 'Index Tables'!$M$4:$O$10, 2, FALSE), FALSE)*VLOOKUP($C646, 'AEO COMMERCIAL FLOORSPACE'!$A$47:$G$196, 7, FALSE)*$M646</f>
        <v>283.56965835008191</v>
      </c>
      <c r="BD646" s="356">
        <f>VLOOKUP($E646&amp;$N646, UES!$AA$6:$AJ$35, VLOOKUP(BD$4, 'Index Tables'!$Q$4:$R$10, 2, FALSE), FALSE)*'Regional Rollup'!BC646</f>
        <v>496762.56711729523</v>
      </c>
      <c r="BE646" s="402">
        <f>VLOOKUP($F646&amp;$N646, Shipments!$EQ$22:$FA$369, VLOOKUP(BE$4, 'Index Tables'!$M$4:$O$10, 2, FALSE), FALSE)*VLOOKUP($C646, 'AEO COMMERCIAL FLOORSPACE'!$A$47:$G$196, 7, FALSE)*$M646</f>
        <v>267.48418007157449</v>
      </c>
      <c r="BF646" s="356">
        <f>VLOOKUP($E646&amp;$N646, UES!$AA$6:$AJ$35, VLOOKUP(BF$4, 'Index Tables'!$Q$4:$R$10, 2, FALSE), FALSE)*'Regional Rollup'!BE646</f>
        <v>467642.80873771932</v>
      </c>
      <c r="BG646" s="356">
        <f>VLOOKUP($F646&amp;$N646, Shipments!$EQ$22:$FA$369, VLOOKUP(BG$4, 'Index Tables'!$M$4:$O$10, 2, FALSE), FALSE)*VLOOKUP($C646, 'AEO COMMERCIAL FLOORSPACE'!$A$47:$G$196, 7, FALSE)*$M646</f>
        <v>0</v>
      </c>
      <c r="BH646" s="356">
        <f>VLOOKUP($E646&amp;$N646, UES!$AA$6:$AJ$35, VLOOKUP(BH$4, 'Index Tables'!$Q$4:$R$10, 2, FALSE), FALSE)*'Regional Rollup'!BG646</f>
        <v>0</v>
      </c>
    </row>
    <row r="647" spans="2:60">
      <c r="B647" s="371">
        <f t="shared" si="210"/>
        <v>641</v>
      </c>
      <c r="C647" s="371" t="str">
        <f t="shared" si="223"/>
        <v>2015Any</v>
      </c>
      <c r="D647" s="371" t="str">
        <f t="shared" si="224"/>
        <v>AnyWashington</v>
      </c>
      <c r="E647" s="371" t="s">
        <v>8</v>
      </c>
      <c r="F647" s="371">
        <v>2015</v>
      </c>
      <c r="G647" s="367">
        <f t="shared" ref="G647:G710" si="227">SUM(P647:P647)</f>
        <v>2657675.2705225213</v>
      </c>
      <c r="H647" s="371" t="s">
        <v>254</v>
      </c>
      <c r="I647" s="368" t="str">
        <f>IF(H647="Any", "NA", HLOOKUP($F647, TotalStockSF!$K$4:$BI$76, VLOOKUP($D647, TotalStockSF!$A$5:$B$76, 2, FALSE), FALSE))</f>
        <v>NA</v>
      </c>
      <c r="J647" s="368">
        <f>VLOOKUP($C647, 'AEO COMMERCIAL FLOORSPACE'!$A$47:$G$196, 6, FALSE)</f>
        <v>517.85564553018321</v>
      </c>
      <c r="K647" s="369" t="str">
        <f t="shared" si="217"/>
        <v>NA</v>
      </c>
      <c r="L647" s="370">
        <f>VLOOKUP($C647, 'AEO COMMERCIAL FLOORSPACE'!$A$47:$G$196, 7, FALSE)</f>
        <v>3.5360637046507985E-2</v>
      </c>
      <c r="M647" s="370">
        <f t="shared" si="211"/>
        <v>3.5360637046507985E-2</v>
      </c>
      <c r="N647" s="371" t="s">
        <v>241</v>
      </c>
      <c r="O647" s="356">
        <f t="shared" si="212"/>
        <v>1508.2938422583914</v>
      </c>
      <c r="P647" s="367">
        <f t="shared" si="213"/>
        <v>2657675.2705225213</v>
      </c>
      <c r="Q647" s="356">
        <f>VLOOKUP($F647&amp;$N647, Shipments!$DL$22:$DV$369, VLOOKUP(Q$4, 'Index Tables'!$I$4:$K$10, 2, FALSE), FALSE)*VLOOKUP($C647, 'AEO COMMERCIAL FLOORSPACE'!$A$47:$G$196, 7, FALSE)*$M647</f>
        <v>0</v>
      </c>
      <c r="R647" s="356">
        <f>VLOOKUP($E647&amp;$N647, UES!$AA$6:$AJ$35, VLOOKUP(R$4, 'Index Tables'!$Q$4:$R$10, 2, FALSE), FALSE)*'Regional Rollup'!Q647</f>
        <v>0</v>
      </c>
      <c r="S647" s="402">
        <f>VLOOKUP($F647&amp;$N647, Shipments!$DL$22:$DV$369, VLOOKUP(S$4, 'Index Tables'!$I$4:$K$10, 2, FALSE), FALSE)*VLOOKUP($C647, 'AEO COMMERCIAL FLOORSPACE'!$A$47:$G$196, 7, FALSE)*$M647</f>
        <v>344.06325865316859</v>
      </c>
      <c r="T647" s="356">
        <f>VLOOKUP($E647&amp;$N647, UES!$AA$6:$AJ$35, VLOOKUP(T$4, 'Index Tables'!$Q$4:$R$10, 2, FALSE), FALSE)*'Regional Rollup'!S647</f>
        <v>612607.04594329104</v>
      </c>
      <c r="U647" s="402">
        <f>VLOOKUP($F647&amp;$N647, Shipments!$DL$22:$DV$369, VLOOKUP(U$4, 'Index Tables'!$I$4:$K$10, 2, FALSE), FALSE)*VLOOKUP($C647, 'AEO COMMERCIAL FLOORSPACE'!$A$47:$G$196, 7, FALSE)*$M647</f>
        <v>311.87431325486034</v>
      </c>
      <c r="V647" s="356">
        <f>VLOOKUP($E647&amp;$N647, UES!$AA$6:$AJ$35, VLOOKUP(V$4, 'Index Tables'!$Q$4:$R$10, 2, FALSE), FALSE)*'Regional Rollup'!U647</f>
        <v>552052.43082421634</v>
      </c>
      <c r="W647" s="402">
        <f>VLOOKUP($F647&amp;$N647, Shipments!$DL$22:$DV$369, VLOOKUP(W$4, 'Index Tables'!$I$4:$K$10, 2, FALSE), FALSE)*VLOOKUP($C647, 'AEO COMMERCIAL FLOORSPACE'!$A$47:$G$196, 7, FALSE)*$M647</f>
        <v>300.13891130285327</v>
      </c>
      <c r="X647" s="356">
        <f>VLOOKUP($E647&amp;$N647, UES!$AA$6:$AJ$35, VLOOKUP(X$4, 'Index Tables'!$Q$4:$R$10, 2, FALSE), FALSE)*'Regional Rollup'!W647</f>
        <v>526574.12767161743</v>
      </c>
      <c r="Y647" s="402">
        <f>VLOOKUP($F647&amp;$N647, Shipments!$DL$22:$DV$369, VLOOKUP(Y$4, 'Index Tables'!$I$4:$K$10, 2, FALSE), FALSE)*VLOOKUP($C647, 'AEO COMMERCIAL FLOORSPACE'!$A$47:$G$196, 7, FALSE)*$M647</f>
        <v>284.16840047535464</v>
      </c>
      <c r="Z647" s="356">
        <f>VLOOKUP($E647&amp;$N647, UES!$AA$6:$AJ$35, VLOOKUP(Z$4, 'Index Tables'!$Q$4:$R$10, 2, FALSE), FALSE)*'Regional Rollup'!Y647</f>
        <v>497811.45463552378</v>
      </c>
      <c r="AA647" s="402">
        <f>VLOOKUP($F647&amp;$N647, Shipments!$DL$22:$DV$369, VLOOKUP(AA$4, 'Index Tables'!$I$4:$K$10, 2, FALSE), FALSE)*VLOOKUP($C647, 'AEO COMMERCIAL FLOORSPACE'!$A$47:$G$196, 7, FALSE)*$M647</f>
        <v>268.04895857215433</v>
      </c>
      <c r="AB647" s="356">
        <f>VLOOKUP($E647&amp;$N647, UES!$AA$6:$AJ$35, VLOOKUP(AB$4, 'Index Tables'!$Q$4:$R$10, 2, FALSE), FALSE)*'Regional Rollup'!AA647</f>
        <v>468630.21144787275</v>
      </c>
      <c r="AC647" s="356">
        <f>VLOOKUP($F647&amp;$N647, Shipments!$DL$22:$DV$369, VLOOKUP(AC$4, 'Index Tables'!$I$4:$K$10, 2, FALSE), FALSE)*VLOOKUP($C647, 'AEO COMMERCIAL FLOORSPACE'!$A$47:$G$196, 7, FALSE)*$M647</f>
        <v>0</v>
      </c>
      <c r="AD647" s="356">
        <f>VLOOKUP($E647&amp;$N647, UES!$AA$6:$AJ$35, VLOOKUP(AD$4, 'Index Tables'!$Q$4:$R$10, 2, FALSE), FALSE)*'Regional Rollup'!AC647</f>
        <v>0</v>
      </c>
      <c r="AF647" s="371">
        <f t="shared" si="214"/>
        <v>641</v>
      </c>
      <c r="AG647" s="371" t="str">
        <f t="shared" si="225"/>
        <v>2015Any</v>
      </c>
      <c r="AH647" s="371" t="str">
        <f t="shared" si="226"/>
        <v>AnyWashington</v>
      </c>
      <c r="AI647" s="371" t="s">
        <v>8</v>
      </c>
      <c r="AJ647" s="371">
        <v>2015</v>
      </c>
      <c r="AK647" s="367">
        <f t="shared" ref="AK647:AK710" si="228">SUM(AT647:AT647)</f>
        <v>2654433.5108498945</v>
      </c>
      <c r="AL647" s="371" t="s">
        <v>254</v>
      </c>
      <c r="AM647" s="368" t="str">
        <f>IF(AL647="Any", "NA", HLOOKUP($F647, TotalStockSF!$K$4:$BI$76, VLOOKUP($D647, TotalStockSF!$A$5:$B$76, 2, FALSE), FALSE))</f>
        <v>NA</v>
      </c>
      <c r="AN647" s="368">
        <f>VLOOKUP($C647, 'AEO COMMERCIAL FLOORSPACE'!$A$47:$G$196, 6, FALSE)</f>
        <v>517.85564553018321</v>
      </c>
      <c r="AO647" s="369" t="str">
        <f t="shared" si="218"/>
        <v>NA</v>
      </c>
      <c r="AP647" s="370">
        <f>VLOOKUP($C647, 'AEO COMMERCIAL FLOORSPACE'!$A$47:$G$196, 7, FALSE)</f>
        <v>3.5360637046507985E-2</v>
      </c>
      <c r="AQ647" s="370">
        <f t="shared" ref="AQ647:AQ710" si="229">IF(AL647="Any", AP647, AP647*AO647)</f>
        <v>3.5360637046507985E-2</v>
      </c>
      <c r="AR647" s="371" t="s">
        <v>241</v>
      </c>
      <c r="AS647" s="356">
        <f t="shared" si="215"/>
        <v>1508.2938422583911</v>
      </c>
      <c r="AT647" s="367">
        <f t="shared" si="216"/>
        <v>2654433.5108498945</v>
      </c>
      <c r="AU647" s="356">
        <f>VLOOKUP($F647&amp;$N647, Shipments!$EQ$22:$FA$369, VLOOKUP(AU$4, 'Index Tables'!$M$4:$O$10, 2, FALSE), FALSE)*VLOOKUP($C647, 'AEO COMMERCIAL FLOORSPACE'!$A$47:$G$196, 7, FALSE)*$M647</f>
        <v>0</v>
      </c>
      <c r="AV647" s="356">
        <f>VLOOKUP($E647&amp;$N647, UES!$AA$6:$AJ$35, VLOOKUP(AV$4, 'Index Tables'!$Q$4:$R$10, 2, FALSE), FALSE)*'Regional Rollup'!AU647</f>
        <v>0</v>
      </c>
      <c r="AW647" s="402">
        <f>VLOOKUP($F647&amp;$N647, Shipments!$EQ$22:$FA$369, VLOOKUP(AW$4, 'Index Tables'!$M$4:$O$10, 2, FALSE), FALSE)*VLOOKUP($C647, 'AEO COMMERCIAL FLOORSPACE'!$A$47:$G$196, 7, FALSE)*$M647</f>
        <v>263.58818553122086</v>
      </c>
      <c r="AX647" s="356">
        <f>VLOOKUP($E647&amp;$N647, UES!$AA$6:$AJ$35, VLOOKUP(AX$4, 'Index Tables'!$Q$4:$R$10, 2, FALSE), FALSE)*'Regional Rollup'!AW647</f>
        <v>469320.61364508694</v>
      </c>
      <c r="AY647" s="402">
        <f>VLOOKUP($F647&amp;$N647, Shipments!$EQ$22:$FA$369, VLOOKUP(AY$4, 'Index Tables'!$M$4:$O$10, 2, FALSE), FALSE)*VLOOKUP($C647, 'AEO COMMERCIAL FLOORSPACE'!$A$47:$G$196, 7, FALSE)*$M647</f>
        <v>238.92811068069309</v>
      </c>
      <c r="AZ647" s="356">
        <f>VLOOKUP($E647&amp;$N647, UES!$AA$6:$AJ$35, VLOOKUP(AZ$4, 'Index Tables'!$Q$4:$R$10, 2, FALSE), FALSE)*'Regional Rollup'!AY647</f>
        <v>422929.49014280015</v>
      </c>
      <c r="BA647" s="402">
        <f>VLOOKUP($F647&amp;$N647, Shipments!$EQ$22:$FA$369, VLOOKUP(BA$4, 'Index Tables'!$M$4:$O$10, 2, FALSE), FALSE)*VLOOKUP($C647, 'AEO COMMERCIAL FLOORSPACE'!$A$47:$G$196, 7, FALSE)*$M647</f>
        <v>453.56018699896816</v>
      </c>
      <c r="BB647" s="356">
        <f>VLOOKUP($E647&amp;$N647, UES!$AA$6:$AJ$35, VLOOKUP(BB$4, 'Index Tables'!$Q$4:$R$10, 2, FALSE), FALSE)*'Regional Rollup'!BA647</f>
        <v>795741.74097861093</v>
      </c>
      <c r="BC647" s="402">
        <f>VLOOKUP($F647&amp;$N647, Shipments!$EQ$22:$FA$369, VLOOKUP(BC$4, 'Index Tables'!$M$4:$O$10, 2, FALSE), FALSE)*VLOOKUP($C647, 'AEO COMMERCIAL FLOORSPACE'!$A$47:$G$196, 7, FALSE)*$M647</f>
        <v>284.1684004753547</v>
      </c>
      <c r="BD647" s="356">
        <f>VLOOKUP($E647&amp;$N647, UES!$AA$6:$AJ$35, VLOOKUP(BD$4, 'Index Tables'!$Q$4:$R$10, 2, FALSE), FALSE)*'Regional Rollup'!BC647</f>
        <v>497811.4546355239</v>
      </c>
      <c r="BE647" s="402">
        <f>VLOOKUP($F647&amp;$N647, Shipments!$EQ$22:$FA$369, VLOOKUP(BE$4, 'Index Tables'!$M$4:$O$10, 2, FALSE), FALSE)*VLOOKUP($C647, 'AEO COMMERCIAL FLOORSPACE'!$A$47:$G$196, 7, FALSE)*$M647</f>
        <v>268.04895857215433</v>
      </c>
      <c r="BF647" s="356">
        <f>VLOOKUP($E647&amp;$N647, UES!$AA$6:$AJ$35, VLOOKUP(BF$4, 'Index Tables'!$Q$4:$R$10, 2, FALSE), FALSE)*'Regional Rollup'!BE647</f>
        <v>468630.21144787275</v>
      </c>
      <c r="BG647" s="356">
        <f>VLOOKUP($F647&amp;$N647, Shipments!$EQ$22:$FA$369, VLOOKUP(BG$4, 'Index Tables'!$M$4:$O$10, 2, FALSE), FALSE)*VLOOKUP($C647, 'AEO COMMERCIAL FLOORSPACE'!$A$47:$G$196, 7, FALSE)*$M647</f>
        <v>0</v>
      </c>
      <c r="BH647" s="356">
        <f>VLOOKUP($E647&amp;$N647, UES!$AA$6:$AJ$35, VLOOKUP(BH$4, 'Index Tables'!$Q$4:$R$10, 2, FALSE), FALSE)*'Regional Rollup'!BG647</f>
        <v>0</v>
      </c>
    </row>
    <row r="648" spans="2:60">
      <c r="B648" s="371">
        <f t="shared" ref="B648:B711" si="230">B647+1</f>
        <v>642</v>
      </c>
      <c r="C648" s="371" t="str">
        <f t="shared" si="223"/>
        <v>2016Any</v>
      </c>
      <c r="D648" s="371" t="str">
        <f t="shared" si="224"/>
        <v>AnyWashington</v>
      </c>
      <c r="E648" s="371" t="s">
        <v>8</v>
      </c>
      <c r="F648" s="371">
        <v>2016</v>
      </c>
      <c r="G648" s="367">
        <f t="shared" si="227"/>
        <v>2679113.7104997477</v>
      </c>
      <c r="H648" s="371" t="s">
        <v>254</v>
      </c>
      <c r="I648" s="368" t="str">
        <f>IF(H648="Any", "NA", HLOOKUP($F648, TotalStockSF!$K$4:$BI$76, VLOOKUP($D648, TotalStockSF!$A$5:$B$76, 2, FALSE), FALSE))</f>
        <v>NA</v>
      </c>
      <c r="J648" s="368">
        <f>VLOOKUP($C648, 'AEO COMMERCIAL FLOORSPACE'!$A$47:$G$196, 6, FALSE)</f>
        <v>525.26093857840829</v>
      </c>
      <c r="K648" s="369" t="str">
        <f t="shared" si="217"/>
        <v>NA</v>
      </c>
      <c r="L648" s="370">
        <f>VLOOKUP($C648, 'AEO COMMERCIAL FLOORSPACE'!$A$47:$G$196, 7, FALSE)</f>
        <v>3.5299369623067588E-2</v>
      </c>
      <c r="M648" s="370">
        <f t="shared" ref="M648:M711" si="231">IF(H648="Any", L648, L648*K648)</f>
        <v>3.5299369623067588E-2</v>
      </c>
      <c r="N648" s="371" t="s">
        <v>241</v>
      </c>
      <c r="O648" s="356">
        <f t="shared" ref="O648:O711" si="232">SUM(Q648, S648, U648, W648, Y648, AA648, AC648)</f>
        <v>1520.4606661604396</v>
      </c>
      <c r="P648" s="367">
        <f t="shared" ref="P648:P711" si="233">SUM(R648, T648, V648, X648, Z648, AB648, AD648)</f>
        <v>2679113.7104997477</v>
      </c>
      <c r="Q648" s="356">
        <f>VLOOKUP($F648&amp;$N648, Shipments!$DL$22:$DV$369, VLOOKUP(Q$4, 'Index Tables'!$I$4:$K$10, 2, FALSE), FALSE)*VLOOKUP($C648, 'AEO COMMERCIAL FLOORSPACE'!$A$47:$G$196, 7, FALSE)*$M648</f>
        <v>0</v>
      </c>
      <c r="R648" s="356">
        <f>VLOOKUP($E648&amp;$N648, UES!$AA$6:$AJ$35, VLOOKUP(R$4, 'Index Tables'!$Q$4:$R$10, 2, FALSE), FALSE)*'Regional Rollup'!Q648</f>
        <v>0</v>
      </c>
      <c r="S648" s="402">
        <f>VLOOKUP($F648&amp;$N648, Shipments!$DL$22:$DV$369, VLOOKUP(S$4, 'Index Tables'!$I$4:$K$10, 2, FALSE), FALSE)*VLOOKUP($C648, 'AEO COMMERCIAL FLOORSPACE'!$A$47:$G$196, 7, FALSE)*$M648</f>
        <v>346.83868407884694</v>
      </c>
      <c r="T648" s="356">
        <f>VLOOKUP($E648&amp;$N648, UES!$AA$6:$AJ$35, VLOOKUP(T$4, 'Index Tables'!$Q$4:$R$10, 2, FALSE), FALSE)*'Regional Rollup'!S648</f>
        <v>617548.71038580174</v>
      </c>
      <c r="U648" s="402">
        <f>VLOOKUP($F648&amp;$N648, Shipments!$DL$22:$DV$369, VLOOKUP(U$4, 'Index Tables'!$I$4:$K$10, 2, FALSE), FALSE)*VLOOKUP($C648, 'AEO COMMERCIAL FLOORSPACE'!$A$47:$G$196, 7, FALSE)*$M648</f>
        <v>314.39008288981597</v>
      </c>
      <c r="V648" s="356">
        <f>VLOOKUP($E648&amp;$N648, UES!$AA$6:$AJ$35, VLOOKUP(V$4, 'Index Tables'!$Q$4:$R$10, 2, FALSE), FALSE)*'Regional Rollup'!U648</f>
        <v>556505.62457357161</v>
      </c>
      <c r="W648" s="402">
        <f>VLOOKUP($F648&amp;$N648, Shipments!$DL$22:$DV$369, VLOOKUP(W$4, 'Index Tables'!$I$4:$K$10, 2, FALSE), FALSE)*VLOOKUP($C648, 'AEO COMMERCIAL FLOORSPACE'!$A$47:$G$196, 7, FALSE)*$M648</f>
        <v>302.56001598263271</v>
      </c>
      <c r="X648" s="356">
        <f>VLOOKUP($E648&amp;$N648, UES!$AA$6:$AJ$35, VLOOKUP(X$4, 'Index Tables'!$Q$4:$R$10, 2, FALSE), FALSE)*'Regional Rollup'!W648</f>
        <v>530821.79778950533</v>
      </c>
      <c r="Y648" s="402">
        <f>VLOOKUP($F648&amp;$N648, Shipments!$DL$22:$DV$369, VLOOKUP(Y$4, 'Index Tables'!$I$4:$K$10, 2, FALSE), FALSE)*VLOOKUP($C648, 'AEO COMMERCIAL FLOORSPACE'!$A$47:$G$196, 7, FALSE)*$M648</f>
        <v>286.46067721231566</v>
      </c>
      <c r="Z648" s="356">
        <f>VLOOKUP($E648&amp;$N648, UES!$AA$6:$AJ$35, VLOOKUP(Z$4, 'Index Tables'!$Q$4:$R$10, 2, FALSE), FALSE)*'Regional Rollup'!Y648</f>
        <v>501827.10737856233</v>
      </c>
      <c r="AA648" s="402">
        <f>VLOOKUP($F648&amp;$N648, Shipments!$DL$22:$DV$369, VLOOKUP(AA$4, 'Index Tables'!$I$4:$K$10, 2, FALSE), FALSE)*VLOOKUP($C648, 'AEO COMMERCIAL FLOORSPACE'!$A$47:$G$196, 7, FALSE)*$M648</f>
        <v>270.21120599682837</v>
      </c>
      <c r="AB648" s="356">
        <f>VLOOKUP($E648&amp;$N648, UES!$AA$6:$AJ$35, VLOOKUP(AB$4, 'Index Tables'!$Q$4:$R$10, 2, FALSE), FALSE)*'Regional Rollup'!AA648</f>
        <v>472410.47037230671</v>
      </c>
      <c r="AC648" s="356">
        <f>VLOOKUP($F648&amp;$N648, Shipments!$DL$22:$DV$369, VLOOKUP(AC$4, 'Index Tables'!$I$4:$K$10, 2, FALSE), FALSE)*VLOOKUP($C648, 'AEO COMMERCIAL FLOORSPACE'!$A$47:$G$196, 7, FALSE)*$M648</f>
        <v>0</v>
      </c>
      <c r="AD648" s="356">
        <f>VLOOKUP($E648&amp;$N648, UES!$AA$6:$AJ$35, VLOOKUP(AD$4, 'Index Tables'!$Q$4:$R$10, 2, FALSE), FALSE)*'Regional Rollup'!AC648</f>
        <v>0</v>
      </c>
      <c r="AF648" s="371">
        <f t="shared" ref="AF648:AF711" si="234">AF647+1</f>
        <v>642</v>
      </c>
      <c r="AG648" s="371" t="str">
        <f t="shared" si="225"/>
        <v>2016Any</v>
      </c>
      <c r="AH648" s="371" t="str">
        <f t="shared" si="226"/>
        <v>AnyWashington</v>
      </c>
      <c r="AI648" s="371" t="s">
        <v>8</v>
      </c>
      <c r="AJ648" s="371">
        <v>2016</v>
      </c>
      <c r="AK648" s="367">
        <f t="shared" si="228"/>
        <v>2674822.4797094762</v>
      </c>
      <c r="AL648" s="371" t="s">
        <v>254</v>
      </c>
      <c r="AM648" s="368" t="str">
        <f>IF(AL648="Any", "NA", HLOOKUP($F648, TotalStockSF!$K$4:$BI$76, VLOOKUP($D648, TotalStockSF!$A$5:$B$76, 2, FALSE), FALSE))</f>
        <v>NA</v>
      </c>
      <c r="AN648" s="368">
        <f>VLOOKUP($C648, 'AEO COMMERCIAL FLOORSPACE'!$A$47:$G$196, 6, FALSE)</f>
        <v>525.26093857840829</v>
      </c>
      <c r="AO648" s="369" t="str">
        <f t="shared" si="218"/>
        <v>NA</v>
      </c>
      <c r="AP648" s="370">
        <f>VLOOKUP($C648, 'AEO COMMERCIAL FLOORSPACE'!$A$47:$G$196, 7, FALSE)</f>
        <v>3.5299369623067588E-2</v>
      </c>
      <c r="AQ648" s="370">
        <f t="shared" si="229"/>
        <v>3.5299369623067588E-2</v>
      </c>
      <c r="AR648" s="371" t="s">
        <v>241</v>
      </c>
      <c r="AS648" s="356">
        <f t="shared" ref="AS648:AS711" si="235">SUM(AU648, AW648, AY648, BA648, BC648, BE648, BG648)</f>
        <v>1520.4606661604396</v>
      </c>
      <c r="AT648" s="367">
        <f t="shared" ref="AT648:AT711" si="236">SUM(AV648, AX648, AZ648, BB648, BD648, BF648, BH648)</f>
        <v>2674822.4797094762</v>
      </c>
      <c r="AU648" s="356">
        <f>VLOOKUP($F648&amp;$N648, Shipments!$EQ$22:$FA$369, VLOOKUP(AU$4, 'Index Tables'!$M$4:$O$10, 2, FALSE), FALSE)*VLOOKUP($C648, 'AEO COMMERCIAL FLOORSPACE'!$A$47:$G$196, 7, FALSE)*$M648</f>
        <v>0</v>
      </c>
      <c r="AV648" s="356">
        <f>VLOOKUP($E648&amp;$N648, UES!$AA$6:$AJ$35, VLOOKUP(AV$4, 'Index Tables'!$Q$4:$R$10, 2, FALSE), FALSE)*'Regional Rollup'!AU648</f>
        <v>0</v>
      </c>
      <c r="AW648" s="402">
        <f>VLOOKUP($F648&amp;$N648, Shipments!$EQ$22:$FA$369, VLOOKUP(AW$4, 'Index Tables'!$M$4:$O$10, 2, FALSE), FALSE)*VLOOKUP($C648, 'AEO COMMERCIAL FLOORSPACE'!$A$47:$G$196, 7, FALSE)*$M648</f>
        <v>240.31101191787633</v>
      </c>
      <c r="AX648" s="356">
        <f>VLOOKUP($E648&amp;$N648, UES!$AA$6:$AJ$35, VLOOKUP(AX$4, 'Index Tables'!$Q$4:$R$10, 2, FALSE), FALSE)*'Regional Rollup'!AW648</f>
        <v>427875.44271634618</v>
      </c>
      <c r="AY648" s="402">
        <f>VLOOKUP($F648&amp;$N648, Shipments!$EQ$22:$FA$369, VLOOKUP(AY$4, 'Index Tables'!$M$4:$O$10, 2, FALSE), FALSE)*VLOOKUP($C648, 'AEO COMMERCIAL FLOORSPACE'!$A$47:$G$196, 7, FALSE)*$M648</f>
        <v>217.82864029959688</v>
      </c>
      <c r="AZ648" s="356">
        <f>VLOOKUP($E648&amp;$N648, UES!$AA$6:$AJ$35, VLOOKUP(AZ$4, 'Index Tables'!$Q$4:$R$10, 2, FALSE), FALSE)*'Regional Rollup'!AY648</f>
        <v>385581.06669803546</v>
      </c>
      <c r="BA648" s="402">
        <f>VLOOKUP($F648&amp;$N648, Shipments!$EQ$22:$FA$369, VLOOKUP(BA$4, 'Index Tables'!$M$4:$O$10, 2, FALSE), FALSE)*VLOOKUP($C648, 'AEO COMMERCIAL FLOORSPACE'!$A$47:$G$196, 7, FALSE)*$M648</f>
        <v>505.64913073382235</v>
      </c>
      <c r="BB648" s="356">
        <f>VLOOKUP($E648&amp;$N648, UES!$AA$6:$AJ$35, VLOOKUP(BB$4, 'Index Tables'!$Q$4:$R$10, 2, FALSE), FALSE)*'Regional Rollup'!BA648</f>
        <v>887128.39254422567</v>
      </c>
      <c r="BC648" s="402">
        <f>VLOOKUP($F648&amp;$N648, Shipments!$EQ$22:$FA$369, VLOOKUP(BC$4, 'Index Tables'!$M$4:$O$10, 2, FALSE), FALSE)*VLOOKUP($C648, 'AEO COMMERCIAL FLOORSPACE'!$A$47:$G$196, 7, FALSE)*$M648</f>
        <v>286.46067721231572</v>
      </c>
      <c r="BD648" s="356">
        <f>VLOOKUP($E648&amp;$N648, UES!$AA$6:$AJ$35, VLOOKUP(BD$4, 'Index Tables'!$Q$4:$R$10, 2, FALSE), FALSE)*'Regional Rollup'!BC648</f>
        <v>501827.10737856245</v>
      </c>
      <c r="BE648" s="402">
        <f>VLOOKUP($F648&amp;$N648, Shipments!$EQ$22:$FA$369, VLOOKUP(BE$4, 'Index Tables'!$M$4:$O$10, 2, FALSE), FALSE)*VLOOKUP($C648, 'AEO COMMERCIAL FLOORSPACE'!$A$47:$G$196, 7, FALSE)*$M648</f>
        <v>270.21120599682837</v>
      </c>
      <c r="BF648" s="356">
        <f>VLOOKUP($E648&amp;$N648, UES!$AA$6:$AJ$35, VLOOKUP(BF$4, 'Index Tables'!$Q$4:$R$10, 2, FALSE), FALSE)*'Regional Rollup'!BE648</f>
        <v>472410.47037230671</v>
      </c>
      <c r="BG648" s="356">
        <f>VLOOKUP($F648&amp;$N648, Shipments!$EQ$22:$FA$369, VLOOKUP(BG$4, 'Index Tables'!$M$4:$O$10, 2, FALSE), FALSE)*VLOOKUP($C648, 'AEO COMMERCIAL FLOORSPACE'!$A$47:$G$196, 7, FALSE)*$M648</f>
        <v>0</v>
      </c>
      <c r="BH648" s="356">
        <f>VLOOKUP($E648&amp;$N648, UES!$AA$6:$AJ$35, VLOOKUP(BH$4, 'Index Tables'!$Q$4:$R$10, 2, FALSE), FALSE)*'Regional Rollup'!BG648</f>
        <v>0</v>
      </c>
    </row>
    <row r="649" spans="2:60">
      <c r="B649" s="371">
        <f t="shared" si="230"/>
        <v>643</v>
      </c>
      <c r="C649" s="371" t="str">
        <f t="shared" si="223"/>
        <v>2017Any</v>
      </c>
      <c r="D649" s="371" t="str">
        <f t="shared" si="224"/>
        <v>AnyWashington</v>
      </c>
      <c r="E649" s="371" t="s">
        <v>8</v>
      </c>
      <c r="F649" s="371">
        <v>2017</v>
      </c>
      <c r="G649" s="367">
        <f t="shared" si="227"/>
        <v>2714484.2561739385</v>
      </c>
      <c r="H649" s="371" t="s">
        <v>254</v>
      </c>
      <c r="I649" s="368" t="str">
        <f>IF(H649="Any", "NA", HLOOKUP($F649, TotalStockSF!$K$4:$BI$76, VLOOKUP($D649, TotalStockSF!$A$5:$B$76, 2, FALSE), FALSE))</f>
        <v>NA</v>
      </c>
      <c r="J649" s="368">
        <f>VLOOKUP($C649, 'AEO COMMERCIAL FLOORSPACE'!$A$47:$G$196, 6, FALSE)</f>
        <v>533.94350359530279</v>
      </c>
      <c r="K649" s="369" t="str">
        <f t="shared" si="217"/>
        <v>NA</v>
      </c>
      <c r="L649" s="370">
        <f>VLOOKUP($C649, 'AEO COMMERCIAL FLOORSPACE'!$A$47:$G$196, 7, FALSE)</f>
        <v>3.5323395664904465E-2</v>
      </c>
      <c r="M649" s="370">
        <f t="shared" si="231"/>
        <v>3.5323395664904465E-2</v>
      </c>
      <c r="N649" s="371" t="s">
        <v>241</v>
      </c>
      <c r="O649" s="356">
        <f t="shared" si="232"/>
        <v>1540.5342909668339</v>
      </c>
      <c r="P649" s="367">
        <f t="shared" si="233"/>
        <v>2714484.2561739385</v>
      </c>
      <c r="Q649" s="356">
        <f>VLOOKUP($F649&amp;$N649, Shipments!$DL$22:$DV$369, VLOOKUP(Q$4, 'Index Tables'!$I$4:$K$10, 2, FALSE), FALSE)*VLOOKUP($C649, 'AEO COMMERCIAL FLOORSPACE'!$A$47:$G$196, 7, FALSE)*$M649</f>
        <v>0</v>
      </c>
      <c r="R649" s="356">
        <f>VLOOKUP($E649&amp;$N649, UES!$AA$6:$AJ$35, VLOOKUP(R$4, 'Index Tables'!$Q$4:$R$10, 2, FALSE), FALSE)*'Regional Rollup'!Q649</f>
        <v>0</v>
      </c>
      <c r="S649" s="402">
        <f>VLOOKUP($F649&amp;$N649, Shipments!$DL$22:$DV$369, VLOOKUP(S$4, 'Index Tables'!$I$4:$K$10, 2, FALSE), FALSE)*VLOOKUP($C649, 'AEO COMMERCIAL FLOORSPACE'!$A$47:$G$196, 7, FALSE)*$M649</f>
        <v>351.41776314843185</v>
      </c>
      <c r="T649" s="356">
        <f>VLOOKUP($E649&amp;$N649, UES!$AA$6:$AJ$35, VLOOKUP(T$4, 'Index Tables'!$Q$4:$R$10, 2, FALSE), FALSE)*'Regional Rollup'!S649</f>
        <v>625701.79279553064</v>
      </c>
      <c r="U649" s="402">
        <f>VLOOKUP($F649&amp;$N649, Shipments!$DL$22:$DV$369, VLOOKUP(U$4, 'Index Tables'!$I$4:$K$10, 2, FALSE), FALSE)*VLOOKUP($C649, 'AEO COMMERCIAL FLOORSPACE'!$A$47:$G$196, 7, FALSE)*$M649</f>
        <v>318.54076478987332</v>
      </c>
      <c r="V649" s="356">
        <f>VLOOKUP($E649&amp;$N649, UES!$AA$6:$AJ$35, VLOOKUP(V$4, 'Index Tables'!$Q$4:$R$10, 2, FALSE), FALSE)*'Regional Rollup'!U649</f>
        <v>563852.79596640193</v>
      </c>
      <c r="W649" s="402">
        <f>VLOOKUP($F649&amp;$N649, Shipments!$DL$22:$DV$369, VLOOKUP(W$4, 'Index Tables'!$I$4:$K$10, 2, FALSE), FALSE)*VLOOKUP($C649, 'AEO COMMERCIAL FLOORSPACE'!$A$47:$G$196, 7, FALSE)*$M649</f>
        <v>306.55451342503562</v>
      </c>
      <c r="X649" s="356">
        <f>VLOOKUP($E649&amp;$N649, UES!$AA$6:$AJ$35, VLOOKUP(X$4, 'Index Tables'!$Q$4:$R$10, 2, FALSE), FALSE)*'Regional Rollup'!W649</f>
        <v>537829.88280283904</v>
      </c>
      <c r="Y649" s="402">
        <f>VLOOKUP($F649&amp;$N649, Shipments!$DL$22:$DV$369, VLOOKUP(Y$4, 'Index Tables'!$I$4:$K$10, 2, FALSE), FALSE)*VLOOKUP($C649, 'AEO COMMERCIAL FLOORSPACE'!$A$47:$G$196, 7, FALSE)*$M649</f>
        <v>290.24262585730537</v>
      </c>
      <c r="Z649" s="356">
        <f>VLOOKUP($E649&amp;$N649, UES!$AA$6:$AJ$35, VLOOKUP(Z$4, 'Index Tables'!$Q$4:$R$10, 2, FALSE), FALSE)*'Regional Rollup'!Y649</f>
        <v>508452.39489529474</v>
      </c>
      <c r="AA649" s="402">
        <f>VLOOKUP($F649&amp;$N649, Shipments!$DL$22:$DV$369, VLOOKUP(AA$4, 'Index Tables'!$I$4:$K$10, 2, FALSE), FALSE)*VLOOKUP($C649, 'AEO COMMERCIAL FLOORSPACE'!$A$47:$G$196, 7, FALSE)*$M649</f>
        <v>273.7786237461878</v>
      </c>
      <c r="AB649" s="356">
        <f>VLOOKUP($E649&amp;$N649, UES!$AA$6:$AJ$35, VLOOKUP(AB$4, 'Index Tables'!$Q$4:$R$10, 2, FALSE), FALSE)*'Regional Rollup'!AA649</f>
        <v>478647.3897138724</v>
      </c>
      <c r="AC649" s="356">
        <f>VLOOKUP($F649&amp;$N649, Shipments!$DL$22:$DV$369, VLOOKUP(AC$4, 'Index Tables'!$I$4:$K$10, 2, FALSE), FALSE)*VLOOKUP($C649, 'AEO COMMERCIAL FLOORSPACE'!$A$47:$G$196, 7, FALSE)*$M649</f>
        <v>0</v>
      </c>
      <c r="AD649" s="356">
        <f>VLOOKUP($E649&amp;$N649, UES!$AA$6:$AJ$35, VLOOKUP(AD$4, 'Index Tables'!$Q$4:$R$10, 2, FALSE), FALSE)*'Regional Rollup'!AC649</f>
        <v>0</v>
      </c>
      <c r="AF649" s="371">
        <f t="shared" si="234"/>
        <v>643</v>
      </c>
      <c r="AG649" s="371" t="str">
        <f t="shared" si="225"/>
        <v>2017Any</v>
      </c>
      <c r="AH649" s="371" t="str">
        <f t="shared" si="226"/>
        <v>AnyWashington</v>
      </c>
      <c r="AI649" s="371" t="s">
        <v>8</v>
      </c>
      <c r="AJ649" s="371">
        <v>2017</v>
      </c>
      <c r="AK649" s="367">
        <f t="shared" si="228"/>
        <v>2709130.1879297933</v>
      </c>
      <c r="AL649" s="371" t="s">
        <v>254</v>
      </c>
      <c r="AM649" s="368" t="str">
        <f>IF(AL649="Any", "NA", HLOOKUP($F649, TotalStockSF!$K$4:$BI$76, VLOOKUP($D649, TotalStockSF!$A$5:$B$76, 2, FALSE), FALSE))</f>
        <v>NA</v>
      </c>
      <c r="AN649" s="368">
        <f>VLOOKUP($C649, 'AEO COMMERCIAL FLOORSPACE'!$A$47:$G$196, 6, FALSE)</f>
        <v>533.94350359530279</v>
      </c>
      <c r="AO649" s="369" t="str">
        <f t="shared" si="218"/>
        <v>NA</v>
      </c>
      <c r="AP649" s="370">
        <f>VLOOKUP($C649, 'AEO COMMERCIAL FLOORSPACE'!$A$47:$G$196, 7, FALSE)</f>
        <v>3.5323395664904465E-2</v>
      </c>
      <c r="AQ649" s="370">
        <f t="shared" si="229"/>
        <v>3.5323395664904465E-2</v>
      </c>
      <c r="AR649" s="371" t="s">
        <v>241</v>
      </c>
      <c r="AS649" s="356">
        <f t="shared" si="235"/>
        <v>1540.5342909668341</v>
      </c>
      <c r="AT649" s="367">
        <f t="shared" si="236"/>
        <v>2709130.1879297933</v>
      </c>
      <c r="AU649" s="356">
        <f>VLOOKUP($F649&amp;$N649, Shipments!$EQ$22:$FA$369, VLOOKUP(AU$4, 'Index Tables'!$M$4:$O$10, 2, FALSE), FALSE)*VLOOKUP($C649, 'AEO COMMERCIAL FLOORSPACE'!$A$47:$G$196, 7, FALSE)*$M649</f>
        <v>0</v>
      </c>
      <c r="AV649" s="356">
        <f>VLOOKUP($E649&amp;$N649, UES!$AA$6:$AJ$35, VLOOKUP(AV$4, 'Index Tables'!$Q$4:$R$10, 2, FALSE), FALSE)*'Regional Rollup'!AU649</f>
        <v>0</v>
      </c>
      <c r="AW649" s="402">
        <f>VLOOKUP($F649&amp;$N649, Shipments!$EQ$22:$FA$369, VLOOKUP(AW$4, 'Index Tables'!$M$4:$O$10, 2, FALSE), FALSE)*VLOOKUP($C649, 'AEO COMMERCIAL FLOORSPACE'!$A$47:$G$196, 7, FALSE)*$M649</f>
        <v>218.50567929293823</v>
      </c>
      <c r="AX649" s="356">
        <f>VLOOKUP($E649&amp;$N649, UES!$AA$6:$AJ$35, VLOOKUP(AX$4, 'Index Tables'!$Q$4:$R$10, 2, FALSE), FALSE)*'Regional Rollup'!AW649</f>
        <v>389050.89499374328</v>
      </c>
      <c r="AY649" s="402">
        <f>VLOOKUP($F649&amp;$N649, Shipments!$EQ$22:$FA$369, VLOOKUP(AY$4, 'Index Tables'!$M$4:$O$10, 2, FALSE), FALSE)*VLOOKUP($C649, 'AEO COMMERCIAL FLOORSPACE'!$A$47:$G$196, 7, FALSE)*$M649</f>
        <v>198.06331236450453</v>
      </c>
      <c r="AZ649" s="356">
        <f>VLOOKUP($E649&amp;$N649, UES!$AA$6:$AJ$35, VLOOKUP(AZ$4, 'Index Tables'!$Q$4:$R$10, 2, FALSE), FALSE)*'Regional Rollup'!AY649</f>
        <v>350594.22466308798</v>
      </c>
      <c r="BA649" s="402">
        <f>VLOOKUP($F649&amp;$N649, Shipments!$EQ$22:$FA$369, VLOOKUP(BA$4, 'Index Tables'!$M$4:$O$10, 2, FALSE), FALSE)*VLOOKUP($C649, 'AEO COMMERCIAL FLOORSPACE'!$A$47:$G$196, 7, FALSE)*$M649</f>
        <v>559.94404970589801</v>
      </c>
      <c r="BB649" s="356">
        <f>VLOOKUP($E649&amp;$N649, UES!$AA$6:$AJ$35, VLOOKUP(BB$4, 'Index Tables'!$Q$4:$R$10, 2, FALSE), FALSE)*'Regional Rollup'!BA649</f>
        <v>982385.28366379475</v>
      </c>
      <c r="BC649" s="402">
        <f>VLOOKUP($F649&amp;$N649, Shipments!$EQ$22:$FA$369, VLOOKUP(BC$4, 'Index Tables'!$M$4:$O$10, 2, FALSE), FALSE)*VLOOKUP($C649, 'AEO COMMERCIAL FLOORSPACE'!$A$47:$G$196, 7, FALSE)*$M649</f>
        <v>290.24262585730548</v>
      </c>
      <c r="BD649" s="356">
        <f>VLOOKUP($E649&amp;$N649, UES!$AA$6:$AJ$35, VLOOKUP(BD$4, 'Index Tables'!$Q$4:$R$10, 2, FALSE), FALSE)*'Regional Rollup'!BC649</f>
        <v>508452.39489529491</v>
      </c>
      <c r="BE649" s="402">
        <f>VLOOKUP($F649&amp;$N649, Shipments!$EQ$22:$FA$369, VLOOKUP(BE$4, 'Index Tables'!$M$4:$O$10, 2, FALSE), FALSE)*VLOOKUP($C649, 'AEO COMMERCIAL FLOORSPACE'!$A$47:$G$196, 7, FALSE)*$M649</f>
        <v>273.7786237461878</v>
      </c>
      <c r="BF649" s="356">
        <f>VLOOKUP($E649&amp;$N649, UES!$AA$6:$AJ$35, VLOOKUP(BF$4, 'Index Tables'!$Q$4:$R$10, 2, FALSE), FALSE)*'Regional Rollup'!BE649</f>
        <v>478647.3897138724</v>
      </c>
      <c r="BG649" s="356">
        <f>VLOOKUP($F649&amp;$N649, Shipments!$EQ$22:$FA$369, VLOOKUP(BG$4, 'Index Tables'!$M$4:$O$10, 2, FALSE), FALSE)*VLOOKUP($C649, 'AEO COMMERCIAL FLOORSPACE'!$A$47:$G$196, 7, FALSE)*$M649</f>
        <v>0</v>
      </c>
      <c r="BH649" s="356">
        <f>VLOOKUP($E649&amp;$N649, UES!$AA$6:$AJ$35, VLOOKUP(BH$4, 'Index Tables'!$Q$4:$R$10, 2, FALSE), FALSE)*'Regional Rollup'!BG649</f>
        <v>0</v>
      </c>
    </row>
    <row r="650" spans="2:60">
      <c r="B650" s="371">
        <f t="shared" si="230"/>
        <v>644</v>
      </c>
      <c r="C650" s="371" t="str">
        <f t="shared" si="223"/>
        <v>2018Any</v>
      </c>
      <c r="D650" s="371" t="str">
        <f t="shared" si="224"/>
        <v>AnyWashington</v>
      </c>
      <c r="E650" s="371" t="s">
        <v>8</v>
      </c>
      <c r="F650" s="371">
        <v>2018</v>
      </c>
      <c r="G650" s="367">
        <f t="shared" si="227"/>
        <v>2753147.2873914256</v>
      </c>
      <c r="H650" s="371" t="s">
        <v>254</v>
      </c>
      <c r="I650" s="368" t="str">
        <f>IF(H650="Any", "NA", HLOOKUP($F650, TotalStockSF!$K$4:$BI$76, VLOOKUP($D650, TotalStockSF!$A$5:$B$76, 2, FALSE), FALSE))</f>
        <v>NA</v>
      </c>
      <c r="J650" s="368">
        <f>VLOOKUP($C650, 'AEO COMMERCIAL FLOORSPACE'!$A$47:$G$196, 6, FALSE)</f>
        <v>542.84332149426746</v>
      </c>
      <c r="K650" s="369" t="str">
        <f t="shared" si="217"/>
        <v>NA</v>
      </c>
      <c r="L650" s="370">
        <f>VLOOKUP($C650, 'AEO COMMERCIAL FLOORSPACE'!$A$47:$G$196, 7, FALSE)</f>
        <v>3.5360617037445877E-2</v>
      </c>
      <c r="M650" s="370">
        <f t="shared" si="231"/>
        <v>3.5360617037445877E-2</v>
      </c>
      <c r="N650" s="371" t="s">
        <v>241</v>
      </c>
      <c r="O650" s="356">
        <f t="shared" si="232"/>
        <v>1562.4764795235699</v>
      </c>
      <c r="P650" s="367">
        <f t="shared" si="233"/>
        <v>2753147.2873914256</v>
      </c>
      <c r="Q650" s="356">
        <f>VLOOKUP($F650&amp;$N650, Shipments!$DL$22:$DV$369, VLOOKUP(Q$4, 'Index Tables'!$I$4:$K$10, 2, FALSE), FALSE)*VLOOKUP($C650, 'AEO COMMERCIAL FLOORSPACE'!$A$47:$G$196, 7, FALSE)*$M650</f>
        <v>0</v>
      </c>
      <c r="R650" s="356">
        <f>VLOOKUP($E650&amp;$N650, UES!$AA$6:$AJ$35, VLOOKUP(R$4, 'Index Tables'!$Q$4:$R$10, 2, FALSE), FALSE)*'Regional Rollup'!Q650</f>
        <v>0</v>
      </c>
      <c r="S650" s="402">
        <f>VLOOKUP($F650&amp;$N650, Shipments!$DL$22:$DV$369, VLOOKUP(S$4, 'Index Tables'!$I$4:$K$10, 2, FALSE), FALSE)*VLOOKUP($C650, 'AEO COMMERCIAL FLOORSPACE'!$A$47:$G$196, 7, FALSE)*$M650</f>
        <v>356.42308816222942</v>
      </c>
      <c r="T650" s="356">
        <f>VLOOKUP($E650&amp;$N650, UES!$AA$6:$AJ$35, VLOOKUP(T$4, 'Index Tables'!$Q$4:$R$10, 2, FALSE), FALSE)*'Regional Rollup'!S650</f>
        <v>634613.80909942661</v>
      </c>
      <c r="U650" s="402">
        <f>VLOOKUP($F650&amp;$N650, Shipments!$DL$22:$DV$369, VLOOKUP(U$4, 'Index Tables'!$I$4:$K$10, 2, FALSE), FALSE)*VLOOKUP($C650, 'AEO COMMERCIAL FLOORSPACE'!$A$47:$G$196, 7, FALSE)*$M650</f>
        <v>323.07781506198359</v>
      </c>
      <c r="V650" s="356">
        <f>VLOOKUP($E650&amp;$N650, UES!$AA$6:$AJ$35, VLOOKUP(V$4, 'Index Tables'!$Q$4:$R$10, 2, FALSE), FALSE)*'Regional Rollup'!U650</f>
        <v>571883.88260944758</v>
      </c>
      <c r="W650" s="402">
        <f>VLOOKUP($F650&amp;$N650, Shipments!$DL$22:$DV$369, VLOOKUP(W$4, 'Index Tables'!$I$4:$K$10, 2, FALSE), FALSE)*VLOOKUP($C650, 'AEO COMMERCIAL FLOORSPACE'!$A$47:$G$196, 7, FALSE)*$M650</f>
        <v>310.92084072844739</v>
      </c>
      <c r="X650" s="356">
        <f>VLOOKUP($E650&amp;$N650, UES!$AA$6:$AJ$35, VLOOKUP(X$4, 'Index Tables'!$Q$4:$R$10, 2, FALSE), FALSE)*'Regional Rollup'!W650</f>
        <v>545490.31903532345</v>
      </c>
      <c r="Y650" s="402">
        <f>VLOOKUP($F650&amp;$N650, Shipments!$DL$22:$DV$369, VLOOKUP(Y$4, 'Index Tables'!$I$4:$K$10, 2, FALSE), FALSE)*VLOOKUP($C650, 'AEO COMMERCIAL FLOORSPACE'!$A$47:$G$196, 7, FALSE)*$M650</f>
        <v>294.37661914853311</v>
      </c>
      <c r="Z650" s="356">
        <f>VLOOKUP($E650&amp;$N650, UES!$AA$6:$AJ$35, VLOOKUP(Z$4, 'Index Tables'!$Q$4:$R$10, 2, FALSE), FALSE)*'Regional Rollup'!Y650</f>
        <v>515694.40072816378</v>
      </c>
      <c r="AA650" s="402">
        <f>VLOOKUP($F650&amp;$N650, Shipments!$DL$22:$DV$369, VLOOKUP(AA$4, 'Index Tables'!$I$4:$K$10, 2, FALSE), FALSE)*VLOOKUP($C650, 'AEO COMMERCIAL FLOORSPACE'!$A$47:$G$196, 7, FALSE)*$M650</f>
        <v>277.67811642237638</v>
      </c>
      <c r="AB650" s="356">
        <f>VLOOKUP($E650&amp;$N650, UES!$AA$6:$AJ$35, VLOOKUP(AB$4, 'Index Tables'!$Q$4:$R$10, 2, FALSE), FALSE)*'Regional Rollup'!AA650</f>
        <v>485464.87591906416</v>
      </c>
      <c r="AC650" s="356">
        <f>VLOOKUP($F650&amp;$N650, Shipments!$DL$22:$DV$369, VLOOKUP(AC$4, 'Index Tables'!$I$4:$K$10, 2, FALSE), FALSE)*VLOOKUP($C650, 'AEO COMMERCIAL FLOORSPACE'!$A$47:$G$196, 7, FALSE)*$M650</f>
        <v>0</v>
      </c>
      <c r="AD650" s="356">
        <f>VLOOKUP($E650&amp;$N650, UES!$AA$6:$AJ$35, VLOOKUP(AD$4, 'Index Tables'!$Q$4:$R$10, 2, FALSE), FALSE)*'Regional Rollup'!AC650</f>
        <v>0</v>
      </c>
      <c r="AF650" s="371">
        <f t="shared" si="234"/>
        <v>644</v>
      </c>
      <c r="AG650" s="371" t="str">
        <f t="shared" si="225"/>
        <v>2018Any</v>
      </c>
      <c r="AH650" s="371" t="str">
        <f t="shared" si="226"/>
        <v>AnyWashington</v>
      </c>
      <c r="AI650" s="371" t="s">
        <v>8</v>
      </c>
      <c r="AJ650" s="371">
        <v>2018</v>
      </c>
      <c r="AK650" s="367">
        <f t="shared" si="228"/>
        <v>2746727.1312008379</v>
      </c>
      <c r="AL650" s="371" t="s">
        <v>254</v>
      </c>
      <c r="AM650" s="368" t="str">
        <f>IF(AL650="Any", "NA", HLOOKUP($F650, TotalStockSF!$K$4:$BI$76, VLOOKUP($D650, TotalStockSF!$A$5:$B$76, 2, FALSE), FALSE))</f>
        <v>NA</v>
      </c>
      <c r="AN650" s="368">
        <f>VLOOKUP($C650, 'AEO COMMERCIAL FLOORSPACE'!$A$47:$G$196, 6, FALSE)</f>
        <v>542.84332149426746</v>
      </c>
      <c r="AO650" s="369" t="str">
        <f t="shared" si="218"/>
        <v>NA</v>
      </c>
      <c r="AP650" s="370">
        <f>VLOOKUP($C650, 'AEO COMMERCIAL FLOORSPACE'!$A$47:$G$196, 7, FALSE)</f>
        <v>3.5360617037445877E-2</v>
      </c>
      <c r="AQ650" s="370">
        <f t="shared" si="229"/>
        <v>3.5360617037445877E-2</v>
      </c>
      <c r="AR650" s="371" t="s">
        <v>241</v>
      </c>
      <c r="AS650" s="356">
        <f t="shared" si="235"/>
        <v>1562.4764795235699</v>
      </c>
      <c r="AT650" s="367">
        <f t="shared" si="236"/>
        <v>2746727.1312008379</v>
      </c>
      <c r="AU650" s="356">
        <f>VLOOKUP($F650&amp;$N650, Shipments!$EQ$22:$FA$369, VLOOKUP(AU$4, 'Index Tables'!$M$4:$O$10, 2, FALSE), FALSE)*VLOOKUP($C650, 'AEO COMMERCIAL FLOORSPACE'!$A$47:$G$196, 7, FALSE)*$M650</f>
        <v>0</v>
      </c>
      <c r="AV650" s="356">
        <f>VLOOKUP($E650&amp;$N650, UES!$AA$6:$AJ$35, VLOOKUP(AV$4, 'Index Tables'!$Q$4:$R$10, 2, FALSE), FALSE)*'Regional Rollup'!AU650</f>
        <v>0</v>
      </c>
      <c r="AW650" s="402">
        <f>VLOOKUP($F650&amp;$N650, Shipments!$EQ$22:$FA$369, VLOOKUP(AW$4, 'Index Tables'!$M$4:$O$10, 2, FALSE), FALSE)*VLOOKUP($C650, 'AEO COMMERCIAL FLOORSPACE'!$A$47:$G$196, 7, FALSE)*$M650</f>
        <v>197.04590074931377</v>
      </c>
      <c r="AX650" s="356">
        <f>VLOOKUP($E650&amp;$N650, UES!$AA$6:$AJ$35, VLOOKUP(AX$4, 'Index Tables'!$Q$4:$R$10, 2, FALSE), FALSE)*'Regional Rollup'!AW650</f>
        <v>350841.60873729014</v>
      </c>
      <c r="AY650" s="402">
        <f>VLOOKUP($F650&amp;$N650, Shipments!$EQ$22:$FA$369, VLOOKUP(AY$4, 'Index Tables'!$M$4:$O$10, 2, FALSE), FALSE)*VLOOKUP($C650, 'AEO COMMERCIAL FLOORSPACE'!$A$47:$G$196, 7, FALSE)*$M650</f>
        <v>178.61121009094887</v>
      </c>
      <c r="AZ650" s="356">
        <f>VLOOKUP($E650&amp;$N650, UES!$AA$6:$AJ$35, VLOOKUP(AZ$4, 'Index Tables'!$Q$4:$R$10, 2, FALSE), FALSE)*'Regional Rollup'!AY650</f>
        <v>316161.82709662919</v>
      </c>
      <c r="BA650" s="402">
        <f>VLOOKUP($F650&amp;$N650, Shipments!$EQ$22:$FA$369, VLOOKUP(BA$4, 'Index Tables'!$M$4:$O$10, 2, FALSE), FALSE)*VLOOKUP($C650, 'AEO COMMERCIAL FLOORSPACE'!$A$47:$G$196, 7, FALSE)*$M650</f>
        <v>614.76463311239763</v>
      </c>
      <c r="BB650" s="356">
        <f>VLOOKUP($E650&amp;$N650, UES!$AA$6:$AJ$35, VLOOKUP(BB$4, 'Index Tables'!$Q$4:$R$10, 2, FALSE), FALSE)*'Regional Rollup'!BA650</f>
        <v>1078564.4187196905</v>
      </c>
      <c r="BC650" s="402">
        <f>VLOOKUP($F650&amp;$N650, Shipments!$EQ$22:$FA$369, VLOOKUP(BC$4, 'Index Tables'!$M$4:$O$10, 2, FALSE), FALSE)*VLOOKUP($C650, 'AEO COMMERCIAL FLOORSPACE'!$A$47:$G$196, 7, FALSE)*$M650</f>
        <v>294.37661914853317</v>
      </c>
      <c r="BD650" s="356">
        <f>VLOOKUP($E650&amp;$N650, UES!$AA$6:$AJ$35, VLOOKUP(BD$4, 'Index Tables'!$Q$4:$R$10, 2, FALSE), FALSE)*'Regional Rollup'!BC650</f>
        <v>515694.40072816383</v>
      </c>
      <c r="BE650" s="402">
        <f>VLOOKUP($F650&amp;$N650, Shipments!$EQ$22:$FA$369, VLOOKUP(BE$4, 'Index Tables'!$M$4:$O$10, 2, FALSE), FALSE)*VLOOKUP($C650, 'AEO COMMERCIAL FLOORSPACE'!$A$47:$G$196, 7, FALSE)*$M650</f>
        <v>277.67811642237638</v>
      </c>
      <c r="BF650" s="356">
        <f>VLOOKUP($E650&amp;$N650, UES!$AA$6:$AJ$35, VLOOKUP(BF$4, 'Index Tables'!$Q$4:$R$10, 2, FALSE), FALSE)*'Regional Rollup'!BE650</f>
        <v>485464.87591906416</v>
      </c>
      <c r="BG650" s="356">
        <f>VLOOKUP($F650&amp;$N650, Shipments!$EQ$22:$FA$369, VLOOKUP(BG$4, 'Index Tables'!$M$4:$O$10, 2, FALSE), FALSE)*VLOOKUP($C650, 'AEO COMMERCIAL FLOORSPACE'!$A$47:$G$196, 7, FALSE)*$M650</f>
        <v>0</v>
      </c>
      <c r="BH650" s="356">
        <f>VLOOKUP($E650&amp;$N650, UES!$AA$6:$AJ$35, VLOOKUP(BH$4, 'Index Tables'!$Q$4:$R$10, 2, FALSE), FALSE)*'Regional Rollup'!BG650</f>
        <v>0</v>
      </c>
    </row>
    <row r="651" spans="2:60">
      <c r="B651" s="371">
        <f t="shared" si="230"/>
        <v>645</v>
      </c>
      <c r="C651" s="371" t="str">
        <f t="shared" si="223"/>
        <v>2019Any</v>
      </c>
      <c r="D651" s="371" t="str">
        <f t="shared" si="224"/>
        <v>AnyWashington</v>
      </c>
      <c r="E651" s="371" t="s">
        <v>8</v>
      </c>
      <c r="F651" s="371">
        <v>2019</v>
      </c>
      <c r="G651" s="367">
        <f t="shared" si="227"/>
        <v>2781742.1893637185</v>
      </c>
      <c r="H651" s="371" t="s">
        <v>254</v>
      </c>
      <c r="I651" s="368" t="str">
        <f>IF(H651="Any", "NA", HLOOKUP($F651, TotalStockSF!$K$4:$BI$76, VLOOKUP($D651, TotalStockSF!$A$5:$B$76, 2, FALSE), FALSE))</f>
        <v>NA</v>
      </c>
      <c r="J651" s="368">
        <f>VLOOKUP($C651, 'AEO COMMERCIAL FLOORSPACE'!$A$47:$G$196, 6, FALSE)</f>
        <v>550.61643940866293</v>
      </c>
      <c r="K651" s="369" t="str">
        <f t="shared" si="217"/>
        <v>NA</v>
      </c>
      <c r="L651" s="370">
        <f>VLOOKUP($C651, 'AEO COMMERCIAL FLOORSPACE'!$A$47:$G$196, 7, FALSE)</f>
        <v>3.5322974850399091E-2</v>
      </c>
      <c r="M651" s="370">
        <f t="shared" si="231"/>
        <v>3.5322974850399091E-2</v>
      </c>
      <c r="N651" s="371" t="s">
        <v>241</v>
      </c>
      <c r="O651" s="356">
        <f t="shared" si="232"/>
        <v>1578.704765591157</v>
      </c>
      <c r="P651" s="367">
        <f t="shared" si="233"/>
        <v>2781742.1893637185</v>
      </c>
      <c r="Q651" s="356">
        <f>VLOOKUP($F651&amp;$N651, Shipments!$DL$22:$DV$369, VLOOKUP(Q$4, 'Index Tables'!$I$4:$K$10, 2, FALSE), FALSE)*VLOOKUP($C651, 'AEO COMMERCIAL FLOORSPACE'!$A$47:$G$196, 7, FALSE)*$M651</f>
        <v>0</v>
      </c>
      <c r="R651" s="356">
        <f>VLOOKUP($E651&amp;$N651, UES!$AA$6:$AJ$35, VLOOKUP(R$4, 'Index Tables'!$Q$4:$R$10, 2, FALSE), FALSE)*'Regional Rollup'!Q651</f>
        <v>0</v>
      </c>
      <c r="S651" s="402">
        <f>VLOOKUP($F651&amp;$N651, Shipments!$DL$22:$DV$369, VLOOKUP(S$4, 'Index Tables'!$I$4:$K$10, 2, FALSE), FALSE)*VLOOKUP($C651, 'AEO COMMERCIAL FLOORSPACE'!$A$47:$G$196, 7, FALSE)*$M651</f>
        <v>360.12499082226378</v>
      </c>
      <c r="T651" s="356">
        <f>VLOOKUP($E651&amp;$N651, UES!$AA$6:$AJ$35, VLOOKUP(T$4, 'Index Tables'!$Q$4:$R$10, 2, FALSE), FALSE)*'Regional Rollup'!S651</f>
        <v>641205.07275777415</v>
      </c>
      <c r="U651" s="402">
        <f>VLOOKUP($F651&amp;$N651, Shipments!$DL$22:$DV$369, VLOOKUP(U$4, 'Index Tables'!$I$4:$K$10, 2, FALSE), FALSE)*VLOOKUP($C651, 'AEO COMMERCIAL FLOORSPACE'!$A$47:$G$196, 7, FALSE)*$M651</f>
        <v>326.43338506487765</v>
      </c>
      <c r="V651" s="356">
        <f>VLOOKUP($E651&amp;$N651, UES!$AA$6:$AJ$35, VLOOKUP(V$4, 'Index Tables'!$Q$4:$R$10, 2, FALSE), FALSE)*'Regional Rollup'!U651</f>
        <v>577823.61697732646</v>
      </c>
      <c r="W651" s="402">
        <f>VLOOKUP($F651&amp;$N651, Shipments!$DL$22:$DV$369, VLOOKUP(W$4, 'Index Tables'!$I$4:$K$10, 2, FALSE), FALSE)*VLOOKUP($C651, 'AEO COMMERCIAL FLOORSPACE'!$A$47:$G$196, 7, FALSE)*$M651</f>
        <v>314.1501452420452</v>
      </c>
      <c r="X651" s="356">
        <f>VLOOKUP($E651&amp;$N651, UES!$AA$6:$AJ$35, VLOOKUP(X$4, 'Index Tables'!$Q$4:$R$10, 2, FALSE), FALSE)*'Regional Rollup'!W651</f>
        <v>551155.92300467333</v>
      </c>
      <c r="Y651" s="402">
        <f>VLOOKUP($F651&amp;$N651, Shipments!$DL$22:$DV$369, VLOOKUP(Y$4, 'Index Tables'!$I$4:$K$10, 2, FALSE), FALSE)*VLOOKUP($C651, 'AEO COMMERCIAL FLOORSPACE'!$A$47:$G$196, 7, FALSE)*$M651</f>
        <v>297.43409108475589</v>
      </c>
      <c r="Z651" s="356">
        <f>VLOOKUP($E651&amp;$N651, UES!$AA$6:$AJ$35, VLOOKUP(Z$4, 'Index Tables'!$Q$4:$R$10, 2, FALSE), FALSE)*'Regional Rollup'!Y651</f>
        <v>521050.53656005883</v>
      </c>
      <c r="AA651" s="402">
        <f>VLOOKUP($F651&amp;$N651, Shipments!$DL$22:$DV$369, VLOOKUP(AA$4, 'Index Tables'!$I$4:$K$10, 2, FALSE), FALSE)*VLOOKUP($C651, 'AEO COMMERCIAL FLOORSPACE'!$A$47:$G$196, 7, FALSE)*$M651</f>
        <v>280.56215337721432</v>
      </c>
      <c r="AB651" s="356">
        <f>VLOOKUP($E651&amp;$N651, UES!$AA$6:$AJ$35, VLOOKUP(AB$4, 'Index Tables'!$Q$4:$R$10, 2, FALSE), FALSE)*'Regional Rollup'!AA651</f>
        <v>490507.04006388539</v>
      </c>
      <c r="AC651" s="356">
        <f>VLOOKUP($F651&amp;$N651, Shipments!$DL$22:$DV$369, VLOOKUP(AC$4, 'Index Tables'!$I$4:$K$10, 2, FALSE), FALSE)*VLOOKUP($C651, 'AEO COMMERCIAL FLOORSPACE'!$A$47:$G$196, 7, FALSE)*$M651</f>
        <v>0</v>
      </c>
      <c r="AD651" s="356">
        <f>VLOOKUP($E651&amp;$N651, UES!$AA$6:$AJ$35, VLOOKUP(AD$4, 'Index Tables'!$Q$4:$R$10, 2, FALSE), FALSE)*'Regional Rollup'!AC651</f>
        <v>0</v>
      </c>
      <c r="AF651" s="371">
        <f t="shared" si="234"/>
        <v>645</v>
      </c>
      <c r="AG651" s="371" t="str">
        <f t="shared" si="225"/>
        <v>2019Any</v>
      </c>
      <c r="AH651" s="371" t="str">
        <f t="shared" si="226"/>
        <v>AnyWashington</v>
      </c>
      <c r="AI651" s="371" t="s">
        <v>8</v>
      </c>
      <c r="AJ651" s="371">
        <v>2019</v>
      </c>
      <c r="AK651" s="367">
        <f t="shared" si="228"/>
        <v>2774285.036112593</v>
      </c>
      <c r="AL651" s="371" t="s">
        <v>254</v>
      </c>
      <c r="AM651" s="368" t="str">
        <f>IF(AL651="Any", "NA", HLOOKUP($F651, TotalStockSF!$K$4:$BI$76, VLOOKUP($D651, TotalStockSF!$A$5:$B$76, 2, FALSE), FALSE))</f>
        <v>NA</v>
      </c>
      <c r="AN651" s="368">
        <f>VLOOKUP($C651, 'AEO COMMERCIAL FLOORSPACE'!$A$47:$G$196, 6, FALSE)</f>
        <v>550.61643940866293</v>
      </c>
      <c r="AO651" s="369" t="str">
        <f t="shared" si="218"/>
        <v>NA</v>
      </c>
      <c r="AP651" s="370">
        <f>VLOOKUP($C651, 'AEO COMMERCIAL FLOORSPACE'!$A$47:$G$196, 7, FALSE)</f>
        <v>3.5322974850399091E-2</v>
      </c>
      <c r="AQ651" s="370">
        <f t="shared" si="229"/>
        <v>3.5322974850399091E-2</v>
      </c>
      <c r="AR651" s="371" t="s">
        <v>241</v>
      </c>
      <c r="AS651" s="356">
        <f t="shared" si="235"/>
        <v>1578.704765591157</v>
      </c>
      <c r="AT651" s="367">
        <f t="shared" si="236"/>
        <v>2774285.036112593</v>
      </c>
      <c r="AU651" s="356">
        <f>VLOOKUP($F651&amp;$N651, Shipments!$EQ$22:$FA$369, VLOOKUP(AU$4, 'Index Tables'!$M$4:$O$10, 2, FALSE), FALSE)*VLOOKUP($C651, 'AEO COMMERCIAL FLOORSPACE'!$A$47:$G$196, 7, FALSE)*$M651</f>
        <v>0</v>
      </c>
      <c r="AV651" s="356">
        <f>VLOOKUP($E651&amp;$N651, UES!$AA$6:$AJ$35, VLOOKUP(AV$4, 'Index Tables'!$Q$4:$R$10, 2, FALSE), FALSE)*'Regional Rollup'!AU651</f>
        <v>0</v>
      </c>
      <c r="AW651" s="402">
        <f>VLOOKUP($F651&amp;$N651, Shipments!$EQ$22:$FA$369, VLOOKUP(AW$4, 'Index Tables'!$M$4:$O$10, 2, FALSE), FALSE)*VLOOKUP($C651, 'AEO COMMERCIAL FLOORSPACE'!$A$47:$G$196, 7, FALSE)*$M651</f>
        <v>175.00486663994621</v>
      </c>
      <c r="AX651" s="356">
        <f>VLOOKUP($E651&amp;$N651, UES!$AA$6:$AJ$35, VLOOKUP(AX$4, 'Index Tables'!$Q$4:$R$10, 2, FALSE), FALSE)*'Regional Rollup'!AW651</f>
        <v>311597.39286800404</v>
      </c>
      <c r="AY651" s="402">
        <f>VLOOKUP($F651&amp;$N651, Shipments!$EQ$22:$FA$369, VLOOKUP(AY$4, 'Index Tables'!$M$4:$O$10, 2, FALSE), FALSE)*VLOOKUP($C651, 'AEO COMMERCIAL FLOORSPACE'!$A$47:$G$196, 7, FALSE)*$M651</f>
        <v>158.63223179726455</v>
      </c>
      <c r="AZ651" s="356">
        <f>VLOOKUP($E651&amp;$N651, UES!$AA$6:$AJ$35, VLOOKUP(AZ$4, 'Index Tables'!$Q$4:$R$10, 2, FALSE), FALSE)*'Regional Rollup'!AY651</f>
        <v>280796.80002112413</v>
      </c>
      <c r="BA651" s="402">
        <f>VLOOKUP($F651&amp;$N651, Shipments!$EQ$22:$FA$369, VLOOKUP(BA$4, 'Index Tables'!$M$4:$O$10, 2, FALSE), FALSE)*VLOOKUP($C651, 'AEO COMMERCIAL FLOORSPACE'!$A$47:$G$196, 7, FALSE)*$M651</f>
        <v>667.07142269197595</v>
      </c>
      <c r="BB651" s="356">
        <f>VLOOKUP($E651&amp;$N651, UES!$AA$6:$AJ$35, VLOOKUP(BB$4, 'Index Tables'!$Q$4:$R$10, 2, FALSE), FALSE)*'Regional Rollup'!BA651</f>
        <v>1170333.2665995206</v>
      </c>
      <c r="BC651" s="402">
        <f>VLOOKUP($F651&amp;$N651, Shipments!$EQ$22:$FA$369, VLOOKUP(BC$4, 'Index Tables'!$M$4:$O$10, 2, FALSE), FALSE)*VLOOKUP($C651, 'AEO COMMERCIAL FLOORSPACE'!$A$47:$G$196, 7, FALSE)*$M651</f>
        <v>297.43409108475595</v>
      </c>
      <c r="BD651" s="356">
        <f>VLOOKUP($E651&amp;$N651, UES!$AA$6:$AJ$35, VLOOKUP(BD$4, 'Index Tables'!$Q$4:$R$10, 2, FALSE), FALSE)*'Regional Rollup'!BC651</f>
        <v>521050.53656005894</v>
      </c>
      <c r="BE651" s="402">
        <f>VLOOKUP($F651&amp;$N651, Shipments!$EQ$22:$FA$369, VLOOKUP(BE$4, 'Index Tables'!$M$4:$O$10, 2, FALSE), FALSE)*VLOOKUP($C651, 'AEO COMMERCIAL FLOORSPACE'!$A$47:$G$196, 7, FALSE)*$M651</f>
        <v>280.56215337721432</v>
      </c>
      <c r="BF651" s="356">
        <f>VLOOKUP($E651&amp;$N651, UES!$AA$6:$AJ$35, VLOOKUP(BF$4, 'Index Tables'!$Q$4:$R$10, 2, FALSE), FALSE)*'Regional Rollup'!BE651</f>
        <v>490507.04006388539</v>
      </c>
      <c r="BG651" s="356">
        <f>VLOOKUP($F651&amp;$N651, Shipments!$EQ$22:$FA$369, VLOOKUP(BG$4, 'Index Tables'!$M$4:$O$10, 2, FALSE), FALSE)*VLOOKUP($C651, 'AEO COMMERCIAL FLOORSPACE'!$A$47:$G$196, 7, FALSE)*$M651</f>
        <v>0</v>
      </c>
      <c r="BH651" s="356">
        <f>VLOOKUP($E651&amp;$N651, UES!$AA$6:$AJ$35, VLOOKUP(BH$4, 'Index Tables'!$Q$4:$R$10, 2, FALSE), FALSE)*'Regional Rollup'!BG651</f>
        <v>0</v>
      </c>
    </row>
    <row r="652" spans="2:60">
      <c r="B652" s="371">
        <f t="shared" si="230"/>
        <v>646</v>
      </c>
      <c r="C652" s="371" t="str">
        <f t="shared" si="223"/>
        <v>2020Any</v>
      </c>
      <c r="D652" s="371" t="str">
        <f t="shared" si="224"/>
        <v>AnyWashington</v>
      </c>
      <c r="E652" s="371" t="s">
        <v>8</v>
      </c>
      <c r="F652" s="371">
        <v>2020</v>
      </c>
      <c r="G652" s="367">
        <f t="shared" si="227"/>
        <v>2807503.7972663962</v>
      </c>
      <c r="H652" s="371" t="s">
        <v>254</v>
      </c>
      <c r="I652" s="368" t="str">
        <f>IF(H652="Any", "NA", HLOOKUP($F652, TotalStockSF!$K$4:$BI$76, VLOOKUP($D652, TotalStockSF!$A$5:$B$76, 2, FALSE), FALSE))</f>
        <v>NA</v>
      </c>
      <c r="J652" s="368">
        <f>VLOOKUP($C652, 'AEO COMMERCIAL FLOORSPACE'!$A$47:$G$196, 6, FALSE)</f>
        <v>557.97631681925986</v>
      </c>
      <c r="K652" s="369" t="str">
        <f t="shared" si="217"/>
        <v>NA</v>
      </c>
      <c r="L652" s="370">
        <f>VLOOKUP($C652, 'AEO COMMERCIAL FLOORSPACE'!$A$47:$G$196, 7, FALSE)</f>
        <v>3.5257172932037013E-2</v>
      </c>
      <c r="M652" s="370">
        <f t="shared" si="231"/>
        <v>3.5257172932037013E-2</v>
      </c>
      <c r="N652" s="371" t="s">
        <v>241</v>
      </c>
      <c r="O652" s="356">
        <f t="shared" si="232"/>
        <v>1593.3250899766281</v>
      </c>
      <c r="P652" s="367">
        <f t="shared" si="233"/>
        <v>2807503.7972663962</v>
      </c>
      <c r="Q652" s="356">
        <f>VLOOKUP($F652&amp;$N652, Shipments!$DL$22:$DV$369, VLOOKUP(Q$4, 'Index Tables'!$I$4:$K$10, 2, FALSE), FALSE)*VLOOKUP($C652, 'AEO COMMERCIAL FLOORSPACE'!$A$47:$G$196, 7, FALSE)*$M652</f>
        <v>0</v>
      </c>
      <c r="R652" s="356">
        <f>VLOOKUP($E652&amp;$N652, UES!$AA$6:$AJ$35, VLOOKUP(R$4, 'Index Tables'!$Q$4:$R$10, 2, FALSE), FALSE)*'Regional Rollup'!Q652</f>
        <v>0</v>
      </c>
      <c r="S652" s="402">
        <f>VLOOKUP($F652&amp;$N652, Shipments!$DL$22:$DV$369, VLOOKUP(S$4, 'Index Tables'!$I$4:$K$10, 2, FALSE), FALSE)*VLOOKUP($C652, 'AEO COMMERCIAL FLOORSPACE'!$A$47:$G$196, 7, FALSE)*$M652</f>
        <v>363.46009457306849</v>
      </c>
      <c r="T652" s="356">
        <f>VLOOKUP($E652&amp;$N652, UES!$AA$6:$AJ$35, VLOOKUP(T$4, 'Index Tables'!$Q$4:$R$10, 2, FALSE), FALSE)*'Regional Rollup'!S652</f>
        <v>647143.24838481599</v>
      </c>
      <c r="U652" s="402">
        <f>VLOOKUP($F652&amp;$N652, Shipments!$DL$22:$DV$369, VLOOKUP(U$4, 'Index Tables'!$I$4:$K$10, 2, FALSE), FALSE)*VLOOKUP($C652, 'AEO COMMERCIAL FLOORSPACE'!$A$47:$G$196, 7, FALSE)*$M652</f>
        <v>329.45647214481619</v>
      </c>
      <c r="V652" s="356">
        <f>VLOOKUP($E652&amp;$N652, UES!$AA$6:$AJ$35, VLOOKUP(V$4, 'Index Tables'!$Q$4:$R$10, 2, FALSE), FALSE)*'Regional Rollup'!U652</f>
        <v>583174.81936926418</v>
      </c>
      <c r="W652" s="402">
        <f>VLOOKUP($F652&amp;$N652, Shipments!$DL$22:$DV$369, VLOOKUP(W$4, 'Index Tables'!$I$4:$K$10, 2, FALSE), FALSE)*VLOOKUP($C652, 'AEO COMMERCIAL FLOORSPACE'!$A$47:$G$196, 7, FALSE)*$M652</f>
        <v>317.05947770831017</v>
      </c>
      <c r="X652" s="356">
        <f>VLOOKUP($E652&amp;$N652, UES!$AA$6:$AJ$35, VLOOKUP(X$4, 'Index Tables'!$Q$4:$R$10, 2, FALSE), FALSE)*'Regional Rollup'!W652</f>
        <v>556260.15690383723</v>
      </c>
      <c r="Y652" s="402">
        <f>VLOOKUP($F652&amp;$N652, Shipments!$DL$22:$DV$369, VLOOKUP(Y$4, 'Index Tables'!$I$4:$K$10, 2, FALSE), FALSE)*VLOOKUP($C652, 'AEO COMMERCIAL FLOORSPACE'!$A$47:$G$196, 7, FALSE)*$M652</f>
        <v>300.1886168135286</v>
      </c>
      <c r="Z652" s="356">
        <f>VLOOKUP($E652&amp;$N652, UES!$AA$6:$AJ$35, VLOOKUP(Z$4, 'Index Tables'!$Q$4:$R$10, 2, FALSE), FALSE)*'Regional Rollup'!Y652</f>
        <v>525875.96562809567</v>
      </c>
      <c r="AA652" s="402">
        <f>VLOOKUP($F652&amp;$N652, Shipments!$DL$22:$DV$369, VLOOKUP(AA$4, 'Index Tables'!$I$4:$K$10, 2, FALSE), FALSE)*VLOOKUP($C652, 'AEO COMMERCIAL FLOORSPACE'!$A$47:$G$196, 7, FALSE)*$M652</f>
        <v>283.16042873690463</v>
      </c>
      <c r="AB652" s="356">
        <f>VLOOKUP($E652&amp;$N652, UES!$AA$6:$AJ$35, VLOOKUP(AB$4, 'Index Tables'!$Q$4:$R$10, 2, FALSE), FALSE)*'Regional Rollup'!AA652</f>
        <v>495049.60698038287</v>
      </c>
      <c r="AC652" s="356">
        <f>VLOOKUP($F652&amp;$N652, Shipments!$DL$22:$DV$369, VLOOKUP(AC$4, 'Index Tables'!$I$4:$K$10, 2, FALSE), FALSE)*VLOOKUP($C652, 'AEO COMMERCIAL FLOORSPACE'!$A$47:$G$196, 7, FALSE)*$M652</f>
        <v>0</v>
      </c>
      <c r="AD652" s="356">
        <f>VLOOKUP($E652&amp;$N652, UES!$AA$6:$AJ$35, VLOOKUP(AD$4, 'Index Tables'!$Q$4:$R$10, 2, FALSE), FALSE)*'Regional Rollup'!AC652</f>
        <v>0</v>
      </c>
      <c r="AF652" s="371">
        <f t="shared" si="234"/>
        <v>646</v>
      </c>
      <c r="AG652" s="371" t="str">
        <f t="shared" si="225"/>
        <v>2020Any</v>
      </c>
      <c r="AH652" s="371" t="str">
        <f t="shared" si="226"/>
        <v>AnyWashington</v>
      </c>
      <c r="AI652" s="371" t="s">
        <v>8</v>
      </c>
      <c r="AJ652" s="371">
        <v>2020</v>
      </c>
      <c r="AK652" s="367">
        <f t="shared" si="228"/>
        <v>2799028.1987739443</v>
      </c>
      <c r="AL652" s="371" t="s">
        <v>254</v>
      </c>
      <c r="AM652" s="368" t="str">
        <f>IF(AL652="Any", "NA", HLOOKUP($F652, TotalStockSF!$K$4:$BI$76, VLOOKUP($D652, TotalStockSF!$A$5:$B$76, 2, FALSE), FALSE))</f>
        <v>NA</v>
      </c>
      <c r="AN652" s="368">
        <f>VLOOKUP($C652, 'AEO COMMERCIAL FLOORSPACE'!$A$47:$G$196, 6, FALSE)</f>
        <v>557.97631681925986</v>
      </c>
      <c r="AO652" s="369" t="str">
        <f t="shared" si="218"/>
        <v>NA</v>
      </c>
      <c r="AP652" s="370">
        <f>VLOOKUP($C652, 'AEO COMMERCIAL FLOORSPACE'!$A$47:$G$196, 7, FALSE)</f>
        <v>3.5257172932037013E-2</v>
      </c>
      <c r="AQ652" s="370">
        <f t="shared" si="229"/>
        <v>3.5257172932037013E-2</v>
      </c>
      <c r="AR652" s="371" t="s">
        <v>241</v>
      </c>
      <c r="AS652" s="356">
        <f t="shared" si="235"/>
        <v>1593.3250899766281</v>
      </c>
      <c r="AT652" s="367">
        <f t="shared" si="236"/>
        <v>2799028.1987739443</v>
      </c>
      <c r="AU652" s="356">
        <f>VLOOKUP($F652&amp;$N652, Shipments!$EQ$22:$FA$369, VLOOKUP(AU$4, 'Index Tables'!$M$4:$O$10, 2, FALSE), FALSE)*VLOOKUP($C652, 'AEO COMMERCIAL FLOORSPACE'!$A$47:$G$196, 7, FALSE)*$M652</f>
        <v>0</v>
      </c>
      <c r="AV652" s="356">
        <f>VLOOKUP($E652&amp;$N652, UES!$AA$6:$AJ$35, VLOOKUP(AV$4, 'Index Tables'!$Q$4:$R$10, 2, FALSE), FALSE)*'Regional Rollup'!AU652</f>
        <v>0</v>
      </c>
      <c r="AW652" s="402">
        <f>VLOOKUP($F652&amp;$N652, Shipments!$EQ$22:$FA$369, VLOOKUP(AW$4, 'Index Tables'!$M$4:$O$10, 2, FALSE), FALSE)*VLOOKUP($C652, 'AEO COMMERCIAL FLOORSPACE'!$A$47:$G$196, 7, FALSE)*$M652</f>
        <v>153.05757331531851</v>
      </c>
      <c r="AX652" s="356">
        <f>VLOOKUP($E652&amp;$N652, UES!$AA$6:$AJ$35, VLOOKUP(AX$4, 'Index Tables'!$Q$4:$R$10, 2, FALSE), FALSE)*'Regional Rollup'!AW652</f>
        <v>272520.08312362258</v>
      </c>
      <c r="AY652" s="402">
        <f>VLOOKUP($F652&amp;$N652, Shipments!$EQ$22:$FA$369, VLOOKUP(AY$4, 'Index Tables'!$M$4:$O$10, 2, FALSE), FALSE)*VLOOKUP($C652, 'AEO COMMERCIAL FLOORSPACE'!$A$47:$G$196, 7, FALSE)*$M652</f>
        <v>138.73822433998728</v>
      </c>
      <c r="AZ652" s="356">
        <f>VLOOKUP($E652&amp;$N652, UES!$AA$6:$AJ$35, VLOOKUP(AZ$4, 'Index Tables'!$Q$4:$R$10, 2, FALSE), FALSE)*'Regional Rollup'!AY652</f>
        <v>245582.18083364973</v>
      </c>
      <c r="BA652" s="402">
        <f>VLOOKUP($F652&amp;$N652, Shipments!$EQ$22:$FA$369, VLOOKUP(BA$4, 'Index Tables'!$M$4:$O$10, 2, FALSE), FALSE)*VLOOKUP($C652, 'AEO COMMERCIAL FLOORSPACE'!$A$47:$G$196, 7, FALSE)*$M652</f>
        <v>718.18024677088908</v>
      </c>
      <c r="BB652" s="356">
        <f>VLOOKUP($E652&amp;$N652, UES!$AA$6:$AJ$35, VLOOKUP(BB$4, 'Index Tables'!$Q$4:$R$10, 2, FALSE), FALSE)*'Regional Rollup'!BA652</f>
        <v>1260000.3622081932</v>
      </c>
      <c r="BC652" s="402">
        <f>VLOOKUP($F652&amp;$N652, Shipments!$EQ$22:$FA$369, VLOOKUP(BC$4, 'Index Tables'!$M$4:$O$10, 2, FALSE), FALSE)*VLOOKUP($C652, 'AEO COMMERCIAL FLOORSPACE'!$A$47:$G$196, 7, FALSE)*$M652</f>
        <v>300.18861681352865</v>
      </c>
      <c r="BD652" s="356">
        <f>VLOOKUP($E652&amp;$N652, UES!$AA$6:$AJ$35, VLOOKUP(BD$4, 'Index Tables'!$Q$4:$R$10, 2, FALSE), FALSE)*'Regional Rollup'!BC652</f>
        <v>525875.96562809579</v>
      </c>
      <c r="BE652" s="402">
        <f>VLOOKUP($F652&amp;$N652, Shipments!$EQ$22:$FA$369, VLOOKUP(BE$4, 'Index Tables'!$M$4:$O$10, 2, FALSE), FALSE)*VLOOKUP($C652, 'AEO COMMERCIAL FLOORSPACE'!$A$47:$G$196, 7, FALSE)*$M652</f>
        <v>283.16042873690463</v>
      </c>
      <c r="BF652" s="356">
        <f>VLOOKUP($E652&amp;$N652, UES!$AA$6:$AJ$35, VLOOKUP(BF$4, 'Index Tables'!$Q$4:$R$10, 2, FALSE), FALSE)*'Regional Rollup'!BE652</f>
        <v>495049.60698038287</v>
      </c>
      <c r="BG652" s="356">
        <f>VLOOKUP($F652&amp;$N652, Shipments!$EQ$22:$FA$369, VLOOKUP(BG$4, 'Index Tables'!$M$4:$O$10, 2, FALSE), FALSE)*VLOOKUP($C652, 'AEO COMMERCIAL FLOORSPACE'!$A$47:$G$196, 7, FALSE)*$M652</f>
        <v>0</v>
      </c>
      <c r="BH652" s="356">
        <f>VLOOKUP($E652&amp;$N652, UES!$AA$6:$AJ$35, VLOOKUP(BH$4, 'Index Tables'!$Q$4:$R$10, 2, FALSE), FALSE)*'Regional Rollup'!BG652</f>
        <v>0</v>
      </c>
    </row>
    <row r="653" spans="2:60">
      <c r="B653" s="371">
        <f t="shared" si="230"/>
        <v>647</v>
      </c>
      <c r="C653" s="371" t="str">
        <f t="shared" si="223"/>
        <v>2021Any</v>
      </c>
      <c r="D653" s="371" t="str">
        <f t="shared" si="224"/>
        <v>AnyWashington</v>
      </c>
      <c r="E653" s="371" t="s">
        <v>8</v>
      </c>
      <c r="F653" s="371">
        <v>2021</v>
      </c>
      <c r="G653" s="367">
        <f t="shared" si="227"/>
        <v>2827690.9976701047</v>
      </c>
      <c r="H653" s="371" t="s">
        <v>254</v>
      </c>
      <c r="I653" s="368" t="str">
        <f>IF(H653="Any", "NA", HLOOKUP($F653, TotalStockSF!$K$4:$BI$76, VLOOKUP($D653, TotalStockSF!$A$5:$B$76, 2, FALSE), FALSE))</f>
        <v>NA</v>
      </c>
      <c r="J653" s="368">
        <f>VLOOKUP($C653, 'AEO COMMERCIAL FLOORSPACE'!$A$47:$G$196, 6, FALSE)</f>
        <v>564.67754750418908</v>
      </c>
      <c r="K653" s="369" t="str">
        <f t="shared" si="217"/>
        <v>NA</v>
      </c>
      <c r="L653" s="370">
        <f>VLOOKUP($C653, 'AEO COMMERCIAL FLOORSPACE'!$A$47:$G$196, 7, FALSE)</f>
        <v>3.514694162482606E-2</v>
      </c>
      <c r="M653" s="370">
        <f t="shared" si="231"/>
        <v>3.514694162482606E-2</v>
      </c>
      <c r="N653" s="371" t="s">
        <v>241</v>
      </c>
      <c r="O653" s="356">
        <f t="shared" si="232"/>
        <v>1604.7818057007291</v>
      </c>
      <c r="P653" s="367">
        <f t="shared" si="233"/>
        <v>2827690.9976701047</v>
      </c>
      <c r="Q653" s="356">
        <f>VLOOKUP($F653&amp;$N653, Shipments!$DL$22:$DV$369, VLOOKUP(Q$4, 'Index Tables'!$I$4:$K$10, 2, FALSE), FALSE)*VLOOKUP($C653, 'AEO COMMERCIAL FLOORSPACE'!$A$47:$G$196, 7, FALSE)*$M653</f>
        <v>0</v>
      </c>
      <c r="R653" s="356">
        <f>VLOOKUP($E653&amp;$N653, UES!$AA$6:$AJ$35, VLOOKUP(R$4, 'Index Tables'!$Q$4:$R$10, 2, FALSE), FALSE)*'Regional Rollup'!Q653</f>
        <v>0</v>
      </c>
      <c r="S653" s="402">
        <f>VLOOKUP($F653&amp;$N653, Shipments!$DL$22:$DV$369, VLOOKUP(S$4, 'Index Tables'!$I$4:$K$10, 2, FALSE), FALSE)*VLOOKUP($C653, 'AEO COMMERCIAL FLOORSPACE'!$A$47:$G$196, 7, FALSE)*$M653</f>
        <v>366.07353423254165</v>
      </c>
      <c r="T653" s="356">
        <f>VLOOKUP($E653&amp;$N653, UES!$AA$6:$AJ$35, VLOOKUP(T$4, 'Index Tables'!$Q$4:$R$10, 2, FALSE), FALSE)*'Regional Rollup'!S653</f>
        <v>651796.49603412335</v>
      </c>
      <c r="U653" s="402">
        <f>VLOOKUP($F653&amp;$N653, Shipments!$DL$22:$DV$369, VLOOKUP(U$4, 'Index Tables'!$I$4:$K$10, 2, FALSE), FALSE)*VLOOKUP($C653, 'AEO COMMERCIAL FLOORSPACE'!$A$47:$G$196, 7, FALSE)*$M653</f>
        <v>331.82541064241036</v>
      </c>
      <c r="V653" s="356">
        <f>VLOOKUP($E653&amp;$N653, UES!$AA$6:$AJ$35, VLOOKUP(V$4, 'Index Tables'!$Q$4:$R$10, 2, FALSE), FALSE)*'Regional Rollup'!U653</f>
        <v>587368.10557620239</v>
      </c>
      <c r="W653" s="402">
        <f>VLOOKUP($F653&amp;$N653, Shipments!$DL$22:$DV$369, VLOOKUP(W$4, 'Index Tables'!$I$4:$K$10, 2, FALSE), FALSE)*VLOOKUP($C653, 'AEO COMMERCIAL FLOORSPACE'!$A$47:$G$196, 7, FALSE)*$M653</f>
        <v>319.33927630470919</v>
      </c>
      <c r="X653" s="356">
        <f>VLOOKUP($E653&amp;$N653, UES!$AA$6:$AJ$35, VLOOKUP(X$4, 'Index Tables'!$Q$4:$R$10, 2, FALSE), FALSE)*'Regional Rollup'!W653</f>
        <v>560259.91472249094</v>
      </c>
      <c r="Y653" s="402">
        <f>VLOOKUP($F653&amp;$N653, Shipments!$DL$22:$DV$369, VLOOKUP(Y$4, 'Index Tables'!$I$4:$K$10, 2, FALSE), FALSE)*VLOOKUP($C653, 'AEO COMMERCIAL FLOORSPACE'!$A$47:$G$196, 7, FALSE)*$M653</f>
        <v>302.34710641999942</v>
      </c>
      <c r="Z653" s="356">
        <f>VLOOKUP($E653&amp;$N653, UES!$AA$6:$AJ$35, VLOOKUP(Z$4, 'Index Tables'!$Q$4:$R$10, 2, FALSE), FALSE)*'Regional Rollup'!Y653</f>
        <v>529657.24760390806</v>
      </c>
      <c r="AA653" s="402">
        <f>VLOOKUP($F653&amp;$N653, Shipments!$DL$22:$DV$369, VLOOKUP(AA$4, 'Index Tables'!$I$4:$K$10, 2, FALSE), FALSE)*VLOOKUP($C653, 'AEO COMMERCIAL FLOORSPACE'!$A$47:$G$196, 7, FALSE)*$M653</f>
        <v>285.19647810106852</v>
      </c>
      <c r="AB653" s="356">
        <f>VLOOKUP($E653&amp;$N653, UES!$AA$6:$AJ$35, VLOOKUP(AB$4, 'Index Tables'!$Q$4:$R$10, 2, FALSE), FALSE)*'Regional Rollup'!AA653</f>
        <v>498609.23373337986</v>
      </c>
      <c r="AC653" s="356">
        <f>VLOOKUP($F653&amp;$N653, Shipments!$DL$22:$DV$369, VLOOKUP(AC$4, 'Index Tables'!$I$4:$K$10, 2, FALSE), FALSE)*VLOOKUP($C653, 'AEO COMMERCIAL FLOORSPACE'!$A$47:$G$196, 7, FALSE)*$M653</f>
        <v>0</v>
      </c>
      <c r="AD653" s="356">
        <f>VLOOKUP($E653&amp;$N653, UES!$AA$6:$AJ$35, VLOOKUP(AD$4, 'Index Tables'!$Q$4:$R$10, 2, FALSE), FALSE)*'Regional Rollup'!AC653</f>
        <v>0</v>
      </c>
      <c r="AF653" s="371">
        <f t="shared" si="234"/>
        <v>647</v>
      </c>
      <c r="AG653" s="371" t="str">
        <f t="shared" si="225"/>
        <v>2021Any</v>
      </c>
      <c r="AH653" s="371" t="str">
        <f t="shared" si="226"/>
        <v>AnyWashington</v>
      </c>
      <c r="AI653" s="371" t="s">
        <v>8</v>
      </c>
      <c r="AJ653" s="371">
        <v>2021</v>
      </c>
      <c r="AK653" s="367">
        <f t="shared" si="228"/>
        <v>2818228.7326851259</v>
      </c>
      <c r="AL653" s="371" t="s">
        <v>254</v>
      </c>
      <c r="AM653" s="368" t="str">
        <f>IF(AL653="Any", "NA", HLOOKUP($F653, TotalStockSF!$K$4:$BI$76, VLOOKUP($D653, TotalStockSF!$A$5:$B$76, 2, FALSE), FALSE))</f>
        <v>NA</v>
      </c>
      <c r="AN653" s="368">
        <f>VLOOKUP($C653, 'AEO COMMERCIAL FLOORSPACE'!$A$47:$G$196, 6, FALSE)</f>
        <v>564.67754750418908</v>
      </c>
      <c r="AO653" s="369" t="str">
        <f t="shared" si="218"/>
        <v>NA</v>
      </c>
      <c r="AP653" s="370">
        <f>VLOOKUP($C653, 'AEO COMMERCIAL FLOORSPACE'!$A$47:$G$196, 7, FALSE)</f>
        <v>3.514694162482606E-2</v>
      </c>
      <c r="AQ653" s="370">
        <f t="shared" si="229"/>
        <v>3.514694162482606E-2</v>
      </c>
      <c r="AR653" s="371" t="s">
        <v>241</v>
      </c>
      <c r="AS653" s="356">
        <f t="shared" si="235"/>
        <v>1604.7818057007291</v>
      </c>
      <c r="AT653" s="367">
        <f t="shared" si="236"/>
        <v>2818228.7326851259</v>
      </c>
      <c r="AU653" s="356">
        <f>VLOOKUP($F653&amp;$N653, Shipments!$EQ$22:$FA$369, VLOOKUP(AU$4, 'Index Tables'!$M$4:$O$10, 2, FALSE), FALSE)*VLOOKUP($C653, 'AEO COMMERCIAL FLOORSPACE'!$A$47:$G$196, 7, FALSE)*$M653</f>
        <v>0</v>
      </c>
      <c r="AV653" s="356">
        <f>VLOOKUP($E653&amp;$N653, UES!$AA$6:$AJ$35, VLOOKUP(AV$4, 'Index Tables'!$Q$4:$R$10, 2, FALSE), FALSE)*'Regional Rollup'!AU653</f>
        <v>0</v>
      </c>
      <c r="AW653" s="402">
        <f>VLOOKUP($F653&amp;$N653, Shipments!$EQ$22:$FA$369, VLOOKUP(AW$4, 'Index Tables'!$M$4:$O$10, 2, FALSE), FALSE)*VLOOKUP($C653, 'AEO COMMERCIAL FLOORSPACE'!$A$47:$G$196, 7, FALSE)*$M653</f>
        <v>131.17750754824476</v>
      </c>
      <c r="AX653" s="356">
        <f>VLOOKUP($E653&amp;$N653, UES!$AA$6:$AJ$35, VLOOKUP(AX$4, 'Index Tables'!$Q$4:$R$10, 2, FALSE), FALSE)*'Regional Rollup'!AW653</f>
        <v>233562.4725171274</v>
      </c>
      <c r="AY653" s="402">
        <f>VLOOKUP($F653&amp;$N653, Shipments!$EQ$22:$FA$369, VLOOKUP(AY$4, 'Index Tables'!$M$4:$O$10, 2, FALSE), FALSE)*VLOOKUP($C653, 'AEO COMMERCIAL FLOORSPACE'!$A$47:$G$196, 7, FALSE)*$M653</f>
        <v>118.90515494516407</v>
      </c>
      <c r="AZ653" s="356">
        <f>VLOOKUP($E653&amp;$N653, UES!$AA$6:$AJ$35, VLOOKUP(AZ$4, 'Index Tables'!$Q$4:$R$10, 2, FALSE), FALSE)*'Regional Rollup'!AY653</f>
        <v>210475.42883522462</v>
      </c>
      <c r="BA653" s="402">
        <f>VLOOKUP($F653&amp;$N653, Shipments!$EQ$22:$FA$369, VLOOKUP(BA$4, 'Index Tables'!$M$4:$O$10, 2, FALSE), FALSE)*VLOOKUP($C653, 'AEO COMMERCIAL FLOORSPACE'!$A$47:$G$196, 7, FALSE)*$M653</f>
        <v>767.15555868625233</v>
      </c>
      <c r="BB653" s="356">
        <f>VLOOKUP($E653&amp;$N653, UES!$AA$6:$AJ$35, VLOOKUP(BB$4, 'Index Tables'!$Q$4:$R$10, 2, FALSE), FALSE)*'Regional Rollup'!BA653</f>
        <v>1345924.349995486</v>
      </c>
      <c r="BC653" s="402">
        <f>VLOOKUP($F653&amp;$N653, Shipments!$EQ$22:$FA$369, VLOOKUP(BC$4, 'Index Tables'!$M$4:$O$10, 2, FALSE), FALSE)*VLOOKUP($C653, 'AEO COMMERCIAL FLOORSPACE'!$A$47:$G$196, 7, FALSE)*$M653</f>
        <v>302.34710641999948</v>
      </c>
      <c r="BD653" s="356">
        <f>VLOOKUP($E653&amp;$N653, UES!$AA$6:$AJ$35, VLOOKUP(BD$4, 'Index Tables'!$Q$4:$R$10, 2, FALSE), FALSE)*'Regional Rollup'!BC653</f>
        <v>529657.24760390818</v>
      </c>
      <c r="BE653" s="402">
        <f>VLOOKUP($F653&amp;$N653, Shipments!$EQ$22:$FA$369, VLOOKUP(BE$4, 'Index Tables'!$M$4:$O$10, 2, FALSE), FALSE)*VLOOKUP($C653, 'AEO COMMERCIAL FLOORSPACE'!$A$47:$G$196, 7, FALSE)*$M653</f>
        <v>285.19647810106852</v>
      </c>
      <c r="BF653" s="356">
        <f>VLOOKUP($E653&amp;$N653, UES!$AA$6:$AJ$35, VLOOKUP(BF$4, 'Index Tables'!$Q$4:$R$10, 2, FALSE), FALSE)*'Regional Rollup'!BE653</f>
        <v>498609.23373337986</v>
      </c>
      <c r="BG653" s="356">
        <f>VLOOKUP($F653&amp;$N653, Shipments!$EQ$22:$FA$369, VLOOKUP(BG$4, 'Index Tables'!$M$4:$O$10, 2, FALSE), FALSE)*VLOOKUP($C653, 'AEO COMMERCIAL FLOORSPACE'!$A$47:$G$196, 7, FALSE)*$M653</f>
        <v>0</v>
      </c>
      <c r="BH653" s="356">
        <f>VLOOKUP($E653&amp;$N653, UES!$AA$6:$AJ$35, VLOOKUP(BH$4, 'Index Tables'!$Q$4:$R$10, 2, FALSE), FALSE)*'Regional Rollup'!BG653</f>
        <v>0</v>
      </c>
    </row>
    <row r="654" spans="2:60">
      <c r="B654" s="371">
        <f t="shared" si="230"/>
        <v>648</v>
      </c>
      <c r="C654" s="371" t="str">
        <f t="shared" si="223"/>
        <v>2022Any</v>
      </c>
      <c r="D654" s="371" t="str">
        <f t="shared" si="224"/>
        <v>AnyWashington</v>
      </c>
      <c r="E654" s="371" t="s">
        <v>8</v>
      </c>
      <c r="F654" s="371">
        <v>2022</v>
      </c>
      <c r="G654" s="367">
        <f t="shared" si="227"/>
        <v>2851493.0759792696</v>
      </c>
      <c r="H654" s="371" t="s">
        <v>254</v>
      </c>
      <c r="I654" s="368" t="str">
        <f>IF(H654="Any", "NA", HLOOKUP($F654, TotalStockSF!$K$4:$BI$76, VLOOKUP($D654, TotalStockSF!$A$5:$B$76, 2, FALSE), FALSE))</f>
        <v>NA</v>
      </c>
      <c r="J654" s="368">
        <f>VLOOKUP($C654, 'AEO COMMERCIAL FLOORSPACE'!$A$47:$G$196, 6, FALSE)</f>
        <v>571.68021676629587</v>
      </c>
      <c r="K654" s="369" t="str">
        <f t="shared" si="217"/>
        <v>NA</v>
      </c>
      <c r="L654" s="370">
        <f>VLOOKUP($C654, 'AEO COMMERCIAL FLOORSPACE'!$A$47:$G$196, 7, FALSE)</f>
        <v>3.5048979026981404E-2</v>
      </c>
      <c r="M654" s="370">
        <f t="shared" si="231"/>
        <v>3.5048979026981404E-2</v>
      </c>
      <c r="N654" s="371" t="s">
        <v>241</v>
      </c>
      <c r="O654" s="356">
        <f t="shared" si="232"/>
        <v>1618.2900504982986</v>
      </c>
      <c r="P654" s="367">
        <f t="shared" si="233"/>
        <v>2851493.0759792696</v>
      </c>
      <c r="Q654" s="356">
        <f>VLOOKUP($F654&amp;$N654, Shipments!$DL$22:$DV$369, VLOOKUP(Q$4, 'Index Tables'!$I$4:$K$10, 2, FALSE), FALSE)*VLOOKUP($C654, 'AEO COMMERCIAL FLOORSPACE'!$A$47:$G$196, 7, FALSE)*$M654</f>
        <v>0</v>
      </c>
      <c r="R654" s="356">
        <f>VLOOKUP($E654&amp;$N654, UES!$AA$6:$AJ$35, VLOOKUP(R$4, 'Index Tables'!$Q$4:$R$10, 2, FALSE), FALSE)*'Regional Rollup'!Q654</f>
        <v>0</v>
      </c>
      <c r="S654" s="402">
        <f>VLOOKUP($F654&amp;$N654, Shipments!$DL$22:$DV$369, VLOOKUP(S$4, 'Index Tables'!$I$4:$K$10, 2, FALSE), FALSE)*VLOOKUP($C654, 'AEO COMMERCIAL FLOORSPACE'!$A$47:$G$196, 7, FALSE)*$M654</f>
        <v>369.15495682641591</v>
      </c>
      <c r="T654" s="356">
        <f>VLOOKUP($E654&amp;$N654, UES!$AA$6:$AJ$35, VLOOKUP(T$4, 'Index Tables'!$Q$4:$R$10, 2, FALSE), FALSE)*'Regional Rollup'!S654</f>
        <v>657282.99058145052</v>
      </c>
      <c r="U654" s="402">
        <f>VLOOKUP($F654&amp;$N654, Shipments!$DL$22:$DV$369, VLOOKUP(U$4, 'Index Tables'!$I$4:$K$10, 2, FALSE), FALSE)*VLOOKUP($C654, 'AEO COMMERCIAL FLOORSPACE'!$A$47:$G$196, 7, FALSE)*$M654</f>
        <v>334.61854978512042</v>
      </c>
      <c r="V654" s="356">
        <f>VLOOKUP($E654&amp;$N654, UES!$AA$6:$AJ$35, VLOOKUP(V$4, 'Index Tables'!$Q$4:$R$10, 2, FALSE), FALSE)*'Regional Rollup'!U654</f>
        <v>592312.27438982087</v>
      </c>
      <c r="W654" s="402">
        <f>VLOOKUP($F654&amp;$N654, Shipments!$DL$22:$DV$369, VLOOKUP(W$4, 'Index Tables'!$I$4:$K$10, 2, FALSE), FALSE)*VLOOKUP($C654, 'AEO COMMERCIAL FLOORSPACE'!$A$47:$G$196, 7, FALSE)*$M654</f>
        <v>322.02731345871916</v>
      </c>
      <c r="X654" s="356">
        <f>VLOOKUP($E654&amp;$N654, UES!$AA$6:$AJ$35, VLOOKUP(X$4, 'Index Tables'!$Q$4:$R$10, 2, FALSE), FALSE)*'Regional Rollup'!W654</f>
        <v>564975.9004418283</v>
      </c>
      <c r="Y654" s="402">
        <f>VLOOKUP($F654&amp;$N654, Shipments!$DL$22:$DV$369, VLOOKUP(Y$4, 'Index Tables'!$I$4:$K$10, 2, FALSE), FALSE)*VLOOKUP($C654, 'AEO COMMERCIAL FLOORSPACE'!$A$47:$G$196, 7, FALSE)*$M654</f>
        <v>304.89211204808532</v>
      </c>
      <c r="Z654" s="356">
        <f>VLOOKUP($E654&amp;$N654, UES!$AA$6:$AJ$35, VLOOKUP(Z$4, 'Index Tables'!$Q$4:$R$10, 2, FALSE), FALSE)*'Regional Rollup'!Y654</f>
        <v>534115.63548818277</v>
      </c>
      <c r="AA654" s="402">
        <f>VLOOKUP($F654&amp;$N654, Shipments!$DL$22:$DV$369, VLOOKUP(AA$4, 'Index Tables'!$I$4:$K$10, 2, FALSE), FALSE)*VLOOKUP($C654, 'AEO COMMERCIAL FLOORSPACE'!$A$47:$G$196, 7, FALSE)*$M654</f>
        <v>287.59711837995786</v>
      </c>
      <c r="AB654" s="356">
        <f>VLOOKUP($E654&amp;$N654, UES!$AA$6:$AJ$35, VLOOKUP(AB$4, 'Index Tables'!$Q$4:$R$10, 2, FALSE), FALSE)*'Regional Rollup'!AA654</f>
        <v>502806.27507798688</v>
      </c>
      <c r="AC654" s="356">
        <f>VLOOKUP($F654&amp;$N654, Shipments!$DL$22:$DV$369, VLOOKUP(AC$4, 'Index Tables'!$I$4:$K$10, 2, FALSE), FALSE)*VLOOKUP($C654, 'AEO COMMERCIAL FLOORSPACE'!$A$47:$G$196, 7, FALSE)*$M654</f>
        <v>0</v>
      </c>
      <c r="AD654" s="356">
        <f>VLOOKUP($E654&amp;$N654, UES!$AA$6:$AJ$35, VLOOKUP(AD$4, 'Index Tables'!$Q$4:$R$10, 2, FALSE), FALSE)*'Regional Rollup'!AC654</f>
        <v>0</v>
      </c>
      <c r="AF654" s="371">
        <f t="shared" si="234"/>
        <v>648</v>
      </c>
      <c r="AG654" s="371" t="str">
        <f t="shared" si="225"/>
        <v>2022Any</v>
      </c>
      <c r="AH654" s="371" t="str">
        <f t="shared" si="226"/>
        <v>AnyWashington</v>
      </c>
      <c r="AI654" s="371" t="s">
        <v>8</v>
      </c>
      <c r="AJ654" s="371">
        <v>2022</v>
      </c>
      <c r="AK654" s="367">
        <f t="shared" si="228"/>
        <v>2841048.4108659611</v>
      </c>
      <c r="AL654" s="371" t="s">
        <v>254</v>
      </c>
      <c r="AM654" s="368" t="str">
        <f>IF(AL654="Any", "NA", HLOOKUP($F654, TotalStockSF!$K$4:$BI$76, VLOOKUP($D654, TotalStockSF!$A$5:$B$76, 2, FALSE), FALSE))</f>
        <v>NA</v>
      </c>
      <c r="AN654" s="368">
        <f>VLOOKUP($C654, 'AEO COMMERCIAL FLOORSPACE'!$A$47:$G$196, 6, FALSE)</f>
        <v>571.68021676629587</v>
      </c>
      <c r="AO654" s="369" t="str">
        <f t="shared" si="218"/>
        <v>NA</v>
      </c>
      <c r="AP654" s="370">
        <f>VLOOKUP($C654, 'AEO COMMERCIAL FLOORSPACE'!$A$47:$G$196, 7, FALSE)</f>
        <v>3.5048979026981404E-2</v>
      </c>
      <c r="AQ654" s="370">
        <f t="shared" si="229"/>
        <v>3.5048979026981404E-2</v>
      </c>
      <c r="AR654" s="371" t="s">
        <v>241</v>
      </c>
      <c r="AS654" s="356">
        <f t="shared" si="235"/>
        <v>1618.2900504982988</v>
      </c>
      <c r="AT654" s="367">
        <f t="shared" si="236"/>
        <v>2841048.4108659611</v>
      </c>
      <c r="AU654" s="356">
        <f>VLOOKUP($F654&amp;$N654, Shipments!$EQ$22:$FA$369, VLOOKUP(AU$4, 'Index Tables'!$M$4:$O$10, 2, FALSE), FALSE)*VLOOKUP($C654, 'AEO COMMERCIAL FLOORSPACE'!$A$47:$G$196, 7, FALSE)*$M654</f>
        <v>0</v>
      </c>
      <c r="AV654" s="356">
        <f>VLOOKUP($E654&amp;$N654, UES!$AA$6:$AJ$35, VLOOKUP(AV$4, 'Index Tables'!$Q$4:$R$10, 2, FALSE), FALSE)*'Regional Rollup'!AU654</f>
        <v>0</v>
      </c>
      <c r="AW654" s="402">
        <f>VLOOKUP($F654&amp;$N654, Shipments!$EQ$22:$FA$369, VLOOKUP(AW$4, 'Index Tables'!$M$4:$O$10, 2, FALSE), FALSE)*VLOOKUP($C654, 'AEO COMMERCIAL FLOORSPACE'!$A$47:$G$196, 7, FALSE)*$M654</f>
        <v>109.87133508690566</v>
      </c>
      <c r="AX654" s="356">
        <f>VLOOKUP($E654&amp;$N654, UES!$AA$6:$AJ$35, VLOOKUP(AX$4, 'Index Tables'!$Q$4:$R$10, 2, FALSE), FALSE)*'Regional Rollup'!AW654</f>
        <v>195626.68296786732</v>
      </c>
      <c r="AY654" s="402">
        <f>VLOOKUP($F654&amp;$N654, Shipments!$EQ$22:$FA$369, VLOOKUP(AY$4, 'Index Tables'!$M$4:$O$10, 2, FALSE), FALSE)*VLOOKUP($C654, 'AEO COMMERCIAL FLOORSPACE'!$A$47:$G$196, 7, FALSE)*$M654</f>
        <v>99.592288088990799</v>
      </c>
      <c r="AZ654" s="356">
        <f>VLOOKUP($E654&amp;$N654, UES!$AA$6:$AJ$35, VLOOKUP(AZ$4, 'Index Tables'!$Q$4:$R$10, 2, FALSE), FALSE)*'Regional Rollup'!AY654</f>
        <v>176289.49353691662</v>
      </c>
      <c r="BA654" s="402">
        <f>VLOOKUP($F654&amp;$N654, Shipments!$EQ$22:$FA$369, VLOOKUP(BA$4, 'Index Tables'!$M$4:$O$10, 2, FALSE), FALSE)*VLOOKUP($C654, 'AEO COMMERCIAL FLOORSPACE'!$A$47:$G$196, 7, FALSE)*$M654</f>
        <v>816.33719689435907</v>
      </c>
      <c r="BB654" s="356">
        <f>VLOOKUP($E654&amp;$N654, UES!$AA$6:$AJ$35, VLOOKUP(BB$4, 'Index Tables'!$Q$4:$R$10, 2, FALSE), FALSE)*'Regional Rollup'!BA654</f>
        <v>1432210.3237950075</v>
      </c>
      <c r="BC654" s="402">
        <f>VLOOKUP($F654&amp;$N654, Shipments!$EQ$22:$FA$369, VLOOKUP(BC$4, 'Index Tables'!$M$4:$O$10, 2, FALSE), FALSE)*VLOOKUP($C654, 'AEO COMMERCIAL FLOORSPACE'!$A$47:$G$196, 7, FALSE)*$M654</f>
        <v>304.89211204808538</v>
      </c>
      <c r="BD654" s="356">
        <f>VLOOKUP($E654&amp;$N654, UES!$AA$6:$AJ$35, VLOOKUP(BD$4, 'Index Tables'!$Q$4:$R$10, 2, FALSE), FALSE)*'Regional Rollup'!BC654</f>
        <v>534115.63548818289</v>
      </c>
      <c r="BE654" s="402">
        <f>VLOOKUP($F654&amp;$N654, Shipments!$EQ$22:$FA$369, VLOOKUP(BE$4, 'Index Tables'!$M$4:$O$10, 2, FALSE), FALSE)*VLOOKUP($C654, 'AEO COMMERCIAL FLOORSPACE'!$A$47:$G$196, 7, FALSE)*$M654</f>
        <v>287.59711837995786</v>
      </c>
      <c r="BF654" s="356">
        <f>VLOOKUP($E654&amp;$N654, UES!$AA$6:$AJ$35, VLOOKUP(BF$4, 'Index Tables'!$Q$4:$R$10, 2, FALSE), FALSE)*'Regional Rollup'!BE654</f>
        <v>502806.27507798688</v>
      </c>
      <c r="BG654" s="356">
        <f>VLOOKUP($F654&amp;$N654, Shipments!$EQ$22:$FA$369, VLOOKUP(BG$4, 'Index Tables'!$M$4:$O$10, 2, FALSE), FALSE)*VLOOKUP($C654, 'AEO COMMERCIAL FLOORSPACE'!$A$47:$G$196, 7, FALSE)*$M654</f>
        <v>0</v>
      </c>
      <c r="BH654" s="356">
        <f>VLOOKUP($E654&amp;$N654, UES!$AA$6:$AJ$35, VLOOKUP(BH$4, 'Index Tables'!$Q$4:$R$10, 2, FALSE), FALSE)*'Regional Rollup'!BG654</f>
        <v>0</v>
      </c>
    </row>
    <row r="655" spans="2:60">
      <c r="B655" s="371">
        <f t="shared" si="230"/>
        <v>649</v>
      </c>
      <c r="C655" s="371" t="str">
        <f t="shared" si="223"/>
        <v>2023Any</v>
      </c>
      <c r="D655" s="371" t="str">
        <f t="shared" si="224"/>
        <v>AnyWashington</v>
      </c>
      <c r="E655" s="371" t="s">
        <v>8</v>
      </c>
      <c r="F655" s="371">
        <v>2023</v>
      </c>
      <c r="G655" s="367">
        <f t="shared" si="227"/>
        <v>2883938.3852353608</v>
      </c>
      <c r="H655" s="371" t="s">
        <v>254</v>
      </c>
      <c r="I655" s="368" t="str">
        <f>IF(H655="Any", "NA", HLOOKUP($F655, TotalStockSF!$K$4:$BI$76, VLOOKUP($D655, TotalStockSF!$A$5:$B$76, 2, FALSE), FALSE))</f>
        <v>NA</v>
      </c>
      <c r="J655" s="368">
        <f>VLOOKUP($C655, 'AEO COMMERCIAL FLOORSPACE'!$A$47:$G$196, 6, FALSE)</f>
        <v>579.54107995108109</v>
      </c>
      <c r="K655" s="369" t="str">
        <f t="shared" si="217"/>
        <v>NA</v>
      </c>
      <c r="L655" s="370">
        <f>VLOOKUP($C655, 'AEO COMMERCIAL FLOORSPACE'!$A$47:$G$196, 7, FALSE)</f>
        <v>3.4993008231443537E-2</v>
      </c>
      <c r="M655" s="370">
        <f t="shared" si="231"/>
        <v>3.4993008231443537E-2</v>
      </c>
      <c r="N655" s="371" t="s">
        <v>241</v>
      </c>
      <c r="O655" s="356">
        <f t="shared" si="232"/>
        <v>1636.7035341559581</v>
      </c>
      <c r="P655" s="367">
        <f t="shared" si="233"/>
        <v>2883938.3852353608</v>
      </c>
      <c r="Q655" s="356">
        <f>VLOOKUP($F655&amp;$N655, Shipments!$DL$22:$DV$369, VLOOKUP(Q$4, 'Index Tables'!$I$4:$K$10, 2, FALSE), FALSE)*VLOOKUP($C655, 'AEO COMMERCIAL FLOORSPACE'!$A$47:$G$196, 7, FALSE)*$M655</f>
        <v>0</v>
      </c>
      <c r="R655" s="356">
        <f>VLOOKUP($E655&amp;$N655, UES!$AA$6:$AJ$35, VLOOKUP(R$4, 'Index Tables'!$Q$4:$R$10, 2, FALSE), FALSE)*'Regional Rollup'!Q655</f>
        <v>0</v>
      </c>
      <c r="S655" s="402">
        <f>VLOOKUP($F655&amp;$N655, Shipments!$DL$22:$DV$369, VLOOKUP(S$4, 'Index Tables'!$I$4:$K$10, 2, FALSE), FALSE)*VLOOKUP($C655, 'AEO COMMERCIAL FLOORSPACE'!$A$47:$G$196, 7, FALSE)*$M655</f>
        <v>373.35533410895204</v>
      </c>
      <c r="T655" s="356">
        <f>VLOOKUP($E655&amp;$N655, UES!$AA$6:$AJ$35, VLOOKUP(T$4, 'Index Tables'!$Q$4:$R$10, 2, FALSE), FALSE)*'Regional Rollup'!S655</f>
        <v>664761.79180240759</v>
      </c>
      <c r="U655" s="402">
        <f>VLOOKUP($F655&amp;$N655, Shipments!$DL$22:$DV$369, VLOOKUP(U$4, 'Index Tables'!$I$4:$K$10, 2, FALSE), FALSE)*VLOOKUP($C655, 'AEO COMMERCIAL FLOORSPACE'!$A$47:$G$196, 7, FALSE)*$M655</f>
        <v>338.42595946184736</v>
      </c>
      <c r="V655" s="356">
        <f>VLOOKUP($E655&amp;$N655, UES!$AA$6:$AJ$35, VLOOKUP(V$4, 'Index Tables'!$Q$4:$R$10, 2, FALSE), FALSE)*'Regional Rollup'!U655</f>
        <v>599051.81553780602</v>
      </c>
      <c r="W655" s="402">
        <f>VLOOKUP($F655&amp;$N655, Shipments!$DL$22:$DV$369, VLOOKUP(W$4, 'Index Tables'!$I$4:$K$10, 2, FALSE), FALSE)*VLOOKUP($C655, 'AEO COMMERCIAL FLOORSPACE'!$A$47:$G$196, 7, FALSE)*$M655</f>
        <v>325.69145553996486</v>
      </c>
      <c r="X655" s="356">
        <f>VLOOKUP($E655&amp;$N655, UES!$AA$6:$AJ$35, VLOOKUP(X$4, 'Index Tables'!$Q$4:$R$10, 2, FALSE), FALSE)*'Regional Rollup'!W655</f>
        <v>571404.39853866422</v>
      </c>
      <c r="Y655" s="402">
        <f>VLOOKUP($F655&amp;$N655, Shipments!$DL$22:$DV$369, VLOOKUP(Y$4, 'Index Tables'!$I$4:$K$10, 2, FALSE), FALSE)*VLOOKUP($C655, 'AEO COMMERCIAL FLOORSPACE'!$A$47:$G$196, 7, FALSE)*$M655</f>
        <v>308.36128367205839</v>
      </c>
      <c r="Z655" s="356">
        <f>VLOOKUP($E655&amp;$N655, UES!$AA$6:$AJ$35, VLOOKUP(Z$4, 'Index Tables'!$Q$4:$R$10, 2, FALSE), FALSE)*'Regional Rollup'!Y655</f>
        <v>540192.99444020353</v>
      </c>
      <c r="AA655" s="402">
        <f>VLOOKUP($F655&amp;$N655, Shipments!$DL$22:$DV$369, VLOOKUP(AA$4, 'Index Tables'!$I$4:$K$10, 2, FALSE), FALSE)*VLOOKUP($C655, 'AEO COMMERCIAL FLOORSPACE'!$A$47:$G$196, 7, FALSE)*$M655</f>
        <v>290.86950137313556</v>
      </c>
      <c r="AB655" s="356">
        <f>VLOOKUP($E655&amp;$N655, UES!$AA$6:$AJ$35, VLOOKUP(AB$4, 'Index Tables'!$Q$4:$R$10, 2, FALSE), FALSE)*'Regional Rollup'!AA655</f>
        <v>508527.3849162797</v>
      </c>
      <c r="AC655" s="356">
        <f>VLOOKUP($F655&amp;$N655, Shipments!$DL$22:$DV$369, VLOOKUP(AC$4, 'Index Tables'!$I$4:$K$10, 2, FALSE), FALSE)*VLOOKUP($C655, 'AEO COMMERCIAL FLOORSPACE'!$A$47:$G$196, 7, FALSE)*$M655</f>
        <v>0</v>
      </c>
      <c r="AD655" s="356">
        <f>VLOOKUP($E655&amp;$N655, UES!$AA$6:$AJ$35, VLOOKUP(AD$4, 'Index Tables'!$Q$4:$R$10, 2, FALSE), FALSE)*'Regional Rollup'!AC655</f>
        <v>0</v>
      </c>
      <c r="AF655" s="371">
        <f t="shared" si="234"/>
        <v>649</v>
      </c>
      <c r="AG655" s="371" t="str">
        <f t="shared" si="225"/>
        <v>2023Any</v>
      </c>
      <c r="AH655" s="371" t="str">
        <f t="shared" si="226"/>
        <v>AnyWashington</v>
      </c>
      <c r="AI655" s="371" t="s">
        <v>8</v>
      </c>
      <c r="AJ655" s="371">
        <v>2023</v>
      </c>
      <c r="AK655" s="367">
        <f t="shared" si="228"/>
        <v>2872493.3104738779</v>
      </c>
      <c r="AL655" s="371" t="s">
        <v>254</v>
      </c>
      <c r="AM655" s="368" t="str">
        <f>IF(AL655="Any", "NA", HLOOKUP($F655, TotalStockSF!$K$4:$BI$76, VLOOKUP($D655, TotalStockSF!$A$5:$B$76, 2, FALSE), FALSE))</f>
        <v>NA</v>
      </c>
      <c r="AN655" s="368">
        <f>VLOOKUP($C655, 'AEO COMMERCIAL FLOORSPACE'!$A$47:$G$196, 6, FALSE)</f>
        <v>579.54107995108109</v>
      </c>
      <c r="AO655" s="369" t="str">
        <f t="shared" si="218"/>
        <v>NA</v>
      </c>
      <c r="AP655" s="370">
        <f>VLOOKUP($C655, 'AEO COMMERCIAL FLOORSPACE'!$A$47:$G$196, 7, FALSE)</f>
        <v>3.4993008231443537E-2</v>
      </c>
      <c r="AQ655" s="370">
        <f t="shared" si="229"/>
        <v>3.4993008231443537E-2</v>
      </c>
      <c r="AR655" s="371" t="s">
        <v>241</v>
      </c>
      <c r="AS655" s="356">
        <f t="shared" si="235"/>
        <v>1636.7035341559583</v>
      </c>
      <c r="AT655" s="367">
        <f t="shared" si="236"/>
        <v>2872493.3104738779</v>
      </c>
      <c r="AU655" s="356">
        <f>VLOOKUP($F655&amp;$N655, Shipments!$EQ$22:$FA$369, VLOOKUP(AU$4, 'Index Tables'!$M$4:$O$10, 2, FALSE), FALSE)*VLOOKUP($C655, 'AEO COMMERCIAL FLOORSPACE'!$A$47:$G$196, 7, FALSE)*$M655</f>
        <v>0</v>
      </c>
      <c r="AV655" s="356">
        <f>VLOOKUP($E655&amp;$N655, UES!$AA$6:$AJ$35, VLOOKUP(AV$4, 'Index Tables'!$Q$4:$R$10, 2, FALSE), FALSE)*'Regional Rollup'!AU655</f>
        <v>0</v>
      </c>
      <c r="AW655" s="402">
        <f>VLOOKUP($F655&amp;$N655, Shipments!$EQ$22:$FA$369, VLOOKUP(AW$4, 'Index Tables'!$M$4:$O$10, 2, FALSE), FALSE)*VLOOKUP($C655, 'AEO COMMERCIAL FLOORSPACE'!$A$47:$G$196, 7, FALSE)*$M655</f>
        <v>89.237039932561402</v>
      </c>
      <c r="AX655" s="356">
        <f>VLOOKUP($E655&amp;$N655, UES!$AA$6:$AJ$35, VLOOKUP(AX$4, 'Index Tables'!$Q$4:$R$10, 2, FALSE), FALSE)*'Regional Rollup'!AW655</f>
        <v>158887.17567753146</v>
      </c>
      <c r="AY655" s="402">
        <f>VLOOKUP($F655&amp;$N655, Shipments!$EQ$22:$FA$369, VLOOKUP(AY$4, 'Index Tables'!$M$4:$O$10, 2, FALSE), FALSE)*VLOOKUP($C655, 'AEO COMMERCIAL FLOORSPACE'!$A$47:$G$196, 7, FALSE)*$M655</f>
        <v>80.888440848950879</v>
      </c>
      <c r="AZ655" s="356">
        <f>VLOOKUP($E655&amp;$N655, UES!$AA$6:$AJ$35, VLOOKUP(AZ$4, 'Index Tables'!$Q$4:$R$10, 2, FALSE), FALSE)*'Regional Rollup'!AY655</f>
        <v>143181.59110382668</v>
      </c>
      <c r="BA655" s="402">
        <f>VLOOKUP($F655&amp;$N655, Shipments!$EQ$22:$FA$369, VLOOKUP(BA$4, 'Index Tables'!$M$4:$O$10, 2, FALSE), FALSE)*VLOOKUP($C655, 'AEO COMMERCIAL FLOORSPACE'!$A$47:$G$196, 7, FALSE)*$M655</f>
        <v>867.34726832925196</v>
      </c>
      <c r="BB655" s="356">
        <f>VLOOKUP($E655&amp;$N655, UES!$AA$6:$AJ$35, VLOOKUP(BB$4, 'Index Tables'!$Q$4:$R$10, 2, FALSE), FALSE)*'Regional Rollup'!BA655</f>
        <v>1521704.1643360367</v>
      </c>
      <c r="BC655" s="402">
        <f>VLOOKUP($F655&amp;$N655, Shipments!$EQ$22:$FA$369, VLOOKUP(BC$4, 'Index Tables'!$M$4:$O$10, 2, FALSE), FALSE)*VLOOKUP($C655, 'AEO COMMERCIAL FLOORSPACE'!$A$47:$G$196, 7, FALSE)*$M655</f>
        <v>308.36128367205845</v>
      </c>
      <c r="BD655" s="356">
        <f>VLOOKUP($E655&amp;$N655, UES!$AA$6:$AJ$35, VLOOKUP(BD$4, 'Index Tables'!$Q$4:$R$10, 2, FALSE), FALSE)*'Regional Rollup'!BC655</f>
        <v>540192.99444020365</v>
      </c>
      <c r="BE655" s="402">
        <f>VLOOKUP($F655&amp;$N655, Shipments!$EQ$22:$FA$369, VLOOKUP(BE$4, 'Index Tables'!$M$4:$O$10, 2, FALSE), FALSE)*VLOOKUP($C655, 'AEO COMMERCIAL FLOORSPACE'!$A$47:$G$196, 7, FALSE)*$M655</f>
        <v>290.86950137313556</v>
      </c>
      <c r="BF655" s="356">
        <f>VLOOKUP($E655&amp;$N655, UES!$AA$6:$AJ$35, VLOOKUP(BF$4, 'Index Tables'!$Q$4:$R$10, 2, FALSE), FALSE)*'Regional Rollup'!BE655</f>
        <v>508527.3849162797</v>
      </c>
      <c r="BG655" s="356">
        <f>VLOOKUP($F655&amp;$N655, Shipments!$EQ$22:$FA$369, VLOOKUP(BG$4, 'Index Tables'!$M$4:$O$10, 2, FALSE), FALSE)*VLOOKUP($C655, 'AEO COMMERCIAL FLOORSPACE'!$A$47:$G$196, 7, FALSE)*$M655</f>
        <v>0</v>
      </c>
      <c r="BH655" s="356">
        <f>VLOOKUP($E655&amp;$N655, UES!$AA$6:$AJ$35, VLOOKUP(BH$4, 'Index Tables'!$Q$4:$R$10, 2, FALSE), FALSE)*'Regional Rollup'!BG655</f>
        <v>0</v>
      </c>
    </row>
    <row r="656" spans="2:60">
      <c r="B656" s="371">
        <f t="shared" si="230"/>
        <v>650</v>
      </c>
      <c r="C656" s="371" t="str">
        <f t="shared" si="223"/>
        <v>2024Any</v>
      </c>
      <c r="D656" s="371" t="str">
        <f t="shared" si="224"/>
        <v>AnyWashington</v>
      </c>
      <c r="E656" s="371" t="s">
        <v>8</v>
      </c>
      <c r="F656" s="371">
        <v>2024</v>
      </c>
      <c r="G656" s="367">
        <f t="shared" si="227"/>
        <v>2907806.0043690917</v>
      </c>
      <c r="H656" s="371" t="s">
        <v>254</v>
      </c>
      <c r="I656" s="368" t="str">
        <f>IF(H656="Any", "NA", HLOOKUP($F656, TotalStockSF!$K$4:$BI$76, VLOOKUP($D656, TotalStockSF!$A$5:$B$76, 2, FALSE), FALSE))</f>
        <v>NA</v>
      </c>
      <c r="J656" s="368">
        <f>VLOOKUP($C656, 'AEO COMMERCIAL FLOORSPACE'!$A$47:$G$196, 6, FALSE)</f>
        <v>586.50369747838704</v>
      </c>
      <c r="K656" s="369" t="str">
        <f t="shared" si="217"/>
        <v>NA</v>
      </c>
      <c r="L656" s="370">
        <f>VLOOKUP($C656, 'AEO COMMERCIAL FLOORSPACE'!$A$47:$G$196, 7, FALSE)</f>
        <v>3.4874826473018775E-2</v>
      </c>
      <c r="M656" s="370">
        <f t="shared" si="231"/>
        <v>3.4874826473018775E-2</v>
      </c>
      <c r="N656" s="371" t="s">
        <v>241</v>
      </c>
      <c r="O656" s="356">
        <f t="shared" si="232"/>
        <v>1650.2489749282227</v>
      </c>
      <c r="P656" s="367">
        <f t="shared" si="233"/>
        <v>2907806.0043690917</v>
      </c>
      <c r="Q656" s="356">
        <f>VLOOKUP($F656&amp;$N656, Shipments!$DL$22:$DV$369, VLOOKUP(Q$4, 'Index Tables'!$I$4:$K$10, 2, FALSE), FALSE)*VLOOKUP($C656, 'AEO COMMERCIAL FLOORSPACE'!$A$47:$G$196, 7, FALSE)*$M656</f>
        <v>0</v>
      </c>
      <c r="R656" s="356">
        <f>VLOOKUP($E656&amp;$N656, UES!$AA$6:$AJ$35, VLOOKUP(R$4, 'Index Tables'!$Q$4:$R$10, 2, FALSE), FALSE)*'Regional Rollup'!Q656</f>
        <v>0</v>
      </c>
      <c r="S656" s="402">
        <f>VLOOKUP($F656&amp;$N656, Shipments!$DL$22:$DV$369, VLOOKUP(S$4, 'Index Tables'!$I$4:$K$10, 2, FALSE), FALSE)*VLOOKUP($C656, 'AEO COMMERCIAL FLOORSPACE'!$A$47:$G$196, 7, FALSE)*$M656</f>
        <v>376.44524163321836</v>
      </c>
      <c r="T656" s="356">
        <f>VLOOKUP($E656&amp;$N656, UES!$AA$6:$AJ$35, VLOOKUP(T$4, 'Index Tables'!$Q$4:$R$10, 2, FALSE), FALSE)*'Regional Rollup'!S656</f>
        <v>670263.39382782718</v>
      </c>
      <c r="U656" s="402">
        <f>VLOOKUP($F656&amp;$N656, Shipments!$DL$22:$DV$369, VLOOKUP(U$4, 'Index Tables'!$I$4:$K$10, 2, FALSE), FALSE)*VLOOKUP($C656, 'AEO COMMERCIAL FLOORSPACE'!$A$47:$G$196, 7, FALSE)*$M656</f>
        <v>341.22678972464212</v>
      </c>
      <c r="V656" s="356">
        <f>VLOOKUP($E656&amp;$N656, UES!$AA$6:$AJ$35, VLOOKUP(V$4, 'Index Tables'!$Q$4:$R$10, 2, FALSE), FALSE)*'Regional Rollup'!U656</f>
        <v>604009.59849455219</v>
      </c>
      <c r="W656" s="402">
        <f>VLOOKUP($F656&amp;$N656, Shipments!$DL$22:$DV$369, VLOOKUP(W$4, 'Index Tables'!$I$4:$K$10, 2, FALSE), FALSE)*VLOOKUP($C656, 'AEO COMMERCIAL FLOORSPACE'!$A$47:$G$196, 7, FALSE)*$M656</f>
        <v>328.38689440777682</v>
      </c>
      <c r="X656" s="356">
        <f>VLOOKUP($E656&amp;$N656, UES!$AA$6:$AJ$35, VLOOKUP(X$4, 'Index Tables'!$Q$4:$R$10, 2, FALSE), FALSE)*'Regional Rollup'!W656</f>
        <v>576133.37008170446</v>
      </c>
      <c r="Y656" s="402">
        <f>VLOOKUP($F656&amp;$N656, Shipments!$DL$22:$DV$369, VLOOKUP(Y$4, 'Index Tables'!$I$4:$K$10, 2, FALSE), FALSE)*VLOOKUP($C656, 'AEO COMMERCIAL FLOORSPACE'!$A$47:$G$196, 7, FALSE)*$M656</f>
        <v>310.91329716581134</v>
      </c>
      <c r="Z656" s="356">
        <f>VLOOKUP($E656&amp;$N656, UES!$AA$6:$AJ$35, VLOOKUP(Z$4, 'Index Tables'!$Q$4:$R$10, 2, FALSE), FALSE)*'Regional Rollup'!Y656</f>
        <v>544663.65883304062</v>
      </c>
      <c r="AA656" s="402">
        <f>VLOOKUP($F656&amp;$N656, Shipments!$DL$22:$DV$369, VLOOKUP(AA$4, 'Index Tables'!$I$4:$K$10, 2, FALSE), FALSE)*VLOOKUP($C656, 'AEO COMMERCIAL FLOORSPACE'!$A$47:$G$196, 7, FALSE)*$M656</f>
        <v>293.27675199677373</v>
      </c>
      <c r="AB656" s="356">
        <f>VLOOKUP($E656&amp;$N656, UES!$AA$6:$AJ$35, VLOOKUP(AB$4, 'Index Tables'!$Q$4:$R$10, 2, FALSE), FALSE)*'Regional Rollup'!AA656</f>
        <v>512735.98313196684</v>
      </c>
      <c r="AC656" s="356">
        <f>VLOOKUP($F656&amp;$N656, Shipments!$DL$22:$DV$369, VLOOKUP(AC$4, 'Index Tables'!$I$4:$K$10, 2, FALSE), FALSE)*VLOOKUP($C656, 'AEO COMMERCIAL FLOORSPACE'!$A$47:$G$196, 7, FALSE)*$M656</f>
        <v>0</v>
      </c>
      <c r="AD656" s="356">
        <f>VLOOKUP($E656&amp;$N656, UES!$AA$6:$AJ$35, VLOOKUP(AD$4, 'Index Tables'!$Q$4:$R$10, 2, FALSE), FALSE)*'Regional Rollup'!AC656</f>
        <v>0</v>
      </c>
      <c r="AF656" s="371">
        <f t="shared" si="234"/>
        <v>650</v>
      </c>
      <c r="AG656" s="371" t="str">
        <f t="shared" si="225"/>
        <v>2024Any</v>
      </c>
      <c r="AH656" s="371" t="str">
        <f t="shared" si="226"/>
        <v>AnyWashington</v>
      </c>
      <c r="AI656" s="371" t="s">
        <v>8</v>
      </c>
      <c r="AJ656" s="371">
        <v>2024</v>
      </c>
      <c r="AK656" s="367">
        <f t="shared" si="228"/>
        <v>2895409.5377989085</v>
      </c>
      <c r="AL656" s="371" t="s">
        <v>254</v>
      </c>
      <c r="AM656" s="368" t="str">
        <f>IF(AL656="Any", "NA", HLOOKUP($F656, TotalStockSF!$K$4:$BI$76, VLOOKUP($D656, TotalStockSF!$A$5:$B$76, 2, FALSE), FALSE))</f>
        <v>NA</v>
      </c>
      <c r="AN656" s="368">
        <f>VLOOKUP($C656, 'AEO COMMERCIAL FLOORSPACE'!$A$47:$G$196, 6, FALSE)</f>
        <v>586.50369747838704</v>
      </c>
      <c r="AO656" s="369" t="str">
        <f t="shared" si="218"/>
        <v>NA</v>
      </c>
      <c r="AP656" s="370">
        <f>VLOOKUP($C656, 'AEO COMMERCIAL FLOORSPACE'!$A$47:$G$196, 7, FALSE)</f>
        <v>3.4874826473018775E-2</v>
      </c>
      <c r="AQ656" s="370">
        <f t="shared" si="229"/>
        <v>3.4874826473018775E-2</v>
      </c>
      <c r="AR656" s="371" t="s">
        <v>241</v>
      </c>
      <c r="AS656" s="356">
        <f t="shared" si="235"/>
        <v>1650.2489749282224</v>
      </c>
      <c r="AT656" s="367">
        <f t="shared" si="236"/>
        <v>2895409.5377989085</v>
      </c>
      <c r="AU656" s="356">
        <f>VLOOKUP($F656&amp;$N656, Shipments!$EQ$22:$FA$369, VLOOKUP(AU$4, 'Index Tables'!$M$4:$O$10, 2, FALSE), FALSE)*VLOOKUP($C656, 'AEO COMMERCIAL FLOORSPACE'!$A$47:$G$196, 7, FALSE)*$M656</f>
        <v>0</v>
      </c>
      <c r="AV656" s="356">
        <f>VLOOKUP($E656&amp;$N656, UES!$AA$6:$AJ$35, VLOOKUP(AV$4, 'Index Tables'!$Q$4:$R$10, 2, FALSE), FALSE)*'Regional Rollup'!AU656</f>
        <v>0</v>
      </c>
      <c r="AW656" s="402">
        <f>VLOOKUP($F656&amp;$N656, Shipments!$EQ$22:$FA$369, VLOOKUP(AW$4, 'Index Tables'!$M$4:$O$10, 2, FALSE), FALSE)*VLOOKUP($C656, 'AEO COMMERCIAL FLOORSPACE'!$A$47:$G$196, 7, FALSE)*$M656</f>
        <v>68.709118529153116</v>
      </c>
      <c r="AX656" s="356">
        <f>VLOOKUP($E656&amp;$N656, UES!$AA$6:$AJ$35, VLOOKUP(AX$4, 'Index Tables'!$Q$4:$R$10, 2, FALSE), FALSE)*'Regional Rollup'!AW656</f>
        <v>122337.06759704405</v>
      </c>
      <c r="AY656" s="402">
        <f>VLOOKUP($F656&amp;$N656, Shipments!$EQ$22:$FA$369, VLOOKUP(AY$4, 'Index Tables'!$M$4:$O$10, 2, FALSE), FALSE)*VLOOKUP($C656, 'AEO COMMERCIAL FLOORSPACE'!$A$47:$G$196, 7, FALSE)*$M656</f>
        <v>62.281015530424362</v>
      </c>
      <c r="AZ656" s="356">
        <f>VLOOKUP($E656&amp;$N656, UES!$AA$6:$AJ$35, VLOOKUP(AZ$4, 'Index Tables'!$Q$4:$R$10, 2, FALSE), FALSE)*'Regional Rollup'!AY656</f>
        <v>110244.36626069497</v>
      </c>
      <c r="BA656" s="402">
        <f>VLOOKUP($F656&amp;$N656, Shipments!$EQ$22:$FA$369, VLOOKUP(BA$4, 'Index Tables'!$M$4:$O$10, 2, FALSE), FALSE)*VLOOKUP($C656, 'AEO COMMERCIAL FLOORSPACE'!$A$47:$G$196, 7, FALSE)*$M656</f>
        <v>915.06879170605976</v>
      </c>
      <c r="BB656" s="356">
        <f>VLOOKUP($E656&amp;$N656, UES!$AA$6:$AJ$35, VLOOKUP(BB$4, 'Index Tables'!$Q$4:$R$10, 2, FALSE), FALSE)*'Regional Rollup'!BA656</f>
        <v>1605428.4619761619</v>
      </c>
      <c r="BC656" s="402">
        <f>VLOOKUP($F656&amp;$N656, Shipments!$EQ$22:$FA$369, VLOOKUP(BC$4, 'Index Tables'!$M$4:$O$10, 2, FALSE), FALSE)*VLOOKUP($C656, 'AEO COMMERCIAL FLOORSPACE'!$A$47:$G$196, 7, FALSE)*$M656</f>
        <v>310.9132971658114</v>
      </c>
      <c r="BD656" s="356">
        <f>VLOOKUP($E656&amp;$N656, UES!$AA$6:$AJ$35, VLOOKUP(BD$4, 'Index Tables'!$Q$4:$R$10, 2, FALSE), FALSE)*'Regional Rollup'!BC656</f>
        <v>544663.65883304074</v>
      </c>
      <c r="BE656" s="402">
        <f>VLOOKUP($F656&amp;$N656, Shipments!$EQ$22:$FA$369, VLOOKUP(BE$4, 'Index Tables'!$M$4:$O$10, 2, FALSE), FALSE)*VLOOKUP($C656, 'AEO COMMERCIAL FLOORSPACE'!$A$47:$G$196, 7, FALSE)*$M656</f>
        <v>293.27675199677373</v>
      </c>
      <c r="BF656" s="356">
        <f>VLOOKUP($E656&amp;$N656, UES!$AA$6:$AJ$35, VLOOKUP(BF$4, 'Index Tables'!$Q$4:$R$10, 2, FALSE), FALSE)*'Regional Rollup'!BE656</f>
        <v>512735.98313196684</v>
      </c>
      <c r="BG656" s="356">
        <f>VLOOKUP($F656&amp;$N656, Shipments!$EQ$22:$FA$369, VLOOKUP(BG$4, 'Index Tables'!$M$4:$O$10, 2, FALSE), FALSE)*VLOOKUP($C656, 'AEO COMMERCIAL FLOORSPACE'!$A$47:$G$196, 7, FALSE)*$M656</f>
        <v>0</v>
      </c>
      <c r="BH656" s="356">
        <f>VLOOKUP($E656&amp;$N656, UES!$AA$6:$AJ$35, VLOOKUP(BH$4, 'Index Tables'!$Q$4:$R$10, 2, FALSE), FALSE)*'Regional Rollup'!BG656</f>
        <v>0</v>
      </c>
    </row>
    <row r="657" spans="2:60">
      <c r="B657" s="371">
        <f t="shared" si="230"/>
        <v>651</v>
      </c>
      <c r="C657" s="371" t="str">
        <f t="shared" si="223"/>
        <v>2025Any</v>
      </c>
      <c r="D657" s="371" t="str">
        <f t="shared" si="224"/>
        <v>AnyWashington</v>
      </c>
      <c r="E657" s="371" t="s">
        <v>8</v>
      </c>
      <c r="F657" s="371">
        <v>2025</v>
      </c>
      <c r="G657" s="367">
        <f t="shared" si="227"/>
        <v>2940434.7582910093</v>
      </c>
      <c r="H657" s="371" t="s">
        <v>254</v>
      </c>
      <c r="I657" s="368" t="str">
        <f>IF(H657="Any", "NA", HLOOKUP($F657, TotalStockSF!$K$4:$BI$76, VLOOKUP($D657, TotalStockSF!$A$5:$B$76, 2, FALSE), FALSE))</f>
        <v>NA</v>
      </c>
      <c r="J657" s="368">
        <f>VLOOKUP($C657, 'AEO COMMERCIAL FLOORSPACE'!$A$47:$G$196, 6, FALSE)</f>
        <v>594.30643395076254</v>
      </c>
      <c r="K657" s="369" t="str">
        <f t="shared" si="217"/>
        <v>NA</v>
      </c>
      <c r="L657" s="370">
        <f>VLOOKUP($C657, 'AEO COMMERCIAL FLOORSPACE'!$A$47:$G$196, 7, FALSE)</f>
        <v>3.4799808638302412E-2</v>
      </c>
      <c r="M657" s="370">
        <f t="shared" si="231"/>
        <v>3.4799808638302412E-2</v>
      </c>
      <c r="N657" s="371" t="s">
        <v>241</v>
      </c>
      <c r="O657" s="356">
        <f t="shared" si="232"/>
        <v>1668.766567790994</v>
      </c>
      <c r="P657" s="367">
        <f t="shared" si="233"/>
        <v>2940434.7582910093</v>
      </c>
      <c r="Q657" s="356">
        <f>VLOOKUP($F657&amp;$N657, Shipments!$DL$22:$DV$369, VLOOKUP(Q$4, 'Index Tables'!$I$4:$K$10, 2, FALSE), FALSE)*VLOOKUP($C657, 'AEO COMMERCIAL FLOORSPACE'!$A$47:$G$196, 7, FALSE)*$M657</f>
        <v>0</v>
      </c>
      <c r="R657" s="356">
        <f>VLOOKUP($E657&amp;$N657, UES!$AA$6:$AJ$35, VLOOKUP(R$4, 'Index Tables'!$Q$4:$R$10, 2, FALSE), FALSE)*'Regional Rollup'!Q657</f>
        <v>0</v>
      </c>
      <c r="S657" s="402">
        <f>VLOOKUP($F657&amp;$N657, Shipments!$DL$22:$DV$369, VLOOKUP(S$4, 'Index Tables'!$I$4:$K$10, 2, FALSE), FALSE)*VLOOKUP($C657, 'AEO COMMERCIAL FLOORSPACE'!$A$47:$G$196, 7, FALSE)*$M657</f>
        <v>380.66936770485853</v>
      </c>
      <c r="T657" s="356">
        <f>VLOOKUP($E657&amp;$N657, UES!$AA$6:$AJ$35, VLOOKUP(T$4, 'Index Tables'!$Q$4:$R$10, 2, FALSE), FALSE)*'Regional Rollup'!S657</f>
        <v>677784.47993440297</v>
      </c>
      <c r="U657" s="402">
        <f>VLOOKUP($F657&amp;$N657, Shipments!$DL$22:$DV$369, VLOOKUP(U$4, 'Index Tables'!$I$4:$K$10, 2, FALSE), FALSE)*VLOOKUP($C657, 'AEO COMMERCIAL FLOORSPACE'!$A$47:$G$196, 7, FALSE)*$M657</f>
        <v>345.05572636510658</v>
      </c>
      <c r="V657" s="356">
        <f>VLOOKUP($E657&amp;$N657, UES!$AA$6:$AJ$35, VLOOKUP(V$4, 'Index Tables'!$Q$4:$R$10, 2, FALSE), FALSE)*'Regional Rollup'!U657</f>
        <v>610787.24477705627</v>
      </c>
      <c r="W657" s="402">
        <f>VLOOKUP($F657&amp;$N657, Shipments!$DL$22:$DV$369, VLOOKUP(W$4, 'Index Tables'!$I$4:$K$10, 2, FALSE), FALSE)*VLOOKUP($C657, 'AEO COMMERCIAL FLOORSPACE'!$A$47:$G$196, 7, FALSE)*$M657</f>
        <v>332.07175342268857</v>
      </c>
      <c r="X657" s="356">
        <f>VLOOKUP($E657&amp;$N657, UES!$AA$6:$AJ$35, VLOOKUP(X$4, 'Index Tables'!$Q$4:$R$10, 2, FALSE), FALSE)*'Regional Rollup'!W657</f>
        <v>582598.21468631539</v>
      </c>
      <c r="Y657" s="402">
        <f>VLOOKUP($F657&amp;$N657, Shipments!$DL$22:$DV$369, VLOOKUP(Y$4, 'Index Tables'!$I$4:$K$10, 2, FALSE), FALSE)*VLOOKUP($C657, 'AEO COMMERCIAL FLOORSPACE'!$A$47:$G$196, 7, FALSE)*$M657</f>
        <v>314.40208336717154</v>
      </c>
      <c r="Z657" s="356">
        <f>VLOOKUP($E657&amp;$N657, UES!$AA$6:$AJ$35, VLOOKUP(Z$4, 'Index Tables'!$Q$4:$R$10, 2, FALSE), FALSE)*'Regional Rollup'!Y657</f>
        <v>550775.37896415382</v>
      </c>
      <c r="AA657" s="402">
        <f>VLOOKUP($F657&amp;$N657, Shipments!$DL$22:$DV$369, VLOOKUP(AA$4, 'Index Tables'!$I$4:$K$10, 2, FALSE), FALSE)*VLOOKUP($C657, 'AEO COMMERCIAL FLOORSPACE'!$A$47:$G$196, 7, FALSE)*$M657</f>
        <v>296.56763693116892</v>
      </c>
      <c r="AB657" s="356">
        <f>VLOOKUP($E657&amp;$N657, UES!$AA$6:$AJ$35, VLOOKUP(AB$4, 'Index Tables'!$Q$4:$R$10, 2, FALSE), FALSE)*'Regional Rollup'!AA657</f>
        <v>518489.43992908066</v>
      </c>
      <c r="AC657" s="356">
        <f>VLOOKUP($F657&amp;$N657, Shipments!$DL$22:$DV$369, VLOOKUP(AC$4, 'Index Tables'!$I$4:$K$10, 2, FALSE), FALSE)*VLOOKUP($C657, 'AEO COMMERCIAL FLOORSPACE'!$A$47:$G$196, 7, FALSE)*$M657</f>
        <v>0</v>
      </c>
      <c r="AD657" s="356">
        <f>VLOOKUP($E657&amp;$N657, UES!$AA$6:$AJ$35, VLOOKUP(AD$4, 'Index Tables'!$Q$4:$R$10, 2, FALSE), FALSE)*'Regional Rollup'!AC657</f>
        <v>0</v>
      </c>
      <c r="AF657" s="371">
        <f t="shared" si="234"/>
        <v>651</v>
      </c>
      <c r="AG657" s="371" t="str">
        <f t="shared" si="225"/>
        <v>2025Any</v>
      </c>
      <c r="AH657" s="371" t="str">
        <f t="shared" si="226"/>
        <v>AnyWashington</v>
      </c>
      <c r="AI657" s="371" t="s">
        <v>8</v>
      </c>
      <c r="AJ657" s="371">
        <v>2025</v>
      </c>
      <c r="AK657" s="367">
        <f t="shared" si="228"/>
        <v>2927065.6919662063</v>
      </c>
      <c r="AL657" s="371" t="s">
        <v>254</v>
      </c>
      <c r="AM657" s="368" t="str">
        <f>IF(AL657="Any", "NA", HLOOKUP($F657, TotalStockSF!$K$4:$BI$76, VLOOKUP($D657, TotalStockSF!$A$5:$B$76, 2, FALSE), FALSE))</f>
        <v>NA</v>
      </c>
      <c r="AN657" s="368">
        <f>VLOOKUP($C657, 'AEO COMMERCIAL FLOORSPACE'!$A$47:$G$196, 6, FALSE)</f>
        <v>594.30643395076254</v>
      </c>
      <c r="AO657" s="369" t="str">
        <f t="shared" si="218"/>
        <v>NA</v>
      </c>
      <c r="AP657" s="370">
        <f>VLOOKUP($C657, 'AEO COMMERCIAL FLOORSPACE'!$A$47:$G$196, 7, FALSE)</f>
        <v>3.4799808638302412E-2</v>
      </c>
      <c r="AQ657" s="370">
        <f t="shared" si="229"/>
        <v>3.4799808638302412E-2</v>
      </c>
      <c r="AR657" s="371" t="s">
        <v>241</v>
      </c>
      <c r="AS657" s="356">
        <f t="shared" si="235"/>
        <v>1668.7665677909943</v>
      </c>
      <c r="AT657" s="367">
        <f t="shared" si="236"/>
        <v>2927065.6919662063</v>
      </c>
      <c r="AU657" s="356">
        <f>VLOOKUP($F657&amp;$N657, Shipments!$EQ$22:$FA$369, VLOOKUP(AU$4, 'Index Tables'!$M$4:$O$10, 2, FALSE), FALSE)*VLOOKUP($C657, 'AEO COMMERCIAL FLOORSPACE'!$A$47:$G$196, 7, FALSE)*$M657</f>
        <v>0</v>
      </c>
      <c r="AV657" s="356">
        <f>VLOOKUP($E657&amp;$N657, UES!$AA$6:$AJ$35, VLOOKUP(AV$4, 'Index Tables'!$Q$4:$R$10, 2, FALSE), FALSE)*'Regional Rollup'!AU657</f>
        <v>0</v>
      </c>
      <c r="AW657" s="402">
        <f>VLOOKUP($F657&amp;$N657, Shipments!$EQ$22:$FA$369, VLOOKUP(AW$4, 'Index Tables'!$M$4:$O$10, 2, FALSE), FALSE)*VLOOKUP($C657, 'AEO COMMERCIAL FLOORSPACE'!$A$47:$G$196, 7, FALSE)*$M657</f>
        <v>48.788938953358318</v>
      </c>
      <c r="AX657" s="356">
        <f>VLOOKUP($E657&amp;$N657, UES!$AA$6:$AJ$35, VLOOKUP(AX$4, 'Index Tables'!$Q$4:$R$10, 2, FALSE), FALSE)*'Regional Rollup'!AW657</f>
        <v>86869.048104474641</v>
      </c>
      <c r="AY657" s="402">
        <f>VLOOKUP($F657&amp;$N657, Shipments!$EQ$22:$FA$369, VLOOKUP(AY$4, 'Index Tables'!$M$4:$O$10, 2, FALSE), FALSE)*VLOOKUP($C657, 'AEO COMMERCIAL FLOORSPACE'!$A$47:$G$196, 7, FALSE)*$M657</f>
        <v>44.22447456341262</v>
      </c>
      <c r="AZ657" s="356">
        <f>VLOOKUP($E657&amp;$N657, UES!$AA$6:$AJ$35, VLOOKUP(AZ$4, 'Index Tables'!$Q$4:$R$10, 2, FALSE), FALSE)*'Regional Rollup'!AY657</f>
        <v>78282.268359512556</v>
      </c>
      <c r="BA657" s="402">
        <f>VLOOKUP($F657&amp;$N657, Shipments!$EQ$22:$FA$369, VLOOKUP(BA$4, 'Index Tables'!$M$4:$O$10, 2, FALSE), FALSE)*VLOOKUP($C657, 'AEO COMMERCIAL FLOORSPACE'!$A$47:$G$196, 7, FALSE)*$M657</f>
        <v>964.78343397588253</v>
      </c>
      <c r="BB657" s="356">
        <f>VLOOKUP($E657&amp;$N657, UES!$AA$6:$AJ$35, VLOOKUP(BB$4, 'Index Tables'!$Q$4:$R$10, 2, FALSE), FALSE)*'Regional Rollup'!BA657</f>
        <v>1692649.5566089842</v>
      </c>
      <c r="BC657" s="402">
        <f>VLOOKUP($F657&amp;$N657, Shipments!$EQ$22:$FA$369, VLOOKUP(BC$4, 'Index Tables'!$M$4:$O$10, 2, FALSE), FALSE)*VLOOKUP($C657, 'AEO COMMERCIAL FLOORSPACE'!$A$47:$G$196, 7, FALSE)*$M657</f>
        <v>314.40208336717171</v>
      </c>
      <c r="BD657" s="356">
        <f>VLOOKUP($E657&amp;$N657, UES!$AA$6:$AJ$35, VLOOKUP(BD$4, 'Index Tables'!$Q$4:$R$10, 2, FALSE), FALSE)*'Regional Rollup'!BC657</f>
        <v>550775.37896415417</v>
      </c>
      <c r="BE657" s="402">
        <f>VLOOKUP($F657&amp;$N657, Shipments!$EQ$22:$FA$369, VLOOKUP(BE$4, 'Index Tables'!$M$4:$O$10, 2, FALSE), FALSE)*VLOOKUP($C657, 'AEO COMMERCIAL FLOORSPACE'!$A$47:$G$196, 7, FALSE)*$M657</f>
        <v>296.56763693116892</v>
      </c>
      <c r="BF657" s="356">
        <f>VLOOKUP($E657&amp;$N657, UES!$AA$6:$AJ$35, VLOOKUP(BF$4, 'Index Tables'!$Q$4:$R$10, 2, FALSE), FALSE)*'Regional Rollup'!BE657</f>
        <v>518489.43992908066</v>
      </c>
      <c r="BG657" s="356">
        <f>VLOOKUP($F657&amp;$N657, Shipments!$EQ$22:$FA$369, VLOOKUP(BG$4, 'Index Tables'!$M$4:$O$10, 2, FALSE), FALSE)*VLOOKUP($C657, 'AEO COMMERCIAL FLOORSPACE'!$A$47:$G$196, 7, FALSE)*$M657</f>
        <v>0</v>
      </c>
      <c r="BH657" s="356">
        <f>VLOOKUP($E657&amp;$N657, UES!$AA$6:$AJ$35, VLOOKUP(BH$4, 'Index Tables'!$Q$4:$R$10, 2, FALSE), FALSE)*'Regional Rollup'!BG657</f>
        <v>0</v>
      </c>
    </row>
    <row r="658" spans="2:60">
      <c r="B658" s="371">
        <f t="shared" si="230"/>
        <v>652</v>
      </c>
      <c r="C658" s="371" t="str">
        <f t="shared" si="223"/>
        <v>2026Any</v>
      </c>
      <c r="D658" s="371" t="str">
        <f t="shared" si="224"/>
        <v>AnyWashington</v>
      </c>
      <c r="E658" s="371" t="s">
        <v>8</v>
      </c>
      <c r="F658" s="371">
        <v>2026</v>
      </c>
      <c r="G658" s="367">
        <f t="shared" si="227"/>
        <v>2963270.3827656391</v>
      </c>
      <c r="H658" s="371" t="s">
        <v>254</v>
      </c>
      <c r="I658" s="368" t="str">
        <f>IF(H658="Any", "NA", HLOOKUP($F658, TotalStockSF!$K$4:$BI$76, VLOOKUP($D658, TotalStockSF!$A$5:$B$76, 2, FALSE), FALSE))</f>
        <v>NA</v>
      </c>
      <c r="J658" s="368">
        <f>VLOOKUP($C658, 'AEO COMMERCIAL FLOORSPACE'!$A$47:$G$196, 6, FALSE)</f>
        <v>601.10483102385797</v>
      </c>
      <c r="K658" s="369" t="str">
        <f t="shared" si="217"/>
        <v>NA</v>
      </c>
      <c r="L658" s="370">
        <f>VLOOKUP($C658, 'AEO COMMERCIAL FLOORSPACE'!$A$47:$G$196, 7, FALSE)</f>
        <v>3.4659111895726784E-2</v>
      </c>
      <c r="M658" s="370">
        <f t="shared" si="231"/>
        <v>3.4659111895726784E-2</v>
      </c>
      <c r="N658" s="371" t="s">
        <v>241</v>
      </c>
      <c r="O658" s="356">
        <f t="shared" si="232"/>
        <v>1681.7263270818412</v>
      </c>
      <c r="P658" s="367">
        <f t="shared" si="233"/>
        <v>2963270.3827656391</v>
      </c>
      <c r="Q658" s="356">
        <f>VLOOKUP($F658&amp;$N658, Shipments!$DL$22:$DV$369, VLOOKUP(Q$4, 'Index Tables'!$I$4:$K$10, 2, FALSE), FALSE)*VLOOKUP($C658, 'AEO COMMERCIAL FLOORSPACE'!$A$47:$G$196, 7, FALSE)*$M658</f>
        <v>0</v>
      </c>
      <c r="R658" s="356">
        <f>VLOOKUP($E658&amp;$N658, UES!$AA$6:$AJ$35, VLOOKUP(R$4, 'Index Tables'!$Q$4:$R$10, 2, FALSE), FALSE)*'Regional Rollup'!Q658</f>
        <v>0</v>
      </c>
      <c r="S658" s="402">
        <f>VLOOKUP($F658&amp;$N658, Shipments!$DL$22:$DV$369, VLOOKUP(S$4, 'Index Tables'!$I$4:$K$10, 2, FALSE), FALSE)*VLOOKUP($C658, 'AEO COMMERCIAL FLOORSPACE'!$A$47:$G$196, 7, FALSE)*$M658</f>
        <v>383.62567296053271</v>
      </c>
      <c r="T658" s="356">
        <f>VLOOKUP($E658&amp;$N658, UES!$AA$6:$AJ$35, VLOOKUP(T$4, 'Index Tables'!$Q$4:$R$10, 2, FALSE), FALSE)*'Regional Rollup'!S658</f>
        <v>683048.20218325488</v>
      </c>
      <c r="U658" s="402">
        <f>VLOOKUP($F658&amp;$N658, Shipments!$DL$22:$DV$369, VLOOKUP(U$4, 'Index Tables'!$I$4:$K$10, 2, FALSE), FALSE)*VLOOKUP($C658, 'AEO COMMERCIAL FLOORSPACE'!$A$47:$G$196, 7, FALSE)*$M658</f>
        <v>347.73545356118751</v>
      </c>
      <c r="V658" s="356">
        <f>VLOOKUP($E658&amp;$N658, UES!$AA$6:$AJ$35, VLOOKUP(V$4, 'Index Tables'!$Q$4:$R$10, 2, FALSE), FALSE)*'Regional Rollup'!U658</f>
        <v>615530.66175520711</v>
      </c>
      <c r="W658" s="402">
        <f>VLOOKUP($F658&amp;$N658, Shipments!$DL$22:$DV$369, VLOOKUP(W$4, 'Index Tables'!$I$4:$K$10, 2, FALSE), FALSE)*VLOOKUP($C658, 'AEO COMMERCIAL FLOORSPACE'!$A$47:$G$196, 7, FALSE)*$M658</f>
        <v>334.65064616581463</v>
      </c>
      <c r="X658" s="356">
        <f>VLOOKUP($E658&amp;$N658, UES!$AA$6:$AJ$35, VLOOKUP(X$4, 'Index Tables'!$Q$4:$R$10, 2, FALSE), FALSE)*'Regional Rollup'!W658</f>
        <v>587122.71366139164</v>
      </c>
      <c r="Y658" s="402">
        <f>VLOOKUP($F658&amp;$N658, Shipments!$DL$22:$DV$369, VLOOKUP(Y$4, 'Index Tables'!$I$4:$K$10, 2, FALSE), FALSE)*VLOOKUP($C658, 'AEO COMMERCIAL FLOORSPACE'!$A$47:$G$196, 7, FALSE)*$M658</f>
        <v>316.84375220188048</v>
      </c>
      <c r="Z658" s="356">
        <f>VLOOKUP($E658&amp;$N658, UES!$AA$6:$AJ$35, VLOOKUP(Z$4, 'Index Tables'!$Q$4:$R$10, 2, FALSE), FALSE)*'Regional Rollup'!Y658</f>
        <v>555052.73954439932</v>
      </c>
      <c r="AA658" s="402">
        <f>VLOOKUP($F658&amp;$N658, Shipments!$DL$22:$DV$369, VLOOKUP(AA$4, 'Index Tables'!$I$4:$K$10, 2, FALSE), FALSE)*VLOOKUP($C658, 'AEO COMMERCIAL FLOORSPACE'!$A$47:$G$196, 7, FALSE)*$M658</f>
        <v>298.87080219242586</v>
      </c>
      <c r="AB658" s="356">
        <f>VLOOKUP($E658&amp;$N658, UES!$AA$6:$AJ$35, VLOOKUP(AB$4, 'Index Tables'!$Q$4:$R$10, 2, FALSE), FALSE)*'Regional Rollup'!AA658</f>
        <v>522516.0656213857</v>
      </c>
      <c r="AC658" s="356">
        <f>VLOOKUP($F658&amp;$N658, Shipments!$DL$22:$DV$369, VLOOKUP(AC$4, 'Index Tables'!$I$4:$K$10, 2, FALSE), FALSE)*VLOOKUP($C658, 'AEO COMMERCIAL FLOORSPACE'!$A$47:$G$196, 7, FALSE)*$M658</f>
        <v>0</v>
      </c>
      <c r="AD658" s="356">
        <f>VLOOKUP($E658&amp;$N658, UES!$AA$6:$AJ$35, VLOOKUP(AD$4, 'Index Tables'!$Q$4:$R$10, 2, FALSE), FALSE)*'Regional Rollup'!AC658</f>
        <v>0</v>
      </c>
      <c r="AF658" s="371">
        <f t="shared" si="234"/>
        <v>652</v>
      </c>
      <c r="AG658" s="371" t="str">
        <f t="shared" si="225"/>
        <v>2026Any</v>
      </c>
      <c r="AH658" s="371" t="str">
        <f t="shared" si="226"/>
        <v>AnyWashington</v>
      </c>
      <c r="AI658" s="371" t="s">
        <v>8</v>
      </c>
      <c r="AJ658" s="371">
        <v>2026</v>
      </c>
      <c r="AK658" s="367">
        <f t="shared" si="228"/>
        <v>2948990.6638326314</v>
      </c>
      <c r="AL658" s="371" t="s">
        <v>254</v>
      </c>
      <c r="AM658" s="368" t="str">
        <f>IF(AL658="Any", "NA", HLOOKUP($F658, TotalStockSF!$K$4:$BI$76, VLOOKUP($D658, TotalStockSF!$A$5:$B$76, 2, FALSE), FALSE))</f>
        <v>NA</v>
      </c>
      <c r="AN658" s="368">
        <f>VLOOKUP($C658, 'AEO COMMERCIAL FLOORSPACE'!$A$47:$G$196, 6, FALSE)</f>
        <v>601.10483102385797</v>
      </c>
      <c r="AO658" s="369" t="str">
        <f t="shared" si="218"/>
        <v>NA</v>
      </c>
      <c r="AP658" s="370">
        <f>VLOOKUP($C658, 'AEO COMMERCIAL FLOORSPACE'!$A$47:$G$196, 7, FALSE)</f>
        <v>3.4659111895726784E-2</v>
      </c>
      <c r="AQ658" s="370">
        <f t="shared" si="229"/>
        <v>3.4659111895726784E-2</v>
      </c>
      <c r="AR658" s="371" t="s">
        <v>241</v>
      </c>
      <c r="AS658" s="356">
        <f t="shared" si="235"/>
        <v>1681.7263270818407</v>
      </c>
      <c r="AT658" s="367">
        <f t="shared" si="236"/>
        <v>2948990.6638326314</v>
      </c>
      <c r="AU658" s="356">
        <f>VLOOKUP($F658&amp;$N658, Shipments!$EQ$22:$FA$369, VLOOKUP(AU$4, 'Index Tables'!$M$4:$O$10, 2, FALSE), FALSE)*VLOOKUP($C658, 'AEO COMMERCIAL FLOORSPACE'!$A$47:$G$196, 7, FALSE)*$M658</f>
        <v>0</v>
      </c>
      <c r="AV658" s="356">
        <f>VLOOKUP($E658&amp;$N658, UES!$AA$6:$AJ$35, VLOOKUP(AV$4, 'Index Tables'!$Q$4:$R$10, 2, FALSE), FALSE)*'Regional Rollup'!AU658</f>
        <v>0</v>
      </c>
      <c r="AW658" s="402">
        <f>VLOOKUP($F658&amp;$N658, Shipments!$EQ$22:$FA$369, VLOOKUP(AW$4, 'Index Tables'!$M$4:$O$10, 2, FALSE), FALSE)*VLOOKUP($C658, 'AEO COMMERCIAL FLOORSPACE'!$A$47:$G$196, 7, FALSE)*$M658</f>
        <v>29.138745691355211</v>
      </c>
      <c r="AX658" s="356">
        <f>VLOOKUP($E658&amp;$N658, UES!$AA$6:$AJ$35, VLOOKUP(AX$4, 'Index Tables'!$Q$4:$R$10, 2, FALSE), FALSE)*'Regional Rollup'!AW658</f>
        <v>51881.741137806675</v>
      </c>
      <c r="AY658" s="402">
        <f>VLOOKUP($F658&amp;$N658, Shipments!$EQ$22:$FA$369, VLOOKUP(AY$4, 'Index Tables'!$M$4:$O$10, 2, FALSE), FALSE)*VLOOKUP($C658, 'AEO COMMERCIAL FLOORSPACE'!$A$47:$G$196, 7, FALSE)*$M658</f>
        <v>26.412661256458506</v>
      </c>
      <c r="AZ658" s="356">
        <f>VLOOKUP($E658&amp;$N658, UES!$AA$6:$AJ$35, VLOOKUP(AZ$4, 'Index Tables'!$Q$4:$R$10, 2, FALSE), FALSE)*'Regional Rollup'!AY658</f>
        <v>46753.365799795567</v>
      </c>
      <c r="BA658" s="402">
        <f>VLOOKUP($F658&amp;$N658, Shipments!$EQ$22:$FA$369, VLOOKUP(BA$4, 'Index Tables'!$M$4:$O$10, 2, FALSE), FALSE)*VLOOKUP($C658, 'AEO COMMERCIAL FLOORSPACE'!$A$47:$G$196, 7, FALSE)*$M658</f>
        <v>1010.4603657397207</v>
      </c>
      <c r="BB658" s="356">
        <f>VLOOKUP($E658&amp;$N658, UES!$AA$6:$AJ$35, VLOOKUP(BB$4, 'Index Tables'!$Q$4:$R$10, 2, FALSE), FALSE)*'Regional Rollup'!BA658</f>
        <v>1772786.7517292441</v>
      </c>
      <c r="BC658" s="402">
        <f>VLOOKUP($F658&amp;$N658, Shipments!$EQ$22:$FA$369, VLOOKUP(BC$4, 'Index Tables'!$M$4:$O$10, 2, FALSE), FALSE)*VLOOKUP($C658, 'AEO COMMERCIAL FLOORSPACE'!$A$47:$G$196, 7, FALSE)*$M658</f>
        <v>316.84375220188053</v>
      </c>
      <c r="BD658" s="356">
        <f>VLOOKUP($E658&amp;$N658, UES!$AA$6:$AJ$35, VLOOKUP(BD$4, 'Index Tables'!$Q$4:$R$10, 2, FALSE), FALSE)*'Regional Rollup'!BC658</f>
        <v>555052.73954439932</v>
      </c>
      <c r="BE658" s="402">
        <f>VLOOKUP($F658&amp;$N658, Shipments!$EQ$22:$FA$369, VLOOKUP(BE$4, 'Index Tables'!$M$4:$O$10, 2, FALSE), FALSE)*VLOOKUP($C658, 'AEO COMMERCIAL FLOORSPACE'!$A$47:$G$196, 7, FALSE)*$M658</f>
        <v>298.87080219242586</v>
      </c>
      <c r="BF658" s="356">
        <f>VLOOKUP($E658&amp;$N658, UES!$AA$6:$AJ$35, VLOOKUP(BF$4, 'Index Tables'!$Q$4:$R$10, 2, FALSE), FALSE)*'Regional Rollup'!BE658</f>
        <v>522516.0656213857</v>
      </c>
      <c r="BG658" s="356">
        <f>VLOOKUP($F658&amp;$N658, Shipments!$EQ$22:$FA$369, VLOOKUP(BG$4, 'Index Tables'!$M$4:$O$10, 2, FALSE), FALSE)*VLOOKUP($C658, 'AEO COMMERCIAL FLOORSPACE'!$A$47:$G$196, 7, FALSE)*$M658</f>
        <v>0</v>
      </c>
      <c r="BH658" s="356">
        <f>VLOOKUP($E658&amp;$N658, UES!$AA$6:$AJ$35, VLOOKUP(BH$4, 'Index Tables'!$Q$4:$R$10, 2, FALSE), FALSE)*'Regional Rollup'!BG658</f>
        <v>0</v>
      </c>
    </row>
    <row r="659" spans="2:60">
      <c r="B659" s="371">
        <f t="shared" si="230"/>
        <v>653</v>
      </c>
      <c r="C659" s="371" t="str">
        <f t="shared" si="223"/>
        <v>2027Any</v>
      </c>
      <c r="D659" s="371" t="str">
        <f t="shared" si="224"/>
        <v>AnyWashington</v>
      </c>
      <c r="E659" s="371" t="s">
        <v>8</v>
      </c>
      <c r="F659" s="371">
        <v>2027</v>
      </c>
      <c r="G659" s="367">
        <f t="shared" si="227"/>
        <v>2982724.3220616933</v>
      </c>
      <c r="H659" s="371" t="s">
        <v>254</v>
      </c>
      <c r="I659" s="368" t="str">
        <f>IF(H659="Any", "NA", HLOOKUP($F659, TotalStockSF!$K$4:$BI$76, VLOOKUP($D659, TotalStockSF!$A$5:$B$76, 2, FALSE), FALSE))</f>
        <v>NA</v>
      </c>
      <c r="J659" s="368">
        <f>VLOOKUP($C659, 'AEO COMMERCIAL FLOORSPACE'!$A$47:$G$196, 6, FALSE)</f>
        <v>607.59111872039762</v>
      </c>
      <c r="K659" s="369" t="str">
        <f t="shared" si="217"/>
        <v>NA</v>
      </c>
      <c r="L659" s="370">
        <f>VLOOKUP($C659, 'AEO COMMERCIAL FLOORSPACE'!$A$47:$G$196, 7, FALSE)</f>
        <v>3.4494258786138474E-2</v>
      </c>
      <c r="M659" s="370">
        <f t="shared" si="231"/>
        <v>3.4494258786138474E-2</v>
      </c>
      <c r="N659" s="371" t="s">
        <v>241</v>
      </c>
      <c r="O659" s="356">
        <f t="shared" si="232"/>
        <v>1692.766899710618</v>
      </c>
      <c r="P659" s="367">
        <f t="shared" si="233"/>
        <v>2982724.3220616933</v>
      </c>
      <c r="Q659" s="356">
        <f>VLOOKUP($F659&amp;$N659, Shipments!$DL$22:$DV$369, VLOOKUP(Q$4, 'Index Tables'!$I$4:$K$10, 2, FALSE), FALSE)*VLOOKUP($C659, 'AEO COMMERCIAL FLOORSPACE'!$A$47:$G$196, 7, FALSE)*$M659</f>
        <v>0</v>
      </c>
      <c r="R659" s="356">
        <f>VLOOKUP($E659&amp;$N659, UES!$AA$6:$AJ$35, VLOOKUP(R$4, 'Index Tables'!$Q$4:$R$10, 2, FALSE), FALSE)*'Regional Rollup'!Q659</f>
        <v>0</v>
      </c>
      <c r="S659" s="402">
        <f>VLOOKUP($F659&amp;$N659, Shipments!$DL$22:$DV$369, VLOOKUP(S$4, 'Index Tables'!$I$4:$K$10, 2, FALSE), FALSE)*VLOOKUP($C659, 'AEO COMMERCIAL FLOORSPACE'!$A$47:$G$196, 7, FALSE)*$M659</f>
        <v>386.14418446646459</v>
      </c>
      <c r="T659" s="356">
        <f>VLOOKUP($E659&amp;$N659, UES!$AA$6:$AJ$35, VLOOKUP(T$4, 'Index Tables'!$Q$4:$R$10, 2, FALSE), FALSE)*'Regional Rollup'!S659</f>
        <v>687532.4295891762</v>
      </c>
      <c r="U659" s="402">
        <f>VLOOKUP($F659&amp;$N659, Shipments!$DL$22:$DV$369, VLOOKUP(U$4, 'Index Tables'!$I$4:$K$10, 2, FALSE), FALSE)*VLOOKUP($C659, 'AEO COMMERCIAL FLOORSPACE'!$A$47:$G$196, 7, FALSE)*$M659</f>
        <v>350.01834493823145</v>
      </c>
      <c r="V659" s="356">
        <f>VLOOKUP($E659&amp;$N659, UES!$AA$6:$AJ$35, VLOOKUP(V$4, 'Index Tables'!$Q$4:$R$10, 2, FALSE), FALSE)*'Regional Rollup'!U659</f>
        <v>619571.63493075327</v>
      </c>
      <c r="W659" s="402">
        <f>VLOOKUP($F659&amp;$N659, Shipments!$DL$22:$DV$369, VLOOKUP(W$4, 'Index Tables'!$I$4:$K$10, 2, FALSE), FALSE)*VLOOKUP($C659, 'AEO COMMERCIAL FLOORSPACE'!$A$47:$G$196, 7, FALSE)*$M659</f>
        <v>336.84763547659736</v>
      </c>
      <c r="X659" s="356">
        <f>VLOOKUP($E659&amp;$N659, UES!$AA$6:$AJ$35, VLOOKUP(X$4, 'Index Tables'!$Q$4:$R$10, 2, FALSE), FALSE)*'Regional Rollup'!W659</f>
        <v>590977.18799398479</v>
      </c>
      <c r="Y659" s="402">
        <f>VLOOKUP($F659&amp;$N659, Shipments!$DL$22:$DV$369, VLOOKUP(Y$4, 'Index Tables'!$I$4:$K$10, 2, FALSE), FALSE)*VLOOKUP($C659, 'AEO COMMERCIAL FLOORSPACE'!$A$47:$G$196, 7, FALSE)*$M659</f>
        <v>318.92383883775364</v>
      </c>
      <c r="Z659" s="356">
        <f>VLOOKUP($E659&amp;$N659, UES!$AA$6:$AJ$35, VLOOKUP(Z$4, 'Index Tables'!$Q$4:$R$10, 2, FALSE), FALSE)*'Regional Rollup'!Y659</f>
        <v>558696.67374763847</v>
      </c>
      <c r="AA659" s="402">
        <f>VLOOKUP($F659&amp;$N659, Shipments!$DL$22:$DV$369, VLOOKUP(AA$4, 'Index Tables'!$I$4:$K$10, 2, FALSE), FALSE)*VLOOKUP($C659, 'AEO COMMERCIAL FLOORSPACE'!$A$47:$G$196, 7, FALSE)*$M659</f>
        <v>300.83289599157098</v>
      </c>
      <c r="AB659" s="356">
        <f>VLOOKUP($E659&amp;$N659, UES!$AA$6:$AJ$35, VLOOKUP(AB$4, 'Index Tables'!$Q$4:$R$10, 2, FALSE), FALSE)*'Regional Rollup'!AA659</f>
        <v>525946.3958001408</v>
      </c>
      <c r="AC659" s="356">
        <f>VLOOKUP($F659&amp;$N659, Shipments!$DL$22:$DV$369, VLOOKUP(AC$4, 'Index Tables'!$I$4:$K$10, 2, FALSE), FALSE)*VLOOKUP($C659, 'AEO COMMERCIAL FLOORSPACE'!$A$47:$G$196, 7, FALSE)*$M659</f>
        <v>0</v>
      </c>
      <c r="AD659" s="356">
        <f>VLOOKUP($E659&amp;$N659, UES!$AA$6:$AJ$35, VLOOKUP(AD$4, 'Index Tables'!$Q$4:$R$10, 2, FALSE), FALSE)*'Regional Rollup'!AC659</f>
        <v>0</v>
      </c>
      <c r="AF659" s="371">
        <f t="shared" si="234"/>
        <v>653</v>
      </c>
      <c r="AG659" s="371" t="str">
        <f t="shared" si="225"/>
        <v>2027Any</v>
      </c>
      <c r="AH659" s="371" t="str">
        <f t="shared" si="226"/>
        <v>AnyWashington</v>
      </c>
      <c r="AI659" s="371" t="s">
        <v>8</v>
      </c>
      <c r="AJ659" s="371">
        <v>2027</v>
      </c>
      <c r="AK659" s="367">
        <f t="shared" si="228"/>
        <v>2967571.9040902783</v>
      </c>
      <c r="AL659" s="371" t="s">
        <v>254</v>
      </c>
      <c r="AM659" s="368" t="str">
        <f>IF(AL659="Any", "NA", HLOOKUP($F659, TotalStockSF!$K$4:$BI$76, VLOOKUP($D659, TotalStockSF!$A$5:$B$76, 2, FALSE), FALSE))</f>
        <v>NA</v>
      </c>
      <c r="AN659" s="368">
        <f>VLOOKUP($C659, 'AEO COMMERCIAL FLOORSPACE'!$A$47:$G$196, 6, FALSE)</f>
        <v>607.59111872039762</v>
      </c>
      <c r="AO659" s="369" t="str">
        <f t="shared" si="218"/>
        <v>NA</v>
      </c>
      <c r="AP659" s="370">
        <f>VLOOKUP($C659, 'AEO COMMERCIAL FLOORSPACE'!$A$47:$G$196, 7, FALSE)</f>
        <v>3.4494258786138474E-2</v>
      </c>
      <c r="AQ659" s="370">
        <f t="shared" si="229"/>
        <v>3.4494258786138474E-2</v>
      </c>
      <c r="AR659" s="371" t="s">
        <v>241</v>
      </c>
      <c r="AS659" s="356">
        <f t="shared" si="235"/>
        <v>1692.766899710618</v>
      </c>
      <c r="AT659" s="367">
        <f t="shared" si="236"/>
        <v>2967571.9040902783</v>
      </c>
      <c r="AU659" s="356">
        <f>VLOOKUP($F659&amp;$N659, Shipments!$EQ$22:$FA$369, VLOOKUP(AU$4, 'Index Tables'!$M$4:$O$10, 2, FALSE), FALSE)*VLOOKUP($C659, 'AEO COMMERCIAL FLOORSPACE'!$A$47:$G$196, 7, FALSE)*$M659</f>
        <v>0</v>
      </c>
      <c r="AV659" s="356">
        <f>VLOOKUP($E659&amp;$N659, UES!$AA$6:$AJ$35, VLOOKUP(AV$4, 'Index Tables'!$Q$4:$R$10, 2, FALSE), FALSE)*'Regional Rollup'!AU659</f>
        <v>0</v>
      </c>
      <c r="AW659" s="402">
        <f>VLOOKUP($F659&amp;$N659, Shipments!$EQ$22:$FA$369, VLOOKUP(AW$4, 'Index Tables'!$M$4:$O$10, 2, FALSE), FALSE)*VLOOKUP($C659, 'AEO COMMERCIAL FLOORSPACE'!$A$47:$G$196, 7, FALSE)*$M659</f>
        <v>9.9929371915837724</v>
      </c>
      <c r="AX659" s="356">
        <f>VLOOKUP($E659&amp;$N659, UES!$AA$6:$AJ$35, VLOOKUP(AX$4, 'Index Tables'!$Q$4:$R$10, 2, FALSE), FALSE)*'Regional Rollup'!AW659</f>
        <v>17792.494779002191</v>
      </c>
      <c r="AY659" s="402">
        <f>VLOOKUP($F659&amp;$N659, Shipments!$EQ$22:$FA$369, VLOOKUP(AY$4, 'Index Tables'!$M$4:$O$10, 2, FALSE), FALSE)*VLOOKUP($C659, 'AEO COMMERCIAL FLOORSPACE'!$A$47:$G$196, 7, FALSE)*$M659</f>
        <v>9.0580448381026795</v>
      </c>
      <c r="AZ659" s="356">
        <f>VLOOKUP($E659&amp;$N659, UES!$AA$6:$AJ$35, VLOOKUP(AZ$4, 'Index Tables'!$Q$4:$R$10, 2, FALSE), FALSE)*'Regional Rollup'!AY659</f>
        <v>16033.752889751331</v>
      </c>
      <c r="BA659" s="402">
        <f>VLOOKUP($F659&amp;$N659, Shipments!$EQ$22:$FA$369, VLOOKUP(BA$4, 'Index Tables'!$M$4:$O$10, 2, FALSE), FALSE)*VLOOKUP($C659, 'AEO COMMERCIAL FLOORSPACE'!$A$47:$G$196, 7, FALSE)*$M659</f>
        <v>1053.9591828516068</v>
      </c>
      <c r="BB659" s="356">
        <f>VLOOKUP($E659&amp;$N659, UES!$AA$6:$AJ$35, VLOOKUP(BB$4, 'Index Tables'!$Q$4:$R$10, 2, FALSE), FALSE)*'Regional Rollup'!BA659</f>
        <v>1849102.5868737453</v>
      </c>
      <c r="BC659" s="402">
        <f>VLOOKUP($F659&amp;$N659, Shipments!$EQ$22:$FA$369, VLOOKUP(BC$4, 'Index Tables'!$M$4:$O$10, 2, FALSE), FALSE)*VLOOKUP($C659, 'AEO COMMERCIAL FLOORSPACE'!$A$47:$G$196, 7, FALSE)*$M659</f>
        <v>318.92383883775369</v>
      </c>
      <c r="BD659" s="356">
        <f>VLOOKUP($E659&amp;$N659, UES!$AA$6:$AJ$35, VLOOKUP(BD$4, 'Index Tables'!$Q$4:$R$10, 2, FALSE), FALSE)*'Regional Rollup'!BC659</f>
        <v>558696.67374763859</v>
      </c>
      <c r="BE659" s="402">
        <f>VLOOKUP($F659&amp;$N659, Shipments!$EQ$22:$FA$369, VLOOKUP(BE$4, 'Index Tables'!$M$4:$O$10, 2, FALSE), FALSE)*VLOOKUP($C659, 'AEO COMMERCIAL FLOORSPACE'!$A$47:$G$196, 7, FALSE)*$M659</f>
        <v>300.83289599157098</v>
      </c>
      <c r="BF659" s="356">
        <f>VLOOKUP($E659&amp;$N659, UES!$AA$6:$AJ$35, VLOOKUP(BF$4, 'Index Tables'!$Q$4:$R$10, 2, FALSE), FALSE)*'Regional Rollup'!BE659</f>
        <v>525946.3958001408</v>
      </c>
      <c r="BG659" s="356">
        <f>VLOOKUP($F659&amp;$N659, Shipments!$EQ$22:$FA$369, VLOOKUP(BG$4, 'Index Tables'!$M$4:$O$10, 2, FALSE), FALSE)*VLOOKUP($C659, 'AEO COMMERCIAL FLOORSPACE'!$A$47:$G$196, 7, FALSE)*$M659</f>
        <v>0</v>
      </c>
      <c r="BH659" s="356">
        <f>VLOOKUP($E659&amp;$N659, UES!$AA$6:$AJ$35, VLOOKUP(BH$4, 'Index Tables'!$Q$4:$R$10, 2, FALSE), FALSE)*'Regional Rollup'!BG659</f>
        <v>0</v>
      </c>
    </row>
    <row r="660" spans="2:60">
      <c r="B660" s="371">
        <f t="shared" si="230"/>
        <v>654</v>
      </c>
      <c r="C660" s="371" t="str">
        <f t="shared" si="223"/>
        <v>2028Any</v>
      </c>
      <c r="D660" s="371" t="str">
        <f t="shared" si="224"/>
        <v>AnyWashington</v>
      </c>
      <c r="E660" s="371" t="s">
        <v>8</v>
      </c>
      <c r="F660" s="371">
        <v>2028</v>
      </c>
      <c r="G660" s="367">
        <f t="shared" si="227"/>
        <v>3001834.6084816889</v>
      </c>
      <c r="H660" s="371" t="s">
        <v>254</v>
      </c>
      <c r="I660" s="368" t="str">
        <f>IF(H660="Any", "NA", HLOOKUP($F660, TotalStockSF!$K$4:$BI$76, VLOOKUP($D660, TotalStockSF!$A$5:$B$76, 2, FALSE), FALSE))</f>
        <v>NA</v>
      </c>
      <c r="J660" s="368">
        <f>VLOOKUP($C660, 'AEO COMMERCIAL FLOORSPACE'!$A$47:$G$196, 6, FALSE)</f>
        <v>614.1125844376262</v>
      </c>
      <c r="K660" s="369" t="str">
        <f t="shared" ref="K660:K723" si="237">IF(H660="Any", "NA", I660/J660)</f>
        <v>NA</v>
      </c>
      <c r="L660" s="370">
        <f>VLOOKUP($C660, 'AEO COMMERCIAL FLOORSPACE'!$A$47:$G$196, 7, FALSE)</f>
        <v>3.4325502299226401E-2</v>
      </c>
      <c r="M660" s="370">
        <f t="shared" si="231"/>
        <v>3.4325502299226401E-2</v>
      </c>
      <c r="N660" s="371" t="s">
        <v>241</v>
      </c>
      <c r="O660" s="356">
        <f t="shared" si="232"/>
        <v>1703.6124411696414</v>
      </c>
      <c r="P660" s="367">
        <f t="shared" si="233"/>
        <v>3001834.6084816889</v>
      </c>
      <c r="Q660" s="356">
        <f>VLOOKUP($F660&amp;$N660, Shipments!$DL$22:$DV$369, VLOOKUP(Q$4, 'Index Tables'!$I$4:$K$10, 2, FALSE), FALSE)*VLOOKUP($C660, 'AEO COMMERCIAL FLOORSPACE'!$A$47:$G$196, 7, FALSE)*$M660</f>
        <v>0</v>
      </c>
      <c r="R660" s="356">
        <f>VLOOKUP($E660&amp;$N660, UES!$AA$6:$AJ$35, VLOOKUP(R$4, 'Index Tables'!$Q$4:$R$10, 2, FALSE), FALSE)*'Regional Rollup'!Q660</f>
        <v>0</v>
      </c>
      <c r="S660" s="402">
        <f>VLOOKUP($F660&amp;$N660, Shipments!$DL$22:$DV$369, VLOOKUP(S$4, 'Index Tables'!$I$4:$K$10, 2, FALSE), FALSE)*VLOOKUP($C660, 'AEO COMMERCIAL FLOORSPACE'!$A$47:$G$196, 7, FALSE)*$M660</f>
        <v>388.6182065911338</v>
      </c>
      <c r="T660" s="356">
        <f>VLOOKUP($E660&amp;$N660, UES!$AA$6:$AJ$35, VLOOKUP(T$4, 'Index Tables'!$Q$4:$R$10, 2, FALSE), FALSE)*'Regional Rollup'!S660</f>
        <v>691937.44333962642</v>
      </c>
      <c r="U660" s="402">
        <f>VLOOKUP($F660&amp;$N660, Shipments!$DL$22:$DV$369, VLOOKUP(U$4, 'Index Tables'!$I$4:$K$10, 2, FALSE), FALSE)*VLOOKUP($C660, 'AEO COMMERCIAL FLOORSPACE'!$A$47:$G$196, 7, FALSE)*$M660</f>
        <v>352.26090915194288</v>
      </c>
      <c r="V660" s="356">
        <f>VLOOKUP($E660&amp;$N660, UES!$AA$6:$AJ$35, VLOOKUP(V$4, 'Index Tables'!$Q$4:$R$10, 2, FALSE), FALSE)*'Regional Rollup'!U660</f>
        <v>623541.22451489803</v>
      </c>
      <c r="W660" s="402">
        <f>VLOOKUP($F660&amp;$N660, Shipments!$DL$22:$DV$369, VLOOKUP(W$4, 'Index Tables'!$I$4:$K$10, 2, FALSE), FALSE)*VLOOKUP($C660, 'AEO COMMERCIAL FLOORSPACE'!$A$47:$G$196, 7, FALSE)*$M660</f>
        <v>339.00581507980201</v>
      </c>
      <c r="X660" s="356">
        <f>VLOOKUP($E660&amp;$N660, UES!$AA$6:$AJ$35, VLOOKUP(X$4, 'Index Tables'!$Q$4:$R$10, 2, FALSE), FALSE)*'Regional Rollup'!W660</f>
        <v>594763.57322801871</v>
      </c>
      <c r="Y660" s="402">
        <f>VLOOKUP($F660&amp;$N660, Shipments!$DL$22:$DV$369, VLOOKUP(Y$4, 'Index Tables'!$I$4:$K$10, 2, FALSE), FALSE)*VLOOKUP($C660, 'AEO COMMERCIAL FLOORSPACE'!$A$47:$G$196, 7, FALSE)*$M660</f>
        <v>320.96718084602253</v>
      </c>
      <c r="Z660" s="356">
        <f>VLOOKUP($E660&amp;$N660, UES!$AA$6:$AJ$35, VLOOKUP(Z$4, 'Index Tables'!$Q$4:$R$10, 2, FALSE), FALSE)*'Regional Rollup'!Y660</f>
        <v>562276.23803329677</v>
      </c>
      <c r="AA660" s="402">
        <f>VLOOKUP($F660&amp;$N660, Shipments!$DL$22:$DV$369, VLOOKUP(AA$4, 'Index Tables'!$I$4:$K$10, 2, FALSE), FALSE)*VLOOKUP($C660, 'AEO COMMERCIAL FLOORSPACE'!$A$47:$G$196, 7, FALSE)*$M660</f>
        <v>302.76032950074011</v>
      </c>
      <c r="AB660" s="356">
        <f>VLOOKUP($E660&amp;$N660, UES!$AA$6:$AJ$35, VLOOKUP(AB$4, 'Index Tables'!$Q$4:$R$10, 2, FALSE), FALSE)*'Regional Rollup'!AA660</f>
        <v>529316.12936584873</v>
      </c>
      <c r="AC660" s="356">
        <f>VLOOKUP($F660&amp;$N660, Shipments!$DL$22:$DV$369, VLOOKUP(AC$4, 'Index Tables'!$I$4:$K$10, 2, FALSE), FALSE)*VLOOKUP($C660, 'AEO COMMERCIAL FLOORSPACE'!$A$47:$G$196, 7, FALSE)*$M660</f>
        <v>0</v>
      </c>
      <c r="AD660" s="356">
        <f>VLOOKUP($E660&amp;$N660, UES!$AA$6:$AJ$35, VLOOKUP(AD$4, 'Index Tables'!$Q$4:$R$10, 2, FALSE), FALSE)*'Regional Rollup'!AC660</f>
        <v>0</v>
      </c>
      <c r="AF660" s="371">
        <f t="shared" si="234"/>
        <v>654</v>
      </c>
      <c r="AG660" s="371" t="str">
        <f t="shared" si="225"/>
        <v>2028Any</v>
      </c>
      <c r="AH660" s="371" t="str">
        <f t="shared" si="226"/>
        <v>AnyWashington</v>
      </c>
      <c r="AI660" s="371" t="s">
        <v>8</v>
      </c>
      <c r="AJ660" s="371">
        <v>2028</v>
      </c>
      <c r="AK660" s="367">
        <f t="shared" si="228"/>
        <v>2985833.9326018798</v>
      </c>
      <c r="AL660" s="371" t="s">
        <v>254</v>
      </c>
      <c r="AM660" s="368" t="str">
        <f>IF(AL660="Any", "NA", HLOOKUP($F660, TotalStockSF!$K$4:$BI$76, VLOOKUP($D660, TotalStockSF!$A$5:$B$76, 2, FALSE), FALSE))</f>
        <v>NA</v>
      </c>
      <c r="AN660" s="368">
        <f>VLOOKUP($C660, 'AEO COMMERCIAL FLOORSPACE'!$A$47:$G$196, 6, FALSE)</f>
        <v>614.1125844376262</v>
      </c>
      <c r="AO660" s="369" t="str">
        <f t="shared" ref="AO660:AO723" si="238">IF(AL660="Any", "NA", AM660/AN660)</f>
        <v>NA</v>
      </c>
      <c r="AP660" s="370">
        <f>VLOOKUP($C660, 'AEO COMMERCIAL FLOORSPACE'!$A$47:$G$196, 7, FALSE)</f>
        <v>3.4325502299226401E-2</v>
      </c>
      <c r="AQ660" s="370">
        <f t="shared" si="229"/>
        <v>3.4325502299226401E-2</v>
      </c>
      <c r="AR660" s="371" t="s">
        <v>241</v>
      </c>
      <c r="AS660" s="356">
        <f t="shared" si="235"/>
        <v>1703.612441169641</v>
      </c>
      <c r="AT660" s="367">
        <f t="shared" si="236"/>
        <v>2985833.9326018798</v>
      </c>
      <c r="AU660" s="356">
        <f>VLOOKUP($F660&amp;$N660, Shipments!$EQ$22:$FA$369, VLOOKUP(AU$4, 'Index Tables'!$M$4:$O$10, 2, FALSE), FALSE)*VLOOKUP($C660, 'AEO COMMERCIAL FLOORSPACE'!$A$47:$G$196, 7, FALSE)*$M660</f>
        <v>0</v>
      </c>
      <c r="AV660" s="356">
        <f>VLOOKUP($E660&amp;$N660, UES!$AA$6:$AJ$35, VLOOKUP(AV$4, 'Index Tables'!$Q$4:$R$10, 2, FALSE), FALSE)*'Regional Rollup'!AU660</f>
        <v>0</v>
      </c>
      <c r="AW660" s="402">
        <f>VLOOKUP($F660&amp;$N660, Shipments!$EQ$22:$FA$369, VLOOKUP(AW$4, 'Index Tables'!$M$4:$O$10, 2, FALSE), FALSE)*VLOOKUP($C660, 'AEO COMMERCIAL FLOORSPACE'!$A$47:$G$196, 7, FALSE)*$M660</f>
        <v>-8.5906217810345122</v>
      </c>
      <c r="AX660" s="356">
        <f>VLOOKUP($E660&amp;$N660, UES!$AA$6:$AJ$35, VLOOKUP(AX$4, 'Index Tables'!$Q$4:$R$10, 2, FALSE), FALSE)*'Regional Rollup'!AW660</f>
        <v>-15295.66235202307</v>
      </c>
      <c r="AY660" s="402">
        <f>VLOOKUP($F660&amp;$N660, Shipments!$EQ$22:$FA$369, VLOOKUP(AY$4, 'Index Tables'!$M$4:$O$10, 2, FALSE), FALSE)*VLOOKUP($C660, 'AEO COMMERCIAL FLOORSPACE'!$A$47:$G$196, 7, FALSE)*$M660</f>
        <v>-7.7869234828504448</v>
      </c>
      <c r="AZ660" s="356">
        <f>VLOOKUP($E660&amp;$N660, UES!$AA$6:$AJ$35, VLOOKUP(AZ$4, 'Index Tables'!$Q$4:$R$10, 2, FALSE), FALSE)*'Regional Rollup'!AY660</f>
        <v>-13783.7258621451</v>
      </c>
      <c r="BA660" s="402">
        <f>VLOOKUP($F660&amp;$N660, Shipments!$EQ$22:$FA$369, VLOOKUP(BA$4, 'Index Tables'!$M$4:$O$10, 2, FALSE), FALSE)*VLOOKUP($C660, 'AEO COMMERCIAL FLOORSPACE'!$A$47:$G$196, 7, FALSE)*$M660</f>
        <v>1096.2624760867634</v>
      </c>
      <c r="BB660" s="356">
        <f>VLOOKUP($E660&amp;$N660, UES!$AA$6:$AJ$35, VLOOKUP(BB$4, 'Index Tables'!$Q$4:$R$10, 2, FALSE), FALSE)*'Regional Rollup'!BA660</f>
        <v>1923320.9534169023</v>
      </c>
      <c r="BC660" s="402">
        <f>VLOOKUP($F660&amp;$N660, Shipments!$EQ$22:$FA$369, VLOOKUP(BC$4, 'Index Tables'!$M$4:$O$10, 2, FALSE), FALSE)*VLOOKUP($C660, 'AEO COMMERCIAL FLOORSPACE'!$A$47:$G$196, 7, FALSE)*$M660</f>
        <v>320.96718084602259</v>
      </c>
      <c r="BD660" s="356">
        <f>VLOOKUP($E660&amp;$N660, UES!$AA$6:$AJ$35, VLOOKUP(BD$4, 'Index Tables'!$Q$4:$R$10, 2, FALSE), FALSE)*'Regional Rollup'!BC660</f>
        <v>562276.23803329689</v>
      </c>
      <c r="BE660" s="402">
        <f>VLOOKUP($F660&amp;$N660, Shipments!$EQ$22:$FA$369, VLOOKUP(BE$4, 'Index Tables'!$M$4:$O$10, 2, FALSE), FALSE)*VLOOKUP($C660, 'AEO COMMERCIAL FLOORSPACE'!$A$47:$G$196, 7, FALSE)*$M660</f>
        <v>302.76032950074011</v>
      </c>
      <c r="BF660" s="356">
        <f>VLOOKUP($E660&amp;$N660, UES!$AA$6:$AJ$35, VLOOKUP(BF$4, 'Index Tables'!$Q$4:$R$10, 2, FALSE), FALSE)*'Regional Rollup'!BE660</f>
        <v>529316.12936584873</v>
      </c>
      <c r="BG660" s="356">
        <f>VLOOKUP($F660&amp;$N660, Shipments!$EQ$22:$FA$369, VLOOKUP(BG$4, 'Index Tables'!$M$4:$O$10, 2, FALSE), FALSE)*VLOOKUP($C660, 'AEO COMMERCIAL FLOORSPACE'!$A$47:$G$196, 7, FALSE)*$M660</f>
        <v>0</v>
      </c>
      <c r="BH660" s="356">
        <f>VLOOKUP($E660&amp;$N660, UES!$AA$6:$AJ$35, VLOOKUP(BH$4, 'Index Tables'!$Q$4:$R$10, 2, FALSE), FALSE)*'Regional Rollup'!BG660</f>
        <v>0</v>
      </c>
    </row>
    <row r="661" spans="2:60">
      <c r="B661" s="371">
        <f t="shared" si="230"/>
        <v>655</v>
      </c>
      <c r="C661" s="371" t="str">
        <f t="shared" si="223"/>
        <v>2029Any</v>
      </c>
      <c r="D661" s="371" t="str">
        <f t="shared" si="224"/>
        <v>AnyWashington</v>
      </c>
      <c r="E661" s="371" t="s">
        <v>8</v>
      </c>
      <c r="F661" s="371">
        <v>2029</v>
      </c>
      <c r="G661" s="367">
        <f t="shared" si="227"/>
        <v>3020926.6714446638</v>
      </c>
      <c r="H661" s="371" t="s">
        <v>254</v>
      </c>
      <c r="I661" s="368" t="str">
        <f>IF(H661="Any", "NA", HLOOKUP($F661, TotalStockSF!$K$4:$BI$76, VLOOKUP($D661, TotalStockSF!$A$5:$B$76, 2, FALSE), FALSE))</f>
        <v>NA</v>
      </c>
      <c r="J661" s="368">
        <f>VLOOKUP($C661, 'AEO COMMERCIAL FLOORSPACE'!$A$47:$G$196, 6, FALSE)</f>
        <v>620.73609869795246</v>
      </c>
      <c r="K661" s="369" t="str">
        <f t="shared" si="237"/>
        <v>NA</v>
      </c>
      <c r="L661" s="370">
        <f>VLOOKUP($C661, 'AEO COMMERCIAL FLOORSPACE'!$A$47:$G$196, 7, FALSE)</f>
        <v>3.4157034682476217E-2</v>
      </c>
      <c r="M661" s="370">
        <f t="shared" si="231"/>
        <v>3.4157034682476217E-2</v>
      </c>
      <c r="N661" s="371" t="s">
        <v>241</v>
      </c>
      <c r="O661" s="356">
        <f t="shared" si="232"/>
        <v>1714.4476403839549</v>
      </c>
      <c r="P661" s="367">
        <f t="shared" si="233"/>
        <v>3020926.6714446638</v>
      </c>
      <c r="Q661" s="356">
        <f>VLOOKUP($F661&amp;$N661, Shipments!$DL$22:$DV$369, VLOOKUP(Q$4, 'Index Tables'!$I$4:$K$10, 2, FALSE), FALSE)*VLOOKUP($C661, 'AEO COMMERCIAL FLOORSPACE'!$A$47:$G$196, 7, FALSE)*$M661</f>
        <v>0</v>
      </c>
      <c r="R661" s="356">
        <f>VLOOKUP($E661&amp;$N661, UES!$AA$6:$AJ$35, VLOOKUP(R$4, 'Index Tables'!$Q$4:$R$10, 2, FALSE), FALSE)*'Regional Rollup'!Q661</f>
        <v>0</v>
      </c>
      <c r="S661" s="402">
        <f>VLOOKUP($F661&amp;$N661, Shipments!$DL$22:$DV$369, VLOOKUP(S$4, 'Index Tables'!$I$4:$K$10, 2, FALSE), FALSE)*VLOOKUP($C661, 'AEO COMMERCIAL FLOORSPACE'!$A$47:$G$196, 7, FALSE)*$M661</f>
        <v>391.08986950281877</v>
      </c>
      <c r="T661" s="356">
        <f>VLOOKUP($E661&amp;$N661, UES!$AA$6:$AJ$35, VLOOKUP(T$4, 'Index Tables'!$Q$4:$R$10, 2, FALSE), FALSE)*'Regional Rollup'!S661</f>
        <v>696338.25649480638</v>
      </c>
      <c r="U661" s="402">
        <f>VLOOKUP($F661&amp;$N661, Shipments!$DL$22:$DV$369, VLOOKUP(U$4, 'Index Tables'!$I$4:$K$10, 2, FALSE), FALSE)*VLOOKUP($C661, 'AEO COMMERCIAL FLOORSPACE'!$A$47:$G$196, 7, FALSE)*$M661</f>
        <v>354.50133486957611</v>
      </c>
      <c r="V661" s="356">
        <f>VLOOKUP($E661&amp;$N661, UES!$AA$6:$AJ$35, VLOOKUP(V$4, 'Index Tables'!$Q$4:$R$10, 2, FALSE), FALSE)*'Regional Rollup'!U661</f>
        <v>627507.02872170287</v>
      </c>
      <c r="W661" s="402">
        <f>VLOOKUP($F661&amp;$N661, Shipments!$DL$22:$DV$369, VLOOKUP(W$4, 'Index Tables'!$I$4:$K$10, 2, FALSE), FALSE)*VLOOKUP($C661, 'AEO COMMERCIAL FLOORSPACE'!$A$47:$G$196, 7, FALSE)*$M661</f>
        <v>341.16193665559797</v>
      </c>
      <c r="X661" s="356">
        <f>VLOOKUP($E661&amp;$N661, UES!$AA$6:$AJ$35, VLOOKUP(X$4, 'Index Tables'!$Q$4:$R$10, 2, FALSE), FALSE)*'Regional Rollup'!W661</f>
        <v>598546.34778730629</v>
      </c>
      <c r="Y661" s="402">
        <f>VLOOKUP($F661&amp;$N661, Shipments!$DL$22:$DV$369, VLOOKUP(Y$4, 'Index Tables'!$I$4:$K$10, 2, FALSE), FALSE)*VLOOKUP($C661, 'AEO COMMERCIAL FLOORSPACE'!$A$47:$G$196, 7, FALSE)*$M661</f>
        <v>323.00857433533952</v>
      </c>
      <c r="Z661" s="356">
        <f>VLOOKUP($E661&amp;$N661, UES!$AA$6:$AJ$35, VLOOKUP(Z$4, 'Index Tables'!$Q$4:$R$10, 2, FALSE), FALSE)*'Regional Rollup'!Y661</f>
        <v>565852.38886745158</v>
      </c>
      <c r="AA661" s="402">
        <f>VLOOKUP($F661&amp;$N661, Shipments!$DL$22:$DV$369, VLOOKUP(AA$4, 'Index Tables'!$I$4:$K$10, 2, FALSE), FALSE)*VLOOKUP($C661, 'AEO COMMERCIAL FLOORSPACE'!$A$47:$G$196, 7, FALSE)*$M661</f>
        <v>304.68592502062222</v>
      </c>
      <c r="AB661" s="356">
        <f>VLOOKUP($E661&amp;$N661, UES!$AA$6:$AJ$35, VLOOKUP(AB$4, 'Index Tables'!$Q$4:$R$10, 2, FALSE), FALSE)*'Regional Rollup'!AA661</f>
        <v>532682.64957339701</v>
      </c>
      <c r="AC661" s="356">
        <f>VLOOKUP($F661&amp;$N661, Shipments!$DL$22:$DV$369, VLOOKUP(AC$4, 'Index Tables'!$I$4:$K$10, 2, FALSE), FALSE)*VLOOKUP($C661, 'AEO COMMERCIAL FLOORSPACE'!$A$47:$G$196, 7, FALSE)*$M661</f>
        <v>0</v>
      </c>
      <c r="AD661" s="356">
        <f>VLOOKUP($E661&amp;$N661, UES!$AA$6:$AJ$35, VLOOKUP(AD$4, 'Index Tables'!$Q$4:$R$10, 2, FALSE), FALSE)*'Regional Rollup'!AC661</f>
        <v>0</v>
      </c>
      <c r="AF661" s="371">
        <f t="shared" si="234"/>
        <v>655</v>
      </c>
      <c r="AG661" s="371" t="str">
        <f t="shared" si="225"/>
        <v>2029Any</v>
      </c>
      <c r="AH661" s="371" t="str">
        <f t="shared" si="226"/>
        <v>AnyWashington</v>
      </c>
      <c r="AI661" s="371" t="s">
        <v>8</v>
      </c>
      <c r="AJ661" s="371">
        <v>2029</v>
      </c>
      <c r="AK661" s="367">
        <f t="shared" si="228"/>
        <v>3005250.5046406626</v>
      </c>
      <c r="AL661" s="371" t="s">
        <v>254</v>
      </c>
      <c r="AM661" s="368" t="str">
        <f>IF(AL661="Any", "NA", HLOOKUP($F661, TotalStockSF!$K$4:$BI$76, VLOOKUP($D661, TotalStockSF!$A$5:$B$76, 2, FALSE), FALSE))</f>
        <v>NA</v>
      </c>
      <c r="AN661" s="368">
        <f>VLOOKUP($C661, 'AEO COMMERCIAL FLOORSPACE'!$A$47:$G$196, 6, FALSE)</f>
        <v>620.73609869795246</v>
      </c>
      <c r="AO661" s="369" t="str">
        <f t="shared" si="238"/>
        <v>NA</v>
      </c>
      <c r="AP661" s="370">
        <f>VLOOKUP($C661, 'AEO COMMERCIAL FLOORSPACE'!$A$47:$G$196, 7, FALSE)</f>
        <v>3.4157034682476217E-2</v>
      </c>
      <c r="AQ661" s="370">
        <f t="shared" si="229"/>
        <v>3.4157034682476217E-2</v>
      </c>
      <c r="AR661" s="371" t="s">
        <v>241</v>
      </c>
      <c r="AS661" s="356">
        <f t="shared" si="235"/>
        <v>1714.4476403839546</v>
      </c>
      <c r="AT661" s="367">
        <f t="shared" si="236"/>
        <v>3005250.5046406626</v>
      </c>
      <c r="AU661" s="356">
        <f>VLOOKUP($F661&amp;$N661, Shipments!$EQ$22:$FA$369, VLOOKUP(AU$4, 'Index Tables'!$M$4:$O$10, 2, FALSE), FALSE)*VLOOKUP($C661, 'AEO COMMERCIAL FLOORSPACE'!$A$47:$G$196, 7, FALSE)*$M661</f>
        <v>0</v>
      </c>
      <c r="AV661" s="356">
        <f>VLOOKUP($E661&amp;$N661, UES!$AA$6:$AJ$35, VLOOKUP(AV$4, 'Index Tables'!$Q$4:$R$10, 2, FALSE), FALSE)*'Regional Rollup'!AU661</f>
        <v>0</v>
      </c>
      <c r="AW661" s="402">
        <f>VLOOKUP($F661&amp;$N661, Shipments!$EQ$22:$FA$369, VLOOKUP(AW$4, 'Index Tables'!$M$4:$O$10, 2, FALSE), FALSE)*VLOOKUP($C661, 'AEO COMMERCIAL FLOORSPACE'!$A$47:$G$196, 7, FALSE)*$M661</f>
        <v>0</v>
      </c>
      <c r="AX661" s="356">
        <f>VLOOKUP($E661&amp;$N661, UES!$AA$6:$AJ$35, VLOOKUP(AX$4, 'Index Tables'!$Q$4:$R$10, 2, FALSE), FALSE)*'Regional Rollup'!AW661</f>
        <v>0</v>
      </c>
      <c r="AY661" s="402">
        <f>VLOOKUP($F661&amp;$N661, Shipments!$EQ$22:$FA$369, VLOOKUP(AY$4, 'Index Tables'!$M$4:$O$10, 2, FALSE), FALSE)*VLOOKUP($C661, 'AEO COMMERCIAL FLOORSPACE'!$A$47:$G$196, 7, FALSE)*$M661</f>
        <v>0</v>
      </c>
      <c r="AZ661" s="356">
        <f>VLOOKUP($E661&amp;$N661, UES!$AA$6:$AJ$35, VLOOKUP(AZ$4, 'Index Tables'!$Q$4:$R$10, 2, FALSE), FALSE)*'Regional Rollup'!AY661</f>
        <v>0</v>
      </c>
      <c r="BA661" s="402">
        <f>VLOOKUP($F661&amp;$N661, Shipments!$EQ$22:$FA$369, VLOOKUP(BA$4, 'Index Tables'!$M$4:$O$10, 2, FALSE), FALSE)*VLOOKUP($C661, 'AEO COMMERCIAL FLOORSPACE'!$A$47:$G$196, 7, FALSE)*$M661</f>
        <v>1104.7978053417055</v>
      </c>
      <c r="BB661" s="356">
        <f>VLOOKUP($E661&amp;$N661, UES!$AA$6:$AJ$35, VLOOKUP(BB$4, 'Index Tables'!$Q$4:$R$10, 2, FALSE), FALSE)*'Regional Rollup'!BA661</f>
        <v>1938295.6314328294</v>
      </c>
      <c r="BC661" s="402">
        <f>VLOOKUP($F661&amp;$N661, Shipments!$EQ$22:$FA$369, VLOOKUP(BC$4, 'Index Tables'!$M$4:$O$10, 2, FALSE), FALSE)*VLOOKUP($C661, 'AEO COMMERCIAL FLOORSPACE'!$A$47:$G$196, 7, FALSE)*$M661</f>
        <v>313.72287675425133</v>
      </c>
      <c r="BD661" s="356">
        <f>VLOOKUP($E661&amp;$N661, UES!$AA$6:$AJ$35, VLOOKUP(BD$4, 'Index Tables'!$Q$4:$R$10, 2, FALSE), FALSE)*'Regional Rollup'!BC661</f>
        <v>549585.53226969286</v>
      </c>
      <c r="BE661" s="402">
        <f>VLOOKUP($F661&amp;$N661, Shipments!$EQ$22:$FA$369, VLOOKUP(BE$4, 'Index Tables'!$M$4:$O$10, 2, FALSE), FALSE)*VLOOKUP($C661, 'AEO COMMERCIAL FLOORSPACE'!$A$47:$G$196, 7, FALSE)*$M661</f>
        <v>295.92695828799793</v>
      </c>
      <c r="BF661" s="356">
        <f>VLOOKUP($E661&amp;$N661, UES!$AA$6:$AJ$35, VLOOKUP(BF$4, 'Index Tables'!$Q$4:$R$10, 2, FALSE), FALSE)*'Regional Rollup'!BE661</f>
        <v>517369.34093814006</v>
      </c>
      <c r="BG661" s="356">
        <f>VLOOKUP($F661&amp;$N661, Shipments!$EQ$22:$FA$369, VLOOKUP(BG$4, 'Index Tables'!$M$4:$O$10, 2, FALSE), FALSE)*VLOOKUP($C661, 'AEO COMMERCIAL FLOORSPACE'!$A$47:$G$196, 7, FALSE)*$M661</f>
        <v>0</v>
      </c>
      <c r="BH661" s="356">
        <f>VLOOKUP($E661&amp;$N661, UES!$AA$6:$AJ$35, VLOOKUP(BH$4, 'Index Tables'!$Q$4:$R$10, 2, FALSE), FALSE)*'Regional Rollup'!BG661</f>
        <v>0</v>
      </c>
    </row>
    <row r="662" spans="2:60">
      <c r="B662" s="371">
        <f t="shared" si="230"/>
        <v>656</v>
      </c>
      <c r="C662" s="371" t="str">
        <f t="shared" si="223"/>
        <v>2030Any</v>
      </c>
      <c r="D662" s="371" t="str">
        <f t="shared" si="224"/>
        <v>AnyWashington</v>
      </c>
      <c r="E662" s="371" t="s">
        <v>8</v>
      </c>
      <c r="F662" s="371">
        <v>2030</v>
      </c>
      <c r="G662" s="367">
        <f t="shared" si="227"/>
        <v>3038227.6974613545</v>
      </c>
      <c r="H662" s="371" t="s">
        <v>254</v>
      </c>
      <c r="I662" s="368" t="str">
        <f>IF(H662="Any", "NA", HLOOKUP($F662, TotalStockSF!$K$4:$BI$76, VLOOKUP($D662, TotalStockSF!$A$5:$B$76, 2, FALSE), FALSE))</f>
        <v>NA</v>
      </c>
      <c r="J662" s="368">
        <f>VLOOKUP($C662, 'AEO COMMERCIAL FLOORSPACE'!$A$47:$G$196, 6, FALSE)</f>
        <v>627.32219952696823</v>
      </c>
      <c r="K662" s="369" t="str">
        <f t="shared" si="237"/>
        <v>NA</v>
      </c>
      <c r="L662" s="370">
        <f>VLOOKUP($C662, 'AEO COMMERCIAL FLOORSPACE'!$A$47:$G$196, 7, FALSE)</f>
        <v>3.3980746632743551E-2</v>
      </c>
      <c r="M662" s="370">
        <f t="shared" si="231"/>
        <v>3.3980746632743551E-2</v>
      </c>
      <c r="N662" s="371" t="s">
        <v>241</v>
      </c>
      <c r="O662" s="356">
        <f t="shared" si="232"/>
        <v>1724.2663835897772</v>
      </c>
      <c r="P662" s="367">
        <f t="shared" si="233"/>
        <v>3038227.6974613545</v>
      </c>
      <c r="Q662" s="356">
        <f>VLOOKUP($F662&amp;$N662, Shipments!$DL$22:$DV$369, VLOOKUP(Q$4, 'Index Tables'!$I$4:$K$10, 2, FALSE), FALSE)*VLOOKUP($C662, 'AEO COMMERCIAL FLOORSPACE'!$A$47:$G$196, 7, FALSE)*$M662</f>
        <v>0</v>
      </c>
      <c r="R662" s="356">
        <f>VLOOKUP($E662&amp;$N662, UES!$AA$6:$AJ$35, VLOOKUP(R$4, 'Index Tables'!$Q$4:$R$10, 2, FALSE), FALSE)*'Regional Rollup'!Q662</f>
        <v>0</v>
      </c>
      <c r="S662" s="402">
        <f>VLOOKUP($F662&amp;$N662, Shipments!$DL$22:$DV$369, VLOOKUP(S$4, 'Index Tables'!$I$4:$K$10, 2, FALSE), FALSE)*VLOOKUP($C662, 'AEO COMMERCIAL FLOORSPACE'!$A$47:$G$196, 7, FALSE)*$M662</f>
        <v>393.32966435487202</v>
      </c>
      <c r="T662" s="356">
        <f>VLOOKUP($E662&amp;$N662, UES!$AA$6:$AJ$35, VLOOKUP(T$4, 'Index Tables'!$Q$4:$R$10, 2, FALSE), FALSE)*'Regional Rollup'!S662</f>
        <v>700326.22694305028</v>
      </c>
      <c r="U662" s="402">
        <f>VLOOKUP($F662&amp;$N662, Shipments!$DL$22:$DV$369, VLOOKUP(U$4, 'Index Tables'!$I$4:$K$10, 2, FALSE), FALSE)*VLOOKUP($C662, 'AEO COMMERCIAL FLOORSPACE'!$A$47:$G$196, 7, FALSE)*$M662</f>
        <v>356.53158501616343</v>
      </c>
      <c r="V662" s="356">
        <f>VLOOKUP($E662&amp;$N662, UES!$AA$6:$AJ$35, VLOOKUP(V$4, 'Index Tables'!$Q$4:$R$10, 2, FALSE), FALSE)*'Regional Rollup'!U662</f>
        <v>631100.79865070898</v>
      </c>
      <c r="W662" s="402">
        <f>VLOOKUP($F662&amp;$N662, Shipments!$DL$22:$DV$369, VLOOKUP(W$4, 'Index Tables'!$I$4:$K$10, 2, FALSE), FALSE)*VLOOKUP($C662, 'AEO COMMERCIAL FLOORSPACE'!$A$47:$G$196, 7, FALSE)*$M662</f>
        <v>343.11579127834534</v>
      </c>
      <c r="X662" s="356">
        <f>VLOOKUP($E662&amp;$N662, UES!$AA$6:$AJ$35, VLOOKUP(X$4, 'Index Tables'!$Q$4:$R$10, 2, FALSE), FALSE)*'Regional Rollup'!W662</f>
        <v>601974.25818087813</v>
      </c>
      <c r="Y662" s="402">
        <f>VLOOKUP($F662&amp;$N662, Shipments!$DL$22:$DV$369, VLOOKUP(Y$4, 'Index Tables'!$I$4:$K$10, 2, FALSE), FALSE)*VLOOKUP($C662, 'AEO COMMERCIAL FLOORSPACE'!$A$47:$G$196, 7, FALSE)*$M662</f>
        <v>324.85846357661569</v>
      </c>
      <c r="Z662" s="356">
        <f>VLOOKUP($E662&amp;$N662, UES!$AA$6:$AJ$35, VLOOKUP(Z$4, 'Index Tables'!$Q$4:$R$10, 2, FALSE), FALSE)*'Regional Rollup'!Y662</f>
        <v>569093.05902139493</v>
      </c>
      <c r="AA662" s="402">
        <f>VLOOKUP($F662&amp;$N662, Shipments!$DL$22:$DV$369, VLOOKUP(AA$4, 'Index Tables'!$I$4:$K$10, 2, FALSE), FALSE)*VLOOKUP($C662, 'AEO COMMERCIAL FLOORSPACE'!$A$47:$G$196, 7, FALSE)*$M662</f>
        <v>306.43087936378078</v>
      </c>
      <c r="AB662" s="356">
        <f>VLOOKUP($E662&amp;$N662, UES!$AA$6:$AJ$35, VLOOKUP(AB$4, 'Index Tables'!$Q$4:$R$10, 2, FALSE), FALSE)*'Regional Rollup'!AA662</f>
        <v>535733.354665322</v>
      </c>
      <c r="AC662" s="356">
        <f>VLOOKUP($F662&amp;$N662, Shipments!$DL$22:$DV$369, VLOOKUP(AC$4, 'Index Tables'!$I$4:$K$10, 2, FALSE), FALSE)*VLOOKUP($C662, 'AEO COMMERCIAL FLOORSPACE'!$A$47:$G$196, 7, FALSE)*$M662</f>
        <v>0</v>
      </c>
      <c r="AD662" s="356">
        <f>VLOOKUP($E662&amp;$N662, UES!$AA$6:$AJ$35, VLOOKUP(AD$4, 'Index Tables'!$Q$4:$R$10, 2, FALSE), FALSE)*'Regional Rollup'!AC662</f>
        <v>0</v>
      </c>
      <c r="AF662" s="371">
        <f t="shared" si="234"/>
        <v>656</v>
      </c>
      <c r="AG662" s="371" t="str">
        <f t="shared" si="225"/>
        <v>2030Any</v>
      </c>
      <c r="AH662" s="371" t="str">
        <f t="shared" si="226"/>
        <v>AnyWashington</v>
      </c>
      <c r="AI662" s="371" t="s">
        <v>8</v>
      </c>
      <c r="AJ662" s="371">
        <v>2030</v>
      </c>
      <c r="AK662" s="367">
        <f t="shared" si="228"/>
        <v>3022510.1305076755</v>
      </c>
      <c r="AL662" s="371" t="s">
        <v>254</v>
      </c>
      <c r="AM662" s="368" t="str">
        <f>IF(AL662="Any", "NA", HLOOKUP($F662, TotalStockSF!$K$4:$BI$76, VLOOKUP($D662, TotalStockSF!$A$5:$B$76, 2, FALSE), FALSE))</f>
        <v>NA</v>
      </c>
      <c r="AN662" s="368">
        <f>VLOOKUP($C662, 'AEO COMMERCIAL FLOORSPACE'!$A$47:$G$196, 6, FALSE)</f>
        <v>627.32219952696823</v>
      </c>
      <c r="AO662" s="369" t="str">
        <f t="shared" si="238"/>
        <v>NA</v>
      </c>
      <c r="AP662" s="370">
        <f>VLOOKUP($C662, 'AEO COMMERCIAL FLOORSPACE'!$A$47:$G$196, 7, FALSE)</f>
        <v>3.3980746632743551E-2</v>
      </c>
      <c r="AQ662" s="370">
        <f t="shared" si="229"/>
        <v>3.3980746632743551E-2</v>
      </c>
      <c r="AR662" s="371" t="s">
        <v>241</v>
      </c>
      <c r="AS662" s="356">
        <f t="shared" si="235"/>
        <v>1724.266383589777</v>
      </c>
      <c r="AT662" s="367">
        <f t="shared" si="236"/>
        <v>3022510.1305076755</v>
      </c>
      <c r="AU662" s="356">
        <f>VLOOKUP($F662&amp;$N662, Shipments!$EQ$22:$FA$369, VLOOKUP(AU$4, 'Index Tables'!$M$4:$O$10, 2, FALSE), FALSE)*VLOOKUP($C662, 'AEO COMMERCIAL FLOORSPACE'!$A$47:$G$196, 7, FALSE)*$M662</f>
        <v>0</v>
      </c>
      <c r="AV662" s="356">
        <f>VLOOKUP($E662&amp;$N662, UES!$AA$6:$AJ$35, VLOOKUP(AV$4, 'Index Tables'!$Q$4:$R$10, 2, FALSE), FALSE)*'Regional Rollup'!AU662</f>
        <v>0</v>
      </c>
      <c r="AW662" s="402">
        <f>VLOOKUP($F662&amp;$N662, Shipments!$EQ$22:$FA$369, VLOOKUP(AW$4, 'Index Tables'!$M$4:$O$10, 2, FALSE), FALSE)*VLOOKUP($C662, 'AEO COMMERCIAL FLOORSPACE'!$A$47:$G$196, 7, FALSE)*$M662</f>
        <v>0</v>
      </c>
      <c r="AX662" s="356">
        <f>VLOOKUP($E662&amp;$N662, UES!$AA$6:$AJ$35, VLOOKUP(AX$4, 'Index Tables'!$Q$4:$R$10, 2, FALSE), FALSE)*'Regional Rollup'!AW662</f>
        <v>0</v>
      </c>
      <c r="AY662" s="402">
        <f>VLOOKUP($F662&amp;$N662, Shipments!$EQ$22:$FA$369, VLOOKUP(AY$4, 'Index Tables'!$M$4:$O$10, 2, FALSE), FALSE)*VLOOKUP($C662, 'AEO COMMERCIAL FLOORSPACE'!$A$47:$G$196, 7, FALSE)*$M662</f>
        <v>0</v>
      </c>
      <c r="AZ662" s="356">
        <f>VLOOKUP($E662&amp;$N662, UES!$AA$6:$AJ$35, VLOOKUP(AZ$4, 'Index Tables'!$Q$4:$R$10, 2, FALSE), FALSE)*'Regional Rollup'!AY662</f>
        <v>0</v>
      </c>
      <c r="BA662" s="402">
        <f>VLOOKUP($F662&amp;$N662, Shipments!$EQ$22:$FA$369, VLOOKUP(BA$4, 'Index Tables'!$M$4:$O$10, 2, FALSE), FALSE)*VLOOKUP($C662, 'AEO COMMERCIAL FLOORSPACE'!$A$47:$G$196, 7, FALSE)*$M662</f>
        <v>1122.3140204158917</v>
      </c>
      <c r="BB662" s="356">
        <f>VLOOKUP($E662&amp;$N662, UES!$AA$6:$AJ$35, VLOOKUP(BB$4, 'Index Tables'!$Q$4:$R$10, 2, FALSE), FALSE)*'Regional Rollup'!BA662</f>
        <v>1969026.6873720943</v>
      </c>
      <c r="BC662" s="402">
        <f>VLOOKUP($F662&amp;$N662, Shipments!$EQ$22:$FA$369, VLOOKUP(BC$4, 'Index Tables'!$M$4:$O$10, 2, FALSE), FALSE)*VLOOKUP($C662, 'AEO COMMERCIAL FLOORSPACE'!$A$47:$G$196, 7, FALSE)*$M662</f>
        <v>309.76179470440422</v>
      </c>
      <c r="BD662" s="356">
        <f>VLOOKUP($E662&amp;$N662, UES!$AA$6:$AJ$35, VLOOKUP(BD$4, 'Index Tables'!$Q$4:$R$10, 2, FALSE), FALSE)*'Regional Rollup'!BC662</f>
        <v>542646.43554441817</v>
      </c>
      <c r="BE662" s="402">
        <f>VLOOKUP($F662&amp;$N662, Shipments!$EQ$22:$FA$369, VLOOKUP(BE$4, 'Index Tables'!$M$4:$O$10, 2, FALSE), FALSE)*VLOOKUP($C662, 'AEO COMMERCIAL FLOORSPACE'!$A$47:$G$196, 7, FALSE)*$M662</f>
        <v>292.19056846948104</v>
      </c>
      <c r="BF662" s="356">
        <f>VLOOKUP($E662&amp;$N662, UES!$AA$6:$AJ$35, VLOOKUP(BF$4, 'Index Tables'!$Q$4:$R$10, 2, FALSE), FALSE)*'Regional Rollup'!BE662</f>
        <v>510837.00759116339</v>
      </c>
      <c r="BG662" s="356">
        <f>VLOOKUP($F662&amp;$N662, Shipments!$EQ$22:$FA$369, VLOOKUP(BG$4, 'Index Tables'!$M$4:$O$10, 2, FALSE), FALSE)*VLOOKUP($C662, 'AEO COMMERCIAL FLOORSPACE'!$A$47:$G$196, 7, FALSE)*$M662</f>
        <v>0</v>
      </c>
      <c r="BH662" s="356">
        <f>VLOOKUP($E662&amp;$N662, UES!$AA$6:$AJ$35, VLOOKUP(BH$4, 'Index Tables'!$Q$4:$R$10, 2, FALSE), FALSE)*'Regional Rollup'!BG662</f>
        <v>0</v>
      </c>
    </row>
    <row r="663" spans="2:60">
      <c r="B663" s="371">
        <f t="shared" si="230"/>
        <v>657</v>
      </c>
      <c r="C663" s="371" t="str">
        <f t="shared" si="223"/>
        <v>2031Any</v>
      </c>
      <c r="D663" s="371" t="str">
        <f t="shared" si="224"/>
        <v>AnyWashington</v>
      </c>
      <c r="E663" s="371" t="s">
        <v>8</v>
      </c>
      <c r="F663" s="371">
        <v>2031</v>
      </c>
      <c r="G663" s="367">
        <f t="shared" si="227"/>
        <v>3049804.558472068</v>
      </c>
      <c r="H663" s="371" t="s">
        <v>254</v>
      </c>
      <c r="I663" s="368" t="str">
        <f>IF(H663="Any", "NA", HLOOKUP($F663, TotalStockSF!$K$4:$BI$76, VLOOKUP($D663, TotalStockSF!$A$5:$B$76, 2, FALSE), FALSE))</f>
        <v>NA</v>
      </c>
      <c r="J663" s="368">
        <f>VLOOKUP($C663, 'AEO COMMERCIAL FLOORSPACE'!$A$47:$G$196, 6, FALSE)</f>
        <v>633.47439810835021</v>
      </c>
      <c r="K663" s="369" t="str">
        <f t="shared" si="237"/>
        <v>NA</v>
      </c>
      <c r="L663" s="370">
        <f>VLOOKUP($C663, 'AEO COMMERCIAL FLOORSPACE'!$A$47:$G$196, 7, FALSE)</f>
        <v>3.3775845797000631E-2</v>
      </c>
      <c r="M663" s="370">
        <f t="shared" si="231"/>
        <v>3.3775845797000631E-2</v>
      </c>
      <c r="N663" s="371" t="s">
        <v>241</v>
      </c>
      <c r="O663" s="356">
        <f t="shared" si="232"/>
        <v>1730.8365271918994</v>
      </c>
      <c r="P663" s="367">
        <f t="shared" si="233"/>
        <v>3049804.558472068</v>
      </c>
      <c r="Q663" s="356">
        <f>VLOOKUP($F663&amp;$N663, Shipments!$DL$22:$DV$369, VLOOKUP(Q$4, 'Index Tables'!$I$4:$K$10, 2, FALSE), FALSE)*VLOOKUP($C663, 'AEO COMMERCIAL FLOORSPACE'!$A$47:$G$196, 7, FALSE)*$M663</f>
        <v>0</v>
      </c>
      <c r="R663" s="356">
        <f>VLOOKUP($E663&amp;$N663, UES!$AA$6:$AJ$35, VLOOKUP(R$4, 'Index Tables'!$Q$4:$R$10, 2, FALSE), FALSE)*'Regional Rollup'!Q663</f>
        <v>0</v>
      </c>
      <c r="S663" s="402">
        <f>VLOOKUP($F663&amp;$N663, Shipments!$DL$22:$DV$369, VLOOKUP(S$4, 'Index Tables'!$I$4:$K$10, 2, FALSE), FALSE)*VLOOKUP($C663, 'AEO COMMERCIAL FLOORSPACE'!$A$47:$G$196, 7, FALSE)*$M663</f>
        <v>394.8284074739056</v>
      </c>
      <c r="T663" s="356">
        <f>VLOOKUP($E663&amp;$N663, UES!$AA$6:$AJ$35, VLOOKUP(T$4, 'Index Tables'!$Q$4:$R$10, 2, FALSE), FALSE)*'Regional Rollup'!S663</f>
        <v>702994.7495815123</v>
      </c>
      <c r="U663" s="402">
        <f>VLOOKUP($F663&amp;$N663, Shipments!$DL$22:$DV$369, VLOOKUP(U$4, 'Index Tables'!$I$4:$K$10, 2, FALSE), FALSE)*VLOOKUP($C663, 'AEO COMMERCIAL FLOORSPACE'!$A$47:$G$196, 7, FALSE)*$M663</f>
        <v>357.89011275557897</v>
      </c>
      <c r="V663" s="356">
        <f>VLOOKUP($E663&amp;$N663, UES!$AA$6:$AJ$35, VLOOKUP(V$4, 'Index Tables'!$Q$4:$R$10, 2, FALSE), FALSE)*'Regional Rollup'!U663</f>
        <v>633505.54475839378</v>
      </c>
      <c r="W663" s="402">
        <f>VLOOKUP($F663&amp;$N663, Shipments!$DL$22:$DV$369, VLOOKUP(W$4, 'Index Tables'!$I$4:$K$10, 2, FALSE), FALSE)*VLOOKUP($C663, 'AEO COMMERCIAL FLOORSPACE'!$A$47:$G$196, 7, FALSE)*$M663</f>
        <v>344.42319948528439</v>
      </c>
      <c r="X663" s="356">
        <f>VLOOKUP($E663&amp;$N663, UES!$AA$6:$AJ$35, VLOOKUP(X$4, 'Index Tables'!$Q$4:$R$10, 2, FALSE), FALSE)*'Regional Rollup'!W663</f>
        <v>604268.02053608617</v>
      </c>
      <c r="Y663" s="402">
        <f>VLOOKUP($F663&amp;$N663, Shipments!$DL$22:$DV$369, VLOOKUP(Y$4, 'Index Tables'!$I$4:$K$10, 2, FALSE), FALSE)*VLOOKUP($C663, 'AEO COMMERCIAL FLOORSPACE'!$A$47:$G$196, 7, FALSE)*$M663</f>
        <v>326.09630407294293</v>
      </c>
      <c r="Z663" s="356">
        <f>VLOOKUP($E663&amp;$N663, UES!$AA$6:$AJ$35, VLOOKUP(Z$4, 'Index Tables'!$Q$4:$R$10, 2, FALSE), FALSE)*'Regional Rollup'!Y663</f>
        <v>571261.53087488958</v>
      </c>
      <c r="AA663" s="402">
        <f>VLOOKUP($F663&amp;$N663, Shipments!$DL$22:$DV$369, VLOOKUP(AA$4, 'Index Tables'!$I$4:$K$10, 2, FALSE), FALSE)*VLOOKUP($C663, 'AEO COMMERCIAL FLOORSPACE'!$A$47:$G$196, 7, FALSE)*$M663</f>
        <v>307.59850340418757</v>
      </c>
      <c r="AB663" s="356">
        <f>VLOOKUP($E663&amp;$N663, UES!$AA$6:$AJ$35, VLOOKUP(AB$4, 'Index Tables'!$Q$4:$R$10, 2, FALSE), FALSE)*'Regional Rollup'!AA663</f>
        <v>537774.71272118692</v>
      </c>
      <c r="AC663" s="356">
        <f>VLOOKUP($F663&amp;$N663, Shipments!$DL$22:$DV$369, VLOOKUP(AC$4, 'Index Tables'!$I$4:$K$10, 2, FALSE), FALSE)*VLOOKUP($C663, 'AEO COMMERCIAL FLOORSPACE'!$A$47:$G$196, 7, FALSE)*$M663</f>
        <v>0</v>
      </c>
      <c r="AD663" s="356">
        <f>VLOOKUP($E663&amp;$N663, UES!$AA$6:$AJ$35, VLOOKUP(AD$4, 'Index Tables'!$Q$4:$R$10, 2, FALSE), FALSE)*'Regional Rollup'!AC663</f>
        <v>0</v>
      </c>
      <c r="AF663" s="371">
        <f t="shared" si="234"/>
        <v>657</v>
      </c>
      <c r="AG663" s="371" t="str">
        <f t="shared" si="225"/>
        <v>2031Any</v>
      </c>
      <c r="AH663" s="371" t="str">
        <f t="shared" si="226"/>
        <v>AnyWashington</v>
      </c>
      <c r="AI663" s="371" t="s">
        <v>8</v>
      </c>
      <c r="AJ663" s="371">
        <v>2031</v>
      </c>
      <c r="AK663" s="367">
        <f t="shared" si="228"/>
        <v>3034071.9778632633</v>
      </c>
      <c r="AL663" s="371" t="s">
        <v>254</v>
      </c>
      <c r="AM663" s="368" t="str">
        <f>IF(AL663="Any", "NA", HLOOKUP($F663, TotalStockSF!$K$4:$BI$76, VLOOKUP($D663, TotalStockSF!$A$5:$B$76, 2, FALSE), FALSE))</f>
        <v>NA</v>
      </c>
      <c r="AN663" s="368">
        <f>VLOOKUP($C663, 'AEO COMMERCIAL FLOORSPACE'!$A$47:$G$196, 6, FALSE)</f>
        <v>633.47439810835021</v>
      </c>
      <c r="AO663" s="369" t="str">
        <f t="shared" si="238"/>
        <v>NA</v>
      </c>
      <c r="AP663" s="370">
        <f>VLOOKUP($C663, 'AEO COMMERCIAL FLOORSPACE'!$A$47:$G$196, 7, FALSE)</f>
        <v>3.3775845797000631E-2</v>
      </c>
      <c r="AQ663" s="370">
        <f t="shared" si="229"/>
        <v>3.3775845797000631E-2</v>
      </c>
      <c r="AR663" s="371" t="s">
        <v>241</v>
      </c>
      <c r="AS663" s="356">
        <f t="shared" si="235"/>
        <v>1730.8365271918992</v>
      </c>
      <c r="AT663" s="367">
        <f t="shared" si="236"/>
        <v>3034071.9778632633</v>
      </c>
      <c r="AU663" s="356">
        <f>VLOOKUP($F663&amp;$N663, Shipments!$EQ$22:$FA$369, VLOOKUP(AU$4, 'Index Tables'!$M$4:$O$10, 2, FALSE), FALSE)*VLOOKUP($C663, 'AEO COMMERCIAL FLOORSPACE'!$A$47:$G$196, 7, FALSE)*$M663</f>
        <v>0</v>
      </c>
      <c r="AV663" s="356">
        <f>VLOOKUP($E663&amp;$N663, UES!$AA$6:$AJ$35, VLOOKUP(AV$4, 'Index Tables'!$Q$4:$R$10, 2, FALSE), FALSE)*'Regional Rollup'!AU663</f>
        <v>0</v>
      </c>
      <c r="AW663" s="402">
        <f>VLOOKUP($F663&amp;$N663, Shipments!$EQ$22:$FA$369, VLOOKUP(AW$4, 'Index Tables'!$M$4:$O$10, 2, FALSE), FALSE)*VLOOKUP($C663, 'AEO COMMERCIAL FLOORSPACE'!$A$47:$G$196, 7, FALSE)*$M663</f>
        <v>0</v>
      </c>
      <c r="AX663" s="356">
        <f>VLOOKUP($E663&amp;$N663, UES!$AA$6:$AJ$35, VLOOKUP(AX$4, 'Index Tables'!$Q$4:$R$10, 2, FALSE), FALSE)*'Regional Rollup'!AW663</f>
        <v>0</v>
      </c>
      <c r="AY663" s="402">
        <f>VLOOKUP($F663&amp;$N663, Shipments!$EQ$22:$FA$369, VLOOKUP(AY$4, 'Index Tables'!$M$4:$O$10, 2, FALSE), FALSE)*VLOOKUP($C663, 'AEO COMMERCIAL FLOORSPACE'!$A$47:$G$196, 7, FALSE)*$M663</f>
        <v>0</v>
      </c>
      <c r="AZ663" s="356">
        <f>VLOOKUP($E663&amp;$N663, UES!$AA$6:$AJ$35, VLOOKUP(AZ$4, 'Index Tables'!$Q$4:$R$10, 2, FALSE), FALSE)*'Regional Rollup'!AY663</f>
        <v>0</v>
      </c>
      <c r="BA663" s="402">
        <f>VLOOKUP($F663&amp;$N663, Shipments!$EQ$22:$FA$369, VLOOKUP(BA$4, 'Index Tables'!$M$4:$O$10, 2, FALSE), FALSE)*VLOOKUP($C663, 'AEO COMMERCIAL FLOORSPACE'!$A$47:$G$196, 7, FALSE)*$M663</f>
        <v>1136.96959509373</v>
      </c>
      <c r="BB663" s="356">
        <f>VLOOKUP($E663&amp;$N663, UES!$AA$6:$AJ$35, VLOOKUP(BB$4, 'Index Tables'!$Q$4:$R$10, 2, FALSE), FALSE)*'Regional Rollup'!BA663</f>
        <v>1994738.9364703859</v>
      </c>
      <c r="BC663" s="402">
        <f>VLOOKUP($F663&amp;$N663, Shipments!$EQ$22:$FA$369, VLOOKUP(BC$4, 'Index Tables'!$M$4:$O$10, 2, FALSE), FALSE)*VLOOKUP($C663, 'AEO COMMERCIAL FLOORSPACE'!$A$47:$G$196, 7, FALSE)*$M663</f>
        <v>305.60107070995571</v>
      </c>
      <c r="BD663" s="356">
        <f>VLOOKUP($E663&amp;$N663, UES!$AA$6:$AJ$35, VLOOKUP(BD$4, 'Index Tables'!$Q$4:$R$10, 2, FALSE), FALSE)*'Regional Rollup'!BC663</f>
        <v>535357.6023717341</v>
      </c>
      <c r="BE663" s="402">
        <f>VLOOKUP($F663&amp;$N663, Shipments!$EQ$22:$FA$369, VLOOKUP(BE$4, 'Index Tables'!$M$4:$O$10, 2, FALSE), FALSE)*VLOOKUP($C663, 'AEO COMMERCIAL FLOORSPACE'!$A$47:$G$196, 7, FALSE)*$M663</f>
        <v>288.26586138821347</v>
      </c>
      <c r="BF663" s="356">
        <f>VLOOKUP($E663&amp;$N663, UES!$AA$6:$AJ$35, VLOOKUP(BF$4, 'Index Tables'!$Q$4:$R$10, 2, FALSE), FALSE)*'Regional Rollup'!BE663</f>
        <v>503975.43902114301</v>
      </c>
      <c r="BG663" s="356">
        <f>VLOOKUP($F663&amp;$N663, Shipments!$EQ$22:$FA$369, VLOOKUP(BG$4, 'Index Tables'!$M$4:$O$10, 2, FALSE), FALSE)*VLOOKUP($C663, 'AEO COMMERCIAL FLOORSPACE'!$A$47:$G$196, 7, FALSE)*$M663</f>
        <v>0</v>
      </c>
      <c r="BH663" s="356">
        <f>VLOOKUP($E663&amp;$N663, UES!$AA$6:$AJ$35, VLOOKUP(BH$4, 'Index Tables'!$Q$4:$R$10, 2, FALSE), FALSE)*'Regional Rollup'!BG663</f>
        <v>0</v>
      </c>
    </row>
    <row r="664" spans="2:60">
      <c r="B664" s="371">
        <f t="shared" si="230"/>
        <v>658</v>
      </c>
      <c r="C664" s="371" t="str">
        <f t="shared" si="223"/>
        <v>2032Any</v>
      </c>
      <c r="D664" s="371" t="str">
        <f t="shared" si="224"/>
        <v>AnyWashington</v>
      </c>
      <c r="E664" s="371" t="s">
        <v>8</v>
      </c>
      <c r="F664" s="371">
        <v>2032</v>
      </c>
      <c r="G664" s="367">
        <f t="shared" si="227"/>
        <v>3065427.102418344</v>
      </c>
      <c r="H664" s="371" t="s">
        <v>254</v>
      </c>
      <c r="I664" s="368" t="str">
        <f>IF(H664="Any", "NA", HLOOKUP($F664, TotalStockSF!$K$4:$BI$76, VLOOKUP($D664, TotalStockSF!$A$5:$B$76, 2, FALSE), FALSE))</f>
        <v>NA</v>
      </c>
      <c r="J664" s="368">
        <f>VLOOKUP($C664, 'AEO COMMERCIAL FLOORSPACE'!$A$47:$G$196, 6, FALSE)</f>
        <v>640.08563934778419</v>
      </c>
      <c r="K664" s="369" t="str">
        <f t="shared" si="237"/>
        <v>NA</v>
      </c>
      <c r="L664" s="370">
        <f>VLOOKUP($C664, 'AEO COMMERCIAL FLOORSPACE'!$A$47:$G$196, 7, FALSE)</f>
        <v>3.3590871188518716E-2</v>
      </c>
      <c r="M664" s="370">
        <f t="shared" si="231"/>
        <v>3.3590871188518716E-2</v>
      </c>
      <c r="N664" s="371" t="s">
        <v>241</v>
      </c>
      <c r="O664" s="356">
        <f t="shared" si="232"/>
        <v>1739.7026919547397</v>
      </c>
      <c r="P664" s="367">
        <f t="shared" si="233"/>
        <v>3065427.102418344</v>
      </c>
      <c r="Q664" s="356">
        <f>VLOOKUP($F664&amp;$N664, Shipments!$DL$22:$DV$369, VLOOKUP(Q$4, 'Index Tables'!$I$4:$K$10, 2, FALSE), FALSE)*VLOOKUP($C664, 'AEO COMMERCIAL FLOORSPACE'!$A$47:$G$196, 7, FALSE)*$M664</f>
        <v>0</v>
      </c>
      <c r="R664" s="356">
        <f>VLOOKUP($E664&amp;$N664, UES!$AA$6:$AJ$35, VLOOKUP(R$4, 'Index Tables'!$Q$4:$R$10, 2, FALSE), FALSE)*'Regional Rollup'!Q664</f>
        <v>0</v>
      </c>
      <c r="S664" s="402">
        <f>VLOOKUP($F664&amp;$N664, Shipments!$DL$22:$DV$369, VLOOKUP(S$4, 'Index Tables'!$I$4:$K$10, 2, FALSE), FALSE)*VLOOKUP($C664, 'AEO COMMERCIAL FLOORSPACE'!$A$47:$G$196, 7, FALSE)*$M664</f>
        <v>396.85090564673584</v>
      </c>
      <c r="T664" s="356">
        <f>VLOOKUP($E664&amp;$N664, UES!$AA$6:$AJ$35, VLOOKUP(T$4, 'Index Tables'!$Q$4:$R$10, 2, FALSE), FALSE)*'Regional Rollup'!S664</f>
        <v>706595.82176786917</v>
      </c>
      <c r="U664" s="402">
        <f>VLOOKUP($F664&amp;$N664, Shipments!$DL$22:$DV$369, VLOOKUP(U$4, 'Index Tables'!$I$4:$K$10, 2, FALSE), FALSE)*VLOOKUP($C664, 'AEO COMMERCIAL FLOORSPACE'!$A$47:$G$196, 7, FALSE)*$M664</f>
        <v>359.7233954814933</v>
      </c>
      <c r="V664" s="356">
        <f>VLOOKUP($E664&amp;$N664, UES!$AA$6:$AJ$35, VLOOKUP(V$4, 'Index Tables'!$Q$4:$R$10, 2, FALSE), FALSE)*'Regional Rollup'!U664</f>
        <v>636750.66031365271</v>
      </c>
      <c r="W664" s="402">
        <f>VLOOKUP($F664&amp;$N664, Shipments!$DL$22:$DV$369, VLOOKUP(W$4, 'Index Tables'!$I$4:$K$10, 2, FALSE), FALSE)*VLOOKUP($C664, 'AEO COMMERCIAL FLOORSPACE'!$A$47:$G$196, 7, FALSE)*$M664</f>
        <v>346.18749830080304</v>
      </c>
      <c r="X664" s="356">
        <f>VLOOKUP($E664&amp;$N664, UES!$AA$6:$AJ$35, VLOOKUP(X$4, 'Index Tables'!$Q$4:$R$10, 2, FALSE), FALSE)*'Regional Rollup'!W664</f>
        <v>607363.36763953581</v>
      </c>
      <c r="Y664" s="402">
        <f>VLOOKUP($F664&amp;$N664, Shipments!$DL$22:$DV$369, VLOOKUP(Y$4, 'Index Tables'!$I$4:$K$10, 2, FALSE), FALSE)*VLOOKUP($C664, 'AEO COMMERCIAL FLOORSPACE'!$A$47:$G$196, 7, FALSE)*$M664</f>
        <v>327.76672384687424</v>
      </c>
      <c r="Z664" s="356">
        <f>VLOOKUP($E664&amp;$N664, UES!$AA$6:$AJ$35, VLOOKUP(Z$4, 'Index Tables'!$Q$4:$R$10, 2, FALSE), FALSE)*'Regional Rollup'!Y664</f>
        <v>574187.80309981562</v>
      </c>
      <c r="AA664" s="402">
        <f>VLOOKUP($F664&amp;$N664, Shipments!$DL$22:$DV$369, VLOOKUP(AA$4, 'Index Tables'!$I$4:$K$10, 2, FALSE), FALSE)*VLOOKUP($C664, 'AEO COMMERCIAL FLOORSPACE'!$A$47:$G$196, 7, FALSE)*$M664</f>
        <v>309.17416867883327</v>
      </c>
      <c r="AB664" s="356">
        <f>VLOOKUP($E664&amp;$N664, UES!$AA$6:$AJ$35, VLOOKUP(AB$4, 'Index Tables'!$Q$4:$R$10, 2, FALSE), FALSE)*'Regional Rollup'!AA664</f>
        <v>540529.44959747104</v>
      </c>
      <c r="AC664" s="356">
        <f>VLOOKUP($F664&amp;$N664, Shipments!$DL$22:$DV$369, VLOOKUP(AC$4, 'Index Tables'!$I$4:$K$10, 2, FALSE), FALSE)*VLOOKUP($C664, 'AEO COMMERCIAL FLOORSPACE'!$A$47:$G$196, 7, FALSE)*$M664</f>
        <v>0</v>
      </c>
      <c r="AD664" s="356">
        <f>VLOOKUP($E664&amp;$N664, UES!$AA$6:$AJ$35, VLOOKUP(AD$4, 'Index Tables'!$Q$4:$R$10, 2, FALSE), FALSE)*'Regional Rollup'!AC664</f>
        <v>0</v>
      </c>
      <c r="AF664" s="371">
        <f t="shared" si="234"/>
        <v>658</v>
      </c>
      <c r="AG664" s="371" t="str">
        <f t="shared" si="225"/>
        <v>2032Any</v>
      </c>
      <c r="AH664" s="371" t="str">
        <f t="shared" si="226"/>
        <v>AnyWashington</v>
      </c>
      <c r="AI664" s="371" t="s">
        <v>8</v>
      </c>
      <c r="AJ664" s="371">
        <v>2032</v>
      </c>
      <c r="AK664" s="367">
        <f t="shared" si="228"/>
        <v>3049655.6363708926</v>
      </c>
      <c r="AL664" s="371" t="s">
        <v>254</v>
      </c>
      <c r="AM664" s="368" t="str">
        <f>IF(AL664="Any", "NA", HLOOKUP($F664, TotalStockSF!$K$4:$BI$76, VLOOKUP($D664, TotalStockSF!$A$5:$B$76, 2, FALSE), FALSE))</f>
        <v>NA</v>
      </c>
      <c r="AN664" s="368">
        <f>VLOOKUP($C664, 'AEO COMMERCIAL FLOORSPACE'!$A$47:$G$196, 6, FALSE)</f>
        <v>640.08563934778419</v>
      </c>
      <c r="AO664" s="369" t="str">
        <f t="shared" si="238"/>
        <v>NA</v>
      </c>
      <c r="AP664" s="370">
        <f>VLOOKUP($C664, 'AEO COMMERCIAL FLOORSPACE'!$A$47:$G$196, 7, FALSE)</f>
        <v>3.3590871188518716E-2</v>
      </c>
      <c r="AQ664" s="370">
        <f t="shared" si="229"/>
        <v>3.3590871188518716E-2</v>
      </c>
      <c r="AR664" s="371" t="s">
        <v>241</v>
      </c>
      <c r="AS664" s="356">
        <f t="shared" si="235"/>
        <v>1739.7026919547397</v>
      </c>
      <c r="AT664" s="367">
        <f t="shared" si="236"/>
        <v>3049655.6363708926</v>
      </c>
      <c r="AU664" s="356">
        <f>VLOOKUP($F664&amp;$N664, Shipments!$EQ$22:$FA$369, VLOOKUP(AU$4, 'Index Tables'!$M$4:$O$10, 2, FALSE), FALSE)*VLOOKUP($C664, 'AEO COMMERCIAL FLOORSPACE'!$A$47:$G$196, 7, FALSE)*$M664</f>
        <v>0</v>
      </c>
      <c r="AV664" s="356">
        <f>VLOOKUP($E664&amp;$N664, UES!$AA$6:$AJ$35, VLOOKUP(AV$4, 'Index Tables'!$Q$4:$R$10, 2, FALSE), FALSE)*'Regional Rollup'!AU664</f>
        <v>0</v>
      </c>
      <c r="AW664" s="402">
        <f>VLOOKUP($F664&amp;$N664, Shipments!$EQ$22:$FA$369, VLOOKUP(AW$4, 'Index Tables'!$M$4:$O$10, 2, FALSE), FALSE)*VLOOKUP($C664, 'AEO COMMERCIAL FLOORSPACE'!$A$47:$G$196, 7, FALSE)*$M664</f>
        <v>0</v>
      </c>
      <c r="AX664" s="356">
        <f>VLOOKUP($E664&amp;$N664, UES!$AA$6:$AJ$35, VLOOKUP(AX$4, 'Index Tables'!$Q$4:$R$10, 2, FALSE), FALSE)*'Regional Rollup'!AW664</f>
        <v>0</v>
      </c>
      <c r="AY664" s="402">
        <f>VLOOKUP($F664&amp;$N664, Shipments!$EQ$22:$FA$369, VLOOKUP(AY$4, 'Index Tables'!$M$4:$O$10, 2, FALSE), FALSE)*VLOOKUP($C664, 'AEO COMMERCIAL FLOORSPACE'!$A$47:$G$196, 7, FALSE)*$M664</f>
        <v>0</v>
      </c>
      <c r="AZ664" s="356">
        <f>VLOOKUP($E664&amp;$N664, UES!$AA$6:$AJ$35, VLOOKUP(AZ$4, 'Index Tables'!$Q$4:$R$10, 2, FALSE), FALSE)*'Regional Rollup'!AY664</f>
        <v>0</v>
      </c>
      <c r="BA664" s="402">
        <f>VLOOKUP($F664&amp;$N664, Shipments!$EQ$22:$FA$369, VLOOKUP(BA$4, 'Index Tables'!$M$4:$O$10, 2, FALSE), FALSE)*VLOOKUP($C664, 'AEO COMMERCIAL FLOORSPACE'!$A$47:$G$196, 7, FALSE)*$M664</f>
        <v>1152.4391176196093</v>
      </c>
      <c r="BB664" s="356">
        <f>VLOOKUP($E664&amp;$N664, UES!$AA$6:$AJ$35, VLOOKUP(BB$4, 'Index Tables'!$Q$4:$R$10, 2, FALSE), FALSE)*'Regional Rollup'!BA664</f>
        <v>2021879.2039358788</v>
      </c>
      <c r="BC664" s="402">
        <f>VLOOKUP($F664&amp;$N664, Shipments!$EQ$22:$FA$369, VLOOKUP(BC$4, 'Index Tables'!$M$4:$O$10, 2, FALSE), FALSE)*VLOOKUP($C664, 'AEO COMMERCIAL FLOORSPACE'!$A$47:$G$196, 7, FALSE)*$M664</f>
        <v>302.20301452330153</v>
      </c>
      <c r="BD664" s="356">
        <f>VLOOKUP($E664&amp;$N664, UES!$AA$6:$AJ$35, VLOOKUP(BD$4, 'Index Tables'!$Q$4:$R$10, 2, FALSE), FALSE)*'Regional Rollup'!BC664</f>
        <v>529404.82475683442</v>
      </c>
      <c r="BE664" s="402">
        <f>VLOOKUP($F664&amp;$N664, Shipments!$EQ$22:$FA$369, VLOOKUP(BE$4, 'Index Tables'!$M$4:$O$10, 2, FALSE), FALSE)*VLOOKUP($C664, 'AEO COMMERCIAL FLOORSPACE'!$A$47:$G$196, 7, FALSE)*$M664</f>
        <v>285.06055981182897</v>
      </c>
      <c r="BF664" s="356">
        <f>VLOOKUP($E664&amp;$N664, UES!$AA$6:$AJ$35, VLOOKUP(BF$4, 'Index Tables'!$Q$4:$R$10, 2, FALSE), FALSE)*'Regional Rollup'!BE664</f>
        <v>498371.60767817986</v>
      </c>
      <c r="BG664" s="356">
        <f>VLOOKUP($F664&amp;$N664, Shipments!$EQ$22:$FA$369, VLOOKUP(BG$4, 'Index Tables'!$M$4:$O$10, 2, FALSE), FALSE)*VLOOKUP($C664, 'AEO COMMERCIAL FLOORSPACE'!$A$47:$G$196, 7, FALSE)*$M664</f>
        <v>0</v>
      </c>
      <c r="BH664" s="356">
        <f>VLOOKUP($E664&amp;$N664, UES!$AA$6:$AJ$35, VLOOKUP(BH$4, 'Index Tables'!$Q$4:$R$10, 2, FALSE), FALSE)*'Regional Rollup'!BG664</f>
        <v>0</v>
      </c>
    </row>
    <row r="665" spans="2:60">
      <c r="B665" s="371">
        <f t="shared" si="230"/>
        <v>659</v>
      </c>
      <c r="C665" s="371" t="str">
        <f t="shared" si="223"/>
        <v>2033Any</v>
      </c>
      <c r="D665" s="371" t="str">
        <f t="shared" si="224"/>
        <v>AnyWashington</v>
      </c>
      <c r="E665" s="371" t="s">
        <v>8</v>
      </c>
      <c r="F665" s="371">
        <v>2033</v>
      </c>
      <c r="G665" s="367">
        <f t="shared" si="227"/>
        <v>3084729.2447175654</v>
      </c>
      <c r="H665" s="371" t="s">
        <v>254</v>
      </c>
      <c r="I665" s="368" t="str">
        <f>IF(H665="Any", "NA", HLOOKUP($F665, TotalStockSF!$K$4:$BI$76, VLOOKUP($D665, TotalStockSF!$A$5:$B$76, 2, FALSE), FALSE))</f>
        <v>NA</v>
      </c>
      <c r="J665" s="368">
        <f>VLOOKUP($C665, 'AEO COMMERCIAL FLOORSPACE'!$A$47:$G$196, 6, FALSE)</f>
        <v>647.08342910020122</v>
      </c>
      <c r="K665" s="369" t="str">
        <f t="shared" si="237"/>
        <v>NA</v>
      </c>
      <c r="L665" s="370">
        <f>VLOOKUP($C665, 'AEO COMMERCIAL FLOORSPACE'!$A$47:$G$196, 7, FALSE)</f>
        <v>3.3423342399181891E-2</v>
      </c>
      <c r="M665" s="370">
        <f t="shared" si="231"/>
        <v>3.3423342399181891E-2</v>
      </c>
      <c r="N665" s="371" t="s">
        <v>241</v>
      </c>
      <c r="O665" s="356">
        <f t="shared" si="232"/>
        <v>1750.6571161822665</v>
      </c>
      <c r="P665" s="367">
        <f t="shared" si="233"/>
        <v>3084729.2447175654</v>
      </c>
      <c r="Q665" s="356">
        <f>VLOOKUP($F665&amp;$N665, Shipments!$DL$22:$DV$369, VLOOKUP(Q$4, 'Index Tables'!$I$4:$K$10, 2, FALSE), FALSE)*VLOOKUP($C665, 'AEO COMMERCIAL FLOORSPACE'!$A$47:$G$196, 7, FALSE)*$M665</f>
        <v>0</v>
      </c>
      <c r="R665" s="356">
        <f>VLOOKUP($E665&amp;$N665, UES!$AA$6:$AJ$35, VLOOKUP(R$4, 'Index Tables'!$Q$4:$R$10, 2, FALSE), FALSE)*'Regional Rollup'!Q665</f>
        <v>0</v>
      </c>
      <c r="S665" s="402">
        <f>VLOOKUP($F665&amp;$N665, Shipments!$DL$22:$DV$369, VLOOKUP(S$4, 'Index Tables'!$I$4:$K$10, 2, FALSE), FALSE)*VLOOKUP($C665, 'AEO COMMERCIAL FLOORSPACE'!$A$47:$G$196, 7, FALSE)*$M665</f>
        <v>399.34976547815216</v>
      </c>
      <c r="T665" s="356">
        <f>VLOOKUP($E665&amp;$N665, UES!$AA$6:$AJ$35, VLOOKUP(T$4, 'Index Tables'!$Q$4:$R$10, 2, FALSE), FALSE)*'Regional Rollup'!S665</f>
        <v>711045.05922944145</v>
      </c>
      <c r="U665" s="402">
        <f>VLOOKUP($F665&amp;$N665, Shipments!$DL$22:$DV$369, VLOOKUP(U$4, 'Index Tables'!$I$4:$K$10, 2, FALSE), FALSE)*VLOOKUP($C665, 'AEO COMMERCIAL FLOORSPACE'!$A$47:$G$196, 7, FALSE)*$M665</f>
        <v>361.98847370255584</v>
      </c>
      <c r="V665" s="356">
        <f>VLOOKUP($E665&amp;$N665, UES!$AA$6:$AJ$35, VLOOKUP(V$4, 'Index Tables'!$Q$4:$R$10, 2, FALSE), FALSE)*'Regional Rollup'!U665</f>
        <v>640760.1022099551</v>
      </c>
      <c r="W665" s="402">
        <f>VLOOKUP($F665&amp;$N665, Shipments!$DL$22:$DV$369, VLOOKUP(W$4, 'Index Tables'!$I$4:$K$10, 2, FALSE), FALSE)*VLOOKUP($C665, 'AEO COMMERCIAL FLOORSPACE'!$A$47:$G$196, 7, FALSE)*$M665</f>
        <v>348.3673447401921</v>
      </c>
      <c r="X665" s="356">
        <f>VLOOKUP($E665&amp;$N665, UES!$AA$6:$AJ$35, VLOOKUP(X$4, 'Index Tables'!$Q$4:$R$10, 2, FALSE), FALSE)*'Regional Rollup'!W665</f>
        <v>611187.76592330635</v>
      </c>
      <c r="Y665" s="402">
        <f>VLOOKUP($F665&amp;$N665, Shipments!$DL$22:$DV$369, VLOOKUP(Y$4, 'Index Tables'!$I$4:$K$10, 2, FALSE), FALSE)*VLOOKUP($C665, 'AEO COMMERCIAL FLOORSPACE'!$A$47:$G$196, 7, FALSE)*$M665</f>
        <v>329.83057979035783</v>
      </c>
      <c r="Z665" s="356">
        <f>VLOOKUP($E665&amp;$N665, UES!$AA$6:$AJ$35, VLOOKUP(Z$4, 'Index Tables'!$Q$4:$R$10, 2, FALSE), FALSE)*'Regional Rollup'!Y665</f>
        <v>577803.30407622643</v>
      </c>
      <c r="AA665" s="402">
        <f>VLOOKUP($F665&amp;$N665, Shipments!$DL$22:$DV$369, VLOOKUP(AA$4, 'Index Tables'!$I$4:$K$10, 2, FALSE), FALSE)*VLOOKUP($C665, 'AEO COMMERCIAL FLOORSPACE'!$A$47:$G$196, 7, FALSE)*$M665</f>
        <v>311.12095247100837</v>
      </c>
      <c r="AB665" s="356">
        <f>VLOOKUP($E665&amp;$N665, UES!$AA$6:$AJ$35, VLOOKUP(AB$4, 'Index Tables'!$Q$4:$R$10, 2, FALSE), FALSE)*'Regional Rollup'!AA665</f>
        <v>543933.01327863615</v>
      </c>
      <c r="AC665" s="356">
        <f>VLOOKUP($F665&amp;$N665, Shipments!$DL$22:$DV$369, VLOOKUP(AC$4, 'Index Tables'!$I$4:$K$10, 2, FALSE), FALSE)*VLOOKUP($C665, 'AEO COMMERCIAL FLOORSPACE'!$A$47:$G$196, 7, FALSE)*$M665</f>
        <v>0</v>
      </c>
      <c r="AD665" s="356">
        <f>VLOOKUP($E665&amp;$N665, UES!$AA$6:$AJ$35, VLOOKUP(AD$4, 'Index Tables'!$Q$4:$R$10, 2, FALSE), FALSE)*'Regional Rollup'!AC665</f>
        <v>0</v>
      </c>
      <c r="AF665" s="371">
        <f t="shared" si="234"/>
        <v>659</v>
      </c>
      <c r="AG665" s="371" t="str">
        <f t="shared" si="225"/>
        <v>2033Any</v>
      </c>
      <c r="AH665" s="371" t="str">
        <f t="shared" si="226"/>
        <v>AnyWashington</v>
      </c>
      <c r="AI665" s="371" t="s">
        <v>8</v>
      </c>
      <c r="AJ665" s="371">
        <v>2033</v>
      </c>
      <c r="AK665" s="367">
        <f t="shared" si="228"/>
        <v>3068897.3083078717</v>
      </c>
      <c r="AL665" s="371" t="s">
        <v>254</v>
      </c>
      <c r="AM665" s="368" t="str">
        <f>IF(AL665="Any", "NA", HLOOKUP($F665, TotalStockSF!$K$4:$BI$76, VLOOKUP($D665, TotalStockSF!$A$5:$B$76, 2, FALSE), FALSE))</f>
        <v>NA</v>
      </c>
      <c r="AN665" s="368">
        <f>VLOOKUP($C665, 'AEO COMMERCIAL FLOORSPACE'!$A$47:$G$196, 6, FALSE)</f>
        <v>647.08342910020122</v>
      </c>
      <c r="AO665" s="369" t="str">
        <f t="shared" si="238"/>
        <v>NA</v>
      </c>
      <c r="AP665" s="370">
        <f>VLOOKUP($C665, 'AEO COMMERCIAL FLOORSPACE'!$A$47:$G$196, 7, FALSE)</f>
        <v>3.3423342399181891E-2</v>
      </c>
      <c r="AQ665" s="370">
        <f t="shared" si="229"/>
        <v>3.3423342399181891E-2</v>
      </c>
      <c r="AR665" s="371" t="s">
        <v>241</v>
      </c>
      <c r="AS665" s="356">
        <f t="shared" si="235"/>
        <v>1750.6571161822667</v>
      </c>
      <c r="AT665" s="367">
        <f t="shared" si="236"/>
        <v>3068897.3083078717</v>
      </c>
      <c r="AU665" s="356">
        <f>VLOOKUP($F665&amp;$N665, Shipments!$EQ$22:$FA$369, VLOOKUP(AU$4, 'Index Tables'!$M$4:$O$10, 2, FALSE), FALSE)*VLOOKUP($C665, 'AEO COMMERCIAL FLOORSPACE'!$A$47:$G$196, 7, FALSE)*$M665</f>
        <v>0</v>
      </c>
      <c r="AV665" s="356">
        <f>VLOOKUP($E665&amp;$N665, UES!$AA$6:$AJ$35, VLOOKUP(AV$4, 'Index Tables'!$Q$4:$R$10, 2, FALSE), FALSE)*'Regional Rollup'!AU665</f>
        <v>0</v>
      </c>
      <c r="AW665" s="402">
        <f>VLOOKUP($F665&amp;$N665, Shipments!$EQ$22:$FA$369, VLOOKUP(AW$4, 'Index Tables'!$M$4:$O$10, 2, FALSE), FALSE)*VLOOKUP($C665, 'AEO COMMERCIAL FLOORSPACE'!$A$47:$G$196, 7, FALSE)*$M665</f>
        <v>0</v>
      </c>
      <c r="AX665" s="356">
        <f>VLOOKUP($E665&amp;$N665, UES!$AA$6:$AJ$35, VLOOKUP(AX$4, 'Index Tables'!$Q$4:$R$10, 2, FALSE), FALSE)*'Regional Rollup'!AW665</f>
        <v>0</v>
      </c>
      <c r="AY665" s="402">
        <f>VLOOKUP($F665&amp;$N665, Shipments!$EQ$22:$FA$369, VLOOKUP(AY$4, 'Index Tables'!$M$4:$O$10, 2, FALSE), FALSE)*VLOOKUP($C665, 'AEO COMMERCIAL FLOORSPACE'!$A$47:$G$196, 7, FALSE)*$M665</f>
        <v>0</v>
      </c>
      <c r="AZ665" s="356">
        <f>VLOOKUP($E665&amp;$N665, UES!$AA$6:$AJ$35, VLOOKUP(AZ$4, 'Index Tables'!$Q$4:$R$10, 2, FALSE), FALSE)*'Regional Rollup'!AY665</f>
        <v>0</v>
      </c>
      <c r="BA665" s="402">
        <f>VLOOKUP($F665&amp;$N665, Shipments!$EQ$22:$FA$369, VLOOKUP(BA$4, 'Index Tables'!$M$4:$O$10, 2, FALSE), FALSE)*VLOOKUP($C665, 'AEO COMMERCIAL FLOORSPACE'!$A$47:$G$196, 7, FALSE)*$M665</f>
        <v>1168.6782522265398</v>
      </c>
      <c r="BB665" s="356">
        <f>VLOOKUP($E665&amp;$N665, UES!$AA$6:$AJ$35, VLOOKUP(BB$4, 'Index Tables'!$Q$4:$R$10, 2, FALSE), FALSE)*'Regional Rollup'!BA665</f>
        <v>2050369.7055595019</v>
      </c>
      <c r="BC665" s="402">
        <f>VLOOKUP($F665&amp;$N665, Shipments!$EQ$22:$FA$369, VLOOKUP(BC$4, 'Index Tables'!$M$4:$O$10, 2, FALSE), FALSE)*VLOOKUP($C665, 'AEO COMMERCIAL FLOORSPACE'!$A$47:$G$196, 7, FALSE)*$M665</f>
        <v>299.48352794634752</v>
      </c>
      <c r="BD665" s="356">
        <f>VLOOKUP($E665&amp;$N665, UES!$AA$6:$AJ$35, VLOOKUP(BD$4, 'Index Tables'!$Q$4:$R$10, 2, FALSE), FALSE)*'Regional Rollup'!BC665</f>
        <v>524640.77792238467</v>
      </c>
      <c r="BE665" s="402">
        <f>VLOOKUP($F665&amp;$N665, Shipments!$EQ$22:$FA$369, VLOOKUP(BE$4, 'Index Tables'!$M$4:$O$10, 2, FALSE), FALSE)*VLOOKUP($C665, 'AEO COMMERCIAL FLOORSPACE'!$A$47:$G$196, 7, FALSE)*$M665</f>
        <v>282.49533600937923</v>
      </c>
      <c r="BF665" s="356">
        <f>VLOOKUP($E665&amp;$N665, UES!$AA$6:$AJ$35, VLOOKUP(BF$4, 'Index Tables'!$Q$4:$R$10, 2, FALSE), FALSE)*'Regional Rollup'!BE665</f>
        <v>493886.82482598483</v>
      </c>
      <c r="BG665" s="356">
        <f>VLOOKUP($F665&amp;$N665, Shipments!$EQ$22:$FA$369, VLOOKUP(BG$4, 'Index Tables'!$M$4:$O$10, 2, FALSE), FALSE)*VLOOKUP($C665, 'AEO COMMERCIAL FLOORSPACE'!$A$47:$G$196, 7, FALSE)*$M665</f>
        <v>0</v>
      </c>
      <c r="BH665" s="356">
        <f>VLOOKUP($E665&amp;$N665, UES!$AA$6:$AJ$35, VLOOKUP(BH$4, 'Index Tables'!$Q$4:$R$10, 2, FALSE), FALSE)*'Regional Rollup'!BG665</f>
        <v>0</v>
      </c>
    </row>
    <row r="666" spans="2:60">
      <c r="B666" s="371">
        <f t="shared" si="230"/>
        <v>660</v>
      </c>
      <c r="C666" s="371" t="str">
        <f t="shared" si="223"/>
        <v>2034Any</v>
      </c>
      <c r="D666" s="371" t="str">
        <f t="shared" si="224"/>
        <v>AnyWashington</v>
      </c>
      <c r="E666" s="371" t="s">
        <v>8</v>
      </c>
      <c r="F666" s="371">
        <v>2034</v>
      </c>
      <c r="G666" s="367">
        <f t="shared" si="227"/>
        <v>3106578.035229391</v>
      </c>
      <c r="H666" s="371" t="s">
        <v>254</v>
      </c>
      <c r="I666" s="368" t="str">
        <f>IF(H666="Any", "NA", HLOOKUP($F666, TotalStockSF!$K$4:$BI$76, VLOOKUP($D666, TotalStockSF!$A$5:$B$76, 2, FALSE), FALSE))</f>
        <v>NA</v>
      </c>
      <c r="J666" s="368">
        <f>VLOOKUP($C666, 'AEO COMMERCIAL FLOORSPACE'!$A$47:$G$196, 6, FALSE)</f>
        <v>654.33707593272436</v>
      </c>
      <c r="K666" s="369" t="str">
        <f t="shared" si="237"/>
        <v>NA</v>
      </c>
      <c r="L666" s="370">
        <f>VLOOKUP($C666, 'AEO COMMERCIAL FLOORSPACE'!$A$47:$G$196, 7, FALSE)</f>
        <v>3.3266719401625691E-2</v>
      </c>
      <c r="M666" s="370">
        <f t="shared" si="231"/>
        <v>3.3266719401625691E-2</v>
      </c>
      <c r="N666" s="371" t="s">
        <v>241</v>
      </c>
      <c r="O666" s="356">
        <f t="shared" si="232"/>
        <v>1763.0568237595207</v>
      </c>
      <c r="P666" s="367">
        <f t="shared" si="233"/>
        <v>3106578.035229391</v>
      </c>
      <c r="Q666" s="356">
        <f>VLOOKUP($F666&amp;$N666, Shipments!$DL$22:$DV$369, VLOOKUP(Q$4, 'Index Tables'!$I$4:$K$10, 2, FALSE), FALSE)*VLOOKUP($C666, 'AEO COMMERCIAL FLOORSPACE'!$A$47:$G$196, 7, FALSE)*$M666</f>
        <v>0</v>
      </c>
      <c r="R666" s="356">
        <f>VLOOKUP($E666&amp;$N666, UES!$AA$6:$AJ$35, VLOOKUP(R$4, 'Index Tables'!$Q$4:$R$10, 2, FALSE), FALSE)*'Regional Rollup'!Q666</f>
        <v>0</v>
      </c>
      <c r="S666" s="402">
        <f>VLOOKUP($F666&amp;$N666, Shipments!$DL$22:$DV$369, VLOOKUP(S$4, 'Index Tables'!$I$4:$K$10, 2, FALSE), FALSE)*VLOOKUP($C666, 'AEO COMMERCIAL FLOORSPACE'!$A$47:$G$196, 7, FALSE)*$M666</f>
        <v>402.17831497948043</v>
      </c>
      <c r="T666" s="356">
        <f>VLOOKUP($E666&amp;$N666, UES!$AA$6:$AJ$35, VLOOKUP(T$4, 'Index Tables'!$Q$4:$R$10, 2, FALSE), FALSE)*'Regional Rollup'!S666</f>
        <v>716081.31146135961</v>
      </c>
      <c r="U666" s="402">
        <f>VLOOKUP($F666&amp;$N666, Shipments!$DL$22:$DV$369, VLOOKUP(U$4, 'Index Tables'!$I$4:$K$10, 2, FALSE), FALSE)*VLOOKUP($C666, 'AEO COMMERCIAL FLOORSPACE'!$A$47:$G$196, 7, FALSE)*$M666</f>
        <v>364.55239737370664</v>
      </c>
      <c r="V666" s="356">
        <f>VLOOKUP($E666&amp;$N666, UES!$AA$6:$AJ$35, VLOOKUP(V$4, 'Index Tables'!$Q$4:$R$10, 2, FALSE), FALSE)*'Regional Rollup'!U666</f>
        <v>645298.53399144614</v>
      </c>
      <c r="W666" s="402">
        <f>VLOOKUP($F666&amp;$N666, Shipments!$DL$22:$DV$369, VLOOKUP(W$4, 'Index Tables'!$I$4:$K$10, 2, FALSE), FALSE)*VLOOKUP($C666, 'AEO COMMERCIAL FLOORSPACE'!$A$47:$G$196, 7, FALSE)*$M666</f>
        <v>350.83479148593921</v>
      </c>
      <c r="X666" s="356">
        <f>VLOOKUP($E666&amp;$N666, UES!$AA$6:$AJ$35, VLOOKUP(X$4, 'Index Tables'!$Q$4:$R$10, 2, FALSE), FALSE)*'Regional Rollup'!W666</f>
        <v>615516.74017085705</v>
      </c>
      <c r="Y666" s="402">
        <f>VLOOKUP($F666&amp;$N666, Shipments!$DL$22:$DV$369, VLOOKUP(Y$4, 'Index Tables'!$I$4:$K$10, 2, FALSE), FALSE)*VLOOKUP($C666, 'AEO COMMERCIAL FLOORSPACE'!$A$47:$G$196, 7, FALSE)*$M666</f>
        <v>332.16673271352732</v>
      </c>
      <c r="Z666" s="356">
        <f>VLOOKUP($E666&amp;$N666, UES!$AA$6:$AJ$35, VLOOKUP(Z$4, 'Index Tables'!$Q$4:$R$10, 2, FALSE), FALSE)*'Regional Rollup'!Y666</f>
        <v>581895.81993298128</v>
      </c>
      <c r="AA666" s="402">
        <f>VLOOKUP($F666&amp;$N666, Shipments!$DL$22:$DV$369, VLOOKUP(AA$4, 'Index Tables'!$I$4:$K$10, 2, FALSE), FALSE)*VLOOKUP($C666, 'AEO COMMERCIAL FLOORSPACE'!$A$47:$G$196, 7, FALSE)*$M666</f>
        <v>313.32458720686702</v>
      </c>
      <c r="AB666" s="356">
        <f>VLOOKUP($E666&amp;$N666, UES!$AA$6:$AJ$35, VLOOKUP(AB$4, 'Index Tables'!$Q$4:$R$10, 2, FALSE), FALSE)*'Regional Rollup'!AA666</f>
        <v>547785.62967274664</v>
      </c>
      <c r="AC666" s="356">
        <f>VLOOKUP($F666&amp;$N666, Shipments!$DL$22:$DV$369, VLOOKUP(AC$4, 'Index Tables'!$I$4:$K$10, 2, FALSE), FALSE)*VLOOKUP($C666, 'AEO COMMERCIAL FLOORSPACE'!$A$47:$G$196, 7, FALSE)*$M666</f>
        <v>0</v>
      </c>
      <c r="AD666" s="356">
        <f>VLOOKUP($E666&amp;$N666, UES!$AA$6:$AJ$35, VLOOKUP(AD$4, 'Index Tables'!$Q$4:$R$10, 2, FALSE), FALSE)*'Regional Rollup'!AC666</f>
        <v>0</v>
      </c>
      <c r="AF666" s="371">
        <f t="shared" si="234"/>
        <v>660</v>
      </c>
      <c r="AG666" s="371" t="str">
        <f t="shared" si="225"/>
        <v>2034Any</v>
      </c>
      <c r="AH666" s="371" t="str">
        <f t="shared" si="226"/>
        <v>AnyWashington</v>
      </c>
      <c r="AI666" s="371" t="s">
        <v>8</v>
      </c>
      <c r="AJ666" s="371">
        <v>2034</v>
      </c>
      <c r="AK666" s="367">
        <f t="shared" si="228"/>
        <v>3090670.1894378313</v>
      </c>
      <c r="AL666" s="371" t="s">
        <v>254</v>
      </c>
      <c r="AM666" s="368" t="str">
        <f>IF(AL666="Any", "NA", HLOOKUP($F666, TotalStockSF!$K$4:$BI$76, VLOOKUP($D666, TotalStockSF!$A$5:$B$76, 2, FALSE), FALSE))</f>
        <v>NA</v>
      </c>
      <c r="AN666" s="368">
        <f>VLOOKUP($C666, 'AEO COMMERCIAL FLOORSPACE'!$A$47:$G$196, 6, FALSE)</f>
        <v>654.33707593272436</v>
      </c>
      <c r="AO666" s="369" t="str">
        <f t="shared" si="238"/>
        <v>NA</v>
      </c>
      <c r="AP666" s="370">
        <f>VLOOKUP($C666, 'AEO COMMERCIAL FLOORSPACE'!$A$47:$G$196, 7, FALSE)</f>
        <v>3.3266719401625691E-2</v>
      </c>
      <c r="AQ666" s="370">
        <f t="shared" si="229"/>
        <v>3.3266719401625691E-2</v>
      </c>
      <c r="AR666" s="371" t="s">
        <v>241</v>
      </c>
      <c r="AS666" s="356">
        <f t="shared" si="235"/>
        <v>1763.0568237595207</v>
      </c>
      <c r="AT666" s="367">
        <f t="shared" si="236"/>
        <v>3090670.1894378313</v>
      </c>
      <c r="AU666" s="356">
        <f>VLOOKUP($F666&amp;$N666, Shipments!$EQ$22:$FA$369, VLOOKUP(AU$4, 'Index Tables'!$M$4:$O$10, 2, FALSE), FALSE)*VLOOKUP($C666, 'AEO COMMERCIAL FLOORSPACE'!$A$47:$G$196, 7, FALSE)*$M666</f>
        <v>0</v>
      </c>
      <c r="AV666" s="356">
        <f>VLOOKUP($E666&amp;$N666, UES!$AA$6:$AJ$35, VLOOKUP(AV$4, 'Index Tables'!$Q$4:$R$10, 2, FALSE), FALSE)*'Regional Rollup'!AU666</f>
        <v>0</v>
      </c>
      <c r="AW666" s="402">
        <f>VLOOKUP($F666&amp;$N666, Shipments!$EQ$22:$FA$369, VLOOKUP(AW$4, 'Index Tables'!$M$4:$O$10, 2, FALSE), FALSE)*VLOOKUP($C666, 'AEO COMMERCIAL FLOORSPACE'!$A$47:$G$196, 7, FALSE)*$M666</f>
        <v>0</v>
      </c>
      <c r="AX666" s="356">
        <f>VLOOKUP($E666&amp;$N666, UES!$AA$6:$AJ$35, VLOOKUP(AX$4, 'Index Tables'!$Q$4:$R$10, 2, FALSE), FALSE)*'Regional Rollup'!AW666</f>
        <v>0</v>
      </c>
      <c r="AY666" s="402">
        <f>VLOOKUP($F666&amp;$N666, Shipments!$EQ$22:$FA$369, VLOOKUP(AY$4, 'Index Tables'!$M$4:$O$10, 2, FALSE), FALSE)*VLOOKUP($C666, 'AEO COMMERCIAL FLOORSPACE'!$A$47:$G$196, 7, FALSE)*$M666</f>
        <v>0</v>
      </c>
      <c r="AZ666" s="356">
        <f>VLOOKUP($E666&amp;$N666, UES!$AA$6:$AJ$35, VLOOKUP(AZ$4, 'Index Tables'!$Q$4:$R$10, 2, FALSE), FALSE)*'Regional Rollup'!AY666</f>
        <v>0</v>
      </c>
      <c r="BA666" s="402">
        <f>VLOOKUP($F666&amp;$N666, Shipments!$EQ$22:$FA$369, VLOOKUP(BA$4, 'Index Tables'!$M$4:$O$10, 2, FALSE), FALSE)*VLOOKUP($C666, 'AEO COMMERCIAL FLOORSPACE'!$A$47:$G$196, 7, FALSE)*$M666</f>
        <v>1185.3343701053277</v>
      </c>
      <c r="BB666" s="356">
        <f>VLOOKUP($E666&amp;$N666, UES!$AA$6:$AJ$35, VLOOKUP(BB$4, 'Index Tables'!$Q$4:$R$10, 2, FALSE), FALSE)*'Regional Rollup'!BA666</f>
        <v>2079591.777114124</v>
      </c>
      <c r="BC666" s="402">
        <f>VLOOKUP($F666&amp;$N666, Shipments!$EQ$22:$FA$369, VLOOKUP(BC$4, 'Index Tables'!$M$4:$O$10, 2, FALSE), FALSE)*VLOOKUP($C666, 'AEO COMMERCIAL FLOORSPACE'!$A$47:$G$196, 7, FALSE)*$M666</f>
        <v>297.29319965018544</v>
      </c>
      <c r="BD666" s="356">
        <f>VLOOKUP($E666&amp;$N666, UES!$AA$6:$AJ$35, VLOOKUP(BD$4, 'Index Tables'!$Q$4:$R$10, 2, FALSE), FALSE)*'Regional Rollup'!BC666</f>
        <v>520803.72034167609</v>
      </c>
      <c r="BE666" s="402">
        <f>VLOOKUP($F666&amp;$N666, Shipments!$EQ$22:$FA$369, VLOOKUP(BE$4, 'Index Tables'!$M$4:$O$10, 2, FALSE), FALSE)*VLOOKUP($C666, 'AEO COMMERCIAL FLOORSPACE'!$A$47:$G$196, 7, FALSE)*$M666</f>
        <v>280.42925400400759</v>
      </c>
      <c r="BF666" s="356">
        <f>VLOOKUP($E666&amp;$N666, UES!$AA$6:$AJ$35, VLOOKUP(BF$4, 'Index Tables'!$Q$4:$R$10, 2, FALSE), FALSE)*'Regional Rollup'!BE666</f>
        <v>490274.69198203151</v>
      </c>
      <c r="BG666" s="356">
        <f>VLOOKUP($F666&amp;$N666, Shipments!$EQ$22:$FA$369, VLOOKUP(BG$4, 'Index Tables'!$M$4:$O$10, 2, FALSE), FALSE)*VLOOKUP($C666, 'AEO COMMERCIAL FLOORSPACE'!$A$47:$G$196, 7, FALSE)*$M666</f>
        <v>0</v>
      </c>
      <c r="BH666" s="356">
        <f>VLOOKUP($E666&amp;$N666, UES!$AA$6:$AJ$35, VLOOKUP(BH$4, 'Index Tables'!$Q$4:$R$10, 2, FALSE), FALSE)*'Regional Rollup'!BG666</f>
        <v>0</v>
      </c>
    </row>
    <row r="667" spans="2:60">
      <c r="B667" s="371">
        <f t="shared" si="230"/>
        <v>661</v>
      </c>
      <c r="C667" s="371" t="str">
        <f>F667&amp;H667</f>
        <v>2005Any</v>
      </c>
      <c r="D667" s="371" t="str">
        <f>H667&amp;E667</f>
        <v>AnyWashington</v>
      </c>
      <c r="E667" s="371" t="s">
        <v>8</v>
      </c>
      <c r="F667" s="371">
        <v>2005</v>
      </c>
      <c r="G667" s="367">
        <f t="shared" si="227"/>
        <v>3107832.0128218699</v>
      </c>
      <c r="H667" s="371" t="s">
        <v>254</v>
      </c>
      <c r="I667" s="368" t="str">
        <f>IF(H667="Any", "NA", HLOOKUP($F667, TotalStockSF!$K$4:$BI$76, VLOOKUP($D667, TotalStockSF!$A$5:$B$76, 2, FALSE), FALSE))</f>
        <v>NA</v>
      </c>
      <c r="J667" s="368">
        <f>VLOOKUP($C667, 'AEO COMMERCIAL FLOORSPACE'!$A$47:$G$196, 6, FALSE)</f>
        <v>427.24240868361267</v>
      </c>
      <c r="K667" s="369" t="str">
        <f t="shared" si="237"/>
        <v>NA</v>
      </c>
      <c r="L667" s="370">
        <f>VLOOKUP($C667, 'AEO COMMERCIAL FLOORSPACE'!$A$47:$G$196, 7, FALSE)</f>
        <v>3.4766527973081711E-2</v>
      </c>
      <c r="M667" s="370">
        <f t="shared" si="231"/>
        <v>3.4766527973081711E-2</v>
      </c>
      <c r="N667" s="371" t="s">
        <v>242</v>
      </c>
      <c r="O667" s="356">
        <f t="shared" si="232"/>
        <v>2774.365262461085</v>
      </c>
      <c r="P667" s="367">
        <f t="shared" si="233"/>
        <v>3107832.0128218699</v>
      </c>
      <c r="Q667" s="356">
        <f>VLOOKUP($F667&amp;$N667, Shipments!$DL$22:$DV$369, VLOOKUP(Q$4, 'Index Tables'!$I$4:$K$10, 2, FALSE), FALSE)*VLOOKUP($C667, 'AEO COMMERCIAL FLOORSPACE'!$A$47:$G$196, 7, FALSE)*$M667</f>
        <v>0</v>
      </c>
      <c r="R667" s="356">
        <f>VLOOKUP($E667&amp;$N667, UES!$AA$6:$AJ$35, VLOOKUP(R$4, 'Index Tables'!$Q$4:$R$10, 2, FALSE), FALSE)*'Regional Rollup'!Q667</f>
        <v>0</v>
      </c>
      <c r="S667" s="402">
        <f>VLOOKUP($F667&amp;$N667, Shipments!$DL$22:$DV$369, VLOOKUP(S$4, 'Index Tables'!$I$4:$K$10, 2, FALSE), FALSE)*VLOOKUP($C667, 'AEO COMMERCIAL FLOORSPACE'!$A$47:$G$196, 7, FALSE)*$M667</f>
        <v>760.797649635531</v>
      </c>
      <c r="T667" s="356">
        <f>VLOOKUP($E667&amp;$N667, UES!$AA$6:$AJ$35, VLOOKUP(T$4, 'Index Tables'!$Q$4:$R$10, 2, FALSE), FALSE)*'Regional Rollup'!S667</f>
        <v>857153.68763847416</v>
      </c>
      <c r="U667" s="402">
        <f>VLOOKUP($F667&amp;$N667, Shipments!$DL$22:$DV$369, VLOOKUP(U$4, 'Index Tables'!$I$4:$K$10, 2, FALSE), FALSE)*VLOOKUP($C667, 'AEO COMMERCIAL FLOORSPACE'!$A$47:$G$196, 7, FALSE)*$M667</f>
        <v>705.76358024349429</v>
      </c>
      <c r="V667" s="356">
        <f>VLOOKUP($E667&amp;$N667, UES!$AA$6:$AJ$35, VLOOKUP(V$4, 'Index Tables'!$Q$4:$R$10, 2, FALSE), FALSE)*'Regional Rollup'!U667</f>
        <v>795149.47988660401</v>
      </c>
      <c r="W667" s="402">
        <f>VLOOKUP($F667&amp;$N667, Shipments!$DL$22:$DV$369, VLOOKUP(W$4, 'Index Tables'!$I$4:$K$10, 2, FALSE), FALSE)*VLOOKUP($C667, 'AEO COMMERCIAL FLOORSPACE'!$A$47:$G$196, 7, FALSE)*$M667</f>
        <v>672.87189283544365</v>
      </c>
      <c r="X667" s="356">
        <f>VLOOKUP($E667&amp;$N667, UES!$AA$6:$AJ$35, VLOOKUP(X$4, 'Index Tables'!$Q$4:$R$10, 2, FALSE), FALSE)*'Regional Rollup'!W667</f>
        <v>750810.22380626644</v>
      </c>
      <c r="Y667" s="402">
        <f>VLOOKUP($F667&amp;$N667, Shipments!$DL$22:$DV$369, VLOOKUP(Y$4, 'Index Tables'!$I$4:$K$10, 2, FALSE), FALSE)*VLOOKUP($C667, 'AEO COMMERCIAL FLOORSPACE'!$A$47:$G$196, 7, FALSE)*$M667</f>
        <v>634.93213974661626</v>
      </c>
      <c r="Z667" s="356">
        <f>VLOOKUP($E667&amp;$N667, UES!$AA$6:$AJ$35, VLOOKUP(Z$4, 'Index Tables'!$Q$4:$R$10, 2, FALSE), FALSE)*'Regional Rollup'!Y667</f>
        <v>704718.62149052531</v>
      </c>
      <c r="AA667" s="402">
        <f>VLOOKUP($F667&amp;$N667, Shipments!$DL$22:$DV$369, VLOOKUP(AA$4, 'Index Tables'!$I$4:$K$10, 2, FALSE), FALSE)*VLOOKUP($C667, 'AEO COMMERCIAL FLOORSPACE'!$A$47:$G$196, 7, FALSE)*$M667</f>
        <v>0</v>
      </c>
      <c r="AB667" s="356">
        <f>VLOOKUP($E667&amp;$N667, UES!$AA$6:$AJ$35, VLOOKUP(AB$4, 'Index Tables'!$Q$4:$R$10, 2, FALSE), FALSE)*'Regional Rollup'!AA667</f>
        <v>0</v>
      </c>
      <c r="AC667" s="356">
        <f>VLOOKUP($F667&amp;$N667, Shipments!$DL$22:$DV$369, VLOOKUP(AC$4, 'Index Tables'!$I$4:$K$10, 2, FALSE), FALSE)*VLOOKUP($C667, 'AEO COMMERCIAL FLOORSPACE'!$A$47:$G$196, 7, FALSE)*$M667</f>
        <v>0</v>
      </c>
      <c r="AD667" s="356">
        <f>VLOOKUP($E667&amp;$N667, UES!$AA$6:$AJ$35, VLOOKUP(AD$4, 'Index Tables'!$Q$4:$R$10, 2, FALSE), FALSE)*'Regional Rollup'!AC667</f>
        <v>0</v>
      </c>
      <c r="AF667" s="371">
        <f t="shared" si="234"/>
        <v>661</v>
      </c>
      <c r="AG667" s="371" t="str">
        <f>AJ667&amp;AL667</f>
        <v>2005Any</v>
      </c>
      <c r="AH667" s="371" t="str">
        <f>AL667&amp;AI667</f>
        <v>AnyWashington</v>
      </c>
      <c r="AI667" s="371" t="s">
        <v>8</v>
      </c>
      <c r="AJ667" s="371">
        <v>2005</v>
      </c>
      <c r="AK667" s="367">
        <f t="shared" si="228"/>
        <v>3107832.0128218699</v>
      </c>
      <c r="AL667" s="371" t="s">
        <v>254</v>
      </c>
      <c r="AM667" s="368" t="str">
        <f>IF(AL667="Any", "NA", HLOOKUP($F667, TotalStockSF!$K$4:$BI$76, VLOOKUP($D667, TotalStockSF!$A$5:$B$76, 2, FALSE), FALSE))</f>
        <v>NA</v>
      </c>
      <c r="AN667" s="368">
        <f>VLOOKUP($C667, 'AEO COMMERCIAL FLOORSPACE'!$A$47:$G$196, 6, FALSE)</f>
        <v>427.24240868361267</v>
      </c>
      <c r="AO667" s="369" t="str">
        <f t="shared" si="238"/>
        <v>NA</v>
      </c>
      <c r="AP667" s="370">
        <f>VLOOKUP($C667, 'AEO COMMERCIAL FLOORSPACE'!$A$47:$G$196, 7, FALSE)</f>
        <v>3.4766527973081711E-2</v>
      </c>
      <c r="AQ667" s="370">
        <f t="shared" si="229"/>
        <v>3.4766527973081711E-2</v>
      </c>
      <c r="AR667" s="371" t="s">
        <v>242</v>
      </c>
      <c r="AS667" s="356">
        <f t="shared" si="235"/>
        <v>2774.365262461085</v>
      </c>
      <c r="AT667" s="367">
        <f t="shared" si="236"/>
        <v>3107832.0128218699</v>
      </c>
      <c r="AU667" s="356">
        <f>VLOOKUP($F667&amp;$N667, Shipments!$EQ$22:$FA$369, VLOOKUP(AU$4, 'Index Tables'!$M$4:$O$10, 2, FALSE), FALSE)*VLOOKUP($C667, 'AEO COMMERCIAL FLOORSPACE'!$A$47:$G$196, 7, FALSE)*$M667</f>
        <v>0</v>
      </c>
      <c r="AV667" s="356">
        <f>VLOOKUP($E667&amp;$N667, UES!$AA$6:$AJ$35, VLOOKUP(AV$4, 'Index Tables'!$Q$4:$R$10, 2, FALSE), FALSE)*'Regional Rollup'!AU667</f>
        <v>0</v>
      </c>
      <c r="AW667" s="402">
        <f>VLOOKUP($F667&amp;$N667, Shipments!$EQ$22:$FA$369, VLOOKUP(AW$4, 'Index Tables'!$M$4:$O$10, 2, FALSE), FALSE)*VLOOKUP($C667, 'AEO COMMERCIAL FLOORSPACE'!$A$47:$G$196, 7, FALSE)*$M667</f>
        <v>760.797649635531</v>
      </c>
      <c r="AX667" s="356">
        <f>VLOOKUP($E667&amp;$N667, UES!$AA$6:$AJ$35, VLOOKUP(AX$4, 'Index Tables'!$Q$4:$R$10, 2, FALSE), FALSE)*'Regional Rollup'!AW667</f>
        <v>857153.68763847416</v>
      </c>
      <c r="AY667" s="402">
        <f>VLOOKUP($F667&amp;$N667, Shipments!$EQ$22:$FA$369, VLOOKUP(AY$4, 'Index Tables'!$M$4:$O$10, 2, FALSE), FALSE)*VLOOKUP($C667, 'AEO COMMERCIAL FLOORSPACE'!$A$47:$G$196, 7, FALSE)*$M667</f>
        <v>705.76358024349429</v>
      </c>
      <c r="AZ667" s="356">
        <f>VLOOKUP($E667&amp;$N667, UES!$AA$6:$AJ$35, VLOOKUP(AZ$4, 'Index Tables'!$Q$4:$R$10, 2, FALSE), FALSE)*'Regional Rollup'!AY667</f>
        <v>795149.47988660401</v>
      </c>
      <c r="BA667" s="402">
        <f>VLOOKUP($F667&amp;$N667, Shipments!$EQ$22:$FA$369, VLOOKUP(BA$4, 'Index Tables'!$M$4:$O$10, 2, FALSE), FALSE)*VLOOKUP($C667, 'AEO COMMERCIAL FLOORSPACE'!$A$47:$G$196, 7, FALSE)*$M667</f>
        <v>672.87189283544365</v>
      </c>
      <c r="BB667" s="356">
        <f>VLOOKUP($E667&amp;$N667, UES!$AA$6:$AJ$35, VLOOKUP(BB$4, 'Index Tables'!$Q$4:$R$10, 2, FALSE), FALSE)*'Regional Rollup'!BA667</f>
        <v>750810.22380626644</v>
      </c>
      <c r="BC667" s="402">
        <f>VLOOKUP($F667&amp;$N667, Shipments!$EQ$22:$FA$369, VLOOKUP(BC$4, 'Index Tables'!$M$4:$O$10, 2, FALSE), FALSE)*VLOOKUP($C667, 'AEO COMMERCIAL FLOORSPACE'!$A$47:$G$196, 7, FALSE)*$M667</f>
        <v>634.93213974661626</v>
      </c>
      <c r="BD667" s="356">
        <f>VLOOKUP($E667&amp;$N667, UES!$AA$6:$AJ$35, VLOOKUP(BD$4, 'Index Tables'!$Q$4:$R$10, 2, FALSE), FALSE)*'Regional Rollup'!BC667</f>
        <v>704718.62149052531</v>
      </c>
      <c r="BE667" s="402">
        <f>VLOOKUP($F667&amp;$N667, Shipments!$EQ$22:$FA$369, VLOOKUP(BE$4, 'Index Tables'!$M$4:$O$10, 2, FALSE), FALSE)*VLOOKUP($C667, 'AEO COMMERCIAL FLOORSPACE'!$A$47:$G$196, 7, FALSE)*$M667</f>
        <v>0</v>
      </c>
      <c r="BF667" s="356">
        <f>VLOOKUP($E667&amp;$N667, UES!$AA$6:$AJ$35, VLOOKUP(BF$4, 'Index Tables'!$Q$4:$R$10, 2, FALSE), FALSE)*'Regional Rollup'!BE667</f>
        <v>0</v>
      </c>
      <c r="BG667" s="356">
        <f>VLOOKUP($F667&amp;$N667, Shipments!$EQ$22:$FA$369, VLOOKUP(BG$4, 'Index Tables'!$M$4:$O$10, 2, FALSE), FALSE)*VLOOKUP($C667, 'AEO COMMERCIAL FLOORSPACE'!$A$47:$G$196, 7, FALSE)*$M667</f>
        <v>0</v>
      </c>
      <c r="BH667" s="356">
        <f>VLOOKUP($E667&amp;$N667, UES!$AA$6:$AJ$35, VLOOKUP(BH$4, 'Index Tables'!$Q$4:$R$10, 2, FALSE), FALSE)*'Regional Rollup'!BG667</f>
        <v>0</v>
      </c>
    </row>
    <row r="668" spans="2:60">
      <c r="B668" s="371">
        <f t="shared" si="230"/>
        <v>662</v>
      </c>
      <c r="C668" s="371" t="str">
        <f t="shared" ref="C668:C696" si="239">F668&amp;H668</f>
        <v>2006Any</v>
      </c>
      <c r="D668" s="371" t="str">
        <f t="shared" ref="D668:D696" si="240">H668&amp;E668</f>
        <v>AnyWashington</v>
      </c>
      <c r="E668" s="371" t="s">
        <v>8</v>
      </c>
      <c r="F668" s="371">
        <v>2006</v>
      </c>
      <c r="G668" s="367">
        <f t="shared" si="227"/>
        <v>3204121.2862917632</v>
      </c>
      <c r="H668" s="371" t="s">
        <v>254</v>
      </c>
      <c r="I668" s="368" t="str">
        <f>IF(H668="Any", "NA", HLOOKUP($F668, TotalStockSF!$K$4:$BI$76, VLOOKUP($D668, TotalStockSF!$A$5:$B$76, 2, FALSE), FALSE))</f>
        <v>NA</v>
      </c>
      <c r="J668" s="368">
        <f>VLOOKUP($C668, 'AEO COMMERCIAL FLOORSPACE'!$A$47:$G$196, 6, FALSE)</f>
        <v>437.02584141947625</v>
      </c>
      <c r="K668" s="369" t="str">
        <f t="shared" si="237"/>
        <v>NA</v>
      </c>
      <c r="L668" s="370">
        <f>VLOOKUP($C668, 'AEO COMMERCIAL FLOORSPACE'!$A$47:$G$196, 7, FALSE)</f>
        <v>3.4892697998130856E-2</v>
      </c>
      <c r="M668" s="370">
        <f t="shared" si="231"/>
        <v>3.4892697998130856E-2</v>
      </c>
      <c r="N668" s="371" t="s">
        <v>242</v>
      </c>
      <c r="O668" s="356">
        <f t="shared" si="232"/>
        <v>2860.3228091883057</v>
      </c>
      <c r="P668" s="367">
        <f t="shared" si="233"/>
        <v>3204121.2862917632</v>
      </c>
      <c r="Q668" s="356">
        <f>VLOOKUP($F668&amp;$N668, Shipments!$DL$22:$DV$369, VLOOKUP(Q$4, 'Index Tables'!$I$4:$K$10, 2, FALSE), FALSE)*VLOOKUP($C668, 'AEO COMMERCIAL FLOORSPACE'!$A$47:$G$196, 7, FALSE)*$M668</f>
        <v>0</v>
      </c>
      <c r="R668" s="356">
        <f>VLOOKUP($E668&amp;$N668, UES!$AA$6:$AJ$35, VLOOKUP(R$4, 'Index Tables'!$Q$4:$R$10, 2, FALSE), FALSE)*'Regional Rollup'!Q668</f>
        <v>0</v>
      </c>
      <c r="S668" s="402">
        <f>VLOOKUP($F668&amp;$N668, Shipments!$DL$22:$DV$369, VLOOKUP(S$4, 'Index Tables'!$I$4:$K$10, 2, FALSE), FALSE)*VLOOKUP($C668, 'AEO COMMERCIAL FLOORSPACE'!$A$47:$G$196, 7, FALSE)*$M668</f>
        <v>784.3692753343372</v>
      </c>
      <c r="T668" s="356">
        <f>VLOOKUP($E668&amp;$N668, UES!$AA$6:$AJ$35, VLOOKUP(T$4, 'Index Tables'!$Q$4:$R$10, 2, FALSE), FALSE)*'Regional Rollup'!S668</f>
        <v>883710.69120051817</v>
      </c>
      <c r="U668" s="402">
        <f>VLOOKUP($F668&amp;$N668, Shipments!$DL$22:$DV$369, VLOOKUP(U$4, 'Index Tables'!$I$4:$K$10, 2, FALSE), FALSE)*VLOOKUP($C668, 'AEO COMMERCIAL FLOORSPACE'!$A$47:$G$196, 7, FALSE)*$M668</f>
        <v>727.63009751430582</v>
      </c>
      <c r="V668" s="356">
        <f>VLOOKUP($E668&amp;$N668, UES!$AA$6:$AJ$35, VLOOKUP(V$4, 'Index Tables'!$Q$4:$R$10, 2, FALSE), FALSE)*'Regional Rollup'!U668</f>
        <v>819785.42076190189</v>
      </c>
      <c r="W668" s="402">
        <f>VLOOKUP($F668&amp;$N668, Shipments!$DL$22:$DV$369, VLOOKUP(W$4, 'Index Tables'!$I$4:$K$10, 2, FALSE), FALSE)*VLOOKUP($C668, 'AEO COMMERCIAL FLOORSPACE'!$A$47:$G$196, 7, FALSE)*$M668</f>
        <v>693.71933421327265</v>
      </c>
      <c r="X668" s="356">
        <f>VLOOKUP($E668&amp;$N668, UES!$AA$6:$AJ$35, VLOOKUP(X$4, 'Index Tables'!$Q$4:$R$10, 2, FALSE), FALSE)*'Regional Rollup'!W668</f>
        <v>774072.41129446309</v>
      </c>
      <c r="Y668" s="402">
        <f>VLOOKUP($F668&amp;$N668, Shipments!$DL$22:$DV$369, VLOOKUP(Y$4, 'Index Tables'!$I$4:$K$10, 2, FALSE), FALSE)*VLOOKUP($C668, 'AEO COMMERCIAL FLOORSPACE'!$A$47:$G$196, 7, FALSE)*$M668</f>
        <v>654.60410212638999</v>
      </c>
      <c r="Z668" s="356">
        <f>VLOOKUP($E668&amp;$N668, UES!$AA$6:$AJ$35, VLOOKUP(Z$4, 'Index Tables'!$Q$4:$R$10, 2, FALSE), FALSE)*'Regional Rollup'!Y668</f>
        <v>726552.76303488004</v>
      </c>
      <c r="AA668" s="402">
        <f>VLOOKUP($F668&amp;$N668, Shipments!$DL$22:$DV$369, VLOOKUP(AA$4, 'Index Tables'!$I$4:$K$10, 2, FALSE), FALSE)*VLOOKUP($C668, 'AEO COMMERCIAL FLOORSPACE'!$A$47:$G$196, 7, FALSE)*$M668</f>
        <v>0</v>
      </c>
      <c r="AB668" s="356">
        <f>VLOOKUP($E668&amp;$N668, UES!$AA$6:$AJ$35, VLOOKUP(AB$4, 'Index Tables'!$Q$4:$R$10, 2, FALSE), FALSE)*'Regional Rollup'!AA668</f>
        <v>0</v>
      </c>
      <c r="AC668" s="356">
        <f>VLOOKUP($F668&amp;$N668, Shipments!$DL$22:$DV$369, VLOOKUP(AC$4, 'Index Tables'!$I$4:$K$10, 2, FALSE), FALSE)*VLOOKUP($C668, 'AEO COMMERCIAL FLOORSPACE'!$A$47:$G$196, 7, FALSE)*$M668</f>
        <v>0</v>
      </c>
      <c r="AD668" s="356">
        <f>VLOOKUP($E668&amp;$N668, UES!$AA$6:$AJ$35, VLOOKUP(AD$4, 'Index Tables'!$Q$4:$R$10, 2, FALSE), FALSE)*'Regional Rollup'!AC668</f>
        <v>0</v>
      </c>
      <c r="AF668" s="371">
        <f t="shared" si="234"/>
        <v>662</v>
      </c>
      <c r="AG668" s="371" t="str">
        <f t="shared" ref="AG668:AG696" si="241">AJ668&amp;AL668</f>
        <v>2006Any</v>
      </c>
      <c r="AH668" s="371" t="str">
        <f t="shared" ref="AH668:AH696" si="242">AL668&amp;AI668</f>
        <v>AnyWashington</v>
      </c>
      <c r="AI668" s="371" t="s">
        <v>8</v>
      </c>
      <c r="AJ668" s="371">
        <v>2006</v>
      </c>
      <c r="AK668" s="367">
        <f t="shared" si="228"/>
        <v>3204121.2862917632</v>
      </c>
      <c r="AL668" s="371" t="s">
        <v>254</v>
      </c>
      <c r="AM668" s="368" t="str">
        <f>IF(AL668="Any", "NA", HLOOKUP($F668, TotalStockSF!$K$4:$BI$76, VLOOKUP($D668, TotalStockSF!$A$5:$B$76, 2, FALSE), FALSE))</f>
        <v>NA</v>
      </c>
      <c r="AN668" s="368">
        <f>VLOOKUP($C668, 'AEO COMMERCIAL FLOORSPACE'!$A$47:$G$196, 6, FALSE)</f>
        <v>437.02584141947625</v>
      </c>
      <c r="AO668" s="369" t="str">
        <f t="shared" si="238"/>
        <v>NA</v>
      </c>
      <c r="AP668" s="370">
        <f>VLOOKUP($C668, 'AEO COMMERCIAL FLOORSPACE'!$A$47:$G$196, 7, FALSE)</f>
        <v>3.4892697998130856E-2</v>
      </c>
      <c r="AQ668" s="370">
        <f t="shared" si="229"/>
        <v>3.4892697998130856E-2</v>
      </c>
      <c r="AR668" s="371" t="s">
        <v>242</v>
      </c>
      <c r="AS668" s="356">
        <f t="shared" si="235"/>
        <v>2860.3228091883057</v>
      </c>
      <c r="AT668" s="367">
        <f t="shared" si="236"/>
        <v>3204121.2862917632</v>
      </c>
      <c r="AU668" s="356">
        <f>VLOOKUP($F668&amp;$N668, Shipments!$EQ$22:$FA$369, VLOOKUP(AU$4, 'Index Tables'!$M$4:$O$10, 2, FALSE), FALSE)*VLOOKUP($C668, 'AEO COMMERCIAL FLOORSPACE'!$A$47:$G$196, 7, FALSE)*$M668</f>
        <v>0</v>
      </c>
      <c r="AV668" s="356">
        <f>VLOOKUP($E668&amp;$N668, UES!$AA$6:$AJ$35, VLOOKUP(AV$4, 'Index Tables'!$Q$4:$R$10, 2, FALSE), FALSE)*'Regional Rollup'!AU668</f>
        <v>0</v>
      </c>
      <c r="AW668" s="402">
        <f>VLOOKUP($F668&amp;$N668, Shipments!$EQ$22:$FA$369, VLOOKUP(AW$4, 'Index Tables'!$M$4:$O$10, 2, FALSE), FALSE)*VLOOKUP($C668, 'AEO COMMERCIAL FLOORSPACE'!$A$47:$G$196, 7, FALSE)*$M668</f>
        <v>784.3692753343372</v>
      </c>
      <c r="AX668" s="356">
        <f>VLOOKUP($E668&amp;$N668, UES!$AA$6:$AJ$35, VLOOKUP(AX$4, 'Index Tables'!$Q$4:$R$10, 2, FALSE), FALSE)*'Regional Rollup'!AW668</f>
        <v>883710.69120051817</v>
      </c>
      <c r="AY668" s="402">
        <f>VLOOKUP($F668&amp;$N668, Shipments!$EQ$22:$FA$369, VLOOKUP(AY$4, 'Index Tables'!$M$4:$O$10, 2, FALSE), FALSE)*VLOOKUP($C668, 'AEO COMMERCIAL FLOORSPACE'!$A$47:$G$196, 7, FALSE)*$M668</f>
        <v>727.63009751430582</v>
      </c>
      <c r="AZ668" s="356">
        <f>VLOOKUP($E668&amp;$N668, UES!$AA$6:$AJ$35, VLOOKUP(AZ$4, 'Index Tables'!$Q$4:$R$10, 2, FALSE), FALSE)*'Regional Rollup'!AY668</f>
        <v>819785.42076190189</v>
      </c>
      <c r="BA668" s="402">
        <f>VLOOKUP($F668&amp;$N668, Shipments!$EQ$22:$FA$369, VLOOKUP(BA$4, 'Index Tables'!$M$4:$O$10, 2, FALSE), FALSE)*VLOOKUP($C668, 'AEO COMMERCIAL FLOORSPACE'!$A$47:$G$196, 7, FALSE)*$M668</f>
        <v>693.71933421327265</v>
      </c>
      <c r="BB668" s="356">
        <f>VLOOKUP($E668&amp;$N668, UES!$AA$6:$AJ$35, VLOOKUP(BB$4, 'Index Tables'!$Q$4:$R$10, 2, FALSE), FALSE)*'Regional Rollup'!BA668</f>
        <v>774072.41129446309</v>
      </c>
      <c r="BC668" s="402">
        <f>VLOOKUP($F668&amp;$N668, Shipments!$EQ$22:$FA$369, VLOOKUP(BC$4, 'Index Tables'!$M$4:$O$10, 2, FALSE), FALSE)*VLOOKUP($C668, 'AEO COMMERCIAL FLOORSPACE'!$A$47:$G$196, 7, FALSE)*$M668</f>
        <v>654.60410212638999</v>
      </c>
      <c r="BD668" s="356">
        <f>VLOOKUP($E668&amp;$N668, UES!$AA$6:$AJ$35, VLOOKUP(BD$4, 'Index Tables'!$Q$4:$R$10, 2, FALSE), FALSE)*'Regional Rollup'!BC668</f>
        <v>726552.76303488004</v>
      </c>
      <c r="BE668" s="402">
        <f>VLOOKUP($F668&amp;$N668, Shipments!$EQ$22:$FA$369, VLOOKUP(BE$4, 'Index Tables'!$M$4:$O$10, 2, FALSE), FALSE)*VLOOKUP($C668, 'AEO COMMERCIAL FLOORSPACE'!$A$47:$G$196, 7, FALSE)*$M668</f>
        <v>0</v>
      </c>
      <c r="BF668" s="356">
        <f>VLOOKUP($E668&amp;$N668, UES!$AA$6:$AJ$35, VLOOKUP(BF$4, 'Index Tables'!$Q$4:$R$10, 2, FALSE), FALSE)*'Regional Rollup'!BE668</f>
        <v>0</v>
      </c>
      <c r="BG668" s="356">
        <f>VLOOKUP($F668&amp;$N668, Shipments!$EQ$22:$FA$369, VLOOKUP(BG$4, 'Index Tables'!$M$4:$O$10, 2, FALSE), FALSE)*VLOOKUP($C668, 'AEO COMMERCIAL FLOORSPACE'!$A$47:$G$196, 7, FALSE)*$M668</f>
        <v>0</v>
      </c>
      <c r="BH668" s="356">
        <f>VLOOKUP($E668&amp;$N668, UES!$AA$6:$AJ$35, VLOOKUP(BH$4, 'Index Tables'!$Q$4:$R$10, 2, FALSE), FALSE)*'Regional Rollup'!BG668</f>
        <v>0</v>
      </c>
    </row>
    <row r="669" spans="2:60">
      <c r="B669" s="371">
        <f t="shared" si="230"/>
        <v>663</v>
      </c>
      <c r="C669" s="371" t="str">
        <f t="shared" si="239"/>
        <v>2007Any</v>
      </c>
      <c r="D669" s="371" t="str">
        <f t="shared" si="240"/>
        <v>AnyWashington</v>
      </c>
      <c r="E669" s="371" t="s">
        <v>8</v>
      </c>
      <c r="F669" s="371">
        <v>2007</v>
      </c>
      <c r="G669" s="367">
        <f t="shared" si="227"/>
        <v>3253520.9131555213</v>
      </c>
      <c r="H669" s="371" t="s">
        <v>254</v>
      </c>
      <c r="I669" s="368" t="str">
        <f>IF(H669="Any", "NA", HLOOKUP($F669, TotalStockSF!$K$4:$BI$76, VLOOKUP($D669, TotalStockSF!$A$5:$B$76, 2, FALSE), FALSE))</f>
        <v>NA</v>
      </c>
      <c r="J669" s="368">
        <f>VLOOKUP($C669, 'AEO COMMERCIAL FLOORSPACE'!$A$47:$G$196, 6, FALSE)</f>
        <v>444.19872885685595</v>
      </c>
      <c r="K669" s="369" t="str">
        <f t="shared" si="237"/>
        <v>NA</v>
      </c>
      <c r="L669" s="370">
        <f>VLOOKUP($C669, 'AEO COMMERCIAL FLOORSPACE'!$A$47:$G$196, 7, FALSE)</f>
        <v>3.481004432927258E-2</v>
      </c>
      <c r="M669" s="370">
        <f t="shared" si="231"/>
        <v>3.481004432927258E-2</v>
      </c>
      <c r="N669" s="371" t="s">
        <v>242</v>
      </c>
      <c r="O669" s="356">
        <f t="shared" si="232"/>
        <v>2904.4219137035807</v>
      </c>
      <c r="P669" s="367">
        <f t="shared" si="233"/>
        <v>3253520.9131555213</v>
      </c>
      <c r="Q669" s="356">
        <f>VLOOKUP($F669&amp;$N669, Shipments!$DL$22:$DV$369, VLOOKUP(Q$4, 'Index Tables'!$I$4:$K$10, 2, FALSE), FALSE)*VLOOKUP($C669, 'AEO COMMERCIAL FLOORSPACE'!$A$47:$G$196, 7, FALSE)*$M669</f>
        <v>0</v>
      </c>
      <c r="R669" s="356">
        <f>VLOOKUP($E669&amp;$N669, UES!$AA$6:$AJ$35, VLOOKUP(R$4, 'Index Tables'!$Q$4:$R$10, 2, FALSE), FALSE)*'Regional Rollup'!Q669</f>
        <v>0</v>
      </c>
      <c r="S669" s="402">
        <f>VLOOKUP($F669&amp;$N669, Shipments!$DL$22:$DV$369, VLOOKUP(S$4, 'Index Tables'!$I$4:$K$10, 2, FALSE), FALSE)*VLOOKUP($C669, 'AEO COMMERCIAL FLOORSPACE'!$A$47:$G$196, 7, FALSE)*$M669</f>
        <v>796.46230991785535</v>
      </c>
      <c r="T669" s="356">
        <f>VLOOKUP($E669&amp;$N669, UES!$AA$6:$AJ$35, VLOOKUP(T$4, 'Index Tables'!$Q$4:$R$10, 2, FALSE), FALSE)*'Regional Rollup'!S669</f>
        <v>897335.32475842675</v>
      </c>
      <c r="U669" s="402">
        <f>VLOOKUP($F669&amp;$N669, Shipments!$DL$22:$DV$369, VLOOKUP(U$4, 'Index Tables'!$I$4:$K$10, 2, FALSE), FALSE)*VLOOKUP($C669, 'AEO COMMERCIAL FLOORSPACE'!$A$47:$G$196, 7, FALSE)*$M669</f>
        <v>738.84835428436907</v>
      </c>
      <c r="V669" s="356">
        <f>VLOOKUP($E669&amp;$N669, UES!$AA$6:$AJ$35, VLOOKUP(V$4, 'Index Tables'!$Q$4:$R$10, 2, FALSE), FALSE)*'Regional Rollup'!U669</f>
        <v>832424.48472843948</v>
      </c>
      <c r="W669" s="402">
        <f>VLOOKUP($F669&amp;$N669, Shipments!$DL$22:$DV$369, VLOOKUP(W$4, 'Index Tables'!$I$4:$K$10, 2, FALSE), FALSE)*VLOOKUP($C669, 'AEO COMMERCIAL FLOORSPACE'!$A$47:$G$196, 7, FALSE)*$M669</f>
        <v>704.41477087009514</v>
      </c>
      <c r="X669" s="356">
        <f>VLOOKUP($E669&amp;$N669, UES!$AA$6:$AJ$35, VLOOKUP(X$4, 'Index Tables'!$Q$4:$R$10, 2, FALSE), FALSE)*'Regional Rollup'!W669</f>
        <v>786006.69369727769</v>
      </c>
      <c r="Y669" s="402">
        <f>VLOOKUP($F669&amp;$N669, Shipments!$DL$22:$DV$369, VLOOKUP(Y$4, 'Index Tables'!$I$4:$K$10, 2, FALSE), FALSE)*VLOOKUP($C669, 'AEO COMMERCIAL FLOORSPACE'!$A$47:$G$196, 7, FALSE)*$M669</f>
        <v>664.69647863126124</v>
      </c>
      <c r="Z669" s="356">
        <f>VLOOKUP($E669&amp;$N669, UES!$AA$6:$AJ$35, VLOOKUP(Z$4, 'Index Tables'!$Q$4:$R$10, 2, FALSE), FALSE)*'Regional Rollup'!Y669</f>
        <v>737754.40997137723</v>
      </c>
      <c r="AA669" s="402">
        <f>VLOOKUP($F669&amp;$N669, Shipments!$DL$22:$DV$369, VLOOKUP(AA$4, 'Index Tables'!$I$4:$K$10, 2, FALSE), FALSE)*VLOOKUP($C669, 'AEO COMMERCIAL FLOORSPACE'!$A$47:$G$196, 7, FALSE)*$M669</f>
        <v>0</v>
      </c>
      <c r="AB669" s="356">
        <f>VLOOKUP($E669&amp;$N669, UES!$AA$6:$AJ$35, VLOOKUP(AB$4, 'Index Tables'!$Q$4:$R$10, 2, FALSE), FALSE)*'Regional Rollup'!AA669</f>
        <v>0</v>
      </c>
      <c r="AC669" s="356">
        <f>VLOOKUP($F669&amp;$N669, Shipments!$DL$22:$DV$369, VLOOKUP(AC$4, 'Index Tables'!$I$4:$K$10, 2, FALSE), FALSE)*VLOOKUP($C669, 'AEO COMMERCIAL FLOORSPACE'!$A$47:$G$196, 7, FALSE)*$M669</f>
        <v>0</v>
      </c>
      <c r="AD669" s="356">
        <f>VLOOKUP($E669&amp;$N669, UES!$AA$6:$AJ$35, VLOOKUP(AD$4, 'Index Tables'!$Q$4:$R$10, 2, FALSE), FALSE)*'Regional Rollup'!AC669</f>
        <v>0</v>
      </c>
      <c r="AF669" s="371">
        <f t="shared" si="234"/>
        <v>663</v>
      </c>
      <c r="AG669" s="371" t="str">
        <f t="shared" si="241"/>
        <v>2007Any</v>
      </c>
      <c r="AH669" s="371" t="str">
        <f t="shared" si="242"/>
        <v>AnyWashington</v>
      </c>
      <c r="AI669" s="371" t="s">
        <v>8</v>
      </c>
      <c r="AJ669" s="371">
        <v>2007</v>
      </c>
      <c r="AK669" s="367">
        <f t="shared" si="228"/>
        <v>3253520.9131555213</v>
      </c>
      <c r="AL669" s="371" t="s">
        <v>254</v>
      </c>
      <c r="AM669" s="368" t="str">
        <f>IF(AL669="Any", "NA", HLOOKUP($F669, TotalStockSF!$K$4:$BI$76, VLOOKUP($D669, TotalStockSF!$A$5:$B$76, 2, FALSE), FALSE))</f>
        <v>NA</v>
      </c>
      <c r="AN669" s="368">
        <f>VLOOKUP($C669, 'AEO COMMERCIAL FLOORSPACE'!$A$47:$G$196, 6, FALSE)</f>
        <v>444.19872885685595</v>
      </c>
      <c r="AO669" s="369" t="str">
        <f t="shared" si="238"/>
        <v>NA</v>
      </c>
      <c r="AP669" s="370">
        <f>VLOOKUP($C669, 'AEO COMMERCIAL FLOORSPACE'!$A$47:$G$196, 7, FALSE)</f>
        <v>3.481004432927258E-2</v>
      </c>
      <c r="AQ669" s="370">
        <f t="shared" si="229"/>
        <v>3.481004432927258E-2</v>
      </c>
      <c r="AR669" s="371" t="s">
        <v>242</v>
      </c>
      <c r="AS669" s="356">
        <f t="shared" si="235"/>
        <v>2904.4219137035807</v>
      </c>
      <c r="AT669" s="367">
        <f t="shared" si="236"/>
        <v>3253520.9131555213</v>
      </c>
      <c r="AU669" s="356">
        <f>VLOOKUP($F669&amp;$N669, Shipments!$EQ$22:$FA$369, VLOOKUP(AU$4, 'Index Tables'!$M$4:$O$10, 2, FALSE), FALSE)*VLOOKUP($C669, 'AEO COMMERCIAL FLOORSPACE'!$A$47:$G$196, 7, FALSE)*$M669</f>
        <v>0</v>
      </c>
      <c r="AV669" s="356">
        <f>VLOOKUP($E669&amp;$N669, UES!$AA$6:$AJ$35, VLOOKUP(AV$4, 'Index Tables'!$Q$4:$R$10, 2, FALSE), FALSE)*'Regional Rollup'!AU669</f>
        <v>0</v>
      </c>
      <c r="AW669" s="402">
        <f>VLOOKUP($F669&amp;$N669, Shipments!$EQ$22:$FA$369, VLOOKUP(AW$4, 'Index Tables'!$M$4:$O$10, 2, FALSE), FALSE)*VLOOKUP($C669, 'AEO COMMERCIAL FLOORSPACE'!$A$47:$G$196, 7, FALSE)*$M669</f>
        <v>796.46230991785535</v>
      </c>
      <c r="AX669" s="356">
        <f>VLOOKUP($E669&amp;$N669, UES!$AA$6:$AJ$35, VLOOKUP(AX$4, 'Index Tables'!$Q$4:$R$10, 2, FALSE), FALSE)*'Regional Rollup'!AW669</f>
        <v>897335.32475842675</v>
      </c>
      <c r="AY669" s="402">
        <f>VLOOKUP($F669&amp;$N669, Shipments!$EQ$22:$FA$369, VLOOKUP(AY$4, 'Index Tables'!$M$4:$O$10, 2, FALSE), FALSE)*VLOOKUP($C669, 'AEO COMMERCIAL FLOORSPACE'!$A$47:$G$196, 7, FALSE)*$M669</f>
        <v>738.84835428436907</v>
      </c>
      <c r="AZ669" s="356">
        <f>VLOOKUP($E669&amp;$N669, UES!$AA$6:$AJ$35, VLOOKUP(AZ$4, 'Index Tables'!$Q$4:$R$10, 2, FALSE), FALSE)*'Regional Rollup'!AY669</f>
        <v>832424.48472843948</v>
      </c>
      <c r="BA669" s="402">
        <f>VLOOKUP($F669&amp;$N669, Shipments!$EQ$22:$FA$369, VLOOKUP(BA$4, 'Index Tables'!$M$4:$O$10, 2, FALSE), FALSE)*VLOOKUP($C669, 'AEO COMMERCIAL FLOORSPACE'!$A$47:$G$196, 7, FALSE)*$M669</f>
        <v>704.41477087009514</v>
      </c>
      <c r="BB669" s="356">
        <f>VLOOKUP($E669&amp;$N669, UES!$AA$6:$AJ$35, VLOOKUP(BB$4, 'Index Tables'!$Q$4:$R$10, 2, FALSE), FALSE)*'Regional Rollup'!BA669</f>
        <v>786006.69369727769</v>
      </c>
      <c r="BC669" s="402">
        <f>VLOOKUP($F669&amp;$N669, Shipments!$EQ$22:$FA$369, VLOOKUP(BC$4, 'Index Tables'!$M$4:$O$10, 2, FALSE), FALSE)*VLOOKUP($C669, 'AEO COMMERCIAL FLOORSPACE'!$A$47:$G$196, 7, FALSE)*$M669</f>
        <v>664.69647863126124</v>
      </c>
      <c r="BD669" s="356">
        <f>VLOOKUP($E669&amp;$N669, UES!$AA$6:$AJ$35, VLOOKUP(BD$4, 'Index Tables'!$Q$4:$R$10, 2, FALSE), FALSE)*'Regional Rollup'!BC669</f>
        <v>737754.40997137723</v>
      </c>
      <c r="BE669" s="402">
        <f>VLOOKUP($F669&amp;$N669, Shipments!$EQ$22:$FA$369, VLOOKUP(BE$4, 'Index Tables'!$M$4:$O$10, 2, FALSE), FALSE)*VLOOKUP($C669, 'AEO COMMERCIAL FLOORSPACE'!$A$47:$G$196, 7, FALSE)*$M669</f>
        <v>0</v>
      </c>
      <c r="BF669" s="356">
        <f>VLOOKUP($E669&amp;$N669, UES!$AA$6:$AJ$35, VLOOKUP(BF$4, 'Index Tables'!$Q$4:$R$10, 2, FALSE), FALSE)*'Regional Rollup'!BE669</f>
        <v>0</v>
      </c>
      <c r="BG669" s="356">
        <f>VLOOKUP($F669&amp;$N669, Shipments!$EQ$22:$FA$369, VLOOKUP(BG$4, 'Index Tables'!$M$4:$O$10, 2, FALSE), FALSE)*VLOOKUP($C669, 'AEO COMMERCIAL FLOORSPACE'!$A$47:$G$196, 7, FALSE)*$M669</f>
        <v>0</v>
      </c>
      <c r="BH669" s="356">
        <f>VLOOKUP($E669&amp;$N669, UES!$AA$6:$AJ$35, VLOOKUP(BH$4, 'Index Tables'!$Q$4:$R$10, 2, FALSE), FALSE)*'Regional Rollup'!BG669</f>
        <v>0</v>
      </c>
    </row>
    <row r="670" spans="2:60">
      <c r="B670" s="371">
        <f t="shared" si="230"/>
        <v>664</v>
      </c>
      <c r="C670" s="371" t="str">
        <f t="shared" si="239"/>
        <v>2008Any</v>
      </c>
      <c r="D670" s="371" t="str">
        <f t="shared" si="240"/>
        <v>AnyWashington</v>
      </c>
      <c r="E670" s="371" t="s">
        <v>8</v>
      </c>
      <c r="F670" s="371">
        <v>2008</v>
      </c>
      <c r="G670" s="367">
        <f t="shared" si="227"/>
        <v>3316198.6727455724</v>
      </c>
      <c r="H670" s="371" t="s">
        <v>254</v>
      </c>
      <c r="I670" s="368" t="str">
        <f>IF(H670="Any", "NA", HLOOKUP($F670, TotalStockSF!$K$4:$BI$76, VLOOKUP($D670, TotalStockSF!$A$5:$B$76, 2, FALSE), FALSE))</f>
        <v>NA</v>
      </c>
      <c r="J670" s="368">
        <f>VLOOKUP($C670, 'AEO COMMERCIAL FLOORSPACE'!$A$47:$G$196, 6, FALSE)</f>
        <v>452.03694507879555</v>
      </c>
      <c r="K670" s="369" t="str">
        <f t="shared" si="237"/>
        <v>NA</v>
      </c>
      <c r="L670" s="370">
        <f>VLOOKUP($C670, 'AEO COMMERCIAL FLOORSPACE'!$A$47:$G$196, 7, FALSE)</f>
        <v>3.4781911068399528E-2</v>
      </c>
      <c r="M670" s="370">
        <f t="shared" si="231"/>
        <v>3.4781911068399528E-2</v>
      </c>
      <c r="N670" s="371" t="s">
        <v>242</v>
      </c>
      <c r="O670" s="356">
        <f t="shared" si="232"/>
        <v>2960.3744227896927</v>
      </c>
      <c r="P670" s="367">
        <f t="shared" si="233"/>
        <v>3316198.6727455724</v>
      </c>
      <c r="Q670" s="356">
        <f>VLOOKUP($F670&amp;$N670, Shipments!$DL$22:$DV$369, VLOOKUP(Q$4, 'Index Tables'!$I$4:$K$10, 2, FALSE), FALSE)*VLOOKUP($C670, 'AEO COMMERCIAL FLOORSPACE'!$A$47:$G$196, 7, FALSE)*$M670</f>
        <v>0</v>
      </c>
      <c r="R670" s="356">
        <f>VLOOKUP($E670&amp;$N670, UES!$AA$6:$AJ$35, VLOOKUP(R$4, 'Index Tables'!$Q$4:$R$10, 2, FALSE), FALSE)*'Regional Rollup'!Q670</f>
        <v>0</v>
      </c>
      <c r="S670" s="402">
        <f>VLOOKUP($F670&amp;$N670, Shipments!$DL$22:$DV$369, VLOOKUP(S$4, 'Index Tables'!$I$4:$K$10, 2, FALSE), FALSE)*VLOOKUP($C670, 'AEO COMMERCIAL FLOORSPACE'!$A$47:$G$196, 7, FALSE)*$M670</f>
        <v>811.8058329859615</v>
      </c>
      <c r="T670" s="356">
        <f>VLOOKUP($E670&amp;$N670, UES!$AA$6:$AJ$35, VLOOKUP(T$4, 'Index Tables'!$Q$4:$R$10, 2, FALSE), FALSE)*'Regional Rollup'!S670</f>
        <v>914622.12550694856</v>
      </c>
      <c r="U670" s="402">
        <f>VLOOKUP($F670&amp;$N670, Shipments!$DL$22:$DV$369, VLOOKUP(U$4, 'Index Tables'!$I$4:$K$10, 2, FALSE), FALSE)*VLOOKUP($C670, 'AEO COMMERCIAL FLOORSPACE'!$A$47:$G$196, 7, FALSE)*$M670</f>
        <v>753.08196788620273</v>
      </c>
      <c r="V670" s="356">
        <f>VLOOKUP($E670&amp;$N670, UES!$AA$6:$AJ$35, VLOOKUP(V$4, 'Index Tables'!$Q$4:$R$10, 2, FALSE), FALSE)*'Regional Rollup'!U670</f>
        <v>848460.80449503928</v>
      </c>
      <c r="W670" s="402">
        <f>VLOOKUP($F670&amp;$N670, Shipments!$DL$22:$DV$369, VLOOKUP(W$4, 'Index Tables'!$I$4:$K$10, 2, FALSE), FALSE)*VLOOKUP($C670, 'AEO COMMERCIAL FLOORSPACE'!$A$47:$G$196, 7, FALSE)*$M670</f>
        <v>717.98503546613722</v>
      </c>
      <c r="X670" s="356">
        <f>VLOOKUP($E670&amp;$N670, UES!$AA$6:$AJ$35, VLOOKUP(X$4, 'Index Tables'!$Q$4:$R$10, 2, FALSE), FALSE)*'Regional Rollup'!W670</f>
        <v>801148.79356346477</v>
      </c>
      <c r="Y670" s="402">
        <f>VLOOKUP($F670&amp;$N670, Shipments!$DL$22:$DV$369, VLOOKUP(Y$4, 'Index Tables'!$I$4:$K$10, 2, FALSE), FALSE)*VLOOKUP($C670, 'AEO COMMERCIAL FLOORSPACE'!$A$47:$G$196, 7, FALSE)*$M670</f>
        <v>677.50158645139106</v>
      </c>
      <c r="Z670" s="356">
        <f>VLOOKUP($E670&amp;$N670, UES!$AA$6:$AJ$35, VLOOKUP(Z$4, 'Index Tables'!$Q$4:$R$10, 2, FALSE), FALSE)*'Regional Rollup'!Y670</f>
        <v>751966.94918011944</v>
      </c>
      <c r="AA670" s="402">
        <f>VLOOKUP($F670&amp;$N670, Shipments!$DL$22:$DV$369, VLOOKUP(AA$4, 'Index Tables'!$I$4:$K$10, 2, FALSE), FALSE)*VLOOKUP($C670, 'AEO COMMERCIAL FLOORSPACE'!$A$47:$G$196, 7, FALSE)*$M670</f>
        <v>0</v>
      </c>
      <c r="AB670" s="356">
        <f>VLOOKUP($E670&amp;$N670, UES!$AA$6:$AJ$35, VLOOKUP(AB$4, 'Index Tables'!$Q$4:$R$10, 2, FALSE), FALSE)*'Regional Rollup'!AA670</f>
        <v>0</v>
      </c>
      <c r="AC670" s="356">
        <f>VLOOKUP($F670&amp;$N670, Shipments!$DL$22:$DV$369, VLOOKUP(AC$4, 'Index Tables'!$I$4:$K$10, 2, FALSE), FALSE)*VLOOKUP($C670, 'AEO COMMERCIAL FLOORSPACE'!$A$47:$G$196, 7, FALSE)*$M670</f>
        <v>0</v>
      </c>
      <c r="AD670" s="356">
        <f>VLOOKUP($E670&amp;$N670, UES!$AA$6:$AJ$35, VLOOKUP(AD$4, 'Index Tables'!$Q$4:$R$10, 2, FALSE), FALSE)*'Regional Rollup'!AC670</f>
        <v>0</v>
      </c>
      <c r="AF670" s="371">
        <f t="shared" si="234"/>
        <v>664</v>
      </c>
      <c r="AG670" s="371" t="str">
        <f t="shared" si="241"/>
        <v>2008Any</v>
      </c>
      <c r="AH670" s="371" t="str">
        <f t="shared" si="242"/>
        <v>AnyWashington</v>
      </c>
      <c r="AI670" s="371" t="s">
        <v>8</v>
      </c>
      <c r="AJ670" s="371">
        <v>2008</v>
      </c>
      <c r="AK670" s="367">
        <f t="shared" si="228"/>
        <v>3316198.6727455724</v>
      </c>
      <c r="AL670" s="371" t="s">
        <v>254</v>
      </c>
      <c r="AM670" s="368" t="str">
        <f>IF(AL670="Any", "NA", HLOOKUP($F670, TotalStockSF!$K$4:$BI$76, VLOOKUP($D670, TotalStockSF!$A$5:$B$76, 2, FALSE), FALSE))</f>
        <v>NA</v>
      </c>
      <c r="AN670" s="368">
        <f>VLOOKUP($C670, 'AEO COMMERCIAL FLOORSPACE'!$A$47:$G$196, 6, FALSE)</f>
        <v>452.03694507879555</v>
      </c>
      <c r="AO670" s="369" t="str">
        <f t="shared" si="238"/>
        <v>NA</v>
      </c>
      <c r="AP670" s="370">
        <f>VLOOKUP($C670, 'AEO COMMERCIAL FLOORSPACE'!$A$47:$G$196, 7, FALSE)</f>
        <v>3.4781911068399528E-2</v>
      </c>
      <c r="AQ670" s="370">
        <f t="shared" si="229"/>
        <v>3.4781911068399528E-2</v>
      </c>
      <c r="AR670" s="371" t="s">
        <v>242</v>
      </c>
      <c r="AS670" s="356">
        <f t="shared" si="235"/>
        <v>2960.3744227896927</v>
      </c>
      <c r="AT670" s="367">
        <f t="shared" si="236"/>
        <v>3316198.6727455724</v>
      </c>
      <c r="AU670" s="356">
        <f>VLOOKUP($F670&amp;$N670, Shipments!$EQ$22:$FA$369, VLOOKUP(AU$4, 'Index Tables'!$M$4:$O$10, 2, FALSE), FALSE)*VLOOKUP($C670, 'AEO COMMERCIAL FLOORSPACE'!$A$47:$G$196, 7, FALSE)*$M670</f>
        <v>0</v>
      </c>
      <c r="AV670" s="356">
        <f>VLOOKUP($E670&amp;$N670, UES!$AA$6:$AJ$35, VLOOKUP(AV$4, 'Index Tables'!$Q$4:$R$10, 2, FALSE), FALSE)*'Regional Rollup'!AU670</f>
        <v>0</v>
      </c>
      <c r="AW670" s="402">
        <f>VLOOKUP($F670&amp;$N670, Shipments!$EQ$22:$FA$369, VLOOKUP(AW$4, 'Index Tables'!$M$4:$O$10, 2, FALSE), FALSE)*VLOOKUP($C670, 'AEO COMMERCIAL FLOORSPACE'!$A$47:$G$196, 7, FALSE)*$M670</f>
        <v>811.8058329859615</v>
      </c>
      <c r="AX670" s="356">
        <f>VLOOKUP($E670&amp;$N670, UES!$AA$6:$AJ$35, VLOOKUP(AX$4, 'Index Tables'!$Q$4:$R$10, 2, FALSE), FALSE)*'Regional Rollup'!AW670</f>
        <v>914622.12550694856</v>
      </c>
      <c r="AY670" s="402">
        <f>VLOOKUP($F670&amp;$N670, Shipments!$EQ$22:$FA$369, VLOOKUP(AY$4, 'Index Tables'!$M$4:$O$10, 2, FALSE), FALSE)*VLOOKUP($C670, 'AEO COMMERCIAL FLOORSPACE'!$A$47:$G$196, 7, FALSE)*$M670</f>
        <v>753.08196788620273</v>
      </c>
      <c r="AZ670" s="356">
        <f>VLOOKUP($E670&amp;$N670, UES!$AA$6:$AJ$35, VLOOKUP(AZ$4, 'Index Tables'!$Q$4:$R$10, 2, FALSE), FALSE)*'Regional Rollup'!AY670</f>
        <v>848460.80449503928</v>
      </c>
      <c r="BA670" s="402">
        <f>VLOOKUP($F670&amp;$N670, Shipments!$EQ$22:$FA$369, VLOOKUP(BA$4, 'Index Tables'!$M$4:$O$10, 2, FALSE), FALSE)*VLOOKUP($C670, 'AEO COMMERCIAL FLOORSPACE'!$A$47:$G$196, 7, FALSE)*$M670</f>
        <v>717.98503546613722</v>
      </c>
      <c r="BB670" s="356">
        <f>VLOOKUP($E670&amp;$N670, UES!$AA$6:$AJ$35, VLOOKUP(BB$4, 'Index Tables'!$Q$4:$R$10, 2, FALSE), FALSE)*'Regional Rollup'!BA670</f>
        <v>801148.79356346477</v>
      </c>
      <c r="BC670" s="402">
        <f>VLOOKUP($F670&amp;$N670, Shipments!$EQ$22:$FA$369, VLOOKUP(BC$4, 'Index Tables'!$M$4:$O$10, 2, FALSE), FALSE)*VLOOKUP($C670, 'AEO COMMERCIAL FLOORSPACE'!$A$47:$G$196, 7, FALSE)*$M670</f>
        <v>677.50158645139106</v>
      </c>
      <c r="BD670" s="356">
        <f>VLOOKUP($E670&amp;$N670, UES!$AA$6:$AJ$35, VLOOKUP(BD$4, 'Index Tables'!$Q$4:$R$10, 2, FALSE), FALSE)*'Regional Rollup'!BC670</f>
        <v>751966.94918011944</v>
      </c>
      <c r="BE670" s="402">
        <f>VLOOKUP($F670&amp;$N670, Shipments!$EQ$22:$FA$369, VLOOKUP(BE$4, 'Index Tables'!$M$4:$O$10, 2, FALSE), FALSE)*VLOOKUP($C670, 'AEO COMMERCIAL FLOORSPACE'!$A$47:$G$196, 7, FALSE)*$M670</f>
        <v>0</v>
      </c>
      <c r="BF670" s="356">
        <f>VLOOKUP($E670&amp;$N670, UES!$AA$6:$AJ$35, VLOOKUP(BF$4, 'Index Tables'!$Q$4:$R$10, 2, FALSE), FALSE)*'Regional Rollup'!BE670</f>
        <v>0</v>
      </c>
      <c r="BG670" s="356">
        <f>VLOOKUP($F670&amp;$N670, Shipments!$EQ$22:$FA$369, VLOOKUP(BG$4, 'Index Tables'!$M$4:$O$10, 2, FALSE), FALSE)*VLOOKUP($C670, 'AEO COMMERCIAL FLOORSPACE'!$A$47:$G$196, 7, FALSE)*$M670</f>
        <v>0</v>
      </c>
      <c r="BH670" s="356">
        <f>VLOOKUP($E670&amp;$N670, UES!$AA$6:$AJ$35, VLOOKUP(BH$4, 'Index Tables'!$Q$4:$R$10, 2, FALSE), FALSE)*'Regional Rollup'!BG670</f>
        <v>0</v>
      </c>
    </row>
    <row r="671" spans="2:60">
      <c r="B671" s="371">
        <f t="shared" si="230"/>
        <v>665</v>
      </c>
      <c r="C671" s="371" t="str">
        <f t="shared" si="239"/>
        <v>2009Any</v>
      </c>
      <c r="D671" s="371" t="str">
        <f t="shared" si="240"/>
        <v>AnyWashington</v>
      </c>
      <c r="E671" s="371" t="s">
        <v>8</v>
      </c>
      <c r="F671" s="371">
        <v>2009</v>
      </c>
      <c r="G671" s="367">
        <f t="shared" si="227"/>
        <v>3393968.6750138011</v>
      </c>
      <c r="H671" s="371" t="s">
        <v>254</v>
      </c>
      <c r="I671" s="368" t="str">
        <f>IF(H671="Any", "NA", HLOOKUP($F671, TotalStockSF!$K$4:$BI$76, VLOOKUP($D671, TotalStockSF!$A$5:$B$76, 2, FALSE), FALSE))</f>
        <v>NA</v>
      </c>
      <c r="J671" s="368">
        <f>VLOOKUP($C671, 'AEO COMMERCIAL FLOORSPACE'!$A$47:$G$196, 6, FALSE)</f>
        <v>460.61842143223009</v>
      </c>
      <c r="K671" s="369" t="str">
        <f t="shared" si="237"/>
        <v>NA</v>
      </c>
      <c r="L671" s="370">
        <f>VLOOKUP($C671, 'AEO COMMERCIAL FLOORSPACE'!$A$47:$G$196, 7, FALSE)</f>
        <v>3.481138947793197E-2</v>
      </c>
      <c r="M671" s="370">
        <f t="shared" si="231"/>
        <v>3.481138947793197E-2</v>
      </c>
      <c r="N671" s="371" t="s">
        <v>242</v>
      </c>
      <c r="O671" s="356">
        <f t="shared" si="232"/>
        <v>3029.7997945164557</v>
      </c>
      <c r="P671" s="367">
        <f t="shared" si="233"/>
        <v>3393968.6750138011</v>
      </c>
      <c r="Q671" s="356">
        <f>VLOOKUP($F671&amp;$N671, Shipments!$DL$22:$DV$369, VLOOKUP(Q$4, 'Index Tables'!$I$4:$K$10, 2, FALSE), FALSE)*VLOOKUP($C671, 'AEO COMMERCIAL FLOORSPACE'!$A$47:$G$196, 7, FALSE)*$M671</f>
        <v>0</v>
      </c>
      <c r="R671" s="356">
        <f>VLOOKUP($E671&amp;$N671, UES!$AA$6:$AJ$35, VLOOKUP(R$4, 'Index Tables'!$Q$4:$R$10, 2, FALSE), FALSE)*'Regional Rollup'!Q671</f>
        <v>0</v>
      </c>
      <c r="S671" s="402">
        <f>VLOOKUP($F671&amp;$N671, Shipments!$DL$22:$DV$369, VLOOKUP(S$4, 'Index Tables'!$I$4:$K$10, 2, FALSE), FALSE)*VLOOKUP($C671, 'AEO COMMERCIAL FLOORSPACE'!$A$47:$G$196, 7, FALSE)*$M671</f>
        <v>830.84393887254555</v>
      </c>
      <c r="T671" s="356">
        <f>VLOOKUP($E671&amp;$N671, UES!$AA$6:$AJ$35, VLOOKUP(T$4, 'Index Tables'!$Q$4:$R$10, 2, FALSE), FALSE)*'Regional Rollup'!S671</f>
        <v>936071.4329202337</v>
      </c>
      <c r="U671" s="402">
        <f>VLOOKUP($F671&amp;$N671, Shipments!$DL$22:$DV$369, VLOOKUP(U$4, 'Index Tables'!$I$4:$K$10, 2, FALSE), FALSE)*VLOOKUP($C671, 'AEO COMMERCIAL FLOORSPACE'!$A$47:$G$196, 7, FALSE)*$M671</f>
        <v>770.74290805604562</v>
      </c>
      <c r="V671" s="356">
        <f>VLOOKUP($E671&amp;$N671, UES!$AA$6:$AJ$35, VLOOKUP(V$4, 'Index Tables'!$Q$4:$R$10, 2, FALSE), FALSE)*'Regional Rollup'!U671</f>
        <v>868358.5263150204</v>
      </c>
      <c r="W671" s="402">
        <f>VLOOKUP($F671&amp;$N671, Shipments!$DL$22:$DV$369, VLOOKUP(W$4, 'Index Tables'!$I$4:$K$10, 2, FALSE), FALSE)*VLOOKUP($C671, 'AEO COMMERCIAL FLOORSPACE'!$A$47:$G$196, 7, FALSE)*$M671</f>
        <v>734.8228981357239</v>
      </c>
      <c r="X671" s="356">
        <f>VLOOKUP($E671&amp;$N671, UES!$AA$6:$AJ$35, VLOOKUP(X$4, 'Index Tables'!$Q$4:$R$10, 2, FALSE), FALSE)*'Regional Rollup'!W671</f>
        <v>819936.9753466252</v>
      </c>
      <c r="Y671" s="402">
        <f>VLOOKUP($F671&amp;$N671, Shipments!$DL$22:$DV$369, VLOOKUP(Y$4, 'Index Tables'!$I$4:$K$10, 2, FALSE), FALSE)*VLOOKUP($C671, 'AEO COMMERCIAL FLOORSPACE'!$A$47:$G$196, 7, FALSE)*$M671</f>
        <v>693.39004945214083</v>
      </c>
      <c r="Z671" s="356">
        <f>VLOOKUP($E671&amp;$N671, UES!$AA$6:$AJ$35, VLOOKUP(Z$4, 'Index Tables'!$Q$4:$R$10, 2, FALSE), FALSE)*'Regional Rollup'!Y671</f>
        <v>769601.74043192156</v>
      </c>
      <c r="AA671" s="402">
        <f>VLOOKUP($F671&amp;$N671, Shipments!$DL$22:$DV$369, VLOOKUP(AA$4, 'Index Tables'!$I$4:$K$10, 2, FALSE), FALSE)*VLOOKUP($C671, 'AEO COMMERCIAL FLOORSPACE'!$A$47:$G$196, 7, FALSE)*$M671</f>
        <v>0</v>
      </c>
      <c r="AB671" s="356">
        <f>VLOOKUP($E671&amp;$N671, UES!$AA$6:$AJ$35, VLOOKUP(AB$4, 'Index Tables'!$Q$4:$R$10, 2, FALSE), FALSE)*'Regional Rollup'!AA671</f>
        <v>0</v>
      </c>
      <c r="AC671" s="356">
        <f>VLOOKUP($F671&amp;$N671, Shipments!$DL$22:$DV$369, VLOOKUP(AC$4, 'Index Tables'!$I$4:$K$10, 2, FALSE), FALSE)*VLOOKUP($C671, 'AEO COMMERCIAL FLOORSPACE'!$A$47:$G$196, 7, FALSE)*$M671</f>
        <v>0</v>
      </c>
      <c r="AD671" s="356">
        <f>VLOOKUP($E671&amp;$N671, UES!$AA$6:$AJ$35, VLOOKUP(AD$4, 'Index Tables'!$Q$4:$R$10, 2, FALSE), FALSE)*'Regional Rollup'!AC671</f>
        <v>0</v>
      </c>
      <c r="AF671" s="371">
        <f t="shared" si="234"/>
        <v>665</v>
      </c>
      <c r="AG671" s="371" t="str">
        <f t="shared" si="241"/>
        <v>2009Any</v>
      </c>
      <c r="AH671" s="371" t="str">
        <f t="shared" si="242"/>
        <v>AnyWashington</v>
      </c>
      <c r="AI671" s="371" t="s">
        <v>8</v>
      </c>
      <c r="AJ671" s="371">
        <v>2009</v>
      </c>
      <c r="AK671" s="367">
        <f t="shared" si="228"/>
        <v>3393968.6750138011</v>
      </c>
      <c r="AL671" s="371" t="s">
        <v>254</v>
      </c>
      <c r="AM671" s="368" t="str">
        <f>IF(AL671="Any", "NA", HLOOKUP($F671, TotalStockSF!$K$4:$BI$76, VLOOKUP($D671, TotalStockSF!$A$5:$B$76, 2, FALSE), FALSE))</f>
        <v>NA</v>
      </c>
      <c r="AN671" s="368">
        <f>VLOOKUP($C671, 'AEO COMMERCIAL FLOORSPACE'!$A$47:$G$196, 6, FALSE)</f>
        <v>460.61842143223009</v>
      </c>
      <c r="AO671" s="369" t="str">
        <f t="shared" si="238"/>
        <v>NA</v>
      </c>
      <c r="AP671" s="370">
        <f>VLOOKUP($C671, 'AEO COMMERCIAL FLOORSPACE'!$A$47:$G$196, 7, FALSE)</f>
        <v>3.481138947793197E-2</v>
      </c>
      <c r="AQ671" s="370">
        <f t="shared" si="229"/>
        <v>3.481138947793197E-2</v>
      </c>
      <c r="AR671" s="371" t="s">
        <v>242</v>
      </c>
      <c r="AS671" s="356">
        <f t="shared" si="235"/>
        <v>3029.7997945164557</v>
      </c>
      <c r="AT671" s="367">
        <f t="shared" si="236"/>
        <v>3393968.6750138011</v>
      </c>
      <c r="AU671" s="356">
        <f>VLOOKUP($F671&amp;$N671, Shipments!$EQ$22:$FA$369, VLOOKUP(AU$4, 'Index Tables'!$M$4:$O$10, 2, FALSE), FALSE)*VLOOKUP($C671, 'AEO COMMERCIAL FLOORSPACE'!$A$47:$G$196, 7, FALSE)*$M671</f>
        <v>0</v>
      </c>
      <c r="AV671" s="356">
        <f>VLOOKUP($E671&amp;$N671, UES!$AA$6:$AJ$35, VLOOKUP(AV$4, 'Index Tables'!$Q$4:$R$10, 2, FALSE), FALSE)*'Regional Rollup'!AU671</f>
        <v>0</v>
      </c>
      <c r="AW671" s="402">
        <f>VLOOKUP($F671&amp;$N671, Shipments!$EQ$22:$FA$369, VLOOKUP(AW$4, 'Index Tables'!$M$4:$O$10, 2, FALSE), FALSE)*VLOOKUP($C671, 'AEO COMMERCIAL FLOORSPACE'!$A$47:$G$196, 7, FALSE)*$M671</f>
        <v>830.84393887254555</v>
      </c>
      <c r="AX671" s="356">
        <f>VLOOKUP($E671&amp;$N671, UES!$AA$6:$AJ$35, VLOOKUP(AX$4, 'Index Tables'!$Q$4:$R$10, 2, FALSE), FALSE)*'Regional Rollup'!AW671</f>
        <v>936071.4329202337</v>
      </c>
      <c r="AY671" s="402">
        <f>VLOOKUP($F671&amp;$N671, Shipments!$EQ$22:$FA$369, VLOOKUP(AY$4, 'Index Tables'!$M$4:$O$10, 2, FALSE), FALSE)*VLOOKUP($C671, 'AEO COMMERCIAL FLOORSPACE'!$A$47:$G$196, 7, FALSE)*$M671</f>
        <v>770.74290805604562</v>
      </c>
      <c r="AZ671" s="356">
        <f>VLOOKUP($E671&amp;$N671, UES!$AA$6:$AJ$35, VLOOKUP(AZ$4, 'Index Tables'!$Q$4:$R$10, 2, FALSE), FALSE)*'Regional Rollup'!AY671</f>
        <v>868358.5263150204</v>
      </c>
      <c r="BA671" s="402">
        <f>VLOOKUP($F671&amp;$N671, Shipments!$EQ$22:$FA$369, VLOOKUP(BA$4, 'Index Tables'!$M$4:$O$10, 2, FALSE), FALSE)*VLOOKUP($C671, 'AEO COMMERCIAL FLOORSPACE'!$A$47:$G$196, 7, FALSE)*$M671</f>
        <v>734.8228981357239</v>
      </c>
      <c r="BB671" s="356">
        <f>VLOOKUP($E671&amp;$N671, UES!$AA$6:$AJ$35, VLOOKUP(BB$4, 'Index Tables'!$Q$4:$R$10, 2, FALSE), FALSE)*'Regional Rollup'!BA671</f>
        <v>819936.9753466252</v>
      </c>
      <c r="BC671" s="402">
        <f>VLOOKUP($F671&amp;$N671, Shipments!$EQ$22:$FA$369, VLOOKUP(BC$4, 'Index Tables'!$M$4:$O$10, 2, FALSE), FALSE)*VLOOKUP($C671, 'AEO COMMERCIAL FLOORSPACE'!$A$47:$G$196, 7, FALSE)*$M671</f>
        <v>693.39004945214083</v>
      </c>
      <c r="BD671" s="356">
        <f>VLOOKUP($E671&amp;$N671, UES!$AA$6:$AJ$35, VLOOKUP(BD$4, 'Index Tables'!$Q$4:$R$10, 2, FALSE), FALSE)*'Regional Rollup'!BC671</f>
        <v>769601.74043192156</v>
      </c>
      <c r="BE671" s="402">
        <f>VLOOKUP($F671&amp;$N671, Shipments!$EQ$22:$FA$369, VLOOKUP(BE$4, 'Index Tables'!$M$4:$O$10, 2, FALSE), FALSE)*VLOOKUP($C671, 'AEO COMMERCIAL FLOORSPACE'!$A$47:$G$196, 7, FALSE)*$M671</f>
        <v>0</v>
      </c>
      <c r="BF671" s="356">
        <f>VLOOKUP($E671&amp;$N671, UES!$AA$6:$AJ$35, VLOOKUP(BF$4, 'Index Tables'!$Q$4:$R$10, 2, FALSE), FALSE)*'Regional Rollup'!BE671</f>
        <v>0</v>
      </c>
      <c r="BG671" s="356">
        <f>VLOOKUP($F671&amp;$N671, Shipments!$EQ$22:$FA$369, VLOOKUP(BG$4, 'Index Tables'!$M$4:$O$10, 2, FALSE), FALSE)*VLOOKUP($C671, 'AEO COMMERCIAL FLOORSPACE'!$A$47:$G$196, 7, FALSE)*$M671</f>
        <v>0</v>
      </c>
      <c r="BH671" s="356">
        <f>VLOOKUP($E671&amp;$N671, UES!$AA$6:$AJ$35, VLOOKUP(BH$4, 'Index Tables'!$Q$4:$R$10, 2, FALSE), FALSE)*'Regional Rollup'!BG671</f>
        <v>0</v>
      </c>
    </row>
    <row r="672" spans="2:60">
      <c r="B672" s="371">
        <f t="shared" si="230"/>
        <v>666</v>
      </c>
      <c r="C672" s="371" t="str">
        <f t="shared" si="239"/>
        <v>2010Any</v>
      </c>
      <c r="D672" s="371" t="str">
        <f t="shared" si="240"/>
        <v>AnyWashington</v>
      </c>
      <c r="E672" s="371" t="s">
        <v>8</v>
      </c>
      <c r="F672" s="371">
        <v>2010</v>
      </c>
      <c r="G672" s="367">
        <f t="shared" si="227"/>
        <v>3521078.4553824249</v>
      </c>
      <c r="H672" s="371" t="s">
        <v>254</v>
      </c>
      <c r="I672" s="368" t="str">
        <f>IF(H672="Any", "NA", HLOOKUP($F672, TotalStockSF!$K$4:$BI$76, VLOOKUP($D672, TotalStockSF!$A$5:$B$76, 2, FALSE), FALSE))</f>
        <v>NA</v>
      </c>
      <c r="J672" s="368">
        <f>VLOOKUP($C672, 'AEO COMMERCIAL FLOORSPACE'!$A$47:$G$196, 6, FALSE)</f>
        <v>472.35411536815047</v>
      </c>
      <c r="K672" s="369" t="str">
        <f t="shared" si="237"/>
        <v>NA</v>
      </c>
      <c r="L672" s="370">
        <f>VLOOKUP($C672, 'AEO COMMERCIAL FLOORSPACE'!$A$47:$G$196, 7, FALSE)</f>
        <v>3.5074742632165513E-2</v>
      </c>
      <c r="M672" s="370">
        <f t="shared" si="231"/>
        <v>3.5074742632165513E-2</v>
      </c>
      <c r="N672" s="371" t="s">
        <v>242</v>
      </c>
      <c r="O672" s="356">
        <f t="shared" si="232"/>
        <v>3143.2708436976395</v>
      </c>
      <c r="P672" s="367">
        <f t="shared" si="233"/>
        <v>3521078.4553824249</v>
      </c>
      <c r="Q672" s="356">
        <f>VLOOKUP($F672&amp;$N672, Shipments!$DL$22:$DV$369, VLOOKUP(Q$4, 'Index Tables'!$I$4:$K$10, 2, FALSE), FALSE)*VLOOKUP($C672, 'AEO COMMERCIAL FLOORSPACE'!$A$47:$G$196, 7, FALSE)*$M672</f>
        <v>0</v>
      </c>
      <c r="R672" s="356">
        <f>VLOOKUP($E672&amp;$N672, UES!$AA$6:$AJ$35, VLOOKUP(R$4, 'Index Tables'!$Q$4:$R$10, 2, FALSE), FALSE)*'Regional Rollup'!Q672</f>
        <v>0</v>
      </c>
      <c r="S672" s="402">
        <f>VLOOKUP($F672&amp;$N672, Shipments!$DL$22:$DV$369, VLOOKUP(S$4, 'Index Tables'!$I$4:$K$10, 2, FALSE), FALSE)*VLOOKUP($C672, 'AEO COMMERCIAL FLOORSPACE'!$A$47:$G$196, 7, FALSE)*$M672</f>
        <v>861.96042835819537</v>
      </c>
      <c r="T672" s="356">
        <f>VLOOKUP($E672&amp;$N672, UES!$AA$6:$AJ$35, VLOOKUP(T$4, 'Index Tables'!$Q$4:$R$10, 2, FALSE), FALSE)*'Regional Rollup'!S672</f>
        <v>971128.86734023469</v>
      </c>
      <c r="U672" s="402">
        <f>VLOOKUP($F672&amp;$N672, Shipments!$DL$22:$DV$369, VLOOKUP(U$4, 'Index Tables'!$I$4:$K$10, 2, FALSE), FALSE)*VLOOKUP($C672, 'AEO COMMERCIAL FLOORSPACE'!$A$47:$G$196, 7, FALSE)*$M672</f>
        <v>799.6085138245727</v>
      </c>
      <c r="V672" s="356">
        <f>VLOOKUP($E672&amp;$N672, UES!$AA$6:$AJ$35, VLOOKUP(V$4, 'Index Tables'!$Q$4:$R$10, 2, FALSE), FALSE)*'Regional Rollup'!U672</f>
        <v>900879.99959016056</v>
      </c>
      <c r="W672" s="402">
        <f>VLOOKUP($F672&amp;$N672, Shipments!$DL$22:$DV$369, VLOOKUP(W$4, 'Index Tables'!$I$4:$K$10, 2, FALSE), FALSE)*VLOOKUP($C672, 'AEO COMMERCIAL FLOORSPACE'!$A$47:$G$196, 7, FALSE)*$M672</f>
        <v>762.34323969912612</v>
      </c>
      <c r="X672" s="356">
        <f>VLOOKUP($E672&amp;$N672, UES!$AA$6:$AJ$35, VLOOKUP(X$4, 'Index Tables'!$Q$4:$R$10, 2, FALSE), FALSE)*'Regional Rollup'!W672</f>
        <v>850644.98087999958</v>
      </c>
      <c r="Y672" s="402">
        <f>VLOOKUP($F672&amp;$N672, Shipments!$DL$22:$DV$369, VLOOKUP(Y$4, 'Index Tables'!$I$4:$K$10, 2, FALSE), FALSE)*VLOOKUP($C672, 'AEO COMMERCIAL FLOORSPACE'!$A$47:$G$196, 7, FALSE)*$M672</f>
        <v>719.35866181574568</v>
      </c>
      <c r="Z672" s="356">
        <f>VLOOKUP($E672&amp;$N672, UES!$AA$6:$AJ$35, VLOOKUP(Z$4, 'Index Tables'!$Q$4:$R$10, 2, FALSE), FALSE)*'Regional Rollup'!Y672</f>
        <v>798424.60757202993</v>
      </c>
      <c r="AA672" s="402">
        <f>VLOOKUP($F672&amp;$N672, Shipments!$DL$22:$DV$369, VLOOKUP(AA$4, 'Index Tables'!$I$4:$K$10, 2, FALSE), FALSE)*VLOOKUP($C672, 'AEO COMMERCIAL FLOORSPACE'!$A$47:$G$196, 7, FALSE)*$M672</f>
        <v>0</v>
      </c>
      <c r="AB672" s="356">
        <f>VLOOKUP($E672&amp;$N672, UES!$AA$6:$AJ$35, VLOOKUP(AB$4, 'Index Tables'!$Q$4:$R$10, 2, FALSE), FALSE)*'Regional Rollup'!AA672</f>
        <v>0</v>
      </c>
      <c r="AC672" s="356">
        <f>VLOOKUP($F672&amp;$N672, Shipments!$DL$22:$DV$369, VLOOKUP(AC$4, 'Index Tables'!$I$4:$K$10, 2, FALSE), FALSE)*VLOOKUP($C672, 'AEO COMMERCIAL FLOORSPACE'!$A$47:$G$196, 7, FALSE)*$M672</f>
        <v>0</v>
      </c>
      <c r="AD672" s="356">
        <f>VLOOKUP($E672&amp;$N672, UES!$AA$6:$AJ$35, VLOOKUP(AD$4, 'Index Tables'!$Q$4:$R$10, 2, FALSE), FALSE)*'Regional Rollup'!AC672</f>
        <v>0</v>
      </c>
      <c r="AF672" s="371">
        <f t="shared" si="234"/>
        <v>666</v>
      </c>
      <c r="AG672" s="371" t="str">
        <f t="shared" si="241"/>
        <v>2010Any</v>
      </c>
      <c r="AH672" s="371" t="str">
        <f t="shared" si="242"/>
        <v>AnyWashington</v>
      </c>
      <c r="AI672" s="371" t="s">
        <v>8</v>
      </c>
      <c r="AJ672" s="371">
        <v>2010</v>
      </c>
      <c r="AK672" s="367">
        <f t="shared" si="228"/>
        <v>3521078.4553824249</v>
      </c>
      <c r="AL672" s="371" t="s">
        <v>254</v>
      </c>
      <c r="AM672" s="368" t="str">
        <f>IF(AL672="Any", "NA", HLOOKUP($F672, TotalStockSF!$K$4:$BI$76, VLOOKUP($D672, TotalStockSF!$A$5:$B$76, 2, FALSE), FALSE))</f>
        <v>NA</v>
      </c>
      <c r="AN672" s="368">
        <f>VLOOKUP($C672, 'AEO COMMERCIAL FLOORSPACE'!$A$47:$G$196, 6, FALSE)</f>
        <v>472.35411536815047</v>
      </c>
      <c r="AO672" s="369" t="str">
        <f t="shared" si="238"/>
        <v>NA</v>
      </c>
      <c r="AP672" s="370">
        <f>VLOOKUP($C672, 'AEO COMMERCIAL FLOORSPACE'!$A$47:$G$196, 7, FALSE)</f>
        <v>3.5074742632165513E-2</v>
      </c>
      <c r="AQ672" s="370">
        <f t="shared" si="229"/>
        <v>3.5074742632165513E-2</v>
      </c>
      <c r="AR672" s="371" t="s">
        <v>242</v>
      </c>
      <c r="AS672" s="356">
        <f t="shared" si="235"/>
        <v>3143.2708436976395</v>
      </c>
      <c r="AT672" s="367">
        <f t="shared" si="236"/>
        <v>3521078.4553824249</v>
      </c>
      <c r="AU672" s="356">
        <f>VLOOKUP($F672&amp;$N672, Shipments!$EQ$22:$FA$369, VLOOKUP(AU$4, 'Index Tables'!$M$4:$O$10, 2, FALSE), FALSE)*VLOOKUP($C672, 'AEO COMMERCIAL FLOORSPACE'!$A$47:$G$196, 7, FALSE)*$M672</f>
        <v>0</v>
      </c>
      <c r="AV672" s="356">
        <f>VLOOKUP($E672&amp;$N672, UES!$AA$6:$AJ$35, VLOOKUP(AV$4, 'Index Tables'!$Q$4:$R$10, 2, FALSE), FALSE)*'Regional Rollup'!AU672</f>
        <v>0</v>
      </c>
      <c r="AW672" s="402">
        <f>VLOOKUP($F672&amp;$N672, Shipments!$EQ$22:$FA$369, VLOOKUP(AW$4, 'Index Tables'!$M$4:$O$10, 2, FALSE), FALSE)*VLOOKUP($C672, 'AEO COMMERCIAL FLOORSPACE'!$A$47:$G$196, 7, FALSE)*$M672</f>
        <v>861.96042835819537</v>
      </c>
      <c r="AX672" s="356">
        <f>VLOOKUP($E672&amp;$N672, UES!$AA$6:$AJ$35, VLOOKUP(AX$4, 'Index Tables'!$Q$4:$R$10, 2, FALSE), FALSE)*'Regional Rollup'!AW672</f>
        <v>971128.86734023469</v>
      </c>
      <c r="AY672" s="402">
        <f>VLOOKUP($F672&amp;$N672, Shipments!$EQ$22:$FA$369, VLOOKUP(AY$4, 'Index Tables'!$M$4:$O$10, 2, FALSE), FALSE)*VLOOKUP($C672, 'AEO COMMERCIAL FLOORSPACE'!$A$47:$G$196, 7, FALSE)*$M672</f>
        <v>799.6085138245727</v>
      </c>
      <c r="AZ672" s="356">
        <f>VLOOKUP($E672&amp;$N672, UES!$AA$6:$AJ$35, VLOOKUP(AZ$4, 'Index Tables'!$Q$4:$R$10, 2, FALSE), FALSE)*'Regional Rollup'!AY672</f>
        <v>900879.99959016056</v>
      </c>
      <c r="BA672" s="402">
        <f>VLOOKUP($F672&amp;$N672, Shipments!$EQ$22:$FA$369, VLOOKUP(BA$4, 'Index Tables'!$M$4:$O$10, 2, FALSE), FALSE)*VLOOKUP($C672, 'AEO COMMERCIAL FLOORSPACE'!$A$47:$G$196, 7, FALSE)*$M672</f>
        <v>762.34323969912612</v>
      </c>
      <c r="BB672" s="356">
        <f>VLOOKUP($E672&amp;$N672, UES!$AA$6:$AJ$35, VLOOKUP(BB$4, 'Index Tables'!$Q$4:$R$10, 2, FALSE), FALSE)*'Regional Rollup'!BA672</f>
        <v>850644.98087999958</v>
      </c>
      <c r="BC672" s="402">
        <f>VLOOKUP($F672&amp;$N672, Shipments!$EQ$22:$FA$369, VLOOKUP(BC$4, 'Index Tables'!$M$4:$O$10, 2, FALSE), FALSE)*VLOOKUP($C672, 'AEO COMMERCIAL FLOORSPACE'!$A$47:$G$196, 7, FALSE)*$M672</f>
        <v>719.35866181574568</v>
      </c>
      <c r="BD672" s="356">
        <f>VLOOKUP($E672&amp;$N672, UES!$AA$6:$AJ$35, VLOOKUP(BD$4, 'Index Tables'!$Q$4:$R$10, 2, FALSE), FALSE)*'Regional Rollup'!BC672</f>
        <v>798424.60757202993</v>
      </c>
      <c r="BE672" s="402">
        <f>VLOOKUP($F672&amp;$N672, Shipments!$EQ$22:$FA$369, VLOOKUP(BE$4, 'Index Tables'!$M$4:$O$10, 2, FALSE), FALSE)*VLOOKUP($C672, 'AEO COMMERCIAL FLOORSPACE'!$A$47:$G$196, 7, FALSE)*$M672</f>
        <v>0</v>
      </c>
      <c r="BF672" s="356">
        <f>VLOOKUP($E672&amp;$N672, UES!$AA$6:$AJ$35, VLOOKUP(BF$4, 'Index Tables'!$Q$4:$R$10, 2, FALSE), FALSE)*'Regional Rollup'!BE672</f>
        <v>0</v>
      </c>
      <c r="BG672" s="356">
        <f>VLOOKUP($F672&amp;$N672, Shipments!$EQ$22:$FA$369, VLOOKUP(BG$4, 'Index Tables'!$M$4:$O$10, 2, FALSE), FALSE)*VLOOKUP($C672, 'AEO COMMERCIAL FLOORSPACE'!$A$47:$G$196, 7, FALSE)*$M672</f>
        <v>0</v>
      </c>
      <c r="BH672" s="356">
        <f>VLOOKUP($E672&amp;$N672, UES!$AA$6:$AJ$35, VLOOKUP(BH$4, 'Index Tables'!$Q$4:$R$10, 2, FALSE), FALSE)*'Regional Rollup'!BG672</f>
        <v>0</v>
      </c>
    </row>
    <row r="673" spans="2:60">
      <c r="B673" s="371">
        <f t="shared" si="230"/>
        <v>667</v>
      </c>
      <c r="C673" s="371" t="str">
        <f t="shared" si="239"/>
        <v>2011Any</v>
      </c>
      <c r="D673" s="371" t="str">
        <f t="shared" si="240"/>
        <v>AnyWashington</v>
      </c>
      <c r="E673" s="371" t="s">
        <v>8</v>
      </c>
      <c r="F673" s="371">
        <v>2011</v>
      </c>
      <c r="G673" s="367">
        <f t="shared" si="227"/>
        <v>3636871.6706528468</v>
      </c>
      <c r="H673" s="371" t="s">
        <v>254</v>
      </c>
      <c r="I673" s="368" t="str">
        <f>IF(H673="Any", "NA", HLOOKUP($F673, TotalStockSF!$K$4:$BI$76, VLOOKUP($D673, TotalStockSF!$A$5:$B$76, 2, FALSE), FALSE))</f>
        <v>NA</v>
      </c>
      <c r="J673" s="368">
        <f>VLOOKUP($C673, 'AEO COMMERCIAL FLOORSPACE'!$A$47:$G$196, 6, FALSE)</f>
        <v>483.11140635363665</v>
      </c>
      <c r="K673" s="369" t="str">
        <f t="shared" si="237"/>
        <v>NA</v>
      </c>
      <c r="L673" s="370">
        <f>VLOOKUP($C673, 'AEO COMMERCIAL FLOORSPACE'!$A$47:$G$196, 7, FALSE)</f>
        <v>3.5258674275217929E-2</v>
      </c>
      <c r="M673" s="370">
        <f t="shared" si="231"/>
        <v>3.5258674275217929E-2</v>
      </c>
      <c r="N673" s="371" t="s">
        <v>242</v>
      </c>
      <c r="O673" s="356">
        <f t="shared" si="232"/>
        <v>3246.6395820173293</v>
      </c>
      <c r="P673" s="367">
        <f t="shared" si="233"/>
        <v>3636871.6706528468</v>
      </c>
      <c r="Q673" s="356">
        <f>VLOOKUP($F673&amp;$N673, Shipments!$DL$22:$DV$369, VLOOKUP(Q$4, 'Index Tables'!$I$4:$K$10, 2, FALSE), FALSE)*VLOOKUP($C673, 'AEO COMMERCIAL FLOORSPACE'!$A$47:$G$196, 7, FALSE)*$M673</f>
        <v>0</v>
      </c>
      <c r="R673" s="356">
        <f>VLOOKUP($E673&amp;$N673, UES!$AA$6:$AJ$35, VLOOKUP(R$4, 'Index Tables'!$Q$4:$R$10, 2, FALSE), FALSE)*'Regional Rollup'!Q673</f>
        <v>0</v>
      </c>
      <c r="S673" s="402">
        <f>VLOOKUP($F673&amp;$N673, Shipments!$DL$22:$DV$369, VLOOKUP(S$4, 'Index Tables'!$I$4:$K$10, 2, FALSE), FALSE)*VLOOKUP($C673, 'AEO COMMERCIAL FLOORSPACE'!$A$47:$G$196, 7, FALSE)*$M673</f>
        <v>890.30662134997442</v>
      </c>
      <c r="T673" s="356">
        <f>VLOOKUP($E673&amp;$N673, UES!$AA$6:$AJ$35, VLOOKUP(T$4, 'Index Tables'!$Q$4:$R$10, 2, FALSE), FALSE)*'Regional Rollup'!S673</f>
        <v>1003065.1435170277</v>
      </c>
      <c r="U673" s="402">
        <f>VLOOKUP($F673&amp;$N673, Shipments!$DL$22:$DV$369, VLOOKUP(U$4, 'Index Tables'!$I$4:$K$10, 2, FALSE), FALSE)*VLOOKUP($C673, 'AEO COMMERCIAL FLOORSPACE'!$A$47:$G$196, 7, FALSE)*$M673</f>
        <v>825.90421894634187</v>
      </c>
      <c r="V673" s="356">
        <f>VLOOKUP($E673&amp;$N673, UES!$AA$6:$AJ$35, VLOOKUP(V$4, 'Index Tables'!$Q$4:$R$10, 2, FALSE), FALSE)*'Regional Rollup'!U673</f>
        <v>930506.090870774</v>
      </c>
      <c r="W673" s="402">
        <f>VLOOKUP($F673&amp;$N673, Shipments!$DL$22:$DV$369, VLOOKUP(W$4, 'Index Tables'!$I$4:$K$10, 2, FALSE), FALSE)*VLOOKUP($C673, 'AEO COMMERCIAL FLOORSPACE'!$A$47:$G$196, 7, FALSE)*$M673</f>
        <v>787.41344929059176</v>
      </c>
      <c r="X673" s="356">
        <f>VLOOKUP($E673&amp;$N673, UES!$AA$6:$AJ$35, VLOOKUP(X$4, 'Index Tables'!$Q$4:$R$10, 2, FALSE), FALSE)*'Regional Rollup'!W673</f>
        <v>878619.0571858465</v>
      </c>
      <c r="Y673" s="402">
        <f>VLOOKUP($F673&amp;$N673, Shipments!$DL$22:$DV$369, VLOOKUP(Y$4, 'Index Tables'!$I$4:$K$10, 2, FALSE), FALSE)*VLOOKUP($C673, 'AEO COMMERCIAL FLOORSPACE'!$A$47:$G$196, 7, FALSE)*$M673</f>
        <v>743.01529243042091</v>
      </c>
      <c r="Z673" s="356">
        <f>VLOOKUP($E673&amp;$N673, UES!$AA$6:$AJ$35, VLOOKUP(Z$4, 'Index Tables'!$Q$4:$R$10, 2, FALSE), FALSE)*'Regional Rollup'!Y673</f>
        <v>824681.37907919835</v>
      </c>
      <c r="AA673" s="402">
        <f>VLOOKUP($F673&amp;$N673, Shipments!$DL$22:$DV$369, VLOOKUP(AA$4, 'Index Tables'!$I$4:$K$10, 2, FALSE), FALSE)*VLOOKUP($C673, 'AEO COMMERCIAL FLOORSPACE'!$A$47:$G$196, 7, FALSE)*$M673</f>
        <v>0</v>
      </c>
      <c r="AB673" s="356">
        <f>VLOOKUP($E673&amp;$N673, UES!$AA$6:$AJ$35, VLOOKUP(AB$4, 'Index Tables'!$Q$4:$R$10, 2, FALSE), FALSE)*'Regional Rollup'!AA673</f>
        <v>0</v>
      </c>
      <c r="AC673" s="356">
        <f>VLOOKUP($F673&amp;$N673, Shipments!$DL$22:$DV$369, VLOOKUP(AC$4, 'Index Tables'!$I$4:$K$10, 2, FALSE), FALSE)*VLOOKUP($C673, 'AEO COMMERCIAL FLOORSPACE'!$A$47:$G$196, 7, FALSE)*$M673</f>
        <v>0</v>
      </c>
      <c r="AD673" s="356">
        <f>VLOOKUP($E673&amp;$N673, UES!$AA$6:$AJ$35, VLOOKUP(AD$4, 'Index Tables'!$Q$4:$R$10, 2, FALSE), FALSE)*'Regional Rollup'!AC673</f>
        <v>0</v>
      </c>
      <c r="AF673" s="371">
        <f t="shared" si="234"/>
        <v>667</v>
      </c>
      <c r="AG673" s="371" t="str">
        <f t="shared" si="241"/>
        <v>2011Any</v>
      </c>
      <c r="AH673" s="371" t="str">
        <f t="shared" si="242"/>
        <v>AnyWashington</v>
      </c>
      <c r="AI673" s="371" t="s">
        <v>8</v>
      </c>
      <c r="AJ673" s="371">
        <v>2011</v>
      </c>
      <c r="AK673" s="367">
        <f t="shared" si="228"/>
        <v>3636871.6706528468</v>
      </c>
      <c r="AL673" s="371" t="s">
        <v>254</v>
      </c>
      <c r="AM673" s="368" t="str">
        <f>IF(AL673="Any", "NA", HLOOKUP($F673, TotalStockSF!$K$4:$BI$76, VLOOKUP($D673, TotalStockSF!$A$5:$B$76, 2, FALSE), FALSE))</f>
        <v>NA</v>
      </c>
      <c r="AN673" s="368">
        <f>VLOOKUP($C673, 'AEO COMMERCIAL FLOORSPACE'!$A$47:$G$196, 6, FALSE)</f>
        <v>483.11140635363665</v>
      </c>
      <c r="AO673" s="369" t="str">
        <f t="shared" si="238"/>
        <v>NA</v>
      </c>
      <c r="AP673" s="370">
        <f>VLOOKUP($C673, 'AEO COMMERCIAL FLOORSPACE'!$A$47:$G$196, 7, FALSE)</f>
        <v>3.5258674275217929E-2</v>
      </c>
      <c r="AQ673" s="370">
        <f t="shared" si="229"/>
        <v>3.5258674275217929E-2</v>
      </c>
      <c r="AR673" s="371" t="s">
        <v>242</v>
      </c>
      <c r="AS673" s="356">
        <f t="shared" si="235"/>
        <v>3246.6395820173293</v>
      </c>
      <c r="AT673" s="367">
        <f t="shared" si="236"/>
        <v>3636871.6706528468</v>
      </c>
      <c r="AU673" s="356">
        <f>VLOOKUP($F673&amp;$N673, Shipments!$EQ$22:$FA$369, VLOOKUP(AU$4, 'Index Tables'!$M$4:$O$10, 2, FALSE), FALSE)*VLOOKUP($C673, 'AEO COMMERCIAL FLOORSPACE'!$A$47:$G$196, 7, FALSE)*$M673</f>
        <v>0</v>
      </c>
      <c r="AV673" s="356">
        <f>VLOOKUP($E673&amp;$N673, UES!$AA$6:$AJ$35, VLOOKUP(AV$4, 'Index Tables'!$Q$4:$R$10, 2, FALSE), FALSE)*'Regional Rollup'!AU673</f>
        <v>0</v>
      </c>
      <c r="AW673" s="402">
        <f>VLOOKUP($F673&amp;$N673, Shipments!$EQ$22:$FA$369, VLOOKUP(AW$4, 'Index Tables'!$M$4:$O$10, 2, FALSE), FALSE)*VLOOKUP($C673, 'AEO COMMERCIAL FLOORSPACE'!$A$47:$G$196, 7, FALSE)*$M673</f>
        <v>890.30662134997442</v>
      </c>
      <c r="AX673" s="356">
        <f>VLOOKUP($E673&amp;$N673, UES!$AA$6:$AJ$35, VLOOKUP(AX$4, 'Index Tables'!$Q$4:$R$10, 2, FALSE), FALSE)*'Regional Rollup'!AW673</f>
        <v>1003065.1435170277</v>
      </c>
      <c r="AY673" s="402">
        <f>VLOOKUP($F673&amp;$N673, Shipments!$EQ$22:$FA$369, VLOOKUP(AY$4, 'Index Tables'!$M$4:$O$10, 2, FALSE), FALSE)*VLOOKUP($C673, 'AEO COMMERCIAL FLOORSPACE'!$A$47:$G$196, 7, FALSE)*$M673</f>
        <v>825.90421894634187</v>
      </c>
      <c r="AZ673" s="356">
        <f>VLOOKUP($E673&amp;$N673, UES!$AA$6:$AJ$35, VLOOKUP(AZ$4, 'Index Tables'!$Q$4:$R$10, 2, FALSE), FALSE)*'Regional Rollup'!AY673</f>
        <v>930506.090870774</v>
      </c>
      <c r="BA673" s="402">
        <f>VLOOKUP($F673&amp;$N673, Shipments!$EQ$22:$FA$369, VLOOKUP(BA$4, 'Index Tables'!$M$4:$O$10, 2, FALSE), FALSE)*VLOOKUP($C673, 'AEO COMMERCIAL FLOORSPACE'!$A$47:$G$196, 7, FALSE)*$M673</f>
        <v>787.41344929059176</v>
      </c>
      <c r="BB673" s="356">
        <f>VLOOKUP($E673&amp;$N673, UES!$AA$6:$AJ$35, VLOOKUP(BB$4, 'Index Tables'!$Q$4:$R$10, 2, FALSE), FALSE)*'Regional Rollup'!BA673</f>
        <v>878619.0571858465</v>
      </c>
      <c r="BC673" s="402">
        <f>VLOOKUP($F673&amp;$N673, Shipments!$EQ$22:$FA$369, VLOOKUP(BC$4, 'Index Tables'!$M$4:$O$10, 2, FALSE), FALSE)*VLOOKUP($C673, 'AEO COMMERCIAL FLOORSPACE'!$A$47:$G$196, 7, FALSE)*$M673</f>
        <v>743.01529243042091</v>
      </c>
      <c r="BD673" s="356">
        <f>VLOOKUP($E673&amp;$N673, UES!$AA$6:$AJ$35, VLOOKUP(BD$4, 'Index Tables'!$Q$4:$R$10, 2, FALSE), FALSE)*'Regional Rollup'!BC673</f>
        <v>824681.37907919835</v>
      </c>
      <c r="BE673" s="402">
        <f>VLOOKUP($F673&amp;$N673, Shipments!$EQ$22:$FA$369, VLOOKUP(BE$4, 'Index Tables'!$M$4:$O$10, 2, FALSE), FALSE)*VLOOKUP($C673, 'AEO COMMERCIAL FLOORSPACE'!$A$47:$G$196, 7, FALSE)*$M673</f>
        <v>0</v>
      </c>
      <c r="BF673" s="356">
        <f>VLOOKUP($E673&amp;$N673, UES!$AA$6:$AJ$35, VLOOKUP(BF$4, 'Index Tables'!$Q$4:$R$10, 2, FALSE), FALSE)*'Regional Rollup'!BE673</f>
        <v>0</v>
      </c>
      <c r="BG673" s="356">
        <f>VLOOKUP($F673&amp;$N673, Shipments!$EQ$22:$FA$369, VLOOKUP(BG$4, 'Index Tables'!$M$4:$O$10, 2, FALSE), FALSE)*VLOOKUP($C673, 'AEO COMMERCIAL FLOORSPACE'!$A$47:$G$196, 7, FALSE)*$M673</f>
        <v>0</v>
      </c>
      <c r="BH673" s="356">
        <f>VLOOKUP($E673&amp;$N673, UES!$AA$6:$AJ$35, VLOOKUP(BH$4, 'Index Tables'!$Q$4:$R$10, 2, FALSE), FALSE)*'Regional Rollup'!BG673</f>
        <v>0</v>
      </c>
    </row>
    <row r="674" spans="2:60">
      <c r="B674" s="371">
        <f t="shared" si="230"/>
        <v>668</v>
      </c>
      <c r="C674" s="371" t="str">
        <f t="shared" si="239"/>
        <v>2012Any</v>
      </c>
      <c r="D674" s="371" t="str">
        <f t="shared" si="240"/>
        <v>AnyWashington</v>
      </c>
      <c r="E674" s="371" t="s">
        <v>8</v>
      </c>
      <c r="F674" s="371">
        <v>2012</v>
      </c>
      <c r="G674" s="367">
        <f t="shared" si="227"/>
        <v>3739265.7885291628</v>
      </c>
      <c r="H674" s="371" t="s">
        <v>254</v>
      </c>
      <c r="I674" s="368" t="str">
        <f>IF(H674="Any", "NA", HLOOKUP($F674, TotalStockSF!$K$4:$BI$76, VLOOKUP($D674, TotalStockSF!$A$5:$B$76, 2, FALSE), FALSE))</f>
        <v>NA</v>
      </c>
      <c r="J674" s="368">
        <f>VLOOKUP($C674, 'AEO COMMERCIAL FLOORSPACE'!$A$47:$G$196, 6, FALSE)</f>
        <v>492.98096929227779</v>
      </c>
      <c r="K674" s="369" t="str">
        <f t="shared" si="237"/>
        <v>NA</v>
      </c>
      <c r="L674" s="370">
        <f>VLOOKUP($C674, 'AEO COMMERCIAL FLOORSPACE'!$A$47:$G$196, 7, FALSE)</f>
        <v>3.5374294814717246E-2</v>
      </c>
      <c r="M674" s="370">
        <f t="shared" si="231"/>
        <v>3.5374294814717246E-2</v>
      </c>
      <c r="N674" s="371" t="s">
        <v>242</v>
      </c>
      <c r="O674" s="356">
        <f t="shared" si="232"/>
        <v>3338.0469304661456</v>
      </c>
      <c r="P674" s="367">
        <f t="shared" si="233"/>
        <v>3739265.7885291628</v>
      </c>
      <c r="Q674" s="356">
        <f>VLOOKUP($F674&amp;$N674, Shipments!$DL$22:$DV$369, VLOOKUP(Q$4, 'Index Tables'!$I$4:$K$10, 2, FALSE), FALSE)*VLOOKUP($C674, 'AEO COMMERCIAL FLOORSPACE'!$A$47:$G$196, 7, FALSE)*$M674</f>
        <v>0</v>
      </c>
      <c r="R674" s="356">
        <f>VLOOKUP($E674&amp;$N674, UES!$AA$6:$AJ$35, VLOOKUP(R$4, 'Index Tables'!$Q$4:$R$10, 2, FALSE), FALSE)*'Regional Rollup'!Q674</f>
        <v>0</v>
      </c>
      <c r="S674" s="402">
        <f>VLOOKUP($F674&amp;$N674, Shipments!$DL$22:$DV$369, VLOOKUP(S$4, 'Index Tables'!$I$4:$K$10, 2, FALSE), FALSE)*VLOOKUP($C674, 'AEO COMMERCIAL FLOORSPACE'!$A$47:$G$196, 7, FALSE)*$M674</f>
        <v>915.37271369197049</v>
      </c>
      <c r="T674" s="356">
        <f>VLOOKUP($E674&amp;$N674, UES!$AA$6:$AJ$35, VLOOKUP(T$4, 'Index Tables'!$Q$4:$R$10, 2, FALSE), FALSE)*'Regional Rollup'!S674</f>
        <v>1031305.8899177577</v>
      </c>
      <c r="U674" s="402">
        <f>VLOOKUP($F674&amp;$N674, Shipments!$DL$22:$DV$369, VLOOKUP(U$4, 'Index Tables'!$I$4:$K$10, 2, FALSE), FALSE)*VLOOKUP($C674, 'AEO COMMERCIAL FLOORSPACE'!$A$47:$G$196, 7, FALSE)*$M674</f>
        <v>849.15709713606316</v>
      </c>
      <c r="V674" s="356">
        <f>VLOOKUP($E674&amp;$N674, UES!$AA$6:$AJ$35, VLOOKUP(V$4, 'Index Tables'!$Q$4:$R$10, 2, FALSE), FALSE)*'Regional Rollup'!U674</f>
        <v>956703.97712617472</v>
      </c>
      <c r="W674" s="402">
        <f>VLOOKUP($F674&amp;$N674, Shipments!$DL$22:$DV$369, VLOOKUP(W$4, 'Index Tables'!$I$4:$K$10, 2, FALSE), FALSE)*VLOOKUP($C674, 'AEO COMMERCIAL FLOORSPACE'!$A$47:$G$196, 7, FALSE)*$M674</f>
        <v>809.58264107007085</v>
      </c>
      <c r="X674" s="356">
        <f>VLOOKUP($E674&amp;$N674, UES!$AA$6:$AJ$35, VLOOKUP(X$4, 'Index Tables'!$Q$4:$R$10, 2, FALSE), FALSE)*'Regional Rollup'!W674</f>
        <v>903356.09259895352</v>
      </c>
      <c r="Y674" s="402">
        <f>VLOOKUP($F674&amp;$N674, Shipments!$DL$22:$DV$369, VLOOKUP(Y$4, 'Index Tables'!$I$4:$K$10, 2, FALSE), FALSE)*VLOOKUP($C674, 'AEO COMMERCIAL FLOORSPACE'!$A$47:$G$196, 7, FALSE)*$M674</f>
        <v>763.93447856804141</v>
      </c>
      <c r="Z674" s="356">
        <f>VLOOKUP($E674&amp;$N674, UES!$AA$6:$AJ$35, VLOOKUP(Z$4, 'Index Tables'!$Q$4:$R$10, 2, FALSE), FALSE)*'Regional Rollup'!Y674</f>
        <v>847899.82888627669</v>
      </c>
      <c r="AA674" s="402">
        <f>VLOOKUP($F674&amp;$N674, Shipments!$DL$22:$DV$369, VLOOKUP(AA$4, 'Index Tables'!$I$4:$K$10, 2, FALSE), FALSE)*VLOOKUP($C674, 'AEO COMMERCIAL FLOORSPACE'!$A$47:$G$196, 7, FALSE)*$M674</f>
        <v>0</v>
      </c>
      <c r="AB674" s="356">
        <f>VLOOKUP($E674&amp;$N674, UES!$AA$6:$AJ$35, VLOOKUP(AB$4, 'Index Tables'!$Q$4:$R$10, 2, FALSE), FALSE)*'Regional Rollup'!AA674</f>
        <v>0</v>
      </c>
      <c r="AC674" s="356">
        <f>VLOOKUP($F674&amp;$N674, Shipments!$DL$22:$DV$369, VLOOKUP(AC$4, 'Index Tables'!$I$4:$K$10, 2, FALSE), FALSE)*VLOOKUP($C674, 'AEO COMMERCIAL FLOORSPACE'!$A$47:$G$196, 7, FALSE)*$M674</f>
        <v>0</v>
      </c>
      <c r="AD674" s="356">
        <f>VLOOKUP($E674&amp;$N674, UES!$AA$6:$AJ$35, VLOOKUP(AD$4, 'Index Tables'!$Q$4:$R$10, 2, FALSE), FALSE)*'Regional Rollup'!AC674</f>
        <v>0</v>
      </c>
      <c r="AF674" s="371">
        <f t="shared" si="234"/>
        <v>668</v>
      </c>
      <c r="AG674" s="371" t="str">
        <f t="shared" si="241"/>
        <v>2012Any</v>
      </c>
      <c r="AH674" s="371" t="str">
        <f t="shared" si="242"/>
        <v>AnyWashington</v>
      </c>
      <c r="AI674" s="371" t="s">
        <v>8</v>
      </c>
      <c r="AJ674" s="371">
        <v>2012</v>
      </c>
      <c r="AK674" s="367">
        <f t="shared" si="228"/>
        <v>3739265.7885291628</v>
      </c>
      <c r="AL674" s="371" t="s">
        <v>254</v>
      </c>
      <c r="AM674" s="368" t="str">
        <f>IF(AL674="Any", "NA", HLOOKUP($F674, TotalStockSF!$K$4:$BI$76, VLOOKUP($D674, TotalStockSF!$A$5:$B$76, 2, FALSE), FALSE))</f>
        <v>NA</v>
      </c>
      <c r="AN674" s="368">
        <f>VLOOKUP($C674, 'AEO COMMERCIAL FLOORSPACE'!$A$47:$G$196, 6, FALSE)</f>
        <v>492.98096929227779</v>
      </c>
      <c r="AO674" s="369" t="str">
        <f t="shared" si="238"/>
        <v>NA</v>
      </c>
      <c r="AP674" s="370">
        <f>VLOOKUP($C674, 'AEO COMMERCIAL FLOORSPACE'!$A$47:$G$196, 7, FALSE)</f>
        <v>3.5374294814717246E-2</v>
      </c>
      <c r="AQ674" s="370">
        <f t="shared" si="229"/>
        <v>3.5374294814717246E-2</v>
      </c>
      <c r="AR674" s="371" t="s">
        <v>242</v>
      </c>
      <c r="AS674" s="356">
        <f t="shared" si="235"/>
        <v>3338.0469304661456</v>
      </c>
      <c r="AT674" s="367">
        <f t="shared" si="236"/>
        <v>3739265.7885291628</v>
      </c>
      <c r="AU674" s="356">
        <f>VLOOKUP($F674&amp;$N674, Shipments!$EQ$22:$FA$369, VLOOKUP(AU$4, 'Index Tables'!$M$4:$O$10, 2, FALSE), FALSE)*VLOOKUP($C674, 'AEO COMMERCIAL FLOORSPACE'!$A$47:$G$196, 7, FALSE)*$M674</f>
        <v>0</v>
      </c>
      <c r="AV674" s="356">
        <f>VLOOKUP($E674&amp;$N674, UES!$AA$6:$AJ$35, VLOOKUP(AV$4, 'Index Tables'!$Q$4:$R$10, 2, FALSE), FALSE)*'Regional Rollup'!AU674</f>
        <v>0</v>
      </c>
      <c r="AW674" s="402">
        <f>VLOOKUP($F674&amp;$N674, Shipments!$EQ$22:$FA$369, VLOOKUP(AW$4, 'Index Tables'!$M$4:$O$10, 2, FALSE), FALSE)*VLOOKUP($C674, 'AEO COMMERCIAL FLOORSPACE'!$A$47:$G$196, 7, FALSE)*$M674</f>
        <v>915.37271369197049</v>
      </c>
      <c r="AX674" s="356">
        <f>VLOOKUP($E674&amp;$N674, UES!$AA$6:$AJ$35, VLOOKUP(AX$4, 'Index Tables'!$Q$4:$R$10, 2, FALSE), FALSE)*'Regional Rollup'!AW674</f>
        <v>1031305.8899177577</v>
      </c>
      <c r="AY674" s="402">
        <f>VLOOKUP($F674&amp;$N674, Shipments!$EQ$22:$FA$369, VLOOKUP(AY$4, 'Index Tables'!$M$4:$O$10, 2, FALSE), FALSE)*VLOOKUP($C674, 'AEO COMMERCIAL FLOORSPACE'!$A$47:$G$196, 7, FALSE)*$M674</f>
        <v>849.15709713606316</v>
      </c>
      <c r="AZ674" s="356">
        <f>VLOOKUP($E674&amp;$N674, UES!$AA$6:$AJ$35, VLOOKUP(AZ$4, 'Index Tables'!$Q$4:$R$10, 2, FALSE), FALSE)*'Regional Rollup'!AY674</f>
        <v>956703.97712617472</v>
      </c>
      <c r="BA674" s="402">
        <f>VLOOKUP($F674&amp;$N674, Shipments!$EQ$22:$FA$369, VLOOKUP(BA$4, 'Index Tables'!$M$4:$O$10, 2, FALSE), FALSE)*VLOOKUP($C674, 'AEO COMMERCIAL FLOORSPACE'!$A$47:$G$196, 7, FALSE)*$M674</f>
        <v>809.58264107007085</v>
      </c>
      <c r="BB674" s="356">
        <f>VLOOKUP($E674&amp;$N674, UES!$AA$6:$AJ$35, VLOOKUP(BB$4, 'Index Tables'!$Q$4:$R$10, 2, FALSE), FALSE)*'Regional Rollup'!BA674</f>
        <v>903356.09259895352</v>
      </c>
      <c r="BC674" s="402">
        <f>VLOOKUP($F674&amp;$N674, Shipments!$EQ$22:$FA$369, VLOOKUP(BC$4, 'Index Tables'!$M$4:$O$10, 2, FALSE), FALSE)*VLOOKUP($C674, 'AEO COMMERCIAL FLOORSPACE'!$A$47:$G$196, 7, FALSE)*$M674</f>
        <v>763.93447856804141</v>
      </c>
      <c r="BD674" s="356">
        <f>VLOOKUP($E674&amp;$N674, UES!$AA$6:$AJ$35, VLOOKUP(BD$4, 'Index Tables'!$Q$4:$R$10, 2, FALSE), FALSE)*'Regional Rollup'!BC674</f>
        <v>847899.82888627669</v>
      </c>
      <c r="BE674" s="402">
        <f>VLOOKUP($F674&amp;$N674, Shipments!$EQ$22:$FA$369, VLOOKUP(BE$4, 'Index Tables'!$M$4:$O$10, 2, FALSE), FALSE)*VLOOKUP($C674, 'AEO COMMERCIAL FLOORSPACE'!$A$47:$G$196, 7, FALSE)*$M674</f>
        <v>0</v>
      </c>
      <c r="BF674" s="356">
        <f>VLOOKUP($E674&amp;$N674, UES!$AA$6:$AJ$35, VLOOKUP(BF$4, 'Index Tables'!$Q$4:$R$10, 2, FALSE), FALSE)*'Regional Rollup'!BE674</f>
        <v>0</v>
      </c>
      <c r="BG674" s="356">
        <f>VLOOKUP($F674&amp;$N674, Shipments!$EQ$22:$FA$369, VLOOKUP(BG$4, 'Index Tables'!$M$4:$O$10, 2, FALSE), FALSE)*VLOOKUP($C674, 'AEO COMMERCIAL FLOORSPACE'!$A$47:$G$196, 7, FALSE)*$M674</f>
        <v>0</v>
      </c>
      <c r="BH674" s="356">
        <f>VLOOKUP($E674&amp;$N674, UES!$AA$6:$AJ$35, VLOOKUP(BH$4, 'Index Tables'!$Q$4:$R$10, 2, FALSE), FALSE)*'Regional Rollup'!BG674</f>
        <v>0</v>
      </c>
    </row>
    <row r="675" spans="2:60">
      <c r="B675" s="371">
        <f t="shared" si="230"/>
        <v>669</v>
      </c>
      <c r="C675" s="371" t="str">
        <f t="shared" si="239"/>
        <v>2013Any</v>
      </c>
      <c r="D675" s="371" t="str">
        <f t="shared" si="240"/>
        <v>AnyWashington</v>
      </c>
      <c r="E675" s="371" t="s">
        <v>8</v>
      </c>
      <c r="F675" s="371">
        <v>2013</v>
      </c>
      <c r="G675" s="367">
        <f t="shared" si="227"/>
        <v>3832286.4844726152</v>
      </c>
      <c r="H675" s="371" t="s">
        <v>254</v>
      </c>
      <c r="I675" s="368" t="str">
        <f>IF(H675="Any", "NA", HLOOKUP($F675, TotalStockSF!$K$4:$BI$76, VLOOKUP($D675, TotalStockSF!$A$5:$B$76, 2, FALSE), FALSE))</f>
        <v>NA</v>
      </c>
      <c r="J675" s="368">
        <f>VLOOKUP($C675, 'AEO COMMERCIAL FLOORSPACE'!$A$47:$G$196, 6, FALSE)</f>
        <v>502.55899521705112</v>
      </c>
      <c r="K675" s="369" t="str">
        <f t="shared" si="237"/>
        <v>NA</v>
      </c>
      <c r="L675" s="370">
        <f>VLOOKUP($C675, 'AEO COMMERCIAL FLOORSPACE'!$A$47:$G$196, 7, FALSE)</f>
        <v>3.5443315633530162E-2</v>
      </c>
      <c r="M675" s="370">
        <f t="shared" si="231"/>
        <v>3.5443315633530162E-2</v>
      </c>
      <c r="N675" s="371" t="s">
        <v>242</v>
      </c>
      <c r="O675" s="356">
        <f t="shared" si="232"/>
        <v>3421.0866142234227</v>
      </c>
      <c r="P675" s="367">
        <f t="shared" si="233"/>
        <v>3832286.4844726152</v>
      </c>
      <c r="Q675" s="356">
        <f>VLOOKUP($F675&amp;$N675, Shipments!$DL$22:$DV$369, VLOOKUP(Q$4, 'Index Tables'!$I$4:$K$10, 2, FALSE), FALSE)*VLOOKUP($C675, 'AEO COMMERCIAL FLOORSPACE'!$A$47:$G$196, 7, FALSE)*$M675</f>
        <v>0</v>
      </c>
      <c r="R675" s="356">
        <f>VLOOKUP($E675&amp;$N675, UES!$AA$6:$AJ$35, VLOOKUP(R$4, 'Index Tables'!$Q$4:$R$10, 2, FALSE), FALSE)*'Regional Rollup'!Q675</f>
        <v>0</v>
      </c>
      <c r="S675" s="402">
        <f>VLOOKUP($F675&amp;$N675, Shipments!$DL$22:$DV$369, VLOOKUP(S$4, 'Index Tables'!$I$4:$K$10, 2, FALSE), FALSE)*VLOOKUP($C675, 'AEO COMMERCIAL FLOORSPACE'!$A$47:$G$196, 7, FALSE)*$M675</f>
        <v>938.144191220121</v>
      </c>
      <c r="T675" s="356">
        <f>VLOOKUP($E675&amp;$N675, UES!$AA$6:$AJ$35, VLOOKUP(T$4, 'Index Tables'!$Q$4:$R$10, 2, FALSE), FALSE)*'Regional Rollup'!S675</f>
        <v>1056961.4054751224</v>
      </c>
      <c r="U675" s="402">
        <f>VLOOKUP($F675&amp;$N675, Shipments!$DL$22:$DV$369, VLOOKUP(U$4, 'Index Tables'!$I$4:$K$10, 2, FALSE), FALSE)*VLOOKUP($C675, 'AEO COMMERCIAL FLOORSPACE'!$A$47:$G$196, 7, FALSE)*$M675</f>
        <v>870.28134681717199</v>
      </c>
      <c r="V675" s="356">
        <f>VLOOKUP($E675&amp;$N675, UES!$AA$6:$AJ$35, VLOOKUP(V$4, 'Index Tables'!$Q$4:$R$10, 2, FALSE), FALSE)*'Regional Rollup'!U675</f>
        <v>980503.6412305953</v>
      </c>
      <c r="W675" s="402">
        <f>VLOOKUP($F675&amp;$N675, Shipments!$DL$22:$DV$369, VLOOKUP(W$4, 'Index Tables'!$I$4:$K$10, 2, FALSE), FALSE)*VLOOKUP($C675, 'AEO COMMERCIAL FLOORSPACE'!$A$47:$G$196, 7, FALSE)*$M675</f>
        <v>829.72240779301853</v>
      </c>
      <c r="X675" s="356">
        <f>VLOOKUP($E675&amp;$N675, UES!$AA$6:$AJ$35, VLOOKUP(X$4, 'Index Tables'!$Q$4:$R$10, 2, FALSE), FALSE)*'Regional Rollup'!W675</f>
        <v>925828.63591911318</v>
      </c>
      <c r="Y675" s="402">
        <f>VLOOKUP($F675&amp;$N675, Shipments!$DL$22:$DV$369, VLOOKUP(Y$4, 'Index Tables'!$I$4:$K$10, 2, FALSE), FALSE)*VLOOKUP($C675, 'AEO COMMERCIAL FLOORSPACE'!$A$47:$G$196, 7, FALSE)*$M675</f>
        <v>782.93866839311124</v>
      </c>
      <c r="Z675" s="356">
        <f>VLOOKUP($E675&amp;$N675, UES!$AA$6:$AJ$35, VLOOKUP(Z$4, 'Index Tables'!$Q$4:$R$10, 2, FALSE), FALSE)*'Regional Rollup'!Y675</f>
        <v>868992.8018477842</v>
      </c>
      <c r="AA675" s="402">
        <f>VLOOKUP($F675&amp;$N675, Shipments!$DL$22:$DV$369, VLOOKUP(AA$4, 'Index Tables'!$I$4:$K$10, 2, FALSE), FALSE)*VLOOKUP($C675, 'AEO COMMERCIAL FLOORSPACE'!$A$47:$G$196, 7, FALSE)*$M675</f>
        <v>0</v>
      </c>
      <c r="AB675" s="356">
        <f>VLOOKUP($E675&amp;$N675, UES!$AA$6:$AJ$35, VLOOKUP(AB$4, 'Index Tables'!$Q$4:$R$10, 2, FALSE), FALSE)*'Regional Rollup'!AA675</f>
        <v>0</v>
      </c>
      <c r="AC675" s="356">
        <f>VLOOKUP($F675&amp;$N675, Shipments!$DL$22:$DV$369, VLOOKUP(AC$4, 'Index Tables'!$I$4:$K$10, 2, FALSE), FALSE)*VLOOKUP($C675, 'AEO COMMERCIAL FLOORSPACE'!$A$47:$G$196, 7, FALSE)*$M675</f>
        <v>0</v>
      </c>
      <c r="AD675" s="356">
        <f>VLOOKUP($E675&amp;$N675, UES!$AA$6:$AJ$35, VLOOKUP(AD$4, 'Index Tables'!$Q$4:$R$10, 2, FALSE), FALSE)*'Regional Rollup'!AC675</f>
        <v>0</v>
      </c>
      <c r="AF675" s="371">
        <f t="shared" si="234"/>
        <v>669</v>
      </c>
      <c r="AG675" s="371" t="str">
        <f t="shared" si="241"/>
        <v>2013Any</v>
      </c>
      <c r="AH675" s="371" t="str">
        <f t="shared" si="242"/>
        <v>AnyWashington</v>
      </c>
      <c r="AI675" s="371" t="s">
        <v>8</v>
      </c>
      <c r="AJ675" s="371">
        <v>2013</v>
      </c>
      <c r="AK675" s="367">
        <f t="shared" si="228"/>
        <v>3832286.4844726152</v>
      </c>
      <c r="AL675" s="371" t="s">
        <v>254</v>
      </c>
      <c r="AM675" s="368" t="str">
        <f>IF(AL675="Any", "NA", HLOOKUP($F675, TotalStockSF!$K$4:$BI$76, VLOOKUP($D675, TotalStockSF!$A$5:$B$76, 2, FALSE), FALSE))</f>
        <v>NA</v>
      </c>
      <c r="AN675" s="368">
        <f>VLOOKUP($C675, 'AEO COMMERCIAL FLOORSPACE'!$A$47:$G$196, 6, FALSE)</f>
        <v>502.55899521705112</v>
      </c>
      <c r="AO675" s="369" t="str">
        <f t="shared" si="238"/>
        <v>NA</v>
      </c>
      <c r="AP675" s="370">
        <f>VLOOKUP($C675, 'AEO COMMERCIAL FLOORSPACE'!$A$47:$G$196, 7, FALSE)</f>
        <v>3.5443315633530162E-2</v>
      </c>
      <c r="AQ675" s="370">
        <f t="shared" si="229"/>
        <v>3.5443315633530162E-2</v>
      </c>
      <c r="AR675" s="371" t="s">
        <v>242</v>
      </c>
      <c r="AS675" s="356">
        <f t="shared" si="235"/>
        <v>3421.0866142234227</v>
      </c>
      <c r="AT675" s="367">
        <f t="shared" si="236"/>
        <v>3832286.4844726152</v>
      </c>
      <c r="AU675" s="356">
        <f>VLOOKUP($F675&amp;$N675, Shipments!$EQ$22:$FA$369, VLOOKUP(AU$4, 'Index Tables'!$M$4:$O$10, 2, FALSE), FALSE)*VLOOKUP($C675, 'AEO COMMERCIAL FLOORSPACE'!$A$47:$G$196, 7, FALSE)*$M675</f>
        <v>0</v>
      </c>
      <c r="AV675" s="356">
        <f>VLOOKUP($E675&amp;$N675, UES!$AA$6:$AJ$35, VLOOKUP(AV$4, 'Index Tables'!$Q$4:$R$10, 2, FALSE), FALSE)*'Regional Rollup'!AU675</f>
        <v>0</v>
      </c>
      <c r="AW675" s="402">
        <f>VLOOKUP($F675&amp;$N675, Shipments!$EQ$22:$FA$369, VLOOKUP(AW$4, 'Index Tables'!$M$4:$O$10, 2, FALSE), FALSE)*VLOOKUP($C675, 'AEO COMMERCIAL FLOORSPACE'!$A$47:$G$196, 7, FALSE)*$M675</f>
        <v>938.144191220121</v>
      </c>
      <c r="AX675" s="356">
        <f>VLOOKUP($E675&amp;$N675, UES!$AA$6:$AJ$35, VLOOKUP(AX$4, 'Index Tables'!$Q$4:$R$10, 2, FALSE), FALSE)*'Regional Rollup'!AW675</f>
        <v>1056961.4054751224</v>
      </c>
      <c r="AY675" s="402">
        <f>VLOOKUP($F675&amp;$N675, Shipments!$EQ$22:$FA$369, VLOOKUP(AY$4, 'Index Tables'!$M$4:$O$10, 2, FALSE), FALSE)*VLOOKUP($C675, 'AEO COMMERCIAL FLOORSPACE'!$A$47:$G$196, 7, FALSE)*$M675</f>
        <v>870.28134681717199</v>
      </c>
      <c r="AZ675" s="356">
        <f>VLOOKUP($E675&amp;$N675, UES!$AA$6:$AJ$35, VLOOKUP(AZ$4, 'Index Tables'!$Q$4:$R$10, 2, FALSE), FALSE)*'Regional Rollup'!AY675</f>
        <v>980503.6412305953</v>
      </c>
      <c r="BA675" s="402">
        <f>VLOOKUP($F675&amp;$N675, Shipments!$EQ$22:$FA$369, VLOOKUP(BA$4, 'Index Tables'!$M$4:$O$10, 2, FALSE), FALSE)*VLOOKUP($C675, 'AEO COMMERCIAL FLOORSPACE'!$A$47:$G$196, 7, FALSE)*$M675</f>
        <v>829.72240779301853</v>
      </c>
      <c r="BB675" s="356">
        <f>VLOOKUP($E675&amp;$N675, UES!$AA$6:$AJ$35, VLOOKUP(BB$4, 'Index Tables'!$Q$4:$R$10, 2, FALSE), FALSE)*'Regional Rollup'!BA675</f>
        <v>925828.63591911318</v>
      </c>
      <c r="BC675" s="402">
        <f>VLOOKUP($F675&amp;$N675, Shipments!$EQ$22:$FA$369, VLOOKUP(BC$4, 'Index Tables'!$M$4:$O$10, 2, FALSE), FALSE)*VLOOKUP($C675, 'AEO COMMERCIAL FLOORSPACE'!$A$47:$G$196, 7, FALSE)*$M675</f>
        <v>782.93866839311124</v>
      </c>
      <c r="BD675" s="356">
        <f>VLOOKUP($E675&amp;$N675, UES!$AA$6:$AJ$35, VLOOKUP(BD$4, 'Index Tables'!$Q$4:$R$10, 2, FALSE), FALSE)*'Regional Rollup'!BC675</f>
        <v>868992.8018477842</v>
      </c>
      <c r="BE675" s="402">
        <f>VLOOKUP($F675&amp;$N675, Shipments!$EQ$22:$FA$369, VLOOKUP(BE$4, 'Index Tables'!$M$4:$O$10, 2, FALSE), FALSE)*VLOOKUP($C675, 'AEO COMMERCIAL FLOORSPACE'!$A$47:$G$196, 7, FALSE)*$M675</f>
        <v>0</v>
      </c>
      <c r="BF675" s="356">
        <f>VLOOKUP($E675&amp;$N675, UES!$AA$6:$AJ$35, VLOOKUP(BF$4, 'Index Tables'!$Q$4:$R$10, 2, FALSE), FALSE)*'Regional Rollup'!BE675</f>
        <v>0</v>
      </c>
      <c r="BG675" s="356">
        <f>VLOOKUP($F675&amp;$N675, Shipments!$EQ$22:$FA$369, VLOOKUP(BG$4, 'Index Tables'!$M$4:$O$10, 2, FALSE), FALSE)*VLOOKUP($C675, 'AEO COMMERCIAL FLOORSPACE'!$A$47:$G$196, 7, FALSE)*$M675</f>
        <v>0</v>
      </c>
      <c r="BH675" s="356">
        <f>VLOOKUP($E675&amp;$N675, UES!$AA$6:$AJ$35, VLOOKUP(BH$4, 'Index Tables'!$Q$4:$R$10, 2, FALSE), FALSE)*'Regional Rollup'!BG675</f>
        <v>0</v>
      </c>
    </row>
    <row r="676" spans="2:60">
      <c r="B676" s="371">
        <f t="shared" si="230"/>
        <v>670</v>
      </c>
      <c r="C676" s="371" t="str">
        <f t="shared" si="239"/>
        <v>2014Any</v>
      </c>
      <c r="D676" s="371" t="str">
        <f t="shared" si="240"/>
        <v>AnyWashington</v>
      </c>
      <c r="E676" s="371" t="s">
        <v>8</v>
      </c>
      <c r="F676" s="371">
        <v>2014</v>
      </c>
      <c r="G676" s="367">
        <f t="shared" si="227"/>
        <v>3897685.1613531406</v>
      </c>
      <c r="H676" s="371" t="s">
        <v>254</v>
      </c>
      <c r="I676" s="368" t="str">
        <f>IF(H676="Any", "NA", HLOOKUP($F676, TotalStockSF!$K$4:$BI$76, VLOOKUP($D676, TotalStockSF!$A$5:$B$76, 2, FALSE), FALSE))</f>
        <v>NA</v>
      </c>
      <c r="J676" s="368">
        <f>VLOOKUP($C676, 'AEO COMMERCIAL FLOORSPACE'!$A$47:$G$196, 6, FALSE)</f>
        <v>511.96215489586854</v>
      </c>
      <c r="K676" s="369" t="str">
        <f t="shared" si="237"/>
        <v>NA</v>
      </c>
      <c r="L676" s="370">
        <f>VLOOKUP($C676, 'AEO COMMERCIAL FLOORSPACE'!$A$47:$G$196, 7, FALSE)</f>
        <v>3.5526373925923879E-2</v>
      </c>
      <c r="M676" s="370">
        <f t="shared" si="231"/>
        <v>3.5526373925923879E-2</v>
      </c>
      <c r="N676" s="371" t="s">
        <v>242</v>
      </c>
      <c r="O676" s="356">
        <f t="shared" si="232"/>
        <v>3479.4680893481036</v>
      </c>
      <c r="P676" s="367">
        <f t="shared" si="233"/>
        <v>3897685.1613531406</v>
      </c>
      <c r="Q676" s="356">
        <f>VLOOKUP($F676&amp;$N676, Shipments!$DL$22:$DV$369, VLOOKUP(Q$4, 'Index Tables'!$I$4:$K$10, 2, FALSE), FALSE)*VLOOKUP($C676, 'AEO COMMERCIAL FLOORSPACE'!$A$47:$G$196, 7, FALSE)*$M676</f>
        <v>0</v>
      </c>
      <c r="R676" s="356">
        <f>VLOOKUP($E676&amp;$N676, UES!$AA$6:$AJ$35, VLOOKUP(R$4, 'Index Tables'!$Q$4:$R$10, 2, FALSE), FALSE)*'Regional Rollup'!Q676</f>
        <v>0</v>
      </c>
      <c r="S676" s="402">
        <f>VLOOKUP($F676&amp;$N676, Shipments!$DL$22:$DV$369, VLOOKUP(S$4, 'Index Tables'!$I$4:$K$10, 2, FALSE), FALSE)*VLOOKUP($C676, 'AEO COMMERCIAL FLOORSPACE'!$A$47:$G$196, 7, FALSE)*$M676</f>
        <v>954.15379516740768</v>
      </c>
      <c r="T676" s="356">
        <f>VLOOKUP($E676&amp;$N676, UES!$AA$6:$AJ$35, VLOOKUP(T$4, 'Index Tables'!$Q$4:$R$10, 2, FALSE), FALSE)*'Regional Rollup'!S676</f>
        <v>1074998.6471354011</v>
      </c>
      <c r="U676" s="402">
        <f>VLOOKUP($F676&amp;$N676, Shipments!$DL$22:$DV$369, VLOOKUP(U$4, 'Index Tables'!$I$4:$K$10, 2, FALSE), FALSE)*VLOOKUP($C676, 'AEO COMMERCIAL FLOORSPACE'!$A$47:$G$196, 7, FALSE)*$M676</f>
        <v>885.13285878691897</v>
      </c>
      <c r="V676" s="356">
        <f>VLOOKUP($E676&amp;$N676, UES!$AA$6:$AJ$35, VLOOKUP(V$4, 'Index Tables'!$Q$4:$R$10, 2, FALSE), FALSE)*'Regional Rollup'!U676</f>
        <v>997236.11701830837</v>
      </c>
      <c r="W676" s="402">
        <f>VLOOKUP($F676&amp;$N676, Shipments!$DL$22:$DV$369, VLOOKUP(W$4, 'Index Tables'!$I$4:$K$10, 2, FALSE), FALSE)*VLOOKUP($C676, 'AEO COMMERCIAL FLOORSPACE'!$A$47:$G$196, 7, FALSE)*$M676</f>
        <v>843.88177397496906</v>
      </c>
      <c r="X676" s="356">
        <f>VLOOKUP($E676&amp;$N676, UES!$AA$6:$AJ$35, VLOOKUP(X$4, 'Index Tables'!$Q$4:$R$10, 2, FALSE), FALSE)*'Regional Rollup'!W676</f>
        <v>941628.07263986371</v>
      </c>
      <c r="Y676" s="402">
        <f>VLOOKUP($F676&amp;$N676, Shipments!$DL$22:$DV$369, VLOOKUP(Y$4, 'Index Tables'!$I$4:$K$10, 2, FALSE), FALSE)*VLOOKUP($C676, 'AEO COMMERCIAL FLOORSPACE'!$A$47:$G$196, 7, FALSE)*$M676</f>
        <v>796.29966141880777</v>
      </c>
      <c r="Z676" s="356">
        <f>VLOOKUP($E676&amp;$N676, UES!$AA$6:$AJ$35, VLOOKUP(Z$4, 'Index Tables'!$Q$4:$R$10, 2, FALSE), FALSE)*'Regional Rollup'!Y676</f>
        <v>883822.32455956715</v>
      </c>
      <c r="AA676" s="402">
        <f>VLOOKUP($F676&amp;$N676, Shipments!$DL$22:$DV$369, VLOOKUP(AA$4, 'Index Tables'!$I$4:$K$10, 2, FALSE), FALSE)*VLOOKUP($C676, 'AEO COMMERCIAL FLOORSPACE'!$A$47:$G$196, 7, FALSE)*$M676</f>
        <v>0</v>
      </c>
      <c r="AB676" s="356">
        <f>VLOOKUP($E676&amp;$N676, UES!$AA$6:$AJ$35, VLOOKUP(AB$4, 'Index Tables'!$Q$4:$R$10, 2, FALSE), FALSE)*'Regional Rollup'!AA676</f>
        <v>0</v>
      </c>
      <c r="AC676" s="356">
        <f>VLOOKUP($F676&amp;$N676, Shipments!$DL$22:$DV$369, VLOOKUP(AC$4, 'Index Tables'!$I$4:$K$10, 2, FALSE), FALSE)*VLOOKUP($C676, 'AEO COMMERCIAL FLOORSPACE'!$A$47:$G$196, 7, FALSE)*$M676</f>
        <v>0</v>
      </c>
      <c r="AD676" s="356">
        <f>VLOOKUP($E676&amp;$N676, UES!$AA$6:$AJ$35, VLOOKUP(AD$4, 'Index Tables'!$Q$4:$R$10, 2, FALSE), FALSE)*'Regional Rollup'!AC676</f>
        <v>0</v>
      </c>
      <c r="AF676" s="371">
        <f t="shared" si="234"/>
        <v>670</v>
      </c>
      <c r="AG676" s="371" t="str">
        <f t="shared" si="241"/>
        <v>2014Any</v>
      </c>
      <c r="AH676" s="371" t="str">
        <f t="shared" si="242"/>
        <v>AnyWashington</v>
      </c>
      <c r="AI676" s="371" t="s">
        <v>8</v>
      </c>
      <c r="AJ676" s="371">
        <v>2014</v>
      </c>
      <c r="AK676" s="367">
        <f t="shared" si="228"/>
        <v>3897685.1613531406</v>
      </c>
      <c r="AL676" s="371" t="s">
        <v>254</v>
      </c>
      <c r="AM676" s="368" t="str">
        <f>IF(AL676="Any", "NA", HLOOKUP($F676, TotalStockSF!$K$4:$BI$76, VLOOKUP($D676, TotalStockSF!$A$5:$B$76, 2, FALSE), FALSE))</f>
        <v>NA</v>
      </c>
      <c r="AN676" s="368">
        <f>VLOOKUP($C676, 'AEO COMMERCIAL FLOORSPACE'!$A$47:$G$196, 6, FALSE)</f>
        <v>511.96215489586854</v>
      </c>
      <c r="AO676" s="369" t="str">
        <f t="shared" si="238"/>
        <v>NA</v>
      </c>
      <c r="AP676" s="370">
        <f>VLOOKUP($C676, 'AEO COMMERCIAL FLOORSPACE'!$A$47:$G$196, 7, FALSE)</f>
        <v>3.5526373925923879E-2</v>
      </c>
      <c r="AQ676" s="370">
        <f t="shared" si="229"/>
        <v>3.5526373925923879E-2</v>
      </c>
      <c r="AR676" s="371" t="s">
        <v>242</v>
      </c>
      <c r="AS676" s="356">
        <f t="shared" si="235"/>
        <v>3479.4680893481036</v>
      </c>
      <c r="AT676" s="367">
        <f t="shared" si="236"/>
        <v>3897685.1613531406</v>
      </c>
      <c r="AU676" s="356">
        <f>VLOOKUP($F676&amp;$N676, Shipments!$EQ$22:$FA$369, VLOOKUP(AU$4, 'Index Tables'!$M$4:$O$10, 2, FALSE), FALSE)*VLOOKUP($C676, 'AEO COMMERCIAL FLOORSPACE'!$A$47:$G$196, 7, FALSE)*$M676</f>
        <v>0</v>
      </c>
      <c r="AV676" s="356">
        <f>VLOOKUP($E676&amp;$N676, UES!$AA$6:$AJ$35, VLOOKUP(AV$4, 'Index Tables'!$Q$4:$R$10, 2, FALSE), FALSE)*'Regional Rollup'!AU676</f>
        <v>0</v>
      </c>
      <c r="AW676" s="402">
        <f>VLOOKUP($F676&amp;$N676, Shipments!$EQ$22:$FA$369, VLOOKUP(AW$4, 'Index Tables'!$M$4:$O$10, 2, FALSE), FALSE)*VLOOKUP($C676, 'AEO COMMERCIAL FLOORSPACE'!$A$47:$G$196, 7, FALSE)*$M676</f>
        <v>954.15379516740768</v>
      </c>
      <c r="AX676" s="356">
        <f>VLOOKUP($E676&amp;$N676, UES!$AA$6:$AJ$35, VLOOKUP(AX$4, 'Index Tables'!$Q$4:$R$10, 2, FALSE), FALSE)*'Regional Rollup'!AW676</f>
        <v>1074998.6471354011</v>
      </c>
      <c r="AY676" s="402">
        <f>VLOOKUP($F676&amp;$N676, Shipments!$EQ$22:$FA$369, VLOOKUP(AY$4, 'Index Tables'!$M$4:$O$10, 2, FALSE), FALSE)*VLOOKUP($C676, 'AEO COMMERCIAL FLOORSPACE'!$A$47:$G$196, 7, FALSE)*$M676</f>
        <v>885.13285878691897</v>
      </c>
      <c r="AZ676" s="356">
        <f>VLOOKUP($E676&amp;$N676, UES!$AA$6:$AJ$35, VLOOKUP(AZ$4, 'Index Tables'!$Q$4:$R$10, 2, FALSE), FALSE)*'Regional Rollup'!AY676</f>
        <v>997236.11701830837</v>
      </c>
      <c r="BA676" s="402">
        <f>VLOOKUP($F676&amp;$N676, Shipments!$EQ$22:$FA$369, VLOOKUP(BA$4, 'Index Tables'!$M$4:$O$10, 2, FALSE), FALSE)*VLOOKUP($C676, 'AEO COMMERCIAL FLOORSPACE'!$A$47:$G$196, 7, FALSE)*$M676</f>
        <v>843.88177397496906</v>
      </c>
      <c r="BB676" s="356">
        <f>VLOOKUP($E676&amp;$N676, UES!$AA$6:$AJ$35, VLOOKUP(BB$4, 'Index Tables'!$Q$4:$R$10, 2, FALSE), FALSE)*'Regional Rollup'!BA676</f>
        <v>941628.07263986371</v>
      </c>
      <c r="BC676" s="402">
        <f>VLOOKUP($F676&amp;$N676, Shipments!$EQ$22:$FA$369, VLOOKUP(BC$4, 'Index Tables'!$M$4:$O$10, 2, FALSE), FALSE)*VLOOKUP($C676, 'AEO COMMERCIAL FLOORSPACE'!$A$47:$G$196, 7, FALSE)*$M676</f>
        <v>796.29966141880777</v>
      </c>
      <c r="BD676" s="356">
        <f>VLOOKUP($E676&amp;$N676, UES!$AA$6:$AJ$35, VLOOKUP(BD$4, 'Index Tables'!$Q$4:$R$10, 2, FALSE), FALSE)*'Regional Rollup'!BC676</f>
        <v>883822.32455956715</v>
      </c>
      <c r="BE676" s="402">
        <f>VLOOKUP($F676&amp;$N676, Shipments!$EQ$22:$FA$369, VLOOKUP(BE$4, 'Index Tables'!$M$4:$O$10, 2, FALSE), FALSE)*VLOOKUP($C676, 'AEO COMMERCIAL FLOORSPACE'!$A$47:$G$196, 7, FALSE)*$M676</f>
        <v>0</v>
      </c>
      <c r="BF676" s="356">
        <f>VLOOKUP($E676&amp;$N676, UES!$AA$6:$AJ$35, VLOOKUP(BF$4, 'Index Tables'!$Q$4:$R$10, 2, FALSE), FALSE)*'Regional Rollup'!BE676</f>
        <v>0</v>
      </c>
      <c r="BG676" s="356">
        <f>VLOOKUP($F676&amp;$N676, Shipments!$EQ$22:$FA$369, VLOOKUP(BG$4, 'Index Tables'!$M$4:$O$10, 2, FALSE), FALSE)*VLOOKUP($C676, 'AEO COMMERCIAL FLOORSPACE'!$A$47:$G$196, 7, FALSE)*$M676</f>
        <v>0</v>
      </c>
      <c r="BH676" s="356">
        <f>VLOOKUP($E676&amp;$N676, UES!$AA$6:$AJ$35, VLOOKUP(BH$4, 'Index Tables'!$Q$4:$R$10, 2, FALSE), FALSE)*'Regional Rollup'!BG676</f>
        <v>0</v>
      </c>
    </row>
    <row r="677" spans="2:60">
      <c r="B677" s="371">
        <f t="shared" si="230"/>
        <v>671</v>
      </c>
      <c r="C677" s="371" t="str">
        <f t="shared" si="239"/>
        <v>2015Any</v>
      </c>
      <c r="D677" s="371" t="str">
        <f t="shared" si="240"/>
        <v>AnyWashington</v>
      </c>
      <c r="E677" s="371" t="s">
        <v>8</v>
      </c>
      <c r="F677" s="371">
        <v>2015</v>
      </c>
      <c r="G677" s="367">
        <f t="shared" si="227"/>
        <v>3905914.9145317106</v>
      </c>
      <c r="H677" s="371" t="s">
        <v>254</v>
      </c>
      <c r="I677" s="368" t="str">
        <f>IF(H677="Any", "NA", HLOOKUP($F677, TotalStockSF!$K$4:$BI$76, VLOOKUP($D677, TotalStockSF!$A$5:$B$76, 2, FALSE), FALSE))</f>
        <v>NA</v>
      </c>
      <c r="J677" s="368">
        <f>VLOOKUP($C677, 'AEO COMMERCIAL FLOORSPACE'!$A$47:$G$196, 6, FALSE)</f>
        <v>517.85564553018321</v>
      </c>
      <c r="K677" s="369" t="str">
        <f t="shared" si="237"/>
        <v>NA</v>
      </c>
      <c r="L677" s="370">
        <f>VLOOKUP($C677, 'AEO COMMERCIAL FLOORSPACE'!$A$47:$G$196, 7, FALSE)</f>
        <v>3.5360637046507985E-2</v>
      </c>
      <c r="M677" s="370">
        <f t="shared" si="231"/>
        <v>3.5360637046507985E-2</v>
      </c>
      <c r="N677" s="371" t="s">
        <v>242</v>
      </c>
      <c r="O677" s="356">
        <f t="shared" si="232"/>
        <v>3486.8147996088433</v>
      </c>
      <c r="P677" s="367">
        <f t="shared" si="233"/>
        <v>3905914.9145317106</v>
      </c>
      <c r="Q677" s="356">
        <f>VLOOKUP($F677&amp;$N677, Shipments!$DL$22:$DV$369, VLOOKUP(Q$4, 'Index Tables'!$I$4:$K$10, 2, FALSE), FALSE)*VLOOKUP($C677, 'AEO COMMERCIAL FLOORSPACE'!$A$47:$G$196, 7, FALSE)*$M677</f>
        <v>0</v>
      </c>
      <c r="R677" s="356">
        <f>VLOOKUP($E677&amp;$N677, UES!$AA$6:$AJ$35, VLOOKUP(R$4, 'Index Tables'!$Q$4:$R$10, 2, FALSE), FALSE)*'Regional Rollup'!Q677</f>
        <v>0</v>
      </c>
      <c r="S677" s="402">
        <f>VLOOKUP($F677&amp;$N677, Shipments!$DL$22:$DV$369, VLOOKUP(S$4, 'Index Tables'!$I$4:$K$10, 2, FALSE), FALSE)*VLOOKUP($C677, 'AEO COMMERCIAL FLOORSPACE'!$A$47:$G$196, 7, FALSE)*$M677</f>
        <v>956.16843973297796</v>
      </c>
      <c r="T677" s="356">
        <f>VLOOKUP($E677&amp;$N677, UES!$AA$6:$AJ$35, VLOOKUP(T$4, 'Index Tables'!$Q$4:$R$10, 2, FALSE), FALSE)*'Regional Rollup'!S677</f>
        <v>1077268.4491247826</v>
      </c>
      <c r="U677" s="402">
        <f>VLOOKUP($F677&amp;$N677, Shipments!$DL$22:$DV$369, VLOOKUP(U$4, 'Index Tables'!$I$4:$K$10, 2, FALSE), FALSE)*VLOOKUP($C677, 'AEO COMMERCIAL FLOORSPACE'!$A$47:$G$196, 7, FALSE)*$M677</f>
        <v>887.00176934703461</v>
      </c>
      <c r="V677" s="356">
        <f>VLOOKUP($E677&amp;$N677, UES!$AA$6:$AJ$35, VLOOKUP(V$4, 'Index Tables'!$Q$4:$R$10, 2, FALSE), FALSE)*'Regional Rollup'!U677</f>
        <v>999341.72759588715</v>
      </c>
      <c r="W677" s="402">
        <f>VLOOKUP($F677&amp;$N677, Shipments!$DL$22:$DV$369, VLOOKUP(W$4, 'Index Tables'!$I$4:$K$10, 2, FALSE), FALSE)*VLOOKUP($C677, 'AEO COMMERCIAL FLOORSPACE'!$A$47:$G$196, 7, FALSE)*$M677</f>
        <v>845.66358508187125</v>
      </c>
      <c r="X677" s="356">
        <f>VLOOKUP($E677&amp;$N677, UES!$AA$6:$AJ$35, VLOOKUP(X$4, 'Index Tables'!$Q$4:$R$10, 2, FALSE), FALSE)*'Regional Rollup'!W677</f>
        <v>943616.2698140929</v>
      </c>
      <c r="Y677" s="402">
        <f>VLOOKUP($F677&amp;$N677, Shipments!$DL$22:$DV$369, VLOOKUP(Y$4, 'Index Tables'!$I$4:$K$10, 2, FALSE), FALSE)*VLOOKUP($C677, 'AEO COMMERCIAL FLOORSPACE'!$A$47:$G$196, 7, FALSE)*$M677</f>
        <v>797.98100544695933</v>
      </c>
      <c r="Z677" s="356">
        <f>VLOOKUP($E677&amp;$N677, UES!$AA$6:$AJ$35, VLOOKUP(Z$4, 'Index Tables'!$Q$4:$R$10, 2, FALSE), FALSE)*'Regional Rollup'!Y677</f>
        <v>885688.46799694793</v>
      </c>
      <c r="AA677" s="402">
        <f>VLOOKUP($F677&amp;$N677, Shipments!$DL$22:$DV$369, VLOOKUP(AA$4, 'Index Tables'!$I$4:$K$10, 2, FALSE), FALSE)*VLOOKUP($C677, 'AEO COMMERCIAL FLOORSPACE'!$A$47:$G$196, 7, FALSE)*$M677</f>
        <v>0</v>
      </c>
      <c r="AB677" s="356">
        <f>VLOOKUP($E677&amp;$N677, UES!$AA$6:$AJ$35, VLOOKUP(AB$4, 'Index Tables'!$Q$4:$R$10, 2, FALSE), FALSE)*'Regional Rollup'!AA677</f>
        <v>0</v>
      </c>
      <c r="AC677" s="356">
        <f>VLOOKUP($F677&amp;$N677, Shipments!$DL$22:$DV$369, VLOOKUP(AC$4, 'Index Tables'!$I$4:$K$10, 2, FALSE), FALSE)*VLOOKUP($C677, 'AEO COMMERCIAL FLOORSPACE'!$A$47:$G$196, 7, FALSE)*$M677</f>
        <v>0</v>
      </c>
      <c r="AD677" s="356">
        <f>VLOOKUP($E677&amp;$N677, UES!$AA$6:$AJ$35, VLOOKUP(AD$4, 'Index Tables'!$Q$4:$R$10, 2, FALSE), FALSE)*'Regional Rollup'!AC677</f>
        <v>0</v>
      </c>
      <c r="AF677" s="371">
        <f t="shared" si="234"/>
        <v>671</v>
      </c>
      <c r="AG677" s="371" t="str">
        <f t="shared" si="241"/>
        <v>2015Any</v>
      </c>
      <c r="AH677" s="371" t="str">
        <f t="shared" si="242"/>
        <v>AnyWashington</v>
      </c>
      <c r="AI677" s="371" t="s">
        <v>8</v>
      </c>
      <c r="AJ677" s="371">
        <v>2015</v>
      </c>
      <c r="AK677" s="367">
        <f t="shared" si="228"/>
        <v>3905914.9145317106</v>
      </c>
      <c r="AL677" s="371" t="s">
        <v>254</v>
      </c>
      <c r="AM677" s="368" t="str">
        <f>IF(AL677="Any", "NA", HLOOKUP($F677, TotalStockSF!$K$4:$BI$76, VLOOKUP($D677, TotalStockSF!$A$5:$B$76, 2, FALSE), FALSE))</f>
        <v>NA</v>
      </c>
      <c r="AN677" s="368">
        <f>VLOOKUP($C677, 'AEO COMMERCIAL FLOORSPACE'!$A$47:$G$196, 6, FALSE)</f>
        <v>517.85564553018321</v>
      </c>
      <c r="AO677" s="369" t="str">
        <f t="shared" si="238"/>
        <v>NA</v>
      </c>
      <c r="AP677" s="370">
        <f>VLOOKUP($C677, 'AEO COMMERCIAL FLOORSPACE'!$A$47:$G$196, 7, FALSE)</f>
        <v>3.5360637046507985E-2</v>
      </c>
      <c r="AQ677" s="370">
        <f t="shared" si="229"/>
        <v>3.5360637046507985E-2</v>
      </c>
      <c r="AR677" s="371" t="s">
        <v>242</v>
      </c>
      <c r="AS677" s="356">
        <f t="shared" si="235"/>
        <v>3486.8147996088433</v>
      </c>
      <c r="AT677" s="367">
        <f t="shared" si="236"/>
        <v>3905914.9145317106</v>
      </c>
      <c r="AU677" s="356">
        <f>VLOOKUP($F677&amp;$N677, Shipments!$EQ$22:$FA$369, VLOOKUP(AU$4, 'Index Tables'!$M$4:$O$10, 2, FALSE), FALSE)*VLOOKUP($C677, 'AEO COMMERCIAL FLOORSPACE'!$A$47:$G$196, 7, FALSE)*$M677</f>
        <v>0</v>
      </c>
      <c r="AV677" s="356">
        <f>VLOOKUP($E677&amp;$N677, UES!$AA$6:$AJ$35, VLOOKUP(AV$4, 'Index Tables'!$Q$4:$R$10, 2, FALSE), FALSE)*'Regional Rollup'!AU677</f>
        <v>0</v>
      </c>
      <c r="AW677" s="402">
        <f>VLOOKUP($F677&amp;$N677, Shipments!$EQ$22:$FA$369, VLOOKUP(AW$4, 'Index Tables'!$M$4:$O$10, 2, FALSE), FALSE)*VLOOKUP($C677, 'AEO COMMERCIAL FLOORSPACE'!$A$47:$G$196, 7, FALSE)*$M677</f>
        <v>956.16843973297796</v>
      </c>
      <c r="AX677" s="356">
        <f>VLOOKUP($E677&amp;$N677, UES!$AA$6:$AJ$35, VLOOKUP(AX$4, 'Index Tables'!$Q$4:$R$10, 2, FALSE), FALSE)*'Regional Rollup'!AW677</f>
        <v>1077268.4491247826</v>
      </c>
      <c r="AY677" s="402">
        <f>VLOOKUP($F677&amp;$N677, Shipments!$EQ$22:$FA$369, VLOOKUP(AY$4, 'Index Tables'!$M$4:$O$10, 2, FALSE), FALSE)*VLOOKUP($C677, 'AEO COMMERCIAL FLOORSPACE'!$A$47:$G$196, 7, FALSE)*$M677</f>
        <v>887.00176934703461</v>
      </c>
      <c r="AZ677" s="356">
        <f>VLOOKUP($E677&amp;$N677, UES!$AA$6:$AJ$35, VLOOKUP(AZ$4, 'Index Tables'!$Q$4:$R$10, 2, FALSE), FALSE)*'Regional Rollup'!AY677</f>
        <v>999341.72759588715</v>
      </c>
      <c r="BA677" s="402">
        <f>VLOOKUP($F677&amp;$N677, Shipments!$EQ$22:$FA$369, VLOOKUP(BA$4, 'Index Tables'!$M$4:$O$10, 2, FALSE), FALSE)*VLOOKUP($C677, 'AEO COMMERCIAL FLOORSPACE'!$A$47:$G$196, 7, FALSE)*$M677</f>
        <v>845.66358508187125</v>
      </c>
      <c r="BB677" s="356">
        <f>VLOOKUP($E677&amp;$N677, UES!$AA$6:$AJ$35, VLOOKUP(BB$4, 'Index Tables'!$Q$4:$R$10, 2, FALSE), FALSE)*'Regional Rollup'!BA677</f>
        <v>943616.2698140929</v>
      </c>
      <c r="BC677" s="402">
        <f>VLOOKUP($F677&amp;$N677, Shipments!$EQ$22:$FA$369, VLOOKUP(BC$4, 'Index Tables'!$M$4:$O$10, 2, FALSE), FALSE)*VLOOKUP($C677, 'AEO COMMERCIAL FLOORSPACE'!$A$47:$G$196, 7, FALSE)*$M677</f>
        <v>797.98100544695933</v>
      </c>
      <c r="BD677" s="356">
        <f>VLOOKUP($E677&amp;$N677, UES!$AA$6:$AJ$35, VLOOKUP(BD$4, 'Index Tables'!$Q$4:$R$10, 2, FALSE), FALSE)*'Regional Rollup'!BC677</f>
        <v>885688.46799694793</v>
      </c>
      <c r="BE677" s="402">
        <f>VLOOKUP($F677&amp;$N677, Shipments!$EQ$22:$FA$369, VLOOKUP(BE$4, 'Index Tables'!$M$4:$O$10, 2, FALSE), FALSE)*VLOOKUP($C677, 'AEO COMMERCIAL FLOORSPACE'!$A$47:$G$196, 7, FALSE)*$M677</f>
        <v>0</v>
      </c>
      <c r="BF677" s="356">
        <f>VLOOKUP($E677&amp;$N677, UES!$AA$6:$AJ$35, VLOOKUP(BF$4, 'Index Tables'!$Q$4:$R$10, 2, FALSE), FALSE)*'Regional Rollup'!BE677</f>
        <v>0</v>
      </c>
      <c r="BG677" s="356">
        <f>VLOOKUP($F677&amp;$N677, Shipments!$EQ$22:$FA$369, VLOOKUP(BG$4, 'Index Tables'!$M$4:$O$10, 2, FALSE), FALSE)*VLOOKUP($C677, 'AEO COMMERCIAL FLOORSPACE'!$A$47:$G$196, 7, FALSE)*$M677</f>
        <v>0</v>
      </c>
      <c r="BH677" s="356">
        <f>VLOOKUP($E677&amp;$N677, UES!$AA$6:$AJ$35, VLOOKUP(BH$4, 'Index Tables'!$Q$4:$R$10, 2, FALSE), FALSE)*'Regional Rollup'!BG677</f>
        <v>0</v>
      </c>
    </row>
    <row r="678" spans="2:60">
      <c r="B678" s="371">
        <f t="shared" si="230"/>
        <v>672</v>
      </c>
      <c r="C678" s="371" t="str">
        <f t="shared" si="239"/>
        <v>2016Any</v>
      </c>
      <c r="D678" s="371" t="str">
        <f t="shared" si="240"/>
        <v>AnyWashington</v>
      </c>
      <c r="E678" s="371" t="s">
        <v>8</v>
      </c>
      <c r="F678" s="371">
        <v>2016</v>
      </c>
      <c r="G678" s="367">
        <f t="shared" si="227"/>
        <v>3937422.421630153</v>
      </c>
      <c r="H678" s="371" t="s">
        <v>254</v>
      </c>
      <c r="I678" s="368" t="str">
        <f>IF(H678="Any", "NA", HLOOKUP($F678, TotalStockSF!$K$4:$BI$76, VLOOKUP($D678, TotalStockSF!$A$5:$B$76, 2, FALSE), FALSE))</f>
        <v>NA</v>
      </c>
      <c r="J678" s="368">
        <f>VLOOKUP($C678, 'AEO COMMERCIAL FLOORSPACE'!$A$47:$G$196, 6, FALSE)</f>
        <v>525.26093857840829</v>
      </c>
      <c r="K678" s="369" t="str">
        <f t="shared" si="237"/>
        <v>NA</v>
      </c>
      <c r="L678" s="370">
        <f>VLOOKUP($C678, 'AEO COMMERCIAL FLOORSPACE'!$A$47:$G$196, 7, FALSE)</f>
        <v>3.5299369623067588E-2</v>
      </c>
      <c r="M678" s="370">
        <f t="shared" si="231"/>
        <v>3.5299369623067588E-2</v>
      </c>
      <c r="N678" s="371" t="s">
        <v>242</v>
      </c>
      <c r="O678" s="356">
        <f t="shared" si="232"/>
        <v>3514.9415879423259</v>
      </c>
      <c r="P678" s="367">
        <f t="shared" si="233"/>
        <v>3937422.421630153</v>
      </c>
      <c r="Q678" s="356">
        <f>VLOOKUP($F678&amp;$N678, Shipments!$DL$22:$DV$369, VLOOKUP(Q$4, 'Index Tables'!$I$4:$K$10, 2, FALSE), FALSE)*VLOOKUP($C678, 'AEO COMMERCIAL FLOORSPACE'!$A$47:$G$196, 7, FALSE)*$M678</f>
        <v>0</v>
      </c>
      <c r="R678" s="356">
        <f>VLOOKUP($E678&amp;$N678, UES!$AA$6:$AJ$35, VLOOKUP(R$4, 'Index Tables'!$Q$4:$R$10, 2, FALSE), FALSE)*'Regional Rollup'!Q678</f>
        <v>0</v>
      </c>
      <c r="S678" s="402">
        <f>VLOOKUP($F678&amp;$N678, Shipments!$DL$22:$DV$369, VLOOKUP(S$4, 'Index Tables'!$I$4:$K$10, 2, FALSE), FALSE)*VLOOKUP($C678, 'AEO COMMERCIAL FLOORSPACE'!$A$47:$G$196, 7, FALSE)*$M678</f>
        <v>963.88148125114026</v>
      </c>
      <c r="T678" s="356">
        <f>VLOOKUP($E678&amp;$N678, UES!$AA$6:$AJ$35, VLOOKUP(T$4, 'Index Tables'!$Q$4:$R$10, 2, FALSE), FALSE)*'Regional Rollup'!S678</f>
        <v>1085958.3576482495</v>
      </c>
      <c r="U678" s="402">
        <f>VLOOKUP($F678&amp;$N678, Shipments!$DL$22:$DV$369, VLOOKUP(U$4, 'Index Tables'!$I$4:$K$10, 2, FALSE), FALSE)*VLOOKUP($C678, 'AEO COMMERCIAL FLOORSPACE'!$A$47:$G$196, 7, FALSE)*$M678</f>
        <v>894.15687004829579</v>
      </c>
      <c r="V678" s="356">
        <f>VLOOKUP($E678&amp;$N678, UES!$AA$6:$AJ$35, VLOOKUP(V$4, 'Index Tables'!$Q$4:$R$10, 2, FALSE), FALSE)*'Regional Rollup'!U678</f>
        <v>1007403.0313531329</v>
      </c>
      <c r="W678" s="402">
        <f>VLOOKUP($F678&amp;$N678, Shipments!$DL$22:$DV$369, VLOOKUP(W$4, 'Index Tables'!$I$4:$K$10, 2, FALSE), FALSE)*VLOOKUP($C678, 'AEO COMMERCIAL FLOORSPACE'!$A$47:$G$196, 7, FALSE)*$M678</f>
        <v>852.48522661603056</v>
      </c>
      <c r="X678" s="356">
        <f>VLOOKUP($E678&amp;$N678, UES!$AA$6:$AJ$35, VLOOKUP(X$4, 'Index Tables'!$Q$4:$R$10, 2, FALSE), FALSE)*'Regional Rollup'!W678</f>
        <v>951228.05782533751</v>
      </c>
      <c r="Y678" s="402">
        <f>VLOOKUP($F678&amp;$N678, Shipments!$DL$22:$DV$369, VLOOKUP(Y$4, 'Index Tables'!$I$4:$K$10, 2, FALSE), FALSE)*VLOOKUP($C678, 'AEO COMMERCIAL FLOORSPACE'!$A$47:$G$196, 7, FALSE)*$M678</f>
        <v>804.41801002685975</v>
      </c>
      <c r="Z678" s="356">
        <f>VLOOKUP($E678&amp;$N678, UES!$AA$6:$AJ$35, VLOOKUP(Z$4, 'Index Tables'!$Q$4:$R$10, 2, FALSE), FALSE)*'Regional Rollup'!Y678</f>
        <v>892832.97480343271</v>
      </c>
      <c r="AA678" s="402">
        <f>VLOOKUP($F678&amp;$N678, Shipments!$DL$22:$DV$369, VLOOKUP(AA$4, 'Index Tables'!$I$4:$K$10, 2, FALSE), FALSE)*VLOOKUP($C678, 'AEO COMMERCIAL FLOORSPACE'!$A$47:$G$196, 7, FALSE)*$M678</f>
        <v>0</v>
      </c>
      <c r="AB678" s="356">
        <f>VLOOKUP($E678&amp;$N678, UES!$AA$6:$AJ$35, VLOOKUP(AB$4, 'Index Tables'!$Q$4:$R$10, 2, FALSE), FALSE)*'Regional Rollup'!AA678</f>
        <v>0</v>
      </c>
      <c r="AC678" s="356">
        <f>VLOOKUP($F678&amp;$N678, Shipments!$DL$22:$DV$369, VLOOKUP(AC$4, 'Index Tables'!$I$4:$K$10, 2, FALSE), FALSE)*VLOOKUP($C678, 'AEO COMMERCIAL FLOORSPACE'!$A$47:$G$196, 7, FALSE)*$M678</f>
        <v>0</v>
      </c>
      <c r="AD678" s="356">
        <f>VLOOKUP($E678&amp;$N678, UES!$AA$6:$AJ$35, VLOOKUP(AD$4, 'Index Tables'!$Q$4:$R$10, 2, FALSE), FALSE)*'Regional Rollup'!AC678</f>
        <v>0</v>
      </c>
      <c r="AF678" s="371">
        <f t="shared" si="234"/>
        <v>672</v>
      </c>
      <c r="AG678" s="371" t="str">
        <f t="shared" si="241"/>
        <v>2016Any</v>
      </c>
      <c r="AH678" s="371" t="str">
        <f t="shared" si="242"/>
        <v>AnyWashington</v>
      </c>
      <c r="AI678" s="371" t="s">
        <v>8</v>
      </c>
      <c r="AJ678" s="371">
        <v>2016</v>
      </c>
      <c r="AK678" s="367">
        <f t="shared" si="228"/>
        <v>3937422.421630153</v>
      </c>
      <c r="AL678" s="371" t="s">
        <v>254</v>
      </c>
      <c r="AM678" s="368" t="str">
        <f>IF(AL678="Any", "NA", HLOOKUP($F678, TotalStockSF!$K$4:$BI$76, VLOOKUP($D678, TotalStockSF!$A$5:$B$76, 2, FALSE), FALSE))</f>
        <v>NA</v>
      </c>
      <c r="AN678" s="368">
        <f>VLOOKUP($C678, 'AEO COMMERCIAL FLOORSPACE'!$A$47:$G$196, 6, FALSE)</f>
        <v>525.26093857840829</v>
      </c>
      <c r="AO678" s="369" t="str">
        <f t="shared" si="238"/>
        <v>NA</v>
      </c>
      <c r="AP678" s="370">
        <f>VLOOKUP($C678, 'AEO COMMERCIAL FLOORSPACE'!$A$47:$G$196, 7, FALSE)</f>
        <v>3.5299369623067588E-2</v>
      </c>
      <c r="AQ678" s="370">
        <f t="shared" si="229"/>
        <v>3.5299369623067588E-2</v>
      </c>
      <c r="AR678" s="371" t="s">
        <v>242</v>
      </c>
      <c r="AS678" s="356">
        <f t="shared" si="235"/>
        <v>3514.9415879423259</v>
      </c>
      <c r="AT678" s="367">
        <f t="shared" si="236"/>
        <v>3937422.421630153</v>
      </c>
      <c r="AU678" s="356">
        <f>VLOOKUP($F678&amp;$N678, Shipments!$EQ$22:$FA$369, VLOOKUP(AU$4, 'Index Tables'!$M$4:$O$10, 2, FALSE), FALSE)*VLOOKUP($C678, 'AEO COMMERCIAL FLOORSPACE'!$A$47:$G$196, 7, FALSE)*$M678</f>
        <v>0</v>
      </c>
      <c r="AV678" s="356">
        <f>VLOOKUP($E678&amp;$N678, UES!$AA$6:$AJ$35, VLOOKUP(AV$4, 'Index Tables'!$Q$4:$R$10, 2, FALSE), FALSE)*'Regional Rollup'!AU678</f>
        <v>0</v>
      </c>
      <c r="AW678" s="402">
        <f>VLOOKUP($F678&amp;$N678, Shipments!$EQ$22:$FA$369, VLOOKUP(AW$4, 'Index Tables'!$M$4:$O$10, 2, FALSE), FALSE)*VLOOKUP($C678, 'AEO COMMERCIAL FLOORSPACE'!$A$47:$G$196, 7, FALSE)*$M678</f>
        <v>963.88148125114026</v>
      </c>
      <c r="AX678" s="356">
        <f>VLOOKUP($E678&amp;$N678, UES!$AA$6:$AJ$35, VLOOKUP(AX$4, 'Index Tables'!$Q$4:$R$10, 2, FALSE), FALSE)*'Regional Rollup'!AW678</f>
        <v>1085958.3576482495</v>
      </c>
      <c r="AY678" s="402">
        <f>VLOOKUP($F678&amp;$N678, Shipments!$EQ$22:$FA$369, VLOOKUP(AY$4, 'Index Tables'!$M$4:$O$10, 2, FALSE), FALSE)*VLOOKUP($C678, 'AEO COMMERCIAL FLOORSPACE'!$A$47:$G$196, 7, FALSE)*$M678</f>
        <v>894.15687004829579</v>
      </c>
      <c r="AZ678" s="356">
        <f>VLOOKUP($E678&amp;$N678, UES!$AA$6:$AJ$35, VLOOKUP(AZ$4, 'Index Tables'!$Q$4:$R$10, 2, FALSE), FALSE)*'Regional Rollup'!AY678</f>
        <v>1007403.0313531329</v>
      </c>
      <c r="BA678" s="402">
        <f>VLOOKUP($F678&amp;$N678, Shipments!$EQ$22:$FA$369, VLOOKUP(BA$4, 'Index Tables'!$M$4:$O$10, 2, FALSE), FALSE)*VLOOKUP($C678, 'AEO COMMERCIAL FLOORSPACE'!$A$47:$G$196, 7, FALSE)*$M678</f>
        <v>852.48522661603056</v>
      </c>
      <c r="BB678" s="356">
        <f>VLOOKUP($E678&amp;$N678, UES!$AA$6:$AJ$35, VLOOKUP(BB$4, 'Index Tables'!$Q$4:$R$10, 2, FALSE), FALSE)*'Regional Rollup'!BA678</f>
        <v>951228.05782533751</v>
      </c>
      <c r="BC678" s="402">
        <f>VLOOKUP($F678&amp;$N678, Shipments!$EQ$22:$FA$369, VLOOKUP(BC$4, 'Index Tables'!$M$4:$O$10, 2, FALSE), FALSE)*VLOOKUP($C678, 'AEO COMMERCIAL FLOORSPACE'!$A$47:$G$196, 7, FALSE)*$M678</f>
        <v>804.41801002685975</v>
      </c>
      <c r="BD678" s="356">
        <f>VLOOKUP($E678&amp;$N678, UES!$AA$6:$AJ$35, VLOOKUP(BD$4, 'Index Tables'!$Q$4:$R$10, 2, FALSE), FALSE)*'Regional Rollup'!BC678</f>
        <v>892832.97480343271</v>
      </c>
      <c r="BE678" s="402">
        <f>VLOOKUP($F678&amp;$N678, Shipments!$EQ$22:$FA$369, VLOOKUP(BE$4, 'Index Tables'!$M$4:$O$10, 2, FALSE), FALSE)*VLOOKUP($C678, 'AEO COMMERCIAL FLOORSPACE'!$A$47:$G$196, 7, FALSE)*$M678</f>
        <v>0</v>
      </c>
      <c r="BF678" s="356">
        <f>VLOOKUP($E678&amp;$N678, UES!$AA$6:$AJ$35, VLOOKUP(BF$4, 'Index Tables'!$Q$4:$R$10, 2, FALSE), FALSE)*'Regional Rollup'!BE678</f>
        <v>0</v>
      </c>
      <c r="BG678" s="356">
        <f>VLOOKUP($F678&amp;$N678, Shipments!$EQ$22:$FA$369, VLOOKUP(BG$4, 'Index Tables'!$M$4:$O$10, 2, FALSE), FALSE)*VLOOKUP($C678, 'AEO COMMERCIAL FLOORSPACE'!$A$47:$G$196, 7, FALSE)*$M678</f>
        <v>0</v>
      </c>
      <c r="BH678" s="356">
        <f>VLOOKUP($E678&amp;$N678, UES!$AA$6:$AJ$35, VLOOKUP(BH$4, 'Index Tables'!$Q$4:$R$10, 2, FALSE), FALSE)*'Regional Rollup'!BG678</f>
        <v>0</v>
      </c>
    </row>
    <row r="679" spans="2:60">
      <c r="B679" s="371">
        <f t="shared" si="230"/>
        <v>673</v>
      </c>
      <c r="C679" s="371" t="str">
        <f t="shared" si="239"/>
        <v>2017Any</v>
      </c>
      <c r="D679" s="371" t="str">
        <f t="shared" si="240"/>
        <v>AnyWashington</v>
      </c>
      <c r="E679" s="371" t="s">
        <v>8</v>
      </c>
      <c r="F679" s="371">
        <v>2017</v>
      </c>
      <c r="G679" s="367">
        <f t="shared" si="227"/>
        <v>3989405.5752592962</v>
      </c>
      <c r="H679" s="371" t="s">
        <v>254</v>
      </c>
      <c r="I679" s="368" t="str">
        <f>IF(H679="Any", "NA", HLOOKUP($F679, TotalStockSF!$K$4:$BI$76, VLOOKUP($D679, TotalStockSF!$A$5:$B$76, 2, FALSE), FALSE))</f>
        <v>NA</v>
      </c>
      <c r="J679" s="368">
        <f>VLOOKUP($C679, 'AEO COMMERCIAL FLOORSPACE'!$A$47:$G$196, 6, FALSE)</f>
        <v>533.94350359530279</v>
      </c>
      <c r="K679" s="369" t="str">
        <f t="shared" si="237"/>
        <v>NA</v>
      </c>
      <c r="L679" s="370">
        <f>VLOOKUP($C679, 'AEO COMMERCIAL FLOORSPACE'!$A$47:$G$196, 7, FALSE)</f>
        <v>3.5323395664904465E-2</v>
      </c>
      <c r="M679" s="370">
        <f t="shared" si="231"/>
        <v>3.5323395664904465E-2</v>
      </c>
      <c r="N679" s="371" t="s">
        <v>242</v>
      </c>
      <c r="O679" s="356">
        <f t="shared" si="232"/>
        <v>3561.3470098141879</v>
      </c>
      <c r="P679" s="367">
        <f t="shared" si="233"/>
        <v>3989405.5752592962</v>
      </c>
      <c r="Q679" s="356">
        <f>VLOOKUP($F679&amp;$N679, Shipments!$DL$22:$DV$369, VLOOKUP(Q$4, 'Index Tables'!$I$4:$K$10, 2, FALSE), FALSE)*VLOOKUP($C679, 'AEO COMMERCIAL FLOORSPACE'!$A$47:$G$196, 7, FALSE)*$M679</f>
        <v>0</v>
      </c>
      <c r="R679" s="356">
        <f>VLOOKUP($E679&amp;$N679, UES!$AA$6:$AJ$35, VLOOKUP(R$4, 'Index Tables'!$Q$4:$R$10, 2, FALSE), FALSE)*'Regional Rollup'!Q679</f>
        <v>0</v>
      </c>
      <c r="S679" s="402">
        <f>VLOOKUP($F679&amp;$N679, Shipments!$DL$22:$DV$369, VLOOKUP(S$4, 'Index Tables'!$I$4:$K$10, 2, FALSE), FALSE)*VLOOKUP($C679, 'AEO COMMERCIAL FLOORSPACE'!$A$47:$G$196, 7, FALSE)*$M679</f>
        <v>976.60696349681211</v>
      </c>
      <c r="T679" s="356">
        <f>VLOOKUP($E679&amp;$N679, UES!$AA$6:$AJ$35, VLOOKUP(T$4, 'Index Tables'!$Q$4:$R$10, 2, FALSE), FALSE)*'Regional Rollup'!S679</f>
        <v>1100295.5392090511</v>
      </c>
      <c r="U679" s="402">
        <f>VLOOKUP($F679&amp;$N679, Shipments!$DL$22:$DV$369, VLOOKUP(U$4, 'Index Tables'!$I$4:$K$10, 2, FALSE), FALSE)*VLOOKUP($C679, 'AEO COMMERCIAL FLOORSPACE'!$A$47:$G$196, 7, FALSE)*$M679</f>
        <v>905.9618249063094</v>
      </c>
      <c r="V679" s="356">
        <f>VLOOKUP($E679&amp;$N679, UES!$AA$6:$AJ$35, VLOOKUP(V$4, 'Index Tables'!$Q$4:$R$10, 2, FALSE), FALSE)*'Regional Rollup'!U679</f>
        <v>1020703.0995037109</v>
      </c>
      <c r="W679" s="402">
        <f>VLOOKUP($F679&amp;$N679, Shipments!$DL$22:$DV$369, VLOOKUP(W$4, 'Index Tables'!$I$4:$K$10, 2, FALSE), FALSE)*VLOOKUP($C679, 'AEO COMMERCIAL FLOORSPACE'!$A$47:$G$196, 7, FALSE)*$M679</f>
        <v>863.74001864909098</v>
      </c>
      <c r="X679" s="356">
        <f>VLOOKUP($E679&amp;$N679, UES!$AA$6:$AJ$35, VLOOKUP(X$4, 'Index Tables'!$Q$4:$R$10, 2, FALSE), FALSE)*'Regional Rollup'!W679</f>
        <v>963786.48538816278</v>
      </c>
      <c r="Y679" s="402">
        <f>VLOOKUP($F679&amp;$N679, Shipments!$DL$22:$DV$369, VLOOKUP(Y$4, 'Index Tables'!$I$4:$K$10, 2, FALSE), FALSE)*VLOOKUP($C679, 'AEO COMMERCIAL FLOORSPACE'!$A$47:$G$196, 7, FALSE)*$M679</f>
        <v>815.03820276197507</v>
      </c>
      <c r="Z679" s="356">
        <f>VLOOKUP($E679&amp;$N679, UES!$AA$6:$AJ$35, VLOOKUP(Z$4, 'Index Tables'!$Q$4:$R$10, 2, FALSE), FALSE)*'Regional Rollup'!Y679</f>
        <v>904620.45115837175</v>
      </c>
      <c r="AA679" s="402">
        <f>VLOOKUP($F679&amp;$N679, Shipments!$DL$22:$DV$369, VLOOKUP(AA$4, 'Index Tables'!$I$4:$K$10, 2, FALSE), FALSE)*VLOOKUP($C679, 'AEO COMMERCIAL FLOORSPACE'!$A$47:$G$196, 7, FALSE)*$M679</f>
        <v>0</v>
      </c>
      <c r="AB679" s="356">
        <f>VLOOKUP($E679&amp;$N679, UES!$AA$6:$AJ$35, VLOOKUP(AB$4, 'Index Tables'!$Q$4:$R$10, 2, FALSE), FALSE)*'Regional Rollup'!AA679</f>
        <v>0</v>
      </c>
      <c r="AC679" s="356">
        <f>VLOOKUP($F679&amp;$N679, Shipments!$DL$22:$DV$369, VLOOKUP(AC$4, 'Index Tables'!$I$4:$K$10, 2, FALSE), FALSE)*VLOOKUP($C679, 'AEO COMMERCIAL FLOORSPACE'!$A$47:$G$196, 7, FALSE)*$M679</f>
        <v>0</v>
      </c>
      <c r="AD679" s="356">
        <f>VLOOKUP($E679&amp;$N679, UES!$AA$6:$AJ$35, VLOOKUP(AD$4, 'Index Tables'!$Q$4:$R$10, 2, FALSE), FALSE)*'Regional Rollup'!AC679</f>
        <v>0</v>
      </c>
      <c r="AF679" s="371">
        <f t="shared" si="234"/>
        <v>673</v>
      </c>
      <c r="AG679" s="371" t="str">
        <f t="shared" si="241"/>
        <v>2017Any</v>
      </c>
      <c r="AH679" s="371" t="str">
        <f t="shared" si="242"/>
        <v>AnyWashington</v>
      </c>
      <c r="AI679" s="371" t="s">
        <v>8</v>
      </c>
      <c r="AJ679" s="371">
        <v>2017</v>
      </c>
      <c r="AK679" s="367">
        <f t="shared" si="228"/>
        <v>3989405.5752592962</v>
      </c>
      <c r="AL679" s="371" t="s">
        <v>254</v>
      </c>
      <c r="AM679" s="368" t="str">
        <f>IF(AL679="Any", "NA", HLOOKUP($F679, TotalStockSF!$K$4:$BI$76, VLOOKUP($D679, TotalStockSF!$A$5:$B$76, 2, FALSE), FALSE))</f>
        <v>NA</v>
      </c>
      <c r="AN679" s="368">
        <f>VLOOKUP($C679, 'AEO COMMERCIAL FLOORSPACE'!$A$47:$G$196, 6, FALSE)</f>
        <v>533.94350359530279</v>
      </c>
      <c r="AO679" s="369" t="str">
        <f t="shared" si="238"/>
        <v>NA</v>
      </c>
      <c r="AP679" s="370">
        <f>VLOOKUP($C679, 'AEO COMMERCIAL FLOORSPACE'!$A$47:$G$196, 7, FALSE)</f>
        <v>3.5323395664904465E-2</v>
      </c>
      <c r="AQ679" s="370">
        <f t="shared" si="229"/>
        <v>3.5323395664904465E-2</v>
      </c>
      <c r="AR679" s="371" t="s">
        <v>242</v>
      </c>
      <c r="AS679" s="356">
        <f t="shared" si="235"/>
        <v>3561.3470098141879</v>
      </c>
      <c r="AT679" s="367">
        <f t="shared" si="236"/>
        <v>3989405.5752592962</v>
      </c>
      <c r="AU679" s="356">
        <f>VLOOKUP($F679&amp;$N679, Shipments!$EQ$22:$FA$369, VLOOKUP(AU$4, 'Index Tables'!$M$4:$O$10, 2, FALSE), FALSE)*VLOOKUP($C679, 'AEO COMMERCIAL FLOORSPACE'!$A$47:$G$196, 7, FALSE)*$M679</f>
        <v>0</v>
      </c>
      <c r="AV679" s="356">
        <f>VLOOKUP($E679&amp;$N679, UES!$AA$6:$AJ$35, VLOOKUP(AV$4, 'Index Tables'!$Q$4:$R$10, 2, FALSE), FALSE)*'Regional Rollup'!AU679</f>
        <v>0</v>
      </c>
      <c r="AW679" s="402">
        <f>VLOOKUP($F679&amp;$N679, Shipments!$EQ$22:$FA$369, VLOOKUP(AW$4, 'Index Tables'!$M$4:$O$10, 2, FALSE), FALSE)*VLOOKUP($C679, 'AEO COMMERCIAL FLOORSPACE'!$A$47:$G$196, 7, FALSE)*$M679</f>
        <v>976.60696349681211</v>
      </c>
      <c r="AX679" s="356">
        <f>VLOOKUP($E679&amp;$N679, UES!$AA$6:$AJ$35, VLOOKUP(AX$4, 'Index Tables'!$Q$4:$R$10, 2, FALSE), FALSE)*'Regional Rollup'!AW679</f>
        <v>1100295.5392090511</v>
      </c>
      <c r="AY679" s="402">
        <f>VLOOKUP($F679&amp;$N679, Shipments!$EQ$22:$FA$369, VLOOKUP(AY$4, 'Index Tables'!$M$4:$O$10, 2, FALSE), FALSE)*VLOOKUP($C679, 'AEO COMMERCIAL FLOORSPACE'!$A$47:$G$196, 7, FALSE)*$M679</f>
        <v>905.9618249063094</v>
      </c>
      <c r="AZ679" s="356">
        <f>VLOOKUP($E679&amp;$N679, UES!$AA$6:$AJ$35, VLOOKUP(AZ$4, 'Index Tables'!$Q$4:$R$10, 2, FALSE), FALSE)*'Regional Rollup'!AY679</f>
        <v>1020703.0995037109</v>
      </c>
      <c r="BA679" s="402">
        <f>VLOOKUP($F679&amp;$N679, Shipments!$EQ$22:$FA$369, VLOOKUP(BA$4, 'Index Tables'!$M$4:$O$10, 2, FALSE), FALSE)*VLOOKUP($C679, 'AEO COMMERCIAL FLOORSPACE'!$A$47:$G$196, 7, FALSE)*$M679</f>
        <v>863.74001864909098</v>
      </c>
      <c r="BB679" s="356">
        <f>VLOOKUP($E679&amp;$N679, UES!$AA$6:$AJ$35, VLOOKUP(BB$4, 'Index Tables'!$Q$4:$R$10, 2, FALSE), FALSE)*'Regional Rollup'!BA679</f>
        <v>963786.48538816278</v>
      </c>
      <c r="BC679" s="402">
        <f>VLOOKUP($F679&amp;$N679, Shipments!$EQ$22:$FA$369, VLOOKUP(BC$4, 'Index Tables'!$M$4:$O$10, 2, FALSE), FALSE)*VLOOKUP($C679, 'AEO COMMERCIAL FLOORSPACE'!$A$47:$G$196, 7, FALSE)*$M679</f>
        <v>815.03820276197507</v>
      </c>
      <c r="BD679" s="356">
        <f>VLOOKUP($E679&amp;$N679, UES!$AA$6:$AJ$35, VLOOKUP(BD$4, 'Index Tables'!$Q$4:$R$10, 2, FALSE), FALSE)*'Regional Rollup'!BC679</f>
        <v>904620.45115837175</v>
      </c>
      <c r="BE679" s="402">
        <f>VLOOKUP($F679&amp;$N679, Shipments!$EQ$22:$FA$369, VLOOKUP(BE$4, 'Index Tables'!$M$4:$O$10, 2, FALSE), FALSE)*VLOOKUP($C679, 'AEO COMMERCIAL FLOORSPACE'!$A$47:$G$196, 7, FALSE)*$M679</f>
        <v>0</v>
      </c>
      <c r="BF679" s="356">
        <f>VLOOKUP($E679&amp;$N679, UES!$AA$6:$AJ$35, VLOOKUP(BF$4, 'Index Tables'!$Q$4:$R$10, 2, FALSE), FALSE)*'Regional Rollup'!BE679</f>
        <v>0</v>
      </c>
      <c r="BG679" s="356">
        <f>VLOOKUP($F679&amp;$N679, Shipments!$EQ$22:$FA$369, VLOOKUP(BG$4, 'Index Tables'!$M$4:$O$10, 2, FALSE), FALSE)*VLOOKUP($C679, 'AEO COMMERCIAL FLOORSPACE'!$A$47:$G$196, 7, FALSE)*$M679</f>
        <v>0</v>
      </c>
      <c r="BH679" s="356">
        <f>VLOOKUP($E679&amp;$N679, UES!$AA$6:$AJ$35, VLOOKUP(BH$4, 'Index Tables'!$Q$4:$R$10, 2, FALSE), FALSE)*'Regional Rollup'!BG679</f>
        <v>0</v>
      </c>
    </row>
    <row r="680" spans="2:60">
      <c r="B680" s="371">
        <f t="shared" si="230"/>
        <v>674</v>
      </c>
      <c r="C680" s="371" t="str">
        <f t="shared" si="239"/>
        <v>2018Any</v>
      </c>
      <c r="D680" s="371" t="str">
        <f t="shared" si="240"/>
        <v>AnyWashington</v>
      </c>
      <c r="E680" s="371" t="s">
        <v>8</v>
      </c>
      <c r="F680" s="371">
        <v>2018</v>
      </c>
      <c r="G680" s="367">
        <f t="shared" si="227"/>
        <v>4046227.6076378785</v>
      </c>
      <c r="H680" s="371" t="s">
        <v>254</v>
      </c>
      <c r="I680" s="368" t="str">
        <f>IF(H680="Any", "NA", HLOOKUP($F680, TotalStockSF!$K$4:$BI$76, VLOOKUP($D680, TotalStockSF!$A$5:$B$76, 2, FALSE), FALSE))</f>
        <v>NA</v>
      </c>
      <c r="J680" s="368">
        <f>VLOOKUP($C680, 'AEO COMMERCIAL FLOORSPACE'!$A$47:$G$196, 6, FALSE)</f>
        <v>542.84332149426746</v>
      </c>
      <c r="K680" s="369" t="str">
        <f t="shared" si="237"/>
        <v>NA</v>
      </c>
      <c r="L680" s="370">
        <f>VLOOKUP($C680, 'AEO COMMERCIAL FLOORSPACE'!$A$47:$G$196, 7, FALSE)</f>
        <v>3.5360617037445877E-2</v>
      </c>
      <c r="M680" s="370">
        <f t="shared" si="231"/>
        <v>3.5360617037445877E-2</v>
      </c>
      <c r="N680" s="371" t="s">
        <v>242</v>
      </c>
      <c r="O680" s="356">
        <f t="shared" si="232"/>
        <v>3612.0721043891795</v>
      </c>
      <c r="P680" s="367">
        <f t="shared" si="233"/>
        <v>4046227.6076378785</v>
      </c>
      <c r="Q680" s="356">
        <f>VLOOKUP($F680&amp;$N680, Shipments!$DL$22:$DV$369, VLOOKUP(Q$4, 'Index Tables'!$I$4:$K$10, 2, FALSE), FALSE)*VLOOKUP($C680, 'AEO COMMERCIAL FLOORSPACE'!$A$47:$G$196, 7, FALSE)*$M680</f>
        <v>0</v>
      </c>
      <c r="R680" s="356">
        <f>VLOOKUP($E680&amp;$N680, UES!$AA$6:$AJ$35, VLOOKUP(R$4, 'Index Tables'!$Q$4:$R$10, 2, FALSE), FALSE)*'Regional Rollup'!Q680</f>
        <v>0</v>
      </c>
      <c r="S680" s="402">
        <f>VLOOKUP($F680&amp;$N680, Shipments!$DL$22:$DV$369, VLOOKUP(S$4, 'Index Tables'!$I$4:$K$10, 2, FALSE), FALSE)*VLOOKUP($C680, 'AEO COMMERCIAL FLOORSPACE'!$A$47:$G$196, 7, FALSE)*$M680</f>
        <v>990.51700384094477</v>
      </c>
      <c r="T680" s="356">
        <f>VLOOKUP($E680&amp;$N680, UES!$AA$6:$AJ$35, VLOOKUP(T$4, 'Index Tables'!$Q$4:$R$10, 2, FALSE), FALSE)*'Regional Rollup'!S680</f>
        <v>1115967.3047328866</v>
      </c>
      <c r="U680" s="402">
        <f>VLOOKUP($F680&amp;$N680, Shipments!$DL$22:$DV$369, VLOOKUP(U$4, 'Index Tables'!$I$4:$K$10, 2, FALSE), FALSE)*VLOOKUP($C680, 'AEO COMMERCIAL FLOORSPACE'!$A$47:$G$196, 7, FALSE)*$M680</f>
        <v>918.8656500946621</v>
      </c>
      <c r="V680" s="356">
        <f>VLOOKUP($E680&amp;$N680, UES!$AA$6:$AJ$35, VLOOKUP(V$4, 'Index Tables'!$Q$4:$R$10, 2, FALSE), FALSE)*'Regional Rollup'!U680</f>
        <v>1035241.2113789741</v>
      </c>
      <c r="W680" s="402">
        <f>VLOOKUP($F680&amp;$N680, Shipments!$DL$22:$DV$369, VLOOKUP(W$4, 'Index Tables'!$I$4:$K$10, 2, FALSE), FALSE)*VLOOKUP($C680, 'AEO COMMERCIAL FLOORSPACE'!$A$47:$G$196, 7, FALSE)*$M680</f>
        <v>876.04246882129871</v>
      </c>
      <c r="X680" s="356">
        <f>VLOOKUP($E680&amp;$N680, UES!$AA$6:$AJ$35, VLOOKUP(X$4, 'Index Tables'!$Q$4:$R$10, 2, FALSE), FALSE)*'Regional Rollup'!W680</f>
        <v>977513.92067786912</v>
      </c>
      <c r="Y680" s="402">
        <f>VLOOKUP($F680&amp;$N680, Shipments!$DL$22:$DV$369, VLOOKUP(Y$4, 'Index Tables'!$I$4:$K$10, 2, FALSE), FALSE)*VLOOKUP($C680, 'AEO COMMERCIAL FLOORSPACE'!$A$47:$G$196, 7, FALSE)*$M680</f>
        <v>826.64698163227376</v>
      </c>
      <c r="Z680" s="356">
        <f>VLOOKUP($E680&amp;$N680, UES!$AA$6:$AJ$35, VLOOKUP(Z$4, 'Index Tables'!$Q$4:$R$10, 2, FALSE), FALSE)*'Regional Rollup'!Y680</f>
        <v>917505.17084814841</v>
      </c>
      <c r="AA680" s="402">
        <f>VLOOKUP($F680&amp;$N680, Shipments!$DL$22:$DV$369, VLOOKUP(AA$4, 'Index Tables'!$I$4:$K$10, 2, FALSE), FALSE)*VLOOKUP($C680, 'AEO COMMERCIAL FLOORSPACE'!$A$47:$G$196, 7, FALSE)*$M680</f>
        <v>0</v>
      </c>
      <c r="AB680" s="356">
        <f>VLOOKUP($E680&amp;$N680, UES!$AA$6:$AJ$35, VLOOKUP(AB$4, 'Index Tables'!$Q$4:$R$10, 2, FALSE), FALSE)*'Regional Rollup'!AA680</f>
        <v>0</v>
      </c>
      <c r="AC680" s="356">
        <f>VLOOKUP($F680&amp;$N680, Shipments!$DL$22:$DV$369, VLOOKUP(AC$4, 'Index Tables'!$I$4:$K$10, 2, FALSE), FALSE)*VLOOKUP($C680, 'AEO COMMERCIAL FLOORSPACE'!$A$47:$G$196, 7, FALSE)*$M680</f>
        <v>0</v>
      </c>
      <c r="AD680" s="356">
        <f>VLOOKUP($E680&amp;$N680, UES!$AA$6:$AJ$35, VLOOKUP(AD$4, 'Index Tables'!$Q$4:$R$10, 2, FALSE), FALSE)*'Regional Rollup'!AC680</f>
        <v>0</v>
      </c>
      <c r="AF680" s="371">
        <f t="shared" si="234"/>
        <v>674</v>
      </c>
      <c r="AG680" s="371" t="str">
        <f t="shared" si="241"/>
        <v>2018Any</v>
      </c>
      <c r="AH680" s="371" t="str">
        <f t="shared" si="242"/>
        <v>AnyWashington</v>
      </c>
      <c r="AI680" s="371" t="s">
        <v>8</v>
      </c>
      <c r="AJ680" s="371">
        <v>2018</v>
      </c>
      <c r="AK680" s="367">
        <f t="shared" si="228"/>
        <v>4046227.6076378785</v>
      </c>
      <c r="AL680" s="371" t="s">
        <v>254</v>
      </c>
      <c r="AM680" s="368" t="str">
        <f>IF(AL680="Any", "NA", HLOOKUP($F680, TotalStockSF!$K$4:$BI$76, VLOOKUP($D680, TotalStockSF!$A$5:$B$76, 2, FALSE), FALSE))</f>
        <v>NA</v>
      </c>
      <c r="AN680" s="368">
        <f>VLOOKUP($C680, 'AEO COMMERCIAL FLOORSPACE'!$A$47:$G$196, 6, FALSE)</f>
        <v>542.84332149426746</v>
      </c>
      <c r="AO680" s="369" t="str">
        <f t="shared" si="238"/>
        <v>NA</v>
      </c>
      <c r="AP680" s="370">
        <f>VLOOKUP($C680, 'AEO COMMERCIAL FLOORSPACE'!$A$47:$G$196, 7, FALSE)</f>
        <v>3.5360617037445877E-2</v>
      </c>
      <c r="AQ680" s="370">
        <f t="shared" si="229"/>
        <v>3.5360617037445877E-2</v>
      </c>
      <c r="AR680" s="371" t="s">
        <v>242</v>
      </c>
      <c r="AS680" s="356">
        <f t="shared" si="235"/>
        <v>3612.0721043891795</v>
      </c>
      <c r="AT680" s="367">
        <f t="shared" si="236"/>
        <v>4046227.6076378785</v>
      </c>
      <c r="AU680" s="356">
        <f>VLOOKUP($F680&amp;$N680, Shipments!$EQ$22:$FA$369, VLOOKUP(AU$4, 'Index Tables'!$M$4:$O$10, 2, FALSE), FALSE)*VLOOKUP($C680, 'AEO COMMERCIAL FLOORSPACE'!$A$47:$G$196, 7, FALSE)*$M680</f>
        <v>0</v>
      </c>
      <c r="AV680" s="356">
        <f>VLOOKUP($E680&amp;$N680, UES!$AA$6:$AJ$35, VLOOKUP(AV$4, 'Index Tables'!$Q$4:$R$10, 2, FALSE), FALSE)*'Regional Rollup'!AU680</f>
        <v>0</v>
      </c>
      <c r="AW680" s="402">
        <f>VLOOKUP($F680&amp;$N680, Shipments!$EQ$22:$FA$369, VLOOKUP(AW$4, 'Index Tables'!$M$4:$O$10, 2, FALSE), FALSE)*VLOOKUP($C680, 'AEO COMMERCIAL FLOORSPACE'!$A$47:$G$196, 7, FALSE)*$M680</f>
        <v>990.51700384094477</v>
      </c>
      <c r="AX680" s="356">
        <f>VLOOKUP($E680&amp;$N680, UES!$AA$6:$AJ$35, VLOOKUP(AX$4, 'Index Tables'!$Q$4:$R$10, 2, FALSE), FALSE)*'Regional Rollup'!AW680</f>
        <v>1115967.3047328866</v>
      </c>
      <c r="AY680" s="402">
        <f>VLOOKUP($F680&amp;$N680, Shipments!$EQ$22:$FA$369, VLOOKUP(AY$4, 'Index Tables'!$M$4:$O$10, 2, FALSE), FALSE)*VLOOKUP($C680, 'AEO COMMERCIAL FLOORSPACE'!$A$47:$G$196, 7, FALSE)*$M680</f>
        <v>918.8656500946621</v>
      </c>
      <c r="AZ680" s="356">
        <f>VLOOKUP($E680&amp;$N680, UES!$AA$6:$AJ$35, VLOOKUP(AZ$4, 'Index Tables'!$Q$4:$R$10, 2, FALSE), FALSE)*'Regional Rollup'!AY680</f>
        <v>1035241.2113789741</v>
      </c>
      <c r="BA680" s="402">
        <f>VLOOKUP($F680&amp;$N680, Shipments!$EQ$22:$FA$369, VLOOKUP(BA$4, 'Index Tables'!$M$4:$O$10, 2, FALSE), FALSE)*VLOOKUP($C680, 'AEO COMMERCIAL FLOORSPACE'!$A$47:$G$196, 7, FALSE)*$M680</f>
        <v>876.04246882129871</v>
      </c>
      <c r="BB680" s="356">
        <f>VLOOKUP($E680&amp;$N680, UES!$AA$6:$AJ$35, VLOOKUP(BB$4, 'Index Tables'!$Q$4:$R$10, 2, FALSE), FALSE)*'Regional Rollup'!BA680</f>
        <v>977513.92067786912</v>
      </c>
      <c r="BC680" s="402">
        <f>VLOOKUP($F680&amp;$N680, Shipments!$EQ$22:$FA$369, VLOOKUP(BC$4, 'Index Tables'!$M$4:$O$10, 2, FALSE), FALSE)*VLOOKUP($C680, 'AEO COMMERCIAL FLOORSPACE'!$A$47:$G$196, 7, FALSE)*$M680</f>
        <v>826.64698163227376</v>
      </c>
      <c r="BD680" s="356">
        <f>VLOOKUP($E680&amp;$N680, UES!$AA$6:$AJ$35, VLOOKUP(BD$4, 'Index Tables'!$Q$4:$R$10, 2, FALSE), FALSE)*'Regional Rollup'!BC680</f>
        <v>917505.17084814841</v>
      </c>
      <c r="BE680" s="402">
        <f>VLOOKUP($F680&amp;$N680, Shipments!$EQ$22:$FA$369, VLOOKUP(BE$4, 'Index Tables'!$M$4:$O$10, 2, FALSE), FALSE)*VLOOKUP($C680, 'AEO COMMERCIAL FLOORSPACE'!$A$47:$G$196, 7, FALSE)*$M680</f>
        <v>0</v>
      </c>
      <c r="BF680" s="356">
        <f>VLOOKUP($E680&amp;$N680, UES!$AA$6:$AJ$35, VLOOKUP(BF$4, 'Index Tables'!$Q$4:$R$10, 2, FALSE), FALSE)*'Regional Rollup'!BE680</f>
        <v>0</v>
      </c>
      <c r="BG680" s="356">
        <f>VLOOKUP($F680&amp;$N680, Shipments!$EQ$22:$FA$369, VLOOKUP(BG$4, 'Index Tables'!$M$4:$O$10, 2, FALSE), FALSE)*VLOOKUP($C680, 'AEO COMMERCIAL FLOORSPACE'!$A$47:$G$196, 7, FALSE)*$M680</f>
        <v>0</v>
      </c>
      <c r="BH680" s="356">
        <f>VLOOKUP($E680&amp;$N680, UES!$AA$6:$AJ$35, VLOOKUP(BH$4, 'Index Tables'!$Q$4:$R$10, 2, FALSE), FALSE)*'Regional Rollup'!BG680</f>
        <v>0</v>
      </c>
    </row>
    <row r="681" spans="2:60">
      <c r="B681" s="371">
        <f t="shared" si="230"/>
        <v>675</v>
      </c>
      <c r="C681" s="371" t="str">
        <f t="shared" si="239"/>
        <v>2019Any</v>
      </c>
      <c r="D681" s="371" t="str">
        <f t="shared" si="240"/>
        <v>AnyWashington</v>
      </c>
      <c r="E681" s="371" t="s">
        <v>8</v>
      </c>
      <c r="F681" s="371">
        <v>2019</v>
      </c>
      <c r="G681" s="367">
        <f t="shared" si="227"/>
        <v>4088252.7772784084</v>
      </c>
      <c r="H681" s="371" t="s">
        <v>254</v>
      </c>
      <c r="I681" s="368" t="str">
        <f>IF(H681="Any", "NA", HLOOKUP($F681, TotalStockSF!$K$4:$BI$76, VLOOKUP($D681, TotalStockSF!$A$5:$B$76, 2, FALSE), FALSE))</f>
        <v>NA</v>
      </c>
      <c r="J681" s="368">
        <f>VLOOKUP($C681, 'AEO COMMERCIAL FLOORSPACE'!$A$47:$G$196, 6, FALSE)</f>
        <v>550.61643940866293</v>
      </c>
      <c r="K681" s="369" t="str">
        <f t="shared" si="237"/>
        <v>NA</v>
      </c>
      <c r="L681" s="370">
        <f>VLOOKUP($C681, 'AEO COMMERCIAL FLOORSPACE'!$A$47:$G$196, 7, FALSE)</f>
        <v>3.5322974850399091E-2</v>
      </c>
      <c r="M681" s="370">
        <f t="shared" si="231"/>
        <v>3.5322974850399091E-2</v>
      </c>
      <c r="N681" s="371" t="s">
        <v>242</v>
      </c>
      <c r="O681" s="356">
        <f t="shared" si="232"/>
        <v>3649.5880223405661</v>
      </c>
      <c r="P681" s="367">
        <f t="shared" si="233"/>
        <v>4088252.7772784084</v>
      </c>
      <c r="Q681" s="356">
        <f>VLOOKUP($F681&amp;$N681, Shipments!$DL$22:$DV$369, VLOOKUP(Q$4, 'Index Tables'!$I$4:$K$10, 2, FALSE), FALSE)*VLOOKUP($C681, 'AEO COMMERCIAL FLOORSPACE'!$A$47:$G$196, 7, FALSE)*$M681</f>
        <v>0</v>
      </c>
      <c r="R681" s="356">
        <f>VLOOKUP($E681&amp;$N681, UES!$AA$6:$AJ$35, VLOOKUP(R$4, 'Index Tables'!$Q$4:$R$10, 2, FALSE), FALSE)*'Regional Rollup'!Q681</f>
        <v>0</v>
      </c>
      <c r="S681" s="402">
        <f>VLOOKUP($F681&amp;$N681, Shipments!$DL$22:$DV$369, VLOOKUP(S$4, 'Index Tables'!$I$4:$K$10, 2, FALSE), FALSE)*VLOOKUP($C681, 'AEO COMMERCIAL FLOORSPACE'!$A$47:$G$196, 7, FALSE)*$M681</f>
        <v>1000.804770411384</v>
      </c>
      <c r="T681" s="356">
        <f>VLOOKUP($E681&amp;$N681, UES!$AA$6:$AJ$35, VLOOKUP(T$4, 'Index Tables'!$Q$4:$R$10, 2, FALSE), FALSE)*'Regional Rollup'!S681</f>
        <v>1127558.0306737991</v>
      </c>
      <c r="U681" s="402">
        <f>VLOOKUP($F681&amp;$N681, Shipments!$DL$22:$DV$369, VLOOKUP(U$4, 'Index Tables'!$I$4:$K$10, 2, FALSE), FALSE)*VLOOKUP($C681, 'AEO COMMERCIAL FLOORSPACE'!$A$47:$G$196, 7, FALSE)*$M681</f>
        <v>928.40922711667406</v>
      </c>
      <c r="V681" s="356">
        <f>VLOOKUP($E681&amp;$N681, UES!$AA$6:$AJ$35, VLOOKUP(V$4, 'Index Tables'!$Q$4:$R$10, 2, FALSE), FALSE)*'Regional Rollup'!U681</f>
        <v>1045993.4951716466</v>
      </c>
      <c r="W681" s="402">
        <f>VLOOKUP($F681&amp;$N681, Shipments!$DL$22:$DV$369, VLOOKUP(W$4, 'Index Tables'!$I$4:$K$10, 2, FALSE), FALSE)*VLOOKUP($C681, 'AEO COMMERCIAL FLOORSPACE'!$A$47:$G$196, 7, FALSE)*$M681</f>
        <v>885.14127317304303</v>
      </c>
      <c r="X681" s="356">
        <f>VLOOKUP($E681&amp;$N681, UES!$AA$6:$AJ$35, VLOOKUP(X$4, 'Index Tables'!$Q$4:$R$10, 2, FALSE), FALSE)*'Regional Rollup'!W681</f>
        <v>987666.6338532035</v>
      </c>
      <c r="Y681" s="402">
        <f>VLOOKUP($F681&amp;$N681, Shipments!$DL$22:$DV$369, VLOOKUP(Y$4, 'Index Tables'!$I$4:$K$10, 2, FALSE), FALSE)*VLOOKUP($C681, 'AEO COMMERCIAL FLOORSPACE'!$A$47:$G$196, 7, FALSE)*$M681</f>
        <v>835.23275163946539</v>
      </c>
      <c r="Z681" s="356">
        <f>VLOOKUP($E681&amp;$N681, UES!$AA$6:$AJ$35, VLOOKUP(Z$4, 'Index Tables'!$Q$4:$R$10, 2, FALSE), FALSE)*'Regional Rollup'!Y681</f>
        <v>927034.61757975887</v>
      </c>
      <c r="AA681" s="402">
        <f>VLOOKUP($F681&amp;$N681, Shipments!$DL$22:$DV$369, VLOOKUP(AA$4, 'Index Tables'!$I$4:$K$10, 2, FALSE), FALSE)*VLOOKUP($C681, 'AEO COMMERCIAL FLOORSPACE'!$A$47:$G$196, 7, FALSE)*$M681</f>
        <v>0</v>
      </c>
      <c r="AB681" s="356">
        <f>VLOOKUP($E681&amp;$N681, UES!$AA$6:$AJ$35, VLOOKUP(AB$4, 'Index Tables'!$Q$4:$R$10, 2, FALSE), FALSE)*'Regional Rollup'!AA681</f>
        <v>0</v>
      </c>
      <c r="AC681" s="356">
        <f>VLOOKUP($F681&amp;$N681, Shipments!$DL$22:$DV$369, VLOOKUP(AC$4, 'Index Tables'!$I$4:$K$10, 2, FALSE), FALSE)*VLOOKUP($C681, 'AEO COMMERCIAL FLOORSPACE'!$A$47:$G$196, 7, FALSE)*$M681</f>
        <v>0</v>
      </c>
      <c r="AD681" s="356">
        <f>VLOOKUP($E681&amp;$N681, UES!$AA$6:$AJ$35, VLOOKUP(AD$4, 'Index Tables'!$Q$4:$R$10, 2, FALSE), FALSE)*'Regional Rollup'!AC681</f>
        <v>0</v>
      </c>
      <c r="AF681" s="371">
        <f t="shared" si="234"/>
        <v>675</v>
      </c>
      <c r="AG681" s="371" t="str">
        <f t="shared" si="241"/>
        <v>2019Any</v>
      </c>
      <c r="AH681" s="371" t="str">
        <f t="shared" si="242"/>
        <v>AnyWashington</v>
      </c>
      <c r="AI681" s="371" t="s">
        <v>8</v>
      </c>
      <c r="AJ681" s="371">
        <v>2019</v>
      </c>
      <c r="AK681" s="367">
        <f t="shared" si="228"/>
        <v>4088252.7772784084</v>
      </c>
      <c r="AL681" s="371" t="s">
        <v>254</v>
      </c>
      <c r="AM681" s="368" t="str">
        <f>IF(AL681="Any", "NA", HLOOKUP($F681, TotalStockSF!$K$4:$BI$76, VLOOKUP($D681, TotalStockSF!$A$5:$B$76, 2, FALSE), FALSE))</f>
        <v>NA</v>
      </c>
      <c r="AN681" s="368">
        <f>VLOOKUP($C681, 'AEO COMMERCIAL FLOORSPACE'!$A$47:$G$196, 6, FALSE)</f>
        <v>550.61643940866293</v>
      </c>
      <c r="AO681" s="369" t="str">
        <f t="shared" si="238"/>
        <v>NA</v>
      </c>
      <c r="AP681" s="370">
        <f>VLOOKUP($C681, 'AEO COMMERCIAL FLOORSPACE'!$A$47:$G$196, 7, FALSE)</f>
        <v>3.5322974850399091E-2</v>
      </c>
      <c r="AQ681" s="370">
        <f t="shared" si="229"/>
        <v>3.5322974850399091E-2</v>
      </c>
      <c r="AR681" s="371" t="s">
        <v>242</v>
      </c>
      <c r="AS681" s="356">
        <f t="shared" si="235"/>
        <v>3649.5880223405661</v>
      </c>
      <c r="AT681" s="367">
        <f t="shared" si="236"/>
        <v>4088252.7772784084</v>
      </c>
      <c r="AU681" s="356">
        <f>VLOOKUP($F681&amp;$N681, Shipments!$EQ$22:$FA$369, VLOOKUP(AU$4, 'Index Tables'!$M$4:$O$10, 2, FALSE), FALSE)*VLOOKUP($C681, 'AEO COMMERCIAL FLOORSPACE'!$A$47:$G$196, 7, FALSE)*$M681</f>
        <v>0</v>
      </c>
      <c r="AV681" s="356">
        <f>VLOOKUP($E681&amp;$N681, UES!$AA$6:$AJ$35, VLOOKUP(AV$4, 'Index Tables'!$Q$4:$R$10, 2, FALSE), FALSE)*'Regional Rollup'!AU681</f>
        <v>0</v>
      </c>
      <c r="AW681" s="402">
        <f>VLOOKUP($F681&amp;$N681, Shipments!$EQ$22:$FA$369, VLOOKUP(AW$4, 'Index Tables'!$M$4:$O$10, 2, FALSE), FALSE)*VLOOKUP($C681, 'AEO COMMERCIAL FLOORSPACE'!$A$47:$G$196, 7, FALSE)*$M681</f>
        <v>1000.804770411384</v>
      </c>
      <c r="AX681" s="356">
        <f>VLOOKUP($E681&amp;$N681, UES!$AA$6:$AJ$35, VLOOKUP(AX$4, 'Index Tables'!$Q$4:$R$10, 2, FALSE), FALSE)*'Regional Rollup'!AW681</f>
        <v>1127558.0306737991</v>
      </c>
      <c r="AY681" s="402">
        <f>VLOOKUP($F681&amp;$N681, Shipments!$EQ$22:$FA$369, VLOOKUP(AY$4, 'Index Tables'!$M$4:$O$10, 2, FALSE), FALSE)*VLOOKUP($C681, 'AEO COMMERCIAL FLOORSPACE'!$A$47:$G$196, 7, FALSE)*$M681</f>
        <v>928.40922711667406</v>
      </c>
      <c r="AZ681" s="356">
        <f>VLOOKUP($E681&amp;$N681, UES!$AA$6:$AJ$35, VLOOKUP(AZ$4, 'Index Tables'!$Q$4:$R$10, 2, FALSE), FALSE)*'Regional Rollup'!AY681</f>
        <v>1045993.4951716466</v>
      </c>
      <c r="BA681" s="402">
        <f>VLOOKUP($F681&amp;$N681, Shipments!$EQ$22:$FA$369, VLOOKUP(BA$4, 'Index Tables'!$M$4:$O$10, 2, FALSE), FALSE)*VLOOKUP($C681, 'AEO COMMERCIAL FLOORSPACE'!$A$47:$G$196, 7, FALSE)*$M681</f>
        <v>885.14127317304303</v>
      </c>
      <c r="BB681" s="356">
        <f>VLOOKUP($E681&amp;$N681, UES!$AA$6:$AJ$35, VLOOKUP(BB$4, 'Index Tables'!$Q$4:$R$10, 2, FALSE), FALSE)*'Regional Rollup'!BA681</f>
        <v>987666.6338532035</v>
      </c>
      <c r="BC681" s="402">
        <f>VLOOKUP($F681&amp;$N681, Shipments!$EQ$22:$FA$369, VLOOKUP(BC$4, 'Index Tables'!$M$4:$O$10, 2, FALSE), FALSE)*VLOOKUP($C681, 'AEO COMMERCIAL FLOORSPACE'!$A$47:$G$196, 7, FALSE)*$M681</f>
        <v>835.23275163946539</v>
      </c>
      <c r="BD681" s="356">
        <f>VLOOKUP($E681&amp;$N681, UES!$AA$6:$AJ$35, VLOOKUP(BD$4, 'Index Tables'!$Q$4:$R$10, 2, FALSE), FALSE)*'Regional Rollup'!BC681</f>
        <v>927034.61757975887</v>
      </c>
      <c r="BE681" s="402">
        <f>VLOOKUP($F681&amp;$N681, Shipments!$EQ$22:$FA$369, VLOOKUP(BE$4, 'Index Tables'!$M$4:$O$10, 2, FALSE), FALSE)*VLOOKUP($C681, 'AEO COMMERCIAL FLOORSPACE'!$A$47:$G$196, 7, FALSE)*$M681</f>
        <v>0</v>
      </c>
      <c r="BF681" s="356">
        <f>VLOOKUP($E681&amp;$N681, UES!$AA$6:$AJ$35, VLOOKUP(BF$4, 'Index Tables'!$Q$4:$R$10, 2, FALSE), FALSE)*'Regional Rollup'!BE681</f>
        <v>0</v>
      </c>
      <c r="BG681" s="356">
        <f>VLOOKUP($F681&amp;$N681, Shipments!$EQ$22:$FA$369, VLOOKUP(BG$4, 'Index Tables'!$M$4:$O$10, 2, FALSE), FALSE)*VLOOKUP($C681, 'AEO COMMERCIAL FLOORSPACE'!$A$47:$G$196, 7, FALSE)*$M681</f>
        <v>0</v>
      </c>
      <c r="BH681" s="356">
        <f>VLOOKUP($E681&amp;$N681, UES!$AA$6:$AJ$35, VLOOKUP(BH$4, 'Index Tables'!$Q$4:$R$10, 2, FALSE), FALSE)*'Regional Rollup'!BG681</f>
        <v>0</v>
      </c>
    </row>
    <row r="682" spans="2:60">
      <c r="B682" s="371">
        <f t="shared" si="230"/>
        <v>676</v>
      </c>
      <c r="C682" s="371" t="str">
        <f t="shared" si="239"/>
        <v>2020Any</v>
      </c>
      <c r="D682" s="371" t="str">
        <f t="shared" si="240"/>
        <v>AnyWashington</v>
      </c>
      <c r="E682" s="371" t="s">
        <v>8</v>
      </c>
      <c r="F682" s="371">
        <v>2020</v>
      </c>
      <c r="G682" s="367">
        <f t="shared" si="227"/>
        <v>4126113.9297094205</v>
      </c>
      <c r="H682" s="371" t="s">
        <v>254</v>
      </c>
      <c r="I682" s="368" t="str">
        <f>IF(H682="Any", "NA", HLOOKUP($F682, TotalStockSF!$K$4:$BI$76, VLOOKUP($D682, TotalStockSF!$A$5:$B$76, 2, FALSE), FALSE))</f>
        <v>NA</v>
      </c>
      <c r="J682" s="368">
        <f>VLOOKUP($C682, 'AEO COMMERCIAL FLOORSPACE'!$A$47:$G$196, 6, FALSE)</f>
        <v>557.97631681925986</v>
      </c>
      <c r="K682" s="369" t="str">
        <f t="shared" si="237"/>
        <v>NA</v>
      </c>
      <c r="L682" s="370">
        <f>VLOOKUP($C682, 'AEO COMMERCIAL FLOORSPACE'!$A$47:$G$196, 7, FALSE)</f>
        <v>3.5257172932037013E-2</v>
      </c>
      <c r="M682" s="370">
        <f t="shared" si="231"/>
        <v>3.5257172932037013E-2</v>
      </c>
      <c r="N682" s="371" t="s">
        <v>242</v>
      </c>
      <c r="O682" s="356">
        <f t="shared" si="232"/>
        <v>3683.3867172725909</v>
      </c>
      <c r="P682" s="367">
        <f t="shared" si="233"/>
        <v>4126113.9297094205</v>
      </c>
      <c r="Q682" s="356">
        <f>VLOOKUP($F682&amp;$N682, Shipments!$DL$22:$DV$369, VLOOKUP(Q$4, 'Index Tables'!$I$4:$K$10, 2, FALSE), FALSE)*VLOOKUP($C682, 'AEO COMMERCIAL FLOORSPACE'!$A$47:$G$196, 7, FALSE)*$M682</f>
        <v>0</v>
      </c>
      <c r="R682" s="356">
        <f>VLOOKUP($E682&amp;$N682, UES!$AA$6:$AJ$35, VLOOKUP(R$4, 'Index Tables'!$Q$4:$R$10, 2, FALSE), FALSE)*'Regional Rollup'!Q682</f>
        <v>0</v>
      </c>
      <c r="S682" s="402">
        <f>VLOOKUP($F682&amp;$N682, Shipments!$DL$22:$DV$369, VLOOKUP(S$4, 'Index Tables'!$I$4:$K$10, 2, FALSE), FALSE)*VLOOKUP($C682, 'AEO COMMERCIAL FLOORSPACE'!$A$47:$G$196, 7, FALSE)*$M682</f>
        <v>1010.073185069309</v>
      </c>
      <c r="T682" s="356">
        <f>VLOOKUP($E682&amp;$N682, UES!$AA$6:$AJ$35, VLOOKUP(T$4, 'Index Tables'!$Q$4:$R$10, 2, FALSE), FALSE)*'Regional Rollup'!S682</f>
        <v>1138000.3024216269</v>
      </c>
      <c r="U682" s="402">
        <f>VLOOKUP($F682&amp;$N682, Shipments!$DL$22:$DV$369, VLOOKUP(U$4, 'Index Tables'!$I$4:$K$10, 2, FALSE), FALSE)*VLOOKUP($C682, 'AEO COMMERCIAL FLOORSPACE'!$A$47:$G$196, 7, FALSE)*$M682</f>
        <v>937.00718942017534</v>
      </c>
      <c r="V682" s="356">
        <f>VLOOKUP($E682&amp;$N682, UES!$AA$6:$AJ$35, VLOOKUP(V$4, 'Index Tables'!$Q$4:$R$10, 2, FALSE), FALSE)*'Regional Rollup'!U682</f>
        <v>1055680.4008792986</v>
      </c>
      <c r="W682" s="402">
        <f>VLOOKUP($F682&amp;$N682, Shipments!$DL$22:$DV$369, VLOOKUP(W$4, 'Index Tables'!$I$4:$K$10, 2, FALSE), FALSE)*VLOOKUP($C682, 'AEO COMMERCIAL FLOORSPACE'!$A$47:$G$196, 7, FALSE)*$M682</f>
        <v>893.33853261180388</v>
      </c>
      <c r="X682" s="356">
        <f>VLOOKUP($E682&amp;$N682, UES!$AA$6:$AJ$35, VLOOKUP(X$4, 'Index Tables'!$Q$4:$R$10, 2, FALSE), FALSE)*'Regional Rollup'!W682</f>
        <v>996813.37673152308</v>
      </c>
      <c r="Y682" s="402">
        <f>VLOOKUP($F682&amp;$N682, Shipments!$DL$22:$DV$369, VLOOKUP(Y$4, 'Index Tables'!$I$4:$K$10, 2, FALSE), FALSE)*VLOOKUP($C682, 'AEO COMMERCIAL FLOORSPACE'!$A$47:$G$196, 7, FALSE)*$M682</f>
        <v>842.96781017130309</v>
      </c>
      <c r="Z682" s="356">
        <f>VLOOKUP($E682&amp;$N682, UES!$AA$6:$AJ$35, VLOOKUP(Z$4, 'Index Tables'!$Q$4:$R$10, 2, FALSE), FALSE)*'Regional Rollup'!Y682</f>
        <v>935619.84967697249</v>
      </c>
      <c r="AA682" s="402">
        <f>VLOOKUP($F682&amp;$N682, Shipments!$DL$22:$DV$369, VLOOKUP(AA$4, 'Index Tables'!$I$4:$K$10, 2, FALSE), FALSE)*VLOOKUP($C682, 'AEO COMMERCIAL FLOORSPACE'!$A$47:$G$196, 7, FALSE)*$M682</f>
        <v>0</v>
      </c>
      <c r="AB682" s="356">
        <f>VLOOKUP($E682&amp;$N682, UES!$AA$6:$AJ$35, VLOOKUP(AB$4, 'Index Tables'!$Q$4:$R$10, 2, FALSE), FALSE)*'Regional Rollup'!AA682</f>
        <v>0</v>
      </c>
      <c r="AC682" s="356">
        <f>VLOOKUP($F682&amp;$N682, Shipments!$DL$22:$DV$369, VLOOKUP(AC$4, 'Index Tables'!$I$4:$K$10, 2, FALSE), FALSE)*VLOOKUP($C682, 'AEO COMMERCIAL FLOORSPACE'!$A$47:$G$196, 7, FALSE)*$M682</f>
        <v>0</v>
      </c>
      <c r="AD682" s="356">
        <f>VLOOKUP($E682&amp;$N682, UES!$AA$6:$AJ$35, VLOOKUP(AD$4, 'Index Tables'!$Q$4:$R$10, 2, FALSE), FALSE)*'Regional Rollup'!AC682</f>
        <v>0</v>
      </c>
      <c r="AF682" s="371">
        <f t="shared" si="234"/>
        <v>676</v>
      </c>
      <c r="AG682" s="371" t="str">
        <f t="shared" si="241"/>
        <v>2020Any</v>
      </c>
      <c r="AH682" s="371" t="str">
        <f t="shared" si="242"/>
        <v>AnyWashington</v>
      </c>
      <c r="AI682" s="371" t="s">
        <v>8</v>
      </c>
      <c r="AJ682" s="371">
        <v>2020</v>
      </c>
      <c r="AK682" s="367">
        <f t="shared" si="228"/>
        <v>4126113.9297094205</v>
      </c>
      <c r="AL682" s="371" t="s">
        <v>254</v>
      </c>
      <c r="AM682" s="368" t="str">
        <f>IF(AL682="Any", "NA", HLOOKUP($F682, TotalStockSF!$K$4:$BI$76, VLOOKUP($D682, TotalStockSF!$A$5:$B$76, 2, FALSE), FALSE))</f>
        <v>NA</v>
      </c>
      <c r="AN682" s="368">
        <f>VLOOKUP($C682, 'AEO COMMERCIAL FLOORSPACE'!$A$47:$G$196, 6, FALSE)</f>
        <v>557.97631681925986</v>
      </c>
      <c r="AO682" s="369" t="str">
        <f t="shared" si="238"/>
        <v>NA</v>
      </c>
      <c r="AP682" s="370">
        <f>VLOOKUP($C682, 'AEO COMMERCIAL FLOORSPACE'!$A$47:$G$196, 7, FALSE)</f>
        <v>3.5257172932037013E-2</v>
      </c>
      <c r="AQ682" s="370">
        <f t="shared" si="229"/>
        <v>3.5257172932037013E-2</v>
      </c>
      <c r="AR682" s="371" t="s">
        <v>242</v>
      </c>
      <c r="AS682" s="356">
        <f t="shared" si="235"/>
        <v>3683.3867172725909</v>
      </c>
      <c r="AT682" s="367">
        <f t="shared" si="236"/>
        <v>4126113.9297094205</v>
      </c>
      <c r="AU682" s="356">
        <f>VLOOKUP($F682&amp;$N682, Shipments!$EQ$22:$FA$369, VLOOKUP(AU$4, 'Index Tables'!$M$4:$O$10, 2, FALSE), FALSE)*VLOOKUP($C682, 'AEO COMMERCIAL FLOORSPACE'!$A$47:$G$196, 7, FALSE)*$M682</f>
        <v>0</v>
      </c>
      <c r="AV682" s="356">
        <f>VLOOKUP($E682&amp;$N682, UES!$AA$6:$AJ$35, VLOOKUP(AV$4, 'Index Tables'!$Q$4:$R$10, 2, FALSE), FALSE)*'Regional Rollup'!AU682</f>
        <v>0</v>
      </c>
      <c r="AW682" s="402">
        <f>VLOOKUP($F682&amp;$N682, Shipments!$EQ$22:$FA$369, VLOOKUP(AW$4, 'Index Tables'!$M$4:$O$10, 2, FALSE), FALSE)*VLOOKUP($C682, 'AEO COMMERCIAL FLOORSPACE'!$A$47:$G$196, 7, FALSE)*$M682</f>
        <v>1010.073185069309</v>
      </c>
      <c r="AX682" s="356">
        <f>VLOOKUP($E682&amp;$N682, UES!$AA$6:$AJ$35, VLOOKUP(AX$4, 'Index Tables'!$Q$4:$R$10, 2, FALSE), FALSE)*'Regional Rollup'!AW682</f>
        <v>1138000.3024216269</v>
      </c>
      <c r="AY682" s="402">
        <f>VLOOKUP($F682&amp;$N682, Shipments!$EQ$22:$FA$369, VLOOKUP(AY$4, 'Index Tables'!$M$4:$O$10, 2, FALSE), FALSE)*VLOOKUP($C682, 'AEO COMMERCIAL FLOORSPACE'!$A$47:$G$196, 7, FALSE)*$M682</f>
        <v>937.00718942017534</v>
      </c>
      <c r="AZ682" s="356">
        <f>VLOOKUP($E682&amp;$N682, UES!$AA$6:$AJ$35, VLOOKUP(AZ$4, 'Index Tables'!$Q$4:$R$10, 2, FALSE), FALSE)*'Regional Rollup'!AY682</f>
        <v>1055680.4008792986</v>
      </c>
      <c r="BA682" s="402">
        <f>VLOOKUP($F682&amp;$N682, Shipments!$EQ$22:$FA$369, VLOOKUP(BA$4, 'Index Tables'!$M$4:$O$10, 2, FALSE), FALSE)*VLOOKUP($C682, 'AEO COMMERCIAL FLOORSPACE'!$A$47:$G$196, 7, FALSE)*$M682</f>
        <v>893.33853261180388</v>
      </c>
      <c r="BB682" s="356">
        <f>VLOOKUP($E682&amp;$N682, UES!$AA$6:$AJ$35, VLOOKUP(BB$4, 'Index Tables'!$Q$4:$R$10, 2, FALSE), FALSE)*'Regional Rollup'!BA682</f>
        <v>996813.37673152308</v>
      </c>
      <c r="BC682" s="402">
        <f>VLOOKUP($F682&amp;$N682, Shipments!$EQ$22:$FA$369, VLOOKUP(BC$4, 'Index Tables'!$M$4:$O$10, 2, FALSE), FALSE)*VLOOKUP($C682, 'AEO COMMERCIAL FLOORSPACE'!$A$47:$G$196, 7, FALSE)*$M682</f>
        <v>842.96781017130309</v>
      </c>
      <c r="BD682" s="356">
        <f>VLOOKUP($E682&amp;$N682, UES!$AA$6:$AJ$35, VLOOKUP(BD$4, 'Index Tables'!$Q$4:$R$10, 2, FALSE), FALSE)*'Regional Rollup'!BC682</f>
        <v>935619.84967697249</v>
      </c>
      <c r="BE682" s="402">
        <f>VLOOKUP($F682&amp;$N682, Shipments!$EQ$22:$FA$369, VLOOKUP(BE$4, 'Index Tables'!$M$4:$O$10, 2, FALSE), FALSE)*VLOOKUP($C682, 'AEO COMMERCIAL FLOORSPACE'!$A$47:$G$196, 7, FALSE)*$M682</f>
        <v>0</v>
      </c>
      <c r="BF682" s="356">
        <f>VLOOKUP($E682&amp;$N682, UES!$AA$6:$AJ$35, VLOOKUP(BF$4, 'Index Tables'!$Q$4:$R$10, 2, FALSE), FALSE)*'Regional Rollup'!BE682</f>
        <v>0</v>
      </c>
      <c r="BG682" s="356">
        <f>VLOOKUP($F682&amp;$N682, Shipments!$EQ$22:$FA$369, VLOOKUP(BG$4, 'Index Tables'!$M$4:$O$10, 2, FALSE), FALSE)*VLOOKUP($C682, 'AEO COMMERCIAL FLOORSPACE'!$A$47:$G$196, 7, FALSE)*$M682</f>
        <v>0</v>
      </c>
      <c r="BH682" s="356">
        <f>VLOOKUP($E682&amp;$N682, UES!$AA$6:$AJ$35, VLOOKUP(BH$4, 'Index Tables'!$Q$4:$R$10, 2, FALSE), FALSE)*'Regional Rollup'!BG682</f>
        <v>0</v>
      </c>
    </row>
    <row r="683" spans="2:60">
      <c r="B683" s="371">
        <f t="shared" si="230"/>
        <v>677</v>
      </c>
      <c r="C683" s="371" t="str">
        <f t="shared" si="239"/>
        <v>2021Any</v>
      </c>
      <c r="D683" s="371" t="str">
        <f t="shared" si="240"/>
        <v>AnyWashington</v>
      </c>
      <c r="E683" s="371" t="s">
        <v>8</v>
      </c>
      <c r="F683" s="371">
        <v>2021</v>
      </c>
      <c r="G683" s="367">
        <f t="shared" si="227"/>
        <v>4155782.5231655296</v>
      </c>
      <c r="H683" s="371" t="s">
        <v>254</v>
      </c>
      <c r="I683" s="368" t="str">
        <f>IF(H683="Any", "NA", HLOOKUP($F683, TotalStockSF!$K$4:$BI$76, VLOOKUP($D683, TotalStockSF!$A$5:$B$76, 2, FALSE), FALSE))</f>
        <v>NA</v>
      </c>
      <c r="J683" s="368">
        <f>VLOOKUP($C683, 'AEO COMMERCIAL FLOORSPACE'!$A$47:$G$196, 6, FALSE)</f>
        <v>564.67754750418908</v>
      </c>
      <c r="K683" s="369" t="str">
        <f t="shared" si="237"/>
        <v>NA</v>
      </c>
      <c r="L683" s="370">
        <f>VLOOKUP($C683, 'AEO COMMERCIAL FLOORSPACE'!$A$47:$G$196, 7, FALSE)</f>
        <v>3.514694162482606E-2</v>
      </c>
      <c r="M683" s="370">
        <f t="shared" si="231"/>
        <v>3.514694162482606E-2</v>
      </c>
      <c r="N683" s="371" t="s">
        <v>242</v>
      </c>
      <c r="O683" s="356">
        <f t="shared" si="232"/>
        <v>3709.8719052528677</v>
      </c>
      <c r="P683" s="367">
        <f t="shared" si="233"/>
        <v>4155782.5231655296</v>
      </c>
      <c r="Q683" s="356">
        <f>VLOOKUP($F683&amp;$N683, Shipments!$DL$22:$DV$369, VLOOKUP(Q$4, 'Index Tables'!$I$4:$K$10, 2, FALSE), FALSE)*VLOOKUP($C683, 'AEO COMMERCIAL FLOORSPACE'!$A$47:$G$196, 7, FALSE)*$M683</f>
        <v>0</v>
      </c>
      <c r="R683" s="356">
        <f>VLOOKUP($E683&amp;$N683, UES!$AA$6:$AJ$35, VLOOKUP(R$4, 'Index Tables'!$Q$4:$R$10, 2, FALSE), FALSE)*'Regional Rollup'!Q683</f>
        <v>0</v>
      </c>
      <c r="S683" s="402">
        <f>VLOOKUP($F683&amp;$N683, Shipments!$DL$22:$DV$369, VLOOKUP(S$4, 'Index Tables'!$I$4:$K$10, 2, FALSE), FALSE)*VLOOKUP($C683, 'AEO COMMERCIAL FLOORSPACE'!$A$47:$G$196, 7, FALSE)*$M683</f>
        <v>1017.3360603071841</v>
      </c>
      <c r="T683" s="356">
        <f>VLOOKUP($E683&amp;$N683, UES!$AA$6:$AJ$35, VLOOKUP(T$4, 'Index Tables'!$Q$4:$R$10, 2, FALSE), FALSE)*'Regional Rollup'!S683</f>
        <v>1146183.0305044292</v>
      </c>
      <c r="U683" s="402">
        <f>VLOOKUP($F683&amp;$N683, Shipments!$DL$22:$DV$369, VLOOKUP(U$4, 'Index Tables'!$I$4:$K$10, 2, FALSE), FALSE)*VLOOKUP($C683, 'AEO COMMERCIAL FLOORSPACE'!$A$47:$G$196, 7, FALSE)*$M683</f>
        <v>943.74468766717985</v>
      </c>
      <c r="V683" s="356">
        <f>VLOOKUP($E683&amp;$N683, UES!$AA$6:$AJ$35, VLOOKUP(V$4, 'Index Tables'!$Q$4:$R$10, 2, FALSE), FALSE)*'Regional Rollup'!U683</f>
        <v>1063271.2122739505</v>
      </c>
      <c r="W683" s="402">
        <f>VLOOKUP($F683&amp;$N683, Shipments!$DL$22:$DV$369, VLOOKUP(W$4, 'Index Tables'!$I$4:$K$10, 2, FALSE), FALSE)*VLOOKUP($C683, 'AEO COMMERCIAL FLOORSPACE'!$A$47:$G$196, 7, FALSE)*$M683</f>
        <v>899.76203380305753</v>
      </c>
      <c r="X683" s="356">
        <f>VLOOKUP($E683&amp;$N683, UES!$AA$6:$AJ$35, VLOOKUP(X$4, 'Index Tables'!$Q$4:$R$10, 2, FALSE), FALSE)*'Regional Rollup'!W683</f>
        <v>1003980.9080526812</v>
      </c>
      <c r="Y683" s="402">
        <f>VLOOKUP($F683&amp;$N683, Shipments!$DL$22:$DV$369, VLOOKUP(Y$4, 'Index Tables'!$I$4:$K$10, 2, FALSE), FALSE)*VLOOKUP($C683, 'AEO COMMERCIAL FLOORSPACE'!$A$47:$G$196, 7, FALSE)*$M683</f>
        <v>849.02912347544645</v>
      </c>
      <c r="Z683" s="356">
        <f>VLOOKUP($E683&amp;$N683, UES!$AA$6:$AJ$35, VLOOKUP(Z$4, 'Index Tables'!$Q$4:$R$10, 2, FALSE), FALSE)*'Regional Rollup'!Y683</f>
        <v>942347.37233446899</v>
      </c>
      <c r="AA683" s="402">
        <f>VLOOKUP($F683&amp;$N683, Shipments!$DL$22:$DV$369, VLOOKUP(AA$4, 'Index Tables'!$I$4:$K$10, 2, FALSE), FALSE)*VLOOKUP($C683, 'AEO COMMERCIAL FLOORSPACE'!$A$47:$G$196, 7, FALSE)*$M683</f>
        <v>0</v>
      </c>
      <c r="AB683" s="356">
        <f>VLOOKUP($E683&amp;$N683, UES!$AA$6:$AJ$35, VLOOKUP(AB$4, 'Index Tables'!$Q$4:$R$10, 2, FALSE), FALSE)*'Regional Rollup'!AA683</f>
        <v>0</v>
      </c>
      <c r="AC683" s="356">
        <f>VLOOKUP($F683&amp;$N683, Shipments!$DL$22:$DV$369, VLOOKUP(AC$4, 'Index Tables'!$I$4:$K$10, 2, FALSE), FALSE)*VLOOKUP($C683, 'AEO COMMERCIAL FLOORSPACE'!$A$47:$G$196, 7, FALSE)*$M683</f>
        <v>0</v>
      </c>
      <c r="AD683" s="356">
        <f>VLOOKUP($E683&amp;$N683, UES!$AA$6:$AJ$35, VLOOKUP(AD$4, 'Index Tables'!$Q$4:$R$10, 2, FALSE), FALSE)*'Regional Rollup'!AC683</f>
        <v>0</v>
      </c>
      <c r="AF683" s="371">
        <f t="shared" si="234"/>
        <v>677</v>
      </c>
      <c r="AG683" s="371" t="str">
        <f t="shared" si="241"/>
        <v>2021Any</v>
      </c>
      <c r="AH683" s="371" t="str">
        <f t="shared" si="242"/>
        <v>AnyWashington</v>
      </c>
      <c r="AI683" s="371" t="s">
        <v>8</v>
      </c>
      <c r="AJ683" s="371">
        <v>2021</v>
      </c>
      <c r="AK683" s="367">
        <f t="shared" si="228"/>
        <v>4155782.5231655296</v>
      </c>
      <c r="AL683" s="371" t="s">
        <v>254</v>
      </c>
      <c r="AM683" s="368" t="str">
        <f>IF(AL683="Any", "NA", HLOOKUP($F683, TotalStockSF!$K$4:$BI$76, VLOOKUP($D683, TotalStockSF!$A$5:$B$76, 2, FALSE), FALSE))</f>
        <v>NA</v>
      </c>
      <c r="AN683" s="368">
        <f>VLOOKUP($C683, 'AEO COMMERCIAL FLOORSPACE'!$A$47:$G$196, 6, FALSE)</f>
        <v>564.67754750418908</v>
      </c>
      <c r="AO683" s="369" t="str">
        <f t="shared" si="238"/>
        <v>NA</v>
      </c>
      <c r="AP683" s="370">
        <f>VLOOKUP($C683, 'AEO COMMERCIAL FLOORSPACE'!$A$47:$G$196, 7, FALSE)</f>
        <v>3.514694162482606E-2</v>
      </c>
      <c r="AQ683" s="370">
        <f t="shared" si="229"/>
        <v>3.514694162482606E-2</v>
      </c>
      <c r="AR683" s="371" t="s">
        <v>242</v>
      </c>
      <c r="AS683" s="356">
        <f t="shared" si="235"/>
        <v>3709.8719052528677</v>
      </c>
      <c r="AT683" s="367">
        <f t="shared" si="236"/>
        <v>4155782.5231655296</v>
      </c>
      <c r="AU683" s="356">
        <f>VLOOKUP($F683&amp;$N683, Shipments!$EQ$22:$FA$369, VLOOKUP(AU$4, 'Index Tables'!$M$4:$O$10, 2, FALSE), FALSE)*VLOOKUP($C683, 'AEO COMMERCIAL FLOORSPACE'!$A$47:$G$196, 7, FALSE)*$M683</f>
        <v>0</v>
      </c>
      <c r="AV683" s="356">
        <f>VLOOKUP($E683&amp;$N683, UES!$AA$6:$AJ$35, VLOOKUP(AV$4, 'Index Tables'!$Q$4:$R$10, 2, FALSE), FALSE)*'Regional Rollup'!AU683</f>
        <v>0</v>
      </c>
      <c r="AW683" s="402">
        <f>VLOOKUP($F683&amp;$N683, Shipments!$EQ$22:$FA$369, VLOOKUP(AW$4, 'Index Tables'!$M$4:$O$10, 2, FALSE), FALSE)*VLOOKUP($C683, 'AEO COMMERCIAL FLOORSPACE'!$A$47:$G$196, 7, FALSE)*$M683</f>
        <v>1017.3360603071841</v>
      </c>
      <c r="AX683" s="356">
        <f>VLOOKUP($E683&amp;$N683, UES!$AA$6:$AJ$35, VLOOKUP(AX$4, 'Index Tables'!$Q$4:$R$10, 2, FALSE), FALSE)*'Regional Rollup'!AW683</f>
        <v>1146183.0305044292</v>
      </c>
      <c r="AY683" s="402">
        <f>VLOOKUP($F683&amp;$N683, Shipments!$EQ$22:$FA$369, VLOOKUP(AY$4, 'Index Tables'!$M$4:$O$10, 2, FALSE), FALSE)*VLOOKUP($C683, 'AEO COMMERCIAL FLOORSPACE'!$A$47:$G$196, 7, FALSE)*$M683</f>
        <v>943.74468766717985</v>
      </c>
      <c r="AZ683" s="356">
        <f>VLOOKUP($E683&amp;$N683, UES!$AA$6:$AJ$35, VLOOKUP(AZ$4, 'Index Tables'!$Q$4:$R$10, 2, FALSE), FALSE)*'Regional Rollup'!AY683</f>
        <v>1063271.2122739505</v>
      </c>
      <c r="BA683" s="402">
        <f>VLOOKUP($F683&amp;$N683, Shipments!$EQ$22:$FA$369, VLOOKUP(BA$4, 'Index Tables'!$M$4:$O$10, 2, FALSE), FALSE)*VLOOKUP($C683, 'AEO COMMERCIAL FLOORSPACE'!$A$47:$G$196, 7, FALSE)*$M683</f>
        <v>899.76203380305753</v>
      </c>
      <c r="BB683" s="356">
        <f>VLOOKUP($E683&amp;$N683, UES!$AA$6:$AJ$35, VLOOKUP(BB$4, 'Index Tables'!$Q$4:$R$10, 2, FALSE), FALSE)*'Regional Rollup'!BA683</f>
        <v>1003980.9080526812</v>
      </c>
      <c r="BC683" s="402">
        <f>VLOOKUP($F683&amp;$N683, Shipments!$EQ$22:$FA$369, VLOOKUP(BC$4, 'Index Tables'!$M$4:$O$10, 2, FALSE), FALSE)*VLOOKUP($C683, 'AEO COMMERCIAL FLOORSPACE'!$A$47:$G$196, 7, FALSE)*$M683</f>
        <v>849.02912347544645</v>
      </c>
      <c r="BD683" s="356">
        <f>VLOOKUP($E683&amp;$N683, UES!$AA$6:$AJ$35, VLOOKUP(BD$4, 'Index Tables'!$Q$4:$R$10, 2, FALSE), FALSE)*'Regional Rollup'!BC683</f>
        <v>942347.37233446899</v>
      </c>
      <c r="BE683" s="402">
        <f>VLOOKUP($F683&amp;$N683, Shipments!$EQ$22:$FA$369, VLOOKUP(BE$4, 'Index Tables'!$M$4:$O$10, 2, FALSE), FALSE)*VLOOKUP($C683, 'AEO COMMERCIAL FLOORSPACE'!$A$47:$G$196, 7, FALSE)*$M683</f>
        <v>0</v>
      </c>
      <c r="BF683" s="356">
        <f>VLOOKUP($E683&amp;$N683, UES!$AA$6:$AJ$35, VLOOKUP(BF$4, 'Index Tables'!$Q$4:$R$10, 2, FALSE), FALSE)*'Regional Rollup'!BE683</f>
        <v>0</v>
      </c>
      <c r="BG683" s="356">
        <f>VLOOKUP($F683&amp;$N683, Shipments!$EQ$22:$FA$369, VLOOKUP(BG$4, 'Index Tables'!$M$4:$O$10, 2, FALSE), FALSE)*VLOOKUP($C683, 'AEO COMMERCIAL FLOORSPACE'!$A$47:$G$196, 7, FALSE)*$M683</f>
        <v>0</v>
      </c>
      <c r="BH683" s="356">
        <f>VLOOKUP($E683&amp;$N683, UES!$AA$6:$AJ$35, VLOOKUP(BH$4, 'Index Tables'!$Q$4:$R$10, 2, FALSE), FALSE)*'Regional Rollup'!BG683</f>
        <v>0</v>
      </c>
    </row>
    <row r="684" spans="2:60">
      <c r="B684" s="371">
        <f t="shared" si="230"/>
        <v>678</v>
      </c>
      <c r="C684" s="371" t="str">
        <f t="shared" si="239"/>
        <v>2022Any</v>
      </c>
      <c r="D684" s="371" t="str">
        <f t="shared" si="240"/>
        <v>AnyWashington</v>
      </c>
      <c r="E684" s="371" t="s">
        <v>8</v>
      </c>
      <c r="F684" s="371">
        <v>2022</v>
      </c>
      <c r="G684" s="367">
        <f t="shared" si="227"/>
        <v>4190763.8068820834</v>
      </c>
      <c r="H684" s="371" t="s">
        <v>254</v>
      </c>
      <c r="I684" s="368" t="str">
        <f>IF(H684="Any", "NA", HLOOKUP($F684, TotalStockSF!$K$4:$BI$76, VLOOKUP($D684, TotalStockSF!$A$5:$B$76, 2, FALSE), FALSE))</f>
        <v>NA</v>
      </c>
      <c r="J684" s="368">
        <f>VLOOKUP($C684, 'AEO COMMERCIAL FLOORSPACE'!$A$47:$G$196, 6, FALSE)</f>
        <v>571.68021676629587</v>
      </c>
      <c r="K684" s="369" t="str">
        <f t="shared" si="237"/>
        <v>NA</v>
      </c>
      <c r="L684" s="370">
        <f>VLOOKUP($C684, 'AEO COMMERCIAL FLOORSPACE'!$A$47:$G$196, 7, FALSE)</f>
        <v>3.5048979026981404E-2</v>
      </c>
      <c r="M684" s="370">
        <f t="shared" si="231"/>
        <v>3.5048979026981404E-2</v>
      </c>
      <c r="N684" s="371" t="s">
        <v>242</v>
      </c>
      <c r="O684" s="356">
        <f t="shared" si="232"/>
        <v>3741.09973802475</v>
      </c>
      <c r="P684" s="367">
        <f t="shared" si="233"/>
        <v>4190763.8068820834</v>
      </c>
      <c r="Q684" s="356">
        <f>VLOOKUP($F684&amp;$N684, Shipments!$DL$22:$DV$369, VLOOKUP(Q$4, 'Index Tables'!$I$4:$K$10, 2, FALSE), FALSE)*VLOOKUP($C684, 'AEO COMMERCIAL FLOORSPACE'!$A$47:$G$196, 7, FALSE)*$M684</f>
        <v>0</v>
      </c>
      <c r="R684" s="356">
        <f>VLOOKUP($E684&amp;$N684, UES!$AA$6:$AJ$35, VLOOKUP(R$4, 'Index Tables'!$Q$4:$R$10, 2, FALSE), FALSE)*'Regional Rollup'!Q684</f>
        <v>0</v>
      </c>
      <c r="S684" s="402">
        <f>VLOOKUP($F684&amp;$N684, Shipments!$DL$22:$DV$369, VLOOKUP(S$4, 'Index Tables'!$I$4:$K$10, 2, FALSE), FALSE)*VLOOKUP($C684, 'AEO COMMERCIAL FLOORSPACE'!$A$47:$G$196, 7, FALSE)*$M684</f>
        <v>1025.8994827582653</v>
      </c>
      <c r="T684" s="356">
        <f>VLOOKUP($E684&amp;$N684, UES!$AA$6:$AJ$35, VLOOKUP(T$4, 'Index Tables'!$Q$4:$R$10, 2, FALSE), FALSE)*'Regional Rollup'!S684</f>
        <v>1155831.021841241</v>
      </c>
      <c r="U684" s="402">
        <f>VLOOKUP($F684&amp;$N684, Shipments!$DL$22:$DV$369, VLOOKUP(U$4, 'Index Tables'!$I$4:$K$10, 2, FALSE), FALSE)*VLOOKUP($C684, 'AEO COMMERCIAL FLOORSPACE'!$A$47:$G$196, 7, FALSE)*$M684</f>
        <v>951.68865501658991</v>
      </c>
      <c r="V684" s="356">
        <f>VLOOKUP($E684&amp;$N684, UES!$AA$6:$AJ$35, VLOOKUP(V$4, 'Index Tables'!$Q$4:$R$10, 2, FALSE), FALSE)*'Regional Rollup'!U684</f>
        <v>1072221.2936934822</v>
      </c>
      <c r="W684" s="402">
        <f>VLOOKUP($F684&amp;$N684, Shipments!$DL$22:$DV$369, VLOOKUP(W$4, 'Index Tables'!$I$4:$K$10, 2, FALSE), FALSE)*VLOOKUP($C684, 'AEO COMMERCIAL FLOORSPACE'!$A$47:$G$196, 7, FALSE)*$M684</f>
        <v>907.33577732943274</v>
      </c>
      <c r="X684" s="356">
        <f>VLOOKUP($E684&amp;$N684, UES!$AA$6:$AJ$35, VLOOKUP(X$4, 'Index Tables'!$Q$4:$R$10, 2, FALSE), FALSE)*'Regional Rollup'!W684</f>
        <v>1012431.9135600248</v>
      </c>
      <c r="Y684" s="402">
        <f>VLOOKUP($F684&amp;$N684, Shipments!$DL$22:$DV$369, VLOOKUP(Y$4, 'Index Tables'!$I$4:$K$10, 2, FALSE), FALSE)*VLOOKUP($C684, 'AEO COMMERCIAL FLOORSPACE'!$A$47:$G$196, 7, FALSE)*$M684</f>
        <v>856.17582292046177</v>
      </c>
      <c r="Z684" s="356">
        <f>VLOOKUP($E684&amp;$N684, UES!$AA$6:$AJ$35, VLOOKUP(Z$4, 'Index Tables'!$Q$4:$R$10, 2, FALSE), FALSE)*'Regional Rollup'!Y684</f>
        <v>950279.5777873355</v>
      </c>
      <c r="AA684" s="402">
        <f>VLOOKUP($F684&amp;$N684, Shipments!$DL$22:$DV$369, VLOOKUP(AA$4, 'Index Tables'!$I$4:$K$10, 2, FALSE), FALSE)*VLOOKUP($C684, 'AEO COMMERCIAL FLOORSPACE'!$A$47:$G$196, 7, FALSE)*$M684</f>
        <v>0</v>
      </c>
      <c r="AB684" s="356">
        <f>VLOOKUP($E684&amp;$N684, UES!$AA$6:$AJ$35, VLOOKUP(AB$4, 'Index Tables'!$Q$4:$R$10, 2, FALSE), FALSE)*'Regional Rollup'!AA684</f>
        <v>0</v>
      </c>
      <c r="AC684" s="356">
        <f>VLOOKUP($F684&amp;$N684, Shipments!$DL$22:$DV$369, VLOOKUP(AC$4, 'Index Tables'!$I$4:$K$10, 2, FALSE), FALSE)*VLOOKUP($C684, 'AEO COMMERCIAL FLOORSPACE'!$A$47:$G$196, 7, FALSE)*$M684</f>
        <v>0</v>
      </c>
      <c r="AD684" s="356">
        <f>VLOOKUP($E684&amp;$N684, UES!$AA$6:$AJ$35, VLOOKUP(AD$4, 'Index Tables'!$Q$4:$R$10, 2, FALSE), FALSE)*'Regional Rollup'!AC684</f>
        <v>0</v>
      </c>
      <c r="AF684" s="371">
        <f t="shared" si="234"/>
        <v>678</v>
      </c>
      <c r="AG684" s="371" t="str">
        <f t="shared" si="241"/>
        <v>2022Any</v>
      </c>
      <c r="AH684" s="371" t="str">
        <f t="shared" si="242"/>
        <v>AnyWashington</v>
      </c>
      <c r="AI684" s="371" t="s">
        <v>8</v>
      </c>
      <c r="AJ684" s="371">
        <v>2022</v>
      </c>
      <c r="AK684" s="367">
        <f t="shared" si="228"/>
        <v>4190763.8068820834</v>
      </c>
      <c r="AL684" s="371" t="s">
        <v>254</v>
      </c>
      <c r="AM684" s="368" t="str">
        <f>IF(AL684="Any", "NA", HLOOKUP($F684, TotalStockSF!$K$4:$BI$76, VLOOKUP($D684, TotalStockSF!$A$5:$B$76, 2, FALSE), FALSE))</f>
        <v>NA</v>
      </c>
      <c r="AN684" s="368">
        <f>VLOOKUP($C684, 'AEO COMMERCIAL FLOORSPACE'!$A$47:$G$196, 6, FALSE)</f>
        <v>571.68021676629587</v>
      </c>
      <c r="AO684" s="369" t="str">
        <f t="shared" si="238"/>
        <v>NA</v>
      </c>
      <c r="AP684" s="370">
        <f>VLOOKUP($C684, 'AEO COMMERCIAL FLOORSPACE'!$A$47:$G$196, 7, FALSE)</f>
        <v>3.5048979026981404E-2</v>
      </c>
      <c r="AQ684" s="370">
        <f t="shared" si="229"/>
        <v>3.5048979026981404E-2</v>
      </c>
      <c r="AR684" s="371" t="s">
        <v>242</v>
      </c>
      <c r="AS684" s="356">
        <f t="shared" si="235"/>
        <v>3741.09973802475</v>
      </c>
      <c r="AT684" s="367">
        <f t="shared" si="236"/>
        <v>4190763.8068820834</v>
      </c>
      <c r="AU684" s="356">
        <f>VLOOKUP($F684&amp;$N684, Shipments!$EQ$22:$FA$369, VLOOKUP(AU$4, 'Index Tables'!$M$4:$O$10, 2, FALSE), FALSE)*VLOOKUP($C684, 'AEO COMMERCIAL FLOORSPACE'!$A$47:$G$196, 7, FALSE)*$M684</f>
        <v>0</v>
      </c>
      <c r="AV684" s="356">
        <f>VLOOKUP($E684&amp;$N684, UES!$AA$6:$AJ$35, VLOOKUP(AV$4, 'Index Tables'!$Q$4:$R$10, 2, FALSE), FALSE)*'Regional Rollup'!AU684</f>
        <v>0</v>
      </c>
      <c r="AW684" s="402">
        <f>VLOOKUP($F684&amp;$N684, Shipments!$EQ$22:$FA$369, VLOOKUP(AW$4, 'Index Tables'!$M$4:$O$10, 2, FALSE), FALSE)*VLOOKUP($C684, 'AEO COMMERCIAL FLOORSPACE'!$A$47:$G$196, 7, FALSE)*$M684</f>
        <v>1025.8994827582653</v>
      </c>
      <c r="AX684" s="356">
        <f>VLOOKUP($E684&amp;$N684, UES!$AA$6:$AJ$35, VLOOKUP(AX$4, 'Index Tables'!$Q$4:$R$10, 2, FALSE), FALSE)*'Regional Rollup'!AW684</f>
        <v>1155831.021841241</v>
      </c>
      <c r="AY684" s="402">
        <f>VLOOKUP($F684&amp;$N684, Shipments!$EQ$22:$FA$369, VLOOKUP(AY$4, 'Index Tables'!$M$4:$O$10, 2, FALSE), FALSE)*VLOOKUP($C684, 'AEO COMMERCIAL FLOORSPACE'!$A$47:$G$196, 7, FALSE)*$M684</f>
        <v>951.68865501658991</v>
      </c>
      <c r="AZ684" s="356">
        <f>VLOOKUP($E684&amp;$N684, UES!$AA$6:$AJ$35, VLOOKUP(AZ$4, 'Index Tables'!$Q$4:$R$10, 2, FALSE), FALSE)*'Regional Rollup'!AY684</f>
        <v>1072221.2936934822</v>
      </c>
      <c r="BA684" s="402">
        <f>VLOOKUP($F684&amp;$N684, Shipments!$EQ$22:$FA$369, VLOOKUP(BA$4, 'Index Tables'!$M$4:$O$10, 2, FALSE), FALSE)*VLOOKUP($C684, 'AEO COMMERCIAL FLOORSPACE'!$A$47:$G$196, 7, FALSE)*$M684</f>
        <v>907.33577732943274</v>
      </c>
      <c r="BB684" s="356">
        <f>VLOOKUP($E684&amp;$N684, UES!$AA$6:$AJ$35, VLOOKUP(BB$4, 'Index Tables'!$Q$4:$R$10, 2, FALSE), FALSE)*'Regional Rollup'!BA684</f>
        <v>1012431.9135600248</v>
      </c>
      <c r="BC684" s="402">
        <f>VLOOKUP($F684&amp;$N684, Shipments!$EQ$22:$FA$369, VLOOKUP(BC$4, 'Index Tables'!$M$4:$O$10, 2, FALSE), FALSE)*VLOOKUP($C684, 'AEO COMMERCIAL FLOORSPACE'!$A$47:$G$196, 7, FALSE)*$M684</f>
        <v>856.17582292046177</v>
      </c>
      <c r="BD684" s="356">
        <f>VLOOKUP($E684&amp;$N684, UES!$AA$6:$AJ$35, VLOOKUP(BD$4, 'Index Tables'!$Q$4:$R$10, 2, FALSE), FALSE)*'Regional Rollup'!BC684</f>
        <v>950279.5777873355</v>
      </c>
      <c r="BE684" s="402">
        <f>VLOOKUP($F684&amp;$N684, Shipments!$EQ$22:$FA$369, VLOOKUP(BE$4, 'Index Tables'!$M$4:$O$10, 2, FALSE), FALSE)*VLOOKUP($C684, 'AEO COMMERCIAL FLOORSPACE'!$A$47:$G$196, 7, FALSE)*$M684</f>
        <v>0</v>
      </c>
      <c r="BF684" s="356">
        <f>VLOOKUP($E684&amp;$N684, UES!$AA$6:$AJ$35, VLOOKUP(BF$4, 'Index Tables'!$Q$4:$R$10, 2, FALSE), FALSE)*'Regional Rollup'!BE684</f>
        <v>0</v>
      </c>
      <c r="BG684" s="356">
        <f>VLOOKUP($F684&amp;$N684, Shipments!$EQ$22:$FA$369, VLOOKUP(BG$4, 'Index Tables'!$M$4:$O$10, 2, FALSE), FALSE)*VLOOKUP($C684, 'AEO COMMERCIAL FLOORSPACE'!$A$47:$G$196, 7, FALSE)*$M684</f>
        <v>0</v>
      </c>
      <c r="BH684" s="356">
        <f>VLOOKUP($E684&amp;$N684, UES!$AA$6:$AJ$35, VLOOKUP(BH$4, 'Index Tables'!$Q$4:$R$10, 2, FALSE), FALSE)*'Regional Rollup'!BG684</f>
        <v>0</v>
      </c>
    </row>
    <row r="685" spans="2:60">
      <c r="B685" s="371">
        <f t="shared" si="230"/>
        <v>679</v>
      </c>
      <c r="C685" s="371" t="str">
        <f t="shared" si="239"/>
        <v>2023Any</v>
      </c>
      <c r="D685" s="371" t="str">
        <f t="shared" si="240"/>
        <v>AnyWashington</v>
      </c>
      <c r="E685" s="371" t="s">
        <v>8</v>
      </c>
      <c r="F685" s="371">
        <v>2023</v>
      </c>
      <c r="G685" s="367">
        <f t="shared" si="227"/>
        <v>4238447.8180686897</v>
      </c>
      <c r="H685" s="371" t="s">
        <v>254</v>
      </c>
      <c r="I685" s="368" t="str">
        <f>IF(H685="Any", "NA", HLOOKUP($F685, TotalStockSF!$K$4:$BI$76, VLOOKUP($D685, TotalStockSF!$A$5:$B$76, 2, FALSE), FALSE))</f>
        <v>NA</v>
      </c>
      <c r="J685" s="368">
        <f>VLOOKUP($C685, 'AEO COMMERCIAL FLOORSPACE'!$A$47:$G$196, 6, FALSE)</f>
        <v>579.54107995108109</v>
      </c>
      <c r="K685" s="369" t="str">
        <f t="shared" si="237"/>
        <v>NA</v>
      </c>
      <c r="L685" s="370">
        <f>VLOOKUP($C685, 'AEO COMMERCIAL FLOORSPACE'!$A$47:$G$196, 7, FALSE)</f>
        <v>3.4993008231443537E-2</v>
      </c>
      <c r="M685" s="370">
        <f t="shared" si="231"/>
        <v>3.4993008231443537E-2</v>
      </c>
      <c r="N685" s="371" t="s">
        <v>242</v>
      </c>
      <c r="O685" s="356">
        <f t="shared" si="232"/>
        <v>3783.6673104241363</v>
      </c>
      <c r="P685" s="367">
        <f t="shared" si="233"/>
        <v>4238447.8180686897</v>
      </c>
      <c r="Q685" s="356">
        <f>VLOOKUP($F685&amp;$N685, Shipments!$DL$22:$DV$369, VLOOKUP(Q$4, 'Index Tables'!$I$4:$K$10, 2, FALSE), FALSE)*VLOOKUP($C685, 'AEO COMMERCIAL FLOORSPACE'!$A$47:$G$196, 7, FALSE)*$M685</f>
        <v>0</v>
      </c>
      <c r="R685" s="356">
        <f>VLOOKUP($E685&amp;$N685, UES!$AA$6:$AJ$35, VLOOKUP(R$4, 'Index Tables'!$Q$4:$R$10, 2, FALSE), FALSE)*'Regional Rollup'!Q685</f>
        <v>0</v>
      </c>
      <c r="S685" s="402">
        <f>VLOOKUP($F685&amp;$N685, Shipments!$DL$22:$DV$369, VLOOKUP(S$4, 'Index Tables'!$I$4:$K$10, 2, FALSE), FALSE)*VLOOKUP($C685, 'AEO COMMERCIAL FLOORSPACE'!$A$47:$G$196, 7, FALSE)*$M685</f>
        <v>1037.5725344181665</v>
      </c>
      <c r="T685" s="356">
        <f>VLOOKUP($E685&amp;$N685, UES!$AA$6:$AJ$35, VLOOKUP(T$4, 'Index Tables'!$Q$4:$R$10, 2, FALSE), FALSE)*'Regional Rollup'!S685</f>
        <v>1168982.4810775728</v>
      </c>
      <c r="U685" s="402">
        <f>VLOOKUP($F685&amp;$N685, Shipments!$DL$22:$DV$369, VLOOKUP(U$4, 'Index Tables'!$I$4:$K$10, 2, FALSE), FALSE)*VLOOKUP($C685, 'AEO COMMERCIAL FLOORSPACE'!$A$47:$G$196, 7, FALSE)*$M685</f>
        <v>962.51730930568488</v>
      </c>
      <c r="V685" s="356">
        <f>VLOOKUP($E685&amp;$N685, UES!$AA$6:$AJ$35, VLOOKUP(V$4, 'Index Tables'!$Q$4:$R$10, 2, FALSE), FALSE)*'Regional Rollup'!U685</f>
        <v>1084421.4115047117</v>
      </c>
      <c r="W685" s="402">
        <f>VLOOKUP($F685&amp;$N685, Shipments!$DL$22:$DV$369, VLOOKUP(W$4, 'Index Tables'!$I$4:$K$10, 2, FALSE), FALSE)*VLOOKUP($C685, 'AEO COMMERCIAL FLOORSPACE'!$A$47:$G$196, 7, FALSE)*$M685</f>
        <v>917.65976869471433</v>
      </c>
      <c r="X685" s="356">
        <f>VLOOKUP($E685&amp;$N685, UES!$AA$6:$AJ$35, VLOOKUP(X$4, 'Index Tables'!$Q$4:$R$10, 2, FALSE), FALSE)*'Regional Rollup'!W685</f>
        <v>1023951.7263952396</v>
      </c>
      <c r="Y685" s="402">
        <f>VLOOKUP($F685&amp;$N685, Shipments!$DL$22:$DV$369, VLOOKUP(Y$4, 'Index Tables'!$I$4:$K$10, 2, FALSE), FALSE)*VLOOKUP($C685, 'AEO COMMERCIAL FLOORSPACE'!$A$47:$G$196, 7, FALSE)*$M685</f>
        <v>865.91769800557063</v>
      </c>
      <c r="Z685" s="356">
        <f>VLOOKUP($E685&amp;$N685, UES!$AA$6:$AJ$35, VLOOKUP(Z$4, 'Index Tables'!$Q$4:$R$10, 2, FALSE), FALSE)*'Regional Rollup'!Y685</f>
        <v>961092.19909116579</v>
      </c>
      <c r="AA685" s="402">
        <f>VLOOKUP($F685&amp;$N685, Shipments!$DL$22:$DV$369, VLOOKUP(AA$4, 'Index Tables'!$I$4:$K$10, 2, FALSE), FALSE)*VLOOKUP($C685, 'AEO COMMERCIAL FLOORSPACE'!$A$47:$G$196, 7, FALSE)*$M685</f>
        <v>0</v>
      </c>
      <c r="AB685" s="356">
        <f>VLOOKUP($E685&amp;$N685, UES!$AA$6:$AJ$35, VLOOKUP(AB$4, 'Index Tables'!$Q$4:$R$10, 2, FALSE), FALSE)*'Regional Rollup'!AA685</f>
        <v>0</v>
      </c>
      <c r="AC685" s="356">
        <f>VLOOKUP($F685&amp;$N685, Shipments!$DL$22:$DV$369, VLOOKUP(AC$4, 'Index Tables'!$I$4:$K$10, 2, FALSE), FALSE)*VLOOKUP($C685, 'AEO COMMERCIAL FLOORSPACE'!$A$47:$G$196, 7, FALSE)*$M685</f>
        <v>0</v>
      </c>
      <c r="AD685" s="356">
        <f>VLOOKUP($E685&amp;$N685, UES!$AA$6:$AJ$35, VLOOKUP(AD$4, 'Index Tables'!$Q$4:$R$10, 2, FALSE), FALSE)*'Regional Rollup'!AC685</f>
        <v>0</v>
      </c>
      <c r="AF685" s="371">
        <f t="shared" si="234"/>
        <v>679</v>
      </c>
      <c r="AG685" s="371" t="str">
        <f t="shared" si="241"/>
        <v>2023Any</v>
      </c>
      <c r="AH685" s="371" t="str">
        <f t="shared" si="242"/>
        <v>AnyWashington</v>
      </c>
      <c r="AI685" s="371" t="s">
        <v>8</v>
      </c>
      <c r="AJ685" s="371">
        <v>2023</v>
      </c>
      <c r="AK685" s="367">
        <f t="shared" si="228"/>
        <v>4238447.8180686897</v>
      </c>
      <c r="AL685" s="371" t="s">
        <v>254</v>
      </c>
      <c r="AM685" s="368" t="str">
        <f>IF(AL685="Any", "NA", HLOOKUP($F685, TotalStockSF!$K$4:$BI$76, VLOOKUP($D685, TotalStockSF!$A$5:$B$76, 2, FALSE), FALSE))</f>
        <v>NA</v>
      </c>
      <c r="AN685" s="368">
        <f>VLOOKUP($C685, 'AEO COMMERCIAL FLOORSPACE'!$A$47:$G$196, 6, FALSE)</f>
        <v>579.54107995108109</v>
      </c>
      <c r="AO685" s="369" t="str">
        <f t="shared" si="238"/>
        <v>NA</v>
      </c>
      <c r="AP685" s="370">
        <f>VLOOKUP($C685, 'AEO COMMERCIAL FLOORSPACE'!$A$47:$G$196, 7, FALSE)</f>
        <v>3.4993008231443537E-2</v>
      </c>
      <c r="AQ685" s="370">
        <f t="shared" si="229"/>
        <v>3.4993008231443537E-2</v>
      </c>
      <c r="AR685" s="371" t="s">
        <v>242</v>
      </c>
      <c r="AS685" s="356">
        <f t="shared" si="235"/>
        <v>3783.6673104241363</v>
      </c>
      <c r="AT685" s="367">
        <f t="shared" si="236"/>
        <v>4238447.8180686897</v>
      </c>
      <c r="AU685" s="356">
        <f>VLOOKUP($F685&amp;$N685, Shipments!$EQ$22:$FA$369, VLOOKUP(AU$4, 'Index Tables'!$M$4:$O$10, 2, FALSE), FALSE)*VLOOKUP($C685, 'AEO COMMERCIAL FLOORSPACE'!$A$47:$G$196, 7, FALSE)*$M685</f>
        <v>0</v>
      </c>
      <c r="AV685" s="356">
        <f>VLOOKUP($E685&amp;$N685, UES!$AA$6:$AJ$35, VLOOKUP(AV$4, 'Index Tables'!$Q$4:$R$10, 2, FALSE), FALSE)*'Regional Rollup'!AU685</f>
        <v>0</v>
      </c>
      <c r="AW685" s="402">
        <f>VLOOKUP($F685&amp;$N685, Shipments!$EQ$22:$FA$369, VLOOKUP(AW$4, 'Index Tables'!$M$4:$O$10, 2, FALSE), FALSE)*VLOOKUP($C685, 'AEO COMMERCIAL FLOORSPACE'!$A$47:$G$196, 7, FALSE)*$M685</f>
        <v>1037.5725344181665</v>
      </c>
      <c r="AX685" s="356">
        <f>VLOOKUP($E685&amp;$N685, UES!$AA$6:$AJ$35, VLOOKUP(AX$4, 'Index Tables'!$Q$4:$R$10, 2, FALSE), FALSE)*'Regional Rollup'!AW685</f>
        <v>1168982.4810775728</v>
      </c>
      <c r="AY685" s="402">
        <f>VLOOKUP($F685&amp;$N685, Shipments!$EQ$22:$FA$369, VLOOKUP(AY$4, 'Index Tables'!$M$4:$O$10, 2, FALSE), FALSE)*VLOOKUP($C685, 'AEO COMMERCIAL FLOORSPACE'!$A$47:$G$196, 7, FALSE)*$M685</f>
        <v>962.51730930568488</v>
      </c>
      <c r="AZ685" s="356">
        <f>VLOOKUP($E685&amp;$N685, UES!$AA$6:$AJ$35, VLOOKUP(AZ$4, 'Index Tables'!$Q$4:$R$10, 2, FALSE), FALSE)*'Regional Rollup'!AY685</f>
        <v>1084421.4115047117</v>
      </c>
      <c r="BA685" s="402">
        <f>VLOOKUP($F685&amp;$N685, Shipments!$EQ$22:$FA$369, VLOOKUP(BA$4, 'Index Tables'!$M$4:$O$10, 2, FALSE), FALSE)*VLOOKUP($C685, 'AEO COMMERCIAL FLOORSPACE'!$A$47:$G$196, 7, FALSE)*$M685</f>
        <v>917.65976869471433</v>
      </c>
      <c r="BB685" s="356">
        <f>VLOOKUP($E685&amp;$N685, UES!$AA$6:$AJ$35, VLOOKUP(BB$4, 'Index Tables'!$Q$4:$R$10, 2, FALSE), FALSE)*'Regional Rollup'!BA685</f>
        <v>1023951.7263952396</v>
      </c>
      <c r="BC685" s="402">
        <f>VLOOKUP($F685&amp;$N685, Shipments!$EQ$22:$FA$369, VLOOKUP(BC$4, 'Index Tables'!$M$4:$O$10, 2, FALSE), FALSE)*VLOOKUP($C685, 'AEO COMMERCIAL FLOORSPACE'!$A$47:$G$196, 7, FALSE)*$M685</f>
        <v>865.91769800557063</v>
      </c>
      <c r="BD685" s="356">
        <f>VLOOKUP($E685&amp;$N685, UES!$AA$6:$AJ$35, VLOOKUP(BD$4, 'Index Tables'!$Q$4:$R$10, 2, FALSE), FALSE)*'Regional Rollup'!BC685</f>
        <v>961092.19909116579</v>
      </c>
      <c r="BE685" s="402">
        <f>VLOOKUP($F685&amp;$N685, Shipments!$EQ$22:$FA$369, VLOOKUP(BE$4, 'Index Tables'!$M$4:$O$10, 2, FALSE), FALSE)*VLOOKUP($C685, 'AEO COMMERCIAL FLOORSPACE'!$A$47:$G$196, 7, FALSE)*$M685</f>
        <v>0</v>
      </c>
      <c r="BF685" s="356">
        <f>VLOOKUP($E685&amp;$N685, UES!$AA$6:$AJ$35, VLOOKUP(BF$4, 'Index Tables'!$Q$4:$R$10, 2, FALSE), FALSE)*'Regional Rollup'!BE685</f>
        <v>0</v>
      </c>
      <c r="BG685" s="356">
        <f>VLOOKUP($F685&amp;$N685, Shipments!$EQ$22:$FA$369, VLOOKUP(BG$4, 'Index Tables'!$M$4:$O$10, 2, FALSE), FALSE)*VLOOKUP($C685, 'AEO COMMERCIAL FLOORSPACE'!$A$47:$G$196, 7, FALSE)*$M685</f>
        <v>0</v>
      </c>
      <c r="BH685" s="356">
        <f>VLOOKUP($E685&amp;$N685, UES!$AA$6:$AJ$35, VLOOKUP(BH$4, 'Index Tables'!$Q$4:$R$10, 2, FALSE), FALSE)*'Regional Rollup'!BG685</f>
        <v>0</v>
      </c>
    </row>
    <row r="686" spans="2:60">
      <c r="B686" s="371">
        <f t="shared" si="230"/>
        <v>680</v>
      </c>
      <c r="C686" s="371" t="str">
        <f t="shared" si="239"/>
        <v>2024Any</v>
      </c>
      <c r="D686" s="371" t="str">
        <f t="shared" si="240"/>
        <v>AnyWashington</v>
      </c>
      <c r="E686" s="371" t="s">
        <v>8</v>
      </c>
      <c r="F686" s="371">
        <v>2024</v>
      </c>
      <c r="G686" s="367">
        <f t="shared" si="227"/>
        <v>4273525.4253982231</v>
      </c>
      <c r="H686" s="371" t="s">
        <v>254</v>
      </c>
      <c r="I686" s="368" t="str">
        <f>IF(H686="Any", "NA", HLOOKUP($F686, TotalStockSF!$K$4:$BI$76, VLOOKUP($D686, TotalStockSF!$A$5:$B$76, 2, FALSE), FALSE))</f>
        <v>NA</v>
      </c>
      <c r="J686" s="368">
        <f>VLOOKUP($C686, 'AEO COMMERCIAL FLOORSPACE'!$A$47:$G$196, 6, FALSE)</f>
        <v>586.50369747838704</v>
      </c>
      <c r="K686" s="369" t="str">
        <f t="shared" si="237"/>
        <v>NA</v>
      </c>
      <c r="L686" s="370">
        <f>VLOOKUP($C686, 'AEO COMMERCIAL FLOORSPACE'!$A$47:$G$196, 7, FALSE)</f>
        <v>3.4874826473018775E-2</v>
      </c>
      <c r="M686" s="370">
        <f t="shared" si="231"/>
        <v>3.4874826473018775E-2</v>
      </c>
      <c r="N686" s="371" t="s">
        <v>242</v>
      </c>
      <c r="O686" s="356">
        <f t="shared" si="232"/>
        <v>3814.9811313976656</v>
      </c>
      <c r="P686" s="367">
        <f t="shared" si="233"/>
        <v>4273525.4253982231</v>
      </c>
      <c r="Q686" s="356">
        <f>VLOOKUP($F686&amp;$N686, Shipments!$DL$22:$DV$369, VLOOKUP(Q$4, 'Index Tables'!$I$4:$K$10, 2, FALSE), FALSE)*VLOOKUP($C686, 'AEO COMMERCIAL FLOORSPACE'!$A$47:$G$196, 7, FALSE)*$M686</f>
        <v>0</v>
      </c>
      <c r="R686" s="356">
        <f>VLOOKUP($E686&amp;$N686, UES!$AA$6:$AJ$35, VLOOKUP(R$4, 'Index Tables'!$Q$4:$R$10, 2, FALSE), FALSE)*'Regional Rollup'!Q686</f>
        <v>0</v>
      </c>
      <c r="S686" s="402">
        <f>VLOOKUP($F686&amp;$N686, Shipments!$DL$22:$DV$369, VLOOKUP(S$4, 'Index Tables'!$I$4:$K$10, 2, FALSE), FALSE)*VLOOKUP($C686, 'AEO COMMERCIAL FLOORSPACE'!$A$47:$G$196, 7, FALSE)*$M686</f>
        <v>1046.1595369012625</v>
      </c>
      <c r="T686" s="356">
        <f>VLOOKUP($E686&amp;$N686, UES!$AA$6:$AJ$35, VLOOKUP(T$4, 'Index Tables'!$Q$4:$R$10, 2, FALSE), FALSE)*'Regional Rollup'!S686</f>
        <v>1178657.0388889338</v>
      </c>
      <c r="U686" s="402">
        <f>VLOOKUP($F686&amp;$N686, Shipments!$DL$22:$DV$369, VLOOKUP(U$4, 'Index Tables'!$I$4:$K$10, 2, FALSE), FALSE)*VLOOKUP($C686, 'AEO COMMERCIAL FLOORSPACE'!$A$47:$G$196, 7, FALSE)*$M686</f>
        <v>970.4831509705914</v>
      </c>
      <c r="V686" s="356">
        <f>VLOOKUP($E686&amp;$N686, UES!$AA$6:$AJ$35, VLOOKUP(V$4, 'Index Tables'!$Q$4:$R$10, 2, FALSE), FALSE)*'Regional Rollup'!U686</f>
        <v>1093396.1376510002</v>
      </c>
      <c r="W686" s="402">
        <f>VLOOKUP($F686&amp;$N686, Shipments!$DL$22:$DV$369, VLOOKUP(W$4, 'Index Tables'!$I$4:$K$10, 2, FALSE), FALSE)*VLOOKUP($C686, 'AEO COMMERCIAL FLOORSPACE'!$A$47:$G$196, 7, FALSE)*$M686</f>
        <v>925.25436709726125</v>
      </c>
      <c r="X686" s="356">
        <f>VLOOKUP($E686&amp;$N686, UES!$AA$6:$AJ$35, VLOOKUP(X$4, 'Index Tables'!$Q$4:$R$10, 2, FALSE), FALSE)*'Regional Rollup'!W686</f>
        <v>1032426.0023860328</v>
      </c>
      <c r="Y686" s="402">
        <f>VLOOKUP($F686&amp;$N686, Shipments!$DL$22:$DV$369, VLOOKUP(Y$4, 'Index Tables'!$I$4:$K$10, 2, FALSE), FALSE)*VLOOKUP($C686, 'AEO COMMERCIAL FLOORSPACE'!$A$47:$G$196, 7, FALSE)*$M686</f>
        <v>873.08407642855047</v>
      </c>
      <c r="Z686" s="356">
        <f>VLOOKUP($E686&amp;$N686, UES!$AA$6:$AJ$35, VLOOKUP(Z$4, 'Index Tables'!$Q$4:$R$10, 2, FALSE), FALSE)*'Regional Rollup'!Y686</f>
        <v>969046.24647225626</v>
      </c>
      <c r="AA686" s="402">
        <f>VLOOKUP($F686&amp;$N686, Shipments!$DL$22:$DV$369, VLOOKUP(AA$4, 'Index Tables'!$I$4:$K$10, 2, FALSE), FALSE)*VLOOKUP($C686, 'AEO COMMERCIAL FLOORSPACE'!$A$47:$G$196, 7, FALSE)*$M686</f>
        <v>0</v>
      </c>
      <c r="AB686" s="356">
        <f>VLOOKUP($E686&amp;$N686, UES!$AA$6:$AJ$35, VLOOKUP(AB$4, 'Index Tables'!$Q$4:$R$10, 2, FALSE), FALSE)*'Regional Rollup'!AA686</f>
        <v>0</v>
      </c>
      <c r="AC686" s="356">
        <f>VLOOKUP($F686&amp;$N686, Shipments!$DL$22:$DV$369, VLOOKUP(AC$4, 'Index Tables'!$I$4:$K$10, 2, FALSE), FALSE)*VLOOKUP($C686, 'AEO COMMERCIAL FLOORSPACE'!$A$47:$G$196, 7, FALSE)*$M686</f>
        <v>0</v>
      </c>
      <c r="AD686" s="356">
        <f>VLOOKUP($E686&amp;$N686, UES!$AA$6:$AJ$35, VLOOKUP(AD$4, 'Index Tables'!$Q$4:$R$10, 2, FALSE), FALSE)*'Regional Rollup'!AC686</f>
        <v>0</v>
      </c>
      <c r="AF686" s="371">
        <f t="shared" si="234"/>
        <v>680</v>
      </c>
      <c r="AG686" s="371" t="str">
        <f t="shared" si="241"/>
        <v>2024Any</v>
      </c>
      <c r="AH686" s="371" t="str">
        <f t="shared" si="242"/>
        <v>AnyWashington</v>
      </c>
      <c r="AI686" s="371" t="s">
        <v>8</v>
      </c>
      <c r="AJ686" s="371">
        <v>2024</v>
      </c>
      <c r="AK686" s="367">
        <f t="shared" si="228"/>
        <v>4273525.4253982231</v>
      </c>
      <c r="AL686" s="371" t="s">
        <v>254</v>
      </c>
      <c r="AM686" s="368" t="str">
        <f>IF(AL686="Any", "NA", HLOOKUP($F686, TotalStockSF!$K$4:$BI$76, VLOOKUP($D686, TotalStockSF!$A$5:$B$76, 2, FALSE), FALSE))</f>
        <v>NA</v>
      </c>
      <c r="AN686" s="368">
        <f>VLOOKUP($C686, 'AEO COMMERCIAL FLOORSPACE'!$A$47:$G$196, 6, FALSE)</f>
        <v>586.50369747838704</v>
      </c>
      <c r="AO686" s="369" t="str">
        <f t="shared" si="238"/>
        <v>NA</v>
      </c>
      <c r="AP686" s="370">
        <f>VLOOKUP($C686, 'AEO COMMERCIAL FLOORSPACE'!$A$47:$G$196, 7, FALSE)</f>
        <v>3.4874826473018775E-2</v>
      </c>
      <c r="AQ686" s="370">
        <f t="shared" si="229"/>
        <v>3.4874826473018775E-2</v>
      </c>
      <c r="AR686" s="371" t="s">
        <v>242</v>
      </c>
      <c r="AS686" s="356">
        <f t="shared" si="235"/>
        <v>3814.9811313976656</v>
      </c>
      <c r="AT686" s="367">
        <f t="shared" si="236"/>
        <v>4273525.4253982231</v>
      </c>
      <c r="AU686" s="356">
        <f>VLOOKUP($F686&amp;$N686, Shipments!$EQ$22:$FA$369, VLOOKUP(AU$4, 'Index Tables'!$M$4:$O$10, 2, FALSE), FALSE)*VLOOKUP($C686, 'AEO COMMERCIAL FLOORSPACE'!$A$47:$G$196, 7, FALSE)*$M686</f>
        <v>0</v>
      </c>
      <c r="AV686" s="356">
        <f>VLOOKUP($E686&amp;$N686, UES!$AA$6:$AJ$35, VLOOKUP(AV$4, 'Index Tables'!$Q$4:$R$10, 2, FALSE), FALSE)*'Regional Rollup'!AU686</f>
        <v>0</v>
      </c>
      <c r="AW686" s="402">
        <f>VLOOKUP($F686&amp;$N686, Shipments!$EQ$22:$FA$369, VLOOKUP(AW$4, 'Index Tables'!$M$4:$O$10, 2, FALSE), FALSE)*VLOOKUP($C686, 'AEO COMMERCIAL FLOORSPACE'!$A$47:$G$196, 7, FALSE)*$M686</f>
        <v>1046.1595369012625</v>
      </c>
      <c r="AX686" s="356">
        <f>VLOOKUP($E686&amp;$N686, UES!$AA$6:$AJ$35, VLOOKUP(AX$4, 'Index Tables'!$Q$4:$R$10, 2, FALSE), FALSE)*'Regional Rollup'!AW686</f>
        <v>1178657.0388889338</v>
      </c>
      <c r="AY686" s="402">
        <f>VLOOKUP($F686&amp;$N686, Shipments!$EQ$22:$FA$369, VLOOKUP(AY$4, 'Index Tables'!$M$4:$O$10, 2, FALSE), FALSE)*VLOOKUP($C686, 'AEO COMMERCIAL FLOORSPACE'!$A$47:$G$196, 7, FALSE)*$M686</f>
        <v>970.4831509705914</v>
      </c>
      <c r="AZ686" s="356">
        <f>VLOOKUP($E686&amp;$N686, UES!$AA$6:$AJ$35, VLOOKUP(AZ$4, 'Index Tables'!$Q$4:$R$10, 2, FALSE), FALSE)*'Regional Rollup'!AY686</f>
        <v>1093396.1376510002</v>
      </c>
      <c r="BA686" s="402">
        <f>VLOOKUP($F686&amp;$N686, Shipments!$EQ$22:$FA$369, VLOOKUP(BA$4, 'Index Tables'!$M$4:$O$10, 2, FALSE), FALSE)*VLOOKUP($C686, 'AEO COMMERCIAL FLOORSPACE'!$A$47:$G$196, 7, FALSE)*$M686</f>
        <v>925.25436709726125</v>
      </c>
      <c r="BB686" s="356">
        <f>VLOOKUP($E686&amp;$N686, UES!$AA$6:$AJ$35, VLOOKUP(BB$4, 'Index Tables'!$Q$4:$R$10, 2, FALSE), FALSE)*'Regional Rollup'!BA686</f>
        <v>1032426.0023860328</v>
      </c>
      <c r="BC686" s="402">
        <f>VLOOKUP($F686&amp;$N686, Shipments!$EQ$22:$FA$369, VLOOKUP(BC$4, 'Index Tables'!$M$4:$O$10, 2, FALSE), FALSE)*VLOOKUP($C686, 'AEO COMMERCIAL FLOORSPACE'!$A$47:$G$196, 7, FALSE)*$M686</f>
        <v>873.08407642855047</v>
      </c>
      <c r="BD686" s="356">
        <f>VLOOKUP($E686&amp;$N686, UES!$AA$6:$AJ$35, VLOOKUP(BD$4, 'Index Tables'!$Q$4:$R$10, 2, FALSE), FALSE)*'Regional Rollup'!BC686</f>
        <v>969046.24647225626</v>
      </c>
      <c r="BE686" s="402">
        <f>VLOOKUP($F686&amp;$N686, Shipments!$EQ$22:$FA$369, VLOOKUP(BE$4, 'Index Tables'!$M$4:$O$10, 2, FALSE), FALSE)*VLOOKUP($C686, 'AEO COMMERCIAL FLOORSPACE'!$A$47:$G$196, 7, FALSE)*$M686</f>
        <v>0</v>
      </c>
      <c r="BF686" s="356">
        <f>VLOOKUP($E686&amp;$N686, UES!$AA$6:$AJ$35, VLOOKUP(BF$4, 'Index Tables'!$Q$4:$R$10, 2, FALSE), FALSE)*'Regional Rollup'!BE686</f>
        <v>0</v>
      </c>
      <c r="BG686" s="356">
        <f>VLOOKUP($F686&amp;$N686, Shipments!$EQ$22:$FA$369, VLOOKUP(BG$4, 'Index Tables'!$M$4:$O$10, 2, FALSE), FALSE)*VLOOKUP($C686, 'AEO COMMERCIAL FLOORSPACE'!$A$47:$G$196, 7, FALSE)*$M686</f>
        <v>0</v>
      </c>
      <c r="BH686" s="356">
        <f>VLOOKUP($E686&amp;$N686, UES!$AA$6:$AJ$35, VLOOKUP(BH$4, 'Index Tables'!$Q$4:$R$10, 2, FALSE), FALSE)*'Regional Rollup'!BG686</f>
        <v>0</v>
      </c>
    </row>
    <row r="687" spans="2:60">
      <c r="B687" s="371">
        <f t="shared" si="230"/>
        <v>681</v>
      </c>
      <c r="C687" s="371" t="str">
        <f t="shared" si="239"/>
        <v>2025Any</v>
      </c>
      <c r="D687" s="371" t="str">
        <f t="shared" si="240"/>
        <v>AnyWashington</v>
      </c>
      <c r="E687" s="371" t="s">
        <v>8</v>
      </c>
      <c r="F687" s="371">
        <v>2025</v>
      </c>
      <c r="G687" s="367">
        <f t="shared" si="227"/>
        <v>4321479.0403487608</v>
      </c>
      <c r="H687" s="371" t="s">
        <v>254</v>
      </c>
      <c r="I687" s="368" t="str">
        <f>IF(H687="Any", "NA", HLOOKUP($F687, TotalStockSF!$K$4:$BI$76, VLOOKUP($D687, TotalStockSF!$A$5:$B$76, 2, FALSE), FALSE))</f>
        <v>NA</v>
      </c>
      <c r="J687" s="368">
        <f>VLOOKUP($C687, 'AEO COMMERCIAL FLOORSPACE'!$A$47:$G$196, 6, FALSE)</f>
        <v>594.30643395076254</v>
      </c>
      <c r="K687" s="369" t="str">
        <f t="shared" si="237"/>
        <v>NA</v>
      </c>
      <c r="L687" s="370">
        <f>VLOOKUP($C687, 'AEO COMMERCIAL FLOORSPACE'!$A$47:$G$196, 7, FALSE)</f>
        <v>3.4799808638302412E-2</v>
      </c>
      <c r="M687" s="370">
        <f t="shared" si="231"/>
        <v>3.4799808638302412E-2</v>
      </c>
      <c r="N687" s="371" t="s">
        <v>242</v>
      </c>
      <c r="O687" s="356">
        <f t="shared" si="232"/>
        <v>3857.7893793915491</v>
      </c>
      <c r="P687" s="367">
        <f t="shared" si="233"/>
        <v>4321479.0403487608</v>
      </c>
      <c r="Q687" s="356">
        <f>VLOOKUP($F687&amp;$N687, Shipments!$DL$22:$DV$369, VLOOKUP(Q$4, 'Index Tables'!$I$4:$K$10, 2, FALSE), FALSE)*VLOOKUP($C687, 'AEO COMMERCIAL FLOORSPACE'!$A$47:$G$196, 7, FALSE)*$M687</f>
        <v>0</v>
      </c>
      <c r="R687" s="356">
        <f>VLOOKUP($E687&amp;$N687, UES!$AA$6:$AJ$35, VLOOKUP(R$4, 'Index Tables'!$Q$4:$R$10, 2, FALSE), FALSE)*'Regional Rollup'!Q687</f>
        <v>0</v>
      </c>
      <c r="S687" s="402">
        <f>VLOOKUP($F687&amp;$N687, Shipments!$DL$22:$DV$369, VLOOKUP(S$4, 'Index Tables'!$I$4:$K$10, 2, FALSE), FALSE)*VLOOKUP($C687, 'AEO COMMERCIAL FLOORSPACE'!$A$47:$G$196, 7, FALSE)*$M687</f>
        <v>1057.8985875949229</v>
      </c>
      <c r="T687" s="356">
        <f>VLOOKUP($E687&amp;$N687, UES!$AA$6:$AJ$35, VLOOKUP(T$4, 'Index Tables'!$Q$4:$R$10, 2, FALSE), FALSE)*'Regional Rollup'!S687</f>
        <v>1191882.8560247601</v>
      </c>
      <c r="U687" s="402">
        <f>VLOOKUP($F687&amp;$N687, Shipments!$DL$22:$DV$369, VLOOKUP(U$4, 'Index Tables'!$I$4:$K$10, 2, FALSE), FALSE)*VLOOKUP($C687, 'AEO COMMERCIAL FLOORSPACE'!$A$47:$G$196, 7, FALSE)*$M687</f>
        <v>981.37303009966945</v>
      </c>
      <c r="V687" s="356">
        <f>VLOOKUP($E687&amp;$N687, UES!$AA$6:$AJ$35, VLOOKUP(V$4, 'Index Tables'!$Q$4:$R$10, 2, FALSE), FALSE)*'Regional Rollup'!U687</f>
        <v>1105665.2345099326</v>
      </c>
      <c r="W687" s="402">
        <f>VLOOKUP($F687&amp;$N687, Shipments!$DL$22:$DV$369, VLOOKUP(W$4, 'Index Tables'!$I$4:$K$10, 2, FALSE), FALSE)*VLOOKUP($C687, 'AEO COMMERCIAL FLOORSPACE'!$A$47:$G$196, 7, FALSE)*$M687</f>
        <v>935.63672995566208</v>
      </c>
      <c r="X687" s="356">
        <f>VLOOKUP($E687&amp;$N687, UES!$AA$6:$AJ$35, VLOOKUP(X$4, 'Index Tables'!$Q$4:$R$10, 2, FALSE), FALSE)*'Regional Rollup'!W687</f>
        <v>1044010.9478479472</v>
      </c>
      <c r="Y687" s="402">
        <f>VLOOKUP($F687&amp;$N687, Shipments!$DL$22:$DV$369, VLOOKUP(Y$4, 'Index Tables'!$I$4:$K$10, 2, FALSE), FALSE)*VLOOKUP($C687, 'AEO COMMERCIAL FLOORSPACE'!$A$47:$G$196, 7, FALSE)*$M687</f>
        <v>882.88103174129435</v>
      </c>
      <c r="Z687" s="356">
        <f>VLOOKUP($E687&amp;$N687, UES!$AA$6:$AJ$35, VLOOKUP(Z$4, 'Index Tables'!$Q$4:$R$10, 2, FALSE), FALSE)*'Regional Rollup'!Y687</f>
        <v>979920.00196612114</v>
      </c>
      <c r="AA687" s="402">
        <f>VLOOKUP($F687&amp;$N687, Shipments!$DL$22:$DV$369, VLOOKUP(AA$4, 'Index Tables'!$I$4:$K$10, 2, FALSE), FALSE)*VLOOKUP($C687, 'AEO COMMERCIAL FLOORSPACE'!$A$47:$G$196, 7, FALSE)*$M687</f>
        <v>0</v>
      </c>
      <c r="AB687" s="356">
        <f>VLOOKUP($E687&amp;$N687, UES!$AA$6:$AJ$35, VLOOKUP(AB$4, 'Index Tables'!$Q$4:$R$10, 2, FALSE), FALSE)*'Regional Rollup'!AA687</f>
        <v>0</v>
      </c>
      <c r="AC687" s="356">
        <f>VLOOKUP($F687&amp;$N687, Shipments!$DL$22:$DV$369, VLOOKUP(AC$4, 'Index Tables'!$I$4:$K$10, 2, FALSE), FALSE)*VLOOKUP($C687, 'AEO COMMERCIAL FLOORSPACE'!$A$47:$G$196, 7, FALSE)*$M687</f>
        <v>0</v>
      </c>
      <c r="AD687" s="356">
        <f>VLOOKUP($E687&amp;$N687, UES!$AA$6:$AJ$35, VLOOKUP(AD$4, 'Index Tables'!$Q$4:$R$10, 2, FALSE), FALSE)*'Regional Rollup'!AC687</f>
        <v>0</v>
      </c>
      <c r="AF687" s="371">
        <f t="shared" si="234"/>
        <v>681</v>
      </c>
      <c r="AG687" s="371" t="str">
        <f t="shared" si="241"/>
        <v>2025Any</v>
      </c>
      <c r="AH687" s="371" t="str">
        <f t="shared" si="242"/>
        <v>AnyWashington</v>
      </c>
      <c r="AI687" s="371" t="s">
        <v>8</v>
      </c>
      <c r="AJ687" s="371">
        <v>2025</v>
      </c>
      <c r="AK687" s="367">
        <f t="shared" si="228"/>
        <v>4321479.0403487608</v>
      </c>
      <c r="AL687" s="371" t="s">
        <v>254</v>
      </c>
      <c r="AM687" s="368" t="str">
        <f>IF(AL687="Any", "NA", HLOOKUP($F687, TotalStockSF!$K$4:$BI$76, VLOOKUP($D687, TotalStockSF!$A$5:$B$76, 2, FALSE), FALSE))</f>
        <v>NA</v>
      </c>
      <c r="AN687" s="368">
        <f>VLOOKUP($C687, 'AEO COMMERCIAL FLOORSPACE'!$A$47:$G$196, 6, FALSE)</f>
        <v>594.30643395076254</v>
      </c>
      <c r="AO687" s="369" t="str">
        <f t="shared" si="238"/>
        <v>NA</v>
      </c>
      <c r="AP687" s="370">
        <f>VLOOKUP($C687, 'AEO COMMERCIAL FLOORSPACE'!$A$47:$G$196, 7, FALSE)</f>
        <v>3.4799808638302412E-2</v>
      </c>
      <c r="AQ687" s="370">
        <f t="shared" si="229"/>
        <v>3.4799808638302412E-2</v>
      </c>
      <c r="AR687" s="371" t="s">
        <v>242</v>
      </c>
      <c r="AS687" s="356">
        <f t="shared" si="235"/>
        <v>3857.7893793915491</v>
      </c>
      <c r="AT687" s="367">
        <f t="shared" si="236"/>
        <v>4321479.0403487608</v>
      </c>
      <c r="AU687" s="356">
        <f>VLOOKUP($F687&amp;$N687, Shipments!$EQ$22:$FA$369, VLOOKUP(AU$4, 'Index Tables'!$M$4:$O$10, 2, FALSE), FALSE)*VLOOKUP($C687, 'AEO COMMERCIAL FLOORSPACE'!$A$47:$G$196, 7, FALSE)*$M687</f>
        <v>0</v>
      </c>
      <c r="AV687" s="356">
        <f>VLOOKUP($E687&amp;$N687, UES!$AA$6:$AJ$35, VLOOKUP(AV$4, 'Index Tables'!$Q$4:$R$10, 2, FALSE), FALSE)*'Regional Rollup'!AU687</f>
        <v>0</v>
      </c>
      <c r="AW687" s="402">
        <f>VLOOKUP($F687&amp;$N687, Shipments!$EQ$22:$FA$369, VLOOKUP(AW$4, 'Index Tables'!$M$4:$O$10, 2, FALSE), FALSE)*VLOOKUP($C687, 'AEO COMMERCIAL FLOORSPACE'!$A$47:$G$196, 7, FALSE)*$M687</f>
        <v>1057.8985875949229</v>
      </c>
      <c r="AX687" s="356">
        <f>VLOOKUP($E687&amp;$N687, UES!$AA$6:$AJ$35, VLOOKUP(AX$4, 'Index Tables'!$Q$4:$R$10, 2, FALSE), FALSE)*'Regional Rollup'!AW687</f>
        <v>1191882.8560247601</v>
      </c>
      <c r="AY687" s="402">
        <f>VLOOKUP($F687&amp;$N687, Shipments!$EQ$22:$FA$369, VLOOKUP(AY$4, 'Index Tables'!$M$4:$O$10, 2, FALSE), FALSE)*VLOOKUP($C687, 'AEO COMMERCIAL FLOORSPACE'!$A$47:$G$196, 7, FALSE)*$M687</f>
        <v>981.37303009966945</v>
      </c>
      <c r="AZ687" s="356">
        <f>VLOOKUP($E687&amp;$N687, UES!$AA$6:$AJ$35, VLOOKUP(AZ$4, 'Index Tables'!$Q$4:$R$10, 2, FALSE), FALSE)*'Regional Rollup'!AY687</f>
        <v>1105665.2345099326</v>
      </c>
      <c r="BA687" s="402">
        <f>VLOOKUP($F687&amp;$N687, Shipments!$EQ$22:$FA$369, VLOOKUP(BA$4, 'Index Tables'!$M$4:$O$10, 2, FALSE), FALSE)*VLOOKUP($C687, 'AEO COMMERCIAL FLOORSPACE'!$A$47:$G$196, 7, FALSE)*$M687</f>
        <v>935.63672995566208</v>
      </c>
      <c r="BB687" s="356">
        <f>VLOOKUP($E687&amp;$N687, UES!$AA$6:$AJ$35, VLOOKUP(BB$4, 'Index Tables'!$Q$4:$R$10, 2, FALSE), FALSE)*'Regional Rollup'!BA687</f>
        <v>1044010.9478479472</v>
      </c>
      <c r="BC687" s="402">
        <f>VLOOKUP($F687&amp;$N687, Shipments!$EQ$22:$FA$369, VLOOKUP(BC$4, 'Index Tables'!$M$4:$O$10, 2, FALSE), FALSE)*VLOOKUP($C687, 'AEO COMMERCIAL FLOORSPACE'!$A$47:$G$196, 7, FALSE)*$M687</f>
        <v>882.88103174129435</v>
      </c>
      <c r="BD687" s="356">
        <f>VLOOKUP($E687&amp;$N687, UES!$AA$6:$AJ$35, VLOOKUP(BD$4, 'Index Tables'!$Q$4:$R$10, 2, FALSE), FALSE)*'Regional Rollup'!BC687</f>
        <v>979920.00196612114</v>
      </c>
      <c r="BE687" s="402">
        <f>VLOOKUP($F687&amp;$N687, Shipments!$EQ$22:$FA$369, VLOOKUP(BE$4, 'Index Tables'!$M$4:$O$10, 2, FALSE), FALSE)*VLOOKUP($C687, 'AEO COMMERCIAL FLOORSPACE'!$A$47:$G$196, 7, FALSE)*$M687</f>
        <v>0</v>
      </c>
      <c r="BF687" s="356">
        <f>VLOOKUP($E687&amp;$N687, UES!$AA$6:$AJ$35, VLOOKUP(BF$4, 'Index Tables'!$Q$4:$R$10, 2, FALSE), FALSE)*'Regional Rollup'!BE687</f>
        <v>0</v>
      </c>
      <c r="BG687" s="356">
        <f>VLOOKUP($F687&amp;$N687, Shipments!$EQ$22:$FA$369, VLOOKUP(BG$4, 'Index Tables'!$M$4:$O$10, 2, FALSE), FALSE)*VLOOKUP($C687, 'AEO COMMERCIAL FLOORSPACE'!$A$47:$G$196, 7, FALSE)*$M687</f>
        <v>0</v>
      </c>
      <c r="BH687" s="356">
        <f>VLOOKUP($E687&amp;$N687, UES!$AA$6:$AJ$35, VLOOKUP(BH$4, 'Index Tables'!$Q$4:$R$10, 2, FALSE), FALSE)*'Regional Rollup'!BG687</f>
        <v>0</v>
      </c>
    </row>
    <row r="688" spans="2:60">
      <c r="B688" s="371">
        <f t="shared" si="230"/>
        <v>682</v>
      </c>
      <c r="C688" s="371" t="str">
        <f t="shared" si="239"/>
        <v>2026Any</v>
      </c>
      <c r="D688" s="371" t="str">
        <f t="shared" si="240"/>
        <v>AnyWashington</v>
      </c>
      <c r="E688" s="371" t="s">
        <v>8</v>
      </c>
      <c r="F688" s="371">
        <v>2026</v>
      </c>
      <c r="G688" s="367">
        <f t="shared" si="227"/>
        <v>4355039.9524765108</v>
      </c>
      <c r="H688" s="371" t="s">
        <v>254</v>
      </c>
      <c r="I688" s="368" t="str">
        <f>IF(H688="Any", "NA", HLOOKUP($F688, TotalStockSF!$K$4:$BI$76, VLOOKUP($D688, TotalStockSF!$A$5:$B$76, 2, FALSE), FALSE))</f>
        <v>NA</v>
      </c>
      <c r="J688" s="368">
        <f>VLOOKUP($C688, 'AEO COMMERCIAL FLOORSPACE'!$A$47:$G$196, 6, FALSE)</f>
        <v>601.10483102385797</v>
      </c>
      <c r="K688" s="369" t="str">
        <f t="shared" si="237"/>
        <v>NA</v>
      </c>
      <c r="L688" s="370">
        <f>VLOOKUP($C688, 'AEO COMMERCIAL FLOORSPACE'!$A$47:$G$196, 7, FALSE)</f>
        <v>3.4659111895726784E-2</v>
      </c>
      <c r="M688" s="370">
        <f t="shared" si="231"/>
        <v>3.4659111895726784E-2</v>
      </c>
      <c r="N688" s="371" t="s">
        <v>242</v>
      </c>
      <c r="O688" s="356">
        <f t="shared" si="232"/>
        <v>3887.7492447895479</v>
      </c>
      <c r="P688" s="367">
        <f t="shared" si="233"/>
        <v>4355039.9524765108</v>
      </c>
      <c r="Q688" s="356">
        <f>VLOOKUP($F688&amp;$N688, Shipments!$DL$22:$DV$369, VLOOKUP(Q$4, 'Index Tables'!$I$4:$K$10, 2, FALSE), FALSE)*VLOOKUP($C688, 'AEO COMMERCIAL FLOORSPACE'!$A$47:$G$196, 7, FALSE)*$M688</f>
        <v>0</v>
      </c>
      <c r="R688" s="356">
        <f>VLOOKUP($E688&amp;$N688, UES!$AA$6:$AJ$35, VLOOKUP(R$4, 'Index Tables'!$Q$4:$R$10, 2, FALSE), FALSE)*'Regional Rollup'!Q688</f>
        <v>0</v>
      </c>
      <c r="S688" s="402">
        <f>VLOOKUP($F688&amp;$N688, Shipments!$DL$22:$DV$369, VLOOKUP(S$4, 'Index Tables'!$I$4:$K$10, 2, FALSE), FALSE)*VLOOKUP($C688, 'AEO COMMERCIAL FLOORSPACE'!$A$47:$G$196, 7, FALSE)*$M688</f>
        <v>1066.1143029106399</v>
      </c>
      <c r="T688" s="356">
        <f>VLOOKUP($E688&amp;$N688, UES!$AA$6:$AJ$35, VLOOKUP(T$4, 'Index Tables'!$Q$4:$R$10, 2, FALSE), FALSE)*'Regional Rollup'!S688</f>
        <v>1201139.1026533195</v>
      </c>
      <c r="U688" s="402">
        <f>VLOOKUP($F688&amp;$N688, Shipments!$DL$22:$DV$369, VLOOKUP(U$4, 'Index Tables'!$I$4:$K$10, 2, FALSE), FALSE)*VLOOKUP($C688, 'AEO COMMERCIAL FLOORSPACE'!$A$47:$G$196, 7, FALSE)*$M688</f>
        <v>988.99444251893692</v>
      </c>
      <c r="V688" s="356">
        <f>VLOOKUP($E688&amp;$N688, UES!$AA$6:$AJ$35, VLOOKUP(V$4, 'Index Tables'!$Q$4:$R$10, 2, FALSE), FALSE)*'Regional Rollup'!U688</f>
        <v>1114251.9089868036</v>
      </c>
      <c r="W688" s="402">
        <f>VLOOKUP($F688&amp;$N688, Shipments!$DL$22:$DV$369, VLOOKUP(W$4, 'Index Tables'!$I$4:$K$10, 2, FALSE), FALSE)*VLOOKUP($C688, 'AEO COMMERCIAL FLOORSPACE'!$A$47:$G$196, 7, FALSE)*$M688</f>
        <v>942.9029510305196</v>
      </c>
      <c r="X688" s="356">
        <f>VLOOKUP($E688&amp;$N688, UES!$AA$6:$AJ$35, VLOOKUP(X$4, 'Index Tables'!$Q$4:$R$10, 2, FALSE), FALSE)*'Regional Rollup'!W688</f>
        <v>1052118.8107703384</v>
      </c>
      <c r="Y688" s="402">
        <f>VLOOKUP($F688&amp;$N688, Shipments!$DL$22:$DV$369, VLOOKUP(Y$4, 'Index Tables'!$I$4:$K$10, 2, FALSE), FALSE)*VLOOKUP($C688, 'AEO COMMERCIAL FLOORSPACE'!$A$47:$G$196, 7, FALSE)*$M688</f>
        <v>889.7375483294519</v>
      </c>
      <c r="Z688" s="356">
        <f>VLOOKUP($E688&amp;$N688, UES!$AA$6:$AJ$35, VLOOKUP(Z$4, 'Index Tables'!$Q$4:$R$10, 2, FALSE), FALSE)*'Regional Rollup'!Y688</f>
        <v>987530.1300660494</v>
      </c>
      <c r="AA688" s="402">
        <f>VLOOKUP($F688&amp;$N688, Shipments!$DL$22:$DV$369, VLOOKUP(AA$4, 'Index Tables'!$I$4:$K$10, 2, FALSE), FALSE)*VLOOKUP($C688, 'AEO COMMERCIAL FLOORSPACE'!$A$47:$G$196, 7, FALSE)*$M688</f>
        <v>0</v>
      </c>
      <c r="AB688" s="356">
        <f>VLOOKUP($E688&amp;$N688, UES!$AA$6:$AJ$35, VLOOKUP(AB$4, 'Index Tables'!$Q$4:$R$10, 2, FALSE), FALSE)*'Regional Rollup'!AA688</f>
        <v>0</v>
      </c>
      <c r="AC688" s="356">
        <f>VLOOKUP($F688&amp;$N688, Shipments!$DL$22:$DV$369, VLOOKUP(AC$4, 'Index Tables'!$I$4:$K$10, 2, FALSE), FALSE)*VLOOKUP($C688, 'AEO COMMERCIAL FLOORSPACE'!$A$47:$G$196, 7, FALSE)*$M688</f>
        <v>0</v>
      </c>
      <c r="AD688" s="356">
        <f>VLOOKUP($E688&amp;$N688, UES!$AA$6:$AJ$35, VLOOKUP(AD$4, 'Index Tables'!$Q$4:$R$10, 2, FALSE), FALSE)*'Regional Rollup'!AC688</f>
        <v>0</v>
      </c>
      <c r="AF688" s="371">
        <f t="shared" si="234"/>
        <v>682</v>
      </c>
      <c r="AG688" s="371" t="str">
        <f t="shared" si="241"/>
        <v>2026Any</v>
      </c>
      <c r="AH688" s="371" t="str">
        <f t="shared" si="242"/>
        <v>AnyWashington</v>
      </c>
      <c r="AI688" s="371" t="s">
        <v>8</v>
      </c>
      <c r="AJ688" s="371">
        <v>2026</v>
      </c>
      <c r="AK688" s="367">
        <f t="shared" si="228"/>
        <v>4355039.9524765108</v>
      </c>
      <c r="AL688" s="371" t="s">
        <v>254</v>
      </c>
      <c r="AM688" s="368" t="str">
        <f>IF(AL688="Any", "NA", HLOOKUP($F688, TotalStockSF!$K$4:$BI$76, VLOOKUP($D688, TotalStockSF!$A$5:$B$76, 2, FALSE), FALSE))</f>
        <v>NA</v>
      </c>
      <c r="AN688" s="368">
        <f>VLOOKUP($C688, 'AEO COMMERCIAL FLOORSPACE'!$A$47:$G$196, 6, FALSE)</f>
        <v>601.10483102385797</v>
      </c>
      <c r="AO688" s="369" t="str">
        <f t="shared" si="238"/>
        <v>NA</v>
      </c>
      <c r="AP688" s="370">
        <f>VLOOKUP($C688, 'AEO COMMERCIAL FLOORSPACE'!$A$47:$G$196, 7, FALSE)</f>
        <v>3.4659111895726784E-2</v>
      </c>
      <c r="AQ688" s="370">
        <f t="shared" si="229"/>
        <v>3.4659111895726784E-2</v>
      </c>
      <c r="AR688" s="371" t="s">
        <v>242</v>
      </c>
      <c r="AS688" s="356">
        <f t="shared" si="235"/>
        <v>3887.7492447895479</v>
      </c>
      <c r="AT688" s="367">
        <f t="shared" si="236"/>
        <v>4355039.9524765108</v>
      </c>
      <c r="AU688" s="356">
        <f>VLOOKUP($F688&amp;$N688, Shipments!$EQ$22:$FA$369, VLOOKUP(AU$4, 'Index Tables'!$M$4:$O$10, 2, FALSE), FALSE)*VLOOKUP($C688, 'AEO COMMERCIAL FLOORSPACE'!$A$47:$G$196, 7, FALSE)*$M688</f>
        <v>0</v>
      </c>
      <c r="AV688" s="356">
        <f>VLOOKUP($E688&amp;$N688, UES!$AA$6:$AJ$35, VLOOKUP(AV$4, 'Index Tables'!$Q$4:$R$10, 2, FALSE), FALSE)*'Regional Rollup'!AU688</f>
        <v>0</v>
      </c>
      <c r="AW688" s="402">
        <f>VLOOKUP($F688&amp;$N688, Shipments!$EQ$22:$FA$369, VLOOKUP(AW$4, 'Index Tables'!$M$4:$O$10, 2, FALSE), FALSE)*VLOOKUP($C688, 'AEO COMMERCIAL FLOORSPACE'!$A$47:$G$196, 7, FALSE)*$M688</f>
        <v>1066.1143029106399</v>
      </c>
      <c r="AX688" s="356">
        <f>VLOOKUP($E688&amp;$N688, UES!$AA$6:$AJ$35, VLOOKUP(AX$4, 'Index Tables'!$Q$4:$R$10, 2, FALSE), FALSE)*'Regional Rollup'!AW688</f>
        <v>1201139.1026533195</v>
      </c>
      <c r="AY688" s="402">
        <f>VLOOKUP($F688&amp;$N688, Shipments!$EQ$22:$FA$369, VLOOKUP(AY$4, 'Index Tables'!$M$4:$O$10, 2, FALSE), FALSE)*VLOOKUP($C688, 'AEO COMMERCIAL FLOORSPACE'!$A$47:$G$196, 7, FALSE)*$M688</f>
        <v>988.99444251893692</v>
      </c>
      <c r="AZ688" s="356">
        <f>VLOOKUP($E688&amp;$N688, UES!$AA$6:$AJ$35, VLOOKUP(AZ$4, 'Index Tables'!$Q$4:$R$10, 2, FALSE), FALSE)*'Regional Rollup'!AY688</f>
        <v>1114251.9089868036</v>
      </c>
      <c r="BA688" s="402">
        <f>VLOOKUP($F688&amp;$N688, Shipments!$EQ$22:$FA$369, VLOOKUP(BA$4, 'Index Tables'!$M$4:$O$10, 2, FALSE), FALSE)*VLOOKUP($C688, 'AEO COMMERCIAL FLOORSPACE'!$A$47:$G$196, 7, FALSE)*$M688</f>
        <v>942.9029510305196</v>
      </c>
      <c r="BB688" s="356">
        <f>VLOOKUP($E688&amp;$N688, UES!$AA$6:$AJ$35, VLOOKUP(BB$4, 'Index Tables'!$Q$4:$R$10, 2, FALSE), FALSE)*'Regional Rollup'!BA688</f>
        <v>1052118.8107703384</v>
      </c>
      <c r="BC688" s="402">
        <f>VLOOKUP($F688&amp;$N688, Shipments!$EQ$22:$FA$369, VLOOKUP(BC$4, 'Index Tables'!$M$4:$O$10, 2, FALSE), FALSE)*VLOOKUP($C688, 'AEO COMMERCIAL FLOORSPACE'!$A$47:$G$196, 7, FALSE)*$M688</f>
        <v>889.7375483294519</v>
      </c>
      <c r="BD688" s="356">
        <f>VLOOKUP($E688&amp;$N688, UES!$AA$6:$AJ$35, VLOOKUP(BD$4, 'Index Tables'!$Q$4:$R$10, 2, FALSE), FALSE)*'Regional Rollup'!BC688</f>
        <v>987530.1300660494</v>
      </c>
      <c r="BE688" s="402">
        <f>VLOOKUP($F688&amp;$N688, Shipments!$EQ$22:$FA$369, VLOOKUP(BE$4, 'Index Tables'!$M$4:$O$10, 2, FALSE), FALSE)*VLOOKUP($C688, 'AEO COMMERCIAL FLOORSPACE'!$A$47:$G$196, 7, FALSE)*$M688</f>
        <v>0</v>
      </c>
      <c r="BF688" s="356">
        <f>VLOOKUP($E688&amp;$N688, UES!$AA$6:$AJ$35, VLOOKUP(BF$4, 'Index Tables'!$Q$4:$R$10, 2, FALSE), FALSE)*'Regional Rollup'!BE688</f>
        <v>0</v>
      </c>
      <c r="BG688" s="356">
        <f>VLOOKUP($F688&amp;$N688, Shipments!$EQ$22:$FA$369, VLOOKUP(BG$4, 'Index Tables'!$M$4:$O$10, 2, FALSE), FALSE)*VLOOKUP($C688, 'AEO COMMERCIAL FLOORSPACE'!$A$47:$G$196, 7, FALSE)*$M688</f>
        <v>0</v>
      </c>
      <c r="BH688" s="356">
        <f>VLOOKUP($E688&amp;$N688, UES!$AA$6:$AJ$35, VLOOKUP(BH$4, 'Index Tables'!$Q$4:$R$10, 2, FALSE), FALSE)*'Regional Rollup'!BG688</f>
        <v>0</v>
      </c>
    </row>
    <row r="689" spans="2:60">
      <c r="B689" s="371">
        <f t="shared" si="230"/>
        <v>683</v>
      </c>
      <c r="C689" s="371" t="str">
        <f t="shared" si="239"/>
        <v>2027Any</v>
      </c>
      <c r="D689" s="371" t="str">
        <f t="shared" si="240"/>
        <v>AnyWashington</v>
      </c>
      <c r="E689" s="371" t="s">
        <v>8</v>
      </c>
      <c r="F689" s="371">
        <v>2027</v>
      </c>
      <c r="G689" s="367">
        <f t="shared" si="227"/>
        <v>4383630.8915147167</v>
      </c>
      <c r="H689" s="371" t="s">
        <v>254</v>
      </c>
      <c r="I689" s="368" t="str">
        <f>IF(H689="Any", "NA", HLOOKUP($F689, TotalStockSF!$K$4:$BI$76, VLOOKUP($D689, TotalStockSF!$A$5:$B$76, 2, FALSE), FALSE))</f>
        <v>NA</v>
      </c>
      <c r="J689" s="368">
        <f>VLOOKUP($C689, 'AEO COMMERCIAL FLOORSPACE'!$A$47:$G$196, 6, FALSE)</f>
        <v>607.59111872039762</v>
      </c>
      <c r="K689" s="369" t="str">
        <f t="shared" si="237"/>
        <v>NA</v>
      </c>
      <c r="L689" s="370">
        <f>VLOOKUP($C689, 'AEO COMMERCIAL FLOORSPACE'!$A$47:$G$196, 7, FALSE)</f>
        <v>3.4494258786138474E-2</v>
      </c>
      <c r="M689" s="370">
        <f t="shared" si="231"/>
        <v>3.4494258786138474E-2</v>
      </c>
      <c r="N689" s="371" t="s">
        <v>242</v>
      </c>
      <c r="O689" s="356">
        <f t="shared" si="232"/>
        <v>3913.2724094141122</v>
      </c>
      <c r="P689" s="367">
        <f t="shared" si="233"/>
        <v>4383630.8915147167</v>
      </c>
      <c r="Q689" s="356">
        <f>VLOOKUP($F689&amp;$N689, Shipments!$DL$22:$DV$369, VLOOKUP(Q$4, 'Index Tables'!$I$4:$K$10, 2, FALSE), FALSE)*VLOOKUP($C689, 'AEO COMMERCIAL FLOORSPACE'!$A$47:$G$196, 7, FALSE)*$M689</f>
        <v>0</v>
      </c>
      <c r="R689" s="356">
        <f>VLOOKUP($E689&amp;$N689, UES!$AA$6:$AJ$35, VLOOKUP(R$4, 'Index Tables'!$Q$4:$R$10, 2, FALSE), FALSE)*'Regional Rollup'!Q689</f>
        <v>0</v>
      </c>
      <c r="S689" s="402">
        <f>VLOOKUP($F689&amp;$N689, Shipments!$DL$22:$DV$369, VLOOKUP(S$4, 'Index Tables'!$I$4:$K$10, 2, FALSE), FALSE)*VLOOKUP($C689, 'AEO COMMERCIAL FLOORSPACE'!$A$47:$G$196, 7, FALSE)*$M689</f>
        <v>1073.113368217709</v>
      </c>
      <c r="T689" s="356">
        <f>VLOOKUP($E689&amp;$N689, UES!$AA$6:$AJ$35, VLOOKUP(T$4, 'Index Tables'!$Q$4:$R$10, 2, FALSE), FALSE)*'Regional Rollup'!S689</f>
        <v>1209024.6089253891</v>
      </c>
      <c r="U689" s="402">
        <f>VLOOKUP($F689&amp;$N689, Shipments!$DL$22:$DV$369, VLOOKUP(U$4, 'Index Tables'!$I$4:$K$10, 2, FALSE), FALSE)*VLOOKUP($C689, 'AEO COMMERCIAL FLOORSPACE'!$A$47:$G$196, 7, FALSE)*$M689</f>
        <v>995.48721414072281</v>
      </c>
      <c r="V689" s="356">
        <f>VLOOKUP($E689&amp;$N689, UES!$AA$6:$AJ$35, VLOOKUP(V$4, 'Index Tables'!$Q$4:$R$10, 2, FALSE), FALSE)*'Regional Rollup'!U689</f>
        <v>1121566.9988024388</v>
      </c>
      <c r="W689" s="402">
        <f>VLOOKUP($F689&amp;$N689, Shipments!$DL$22:$DV$369, VLOOKUP(W$4, 'Index Tables'!$I$4:$K$10, 2, FALSE), FALSE)*VLOOKUP($C689, 'AEO COMMERCIAL FLOORSPACE'!$A$47:$G$196, 7, FALSE)*$M689</f>
        <v>949.0931309338124</v>
      </c>
      <c r="X689" s="356">
        <f>VLOOKUP($E689&amp;$N689, UES!$AA$6:$AJ$35, VLOOKUP(X$4, 'Index Tables'!$Q$4:$R$10, 2, FALSE), FALSE)*'Regional Rollup'!W689</f>
        <v>1059025.9953445185</v>
      </c>
      <c r="Y689" s="402">
        <f>VLOOKUP($F689&amp;$N689, Shipments!$DL$22:$DV$369, VLOOKUP(Y$4, 'Index Tables'!$I$4:$K$10, 2, FALSE), FALSE)*VLOOKUP($C689, 'AEO COMMERCIAL FLOORSPACE'!$A$47:$G$196, 7, FALSE)*$M689</f>
        <v>895.57869612186755</v>
      </c>
      <c r="Z689" s="356">
        <f>VLOOKUP($E689&amp;$N689, UES!$AA$6:$AJ$35, VLOOKUP(Z$4, 'Index Tables'!$Q$4:$R$10, 2, FALSE), FALSE)*'Regional Rollup'!Y689</f>
        <v>994013.28844237025</v>
      </c>
      <c r="AA689" s="402">
        <f>VLOOKUP($F689&amp;$N689, Shipments!$DL$22:$DV$369, VLOOKUP(AA$4, 'Index Tables'!$I$4:$K$10, 2, FALSE), FALSE)*VLOOKUP($C689, 'AEO COMMERCIAL FLOORSPACE'!$A$47:$G$196, 7, FALSE)*$M689</f>
        <v>0</v>
      </c>
      <c r="AB689" s="356">
        <f>VLOOKUP($E689&amp;$N689, UES!$AA$6:$AJ$35, VLOOKUP(AB$4, 'Index Tables'!$Q$4:$R$10, 2, FALSE), FALSE)*'Regional Rollup'!AA689</f>
        <v>0</v>
      </c>
      <c r="AC689" s="356">
        <f>VLOOKUP($F689&amp;$N689, Shipments!$DL$22:$DV$369, VLOOKUP(AC$4, 'Index Tables'!$I$4:$K$10, 2, FALSE), FALSE)*VLOOKUP($C689, 'AEO COMMERCIAL FLOORSPACE'!$A$47:$G$196, 7, FALSE)*$M689</f>
        <v>0</v>
      </c>
      <c r="AD689" s="356">
        <f>VLOOKUP($E689&amp;$N689, UES!$AA$6:$AJ$35, VLOOKUP(AD$4, 'Index Tables'!$Q$4:$R$10, 2, FALSE), FALSE)*'Regional Rollup'!AC689</f>
        <v>0</v>
      </c>
      <c r="AF689" s="371">
        <f t="shared" si="234"/>
        <v>683</v>
      </c>
      <c r="AG689" s="371" t="str">
        <f t="shared" si="241"/>
        <v>2027Any</v>
      </c>
      <c r="AH689" s="371" t="str">
        <f t="shared" si="242"/>
        <v>AnyWashington</v>
      </c>
      <c r="AI689" s="371" t="s">
        <v>8</v>
      </c>
      <c r="AJ689" s="371">
        <v>2027</v>
      </c>
      <c r="AK689" s="367">
        <f t="shared" si="228"/>
        <v>4383630.8915147167</v>
      </c>
      <c r="AL689" s="371" t="s">
        <v>254</v>
      </c>
      <c r="AM689" s="368" t="str">
        <f>IF(AL689="Any", "NA", HLOOKUP($F689, TotalStockSF!$K$4:$BI$76, VLOOKUP($D689, TotalStockSF!$A$5:$B$76, 2, FALSE), FALSE))</f>
        <v>NA</v>
      </c>
      <c r="AN689" s="368">
        <f>VLOOKUP($C689, 'AEO COMMERCIAL FLOORSPACE'!$A$47:$G$196, 6, FALSE)</f>
        <v>607.59111872039762</v>
      </c>
      <c r="AO689" s="369" t="str">
        <f t="shared" si="238"/>
        <v>NA</v>
      </c>
      <c r="AP689" s="370">
        <f>VLOOKUP($C689, 'AEO COMMERCIAL FLOORSPACE'!$A$47:$G$196, 7, FALSE)</f>
        <v>3.4494258786138474E-2</v>
      </c>
      <c r="AQ689" s="370">
        <f t="shared" si="229"/>
        <v>3.4494258786138474E-2</v>
      </c>
      <c r="AR689" s="371" t="s">
        <v>242</v>
      </c>
      <c r="AS689" s="356">
        <f t="shared" si="235"/>
        <v>3913.2724094141122</v>
      </c>
      <c r="AT689" s="367">
        <f t="shared" si="236"/>
        <v>4383630.8915147167</v>
      </c>
      <c r="AU689" s="356">
        <f>VLOOKUP($F689&amp;$N689, Shipments!$EQ$22:$FA$369, VLOOKUP(AU$4, 'Index Tables'!$M$4:$O$10, 2, FALSE), FALSE)*VLOOKUP($C689, 'AEO COMMERCIAL FLOORSPACE'!$A$47:$G$196, 7, FALSE)*$M689</f>
        <v>0</v>
      </c>
      <c r="AV689" s="356">
        <f>VLOOKUP($E689&amp;$N689, UES!$AA$6:$AJ$35, VLOOKUP(AV$4, 'Index Tables'!$Q$4:$R$10, 2, FALSE), FALSE)*'Regional Rollup'!AU689</f>
        <v>0</v>
      </c>
      <c r="AW689" s="402">
        <f>VLOOKUP($F689&amp;$N689, Shipments!$EQ$22:$FA$369, VLOOKUP(AW$4, 'Index Tables'!$M$4:$O$10, 2, FALSE), FALSE)*VLOOKUP($C689, 'AEO COMMERCIAL FLOORSPACE'!$A$47:$G$196, 7, FALSE)*$M689</f>
        <v>1073.113368217709</v>
      </c>
      <c r="AX689" s="356">
        <f>VLOOKUP($E689&amp;$N689, UES!$AA$6:$AJ$35, VLOOKUP(AX$4, 'Index Tables'!$Q$4:$R$10, 2, FALSE), FALSE)*'Regional Rollup'!AW689</f>
        <v>1209024.6089253891</v>
      </c>
      <c r="AY689" s="402">
        <f>VLOOKUP($F689&amp;$N689, Shipments!$EQ$22:$FA$369, VLOOKUP(AY$4, 'Index Tables'!$M$4:$O$10, 2, FALSE), FALSE)*VLOOKUP($C689, 'AEO COMMERCIAL FLOORSPACE'!$A$47:$G$196, 7, FALSE)*$M689</f>
        <v>995.48721414072281</v>
      </c>
      <c r="AZ689" s="356">
        <f>VLOOKUP($E689&amp;$N689, UES!$AA$6:$AJ$35, VLOOKUP(AZ$4, 'Index Tables'!$Q$4:$R$10, 2, FALSE), FALSE)*'Regional Rollup'!AY689</f>
        <v>1121566.9988024388</v>
      </c>
      <c r="BA689" s="402">
        <f>VLOOKUP($F689&amp;$N689, Shipments!$EQ$22:$FA$369, VLOOKUP(BA$4, 'Index Tables'!$M$4:$O$10, 2, FALSE), FALSE)*VLOOKUP($C689, 'AEO COMMERCIAL FLOORSPACE'!$A$47:$G$196, 7, FALSE)*$M689</f>
        <v>949.0931309338124</v>
      </c>
      <c r="BB689" s="356">
        <f>VLOOKUP($E689&amp;$N689, UES!$AA$6:$AJ$35, VLOOKUP(BB$4, 'Index Tables'!$Q$4:$R$10, 2, FALSE), FALSE)*'Regional Rollup'!BA689</f>
        <v>1059025.9953445185</v>
      </c>
      <c r="BC689" s="402">
        <f>VLOOKUP($F689&amp;$N689, Shipments!$EQ$22:$FA$369, VLOOKUP(BC$4, 'Index Tables'!$M$4:$O$10, 2, FALSE), FALSE)*VLOOKUP($C689, 'AEO COMMERCIAL FLOORSPACE'!$A$47:$G$196, 7, FALSE)*$M689</f>
        <v>895.57869612186755</v>
      </c>
      <c r="BD689" s="356">
        <f>VLOOKUP($E689&amp;$N689, UES!$AA$6:$AJ$35, VLOOKUP(BD$4, 'Index Tables'!$Q$4:$R$10, 2, FALSE), FALSE)*'Regional Rollup'!BC689</f>
        <v>994013.28844237025</v>
      </c>
      <c r="BE689" s="402">
        <f>VLOOKUP($F689&amp;$N689, Shipments!$EQ$22:$FA$369, VLOOKUP(BE$4, 'Index Tables'!$M$4:$O$10, 2, FALSE), FALSE)*VLOOKUP($C689, 'AEO COMMERCIAL FLOORSPACE'!$A$47:$G$196, 7, FALSE)*$M689</f>
        <v>0</v>
      </c>
      <c r="BF689" s="356">
        <f>VLOOKUP($E689&amp;$N689, UES!$AA$6:$AJ$35, VLOOKUP(BF$4, 'Index Tables'!$Q$4:$R$10, 2, FALSE), FALSE)*'Regional Rollup'!BE689</f>
        <v>0</v>
      </c>
      <c r="BG689" s="356">
        <f>VLOOKUP($F689&amp;$N689, Shipments!$EQ$22:$FA$369, VLOOKUP(BG$4, 'Index Tables'!$M$4:$O$10, 2, FALSE), FALSE)*VLOOKUP($C689, 'AEO COMMERCIAL FLOORSPACE'!$A$47:$G$196, 7, FALSE)*$M689</f>
        <v>0</v>
      </c>
      <c r="BH689" s="356">
        <f>VLOOKUP($E689&amp;$N689, UES!$AA$6:$AJ$35, VLOOKUP(BH$4, 'Index Tables'!$Q$4:$R$10, 2, FALSE), FALSE)*'Regional Rollup'!BG689</f>
        <v>0</v>
      </c>
    </row>
    <row r="690" spans="2:60">
      <c r="B690" s="371">
        <f t="shared" si="230"/>
        <v>684</v>
      </c>
      <c r="C690" s="371" t="str">
        <f t="shared" si="239"/>
        <v>2028Any</v>
      </c>
      <c r="D690" s="371" t="str">
        <f t="shared" si="240"/>
        <v>AnyWashington</v>
      </c>
      <c r="E690" s="371" t="s">
        <v>8</v>
      </c>
      <c r="F690" s="371">
        <v>2028</v>
      </c>
      <c r="G690" s="367">
        <f t="shared" si="227"/>
        <v>4411716.7730280571</v>
      </c>
      <c r="H690" s="371" t="s">
        <v>254</v>
      </c>
      <c r="I690" s="368" t="str">
        <f>IF(H690="Any", "NA", HLOOKUP($F690, TotalStockSF!$K$4:$BI$76, VLOOKUP($D690, TotalStockSF!$A$5:$B$76, 2, FALSE), FALSE))</f>
        <v>NA</v>
      </c>
      <c r="J690" s="368">
        <f>VLOOKUP($C690, 'AEO COMMERCIAL FLOORSPACE'!$A$47:$G$196, 6, FALSE)</f>
        <v>614.1125844376262</v>
      </c>
      <c r="K690" s="369" t="str">
        <f t="shared" si="237"/>
        <v>NA</v>
      </c>
      <c r="L690" s="370">
        <f>VLOOKUP($C690, 'AEO COMMERCIAL FLOORSPACE'!$A$47:$G$196, 7, FALSE)</f>
        <v>3.4325502299226401E-2</v>
      </c>
      <c r="M690" s="370">
        <f t="shared" si="231"/>
        <v>3.4325502299226401E-2</v>
      </c>
      <c r="N690" s="371" t="s">
        <v>242</v>
      </c>
      <c r="O690" s="356">
        <f t="shared" si="232"/>
        <v>3938.3447085971875</v>
      </c>
      <c r="P690" s="367">
        <f t="shared" si="233"/>
        <v>4411716.7730280571</v>
      </c>
      <c r="Q690" s="356">
        <f>VLOOKUP($F690&amp;$N690, Shipments!$DL$22:$DV$369, VLOOKUP(Q$4, 'Index Tables'!$I$4:$K$10, 2, FALSE), FALSE)*VLOOKUP($C690, 'AEO COMMERCIAL FLOORSPACE'!$A$47:$G$196, 7, FALSE)*$M690</f>
        <v>0</v>
      </c>
      <c r="R690" s="356">
        <f>VLOOKUP($E690&amp;$N690, UES!$AA$6:$AJ$35, VLOOKUP(R$4, 'Index Tables'!$Q$4:$R$10, 2, FALSE), FALSE)*'Regional Rollup'!Q690</f>
        <v>0</v>
      </c>
      <c r="S690" s="402">
        <f>VLOOKUP($F690&amp;$N690, Shipments!$DL$22:$DV$369, VLOOKUP(S$4, 'Index Tables'!$I$4:$K$10, 2, FALSE), FALSE)*VLOOKUP($C690, 'AEO COMMERCIAL FLOORSPACE'!$A$47:$G$196, 7, FALSE)*$M690</f>
        <v>1079.988795382091</v>
      </c>
      <c r="T690" s="356">
        <f>VLOOKUP($E690&amp;$N690, UES!$AA$6:$AJ$35, VLOOKUP(T$4, 'Index Tables'!$Q$4:$R$10, 2, FALSE), FALSE)*'Regional Rollup'!S690</f>
        <v>1216770.8181189413</v>
      </c>
      <c r="U690" s="402">
        <f>VLOOKUP($F690&amp;$N690, Shipments!$DL$22:$DV$369, VLOOKUP(U$4, 'Index Tables'!$I$4:$K$10, 2, FALSE), FALSE)*VLOOKUP($C690, 'AEO COMMERCIAL FLOORSPACE'!$A$47:$G$196, 7, FALSE)*$M690</f>
        <v>1001.8652912727464</v>
      </c>
      <c r="V690" s="356">
        <f>VLOOKUP($E690&amp;$N690, UES!$AA$6:$AJ$35, VLOOKUP(V$4, 'Index Tables'!$Q$4:$R$10, 2, FALSE), FALSE)*'Regional Rollup'!U690</f>
        <v>1128752.8679180646</v>
      </c>
      <c r="W690" s="402">
        <f>VLOOKUP($F690&amp;$N690, Shipments!$DL$22:$DV$369, VLOOKUP(W$4, 'Index Tables'!$I$4:$K$10, 2, FALSE), FALSE)*VLOOKUP($C690, 'AEO COMMERCIAL FLOORSPACE'!$A$47:$G$196, 7, FALSE)*$M690</f>
        <v>955.17396161509316</v>
      </c>
      <c r="X690" s="356">
        <f>VLOOKUP($E690&amp;$N690, UES!$AA$6:$AJ$35, VLOOKUP(X$4, 'Index Tables'!$Q$4:$R$10, 2, FALSE), FALSE)*'Regional Rollup'!W690</f>
        <v>1065811.1648446165</v>
      </c>
      <c r="Y690" s="402">
        <f>VLOOKUP($F690&amp;$N690, Shipments!$DL$22:$DV$369, VLOOKUP(Y$4, 'Index Tables'!$I$4:$K$10, 2, FALSE), FALSE)*VLOOKUP($C690, 'AEO COMMERCIAL FLOORSPACE'!$A$47:$G$196, 7, FALSE)*$M690</f>
        <v>901.31666032725718</v>
      </c>
      <c r="Z690" s="356">
        <f>VLOOKUP($E690&amp;$N690, UES!$AA$6:$AJ$35, VLOOKUP(Z$4, 'Index Tables'!$Q$4:$R$10, 2, FALSE), FALSE)*'Regional Rollup'!Y690</f>
        <v>1000381.9221464349</v>
      </c>
      <c r="AA690" s="402">
        <f>VLOOKUP($F690&amp;$N690, Shipments!$DL$22:$DV$369, VLOOKUP(AA$4, 'Index Tables'!$I$4:$K$10, 2, FALSE), FALSE)*VLOOKUP($C690, 'AEO COMMERCIAL FLOORSPACE'!$A$47:$G$196, 7, FALSE)*$M690</f>
        <v>0</v>
      </c>
      <c r="AB690" s="356">
        <f>VLOOKUP($E690&amp;$N690, UES!$AA$6:$AJ$35, VLOOKUP(AB$4, 'Index Tables'!$Q$4:$R$10, 2, FALSE), FALSE)*'Regional Rollup'!AA690</f>
        <v>0</v>
      </c>
      <c r="AC690" s="356">
        <f>VLOOKUP($F690&amp;$N690, Shipments!$DL$22:$DV$369, VLOOKUP(AC$4, 'Index Tables'!$I$4:$K$10, 2, FALSE), FALSE)*VLOOKUP($C690, 'AEO COMMERCIAL FLOORSPACE'!$A$47:$G$196, 7, FALSE)*$M690</f>
        <v>0</v>
      </c>
      <c r="AD690" s="356">
        <f>VLOOKUP($E690&amp;$N690, UES!$AA$6:$AJ$35, VLOOKUP(AD$4, 'Index Tables'!$Q$4:$R$10, 2, FALSE), FALSE)*'Regional Rollup'!AC690</f>
        <v>0</v>
      </c>
      <c r="AF690" s="371">
        <f t="shared" si="234"/>
        <v>684</v>
      </c>
      <c r="AG690" s="371" t="str">
        <f t="shared" si="241"/>
        <v>2028Any</v>
      </c>
      <c r="AH690" s="371" t="str">
        <f t="shared" si="242"/>
        <v>AnyWashington</v>
      </c>
      <c r="AI690" s="371" t="s">
        <v>8</v>
      </c>
      <c r="AJ690" s="371">
        <v>2028</v>
      </c>
      <c r="AK690" s="367">
        <f t="shared" si="228"/>
        <v>4411716.7730280571</v>
      </c>
      <c r="AL690" s="371" t="s">
        <v>254</v>
      </c>
      <c r="AM690" s="368" t="str">
        <f>IF(AL690="Any", "NA", HLOOKUP($F690, TotalStockSF!$K$4:$BI$76, VLOOKUP($D690, TotalStockSF!$A$5:$B$76, 2, FALSE), FALSE))</f>
        <v>NA</v>
      </c>
      <c r="AN690" s="368">
        <f>VLOOKUP($C690, 'AEO COMMERCIAL FLOORSPACE'!$A$47:$G$196, 6, FALSE)</f>
        <v>614.1125844376262</v>
      </c>
      <c r="AO690" s="369" t="str">
        <f t="shared" si="238"/>
        <v>NA</v>
      </c>
      <c r="AP690" s="370">
        <f>VLOOKUP($C690, 'AEO COMMERCIAL FLOORSPACE'!$A$47:$G$196, 7, FALSE)</f>
        <v>3.4325502299226401E-2</v>
      </c>
      <c r="AQ690" s="370">
        <f t="shared" si="229"/>
        <v>3.4325502299226401E-2</v>
      </c>
      <c r="AR690" s="371" t="s">
        <v>242</v>
      </c>
      <c r="AS690" s="356">
        <f t="shared" si="235"/>
        <v>3938.3447085971875</v>
      </c>
      <c r="AT690" s="367">
        <f t="shared" si="236"/>
        <v>4411716.7730280571</v>
      </c>
      <c r="AU690" s="356">
        <f>VLOOKUP($F690&amp;$N690, Shipments!$EQ$22:$FA$369, VLOOKUP(AU$4, 'Index Tables'!$M$4:$O$10, 2, FALSE), FALSE)*VLOOKUP($C690, 'AEO COMMERCIAL FLOORSPACE'!$A$47:$G$196, 7, FALSE)*$M690</f>
        <v>0</v>
      </c>
      <c r="AV690" s="356">
        <f>VLOOKUP($E690&amp;$N690, UES!$AA$6:$AJ$35, VLOOKUP(AV$4, 'Index Tables'!$Q$4:$R$10, 2, FALSE), FALSE)*'Regional Rollup'!AU690</f>
        <v>0</v>
      </c>
      <c r="AW690" s="402">
        <f>VLOOKUP($F690&amp;$N690, Shipments!$EQ$22:$FA$369, VLOOKUP(AW$4, 'Index Tables'!$M$4:$O$10, 2, FALSE), FALSE)*VLOOKUP($C690, 'AEO COMMERCIAL FLOORSPACE'!$A$47:$G$196, 7, FALSE)*$M690</f>
        <v>1079.988795382091</v>
      </c>
      <c r="AX690" s="356">
        <f>VLOOKUP($E690&amp;$N690, UES!$AA$6:$AJ$35, VLOOKUP(AX$4, 'Index Tables'!$Q$4:$R$10, 2, FALSE), FALSE)*'Regional Rollup'!AW690</f>
        <v>1216770.8181189413</v>
      </c>
      <c r="AY690" s="402">
        <f>VLOOKUP($F690&amp;$N690, Shipments!$EQ$22:$FA$369, VLOOKUP(AY$4, 'Index Tables'!$M$4:$O$10, 2, FALSE), FALSE)*VLOOKUP($C690, 'AEO COMMERCIAL FLOORSPACE'!$A$47:$G$196, 7, FALSE)*$M690</f>
        <v>1001.8652912727464</v>
      </c>
      <c r="AZ690" s="356">
        <f>VLOOKUP($E690&amp;$N690, UES!$AA$6:$AJ$35, VLOOKUP(AZ$4, 'Index Tables'!$Q$4:$R$10, 2, FALSE), FALSE)*'Regional Rollup'!AY690</f>
        <v>1128752.8679180646</v>
      </c>
      <c r="BA690" s="402">
        <f>VLOOKUP($F690&amp;$N690, Shipments!$EQ$22:$FA$369, VLOOKUP(BA$4, 'Index Tables'!$M$4:$O$10, 2, FALSE), FALSE)*VLOOKUP($C690, 'AEO COMMERCIAL FLOORSPACE'!$A$47:$G$196, 7, FALSE)*$M690</f>
        <v>955.17396161509316</v>
      </c>
      <c r="BB690" s="356">
        <f>VLOOKUP($E690&amp;$N690, UES!$AA$6:$AJ$35, VLOOKUP(BB$4, 'Index Tables'!$Q$4:$R$10, 2, FALSE), FALSE)*'Regional Rollup'!BA690</f>
        <v>1065811.1648446165</v>
      </c>
      <c r="BC690" s="402">
        <f>VLOOKUP($F690&amp;$N690, Shipments!$EQ$22:$FA$369, VLOOKUP(BC$4, 'Index Tables'!$M$4:$O$10, 2, FALSE), FALSE)*VLOOKUP($C690, 'AEO COMMERCIAL FLOORSPACE'!$A$47:$G$196, 7, FALSE)*$M690</f>
        <v>901.31666032725718</v>
      </c>
      <c r="BD690" s="356">
        <f>VLOOKUP($E690&amp;$N690, UES!$AA$6:$AJ$35, VLOOKUP(BD$4, 'Index Tables'!$Q$4:$R$10, 2, FALSE), FALSE)*'Regional Rollup'!BC690</f>
        <v>1000381.9221464349</v>
      </c>
      <c r="BE690" s="402">
        <f>VLOOKUP($F690&amp;$N690, Shipments!$EQ$22:$FA$369, VLOOKUP(BE$4, 'Index Tables'!$M$4:$O$10, 2, FALSE), FALSE)*VLOOKUP($C690, 'AEO COMMERCIAL FLOORSPACE'!$A$47:$G$196, 7, FALSE)*$M690</f>
        <v>0</v>
      </c>
      <c r="BF690" s="356">
        <f>VLOOKUP($E690&amp;$N690, UES!$AA$6:$AJ$35, VLOOKUP(BF$4, 'Index Tables'!$Q$4:$R$10, 2, FALSE), FALSE)*'Regional Rollup'!BE690</f>
        <v>0</v>
      </c>
      <c r="BG690" s="356">
        <f>VLOOKUP($F690&amp;$N690, Shipments!$EQ$22:$FA$369, VLOOKUP(BG$4, 'Index Tables'!$M$4:$O$10, 2, FALSE), FALSE)*VLOOKUP($C690, 'AEO COMMERCIAL FLOORSPACE'!$A$47:$G$196, 7, FALSE)*$M690</f>
        <v>0</v>
      </c>
      <c r="BH690" s="356">
        <f>VLOOKUP($E690&amp;$N690, UES!$AA$6:$AJ$35, VLOOKUP(BH$4, 'Index Tables'!$Q$4:$R$10, 2, FALSE), FALSE)*'Regional Rollup'!BG690</f>
        <v>0</v>
      </c>
    </row>
    <row r="691" spans="2:60">
      <c r="B691" s="371">
        <f t="shared" si="230"/>
        <v>685</v>
      </c>
      <c r="C691" s="371" t="str">
        <f t="shared" si="239"/>
        <v>2029Any</v>
      </c>
      <c r="D691" s="371" t="str">
        <f t="shared" si="240"/>
        <v>AnyWashington</v>
      </c>
      <c r="E691" s="371" t="s">
        <v>8</v>
      </c>
      <c r="F691" s="371">
        <v>2029</v>
      </c>
      <c r="G691" s="367">
        <f t="shared" si="227"/>
        <v>4439775.872009553</v>
      </c>
      <c r="H691" s="371" t="s">
        <v>254</v>
      </c>
      <c r="I691" s="368" t="str">
        <f>IF(H691="Any", "NA", HLOOKUP($F691, TotalStockSF!$K$4:$BI$76, VLOOKUP($D691, TotalStockSF!$A$5:$B$76, 2, FALSE), FALSE))</f>
        <v>NA</v>
      </c>
      <c r="J691" s="368">
        <f>VLOOKUP($C691, 'AEO COMMERCIAL FLOORSPACE'!$A$47:$G$196, 6, FALSE)</f>
        <v>620.73609869795246</v>
      </c>
      <c r="K691" s="369" t="str">
        <f t="shared" si="237"/>
        <v>NA</v>
      </c>
      <c r="L691" s="370">
        <f>VLOOKUP($C691, 'AEO COMMERCIAL FLOORSPACE'!$A$47:$G$196, 7, FALSE)</f>
        <v>3.4157034682476217E-2</v>
      </c>
      <c r="M691" s="370">
        <f t="shared" si="231"/>
        <v>3.4157034682476217E-2</v>
      </c>
      <c r="N691" s="371" t="s">
        <v>242</v>
      </c>
      <c r="O691" s="356">
        <f t="shared" si="232"/>
        <v>3963.3930989828496</v>
      </c>
      <c r="P691" s="367">
        <f t="shared" si="233"/>
        <v>4439775.872009553</v>
      </c>
      <c r="Q691" s="356">
        <f>VLOOKUP($F691&amp;$N691, Shipments!$DL$22:$DV$369, VLOOKUP(Q$4, 'Index Tables'!$I$4:$K$10, 2, FALSE), FALSE)*VLOOKUP($C691, 'AEO COMMERCIAL FLOORSPACE'!$A$47:$G$196, 7, FALSE)*$M691</f>
        <v>0</v>
      </c>
      <c r="R691" s="356">
        <f>VLOOKUP($E691&amp;$N691, UES!$AA$6:$AJ$35, VLOOKUP(R$4, 'Index Tables'!$Q$4:$R$10, 2, FALSE), FALSE)*'Regional Rollup'!Q691</f>
        <v>0</v>
      </c>
      <c r="S691" s="402">
        <f>VLOOKUP($F691&amp;$N691, Shipments!$DL$22:$DV$369, VLOOKUP(S$4, 'Index Tables'!$I$4:$K$10, 2, FALSE), FALSE)*VLOOKUP($C691, 'AEO COMMERCIAL FLOORSPACE'!$A$47:$G$196, 7, FALSE)*$M691</f>
        <v>1086.8576661794636</v>
      </c>
      <c r="T691" s="356">
        <f>VLOOKUP($E691&amp;$N691, UES!$AA$6:$AJ$35, VLOOKUP(T$4, 'Index Tables'!$Q$4:$R$10, 2, FALSE), FALSE)*'Regional Rollup'!S691</f>
        <v>1224509.6405728499</v>
      </c>
      <c r="U691" s="402">
        <f>VLOOKUP($F691&amp;$N691, Shipments!$DL$22:$DV$369, VLOOKUP(U$4, 'Index Tables'!$I$4:$K$10, 2, FALSE), FALSE)*VLOOKUP($C691, 'AEO COMMERCIAL FLOORSPACE'!$A$47:$G$196, 7, FALSE)*$M691</f>
        <v>1008.2372863078338</v>
      </c>
      <c r="V691" s="356">
        <f>VLOOKUP($E691&amp;$N691, UES!$AA$6:$AJ$35, VLOOKUP(V$4, 'Index Tables'!$Q$4:$R$10, 2, FALSE), FALSE)*'Regional Rollup'!U691</f>
        <v>1135931.8846310575</v>
      </c>
      <c r="W691" s="402">
        <f>VLOOKUP($F691&amp;$N691, Shipments!$DL$22:$DV$369, VLOOKUP(W$4, 'Index Tables'!$I$4:$K$10, 2, FALSE), FALSE)*VLOOKUP($C691, 'AEO COMMERCIAL FLOORSPACE'!$A$47:$G$196, 7, FALSE)*$M691</f>
        <v>961.24899365190936</v>
      </c>
      <c r="X691" s="356">
        <f>VLOOKUP($E691&amp;$N691, UES!$AA$6:$AJ$35, VLOOKUP(X$4, 'Index Tables'!$Q$4:$R$10, 2, FALSE), FALSE)*'Regional Rollup'!W691</f>
        <v>1072589.8640468847</v>
      </c>
      <c r="Y691" s="402">
        <f>VLOOKUP($F691&amp;$N691, Shipments!$DL$22:$DV$369, VLOOKUP(Y$4, 'Index Tables'!$I$4:$K$10, 2, FALSE), FALSE)*VLOOKUP($C691, 'AEO COMMERCIAL FLOORSPACE'!$A$47:$G$196, 7, FALSE)*$M691</f>
        <v>907.04915284364222</v>
      </c>
      <c r="Z691" s="356">
        <f>VLOOKUP($E691&amp;$N691, UES!$AA$6:$AJ$35, VLOOKUP(Z$4, 'Index Tables'!$Q$4:$R$10, 2, FALSE), FALSE)*'Regional Rollup'!Y691</f>
        <v>1006744.4827587608</v>
      </c>
      <c r="AA691" s="402">
        <f>VLOOKUP($F691&amp;$N691, Shipments!$DL$22:$DV$369, VLOOKUP(AA$4, 'Index Tables'!$I$4:$K$10, 2, FALSE), FALSE)*VLOOKUP($C691, 'AEO COMMERCIAL FLOORSPACE'!$A$47:$G$196, 7, FALSE)*$M691</f>
        <v>0</v>
      </c>
      <c r="AB691" s="356">
        <f>VLOOKUP($E691&amp;$N691, UES!$AA$6:$AJ$35, VLOOKUP(AB$4, 'Index Tables'!$Q$4:$R$10, 2, FALSE), FALSE)*'Regional Rollup'!AA691</f>
        <v>0</v>
      </c>
      <c r="AC691" s="356">
        <f>VLOOKUP($F691&amp;$N691, Shipments!$DL$22:$DV$369, VLOOKUP(AC$4, 'Index Tables'!$I$4:$K$10, 2, FALSE), FALSE)*VLOOKUP($C691, 'AEO COMMERCIAL FLOORSPACE'!$A$47:$G$196, 7, FALSE)*$M691</f>
        <v>0</v>
      </c>
      <c r="AD691" s="356">
        <f>VLOOKUP($E691&amp;$N691, UES!$AA$6:$AJ$35, VLOOKUP(AD$4, 'Index Tables'!$Q$4:$R$10, 2, FALSE), FALSE)*'Regional Rollup'!AC691</f>
        <v>0</v>
      </c>
      <c r="AF691" s="371">
        <f t="shared" si="234"/>
        <v>685</v>
      </c>
      <c r="AG691" s="371" t="str">
        <f t="shared" si="241"/>
        <v>2029Any</v>
      </c>
      <c r="AH691" s="371" t="str">
        <f t="shared" si="242"/>
        <v>AnyWashington</v>
      </c>
      <c r="AI691" s="371" t="s">
        <v>8</v>
      </c>
      <c r="AJ691" s="371">
        <v>2029</v>
      </c>
      <c r="AK691" s="367">
        <f t="shared" si="228"/>
        <v>4439775.8720095521</v>
      </c>
      <c r="AL691" s="371" t="s">
        <v>254</v>
      </c>
      <c r="AM691" s="368" t="str">
        <f>IF(AL691="Any", "NA", HLOOKUP($F691, TotalStockSF!$K$4:$BI$76, VLOOKUP($D691, TotalStockSF!$A$5:$B$76, 2, FALSE), FALSE))</f>
        <v>NA</v>
      </c>
      <c r="AN691" s="368">
        <f>VLOOKUP($C691, 'AEO COMMERCIAL FLOORSPACE'!$A$47:$G$196, 6, FALSE)</f>
        <v>620.73609869795246</v>
      </c>
      <c r="AO691" s="369" t="str">
        <f t="shared" si="238"/>
        <v>NA</v>
      </c>
      <c r="AP691" s="370">
        <f>VLOOKUP($C691, 'AEO COMMERCIAL FLOORSPACE'!$A$47:$G$196, 7, FALSE)</f>
        <v>3.4157034682476217E-2</v>
      </c>
      <c r="AQ691" s="370">
        <f t="shared" si="229"/>
        <v>3.4157034682476217E-2</v>
      </c>
      <c r="AR691" s="371" t="s">
        <v>242</v>
      </c>
      <c r="AS691" s="356">
        <f t="shared" si="235"/>
        <v>3963.3930989828477</v>
      </c>
      <c r="AT691" s="367">
        <f t="shared" si="236"/>
        <v>4439775.8720095521</v>
      </c>
      <c r="AU691" s="356">
        <f>VLOOKUP($F691&amp;$N691, Shipments!$EQ$22:$FA$369, VLOOKUP(AU$4, 'Index Tables'!$M$4:$O$10, 2, FALSE), FALSE)*VLOOKUP($C691, 'AEO COMMERCIAL FLOORSPACE'!$A$47:$G$196, 7, FALSE)*$M691</f>
        <v>0</v>
      </c>
      <c r="AV691" s="356">
        <f>VLOOKUP($E691&amp;$N691, UES!$AA$6:$AJ$35, VLOOKUP(AV$4, 'Index Tables'!$Q$4:$R$10, 2, FALSE), FALSE)*'Regional Rollup'!AU691</f>
        <v>0</v>
      </c>
      <c r="AW691" s="402">
        <f>VLOOKUP($F691&amp;$N691, Shipments!$EQ$22:$FA$369, VLOOKUP(AW$4, 'Index Tables'!$M$4:$O$10, 2, FALSE), FALSE)*VLOOKUP($C691, 'AEO COMMERCIAL FLOORSPACE'!$A$47:$G$196, 7, FALSE)*$M691</f>
        <v>1086.8576661794634</v>
      </c>
      <c r="AX691" s="356">
        <f>VLOOKUP($E691&amp;$N691, UES!$AA$6:$AJ$35, VLOOKUP(AX$4, 'Index Tables'!$Q$4:$R$10, 2, FALSE), FALSE)*'Regional Rollup'!AW691</f>
        <v>1224509.6405728497</v>
      </c>
      <c r="AY691" s="402">
        <f>VLOOKUP($F691&amp;$N691, Shipments!$EQ$22:$FA$369, VLOOKUP(AY$4, 'Index Tables'!$M$4:$O$10, 2, FALSE), FALSE)*VLOOKUP($C691, 'AEO COMMERCIAL FLOORSPACE'!$A$47:$G$196, 7, FALSE)*$M691</f>
        <v>1008.2372863078335</v>
      </c>
      <c r="AZ691" s="356">
        <f>VLOOKUP($E691&amp;$N691, UES!$AA$6:$AJ$35, VLOOKUP(AZ$4, 'Index Tables'!$Q$4:$R$10, 2, FALSE), FALSE)*'Regional Rollup'!AY691</f>
        <v>1135931.8846310573</v>
      </c>
      <c r="BA691" s="402">
        <f>VLOOKUP($F691&amp;$N691, Shipments!$EQ$22:$FA$369, VLOOKUP(BA$4, 'Index Tables'!$M$4:$O$10, 2, FALSE), FALSE)*VLOOKUP($C691, 'AEO COMMERCIAL FLOORSPACE'!$A$47:$G$196, 7, FALSE)*$M691</f>
        <v>961.24899365190913</v>
      </c>
      <c r="BB691" s="356">
        <f>VLOOKUP($E691&amp;$N691, UES!$AA$6:$AJ$35, VLOOKUP(BB$4, 'Index Tables'!$Q$4:$R$10, 2, FALSE), FALSE)*'Regional Rollup'!BA691</f>
        <v>1072589.8640468845</v>
      </c>
      <c r="BC691" s="402">
        <f>VLOOKUP($F691&amp;$N691, Shipments!$EQ$22:$FA$369, VLOOKUP(BC$4, 'Index Tables'!$M$4:$O$10, 2, FALSE), FALSE)*VLOOKUP($C691, 'AEO COMMERCIAL FLOORSPACE'!$A$47:$G$196, 7, FALSE)*$M691</f>
        <v>907.04915284364199</v>
      </c>
      <c r="BD691" s="356">
        <f>VLOOKUP($E691&amp;$N691, UES!$AA$6:$AJ$35, VLOOKUP(BD$4, 'Index Tables'!$Q$4:$R$10, 2, FALSE), FALSE)*'Regional Rollup'!BC691</f>
        <v>1006744.4827587606</v>
      </c>
      <c r="BE691" s="402">
        <f>VLOOKUP($F691&amp;$N691, Shipments!$EQ$22:$FA$369, VLOOKUP(BE$4, 'Index Tables'!$M$4:$O$10, 2, FALSE), FALSE)*VLOOKUP($C691, 'AEO COMMERCIAL FLOORSPACE'!$A$47:$G$196, 7, FALSE)*$M691</f>
        <v>0</v>
      </c>
      <c r="BF691" s="356">
        <f>VLOOKUP($E691&amp;$N691, UES!$AA$6:$AJ$35, VLOOKUP(BF$4, 'Index Tables'!$Q$4:$R$10, 2, FALSE), FALSE)*'Regional Rollup'!BE691</f>
        <v>0</v>
      </c>
      <c r="BG691" s="356">
        <f>VLOOKUP($F691&amp;$N691, Shipments!$EQ$22:$FA$369, VLOOKUP(BG$4, 'Index Tables'!$M$4:$O$10, 2, FALSE), FALSE)*VLOOKUP($C691, 'AEO COMMERCIAL FLOORSPACE'!$A$47:$G$196, 7, FALSE)*$M691</f>
        <v>0</v>
      </c>
      <c r="BH691" s="356">
        <f>VLOOKUP($E691&amp;$N691, UES!$AA$6:$AJ$35, VLOOKUP(BH$4, 'Index Tables'!$Q$4:$R$10, 2, FALSE), FALSE)*'Regional Rollup'!BG691</f>
        <v>0</v>
      </c>
    </row>
    <row r="692" spans="2:60">
      <c r="B692" s="371">
        <f t="shared" si="230"/>
        <v>686</v>
      </c>
      <c r="C692" s="371" t="str">
        <f t="shared" si="239"/>
        <v>2030Any</v>
      </c>
      <c r="D692" s="371" t="str">
        <f t="shared" si="240"/>
        <v>AnyWashington</v>
      </c>
      <c r="E692" s="371" t="s">
        <v>8</v>
      </c>
      <c r="F692" s="371">
        <v>2030</v>
      </c>
      <c r="G692" s="367">
        <f t="shared" si="227"/>
        <v>4465202.7314550281</v>
      </c>
      <c r="H692" s="371" t="s">
        <v>254</v>
      </c>
      <c r="I692" s="368" t="str">
        <f>IF(H692="Any", "NA", HLOOKUP($F692, TotalStockSF!$K$4:$BI$76, VLOOKUP($D692, TotalStockSF!$A$5:$B$76, 2, FALSE), FALSE))</f>
        <v>NA</v>
      </c>
      <c r="J692" s="368">
        <f>VLOOKUP($C692, 'AEO COMMERCIAL FLOORSPACE'!$A$47:$G$196, 6, FALSE)</f>
        <v>627.32219952696823</v>
      </c>
      <c r="K692" s="369" t="str">
        <f t="shared" si="237"/>
        <v>NA</v>
      </c>
      <c r="L692" s="370">
        <f>VLOOKUP($C692, 'AEO COMMERCIAL FLOORSPACE'!$A$47:$G$196, 7, FALSE)</f>
        <v>3.3980746632743551E-2</v>
      </c>
      <c r="M692" s="370">
        <f t="shared" si="231"/>
        <v>3.3980746632743551E-2</v>
      </c>
      <c r="N692" s="371" t="s">
        <v>242</v>
      </c>
      <c r="O692" s="356">
        <f t="shared" si="232"/>
        <v>3986.0916860647658</v>
      </c>
      <c r="P692" s="367">
        <f t="shared" si="233"/>
        <v>4465202.7314550281</v>
      </c>
      <c r="Q692" s="356">
        <f>VLOOKUP($F692&amp;$N692, Shipments!$DL$22:$DV$369, VLOOKUP(Q$4, 'Index Tables'!$I$4:$K$10, 2, FALSE), FALSE)*VLOOKUP($C692, 'AEO COMMERCIAL FLOORSPACE'!$A$47:$G$196, 7, FALSE)*$M692</f>
        <v>0</v>
      </c>
      <c r="R692" s="356">
        <f>VLOOKUP($E692&amp;$N692, UES!$AA$6:$AJ$35, VLOOKUP(R$4, 'Index Tables'!$Q$4:$R$10, 2, FALSE), FALSE)*'Regional Rollup'!Q692</f>
        <v>0</v>
      </c>
      <c r="S692" s="402">
        <f>VLOOKUP($F692&amp;$N692, Shipments!$DL$22:$DV$369, VLOOKUP(S$4, 'Index Tables'!$I$4:$K$10, 2, FALSE), FALSE)*VLOOKUP($C692, 'AEO COMMERCIAL FLOORSPACE'!$A$47:$G$196, 7, FALSE)*$M692</f>
        <v>1093.0821644225864</v>
      </c>
      <c r="T692" s="356">
        <f>VLOOKUP($E692&amp;$N692, UES!$AA$6:$AJ$35, VLOOKUP(T$4, 'Index Tables'!$Q$4:$R$10, 2, FALSE), FALSE)*'Regional Rollup'!S692</f>
        <v>1231522.4798282653</v>
      </c>
      <c r="U692" s="402">
        <f>VLOOKUP($F692&amp;$N692, Shipments!$DL$22:$DV$369, VLOOKUP(U$4, 'Index Tables'!$I$4:$K$10, 2, FALSE), FALSE)*VLOOKUP($C692, 'AEO COMMERCIAL FLOORSPACE'!$A$47:$G$196, 7, FALSE)*$M692</f>
        <v>1014.0115209777099</v>
      </c>
      <c r="V692" s="356">
        <f>VLOOKUP($E692&amp;$N692, UES!$AA$6:$AJ$35, VLOOKUP(V$4, 'Index Tables'!$Q$4:$R$10, 2, FALSE), FALSE)*'Regional Rollup'!U692</f>
        <v>1142437.433830566</v>
      </c>
      <c r="W692" s="402">
        <f>VLOOKUP($F692&amp;$N692, Shipments!$DL$22:$DV$369, VLOOKUP(W$4, 'Index Tables'!$I$4:$K$10, 2, FALSE), FALSE)*VLOOKUP($C692, 'AEO COMMERCIAL FLOORSPACE'!$A$47:$G$196, 7, FALSE)*$M692</f>
        <v>966.75412358600863</v>
      </c>
      <c r="X692" s="356">
        <f>VLOOKUP($E692&amp;$N692, UES!$AA$6:$AJ$35, VLOOKUP(X$4, 'Index Tables'!$Q$4:$R$10, 2, FALSE), FALSE)*'Regional Rollup'!W692</f>
        <v>1078732.6497419241</v>
      </c>
      <c r="Y692" s="402">
        <f>VLOOKUP($F692&amp;$N692, Shipments!$DL$22:$DV$369, VLOOKUP(Y$4, 'Index Tables'!$I$4:$K$10, 2, FALSE), FALSE)*VLOOKUP($C692, 'AEO COMMERCIAL FLOORSPACE'!$A$47:$G$196, 7, FALSE)*$M692</f>
        <v>912.2438770784612</v>
      </c>
      <c r="Z692" s="356">
        <f>VLOOKUP($E692&amp;$N692, UES!$AA$6:$AJ$35, VLOOKUP(Z$4, 'Index Tables'!$Q$4:$R$10, 2, FALSE), FALSE)*'Regional Rollup'!Y692</f>
        <v>1012510.1680542728</v>
      </c>
      <c r="AA692" s="402">
        <f>VLOOKUP($F692&amp;$N692, Shipments!$DL$22:$DV$369, VLOOKUP(AA$4, 'Index Tables'!$I$4:$K$10, 2, FALSE), FALSE)*VLOOKUP($C692, 'AEO COMMERCIAL FLOORSPACE'!$A$47:$G$196, 7, FALSE)*$M692</f>
        <v>0</v>
      </c>
      <c r="AB692" s="356">
        <f>VLOOKUP($E692&amp;$N692, UES!$AA$6:$AJ$35, VLOOKUP(AB$4, 'Index Tables'!$Q$4:$R$10, 2, FALSE), FALSE)*'Regional Rollup'!AA692</f>
        <v>0</v>
      </c>
      <c r="AC692" s="356">
        <f>VLOOKUP($F692&amp;$N692, Shipments!$DL$22:$DV$369, VLOOKUP(AC$4, 'Index Tables'!$I$4:$K$10, 2, FALSE), FALSE)*VLOOKUP($C692, 'AEO COMMERCIAL FLOORSPACE'!$A$47:$G$196, 7, FALSE)*$M692</f>
        <v>0</v>
      </c>
      <c r="AD692" s="356">
        <f>VLOOKUP($E692&amp;$N692, UES!$AA$6:$AJ$35, VLOOKUP(AD$4, 'Index Tables'!$Q$4:$R$10, 2, FALSE), FALSE)*'Regional Rollup'!AC692</f>
        <v>0</v>
      </c>
      <c r="AF692" s="371">
        <f t="shared" si="234"/>
        <v>686</v>
      </c>
      <c r="AG692" s="371" t="str">
        <f t="shared" si="241"/>
        <v>2030Any</v>
      </c>
      <c r="AH692" s="371" t="str">
        <f t="shared" si="242"/>
        <v>AnyWashington</v>
      </c>
      <c r="AI692" s="371" t="s">
        <v>8</v>
      </c>
      <c r="AJ692" s="371">
        <v>2030</v>
      </c>
      <c r="AK692" s="367">
        <f t="shared" si="228"/>
        <v>4465202.7314550271</v>
      </c>
      <c r="AL692" s="371" t="s">
        <v>254</v>
      </c>
      <c r="AM692" s="368" t="str">
        <f>IF(AL692="Any", "NA", HLOOKUP($F692, TotalStockSF!$K$4:$BI$76, VLOOKUP($D692, TotalStockSF!$A$5:$B$76, 2, FALSE), FALSE))</f>
        <v>NA</v>
      </c>
      <c r="AN692" s="368">
        <f>VLOOKUP($C692, 'AEO COMMERCIAL FLOORSPACE'!$A$47:$G$196, 6, FALSE)</f>
        <v>627.32219952696823</v>
      </c>
      <c r="AO692" s="369" t="str">
        <f t="shared" si="238"/>
        <v>NA</v>
      </c>
      <c r="AP692" s="370">
        <f>VLOOKUP($C692, 'AEO COMMERCIAL FLOORSPACE'!$A$47:$G$196, 7, FALSE)</f>
        <v>3.3980746632743551E-2</v>
      </c>
      <c r="AQ692" s="370">
        <f t="shared" si="229"/>
        <v>3.3980746632743551E-2</v>
      </c>
      <c r="AR692" s="371" t="s">
        <v>242</v>
      </c>
      <c r="AS692" s="356">
        <f t="shared" si="235"/>
        <v>3986.0916860647653</v>
      </c>
      <c r="AT692" s="367">
        <f t="shared" si="236"/>
        <v>4465202.7314550271</v>
      </c>
      <c r="AU692" s="356">
        <f>VLOOKUP($F692&amp;$N692, Shipments!$EQ$22:$FA$369, VLOOKUP(AU$4, 'Index Tables'!$M$4:$O$10, 2, FALSE), FALSE)*VLOOKUP($C692, 'AEO COMMERCIAL FLOORSPACE'!$A$47:$G$196, 7, FALSE)*$M692</f>
        <v>0</v>
      </c>
      <c r="AV692" s="356">
        <f>VLOOKUP($E692&amp;$N692, UES!$AA$6:$AJ$35, VLOOKUP(AV$4, 'Index Tables'!$Q$4:$R$10, 2, FALSE), FALSE)*'Regional Rollup'!AU692</f>
        <v>0</v>
      </c>
      <c r="AW692" s="402">
        <f>VLOOKUP($F692&amp;$N692, Shipments!$EQ$22:$FA$369, VLOOKUP(AW$4, 'Index Tables'!$M$4:$O$10, 2, FALSE), FALSE)*VLOOKUP($C692, 'AEO COMMERCIAL FLOORSPACE'!$A$47:$G$196, 7, FALSE)*$M692</f>
        <v>1093.0821644225862</v>
      </c>
      <c r="AX692" s="356">
        <f>VLOOKUP($E692&amp;$N692, UES!$AA$6:$AJ$35, VLOOKUP(AX$4, 'Index Tables'!$Q$4:$R$10, 2, FALSE), FALSE)*'Regional Rollup'!AW692</f>
        <v>1231522.479828265</v>
      </c>
      <c r="AY692" s="402">
        <f>VLOOKUP($F692&amp;$N692, Shipments!$EQ$22:$FA$369, VLOOKUP(AY$4, 'Index Tables'!$M$4:$O$10, 2, FALSE), FALSE)*VLOOKUP($C692, 'AEO COMMERCIAL FLOORSPACE'!$A$47:$G$196, 7, FALSE)*$M692</f>
        <v>1014.0115209777096</v>
      </c>
      <c r="AZ692" s="356">
        <f>VLOOKUP($E692&amp;$N692, UES!$AA$6:$AJ$35, VLOOKUP(AZ$4, 'Index Tables'!$Q$4:$R$10, 2, FALSE), FALSE)*'Regional Rollup'!AY692</f>
        <v>1142437.4338305655</v>
      </c>
      <c r="BA692" s="402">
        <f>VLOOKUP($F692&amp;$N692, Shipments!$EQ$22:$FA$369, VLOOKUP(BA$4, 'Index Tables'!$M$4:$O$10, 2, FALSE), FALSE)*VLOOKUP($C692, 'AEO COMMERCIAL FLOORSPACE'!$A$47:$G$196, 7, FALSE)*$M692</f>
        <v>966.7541235860084</v>
      </c>
      <c r="BB692" s="356">
        <f>VLOOKUP($E692&amp;$N692, UES!$AA$6:$AJ$35, VLOOKUP(BB$4, 'Index Tables'!$Q$4:$R$10, 2, FALSE), FALSE)*'Regional Rollup'!BA692</f>
        <v>1078732.6497419239</v>
      </c>
      <c r="BC692" s="402">
        <f>VLOOKUP($F692&amp;$N692, Shipments!$EQ$22:$FA$369, VLOOKUP(BC$4, 'Index Tables'!$M$4:$O$10, 2, FALSE), FALSE)*VLOOKUP($C692, 'AEO COMMERCIAL FLOORSPACE'!$A$47:$G$196, 7, FALSE)*$M692</f>
        <v>912.24387707846097</v>
      </c>
      <c r="BD692" s="356">
        <f>VLOOKUP($E692&amp;$N692, UES!$AA$6:$AJ$35, VLOOKUP(BD$4, 'Index Tables'!$Q$4:$R$10, 2, FALSE), FALSE)*'Regional Rollup'!BC692</f>
        <v>1012510.1680542725</v>
      </c>
      <c r="BE692" s="402">
        <f>VLOOKUP($F692&amp;$N692, Shipments!$EQ$22:$FA$369, VLOOKUP(BE$4, 'Index Tables'!$M$4:$O$10, 2, FALSE), FALSE)*VLOOKUP($C692, 'AEO COMMERCIAL FLOORSPACE'!$A$47:$G$196, 7, FALSE)*$M692</f>
        <v>0</v>
      </c>
      <c r="BF692" s="356">
        <f>VLOOKUP($E692&amp;$N692, UES!$AA$6:$AJ$35, VLOOKUP(BF$4, 'Index Tables'!$Q$4:$R$10, 2, FALSE), FALSE)*'Regional Rollup'!BE692</f>
        <v>0</v>
      </c>
      <c r="BG692" s="356">
        <f>VLOOKUP($F692&amp;$N692, Shipments!$EQ$22:$FA$369, VLOOKUP(BG$4, 'Index Tables'!$M$4:$O$10, 2, FALSE), FALSE)*VLOOKUP($C692, 'AEO COMMERCIAL FLOORSPACE'!$A$47:$G$196, 7, FALSE)*$M692</f>
        <v>0</v>
      </c>
      <c r="BH692" s="356">
        <f>VLOOKUP($E692&amp;$N692, UES!$AA$6:$AJ$35, VLOOKUP(BH$4, 'Index Tables'!$Q$4:$R$10, 2, FALSE), FALSE)*'Regional Rollup'!BG692</f>
        <v>0</v>
      </c>
    </row>
    <row r="693" spans="2:60">
      <c r="B693" s="371">
        <f t="shared" si="230"/>
        <v>687</v>
      </c>
      <c r="C693" s="371" t="str">
        <f t="shared" si="239"/>
        <v>2031Any</v>
      </c>
      <c r="D693" s="371" t="str">
        <f t="shared" si="240"/>
        <v>AnyWashington</v>
      </c>
      <c r="E693" s="371" t="s">
        <v>8</v>
      </c>
      <c r="F693" s="371">
        <v>2031</v>
      </c>
      <c r="G693" s="367">
        <f t="shared" si="227"/>
        <v>4482216.9372862475</v>
      </c>
      <c r="H693" s="371" t="s">
        <v>254</v>
      </c>
      <c r="I693" s="368" t="str">
        <f>IF(H693="Any", "NA", HLOOKUP($F693, TotalStockSF!$K$4:$BI$76, VLOOKUP($D693, TotalStockSF!$A$5:$B$76, 2, FALSE), FALSE))</f>
        <v>NA</v>
      </c>
      <c r="J693" s="368">
        <f>VLOOKUP($C693, 'AEO COMMERCIAL FLOORSPACE'!$A$47:$G$196, 6, FALSE)</f>
        <v>633.47439810835021</v>
      </c>
      <c r="K693" s="369" t="str">
        <f t="shared" si="237"/>
        <v>NA</v>
      </c>
      <c r="L693" s="370">
        <f>VLOOKUP($C693, 'AEO COMMERCIAL FLOORSPACE'!$A$47:$G$196, 7, FALSE)</f>
        <v>3.3775845797000631E-2</v>
      </c>
      <c r="M693" s="370">
        <f t="shared" si="231"/>
        <v>3.3775845797000631E-2</v>
      </c>
      <c r="N693" s="371" t="s">
        <v>242</v>
      </c>
      <c r="O693" s="356">
        <f t="shared" si="232"/>
        <v>4001.2802874536928</v>
      </c>
      <c r="P693" s="367">
        <f t="shared" si="233"/>
        <v>4482216.9372862475</v>
      </c>
      <c r="Q693" s="356">
        <f>VLOOKUP($F693&amp;$N693, Shipments!$DL$22:$DV$369, VLOOKUP(Q$4, 'Index Tables'!$I$4:$K$10, 2, FALSE), FALSE)*VLOOKUP($C693, 'AEO COMMERCIAL FLOORSPACE'!$A$47:$G$196, 7, FALSE)*$M693</f>
        <v>0</v>
      </c>
      <c r="R693" s="356">
        <f>VLOOKUP($E693&amp;$N693, UES!$AA$6:$AJ$35, VLOOKUP(R$4, 'Index Tables'!$Q$4:$R$10, 2, FALSE), FALSE)*'Regional Rollup'!Q693</f>
        <v>0</v>
      </c>
      <c r="S693" s="402">
        <f>VLOOKUP($F693&amp;$N693, Shipments!$DL$22:$DV$369, VLOOKUP(S$4, 'Index Tables'!$I$4:$K$10, 2, FALSE), FALSE)*VLOOKUP($C693, 'AEO COMMERCIAL FLOORSPACE'!$A$47:$G$196, 7, FALSE)*$M693</f>
        <v>1097.2472440515376</v>
      </c>
      <c r="T693" s="356">
        <f>VLOOKUP($E693&amp;$N693, UES!$AA$6:$AJ$35, VLOOKUP(T$4, 'Index Tables'!$Q$4:$R$10, 2, FALSE), FALSE)*'Regional Rollup'!S693</f>
        <v>1236215.0723526687</v>
      </c>
      <c r="U693" s="402">
        <f>VLOOKUP($F693&amp;$N693, Shipments!$DL$22:$DV$369, VLOOKUP(U$4, 'Index Tables'!$I$4:$K$10, 2, FALSE), FALSE)*VLOOKUP($C693, 'AEO COMMERCIAL FLOORSPACE'!$A$47:$G$196, 7, FALSE)*$M693</f>
        <v>1017.8753098739243</v>
      </c>
      <c r="V693" s="356">
        <f>VLOOKUP($E693&amp;$N693, UES!$AA$6:$AJ$35, VLOOKUP(V$4, 'Index Tables'!$Q$4:$R$10, 2, FALSE), FALSE)*'Regional Rollup'!U693</f>
        <v>1146790.5767487036</v>
      </c>
      <c r="W693" s="402">
        <f>VLOOKUP($F693&amp;$N693, Shipments!$DL$22:$DV$369, VLOOKUP(W$4, 'Index Tables'!$I$4:$K$10, 2, FALSE), FALSE)*VLOOKUP($C693, 'AEO COMMERCIAL FLOORSPACE'!$A$47:$G$196, 7, FALSE)*$M693</f>
        <v>970.43784292331884</v>
      </c>
      <c r="X693" s="356">
        <f>VLOOKUP($E693&amp;$N693, UES!$AA$6:$AJ$35, VLOOKUP(X$4, 'Index Tables'!$Q$4:$R$10, 2, FALSE), FALSE)*'Regional Rollup'!W693</f>
        <v>1082843.0519886736</v>
      </c>
      <c r="Y693" s="402">
        <f>VLOOKUP($F693&amp;$N693, Shipments!$DL$22:$DV$369, VLOOKUP(Y$4, 'Index Tables'!$I$4:$K$10, 2, FALSE), FALSE)*VLOOKUP($C693, 'AEO COMMERCIAL FLOORSPACE'!$A$47:$G$196, 7, FALSE)*$M693</f>
        <v>915.71989060491182</v>
      </c>
      <c r="Z693" s="356">
        <f>VLOOKUP($E693&amp;$N693, UES!$AA$6:$AJ$35, VLOOKUP(Z$4, 'Index Tables'!$Q$4:$R$10, 2, FALSE), FALSE)*'Regional Rollup'!Y693</f>
        <v>1016368.2361962009</v>
      </c>
      <c r="AA693" s="402">
        <f>VLOOKUP($F693&amp;$N693, Shipments!$DL$22:$DV$369, VLOOKUP(AA$4, 'Index Tables'!$I$4:$K$10, 2, FALSE), FALSE)*VLOOKUP($C693, 'AEO COMMERCIAL FLOORSPACE'!$A$47:$G$196, 7, FALSE)*$M693</f>
        <v>0</v>
      </c>
      <c r="AB693" s="356">
        <f>VLOOKUP($E693&amp;$N693, UES!$AA$6:$AJ$35, VLOOKUP(AB$4, 'Index Tables'!$Q$4:$R$10, 2, FALSE), FALSE)*'Regional Rollup'!AA693</f>
        <v>0</v>
      </c>
      <c r="AC693" s="356">
        <f>VLOOKUP($F693&amp;$N693, Shipments!$DL$22:$DV$369, VLOOKUP(AC$4, 'Index Tables'!$I$4:$K$10, 2, FALSE), FALSE)*VLOOKUP($C693, 'AEO COMMERCIAL FLOORSPACE'!$A$47:$G$196, 7, FALSE)*$M693</f>
        <v>0</v>
      </c>
      <c r="AD693" s="356">
        <f>VLOOKUP($E693&amp;$N693, UES!$AA$6:$AJ$35, VLOOKUP(AD$4, 'Index Tables'!$Q$4:$R$10, 2, FALSE), FALSE)*'Regional Rollup'!AC693</f>
        <v>0</v>
      </c>
      <c r="AF693" s="371">
        <f t="shared" si="234"/>
        <v>687</v>
      </c>
      <c r="AG693" s="371" t="str">
        <f t="shared" si="241"/>
        <v>2031Any</v>
      </c>
      <c r="AH693" s="371" t="str">
        <f t="shared" si="242"/>
        <v>AnyWashington</v>
      </c>
      <c r="AI693" s="371" t="s">
        <v>8</v>
      </c>
      <c r="AJ693" s="371">
        <v>2031</v>
      </c>
      <c r="AK693" s="367">
        <f t="shared" si="228"/>
        <v>4482216.9372862475</v>
      </c>
      <c r="AL693" s="371" t="s">
        <v>254</v>
      </c>
      <c r="AM693" s="368" t="str">
        <f>IF(AL693="Any", "NA", HLOOKUP($F693, TotalStockSF!$K$4:$BI$76, VLOOKUP($D693, TotalStockSF!$A$5:$B$76, 2, FALSE), FALSE))</f>
        <v>NA</v>
      </c>
      <c r="AN693" s="368">
        <f>VLOOKUP($C693, 'AEO COMMERCIAL FLOORSPACE'!$A$47:$G$196, 6, FALSE)</f>
        <v>633.47439810835021</v>
      </c>
      <c r="AO693" s="369" t="str">
        <f t="shared" si="238"/>
        <v>NA</v>
      </c>
      <c r="AP693" s="370">
        <f>VLOOKUP($C693, 'AEO COMMERCIAL FLOORSPACE'!$A$47:$G$196, 7, FALSE)</f>
        <v>3.3775845797000631E-2</v>
      </c>
      <c r="AQ693" s="370">
        <f t="shared" si="229"/>
        <v>3.3775845797000631E-2</v>
      </c>
      <c r="AR693" s="371" t="s">
        <v>242</v>
      </c>
      <c r="AS693" s="356">
        <f t="shared" si="235"/>
        <v>4001.2802874536928</v>
      </c>
      <c r="AT693" s="367">
        <f t="shared" si="236"/>
        <v>4482216.9372862475</v>
      </c>
      <c r="AU693" s="356">
        <f>VLOOKUP($F693&amp;$N693, Shipments!$EQ$22:$FA$369, VLOOKUP(AU$4, 'Index Tables'!$M$4:$O$10, 2, FALSE), FALSE)*VLOOKUP($C693, 'AEO COMMERCIAL FLOORSPACE'!$A$47:$G$196, 7, FALSE)*$M693</f>
        <v>0</v>
      </c>
      <c r="AV693" s="356">
        <f>VLOOKUP($E693&amp;$N693, UES!$AA$6:$AJ$35, VLOOKUP(AV$4, 'Index Tables'!$Q$4:$R$10, 2, FALSE), FALSE)*'Regional Rollup'!AU693</f>
        <v>0</v>
      </c>
      <c r="AW693" s="402">
        <f>VLOOKUP($F693&amp;$N693, Shipments!$EQ$22:$FA$369, VLOOKUP(AW$4, 'Index Tables'!$M$4:$O$10, 2, FALSE), FALSE)*VLOOKUP($C693, 'AEO COMMERCIAL FLOORSPACE'!$A$47:$G$196, 7, FALSE)*$M693</f>
        <v>1097.2472440515376</v>
      </c>
      <c r="AX693" s="356">
        <f>VLOOKUP($E693&amp;$N693, UES!$AA$6:$AJ$35, VLOOKUP(AX$4, 'Index Tables'!$Q$4:$R$10, 2, FALSE), FALSE)*'Regional Rollup'!AW693</f>
        <v>1236215.0723526687</v>
      </c>
      <c r="AY693" s="402">
        <f>VLOOKUP($F693&amp;$N693, Shipments!$EQ$22:$FA$369, VLOOKUP(AY$4, 'Index Tables'!$M$4:$O$10, 2, FALSE), FALSE)*VLOOKUP($C693, 'AEO COMMERCIAL FLOORSPACE'!$A$47:$G$196, 7, FALSE)*$M693</f>
        <v>1017.8753098739243</v>
      </c>
      <c r="AZ693" s="356">
        <f>VLOOKUP($E693&amp;$N693, UES!$AA$6:$AJ$35, VLOOKUP(AZ$4, 'Index Tables'!$Q$4:$R$10, 2, FALSE), FALSE)*'Regional Rollup'!AY693</f>
        <v>1146790.5767487036</v>
      </c>
      <c r="BA693" s="402">
        <f>VLOOKUP($F693&amp;$N693, Shipments!$EQ$22:$FA$369, VLOOKUP(BA$4, 'Index Tables'!$M$4:$O$10, 2, FALSE), FALSE)*VLOOKUP($C693, 'AEO COMMERCIAL FLOORSPACE'!$A$47:$G$196, 7, FALSE)*$M693</f>
        <v>970.43784292331884</v>
      </c>
      <c r="BB693" s="356">
        <f>VLOOKUP($E693&amp;$N693, UES!$AA$6:$AJ$35, VLOOKUP(BB$4, 'Index Tables'!$Q$4:$R$10, 2, FALSE), FALSE)*'Regional Rollup'!BA693</f>
        <v>1082843.0519886736</v>
      </c>
      <c r="BC693" s="402">
        <f>VLOOKUP($F693&amp;$N693, Shipments!$EQ$22:$FA$369, VLOOKUP(BC$4, 'Index Tables'!$M$4:$O$10, 2, FALSE), FALSE)*VLOOKUP($C693, 'AEO COMMERCIAL FLOORSPACE'!$A$47:$G$196, 7, FALSE)*$M693</f>
        <v>915.71989060491182</v>
      </c>
      <c r="BD693" s="356">
        <f>VLOOKUP($E693&amp;$N693, UES!$AA$6:$AJ$35, VLOOKUP(BD$4, 'Index Tables'!$Q$4:$R$10, 2, FALSE), FALSE)*'Regional Rollup'!BC693</f>
        <v>1016368.2361962009</v>
      </c>
      <c r="BE693" s="402">
        <f>VLOOKUP($F693&amp;$N693, Shipments!$EQ$22:$FA$369, VLOOKUP(BE$4, 'Index Tables'!$M$4:$O$10, 2, FALSE), FALSE)*VLOOKUP($C693, 'AEO COMMERCIAL FLOORSPACE'!$A$47:$G$196, 7, FALSE)*$M693</f>
        <v>0</v>
      </c>
      <c r="BF693" s="356">
        <f>VLOOKUP($E693&amp;$N693, UES!$AA$6:$AJ$35, VLOOKUP(BF$4, 'Index Tables'!$Q$4:$R$10, 2, FALSE), FALSE)*'Regional Rollup'!BE693</f>
        <v>0</v>
      </c>
      <c r="BG693" s="356">
        <f>VLOOKUP($F693&amp;$N693, Shipments!$EQ$22:$FA$369, VLOOKUP(BG$4, 'Index Tables'!$M$4:$O$10, 2, FALSE), FALSE)*VLOOKUP($C693, 'AEO COMMERCIAL FLOORSPACE'!$A$47:$G$196, 7, FALSE)*$M693</f>
        <v>0</v>
      </c>
      <c r="BH693" s="356">
        <f>VLOOKUP($E693&amp;$N693, UES!$AA$6:$AJ$35, VLOOKUP(BH$4, 'Index Tables'!$Q$4:$R$10, 2, FALSE), FALSE)*'Regional Rollup'!BG693</f>
        <v>0</v>
      </c>
    </row>
    <row r="694" spans="2:60">
      <c r="B694" s="371">
        <f t="shared" si="230"/>
        <v>688</v>
      </c>
      <c r="C694" s="371" t="str">
        <f t="shared" si="239"/>
        <v>2032Any</v>
      </c>
      <c r="D694" s="371" t="str">
        <f t="shared" si="240"/>
        <v>AnyWashington</v>
      </c>
      <c r="E694" s="371" t="s">
        <v>8</v>
      </c>
      <c r="F694" s="371">
        <v>2032</v>
      </c>
      <c r="G694" s="367">
        <f t="shared" si="227"/>
        <v>4505176.9761139741</v>
      </c>
      <c r="H694" s="371" t="s">
        <v>254</v>
      </c>
      <c r="I694" s="368" t="str">
        <f>IF(H694="Any", "NA", HLOOKUP($F694, TotalStockSF!$K$4:$BI$76, VLOOKUP($D694, TotalStockSF!$A$5:$B$76, 2, FALSE), FALSE))</f>
        <v>NA</v>
      </c>
      <c r="J694" s="368">
        <f>VLOOKUP($C694, 'AEO COMMERCIAL FLOORSPACE'!$A$47:$G$196, 6, FALSE)</f>
        <v>640.08563934778419</v>
      </c>
      <c r="K694" s="369" t="str">
        <f t="shared" si="237"/>
        <v>NA</v>
      </c>
      <c r="L694" s="370">
        <f>VLOOKUP($C694, 'AEO COMMERCIAL FLOORSPACE'!$A$47:$G$196, 7, FALSE)</f>
        <v>3.3590871188518716E-2</v>
      </c>
      <c r="M694" s="370">
        <f t="shared" si="231"/>
        <v>3.3590871188518716E-2</v>
      </c>
      <c r="N694" s="371" t="s">
        <v>242</v>
      </c>
      <c r="O694" s="356">
        <f t="shared" si="232"/>
        <v>4021.7767408931318</v>
      </c>
      <c r="P694" s="367">
        <f t="shared" si="233"/>
        <v>4505176.9761139741</v>
      </c>
      <c r="Q694" s="356">
        <f>VLOOKUP($F694&amp;$N694, Shipments!$DL$22:$DV$369, VLOOKUP(Q$4, 'Index Tables'!$I$4:$K$10, 2, FALSE), FALSE)*VLOOKUP($C694, 'AEO COMMERCIAL FLOORSPACE'!$A$47:$G$196, 7, FALSE)*$M694</f>
        <v>0</v>
      </c>
      <c r="R694" s="356">
        <f>VLOOKUP($E694&amp;$N694, UES!$AA$6:$AJ$35, VLOOKUP(R$4, 'Index Tables'!$Q$4:$R$10, 2, FALSE), FALSE)*'Regional Rollup'!Q694</f>
        <v>0</v>
      </c>
      <c r="S694" s="402">
        <f>VLOOKUP($F694&amp;$N694, Shipments!$DL$22:$DV$369, VLOOKUP(S$4, 'Index Tables'!$I$4:$K$10, 2, FALSE), FALSE)*VLOOKUP($C694, 'AEO COMMERCIAL FLOORSPACE'!$A$47:$G$196, 7, FALSE)*$M694</f>
        <v>1102.8678643114513</v>
      </c>
      <c r="T694" s="356">
        <f>VLOOKUP($E694&amp;$N694, UES!$AA$6:$AJ$35, VLOOKUP(T$4, 'Index Tables'!$Q$4:$R$10, 2, FALSE), FALSE)*'Regional Rollup'!S694</f>
        <v>1242547.5516721152</v>
      </c>
      <c r="U694" s="402">
        <f>VLOOKUP($F694&amp;$N694, Shipments!$DL$22:$DV$369, VLOOKUP(U$4, 'Index Tables'!$I$4:$K$10, 2, FALSE), FALSE)*VLOOKUP($C694, 'AEO COMMERCIAL FLOORSPACE'!$A$47:$G$196, 7, FALSE)*$M694</f>
        <v>1023.0893494805478</v>
      </c>
      <c r="V694" s="356">
        <f>VLOOKUP($E694&amp;$N694, UES!$AA$6:$AJ$35, VLOOKUP(V$4, 'Index Tables'!$Q$4:$R$10, 2, FALSE), FALSE)*'Regional Rollup'!U694</f>
        <v>1152664.9814323294</v>
      </c>
      <c r="W694" s="402">
        <f>VLOOKUP($F694&amp;$N694, Shipments!$DL$22:$DV$369, VLOOKUP(W$4, 'Index Tables'!$I$4:$K$10, 2, FALSE), FALSE)*VLOOKUP($C694, 'AEO COMMERCIAL FLOORSPACE'!$A$47:$G$196, 7, FALSE)*$M694</f>
        <v>975.40888534834369</v>
      </c>
      <c r="X694" s="356">
        <f>VLOOKUP($E694&amp;$N694, UES!$AA$6:$AJ$35, VLOOKUP(X$4, 'Index Tables'!$Q$4:$R$10, 2, FALSE), FALSE)*'Regional Rollup'!W694</f>
        <v>1088389.8871521333</v>
      </c>
      <c r="Y694" s="402">
        <f>VLOOKUP($F694&amp;$N694, Shipments!$DL$22:$DV$369, VLOOKUP(Y$4, 'Index Tables'!$I$4:$K$10, 2, FALSE), FALSE)*VLOOKUP($C694, 'AEO COMMERCIAL FLOORSPACE'!$A$47:$G$196, 7, FALSE)*$M694</f>
        <v>920.41064175278916</v>
      </c>
      <c r="Z694" s="356">
        <f>VLOOKUP($E694&amp;$N694, UES!$AA$6:$AJ$35, VLOOKUP(Z$4, 'Index Tables'!$Q$4:$R$10, 2, FALSE), FALSE)*'Regional Rollup'!Y694</f>
        <v>1021574.5558573956</v>
      </c>
      <c r="AA694" s="402">
        <f>VLOOKUP($F694&amp;$N694, Shipments!$DL$22:$DV$369, VLOOKUP(AA$4, 'Index Tables'!$I$4:$K$10, 2, FALSE), FALSE)*VLOOKUP($C694, 'AEO COMMERCIAL FLOORSPACE'!$A$47:$G$196, 7, FALSE)*$M694</f>
        <v>0</v>
      </c>
      <c r="AB694" s="356">
        <f>VLOOKUP($E694&amp;$N694, UES!$AA$6:$AJ$35, VLOOKUP(AB$4, 'Index Tables'!$Q$4:$R$10, 2, FALSE), FALSE)*'Regional Rollup'!AA694</f>
        <v>0</v>
      </c>
      <c r="AC694" s="356">
        <f>VLOOKUP($F694&amp;$N694, Shipments!$DL$22:$DV$369, VLOOKUP(AC$4, 'Index Tables'!$I$4:$K$10, 2, FALSE), FALSE)*VLOOKUP($C694, 'AEO COMMERCIAL FLOORSPACE'!$A$47:$G$196, 7, FALSE)*$M694</f>
        <v>0</v>
      </c>
      <c r="AD694" s="356">
        <f>VLOOKUP($E694&amp;$N694, UES!$AA$6:$AJ$35, VLOOKUP(AD$4, 'Index Tables'!$Q$4:$R$10, 2, FALSE), FALSE)*'Regional Rollup'!AC694</f>
        <v>0</v>
      </c>
      <c r="AF694" s="371">
        <f t="shared" si="234"/>
        <v>688</v>
      </c>
      <c r="AG694" s="371" t="str">
        <f t="shared" si="241"/>
        <v>2032Any</v>
      </c>
      <c r="AH694" s="371" t="str">
        <f t="shared" si="242"/>
        <v>AnyWashington</v>
      </c>
      <c r="AI694" s="371" t="s">
        <v>8</v>
      </c>
      <c r="AJ694" s="371">
        <v>2032</v>
      </c>
      <c r="AK694" s="367">
        <f t="shared" si="228"/>
        <v>4505176.9761139723</v>
      </c>
      <c r="AL694" s="371" t="s">
        <v>254</v>
      </c>
      <c r="AM694" s="368" t="str">
        <f>IF(AL694="Any", "NA", HLOOKUP($F694, TotalStockSF!$K$4:$BI$76, VLOOKUP($D694, TotalStockSF!$A$5:$B$76, 2, FALSE), FALSE))</f>
        <v>NA</v>
      </c>
      <c r="AN694" s="368">
        <f>VLOOKUP($C694, 'AEO COMMERCIAL FLOORSPACE'!$A$47:$G$196, 6, FALSE)</f>
        <v>640.08563934778419</v>
      </c>
      <c r="AO694" s="369" t="str">
        <f t="shared" si="238"/>
        <v>NA</v>
      </c>
      <c r="AP694" s="370">
        <f>VLOOKUP($C694, 'AEO COMMERCIAL FLOORSPACE'!$A$47:$G$196, 7, FALSE)</f>
        <v>3.3590871188518716E-2</v>
      </c>
      <c r="AQ694" s="370">
        <f t="shared" si="229"/>
        <v>3.3590871188518716E-2</v>
      </c>
      <c r="AR694" s="371" t="s">
        <v>242</v>
      </c>
      <c r="AS694" s="356">
        <f t="shared" si="235"/>
        <v>4021.7767408931309</v>
      </c>
      <c r="AT694" s="367">
        <f t="shared" si="236"/>
        <v>4505176.9761139723</v>
      </c>
      <c r="AU694" s="356">
        <f>VLOOKUP($F694&amp;$N694, Shipments!$EQ$22:$FA$369, VLOOKUP(AU$4, 'Index Tables'!$M$4:$O$10, 2, FALSE), FALSE)*VLOOKUP($C694, 'AEO COMMERCIAL FLOORSPACE'!$A$47:$G$196, 7, FALSE)*$M694</f>
        <v>0</v>
      </c>
      <c r="AV694" s="356">
        <f>VLOOKUP($E694&amp;$N694, UES!$AA$6:$AJ$35, VLOOKUP(AV$4, 'Index Tables'!$Q$4:$R$10, 2, FALSE), FALSE)*'Regional Rollup'!AU694</f>
        <v>0</v>
      </c>
      <c r="AW694" s="402">
        <f>VLOOKUP($F694&amp;$N694, Shipments!$EQ$22:$FA$369, VLOOKUP(AW$4, 'Index Tables'!$M$4:$O$10, 2, FALSE), FALSE)*VLOOKUP($C694, 'AEO COMMERCIAL FLOORSPACE'!$A$47:$G$196, 7, FALSE)*$M694</f>
        <v>1102.8678643114511</v>
      </c>
      <c r="AX694" s="356">
        <f>VLOOKUP($E694&amp;$N694, UES!$AA$6:$AJ$35, VLOOKUP(AX$4, 'Index Tables'!$Q$4:$R$10, 2, FALSE), FALSE)*'Regional Rollup'!AW694</f>
        <v>1242547.551672115</v>
      </c>
      <c r="AY694" s="402">
        <f>VLOOKUP($F694&amp;$N694, Shipments!$EQ$22:$FA$369, VLOOKUP(AY$4, 'Index Tables'!$M$4:$O$10, 2, FALSE), FALSE)*VLOOKUP($C694, 'AEO COMMERCIAL FLOORSPACE'!$A$47:$G$196, 7, FALSE)*$M694</f>
        <v>1023.0893494805475</v>
      </c>
      <c r="AZ694" s="356">
        <f>VLOOKUP($E694&amp;$N694, UES!$AA$6:$AJ$35, VLOOKUP(AZ$4, 'Index Tables'!$Q$4:$R$10, 2, FALSE), FALSE)*'Regional Rollup'!AY694</f>
        <v>1152664.9814323292</v>
      </c>
      <c r="BA694" s="402">
        <f>VLOOKUP($F694&amp;$N694, Shipments!$EQ$22:$FA$369, VLOOKUP(BA$4, 'Index Tables'!$M$4:$O$10, 2, FALSE), FALSE)*VLOOKUP($C694, 'AEO COMMERCIAL FLOORSPACE'!$A$47:$G$196, 7, FALSE)*$M694</f>
        <v>975.40888534834346</v>
      </c>
      <c r="BB694" s="356">
        <f>VLOOKUP($E694&amp;$N694, UES!$AA$6:$AJ$35, VLOOKUP(BB$4, 'Index Tables'!$Q$4:$R$10, 2, FALSE), FALSE)*'Regional Rollup'!BA694</f>
        <v>1088389.887152133</v>
      </c>
      <c r="BC694" s="402">
        <f>VLOOKUP($F694&amp;$N694, Shipments!$EQ$22:$FA$369, VLOOKUP(BC$4, 'Index Tables'!$M$4:$O$10, 2, FALSE), FALSE)*VLOOKUP($C694, 'AEO COMMERCIAL FLOORSPACE'!$A$47:$G$196, 7, FALSE)*$M694</f>
        <v>920.41064175278882</v>
      </c>
      <c r="BD694" s="356">
        <f>VLOOKUP($E694&amp;$N694, UES!$AA$6:$AJ$35, VLOOKUP(BD$4, 'Index Tables'!$Q$4:$R$10, 2, FALSE), FALSE)*'Regional Rollup'!BC694</f>
        <v>1021574.5558573953</v>
      </c>
      <c r="BE694" s="402">
        <f>VLOOKUP($F694&amp;$N694, Shipments!$EQ$22:$FA$369, VLOOKUP(BE$4, 'Index Tables'!$M$4:$O$10, 2, FALSE), FALSE)*VLOOKUP($C694, 'AEO COMMERCIAL FLOORSPACE'!$A$47:$G$196, 7, FALSE)*$M694</f>
        <v>0</v>
      </c>
      <c r="BF694" s="356">
        <f>VLOOKUP($E694&amp;$N694, UES!$AA$6:$AJ$35, VLOOKUP(BF$4, 'Index Tables'!$Q$4:$R$10, 2, FALSE), FALSE)*'Regional Rollup'!BE694</f>
        <v>0</v>
      </c>
      <c r="BG694" s="356">
        <f>VLOOKUP($F694&amp;$N694, Shipments!$EQ$22:$FA$369, VLOOKUP(BG$4, 'Index Tables'!$M$4:$O$10, 2, FALSE), FALSE)*VLOOKUP($C694, 'AEO COMMERCIAL FLOORSPACE'!$A$47:$G$196, 7, FALSE)*$M694</f>
        <v>0</v>
      </c>
      <c r="BH694" s="356">
        <f>VLOOKUP($E694&amp;$N694, UES!$AA$6:$AJ$35, VLOOKUP(BH$4, 'Index Tables'!$Q$4:$R$10, 2, FALSE), FALSE)*'Regional Rollup'!BG694</f>
        <v>0</v>
      </c>
    </row>
    <row r="695" spans="2:60">
      <c r="B695" s="371">
        <f t="shared" si="230"/>
        <v>689</v>
      </c>
      <c r="C695" s="371" t="str">
        <f t="shared" si="239"/>
        <v>2033Any</v>
      </c>
      <c r="D695" s="371" t="str">
        <f t="shared" si="240"/>
        <v>AnyWashington</v>
      </c>
      <c r="E695" s="371" t="s">
        <v>8</v>
      </c>
      <c r="F695" s="371">
        <v>2033</v>
      </c>
      <c r="G695" s="367">
        <f t="shared" si="227"/>
        <v>4533544.823128676</v>
      </c>
      <c r="H695" s="371" t="s">
        <v>254</v>
      </c>
      <c r="I695" s="368" t="str">
        <f>IF(H695="Any", "NA", HLOOKUP($F695, TotalStockSF!$K$4:$BI$76, VLOOKUP($D695, TotalStockSF!$A$5:$B$76, 2, FALSE), FALSE))</f>
        <v>NA</v>
      </c>
      <c r="J695" s="368">
        <f>VLOOKUP($C695, 'AEO COMMERCIAL FLOORSPACE'!$A$47:$G$196, 6, FALSE)</f>
        <v>647.08342910020122</v>
      </c>
      <c r="K695" s="369" t="str">
        <f t="shared" si="237"/>
        <v>NA</v>
      </c>
      <c r="L695" s="370">
        <f>VLOOKUP($C695, 'AEO COMMERCIAL FLOORSPACE'!$A$47:$G$196, 7, FALSE)</f>
        <v>3.3423342399181891E-2</v>
      </c>
      <c r="M695" s="370">
        <f t="shared" si="231"/>
        <v>3.3423342399181891E-2</v>
      </c>
      <c r="N695" s="371" t="s">
        <v>242</v>
      </c>
      <c r="O695" s="356">
        <f t="shared" si="232"/>
        <v>4047.1007510081254</v>
      </c>
      <c r="P695" s="367">
        <f t="shared" si="233"/>
        <v>4533544.823128676</v>
      </c>
      <c r="Q695" s="356">
        <f>VLOOKUP($F695&amp;$N695, Shipments!$DL$22:$DV$369, VLOOKUP(Q$4, 'Index Tables'!$I$4:$K$10, 2, FALSE), FALSE)*VLOOKUP($C695, 'AEO COMMERCIAL FLOORSPACE'!$A$47:$G$196, 7, FALSE)*$M695</f>
        <v>0</v>
      </c>
      <c r="R695" s="356">
        <f>VLOOKUP($E695&amp;$N695, UES!$AA$6:$AJ$35, VLOOKUP(R$4, 'Index Tables'!$Q$4:$R$10, 2, FALSE), FALSE)*'Regional Rollup'!Q695</f>
        <v>0</v>
      </c>
      <c r="S695" s="402">
        <f>VLOOKUP($F695&amp;$N695, Shipments!$DL$22:$DV$369, VLOOKUP(S$4, 'Index Tables'!$I$4:$K$10, 2, FALSE), FALSE)*VLOOKUP($C695, 'AEO COMMERCIAL FLOORSPACE'!$A$47:$G$196, 7, FALSE)*$M695</f>
        <v>1109.8123166643986</v>
      </c>
      <c r="T695" s="356">
        <f>VLOOKUP($E695&amp;$N695, UES!$AA$6:$AJ$35, VLOOKUP(T$4, 'Index Tables'!$Q$4:$R$10, 2, FALSE), FALSE)*'Regional Rollup'!S695</f>
        <v>1250371.5281865145</v>
      </c>
      <c r="U695" s="402">
        <f>VLOOKUP($F695&amp;$N695, Shipments!$DL$22:$DV$369, VLOOKUP(U$4, 'Index Tables'!$I$4:$K$10, 2, FALSE), FALSE)*VLOOKUP($C695, 'AEO COMMERCIAL FLOORSPACE'!$A$47:$G$196, 7, FALSE)*$M695</f>
        <v>1029.5314587034068</v>
      </c>
      <c r="V695" s="356">
        <f>VLOOKUP($E695&amp;$N695, UES!$AA$6:$AJ$35, VLOOKUP(V$4, 'Index Tables'!$Q$4:$R$10, 2, FALSE), FALSE)*'Regional Rollup'!U695</f>
        <v>1159922.9923885786</v>
      </c>
      <c r="W695" s="402">
        <f>VLOOKUP($F695&amp;$N695, Shipments!$DL$22:$DV$369, VLOOKUP(W$4, 'Index Tables'!$I$4:$K$10, 2, FALSE), FALSE)*VLOOKUP($C695, 'AEO COMMERCIAL FLOORSPACE'!$A$47:$G$196, 7, FALSE)*$M695</f>
        <v>981.55076394335754</v>
      </c>
      <c r="X695" s="356">
        <f>VLOOKUP($E695&amp;$N695, UES!$AA$6:$AJ$35, VLOOKUP(X$4, 'Index Tables'!$Q$4:$R$10, 2, FALSE), FALSE)*'Regional Rollup'!W695</f>
        <v>1095243.1757076727</v>
      </c>
      <c r="Y695" s="402">
        <f>VLOOKUP($F695&amp;$N695, Shipments!$DL$22:$DV$369, VLOOKUP(Y$4, 'Index Tables'!$I$4:$K$10, 2, FALSE), FALSE)*VLOOKUP($C695, 'AEO COMMERCIAL FLOORSPACE'!$A$47:$G$196, 7, FALSE)*$M695</f>
        <v>926.20621169696233</v>
      </c>
      <c r="Z695" s="356">
        <f>VLOOKUP($E695&amp;$N695, UES!$AA$6:$AJ$35, VLOOKUP(Z$4, 'Index Tables'!$Q$4:$R$10, 2, FALSE), FALSE)*'Regional Rollup'!Y695</f>
        <v>1028007.1268459103</v>
      </c>
      <c r="AA695" s="402">
        <f>VLOOKUP($F695&amp;$N695, Shipments!$DL$22:$DV$369, VLOOKUP(AA$4, 'Index Tables'!$I$4:$K$10, 2, FALSE), FALSE)*VLOOKUP($C695, 'AEO COMMERCIAL FLOORSPACE'!$A$47:$G$196, 7, FALSE)*$M695</f>
        <v>0</v>
      </c>
      <c r="AB695" s="356">
        <f>VLOOKUP($E695&amp;$N695, UES!$AA$6:$AJ$35, VLOOKUP(AB$4, 'Index Tables'!$Q$4:$R$10, 2, FALSE), FALSE)*'Regional Rollup'!AA695</f>
        <v>0</v>
      </c>
      <c r="AC695" s="356">
        <f>VLOOKUP($F695&amp;$N695, Shipments!$DL$22:$DV$369, VLOOKUP(AC$4, 'Index Tables'!$I$4:$K$10, 2, FALSE), FALSE)*VLOOKUP($C695, 'AEO COMMERCIAL FLOORSPACE'!$A$47:$G$196, 7, FALSE)*$M695</f>
        <v>0</v>
      </c>
      <c r="AD695" s="356">
        <f>VLOOKUP($E695&amp;$N695, UES!$AA$6:$AJ$35, VLOOKUP(AD$4, 'Index Tables'!$Q$4:$R$10, 2, FALSE), FALSE)*'Regional Rollup'!AC695</f>
        <v>0</v>
      </c>
      <c r="AF695" s="371">
        <f t="shared" si="234"/>
        <v>689</v>
      </c>
      <c r="AG695" s="371" t="str">
        <f t="shared" si="241"/>
        <v>2033Any</v>
      </c>
      <c r="AH695" s="371" t="str">
        <f t="shared" si="242"/>
        <v>AnyWashington</v>
      </c>
      <c r="AI695" s="371" t="s">
        <v>8</v>
      </c>
      <c r="AJ695" s="371">
        <v>2033</v>
      </c>
      <c r="AK695" s="367">
        <f t="shared" si="228"/>
        <v>4533544.8231286742</v>
      </c>
      <c r="AL695" s="371" t="s">
        <v>254</v>
      </c>
      <c r="AM695" s="368" t="str">
        <f>IF(AL695="Any", "NA", HLOOKUP($F695, TotalStockSF!$K$4:$BI$76, VLOOKUP($D695, TotalStockSF!$A$5:$B$76, 2, FALSE), FALSE))</f>
        <v>NA</v>
      </c>
      <c r="AN695" s="368">
        <f>VLOOKUP($C695, 'AEO COMMERCIAL FLOORSPACE'!$A$47:$G$196, 6, FALSE)</f>
        <v>647.08342910020122</v>
      </c>
      <c r="AO695" s="369" t="str">
        <f t="shared" si="238"/>
        <v>NA</v>
      </c>
      <c r="AP695" s="370">
        <f>VLOOKUP($C695, 'AEO COMMERCIAL FLOORSPACE'!$A$47:$G$196, 7, FALSE)</f>
        <v>3.3423342399181891E-2</v>
      </c>
      <c r="AQ695" s="370">
        <f t="shared" si="229"/>
        <v>3.3423342399181891E-2</v>
      </c>
      <c r="AR695" s="371" t="s">
        <v>242</v>
      </c>
      <c r="AS695" s="356">
        <f t="shared" si="235"/>
        <v>4047.1007510081236</v>
      </c>
      <c r="AT695" s="367">
        <f t="shared" si="236"/>
        <v>4533544.8231286742</v>
      </c>
      <c r="AU695" s="356">
        <f>VLOOKUP($F695&amp;$N695, Shipments!$EQ$22:$FA$369, VLOOKUP(AU$4, 'Index Tables'!$M$4:$O$10, 2, FALSE), FALSE)*VLOOKUP($C695, 'AEO COMMERCIAL FLOORSPACE'!$A$47:$G$196, 7, FALSE)*$M695</f>
        <v>0</v>
      </c>
      <c r="AV695" s="356">
        <f>VLOOKUP($E695&amp;$N695, UES!$AA$6:$AJ$35, VLOOKUP(AV$4, 'Index Tables'!$Q$4:$R$10, 2, FALSE), FALSE)*'Regional Rollup'!AU695</f>
        <v>0</v>
      </c>
      <c r="AW695" s="402">
        <f>VLOOKUP($F695&amp;$N695, Shipments!$EQ$22:$FA$369, VLOOKUP(AW$4, 'Index Tables'!$M$4:$O$10, 2, FALSE), FALSE)*VLOOKUP($C695, 'AEO COMMERCIAL FLOORSPACE'!$A$47:$G$196, 7, FALSE)*$M695</f>
        <v>1109.8123166643982</v>
      </c>
      <c r="AX695" s="356">
        <f>VLOOKUP($E695&amp;$N695, UES!$AA$6:$AJ$35, VLOOKUP(AX$4, 'Index Tables'!$Q$4:$R$10, 2, FALSE), FALSE)*'Regional Rollup'!AW695</f>
        <v>1250371.5281865138</v>
      </c>
      <c r="AY695" s="402">
        <f>VLOOKUP($F695&amp;$N695, Shipments!$EQ$22:$FA$369, VLOOKUP(AY$4, 'Index Tables'!$M$4:$O$10, 2, FALSE), FALSE)*VLOOKUP($C695, 'AEO COMMERCIAL FLOORSPACE'!$A$47:$G$196, 7, FALSE)*$M695</f>
        <v>1029.5314587034063</v>
      </c>
      <c r="AZ695" s="356">
        <f>VLOOKUP($E695&amp;$N695, UES!$AA$6:$AJ$35, VLOOKUP(AZ$4, 'Index Tables'!$Q$4:$R$10, 2, FALSE), FALSE)*'Regional Rollup'!AY695</f>
        <v>1159922.9923885781</v>
      </c>
      <c r="BA695" s="402">
        <f>VLOOKUP($F695&amp;$N695, Shipments!$EQ$22:$FA$369, VLOOKUP(BA$4, 'Index Tables'!$M$4:$O$10, 2, FALSE), FALSE)*VLOOKUP($C695, 'AEO COMMERCIAL FLOORSPACE'!$A$47:$G$196, 7, FALSE)*$M695</f>
        <v>981.5507639433572</v>
      </c>
      <c r="BB695" s="356">
        <f>VLOOKUP($E695&amp;$N695, UES!$AA$6:$AJ$35, VLOOKUP(BB$4, 'Index Tables'!$Q$4:$R$10, 2, FALSE), FALSE)*'Regional Rollup'!BA695</f>
        <v>1095243.1757076723</v>
      </c>
      <c r="BC695" s="402">
        <f>VLOOKUP($F695&amp;$N695, Shipments!$EQ$22:$FA$369, VLOOKUP(BC$4, 'Index Tables'!$M$4:$O$10, 2, FALSE), FALSE)*VLOOKUP($C695, 'AEO COMMERCIAL FLOORSPACE'!$A$47:$G$196, 7, FALSE)*$M695</f>
        <v>926.20621169696187</v>
      </c>
      <c r="BD695" s="356">
        <f>VLOOKUP($E695&amp;$N695, UES!$AA$6:$AJ$35, VLOOKUP(BD$4, 'Index Tables'!$Q$4:$R$10, 2, FALSE), FALSE)*'Regional Rollup'!BC695</f>
        <v>1028007.1268459099</v>
      </c>
      <c r="BE695" s="402">
        <f>VLOOKUP($F695&amp;$N695, Shipments!$EQ$22:$FA$369, VLOOKUP(BE$4, 'Index Tables'!$M$4:$O$10, 2, FALSE), FALSE)*VLOOKUP($C695, 'AEO COMMERCIAL FLOORSPACE'!$A$47:$G$196, 7, FALSE)*$M695</f>
        <v>0</v>
      </c>
      <c r="BF695" s="356">
        <f>VLOOKUP($E695&amp;$N695, UES!$AA$6:$AJ$35, VLOOKUP(BF$4, 'Index Tables'!$Q$4:$R$10, 2, FALSE), FALSE)*'Regional Rollup'!BE695</f>
        <v>0</v>
      </c>
      <c r="BG695" s="356">
        <f>VLOOKUP($F695&amp;$N695, Shipments!$EQ$22:$FA$369, VLOOKUP(BG$4, 'Index Tables'!$M$4:$O$10, 2, FALSE), FALSE)*VLOOKUP($C695, 'AEO COMMERCIAL FLOORSPACE'!$A$47:$G$196, 7, FALSE)*$M695</f>
        <v>0</v>
      </c>
      <c r="BH695" s="356">
        <f>VLOOKUP($E695&amp;$N695, UES!$AA$6:$AJ$35, VLOOKUP(BH$4, 'Index Tables'!$Q$4:$R$10, 2, FALSE), FALSE)*'Regional Rollup'!BG695</f>
        <v>0</v>
      </c>
    </row>
    <row r="696" spans="2:60">
      <c r="B696" s="371">
        <f t="shared" si="230"/>
        <v>690</v>
      </c>
      <c r="C696" s="371" t="str">
        <f t="shared" si="239"/>
        <v>2034Any</v>
      </c>
      <c r="D696" s="371" t="str">
        <f t="shared" si="240"/>
        <v>AnyWashington</v>
      </c>
      <c r="E696" s="371" t="s">
        <v>8</v>
      </c>
      <c r="F696" s="371">
        <v>2034</v>
      </c>
      <c r="G696" s="367">
        <f t="shared" si="227"/>
        <v>4565655.4115331955</v>
      </c>
      <c r="H696" s="371" t="s">
        <v>254</v>
      </c>
      <c r="I696" s="368" t="str">
        <f>IF(H696="Any", "NA", HLOOKUP($F696, TotalStockSF!$K$4:$BI$76, VLOOKUP($D696, TotalStockSF!$A$5:$B$76, 2, FALSE), FALSE))</f>
        <v>NA</v>
      </c>
      <c r="J696" s="368">
        <f>VLOOKUP($C696, 'AEO COMMERCIAL FLOORSPACE'!$A$47:$G$196, 6, FALSE)</f>
        <v>654.33707593272436</v>
      </c>
      <c r="K696" s="369" t="str">
        <f t="shared" si="237"/>
        <v>NA</v>
      </c>
      <c r="L696" s="370">
        <f>VLOOKUP($C696, 'AEO COMMERCIAL FLOORSPACE'!$A$47:$G$196, 7, FALSE)</f>
        <v>3.3266719401625691E-2</v>
      </c>
      <c r="M696" s="370">
        <f t="shared" si="231"/>
        <v>3.3266719401625691E-2</v>
      </c>
      <c r="N696" s="371" t="s">
        <v>242</v>
      </c>
      <c r="O696" s="356">
        <f t="shared" si="232"/>
        <v>4075.7659107269069</v>
      </c>
      <c r="P696" s="367">
        <f t="shared" si="233"/>
        <v>4565655.4115331955</v>
      </c>
      <c r="Q696" s="356">
        <f>VLOOKUP($F696&amp;$N696, Shipments!$DL$22:$DV$369, VLOOKUP(Q$4, 'Index Tables'!$I$4:$K$10, 2, FALSE), FALSE)*VLOOKUP($C696, 'AEO COMMERCIAL FLOORSPACE'!$A$47:$G$196, 7, FALSE)*$M696</f>
        <v>0</v>
      </c>
      <c r="R696" s="356">
        <f>VLOOKUP($E696&amp;$N696, UES!$AA$6:$AJ$35, VLOOKUP(R$4, 'Index Tables'!$Q$4:$R$10, 2, FALSE), FALSE)*'Regional Rollup'!Q696</f>
        <v>0</v>
      </c>
      <c r="S696" s="402">
        <f>VLOOKUP($F696&amp;$N696, Shipments!$DL$22:$DV$369, VLOOKUP(S$4, 'Index Tables'!$I$4:$K$10, 2, FALSE), FALSE)*VLOOKUP($C696, 'AEO COMMERCIAL FLOORSPACE'!$A$47:$G$196, 7, FALSE)*$M696</f>
        <v>1117.6729925586501</v>
      </c>
      <c r="T696" s="356">
        <f>VLOOKUP($E696&amp;$N696, UES!$AA$6:$AJ$35, VLOOKUP(T$4, 'Index Tables'!$Q$4:$R$10, 2, FALSE), FALSE)*'Regional Rollup'!S696</f>
        <v>1259227.7691768964</v>
      </c>
      <c r="U696" s="402">
        <f>VLOOKUP($F696&amp;$N696, Shipments!$DL$22:$DV$369, VLOOKUP(U$4, 'Index Tables'!$I$4:$K$10, 2, FALSE), FALSE)*VLOOKUP($C696, 'AEO COMMERCIAL FLOORSPACE'!$A$47:$G$196, 7, FALSE)*$M696</f>
        <v>1036.8235143044174</v>
      </c>
      <c r="V696" s="356">
        <f>VLOOKUP($E696&amp;$N696, UES!$AA$6:$AJ$35, VLOOKUP(V$4, 'Index Tables'!$Q$4:$R$10, 2, FALSE), FALSE)*'Regional Rollup'!U696</f>
        <v>1168138.5965664641</v>
      </c>
      <c r="W696" s="402">
        <f>VLOOKUP($F696&amp;$N696, Shipments!$DL$22:$DV$369, VLOOKUP(W$4, 'Index Tables'!$I$4:$K$10, 2, FALSE), FALSE)*VLOOKUP($C696, 'AEO COMMERCIAL FLOORSPACE'!$A$47:$G$196, 7, FALSE)*$M696</f>
        <v>988.50297767648999</v>
      </c>
      <c r="X696" s="356">
        <f>VLOOKUP($E696&amp;$N696, UES!$AA$6:$AJ$35, VLOOKUP(X$4, 'Index Tables'!$Q$4:$R$10, 2, FALSE), FALSE)*'Regional Rollup'!W696</f>
        <v>1103000.6600141225</v>
      </c>
      <c r="Y696" s="402">
        <f>VLOOKUP($F696&amp;$N696, Shipments!$DL$22:$DV$369, VLOOKUP(Y$4, 'Index Tables'!$I$4:$K$10, 2, FALSE), FALSE)*VLOOKUP($C696, 'AEO COMMERCIAL FLOORSPACE'!$A$47:$G$196, 7, FALSE)*$M696</f>
        <v>932.76642618734979</v>
      </c>
      <c r="Z696" s="356">
        <f>VLOOKUP($E696&amp;$N696, UES!$AA$6:$AJ$35, VLOOKUP(Z$4, 'Index Tables'!$Q$4:$R$10, 2, FALSE), FALSE)*'Regional Rollup'!Y696</f>
        <v>1035288.3857757119</v>
      </c>
      <c r="AA696" s="402">
        <f>VLOOKUP($F696&amp;$N696, Shipments!$DL$22:$DV$369, VLOOKUP(AA$4, 'Index Tables'!$I$4:$K$10, 2, FALSE), FALSE)*VLOOKUP($C696, 'AEO COMMERCIAL FLOORSPACE'!$A$47:$G$196, 7, FALSE)*$M696</f>
        <v>0</v>
      </c>
      <c r="AB696" s="356">
        <f>VLOOKUP($E696&amp;$N696, UES!$AA$6:$AJ$35, VLOOKUP(AB$4, 'Index Tables'!$Q$4:$R$10, 2, FALSE), FALSE)*'Regional Rollup'!AA696</f>
        <v>0</v>
      </c>
      <c r="AC696" s="356">
        <f>VLOOKUP($F696&amp;$N696, Shipments!$DL$22:$DV$369, VLOOKUP(AC$4, 'Index Tables'!$I$4:$K$10, 2, FALSE), FALSE)*VLOOKUP($C696, 'AEO COMMERCIAL FLOORSPACE'!$A$47:$G$196, 7, FALSE)*$M696</f>
        <v>0</v>
      </c>
      <c r="AD696" s="356">
        <f>VLOOKUP($E696&amp;$N696, UES!$AA$6:$AJ$35, VLOOKUP(AD$4, 'Index Tables'!$Q$4:$R$10, 2, FALSE), FALSE)*'Regional Rollup'!AC696</f>
        <v>0</v>
      </c>
      <c r="AF696" s="371">
        <f t="shared" si="234"/>
        <v>690</v>
      </c>
      <c r="AG696" s="371" t="str">
        <f t="shared" si="241"/>
        <v>2034Any</v>
      </c>
      <c r="AH696" s="371" t="str">
        <f t="shared" si="242"/>
        <v>AnyWashington</v>
      </c>
      <c r="AI696" s="371" t="s">
        <v>8</v>
      </c>
      <c r="AJ696" s="371">
        <v>2034</v>
      </c>
      <c r="AK696" s="367">
        <f t="shared" si="228"/>
        <v>4565655.4115331937</v>
      </c>
      <c r="AL696" s="371" t="s">
        <v>254</v>
      </c>
      <c r="AM696" s="368" t="str">
        <f>IF(AL696="Any", "NA", HLOOKUP($F696, TotalStockSF!$K$4:$BI$76, VLOOKUP($D696, TotalStockSF!$A$5:$B$76, 2, FALSE), FALSE))</f>
        <v>NA</v>
      </c>
      <c r="AN696" s="368">
        <f>VLOOKUP($C696, 'AEO COMMERCIAL FLOORSPACE'!$A$47:$G$196, 6, FALSE)</f>
        <v>654.33707593272436</v>
      </c>
      <c r="AO696" s="369" t="str">
        <f t="shared" si="238"/>
        <v>NA</v>
      </c>
      <c r="AP696" s="370">
        <f>VLOOKUP($C696, 'AEO COMMERCIAL FLOORSPACE'!$A$47:$G$196, 7, FALSE)</f>
        <v>3.3266719401625691E-2</v>
      </c>
      <c r="AQ696" s="370">
        <f t="shared" si="229"/>
        <v>3.3266719401625691E-2</v>
      </c>
      <c r="AR696" s="371" t="s">
        <v>242</v>
      </c>
      <c r="AS696" s="356">
        <f t="shared" si="235"/>
        <v>4075.7659107269064</v>
      </c>
      <c r="AT696" s="367">
        <f t="shared" si="236"/>
        <v>4565655.4115331937</v>
      </c>
      <c r="AU696" s="356">
        <f>VLOOKUP($F696&amp;$N696, Shipments!$EQ$22:$FA$369, VLOOKUP(AU$4, 'Index Tables'!$M$4:$O$10, 2, FALSE), FALSE)*VLOOKUP($C696, 'AEO COMMERCIAL FLOORSPACE'!$A$47:$G$196, 7, FALSE)*$M696</f>
        <v>0</v>
      </c>
      <c r="AV696" s="356">
        <f>VLOOKUP($E696&amp;$N696, UES!$AA$6:$AJ$35, VLOOKUP(AV$4, 'Index Tables'!$Q$4:$R$10, 2, FALSE), FALSE)*'Regional Rollup'!AU696</f>
        <v>0</v>
      </c>
      <c r="AW696" s="402">
        <f>VLOOKUP($F696&amp;$N696, Shipments!$EQ$22:$FA$369, VLOOKUP(AW$4, 'Index Tables'!$M$4:$O$10, 2, FALSE), FALSE)*VLOOKUP($C696, 'AEO COMMERCIAL FLOORSPACE'!$A$47:$G$196, 7, FALSE)*$M696</f>
        <v>1117.6729925586499</v>
      </c>
      <c r="AX696" s="356">
        <f>VLOOKUP($E696&amp;$N696, UES!$AA$6:$AJ$35, VLOOKUP(AX$4, 'Index Tables'!$Q$4:$R$10, 2, FALSE), FALSE)*'Regional Rollup'!AW696</f>
        <v>1259227.7691768962</v>
      </c>
      <c r="AY696" s="402">
        <f>VLOOKUP($F696&amp;$N696, Shipments!$EQ$22:$FA$369, VLOOKUP(AY$4, 'Index Tables'!$M$4:$O$10, 2, FALSE), FALSE)*VLOOKUP($C696, 'AEO COMMERCIAL FLOORSPACE'!$A$47:$G$196, 7, FALSE)*$M696</f>
        <v>1036.8235143044171</v>
      </c>
      <c r="AZ696" s="356">
        <f>VLOOKUP($E696&amp;$N696, UES!$AA$6:$AJ$35, VLOOKUP(AZ$4, 'Index Tables'!$Q$4:$R$10, 2, FALSE), FALSE)*'Regional Rollup'!AY696</f>
        <v>1168138.5965664638</v>
      </c>
      <c r="BA696" s="402">
        <f>VLOOKUP($F696&amp;$N696, Shipments!$EQ$22:$FA$369, VLOOKUP(BA$4, 'Index Tables'!$M$4:$O$10, 2, FALSE), FALSE)*VLOOKUP($C696, 'AEO COMMERCIAL FLOORSPACE'!$A$47:$G$196, 7, FALSE)*$M696</f>
        <v>988.50297767648965</v>
      </c>
      <c r="BB696" s="356">
        <f>VLOOKUP($E696&amp;$N696, UES!$AA$6:$AJ$35, VLOOKUP(BB$4, 'Index Tables'!$Q$4:$R$10, 2, FALSE), FALSE)*'Regional Rollup'!BA696</f>
        <v>1103000.660014122</v>
      </c>
      <c r="BC696" s="402">
        <f>VLOOKUP($F696&amp;$N696, Shipments!$EQ$22:$FA$369, VLOOKUP(BC$4, 'Index Tables'!$M$4:$O$10, 2, FALSE), FALSE)*VLOOKUP($C696, 'AEO COMMERCIAL FLOORSPACE'!$A$47:$G$196, 7, FALSE)*$M696</f>
        <v>932.76642618734945</v>
      </c>
      <c r="BD696" s="356">
        <f>VLOOKUP($E696&amp;$N696, UES!$AA$6:$AJ$35, VLOOKUP(BD$4, 'Index Tables'!$Q$4:$R$10, 2, FALSE), FALSE)*'Regional Rollup'!BC696</f>
        <v>1035288.3857757115</v>
      </c>
      <c r="BE696" s="402">
        <f>VLOOKUP($F696&amp;$N696, Shipments!$EQ$22:$FA$369, VLOOKUP(BE$4, 'Index Tables'!$M$4:$O$10, 2, FALSE), FALSE)*VLOOKUP($C696, 'AEO COMMERCIAL FLOORSPACE'!$A$47:$G$196, 7, FALSE)*$M696</f>
        <v>0</v>
      </c>
      <c r="BF696" s="356">
        <f>VLOOKUP($E696&amp;$N696, UES!$AA$6:$AJ$35, VLOOKUP(BF$4, 'Index Tables'!$Q$4:$R$10, 2, FALSE), FALSE)*'Regional Rollup'!BE696</f>
        <v>0</v>
      </c>
      <c r="BG696" s="356">
        <f>VLOOKUP($F696&amp;$N696, Shipments!$EQ$22:$FA$369, VLOOKUP(BG$4, 'Index Tables'!$M$4:$O$10, 2, FALSE), FALSE)*VLOOKUP($C696, 'AEO COMMERCIAL FLOORSPACE'!$A$47:$G$196, 7, FALSE)*$M696</f>
        <v>0</v>
      </c>
      <c r="BH696" s="356">
        <f>VLOOKUP($E696&amp;$N696, UES!$AA$6:$AJ$35, VLOOKUP(BH$4, 'Index Tables'!$Q$4:$R$10, 2, FALSE), FALSE)*'Regional Rollup'!BG696</f>
        <v>0</v>
      </c>
    </row>
    <row r="697" spans="2:60">
      <c r="B697" s="371">
        <f t="shared" si="230"/>
        <v>691</v>
      </c>
      <c r="C697" s="371" t="str">
        <f>F697&amp;H697</f>
        <v>2005Any</v>
      </c>
      <c r="D697" s="371" t="str">
        <f>H697&amp;E697</f>
        <v>AnyWashington</v>
      </c>
      <c r="E697" s="371" t="s">
        <v>8</v>
      </c>
      <c r="F697" s="371">
        <v>2005</v>
      </c>
      <c r="G697" s="367">
        <f t="shared" si="227"/>
        <v>4046760.8676582919</v>
      </c>
      <c r="H697" s="371" t="s">
        <v>254</v>
      </c>
      <c r="I697" s="368" t="str">
        <f>IF(H697="Any", "NA", HLOOKUP($F697, TotalStockSF!$K$4:$BI$76, VLOOKUP($D697, TotalStockSF!$A$5:$B$76, 2, FALSE), FALSE))</f>
        <v>NA</v>
      </c>
      <c r="J697" s="368">
        <f>VLOOKUP($C697, 'AEO COMMERCIAL FLOORSPACE'!$A$47:$G$196, 6, FALSE)</f>
        <v>427.24240868361267</v>
      </c>
      <c r="K697" s="369" t="str">
        <f t="shared" si="237"/>
        <v>NA</v>
      </c>
      <c r="L697" s="370">
        <f>VLOOKUP($C697, 'AEO COMMERCIAL FLOORSPACE'!$A$47:$G$196, 7, FALSE)</f>
        <v>3.4766527973081711E-2</v>
      </c>
      <c r="M697" s="370">
        <f t="shared" si="231"/>
        <v>3.4766527973081711E-2</v>
      </c>
      <c r="N697" s="371" t="s">
        <v>243</v>
      </c>
      <c r="O697" s="356">
        <f t="shared" si="232"/>
        <v>2088.9338446765814</v>
      </c>
      <c r="P697" s="367">
        <f t="shared" si="233"/>
        <v>4046760.8676582919</v>
      </c>
      <c r="Q697" s="356">
        <f>VLOOKUP($F697&amp;$N697, Shipments!$DL$22:$DV$369, VLOOKUP(Q$4, 'Index Tables'!$I$4:$K$10, 2, FALSE), FALSE)*VLOOKUP($C697, 'AEO COMMERCIAL FLOORSPACE'!$A$47:$G$196, 7, FALSE)*$M697</f>
        <v>0</v>
      </c>
      <c r="R697" s="356">
        <f>VLOOKUP($E697&amp;$N697, UES!$AA$6:$AJ$35, VLOOKUP(R$4, 'Index Tables'!$Q$4:$R$10, 2, FALSE), FALSE)*'Regional Rollup'!Q697</f>
        <v>0</v>
      </c>
      <c r="S697" s="402">
        <f>VLOOKUP($F697&amp;$N697, Shipments!$DL$22:$DV$369, VLOOKUP(S$4, 'Index Tables'!$I$4:$K$10, 2, FALSE), FALSE)*VLOOKUP($C697, 'AEO COMMERCIAL FLOORSPACE'!$A$47:$G$196, 7, FALSE)*$M697</f>
        <v>572.8358773726336</v>
      </c>
      <c r="T697" s="356">
        <f>VLOOKUP($E697&amp;$N697, UES!$AA$6:$AJ$35, VLOOKUP(T$4, 'Index Tables'!$Q$4:$R$10, 2, FALSE), FALSE)*'Regional Rollup'!S697</f>
        <v>1125883.4698853819</v>
      </c>
      <c r="U697" s="402">
        <f>VLOOKUP($F697&amp;$N697, Shipments!$DL$22:$DV$369, VLOOKUP(U$4, 'Index Tables'!$I$4:$K$10, 2, FALSE), FALSE)*VLOOKUP($C697, 'AEO COMMERCIAL FLOORSPACE'!$A$47:$G$196, 7, FALSE)*$M697</f>
        <v>531.39846041863382</v>
      </c>
      <c r="V697" s="356">
        <f>VLOOKUP($E697&amp;$N697, UES!$AA$6:$AJ$35, VLOOKUP(V$4, 'Index Tables'!$Q$4:$R$10, 2, FALSE), FALSE)*'Regional Rollup'!U697</f>
        <v>1030258.0209333688</v>
      </c>
      <c r="W697" s="402">
        <f>VLOOKUP($F697&amp;$N697, Shipments!$DL$22:$DV$369, VLOOKUP(W$4, 'Index Tables'!$I$4:$K$10, 2, FALSE), FALSE)*VLOOKUP($C697, 'AEO COMMERCIAL FLOORSPACE'!$A$47:$G$196, 7, FALSE)*$M697</f>
        <v>506.63295460551223</v>
      </c>
      <c r="X697" s="356">
        <f>VLOOKUP($E697&amp;$N697, UES!$AA$6:$AJ$35, VLOOKUP(X$4, 'Index Tables'!$Q$4:$R$10, 2, FALSE), FALSE)*'Regional Rollup'!W697</f>
        <v>980131.34354844142</v>
      </c>
      <c r="Y697" s="402">
        <f>VLOOKUP($F697&amp;$N697, Shipments!$DL$22:$DV$369, VLOOKUP(Y$4, 'Index Tables'!$I$4:$K$10, 2, FALSE), FALSE)*VLOOKUP($C697, 'AEO COMMERCIAL FLOORSPACE'!$A$47:$G$196, 7, FALSE)*$M697</f>
        <v>478.06655227980161</v>
      </c>
      <c r="Z697" s="356">
        <f>VLOOKUP($E697&amp;$N697, UES!$AA$6:$AJ$35, VLOOKUP(Z$4, 'Index Tables'!$Q$4:$R$10, 2, FALSE), FALSE)*'Regional Rollup'!Y697</f>
        <v>910488.03329110029</v>
      </c>
      <c r="AA697" s="402">
        <f>VLOOKUP($F697&amp;$N697, Shipments!$DL$22:$DV$369, VLOOKUP(AA$4, 'Index Tables'!$I$4:$K$10, 2, FALSE), FALSE)*VLOOKUP($C697, 'AEO COMMERCIAL FLOORSPACE'!$A$47:$G$196, 7, FALSE)*$M697</f>
        <v>0</v>
      </c>
      <c r="AB697" s="356">
        <f>VLOOKUP($E697&amp;$N697, UES!$AA$6:$AJ$35, VLOOKUP(AB$4, 'Index Tables'!$Q$4:$R$10, 2, FALSE), FALSE)*'Regional Rollup'!AA697</f>
        <v>0</v>
      </c>
      <c r="AC697" s="356">
        <f>VLOOKUP($F697&amp;$N697, Shipments!$DL$22:$DV$369, VLOOKUP(AC$4, 'Index Tables'!$I$4:$K$10, 2, FALSE), FALSE)*VLOOKUP($C697, 'AEO COMMERCIAL FLOORSPACE'!$A$47:$G$196, 7, FALSE)*$M697</f>
        <v>0</v>
      </c>
      <c r="AD697" s="356">
        <f>VLOOKUP($E697&amp;$N697, UES!$AA$6:$AJ$35, VLOOKUP(AD$4, 'Index Tables'!$Q$4:$R$10, 2, FALSE), FALSE)*'Regional Rollup'!AC697</f>
        <v>0</v>
      </c>
      <c r="AF697" s="371">
        <f t="shared" si="234"/>
        <v>691</v>
      </c>
      <c r="AG697" s="371" t="str">
        <f>AJ697&amp;AL697</f>
        <v>2005Any</v>
      </c>
      <c r="AH697" s="371" t="str">
        <f>AL697&amp;AI697</f>
        <v>AnyWashington</v>
      </c>
      <c r="AI697" s="371" t="s">
        <v>8</v>
      </c>
      <c r="AJ697" s="371">
        <v>2005</v>
      </c>
      <c r="AK697" s="367">
        <f t="shared" si="228"/>
        <v>4046760.8676582919</v>
      </c>
      <c r="AL697" s="371" t="s">
        <v>254</v>
      </c>
      <c r="AM697" s="368" t="str">
        <f>IF(AL697="Any", "NA", HLOOKUP($F697, TotalStockSF!$K$4:$BI$76, VLOOKUP($D697, TotalStockSF!$A$5:$B$76, 2, FALSE), FALSE))</f>
        <v>NA</v>
      </c>
      <c r="AN697" s="368">
        <f>VLOOKUP($C697, 'AEO COMMERCIAL FLOORSPACE'!$A$47:$G$196, 6, FALSE)</f>
        <v>427.24240868361267</v>
      </c>
      <c r="AO697" s="369" t="str">
        <f t="shared" si="238"/>
        <v>NA</v>
      </c>
      <c r="AP697" s="370">
        <f>VLOOKUP($C697, 'AEO COMMERCIAL FLOORSPACE'!$A$47:$G$196, 7, FALSE)</f>
        <v>3.4766527973081711E-2</v>
      </c>
      <c r="AQ697" s="370">
        <f t="shared" si="229"/>
        <v>3.4766527973081711E-2</v>
      </c>
      <c r="AR697" s="371" t="s">
        <v>243</v>
      </c>
      <c r="AS697" s="356">
        <f t="shared" si="235"/>
        <v>2088.9338446765814</v>
      </c>
      <c r="AT697" s="367">
        <f t="shared" si="236"/>
        <v>4046760.8676582919</v>
      </c>
      <c r="AU697" s="356">
        <f>VLOOKUP($F697&amp;$N697, Shipments!$EQ$22:$FA$369, VLOOKUP(AU$4, 'Index Tables'!$M$4:$O$10, 2, FALSE), FALSE)*VLOOKUP($C697, 'AEO COMMERCIAL FLOORSPACE'!$A$47:$G$196, 7, FALSE)*$M697</f>
        <v>0</v>
      </c>
      <c r="AV697" s="356">
        <f>VLOOKUP($E697&amp;$N697, UES!$AA$6:$AJ$35, VLOOKUP(AV$4, 'Index Tables'!$Q$4:$R$10, 2, FALSE), FALSE)*'Regional Rollup'!AU697</f>
        <v>0</v>
      </c>
      <c r="AW697" s="402">
        <f>VLOOKUP($F697&amp;$N697, Shipments!$EQ$22:$FA$369, VLOOKUP(AW$4, 'Index Tables'!$M$4:$O$10, 2, FALSE), FALSE)*VLOOKUP($C697, 'AEO COMMERCIAL FLOORSPACE'!$A$47:$G$196, 7, FALSE)*$M697</f>
        <v>572.8358773726336</v>
      </c>
      <c r="AX697" s="356">
        <f>VLOOKUP($E697&amp;$N697, UES!$AA$6:$AJ$35, VLOOKUP(AX$4, 'Index Tables'!$Q$4:$R$10, 2, FALSE), FALSE)*'Regional Rollup'!AW697</f>
        <v>1125883.4698853819</v>
      </c>
      <c r="AY697" s="402">
        <f>VLOOKUP($F697&amp;$N697, Shipments!$EQ$22:$FA$369, VLOOKUP(AY$4, 'Index Tables'!$M$4:$O$10, 2, FALSE), FALSE)*VLOOKUP($C697, 'AEO COMMERCIAL FLOORSPACE'!$A$47:$G$196, 7, FALSE)*$M697</f>
        <v>531.39846041863382</v>
      </c>
      <c r="AZ697" s="356">
        <f>VLOOKUP($E697&amp;$N697, UES!$AA$6:$AJ$35, VLOOKUP(AZ$4, 'Index Tables'!$Q$4:$R$10, 2, FALSE), FALSE)*'Regional Rollup'!AY697</f>
        <v>1030258.0209333688</v>
      </c>
      <c r="BA697" s="402">
        <f>VLOOKUP($F697&amp;$N697, Shipments!$EQ$22:$FA$369, VLOOKUP(BA$4, 'Index Tables'!$M$4:$O$10, 2, FALSE), FALSE)*VLOOKUP($C697, 'AEO COMMERCIAL FLOORSPACE'!$A$47:$G$196, 7, FALSE)*$M697</f>
        <v>506.63295460551223</v>
      </c>
      <c r="BB697" s="356">
        <f>VLOOKUP($E697&amp;$N697, UES!$AA$6:$AJ$35, VLOOKUP(BB$4, 'Index Tables'!$Q$4:$R$10, 2, FALSE), FALSE)*'Regional Rollup'!BA697</f>
        <v>980131.34354844142</v>
      </c>
      <c r="BC697" s="402">
        <f>VLOOKUP($F697&amp;$N697, Shipments!$EQ$22:$FA$369, VLOOKUP(BC$4, 'Index Tables'!$M$4:$O$10, 2, FALSE), FALSE)*VLOOKUP($C697, 'AEO COMMERCIAL FLOORSPACE'!$A$47:$G$196, 7, FALSE)*$M697</f>
        <v>478.06655227980161</v>
      </c>
      <c r="BD697" s="356">
        <f>VLOOKUP($E697&amp;$N697, UES!$AA$6:$AJ$35, VLOOKUP(BD$4, 'Index Tables'!$Q$4:$R$10, 2, FALSE), FALSE)*'Regional Rollup'!BC697</f>
        <v>910488.03329110029</v>
      </c>
      <c r="BE697" s="402">
        <f>VLOOKUP($F697&amp;$N697, Shipments!$EQ$22:$FA$369, VLOOKUP(BE$4, 'Index Tables'!$M$4:$O$10, 2, FALSE), FALSE)*VLOOKUP($C697, 'AEO COMMERCIAL FLOORSPACE'!$A$47:$G$196, 7, FALSE)*$M697</f>
        <v>0</v>
      </c>
      <c r="BF697" s="356">
        <f>VLOOKUP($E697&amp;$N697, UES!$AA$6:$AJ$35, VLOOKUP(BF$4, 'Index Tables'!$Q$4:$R$10, 2, FALSE), FALSE)*'Regional Rollup'!BE697</f>
        <v>0</v>
      </c>
      <c r="BG697" s="356">
        <f>VLOOKUP($F697&amp;$N697, Shipments!$EQ$22:$FA$369, VLOOKUP(BG$4, 'Index Tables'!$M$4:$O$10, 2, FALSE), FALSE)*VLOOKUP($C697, 'AEO COMMERCIAL FLOORSPACE'!$A$47:$G$196, 7, FALSE)*$M697</f>
        <v>0</v>
      </c>
      <c r="BH697" s="356">
        <f>VLOOKUP($E697&amp;$N697, UES!$AA$6:$AJ$35, VLOOKUP(BH$4, 'Index Tables'!$Q$4:$R$10, 2, FALSE), FALSE)*'Regional Rollup'!BG697</f>
        <v>0</v>
      </c>
    </row>
    <row r="698" spans="2:60">
      <c r="B698" s="371">
        <f t="shared" si="230"/>
        <v>692</v>
      </c>
      <c r="C698" s="371" t="str">
        <f t="shared" ref="C698:C726" si="243">F698&amp;H698</f>
        <v>2006Any</v>
      </c>
      <c r="D698" s="371" t="str">
        <f t="shared" ref="D698:D726" si="244">H698&amp;E698</f>
        <v>AnyWashington</v>
      </c>
      <c r="E698" s="371" t="s">
        <v>8</v>
      </c>
      <c r="F698" s="371">
        <v>2006</v>
      </c>
      <c r="G698" s="367">
        <f t="shared" si="227"/>
        <v>4172140.7666507759</v>
      </c>
      <c r="H698" s="371" t="s">
        <v>254</v>
      </c>
      <c r="I698" s="368" t="str">
        <f>IF(H698="Any", "NA", HLOOKUP($F698, TotalStockSF!$K$4:$BI$76, VLOOKUP($D698, TotalStockSF!$A$5:$B$76, 2, FALSE), FALSE))</f>
        <v>NA</v>
      </c>
      <c r="J698" s="368">
        <f>VLOOKUP($C698, 'AEO COMMERCIAL FLOORSPACE'!$A$47:$G$196, 6, FALSE)</f>
        <v>437.02584141947625</v>
      </c>
      <c r="K698" s="369" t="str">
        <f t="shared" si="237"/>
        <v>NA</v>
      </c>
      <c r="L698" s="370">
        <f>VLOOKUP($C698, 'AEO COMMERCIAL FLOORSPACE'!$A$47:$G$196, 7, FALSE)</f>
        <v>3.4892697998130856E-2</v>
      </c>
      <c r="M698" s="370">
        <f t="shared" si="231"/>
        <v>3.4892697998130856E-2</v>
      </c>
      <c r="N698" s="371" t="s">
        <v>243</v>
      </c>
      <c r="O698" s="356">
        <f t="shared" si="232"/>
        <v>2153.6548210359001</v>
      </c>
      <c r="P698" s="367">
        <f t="shared" si="233"/>
        <v>4172140.7666507759</v>
      </c>
      <c r="Q698" s="356">
        <f>VLOOKUP($F698&amp;$N698, Shipments!$DL$22:$DV$369, VLOOKUP(Q$4, 'Index Tables'!$I$4:$K$10, 2, FALSE), FALSE)*VLOOKUP($C698, 'AEO COMMERCIAL FLOORSPACE'!$A$47:$G$196, 7, FALSE)*$M698</f>
        <v>0</v>
      </c>
      <c r="R698" s="356">
        <f>VLOOKUP($E698&amp;$N698, UES!$AA$6:$AJ$35, VLOOKUP(R$4, 'Index Tables'!$Q$4:$R$10, 2, FALSE), FALSE)*'Regional Rollup'!Q698</f>
        <v>0</v>
      </c>
      <c r="S698" s="402">
        <f>VLOOKUP($F698&amp;$N698, Shipments!$DL$22:$DV$369, VLOOKUP(S$4, 'Index Tables'!$I$4:$K$10, 2, FALSE), FALSE)*VLOOKUP($C698, 'AEO COMMERCIAL FLOORSPACE'!$A$47:$G$196, 7, FALSE)*$M698</f>
        <v>590.58392495761848</v>
      </c>
      <c r="T698" s="356">
        <f>VLOOKUP($E698&amp;$N698, UES!$AA$6:$AJ$35, VLOOKUP(T$4, 'Index Tables'!$Q$4:$R$10, 2, FALSE), FALSE)*'Regional Rollup'!S698</f>
        <v>1160766.4689920791</v>
      </c>
      <c r="U698" s="402">
        <f>VLOOKUP($F698&amp;$N698, Shipments!$DL$22:$DV$369, VLOOKUP(U$4, 'Index Tables'!$I$4:$K$10, 2, FALSE), FALSE)*VLOOKUP($C698, 'AEO COMMERCIAL FLOORSPACE'!$A$47:$G$196, 7, FALSE)*$M698</f>
        <v>547.86266165783002</v>
      </c>
      <c r="V698" s="356">
        <f>VLOOKUP($E698&amp;$N698, UES!$AA$6:$AJ$35, VLOOKUP(V$4, 'Index Tables'!$Q$4:$R$10, 2, FALSE), FALSE)*'Regional Rollup'!U698</f>
        <v>1062178.2778561686</v>
      </c>
      <c r="W698" s="402">
        <f>VLOOKUP($F698&amp;$N698, Shipments!$DL$22:$DV$369, VLOOKUP(W$4, 'Index Tables'!$I$4:$K$10, 2, FALSE), FALSE)*VLOOKUP($C698, 'AEO COMMERCIAL FLOORSPACE'!$A$47:$G$196, 7, FALSE)*$M698</f>
        <v>522.32985164293461</v>
      </c>
      <c r="X698" s="356">
        <f>VLOOKUP($E698&amp;$N698, UES!$AA$6:$AJ$35, VLOOKUP(X$4, 'Index Tables'!$Q$4:$R$10, 2, FALSE), FALSE)*'Regional Rollup'!W698</f>
        <v>1010498.5366869333</v>
      </c>
      <c r="Y698" s="402">
        <f>VLOOKUP($F698&amp;$N698, Shipments!$DL$22:$DV$369, VLOOKUP(Y$4, 'Index Tables'!$I$4:$K$10, 2, FALSE), FALSE)*VLOOKUP($C698, 'AEO COMMERCIAL FLOORSPACE'!$A$47:$G$196, 7, FALSE)*$M698</f>
        <v>492.87838277751706</v>
      </c>
      <c r="Z698" s="356">
        <f>VLOOKUP($E698&amp;$N698, UES!$AA$6:$AJ$35, VLOOKUP(Z$4, 'Index Tables'!$Q$4:$R$10, 2, FALSE), FALSE)*'Regional Rollup'!Y698</f>
        <v>938697.48311559472</v>
      </c>
      <c r="AA698" s="402">
        <f>VLOOKUP($F698&amp;$N698, Shipments!$DL$22:$DV$369, VLOOKUP(AA$4, 'Index Tables'!$I$4:$K$10, 2, FALSE), FALSE)*VLOOKUP($C698, 'AEO COMMERCIAL FLOORSPACE'!$A$47:$G$196, 7, FALSE)*$M698</f>
        <v>0</v>
      </c>
      <c r="AB698" s="356">
        <f>VLOOKUP($E698&amp;$N698, UES!$AA$6:$AJ$35, VLOOKUP(AB$4, 'Index Tables'!$Q$4:$R$10, 2, FALSE), FALSE)*'Regional Rollup'!AA698</f>
        <v>0</v>
      </c>
      <c r="AC698" s="356">
        <f>VLOOKUP($F698&amp;$N698, Shipments!$DL$22:$DV$369, VLOOKUP(AC$4, 'Index Tables'!$I$4:$K$10, 2, FALSE), FALSE)*VLOOKUP($C698, 'AEO COMMERCIAL FLOORSPACE'!$A$47:$G$196, 7, FALSE)*$M698</f>
        <v>0</v>
      </c>
      <c r="AD698" s="356">
        <f>VLOOKUP($E698&amp;$N698, UES!$AA$6:$AJ$35, VLOOKUP(AD$4, 'Index Tables'!$Q$4:$R$10, 2, FALSE), FALSE)*'Regional Rollup'!AC698</f>
        <v>0</v>
      </c>
      <c r="AF698" s="371">
        <f t="shared" si="234"/>
        <v>692</v>
      </c>
      <c r="AG698" s="371" t="str">
        <f t="shared" ref="AG698:AG726" si="245">AJ698&amp;AL698</f>
        <v>2006Any</v>
      </c>
      <c r="AH698" s="371" t="str">
        <f t="shared" ref="AH698:AH726" si="246">AL698&amp;AI698</f>
        <v>AnyWashington</v>
      </c>
      <c r="AI698" s="371" t="s">
        <v>8</v>
      </c>
      <c r="AJ698" s="371">
        <v>2006</v>
      </c>
      <c r="AK698" s="367">
        <f t="shared" si="228"/>
        <v>4172140.7666507759</v>
      </c>
      <c r="AL698" s="371" t="s">
        <v>254</v>
      </c>
      <c r="AM698" s="368" t="str">
        <f>IF(AL698="Any", "NA", HLOOKUP($F698, TotalStockSF!$K$4:$BI$76, VLOOKUP($D698, TotalStockSF!$A$5:$B$76, 2, FALSE), FALSE))</f>
        <v>NA</v>
      </c>
      <c r="AN698" s="368">
        <f>VLOOKUP($C698, 'AEO COMMERCIAL FLOORSPACE'!$A$47:$G$196, 6, FALSE)</f>
        <v>437.02584141947625</v>
      </c>
      <c r="AO698" s="369" t="str">
        <f t="shared" si="238"/>
        <v>NA</v>
      </c>
      <c r="AP698" s="370">
        <f>VLOOKUP($C698, 'AEO COMMERCIAL FLOORSPACE'!$A$47:$G$196, 7, FALSE)</f>
        <v>3.4892697998130856E-2</v>
      </c>
      <c r="AQ698" s="370">
        <f t="shared" si="229"/>
        <v>3.4892697998130856E-2</v>
      </c>
      <c r="AR698" s="371" t="s">
        <v>243</v>
      </c>
      <c r="AS698" s="356">
        <f t="shared" si="235"/>
        <v>2153.6548210359001</v>
      </c>
      <c r="AT698" s="367">
        <f t="shared" si="236"/>
        <v>4172140.7666507759</v>
      </c>
      <c r="AU698" s="356">
        <f>VLOOKUP($F698&amp;$N698, Shipments!$EQ$22:$FA$369, VLOOKUP(AU$4, 'Index Tables'!$M$4:$O$10, 2, FALSE), FALSE)*VLOOKUP($C698, 'AEO COMMERCIAL FLOORSPACE'!$A$47:$G$196, 7, FALSE)*$M698</f>
        <v>0</v>
      </c>
      <c r="AV698" s="356">
        <f>VLOOKUP($E698&amp;$N698, UES!$AA$6:$AJ$35, VLOOKUP(AV$4, 'Index Tables'!$Q$4:$R$10, 2, FALSE), FALSE)*'Regional Rollup'!AU698</f>
        <v>0</v>
      </c>
      <c r="AW698" s="402">
        <f>VLOOKUP($F698&amp;$N698, Shipments!$EQ$22:$FA$369, VLOOKUP(AW$4, 'Index Tables'!$M$4:$O$10, 2, FALSE), FALSE)*VLOOKUP($C698, 'AEO COMMERCIAL FLOORSPACE'!$A$47:$G$196, 7, FALSE)*$M698</f>
        <v>590.58392495761848</v>
      </c>
      <c r="AX698" s="356">
        <f>VLOOKUP($E698&amp;$N698, UES!$AA$6:$AJ$35, VLOOKUP(AX$4, 'Index Tables'!$Q$4:$R$10, 2, FALSE), FALSE)*'Regional Rollup'!AW698</f>
        <v>1160766.4689920791</v>
      </c>
      <c r="AY698" s="402">
        <f>VLOOKUP($F698&amp;$N698, Shipments!$EQ$22:$FA$369, VLOOKUP(AY$4, 'Index Tables'!$M$4:$O$10, 2, FALSE), FALSE)*VLOOKUP($C698, 'AEO COMMERCIAL FLOORSPACE'!$A$47:$G$196, 7, FALSE)*$M698</f>
        <v>547.86266165783002</v>
      </c>
      <c r="AZ698" s="356">
        <f>VLOOKUP($E698&amp;$N698, UES!$AA$6:$AJ$35, VLOOKUP(AZ$4, 'Index Tables'!$Q$4:$R$10, 2, FALSE), FALSE)*'Regional Rollup'!AY698</f>
        <v>1062178.2778561686</v>
      </c>
      <c r="BA698" s="402">
        <f>VLOOKUP($F698&amp;$N698, Shipments!$EQ$22:$FA$369, VLOOKUP(BA$4, 'Index Tables'!$M$4:$O$10, 2, FALSE), FALSE)*VLOOKUP($C698, 'AEO COMMERCIAL FLOORSPACE'!$A$47:$G$196, 7, FALSE)*$M698</f>
        <v>522.32985164293461</v>
      </c>
      <c r="BB698" s="356">
        <f>VLOOKUP($E698&amp;$N698, UES!$AA$6:$AJ$35, VLOOKUP(BB$4, 'Index Tables'!$Q$4:$R$10, 2, FALSE), FALSE)*'Regional Rollup'!BA698</f>
        <v>1010498.5366869333</v>
      </c>
      <c r="BC698" s="402">
        <f>VLOOKUP($F698&amp;$N698, Shipments!$EQ$22:$FA$369, VLOOKUP(BC$4, 'Index Tables'!$M$4:$O$10, 2, FALSE), FALSE)*VLOOKUP($C698, 'AEO COMMERCIAL FLOORSPACE'!$A$47:$G$196, 7, FALSE)*$M698</f>
        <v>492.87838277751706</v>
      </c>
      <c r="BD698" s="356">
        <f>VLOOKUP($E698&amp;$N698, UES!$AA$6:$AJ$35, VLOOKUP(BD$4, 'Index Tables'!$Q$4:$R$10, 2, FALSE), FALSE)*'Regional Rollup'!BC698</f>
        <v>938697.48311559472</v>
      </c>
      <c r="BE698" s="402">
        <f>VLOOKUP($F698&amp;$N698, Shipments!$EQ$22:$FA$369, VLOOKUP(BE$4, 'Index Tables'!$M$4:$O$10, 2, FALSE), FALSE)*VLOOKUP($C698, 'AEO COMMERCIAL FLOORSPACE'!$A$47:$G$196, 7, FALSE)*$M698</f>
        <v>0</v>
      </c>
      <c r="BF698" s="356">
        <f>VLOOKUP($E698&amp;$N698, UES!$AA$6:$AJ$35, VLOOKUP(BF$4, 'Index Tables'!$Q$4:$R$10, 2, FALSE), FALSE)*'Regional Rollup'!BE698</f>
        <v>0</v>
      </c>
      <c r="BG698" s="356">
        <f>VLOOKUP($F698&amp;$N698, Shipments!$EQ$22:$FA$369, VLOOKUP(BG$4, 'Index Tables'!$M$4:$O$10, 2, FALSE), FALSE)*VLOOKUP($C698, 'AEO COMMERCIAL FLOORSPACE'!$A$47:$G$196, 7, FALSE)*$M698</f>
        <v>0</v>
      </c>
      <c r="BH698" s="356">
        <f>VLOOKUP($E698&amp;$N698, UES!$AA$6:$AJ$35, VLOOKUP(BH$4, 'Index Tables'!$Q$4:$R$10, 2, FALSE), FALSE)*'Regional Rollup'!BG698</f>
        <v>0</v>
      </c>
    </row>
    <row r="699" spans="2:60">
      <c r="B699" s="371">
        <f t="shared" si="230"/>
        <v>693</v>
      </c>
      <c r="C699" s="371" t="str">
        <f t="shared" si="243"/>
        <v>2007Any</v>
      </c>
      <c r="D699" s="371" t="str">
        <f t="shared" si="244"/>
        <v>AnyWashington</v>
      </c>
      <c r="E699" s="371" t="s">
        <v>8</v>
      </c>
      <c r="F699" s="371">
        <v>2007</v>
      </c>
      <c r="G699" s="367">
        <f t="shared" si="227"/>
        <v>4236464.8601167109</v>
      </c>
      <c r="H699" s="371" t="s">
        <v>254</v>
      </c>
      <c r="I699" s="368" t="str">
        <f>IF(H699="Any", "NA", HLOOKUP($F699, TotalStockSF!$K$4:$BI$76, VLOOKUP($D699, TotalStockSF!$A$5:$B$76, 2, FALSE), FALSE))</f>
        <v>NA</v>
      </c>
      <c r="J699" s="368">
        <f>VLOOKUP($C699, 'AEO COMMERCIAL FLOORSPACE'!$A$47:$G$196, 6, FALSE)</f>
        <v>444.19872885685595</v>
      </c>
      <c r="K699" s="369" t="str">
        <f t="shared" si="237"/>
        <v>NA</v>
      </c>
      <c r="L699" s="370">
        <f>VLOOKUP($C699, 'AEO COMMERCIAL FLOORSPACE'!$A$47:$G$196, 7, FALSE)</f>
        <v>3.481004432927258E-2</v>
      </c>
      <c r="M699" s="370">
        <f t="shared" si="231"/>
        <v>3.481004432927258E-2</v>
      </c>
      <c r="N699" s="371" t="s">
        <v>243</v>
      </c>
      <c r="O699" s="356">
        <f t="shared" si="232"/>
        <v>2186.8588526709314</v>
      </c>
      <c r="P699" s="367">
        <f t="shared" si="233"/>
        <v>4236464.8601167109</v>
      </c>
      <c r="Q699" s="356">
        <f>VLOOKUP($F699&amp;$N699, Shipments!$DL$22:$DV$369, VLOOKUP(Q$4, 'Index Tables'!$I$4:$K$10, 2, FALSE), FALSE)*VLOOKUP($C699, 'AEO COMMERCIAL FLOORSPACE'!$A$47:$G$196, 7, FALSE)*$M699</f>
        <v>0</v>
      </c>
      <c r="R699" s="356">
        <f>VLOOKUP($E699&amp;$N699, UES!$AA$6:$AJ$35, VLOOKUP(R$4, 'Index Tables'!$Q$4:$R$10, 2, FALSE), FALSE)*'Regional Rollup'!Q699</f>
        <v>0</v>
      </c>
      <c r="S699" s="402">
        <f>VLOOKUP($F699&amp;$N699, Shipments!$DL$22:$DV$369, VLOOKUP(S$4, 'Index Tables'!$I$4:$K$10, 2, FALSE), FALSE)*VLOOKUP($C699, 'AEO COMMERCIAL FLOORSPACE'!$A$47:$G$196, 7, FALSE)*$M699</f>
        <v>599.68926864403204</v>
      </c>
      <c r="T699" s="356">
        <f>VLOOKUP($E699&amp;$N699, UES!$AA$6:$AJ$35, VLOOKUP(T$4, 'Index Tables'!$Q$4:$R$10, 2, FALSE), FALSE)*'Regional Rollup'!S699</f>
        <v>1178662.617521005</v>
      </c>
      <c r="U699" s="402">
        <f>VLOOKUP($F699&amp;$N699, Shipments!$DL$22:$DV$369, VLOOKUP(U$4, 'Index Tables'!$I$4:$K$10, 2, FALSE), FALSE)*VLOOKUP($C699, 'AEO COMMERCIAL FLOORSPACE'!$A$47:$G$196, 7, FALSE)*$M699</f>
        <v>556.30934910823066</v>
      </c>
      <c r="V699" s="356">
        <f>VLOOKUP($E699&amp;$N699, UES!$AA$6:$AJ$35, VLOOKUP(V$4, 'Index Tables'!$Q$4:$R$10, 2, FALSE), FALSE)*'Regional Rollup'!U699</f>
        <v>1078554.4402734193</v>
      </c>
      <c r="W699" s="402">
        <f>VLOOKUP($F699&amp;$N699, Shipments!$DL$22:$DV$369, VLOOKUP(W$4, 'Index Tables'!$I$4:$K$10, 2, FALSE), FALSE)*VLOOKUP($C699, 'AEO COMMERCIAL FLOORSPACE'!$A$47:$G$196, 7, FALSE)*$M699</f>
        <v>530.38288630218938</v>
      </c>
      <c r="X699" s="356">
        <f>VLOOKUP($E699&amp;$N699, UES!$AA$6:$AJ$35, VLOOKUP(X$4, 'Index Tables'!$Q$4:$R$10, 2, FALSE), FALSE)*'Regional Rollup'!W699</f>
        <v>1026077.9252925627</v>
      </c>
      <c r="Y699" s="402">
        <f>VLOOKUP($F699&amp;$N699, Shipments!$DL$22:$DV$369, VLOOKUP(Y$4, 'Index Tables'!$I$4:$K$10, 2, FALSE), FALSE)*VLOOKUP($C699, 'AEO COMMERCIAL FLOORSPACE'!$A$47:$G$196, 7, FALSE)*$M699</f>
        <v>500.47734861647905</v>
      </c>
      <c r="Z699" s="356">
        <f>VLOOKUP($E699&amp;$N699, UES!$AA$6:$AJ$35, VLOOKUP(Z$4, 'Index Tables'!$Q$4:$R$10, 2, FALSE), FALSE)*'Regional Rollup'!Y699</f>
        <v>953169.87702972349</v>
      </c>
      <c r="AA699" s="402">
        <f>VLOOKUP($F699&amp;$N699, Shipments!$DL$22:$DV$369, VLOOKUP(AA$4, 'Index Tables'!$I$4:$K$10, 2, FALSE), FALSE)*VLOOKUP($C699, 'AEO COMMERCIAL FLOORSPACE'!$A$47:$G$196, 7, FALSE)*$M699</f>
        <v>0</v>
      </c>
      <c r="AB699" s="356">
        <f>VLOOKUP($E699&amp;$N699, UES!$AA$6:$AJ$35, VLOOKUP(AB$4, 'Index Tables'!$Q$4:$R$10, 2, FALSE), FALSE)*'Regional Rollup'!AA699</f>
        <v>0</v>
      </c>
      <c r="AC699" s="356">
        <f>VLOOKUP($F699&amp;$N699, Shipments!$DL$22:$DV$369, VLOOKUP(AC$4, 'Index Tables'!$I$4:$K$10, 2, FALSE), FALSE)*VLOOKUP($C699, 'AEO COMMERCIAL FLOORSPACE'!$A$47:$G$196, 7, FALSE)*$M699</f>
        <v>0</v>
      </c>
      <c r="AD699" s="356">
        <f>VLOOKUP($E699&amp;$N699, UES!$AA$6:$AJ$35, VLOOKUP(AD$4, 'Index Tables'!$Q$4:$R$10, 2, FALSE), FALSE)*'Regional Rollup'!AC699</f>
        <v>0</v>
      </c>
      <c r="AF699" s="371">
        <f t="shared" si="234"/>
        <v>693</v>
      </c>
      <c r="AG699" s="371" t="str">
        <f t="shared" si="245"/>
        <v>2007Any</v>
      </c>
      <c r="AH699" s="371" t="str">
        <f t="shared" si="246"/>
        <v>AnyWashington</v>
      </c>
      <c r="AI699" s="371" t="s">
        <v>8</v>
      </c>
      <c r="AJ699" s="371">
        <v>2007</v>
      </c>
      <c r="AK699" s="367">
        <f t="shared" si="228"/>
        <v>4236464.8601167109</v>
      </c>
      <c r="AL699" s="371" t="s">
        <v>254</v>
      </c>
      <c r="AM699" s="368" t="str">
        <f>IF(AL699="Any", "NA", HLOOKUP($F699, TotalStockSF!$K$4:$BI$76, VLOOKUP($D699, TotalStockSF!$A$5:$B$76, 2, FALSE), FALSE))</f>
        <v>NA</v>
      </c>
      <c r="AN699" s="368">
        <f>VLOOKUP($C699, 'AEO COMMERCIAL FLOORSPACE'!$A$47:$G$196, 6, FALSE)</f>
        <v>444.19872885685595</v>
      </c>
      <c r="AO699" s="369" t="str">
        <f t="shared" si="238"/>
        <v>NA</v>
      </c>
      <c r="AP699" s="370">
        <f>VLOOKUP($C699, 'AEO COMMERCIAL FLOORSPACE'!$A$47:$G$196, 7, FALSE)</f>
        <v>3.481004432927258E-2</v>
      </c>
      <c r="AQ699" s="370">
        <f t="shared" si="229"/>
        <v>3.481004432927258E-2</v>
      </c>
      <c r="AR699" s="371" t="s">
        <v>243</v>
      </c>
      <c r="AS699" s="356">
        <f t="shared" si="235"/>
        <v>2186.8588526709314</v>
      </c>
      <c r="AT699" s="367">
        <f t="shared" si="236"/>
        <v>4236464.8601167109</v>
      </c>
      <c r="AU699" s="356">
        <f>VLOOKUP($F699&amp;$N699, Shipments!$EQ$22:$FA$369, VLOOKUP(AU$4, 'Index Tables'!$M$4:$O$10, 2, FALSE), FALSE)*VLOOKUP($C699, 'AEO COMMERCIAL FLOORSPACE'!$A$47:$G$196, 7, FALSE)*$M699</f>
        <v>0</v>
      </c>
      <c r="AV699" s="356">
        <f>VLOOKUP($E699&amp;$N699, UES!$AA$6:$AJ$35, VLOOKUP(AV$4, 'Index Tables'!$Q$4:$R$10, 2, FALSE), FALSE)*'Regional Rollup'!AU699</f>
        <v>0</v>
      </c>
      <c r="AW699" s="402">
        <f>VLOOKUP($F699&amp;$N699, Shipments!$EQ$22:$FA$369, VLOOKUP(AW$4, 'Index Tables'!$M$4:$O$10, 2, FALSE), FALSE)*VLOOKUP($C699, 'AEO COMMERCIAL FLOORSPACE'!$A$47:$G$196, 7, FALSE)*$M699</f>
        <v>599.68926864403204</v>
      </c>
      <c r="AX699" s="356">
        <f>VLOOKUP($E699&amp;$N699, UES!$AA$6:$AJ$35, VLOOKUP(AX$4, 'Index Tables'!$Q$4:$R$10, 2, FALSE), FALSE)*'Regional Rollup'!AW699</f>
        <v>1178662.617521005</v>
      </c>
      <c r="AY699" s="402">
        <f>VLOOKUP($F699&amp;$N699, Shipments!$EQ$22:$FA$369, VLOOKUP(AY$4, 'Index Tables'!$M$4:$O$10, 2, FALSE), FALSE)*VLOOKUP($C699, 'AEO COMMERCIAL FLOORSPACE'!$A$47:$G$196, 7, FALSE)*$M699</f>
        <v>556.30934910823066</v>
      </c>
      <c r="AZ699" s="356">
        <f>VLOOKUP($E699&amp;$N699, UES!$AA$6:$AJ$35, VLOOKUP(AZ$4, 'Index Tables'!$Q$4:$R$10, 2, FALSE), FALSE)*'Regional Rollup'!AY699</f>
        <v>1078554.4402734193</v>
      </c>
      <c r="BA699" s="402">
        <f>VLOOKUP($F699&amp;$N699, Shipments!$EQ$22:$FA$369, VLOOKUP(BA$4, 'Index Tables'!$M$4:$O$10, 2, FALSE), FALSE)*VLOOKUP($C699, 'AEO COMMERCIAL FLOORSPACE'!$A$47:$G$196, 7, FALSE)*$M699</f>
        <v>530.38288630218938</v>
      </c>
      <c r="BB699" s="356">
        <f>VLOOKUP($E699&amp;$N699, UES!$AA$6:$AJ$35, VLOOKUP(BB$4, 'Index Tables'!$Q$4:$R$10, 2, FALSE), FALSE)*'Regional Rollup'!BA699</f>
        <v>1026077.9252925627</v>
      </c>
      <c r="BC699" s="402">
        <f>VLOOKUP($F699&amp;$N699, Shipments!$EQ$22:$FA$369, VLOOKUP(BC$4, 'Index Tables'!$M$4:$O$10, 2, FALSE), FALSE)*VLOOKUP($C699, 'AEO COMMERCIAL FLOORSPACE'!$A$47:$G$196, 7, FALSE)*$M699</f>
        <v>500.47734861647905</v>
      </c>
      <c r="BD699" s="356">
        <f>VLOOKUP($E699&amp;$N699, UES!$AA$6:$AJ$35, VLOOKUP(BD$4, 'Index Tables'!$Q$4:$R$10, 2, FALSE), FALSE)*'Regional Rollup'!BC699</f>
        <v>953169.87702972349</v>
      </c>
      <c r="BE699" s="402">
        <f>VLOOKUP($F699&amp;$N699, Shipments!$EQ$22:$FA$369, VLOOKUP(BE$4, 'Index Tables'!$M$4:$O$10, 2, FALSE), FALSE)*VLOOKUP($C699, 'AEO COMMERCIAL FLOORSPACE'!$A$47:$G$196, 7, FALSE)*$M699</f>
        <v>0</v>
      </c>
      <c r="BF699" s="356">
        <f>VLOOKUP($E699&amp;$N699, UES!$AA$6:$AJ$35, VLOOKUP(BF$4, 'Index Tables'!$Q$4:$R$10, 2, FALSE), FALSE)*'Regional Rollup'!BE699</f>
        <v>0</v>
      </c>
      <c r="BG699" s="356">
        <f>VLOOKUP($F699&amp;$N699, Shipments!$EQ$22:$FA$369, VLOOKUP(BG$4, 'Index Tables'!$M$4:$O$10, 2, FALSE), FALSE)*VLOOKUP($C699, 'AEO COMMERCIAL FLOORSPACE'!$A$47:$G$196, 7, FALSE)*$M699</f>
        <v>0</v>
      </c>
      <c r="BH699" s="356">
        <f>VLOOKUP($E699&amp;$N699, UES!$AA$6:$AJ$35, VLOOKUP(BH$4, 'Index Tables'!$Q$4:$R$10, 2, FALSE), FALSE)*'Regional Rollup'!BG699</f>
        <v>0</v>
      </c>
    </row>
    <row r="700" spans="2:60">
      <c r="B700" s="371">
        <f t="shared" si="230"/>
        <v>694</v>
      </c>
      <c r="C700" s="371" t="str">
        <f t="shared" si="243"/>
        <v>2008Any</v>
      </c>
      <c r="D700" s="371" t="str">
        <f t="shared" si="244"/>
        <v>AnyWashington</v>
      </c>
      <c r="E700" s="371" t="s">
        <v>8</v>
      </c>
      <c r="F700" s="371">
        <v>2008</v>
      </c>
      <c r="G700" s="367">
        <f t="shared" si="227"/>
        <v>4318078.635808276</v>
      </c>
      <c r="H700" s="371" t="s">
        <v>254</v>
      </c>
      <c r="I700" s="368" t="str">
        <f>IF(H700="Any", "NA", HLOOKUP($F700, TotalStockSF!$K$4:$BI$76, VLOOKUP($D700, TotalStockSF!$A$5:$B$76, 2, FALSE), FALSE))</f>
        <v>NA</v>
      </c>
      <c r="J700" s="368">
        <f>VLOOKUP($C700, 'AEO COMMERCIAL FLOORSPACE'!$A$47:$G$196, 6, FALSE)</f>
        <v>452.03694507879555</v>
      </c>
      <c r="K700" s="369" t="str">
        <f t="shared" si="237"/>
        <v>NA</v>
      </c>
      <c r="L700" s="370">
        <f>VLOOKUP($C700, 'AEO COMMERCIAL FLOORSPACE'!$A$47:$G$196, 7, FALSE)</f>
        <v>3.4781911068399528E-2</v>
      </c>
      <c r="M700" s="370">
        <f t="shared" si="231"/>
        <v>3.4781911068399528E-2</v>
      </c>
      <c r="N700" s="371" t="s">
        <v>243</v>
      </c>
      <c r="O700" s="356">
        <f t="shared" si="232"/>
        <v>2228.9878006887093</v>
      </c>
      <c r="P700" s="367">
        <f t="shared" si="233"/>
        <v>4318078.635808276</v>
      </c>
      <c r="Q700" s="356">
        <f>VLOOKUP($F700&amp;$N700, Shipments!$DL$22:$DV$369, VLOOKUP(Q$4, 'Index Tables'!$I$4:$K$10, 2, FALSE), FALSE)*VLOOKUP($C700, 'AEO COMMERCIAL FLOORSPACE'!$A$47:$G$196, 7, FALSE)*$M700</f>
        <v>0</v>
      </c>
      <c r="R700" s="356">
        <f>VLOOKUP($E700&amp;$N700, UES!$AA$6:$AJ$35, VLOOKUP(R$4, 'Index Tables'!$Q$4:$R$10, 2, FALSE), FALSE)*'Regional Rollup'!Q700</f>
        <v>0</v>
      </c>
      <c r="S700" s="402">
        <f>VLOOKUP($F700&amp;$N700, Shipments!$DL$22:$DV$369, VLOOKUP(S$4, 'Index Tables'!$I$4:$K$10, 2, FALSE), FALSE)*VLOOKUP($C700, 'AEO COMMERCIAL FLOORSPACE'!$A$47:$G$196, 7, FALSE)*$M700</f>
        <v>611.24203895413564</v>
      </c>
      <c r="T700" s="356">
        <f>VLOOKUP($E700&amp;$N700, UES!$AA$6:$AJ$35, VLOOKUP(T$4, 'Index Tables'!$Q$4:$R$10, 2, FALSE), FALSE)*'Regional Rollup'!S700</f>
        <v>1201369.0743567508</v>
      </c>
      <c r="U700" s="402">
        <f>VLOOKUP($F700&amp;$N700, Shipments!$DL$22:$DV$369, VLOOKUP(U$4, 'Index Tables'!$I$4:$K$10, 2, FALSE), FALSE)*VLOOKUP($C700, 'AEO COMMERCIAL FLOORSPACE'!$A$47:$G$196, 7, FALSE)*$M700</f>
        <v>567.02642287902302</v>
      </c>
      <c r="V700" s="356">
        <f>VLOOKUP($E700&amp;$N700, UES!$AA$6:$AJ$35, VLOOKUP(V$4, 'Index Tables'!$Q$4:$R$10, 2, FALSE), FALSE)*'Regional Rollup'!U700</f>
        <v>1099332.353714484</v>
      </c>
      <c r="W700" s="402">
        <f>VLOOKUP($F700&amp;$N700, Shipments!$DL$22:$DV$369, VLOOKUP(W$4, 'Index Tables'!$I$4:$K$10, 2, FALSE), FALSE)*VLOOKUP($C700, 'AEO COMMERCIAL FLOORSPACE'!$A$47:$G$196, 7, FALSE)*$M700</f>
        <v>540.60049729215041</v>
      </c>
      <c r="X700" s="356">
        <f>VLOOKUP($E700&amp;$N700, UES!$AA$6:$AJ$35, VLOOKUP(X$4, 'Index Tables'!$Q$4:$R$10, 2, FALSE), FALSE)*'Regional Rollup'!W700</f>
        <v>1045844.8999759282</v>
      </c>
      <c r="Y700" s="402">
        <f>VLOOKUP($F700&amp;$N700, Shipments!$DL$22:$DV$369, VLOOKUP(Y$4, 'Index Tables'!$I$4:$K$10, 2, FALSE), FALSE)*VLOOKUP($C700, 'AEO COMMERCIAL FLOORSPACE'!$A$47:$G$196, 7, FALSE)*$M700</f>
        <v>510.11884156340028</v>
      </c>
      <c r="Z700" s="356">
        <f>VLOOKUP($E700&amp;$N700, UES!$AA$6:$AJ$35, VLOOKUP(Z$4, 'Index Tables'!$Q$4:$R$10, 2, FALSE), FALSE)*'Regional Rollup'!Y700</f>
        <v>971532.30776111363</v>
      </c>
      <c r="AA700" s="402">
        <f>VLOOKUP($F700&amp;$N700, Shipments!$DL$22:$DV$369, VLOOKUP(AA$4, 'Index Tables'!$I$4:$K$10, 2, FALSE), FALSE)*VLOOKUP($C700, 'AEO COMMERCIAL FLOORSPACE'!$A$47:$G$196, 7, FALSE)*$M700</f>
        <v>0</v>
      </c>
      <c r="AB700" s="356">
        <f>VLOOKUP($E700&amp;$N700, UES!$AA$6:$AJ$35, VLOOKUP(AB$4, 'Index Tables'!$Q$4:$R$10, 2, FALSE), FALSE)*'Regional Rollup'!AA700</f>
        <v>0</v>
      </c>
      <c r="AC700" s="356">
        <f>VLOOKUP($F700&amp;$N700, Shipments!$DL$22:$DV$369, VLOOKUP(AC$4, 'Index Tables'!$I$4:$K$10, 2, FALSE), FALSE)*VLOOKUP($C700, 'AEO COMMERCIAL FLOORSPACE'!$A$47:$G$196, 7, FALSE)*$M700</f>
        <v>0</v>
      </c>
      <c r="AD700" s="356">
        <f>VLOOKUP($E700&amp;$N700, UES!$AA$6:$AJ$35, VLOOKUP(AD$4, 'Index Tables'!$Q$4:$R$10, 2, FALSE), FALSE)*'Regional Rollup'!AC700</f>
        <v>0</v>
      </c>
      <c r="AF700" s="371">
        <f t="shared" si="234"/>
        <v>694</v>
      </c>
      <c r="AG700" s="371" t="str">
        <f t="shared" si="245"/>
        <v>2008Any</v>
      </c>
      <c r="AH700" s="371" t="str">
        <f t="shared" si="246"/>
        <v>AnyWashington</v>
      </c>
      <c r="AI700" s="371" t="s">
        <v>8</v>
      </c>
      <c r="AJ700" s="371">
        <v>2008</v>
      </c>
      <c r="AK700" s="367">
        <f t="shared" si="228"/>
        <v>4318078.635808276</v>
      </c>
      <c r="AL700" s="371" t="s">
        <v>254</v>
      </c>
      <c r="AM700" s="368" t="str">
        <f>IF(AL700="Any", "NA", HLOOKUP($F700, TotalStockSF!$K$4:$BI$76, VLOOKUP($D700, TotalStockSF!$A$5:$B$76, 2, FALSE), FALSE))</f>
        <v>NA</v>
      </c>
      <c r="AN700" s="368">
        <f>VLOOKUP($C700, 'AEO COMMERCIAL FLOORSPACE'!$A$47:$G$196, 6, FALSE)</f>
        <v>452.03694507879555</v>
      </c>
      <c r="AO700" s="369" t="str">
        <f t="shared" si="238"/>
        <v>NA</v>
      </c>
      <c r="AP700" s="370">
        <f>VLOOKUP($C700, 'AEO COMMERCIAL FLOORSPACE'!$A$47:$G$196, 7, FALSE)</f>
        <v>3.4781911068399528E-2</v>
      </c>
      <c r="AQ700" s="370">
        <f t="shared" si="229"/>
        <v>3.4781911068399528E-2</v>
      </c>
      <c r="AR700" s="371" t="s">
        <v>243</v>
      </c>
      <c r="AS700" s="356">
        <f t="shared" si="235"/>
        <v>2228.9878006887093</v>
      </c>
      <c r="AT700" s="367">
        <f t="shared" si="236"/>
        <v>4318078.635808276</v>
      </c>
      <c r="AU700" s="356">
        <f>VLOOKUP($F700&amp;$N700, Shipments!$EQ$22:$FA$369, VLOOKUP(AU$4, 'Index Tables'!$M$4:$O$10, 2, FALSE), FALSE)*VLOOKUP($C700, 'AEO COMMERCIAL FLOORSPACE'!$A$47:$G$196, 7, FALSE)*$M700</f>
        <v>0</v>
      </c>
      <c r="AV700" s="356">
        <f>VLOOKUP($E700&amp;$N700, UES!$AA$6:$AJ$35, VLOOKUP(AV$4, 'Index Tables'!$Q$4:$R$10, 2, FALSE), FALSE)*'Regional Rollup'!AU700</f>
        <v>0</v>
      </c>
      <c r="AW700" s="402">
        <f>VLOOKUP($F700&amp;$N700, Shipments!$EQ$22:$FA$369, VLOOKUP(AW$4, 'Index Tables'!$M$4:$O$10, 2, FALSE), FALSE)*VLOOKUP($C700, 'AEO COMMERCIAL FLOORSPACE'!$A$47:$G$196, 7, FALSE)*$M700</f>
        <v>611.24203895413564</v>
      </c>
      <c r="AX700" s="356">
        <f>VLOOKUP($E700&amp;$N700, UES!$AA$6:$AJ$35, VLOOKUP(AX$4, 'Index Tables'!$Q$4:$R$10, 2, FALSE), FALSE)*'Regional Rollup'!AW700</f>
        <v>1201369.0743567508</v>
      </c>
      <c r="AY700" s="402">
        <f>VLOOKUP($F700&amp;$N700, Shipments!$EQ$22:$FA$369, VLOOKUP(AY$4, 'Index Tables'!$M$4:$O$10, 2, FALSE), FALSE)*VLOOKUP($C700, 'AEO COMMERCIAL FLOORSPACE'!$A$47:$G$196, 7, FALSE)*$M700</f>
        <v>567.02642287902302</v>
      </c>
      <c r="AZ700" s="356">
        <f>VLOOKUP($E700&amp;$N700, UES!$AA$6:$AJ$35, VLOOKUP(AZ$4, 'Index Tables'!$Q$4:$R$10, 2, FALSE), FALSE)*'Regional Rollup'!AY700</f>
        <v>1099332.353714484</v>
      </c>
      <c r="BA700" s="402">
        <f>VLOOKUP($F700&amp;$N700, Shipments!$EQ$22:$FA$369, VLOOKUP(BA$4, 'Index Tables'!$M$4:$O$10, 2, FALSE), FALSE)*VLOOKUP($C700, 'AEO COMMERCIAL FLOORSPACE'!$A$47:$G$196, 7, FALSE)*$M700</f>
        <v>540.60049729215041</v>
      </c>
      <c r="BB700" s="356">
        <f>VLOOKUP($E700&amp;$N700, UES!$AA$6:$AJ$35, VLOOKUP(BB$4, 'Index Tables'!$Q$4:$R$10, 2, FALSE), FALSE)*'Regional Rollup'!BA700</f>
        <v>1045844.8999759282</v>
      </c>
      <c r="BC700" s="402">
        <f>VLOOKUP($F700&amp;$N700, Shipments!$EQ$22:$FA$369, VLOOKUP(BC$4, 'Index Tables'!$M$4:$O$10, 2, FALSE), FALSE)*VLOOKUP($C700, 'AEO COMMERCIAL FLOORSPACE'!$A$47:$G$196, 7, FALSE)*$M700</f>
        <v>510.11884156340028</v>
      </c>
      <c r="BD700" s="356">
        <f>VLOOKUP($E700&amp;$N700, UES!$AA$6:$AJ$35, VLOOKUP(BD$4, 'Index Tables'!$Q$4:$R$10, 2, FALSE), FALSE)*'Regional Rollup'!BC700</f>
        <v>971532.30776111363</v>
      </c>
      <c r="BE700" s="402">
        <f>VLOOKUP($F700&amp;$N700, Shipments!$EQ$22:$FA$369, VLOOKUP(BE$4, 'Index Tables'!$M$4:$O$10, 2, FALSE), FALSE)*VLOOKUP($C700, 'AEO COMMERCIAL FLOORSPACE'!$A$47:$G$196, 7, FALSE)*$M700</f>
        <v>0</v>
      </c>
      <c r="BF700" s="356">
        <f>VLOOKUP($E700&amp;$N700, UES!$AA$6:$AJ$35, VLOOKUP(BF$4, 'Index Tables'!$Q$4:$R$10, 2, FALSE), FALSE)*'Regional Rollup'!BE700</f>
        <v>0</v>
      </c>
      <c r="BG700" s="356">
        <f>VLOOKUP($F700&amp;$N700, Shipments!$EQ$22:$FA$369, VLOOKUP(BG$4, 'Index Tables'!$M$4:$O$10, 2, FALSE), FALSE)*VLOOKUP($C700, 'AEO COMMERCIAL FLOORSPACE'!$A$47:$G$196, 7, FALSE)*$M700</f>
        <v>0</v>
      </c>
      <c r="BH700" s="356">
        <f>VLOOKUP($E700&amp;$N700, UES!$AA$6:$AJ$35, VLOOKUP(BH$4, 'Index Tables'!$Q$4:$R$10, 2, FALSE), FALSE)*'Regional Rollup'!BG700</f>
        <v>0</v>
      </c>
    </row>
    <row r="701" spans="2:60">
      <c r="B701" s="371">
        <f t="shared" si="230"/>
        <v>695</v>
      </c>
      <c r="C701" s="371" t="str">
        <f t="shared" si="243"/>
        <v>2009Any</v>
      </c>
      <c r="D701" s="371" t="str">
        <f t="shared" si="244"/>
        <v>AnyWashington</v>
      </c>
      <c r="E701" s="371" t="s">
        <v>8</v>
      </c>
      <c r="F701" s="371">
        <v>2009</v>
      </c>
      <c r="G701" s="367">
        <f t="shared" si="227"/>
        <v>4419344.2771165418</v>
      </c>
      <c r="H701" s="371" t="s">
        <v>254</v>
      </c>
      <c r="I701" s="368" t="str">
        <f>IF(H701="Any", "NA", HLOOKUP($F701, TotalStockSF!$K$4:$BI$76, VLOOKUP($D701, TotalStockSF!$A$5:$B$76, 2, FALSE), FALSE))</f>
        <v>NA</v>
      </c>
      <c r="J701" s="368">
        <f>VLOOKUP($C701, 'AEO COMMERCIAL FLOORSPACE'!$A$47:$G$196, 6, FALSE)</f>
        <v>460.61842143223009</v>
      </c>
      <c r="K701" s="369" t="str">
        <f t="shared" si="237"/>
        <v>NA</v>
      </c>
      <c r="L701" s="370">
        <f>VLOOKUP($C701, 'AEO COMMERCIAL FLOORSPACE'!$A$47:$G$196, 7, FALSE)</f>
        <v>3.481138947793197E-2</v>
      </c>
      <c r="M701" s="370">
        <f t="shared" si="231"/>
        <v>3.481138947793197E-2</v>
      </c>
      <c r="N701" s="371" t="s">
        <v>243</v>
      </c>
      <c r="O701" s="356">
        <f t="shared" si="232"/>
        <v>2281.2610217535662</v>
      </c>
      <c r="P701" s="367">
        <f t="shared" si="233"/>
        <v>4419344.2771165418</v>
      </c>
      <c r="Q701" s="356">
        <f>VLOOKUP($F701&amp;$N701, Shipments!$DL$22:$DV$369, VLOOKUP(Q$4, 'Index Tables'!$I$4:$K$10, 2, FALSE), FALSE)*VLOOKUP($C701, 'AEO COMMERCIAL FLOORSPACE'!$A$47:$G$196, 7, FALSE)*$M701</f>
        <v>0</v>
      </c>
      <c r="R701" s="356">
        <f>VLOOKUP($E701&amp;$N701, UES!$AA$6:$AJ$35, VLOOKUP(R$4, 'Index Tables'!$Q$4:$R$10, 2, FALSE), FALSE)*'Regional Rollup'!Q701</f>
        <v>0</v>
      </c>
      <c r="S701" s="402">
        <f>VLOOKUP($F701&amp;$N701, Shipments!$DL$22:$DV$369, VLOOKUP(S$4, 'Index Tables'!$I$4:$K$10, 2, FALSE), FALSE)*VLOOKUP($C701, 'AEO COMMERCIAL FLOORSPACE'!$A$47:$G$196, 7, FALSE)*$M701</f>
        <v>625.57661279815181</v>
      </c>
      <c r="T701" s="356">
        <f>VLOOKUP($E701&amp;$N701, UES!$AA$6:$AJ$35, VLOOKUP(T$4, 'Index Tables'!$Q$4:$R$10, 2, FALSE), FALSE)*'Regional Rollup'!S701</f>
        <v>1229543.0424623319</v>
      </c>
      <c r="U701" s="402">
        <f>VLOOKUP($F701&amp;$N701, Shipments!$DL$22:$DV$369, VLOOKUP(U$4, 'Index Tables'!$I$4:$K$10, 2, FALSE), FALSE)*VLOOKUP($C701, 'AEO COMMERCIAL FLOORSPACE'!$A$47:$G$196, 7, FALSE)*$M701</f>
        <v>580.32407194808115</v>
      </c>
      <c r="V701" s="356">
        <f>VLOOKUP($E701&amp;$N701, UES!$AA$6:$AJ$35, VLOOKUP(V$4, 'Index Tables'!$Q$4:$R$10, 2, FALSE), FALSE)*'Regional Rollup'!U701</f>
        <v>1125113.4024630284</v>
      </c>
      <c r="W701" s="402">
        <f>VLOOKUP($F701&amp;$N701, Shipments!$DL$22:$DV$369, VLOOKUP(W$4, 'Index Tables'!$I$4:$K$10, 2, FALSE), FALSE)*VLOOKUP($C701, 'AEO COMMERCIAL FLOORSPACE'!$A$47:$G$196, 7, FALSE)*$M701</f>
        <v>553.27841741983923</v>
      </c>
      <c r="X701" s="356">
        <f>VLOOKUP($E701&amp;$N701, UES!$AA$6:$AJ$35, VLOOKUP(X$4, 'Index Tables'!$Q$4:$R$10, 2, FALSE), FALSE)*'Regional Rollup'!W701</f>
        <v>1070371.5849757758</v>
      </c>
      <c r="Y701" s="402">
        <f>VLOOKUP($F701&amp;$N701, Shipments!$DL$22:$DV$369, VLOOKUP(Y$4, 'Index Tables'!$I$4:$K$10, 2, FALSE), FALSE)*VLOOKUP($C701, 'AEO COMMERCIAL FLOORSPACE'!$A$47:$G$196, 7, FALSE)*$M701</f>
        <v>522.0819195874941</v>
      </c>
      <c r="Z701" s="356">
        <f>VLOOKUP($E701&amp;$N701, UES!$AA$6:$AJ$35, VLOOKUP(Z$4, 'Index Tables'!$Q$4:$R$10, 2, FALSE), FALSE)*'Regional Rollup'!Y701</f>
        <v>994316.24721540569</v>
      </c>
      <c r="AA701" s="402">
        <f>VLOOKUP($F701&amp;$N701, Shipments!$DL$22:$DV$369, VLOOKUP(AA$4, 'Index Tables'!$I$4:$K$10, 2, FALSE), FALSE)*VLOOKUP($C701, 'AEO COMMERCIAL FLOORSPACE'!$A$47:$G$196, 7, FALSE)*$M701</f>
        <v>0</v>
      </c>
      <c r="AB701" s="356">
        <f>VLOOKUP($E701&amp;$N701, UES!$AA$6:$AJ$35, VLOOKUP(AB$4, 'Index Tables'!$Q$4:$R$10, 2, FALSE), FALSE)*'Regional Rollup'!AA701</f>
        <v>0</v>
      </c>
      <c r="AC701" s="356">
        <f>VLOOKUP($F701&amp;$N701, Shipments!$DL$22:$DV$369, VLOOKUP(AC$4, 'Index Tables'!$I$4:$K$10, 2, FALSE), FALSE)*VLOOKUP($C701, 'AEO COMMERCIAL FLOORSPACE'!$A$47:$G$196, 7, FALSE)*$M701</f>
        <v>0</v>
      </c>
      <c r="AD701" s="356">
        <f>VLOOKUP($E701&amp;$N701, UES!$AA$6:$AJ$35, VLOOKUP(AD$4, 'Index Tables'!$Q$4:$R$10, 2, FALSE), FALSE)*'Regional Rollup'!AC701</f>
        <v>0</v>
      </c>
      <c r="AF701" s="371">
        <f t="shared" si="234"/>
        <v>695</v>
      </c>
      <c r="AG701" s="371" t="str">
        <f t="shared" si="245"/>
        <v>2009Any</v>
      </c>
      <c r="AH701" s="371" t="str">
        <f t="shared" si="246"/>
        <v>AnyWashington</v>
      </c>
      <c r="AI701" s="371" t="s">
        <v>8</v>
      </c>
      <c r="AJ701" s="371">
        <v>2009</v>
      </c>
      <c r="AK701" s="367">
        <f t="shared" si="228"/>
        <v>4419344.2771165418</v>
      </c>
      <c r="AL701" s="371" t="s">
        <v>254</v>
      </c>
      <c r="AM701" s="368" t="str">
        <f>IF(AL701="Any", "NA", HLOOKUP($F701, TotalStockSF!$K$4:$BI$76, VLOOKUP($D701, TotalStockSF!$A$5:$B$76, 2, FALSE), FALSE))</f>
        <v>NA</v>
      </c>
      <c r="AN701" s="368">
        <f>VLOOKUP($C701, 'AEO COMMERCIAL FLOORSPACE'!$A$47:$G$196, 6, FALSE)</f>
        <v>460.61842143223009</v>
      </c>
      <c r="AO701" s="369" t="str">
        <f t="shared" si="238"/>
        <v>NA</v>
      </c>
      <c r="AP701" s="370">
        <f>VLOOKUP($C701, 'AEO COMMERCIAL FLOORSPACE'!$A$47:$G$196, 7, FALSE)</f>
        <v>3.481138947793197E-2</v>
      </c>
      <c r="AQ701" s="370">
        <f t="shared" si="229"/>
        <v>3.481138947793197E-2</v>
      </c>
      <c r="AR701" s="371" t="s">
        <v>243</v>
      </c>
      <c r="AS701" s="356">
        <f t="shared" si="235"/>
        <v>2281.2610217535662</v>
      </c>
      <c r="AT701" s="367">
        <f t="shared" si="236"/>
        <v>4419344.2771165418</v>
      </c>
      <c r="AU701" s="356">
        <f>VLOOKUP($F701&amp;$N701, Shipments!$EQ$22:$FA$369, VLOOKUP(AU$4, 'Index Tables'!$M$4:$O$10, 2, FALSE), FALSE)*VLOOKUP($C701, 'AEO COMMERCIAL FLOORSPACE'!$A$47:$G$196, 7, FALSE)*$M701</f>
        <v>0</v>
      </c>
      <c r="AV701" s="356">
        <f>VLOOKUP($E701&amp;$N701, UES!$AA$6:$AJ$35, VLOOKUP(AV$4, 'Index Tables'!$Q$4:$R$10, 2, FALSE), FALSE)*'Regional Rollup'!AU701</f>
        <v>0</v>
      </c>
      <c r="AW701" s="402">
        <f>VLOOKUP($F701&amp;$N701, Shipments!$EQ$22:$FA$369, VLOOKUP(AW$4, 'Index Tables'!$M$4:$O$10, 2, FALSE), FALSE)*VLOOKUP($C701, 'AEO COMMERCIAL FLOORSPACE'!$A$47:$G$196, 7, FALSE)*$M701</f>
        <v>625.57661279815181</v>
      </c>
      <c r="AX701" s="356">
        <f>VLOOKUP($E701&amp;$N701, UES!$AA$6:$AJ$35, VLOOKUP(AX$4, 'Index Tables'!$Q$4:$R$10, 2, FALSE), FALSE)*'Regional Rollup'!AW701</f>
        <v>1229543.0424623319</v>
      </c>
      <c r="AY701" s="402">
        <f>VLOOKUP($F701&amp;$N701, Shipments!$EQ$22:$FA$369, VLOOKUP(AY$4, 'Index Tables'!$M$4:$O$10, 2, FALSE), FALSE)*VLOOKUP($C701, 'AEO COMMERCIAL FLOORSPACE'!$A$47:$G$196, 7, FALSE)*$M701</f>
        <v>580.32407194808115</v>
      </c>
      <c r="AZ701" s="356">
        <f>VLOOKUP($E701&amp;$N701, UES!$AA$6:$AJ$35, VLOOKUP(AZ$4, 'Index Tables'!$Q$4:$R$10, 2, FALSE), FALSE)*'Regional Rollup'!AY701</f>
        <v>1125113.4024630284</v>
      </c>
      <c r="BA701" s="402">
        <f>VLOOKUP($F701&amp;$N701, Shipments!$EQ$22:$FA$369, VLOOKUP(BA$4, 'Index Tables'!$M$4:$O$10, 2, FALSE), FALSE)*VLOOKUP($C701, 'AEO COMMERCIAL FLOORSPACE'!$A$47:$G$196, 7, FALSE)*$M701</f>
        <v>553.27841741983923</v>
      </c>
      <c r="BB701" s="356">
        <f>VLOOKUP($E701&amp;$N701, UES!$AA$6:$AJ$35, VLOOKUP(BB$4, 'Index Tables'!$Q$4:$R$10, 2, FALSE), FALSE)*'Regional Rollup'!BA701</f>
        <v>1070371.5849757758</v>
      </c>
      <c r="BC701" s="402">
        <f>VLOOKUP($F701&amp;$N701, Shipments!$EQ$22:$FA$369, VLOOKUP(BC$4, 'Index Tables'!$M$4:$O$10, 2, FALSE), FALSE)*VLOOKUP($C701, 'AEO COMMERCIAL FLOORSPACE'!$A$47:$G$196, 7, FALSE)*$M701</f>
        <v>522.0819195874941</v>
      </c>
      <c r="BD701" s="356">
        <f>VLOOKUP($E701&amp;$N701, UES!$AA$6:$AJ$35, VLOOKUP(BD$4, 'Index Tables'!$Q$4:$R$10, 2, FALSE), FALSE)*'Regional Rollup'!BC701</f>
        <v>994316.24721540569</v>
      </c>
      <c r="BE701" s="402">
        <f>VLOOKUP($F701&amp;$N701, Shipments!$EQ$22:$FA$369, VLOOKUP(BE$4, 'Index Tables'!$M$4:$O$10, 2, FALSE), FALSE)*VLOOKUP($C701, 'AEO COMMERCIAL FLOORSPACE'!$A$47:$G$196, 7, FALSE)*$M701</f>
        <v>0</v>
      </c>
      <c r="BF701" s="356">
        <f>VLOOKUP($E701&amp;$N701, UES!$AA$6:$AJ$35, VLOOKUP(BF$4, 'Index Tables'!$Q$4:$R$10, 2, FALSE), FALSE)*'Regional Rollup'!BE701</f>
        <v>0</v>
      </c>
      <c r="BG701" s="356">
        <f>VLOOKUP($F701&amp;$N701, Shipments!$EQ$22:$FA$369, VLOOKUP(BG$4, 'Index Tables'!$M$4:$O$10, 2, FALSE), FALSE)*VLOOKUP($C701, 'AEO COMMERCIAL FLOORSPACE'!$A$47:$G$196, 7, FALSE)*$M701</f>
        <v>0</v>
      </c>
      <c r="BH701" s="356">
        <f>VLOOKUP($E701&amp;$N701, UES!$AA$6:$AJ$35, VLOOKUP(BH$4, 'Index Tables'!$Q$4:$R$10, 2, FALSE), FALSE)*'Regional Rollup'!BG701</f>
        <v>0</v>
      </c>
    </row>
    <row r="702" spans="2:60">
      <c r="B702" s="371">
        <f t="shared" si="230"/>
        <v>696</v>
      </c>
      <c r="C702" s="371" t="str">
        <f t="shared" si="243"/>
        <v>2010Any</v>
      </c>
      <c r="D702" s="371" t="str">
        <f t="shared" si="244"/>
        <v>AnyWashington</v>
      </c>
      <c r="E702" s="371" t="s">
        <v>8</v>
      </c>
      <c r="F702" s="371">
        <v>2010</v>
      </c>
      <c r="G702" s="367">
        <f t="shared" si="227"/>
        <v>4584856.0817991048</v>
      </c>
      <c r="H702" s="371" t="s">
        <v>254</v>
      </c>
      <c r="I702" s="368" t="str">
        <f>IF(H702="Any", "NA", HLOOKUP($F702, TotalStockSF!$K$4:$BI$76, VLOOKUP($D702, TotalStockSF!$A$5:$B$76, 2, FALSE), FALSE))</f>
        <v>NA</v>
      </c>
      <c r="J702" s="368">
        <f>VLOOKUP($C702, 'AEO COMMERCIAL FLOORSPACE'!$A$47:$G$196, 6, FALSE)</f>
        <v>472.35411536815047</v>
      </c>
      <c r="K702" s="369" t="str">
        <f t="shared" si="237"/>
        <v>NA</v>
      </c>
      <c r="L702" s="370">
        <f>VLOOKUP($C702, 'AEO COMMERCIAL FLOORSPACE'!$A$47:$G$196, 7, FALSE)</f>
        <v>3.5074742632165513E-2</v>
      </c>
      <c r="M702" s="370">
        <f t="shared" si="231"/>
        <v>3.5074742632165513E-2</v>
      </c>
      <c r="N702" s="371" t="s">
        <v>243</v>
      </c>
      <c r="O702" s="356">
        <f t="shared" si="232"/>
        <v>2366.6980470193989</v>
      </c>
      <c r="P702" s="367">
        <f t="shared" si="233"/>
        <v>4584856.0817991048</v>
      </c>
      <c r="Q702" s="356">
        <f>VLOOKUP($F702&amp;$N702, Shipments!$DL$22:$DV$369, VLOOKUP(Q$4, 'Index Tables'!$I$4:$K$10, 2, FALSE), FALSE)*VLOOKUP($C702, 'AEO COMMERCIAL FLOORSPACE'!$A$47:$G$196, 7, FALSE)*$M702</f>
        <v>0</v>
      </c>
      <c r="R702" s="356">
        <f>VLOOKUP($E702&amp;$N702, UES!$AA$6:$AJ$35, VLOOKUP(R$4, 'Index Tables'!$Q$4:$R$10, 2, FALSE), FALSE)*'Regional Rollup'!Q702</f>
        <v>0</v>
      </c>
      <c r="S702" s="402">
        <f>VLOOKUP($F702&amp;$N702, Shipments!$DL$22:$DV$369, VLOOKUP(S$4, 'Index Tables'!$I$4:$K$10, 2, FALSE), FALSE)*VLOOKUP($C702, 'AEO COMMERCIAL FLOORSPACE'!$A$47:$G$196, 7, FALSE)*$M702</f>
        <v>649.00549899911175</v>
      </c>
      <c r="T702" s="356">
        <f>VLOOKUP($E702&amp;$N702, UES!$AA$6:$AJ$35, VLOOKUP(T$4, 'Index Tables'!$Q$4:$R$10, 2, FALSE), FALSE)*'Regional Rollup'!S702</f>
        <v>1275591.4775088108</v>
      </c>
      <c r="U702" s="402">
        <f>VLOOKUP($F702&amp;$N702, Shipments!$DL$22:$DV$369, VLOOKUP(U$4, 'Index Tables'!$I$4:$K$10, 2, FALSE), FALSE)*VLOOKUP($C702, 'AEO COMMERCIAL FLOORSPACE'!$A$47:$G$196, 7, FALSE)*$M702</f>
        <v>602.05817511497207</v>
      </c>
      <c r="V702" s="356">
        <f>VLOOKUP($E702&amp;$N702, UES!$AA$6:$AJ$35, VLOOKUP(V$4, 'Index Tables'!$Q$4:$R$10, 2, FALSE), FALSE)*'Regional Rollup'!U702</f>
        <v>1167250.7735382901</v>
      </c>
      <c r="W702" s="402">
        <f>VLOOKUP($F702&amp;$N702, Shipments!$DL$22:$DV$369, VLOOKUP(W$4, 'Index Tables'!$I$4:$K$10, 2, FALSE), FALSE)*VLOOKUP($C702, 'AEO COMMERCIAL FLOORSPACE'!$A$47:$G$196, 7, FALSE)*$M702</f>
        <v>573.99961577345971</v>
      </c>
      <c r="X702" s="356">
        <f>VLOOKUP($E702&amp;$N702, UES!$AA$6:$AJ$35, VLOOKUP(X$4, 'Index Tables'!$Q$4:$R$10, 2, FALSE), FALSE)*'Regional Rollup'!W702</f>
        <v>1110458.7838001826</v>
      </c>
      <c r="Y702" s="402">
        <f>VLOOKUP($F702&amp;$N702, Shipments!$DL$22:$DV$369, VLOOKUP(Y$4, 'Index Tables'!$I$4:$K$10, 2, FALSE), FALSE)*VLOOKUP($C702, 'AEO COMMERCIAL FLOORSPACE'!$A$47:$G$196, 7, FALSE)*$M702</f>
        <v>541.63475713185551</v>
      </c>
      <c r="Z702" s="356">
        <f>VLOOKUP($E702&amp;$N702, UES!$AA$6:$AJ$35, VLOOKUP(Z$4, 'Index Tables'!$Q$4:$R$10, 2, FALSE), FALSE)*'Regional Rollup'!Y702</f>
        <v>1031555.0469518208</v>
      </c>
      <c r="AA702" s="402">
        <f>VLOOKUP($F702&amp;$N702, Shipments!$DL$22:$DV$369, VLOOKUP(AA$4, 'Index Tables'!$I$4:$K$10, 2, FALSE), FALSE)*VLOOKUP($C702, 'AEO COMMERCIAL FLOORSPACE'!$A$47:$G$196, 7, FALSE)*$M702</f>
        <v>0</v>
      </c>
      <c r="AB702" s="356">
        <f>VLOOKUP($E702&amp;$N702, UES!$AA$6:$AJ$35, VLOOKUP(AB$4, 'Index Tables'!$Q$4:$R$10, 2, FALSE), FALSE)*'Regional Rollup'!AA702</f>
        <v>0</v>
      </c>
      <c r="AC702" s="356">
        <f>VLOOKUP($F702&amp;$N702, Shipments!$DL$22:$DV$369, VLOOKUP(AC$4, 'Index Tables'!$I$4:$K$10, 2, FALSE), FALSE)*VLOOKUP($C702, 'AEO COMMERCIAL FLOORSPACE'!$A$47:$G$196, 7, FALSE)*$M702</f>
        <v>0</v>
      </c>
      <c r="AD702" s="356">
        <f>VLOOKUP($E702&amp;$N702, UES!$AA$6:$AJ$35, VLOOKUP(AD$4, 'Index Tables'!$Q$4:$R$10, 2, FALSE), FALSE)*'Regional Rollup'!AC702</f>
        <v>0</v>
      </c>
      <c r="AF702" s="371">
        <f t="shared" si="234"/>
        <v>696</v>
      </c>
      <c r="AG702" s="371" t="str">
        <f t="shared" si="245"/>
        <v>2010Any</v>
      </c>
      <c r="AH702" s="371" t="str">
        <f t="shared" si="246"/>
        <v>AnyWashington</v>
      </c>
      <c r="AI702" s="371" t="s">
        <v>8</v>
      </c>
      <c r="AJ702" s="371">
        <v>2010</v>
      </c>
      <c r="AK702" s="367">
        <f t="shared" si="228"/>
        <v>4584856.0817991048</v>
      </c>
      <c r="AL702" s="371" t="s">
        <v>254</v>
      </c>
      <c r="AM702" s="368" t="str">
        <f>IF(AL702="Any", "NA", HLOOKUP($F702, TotalStockSF!$K$4:$BI$76, VLOOKUP($D702, TotalStockSF!$A$5:$B$76, 2, FALSE), FALSE))</f>
        <v>NA</v>
      </c>
      <c r="AN702" s="368">
        <f>VLOOKUP($C702, 'AEO COMMERCIAL FLOORSPACE'!$A$47:$G$196, 6, FALSE)</f>
        <v>472.35411536815047</v>
      </c>
      <c r="AO702" s="369" t="str">
        <f t="shared" si="238"/>
        <v>NA</v>
      </c>
      <c r="AP702" s="370">
        <f>VLOOKUP($C702, 'AEO COMMERCIAL FLOORSPACE'!$A$47:$G$196, 7, FALSE)</f>
        <v>3.5074742632165513E-2</v>
      </c>
      <c r="AQ702" s="370">
        <f t="shared" si="229"/>
        <v>3.5074742632165513E-2</v>
      </c>
      <c r="AR702" s="371" t="s">
        <v>243</v>
      </c>
      <c r="AS702" s="356">
        <f t="shared" si="235"/>
        <v>2366.6980470193989</v>
      </c>
      <c r="AT702" s="367">
        <f t="shared" si="236"/>
        <v>4584856.0817991048</v>
      </c>
      <c r="AU702" s="356">
        <f>VLOOKUP($F702&amp;$N702, Shipments!$EQ$22:$FA$369, VLOOKUP(AU$4, 'Index Tables'!$M$4:$O$10, 2, FALSE), FALSE)*VLOOKUP($C702, 'AEO COMMERCIAL FLOORSPACE'!$A$47:$G$196, 7, FALSE)*$M702</f>
        <v>0</v>
      </c>
      <c r="AV702" s="356">
        <f>VLOOKUP($E702&amp;$N702, UES!$AA$6:$AJ$35, VLOOKUP(AV$4, 'Index Tables'!$Q$4:$R$10, 2, FALSE), FALSE)*'Regional Rollup'!AU702</f>
        <v>0</v>
      </c>
      <c r="AW702" s="402">
        <f>VLOOKUP($F702&amp;$N702, Shipments!$EQ$22:$FA$369, VLOOKUP(AW$4, 'Index Tables'!$M$4:$O$10, 2, FALSE), FALSE)*VLOOKUP($C702, 'AEO COMMERCIAL FLOORSPACE'!$A$47:$G$196, 7, FALSE)*$M702</f>
        <v>649.00549899911175</v>
      </c>
      <c r="AX702" s="356">
        <f>VLOOKUP($E702&amp;$N702, UES!$AA$6:$AJ$35, VLOOKUP(AX$4, 'Index Tables'!$Q$4:$R$10, 2, FALSE), FALSE)*'Regional Rollup'!AW702</f>
        <v>1275591.4775088108</v>
      </c>
      <c r="AY702" s="402">
        <f>VLOOKUP($F702&amp;$N702, Shipments!$EQ$22:$FA$369, VLOOKUP(AY$4, 'Index Tables'!$M$4:$O$10, 2, FALSE), FALSE)*VLOOKUP($C702, 'AEO COMMERCIAL FLOORSPACE'!$A$47:$G$196, 7, FALSE)*$M702</f>
        <v>602.05817511497207</v>
      </c>
      <c r="AZ702" s="356">
        <f>VLOOKUP($E702&amp;$N702, UES!$AA$6:$AJ$35, VLOOKUP(AZ$4, 'Index Tables'!$Q$4:$R$10, 2, FALSE), FALSE)*'Regional Rollup'!AY702</f>
        <v>1167250.7735382901</v>
      </c>
      <c r="BA702" s="402">
        <f>VLOOKUP($F702&amp;$N702, Shipments!$EQ$22:$FA$369, VLOOKUP(BA$4, 'Index Tables'!$M$4:$O$10, 2, FALSE), FALSE)*VLOOKUP($C702, 'AEO COMMERCIAL FLOORSPACE'!$A$47:$G$196, 7, FALSE)*$M702</f>
        <v>573.99961577345971</v>
      </c>
      <c r="BB702" s="356">
        <f>VLOOKUP($E702&amp;$N702, UES!$AA$6:$AJ$35, VLOOKUP(BB$4, 'Index Tables'!$Q$4:$R$10, 2, FALSE), FALSE)*'Regional Rollup'!BA702</f>
        <v>1110458.7838001826</v>
      </c>
      <c r="BC702" s="402">
        <f>VLOOKUP($F702&amp;$N702, Shipments!$EQ$22:$FA$369, VLOOKUP(BC$4, 'Index Tables'!$M$4:$O$10, 2, FALSE), FALSE)*VLOOKUP($C702, 'AEO COMMERCIAL FLOORSPACE'!$A$47:$G$196, 7, FALSE)*$M702</f>
        <v>541.63475713185551</v>
      </c>
      <c r="BD702" s="356">
        <f>VLOOKUP($E702&amp;$N702, UES!$AA$6:$AJ$35, VLOOKUP(BD$4, 'Index Tables'!$Q$4:$R$10, 2, FALSE), FALSE)*'Regional Rollup'!BC702</f>
        <v>1031555.0469518208</v>
      </c>
      <c r="BE702" s="402">
        <f>VLOOKUP($F702&amp;$N702, Shipments!$EQ$22:$FA$369, VLOOKUP(BE$4, 'Index Tables'!$M$4:$O$10, 2, FALSE), FALSE)*VLOOKUP($C702, 'AEO COMMERCIAL FLOORSPACE'!$A$47:$G$196, 7, FALSE)*$M702</f>
        <v>0</v>
      </c>
      <c r="BF702" s="356">
        <f>VLOOKUP($E702&amp;$N702, UES!$AA$6:$AJ$35, VLOOKUP(BF$4, 'Index Tables'!$Q$4:$R$10, 2, FALSE), FALSE)*'Regional Rollup'!BE702</f>
        <v>0</v>
      </c>
      <c r="BG702" s="356">
        <f>VLOOKUP($F702&amp;$N702, Shipments!$EQ$22:$FA$369, VLOOKUP(BG$4, 'Index Tables'!$M$4:$O$10, 2, FALSE), FALSE)*VLOOKUP($C702, 'AEO COMMERCIAL FLOORSPACE'!$A$47:$G$196, 7, FALSE)*$M702</f>
        <v>0</v>
      </c>
      <c r="BH702" s="356">
        <f>VLOOKUP($E702&amp;$N702, UES!$AA$6:$AJ$35, VLOOKUP(BH$4, 'Index Tables'!$Q$4:$R$10, 2, FALSE), FALSE)*'Regional Rollup'!BG702</f>
        <v>0</v>
      </c>
    </row>
    <row r="703" spans="2:60">
      <c r="B703" s="371">
        <f t="shared" si="230"/>
        <v>697</v>
      </c>
      <c r="C703" s="371" t="str">
        <f t="shared" si="243"/>
        <v>2011Any</v>
      </c>
      <c r="D703" s="371" t="str">
        <f t="shared" si="244"/>
        <v>AnyWashington</v>
      </c>
      <c r="E703" s="371" t="s">
        <v>8</v>
      </c>
      <c r="F703" s="371">
        <v>2011</v>
      </c>
      <c r="G703" s="367">
        <f t="shared" si="227"/>
        <v>4735632.3947926769</v>
      </c>
      <c r="H703" s="371" t="s">
        <v>254</v>
      </c>
      <c r="I703" s="368" t="str">
        <f>IF(H703="Any", "NA", HLOOKUP($F703, TotalStockSF!$K$4:$BI$76, VLOOKUP($D703, TotalStockSF!$A$5:$B$76, 2, FALSE), FALSE))</f>
        <v>NA</v>
      </c>
      <c r="J703" s="368">
        <f>VLOOKUP($C703, 'AEO COMMERCIAL FLOORSPACE'!$A$47:$G$196, 6, FALSE)</f>
        <v>483.11140635363665</v>
      </c>
      <c r="K703" s="369" t="str">
        <f t="shared" si="237"/>
        <v>NA</v>
      </c>
      <c r="L703" s="370">
        <f>VLOOKUP($C703, 'AEO COMMERCIAL FLOORSPACE'!$A$47:$G$196, 7, FALSE)</f>
        <v>3.5258674275217929E-2</v>
      </c>
      <c r="M703" s="370">
        <f t="shared" si="231"/>
        <v>3.5258674275217929E-2</v>
      </c>
      <c r="N703" s="371" t="s">
        <v>243</v>
      </c>
      <c r="O703" s="356">
        <f t="shared" si="232"/>
        <v>2444.5286264601059</v>
      </c>
      <c r="P703" s="367">
        <f t="shared" si="233"/>
        <v>4735632.3947926769</v>
      </c>
      <c r="Q703" s="356">
        <f>VLOOKUP($F703&amp;$N703, Shipments!$DL$22:$DV$369, VLOOKUP(Q$4, 'Index Tables'!$I$4:$K$10, 2, FALSE), FALSE)*VLOOKUP($C703, 'AEO COMMERCIAL FLOORSPACE'!$A$47:$G$196, 7, FALSE)*$M703</f>
        <v>0</v>
      </c>
      <c r="R703" s="356">
        <f>VLOOKUP($E703&amp;$N703, UES!$AA$6:$AJ$35, VLOOKUP(R$4, 'Index Tables'!$Q$4:$R$10, 2, FALSE), FALSE)*'Regional Rollup'!Q703</f>
        <v>0</v>
      </c>
      <c r="S703" s="402">
        <f>VLOOKUP($F703&amp;$N703, Shipments!$DL$22:$DV$369, VLOOKUP(S$4, 'Index Tables'!$I$4:$K$10, 2, FALSE), FALSE)*VLOOKUP($C703, 'AEO COMMERCIAL FLOORSPACE'!$A$47:$G$196, 7, FALSE)*$M703</f>
        <v>670.34851489880418</v>
      </c>
      <c r="T703" s="356">
        <f>VLOOKUP($E703&amp;$N703, UES!$AA$6:$AJ$35, VLOOKUP(T$4, 'Index Tables'!$Q$4:$R$10, 2, FALSE), FALSE)*'Regional Rollup'!S703</f>
        <v>1317540.2271387735</v>
      </c>
      <c r="U703" s="402">
        <f>VLOOKUP($F703&amp;$N703, Shipments!$DL$22:$DV$369, VLOOKUP(U$4, 'Index Tables'!$I$4:$K$10, 2, FALSE), FALSE)*VLOOKUP($C703, 'AEO COMMERCIAL FLOORSPACE'!$A$47:$G$196, 7, FALSE)*$M703</f>
        <v>621.85729426548073</v>
      </c>
      <c r="V703" s="356">
        <f>VLOOKUP($E703&amp;$N703, UES!$AA$6:$AJ$35, VLOOKUP(V$4, 'Index Tables'!$Q$4:$R$10, 2, FALSE), FALSE)*'Regional Rollup'!U703</f>
        <v>1205636.660648609</v>
      </c>
      <c r="W703" s="402">
        <f>VLOOKUP($F703&amp;$N703, Shipments!$DL$22:$DV$369, VLOOKUP(W$4, 'Index Tables'!$I$4:$K$10, 2, FALSE), FALSE)*VLOOKUP($C703, 'AEO COMMERCIAL FLOORSPACE'!$A$47:$G$196, 7, FALSE)*$M703</f>
        <v>592.8760088776221</v>
      </c>
      <c r="X703" s="356">
        <f>VLOOKUP($E703&amp;$N703, UES!$AA$6:$AJ$35, VLOOKUP(X$4, 'Index Tables'!$Q$4:$R$10, 2, FALSE), FALSE)*'Regional Rollup'!W703</f>
        <v>1146977.0251943634</v>
      </c>
      <c r="Y703" s="402">
        <f>VLOOKUP($F703&amp;$N703, Shipments!$DL$22:$DV$369, VLOOKUP(Y$4, 'Index Tables'!$I$4:$K$10, 2, FALSE), FALSE)*VLOOKUP($C703, 'AEO COMMERCIAL FLOORSPACE'!$A$47:$G$196, 7, FALSE)*$M703</f>
        <v>559.44680841819911</v>
      </c>
      <c r="Z703" s="356">
        <f>VLOOKUP($E703&amp;$N703, UES!$AA$6:$AJ$35, VLOOKUP(Z$4, 'Index Tables'!$Q$4:$R$10, 2, FALSE), FALSE)*'Regional Rollup'!Y703</f>
        <v>1065478.4818109309</v>
      </c>
      <c r="AA703" s="402">
        <f>VLOOKUP($F703&amp;$N703, Shipments!$DL$22:$DV$369, VLOOKUP(AA$4, 'Index Tables'!$I$4:$K$10, 2, FALSE), FALSE)*VLOOKUP($C703, 'AEO COMMERCIAL FLOORSPACE'!$A$47:$G$196, 7, FALSE)*$M703</f>
        <v>0</v>
      </c>
      <c r="AB703" s="356">
        <f>VLOOKUP($E703&amp;$N703, UES!$AA$6:$AJ$35, VLOOKUP(AB$4, 'Index Tables'!$Q$4:$R$10, 2, FALSE), FALSE)*'Regional Rollup'!AA703</f>
        <v>0</v>
      </c>
      <c r="AC703" s="356">
        <f>VLOOKUP($F703&amp;$N703, Shipments!$DL$22:$DV$369, VLOOKUP(AC$4, 'Index Tables'!$I$4:$K$10, 2, FALSE), FALSE)*VLOOKUP($C703, 'AEO COMMERCIAL FLOORSPACE'!$A$47:$G$196, 7, FALSE)*$M703</f>
        <v>0</v>
      </c>
      <c r="AD703" s="356">
        <f>VLOOKUP($E703&amp;$N703, UES!$AA$6:$AJ$35, VLOOKUP(AD$4, 'Index Tables'!$Q$4:$R$10, 2, FALSE), FALSE)*'Regional Rollup'!AC703</f>
        <v>0</v>
      </c>
      <c r="AF703" s="371">
        <f t="shared" si="234"/>
        <v>697</v>
      </c>
      <c r="AG703" s="371" t="str">
        <f t="shared" si="245"/>
        <v>2011Any</v>
      </c>
      <c r="AH703" s="371" t="str">
        <f t="shared" si="246"/>
        <v>AnyWashington</v>
      </c>
      <c r="AI703" s="371" t="s">
        <v>8</v>
      </c>
      <c r="AJ703" s="371">
        <v>2011</v>
      </c>
      <c r="AK703" s="367">
        <f t="shared" si="228"/>
        <v>4735632.3947926769</v>
      </c>
      <c r="AL703" s="371" t="s">
        <v>254</v>
      </c>
      <c r="AM703" s="368" t="str">
        <f>IF(AL703="Any", "NA", HLOOKUP($F703, TotalStockSF!$K$4:$BI$76, VLOOKUP($D703, TotalStockSF!$A$5:$B$76, 2, FALSE), FALSE))</f>
        <v>NA</v>
      </c>
      <c r="AN703" s="368">
        <f>VLOOKUP($C703, 'AEO COMMERCIAL FLOORSPACE'!$A$47:$G$196, 6, FALSE)</f>
        <v>483.11140635363665</v>
      </c>
      <c r="AO703" s="369" t="str">
        <f t="shared" si="238"/>
        <v>NA</v>
      </c>
      <c r="AP703" s="370">
        <f>VLOOKUP($C703, 'AEO COMMERCIAL FLOORSPACE'!$A$47:$G$196, 7, FALSE)</f>
        <v>3.5258674275217929E-2</v>
      </c>
      <c r="AQ703" s="370">
        <f t="shared" si="229"/>
        <v>3.5258674275217929E-2</v>
      </c>
      <c r="AR703" s="371" t="s">
        <v>243</v>
      </c>
      <c r="AS703" s="356">
        <f t="shared" si="235"/>
        <v>2444.5286264601059</v>
      </c>
      <c r="AT703" s="367">
        <f t="shared" si="236"/>
        <v>4735632.3947926769</v>
      </c>
      <c r="AU703" s="356">
        <f>VLOOKUP($F703&amp;$N703, Shipments!$EQ$22:$FA$369, VLOOKUP(AU$4, 'Index Tables'!$M$4:$O$10, 2, FALSE), FALSE)*VLOOKUP($C703, 'AEO COMMERCIAL FLOORSPACE'!$A$47:$G$196, 7, FALSE)*$M703</f>
        <v>0</v>
      </c>
      <c r="AV703" s="356">
        <f>VLOOKUP($E703&amp;$N703, UES!$AA$6:$AJ$35, VLOOKUP(AV$4, 'Index Tables'!$Q$4:$R$10, 2, FALSE), FALSE)*'Regional Rollup'!AU703</f>
        <v>0</v>
      </c>
      <c r="AW703" s="402">
        <f>VLOOKUP($F703&amp;$N703, Shipments!$EQ$22:$FA$369, VLOOKUP(AW$4, 'Index Tables'!$M$4:$O$10, 2, FALSE), FALSE)*VLOOKUP($C703, 'AEO COMMERCIAL FLOORSPACE'!$A$47:$G$196, 7, FALSE)*$M703</f>
        <v>670.34851489880418</v>
      </c>
      <c r="AX703" s="356">
        <f>VLOOKUP($E703&amp;$N703, UES!$AA$6:$AJ$35, VLOOKUP(AX$4, 'Index Tables'!$Q$4:$R$10, 2, FALSE), FALSE)*'Regional Rollup'!AW703</f>
        <v>1317540.2271387735</v>
      </c>
      <c r="AY703" s="402">
        <f>VLOOKUP($F703&amp;$N703, Shipments!$EQ$22:$FA$369, VLOOKUP(AY$4, 'Index Tables'!$M$4:$O$10, 2, FALSE), FALSE)*VLOOKUP($C703, 'AEO COMMERCIAL FLOORSPACE'!$A$47:$G$196, 7, FALSE)*$M703</f>
        <v>621.85729426548073</v>
      </c>
      <c r="AZ703" s="356">
        <f>VLOOKUP($E703&amp;$N703, UES!$AA$6:$AJ$35, VLOOKUP(AZ$4, 'Index Tables'!$Q$4:$R$10, 2, FALSE), FALSE)*'Regional Rollup'!AY703</f>
        <v>1205636.660648609</v>
      </c>
      <c r="BA703" s="402">
        <f>VLOOKUP($F703&amp;$N703, Shipments!$EQ$22:$FA$369, VLOOKUP(BA$4, 'Index Tables'!$M$4:$O$10, 2, FALSE), FALSE)*VLOOKUP($C703, 'AEO COMMERCIAL FLOORSPACE'!$A$47:$G$196, 7, FALSE)*$M703</f>
        <v>592.8760088776221</v>
      </c>
      <c r="BB703" s="356">
        <f>VLOOKUP($E703&amp;$N703, UES!$AA$6:$AJ$35, VLOOKUP(BB$4, 'Index Tables'!$Q$4:$R$10, 2, FALSE), FALSE)*'Regional Rollup'!BA703</f>
        <v>1146977.0251943634</v>
      </c>
      <c r="BC703" s="402">
        <f>VLOOKUP($F703&amp;$N703, Shipments!$EQ$22:$FA$369, VLOOKUP(BC$4, 'Index Tables'!$M$4:$O$10, 2, FALSE), FALSE)*VLOOKUP($C703, 'AEO COMMERCIAL FLOORSPACE'!$A$47:$G$196, 7, FALSE)*$M703</f>
        <v>559.44680841819911</v>
      </c>
      <c r="BD703" s="356">
        <f>VLOOKUP($E703&amp;$N703, UES!$AA$6:$AJ$35, VLOOKUP(BD$4, 'Index Tables'!$Q$4:$R$10, 2, FALSE), FALSE)*'Regional Rollup'!BC703</f>
        <v>1065478.4818109309</v>
      </c>
      <c r="BE703" s="402">
        <f>VLOOKUP($F703&amp;$N703, Shipments!$EQ$22:$FA$369, VLOOKUP(BE$4, 'Index Tables'!$M$4:$O$10, 2, FALSE), FALSE)*VLOOKUP($C703, 'AEO COMMERCIAL FLOORSPACE'!$A$47:$G$196, 7, FALSE)*$M703</f>
        <v>0</v>
      </c>
      <c r="BF703" s="356">
        <f>VLOOKUP($E703&amp;$N703, UES!$AA$6:$AJ$35, VLOOKUP(BF$4, 'Index Tables'!$Q$4:$R$10, 2, FALSE), FALSE)*'Regional Rollup'!BE703</f>
        <v>0</v>
      </c>
      <c r="BG703" s="356">
        <f>VLOOKUP($F703&amp;$N703, Shipments!$EQ$22:$FA$369, VLOOKUP(BG$4, 'Index Tables'!$M$4:$O$10, 2, FALSE), FALSE)*VLOOKUP($C703, 'AEO COMMERCIAL FLOORSPACE'!$A$47:$G$196, 7, FALSE)*$M703</f>
        <v>0</v>
      </c>
      <c r="BH703" s="356">
        <f>VLOOKUP($E703&amp;$N703, UES!$AA$6:$AJ$35, VLOOKUP(BH$4, 'Index Tables'!$Q$4:$R$10, 2, FALSE), FALSE)*'Regional Rollup'!BG703</f>
        <v>0</v>
      </c>
    </row>
    <row r="704" spans="2:60">
      <c r="B704" s="371">
        <f t="shared" si="230"/>
        <v>698</v>
      </c>
      <c r="C704" s="371" t="str">
        <f t="shared" si="243"/>
        <v>2012Any</v>
      </c>
      <c r="D704" s="371" t="str">
        <f t="shared" si="244"/>
        <v>AnyWashington</v>
      </c>
      <c r="E704" s="371" t="s">
        <v>8</v>
      </c>
      <c r="F704" s="371">
        <v>2012</v>
      </c>
      <c r="G704" s="367">
        <f t="shared" si="227"/>
        <v>4868961.515411403</v>
      </c>
      <c r="H704" s="371" t="s">
        <v>254</v>
      </c>
      <c r="I704" s="368" t="str">
        <f>IF(H704="Any", "NA", HLOOKUP($F704, TotalStockSF!$K$4:$BI$76, VLOOKUP($D704, TotalStockSF!$A$5:$B$76, 2, FALSE), FALSE))</f>
        <v>NA</v>
      </c>
      <c r="J704" s="368">
        <f>VLOOKUP($C704, 'AEO COMMERCIAL FLOORSPACE'!$A$47:$G$196, 6, FALSE)</f>
        <v>492.98096929227779</v>
      </c>
      <c r="K704" s="369" t="str">
        <f t="shared" si="237"/>
        <v>NA</v>
      </c>
      <c r="L704" s="370">
        <f>VLOOKUP($C704, 'AEO COMMERCIAL FLOORSPACE'!$A$47:$G$196, 7, FALSE)</f>
        <v>3.5374294814717246E-2</v>
      </c>
      <c r="M704" s="370">
        <f t="shared" si="231"/>
        <v>3.5374294814717246E-2</v>
      </c>
      <c r="N704" s="371" t="s">
        <v>243</v>
      </c>
      <c r="O704" s="356">
        <f t="shared" si="232"/>
        <v>2513.3529829392151</v>
      </c>
      <c r="P704" s="367">
        <f t="shared" si="233"/>
        <v>4868961.515411403</v>
      </c>
      <c r="Q704" s="356">
        <f>VLOOKUP($F704&amp;$N704, Shipments!$DL$22:$DV$369, VLOOKUP(Q$4, 'Index Tables'!$I$4:$K$10, 2, FALSE), FALSE)*VLOOKUP($C704, 'AEO COMMERCIAL FLOORSPACE'!$A$47:$G$196, 7, FALSE)*$M704</f>
        <v>0</v>
      </c>
      <c r="R704" s="356">
        <f>VLOOKUP($E704&amp;$N704, UES!$AA$6:$AJ$35, VLOOKUP(R$4, 'Index Tables'!$Q$4:$R$10, 2, FALSE), FALSE)*'Regional Rollup'!Q704</f>
        <v>0</v>
      </c>
      <c r="S704" s="402">
        <f>VLOOKUP($F704&amp;$N704, Shipments!$DL$22:$DV$369, VLOOKUP(S$4, 'Index Tables'!$I$4:$K$10, 2, FALSE), FALSE)*VLOOKUP($C704, 'AEO COMMERCIAL FLOORSPACE'!$A$47:$G$196, 7, FALSE)*$M704</f>
        <v>689.22180795630709</v>
      </c>
      <c r="T704" s="356">
        <f>VLOOKUP($E704&amp;$N704, UES!$AA$6:$AJ$35, VLOOKUP(T$4, 'Index Tables'!$Q$4:$R$10, 2, FALSE), FALSE)*'Regional Rollup'!S704</f>
        <v>1354634.8462349207</v>
      </c>
      <c r="U704" s="402">
        <f>VLOOKUP($F704&amp;$N704, Shipments!$DL$22:$DV$369, VLOOKUP(U$4, 'Index Tables'!$I$4:$K$10, 2, FALSE), FALSE)*VLOOKUP($C704, 'AEO COMMERCIAL FLOORSPACE'!$A$47:$G$196, 7, FALSE)*$M704</f>
        <v>639.36534372597657</v>
      </c>
      <c r="V704" s="356">
        <f>VLOOKUP($E704&amp;$N704, UES!$AA$6:$AJ$35, VLOOKUP(V$4, 'Index Tables'!$Q$4:$R$10, 2, FALSE), FALSE)*'Regional Rollup'!U704</f>
        <v>1239580.6964920021</v>
      </c>
      <c r="W704" s="402">
        <f>VLOOKUP($F704&amp;$N704, Shipments!$DL$22:$DV$369, VLOOKUP(W$4, 'Index Tables'!$I$4:$K$10, 2, FALSE), FALSE)*VLOOKUP($C704, 'AEO COMMERCIAL FLOORSPACE'!$A$47:$G$196, 7, FALSE)*$M704</f>
        <v>609.56810621746513</v>
      </c>
      <c r="X704" s="356">
        <f>VLOOKUP($E704&amp;$N704, UES!$AA$6:$AJ$35, VLOOKUP(X$4, 'Index Tables'!$Q$4:$R$10, 2, FALSE), FALSE)*'Regional Rollup'!W704</f>
        <v>1179269.5313245277</v>
      </c>
      <c r="Y704" s="402">
        <f>VLOOKUP($F704&amp;$N704, Shipments!$DL$22:$DV$369, VLOOKUP(Y$4, 'Index Tables'!$I$4:$K$10, 2, FALSE), FALSE)*VLOOKUP($C704, 'AEO COMMERCIAL FLOORSPACE'!$A$47:$G$196, 7, FALSE)*$M704</f>
        <v>575.19772503946638</v>
      </c>
      <c r="Z704" s="356">
        <f>VLOOKUP($E704&amp;$N704, UES!$AA$6:$AJ$35, VLOOKUP(Z$4, 'Index Tables'!$Q$4:$R$10, 2, FALSE), FALSE)*'Regional Rollup'!Y704</f>
        <v>1095476.4413599526</v>
      </c>
      <c r="AA704" s="402">
        <f>VLOOKUP($F704&amp;$N704, Shipments!$DL$22:$DV$369, VLOOKUP(AA$4, 'Index Tables'!$I$4:$K$10, 2, FALSE), FALSE)*VLOOKUP($C704, 'AEO COMMERCIAL FLOORSPACE'!$A$47:$G$196, 7, FALSE)*$M704</f>
        <v>0</v>
      </c>
      <c r="AB704" s="356">
        <f>VLOOKUP($E704&amp;$N704, UES!$AA$6:$AJ$35, VLOOKUP(AB$4, 'Index Tables'!$Q$4:$R$10, 2, FALSE), FALSE)*'Regional Rollup'!AA704</f>
        <v>0</v>
      </c>
      <c r="AC704" s="356">
        <f>VLOOKUP($F704&amp;$N704, Shipments!$DL$22:$DV$369, VLOOKUP(AC$4, 'Index Tables'!$I$4:$K$10, 2, FALSE), FALSE)*VLOOKUP($C704, 'AEO COMMERCIAL FLOORSPACE'!$A$47:$G$196, 7, FALSE)*$M704</f>
        <v>0</v>
      </c>
      <c r="AD704" s="356">
        <f>VLOOKUP($E704&amp;$N704, UES!$AA$6:$AJ$35, VLOOKUP(AD$4, 'Index Tables'!$Q$4:$R$10, 2, FALSE), FALSE)*'Regional Rollup'!AC704</f>
        <v>0</v>
      </c>
      <c r="AF704" s="371">
        <f t="shared" si="234"/>
        <v>698</v>
      </c>
      <c r="AG704" s="371" t="str">
        <f t="shared" si="245"/>
        <v>2012Any</v>
      </c>
      <c r="AH704" s="371" t="str">
        <f t="shared" si="246"/>
        <v>AnyWashington</v>
      </c>
      <c r="AI704" s="371" t="s">
        <v>8</v>
      </c>
      <c r="AJ704" s="371">
        <v>2012</v>
      </c>
      <c r="AK704" s="367">
        <f t="shared" si="228"/>
        <v>4868961.515411403</v>
      </c>
      <c r="AL704" s="371" t="s">
        <v>254</v>
      </c>
      <c r="AM704" s="368" t="str">
        <f>IF(AL704="Any", "NA", HLOOKUP($F704, TotalStockSF!$K$4:$BI$76, VLOOKUP($D704, TotalStockSF!$A$5:$B$76, 2, FALSE), FALSE))</f>
        <v>NA</v>
      </c>
      <c r="AN704" s="368">
        <f>VLOOKUP($C704, 'AEO COMMERCIAL FLOORSPACE'!$A$47:$G$196, 6, FALSE)</f>
        <v>492.98096929227779</v>
      </c>
      <c r="AO704" s="369" t="str">
        <f t="shared" si="238"/>
        <v>NA</v>
      </c>
      <c r="AP704" s="370">
        <f>VLOOKUP($C704, 'AEO COMMERCIAL FLOORSPACE'!$A$47:$G$196, 7, FALSE)</f>
        <v>3.5374294814717246E-2</v>
      </c>
      <c r="AQ704" s="370">
        <f t="shared" si="229"/>
        <v>3.5374294814717246E-2</v>
      </c>
      <c r="AR704" s="371" t="s">
        <v>243</v>
      </c>
      <c r="AS704" s="356">
        <f t="shared" si="235"/>
        <v>2513.3529829392151</v>
      </c>
      <c r="AT704" s="367">
        <f t="shared" si="236"/>
        <v>4868961.515411403</v>
      </c>
      <c r="AU704" s="356">
        <f>VLOOKUP($F704&amp;$N704, Shipments!$EQ$22:$FA$369, VLOOKUP(AU$4, 'Index Tables'!$M$4:$O$10, 2, FALSE), FALSE)*VLOOKUP($C704, 'AEO COMMERCIAL FLOORSPACE'!$A$47:$G$196, 7, FALSE)*$M704</f>
        <v>0</v>
      </c>
      <c r="AV704" s="356">
        <f>VLOOKUP($E704&amp;$N704, UES!$AA$6:$AJ$35, VLOOKUP(AV$4, 'Index Tables'!$Q$4:$R$10, 2, FALSE), FALSE)*'Regional Rollup'!AU704</f>
        <v>0</v>
      </c>
      <c r="AW704" s="402">
        <f>VLOOKUP($F704&amp;$N704, Shipments!$EQ$22:$FA$369, VLOOKUP(AW$4, 'Index Tables'!$M$4:$O$10, 2, FALSE), FALSE)*VLOOKUP($C704, 'AEO COMMERCIAL FLOORSPACE'!$A$47:$G$196, 7, FALSE)*$M704</f>
        <v>689.22180795630709</v>
      </c>
      <c r="AX704" s="356">
        <f>VLOOKUP($E704&amp;$N704, UES!$AA$6:$AJ$35, VLOOKUP(AX$4, 'Index Tables'!$Q$4:$R$10, 2, FALSE), FALSE)*'Regional Rollup'!AW704</f>
        <v>1354634.8462349207</v>
      </c>
      <c r="AY704" s="402">
        <f>VLOOKUP($F704&amp;$N704, Shipments!$EQ$22:$FA$369, VLOOKUP(AY$4, 'Index Tables'!$M$4:$O$10, 2, FALSE), FALSE)*VLOOKUP($C704, 'AEO COMMERCIAL FLOORSPACE'!$A$47:$G$196, 7, FALSE)*$M704</f>
        <v>639.36534372597657</v>
      </c>
      <c r="AZ704" s="356">
        <f>VLOOKUP($E704&amp;$N704, UES!$AA$6:$AJ$35, VLOOKUP(AZ$4, 'Index Tables'!$Q$4:$R$10, 2, FALSE), FALSE)*'Regional Rollup'!AY704</f>
        <v>1239580.6964920021</v>
      </c>
      <c r="BA704" s="402">
        <f>VLOOKUP($F704&amp;$N704, Shipments!$EQ$22:$FA$369, VLOOKUP(BA$4, 'Index Tables'!$M$4:$O$10, 2, FALSE), FALSE)*VLOOKUP($C704, 'AEO COMMERCIAL FLOORSPACE'!$A$47:$G$196, 7, FALSE)*$M704</f>
        <v>609.56810621746513</v>
      </c>
      <c r="BB704" s="356">
        <f>VLOOKUP($E704&amp;$N704, UES!$AA$6:$AJ$35, VLOOKUP(BB$4, 'Index Tables'!$Q$4:$R$10, 2, FALSE), FALSE)*'Regional Rollup'!BA704</f>
        <v>1179269.5313245277</v>
      </c>
      <c r="BC704" s="402">
        <f>VLOOKUP($F704&amp;$N704, Shipments!$EQ$22:$FA$369, VLOOKUP(BC$4, 'Index Tables'!$M$4:$O$10, 2, FALSE), FALSE)*VLOOKUP($C704, 'AEO COMMERCIAL FLOORSPACE'!$A$47:$G$196, 7, FALSE)*$M704</f>
        <v>575.19772503946638</v>
      </c>
      <c r="BD704" s="356">
        <f>VLOOKUP($E704&amp;$N704, UES!$AA$6:$AJ$35, VLOOKUP(BD$4, 'Index Tables'!$Q$4:$R$10, 2, FALSE), FALSE)*'Regional Rollup'!BC704</f>
        <v>1095476.4413599526</v>
      </c>
      <c r="BE704" s="402">
        <f>VLOOKUP($F704&amp;$N704, Shipments!$EQ$22:$FA$369, VLOOKUP(BE$4, 'Index Tables'!$M$4:$O$10, 2, FALSE), FALSE)*VLOOKUP($C704, 'AEO COMMERCIAL FLOORSPACE'!$A$47:$G$196, 7, FALSE)*$M704</f>
        <v>0</v>
      </c>
      <c r="BF704" s="356">
        <f>VLOOKUP($E704&amp;$N704, UES!$AA$6:$AJ$35, VLOOKUP(BF$4, 'Index Tables'!$Q$4:$R$10, 2, FALSE), FALSE)*'Regional Rollup'!BE704</f>
        <v>0</v>
      </c>
      <c r="BG704" s="356">
        <f>VLOOKUP($F704&amp;$N704, Shipments!$EQ$22:$FA$369, VLOOKUP(BG$4, 'Index Tables'!$M$4:$O$10, 2, FALSE), FALSE)*VLOOKUP($C704, 'AEO COMMERCIAL FLOORSPACE'!$A$47:$G$196, 7, FALSE)*$M704</f>
        <v>0</v>
      </c>
      <c r="BH704" s="356">
        <f>VLOOKUP($E704&amp;$N704, UES!$AA$6:$AJ$35, VLOOKUP(BH$4, 'Index Tables'!$Q$4:$R$10, 2, FALSE), FALSE)*'Regional Rollup'!BG704</f>
        <v>0</v>
      </c>
    </row>
    <row r="705" spans="2:60">
      <c r="B705" s="371">
        <f t="shared" si="230"/>
        <v>699</v>
      </c>
      <c r="C705" s="371" t="str">
        <f t="shared" si="243"/>
        <v>2013Any</v>
      </c>
      <c r="D705" s="371" t="str">
        <f t="shared" si="244"/>
        <v>AnyWashington</v>
      </c>
      <c r="E705" s="371" t="s">
        <v>8</v>
      </c>
      <c r="F705" s="371">
        <v>2013</v>
      </c>
      <c r="G705" s="367">
        <f t="shared" si="227"/>
        <v>4990085.3440717924</v>
      </c>
      <c r="H705" s="371" t="s">
        <v>254</v>
      </c>
      <c r="I705" s="368" t="str">
        <f>IF(H705="Any", "NA", HLOOKUP($F705, TotalStockSF!$K$4:$BI$76, VLOOKUP($D705, TotalStockSF!$A$5:$B$76, 2, FALSE), FALSE))</f>
        <v>NA</v>
      </c>
      <c r="J705" s="368">
        <f>VLOOKUP($C705, 'AEO COMMERCIAL FLOORSPACE'!$A$47:$G$196, 6, FALSE)</f>
        <v>502.55899521705112</v>
      </c>
      <c r="K705" s="369" t="str">
        <f t="shared" si="237"/>
        <v>NA</v>
      </c>
      <c r="L705" s="370">
        <f>VLOOKUP($C705, 'AEO COMMERCIAL FLOORSPACE'!$A$47:$G$196, 7, FALSE)</f>
        <v>3.5443315633530162E-2</v>
      </c>
      <c r="M705" s="370">
        <f t="shared" si="231"/>
        <v>3.5443315633530162E-2</v>
      </c>
      <c r="N705" s="371" t="s">
        <v>243</v>
      </c>
      <c r="O705" s="356">
        <f t="shared" si="232"/>
        <v>2575.8769801211656</v>
      </c>
      <c r="P705" s="367">
        <f t="shared" si="233"/>
        <v>4990085.3440717924</v>
      </c>
      <c r="Q705" s="356">
        <f>VLOOKUP($F705&amp;$N705, Shipments!$DL$22:$DV$369, VLOOKUP(Q$4, 'Index Tables'!$I$4:$K$10, 2, FALSE), FALSE)*VLOOKUP($C705, 'AEO COMMERCIAL FLOORSPACE'!$A$47:$G$196, 7, FALSE)*$M705</f>
        <v>0</v>
      </c>
      <c r="R705" s="356">
        <f>VLOOKUP($E705&amp;$N705, UES!$AA$6:$AJ$35, VLOOKUP(R$4, 'Index Tables'!$Q$4:$R$10, 2, FALSE), FALSE)*'Regional Rollup'!Q705</f>
        <v>0</v>
      </c>
      <c r="S705" s="402">
        <f>VLOOKUP($F705&amp;$N705, Shipments!$DL$22:$DV$369, VLOOKUP(S$4, 'Index Tables'!$I$4:$K$10, 2, FALSE), FALSE)*VLOOKUP($C705, 'AEO COMMERCIAL FLOORSPACE'!$A$47:$G$196, 7, FALSE)*$M705</f>
        <v>706.36739103632647</v>
      </c>
      <c r="T705" s="356">
        <f>VLOOKUP($E705&amp;$N705, UES!$AA$6:$AJ$35, VLOOKUP(T$4, 'Index Tables'!$Q$4:$R$10, 2, FALSE), FALSE)*'Regional Rollup'!S705</f>
        <v>1388333.7281203913</v>
      </c>
      <c r="U705" s="402">
        <f>VLOOKUP($F705&amp;$N705, Shipments!$DL$22:$DV$369, VLOOKUP(U$4, 'Index Tables'!$I$4:$K$10, 2, FALSE), FALSE)*VLOOKUP($C705, 'AEO COMMERCIAL FLOORSPACE'!$A$47:$G$196, 7, FALSE)*$M705</f>
        <v>655.27066113292926</v>
      </c>
      <c r="V705" s="356">
        <f>VLOOKUP($E705&amp;$N705, UES!$AA$6:$AJ$35, VLOOKUP(V$4, 'Index Tables'!$Q$4:$R$10, 2, FALSE), FALSE)*'Regional Rollup'!U705</f>
        <v>1270417.407650508</v>
      </c>
      <c r="W705" s="402">
        <f>VLOOKUP($F705&amp;$N705, Shipments!$DL$22:$DV$369, VLOOKUP(W$4, 'Index Tables'!$I$4:$K$10, 2, FALSE), FALSE)*VLOOKUP($C705, 'AEO COMMERCIAL FLOORSPACE'!$A$47:$G$196, 7, FALSE)*$M705</f>
        <v>624.73216586768467</v>
      </c>
      <c r="X705" s="356">
        <f>VLOOKUP($E705&amp;$N705, UES!$AA$6:$AJ$35, VLOOKUP(X$4, 'Index Tables'!$Q$4:$R$10, 2, FALSE), FALSE)*'Regional Rollup'!W705</f>
        <v>1208605.8980640171</v>
      </c>
      <c r="Y705" s="402">
        <f>VLOOKUP($F705&amp;$N705, Shipments!$DL$22:$DV$369, VLOOKUP(Y$4, 'Index Tables'!$I$4:$K$10, 2, FALSE), FALSE)*VLOOKUP($C705, 'AEO COMMERCIAL FLOORSPACE'!$A$47:$G$196, 7, FALSE)*$M705</f>
        <v>589.50676208422487</v>
      </c>
      <c r="Z705" s="356">
        <f>VLOOKUP($E705&amp;$N705, UES!$AA$6:$AJ$35, VLOOKUP(Z$4, 'Index Tables'!$Q$4:$R$10, 2, FALSE), FALSE)*'Regional Rollup'!Y705</f>
        <v>1122728.3102368754</v>
      </c>
      <c r="AA705" s="402">
        <f>VLOOKUP($F705&amp;$N705, Shipments!$DL$22:$DV$369, VLOOKUP(AA$4, 'Index Tables'!$I$4:$K$10, 2, FALSE), FALSE)*VLOOKUP($C705, 'AEO COMMERCIAL FLOORSPACE'!$A$47:$G$196, 7, FALSE)*$M705</f>
        <v>0</v>
      </c>
      <c r="AB705" s="356">
        <f>VLOOKUP($E705&amp;$N705, UES!$AA$6:$AJ$35, VLOOKUP(AB$4, 'Index Tables'!$Q$4:$R$10, 2, FALSE), FALSE)*'Regional Rollup'!AA705</f>
        <v>0</v>
      </c>
      <c r="AC705" s="356">
        <f>VLOOKUP($F705&amp;$N705, Shipments!$DL$22:$DV$369, VLOOKUP(AC$4, 'Index Tables'!$I$4:$K$10, 2, FALSE), FALSE)*VLOOKUP($C705, 'AEO COMMERCIAL FLOORSPACE'!$A$47:$G$196, 7, FALSE)*$M705</f>
        <v>0</v>
      </c>
      <c r="AD705" s="356">
        <f>VLOOKUP($E705&amp;$N705, UES!$AA$6:$AJ$35, VLOOKUP(AD$4, 'Index Tables'!$Q$4:$R$10, 2, FALSE), FALSE)*'Regional Rollup'!AC705</f>
        <v>0</v>
      </c>
      <c r="AF705" s="371">
        <f t="shared" si="234"/>
        <v>699</v>
      </c>
      <c r="AG705" s="371" t="str">
        <f t="shared" si="245"/>
        <v>2013Any</v>
      </c>
      <c r="AH705" s="371" t="str">
        <f t="shared" si="246"/>
        <v>AnyWashington</v>
      </c>
      <c r="AI705" s="371" t="s">
        <v>8</v>
      </c>
      <c r="AJ705" s="371">
        <v>2013</v>
      </c>
      <c r="AK705" s="367">
        <f t="shared" si="228"/>
        <v>4990085.3440717924</v>
      </c>
      <c r="AL705" s="371" t="s">
        <v>254</v>
      </c>
      <c r="AM705" s="368" t="str">
        <f>IF(AL705="Any", "NA", HLOOKUP($F705, TotalStockSF!$K$4:$BI$76, VLOOKUP($D705, TotalStockSF!$A$5:$B$76, 2, FALSE), FALSE))</f>
        <v>NA</v>
      </c>
      <c r="AN705" s="368">
        <f>VLOOKUP($C705, 'AEO COMMERCIAL FLOORSPACE'!$A$47:$G$196, 6, FALSE)</f>
        <v>502.55899521705112</v>
      </c>
      <c r="AO705" s="369" t="str">
        <f t="shared" si="238"/>
        <v>NA</v>
      </c>
      <c r="AP705" s="370">
        <f>VLOOKUP($C705, 'AEO COMMERCIAL FLOORSPACE'!$A$47:$G$196, 7, FALSE)</f>
        <v>3.5443315633530162E-2</v>
      </c>
      <c r="AQ705" s="370">
        <f t="shared" si="229"/>
        <v>3.5443315633530162E-2</v>
      </c>
      <c r="AR705" s="371" t="s">
        <v>243</v>
      </c>
      <c r="AS705" s="356">
        <f t="shared" si="235"/>
        <v>2575.8769801211656</v>
      </c>
      <c r="AT705" s="367">
        <f t="shared" si="236"/>
        <v>4990085.3440717924</v>
      </c>
      <c r="AU705" s="356">
        <f>VLOOKUP($F705&amp;$N705, Shipments!$EQ$22:$FA$369, VLOOKUP(AU$4, 'Index Tables'!$M$4:$O$10, 2, FALSE), FALSE)*VLOOKUP($C705, 'AEO COMMERCIAL FLOORSPACE'!$A$47:$G$196, 7, FALSE)*$M705</f>
        <v>0</v>
      </c>
      <c r="AV705" s="356">
        <f>VLOOKUP($E705&amp;$N705, UES!$AA$6:$AJ$35, VLOOKUP(AV$4, 'Index Tables'!$Q$4:$R$10, 2, FALSE), FALSE)*'Regional Rollup'!AU705</f>
        <v>0</v>
      </c>
      <c r="AW705" s="402">
        <f>VLOOKUP($F705&amp;$N705, Shipments!$EQ$22:$FA$369, VLOOKUP(AW$4, 'Index Tables'!$M$4:$O$10, 2, FALSE), FALSE)*VLOOKUP($C705, 'AEO COMMERCIAL FLOORSPACE'!$A$47:$G$196, 7, FALSE)*$M705</f>
        <v>706.36739103632647</v>
      </c>
      <c r="AX705" s="356">
        <f>VLOOKUP($E705&amp;$N705, UES!$AA$6:$AJ$35, VLOOKUP(AX$4, 'Index Tables'!$Q$4:$R$10, 2, FALSE), FALSE)*'Regional Rollup'!AW705</f>
        <v>1388333.7281203913</v>
      </c>
      <c r="AY705" s="402">
        <f>VLOOKUP($F705&amp;$N705, Shipments!$EQ$22:$FA$369, VLOOKUP(AY$4, 'Index Tables'!$M$4:$O$10, 2, FALSE), FALSE)*VLOOKUP($C705, 'AEO COMMERCIAL FLOORSPACE'!$A$47:$G$196, 7, FALSE)*$M705</f>
        <v>655.27066113292926</v>
      </c>
      <c r="AZ705" s="356">
        <f>VLOOKUP($E705&amp;$N705, UES!$AA$6:$AJ$35, VLOOKUP(AZ$4, 'Index Tables'!$Q$4:$R$10, 2, FALSE), FALSE)*'Regional Rollup'!AY705</f>
        <v>1270417.407650508</v>
      </c>
      <c r="BA705" s="402">
        <f>VLOOKUP($F705&amp;$N705, Shipments!$EQ$22:$FA$369, VLOOKUP(BA$4, 'Index Tables'!$M$4:$O$10, 2, FALSE), FALSE)*VLOOKUP($C705, 'AEO COMMERCIAL FLOORSPACE'!$A$47:$G$196, 7, FALSE)*$M705</f>
        <v>624.73216586768467</v>
      </c>
      <c r="BB705" s="356">
        <f>VLOOKUP($E705&amp;$N705, UES!$AA$6:$AJ$35, VLOOKUP(BB$4, 'Index Tables'!$Q$4:$R$10, 2, FALSE), FALSE)*'Regional Rollup'!BA705</f>
        <v>1208605.8980640171</v>
      </c>
      <c r="BC705" s="402">
        <f>VLOOKUP($F705&amp;$N705, Shipments!$EQ$22:$FA$369, VLOOKUP(BC$4, 'Index Tables'!$M$4:$O$10, 2, FALSE), FALSE)*VLOOKUP($C705, 'AEO COMMERCIAL FLOORSPACE'!$A$47:$G$196, 7, FALSE)*$M705</f>
        <v>589.50676208422487</v>
      </c>
      <c r="BD705" s="356">
        <f>VLOOKUP($E705&amp;$N705, UES!$AA$6:$AJ$35, VLOOKUP(BD$4, 'Index Tables'!$Q$4:$R$10, 2, FALSE), FALSE)*'Regional Rollup'!BC705</f>
        <v>1122728.3102368754</v>
      </c>
      <c r="BE705" s="402">
        <f>VLOOKUP($F705&amp;$N705, Shipments!$EQ$22:$FA$369, VLOOKUP(BE$4, 'Index Tables'!$M$4:$O$10, 2, FALSE), FALSE)*VLOOKUP($C705, 'AEO COMMERCIAL FLOORSPACE'!$A$47:$G$196, 7, FALSE)*$M705</f>
        <v>0</v>
      </c>
      <c r="BF705" s="356">
        <f>VLOOKUP($E705&amp;$N705, UES!$AA$6:$AJ$35, VLOOKUP(BF$4, 'Index Tables'!$Q$4:$R$10, 2, FALSE), FALSE)*'Regional Rollup'!BE705</f>
        <v>0</v>
      </c>
      <c r="BG705" s="356">
        <f>VLOOKUP($F705&amp;$N705, Shipments!$EQ$22:$FA$369, VLOOKUP(BG$4, 'Index Tables'!$M$4:$O$10, 2, FALSE), FALSE)*VLOOKUP($C705, 'AEO COMMERCIAL FLOORSPACE'!$A$47:$G$196, 7, FALSE)*$M705</f>
        <v>0</v>
      </c>
      <c r="BH705" s="356">
        <f>VLOOKUP($E705&amp;$N705, UES!$AA$6:$AJ$35, VLOOKUP(BH$4, 'Index Tables'!$Q$4:$R$10, 2, FALSE), FALSE)*'Regional Rollup'!BG705</f>
        <v>0</v>
      </c>
    </row>
    <row r="706" spans="2:60">
      <c r="B706" s="371">
        <f t="shared" si="230"/>
        <v>700</v>
      </c>
      <c r="C706" s="371" t="str">
        <f t="shared" si="243"/>
        <v>2014Any</v>
      </c>
      <c r="D706" s="371" t="str">
        <f t="shared" si="244"/>
        <v>AnyWashington</v>
      </c>
      <c r="E706" s="371" t="s">
        <v>8</v>
      </c>
      <c r="F706" s="371">
        <v>2014</v>
      </c>
      <c r="G706" s="367">
        <f t="shared" si="227"/>
        <v>5075242.0723971548</v>
      </c>
      <c r="H706" s="371" t="s">
        <v>254</v>
      </c>
      <c r="I706" s="368" t="str">
        <f>IF(H706="Any", "NA", HLOOKUP($F706, TotalStockSF!$K$4:$BI$76, VLOOKUP($D706, TotalStockSF!$A$5:$B$76, 2, FALSE), FALSE))</f>
        <v>NA</v>
      </c>
      <c r="J706" s="368">
        <f>VLOOKUP($C706, 'AEO COMMERCIAL FLOORSPACE'!$A$47:$G$196, 6, FALSE)</f>
        <v>511.96215489586854</v>
      </c>
      <c r="K706" s="369" t="str">
        <f t="shared" si="237"/>
        <v>NA</v>
      </c>
      <c r="L706" s="370">
        <f>VLOOKUP($C706, 'AEO COMMERCIAL FLOORSPACE'!$A$47:$G$196, 7, FALSE)</f>
        <v>3.5526373925923879E-2</v>
      </c>
      <c r="M706" s="370">
        <f t="shared" si="231"/>
        <v>3.5526373925923879E-2</v>
      </c>
      <c r="N706" s="371" t="s">
        <v>243</v>
      </c>
      <c r="O706" s="356">
        <f t="shared" si="232"/>
        <v>2619.8347966856309</v>
      </c>
      <c r="P706" s="367">
        <f t="shared" si="233"/>
        <v>5075242.0723971548</v>
      </c>
      <c r="Q706" s="356">
        <f>VLOOKUP($F706&amp;$N706, Shipments!$DL$22:$DV$369, VLOOKUP(Q$4, 'Index Tables'!$I$4:$K$10, 2, FALSE), FALSE)*VLOOKUP($C706, 'AEO COMMERCIAL FLOORSPACE'!$A$47:$G$196, 7, FALSE)*$M706</f>
        <v>0</v>
      </c>
      <c r="R706" s="356">
        <f>VLOOKUP($E706&amp;$N706, UES!$AA$6:$AJ$35, VLOOKUP(R$4, 'Index Tables'!$Q$4:$R$10, 2, FALSE), FALSE)*'Regional Rollup'!Q706</f>
        <v>0</v>
      </c>
      <c r="S706" s="402">
        <f>VLOOKUP($F706&amp;$N706, Shipments!$DL$22:$DV$369, VLOOKUP(S$4, 'Index Tables'!$I$4:$K$10, 2, FALSE), FALSE)*VLOOKUP($C706, 'AEO COMMERCIAL FLOORSPACE'!$A$47:$G$196, 7, FALSE)*$M706</f>
        <v>718.42168106722477</v>
      </c>
      <c r="T706" s="356">
        <f>VLOOKUP($E706&amp;$N706, UES!$AA$6:$AJ$35, VLOOKUP(T$4, 'Index Tables'!$Q$4:$R$10, 2, FALSE), FALSE)*'Regional Rollup'!S706</f>
        <v>1412025.8996883463</v>
      </c>
      <c r="U706" s="402">
        <f>VLOOKUP($F706&amp;$N706, Shipments!$DL$22:$DV$369, VLOOKUP(U$4, 'Index Tables'!$I$4:$K$10, 2, FALSE), FALSE)*VLOOKUP($C706, 'AEO COMMERCIAL FLOORSPACE'!$A$47:$G$196, 7, FALSE)*$M706</f>
        <v>666.4529760277976</v>
      </c>
      <c r="V706" s="356">
        <f>VLOOKUP($E706&amp;$N706, UES!$AA$6:$AJ$35, VLOOKUP(V$4, 'Index Tables'!$Q$4:$R$10, 2, FALSE), FALSE)*'Regional Rollup'!U706</f>
        <v>1292097.3154243559</v>
      </c>
      <c r="W706" s="402">
        <f>VLOOKUP($F706&amp;$N706, Shipments!$DL$22:$DV$369, VLOOKUP(W$4, 'Index Tables'!$I$4:$K$10, 2, FALSE), FALSE)*VLOOKUP($C706, 'AEO COMMERCIAL FLOORSPACE'!$A$47:$G$196, 7, FALSE)*$M706</f>
        <v>635.39333569880023</v>
      </c>
      <c r="X706" s="356">
        <f>VLOOKUP($E706&amp;$N706, UES!$AA$6:$AJ$35, VLOOKUP(X$4, 'Index Tables'!$Q$4:$R$10, 2, FALSE), FALSE)*'Regional Rollup'!W706</f>
        <v>1229230.9810069648</v>
      </c>
      <c r="Y706" s="402">
        <f>VLOOKUP($F706&amp;$N706, Shipments!$DL$22:$DV$369, VLOOKUP(Y$4, 'Index Tables'!$I$4:$K$10, 2, FALSE), FALSE)*VLOOKUP($C706, 'AEO COMMERCIAL FLOORSPACE'!$A$47:$G$196, 7, FALSE)*$M706</f>
        <v>599.56680389180815</v>
      </c>
      <c r="Z706" s="356">
        <f>VLOOKUP($E706&amp;$N706, UES!$AA$6:$AJ$35, VLOOKUP(Z$4, 'Index Tables'!$Q$4:$R$10, 2, FALSE), FALSE)*'Regional Rollup'!Y706</f>
        <v>1141887.8762774877</v>
      </c>
      <c r="AA706" s="402">
        <f>VLOOKUP($F706&amp;$N706, Shipments!$DL$22:$DV$369, VLOOKUP(AA$4, 'Index Tables'!$I$4:$K$10, 2, FALSE), FALSE)*VLOOKUP($C706, 'AEO COMMERCIAL FLOORSPACE'!$A$47:$G$196, 7, FALSE)*$M706</f>
        <v>0</v>
      </c>
      <c r="AB706" s="356">
        <f>VLOOKUP($E706&amp;$N706, UES!$AA$6:$AJ$35, VLOOKUP(AB$4, 'Index Tables'!$Q$4:$R$10, 2, FALSE), FALSE)*'Regional Rollup'!AA706</f>
        <v>0</v>
      </c>
      <c r="AC706" s="356">
        <f>VLOOKUP($F706&amp;$N706, Shipments!$DL$22:$DV$369, VLOOKUP(AC$4, 'Index Tables'!$I$4:$K$10, 2, FALSE), FALSE)*VLOOKUP($C706, 'AEO COMMERCIAL FLOORSPACE'!$A$47:$G$196, 7, FALSE)*$M706</f>
        <v>0</v>
      </c>
      <c r="AD706" s="356">
        <f>VLOOKUP($E706&amp;$N706, UES!$AA$6:$AJ$35, VLOOKUP(AD$4, 'Index Tables'!$Q$4:$R$10, 2, FALSE), FALSE)*'Regional Rollup'!AC706</f>
        <v>0</v>
      </c>
      <c r="AF706" s="371">
        <f t="shared" si="234"/>
        <v>700</v>
      </c>
      <c r="AG706" s="371" t="str">
        <f t="shared" si="245"/>
        <v>2014Any</v>
      </c>
      <c r="AH706" s="371" t="str">
        <f t="shared" si="246"/>
        <v>AnyWashington</v>
      </c>
      <c r="AI706" s="371" t="s">
        <v>8</v>
      </c>
      <c r="AJ706" s="371">
        <v>2014</v>
      </c>
      <c r="AK706" s="367">
        <f t="shared" si="228"/>
        <v>5075242.0723971548</v>
      </c>
      <c r="AL706" s="371" t="s">
        <v>254</v>
      </c>
      <c r="AM706" s="368" t="str">
        <f>IF(AL706="Any", "NA", HLOOKUP($F706, TotalStockSF!$K$4:$BI$76, VLOOKUP($D706, TotalStockSF!$A$5:$B$76, 2, FALSE), FALSE))</f>
        <v>NA</v>
      </c>
      <c r="AN706" s="368">
        <f>VLOOKUP($C706, 'AEO COMMERCIAL FLOORSPACE'!$A$47:$G$196, 6, FALSE)</f>
        <v>511.96215489586854</v>
      </c>
      <c r="AO706" s="369" t="str">
        <f t="shared" si="238"/>
        <v>NA</v>
      </c>
      <c r="AP706" s="370">
        <f>VLOOKUP($C706, 'AEO COMMERCIAL FLOORSPACE'!$A$47:$G$196, 7, FALSE)</f>
        <v>3.5526373925923879E-2</v>
      </c>
      <c r="AQ706" s="370">
        <f t="shared" si="229"/>
        <v>3.5526373925923879E-2</v>
      </c>
      <c r="AR706" s="371" t="s">
        <v>243</v>
      </c>
      <c r="AS706" s="356">
        <f t="shared" si="235"/>
        <v>2619.8347966856309</v>
      </c>
      <c r="AT706" s="367">
        <f t="shared" si="236"/>
        <v>5075242.0723971548</v>
      </c>
      <c r="AU706" s="356">
        <f>VLOOKUP($F706&amp;$N706, Shipments!$EQ$22:$FA$369, VLOOKUP(AU$4, 'Index Tables'!$M$4:$O$10, 2, FALSE), FALSE)*VLOOKUP($C706, 'AEO COMMERCIAL FLOORSPACE'!$A$47:$G$196, 7, FALSE)*$M706</f>
        <v>0</v>
      </c>
      <c r="AV706" s="356">
        <f>VLOOKUP($E706&amp;$N706, UES!$AA$6:$AJ$35, VLOOKUP(AV$4, 'Index Tables'!$Q$4:$R$10, 2, FALSE), FALSE)*'Regional Rollup'!AU706</f>
        <v>0</v>
      </c>
      <c r="AW706" s="402">
        <f>VLOOKUP($F706&amp;$N706, Shipments!$EQ$22:$FA$369, VLOOKUP(AW$4, 'Index Tables'!$M$4:$O$10, 2, FALSE), FALSE)*VLOOKUP($C706, 'AEO COMMERCIAL FLOORSPACE'!$A$47:$G$196, 7, FALSE)*$M706</f>
        <v>718.42168106722477</v>
      </c>
      <c r="AX706" s="356">
        <f>VLOOKUP($E706&amp;$N706, UES!$AA$6:$AJ$35, VLOOKUP(AX$4, 'Index Tables'!$Q$4:$R$10, 2, FALSE), FALSE)*'Regional Rollup'!AW706</f>
        <v>1412025.8996883463</v>
      </c>
      <c r="AY706" s="402">
        <f>VLOOKUP($F706&amp;$N706, Shipments!$EQ$22:$FA$369, VLOOKUP(AY$4, 'Index Tables'!$M$4:$O$10, 2, FALSE), FALSE)*VLOOKUP($C706, 'AEO COMMERCIAL FLOORSPACE'!$A$47:$G$196, 7, FALSE)*$M706</f>
        <v>666.4529760277976</v>
      </c>
      <c r="AZ706" s="356">
        <f>VLOOKUP($E706&amp;$N706, UES!$AA$6:$AJ$35, VLOOKUP(AZ$4, 'Index Tables'!$Q$4:$R$10, 2, FALSE), FALSE)*'Regional Rollup'!AY706</f>
        <v>1292097.3154243559</v>
      </c>
      <c r="BA706" s="402">
        <f>VLOOKUP($F706&amp;$N706, Shipments!$EQ$22:$FA$369, VLOOKUP(BA$4, 'Index Tables'!$M$4:$O$10, 2, FALSE), FALSE)*VLOOKUP($C706, 'AEO COMMERCIAL FLOORSPACE'!$A$47:$G$196, 7, FALSE)*$M706</f>
        <v>635.39333569880023</v>
      </c>
      <c r="BB706" s="356">
        <f>VLOOKUP($E706&amp;$N706, UES!$AA$6:$AJ$35, VLOOKUP(BB$4, 'Index Tables'!$Q$4:$R$10, 2, FALSE), FALSE)*'Regional Rollup'!BA706</f>
        <v>1229230.9810069648</v>
      </c>
      <c r="BC706" s="402">
        <f>VLOOKUP($F706&amp;$N706, Shipments!$EQ$22:$FA$369, VLOOKUP(BC$4, 'Index Tables'!$M$4:$O$10, 2, FALSE), FALSE)*VLOOKUP($C706, 'AEO COMMERCIAL FLOORSPACE'!$A$47:$G$196, 7, FALSE)*$M706</f>
        <v>599.56680389180815</v>
      </c>
      <c r="BD706" s="356">
        <f>VLOOKUP($E706&amp;$N706, UES!$AA$6:$AJ$35, VLOOKUP(BD$4, 'Index Tables'!$Q$4:$R$10, 2, FALSE), FALSE)*'Regional Rollup'!BC706</f>
        <v>1141887.8762774877</v>
      </c>
      <c r="BE706" s="402">
        <f>VLOOKUP($F706&amp;$N706, Shipments!$EQ$22:$FA$369, VLOOKUP(BE$4, 'Index Tables'!$M$4:$O$10, 2, FALSE), FALSE)*VLOOKUP($C706, 'AEO COMMERCIAL FLOORSPACE'!$A$47:$G$196, 7, FALSE)*$M706</f>
        <v>0</v>
      </c>
      <c r="BF706" s="356">
        <f>VLOOKUP($E706&amp;$N706, UES!$AA$6:$AJ$35, VLOOKUP(BF$4, 'Index Tables'!$Q$4:$R$10, 2, FALSE), FALSE)*'Regional Rollup'!BE706</f>
        <v>0</v>
      </c>
      <c r="BG706" s="356">
        <f>VLOOKUP($F706&amp;$N706, Shipments!$EQ$22:$FA$369, VLOOKUP(BG$4, 'Index Tables'!$M$4:$O$10, 2, FALSE), FALSE)*VLOOKUP($C706, 'AEO COMMERCIAL FLOORSPACE'!$A$47:$G$196, 7, FALSE)*$M706</f>
        <v>0</v>
      </c>
      <c r="BH706" s="356">
        <f>VLOOKUP($E706&amp;$N706, UES!$AA$6:$AJ$35, VLOOKUP(BH$4, 'Index Tables'!$Q$4:$R$10, 2, FALSE), FALSE)*'Regional Rollup'!BG706</f>
        <v>0</v>
      </c>
    </row>
    <row r="707" spans="2:60">
      <c r="B707" s="371">
        <f t="shared" si="230"/>
        <v>701</v>
      </c>
      <c r="C707" s="371" t="str">
        <f t="shared" si="243"/>
        <v>2015Any</v>
      </c>
      <c r="D707" s="371" t="str">
        <f t="shared" si="244"/>
        <v>AnyWashington</v>
      </c>
      <c r="E707" s="371" t="s">
        <v>8</v>
      </c>
      <c r="F707" s="371">
        <v>2015</v>
      </c>
      <c r="G707" s="367">
        <f t="shared" si="227"/>
        <v>5085958.1738389721</v>
      </c>
      <c r="H707" s="371" t="s">
        <v>254</v>
      </c>
      <c r="I707" s="368" t="str">
        <f>IF(H707="Any", "NA", HLOOKUP($F707, TotalStockSF!$K$4:$BI$76, VLOOKUP($D707, TotalStockSF!$A$5:$B$76, 2, FALSE), FALSE))</f>
        <v>NA</v>
      </c>
      <c r="J707" s="368">
        <f>VLOOKUP($C707, 'AEO COMMERCIAL FLOORSPACE'!$A$47:$G$196, 6, FALSE)</f>
        <v>517.85564553018321</v>
      </c>
      <c r="K707" s="369" t="str">
        <f t="shared" si="237"/>
        <v>NA</v>
      </c>
      <c r="L707" s="370">
        <f>VLOOKUP($C707, 'AEO COMMERCIAL FLOORSPACE'!$A$47:$G$196, 7, FALSE)</f>
        <v>3.5360637046507985E-2</v>
      </c>
      <c r="M707" s="370">
        <f t="shared" si="231"/>
        <v>3.5360637046507985E-2</v>
      </c>
      <c r="N707" s="371" t="s">
        <v>243</v>
      </c>
      <c r="O707" s="356">
        <f t="shared" si="232"/>
        <v>2625.3664373525407</v>
      </c>
      <c r="P707" s="367">
        <f t="shared" si="233"/>
        <v>5085958.1738389721</v>
      </c>
      <c r="Q707" s="356">
        <f>VLOOKUP($F707&amp;$N707, Shipments!$DL$22:$DV$369, VLOOKUP(Q$4, 'Index Tables'!$I$4:$K$10, 2, FALSE), FALSE)*VLOOKUP($C707, 'AEO COMMERCIAL FLOORSPACE'!$A$47:$G$196, 7, FALSE)*$M707</f>
        <v>0</v>
      </c>
      <c r="R707" s="356">
        <f>VLOOKUP($E707&amp;$N707, UES!$AA$6:$AJ$35, VLOOKUP(R$4, 'Index Tables'!$Q$4:$R$10, 2, FALSE), FALSE)*'Regional Rollup'!Q707</f>
        <v>0</v>
      </c>
      <c r="S707" s="402">
        <f>VLOOKUP($F707&amp;$N707, Shipments!$DL$22:$DV$369, VLOOKUP(S$4, 'Index Tables'!$I$4:$K$10, 2, FALSE), FALSE)*VLOOKUP($C707, 'AEO COMMERCIAL FLOORSPACE'!$A$47:$G$196, 7, FALSE)*$M707</f>
        <v>719.93858991659522</v>
      </c>
      <c r="T707" s="356">
        <f>VLOOKUP($E707&amp;$N707, UES!$AA$6:$AJ$35, VLOOKUP(T$4, 'Index Tables'!$Q$4:$R$10, 2, FALSE), FALSE)*'Regional Rollup'!S707</f>
        <v>1415007.3166461359</v>
      </c>
      <c r="U707" s="402">
        <f>VLOOKUP($F707&amp;$N707, Shipments!$DL$22:$DV$369, VLOOKUP(U$4, 'Index Tables'!$I$4:$K$10, 2, FALSE), FALSE)*VLOOKUP($C707, 'AEO COMMERCIAL FLOORSPACE'!$A$47:$G$196, 7, FALSE)*$M707</f>
        <v>667.86015574364933</v>
      </c>
      <c r="V707" s="356">
        <f>VLOOKUP($E707&amp;$N707, UES!$AA$6:$AJ$35, VLOOKUP(V$4, 'Index Tables'!$Q$4:$R$10, 2, FALSE), FALSE)*'Regional Rollup'!U707</f>
        <v>1294825.5096084506</v>
      </c>
      <c r="W707" s="402">
        <f>VLOOKUP($F707&amp;$N707, Shipments!$DL$22:$DV$369, VLOOKUP(W$4, 'Index Tables'!$I$4:$K$10, 2, FALSE), FALSE)*VLOOKUP($C707, 'AEO COMMERCIAL FLOORSPACE'!$A$47:$G$196, 7, FALSE)*$M707</f>
        <v>636.73493464987973</v>
      </c>
      <c r="X707" s="356">
        <f>VLOOKUP($E707&amp;$N707, UES!$AA$6:$AJ$35, VLOOKUP(X$4, 'Index Tables'!$Q$4:$R$10, 2, FALSE), FALSE)*'Regional Rollup'!W707</f>
        <v>1231826.436297568</v>
      </c>
      <c r="Y707" s="402">
        <f>VLOOKUP($F707&amp;$N707, Shipments!$DL$22:$DV$369, VLOOKUP(Y$4, 'Index Tables'!$I$4:$K$10, 2, FALSE), FALSE)*VLOOKUP($C707, 'AEO COMMERCIAL FLOORSPACE'!$A$47:$G$196, 7, FALSE)*$M707</f>
        <v>600.83275704241646</v>
      </c>
      <c r="Z707" s="356">
        <f>VLOOKUP($E707&amp;$N707, UES!$AA$6:$AJ$35, VLOOKUP(Z$4, 'Index Tables'!$Q$4:$R$10, 2, FALSE), FALSE)*'Regional Rollup'!Y707</f>
        <v>1144298.9112868172</v>
      </c>
      <c r="AA707" s="402">
        <f>VLOOKUP($F707&amp;$N707, Shipments!$DL$22:$DV$369, VLOOKUP(AA$4, 'Index Tables'!$I$4:$K$10, 2, FALSE), FALSE)*VLOOKUP($C707, 'AEO COMMERCIAL FLOORSPACE'!$A$47:$G$196, 7, FALSE)*$M707</f>
        <v>0</v>
      </c>
      <c r="AB707" s="356">
        <f>VLOOKUP($E707&amp;$N707, UES!$AA$6:$AJ$35, VLOOKUP(AB$4, 'Index Tables'!$Q$4:$R$10, 2, FALSE), FALSE)*'Regional Rollup'!AA707</f>
        <v>0</v>
      </c>
      <c r="AC707" s="356">
        <f>VLOOKUP($F707&amp;$N707, Shipments!$DL$22:$DV$369, VLOOKUP(AC$4, 'Index Tables'!$I$4:$K$10, 2, FALSE), FALSE)*VLOOKUP($C707, 'AEO COMMERCIAL FLOORSPACE'!$A$47:$G$196, 7, FALSE)*$M707</f>
        <v>0</v>
      </c>
      <c r="AD707" s="356">
        <f>VLOOKUP($E707&amp;$N707, UES!$AA$6:$AJ$35, VLOOKUP(AD$4, 'Index Tables'!$Q$4:$R$10, 2, FALSE), FALSE)*'Regional Rollup'!AC707</f>
        <v>0</v>
      </c>
      <c r="AF707" s="371">
        <f t="shared" si="234"/>
        <v>701</v>
      </c>
      <c r="AG707" s="371" t="str">
        <f t="shared" si="245"/>
        <v>2015Any</v>
      </c>
      <c r="AH707" s="371" t="str">
        <f t="shared" si="246"/>
        <v>AnyWashington</v>
      </c>
      <c r="AI707" s="371" t="s">
        <v>8</v>
      </c>
      <c r="AJ707" s="371">
        <v>2015</v>
      </c>
      <c r="AK707" s="367">
        <f t="shared" si="228"/>
        <v>5085958.1738389721</v>
      </c>
      <c r="AL707" s="371" t="s">
        <v>254</v>
      </c>
      <c r="AM707" s="368" t="str">
        <f>IF(AL707="Any", "NA", HLOOKUP($F707, TotalStockSF!$K$4:$BI$76, VLOOKUP($D707, TotalStockSF!$A$5:$B$76, 2, FALSE), FALSE))</f>
        <v>NA</v>
      </c>
      <c r="AN707" s="368">
        <f>VLOOKUP($C707, 'AEO COMMERCIAL FLOORSPACE'!$A$47:$G$196, 6, FALSE)</f>
        <v>517.85564553018321</v>
      </c>
      <c r="AO707" s="369" t="str">
        <f t="shared" si="238"/>
        <v>NA</v>
      </c>
      <c r="AP707" s="370">
        <f>VLOOKUP($C707, 'AEO COMMERCIAL FLOORSPACE'!$A$47:$G$196, 7, FALSE)</f>
        <v>3.5360637046507985E-2</v>
      </c>
      <c r="AQ707" s="370">
        <f t="shared" si="229"/>
        <v>3.5360637046507985E-2</v>
      </c>
      <c r="AR707" s="371" t="s">
        <v>243</v>
      </c>
      <c r="AS707" s="356">
        <f t="shared" si="235"/>
        <v>2625.3664373525407</v>
      </c>
      <c r="AT707" s="367">
        <f t="shared" si="236"/>
        <v>5085958.1738389721</v>
      </c>
      <c r="AU707" s="356">
        <f>VLOOKUP($F707&amp;$N707, Shipments!$EQ$22:$FA$369, VLOOKUP(AU$4, 'Index Tables'!$M$4:$O$10, 2, FALSE), FALSE)*VLOOKUP($C707, 'AEO COMMERCIAL FLOORSPACE'!$A$47:$G$196, 7, FALSE)*$M707</f>
        <v>0</v>
      </c>
      <c r="AV707" s="356">
        <f>VLOOKUP($E707&amp;$N707, UES!$AA$6:$AJ$35, VLOOKUP(AV$4, 'Index Tables'!$Q$4:$R$10, 2, FALSE), FALSE)*'Regional Rollup'!AU707</f>
        <v>0</v>
      </c>
      <c r="AW707" s="402">
        <f>VLOOKUP($F707&amp;$N707, Shipments!$EQ$22:$FA$369, VLOOKUP(AW$4, 'Index Tables'!$M$4:$O$10, 2, FALSE), FALSE)*VLOOKUP($C707, 'AEO COMMERCIAL FLOORSPACE'!$A$47:$G$196, 7, FALSE)*$M707</f>
        <v>719.93858991659522</v>
      </c>
      <c r="AX707" s="356">
        <f>VLOOKUP($E707&amp;$N707, UES!$AA$6:$AJ$35, VLOOKUP(AX$4, 'Index Tables'!$Q$4:$R$10, 2, FALSE), FALSE)*'Regional Rollup'!AW707</f>
        <v>1415007.3166461359</v>
      </c>
      <c r="AY707" s="402">
        <f>VLOOKUP($F707&amp;$N707, Shipments!$EQ$22:$FA$369, VLOOKUP(AY$4, 'Index Tables'!$M$4:$O$10, 2, FALSE), FALSE)*VLOOKUP($C707, 'AEO COMMERCIAL FLOORSPACE'!$A$47:$G$196, 7, FALSE)*$M707</f>
        <v>667.86015574364933</v>
      </c>
      <c r="AZ707" s="356">
        <f>VLOOKUP($E707&amp;$N707, UES!$AA$6:$AJ$35, VLOOKUP(AZ$4, 'Index Tables'!$Q$4:$R$10, 2, FALSE), FALSE)*'Regional Rollup'!AY707</f>
        <v>1294825.5096084506</v>
      </c>
      <c r="BA707" s="402">
        <f>VLOOKUP($F707&amp;$N707, Shipments!$EQ$22:$FA$369, VLOOKUP(BA$4, 'Index Tables'!$M$4:$O$10, 2, FALSE), FALSE)*VLOOKUP($C707, 'AEO COMMERCIAL FLOORSPACE'!$A$47:$G$196, 7, FALSE)*$M707</f>
        <v>636.73493464987973</v>
      </c>
      <c r="BB707" s="356">
        <f>VLOOKUP($E707&amp;$N707, UES!$AA$6:$AJ$35, VLOOKUP(BB$4, 'Index Tables'!$Q$4:$R$10, 2, FALSE), FALSE)*'Regional Rollup'!BA707</f>
        <v>1231826.436297568</v>
      </c>
      <c r="BC707" s="402">
        <f>VLOOKUP($F707&amp;$N707, Shipments!$EQ$22:$FA$369, VLOOKUP(BC$4, 'Index Tables'!$M$4:$O$10, 2, FALSE), FALSE)*VLOOKUP($C707, 'AEO COMMERCIAL FLOORSPACE'!$A$47:$G$196, 7, FALSE)*$M707</f>
        <v>600.83275704241646</v>
      </c>
      <c r="BD707" s="356">
        <f>VLOOKUP($E707&amp;$N707, UES!$AA$6:$AJ$35, VLOOKUP(BD$4, 'Index Tables'!$Q$4:$R$10, 2, FALSE), FALSE)*'Regional Rollup'!BC707</f>
        <v>1144298.9112868172</v>
      </c>
      <c r="BE707" s="402">
        <f>VLOOKUP($F707&amp;$N707, Shipments!$EQ$22:$FA$369, VLOOKUP(BE$4, 'Index Tables'!$M$4:$O$10, 2, FALSE), FALSE)*VLOOKUP($C707, 'AEO COMMERCIAL FLOORSPACE'!$A$47:$G$196, 7, FALSE)*$M707</f>
        <v>0</v>
      </c>
      <c r="BF707" s="356">
        <f>VLOOKUP($E707&amp;$N707, UES!$AA$6:$AJ$35, VLOOKUP(BF$4, 'Index Tables'!$Q$4:$R$10, 2, FALSE), FALSE)*'Regional Rollup'!BE707</f>
        <v>0</v>
      </c>
      <c r="BG707" s="356">
        <f>VLOOKUP($F707&amp;$N707, Shipments!$EQ$22:$FA$369, VLOOKUP(BG$4, 'Index Tables'!$M$4:$O$10, 2, FALSE), FALSE)*VLOOKUP($C707, 'AEO COMMERCIAL FLOORSPACE'!$A$47:$G$196, 7, FALSE)*$M707</f>
        <v>0</v>
      </c>
      <c r="BH707" s="356">
        <f>VLOOKUP($E707&amp;$N707, UES!$AA$6:$AJ$35, VLOOKUP(BH$4, 'Index Tables'!$Q$4:$R$10, 2, FALSE), FALSE)*'Regional Rollup'!BG707</f>
        <v>0</v>
      </c>
    </row>
    <row r="708" spans="2:60">
      <c r="B708" s="371">
        <f t="shared" si="230"/>
        <v>702</v>
      </c>
      <c r="C708" s="371" t="str">
        <f t="shared" si="243"/>
        <v>2016Any</v>
      </c>
      <c r="D708" s="371" t="str">
        <f t="shared" si="244"/>
        <v>AnyWashington</v>
      </c>
      <c r="E708" s="371" t="s">
        <v>8</v>
      </c>
      <c r="F708" s="371">
        <v>2016</v>
      </c>
      <c r="G708" s="367">
        <f t="shared" si="227"/>
        <v>5126984.6341616027</v>
      </c>
      <c r="H708" s="371" t="s">
        <v>254</v>
      </c>
      <c r="I708" s="368" t="str">
        <f>IF(H708="Any", "NA", HLOOKUP($F708, TotalStockSF!$K$4:$BI$76, VLOOKUP($D708, TotalStockSF!$A$5:$B$76, 2, FALSE), FALSE))</f>
        <v>NA</v>
      </c>
      <c r="J708" s="368">
        <f>VLOOKUP($C708, 'AEO COMMERCIAL FLOORSPACE'!$A$47:$G$196, 6, FALSE)</f>
        <v>525.26093857840829</v>
      </c>
      <c r="K708" s="369" t="str">
        <f t="shared" si="237"/>
        <v>NA</v>
      </c>
      <c r="L708" s="370">
        <f>VLOOKUP($C708, 'AEO COMMERCIAL FLOORSPACE'!$A$47:$G$196, 7, FALSE)</f>
        <v>3.5299369623067588E-2</v>
      </c>
      <c r="M708" s="370">
        <f t="shared" si="231"/>
        <v>3.5299369623067588E-2</v>
      </c>
      <c r="N708" s="371" t="s">
        <v>243</v>
      </c>
      <c r="O708" s="356">
        <f t="shared" si="232"/>
        <v>2646.5442544506923</v>
      </c>
      <c r="P708" s="367">
        <f t="shared" si="233"/>
        <v>5126984.6341616027</v>
      </c>
      <c r="Q708" s="356">
        <f>VLOOKUP($F708&amp;$N708, Shipments!$DL$22:$DV$369, VLOOKUP(Q$4, 'Index Tables'!$I$4:$K$10, 2, FALSE), FALSE)*VLOOKUP($C708, 'AEO COMMERCIAL FLOORSPACE'!$A$47:$G$196, 7, FALSE)*$M708</f>
        <v>0</v>
      </c>
      <c r="R708" s="356">
        <f>VLOOKUP($E708&amp;$N708, UES!$AA$6:$AJ$35, VLOOKUP(R$4, 'Index Tables'!$Q$4:$R$10, 2, FALSE), FALSE)*'Regional Rollup'!Q708</f>
        <v>0</v>
      </c>
      <c r="S708" s="402">
        <f>VLOOKUP($F708&amp;$N708, Shipments!$DL$22:$DV$369, VLOOKUP(S$4, 'Index Tables'!$I$4:$K$10, 2, FALSE), FALSE)*VLOOKUP($C708, 'AEO COMMERCIAL FLOORSPACE'!$A$47:$G$196, 7, FALSE)*$M708</f>
        <v>725.74605647144699</v>
      </c>
      <c r="T708" s="356">
        <f>VLOOKUP($E708&amp;$N708, UES!$AA$6:$AJ$35, VLOOKUP(T$4, 'Index Tables'!$Q$4:$R$10, 2, FALSE), FALSE)*'Regional Rollup'!S708</f>
        <v>1426421.6341745865</v>
      </c>
      <c r="U708" s="402">
        <f>VLOOKUP($F708&amp;$N708, Shipments!$DL$22:$DV$369, VLOOKUP(U$4, 'Index Tables'!$I$4:$K$10, 2, FALSE), FALSE)*VLOOKUP($C708, 'AEO COMMERCIAL FLOORSPACE'!$A$47:$G$196, 7, FALSE)*$M708</f>
        <v>673.2475256834224</v>
      </c>
      <c r="V708" s="356">
        <f>VLOOKUP($E708&amp;$N708, UES!$AA$6:$AJ$35, VLOOKUP(V$4, 'Index Tables'!$Q$4:$R$10, 2, FALSE), FALSE)*'Regional Rollup'!U708</f>
        <v>1305270.3669153647</v>
      </c>
      <c r="W708" s="402">
        <f>VLOOKUP($F708&amp;$N708, Shipments!$DL$22:$DV$369, VLOOKUP(W$4, 'Index Tables'!$I$4:$K$10, 2, FALSE), FALSE)*VLOOKUP($C708, 'AEO COMMERCIAL FLOORSPACE'!$A$47:$G$196, 7, FALSE)*$M708</f>
        <v>641.87122945207011</v>
      </c>
      <c r="X708" s="356">
        <f>VLOOKUP($E708&amp;$N708, UES!$AA$6:$AJ$35, VLOOKUP(X$4, 'Index Tables'!$Q$4:$R$10, 2, FALSE), FALSE)*'Regional Rollup'!W708</f>
        <v>1241763.1044111762</v>
      </c>
      <c r="Y708" s="402">
        <f>VLOOKUP($F708&amp;$N708, Shipments!$DL$22:$DV$369, VLOOKUP(Y$4, 'Index Tables'!$I$4:$K$10, 2, FALSE), FALSE)*VLOOKUP($C708, 'AEO COMMERCIAL FLOORSPACE'!$A$47:$G$196, 7, FALSE)*$M708</f>
        <v>605.67944284375312</v>
      </c>
      <c r="Z708" s="356">
        <f>VLOOKUP($E708&amp;$N708, UES!$AA$6:$AJ$35, VLOOKUP(Z$4, 'Index Tables'!$Q$4:$R$10, 2, FALSE), FALSE)*'Regional Rollup'!Y708</f>
        <v>1153529.5286604755</v>
      </c>
      <c r="AA708" s="402">
        <f>VLOOKUP($F708&amp;$N708, Shipments!$DL$22:$DV$369, VLOOKUP(AA$4, 'Index Tables'!$I$4:$K$10, 2, FALSE), FALSE)*VLOOKUP($C708, 'AEO COMMERCIAL FLOORSPACE'!$A$47:$G$196, 7, FALSE)*$M708</f>
        <v>0</v>
      </c>
      <c r="AB708" s="356">
        <f>VLOOKUP($E708&amp;$N708, UES!$AA$6:$AJ$35, VLOOKUP(AB$4, 'Index Tables'!$Q$4:$R$10, 2, FALSE), FALSE)*'Regional Rollup'!AA708</f>
        <v>0</v>
      </c>
      <c r="AC708" s="356">
        <f>VLOOKUP($F708&amp;$N708, Shipments!$DL$22:$DV$369, VLOOKUP(AC$4, 'Index Tables'!$I$4:$K$10, 2, FALSE), FALSE)*VLOOKUP($C708, 'AEO COMMERCIAL FLOORSPACE'!$A$47:$G$196, 7, FALSE)*$M708</f>
        <v>0</v>
      </c>
      <c r="AD708" s="356">
        <f>VLOOKUP($E708&amp;$N708, UES!$AA$6:$AJ$35, VLOOKUP(AD$4, 'Index Tables'!$Q$4:$R$10, 2, FALSE), FALSE)*'Regional Rollup'!AC708</f>
        <v>0</v>
      </c>
      <c r="AF708" s="371">
        <f t="shared" si="234"/>
        <v>702</v>
      </c>
      <c r="AG708" s="371" t="str">
        <f t="shared" si="245"/>
        <v>2016Any</v>
      </c>
      <c r="AH708" s="371" t="str">
        <f t="shared" si="246"/>
        <v>AnyWashington</v>
      </c>
      <c r="AI708" s="371" t="s">
        <v>8</v>
      </c>
      <c r="AJ708" s="371">
        <v>2016</v>
      </c>
      <c r="AK708" s="367">
        <f t="shared" si="228"/>
        <v>5126984.6341616027</v>
      </c>
      <c r="AL708" s="371" t="s">
        <v>254</v>
      </c>
      <c r="AM708" s="368" t="str">
        <f>IF(AL708="Any", "NA", HLOOKUP($F708, TotalStockSF!$K$4:$BI$76, VLOOKUP($D708, TotalStockSF!$A$5:$B$76, 2, FALSE), FALSE))</f>
        <v>NA</v>
      </c>
      <c r="AN708" s="368">
        <f>VLOOKUP($C708, 'AEO COMMERCIAL FLOORSPACE'!$A$47:$G$196, 6, FALSE)</f>
        <v>525.26093857840829</v>
      </c>
      <c r="AO708" s="369" t="str">
        <f t="shared" si="238"/>
        <v>NA</v>
      </c>
      <c r="AP708" s="370">
        <f>VLOOKUP($C708, 'AEO COMMERCIAL FLOORSPACE'!$A$47:$G$196, 7, FALSE)</f>
        <v>3.5299369623067588E-2</v>
      </c>
      <c r="AQ708" s="370">
        <f t="shared" si="229"/>
        <v>3.5299369623067588E-2</v>
      </c>
      <c r="AR708" s="371" t="s">
        <v>243</v>
      </c>
      <c r="AS708" s="356">
        <f t="shared" si="235"/>
        <v>2646.5442544506923</v>
      </c>
      <c r="AT708" s="367">
        <f t="shared" si="236"/>
        <v>5126984.6341616027</v>
      </c>
      <c r="AU708" s="356">
        <f>VLOOKUP($F708&amp;$N708, Shipments!$EQ$22:$FA$369, VLOOKUP(AU$4, 'Index Tables'!$M$4:$O$10, 2, FALSE), FALSE)*VLOOKUP($C708, 'AEO COMMERCIAL FLOORSPACE'!$A$47:$G$196, 7, FALSE)*$M708</f>
        <v>0</v>
      </c>
      <c r="AV708" s="356">
        <f>VLOOKUP($E708&amp;$N708, UES!$AA$6:$AJ$35, VLOOKUP(AV$4, 'Index Tables'!$Q$4:$R$10, 2, FALSE), FALSE)*'Regional Rollup'!AU708</f>
        <v>0</v>
      </c>
      <c r="AW708" s="402">
        <f>VLOOKUP($F708&amp;$N708, Shipments!$EQ$22:$FA$369, VLOOKUP(AW$4, 'Index Tables'!$M$4:$O$10, 2, FALSE), FALSE)*VLOOKUP($C708, 'AEO COMMERCIAL FLOORSPACE'!$A$47:$G$196, 7, FALSE)*$M708</f>
        <v>725.74605647144699</v>
      </c>
      <c r="AX708" s="356">
        <f>VLOOKUP($E708&amp;$N708, UES!$AA$6:$AJ$35, VLOOKUP(AX$4, 'Index Tables'!$Q$4:$R$10, 2, FALSE), FALSE)*'Regional Rollup'!AW708</f>
        <v>1426421.6341745865</v>
      </c>
      <c r="AY708" s="402">
        <f>VLOOKUP($F708&amp;$N708, Shipments!$EQ$22:$FA$369, VLOOKUP(AY$4, 'Index Tables'!$M$4:$O$10, 2, FALSE), FALSE)*VLOOKUP($C708, 'AEO COMMERCIAL FLOORSPACE'!$A$47:$G$196, 7, FALSE)*$M708</f>
        <v>673.2475256834224</v>
      </c>
      <c r="AZ708" s="356">
        <f>VLOOKUP($E708&amp;$N708, UES!$AA$6:$AJ$35, VLOOKUP(AZ$4, 'Index Tables'!$Q$4:$R$10, 2, FALSE), FALSE)*'Regional Rollup'!AY708</f>
        <v>1305270.3669153647</v>
      </c>
      <c r="BA708" s="402">
        <f>VLOOKUP($F708&amp;$N708, Shipments!$EQ$22:$FA$369, VLOOKUP(BA$4, 'Index Tables'!$M$4:$O$10, 2, FALSE), FALSE)*VLOOKUP($C708, 'AEO COMMERCIAL FLOORSPACE'!$A$47:$G$196, 7, FALSE)*$M708</f>
        <v>641.87122945207011</v>
      </c>
      <c r="BB708" s="356">
        <f>VLOOKUP($E708&amp;$N708, UES!$AA$6:$AJ$35, VLOOKUP(BB$4, 'Index Tables'!$Q$4:$R$10, 2, FALSE), FALSE)*'Regional Rollup'!BA708</f>
        <v>1241763.1044111762</v>
      </c>
      <c r="BC708" s="402">
        <f>VLOOKUP($F708&amp;$N708, Shipments!$EQ$22:$FA$369, VLOOKUP(BC$4, 'Index Tables'!$M$4:$O$10, 2, FALSE), FALSE)*VLOOKUP($C708, 'AEO COMMERCIAL FLOORSPACE'!$A$47:$G$196, 7, FALSE)*$M708</f>
        <v>605.67944284375312</v>
      </c>
      <c r="BD708" s="356">
        <f>VLOOKUP($E708&amp;$N708, UES!$AA$6:$AJ$35, VLOOKUP(BD$4, 'Index Tables'!$Q$4:$R$10, 2, FALSE), FALSE)*'Regional Rollup'!BC708</f>
        <v>1153529.5286604755</v>
      </c>
      <c r="BE708" s="402">
        <f>VLOOKUP($F708&amp;$N708, Shipments!$EQ$22:$FA$369, VLOOKUP(BE$4, 'Index Tables'!$M$4:$O$10, 2, FALSE), FALSE)*VLOOKUP($C708, 'AEO COMMERCIAL FLOORSPACE'!$A$47:$G$196, 7, FALSE)*$M708</f>
        <v>0</v>
      </c>
      <c r="BF708" s="356">
        <f>VLOOKUP($E708&amp;$N708, UES!$AA$6:$AJ$35, VLOOKUP(BF$4, 'Index Tables'!$Q$4:$R$10, 2, FALSE), FALSE)*'Regional Rollup'!BE708</f>
        <v>0</v>
      </c>
      <c r="BG708" s="356">
        <f>VLOOKUP($F708&amp;$N708, Shipments!$EQ$22:$FA$369, VLOOKUP(BG$4, 'Index Tables'!$M$4:$O$10, 2, FALSE), FALSE)*VLOOKUP($C708, 'AEO COMMERCIAL FLOORSPACE'!$A$47:$G$196, 7, FALSE)*$M708</f>
        <v>0</v>
      </c>
      <c r="BH708" s="356">
        <f>VLOOKUP($E708&amp;$N708, UES!$AA$6:$AJ$35, VLOOKUP(BH$4, 'Index Tables'!$Q$4:$R$10, 2, FALSE), FALSE)*'Regional Rollup'!BG708</f>
        <v>0</v>
      </c>
    </row>
    <row r="709" spans="2:60">
      <c r="B709" s="371">
        <f t="shared" si="230"/>
        <v>703</v>
      </c>
      <c r="C709" s="371" t="str">
        <f t="shared" si="243"/>
        <v>2017Any</v>
      </c>
      <c r="D709" s="371" t="str">
        <f t="shared" si="244"/>
        <v>AnyWashington</v>
      </c>
      <c r="E709" s="371" t="s">
        <v>8</v>
      </c>
      <c r="F709" s="371">
        <v>2017</v>
      </c>
      <c r="G709" s="367">
        <f t="shared" si="227"/>
        <v>5194672.781724277</v>
      </c>
      <c r="H709" s="371" t="s">
        <v>254</v>
      </c>
      <c r="I709" s="368" t="str">
        <f>IF(H709="Any", "NA", HLOOKUP($F709, TotalStockSF!$K$4:$BI$76, VLOOKUP($D709, TotalStockSF!$A$5:$B$76, 2, FALSE), FALSE))</f>
        <v>NA</v>
      </c>
      <c r="J709" s="368">
        <f>VLOOKUP($C709, 'AEO COMMERCIAL FLOORSPACE'!$A$47:$G$196, 6, FALSE)</f>
        <v>533.94350359530279</v>
      </c>
      <c r="K709" s="369" t="str">
        <f t="shared" si="237"/>
        <v>NA</v>
      </c>
      <c r="L709" s="370">
        <f>VLOOKUP($C709, 'AEO COMMERCIAL FLOORSPACE'!$A$47:$G$196, 7, FALSE)</f>
        <v>3.5323395664904465E-2</v>
      </c>
      <c r="M709" s="370">
        <f t="shared" si="231"/>
        <v>3.5323395664904465E-2</v>
      </c>
      <c r="N709" s="371" t="s">
        <v>243</v>
      </c>
      <c r="O709" s="356">
        <f t="shared" si="232"/>
        <v>2681.4848073895055</v>
      </c>
      <c r="P709" s="367">
        <f t="shared" si="233"/>
        <v>5194672.781724277</v>
      </c>
      <c r="Q709" s="356">
        <f>VLOOKUP($F709&amp;$N709, Shipments!$DL$22:$DV$369, VLOOKUP(Q$4, 'Index Tables'!$I$4:$K$10, 2, FALSE), FALSE)*VLOOKUP($C709, 'AEO COMMERCIAL FLOORSPACE'!$A$47:$G$196, 7, FALSE)*$M709</f>
        <v>0</v>
      </c>
      <c r="R709" s="356">
        <f>VLOOKUP($E709&amp;$N709, UES!$AA$6:$AJ$35, VLOOKUP(R$4, 'Index Tables'!$Q$4:$R$10, 2, FALSE), FALSE)*'Regional Rollup'!Q709</f>
        <v>0</v>
      </c>
      <c r="S709" s="402">
        <f>VLOOKUP($F709&amp;$N709, Shipments!$DL$22:$DV$369, VLOOKUP(S$4, 'Index Tables'!$I$4:$K$10, 2, FALSE), FALSE)*VLOOKUP($C709, 'AEO COMMERCIAL FLOORSPACE'!$A$47:$G$196, 7, FALSE)*$M709</f>
        <v>735.32759604465878</v>
      </c>
      <c r="T709" s="356">
        <f>VLOOKUP($E709&amp;$N709, UES!$AA$6:$AJ$35, VLOOKUP(T$4, 'Index Tables'!$Q$4:$R$10, 2, FALSE), FALSE)*'Regional Rollup'!S709</f>
        <v>1445253.7245649626</v>
      </c>
      <c r="U709" s="402">
        <f>VLOOKUP($F709&amp;$N709, Shipments!$DL$22:$DV$369, VLOOKUP(U$4, 'Index Tables'!$I$4:$K$10, 2, FALSE), FALSE)*VLOOKUP($C709, 'AEO COMMERCIAL FLOORSPACE'!$A$47:$G$196, 7, FALSE)*$M709</f>
        <v>682.13596228239726</v>
      </c>
      <c r="V709" s="356">
        <f>VLOOKUP($E709&amp;$N709, UES!$AA$6:$AJ$35, VLOOKUP(V$4, 'Index Tables'!$Q$4:$R$10, 2, FALSE), FALSE)*'Regional Rollup'!U709</f>
        <v>1322502.9781887159</v>
      </c>
      <c r="W709" s="402">
        <f>VLOOKUP($F709&amp;$N709, Shipments!$DL$22:$DV$369, VLOOKUP(W$4, 'Index Tables'!$I$4:$K$10, 2, FALSE), FALSE)*VLOOKUP($C709, 'AEO COMMERCIAL FLOORSPACE'!$A$47:$G$196, 7, FALSE)*$M709</f>
        <v>650.34542580637446</v>
      </c>
      <c r="X709" s="356">
        <f>VLOOKUP($E709&amp;$N709, UES!$AA$6:$AJ$35, VLOOKUP(X$4, 'Index Tables'!$Q$4:$R$10, 2, FALSE), FALSE)*'Regional Rollup'!W709</f>
        <v>1258157.2717915925</v>
      </c>
      <c r="Y709" s="402">
        <f>VLOOKUP($F709&amp;$N709, Shipments!$DL$22:$DV$369, VLOOKUP(Y$4, 'Index Tables'!$I$4:$K$10, 2, FALSE), FALSE)*VLOOKUP($C709, 'AEO COMMERCIAL FLOORSPACE'!$A$47:$G$196, 7, FALSE)*$M709</f>
        <v>613.6758232560752</v>
      </c>
      <c r="Z709" s="356">
        <f>VLOOKUP($E709&amp;$N709, UES!$AA$6:$AJ$35, VLOOKUP(Z$4, 'Index Tables'!$Q$4:$R$10, 2, FALSE), FALSE)*'Regional Rollup'!Y709</f>
        <v>1168758.8071790058</v>
      </c>
      <c r="AA709" s="402">
        <f>VLOOKUP($F709&amp;$N709, Shipments!$DL$22:$DV$369, VLOOKUP(AA$4, 'Index Tables'!$I$4:$K$10, 2, FALSE), FALSE)*VLOOKUP($C709, 'AEO COMMERCIAL FLOORSPACE'!$A$47:$G$196, 7, FALSE)*$M709</f>
        <v>0</v>
      </c>
      <c r="AB709" s="356">
        <f>VLOOKUP($E709&amp;$N709, UES!$AA$6:$AJ$35, VLOOKUP(AB$4, 'Index Tables'!$Q$4:$R$10, 2, FALSE), FALSE)*'Regional Rollup'!AA709</f>
        <v>0</v>
      </c>
      <c r="AC709" s="356">
        <f>VLOOKUP($F709&amp;$N709, Shipments!$DL$22:$DV$369, VLOOKUP(AC$4, 'Index Tables'!$I$4:$K$10, 2, FALSE), FALSE)*VLOOKUP($C709, 'AEO COMMERCIAL FLOORSPACE'!$A$47:$G$196, 7, FALSE)*$M709</f>
        <v>0</v>
      </c>
      <c r="AD709" s="356">
        <f>VLOOKUP($E709&amp;$N709, UES!$AA$6:$AJ$35, VLOOKUP(AD$4, 'Index Tables'!$Q$4:$R$10, 2, FALSE), FALSE)*'Regional Rollup'!AC709</f>
        <v>0</v>
      </c>
      <c r="AF709" s="371">
        <f t="shared" si="234"/>
        <v>703</v>
      </c>
      <c r="AG709" s="371" t="str">
        <f t="shared" si="245"/>
        <v>2017Any</v>
      </c>
      <c r="AH709" s="371" t="str">
        <f t="shared" si="246"/>
        <v>AnyWashington</v>
      </c>
      <c r="AI709" s="371" t="s">
        <v>8</v>
      </c>
      <c r="AJ709" s="371">
        <v>2017</v>
      </c>
      <c r="AK709" s="367">
        <f t="shared" si="228"/>
        <v>5194672.781724277</v>
      </c>
      <c r="AL709" s="371" t="s">
        <v>254</v>
      </c>
      <c r="AM709" s="368" t="str">
        <f>IF(AL709="Any", "NA", HLOOKUP($F709, TotalStockSF!$K$4:$BI$76, VLOOKUP($D709, TotalStockSF!$A$5:$B$76, 2, FALSE), FALSE))</f>
        <v>NA</v>
      </c>
      <c r="AN709" s="368">
        <f>VLOOKUP($C709, 'AEO COMMERCIAL FLOORSPACE'!$A$47:$G$196, 6, FALSE)</f>
        <v>533.94350359530279</v>
      </c>
      <c r="AO709" s="369" t="str">
        <f t="shared" si="238"/>
        <v>NA</v>
      </c>
      <c r="AP709" s="370">
        <f>VLOOKUP($C709, 'AEO COMMERCIAL FLOORSPACE'!$A$47:$G$196, 7, FALSE)</f>
        <v>3.5323395664904465E-2</v>
      </c>
      <c r="AQ709" s="370">
        <f t="shared" si="229"/>
        <v>3.5323395664904465E-2</v>
      </c>
      <c r="AR709" s="371" t="s">
        <v>243</v>
      </c>
      <c r="AS709" s="356">
        <f t="shared" si="235"/>
        <v>2681.4848073895055</v>
      </c>
      <c r="AT709" s="367">
        <f t="shared" si="236"/>
        <v>5194672.781724277</v>
      </c>
      <c r="AU709" s="356">
        <f>VLOOKUP($F709&amp;$N709, Shipments!$EQ$22:$FA$369, VLOOKUP(AU$4, 'Index Tables'!$M$4:$O$10, 2, FALSE), FALSE)*VLOOKUP($C709, 'AEO COMMERCIAL FLOORSPACE'!$A$47:$G$196, 7, FALSE)*$M709</f>
        <v>0</v>
      </c>
      <c r="AV709" s="356">
        <f>VLOOKUP($E709&amp;$N709, UES!$AA$6:$AJ$35, VLOOKUP(AV$4, 'Index Tables'!$Q$4:$R$10, 2, FALSE), FALSE)*'Regional Rollup'!AU709</f>
        <v>0</v>
      </c>
      <c r="AW709" s="402">
        <f>VLOOKUP($F709&amp;$N709, Shipments!$EQ$22:$FA$369, VLOOKUP(AW$4, 'Index Tables'!$M$4:$O$10, 2, FALSE), FALSE)*VLOOKUP($C709, 'AEO COMMERCIAL FLOORSPACE'!$A$47:$G$196, 7, FALSE)*$M709</f>
        <v>735.32759604465878</v>
      </c>
      <c r="AX709" s="356">
        <f>VLOOKUP($E709&amp;$N709, UES!$AA$6:$AJ$35, VLOOKUP(AX$4, 'Index Tables'!$Q$4:$R$10, 2, FALSE), FALSE)*'Regional Rollup'!AW709</f>
        <v>1445253.7245649626</v>
      </c>
      <c r="AY709" s="402">
        <f>VLOOKUP($F709&amp;$N709, Shipments!$EQ$22:$FA$369, VLOOKUP(AY$4, 'Index Tables'!$M$4:$O$10, 2, FALSE), FALSE)*VLOOKUP($C709, 'AEO COMMERCIAL FLOORSPACE'!$A$47:$G$196, 7, FALSE)*$M709</f>
        <v>682.13596228239726</v>
      </c>
      <c r="AZ709" s="356">
        <f>VLOOKUP($E709&amp;$N709, UES!$AA$6:$AJ$35, VLOOKUP(AZ$4, 'Index Tables'!$Q$4:$R$10, 2, FALSE), FALSE)*'Regional Rollup'!AY709</f>
        <v>1322502.9781887159</v>
      </c>
      <c r="BA709" s="402">
        <f>VLOOKUP($F709&amp;$N709, Shipments!$EQ$22:$FA$369, VLOOKUP(BA$4, 'Index Tables'!$M$4:$O$10, 2, FALSE), FALSE)*VLOOKUP($C709, 'AEO COMMERCIAL FLOORSPACE'!$A$47:$G$196, 7, FALSE)*$M709</f>
        <v>650.34542580637446</v>
      </c>
      <c r="BB709" s="356">
        <f>VLOOKUP($E709&amp;$N709, UES!$AA$6:$AJ$35, VLOOKUP(BB$4, 'Index Tables'!$Q$4:$R$10, 2, FALSE), FALSE)*'Regional Rollup'!BA709</f>
        <v>1258157.2717915925</v>
      </c>
      <c r="BC709" s="402">
        <f>VLOOKUP($F709&amp;$N709, Shipments!$EQ$22:$FA$369, VLOOKUP(BC$4, 'Index Tables'!$M$4:$O$10, 2, FALSE), FALSE)*VLOOKUP($C709, 'AEO COMMERCIAL FLOORSPACE'!$A$47:$G$196, 7, FALSE)*$M709</f>
        <v>613.6758232560752</v>
      </c>
      <c r="BD709" s="356">
        <f>VLOOKUP($E709&amp;$N709, UES!$AA$6:$AJ$35, VLOOKUP(BD$4, 'Index Tables'!$Q$4:$R$10, 2, FALSE), FALSE)*'Regional Rollup'!BC709</f>
        <v>1168758.8071790058</v>
      </c>
      <c r="BE709" s="402">
        <f>VLOOKUP($F709&amp;$N709, Shipments!$EQ$22:$FA$369, VLOOKUP(BE$4, 'Index Tables'!$M$4:$O$10, 2, FALSE), FALSE)*VLOOKUP($C709, 'AEO COMMERCIAL FLOORSPACE'!$A$47:$G$196, 7, FALSE)*$M709</f>
        <v>0</v>
      </c>
      <c r="BF709" s="356">
        <f>VLOOKUP($E709&amp;$N709, UES!$AA$6:$AJ$35, VLOOKUP(BF$4, 'Index Tables'!$Q$4:$R$10, 2, FALSE), FALSE)*'Regional Rollup'!BE709</f>
        <v>0</v>
      </c>
      <c r="BG709" s="356">
        <f>VLOOKUP($F709&amp;$N709, Shipments!$EQ$22:$FA$369, VLOOKUP(BG$4, 'Index Tables'!$M$4:$O$10, 2, FALSE), FALSE)*VLOOKUP($C709, 'AEO COMMERCIAL FLOORSPACE'!$A$47:$G$196, 7, FALSE)*$M709</f>
        <v>0</v>
      </c>
      <c r="BH709" s="356">
        <f>VLOOKUP($E709&amp;$N709, UES!$AA$6:$AJ$35, VLOOKUP(BH$4, 'Index Tables'!$Q$4:$R$10, 2, FALSE), FALSE)*'Regional Rollup'!BG709</f>
        <v>0</v>
      </c>
    </row>
    <row r="710" spans="2:60">
      <c r="B710" s="371">
        <f t="shared" si="230"/>
        <v>704</v>
      </c>
      <c r="C710" s="371" t="str">
        <f t="shared" si="243"/>
        <v>2018Any</v>
      </c>
      <c r="D710" s="371" t="str">
        <f t="shared" si="244"/>
        <v>AnyWashington</v>
      </c>
      <c r="E710" s="371" t="s">
        <v>8</v>
      </c>
      <c r="F710" s="371">
        <v>2018</v>
      </c>
      <c r="G710" s="367">
        <f t="shared" si="227"/>
        <v>5268661.7155217854</v>
      </c>
      <c r="H710" s="371" t="s">
        <v>254</v>
      </c>
      <c r="I710" s="368" t="str">
        <f>IF(H710="Any", "NA", HLOOKUP($F710, TotalStockSF!$K$4:$BI$76, VLOOKUP($D710, TotalStockSF!$A$5:$B$76, 2, FALSE), FALSE))</f>
        <v>NA</v>
      </c>
      <c r="J710" s="368">
        <f>VLOOKUP($C710, 'AEO COMMERCIAL FLOORSPACE'!$A$47:$G$196, 6, FALSE)</f>
        <v>542.84332149426746</v>
      </c>
      <c r="K710" s="369" t="str">
        <f t="shared" si="237"/>
        <v>NA</v>
      </c>
      <c r="L710" s="370">
        <f>VLOOKUP($C710, 'AEO COMMERCIAL FLOORSPACE'!$A$47:$G$196, 7, FALSE)</f>
        <v>3.5360617037445877E-2</v>
      </c>
      <c r="M710" s="370">
        <f t="shared" si="231"/>
        <v>3.5360617037445877E-2</v>
      </c>
      <c r="N710" s="371" t="s">
        <v>243</v>
      </c>
      <c r="O710" s="356">
        <f t="shared" si="232"/>
        <v>2719.6778197753815</v>
      </c>
      <c r="P710" s="367">
        <f t="shared" si="233"/>
        <v>5268661.7155217854</v>
      </c>
      <c r="Q710" s="356">
        <f>VLOOKUP($F710&amp;$N710, Shipments!$DL$22:$DV$369, VLOOKUP(Q$4, 'Index Tables'!$I$4:$K$10, 2, FALSE), FALSE)*VLOOKUP($C710, 'AEO COMMERCIAL FLOORSPACE'!$A$47:$G$196, 7, FALSE)*$M710</f>
        <v>0</v>
      </c>
      <c r="R710" s="356">
        <f>VLOOKUP($E710&amp;$N710, UES!$AA$6:$AJ$35, VLOOKUP(R$4, 'Index Tables'!$Q$4:$R$10, 2, FALSE), FALSE)*'Regional Rollup'!Q710</f>
        <v>0</v>
      </c>
      <c r="S710" s="402">
        <f>VLOOKUP($F710&amp;$N710, Shipments!$DL$22:$DV$369, VLOOKUP(S$4, 'Index Tables'!$I$4:$K$10, 2, FALSE), FALSE)*VLOOKUP($C710, 'AEO COMMERCIAL FLOORSPACE'!$A$47:$G$196, 7, FALSE)*$M710</f>
        <v>745.80103818612326</v>
      </c>
      <c r="T710" s="356">
        <f>VLOOKUP($E710&amp;$N710, UES!$AA$6:$AJ$35, VLOOKUP(T$4, 'Index Tables'!$Q$4:$R$10, 2, FALSE), FALSE)*'Regional Rollup'!S710</f>
        <v>1465838.8098322477</v>
      </c>
      <c r="U710" s="402">
        <f>VLOOKUP($F710&amp;$N710, Shipments!$DL$22:$DV$369, VLOOKUP(U$4, 'Index Tables'!$I$4:$K$10, 2, FALSE), FALSE)*VLOOKUP($C710, 'AEO COMMERCIAL FLOORSPACE'!$A$47:$G$196, 7, FALSE)*$M710</f>
        <v>691.8517836006863</v>
      </c>
      <c r="V710" s="356">
        <f>VLOOKUP($E710&amp;$N710, UES!$AA$6:$AJ$35, VLOOKUP(V$4, 'Index Tables'!$Q$4:$R$10, 2, FALSE), FALSE)*'Regional Rollup'!U710</f>
        <v>1341339.6959978661</v>
      </c>
      <c r="W710" s="402">
        <f>VLOOKUP($F710&amp;$N710, Shipments!$DL$22:$DV$369, VLOOKUP(W$4, 'Index Tables'!$I$4:$K$10, 2, FALSE), FALSE)*VLOOKUP($C710, 'AEO COMMERCIAL FLOORSPACE'!$A$47:$G$196, 7, FALSE)*$M710</f>
        <v>659.60844711250741</v>
      </c>
      <c r="X710" s="356">
        <f>VLOOKUP($E710&amp;$N710, UES!$AA$6:$AJ$35, VLOOKUP(X$4, 'Index Tables'!$Q$4:$R$10, 2, FALSE), FALSE)*'Regional Rollup'!W710</f>
        <v>1276077.4987242587</v>
      </c>
      <c r="Y710" s="402">
        <f>VLOOKUP($F710&amp;$N710, Shipments!$DL$22:$DV$369, VLOOKUP(Y$4, 'Index Tables'!$I$4:$K$10, 2, FALSE), FALSE)*VLOOKUP($C710, 'AEO COMMERCIAL FLOORSPACE'!$A$47:$G$196, 7, FALSE)*$M710</f>
        <v>622.41655087606478</v>
      </c>
      <c r="Z710" s="356">
        <f>VLOOKUP($E710&amp;$N710, UES!$AA$6:$AJ$35, VLOOKUP(Z$4, 'Index Tables'!$Q$4:$R$10, 2, FALSE), FALSE)*'Regional Rollup'!Y710</f>
        <v>1185405.7109674134</v>
      </c>
      <c r="AA710" s="402">
        <f>VLOOKUP($F710&amp;$N710, Shipments!$DL$22:$DV$369, VLOOKUP(AA$4, 'Index Tables'!$I$4:$K$10, 2, FALSE), FALSE)*VLOOKUP($C710, 'AEO COMMERCIAL FLOORSPACE'!$A$47:$G$196, 7, FALSE)*$M710</f>
        <v>0</v>
      </c>
      <c r="AB710" s="356">
        <f>VLOOKUP($E710&amp;$N710, UES!$AA$6:$AJ$35, VLOOKUP(AB$4, 'Index Tables'!$Q$4:$R$10, 2, FALSE), FALSE)*'Regional Rollup'!AA710</f>
        <v>0</v>
      </c>
      <c r="AC710" s="356">
        <f>VLOOKUP($F710&amp;$N710, Shipments!$DL$22:$DV$369, VLOOKUP(AC$4, 'Index Tables'!$I$4:$K$10, 2, FALSE), FALSE)*VLOOKUP($C710, 'AEO COMMERCIAL FLOORSPACE'!$A$47:$G$196, 7, FALSE)*$M710</f>
        <v>0</v>
      </c>
      <c r="AD710" s="356">
        <f>VLOOKUP($E710&amp;$N710, UES!$AA$6:$AJ$35, VLOOKUP(AD$4, 'Index Tables'!$Q$4:$R$10, 2, FALSE), FALSE)*'Regional Rollup'!AC710</f>
        <v>0</v>
      </c>
      <c r="AF710" s="371">
        <f t="shared" si="234"/>
        <v>704</v>
      </c>
      <c r="AG710" s="371" t="str">
        <f t="shared" si="245"/>
        <v>2018Any</v>
      </c>
      <c r="AH710" s="371" t="str">
        <f t="shared" si="246"/>
        <v>AnyWashington</v>
      </c>
      <c r="AI710" s="371" t="s">
        <v>8</v>
      </c>
      <c r="AJ710" s="371">
        <v>2018</v>
      </c>
      <c r="AK710" s="367">
        <f t="shared" si="228"/>
        <v>5268661.7155217854</v>
      </c>
      <c r="AL710" s="371" t="s">
        <v>254</v>
      </c>
      <c r="AM710" s="368" t="str">
        <f>IF(AL710="Any", "NA", HLOOKUP($F710, TotalStockSF!$K$4:$BI$76, VLOOKUP($D710, TotalStockSF!$A$5:$B$76, 2, FALSE), FALSE))</f>
        <v>NA</v>
      </c>
      <c r="AN710" s="368">
        <f>VLOOKUP($C710, 'AEO COMMERCIAL FLOORSPACE'!$A$47:$G$196, 6, FALSE)</f>
        <v>542.84332149426746</v>
      </c>
      <c r="AO710" s="369" t="str">
        <f t="shared" si="238"/>
        <v>NA</v>
      </c>
      <c r="AP710" s="370">
        <f>VLOOKUP($C710, 'AEO COMMERCIAL FLOORSPACE'!$A$47:$G$196, 7, FALSE)</f>
        <v>3.5360617037445877E-2</v>
      </c>
      <c r="AQ710" s="370">
        <f t="shared" si="229"/>
        <v>3.5360617037445877E-2</v>
      </c>
      <c r="AR710" s="371" t="s">
        <v>243</v>
      </c>
      <c r="AS710" s="356">
        <f t="shared" si="235"/>
        <v>2719.6778197753815</v>
      </c>
      <c r="AT710" s="367">
        <f t="shared" si="236"/>
        <v>5268661.7155217854</v>
      </c>
      <c r="AU710" s="356">
        <f>VLOOKUP($F710&amp;$N710, Shipments!$EQ$22:$FA$369, VLOOKUP(AU$4, 'Index Tables'!$M$4:$O$10, 2, FALSE), FALSE)*VLOOKUP($C710, 'AEO COMMERCIAL FLOORSPACE'!$A$47:$G$196, 7, FALSE)*$M710</f>
        <v>0</v>
      </c>
      <c r="AV710" s="356">
        <f>VLOOKUP($E710&amp;$N710, UES!$AA$6:$AJ$35, VLOOKUP(AV$4, 'Index Tables'!$Q$4:$R$10, 2, FALSE), FALSE)*'Regional Rollup'!AU710</f>
        <v>0</v>
      </c>
      <c r="AW710" s="402">
        <f>VLOOKUP($F710&amp;$N710, Shipments!$EQ$22:$FA$369, VLOOKUP(AW$4, 'Index Tables'!$M$4:$O$10, 2, FALSE), FALSE)*VLOOKUP($C710, 'AEO COMMERCIAL FLOORSPACE'!$A$47:$G$196, 7, FALSE)*$M710</f>
        <v>745.80103818612326</v>
      </c>
      <c r="AX710" s="356">
        <f>VLOOKUP($E710&amp;$N710, UES!$AA$6:$AJ$35, VLOOKUP(AX$4, 'Index Tables'!$Q$4:$R$10, 2, FALSE), FALSE)*'Regional Rollup'!AW710</f>
        <v>1465838.8098322477</v>
      </c>
      <c r="AY710" s="402">
        <f>VLOOKUP($F710&amp;$N710, Shipments!$EQ$22:$FA$369, VLOOKUP(AY$4, 'Index Tables'!$M$4:$O$10, 2, FALSE), FALSE)*VLOOKUP($C710, 'AEO COMMERCIAL FLOORSPACE'!$A$47:$G$196, 7, FALSE)*$M710</f>
        <v>691.8517836006863</v>
      </c>
      <c r="AZ710" s="356">
        <f>VLOOKUP($E710&amp;$N710, UES!$AA$6:$AJ$35, VLOOKUP(AZ$4, 'Index Tables'!$Q$4:$R$10, 2, FALSE), FALSE)*'Regional Rollup'!AY710</f>
        <v>1341339.6959978661</v>
      </c>
      <c r="BA710" s="402">
        <f>VLOOKUP($F710&amp;$N710, Shipments!$EQ$22:$FA$369, VLOOKUP(BA$4, 'Index Tables'!$M$4:$O$10, 2, FALSE), FALSE)*VLOOKUP($C710, 'AEO COMMERCIAL FLOORSPACE'!$A$47:$G$196, 7, FALSE)*$M710</f>
        <v>659.60844711250741</v>
      </c>
      <c r="BB710" s="356">
        <f>VLOOKUP($E710&amp;$N710, UES!$AA$6:$AJ$35, VLOOKUP(BB$4, 'Index Tables'!$Q$4:$R$10, 2, FALSE), FALSE)*'Regional Rollup'!BA710</f>
        <v>1276077.4987242587</v>
      </c>
      <c r="BC710" s="402">
        <f>VLOOKUP($F710&amp;$N710, Shipments!$EQ$22:$FA$369, VLOOKUP(BC$4, 'Index Tables'!$M$4:$O$10, 2, FALSE), FALSE)*VLOOKUP($C710, 'AEO COMMERCIAL FLOORSPACE'!$A$47:$G$196, 7, FALSE)*$M710</f>
        <v>622.41655087606478</v>
      </c>
      <c r="BD710" s="356">
        <f>VLOOKUP($E710&amp;$N710, UES!$AA$6:$AJ$35, VLOOKUP(BD$4, 'Index Tables'!$Q$4:$R$10, 2, FALSE), FALSE)*'Regional Rollup'!BC710</f>
        <v>1185405.7109674134</v>
      </c>
      <c r="BE710" s="402">
        <f>VLOOKUP($F710&amp;$N710, Shipments!$EQ$22:$FA$369, VLOOKUP(BE$4, 'Index Tables'!$M$4:$O$10, 2, FALSE), FALSE)*VLOOKUP($C710, 'AEO COMMERCIAL FLOORSPACE'!$A$47:$G$196, 7, FALSE)*$M710</f>
        <v>0</v>
      </c>
      <c r="BF710" s="356">
        <f>VLOOKUP($E710&amp;$N710, UES!$AA$6:$AJ$35, VLOOKUP(BF$4, 'Index Tables'!$Q$4:$R$10, 2, FALSE), FALSE)*'Regional Rollup'!BE710</f>
        <v>0</v>
      </c>
      <c r="BG710" s="356">
        <f>VLOOKUP($F710&amp;$N710, Shipments!$EQ$22:$FA$369, VLOOKUP(BG$4, 'Index Tables'!$M$4:$O$10, 2, FALSE), FALSE)*VLOOKUP($C710, 'AEO COMMERCIAL FLOORSPACE'!$A$47:$G$196, 7, FALSE)*$M710</f>
        <v>0</v>
      </c>
      <c r="BH710" s="356">
        <f>VLOOKUP($E710&amp;$N710, UES!$AA$6:$AJ$35, VLOOKUP(BH$4, 'Index Tables'!$Q$4:$R$10, 2, FALSE), FALSE)*'Regional Rollup'!BG710</f>
        <v>0</v>
      </c>
    </row>
    <row r="711" spans="2:60">
      <c r="B711" s="371">
        <f t="shared" si="230"/>
        <v>705</v>
      </c>
      <c r="C711" s="371" t="str">
        <f t="shared" si="243"/>
        <v>2019Any</v>
      </c>
      <c r="D711" s="371" t="str">
        <f t="shared" si="244"/>
        <v>AnyWashington</v>
      </c>
      <c r="E711" s="371" t="s">
        <v>8</v>
      </c>
      <c r="F711" s="371">
        <v>2019</v>
      </c>
      <c r="G711" s="367">
        <f t="shared" ref="G711:G726" si="247">SUM(P711:P711)</f>
        <v>5323383.4029412996</v>
      </c>
      <c r="H711" s="371" t="s">
        <v>254</v>
      </c>
      <c r="I711" s="368" t="str">
        <f>IF(H711="Any", "NA", HLOOKUP($F711, TotalStockSF!$K$4:$BI$76, VLOOKUP($D711, TotalStockSF!$A$5:$B$76, 2, FALSE), FALSE))</f>
        <v>NA</v>
      </c>
      <c r="J711" s="368">
        <f>VLOOKUP($C711, 'AEO COMMERCIAL FLOORSPACE'!$A$47:$G$196, 6, FALSE)</f>
        <v>550.61643940866293</v>
      </c>
      <c r="K711" s="369" t="str">
        <f t="shared" si="237"/>
        <v>NA</v>
      </c>
      <c r="L711" s="370">
        <f>VLOOKUP($C711, 'AEO COMMERCIAL FLOORSPACE'!$A$47:$G$196, 7, FALSE)</f>
        <v>3.5322974850399091E-2</v>
      </c>
      <c r="M711" s="370">
        <f t="shared" si="231"/>
        <v>3.5322974850399091E-2</v>
      </c>
      <c r="N711" s="371" t="s">
        <v>243</v>
      </c>
      <c r="O711" s="356">
        <f t="shared" si="232"/>
        <v>2747.9250991740732</v>
      </c>
      <c r="P711" s="367">
        <f t="shared" si="233"/>
        <v>5323383.4029412996</v>
      </c>
      <c r="Q711" s="356">
        <f>VLOOKUP($F711&amp;$N711, Shipments!$DL$22:$DV$369, VLOOKUP(Q$4, 'Index Tables'!$I$4:$K$10, 2, FALSE), FALSE)*VLOOKUP($C711, 'AEO COMMERCIAL FLOORSPACE'!$A$47:$G$196, 7, FALSE)*$M711</f>
        <v>0</v>
      </c>
      <c r="R711" s="356">
        <f>VLOOKUP($E711&amp;$N711, UES!$AA$6:$AJ$35, VLOOKUP(R$4, 'Index Tables'!$Q$4:$R$10, 2, FALSE), FALSE)*'Regional Rollup'!Q711</f>
        <v>0</v>
      </c>
      <c r="S711" s="402">
        <f>VLOOKUP($F711&amp;$N711, Shipments!$DL$22:$DV$369, VLOOKUP(S$4, 'Index Tables'!$I$4:$K$10, 2, FALSE), FALSE)*VLOOKUP($C711, 'AEO COMMERCIAL FLOORSPACE'!$A$47:$G$196, 7, FALSE)*$M711</f>
        <v>753.54712125092442</v>
      </c>
      <c r="T711" s="356">
        <f>VLOOKUP($E711&amp;$N711, UES!$AA$6:$AJ$35, VLOOKUP(T$4, 'Index Tables'!$Q$4:$R$10, 2, FALSE), FALSE)*'Regional Rollup'!S711</f>
        <v>1481063.3919918346</v>
      </c>
      <c r="U711" s="402">
        <f>VLOOKUP($F711&amp;$N711, Shipments!$DL$22:$DV$369, VLOOKUP(U$4, 'Index Tables'!$I$4:$K$10, 2, FALSE), FALSE)*VLOOKUP($C711, 'AEO COMMERCIAL FLOORSPACE'!$A$47:$G$196, 7, FALSE)*$M711</f>
        <v>699.03753571137781</v>
      </c>
      <c r="V711" s="356">
        <f>VLOOKUP($E711&amp;$N711, UES!$AA$6:$AJ$35, VLOOKUP(V$4, 'Index Tables'!$Q$4:$R$10, 2, FALSE), FALSE)*'Regional Rollup'!U711</f>
        <v>1355271.1980625251</v>
      </c>
      <c r="W711" s="402">
        <f>VLOOKUP($F711&amp;$N711, Shipments!$DL$22:$DV$369, VLOOKUP(W$4, 'Index Tables'!$I$4:$K$10, 2, FALSE), FALSE)*VLOOKUP($C711, 'AEO COMMERCIAL FLOORSPACE'!$A$47:$G$196, 7, FALSE)*$M711</f>
        <v>666.45931156558538</v>
      </c>
      <c r="X711" s="356">
        <f>VLOOKUP($E711&amp;$N711, UES!$AA$6:$AJ$35, VLOOKUP(X$4, 'Index Tables'!$Q$4:$R$10, 2, FALSE), FALSE)*'Regional Rollup'!W711</f>
        <v>1289331.1706771462</v>
      </c>
      <c r="Y711" s="402">
        <f>VLOOKUP($F711&amp;$N711, Shipments!$DL$22:$DV$369, VLOOKUP(Y$4, 'Index Tables'!$I$4:$K$10, 2, FALSE), FALSE)*VLOOKUP($C711, 'AEO COMMERCIAL FLOORSPACE'!$A$47:$G$196, 7, FALSE)*$M711</f>
        <v>628.88113064618562</v>
      </c>
      <c r="Z711" s="356">
        <f>VLOOKUP($E711&amp;$N711, UES!$AA$6:$AJ$35, VLOOKUP(Z$4, 'Index Tables'!$Q$4:$R$10, 2, FALSE), FALSE)*'Regional Rollup'!Y711</f>
        <v>1197717.6422097937</v>
      </c>
      <c r="AA711" s="402">
        <f>VLOOKUP($F711&amp;$N711, Shipments!$DL$22:$DV$369, VLOOKUP(AA$4, 'Index Tables'!$I$4:$K$10, 2, FALSE), FALSE)*VLOOKUP($C711, 'AEO COMMERCIAL FLOORSPACE'!$A$47:$G$196, 7, FALSE)*$M711</f>
        <v>0</v>
      </c>
      <c r="AB711" s="356">
        <f>VLOOKUP($E711&amp;$N711, UES!$AA$6:$AJ$35, VLOOKUP(AB$4, 'Index Tables'!$Q$4:$R$10, 2, FALSE), FALSE)*'Regional Rollup'!AA711</f>
        <v>0</v>
      </c>
      <c r="AC711" s="356">
        <f>VLOOKUP($F711&amp;$N711, Shipments!$DL$22:$DV$369, VLOOKUP(AC$4, 'Index Tables'!$I$4:$K$10, 2, FALSE), FALSE)*VLOOKUP($C711, 'AEO COMMERCIAL FLOORSPACE'!$A$47:$G$196, 7, FALSE)*$M711</f>
        <v>0</v>
      </c>
      <c r="AD711" s="356">
        <f>VLOOKUP($E711&amp;$N711, UES!$AA$6:$AJ$35, VLOOKUP(AD$4, 'Index Tables'!$Q$4:$R$10, 2, FALSE), FALSE)*'Regional Rollup'!AC711</f>
        <v>0</v>
      </c>
      <c r="AF711" s="371">
        <f t="shared" si="234"/>
        <v>705</v>
      </c>
      <c r="AG711" s="371" t="str">
        <f t="shared" si="245"/>
        <v>2019Any</v>
      </c>
      <c r="AH711" s="371" t="str">
        <f t="shared" si="246"/>
        <v>AnyWashington</v>
      </c>
      <c r="AI711" s="371" t="s">
        <v>8</v>
      </c>
      <c r="AJ711" s="371">
        <v>2019</v>
      </c>
      <c r="AK711" s="367">
        <f t="shared" ref="AK711:AK726" si="248">SUM(AT711:AT711)</f>
        <v>5323383.4029412996</v>
      </c>
      <c r="AL711" s="371" t="s">
        <v>254</v>
      </c>
      <c r="AM711" s="368" t="str">
        <f>IF(AL711="Any", "NA", HLOOKUP($F711, TotalStockSF!$K$4:$BI$76, VLOOKUP($D711, TotalStockSF!$A$5:$B$76, 2, FALSE), FALSE))</f>
        <v>NA</v>
      </c>
      <c r="AN711" s="368">
        <f>VLOOKUP($C711, 'AEO COMMERCIAL FLOORSPACE'!$A$47:$G$196, 6, FALSE)</f>
        <v>550.61643940866293</v>
      </c>
      <c r="AO711" s="369" t="str">
        <f t="shared" si="238"/>
        <v>NA</v>
      </c>
      <c r="AP711" s="370">
        <f>VLOOKUP($C711, 'AEO COMMERCIAL FLOORSPACE'!$A$47:$G$196, 7, FALSE)</f>
        <v>3.5322974850399091E-2</v>
      </c>
      <c r="AQ711" s="370">
        <f t="shared" ref="AQ711:AQ726" si="249">IF(AL711="Any", AP711, AP711*AO711)</f>
        <v>3.5322974850399091E-2</v>
      </c>
      <c r="AR711" s="371" t="s">
        <v>243</v>
      </c>
      <c r="AS711" s="356">
        <f t="shared" si="235"/>
        <v>2747.9250991740732</v>
      </c>
      <c r="AT711" s="367">
        <f t="shared" si="236"/>
        <v>5323383.4029412996</v>
      </c>
      <c r="AU711" s="356">
        <f>VLOOKUP($F711&amp;$N711, Shipments!$EQ$22:$FA$369, VLOOKUP(AU$4, 'Index Tables'!$M$4:$O$10, 2, FALSE), FALSE)*VLOOKUP($C711, 'AEO COMMERCIAL FLOORSPACE'!$A$47:$G$196, 7, FALSE)*$M711</f>
        <v>0</v>
      </c>
      <c r="AV711" s="356">
        <f>VLOOKUP($E711&amp;$N711, UES!$AA$6:$AJ$35, VLOOKUP(AV$4, 'Index Tables'!$Q$4:$R$10, 2, FALSE), FALSE)*'Regional Rollup'!AU711</f>
        <v>0</v>
      </c>
      <c r="AW711" s="402">
        <f>VLOOKUP($F711&amp;$N711, Shipments!$EQ$22:$FA$369, VLOOKUP(AW$4, 'Index Tables'!$M$4:$O$10, 2, FALSE), FALSE)*VLOOKUP($C711, 'AEO COMMERCIAL FLOORSPACE'!$A$47:$G$196, 7, FALSE)*$M711</f>
        <v>753.54712125092442</v>
      </c>
      <c r="AX711" s="356">
        <f>VLOOKUP($E711&amp;$N711, UES!$AA$6:$AJ$35, VLOOKUP(AX$4, 'Index Tables'!$Q$4:$R$10, 2, FALSE), FALSE)*'Regional Rollup'!AW711</f>
        <v>1481063.3919918346</v>
      </c>
      <c r="AY711" s="402">
        <f>VLOOKUP($F711&amp;$N711, Shipments!$EQ$22:$FA$369, VLOOKUP(AY$4, 'Index Tables'!$M$4:$O$10, 2, FALSE), FALSE)*VLOOKUP($C711, 'AEO COMMERCIAL FLOORSPACE'!$A$47:$G$196, 7, FALSE)*$M711</f>
        <v>699.03753571137781</v>
      </c>
      <c r="AZ711" s="356">
        <f>VLOOKUP($E711&amp;$N711, UES!$AA$6:$AJ$35, VLOOKUP(AZ$4, 'Index Tables'!$Q$4:$R$10, 2, FALSE), FALSE)*'Regional Rollup'!AY711</f>
        <v>1355271.1980625251</v>
      </c>
      <c r="BA711" s="402">
        <f>VLOOKUP($F711&amp;$N711, Shipments!$EQ$22:$FA$369, VLOOKUP(BA$4, 'Index Tables'!$M$4:$O$10, 2, FALSE), FALSE)*VLOOKUP($C711, 'AEO COMMERCIAL FLOORSPACE'!$A$47:$G$196, 7, FALSE)*$M711</f>
        <v>666.45931156558538</v>
      </c>
      <c r="BB711" s="356">
        <f>VLOOKUP($E711&amp;$N711, UES!$AA$6:$AJ$35, VLOOKUP(BB$4, 'Index Tables'!$Q$4:$R$10, 2, FALSE), FALSE)*'Regional Rollup'!BA711</f>
        <v>1289331.1706771462</v>
      </c>
      <c r="BC711" s="402">
        <f>VLOOKUP($F711&amp;$N711, Shipments!$EQ$22:$FA$369, VLOOKUP(BC$4, 'Index Tables'!$M$4:$O$10, 2, FALSE), FALSE)*VLOOKUP($C711, 'AEO COMMERCIAL FLOORSPACE'!$A$47:$G$196, 7, FALSE)*$M711</f>
        <v>628.88113064618562</v>
      </c>
      <c r="BD711" s="356">
        <f>VLOOKUP($E711&amp;$N711, UES!$AA$6:$AJ$35, VLOOKUP(BD$4, 'Index Tables'!$Q$4:$R$10, 2, FALSE), FALSE)*'Regional Rollup'!BC711</f>
        <v>1197717.6422097937</v>
      </c>
      <c r="BE711" s="402">
        <f>VLOOKUP($F711&amp;$N711, Shipments!$EQ$22:$FA$369, VLOOKUP(BE$4, 'Index Tables'!$M$4:$O$10, 2, FALSE), FALSE)*VLOOKUP($C711, 'AEO COMMERCIAL FLOORSPACE'!$A$47:$G$196, 7, FALSE)*$M711</f>
        <v>0</v>
      </c>
      <c r="BF711" s="356">
        <f>VLOOKUP($E711&amp;$N711, UES!$AA$6:$AJ$35, VLOOKUP(BF$4, 'Index Tables'!$Q$4:$R$10, 2, FALSE), FALSE)*'Regional Rollup'!BE711</f>
        <v>0</v>
      </c>
      <c r="BG711" s="356">
        <f>VLOOKUP($F711&amp;$N711, Shipments!$EQ$22:$FA$369, VLOOKUP(BG$4, 'Index Tables'!$M$4:$O$10, 2, FALSE), FALSE)*VLOOKUP($C711, 'AEO COMMERCIAL FLOORSPACE'!$A$47:$G$196, 7, FALSE)*$M711</f>
        <v>0</v>
      </c>
      <c r="BH711" s="356">
        <f>VLOOKUP($E711&amp;$N711, UES!$AA$6:$AJ$35, VLOOKUP(BH$4, 'Index Tables'!$Q$4:$R$10, 2, FALSE), FALSE)*'Regional Rollup'!BG711</f>
        <v>0</v>
      </c>
    </row>
    <row r="712" spans="2:60">
      <c r="B712" s="371">
        <f t="shared" ref="B712:B726" si="250">B711+1</f>
        <v>706</v>
      </c>
      <c r="C712" s="371" t="str">
        <f t="shared" si="243"/>
        <v>2020Any</v>
      </c>
      <c r="D712" s="371" t="str">
        <f t="shared" si="244"/>
        <v>AnyWashington</v>
      </c>
      <c r="E712" s="371" t="s">
        <v>8</v>
      </c>
      <c r="F712" s="371">
        <v>2020</v>
      </c>
      <c r="G712" s="367">
        <f t="shared" si="247"/>
        <v>5372683.0528033758</v>
      </c>
      <c r="H712" s="371" t="s">
        <v>254</v>
      </c>
      <c r="I712" s="368" t="str">
        <f>IF(H712="Any", "NA", HLOOKUP($F712, TotalStockSF!$K$4:$BI$76, VLOOKUP($D712, TotalStockSF!$A$5:$B$76, 2, FALSE), FALSE))</f>
        <v>NA</v>
      </c>
      <c r="J712" s="368">
        <f>VLOOKUP($C712, 'AEO COMMERCIAL FLOORSPACE'!$A$47:$G$196, 6, FALSE)</f>
        <v>557.97631681925986</v>
      </c>
      <c r="K712" s="369" t="str">
        <f t="shared" si="237"/>
        <v>NA</v>
      </c>
      <c r="L712" s="370">
        <f>VLOOKUP($C712, 'AEO COMMERCIAL FLOORSPACE'!$A$47:$G$196, 7, FALSE)</f>
        <v>3.5257172932037013E-2</v>
      </c>
      <c r="M712" s="370">
        <f t="shared" ref="M712:M726" si="251">IF(H712="Any", L712, L712*K712)</f>
        <v>3.5257172932037013E-2</v>
      </c>
      <c r="N712" s="371" t="s">
        <v>243</v>
      </c>
      <c r="O712" s="356">
        <f t="shared" ref="O712:O726" si="252">SUM(Q712, S712, U712, W712, Y712, AA712, AC712)</f>
        <v>2773.3735282993625</v>
      </c>
      <c r="P712" s="367">
        <f t="shared" ref="P712:P726" si="253">SUM(R712, T712, V712, X712, Z712, AB712, AD712)</f>
        <v>5372683.0528033758</v>
      </c>
      <c r="Q712" s="356">
        <f>VLOOKUP($F712&amp;$N712, Shipments!$DL$22:$DV$369, VLOOKUP(Q$4, 'Index Tables'!$I$4:$K$10, 2, FALSE), FALSE)*VLOOKUP($C712, 'AEO COMMERCIAL FLOORSPACE'!$A$47:$G$196, 7, FALSE)*$M712</f>
        <v>0</v>
      </c>
      <c r="R712" s="356">
        <f>VLOOKUP($E712&amp;$N712, UES!$AA$6:$AJ$35, VLOOKUP(R$4, 'Index Tables'!$Q$4:$R$10, 2, FALSE), FALSE)*'Regional Rollup'!Q712</f>
        <v>0</v>
      </c>
      <c r="S712" s="402">
        <f>VLOOKUP($F712&amp;$N712, Shipments!$DL$22:$DV$369, VLOOKUP(S$4, 'Index Tables'!$I$4:$K$10, 2, FALSE), FALSE)*VLOOKUP($C712, 'AEO COMMERCIAL FLOORSPACE'!$A$47:$G$196, 7, FALSE)*$M712</f>
        <v>760.52569228747996</v>
      </c>
      <c r="T712" s="356">
        <f>VLOOKUP($E712&amp;$N712, UES!$AA$6:$AJ$35, VLOOKUP(T$4, 'Index Tables'!$Q$4:$R$10, 2, FALSE), FALSE)*'Regional Rollup'!S712</f>
        <v>1494779.4633550949</v>
      </c>
      <c r="U712" s="402">
        <f>VLOOKUP($F712&amp;$N712, Shipments!$DL$22:$DV$369, VLOOKUP(U$4, 'Index Tables'!$I$4:$K$10, 2, FALSE), FALSE)*VLOOKUP($C712, 'AEO COMMERCIAL FLOORSPACE'!$A$47:$G$196, 7, FALSE)*$M712</f>
        <v>705.51129556342573</v>
      </c>
      <c r="V712" s="356">
        <f>VLOOKUP($E712&amp;$N712, UES!$AA$6:$AJ$35, VLOOKUP(V$4, 'Index Tables'!$Q$4:$R$10, 2, FALSE), FALSE)*'Regional Rollup'!U712</f>
        <v>1367822.3127343939</v>
      </c>
      <c r="W712" s="402">
        <f>VLOOKUP($F712&amp;$N712, Shipments!$DL$22:$DV$369, VLOOKUP(W$4, 'Index Tables'!$I$4:$K$10, 2, FALSE), FALSE)*VLOOKUP($C712, 'AEO COMMERCIAL FLOORSPACE'!$A$47:$G$196, 7, FALSE)*$M712</f>
        <v>672.63136573124063</v>
      </c>
      <c r="X712" s="356">
        <f>VLOOKUP($E712&amp;$N712, UES!$AA$6:$AJ$35, VLOOKUP(X$4, 'Index Tables'!$Q$4:$R$10, 2, FALSE), FALSE)*'Regional Rollup'!W712</f>
        <v>1301271.6172802453</v>
      </c>
      <c r="Y712" s="402">
        <f>VLOOKUP($F712&amp;$N712, Shipments!$DL$22:$DV$369, VLOOKUP(Y$4, 'Index Tables'!$I$4:$K$10, 2, FALSE), FALSE)*VLOOKUP($C712, 'AEO COMMERCIAL FLOORSPACE'!$A$47:$G$196, 7, FALSE)*$M712</f>
        <v>634.70517471721632</v>
      </c>
      <c r="Z712" s="356">
        <f>VLOOKUP($E712&amp;$N712, UES!$AA$6:$AJ$35, VLOOKUP(Z$4, 'Index Tables'!$Q$4:$R$10, 2, FALSE), FALSE)*'Regional Rollup'!Y712</f>
        <v>1208809.6594336422</v>
      </c>
      <c r="AA712" s="402">
        <f>VLOOKUP($F712&amp;$N712, Shipments!$DL$22:$DV$369, VLOOKUP(AA$4, 'Index Tables'!$I$4:$K$10, 2, FALSE), FALSE)*VLOOKUP($C712, 'AEO COMMERCIAL FLOORSPACE'!$A$47:$G$196, 7, FALSE)*$M712</f>
        <v>0</v>
      </c>
      <c r="AB712" s="356">
        <f>VLOOKUP($E712&amp;$N712, UES!$AA$6:$AJ$35, VLOOKUP(AB$4, 'Index Tables'!$Q$4:$R$10, 2, FALSE), FALSE)*'Regional Rollup'!AA712</f>
        <v>0</v>
      </c>
      <c r="AC712" s="356">
        <f>VLOOKUP($F712&amp;$N712, Shipments!$DL$22:$DV$369, VLOOKUP(AC$4, 'Index Tables'!$I$4:$K$10, 2, FALSE), FALSE)*VLOOKUP($C712, 'AEO COMMERCIAL FLOORSPACE'!$A$47:$G$196, 7, FALSE)*$M712</f>
        <v>0</v>
      </c>
      <c r="AD712" s="356">
        <f>VLOOKUP($E712&amp;$N712, UES!$AA$6:$AJ$35, VLOOKUP(AD$4, 'Index Tables'!$Q$4:$R$10, 2, FALSE), FALSE)*'Regional Rollup'!AC712</f>
        <v>0</v>
      </c>
      <c r="AF712" s="371">
        <f t="shared" ref="AF712:AF726" si="254">AF711+1</f>
        <v>706</v>
      </c>
      <c r="AG712" s="371" t="str">
        <f t="shared" si="245"/>
        <v>2020Any</v>
      </c>
      <c r="AH712" s="371" t="str">
        <f t="shared" si="246"/>
        <v>AnyWashington</v>
      </c>
      <c r="AI712" s="371" t="s">
        <v>8</v>
      </c>
      <c r="AJ712" s="371">
        <v>2020</v>
      </c>
      <c r="AK712" s="367">
        <f t="shared" si="248"/>
        <v>5372683.0528033758</v>
      </c>
      <c r="AL712" s="371" t="s">
        <v>254</v>
      </c>
      <c r="AM712" s="368" t="str">
        <f>IF(AL712="Any", "NA", HLOOKUP($F712, TotalStockSF!$K$4:$BI$76, VLOOKUP($D712, TotalStockSF!$A$5:$B$76, 2, FALSE), FALSE))</f>
        <v>NA</v>
      </c>
      <c r="AN712" s="368">
        <f>VLOOKUP($C712, 'AEO COMMERCIAL FLOORSPACE'!$A$47:$G$196, 6, FALSE)</f>
        <v>557.97631681925986</v>
      </c>
      <c r="AO712" s="369" t="str">
        <f t="shared" si="238"/>
        <v>NA</v>
      </c>
      <c r="AP712" s="370">
        <f>VLOOKUP($C712, 'AEO COMMERCIAL FLOORSPACE'!$A$47:$G$196, 7, FALSE)</f>
        <v>3.5257172932037013E-2</v>
      </c>
      <c r="AQ712" s="370">
        <f t="shared" si="249"/>
        <v>3.5257172932037013E-2</v>
      </c>
      <c r="AR712" s="371" t="s">
        <v>243</v>
      </c>
      <c r="AS712" s="356">
        <f t="shared" ref="AS712:AS726" si="255">SUM(AU712, AW712, AY712, BA712, BC712, BE712, BG712)</f>
        <v>2773.3735282993625</v>
      </c>
      <c r="AT712" s="367">
        <f t="shared" ref="AT712:AT726" si="256">SUM(AV712, AX712, AZ712, BB712, BD712, BF712, BH712)</f>
        <v>5372683.0528033758</v>
      </c>
      <c r="AU712" s="356">
        <f>VLOOKUP($F712&amp;$N712, Shipments!$EQ$22:$FA$369, VLOOKUP(AU$4, 'Index Tables'!$M$4:$O$10, 2, FALSE), FALSE)*VLOOKUP($C712, 'AEO COMMERCIAL FLOORSPACE'!$A$47:$G$196, 7, FALSE)*$M712</f>
        <v>0</v>
      </c>
      <c r="AV712" s="356">
        <f>VLOOKUP($E712&amp;$N712, UES!$AA$6:$AJ$35, VLOOKUP(AV$4, 'Index Tables'!$Q$4:$R$10, 2, FALSE), FALSE)*'Regional Rollup'!AU712</f>
        <v>0</v>
      </c>
      <c r="AW712" s="402">
        <f>VLOOKUP($F712&amp;$N712, Shipments!$EQ$22:$FA$369, VLOOKUP(AW$4, 'Index Tables'!$M$4:$O$10, 2, FALSE), FALSE)*VLOOKUP($C712, 'AEO COMMERCIAL FLOORSPACE'!$A$47:$G$196, 7, FALSE)*$M712</f>
        <v>760.52569228747996</v>
      </c>
      <c r="AX712" s="356">
        <f>VLOOKUP($E712&amp;$N712, UES!$AA$6:$AJ$35, VLOOKUP(AX$4, 'Index Tables'!$Q$4:$R$10, 2, FALSE), FALSE)*'Regional Rollup'!AW712</f>
        <v>1494779.4633550949</v>
      </c>
      <c r="AY712" s="402">
        <f>VLOOKUP($F712&amp;$N712, Shipments!$EQ$22:$FA$369, VLOOKUP(AY$4, 'Index Tables'!$M$4:$O$10, 2, FALSE), FALSE)*VLOOKUP($C712, 'AEO COMMERCIAL FLOORSPACE'!$A$47:$G$196, 7, FALSE)*$M712</f>
        <v>705.51129556342573</v>
      </c>
      <c r="AZ712" s="356">
        <f>VLOOKUP($E712&amp;$N712, UES!$AA$6:$AJ$35, VLOOKUP(AZ$4, 'Index Tables'!$Q$4:$R$10, 2, FALSE), FALSE)*'Regional Rollup'!AY712</f>
        <v>1367822.3127343939</v>
      </c>
      <c r="BA712" s="402">
        <f>VLOOKUP($F712&amp;$N712, Shipments!$EQ$22:$FA$369, VLOOKUP(BA$4, 'Index Tables'!$M$4:$O$10, 2, FALSE), FALSE)*VLOOKUP($C712, 'AEO COMMERCIAL FLOORSPACE'!$A$47:$G$196, 7, FALSE)*$M712</f>
        <v>672.63136573124063</v>
      </c>
      <c r="BB712" s="356">
        <f>VLOOKUP($E712&amp;$N712, UES!$AA$6:$AJ$35, VLOOKUP(BB$4, 'Index Tables'!$Q$4:$R$10, 2, FALSE), FALSE)*'Regional Rollup'!BA712</f>
        <v>1301271.6172802453</v>
      </c>
      <c r="BC712" s="402">
        <f>VLOOKUP($F712&amp;$N712, Shipments!$EQ$22:$FA$369, VLOOKUP(BC$4, 'Index Tables'!$M$4:$O$10, 2, FALSE), FALSE)*VLOOKUP($C712, 'AEO COMMERCIAL FLOORSPACE'!$A$47:$G$196, 7, FALSE)*$M712</f>
        <v>634.70517471721632</v>
      </c>
      <c r="BD712" s="356">
        <f>VLOOKUP($E712&amp;$N712, UES!$AA$6:$AJ$35, VLOOKUP(BD$4, 'Index Tables'!$Q$4:$R$10, 2, FALSE), FALSE)*'Regional Rollup'!BC712</f>
        <v>1208809.6594336422</v>
      </c>
      <c r="BE712" s="402">
        <f>VLOOKUP($F712&amp;$N712, Shipments!$EQ$22:$FA$369, VLOOKUP(BE$4, 'Index Tables'!$M$4:$O$10, 2, FALSE), FALSE)*VLOOKUP($C712, 'AEO COMMERCIAL FLOORSPACE'!$A$47:$G$196, 7, FALSE)*$M712</f>
        <v>0</v>
      </c>
      <c r="BF712" s="356">
        <f>VLOOKUP($E712&amp;$N712, UES!$AA$6:$AJ$35, VLOOKUP(BF$4, 'Index Tables'!$Q$4:$R$10, 2, FALSE), FALSE)*'Regional Rollup'!BE712</f>
        <v>0</v>
      </c>
      <c r="BG712" s="356">
        <f>VLOOKUP($F712&amp;$N712, Shipments!$EQ$22:$FA$369, VLOOKUP(BG$4, 'Index Tables'!$M$4:$O$10, 2, FALSE), FALSE)*VLOOKUP($C712, 'AEO COMMERCIAL FLOORSPACE'!$A$47:$G$196, 7, FALSE)*$M712</f>
        <v>0</v>
      </c>
      <c r="BH712" s="356">
        <f>VLOOKUP($E712&amp;$N712, UES!$AA$6:$AJ$35, VLOOKUP(BH$4, 'Index Tables'!$Q$4:$R$10, 2, FALSE), FALSE)*'Regional Rollup'!BG712</f>
        <v>0</v>
      </c>
    </row>
    <row r="713" spans="2:60">
      <c r="B713" s="371">
        <f t="shared" si="250"/>
        <v>707</v>
      </c>
      <c r="C713" s="371" t="str">
        <f t="shared" si="243"/>
        <v>2021Any</v>
      </c>
      <c r="D713" s="371" t="str">
        <f t="shared" si="244"/>
        <v>AnyWashington</v>
      </c>
      <c r="E713" s="371" t="s">
        <v>8</v>
      </c>
      <c r="F713" s="371">
        <v>2021</v>
      </c>
      <c r="G713" s="367">
        <f t="shared" si="247"/>
        <v>5411315.0324281789</v>
      </c>
      <c r="H713" s="371" t="s">
        <v>254</v>
      </c>
      <c r="I713" s="368" t="str">
        <f>IF(H713="Any", "NA", HLOOKUP($F713, TotalStockSF!$K$4:$BI$76, VLOOKUP($D713, TotalStockSF!$A$5:$B$76, 2, FALSE), FALSE))</f>
        <v>NA</v>
      </c>
      <c r="J713" s="368">
        <f>VLOOKUP($C713, 'AEO COMMERCIAL FLOORSPACE'!$A$47:$G$196, 6, FALSE)</f>
        <v>564.67754750418908</v>
      </c>
      <c r="K713" s="369" t="str">
        <f t="shared" si="237"/>
        <v>NA</v>
      </c>
      <c r="L713" s="370">
        <f>VLOOKUP($C713, 'AEO COMMERCIAL FLOORSPACE'!$A$47:$G$196, 7, FALSE)</f>
        <v>3.514694162482606E-2</v>
      </c>
      <c r="M713" s="370">
        <f t="shared" si="251"/>
        <v>3.514694162482606E-2</v>
      </c>
      <c r="N713" s="371" t="s">
        <v>243</v>
      </c>
      <c r="O713" s="356">
        <f t="shared" si="252"/>
        <v>2793.3153168962767</v>
      </c>
      <c r="P713" s="367">
        <f t="shared" si="253"/>
        <v>5411315.0324281789</v>
      </c>
      <c r="Q713" s="356">
        <f>VLOOKUP($F713&amp;$N713, Shipments!$DL$22:$DV$369, VLOOKUP(Q$4, 'Index Tables'!$I$4:$K$10, 2, FALSE), FALSE)*VLOOKUP($C713, 'AEO COMMERCIAL FLOORSPACE'!$A$47:$G$196, 7, FALSE)*$M713</f>
        <v>0</v>
      </c>
      <c r="R713" s="356">
        <f>VLOOKUP($E713&amp;$N713, UES!$AA$6:$AJ$35, VLOOKUP(R$4, 'Index Tables'!$Q$4:$R$10, 2, FALSE), FALSE)*'Regional Rollup'!Q713</f>
        <v>0</v>
      </c>
      <c r="S713" s="402">
        <f>VLOOKUP($F713&amp;$N713, Shipments!$DL$22:$DV$369, VLOOKUP(S$4, 'Index Tables'!$I$4:$K$10, 2, FALSE), FALSE)*VLOOKUP($C713, 'AEO COMMERCIAL FLOORSPACE'!$A$47:$G$196, 7, FALSE)*$M713</f>
        <v>765.99421011364484</v>
      </c>
      <c r="T713" s="356">
        <f>VLOOKUP($E713&amp;$N713, UES!$AA$6:$AJ$35, VLOOKUP(T$4, 'Index Tables'!$Q$4:$R$10, 2, FALSE), FALSE)*'Regional Rollup'!S713</f>
        <v>1505527.5922144321</v>
      </c>
      <c r="U713" s="402">
        <f>VLOOKUP($F713&amp;$N713, Shipments!$DL$22:$DV$369, VLOOKUP(U$4, 'Index Tables'!$I$4:$K$10, 2, FALSE), FALSE)*VLOOKUP($C713, 'AEO COMMERCIAL FLOORSPACE'!$A$47:$G$196, 7, FALSE)*$M713</f>
        <v>710.584235419994</v>
      </c>
      <c r="V713" s="356">
        <f>VLOOKUP($E713&amp;$N713, UES!$AA$6:$AJ$35, VLOOKUP(V$4, 'Index Tables'!$Q$4:$R$10, 2, FALSE), FALSE)*'Regional Rollup'!U713</f>
        <v>1377657.5632408119</v>
      </c>
      <c r="W713" s="402">
        <f>VLOOKUP($F713&amp;$N713, Shipments!$DL$22:$DV$369, VLOOKUP(W$4, 'Index Tables'!$I$4:$K$10, 2, FALSE), FALSE)*VLOOKUP($C713, 'AEO COMMERCIAL FLOORSPACE'!$A$47:$G$196, 7, FALSE)*$M713</f>
        <v>677.46788427524336</v>
      </c>
      <c r="X713" s="356">
        <f>VLOOKUP($E713&amp;$N713, UES!$AA$6:$AJ$35, VLOOKUP(X$4, 'Index Tables'!$Q$4:$R$10, 2, FALSE), FALSE)*'Regional Rollup'!W713</f>
        <v>1310628.3387006302</v>
      </c>
      <c r="Y713" s="402">
        <f>VLOOKUP($F713&amp;$N713, Shipments!$DL$22:$DV$369, VLOOKUP(Y$4, 'Index Tables'!$I$4:$K$10, 2, FALSE), FALSE)*VLOOKUP($C713, 'AEO COMMERCIAL FLOORSPACE'!$A$47:$G$196, 7, FALSE)*$M713</f>
        <v>639.26898708739475</v>
      </c>
      <c r="Z713" s="356">
        <f>VLOOKUP($E713&amp;$N713, UES!$AA$6:$AJ$35, VLOOKUP(Z$4, 'Index Tables'!$Q$4:$R$10, 2, FALSE), FALSE)*'Regional Rollup'!Y713</f>
        <v>1217501.5382723052</v>
      </c>
      <c r="AA713" s="402">
        <f>VLOOKUP($F713&amp;$N713, Shipments!$DL$22:$DV$369, VLOOKUP(AA$4, 'Index Tables'!$I$4:$K$10, 2, FALSE), FALSE)*VLOOKUP($C713, 'AEO COMMERCIAL FLOORSPACE'!$A$47:$G$196, 7, FALSE)*$M713</f>
        <v>0</v>
      </c>
      <c r="AB713" s="356">
        <f>VLOOKUP($E713&amp;$N713, UES!$AA$6:$AJ$35, VLOOKUP(AB$4, 'Index Tables'!$Q$4:$R$10, 2, FALSE), FALSE)*'Regional Rollup'!AA713</f>
        <v>0</v>
      </c>
      <c r="AC713" s="356">
        <f>VLOOKUP($F713&amp;$N713, Shipments!$DL$22:$DV$369, VLOOKUP(AC$4, 'Index Tables'!$I$4:$K$10, 2, FALSE), FALSE)*VLOOKUP($C713, 'AEO COMMERCIAL FLOORSPACE'!$A$47:$G$196, 7, FALSE)*$M713</f>
        <v>0</v>
      </c>
      <c r="AD713" s="356">
        <f>VLOOKUP($E713&amp;$N713, UES!$AA$6:$AJ$35, VLOOKUP(AD$4, 'Index Tables'!$Q$4:$R$10, 2, FALSE), FALSE)*'Regional Rollup'!AC713</f>
        <v>0</v>
      </c>
      <c r="AF713" s="371">
        <f t="shared" si="254"/>
        <v>707</v>
      </c>
      <c r="AG713" s="371" t="str">
        <f t="shared" si="245"/>
        <v>2021Any</v>
      </c>
      <c r="AH713" s="371" t="str">
        <f t="shared" si="246"/>
        <v>AnyWashington</v>
      </c>
      <c r="AI713" s="371" t="s">
        <v>8</v>
      </c>
      <c r="AJ713" s="371">
        <v>2021</v>
      </c>
      <c r="AK713" s="367">
        <f t="shared" si="248"/>
        <v>5411315.0324281789</v>
      </c>
      <c r="AL713" s="371" t="s">
        <v>254</v>
      </c>
      <c r="AM713" s="368" t="str">
        <f>IF(AL713="Any", "NA", HLOOKUP($F713, TotalStockSF!$K$4:$BI$76, VLOOKUP($D713, TotalStockSF!$A$5:$B$76, 2, FALSE), FALSE))</f>
        <v>NA</v>
      </c>
      <c r="AN713" s="368">
        <f>VLOOKUP($C713, 'AEO COMMERCIAL FLOORSPACE'!$A$47:$G$196, 6, FALSE)</f>
        <v>564.67754750418908</v>
      </c>
      <c r="AO713" s="369" t="str">
        <f t="shared" si="238"/>
        <v>NA</v>
      </c>
      <c r="AP713" s="370">
        <f>VLOOKUP($C713, 'AEO COMMERCIAL FLOORSPACE'!$A$47:$G$196, 7, FALSE)</f>
        <v>3.514694162482606E-2</v>
      </c>
      <c r="AQ713" s="370">
        <f t="shared" si="249"/>
        <v>3.514694162482606E-2</v>
      </c>
      <c r="AR713" s="371" t="s">
        <v>243</v>
      </c>
      <c r="AS713" s="356">
        <f t="shared" si="255"/>
        <v>2793.3153168962767</v>
      </c>
      <c r="AT713" s="367">
        <f t="shared" si="256"/>
        <v>5411315.0324281789</v>
      </c>
      <c r="AU713" s="356">
        <f>VLOOKUP($F713&amp;$N713, Shipments!$EQ$22:$FA$369, VLOOKUP(AU$4, 'Index Tables'!$M$4:$O$10, 2, FALSE), FALSE)*VLOOKUP($C713, 'AEO COMMERCIAL FLOORSPACE'!$A$47:$G$196, 7, FALSE)*$M713</f>
        <v>0</v>
      </c>
      <c r="AV713" s="356">
        <f>VLOOKUP($E713&amp;$N713, UES!$AA$6:$AJ$35, VLOOKUP(AV$4, 'Index Tables'!$Q$4:$R$10, 2, FALSE), FALSE)*'Regional Rollup'!AU713</f>
        <v>0</v>
      </c>
      <c r="AW713" s="402">
        <f>VLOOKUP($F713&amp;$N713, Shipments!$EQ$22:$FA$369, VLOOKUP(AW$4, 'Index Tables'!$M$4:$O$10, 2, FALSE), FALSE)*VLOOKUP($C713, 'AEO COMMERCIAL FLOORSPACE'!$A$47:$G$196, 7, FALSE)*$M713</f>
        <v>765.99421011364484</v>
      </c>
      <c r="AX713" s="356">
        <f>VLOOKUP($E713&amp;$N713, UES!$AA$6:$AJ$35, VLOOKUP(AX$4, 'Index Tables'!$Q$4:$R$10, 2, FALSE), FALSE)*'Regional Rollup'!AW713</f>
        <v>1505527.5922144321</v>
      </c>
      <c r="AY713" s="402">
        <f>VLOOKUP($F713&amp;$N713, Shipments!$EQ$22:$FA$369, VLOOKUP(AY$4, 'Index Tables'!$M$4:$O$10, 2, FALSE), FALSE)*VLOOKUP($C713, 'AEO COMMERCIAL FLOORSPACE'!$A$47:$G$196, 7, FALSE)*$M713</f>
        <v>710.584235419994</v>
      </c>
      <c r="AZ713" s="356">
        <f>VLOOKUP($E713&amp;$N713, UES!$AA$6:$AJ$35, VLOOKUP(AZ$4, 'Index Tables'!$Q$4:$R$10, 2, FALSE), FALSE)*'Regional Rollup'!AY713</f>
        <v>1377657.5632408119</v>
      </c>
      <c r="BA713" s="402">
        <f>VLOOKUP($F713&amp;$N713, Shipments!$EQ$22:$FA$369, VLOOKUP(BA$4, 'Index Tables'!$M$4:$O$10, 2, FALSE), FALSE)*VLOOKUP($C713, 'AEO COMMERCIAL FLOORSPACE'!$A$47:$G$196, 7, FALSE)*$M713</f>
        <v>677.46788427524336</v>
      </c>
      <c r="BB713" s="356">
        <f>VLOOKUP($E713&amp;$N713, UES!$AA$6:$AJ$35, VLOOKUP(BB$4, 'Index Tables'!$Q$4:$R$10, 2, FALSE), FALSE)*'Regional Rollup'!BA713</f>
        <v>1310628.3387006302</v>
      </c>
      <c r="BC713" s="402">
        <f>VLOOKUP($F713&amp;$N713, Shipments!$EQ$22:$FA$369, VLOOKUP(BC$4, 'Index Tables'!$M$4:$O$10, 2, FALSE), FALSE)*VLOOKUP($C713, 'AEO COMMERCIAL FLOORSPACE'!$A$47:$G$196, 7, FALSE)*$M713</f>
        <v>639.26898708739475</v>
      </c>
      <c r="BD713" s="356">
        <f>VLOOKUP($E713&amp;$N713, UES!$AA$6:$AJ$35, VLOOKUP(BD$4, 'Index Tables'!$Q$4:$R$10, 2, FALSE), FALSE)*'Regional Rollup'!BC713</f>
        <v>1217501.5382723052</v>
      </c>
      <c r="BE713" s="402">
        <f>VLOOKUP($F713&amp;$N713, Shipments!$EQ$22:$FA$369, VLOOKUP(BE$4, 'Index Tables'!$M$4:$O$10, 2, FALSE), FALSE)*VLOOKUP($C713, 'AEO COMMERCIAL FLOORSPACE'!$A$47:$G$196, 7, FALSE)*$M713</f>
        <v>0</v>
      </c>
      <c r="BF713" s="356">
        <f>VLOOKUP($E713&amp;$N713, UES!$AA$6:$AJ$35, VLOOKUP(BF$4, 'Index Tables'!$Q$4:$R$10, 2, FALSE), FALSE)*'Regional Rollup'!BE713</f>
        <v>0</v>
      </c>
      <c r="BG713" s="356">
        <f>VLOOKUP($F713&amp;$N713, Shipments!$EQ$22:$FA$369, VLOOKUP(BG$4, 'Index Tables'!$M$4:$O$10, 2, FALSE), FALSE)*VLOOKUP($C713, 'AEO COMMERCIAL FLOORSPACE'!$A$47:$G$196, 7, FALSE)*$M713</f>
        <v>0</v>
      </c>
      <c r="BH713" s="356">
        <f>VLOOKUP($E713&amp;$N713, UES!$AA$6:$AJ$35, VLOOKUP(BH$4, 'Index Tables'!$Q$4:$R$10, 2, FALSE), FALSE)*'Regional Rollup'!BG713</f>
        <v>0</v>
      </c>
    </row>
    <row r="714" spans="2:60">
      <c r="B714" s="371">
        <f t="shared" si="250"/>
        <v>708</v>
      </c>
      <c r="C714" s="371" t="str">
        <f t="shared" si="243"/>
        <v>2022Any</v>
      </c>
      <c r="D714" s="371" t="str">
        <f t="shared" si="244"/>
        <v>AnyWashington</v>
      </c>
      <c r="E714" s="371" t="s">
        <v>8</v>
      </c>
      <c r="F714" s="371">
        <v>2022</v>
      </c>
      <c r="G714" s="367">
        <f t="shared" si="247"/>
        <v>5456864.7563066166</v>
      </c>
      <c r="H714" s="371" t="s">
        <v>254</v>
      </c>
      <c r="I714" s="368" t="str">
        <f>IF(H714="Any", "NA", HLOOKUP($F714, TotalStockSF!$K$4:$BI$76, VLOOKUP($D714, TotalStockSF!$A$5:$B$76, 2, FALSE), FALSE))</f>
        <v>NA</v>
      </c>
      <c r="J714" s="368">
        <f>VLOOKUP($C714, 'AEO COMMERCIAL FLOORSPACE'!$A$47:$G$196, 6, FALSE)</f>
        <v>571.68021676629587</v>
      </c>
      <c r="K714" s="369" t="str">
        <f t="shared" si="237"/>
        <v>NA</v>
      </c>
      <c r="L714" s="370">
        <f>VLOOKUP($C714, 'AEO COMMERCIAL FLOORSPACE'!$A$47:$G$196, 7, FALSE)</f>
        <v>3.5048979026981404E-2</v>
      </c>
      <c r="M714" s="370">
        <f t="shared" si="251"/>
        <v>3.5048979026981404E-2</v>
      </c>
      <c r="N714" s="371" t="s">
        <v>243</v>
      </c>
      <c r="O714" s="356">
        <f t="shared" si="252"/>
        <v>2816.8280380421643</v>
      </c>
      <c r="P714" s="367">
        <f t="shared" si="253"/>
        <v>5456864.7563066166</v>
      </c>
      <c r="Q714" s="356">
        <f>VLOOKUP($F714&amp;$N714, Shipments!$DL$22:$DV$369, VLOOKUP(Q$4, 'Index Tables'!$I$4:$K$10, 2, FALSE), FALSE)*VLOOKUP($C714, 'AEO COMMERCIAL FLOORSPACE'!$A$47:$G$196, 7, FALSE)*$M714</f>
        <v>0</v>
      </c>
      <c r="R714" s="356">
        <f>VLOOKUP($E714&amp;$N714, UES!$AA$6:$AJ$35, VLOOKUP(R$4, 'Index Tables'!$Q$4:$R$10, 2, FALSE), FALSE)*'Regional Rollup'!Q714</f>
        <v>0</v>
      </c>
      <c r="S714" s="402">
        <f>VLOOKUP($F714&amp;$N714, Shipments!$DL$22:$DV$369, VLOOKUP(S$4, 'Index Tables'!$I$4:$K$10, 2, FALSE), FALSE)*VLOOKUP($C714, 'AEO COMMERCIAL FLOORSPACE'!$A$47:$G$196, 7, FALSE)*$M714</f>
        <v>772.44196348857656</v>
      </c>
      <c r="T714" s="356">
        <f>VLOOKUP($E714&amp;$N714, UES!$AA$6:$AJ$35, VLOOKUP(T$4, 'Index Tables'!$Q$4:$R$10, 2, FALSE), FALSE)*'Regional Rollup'!S714</f>
        <v>1518200.3650442858</v>
      </c>
      <c r="U714" s="402">
        <f>VLOOKUP($F714&amp;$N714, Shipments!$DL$22:$DV$369, VLOOKUP(U$4, 'Index Tables'!$I$4:$K$10, 2, FALSE), FALSE)*VLOOKUP($C714, 'AEO COMMERCIAL FLOORSPACE'!$A$47:$G$196, 7, FALSE)*$M714</f>
        <v>716.56557554190272</v>
      </c>
      <c r="V714" s="356">
        <f>VLOOKUP($E714&amp;$N714, UES!$AA$6:$AJ$35, VLOOKUP(V$4, 'Index Tables'!$Q$4:$R$10, 2, FALSE), FALSE)*'Regional Rollup'!U714</f>
        <v>1389253.9905840005</v>
      </c>
      <c r="W714" s="402">
        <f>VLOOKUP($F714&amp;$N714, Shipments!$DL$22:$DV$369, VLOOKUP(W$4, 'Index Tables'!$I$4:$K$10, 2, FALSE), FALSE)*VLOOKUP($C714, 'AEO COMMERCIAL FLOORSPACE'!$A$47:$G$196, 7, FALSE)*$M714</f>
        <v>683.17046763627877</v>
      </c>
      <c r="X714" s="356">
        <f>VLOOKUP($E714&amp;$N714, UES!$AA$6:$AJ$35, VLOOKUP(X$4, 'Index Tables'!$Q$4:$R$10, 2, FALSE), FALSE)*'Regional Rollup'!W714</f>
        <v>1321660.547799031</v>
      </c>
      <c r="Y714" s="402">
        <f>VLOOKUP($F714&amp;$N714, Shipments!$DL$22:$DV$369, VLOOKUP(Y$4, 'Index Tables'!$I$4:$K$10, 2, FALSE), FALSE)*VLOOKUP($C714, 'AEO COMMERCIAL FLOORSPACE'!$A$47:$G$196, 7, FALSE)*$M714</f>
        <v>644.65003137540646</v>
      </c>
      <c r="Z714" s="356">
        <f>VLOOKUP($E714&amp;$N714, UES!$AA$6:$AJ$35, VLOOKUP(Z$4, 'Index Tables'!$Q$4:$R$10, 2, FALSE), FALSE)*'Regional Rollup'!Y714</f>
        <v>1227749.8528792986</v>
      </c>
      <c r="AA714" s="402">
        <f>VLOOKUP($F714&amp;$N714, Shipments!$DL$22:$DV$369, VLOOKUP(AA$4, 'Index Tables'!$I$4:$K$10, 2, FALSE), FALSE)*VLOOKUP($C714, 'AEO COMMERCIAL FLOORSPACE'!$A$47:$G$196, 7, FALSE)*$M714</f>
        <v>0</v>
      </c>
      <c r="AB714" s="356">
        <f>VLOOKUP($E714&amp;$N714, UES!$AA$6:$AJ$35, VLOOKUP(AB$4, 'Index Tables'!$Q$4:$R$10, 2, FALSE), FALSE)*'Regional Rollup'!AA714</f>
        <v>0</v>
      </c>
      <c r="AC714" s="356">
        <f>VLOOKUP($F714&amp;$N714, Shipments!$DL$22:$DV$369, VLOOKUP(AC$4, 'Index Tables'!$I$4:$K$10, 2, FALSE), FALSE)*VLOOKUP($C714, 'AEO COMMERCIAL FLOORSPACE'!$A$47:$G$196, 7, FALSE)*$M714</f>
        <v>0</v>
      </c>
      <c r="AD714" s="356">
        <f>VLOOKUP($E714&amp;$N714, UES!$AA$6:$AJ$35, VLOOKUP(AD$4, 'Index Tables'!$Q$4:$R$10, 2, FALSE), FALSE)*'Regional Rollup'!AC714</f>
        <v>0</v>
      </c>
      <c r="AF714" s="371">
        <f t="shared" si="254"/>
        <v>708</v>
      </c>
      <c r="AG714" s="371" t="str">
        <f t="shared" si="245"/>
        <v>2022Any</v>
      </c>
      <c r="AH714" s="371" t="str">
        <f t="shared" si="246"/>
        <v>AnyWashington</v>
      </c>
      <c r="AI714" s="371" t="s">
        <v>8</v>
      </c>
      <c r="AJ714" s="371">
        <v>2022</v>
      </c>
      <c r="AK714" s="367">
        <f t="shared" si="248"/>
        <v>5456864.7563066166</v>
      </c>
      <c r="AL714" s="371" t="s">
        <v>254</v>
      </c>
      <c r="AM714" s="368" t="str">
        <f>IF(AL714="Any", "NA", HLOOKUP($F714, TotalStockSF!$K$4:$BI$76, VLOOKUP($D714, TotalStockSF!$A$5:$B$76, 2, FALSE), FALSE))</f>
        <v>NA</v>
      </c>
      <c r="AN714" s="368">
        <f>VLOOKUP($C714, 'AEO COMMERCIAL FLOORSPACE'!$A$47:$G$196, 6, FALSE)</f>
        <v>571.68021676629587</v>
      </c>
      <c r="AO714" s="369" t="str">
        <f t="shared" si="238"/>
        <v>NA</v>
      </c>
      <c r="AP714" s="370">
        <f>VLOOKUP($C714, 'AEO COMMERCIAL FLOORSPACE'!$A$47:$G$196, 7, FALSE)</f>
        <v>3.5048979026981404E-2</v>
      </c>
      <c r="AQ714" s="370">
        <f t="shared" si="249"/>
        <v>3.5048979026981404E-2</v>
      </c>
      <c r="AR714" s="371" t="s">
        <v>243</v>
      </c>
      <c r="AS714" s="356">
        <f t="shared" si="255"/>
        <v>2816.8280380421643</v>
      </c>
      <c r="AT714" s="367">
        <f t="shared" si="256"/>
        <v>5456864.7563066166</v>
      </c>
      <c r="AU714" s="356">
        <f>VLOOKUP($F714&amp;$N714, Shipments!$EQ$22:$FA$369, VLOOKUP(AU$4, 'Index Tables'!$M$4:$O$10, 2, FALSE), FALSE)*VLOOKUP($C714, 'AEO COMMERCIAL FLOORSPACE'!$A$47:$G$196, 7, FALSE)*$M714</f>
        <v>0</v>
      </c>
      <c r="AV714" s="356">
        <f>VLOOKUP($E714&amp;$N714, UES!$AA$6:$AJ$35, VLOOKUP(AV$4, 'Index Tables'!$Q$4:$R$10, 2, FALSE), FALSE)*'Regional Rollup'!AU714</f>
        <v>0</v>
      </c>
      <c r="AW714" s="402">
        <f>VLOOKUP($F714&amp;$N714, Shipments!$EQ$22:$FA$369, VLOOKUP(AW$4, 'Index Tables'!$M$4:$O$10, 2, FALSE), FALSE)*VLOOKUP($C714, 'AEO COMMERCIAL FLOORSPACE'!$A$47:$G$196, 7, FALSE)*$M714</f>
        <v>772.44196348857656</v>
      </c>
      <c r="AX714" s="356">
        <f>VLOOKUP($E714&amp;$N714, UES!$AA$6:$AJ$35, VLOOKUP(AX$4, 'Index Tables'!$Q$4:$R$10, 2, FALSE), FALSE)*'Regional Rollup'!AW714</f>
        <v>1518200.3650442858</v>
      </c>
      <c r="AY714" s="402">
        <f>VLOOKUP($F714&amp;$N714, Shipments!$EQ$22:$FA$369, VLOOKUP(AY$4, 'Index Tables'!$M$4:$O$10, 2, FALSE), FALSE)*VLOOKUP($C714, 'AEO COMMERCIAL FLOORSPACE'!$A$47:$G$196, 7, FALSE)*$M714</f>
        <v>716.56557554190272</v>
      </c>
      <c r="AZ714" s="356">
        <f>VLOOKUP($E714&amp;$N714, UES!$AA$6:$AJ$35, VLOOKUP(AZ$4, 'Index Tables'!$Q$4:$R$10, 2, FALSE), FALSE)*'Regional Rollup'!AY714</f>
        <v>1389253.9905840005</v>
      </c>
      <c r="BA714" s="402">
        <f>VLOOKUP($F714&amp;$N714, Shipments!$EQ$22:$FA$369, VLOOKUP(BA$4, 'Index Tables'!$M$4:$O$10, 2, FALSE), FALSE)*VLOOKUP($C714, 'AEO COMMERCIAL FLOORSPACE'!$A$47:$G$196, 7, FALSE)*$M714</f>
        <v>683.17046763627877</v>
      </c>
      <c r="BB714" s="356">
        <f>VLOOKUP($E714&amp;$N714, UES!$AA$6:$AJ$35, VLOOKUP(BB$4, 'Index Tables'!$Q$4:$R$10, 2, FALSE), FALSE)*'Regional Rollup'!BA714</f>
        <v>1321660.547799031</v>
      </c>
      <c r="BC714" s="402">
        <f>VLOOKUP($F714&amp;$N714, Shipments!$EQ$22:$FA$369, VLOOKUP(BC$4, 'Index Tables'!$M$4:$O$10, 2, FALSE), FALSE)*VLOOKUP($C714, 'AEO COMMERCIAL FLOORSPACE'!$A$47:$G$196, 7, FALSE)*$M714</f>
        <v>644.65003137540646</v>
      </c>
      <c r="BD714" s="356">
        <f>VLOOKUP($E714&amp;$N714, UES!$AA$6:$AJ$35, VLOOKUP(BD$4, 'Index Tables'!$Q$4:$R$10, 2, FALSE), FALSE)*'Regional Rollup'!BC714</f>
        <v>1227749.8528792986</v>
      </c>
      <c r="BE714" s="402">
        <f>VLOOKUP($F714&amp;$N714, Shipments!$EQ$22:$FA$369, VLOOKUP(BE$4, 'Index Tables'!$M$4:$O$10, 2, FALSE), FALSE)*VLOOKUP($C714, 'AEO COMMERCIAL FLOORSPACE'!$A$47:$G$196, 7, FALSE)*$M714</f>
        <v>0</v>
      </c>
      <c r="BF714" s="356">
        <f>VLOOKUP($E714&amp;$N714, UES!$AA$6:$AJ$35, VLOOKUP(BF$4, 'Index Tables'!$Q$4:$R$10, 2, FALSE), FALSE)*'Regional Rollup'!BE714</f>
        <v>0</v>
      </c>
      <c r="BG714" s="356">
        <f>VLOOKUP($F714&amp;$N714, Shipments!$EQ$22:$FA$369, VLOOKUP(BG$4, 'Index Tables'!$M$4:$O$10, 2, FALSE), FALSE)*VLOOKUP($C714, 'AEO COMMERCIAL FLOORSPACE'!$A$47:$G$196, 7, FALSE)*$M714</f>
        <v>0</v>
      </c>
      <c r="BH714" s="356">
        <f>VLOOKUP($E714&amp;$N714, UES!$AA$6:$AJ$35, VLOOKUP(BH$4, 'Index Tables'!$Q$4:$R$10, 2, FALSE), FALSE)*'Regional Rollup'!BG714</f>
        <v>0</v>
      </c>
    </row>
    <row r="715" spans="2:60">
      <c r="B715" s="371">
        <f t="shared" si="250"/>
        <v>709</v>
      </c>
      <c r="C715" s="371" t="str">
        <f t="shared" si="243"/>
        <v>2023Any</v>
      </c>
      <c r="D715" s="371" t="str">
        <f t="shared" si="244"/>
        <v>AnyWashington</v>
      </c>
      <c r="E715" s="371" t="s">
        <v>8</v>
      </c>
      <c r="F715" s="371">
        <v>2023</v>
      </c>
      <c r="G715" s="367">
        <f t="shared" si="247"/>
        <v>5518954.9174500834</v>
      </c>
      <c r="H715" s="371" t="s">
        <v>254</v>
      </c>
      <c r="I715" s="368" t="str">
        <f>IF(H715="Any", "NA", HLOOKUP($F715, TotalStockSF!$K$4:$BI$76, VLOOKUP($D715, TotalStockSF!$A$5:$B$76, 2, FALSE), FALSE))</f>
        <v>NA</v>
      </c>
      <c r="J715" s="368">
        <f>VLOOKUP($C715, 'AEO COMMERCIAL FLOORSPACE'!$A$47:$G$196, 6, FALSE)</f>
        <v>579.54107995108109</v>
      </c>
      <c r="K715" s="369" t="str">
        <f t="shared" si="237"/>
        <v>NA</v>
      </c>
      <c r="L715" s="370">
        <f>VLOOKUP($C715, 'AEO COMMERCIAL FLOORSPACE'!$A$47:$G$196, 7, FALSE)</f>
        <v>3.4993008231443537E-2</v>
      </c>
      <c r="M715" s="370">
        <f t="shared" si="251"/>
        <v>3.4993008231443537E-2</v>
      </c>
      <c r="N715" s="371" t="s">
        <v>243</v>
      </c>
      <c r="O715" s="356">
        <f t="shared" si="252"/>
        <v>2848.8789160840552</v>
      </c>
      <c r="P715" s="367">
        <f t="shared" si="253"/>
        <v>5518954.9174500834</v>
      </c>
      <c r="Q715" s="356">
        <f>VLOOKUP($F715&amp;$N715, Shipments!$DL$22:$DV$369, VLOOKUP(Q$4, 'Index Tables'!$I$4:$K$10, 2, FALSE), FALSE)*VLOOKUP($C715, 'AEO COMMERCIAL FLOORSPACE'!$A$47:$G$196, 7, FALSE)*$M715</f>
        <v>0</v>
      </c>
      <c r="R715" s="356">
        <f>VLOOKUP($E715&amp;$N715, UES!$AA$6:$AJ$35, VLOOKUP(R$4, 'Index Tables'!$Q$4:$R$10, 2, FALSE), FALSE)*'Regional Rollup'!Q715</f>
        <v>0</v>
      </c>
      <c r="S715" s="402">
        <f>VLOOKUP($F715&amp;$N715, Shipments!$DL$22:$DV$369, VLOOKUP(S$4, 'Index Tables'!$I$4:$K$10, 2, FALSE), FALSE)*VLOOKUP($C715, 'AEO COMMERCIAL FLOORSPACE'!$A$47:$G$196, 7, FALSE)*$M715</f>
        <v>781.23108473838454</v>
      </c>
      <c r="T715" s="356">
        <f>VLOOKUP($E715&amp;$N715, UES!$AA$6:$AJ$35, VLOOKUP(T$4, 'Index Tables'!$Q$4:$R$10, 2, FALSE), FALSE)*'Regional Rollup'!S715</f>
        <v>1535474.992421614</v>
      </c>
      <c r="U715" s="402">
        <f>VLOOKUP($F715&amp;$N715, Shipments!$DL$22:$DV$369, VLOOKUP(U$4, 'Index Tables'!$I$4:$K$10, 2, FALSE), FALSE)*VLOOKUP($C715, 'AEO COMMERCIAL FLOORSPACE'!$A$47:$G$196, 7, FALSE)*$M715</f>
        <v>724.71891524192699</v>
      </c>
      <c r="V715" s="356">
        <f>VLOOKUP($E715&amp;$N715, UES!$AA$6:$AJ$35, VLOOKUP(V$4, 'Index Tables'!$Q$4:$R$10, 2, FALSE), FALSE)*'Regional Rollup'!U715</f>
        <v>1405061.419940734</v>
      </c>
      <c r="W715" s="402">
        <f>VLOOKUP($F715&amp;$N715, Shipments!$DL$22:$DV$369, VLOOKUP(W$4, 'Index Tables'!$I$4:$K$10, 2, FALSE), FALSE)*VLOOKUP($C715, 'AEO COMMERCIAL FLOORSPACE'!$A$47:$G$196, 7, FALSE)*$M715</f>
        <v>690.94382584072605</v>
      </c>
      <c r="X715" s="356">
        <f>VLOOKUP($E715&amp;$N715, UES!$AA$6:$AJ$35, VLOOKUP(X$4, 'Index Tables'!$Q$4:$R$10, 2, FALSE), FALSE)*'Regional Rollup'!W715</f>
        <v>1336698.8747604911</v>
      </c>
      <c r="Y715" s="402">
        <f>VLOOKUP($F715&amp;$N715, Shipments!$DL$22:$DV$369, VLOOKUP(Y$4, 'Index Tables'!$I$4:$K$10, 2, FALSE), FALSE)*VLOOKUP($C715, 'AEO COMMERCIAL FLOORSPACE'!$A$47:$G$196, 7, FALSE)*$M715</f>
        <v>651.9850902630177</v>
      </c>
      <c r="Z715" s="356">
        <f>VLOOKUP($E715&amp;$N715, UES!$AA$6:$AJ$35, VLOOKUP(Z$4, 'Index Tables'!$Q$4:$R$10, 2, FALSE), FALSE)*'Regional Rollup'!Y715</f>
        <v>1241719.6303272443</v>
      </c>
      <c r="AA715" s="402">
        <f>VLOOKUP($F715&amp;$N715, Shipments!$DL$22:$DV$369, VLOOKUP(AA$4, 'Index Tables'!$I$4:$K$10, 2, FALSE), FALSE)*VLOOKUP($C715, 'AEO COMMERCIAL FLOORSPACE'!$A$47:$G$196, 7, FALSE)*$M715</f>
        <v>0</v>
      </c>
      <c r="AB715" s="356">
        <f>VLOOKUP($E715&amp;$N715, UES!$AA$6:$AJ$35, VLOOKUP(AB$4, 'Index Tables'!$Q$4:$R$10, 2, FALSE), FALSE)*'Regional Rollup'!AA715</f>
        <v>0</v>
      </c>
      <c r="AC715" s="356">
        <f>VLOOKUP($F715&amp;$N715, Shipments!$DL$22:$DV$369, VLOOKUP(AC$4, 'Index Tables'!$I$4:$K$10, 2, FALSE), FALSE)*VLOOKUP($C715, 'AEO COMMERCIAL FLOORSPACE'!$A$47:$G$196, 7, FALSE)*$M715</f>
        <v>0</v>
      </c>
      <c r="AD715" s="356">
        <f>VLOOKUP($E715&amp;$N715, UES!$AA$6:$AJ$35, VLOOKUP(AD$4, 'Index Tables'!$Q$4:$R$10, 2, FALSE), FALSE)*'Regional Rollup'!AC715</f>
        <v>0</v>
      </c>
      <c r="AF715" s="371">
        <f t="shared" si="254"/>
        <v>709</v>
      </c>
      <c r="AG715" s="371" t="str">
        <f t="shared" si="245"/>
        <v>2023Any</v>
      </c>
      <c r="AH715" s="371" t="str">
        <f t="shared" si="246"/>
        <v>AnyWashington</v>
      </c>
      <c r="AI715" s="371" t="s">
        <v>8</v>
      </c>
      <c r="AJ715" s="371">
        <v>2023</v>
      </c>
      <c r="AK715" s="367">
        <f t="shared" si="248"/>
        <v>5518954.9174500834</v>
      </c>
      <c r="AL715" s="371" t="s">
        <v>254</v>
      </c>
      <c r="AM715" s="368" t="str">
        <f>IF(AL715="Any", "NA", HLOOKUP($F715, TotalStockSF!$K$4:$BI$76, VLOOKUP($D715, TotalStockSF!$A$5:$B$76, 2, FALSE), FALSE))</f>
        <v>NA</v>
      </c>
      <c r="AN715" s="368">
        <f>VLOOKUP($C715, 'AEO COMMERCIAL FLOORSPACE'!$A$47:$G$196, 6, FALSE)</f>
        <v>579.54107995108109</v>
      </c>
      <c r="AO715" s="369" t="str">
        <f t="shared" si="238"/>
        <v>NA</v>
      </c>
      <c r="AP715" s="370">
        <f>VLOOKUP($C715, 'AEO COMMERCIAL FLOORSPACE'!$A$47:$G$196, 7, FALSE)</f>
        <v>3.4993008231443537E-2</v>
      </c>
      <c r="AQ715" s="370">
        <f t="shared" si="249"/>
        <v>3.4993008231443537E-2</v>
      </c>
      <c r="AR715" s="371" t="s">
        <v>243</v>
      </c>
      <c r="AS715" s="356">
        <f t="shared" si="255"/>
        <v>2848.8789160840552</v>
      </c>
      <c r="AT715" s="367">
        <f t="shared" si="256"/>
        <v>5518954.9174500834</v>
      </c>
      <c r="AU715" s="356">
        <f>VLOOKUP($F715&amp;$N715, Shipments!$EQ$22:$FA$369, VLOOKUP(AU$4, 'Index Tables'!$M$4:$O$10, 2, FALSE), FALSE)*VLOOKUP($C715, 'AEO COMMERCIAL FLOORSPACE'!$A$47:$G$196, 7, FALSE)*$M715</f>
        <v>0</v>
      </c>
      <c r="AV715" s="356">
        <f>VLOOKUP($E715&amp;$N715, UES!$AA$6:$AJ$35, VLOOKUP(AV$4, 'Index Tables'!$Q$4:$R$10, 2, FALSE), FALSE)*'Regional Rollup'!AU715</f>
        <v>0</v>
      </c>
      <c r="AW715" s="402">
        <f>VLOOKUP($F715&amp;$N715, Shipments!$EQ$22:$FA$369, VLOOKUP(AW$4, 'Index Tables'!$M$4:$O$10, 2, FALSE), FALSE)*VLOOKUP($C715, 'AEO COMMERCIAL FLOORSPACE'!$A$47:$G$196, 7, FALSE)*$M715</f>
        <v>781.23108473838454</v>
      </c>
      <c r="AX715" s="356">
        <f>VLOOKUP($E715&amp;$N715, UES!$AA$6:$AJ$35, VLOOKUP(AX$4, 'Index Tables'!$Q$4:$R$10, 2, FALSE), FALSE)*'Regional Rollup'!AW715</f>
        <v>1535474.992421614</v>
      </c>
      <c r="AY715" s="402">
        <f>VLOOKUP($F715&amp;$N715, Shipments!$EQ$22:$FA$369, VLOOKUP(AY$4, 'Index Tables'!$M$4:$O$10, 2, FALSE), FALSE)*VLOOKUP($C715, 'AEO COMMERCIAL FLOORSPACE'!$A$47:$G$196, 7, FALSE)*$M715</f>
        <v>724.71891524192699</v>
      </c>
      <c r="AZ715" s="356">
        <f>VLOOKUP($E715&amp;$N715, UES!$AA$6:$AJ$35, VLOOKUP(AZ$4, 'Index Tables'!$Q$4:$R$10, 2, FALSE), FALSE)*'Regional Rollup'!AY715</f>
        <v>1405061.419940734</v>
      </c>
      <c r="BA715" s="402">
        <f>VLOOKUP($F715&amp;$N715, Shipments!$EQ$22:$FA$369, VLOOKUP(BA$4, 'Index Tables'!$M$4:$O$10, 2, FALSE), FALSE)*VLOOKUP($C715, 'AEO COMMERCIAL FLOORSPACE'!$A$47:$G$196, 7, FALSE)*$M715</f>
        <v>690.94382584072605</v>
      </c>
      <c r="BB715" s="356">
        <f>VLOOKUP($E715&amp;$N715, UES!$AA$6:$AJ$35, VLOOKUP(BB$4, 'Index Tables'!$Q$4:$R$10, 2, FALSE), FALSE)*'Regional Rollup'!BA715</f>
        <v>1336698.8747604911</v>
      </c>
      <c r="BC715" s="402">
        <f>VLOOKUP($F715&amp;$N715, Shipments!$EQ$22:$FA$369, VLOOKUP(BC$4, 'Index Tables'!$M$4:$O$10, 2, FALSE), FALSE)*VLOOKUP($C715, 'AEO COMMERCIAL FLOORSPACE'!$A$47:$G$196, 7, FALSE)*$M715</f>
        <v>651.9850902630177</v>
      </c>
      <c r="BD715" s="356">
        <f>VLOOKUP($E715&amp;$N715, UES!$AA$6:$AJ$35, VLOOKUP(BD$4, 'Index Tables'!$Q$4:$R$10, 2, FALSE), FALSE)*'Regional Rollup'!BC715</f>
        <v>1241719.6303272443</v>
      </c>
      <c r="BE715" s="402">
        <f>VLOOKUP($F715&amp;$N715, Shipments!$EQ$22:$FA$369, VLOOKUP(BE$4, 'Index Tables'!$M$4:$O$10, 2, FALSE), FALSE)*VLOOKUP($C715, 'AEO COMMERCIAL FLOORSPACE'!$A$47:$G$196, 7, FALSE)*$M715</f>
        <v>0</v>
      </c>
      <c r="BF715" s="356">
        <f>VLOOKUP($E715&amp;$N715, UES!$AA$6:$AJ$35, VLOOKUP(BF$4, 'Index Tables'!$Q$4:$R$10, 2, FALSE), FALSE)*'Regional Rollup'!BE715</f>
        <v>0</v>
      </c>
      <c r="BG715" s="356">
        <f>VLOOKUP($F715&amp;$N715, Shipments!$EQ$22:$FA$369, VLOOKUP(BG$4, 'Index Tables'!$M$4:$O$10, 2, FALSE), FALSE)*VLOOKUP($C715, 'AEO COMMERCIAL FLOORSPACE'!$A$47:$G$196, 7, FALSE)*$M715</f>
        <v>0</v>
      </c>
      <c r="BH715" s="356">
        <f>VLOOKUP($E715&amp;$N715, UES!$AA$6:$AJ$35, VLOOKUP(BH$4, 'Index Tables'!$Q$4:$R$10, 2, FALSE), FALSE)*'Regional Rollup'!BG715</f>
        <v>0</v>
      </c>
    </row>
    <row r="716" spans="2:60">
      <c r="B716" s="371">
        <f t="shared" si="250"/>
        <v>710</v>
      </c>
      <c r="C716" s="371" t="str">
        <f t="shared" si="243"/>
        <v>2024Any</v>
      </c>
      <c r="D716" s="371" t="str">
        <f t="shared" si="244"/>
        <v>AnyWashington</v>
      </c>
      <c r="E716" s="371" t="s">
        <v>8</v>
      </c>
      <c r="F716" s="371">
        <v>2024</v>
      </c>
      <c r="G716" s="367">
        <f t="shared" si="247"/>
        <v>5564630.0659415722</v>
      </c>
      <c r="H716" s="371" t="s">
        <v>254</v>
      </c>
      <c r="I716" s="368" t="str">
        <f>IF(H716="Any", "NA", HLOOKUP($F716, TotalStockSF!$K$4:$BI$76, VLOOKUP($D716, TotalStockSF!$A$5:$B$76, 2, FALSE), FALSE))</f>
        <v>NA</v>
      </c>
      <c r="J716" s="368">
        <f>VLOOKUP($C716, 'AEO COMMERCIAL FLOORSPACE'!$A$47:$G$196, 6, FALSE)</f>
        <v>586.50369747838704</v>
      </c>
      <c r="K716" s="369" t="str">
        <f t="shared" si="237"/>
        <v>NA</v>
      </c>
      <c r="L716" s="370">
        <f>VLOOKUP($C716, 'AEO COMMERCIAL FLOORSPACE'!$A$47:$G$196, 7, FALSE)</f>
        <v>3.4874826473018775E-2</v>
      </c>
      <c r="M716" s="370">
        <f t="shared" si="251"/>
        <v>3.4874826473018775E-2</v>
      </c>
      <c r="N716" s="371" t="s">
        <v>243</v>
      </c>
      <c r="O716" s="356">
        <f t="shared" si="252"/>
        <v>2872.4563812876536</v>
      </c>
      <c r="P716" s="367">
        <f t="shared" si="253"/>
        <v>5564630.0659415722</v>
      </c>
      <c r="Q716" s="356">
        <f>VLOOKUP($F716&amp;$N716, Shipments!$DL$22:$DV$369, VLOOKUP(Q$4, 'Index Tables'!$I$4:$K$10, 2, FALSE), FALSE)*VLOOKUP($C716, 'AEO COMMERCIAL FLOORSPACE'!$A$47:$G$196, 7, FALSE)*$M716</f>
        <v>0</v>
      </c>
      <c r="R716" s="356">
        <f>VLOOKUP($E716&amp;$N716, UES!$AA$6:$AJ$35, VLOOKUP(R$4, 'Index Tables'!$Q$4:$R$10, 2, FALSE), FALSE)*'Regional Rollup'!Q716</f>
        <v>0</v>
      </c>
      <c r="S716" s="402">
        <f>VLOOKUP($F716&amp;$N716, Shipments!$DL$22:$DV$369, VLOOKUP(S$4, 'Index Tables'!$I$4:$K$10, 2, FALSE), FALSE)*VLOOKUP($C716, 'AEO COMMERCIAL FLOORSPACE'!$A$47:$G$196, 7, FALSE)*$M716</f>
        <v>787.69659249036283</v>
      </c>
      <c r="T716" s="356">
        <f>VLOOKUP($E716&amp;$N716, UES!$AA$6:$AJ$35, VLOOKUP(T$4, 'Index Tables'!$Q$4:$R$10, 2, FALSE), FALSE)*'Regional Rollup'!S716</f>
        <v>1548182.6606908499</v>
      </c>
      <c r="U716" s="402">
        <f>VLOOKUP($F716&amp;$N716, Shipments!$DL$22:$DV$369, VLOOKUP(U$4, 'Index Tables'!$I$4:$K$10, 2, FALSE), FALSE)*VLOOKUP($C716, 'AEO COMMERCIAL FLOORSPACE'!$A$47:$G$196, 7, FALSE)*$M716</f>
        <v>730.71672543668024</v>
      </c>
      <c r="V716" s="356">
        <f>VLOOKUP($E716&amp;$N716, UES!$AA$6:$AJ$35, VLOOKUP(V$4, 'Index Tables'!$Q$4:$R$10, 2, FALSE), FALSE)*'Regional Rollup'!U716</f>
        <v>1416689.7789245227</v>
      </c>
      <c r="W716" s="402">
        <f>VLOOKUP($F716&amp;$N716, Shipments!$DL$22:$DV$369, VLOOKUP(W$4, 'Index Tables'!$I$4:$K$10, 2, FALSE), FALSE)*VLOOKUP($C716, 'AEO COMMERCIAL FLOORSPACE'!$A$47:$G$196, 7, FALSE)*$M716</f>
        <v>696.66211169676137</v>
      </c>
      <c r="X716" s="356">
        <f>VLOOKUP($E716&amp;$N716, UES!$AA$6:$AJ$35, VLOOKUP(X$4, 'Index Tables'!$Q$4:$R$10, 2, FALSE), FALSE)*'Regional Rollup'!W716</f>
        <v>1347761.4618818401</v>
      </c>
      <c r="Y716" s="402">
        <f>VLOOKUP($F716&amp;$N716, Shipments!$DL$22:$DV$369, VLOOKUP(Y$4, 'Index Tables'!$I$4:$K$10, 2, FALSE), FALSE)*VLOOKUP($C716, 'AEO COMMERCIAL FLOORSPACE'!$A$47:$G$196, 7, FALSE)*$M716</f>
        <v>657.38095166384949</v>
      </c>
      <c r="Z716" s="356">
        <f>VLOOKUP($E716&amp;$N716, UES!$AA$6:$AJ$35, VLOOKUP(Z$4, 'Index Tables'!$Q$4:$R$10, 2, FALSE), FALSE)*'Regional Rollup'!Y716</f>
        <v>1251996.1644443588</v>
      </c>
      <c r="AA716" s="402">
        <f>VLOOKUP($F716&amp;$N716, Shipments!$DL$22:$DV$369, VLOOKUP(AA$4, 'Index Tables'!$I$4:$K$10, 2, FALSE), FALSE)*VLOOKUP($C716, 'AEO COMMERCIAL FLOORSPACE'!$A$47:$G$196, 7, FALSE)*$M716</f>
        <v>0</v>
      </c>
      <c r="AB716" s="356">
        <f>VLOOKUP($E716&amp;$N716, UES!$AA$6:$AJ$35, VLOOKUP(AB$4, 'Index Tables'!$Q$4:$R$10, 2, FALSE), FALSE)*'Regional Rollup'!AA716</f>
        <v>0</v>
      </c>
      <c r="AC716" s="356">
        <f>VLOOKUP($F716&amp;$N716, Shipments!$DL$22:$DV$369, VLOOKUP(AC$4, 'Index Tables'!$I$4:$K$10, 2, FALSE), FALSE)*VLOOKUP($C716, 'AEO COMMERCIAL FLOORSPACE'!$A$47:$G$196, 7, FALSE)*$M716</f>
        <v>0</v>
      </c>
      <c r="AD716" s="356">
        <f>VLOOKUP($E716&amp;$N716, UES!$AA$6:$AJ$35, VLOOKUP(AD$4, 'Index Tables'!$Q$4:$R$10, 2, FALSE), FALSE)*'Regional Rollup'!AC716</f>
        <v>0</v>
      </c>
      <c r="AF716" s="371">
        <f t="shared" si="254"/>
        <v>710</v>
      </c>
      <c r="AG716" s="371" t="str">
        <f t="shared" si="245"/>
        <v>2024Any</v>
      </c>
      <c r="AH716" s="371" t="str">
        <f t="shared" si="246"/>
        <v>AnyWashington</v>
      </c>
      <c r="AI716" s="371" t="s">
        <v>8</v>
      </c>
      <c r="AJ716" s="371">
        <v>2024</v>
      </c>
      <c r="AK716" s="367">
        <f t="shared" si="248"/>
        <v>5564630.0659415722</v>
      </c>
      <c r="AL716" s="371" t="s">
        <v>254</v>
      </c>
      <c r="AM716" s="368" t="str">
        <f>IF(AL716="Any", "NA", HLOOKUP($F716, TotalStockSF!$K$4:$BI$76, VLOOKUP($D716, TotalStockSF!$A$5:$B$76, 2, FALSE), FALSE))</f>
        <v>NA</v>
      </c>
      <c r="AN716" s="368">
        <f>VLOOKUP($C716, 'AEO COMMERCIAL FLOORSPACE'!$A$47:$G$196, 6, FALSE)</f>
        <v>586.50369747838704</v>
      </c>
      <c r="AO716" s="369" t="str">
        <f t="shared" si="238"/>
        <v>NA</v>
      </c>
      <c r="AP716" s="370">
        <f>VLOOKUP($C716, 'AEO COMMERCIAL FLOORSPACE'!$A$47:$G$196, 7, FALSE)</f>
        <v>3.4874826473018775E-2</v>
      </c>
      <c r="AQ716" s="370">
        <f t="shared" si="249"/>
        <v>3.4874826473018775E-2</v>
      </c>
      <c r="AR716" s="371" t="s">
        <v>243</v>
      </c>
      <c r="AS716" s="356">
        <f t="shared" si="255"/>
        <v>2872.4563812876536</v>
      </c>
      <c r="AT716" s="367">
        <f t="shared" si="256"/>
        <v>5564630.0659415722</v>
      </c>
      <c r="AU716" s="356">
        <f>VLOOKUP($F716&amp;$N716, Shipments!$EQ$22:$FA$369, VLOOKUP(AU$4, 'Index Tables'!$M$4:$O$10, 2, FALSE), FALSE)*VLOOKUP($C716, 'AEO COMMERCIAL FLOORSPACE'!$A$47:$G$196, 7, FALSE)*$M716</f>
        <v>0</v>
      </c>
      <c r="AV716" s="356">
        <f>VLOOKUP($E716&amp;$N716, UES!$AA$6:$AJ$35, VLOOKUP(AV$4, 'Index Tables'!$Q$4:$R$10, 2, FALSE), FALSE)*'Regional Rollup'!AU716</f>
        <v>0</v>
      </c>
      <c r="AW716" s="402">
        <f>VLOOKUP($F716&amp;$N716, Shipments!$EQ$22:$FA$369, VLOOKUP(AW$4, 'Index Tables'!$M$4:$O$10, 2, FALSE), FALSE)*VLOOKUP($C716, 'AEO COMMERCIAL FLOORSPACE'!$A$47:$G$196, 7, FALSE)*$M716</f>
        <v>787.69659249036283</v>
      </c>
      <c r="AX716" s="356">
        <f>VLOOKUP($E716&amp;$N716, UES!$AA$6:$AJ$35, VLOOKUP(AX$4, 'Index Tables'!$Q$4:$R$10, 2, FALSE), FALSE)*'Regional Rollup'!AW716</f>
        <v>1548182.6606908499</v>
      </c>
      <c r="AY716" s="402">
        <f>VLOOKUP($F716&amp;$N716, Shipments!$EQ$22:$FA$369, VLOOKUP(AY$4, 'Index Tables'!$M$4:$O$10, 2, FALSE), FALSE)*VLOOKUP($C716, 'AEO COMMERCIAL FLOORSPACE'!$A$47:$G$196, 7, FALSE)*$M716</f>
        <v>730.71672543668024</v>
      </c>
      <c r="AZ716" s="356">
        <f>VLOOKUP($E716&amp;$N716, UES!$AA$6:$AJ$35, VLOOKUP(AZ$4, 'Index Tables'!$Q$4:$R$10, 2, FALSE), FALSE)*'Regional Rollup'!AY716</f>
        <v>1416689.7789245227</v>
      </c>
      <c r="BA716" s="402">
        <f>VLOOKUP($F716&amp;$N716, Shipments!$EQ$22:$FA$369, VLOOKUP(BA$4, 'Index Tables'!$M$4:$O$10, 2, FALSE), FALSE)*VLOOKUP($C716, 'AEO COMMERCIAL FLOORSPACE'!$A$47:$G$196, 7, FALSE)*$M716</f>
        <v>696.66211169676137</v>
      </c>
      <c r="BB716" s="356">
        <f>VLOOKUP($E716&amp;$N716, UES!$AA$6:$AJ$35, VLOOKUP(BB$4, 'Index Tables'!$Q$4:$R$10, 2, FALSE), FALSE)*'Regional Rollup'!BA716</f>
        <v>1347761.4618818401</v>
      </c>
      <c r="BC716" s="402">
        <f>VLOOKUP($F716&amp;$N716, Shipments!$EQ$22:$FA$369, VLOOKUP(BC$4, 'Index Tables'!$M$4:$O$10, 2, FALSE), FALSE)*VLOOKUP($C716, 'AEO COMMERCIAL FLOORSPACE'!$A$47:$G$196, 7, FALSE)*$M716</f>
        <v>657.38095166384949</v>
      </c>
      <c r="BD716" s="356">
        <f>VLOOKUP($E716&amp;$N716, UES!$AA$6:$AJ$35, VLOOKUP(BD$4, 'Index Tables'!$Q$4:$R$10, 2, FALSE), FALSE)*'Regional Rollup'!BC716</f>
        <v>1251996.1644443588</v>
      </c>
      <c r="BE716" s="402">
        <f>VLOOKUP($F716&amp;$N716, Shipments!$EQ$22:$FA$369, VLOOKUP(BE$4, 'Index Tables'!$M$4:$O$10, 2, FALSE), FALSE)*VLOOKUP($C716, 'AEO COMMERCIAL FLOORSPACE'!$A$47:$G$196, 7, FALSE)*$M716</f>
        <v>0</v>
      </c>
      <c r="BF716" s="356">
        <f>VLOOKUP($E716&amp;$N716, UES!$AA$6:$AJ$35, VLOOKUP(BF$4, 'Index Tables'!$Q$4:$R$10, 2, FALSE), FALSE)*'Regional Rollup'!BE716</f>
        <v>0</v>
      </c>
      <c r="BG716" s="356">
        <f>VLOOKUP($F716&amp;$N716, Shipments!$EQ$22:$FA$369, VLOOKUP(BG$4, 'Index Tables'!$M$4:$O$10, 2, FALSE), FALSE)*VLOOKUP($C716, 'AEO COMMERCIAL FLOORSPACE'!$A$47:$G$196, 7, FALSE)*$M716</f>
        <v>0</v>
      </c>
      <c r="BH716" s="356">
        <f>VLOOKUP($E716&amp;$N716, UES!$AA$6:$AJ$35, VLOOKUP(BH$4, 'Index Tables'!$Q$4:$R$10, 2, FALSE), FALSE)*'Regional Rollup'!BG716</f>
        <v>0</v>
      </c>
    </row>
    <row r="717" spans="2:60">
      <c r="B717" s="371">
        <f t="shared" si="250"/>
        <v>711</v>
      </c>
      <c r="C717" s="371" t="str">
        <f t="shared" si="243"/>
        <v>2025Any</v>
      </c>
      <c r="D717" s="371" t="str">
        <f t="shared" si="244"/>
        <v>AnyWashington</v>
      </c>
      <c r="E717" s="371" t="s">
        <v>8</v>
      </c>
      <c r="F717" s="371">
        <v>2025</v>
      </c>
      <c r="G717" s="367">
        <f t="shared" si="247"/>
        <v>5627071.2827267703</v>
      </c>
      <c r="H717" s="371" t="s">
        <v>254</v>
      </c>
      <c r="I717" s="368" t="str">
        <f>IF(H717="Any", "NA", HLOOKUP($F717, TotalStockSF!$K$4:$BI$76, VLOOKUP($D717, TotalStockSF!$A$5:$B$76, 2, FALSE), FALSE))</f>
        <v>NA</v>
      </c>
      <c r="J717" s="368">
        <f>VLOOKUP($C717, 'AEO COMMERCIAL FLOORSPACE'!$A$47:$G$196, 6, FALSE)</f>
        <v>594.30643395076254</v>
      </c>
      <c r="K717" s="369" t="str">
        <f t="shared" si="237"/>
        <v>NA</v>
      </c>
      <c r="L717" s="370">
        <f>VLOOKUP($C717, 'AEO COMMERCIAL FLOORSPACE'!$A$47:$G$196, 7, FALSE)</f>
        <v>3.4799808638302412E-2</v>
      </c>
      <c r="M717" s="370">
        <f t="shared" si="251"/>
        <v>3.4799808638302412E-2</v>
      </c>
      <c r="N717" s="371" t="s">
        <v>243</v>
      </c>
      <c r="O717" s="356">
        <f t="shared" si="252"/>
        <v>2904.6884738948129</v>
      </c>
      <c r="P717" s="367">
        <f t="shared" si="253"/>
        <v>5627071.2827267703</v>
      </c>
      <c r="Q717" s="356">
        <f>VLOOKUP($F717&amp;$N717, Shipments!$DL$22:$DV$369, VLOOKUP(Q$4, 'Index Tables'!$I$4:$K$10, 2, FALSE), FALSE)*VLOOKUP($C717, 'AEO COMMERCIAL FLOORSPACE'!$A$47:$G$196, 7, FALSE)*$M717</f>
        <v>0</v>
      </c>
      <c r="R717" s="356">
        <f>VLOOKUP($E717&amp;$N717, UES!$AA$6:$AJ$35, VLOOKUP(R$4, 'Index Tables'!$Q$4:$R$10, 2, FALSE), FALSE)*'Regional Rollup'!Q717</f>
        <v>0</v>
      </c>
      <c r="S717" s="402">
        <f>VLOOKUP($F717&amp;$N717, Shipments!$DL$22:$DV$369, VLOOKUP(S$4, 'Index Tables'!$I$4:$K$10, 2, FALSE), FALSE)*VLOOKUP($C717, 'AEO COMMERCIAL FLOORSPACE'!$A$47:$G$196, 7, FALSE)*$M717</f>
        <v>796.53540713029531</v>
      </c>
      <c r="T717" s="356">
        <f>VLOOKUP($E717&amp;$N717, UES!$AA$6:$AJ$35, VLOOKUP(T$4, 'Index Tables'!$Q$4:$R$10, 2, FALSE), FALSE)*'Regional Rollup'!S717</f>
        <v>1565554.9582189382</v>
      </c>
      <c r="U717" s="402">
        <f>VLOOKUP($F717&amp;$N717, Shipments!$DL$22:$DV$369, VLOOKUP(U$4, 'Index Tables'!$I$4:$K$10, 2, FALSE), FALSE)*VLOOKUP($C717, 'AEO COMMERCIAL FLOORSPACE'!$A$47:$G$196, 7, FALSE)*$M717</f>
        <v>738.91616383975077</v>
      </c>
      <c r="V717" s="356">
        <f>VLOOKUP($E717&amp;$N717, UES!$AA$6:$AJ$35, VLOOKUP(V$4, 'Index Tables'!$Q$4:$R$10, 2, FALSE), FALSE)*'Regional Rollup'!U717</f>
        <v>1432586.5829447254</v>
      </c>
      <c r="W717" s="402">
        <f>VLOOKUP($F717&amp;$N717, Shipments!$DL$22:$DV$369, VLOOKUP(W$4, 'Index Tables'!$I$4:$K$10, 2, FALSE), FALSE)*VLOOKUP($C717, 'AEO COMMERCIAL FLOORSPACE'!$A$47:$G$196, 7, FALSE)*$M717</f>
        <v>704.47942020191022</v>
      </c>
      <c r="X717" s="356">
        <f>VLOOKUP($E717&amp;$N717, UES!$AA$6:$AJ$35, VLOOKUP(X$4, 'Index Tables'!$Q$4:$R$10, 2, FALSE), FALSE)*'Regional Rollup'!W717</f>
        <v>1362884.8150282025</v>
      </c>
      <c r="Y717" s="402">
        <f>VLOOKUP($F717&amp;$N717, Shipments!$DL$22:$DV$369, VLOOKUP(Y$4, 'Index Tables'!$I$4:$K$10, 2, FALSE), FALSE)*VLOOKUP($C717, 'AEO COMMERCIAL FLOORSPACE'!$A$47:$G$196, 7, FALSE)*$M717</f>
        <v>664.75748272285648</v>
      </c>
      <c r="Z717" s="356">
        <f>VLOOKUP($E717&amp;$N717, UES!$AA$6:$AJ$35, VLOOKUP(Z$4, 'Index Tables'!$Q$4:$R$10, 2, FALSE), FALSE)*'Regional Rollup'!Y717</f>
        <v>1266044.9265349037</v>
      </c>
      <c r="AA717" s="402">
        <f>VLOOKUP($F717&amp;$N717, Shipments!$DL$22:$DV$369, VLOOKUP(AA$4, 'Index Tables'!$I$4:$K$10, 2, FALSE), FALSE)*VLOOKUP($C717, 'AEO COMMERCIAL FLOORSPACE'!$A$47:$G$196, 7, FALSE)*$M717</f>
        <v>0</v>
      </c>
      <c r="AB717" s="356">
        <f>VLOOKUP($E717&amp;$N717, UES!$AA$6:$AJ$35, VLOOKUP(AB$4, 'Index Tables'!$Q$4:$R$10, 2, FALSE), FALSE)*'Regional Rollup'!AA717</f>
        <v>0</v>
      </c>
      <c r="AC717" s="356">
        <f>VLOOKUP($F717&amp;$N717, Shipments!$DL$22:$DV$369, VLOOKUP(AC$4, 'Index Tables'!$I$4:$K$10, 2, FALSE), FALSE)*VLOOKUP($C717, 'AEO COMMERCIAL FLOORSPACE'!$A$47:$G$196, 7, FALSE)*$M717</f>
        <v>0</v>
      </c>
      <c r="AD717" s="356">
        <f>VLOOKUP($E717&amp;$N717, UES!$AA$6:$AJ$35, VLOOKUP(AD$4, 'Index Tables'!$Q$4:$R$10, 2, FALSE), FALSE)*'Regional Rollup'!AC717</f>
        <v>0</v>
      </c>
      <c r="AF717" s="371">
        <f t="shared" si="254"/>
        <v>711</v>
      </c>
      <c r="AG717" s="371" t="str">
        <f t="shared" si="245"/>
        <v>2025Any</v>
      </c>
      <c r="AH717" s="371" t="str">
        <f t="shared" si="246"/>
        <v>AnyWashington</v>
      </c>
      <c r="AI717" s="371" t="s">
        <v>8</v>
      </c>
      <c r="AJ717" s="371">
        <v>2025</v>
      </c>
      <c r="AK717" s="367">
        <f t="shared" si="248"/>
        <v>5627071.2827267703</v>
      </c>
      <c r="AL717" s="371" t="s">
        <v>254</v>
      </c>
      <c r="AM717" s="368" t="str">
        <f>IF(AL717="Any", "NA", HLOOKUP($F717, TotalStockSF!$K$4:$BI$76, VLOOKUP($D717, TotalStockSF!$A$5:$B$76, 2, FALSE), FALSE))</f>
        <v>NA</v>
      </c>
      <c r="AN717" s="368">
        <f>VLOOKUP($C717, 'AEO COMMERCIAL FLOORSPACE'!$A$47:$G$196, 6, FALSE)</f>
        <v>594.30643395076254</v>
      </c>
      <c r="AO717" s="369" t="str">
        <f t="shared" si="238"/>
        <v>NA</v>
      </c>
      <c r="AP717" s="370">
        <f>VLOOKUP($C717, 'AEO COMMERCIAL FLOORSPACE'!$A$47:$G$196, 7, FALSE)</f>
        <v>3.4799808638302412E-2</v>
      </c>
      <c r="AQ717" s="370">
        <f t="shared" si="249"/>
        <v>3.4799808638302412E-2</v>
      </c>
      <c r="AR717" s="371" t="s">
        <v>243</v>
      </c>
      <c r="AS717" s="356">
        <f t="shared" si="255"/>
        <v>2904.6884738948129</v>
      </c>
      <c r="AT717" s="367">
        <f t="shared" si="256"/>
        <v>5627071.2827267703</v>
      </c>
      <c r="AU717" s="356">
        <f>VLOOKUP($F717&amp;$N717, Shipments!$EQ$22:$FA$369, VLOOKUP(AU$4, 'Index Tables'!$M$4:$O$10, 2, FALSE), FALSE)*VLOOKUP($C717, 'AEO COMMERCIAL FLOORSPACE'!$A$47:$G$196, 7, FALSE)*$M717</f>
        <v>0</v>
      </c>
      <c r="AV717" s="356">
        <f>VLOOKUP($E717&amp;$N717, UES!$AA$6:$AJ$35, VLOOKUP(AV$4, 'Index Tables'!$Q$4:$R$10, 2, FALSE), FALSE)*'Regional Rollup'!AU717</f>
        <v>0</v>
      </c>
      <c r="AW717" s="402">
        <f>VLOOKUP($F717&amp;$N717, Shipments!$EQ$22:$FA$369, VLOOKUP(AW$4, 'Index Tables'!$M$4:$O$10, 2, FALSE), FALSE)*VLOOKUP($C717, 'AEO COMMERCIAL FLOORSPACE'!$A$47:$G$196, 7, FALSE)*$M717</f>
        <v>796.53540713029531</v>
      </c>
      <c r="AX717" s="356">
        <f>VLOOKUP($E717&amp;$N717, UES!$AA$6:$AJ$35, VLOOKUP(AX$4, 'Index Tables'!$Q$4:$R$10, 2, FALSE), FALSE)*'Regional Rollup'!AW717</f>
        <v>1565554.9582189382</v>
      </c>
      <c r="AY717" s="402">
        <f>VLOOKUP($F717&amp;$N717, Shipments!$EQ$22:$FA$369, VLOOKUP(AY$4, 'Index Tables'!$M$4:$O$10, 2, FALSE), FALSE)*VLOOKUP($C717, 'AEO COMMERCIAL FLOORSPACE'!$A$47:$G$196, 7, FALSE)*$M717</f>
        <v>738.91616383975077</v>
      </c>
      <c r="AZ717" s="356">
        <f>VLOOKUP($E717&amp;$N717, UES!$AA$6:$AJ$35, VLOOKUP(AZ$4, 'Index Tables'!$Q$4:$R$10, 2, FALSE), FALSE)*'Regional Rollup'!AY717</f>
        <v>1432586.5829447254</v>
      </c>
      <c r="BA717" s="402">
        <f>VLOOKUP($F717&amp;$N717, Shipments!$EQ$22:$FA$369, VLOOKUP(BA$4, 'Index Tables'!$M$4:$O$10, 2, FALSE), FALSE)*VLOOKUP($C717, 'AEO COMMERCIAL FLOORSPACE'!$A$47:$G$196, 7, FALSE)*$M717</f>
        <v>704.47942020191022</v>
      </c>
      <c r="BB717" s="356">
        <f>VLOOKUP($E717&amp;$N717, UES!$AA$6:$AJ$35, VLOOKUP(BB$4, 'Index Tables'!$Q$4:$R$10, 2, FALSE), FALSE)*'Regional Rollup'!BA717</f>
        <v>1362884.8150282025</v>
      </c>
      <c r="BC717" s="402">
        <f>VLOOKUP($F717&amp;$N717, Shipments!$EQ$22:$FA$369, VLOOKUP(BC$4, 'Index Tables'!$M$4:$O$10, 2, FALSE), FALSE)*VLOOKUP($C717, 'AEO COMMERCIAL FLOORSPACE'!$A$47:$G$196, 7, FALSE)*$M717</f>
        <v>664.75748272285648</v>
      </c>
      <c r="BD717" s="356">
        <f>VLOOKUP($E717&amp;$N717, UES!$AA$6:$AJ$35, VLOOKUP(BD$4, 'Index Tables'!$Q$4:$R$10, 2, FALSE), FALSE)*'Regional Rollup'!BC717</f>
        <v>1266044.9265349037</v>
      </c>
      <c r="BE717" s="402">
        <f>VLOOKUP($F717&amp;$N717, Shipments!$EQ$22:$FA$369, VLOOKUP(BE$4, 'Index Tables'!$M$4:$O$10, 2, FALSE), FALSE)*VLOOKUP($C717, 'AEO COMMERCIAL FLOORSPACE'!$A$47:$G$196, 7, FALSE)*$M717</f>
        <v>0</v>
      </c>
      <c r="BF717" s="356">
        <f>VLOOKUP($E717&amp;$N717, UES!$AA$6:$AJ$35, VLOOKUP(BF$4, 'Index Tables'!$Q$4:$R$10, 2, FALSE), FALSE)*'Regional Rollup'!BE717</f>
        <v>0</v>
      </c>
      <c r="BG717" s="356">
        <f>VLOOKUP($F717&amp;$N717, Shipments!$EQ$22:$FA$369, VLOOKUP(BG$4, 'Index Tables'!$M$4:$O$10, 2, FALSE), FALSE)*VLOOKUP($C717, 'AEO COMMERCIAL FLOORSPACE'!$A$47:$G$196, 7, FALSE)*$M717</f>
        <v>0</v>
      </c>
      <c r="BH717" s="356">
        <f>VLOOKUP($E717&amp;$N717, UES!$AA$6:$AJ$35, VLOOKUP(BH$4, 'Index Tables'!$Q$4:$R$10, 2, FALSE), FALSE)*'Regional Rollup'!BG717</f>
        <v>0</v>
      </c>
    </row>
    <row r="718" spans="2:60">
      <c r="B718" s="371">
        <f t="shared" si="250"/>
        <v>712</v>
      </c>
      <c r="C718" s="371" t="str">
        <f t="shared" si="243"/>
        <v>2026Any</v>
      </c>
      <c r="D718" s="371" t="str">
        <f t="shared" si="244"/>
        <v>AnyWashington</v>
      </c>
      <c r="E718" s="371" t="s">
        <v>8</v>
      </c>
      <c r="F718" s="371">
        <v>2026</v>
      </c>
      <c r="G718" s="367">
        <f t="shared" si="247"/>
        <v>5670771.5166265368</v>
      </c>
      <c r="H718" s="371" t="s">
        <v>254</v>
      </c>
      <c r="I718" s="368" t="str">
        <f>IF(H718="Any", "NA", HLOOKUP($F718, TotalStockSF!$K$4:$BI$76, VLOOKUP($D718, TotalStockSF!$A$5:$B$76, 2, FALSE), FALSE))</f>
        <v>NA</v>
      </c>
      <c r="J718" s="368">
        <f>VLOOKUP($C718, 'AEO COMMERCIAL FLOORSPACE'!$A$47:$G$196, 6, FALSE)</f>
        <v>601.10483102385797</v>
      </c>
      <c r="K718" s="369" t="str">
        <f t="shared" si="237"/>
        <v>NA</v>
      </c>
      <c r="L718" s="370">
        <f>VLOOKUP($C718, 'AEO COMMERCIAL FLOORSPACE'!$A$47:$G$196, 7, FALSE)</f>
        <v>3.4659111895726784E-2</v>
      </c>
      <c r="M718" s="370">
        <f t="shared" si="251"/>
        <v>3.4659111895726784E-2</v>
      </c>
      <c r="N718" s="371" t="s">
        <v>243</v>
      </c>
      <c r="O718" s="356">
        <f t="shared" si="252"/>
        <v>2927.2464901944836</v>
      </c>
      <c r="P718" s="367">
        <f t="shared" si="253"/>
        <v>5670771.5166265368</v>
      </c>
      <c r="Q718" s="356">
        <f>VLOOKUP($F718&amp;$N718, Shipments!$DL$22:$DV$369, VLOOKUP(Q$4, 'Index Tables'!$I$4:$K$10, 2, FALSE), FALSE)*VLOOKUP($C718, 'AEO COMMERCIAL FLOORSPACE'!$A$47:$G$196, 7, FALSE)*$M718</f>
        <v>0</v>
      </c>
      <c r="R718" s="356">
        <f>VLOOKUP($E718&amp;$N718, UES!$AA$6:$AJ$35, VLOOKUP(R$4, 'Index Tables'!$Q$4:$R$10, 2, FALSE), FALSE)*'Regional Rollup'!Q718</f>
        <v>0</v>
      </c>
      <c r="S718" s="402">
        <f>VLOOKUP($F718&amp;$N718, Shipments!$DL$22:$DV$369, VLOOKUP(S$4, 'Index Tables'!$I$4:$K$10, 2, FALSE), FALSE)*VLOOKUP($C718, 'AEO COMMERCIAL FLOORSPACE'!$A$47:$G$196, 7, FALSE)*$M718</f>
        <v>802.72135748565881</v>
      </c>
      <c r="T718" s="356">
        <f>VLOOKUP($E718&amp;$N718, UES!$AA$6:$AJ$35, VLOOKUP(T$4, 'Index Tables'!$Q$4:$R$10, 2, FALSE), FALSE)*'Regional Rollup'!S718</f>
        <v>1577713.1688439073</v>
      </c>
      <c r="U718" s="402">
        <f>VLOOKUP($F718&amp;$N718, Shipments!$DL$22:$DV$369, VLOOKUP(U$4, 'Index Tables'!$I$4:$K$10, 2, FALSE), FALSE)*VLOOKUP($C718, 'AEO COMMERCIAL FLOORSPACE'!$A$47:$G$196, 7, FALSE)*$M718</f>
        <v>744.65463907308163</v>
      </c>
      <c r="V718" s="356">
        <f>VLOOKUP($E718&amp;$N718, UES!$AA$6:$AJ$35, VLOOKUP(V$4, 'Index Tables'!$Q$4:$R$10, 2, FALSE), FALSE)*'Regional Rollup'!U718</f>
        <v>1443712.1517550095</v>
      </c>
      <c r="W718" s="402">
        <f>VLOOKUP($F718&amp;$N718, Shipments!$DL$22:$DV$369, VLOOKUP(W$4, 'Index Tables'!$I$4:$K$10, 2, FALSE), FALSE)*VLOOKUP($C718, 'AEO COMMERCIAL FLOORSPACE'!$A$47:$G$196, 7, FALSE)*$M718</f>
        <v>709.9504572465089</v>
      </c>
      <c r="X718" s="356">
        <f>VLOOKUP($E718&amp;$N718, UES!$AA$6:$AJ$35, VLOOKUP(X$4, 'Index Tables'!$Q$4:$R$10, 2, FALSE), FALSE)*'Regional Rollup'!W718</f>
        <v>1373469.0749749348</v>
      </c>
      <c r="Y718" s="402">
        <f>VLOOKUP($F718&amp;$N718, Shipments!$DL$22:$DV$369, VLOOKUP(Y$4, 'Index Tables'!$I$4:$K$10, 2, FALSE), FALSE)*VLOOKUP($C718, 'AEO COMMERCIAL FLOORSPACE'!$A$47:$G$196, 7, FALSE)*$M718</f>
        <v>669.92003638923416</v>
      </c>
      <c r="Z718" s="356">
        <f>VLOOKUP($E718&amp;$N718, UES!$AA$6:$AJ$35, VLOOKUP(Z$4, 'Index Tables'!$Q$4:$R$10, 2, FALSE), FALSE)*'Regional Rollup'!Y718</f>
        <v>1275877.121052685</v>
      </c>
      <c r="AA718" s="402">
        <f>VLOOKUP($F718&amp;$N718, Shipments!$DL$22:$DV$369, VLOOKUP(AA$4, 'Index Tables'!$I$4:$K$10, 2, FALSE), FALSE)*VLOOKUP($C718, 'AEO COMMERCIAL FLOORSPACE'!$A$47:$G$196, 7, FALSE)*$M718</f>
        <v>0</v>
      </c>
      <c r="AB718" s="356">
        <f>VLOOKUP($E718&amp;$N718, UES!$AA$6:$AJ$35, VLOOKUP(AB$4, 'Index Tables'!$Q$4:$R$10, 2, FALSE), FALSE)*'Regional Rollup'!AA718</f>
        <v>0</v>
      </c>
      <c r="AC718" s="356">
        <f>VLOOKUP($F718&amp;$N718, Shipments!$DL$22:$DV$369, VLOOKUP(AC$4, 'Index Tables'!$I$4:$K$10, 2, FALSE), FALSE)*VLOOKUP($C718, 'AEO COMMERCIAL FLOORSPACE'!$A$47:$G$196, 7, FALSE)*$M718</f>
        <v>0</v>
      </c>
      <c r="AD718" s="356">
        <f>VLOOKUP($E718&amp;$N718, UES!$AA$6:$AJ$35, VLOOKUP(AD$4, 'Index Tables'!$Q$4:$R$10, 2, FALSE), FALSE)*'Regional Rollup'!AC718</f>
        <v>0</v>
      </c>
      <c r="AF718" s="371">
        <f t="shared" si="254"/>
        <v>712</v>
      </c>
      <c r="AG718" s="371" t="str">
        <f t="shared" si="245"/>
        <v>2026Any</v>
      </c>
      <c r="AH718" s="371" t="str">
        <f t="shared" si="246"/>
        <v>AnyWashington</v>
      </c>
      <c r="AI718" s="371" t="s">
        <v>8</v>
      </c>
      <c r="AJ718" s="371">
        <v>2026</v>
      </c>
      <c r="AK718" s="367">
        <f t="shared" si="248"/>
        <v>5670771.5166265368</v>
      </c>
      <c r="AL718" s="371" t="s">
        <v>254</v>
      </c>
      <c r="AM718" s="368" t="str">
        <f>IF(AL718="Any", "NA", HLOOKUP($F718, TotalStockSF!$K$4:$BI$76, VLOOKUP($D718, TotalStockSF!$A$5:$B$76, 2, FALSE), FALSE))</f>
        <v>NA</v>
      </c>
      <c r="AN718" s="368">
        <f>VLOOKUP($C718, 'AEO COMMERCIAL FLOORSPACE'!$A$47:$G$196, 6, FALSE)</f>
        <v>601.10483102385797</v>
      </c>
      <c r="AO718" s="369" t="str">
        <f t="shared" si="238"/>
        <v>NA</v>
      </c>
      <c r="AP718" s="370">
        <f>VLOOKUP($C718, 'AEO COMMERCIAL FLOORSPACE'!$A$47:$G$196, 7, FALSE)</f>
        <v>3.4659111895726784E-2</v>
      </c>
      <c r="AQ718" s="370">
        <f t="shared" si="249"/>
        <v>3.4659111895726784E-2</v>
      </c>
      <c r="AR718" s="371" t="s">
        <v>243</v>
      </c>
      <c r="AS718" s="356">
        <f t="shared" si="255"/>
        <v>2927.2464901944836</v>
      </c>
      <c r="AT718" s="367">
        <f t="shared" si="256"/>
        <v>5670771.5166265368</v>
      </c>
      <c r="AU718" s="356">
        <f>VLOOKUP($F718&amp;$N718, Shipments!$EQ$22:$FA$369, VLOOKUP(AU$4, 'Index Tables'!$M$4:$O$10, 2, FALSE), FALSE)*VLOOKUP($C718, 'AEO COMMERCIAL FLOORSPACE'!$A$47:$G$196, 7, FALSE)*$M718</f>
        <v>0</v>
      </c>
      <c r="AV718" s="356">
        <f>VLOOKUP($E718&amp;$N718, UES!$AA$6:$AJ$35, VLOOKUP(AV$4, 'Index Tables'!$Q$4:$R$10, 2, FALSE), FALSE)*'Regional Rollup'!AU718</f>
        <v>0</v>
      </c>
      <c r="AW718" s="402">
        <f>VLOOKUP($F718&amp;$N718, Shipments!$EQ$22:$FA$369, VLOOKUP(AW$4, 'Index Tables'!$M$4:$O$10, 2, FALSE), FALSE)*VLOOKUP($C718, 'AEO COMMERCIAL FLOORSPACE'!$A$47:$G$196, 7, FALSE)*$M718</f>
        <v>802.72135748565881</v>
      </c>
      <c r="AX718" s="356">
        <f>VLOOKUP($E718&amp;$N718, UES!$AA$6:$AJ$35, VLOOKUP(AX$4, 'Index Tables'!$Q$4:$R$10, 2, FALSE), FALSE)*'Regional Rollup'!AW718</f>
        <v>1577713.1688439073</v>
      </c>
      <c r="AY718" s="402">
        <f>VLOOKUP($F718&amp;$N718, Shipments!$EQ$22:$FA$369, VLOOKUP(AY$4, 'Index Tables'!$M$4:$O$10, 2, FALSE), FALSE)*VLOOKUP($C718, 'AEO COMMERCIAL FLOORSPACE'!$A$47:$G$196, 7, FALSE)*$M718</f>
        <v>744.65463907308163</v>
      </c>
      <c r="AZ718" s="356">
        <f>VLOOKUP($E718&amp;$N718, UES!$AA$6:$AJ$35, VLOOKUP(AZ$4, 'Index Tables'!$Q$4:$R$10, 2, FALSE), FALSE)*'Regional Rollup'!AY718</f>
        <v>1443712.1517550095</v>
      </c>
      <c r="BA718" s="402">
        <f>VLOOKUP($F718&amp;$N718, Shipments!$EQ$22:$FA$369, VLOOKUP(BA$4, 'Index Tables'!$M$4:$O$10, 2, FALSE), FALSE)*VLOOKUP($C718, 'AEO COMMERCIAL FLOORSPACE'!$A$47:$G$196, 7, FALSE)*$M718</f>
        <v>709.9504572465089</v>
      </c>
      <c r="BB718" s="356">
        <f>VLOOKUP($E718&amp;$N718, UES!$AA$6:$AJ$35, VLOOKUP(BB$4, 'Index Tables'!$Q$4:$R$10, 2, FALSE), FALSE)*'Regional Rollup'!BA718</f>
        <v>1373469.0749749348</v>
      </c>
      <c r="BC718" s="402">
        <f>VLOOKUP($F718&amp;$N718, Shipments!$EQ$22:$FA$369, VLOOKUP(BC$4, 'Index Tables'!$M$4:$O$10, 2, FALSE), FALSE)*VLOOKUP($C718, 'AEO COMMERCIAL FLOORSPACE'!$A$47:$G$196, 7, FALSE)*$M718</f>
        <v>669.92003638923416</v>
      </c>
      <c r="BD718" s="356">
        <f>VLOOKUP($E718&amp;$N718, UES!$AA$6:$AJ$35, VLOOKUP(BD$4, 'Index Tables'!$Q$4:$R$10, 2, FALSE), FALSE)*'Regional Rollup'!BC718</f>
        <v>1275877.121052685</v>
      </c>
      <c r="BE718" s="402">
        <f>VLOOKUP($F718&amp;$N718, Shipments!$EQ$22:$FA$369, VLOOKUP(BE$4, 'Index Tables'!$M$4:$O$10, 2, FALSE), FALSE)*VLOOKUP($C718, 'AEO COMMERCIAL FLOORSPACE'!$A$47:$G$196, 7, FALSE)*$M718</f>
        <v>0</v>
      </c>
      <c r="BF718" s="356">
        <f>VLOOKUP($E718&amp;$N718, UES!$AA$6:$AJ$35, VLOOKUP(BF$4, 'Index Tables'!$Q$4:$R$10, 2, FALSE), FALSE)*'Regional Rollup'!BE718</f>
        <v>0</v>
      </c>
      <c r="BG718" s="356">
        <f>VLOOKUP($F718&amp;$N718, Shipments!$EQ$22:$FA$369, VLOOKUP(BG$4, 'Index Tables'!$M$4:$O$10, 2, FALSE), FALSE)*VLOOKUP($C718, 'AEO COMMERCIAL FLOORSPACE'!$A$47:$G$196, 7, FALSE)*$M718</f>
        <v>0</v>
      </c>
      <c r="BH718" s="356">
        <f>VLOOKUP($E718&amp;$N718, UES!$AA$6:$AJ$35, VLOOKUP(BH$4, 'Index Tables'!$Q$4:$R$10, 2, FALSE), FALSE)*'Regional Rollup'!BG718</f>
        <v>0</v>
      </c>
    </row>
    <row r="719" spans="2:60">
      <c r="B719" s="371">
        <f t="shared" si="250"/>
        <v>713</v>
      </c>
      <c r="C719" s="371" t="str">
        <f t="shared" si="243"/>
        <v>2027Any</v>
      </c>
      <c r="D719" s="371" t="str">
        <f t="shared" si="244"/>
        <v>AnyWashington</v>
      </c>
      <c r="E719" s="371" t="s">
        <v>8</v>
      </c>
      <c r="F719" s="371">
        <v>2027</v>
      </c>
      <c r="G719" s="367">
        <f t="shared" si="247"/>
        <v>5708000.2641238496</v>
      </c>
      <c r="H719" s="371" t="s">
        <v>254</v>
      </c>
      <c r="I719" s="368" t="str">
        <f>IF(H719="Any", "NA", HLOOKUP($F719, TotalStockSF!$K$4:$BI$76, VLOOKUP($D719, TotalStockSF!$A$5:$B$76, 2, FALSE), FALSE))</f>
        <v>NA</v>
      </c>
      <c r="J719" s="368">
        <f>VLOOKUP($C719, 'AEO COMMERCIAL FLOORSPACE'!$A$47:$G$196, 6, FALSE)</f>
        <v>607.59111872039762</v>
      </c>
      <c r="K719" s="369" t="str">
        <f t="shared" si="237"/>
        <v>NA</v>
      </c>
      <c r="L719" s="370">
        <f>VLOOKUP($C719, 'AEO COMMERCIAL FLOORSPACE'!$A$47:$G$196, 7, FALSE)</f>
        <v>3.4494258786138474E-2</v>
      </c>
      <c r="M719" s="370">
        <f t="shared" si="251"/>
        <v>3.4494258786138474E-2</v>
      </c>
      <c r="N719" s="371" t="s">
        <v>243</v>
      </c>
      <c r="O719" s="356">
        <f t="shared" si="252"/>
        <v>2946.4639317941542</v>
      </c>
      <c r="P719" s="367">
        <f t="shared" si="253"/>
        <v>5708000.2641238496</v>
      </c>
      <c r="Q719" s="356">
        <f>VLOOKUP($F719&amp;$N719, Shipments!$DL$22:$DV$369, VLOOKUP(Q$4, 'Index Tables'!$I$4:$K$10, 2, FALSE), FALSE)*VLOOKUP($C719, 'AEO COMMERCIAL FLOORSPACE'!$A$47:$G$196, 7, FALSE)*$M719</f>
        <v>0</v>
      </c>
      <c r="R719" s="356">
        <f>VLOOKUP($E719&amp;$N719, UES!$AA$6:$AJ$35, VLOOKUP(R$4, 'Index Tables'!$Q$4:$R$10, 2, FALSE), FALSE)*'Regional Rollup'!Q719</f>
        <v>0</v>
      </c>
      <c r="S719" s="402">
        <f>VLOOKUP($F719&amp;$N719, Shipments!$DL$22:$DV$369, VLOOKUP(S$4, 'Index Tables'!$I$4:$K$10, 2, FALSE), FALSE)*VLOOKUP($C719, 'AEO COMMERCIAL FLOORSPACE'!$A$47:$G$196, 7, FALSE)*$M719</f>
        <v>807.99124195215768</v>
      </c>
      <c r="T719" s="356">
        <f>VLOOKUP($E719&amp;$N719, UES!$AA$6:$AJ$35, VLOOKUP(T$4, 'Index Tables'!$Q$4:$R$10, 2, FALSE), FALSE)*'Regional Rollup'!S719</f>
        <v>1588070.8926587114</v>
      </c>
      <c r="U719" s="402">
        <f>VLOOKUP($F719&amp;$N719, Shipments!$DL$22:$DV$369, VLOOKUP(U$4, 'Index Tables'!$I$4:$K$10, 2, FALSE), FALSE)*VLOOKUP($C719, 'AEO COMMERCIAL FLOORSPACE'!$A$47:$G$196, 7, FALSE)*$M719</f>
        <v>749.54331417654384</v>
      </c>
      <c r="V719" s="356">
        <f>VLOOKUP($E719&amp;$N719, UES!$AA$6:$AJ$35, VLOOKUP(V$4, 'Index Tables'!$Q$4:$R$10, 2, FALSE), FALSE)*'Regional Rollup'!U719</f>
        <v>1453190.155761855</v>
      </c>
      <c r="W719" s="402">
        <f>VLOOKUP($F719&amp;$N719, Shipments!$DL$22:$DV$369, VLOOKUP(W$4, 'Index Tables'!$I$4:$K$10, 2, FALSE), FALSE)*VLOOKUP($C719, 'AEO COMMERCIAL FLOORSPACE'!$A$47:$G$196, 7, FALSE)*$M719</f>
        <v>714.61129858545871</v>
      </c>
      <c r="X719" s="356">
        <f>VLOOKUP($E719&amp;$N719, UES!$AA$6:$AJ$35, VLOOKUP(X$4, 'Index Tables'!$Q$4:$R$10, 2, FALSE), FALSE)*'Regional Rollup'!W719</f>
        <v>1382485.9315415751</v>
      </c>
      <c r="Y719" s="402">
        <f>VLOOKUP($F719&amp;$N719, Shipments!$DL$22:$DV$369, VLOOKUP(Y$4, 'Index Tables'!$I$4:$K$10, 2, FALSE), FALSE)*VLOOKUP($C719, 'AEO COMMERCIAL FLOORSPACE'!$A$47:$G$196, 7, FALSE)*$M719</f>
        <v>674.31807707999405</v>
      </c>
      <c r="Z719" s="356">
        <f>VLOOKUP($E719&amp;$N719, UES!$AA$6:$AJ$35, VLOOKUP(Z$4, 'Index Tables'!$Q$4:$R$10, 2, FALSE), FALSE)*'Regional Rollup'!Y719</f>
        <v>1284253.2841617086</v>
      </c>
      <c r="AA719" s="402">
        <f>VLOOKUP($F719&amp;$N719, Shipments!$DL$22:$DV$369, VLOOKUP(AA$4, 'Index Tables'!$I$4:$K$10, 2, FALSE), FALSE)*VLOOKUP($C719, 'AEO COMMERCIAL FLOORSPACE'!$A$47:$G$196, 7, FALSE)*$M719</f>
        <v>0</v>
      </c>
      <c r="AB719" s="356">
        <f>VLOOKUP($E719&amp;$N719, UES!$AA$6:$AJ$35, VLOOKUP(AB$4, 'Index Tables'!$Q$4:$R$10, 2, FALSE), FALSE)*'Regional Rollup'!AA719</f>
        <v>0</v>
      </c>
      <c r="AC719" s="356">
        <f>VLOOKUP($F719&amp;$N719, Shipments!$DL$22:$DV$369, VLOOKUP(AC$4, 'Index Tables'!$I$4:$K$10, 2, FALSE), FALSE)*VLOOKUP($C719, 'AEO COMMERCIAL FLOORSPACE'!$A$47:$G$196, 7, FALSE)*$M719</f>
        <v>0</v>
      </c>
      <c r="AD719" s="356">
        <f>VLOOKUP($E719&amp;$N719, UES!$AA$6:$AJ$35, VLOOKUP(AD$4, 'Index Tables'!$Q$4:$R$10, 2, FALSE), FALSE)*'Regional Rollup'!AC719</f>
        <v>0</v>
      </c>
      <c r="AF719" s="371">
        <f t="shared" si="254"/>
        <v>713</v>
      </c>
      <c r="AG719" s="371" t="str">
        <f t="shared" si="245"/>
        <v>2027Any</v>
      </c>
      <c r="AH719" s="371" t="str">
        <f t="shared" si="246"/>
        <v>AnyWashington</v>
      </c>
      <c r="AI719" s="371" t="s">
        <v>8</v>
      </c>
      <c r="AJ719" s="371">
        <v>2027</v>
      </c>
      <c r="AK719" s="367">
        <f t="shared" si="248"/>
        <v>5708000.2641238496</v>
      </c>
      <c r="AL719" s="371" t="s">
        <v>254</v>
      </c>
      <c r="AM719" s="368" t="str">
        <f>IF(AL719="Any", "NA", HLOOKUP($F719, TotalStockSF!$K$4:$BI$76, VLOOKUP($D719, TotalStockSF!$A$5:$B$76, 2, FALSE), FALSE))</f>
        <v>NA</v>
      </c>
      <c r="AN719" s="368">
        <f>VLOOKUP($C719, 'AEO COMMERCIAL FLOORSPACE'!$A$47:$G$196, 6, FALSE)</f>
        <v>607.59111872039762</v>
      </c>
      <c r="AO719" s="369" t="str">
        <f t="shared" si="238"/>
        <v>NA</v>
      </c>
      <c r="AP719" s="370">
        <f>VLOOKUP($C719, 'AEO COMMERCIAL FLOORSPACE'!$A$47:$G$196, 7, FALSE)</f>
        <v>3.4494258786138474E-2</v>
      </c>
      <c r="AQ719" s="370">
        <f t="shared" si="249"/>
        <v>3.4494258786138474E-2</v>
      </c>
      <c r="AR719" s="371" t="s">
        <v>243</v>
      </c>
      <c r="AS719" s="356">
        <f t="shared" si="255"/>
        <v>2946.4639317941542</v>
      </c>
      <c r="AT719" s="367">
        <f t="shared" si="256"/>
        <v>5708000.2641238496</v>
      </c>
      <c r="AU719" s="356">
        <f>VLOOKUP($F719&amp;$N719, Shipments!$EQ$22:$FA$369, VLOOKUP(AU$4, 'Index Tables'!$M$4:$O$10, 2, FALSE), FALSE)*VLOOKUP($C719, 'AEO COMMERCIAL FLOORSPACE'!$A$47:$G$196, 7, FALSE)*$M719</f>
        <v>0</v>
      </c>
      <c r="AV719" s="356">
        <f>VLOOKUP($E719&amp;$N719, UES!$AA$6:$AJ$35, VLOOKUP(AV$4, 'Index Tables'!$Q$4:$R$10, 2, FALSE), FALSE)*'Regional Rollup'!AU719</f>
        <v>0</v>
      </c>
      <c r="AW719" s="402">
        <f>VLOOKUP($F719&amp;$N719, Shipments!$EQ$22:$FA$369, VLOOKUP(AW$4, 'Index Tables'!$M$4:$O$10, 2, FALSE), FALSE)*VLOOKUP($C719, 'AEO COMMERCIAL FLOORSPACE'!$A$47:$G$196, 7, FALSE)*$M719</f>
        <v>807.99124195215768</v>
      </c>
      <c r="AX719" s="356">
        <f>VLOOKUP($E719&amp;$N719, UES!$AA$6:$AJ$35, VLOOKUP(AX$4, 'Index Tables'!$Q$4:$R$10, 2, FALSE), FALSE)*'Regional Rollup'!AW719</f>
        <v>1588070.8926587114</v>
      </c>
      <c r="AY719" s="402">
        <f>VLOOKUP($F719&amp;$N719, Shipments!$EQ$22:$FA$369, VLOOKUP(AY$4, 'Index Tables'!$M$4:$O$10, 2, FALSE), FALSE)*VLOOKUP($C719, 'AEO COMMERCIAL FLOORSPACE'!$A$47:$G$196, 7, FALSE)*$M719</f>
        <v>749.54331417654384</v>
      </c>
      <c r="AZ719" s="356">
        <f>VLOOKUP($E719&amp;$N719, UES!$AA$6:$AJ$35, VLOOKUP(AZ$4, 'Index Tables'!$Q$4:$R$10, 2, FALSE), FALSE)*'Regional Rollup'!AY719</f>
        <v>1453190.155761855</v>
      </c>
      <c r="BA719" s="402">
        <f>VLOOKUP($F719&amp;$N719, Shipments!$EQ$22:$FA$369, VLOOKUP(BA$4, 'Index Tables'!$M$4:$O$10, 2, FALSE), FALSE)*VLOOKUP($C719, 'AEO COMMERCIAL FLOORSPACE'!$A$47:$G$196, 7, FALSE)*$M719</f>
        <v>714.61129858545871</v>
      </c>
      <c r="BB719" s="356">
        <f>VLOOKUP($E719&amp;$N719, UES!$AA$6:$AJ$35, VLOOKUP(BB$4, 'Index Tables'!$Q$4:$R$10, 2, FALSE), FALSE)*'Regional Rollup'!BA719</f>
        <v>1382485.9315415751</v>
      </c>
      <c r="BC719" s="402">
        <f>VLOOKUP($F719&amp;$N719, Shipments!$EQ$22:$FA$369, VLOOKUP(BC$4, 'Index Tables'!$M$4:$O$10, 2, FALSE), FALSE)*VLOOKUP($C719, 'AEO COMMERCIAL FLOORSPACE'!$A$47:$G$196, 7, FALSE)*$M719</f>
        <v>674.31807707999405</v>
      </c>
      <c r="BD719" s="356">
        <f>VLOOKUP($E719&amp;$N719, UES!$AA$6:$AJ$35, VLOOKUP(BD$4, 'Index Tables'!$Q$4:$R$10, 2, FALSE), FALSE)*'Regional Rollup'!BC719</f>
        <v>1284253.2841617086</v>
      </c>
      <c r="BE719" s="402">
        <f>VLOOKUP($F719&amp;$N719, Shipments!$EQ$22:$FA$369, VLOOKUP(BE$4, 'Index Tables'!$M$4:$O$10, 2, FALSE), FALSE)*VLOOKUP($C719, 'AEO COMMERCIAL FLOORSPACE'!$A$47:$G$196, 7, FALSE)*$M719</f>
        <v>0</v>
      </c>
      <c r="BF719" s="356">
        <f>VLOOKUP($E719&amp;$N719, UES!$AA$6:$AJ$35, VLOOKUP(BF$4, 'Index Tables'!$Q$4:$R$10, 2, FALSE), FALSE)*'Regional Rollup'!BE719</f>
        <v>0</v>
      </c>
      <c r="BG719" s="356">
        <f>VLOOKUP($F719&amp;$N719, Shipments!$EQ$22:$FA$369, VLOOKUP(BG$4, 'Index Tables'!$M$4:$O$10, 2, FALSE), FALSE)*VLOOKUP($C719, 'AEO COMMERCIAL FLOORSPACE'!$A$47:$G$196, 7, FALSE)*$M719</f>
        <v>0</v>
      </c>
      <c r="BH719" s="356">
        <f>VLOOKUP($E719&amp;$N719, UES!$AA$6:$AJ$35, VLOOKUP(BH$4, 'Index Tables'!$Q$4:$R$10, 2, FALSE), FALSE)*'Regional Rollup'!BG719</f>
        <v>0</v>
      </c>
    </row>
    <row r="720" spans="2:60">
      <c r="B720" s="371">
        <f t="shared" si="250"/>
        <v>714</v>
      </c>
      <c r="C720" s="371" t="str">
        <f t="shared" si="243"/>
        <v>2028Any</v>
      </c>
      <c r="D720" s="371" t="str">
        <f t="shared" si="244"/>
        <v>AnyWashington</v>
      </c>
      <c r="E720" s="371" t="s">
        <v>8</v>
      </c>
      <c r="F720" s="371">
        <v>2028</v>
      </c>
      <c r="G720" s="367">
        <f t="shared" si="247"/>
        <v>5744571.3676368333</v>
      </c>
      <c r="H720" s="371" t="s">
        <v>254</v>
      </c>
      <c r="I720" s="368" t="str">
        <f>IF(H720="Any", "NA", HLOOKUP($F720, TotalStockSF!$K$4:$BI$76, VLOOKUP($D720, TotalStockSF!$A$5:$B$76, 2, FALSE), FALSE))</f>
        <v>NA</v>
      </c>
      <c r="J720" s="368">
        <f>VLOOKUP($C720, 'AEO COMMERCIAL FLOORSPACE'!$A$47:$G$196, 6, FALSE)</f>
        <v>614.1125844376262</v>
      </c>
      <c r="K720" s="369" t="str">
        <f t="shared" si="237"/>
        <v>NA</v>
      </c>
      <c r="L720" s="370">
        <f>VLOOKUP($C720, 'AEO COMMERCIAL FLOORSPACE'!$A$47:$G$196, 7, FALSE)</f>
        <v>3.4325502299226401E-2</v>
      </c>
      <c r="M720" s="370">
        <f t="shared" si="251"/>
        <v>3.4325502299226401E-2</v>
      </c>
      <c r="N720" s="371" t="s">
        <v>243</v>
      </c>
      <c r="O720" s="356">
        <f t="shared" si="252"/>
        <v>2965.3418982378821</v>
      </c>
      <c r="P720" s="367">
        <f t="shared" si="253"/>
        <v>5744571.3676368333</v>
      </c>
      <c r="Q720" s="356">
        <f>VLOOKUP($F720&amp;$N720, Shipments!$DL$22:$DV$369, VLOOKUP(Q$4, 'Index Tables'!$I$4:$K$10, 2, FALSE), FALSE)*VLOOKUP($C720, 'AEO COMMERCIAL FLOORSPACE'!$A$47:$G$196, 7, FALSE)*$M720</f>
        <v>0</v>
      </c>
      <c r="R720" s="356">
        <f>VLOOKUP($E720&amp;$N720, UES!$AA$6:$AJ$35, VLOOKUP(R$4, 'Index Tables'!$Q$4:$R$10, 2, FALSE), FALSE)*'Regional Rollup'!Q720</f>
        <v>0</v>
      </c>
      <c r="S720" s="402">
        <f>VLOOKUP($F720&amp;$N720, Shipments!$DL$22:$DV$369, VLOOKUP(S$4, 'Index Tables'!$I$4:$K$10, 2, FALSE), FALSE)*VLOOKUP($C720, 'AEO COMMERCIAL FLOORSPACE'!$A$47:$G$196, 7, FALSE)*$M720</f>
        <v>813.1680341700453</v>
      </c>
      <c r="T720" s="356">
        <f>VLOOKUP($E720&amp;$N720, UES!$AA$6:$AJ$35, VLOOKUP(T$4, 'Index Tables'!$Q$4:$R$10, 2, FALSE), FALSE)*'Regional Rollup'!S720</f>
        <v>1598245.6477943077</v>
      </c>
      <c r="U720" s="402">
        <f>VLOOKUP($F720&amp;$N720, Shipments!$DL$22:$DV$369, VLOOKUP(U$4, 'Index Tables'!$I$4:$K$10, 2, FALSE), FALSE)*VLOOKUP($C720, 'AEO COMMERCIAL FLOORSPACE'!$A$47:$G$196, 7, FALSE)*$M720</f>
        <v>754.34563107594977</v>
      </c>
      <c r="V720" s="356">
        <f>VLOOKUP($E720&amp;$N720, UES!$AA$6:$AJ$35, VLOOKUP(V$4, 'Index Tables'!$Q$4:$R$10, 2, FALSE), FALSE)*'Regional Rollup'!U720</f>
        <v>1462500.7312964152</v>
      </c>
      <c r="W720" s="402">
        <f>VLOOKUP($F720&amp;$N720, Shipments!$DL$22:$DV$369, VLOOKUP(W$4, 'Index Tables'!$I$4:$K$10, 2, FALSE), FALSE)*VLOOKUP($C720, 'AEO COMMERCIAL FLOORSPACE'!$A$47:$G$196, 7, FALSE)*$M720</f>
        <v>719.18980639254085</v>
      </c>
      <c r="X720" s="356">
        <f>VLOOKUP($E720&amp;$N720, UES!$AA$6:$AJ$35, VLOOKUP(X$4, 'Index Tables'!$Q$4:$R$10, 2, FALSE), FALSE)*'Regional Rollup'!W720</f>
        <v>1391343.5057826675</v>
      </c>
      <c r="Y720" s="402">
        <f>VLOOKUP($F720&amp;$N720, Shipments!$DL$22:$DV$369, VLOOKUP(Y$4, 'Index Tables'!$I$4:$K$10, 2, FALSE), FALSE)*VLOOKUP($C720, 'AEO COMMERCIAL FLOORSPACE'!$A$47:$G$196, 7, FALSE)*$M720</f>
        <v>678.63842659934608</v>
      </c>
      <c r="Z720" s="356">
        <f>VLOOKUP($E720&amp;$N720, UES!$AA$6:$AJ$35, VLOOKUP(Z$4, 'Index Tables'!$Q$4:$R$10, 2, FALSE), FALSE)*'Regional Rollup'!Y720</f>
        <v>1292481.4827634436</v>
      </c>
      <c r="AA720" s="402">
        <f>VLOOKUP($F720&amp;$N720, Shipments!$DL$22:$DV$369, VLOOKUP(AA$4, 'Index Tables'!$I$4:$K$10, 2, FALSE), FALSE)*VLOOKUP($C720, 'AEO COMMERCIAL FLOORSPACE'!$A$47:$G$196, 7, FALSE)*$M720</f>
        <v>0</v>
      </c>
      <c r="AB720" s="356">
        <f>VLOOKUP($E720&amp;$N720, UES!$AA$6:$AJ$35, VLOOKUP(AB$4, 'Index Tables'!$Q$4:$R$10, 2, FALSE), FALSE)*'Regional Rollup'!AA720</f>
        <v>0</v>
      </c>
      <c r="AC720" s="356">
        <f>VLOOKUP($F720&amp;$N720, Shipments!$DL$22:$DV$369, VLOOKUP(AC$4, 'Index Tables'!$I$4:$K$10, 2, FALSE), FALSE)*VLOOKUP($C720, 'AEO COMMERCIAL FLOORSPACE'!$A$47:$G$196, 7, FALSE)*$M720</f>
        <v>0</v>
      </c>
      <c r="AD720" s="356">
        <f>VLOOKUP($E720&amp;$N720, UES!$AA$6:$AJ$35, VLOOKUP(AD$4, 'Index Tables'!$Q$4:$R$10, 2, FALSE), FALSE)*'Regional Rollup'!AC720</f>
        <v>0</v>
      </c>
      <c r="AF720" s="371">
        <f t="shared" si="254"/>
        <v>714</v>
      </c>
      <c r="AG720" s="371" t="str">
        <f t="shared" si="245"/>
        <v>2028Any</v>
      </c>
      <c r="AH720" s="371" t="str">
        <f t="shared" si="246"/>
        <v>AnyWashington</v>
      </c>
      <c r="AI720" s="371" t="s">
        <v>8</v>
      </c>
      <c r="AJ720" s="371">
        <v>2028</v>
      </c>
      <c r="AK720" s="367">
        <f t="shared" si="248"/>
        <v>5744571.3676368333</v>
      </c>
      <c r="AL720" s="371" t="s">
        <v>254</v>
      </c>
      <c r="AM720" s="368" t="str">
        <f>IF(AL720="Any", "NA", HLOOKUP($F720, TotalStockSF!$K$4:$BI$76, VLOOKUP($D720, TotalStockSF!$A$5:$B$76, 2, FALSE), FALSE))</f>
        <v>NA</v>
      </c>
      <c r="AN720" s="368">
        <f>VLOOKUP($C720, 'AEO COMMERCIAL FLOORSPACE'!$A$47:$G$196, 6, FALSE)</f>
        <v>614.1125844376262</v>
      </c>
      <c r="AO720" s="369" t="str">
        <f t="shared" si="238"/>
        <v>NA</v>
      </c>
      <c r="AP720" s="370">
        <f>VLOOKUP($C720, 'AEO COMMERCIAL FLOORSPACE'!$A$47:$G$196, 7, FALSE)</f>
        <v>3.4325502299226401E-2</v>
      </c>
      <c r="AQ720" s="370">
        <f t="shared" si="249"/>
        <v>3.4325502299226401E-2</v>
      </c>
      <c r="AR720" s="371" t="s">
        <v>243</v>
      </c>
      <c r="AS720" s="356">
        <f t="shared" si="255"/>
        <v>2965.3418982378821</v>
      </c>
      <c r="AT720" s="367">
        <f t="shared" si="256"/>
        <v>5744571.3676368333</v>
      </c>
      <c r="AU720" s="356">
        <f>VLOOKUP($F720&amp;$N720, Shipments!$EQ$22:$FA$369, VLOOKUP(AU$4, 'Index Tables'!$M$4:$O$10, 2, FALSE), FALSE)*VLOOKUP($C720, 'AEO COMMERCIAL FLOORSPACE'!$A$47:$G$196, 7, FALSE)*$M720</f>
        <v>0</v>
      </c>
      <c r="AV720" s="356">
        <f>VLOOKUP($E720&amp;$N720, UES!$AA$6:$AJ$35, VLOOKUP(AV$4, 'Index Tables'!$Q$4:$R$10, 2, FALSE), FALSE)*'Regional Rollup'!AU720</f>
        <v>0</v>
      </c>
      <c r="AW720" s="402">
        <f>VLOOKUP($F720&amp;$N720, Shipments!$EQ$22:$FA$369, VLOOKUP(AW$4, 'Index Tables'!$M$4:$O$10, 2, FALSE), FALSE)*VLOOKUP($C720, 'AEO COMMERCIAL FLOORSPACE'!$A$47:$G$196, 7, FALSE)*$M720</f>
        <v>813.1680341700453</v>
      </c>
      <c r="AX720" s="356">
        <f>VLOOKUP($E720&amp;$N720, UES!$AA$6:$AJ$35, VLOOKUP(AX$4, 'Index Tables'!$Q$4:$R$10, 2, FALSE), FALSE)*'Regional Rollup'!AW720</f>
        <v>1598245.6477943077</v>
      </c>
      <c r="AY720" s="402">
        <f>VLOOKUP($F720&amp;$N720, Shipments!$EQ$22:$FA$369, VLOOKUP(AY$4, 'Index Tables'!$M$4:$O$10, 2, FALSE), FALSE)*VLOOKUP($C720, 'AEO COMMERCIAL FLOORSPACE'!$A$47:$G$196, 7, FALSE)*$M720</f>
        <v>754.34563107594977</v>
      </c>
      <c r="AZ720" s="356">
        <f>VLOOKUP($E720&amp;$N720, UES!$AA$6:$AJ$35, VLOOKUP(AZ$4, 'Index Tables'!$Q$4:$R$10, 2, FALSE), FALSE)*'Regional Rollup'!AY720</f>
        <v>1462500.7312964152</v>
      </c>
      <c r="BA720" s="402">
        <f>VLOOKUP($F720&amp;$N720, Shipments!$EQ$22:$FA$369, VLOOKUP(BA$4, 'Index Tables'!$M$4:$O$10, 2, FALSE), FALSE)*VLOOKUP($C720, 'AEO COMMERCIAL FLOORSPACE'!$A$47:$G$196, 7, FALSE)*$M720</f>
        <v>719.18980639254085</v>
      </c>
      <c r="BB720" s="356">
        <f>VLOOKUP($E720&amp;$N720, UES!$AA$6:$AJ$35, VLOOKUP(BB$4, 'Index Tables'!$Q$4:$R$10, 2, FALSE), FALSE)*'Regional Rollup'!BA720</f>
        <v>1391343.5057826675</v>
      </c>
      <c r="BC720" s="402">
        <f>VLOOKUP($F720&amp;$N720, Shipments!$EQ$22:$FA$369, VLOOKUP(BC$4, 'Index Tables'!$M$4:$O$10, 2, FALSE), FALSE)*VLOOKUP($C720, 'AEO COMMERCIAL FLOORSPACE'!$A$47:$G$196, 7, FALSE)*$M720</f>
        <v>678.63842659934608</v>
      </c>
      <c r="BD720" s="356">
        <f>VLOOKUP($E720&amp;$N720, UES!$AA$6:$AJ$35, VLOOKUP(BD$4, 'Index Tables'!$Q$4:$R$10, 2, FALSE), FALSE)*'Regional Rollup'!BC720</f>
        <v>1292481.4827634436</v>
      </c>
      <c r="BE720" s="402">
        <f>VLOOKUP($F720&amp;$N720, Shipments!$EQ$22:$FA$369, VLOOKUP(BE$4, 'Index Tables'!$M$4:$O$10, 2, FALSE), FALSE)*VLOOKUP($C720, 'AEO COMMERCIAL FLOORSPACE'!$A$47:$G$196, 7, FALSE)*$M720</f>
        <v>0</v>
      </c>
      <c r="BF720" s="356">
        <f>VLOOKUP($E720&amp;$N720, UES!$AA$6:$AJ$35, VLOOKUP(BF$4, 'Index Tables'!$Q$4:$R$10, 2, FALSE), FALSE)*'Regional Rollup'!BE720</f>
        <v>0</v>
      </c>
      <c r="BG720" s="356">
        <f>VLOOKUP($F720&amp;$N720, Shipments!$EQ$22:$FA$369, VLOOKUP(BG$4, 'Index Tables'!$M$4:$O$10, 2, FALSE), FALSE)*VLOOKUP($C720, 'AEO COMMERCIAL FLOORSPACE'!$A$47:$G$196, 7, FALSE)*$M720</f>
        <v>0</v>
      </c>
      <c r="BH720" s="356">
        <f>VLOOKUP($E720&amp;$N720, UES!$AA$6:$AJ$35, VLOOKUP(BH$4, 'Index Tables'!$Q$4:$R$10, 2, FALSE), FALSE)*'Regional Rollup'!BG720</f>
        <v>0</v>
      </c>
    </row>
    <row r="721" spans="2:60">
      <c r="B721" s="371">
        <f t="shared" si="250"/>
        <v>715</v>
      </c>
      <c r="C721" s="371" t="str">
        <f t="shared" si="243"/>
        <v>2029Any</v>
      </c>
      <c r="D721" s="371" t="str">
        <f t="shared" si="244"/>
        <v>AnyWashington</v>
      </c>
      <c r="E721" s="371" t="s">
        <v>8</v>
      </c>
      <c r="F721" s="371">
        <v>2029</v>
      </c>
      <c r="G721" s="367">
        <f t="shared" si="247"/>
        <v>5781107.5971600525</v>
      </c>
      <c r="H721" s="371" t="s">
        <v>254</v>
      </c>
      <c r="I721" s="368" t="str">
        <f>IF(H721="Any", "NA", HLOOKUP($F721, TotalStockSF!$K$4:$BI$76, VLOOKUP($D721, TotalStockSF!$A$5:$B$76, 2, FALSE), FALSE))</f>
        <v>NA</v>
      </c>
      <c r="J721" s="368">
        <f>VLOOKUP($C721, 'AEO COMMERCIAL FLOORSPACE'!$A$47:$G$196, 6, FALSE)</f>
        <v>620.73609869795246</v>
      </c>
      <c r="K721" s="369" t="str">
        <f t="shared" si="237"/>
        <v>NA</v>
      </c>
      <c r="L721" s="370">
        <f>VLOOKUP($C721, 'AEO COMMERCIAL FLOORSPACE'!$A$47:$G$196, 7, FALSE)</f>
        <v>3.4157034682476217E-2</v>
      </c>
      <c r="M721" s="370">
        <f t="shared" si="251"/>
        <v>3.4157034682476217E-2</v>
      </c>
      <c r="N721" s="371" t="s">
        <v>243</v>
      </c>
      <c r="O721" s="356">
        <f t="shared" si="252"/>
        <v>2984.2018627635562</v>
      </c>
      <c r="P721" s="367">
        <f t="shared" si="253"/>
        <v>5781107.5971600525</v>
      </c>
      <c r="Q721" s="356">
        <f>VLOOKUP($F721&amp;$N721, Shipments!$DL$22:$DV$369, VLOOKUP(Q$4, 'Index Tables'!$I$4:$K$10, 2, FALSE), FALSE)*VLOOKUP($C721, 'AEO COMMERCIAL FLOORSPACE'!$A$47:$G$196, 7, FALSE)*$M721</f>
        <v>0</v>
      </c>
      <c r="R721" s="356">
        <f>VLOOKUP($E721&amp;$N721, UES!$AA$6:$AJ$35, VLOOKUP(R$4, 'Index Tables'!$Q$4:$R$10, 2, FALSE), FALSE)*'Regional Rollup'!Q721</f>
        <v>0</v>
      </c>
      <c r="S721" s="402">
        <f>VLOOKUP($F721&amp;$N721, Shipments!$DL$22:$DV$369, VLOOKUP(S$4, 'Index Tables'!$I$4:$K$10, 2, FALSE), FALSE)*VLOOKUP($C721, 'AEO COMMERCIAL FLOORSPACE'!$A$47:$G$196, 7, FALSE)*$M721</f>
        <v>818.3398898292437</v>
      </c>
      <c r="T721" s="356">
        <f>VLOOKUP($E721&amp;$N721, UES!$AA$6:$AJ$35, VLOOKUP(T$4, 'Index Tables'!$Q$4:$R$10, 2, FALSE), FALSE)*'Regional Rollup'!S721</f>
        <v>1608410.7003430971</v>
      </c>
      <c r="U721" s="402">
        <f>VLOOKUP($F721&amp;$N721, Shipments!$DL$22:$DV$369, VLOOKUP(U$4, 'Index Tables'!$I$4:$K$10, 2, FALSE), FALSE)*VLOOKUP($C721, 'AEO COMMERCIAL FLOORSPACE'!$A$47:$G$196, 7, FALSE)*$M721</f>
        <v>759.14336851413316</v>
      </c>
      <c r="V721" s="356">
        <f>VLOOKUP($E721&amp;$N721, UES!$AA$6:$AJ$35, VLOOKUP(V$4, 'Index Tables'!$Q$4:$R$10, 2, FALSE), FALSE)*'Regional Rollup'!U721</f>
        <v>1471802.4283207664</v>
      </c>
      <c r="W721" s="402">
        <f>VLOOKUP($F721&amp;$N721, Shipments!$DL$22:$DV$369, VLOOKUP(W$4, 'Index Tables'!$I$4:$K$10, 2, FALSE), FALSE)*VLOOKUP($C721, 'AEO COMMERCIAL FLOORSPACE'!$A$47:$G$196, 7, FALSE)*$M721</f>
        <v>723.76394816143772</v>
      </c>
      <c r="X721" s="356">
        <f>VLOOKUP($E721&amp;$N721, UES!$AA$6:$AJ$35, VLOOKUP(X$4, 'Index Tables'!$Q$4:$R$10, 2, FALSE), FALSE)*'Regional Rollup'!W721</f>
        <v>1400192.6334929264</v>
      </c>
      <c r="Y721" s="402">
        <f>VLOOKUP($F721&amp;$N721, Shipments!$DL$22:$DV$369, VLOOKUP(Y$4, 'Index Tables'!$I$4:$K$10, 2, FALSE), FALSE)*VLOOKUP($C721, 'AEO COMMERCIAL FLOORSPACE'!$A$47:$G$196, 7, FALSE)*$M721</f>
        <v>682.95465625874181</v>
      </c>
      <c r="Z721" s="356">
        <f>VLOOKUP($E721&amp;$N721, UES!$AA$6:$AJ$35, VLOOKUP(Z$4, 'Index Tables'!$Q$4:$R$10, 2, FALSE), FALSE)*'Regional Rollup'!Y721</f>
        <v>1300701.8350032629</v>
      </c>
      <c r="AA721" s="402">
        <f>VLOOKUP($F721&amp;$N721, Shipments!$DL$22:$DV$369, VLOOKUP(AA$4, 'Index Tables'!$I$4:$K$10, 2, FALSE), FALSE)*VLOOKUP($C721, 'AEO COMMERCIAL FLOORSPACE'!$A$47:$G$196, 7, FALSE)*$M721</f>
        <v>0</v>
      </c>
      <c r="AB721" s="356">
        <f>VLOOKUP($E721&amp;$N721, UES!$AA$6:$AJ$35, VLOOKUP(AB$4, 'Index Tables'!$Q$4:$R$10, 2, FALSE), FALSE)*'Regional Rollup'!AA721</f>
        <v>0</v>
      </c>
      <c r="AC721" s="356">
        <f>VLOOKUP($F721&amp;$N721, Shipments!$DL$22:$DV$369, VLOOKUP(AC$4, 'Index Tables'!$I$4:$K$10, 2, FALSE), FALSE)*VLOOKUP($C721, 'AEO COMMERCIAL FLOORSPACE'!$A$47:$G$196, 7, FALSE)*$M721</f>
        <v>0</v>
      </c>
      <c r="AD721" s="356">
        <f>VLOOKUP($E721&amp;$N721, UES!$AA$6:$AJ$35, VLOOKUP(AD$4, 'Index Tables'!$Q$4:$R$10, 2, FALSE), FALSE)*'Regional Rollup'!AC721</f>
        <v>0</v>
      </c>
      <c r="AF721" s="371">
        <f t="shared" si="254"/>
        <v>715</v>
      </c>
      <c r="AG721" s="371" t="str">
        <f t="shared" si="245"/>
        <v>2029Any</v>
      </c>
      <c r="AH721" s="371" t="str">
        <f t="shared" si="246"/>
        <v>AnyWashington</v>
      </c>
      <c r="AI721" s="371" t="s">
        <v>8</v>
      </c>
      <c r="AJ721" s="371">
        <v>2029</v>
      </c>
      <c r="AK721" s="367">
        <f t="shared" si="248"/>
        <v>5781107.5971600506</v>
      </c>
      <c r="AL721" s="371" t="s">
        <v>254</v>
      </c>
      <c r="AM721" s="368" t="str">
        <f>IF(AL721="Any", "NA", HLOOKUP($F721, TotalStockSF!$K$4:$BI$76, VLOOKUP($D721, TotalStockSF!$A$5:$B$76, 2, FALSE), FALSE))</f>
        <v>NA</v>
      </c>
      <c r="AN721" s="368">
        <f>VLOOKUP($C721, 'AEO COMMERCIAL FLOORSPACE'!$A$47:$G$196, 6, FALSE)</f>
        <v>620.73609869795246</v>
      </c>
      <c r="AO721" s="369" t="str">
        <f t="shared" si="238"/>
        <v>NA</v>
      </c>
      <c r="AP721" s="370">
        <f>VLOOKUP($C721, 'AEO COMMERCIAL FLOORSPACE'!$A$47:$G$196, 7, FALSE)</f>
        <v>3.4157034682476217E-2</v>
      </c>
      <c r="AQ721" s="370">
        <f t="shared" si="249"/>
        <v>3.4157034682476217E-2</v>
      </c>
      <c r="AR721" s="371" t="s">
        <v>243</v>
      </c>
      <c r="AS721" s="356">
        <f t="shared" si="255"/>
        <v>2984.2018627635548</v>
      </c>
      <c r="AT721" s="367">
        <f t="shared" si="256"/>
        <v>5781107.5971600506</v>
      </c>
      <c r="AU721" s="356">
        <f>VLOOKUP($F721&amp;$N721, Shipments!$EQ$22:$FA$369, VLOOKUP(AU$4, 'Index Tables'!$M$4:$O$10, 2, FALSE), FALSE)*VLOOKUP($C721, 'AEO COMMERCIAL FLOORSPACE'!$A$47:$G$196, 7, FALSE)*$M721</f>
        <v>0</v>
      </c>
      <c r="AV721" s="356">
        <f>VLOOKUP($E721&amp;$N721, UES!$AA$6:$AJ$35, VLOOKUP(AV$4, 'Index Tables'!$Q$4:$R$10, 2, FALSE), FALSE)*'Regional Rollup'!AU721</f>
        <v>0</v>
      </c>
      <c r="AW721" s="402">
        <f>VLOOKUP($F721&amp;$N721, Shipments!$EQ$22:$FA$369, VLOOKUP(AW$4, 'Index Tables'!$M$4:$O$10, 2, FALSE), FALSE)*VLOOKUP($C721, 'AEO COMMERCIAL FLOORSPACE'!$A$47:$G$196, 7, FALSE)*$M721</f>
        <v>818.33988982924325</v>
      </c>
      <c r="AX721" s="356">
        <f>VLOOKUP($E721&amp;$N721, UES!$AA$6:$AJ$35, VLOOKUP(AX$4, 'Index Tables'!$Q$4:$R$10, 2, FALSE), FALSE)*'Regional Rollup'!AW721</f>
        <v>1608410.7003430962</v>
      </c>
      <c r="AY721" s="402">
        <f>VLOOKUP($F721&amp;$N721, Shipments!$EQ$22:$FA$369, VLOOKUP(AY$4, 'Index Tables'!$M$4:$O$10, 2, FALSE), FALSE)*VLOOKUP($C721, 'AEO COMMERCIAL FLOORSPACE'!$A$47:$G$196, 7, FALSE)*$M721</f>
        <v>759.14336851413282</v>
      </c>
      <c r="AZ721" s="356">
        <f>VLOOKUP($E721&amp;$N721, UES!$AA$6:$AJ$35, VLOOKUP(AZ$4, 'Index Tables'!$Q$4:$R$10, 2, FALSE), FALSE)*'Regional Rollup'!AY721</f>
        <v>1471802.4283207657</v>
      </c>
      <c r="BA721" s="402">
        <f>VLOOKUP($F721&amp;$N721, Shipments!$EQ$22:$FA$369, VLOOKUP(BA$4, 'Index Tables'!$M$4:$O$10, 2, FALSE), FALSE)*VLOOKUP($C721, 'AEO COMMERCIAL FLOORSPACE'!$A$47:$G$196, 7, FALSE)*$M721</f>
        <v>723.76394816143727</v>
      </c>
      <c r="BB721" s="356">
        <f>VLOOKUP($E721&amp;$N721, UES!$AA$6:$AJ$35, VLOOKUP(BB$4, 'Index Tables'!$Q$4:$R$10, 2, FALSE), FALSE)*'Regional Rollup'!BA721</f>
        <v>1400192.6334929257</v>
      </c>
      <c r="BC721" s="402">
        <f>VLOOKUP($F721&amp;$N721, Shipments!$EQ$22:$FA$369, VLOOKUP(BC$4, 'Index Tables'!$M$4:$O$10, 2, FALSE), FALSE)*VLOOKUP($C721, 'AEO COMMERCIAL FLOORSPACE'!$A$47:$G$196, 7, FALSE)*$M721</f>
        <v>682.95465625874147</v>
      </c>
      <c r="BD721" s="356">
        <f>VLOOKUP($E721&amp;$N721, UES!$AA$6:$AJ$35, VLOOKUP(BD$4, 'Index Tables'!$Q$4:$R$10, 2, FALSE), FALSE)*'Regional Rollup'!BC721</f>
        <v>1300701.8350032622</v>
      </c>
      <c r="BE721" s="402">
        <f>VLOOKUP($F721&amp;$N721, Shipments!$EQ$22:$FA$369, VLOOKUP(BE$4, 'Index Tables'!$M$4:$O$10, 2, FALSE), FALSE)*VLOOKUP($C721, 'AEO COMMERCIAL FLOORSPACE'!$A$47:$G$196, 7, FALSE)*$M721</f>
        <v>0</v>
      </c>
      <c r="BF721" s="356">
        <f>VLOOKUP($E721&amp;$N721, UES!$AA$6:$AJ$35, VLOOKUP(BF$4, 'Index Tables'!$Q$4:$R$10, 2, FALSE), FALSE)*'Regional Rollup'!BE721</f>
        <v>0</v>
      </c>
      <c r="BG721" s="356">
        <f>VLOOKUP($F721&amp;$N721, Shipments!$EQ$22:$FA$369, VLOOKUP(BG$4, 'Index Tables'!$M$4:$O$10, 2, FALSE), FALSE)*VLOOKUP($C721, 'AEO COMMERCIAL FLOORSPACE'!$A$47:$G$196, 7, FALSE)*$M721</f>
        <v>0</v>
      </c>
      <c r="BH721" s="356">
        <f>VLOOKUP($E721&amp;$N721, UES!$AA$6:$AJ$35, VLOOKUP(BH$4, 'Index Tables'!$Q$4:$R$10, 2, FALSE), FALSE)*'Regional Rollup'!BG721</f>
        <v>0</v>
      </c>
    </row>
    <row r="722" spans="2:60">
      <c r="B722" s="371">
        <f t="shared" si="250"/>
        <v>716</v>
      </c>
      <c r="C722" s="371" t="str">
        <f t="shared" si="243"/>
        <v>2030Any</v>
      </c>
      <c r="D722" s="371" t="str">
        <f t="shared" si="244"/>
        <v>AnyWashington</v>
      </c>
      <c r="E722" s="371" t="s">
        <v>8</v>
      </c>
      <c r="F722" s="371">
        <v>2030</v>
      </c>
      <c r="G722" s="367">
        <f t="shared" si="247"/>
        <v>5814216.3428602312</v>
      </c>
      <c r="H722" s="371" t="s">
        <v>254</v>
      </c>
      <c r="I722" s="368" t="str">
        <f>IF(H722="Any", "NA", HLOOKUP($F722, TotalStockSF!$K$4:$BI$76, VLOOKUP($D722, TotalStockSF!$A$5:$B$76, 2, FALSE), FALSE))</f>
        <v>NA</v>
      </c>
      <c r="J722" s="368">
        <f>VLOOKUP($C722, 'AEO COMMERCIAL FLOORSPACE'!$A$47:$G$196, 6, FALSE)</f>
        <v>627.32219952696823</v>
      </c>
      <c r="K722" s="369" t="str">
        <f t="shared" si="237"/>
        <v>NA</v>
      </c>
      <c r="L722" s="370">
        <f>VLOOKUP($C722, 'AEO COMMERCIAL FLOORSPACE'!$A$47:$G$196, 7, FALSE)</f>
        <v>3.3980746632743551E-2</v>
      </c>
      <c r="M722" s="370">
        <f t="shared" si="251"/>
        <v>3.3980746632743551E-2</v>
      </c>
      <c r="N722" s="371" t="s">
        <v>243</v>
      </c>
      <c r="O722" s="356">
        <f t="shared" si="252"/>
        <v>3001.2925636252348</v>
      </c>
      <c r="P722" s="367">
        <f t="shared" si="253"/>
        <v>5814216.3428602312</v>
      </c>
      <c r="Q722" s="356">
        <f>VLOOKUP($F722&amp;$N722, Shipments!$DL$22:$DV$369, VLOOKUP(Q$4, 'Index Tables'!$I$4:$K$10, 2, FALSE), FALSE)*VLOOKUP($C722, 'AEO COMMERCIAL FLOORSPACE'!$A$47:$G$196, 7, FALSE)*$M722</f>
        <v>0</v>
      </c>
      <c r="R722" s="356">
        <f>VLOOKUP($E722&amp;$N722, UES!$AA$6:$AJ$35, VLOOKUP(R$4, 'Index Tables'!$Q$4:$R$10, 2, FALSE), FALSE)*'Regional Rollup'!Q722</f>
        <v>0</v>
      </c>
      <c r="S722" s="402">
        <f>VLOOKUP($F722&amp;$N722, Shipments!$DL$22:$DV$369, VLOOKUP(S$4, 'Index Tables'!$I$4:$K$10, 2, FALSE), FALSE)*VLOOKUP($C722, 'AEO COMMERCIAL FLOORSPACE'!$A$47:$G$196, 7, FALSE)*$M722</f>
        <v>823.02657085935959</v>
      </c>
      <c r="T722" s="356">
        <f>VLOOKUP($E722&amp;$N722, UES!$AA$6:$AJ$35, VLOOKUP(T$4, 'Index Tables'!$Q$4:$R$10, 2, FALSE), FALSE)*'Regional Rollup'!S722</f>
        <v>1617622.1637113392</v>
      </c>
      <c r="U722" s="402">
        <f>VLOOKUP($F722&amp;$N722, Shipments!$DL$22:$DV$369, VLOOKUP(U$4, 'Index Tables'!$I$4:$K$10, 2, FALSE), FALSE)*VLOOKUP($C722, 'AEO COMMERCIAL FLOORSPACE'!$A$47:$G$196, 7, FALSE)*$M722</f>
        <v>763.49102755968681</v>
      </c>
      <c r="V722" s="356">
        <f>VLOOKUP($E722&amp;$N722, UES!$AA$6:$AJ$35, VLOOKUP(V$4, 'Index Tables'!$Q$4:$R$10, 2, FALSE), FALSE)*'Regional Rollup'!U722</f>
        <v>1480231.5280220271</v>
      </c>
      <c r="W722" s="402">
        <f>VLOOKUP($F722&amp;$N722, Shipments!$DL$22:$DV$369, VLOOKUP(W$4, 'Index Tables'!$I$4:$K$10, 2, FALSE), FALSE)*VLOOKUP($C722, 'AEO COMMERCIAL FLOORSPACE'!$A$47:$G$196, 7, FALSE)*$M722</f>
        <v>727.90898717064192</v>
      </c>
      <c r="X722" s="356">
        <f>VLOOKUP($E722&amp;$N722, UES!$AA$6:$AJ$35, VLOOKUP(X$4, 'Index Tables'!$Q$4:$R$10, 2, FALSE), FALSE)*'Regional Rollup'!W722</f>
        <v>1408211.6196568159</v>
      </c>
      <c r="Y722" s="402">
        <f>VLOOKUP($F722&amp;$N722, Shipments!$DL$22:$DV$369, VLOOKUP(Y$4, 'Index Tables'!$I$4:$K$10, 2, FALSE), FALSE)*VLOOKUP($C722, 'AEO COMMERCIAL FLOORSPACE'!$A$47:$G$196, 7, FALSE)*$M722</f>
        <v>686.86597803554662</v>
      </c>
      <c r="Z722" s="356">
        <f>VLOOKUP($E722&amp;$N722, UES!$AA$6:$AJ$35, VLOOKUP(Z$4, 'Index Tables'!$Q$4:$R$10, 2, FALSE), FALSE)*'Regional Rollup'!Y722</f>
        <v>1308151.0314700496</v>
      </c>
      <c r="AA722" s="402">
        <f>VLOOKUP($F722&amp;$N722, Shipments!$DL$22:$DV$369, VLOOKUP(AA$4, 'Index Tables'!$I$4:$K$10, 2, FALSE), FALSE)*VLOOKUP($C722, 'AEO COMMERCIAL FLOORSPACE'!$A$47:$G$196, 7, FALSE)*$M722</f>
        <v>0</v>
      </c>
      <c r="AB722" s="356">
        <f>VLOOKUP($E722&amp;$N722, UES!$AA$6:$AJ$35, VLOOKUP(AB$4, 'Index Tables'!$Q$4:$R$10, 2, FALSE), FALSE)*'Regional Rollup'!AA722</f>
        <v>0</v>
      </c>
      <c r="AC722" s="356">
        <f>VLOOKUP($F722&amp;$N722, Shipments!$DL$22:$DV$369, VLOOKUP(AC$4, 'Index Tables'!$I$4:$K$10, 2, FALSE), FALSE)*VLOOKUP($C722, 'AEO COMMERCIAL FLOORSPACE'!$A$47:$G$196, 7, FALSE)*$M722</f>
        <v>0</v>
      </c>
      <c r="AD722" s="356">
        <f>VLOOKUP($E722&amp;$N722, UES!$AA$6:$AJ$35, VLOOKUP(AD$4, 'Index Tables'!$Q$4:$R$10, 2, FALSE), FALSE)*'Regional Rollup'!AC722</f>
        <v>0</v>
      </c>
      <c r="AF722" s="371">
        <f t="shared" si="254"/>
        <v>716</v>
      </c>
      <c r="AG722" s="371" t="str">
        <f t="shared" si="245"/>
        <v>2030Any</v>
      </c>
      <c r="AH722" s="371" t="str">
        <f t="shared" si="246"/>
        <v>AnyWashington</v>
      </c>
      <c r="AI722" s="371" t="s">
        <v>8</v>
      </c>
      <c r="AJ722" s="371">
        <v>2030</v>
      </c>
      <c r="AK722" s="367">
        <f t="shared" si="248"/>
        <v>5814216.3428602302</v>
      </c>
      <c r="AL722" s="371" t="s">
        <v>254</v>
      </c>
      <c r="AM722" s="368" t="str">
        <f>IF(AL722="Any", "NA", HLOOKUP($F722, TotalStockSF!$K$4:$BI$76, VLOOKUP($D722, TotalStockSF!$A$5:$B$76, 2, FALSE), FALSE))</f>
        <v>NA</v>
      </c>
      <c r="AN722" s="368">
        <f>VLOOKUP($C722, 'AEO COMMERCIAL FLOORSPACE'!$A$47:$G$196, 6, FALSE)</f>
        <v>627.32219952696823</v>
      </c>
      <c r="AO722" s="369" t="str">
        <f t="shared" si="238"/>
        <v>NA</v>
      </c>
      <c r="AP722" s="370">
        <f>VLOOKUP($C722, 'AEO COMMERCIAL FLOORSPACE'!$A$47:$G$196, 7, FALSE)</f>
        <v>3.3980746632743551E-2</v>
      </c>
      <c r="AQ722" s="370">
        <f t="shared" si="249"/>
        <v>3.3980746632743551E-2</v>
      </c>
      <c r="AR722" s="371" t="s">
        <v>243</v>
      </c>
      <c r="AS722" s="356">
        <f t="shared" si="255"/>
        <v>3001.2925636252339</v>
      </c>
      <c r="AT722" s="367">
        <f t="shared" si="256"/>
        <v>5814216.3428602302</v>
      </c>
      <c r="AU722" s="356">
        <f>VLOOKUP($F722&amp;$N722, Shipments!$EQ$22:$FA$369, VLOOKUP(AU$4, 'Index Tables'!$M$4:$O$10, 2, FALSE), FALSE)*VLOOKUP($C722, 'AEO COMMERCIAL FLOORSPACE'!$A$47:$G$196, 7, FALSE)*$M722</f>
        <v>0</v>
      </c>
      <c r="AV722" s="356">
        <f>VLOOKUP($E722&amp;$N722, UES!$AA$6:$AJ$35, VLOOKUP(AV$4, 'Index Tables'!$Q$4:$R$10, 2, FALSE), FALSE)*'Regional Rollup'!AU722</f>
        <v>0</v>
      </c>
      <c r="AW722" s="402">
        <f>VLOOKUP($F722&amp;$N722, Shipments!$EQ$22:$FA$369, VLOOKUP(AW$4, 'Index Tables'!$M$4:$O$10, 2, FALSE), FALSE)*VLOOKUP($C722, 'AEO COMMERCIAL FLOORSPACE'!$A$47:$G$196, 7, FALSE)*$M722</f>
        <v>823.02657085935937</v>
      </c>
      <c r="AX722" s="356">
        <f>VLOOKUP($E722&amp;$N722, UES!$AA$6:$AJ$35, VLOOKUP(AX$4, 'Index Tables'!$Q$4:$R$10, 2, FALSE), FALSE)*'Regional Rollup'!AW722</f>
        <v>1617622.1637113388</v>
      </c>
      <c r="AY722" s="402">
        <f>VLOOKUP($F722&amp;$N722, Shipments!$EQ$22:$FA$369, VLOOKUP(AY$4, 'Index Tables'!$M$4:$O$10, 2, FALSE), FALSE)*VLOOKUP($C722, 'AEO COMMERCIAL FLOORSPACE'!$A$47:$G$196, 7, FALSE)*$M722</f>
        <v>763.49102755968659</v>
      </c>
      <c r="AZ722" s="356">
        <f>VLOOKUP($E722&amp;$N722, UES!$AA$6:$AJ$35, VLOOKUP(AZ$4, 'Index Tables'!$Q$4:$R$10, 2, FALSE), FALSE)*'Regional Rollup'!AY722</f>
        <v>1480231.5280220269</v>
      </c>
      <c r="BA722" s="402">
        <f>VLOOKUP($F722&amp;$N722, Shipments!$EQ$22:$FA$369, VLOOKUP(BA$4, 'Index Tables'!$M$4:$O$10, 2, FALSE), FALSE)*VLOOKUP($C722, 'AEO COMMERCIAL FLOORSPACE'!$A$47:$G$196, 7, FALSE)*$M722</f>
        <v>727.90898717064158</v>
      </c>
      <c r="BB722" s="356">
        <f>VLOOKUP($E722&amp;$N722, UES!$AA$6:$AJ$35, VLOOKUP(BB$4, 'Index Tables'!$Q$4:$R$10, 2, FALSE), FALSE)*'Regional Rollup'!BA722</f>
        <v>1408211.6196568152</v>
      </c>
      <c r="BC722" s="402">
        <f>VLOOKUP($F722&amp;$N722, Shipments!$EQ$22:$FA$369, VLOOKUP(BC$4, 'Index Tables'!$M$4:$O$10, 2, FALSE), FALSE)*VLOOKUP($C722, 'AEO COMMERCIAL FLOORSPACE'!$A$47:$G$196, 7, FALSE)*$M722</f>
        <v>686.86597803554639</v>
      </c>
      <c r="BD722" s="356">
        <f>VLOOKUP($E722&amp;$N722, UES!$AA$6:$AJ$35, VLOOKUP(BD$4, 'Index Tables'!$Q$4:$R$10, 2, FALSE), FALSE)*'Regional Rollup'!BC722</f>
        <v>1308151.0314700494</v>
      </c>
      <c r="BE722" s="402">
        <f>VLOOKUP($F722&amp;$N722, Shipments!$EQ$22:$FA$369, VLOOKUP(BE$4, 'Index Tables'!$M$4:$O$10, 2, FALSE), FALSE)*VLOOKUP($C722, 'AEO COMMERCIAL FLOORSPACE'!$A$47:$G$196, 7, FALSE)*$M722</f>
        <v>0</v>
      </c>
      <c r="BF722" s="356">
        <f>VLOOKUP($E722&amp;$N722, UES!$AA$6:$AJ$35, VLOOKUP(BF$4, 'Index Tables'!$Q$4:$R$10, 2, FALSE), FALSE)*'Regional Rollup'!BE722</f>
        <v>0</v>
      </c>
      <c r="BG722" s="356">
        <f>VLOOKUP($F722&amp;$N722, Shipments!$EQ$22:$FA$369, VLOOKUP(BG$4, 'Index Tables'!$M$4:$O$10, 2, FALSE), FALSE)*VLOOKUP($C722, 'AEO COMMERCIAL FLOORSPACE'!$A$47:$G$196, 7, FALSE)*$M722</f>
        <v>0</v>
      </c>
      <c r="BH722" s="356">
        <f>VLOOKUP($E722&amp;$N722, UES!$AA$6:$AJ$35, VLOOKUP(BH$4, 'Index Tables'!$Q$4:$R$10, 2, FALSE), FALSE)*'Regional Rollup'!BG722</f>
        <v>0</v>
      </c>
    </row>
    <row r="723" spans="2:60">
      <c r="B723" s="371">
        <f t="shared" si="250"/>
        <v>717</v>
      </c>
      <c r="C723" s="371" t="str">
        <f t="shared" si="243"/>
        <v>2031Any</v>
      </c>
      <c r="D723" s="371" t="str">
        <f t="shared" si="244"/>
        <v>AnyWashington</v>
      </c>
      <c r="E723" s="371" t="s">
        <v>8</v>
      </c>
      <c r="F723" s="371">
        <v>2031</v>
      </c>
      <c r="G723" s="367">
        <f t="shared" si="247"/>
        <v>5836370.8293537097</v>
      </c>
      <c r="H723" s="371" t="s">
        <v>254</v>
      </c>
      <c r="I723" s="368" t="str">
        <f>IF(H723="Any", "NA", HLOOKUP($F723, TotalStockSF!$K$4:$BI$76, VLOOKUP($D723, TotalStockSF!$A$5:$B$76, 2, FALSE), FALSE))</f>
        <v>NA</v>
      </c>
      <c r="J723" s="368">
        <f>VLOOKUP($C723, 'AEO COMMERCIAL FLOORSPACE'!$A$47:$G$196, 6, FALSE)</f>
        <v>633.47439810835021</v>
      </c>
      <c r="K723" s="369" t="str">
        <f t="shared" si="237"/>
        <v>NA</v>
      </c>
      <c r="L723" s="370">
        <f>VLOOKUP($C723, 'AEO COMMERCIAL FLOORSPACE'!$A$47:$G$196, 7, FALSE)</f>
        <v>3.3775845797000631E-2</v>
      </c>
      <c r="M723" s="370">
        <f t="shared" si="251"/>
        <v>3.3775845797000631E-2</v>
      </c>
      <c r="N723" s="371" t="s">
        <v>243</v>
      </c>
      <c r="O723" s="356">
        <f t="shared" si="252"/>
        <v>3012.7286870239559</v>
      </c>
      <c r="P723" s="367">
        <f t="shared" si="253"/>
        <v>5836370.8293537097</v>
      </c>
      <c r="Q723" s="356">
        <f>VLOOKUP($F723&amp;$N723, Shipments!$DL$22:$DV$369, VLOOKUP(Q$4, 'Index Tables'!$I$4:$K$10, 2, FALSE), FALSE)*VLOOKUP($C723, 'AEO COMMERCIAL FLOORSPACE'!$A$47:$G$196, 7, FALSE)*$M723</f>
        <v>0</v>
      </c>
      <c r="R723" s="356">
        <f>VLOOKUP($E723&amp;$N723, UES!$AA$6:$AJ$35, VLOOKUP(R$4, 'Index Tables'!$Q$4:$R$10, 2, FALSE), FALSE)*'Regional Rollup'!Q723</f>
        <v>0</v>
      </c>
      <c r="S723" s="402">
        <f>VLOOKUP($F723&amp;$N723, Shipments!$DL$22:$DV$369, VLOOKUP(S$4, 'Index Tables'!$I$4:$K$10, 2, FALSE), FALSE)*VLOOKUP($C723, 'AEO COMMERCIAL FLOORSPACE'!$A$47:$G$196, 7, FALSE)*$M723</f>
        <v>826.16263081527575</v>
      </c>
      <c r="T723" s="356">
        <f>VLOOKUP($E723&amp;$N723, UES!$AA$6:$AJ$35, VLOOKUP(T$4, 'Index Tables'!$Q$4:$R$10, 2, FALSE), FALSE)*'Regional Rollup'!S723</f>
        <v>1623785.9502414882</v>
      </c>
      <c r="U723" s="402">
        <f>VLOOKUP($F723&amp;$N723, Shipments!$DL$22:$DV$369, VLOOKUP(U$4, 'Index Tables'!$I$4:$K$10, 2, FALSE), FALSE)*VLOOKUP($C723, 'AEO COMMERCIAL FLOORSPACE'!$A$47:$G$196, 7, FALSE)*$M723</f>
        <v>766.40023331683642</v>
      </c>
      <c r="V723" s="356">
        <f>VLOOKUP($E723&amp;$N723, UES!$AA$6:$AJ$35, VLOOKUP(V$4, 'Index Tables'!$Q$4:$R$10, 2, FALSE), FALSE)*'Regional Rollup'!U723</f>
        <v>1485871.8013556905</v>
      </c>
      <c r="W723" s="402">
        <f>VLOOKUP($F723&amp;$N723, Shipments!$DL$22:$DV$369, VLOOKUP(W$4, 'Index Tables'!$I$4:$K$10, 2, FALSE), FALSE)*VLOOKUP($C723, 'AEO COMMERCIAL FLOORSPACE'!$A$47:$G$196, 7, FALSE)*$M723</f>
        <v>730.6826111422638</v>
      </c>
      <c r="X723" s="356">
        <f>VLOOKUP($E723&amp;$N723, UES!$AA$6:$AJ$35, VLOOKUP(X$4, 'Index Tables'!$Q$4:$R$10, 2, FALSE), FALSE)*'Regional Rollup'!W723</f>
        <v>1413577.4683744949</v>
      </c>
      <c r="Y723" s="402">
        <f>VLOOKUP($F723&amp;$N723, Shipments!$DL$22:$DV$369, VLOOKUP(Y$4, 'Index Tables'!$I$4:$K$10, 2, FALSE), FALSE)*VLOOKUP($C723, 'AEO COMMERCIAL FLOORSPACE'!$A$47:$G$196, 7, FALSE)*$M723</f>
        <v>689.48321174957994</v>
      </c>
      <c r="Z723" s="356">
        <f>VLOOKUP($E723&amp;$N723, UES!$AA$6:$AJ$35, VLOOKUP(Z$4, 'Index Tables'!$Q$4:$R$10, 2, FALSE), FALSE)*'Regional Rollup'!Y723</f>
        <v>1313135.6093820361</v>
      </c>
      <c r="AA723" s="402">
        <f>VLOOKUP($F723&amp;$N723, Shipments!$DL$22:$DV$369, VLOOKUP(AA$4, 'Index Tables'!$I$4:$K$10, 2, FALSE), FALSE)*VLOOKUP($C723, 'AEO COMMERCIAL FLOORSPACE'!$A$47:$G$196, 7, FALSE)*$M723</f>
        <v>0</v>
      </c>
      <c r="AB723" s="356">
        <f>VLOOKUP($E723&amp;$N723, UES!$AA$6:$AJ$35, VLOOKUP(AB$4, 'Index Tables'!$Q$4:$R$10, 2, FALSE), FALSE)*'Regional Rollup'!AA723</f>
        <v>0</v>
      </c>
      <c r="AC723" s="356">
        <f>VLOOKUP($F723&amp;$N723, Shipments!$DL$22:$DV$369, VLOOKUP(AC$4, 'Index Tables'!$I$4:$K$10, 2, FALSE), FALSE)*VLOOKUP($C723, 'AEO COMMERCIAL FLOORSPACE'!$A$47:$G$196, 7, FALSE)*$M723</f>
        <v>0</v>
      </c>
      <c r="AD723" s="356">
        <f>VLOOKUP($E723&amp;$N723, UES!$AA$6:$AJ$35, VLOOKUP(AD$4, 'Index Tables'!$Q$4:$R$10, 2, FALSE), FALSE)*'Regional Rollup'!AC723</f>
        <v>0</v>
      </c>
      <c r="AF723" s="371">
        <f t="shared" si="254"/>
        <v>717</v>
      </c>
      <c r="AG723" s="371" t="str">
        <f t="shared" si="245"/>
        <v>2031Any</v>
      </c>
      <c r="AH723" s="371" t="str">
        <f t="shared" si="246"/>
        <v>AnyWashington</v>
      </c>
      <c r="AI723" s="371" t="s">
        <v>8</v>
      </c>
      <c r="AJ723" s="371">
        <v>2031</v>
      </c>
      <c r="AK723" s="367">
        <f t="shared" si="248"/>
        <v>5836370.8293537069</v>
      </c>
      <c r="AL723" s="371" t="s">
        <v>254</v>
      </c>
      <c r="AM723" s="368" t="str">
        <f>IF(AL723="Any", "NA", HLOOKUP($F723, TotalStockSF!$K$4:$BI$76, VLOOKUP($D723, TotalStockSF!$A$5:$B$76, 2, FALSE), FALSE))</f>
        <v>NA</v>
      </c>
      <c r="AN723" s="368">
        <f>VLOOKUP($C723, 'AEO COMMERCIAL FLOORSPACE'!$A$47:$G$196, 6, FALSE)</f>
        <v>633.47439810835021</v>
      </c>
      <c r="AO723" s="369" t="str">
        <f t="shared" si="238"/>
        <v>NA</v>
      </c>
      <c r="AP723" s="370">
        <f>VLOOKUP($C723, 'AEO COMMERCIAL FLOORSPACE'!$A$47:$G$196, 7, FALSE)</f>
        <v>3.3775845797000631E-2</v>
      </c>
      <c r="AQ723" s="370">
        <f t="shared" si="249"/>
        <v>3.3775845797000631E-2</v>
      </c>
      <c r="AR723" s="371" t="s">
        <v>243</v>
      </c>
      <c r="AS723" s="356">
        <f t="shared" si="255"/>
        <v>3012.728687023955</v>
      </c>
      <c r="AT723" s="367">
        <f t="shared" si="256"/>
        <v>5836370.8293537069</v>
      </c>
      <c r="AU723" s="356">
        <f>VLOOKUP($F723&amp;$N723, Shipments!$EQ$22:$FA$369, VLOOKUP(AU$4, 'Index Tables'!$M$4:$O$10, 2, FALSE), FALSE)*VLOOKUP($C723, 'AEO COMMERCIAL FLOORSPACE'!$A$47:$G$196, 7, FALSE)*$M723</f>
        <v>0</v>
      </c>
      <c r="AV723" s="356">
        <f>VLOOKUP($E723&amp;$N723, UES!$AA$6:$AJ$35, VLOOKUP(AV$4, 'Index Tables'!$Q$4:$R$10, 2, FALSE), FALSE)*'Regional Rollup'!AU723</f>
        <v>0</v>
      </c>
      <c r="AW723" s="402">
        <f>VLOOKUP($F723&amp;$N723, Shipments!$EQ$22:$FA$369, VLOOKUP(AW$4, 'Index Tables'!$M$4:$O$10, 2, FALSE), FALSE)*VLOOKUP($C723, 'AEO COMMERCIAL FLOORSPACE'!$A$47:$G$196, 7, FALSE)*$M723</f>
        <v>826.16263081527552</v>
      </c>
      <c r="AX723" s="356">
        <f>VLOOKUP($E723&amp;$N723, UES!$AA$6:$AJ$35, VLOOKUP(AX$4, 'Index Tables'!$Q$4:$R$10, 2, FALSE), FALSE)*'Regional Rollup'!AW723</f>
        <v>1623785.9502414877</v>
      </c>
      <c r="AY723" s="402">
        <f>VLOOKUP($F723&amp;$N723, Shipments!$EQ$22:$FA$369, VLOOKUP(AY$4, 'Index Tables'!$M$4:$O$10, 2, FALSE), FALSE)*VLOOKUP($C723, 'AEO COMMERCIAL FLOORSPACE'!$A$47:$G$196, 7, FALSE)*$M723</f>
        <v>766.40023331683619</v>
      </c>
      <c r="AZ723" s="356">
        <f>VLOOKUP($E723&amp;$N723, UES!$AA$6:$AJ$35, VLOOKUP(AZ$4, 'Index Tables'!$Q$4:$R$10, 2, FALSE), FALSE)*'Regional Rollup'!AY723</f>
        <v>1485871.80135569</v>
      </c>
      <c r="BA723" s="402">
        <f>VLOOKUP($F723&amp;$N723, Shipments!$EQ$22:$FA$369, VLOOKUP(BA$4, 'Index Tables'!$M$4:$O$10, 2, FALSE), FALSE)*VLOOKUP($C723, 'AEO COMMERCIAL FLOORSPACE'!$A$47:$G$196, 7, FALSE)*$M723</f>
        <v>730.68261114226357</v>
      </c>
      <c r="BB723" s="356">
        <f>VLOOKUP($E723&amp;$N723, UES!$AA$6:$AJ$35, VLOOKUP(BB$4, 'Index Tables'!$Q$4:$R$10, 2, FALSE), FALSE)*'Regional Rollup'!BA723</f>
        <v>1413577.4683744945</v>
      </c>
      <c r="BC723" s="402">
        <f>VLOOKUP($F723&amp;$N723, Shipments!$EQ$22:$FA$369, VLOOKUP(BC$4, 'Index Tables'!$M$4:$O$10, 2, FALSE), FALSE)*VLOOKUP($C723, 'AEO COMMERCIAL FLOORSPACE'!$A$47:$G$196, 7, FALSE)*$M723</f>
        <v>689.48321174957971</v>
      </c>
      <c r="BD723" s="356">
        <f>VLOOKUP($E723&amp;$N723, UES!$AA$6:$AJ$35, VLOOKUP(BD$4, 'Index Tables'!$Q$4:$R$10, 2, FALSE), FALSE)*'Regional Rollup'!BC723</f>
        <v>1313135.6093820357</v>
      </c>
      <c r="BE723" s="402">
        <f>VLOOKUP($F723&amp;$N723, Shipments!$EQ$22:$FA$369, VLOOKUP(BE$4, 'Index Tables'!$M$4:$O$10, 2, FALSE), FALSE)*VLOOKUP($C723, 'AEO COMMERCIAL FLOORSPACE'!$A$47:$G$196, 7, FALSE)*$M723</f>
        <v>0</v>
      </c>
      <c r="BF723" s="356">
        <f>VLOOKUP($E723&amp;$N723, UES!$AA$6:$AJ$35, VLOOKUP(BF$4, 'Index Tables'!$Q$4:$R$10, 2, FALSE), FALSE)*'Regional Rollup'!BE723</f>
        <v>0</v>
      </c>
      <c r="BG723" s="356">
        <f>VLOOKUP($F723&amp;$N723, Shipments!$EQ$22:$FA$369, VLOOKUP(BG$4, 'Index Tables'!$M$4:$O$10, 2, FALSE), FALSE)*VLOOKUP($C723, 'AEO COMMERCIAL FLOORSPACE'!$A$47:$G$196, 7, FALSE)*$M723</f>
        <v>0</v>
      </c>
      <c r="BH723" s="356">
        <f>VLOOKUP($E723&amp;$N723, UES!$AA$6:$AJ$35, VLOOKUP(BH$4, 'Index Tables'!$Q$4:$R$10, 2, FALSE), FALSE)*'Regional Rollup'!BG723</f>
        <v>0</v>
      </c>
    </row>
    <row r="724" spans="2:60">
      <c r="B724" s="371">
        <f t="shared" si="250"/>
        <v>718</v>
      </c>
      <c r="C724" s="371" t="str">
        <f t="shared" si="243"/>
        <v>2032Any</v>
      </c>
      <c r="D724" s="371" t="str">
        <f t="shared" si="244"/>
        <v>AnyWashington</v>
      </c>
      <c r="E724" s="371" t="s">
        <v>8</v>
      </c>
      <c r="F724" s="371">
        <v>2032</v>
      </c>
      <c r="G724" s="367">
        <f t="shared" si="247"/>
        <v>5866267.4860148896</v>
      </c>
      <c r="H724" s="371" t="s">
        <v>254</v>
      </c>
      <c r="I724" s="368" t="str">
        <f>IF(H724="Any", "NA", HLOOKUP($F724, TotalStockSF!$K$4:$BI$76, VLOOKUP($D724, TotalStockSF!$A$5:$B$76, 2, FALSE), FALSE))</f>
        <v>NA</v>
      </c>
      <c r="J724" s="368">
        <f>VLOOKUP($C724, 'AEO COMMERCIAL FLOORSPACE'!$A$47:$G$196, 6, FALSE)</f>
        <v>640.08563934778419</v>
      </c>
      <c r="K724" s="369" t="str">
        <f t="shared" ref="K724:K726" si="257">IF(H724="Any", "NA", I724/J724)</f>
        <v>NA</v>
      </c>
      <c r="L724" s="370">
        <f>VLOOKUP($C724, 'AEO COMMERCIAL FLOORSPACE'!$A$47:$G$196, 7, FALSE)</f>
        <v>3.3590871188518716E-2</v>
      </c>
      <c r="M724" s="370">
        <f t="shared" si="251"/>
        <v>3.3590871188518716E-2</v>
      </c>
      <c r="N724" s="371" t="s">
        <v>243</v>
      </c>
      <c r="O724" s="356">
        <f t="shared" si="252"/>
        <v>3028.1613107901221</v>
      </c>
      <c r="P724" s="367">
        <f t="shared" si="253"/>
        <v>5866267.4860148896</v>
      </c>
      <c r="Q724" s="356">
        <f>VLOOKUP($F724&amp;$N724, Shipments!$DL$22:$DV$369, VLOOKUP(Q$4, 'Index Tables'!$I$4:$K$10, 2, FALSE), FALSE)*VLOOKUP($C724, 'AEO COMMERCIAL FLOORSPACE'!$A$47:$G$196, 7, FALSE)*$M724</f>
        <v>0</v>
      </c>
      <c r="R724" s="356">
        <f>VLOOKUP($E724&amp;$N724, UES!$AA$6:$AJ$35, VLOOKUP(R$4, 'Index Tables'!$Q$4:$R$10, 2, FALSE), FALSE)*'Regional Rollup'!Q724</f>
        <v>0</v>
      </c>
      <c r="S724" s="402">
        <f>VLOOKUP($F724&amp;$N724, Shipments!$DL$22:$DV$369, VLOOKUP(S$4, 'Index Tables'!$I$4:$K$10, 2, FALSE), FALSE)*VLOOKUP($C724, 'AEO COMMERCIAL FLOORSPACE'!$A$47:$G$196, 7, FALSE)*$M724</f>
        <v>830.39462724626947</v>
      </c>
      <c r="T724" s="356">
        <f>VLOOKUP($E724&amp;$N724, UES!$AA$6:$AJ$35, VLOOKUP(T$4, 'Index Tables'!$Q$4:$R$10, 2, FALSE), FALSE)*'Regional Rollup'!S724</f>
        <v>1632103.7512286115</v>
      </c>
      <c r="U724" s="402">
        <f>VLOOKUP($F724&amp;$N724, Shipments!$DL$22:$DV$369, VLOOKUP(U$4, 'Index Tables'!$I$4:$K$10, 2, FALSE), FALSE)*VLOOKUP($C724, 'AEO COMMERCIAL FLOORSPACE'!$A$47:$G$196, 7, FALSE)*$M724</f>
        <v>770.32609843241175</v>
      </c>
      <c r="V724" s="356">
        <f>VLOOKUP($E724&amp;$N724, UES!$AA$6:$AJ$35, VLOOKUP(V$4, 'Index Tables'!$Q$4:$R$10, 2, FALSE), FALSE)*'Regional Rollup'!U724</f>
        <v>1493483.1407284797</v>
      </c>
      <c r="W724" s="402">
        <f>VLOOKUP($F724&amp;$N724, Shipments!$DL$22:$DV$369, VLOOKUP(W$4, 'Index Tables'!$I$4:$K$10, 2, FALSE), FALSE)*VLOOKUP($C724, 'AEO COMMERCIAL FLOORSPACE'!$A$47:$G$196, 7, FALSE)*$M724</f>
        <v>734.42551367404724</v>
      </c>
      <c r="X724" s="356">
        <f>VLOOKUP($E724&amp;$N724, UES!$AA$6:$AJ$35, VLOOKUP(X$4, 'Index Tables'!$Q$4:$R$10, 2, FALSE), FALSE)*'Regional Rollup'!W724</f>
        <v>1420818.4819206907</v>
      </c>
      <c r="Y724" s="402">
        <f>VLOOKUP($F724&amp;$N724, Shipments!$DL$22:$DV$369, VLOOKUP(Y$4, 'Index Tables'!$I$4:$K$10, 2, FALSE), FALSE)*VLOOKUP($C724, 'AEO COMMERCIAL FLOORSPACE'!$A$47:$G$196, 7, FALSE)*$M724</f>
        <v>693.01507143739343</v>
      </c>
      <c r="Z724" s="356">
        <f>VLOOKUP($E724&amp;$N724, UES!$AA$6:$AJ$35, VLOOKUP(Z$4, 'Index Tables'!$Q$4:$R$10, 2, FALSE), FALSE)*'Regional Rollup'!Y724</f>
        <v>1319862.1121371072</v>
      </c>
      <c r="AA724" s="402">
        <f>VLOOKUP($F724&amp;$N724, Shipments!$DL$22:$DV$369, VLOOKUP(AA$4, 'Index Tables'!$I$4:$K$10, 2, FALSE), FALSE)*VLOOKUP($C724, 'AEO COMMERCIAL FLOORSPACE'!$A$47:$G$196, 7, FALSE)*$M724</f>
        <v>0</v>
      </c>
      <c r="AB724" s="356">
        <f>VLOOKUP($E724&amp;$N724, UES!$AA$6:$AJ$35, VLOOKUP(AB$4, 'Index Tables'!$Q$4:$R$10, 2, FALSE), FALSE)*'Regional Rollup'!AA724</f>
        <v>0</v>
      </c>
      <c r="AC724" s="356">
        <f>VLOOKUP($F724&amp;$N724, Shipments!$DL$22:$DV$369, VLOOKUP(AC$4, 'Index Tables'!$I$4:$K$10, 2, FALSE), FALSE)*VLOOKUP($C724, 'AEO COMMERCIAL FLOORSPACE'!$A$47:$G$196, 7, FALSE)*$M724</f>
        <v>0</v>
      </c>
      <c r="AD724" s="356">
        <f>VLOOKUP($E724&amp;$N724, UES!$AA$6:$AJ$35, VLOOKUP(AD$4, 'Index Tables'!$Q$4:$R$10, 2, FALSE), FALSE)*'Regional Rollup'!AC724</f>
        <v>0</v>
      </c>
      <c r="AF724" s="371">
        <f t="shared" si="254"/>
        <v>718</v>
      </c>
      <c r="AG724" s="371" t="str">
        <f t="shared" si="245"/>
        <v>2032Any</v>
      </c>
      <c r="AH724" s="371" t="str">
        <f t="shared" si="246"/>
        <v>AnyWashington</v>
      </c>
      <c r="AI724" s="371" t="s">
        <v>8</v>
      </c>
      <c r="AJ724" s="371">
        <v>2032</v>
      </c>
      <c r="AK724" s="367">
        <f t="shared" si="248"/>
        <v>5866267.4860148868</v>
      </c>
      <c r="AL724" s="371" t="s">
        <v>254</v>
      </c>
      <c r="AM724" s="368" t="str">
        <f>IF(AL724="Any", "NA", HLOOKUP($F724, TotalStockSF!$K$4:$BI$76, VLOOKUP($D724, TotalStockSF!$A$5:$B$76, 2, FALSE), FALSE))</f>
        <v>NA</v>
      </c>
      <c r="AN724" s="368">
        <f>VLOOKUP($C724, 'AEO COMMERCIAL FLOORSPACE'!$A$47:$G$196, 6, FALSE)</f>
        <v>640.08563934778419</v>
      </c>
      <c r="AO724" s="369" t="str">
        <f t="shared" ref="AO724:AO726" si="258">IF(AL724="Any", "NA", AM724/AN724)</f>
        <v>NA</v>
      </c>
      <c r="AP724" s="370">
        <f>VLOOKUP($C724, 'AEO COMMERCIAL FLOORSPACE'!$A$47:$G$196, 7, FALSE)</f>
        <v>3.3590871188518716E-2</v>
      </c>
      <c r="AQ724" s="370">
        <f t="shared" si="249"/>
        <v>3.3590871188518716E-2</v>
      </c>
      <c r="AR724" s="371" t="s">
        <v>243</v>
      </c>
      <c r="AS724" s="356">
        <f t="shared" si="255"/>
        <v>3028.1613107901203</v>
      </c>
      <c r="AT724" s="367">
        <f t="shared" si="256"/>
        <v>5866267.4860148868</v>
      </c>
      <c r="AU724" s="356">
        <f>VLOOKUP($F724&amp;$N724, Shipments!$EQ$22:$FA$369, VLOOKUP(AU$4, 'Index Tables'!$M$4:$O$10, 2, FALSE), FALSE)*VLOOKUP($C724, 'AEO COMMERCIAL FLOORSPACE'!$A$47:$G$196, 7, FALSE)*$M724</f>
        <v>0</v>
      </c>
      <c r="AV724" s="356">
        <f>VLOOKUP($E724&amp;$N724, UES!$AA$6:$AJ$35, VLOOKUP(AV$4, 'Index Tables'!$Q$4:$R$10, 2, FALSE), FALSE)*'Regional Rollup'!AU724</f>
        <v>0</v>
      </c>
      <c r="AW724" s="402">
        <f>VLOOKUP($F724&amp;$N724, Shipments!$EQ$22:$FA$369, VLOOKUP(AW$4, 'Index Tables'!$M$4:$O$10, 2, FALSE), FALSE)*VLOOKUP($C724, 'AEO COMMERCIAL FLOORSPACE'!$A$47:$G$196, 7, FALSE)*$M724</f>
        <v>830.39462724626912</v>
      </c>
      <c r="AX724" s="356">
        <f>VLOOKUP($E724&amp;$N724, UES!$AA$6:$AJ$35, VLOOKUP(AX$4, 'Index Tables'!$Q$4:$R$10, 2, FALSE), FALSE)*'Regional Rollup'!AW724</f>
        <v>1632103.7512286108</v>
      </c>
      <c r="AY724" s="402">
        <f>VLOOKUP($F724&amp;$N724, Shipments!$EQ$22:$FA$369, VLOOKUP(AY$4, 'Index Tables'!$M$4:$O$10, 2, FALSE), FALSE)*VLOOKUP($C724, 'AEO COMMERCIAL FLOORSPACE'!$A$47:$G$196, 7, FALSE)*$M724</f>
        <v>770.32609843241141</v>
      </c>
      <c r="AZ724" s="356">
        <f>VLOOKUP($E724&amp;$N724, UES!$AA$6:$AJ$35, VLOOKUP(AZ$4, 'Index Tables'!$Q$4:$R$10, 2, FALSE), FALSE)*'Regional Rollup'!AY724</f>
        <v>1493483.1407284793</v>
      </c>
      <c r="BA724" s="402">
        <f>VLOOKUP($F724&amp;$N724, Shipments!$EQ$22:$FA$369, VLOOKUP(BA$4, 'Index Tables'!$M$4:$O$10, 2, FALSE), FALSE)*VLOOKUP($C724, 'AEO COMMERCIAL FLOORSPACE'!$A$47:$G$196, 7, FALSE)*$M724</f>
        <v>734.42551367404678</v>
      </c>
      <c r="BB724" s="356">
        <f>VLOOKUP($E724&amp;$N724, UES!$AA$6:$AJ$35, VLOOKUP(BB$4, 'Index Tables'!$Q$4:$R$10, 2, FALSE), FALSE)*'Regional Rollup'!BA724</f>
        <v>1420818.4819206898</v>
      </c>
      <c r="BC724" s="402">
        <f>VLOOKUP($F724&amp;$N724, Shipments!$EQ$22:$FA$369, VLOOKUP(BC$4, 'Index Tables'!$M$4:$O$10, 2, FALSE), FALSE)*VLOOKUP($C724, 'AEO COMMERCIAL FLOORSPACE'!$A$47:$G$196, 7, FALSE)*$M724</f>
        <v>693.01507143739309</v>
      </c>
      <c r="BD724" s="356">
        <f>VLOOKUP($E724&amp;$N724, UES!$AA$6:$AJ$35, VLOOKUP(BD$4, 'Index Tables'!$Q$4:$R$10, 2, FALSE), FALSE)*'Regional Rollup'!BC724</f>
        <v>1319862.1121371065</v>
      </c>
      <c r="BE724" s="402">
        <f>VLOOKUP($F724&amp;$N724, Shipments!$EQ$22:$FA$369, VLOOKUP(BE$4, 'Index Tables'!$M$4:$O$10, 2, FALSE), FALSE)*VLOOKUP($C724, 'AEO COMMERCIAL FLOORSPACE'!$A$47:$G$196, 7, FALSE)*$M724</f>
        <v>0</v>
      </c>
      <c r="BF724" s="356">
        <f>VLOOKUP($E724&amp;$N724, UES!$AA$6:$AJ$35, VLOOKUP(BF$4, 'Index Tables'!$Q$4:$R$10, 2, FALSE), FALSE)*'Regional Rollup'!BE724</f>
        <v>0</v>
      </c>
      <c r="BG724" s="356">
        <f>VLOOKUP($F724&amp;$N724, Shipments!$EQ$22:$FA$369, VLOOKUP(BG$4, 'Index Tables'!$M$4:$O$10, 2, FALSE), FALSE)*VLOOKUP($C724, 'AEO COMMERCIAL FLOORSPACE'!$A$47:$G$196, 7, FALSE)*$M724</f>
        <v>0</v>
      </c>
      <c r="BH724" s="356">
        <f>VLOOKUP($E724&amp;$N724, UES!$AA$6:$AJ$35, VLOOKUP(BH$4, 'Index Tables'!$Q$4:$R$10, 2, FALSE), FALSE)*'Regional Rollup'!BG724</f>
        <v>0</v>
      </c>
    </row>
    <row r="725" spans="2:60">
      <c r="B725" s="371">
        <f t="shared" si="250"/>
        <v>719</v>
      </c>
      <c r="C725" s="371" t="str">
        <f t="shared" si="243"/>
        <v>2033Any</v>
      </c>
      <c r="D725" s="371" t="str">
        <f t="shared" si="244"/>
        <v>AnyWashington</v>
      </c>
      <c r="E725" s="371" t="s">
        <v>8</v>
      </c>
      <c r="F725" s="371">
        <v>2033</v>
      </c>
      <c r="G725" s="367">
        <f t="shared" si="247"/>
        <v>5903205.7415979449</v>
      </c>
      <c r="H725" s="371" t="s">
        <v>254</v>
      </c>
      <c r="I725" s="368" t="str">
        <f>IF(H725="Any", "NA", HLOOKUP($F725, TotalStockSF!$K$4:$BI$76, VLOOKUP($D725, TotalStockSF!$A$5:$B$76, 2, FALSE), FALSE))</f>
        <v>NA</v>
      </c>
      <c r="J725" s="368">
        <f>VLOOKUP($C725, 'AEO COMMERCIAL FLOORSPACE'!$A$47:$G$196, 6, FALSE)</f>
        <v>647.08342910020122</v>
      </c>
      <c r="K725" s="369" t="str">
        <f t="shared" si="257"/>
        <v>NA</v>
      </c>
      <c r="L725" s="370">
        <f>VLOOKUP($C725, 'AEO COMMERCIAL FLOORSPACE'!$A$47:$G$196, 7, FALSE)</f>
        <v>3.3423342399181891E-2</v>
      </c>
      <c r="M725" s="370">
        <f t="shared" si="251"/>
        <v>3.3423342399181891E-2</v>
      </c>
      <c r="N725" s="371" t="s">
        <v>243</v>
      </c>
      <c r="O725" s="356">
        <f t="shared" si="252"/>
        <v>3047.2288007590582</v>
      </c>
      <c r="P725" s="367">
        <f t="shared" si="253"/>
        <v>5903205.7415979449</v>
      </c>
      <c r="Q725" s="356">
        <f>VLOOKUP($F725&amp;$N725, Shipments!$DL$22:$DV$369, VLOOKUP(Q$4, 'Index Tables'!$I$4:$K$10, 2, FALSE), FALSE)*VLOOKUP($C725, 'AEO COMMERCIAL FLOORSPACE'!$A$47:$G$196, 7, FALSE)*$M725</f>
        <v>0</v>
      </c>
      <c r="R725" s="356">
        <f>VLOOKUP($E725&amp;$N725, UES!$AA$6:$AJ$35, VLOOKUP(R$4, 'Index Tables'!$Q$4:$R$10, 2, FALSE), FALSE)*'Regional Rollup'!Q725</f>
        <v>0</v>
      </c>
      <c r="S725" s="402">
        <f>VLOOKUP($F725&amp;$N725, Shipments!$DL$22:$DV$369, VLOOKUP(S$4, 'Index Tables'!$I$4:$K$10, 2, FALSE), FALSE)*VLOOKUP($C725, 'AEO COMMERCIAL FLOORSPACE'!$A$47:$G$196, 7, FALSE)*$M725</f>
        <v>835.62339137084166</v>
      </c>
      <c r="T725" s="356">
        <f>VLOOKUP($E725&amp;$N725, UES!$AA$6:$AJ$35, VLOOKUP(T$4, 'Index Tables'!$Q$4:$R$10, 2, FALSE), FALSE)*'Regional Rollup'!S725</f>
        <v>1642380.6548380479</v>
      </c>
      <c r="U725" s="402">
        <f>VLOOKUP($F725&amp;$N725, Shipments!$DL$22:$DV$369, VLOOKUP(U$4, 'Index Tables'!$I$4:$K$10, 2, FALSE), FALSE)*VLOOKUP($C725, 'AEO COMMERCIAL FLOORSPACE'!$A$47:$G$196, 7, FALSE)*$M725</f>
        <v>775.17662772962331</v>
      </c>
      <c r="V725" s="356">
        <f>VLOOKUP($E725&amp;$N725, UES!$AA$6:$AJ$35, VLOOKUP(V$4, 'Index Tables'!$Q$4:$R$10, 2, FALSE), FALSE)*'Regional Rollup'!U725</f>
        <v>1502887.1888890401</v>
      </c>
      <c r="W725" s="402">
        <f>VLOOKUP($F725&amp;$N725, Shipments!$DL$22:$DV$369, VLOOKUP(W$4, 'Index Tables'!$I$4:$K$10, 2, FALSE), FALSE)*VLOOKUP($C725, 'AEO COMMERCIAL FLOORSPACE'!$A$47:$G$196, 7, FALSE)*$M725</f>
        <v>739.0499869691165</v>
      </c>
      <c r="X725" s="356">
        <f>VLOOKUP($E725&amp;$N725, UES!$AA$6:$AJ$35, VLOOKUP(X$4, 'Index Tables'!$Q$4:$R$10, 2, FALSE), FALSE)*'Regional Rollup'!W725</f>
        <v>1429764.9809249442</v>
      </c>
      <c r="Y725" s="402">
        <f>VLOOKUP($F725&amp;$N725, Shipments!$DL$22:$DV$369, VLOOKUP(Y$4, 'Index Tables'!$I$4:$K$10, 2, FALSE), FALSE)*VLOOKUP($C725, 'AEO COMMERCIAL FLOORSPACE'!$A$47:$G$196, 7, FALSE)*$M725</f>
        <v>697.37879468947676</v>
      </c>
      <c r="Z725" s="356">
        <f>VLOOKUP($E725&amp;$N725, UES!$AA$6:$AJ$35, VLOOKUP(Z$4, 'Index Tables'!$Q$4:$R$10, 2, FALSE), FALSE)*'Regional Rollup'!Y725</f>
        <v>1328172.9169459126</v>
      </c>
      <c r="AA725" s="402">
        <f>VLOOKUP($F725&amp;$N725, Shipments!$DL$22:$DV$369, VLOOKUP(AA$4, 'Index Tables'!$I$4:$K$10, 2, FALSE), FALSE)*VLOOKUP($C725, 'AEO COMMERCIAL FLOORSPACE'!$A$47:$G$196, 7, FALSE)*$M725</f>
        <v>0</v>
      </c>
      <c r="AB725" s="356">
        <f>VLOOKUP($E725&amp;$N725, UES!$AA$6:$AJ$35, VLOOKUP(AB$4, 'Index Tables'!$Q$4:$R$10, 2, FALSE), FALSE)*'Regional Rollup'!AA725</f>
        <v>0</v>
      </c>
      <c r="AC725" s="356">
        <f>VLOOKUP($F725&amp;$N725, Shipments!$DL$22:$DV$369, VLOOKUP(AC$4, 'Index Tables'!$I$4:$K$10, 2, FALSE), FALSE)*VLOOKUP($C725, 'AEO COMMERCIAL FLOORSPACE'!$A$47:$G$196, 7, FALSE)*$M725</f>
        <v>0</v>
      </c>
      <c r="AD725" s="356">
        <f>VLOOKUP($E725&amp;$N725, UES!$AA$6:$AJ$35, VLOOKUP(AD$4, 'Index Tables'!$Q$4:$R$10, 2, FALSE), FALSE)*'Regional Rollup'!AC725</f>
        <v>0</v>
      </c>
      <c r="AF725" s="371">
        <f t="shared" si="254"/>
        <v>719</v>
      </c>
      <c r="AG725" s="371" t="str">
        <f t="shared" si="245"/>
        <v>2033Any</v>
      </c>
      <c r="AH725" s="371" t="str">
        <f t="shared" si="246"/>
        <v>AnyWashington</v>
      </c>
      <c r="AI725" s="371" t="s">
        <v>8</v>
      </c>
      <c r="AJ725" s="371">
        <v>2033</v>
      </c>
      <c r="AK725" s="367">
        <f t="shared" si="248"/>
        <v>5903205.7415979411</v>
      </c>
      <c r="AL725" s="371" t="s">
        <v>254</v>
      </c>
      <c r="AM725" s="368" t="str">
        <f>IF(AL725="Any", "NA", HLOOKUP($F725, TotalStockSF!$K$4:$BI$76, VLOOKUP($D725, TotalStockSF!$A$5:$B$76, 2, FALSE), FALSE))</f>
        <v>NA</v>
      </c>
      <c r="AN725" s="368">
        <f>VLOOKUP($C725, 'AEO COMMERCIAL FLOORSPACE'!$A$47:$G$196, 6, FALSE)</f>
        <v>647.08342910020122</v>
      </c>
      <c r="AO725" s="369" t="str">
        <f t="shared" si="258"/>
        <v>NA</v>
      </c>
      <c r="AP725" s="370">
        <f>VLOOKUP($C725, 'AEO COMMERCIAL FLOORSPACE'!$A$47:$G$196, 7, FALSE)</f>
        <v>3.3423342399181891E-2</v>
      </c>
      <c r="AQ725" s="370">
        <f t="shared" si="249"/>
        <v>3.3423342399181891E-2</v>
      </c>
      <c r="AR725" s="371" t="s">
        <v>243</v>
      </c>
      <c r="AS725" s="356">
        <f t="shared" si="255"/>
        <v>3047.2288007590564</v>
      </c>
      <c r="AT725" s="367">
        <f t="shared" si="256"/>
        <v>5903205.7415979411</v>
      </c>
      <c r="AU725" s="356">
        <f>VLOOKUP($F725&amp;$N725, Shipments!$EQ$22:$FA$369, VLOOKUP(AU$4, 'Index Tables'!$M$4:$O$10, 2, FALSE), FALSE)*VLOOKUP($C725, 'AEO COMMERCIAL FLOORSPACE'!$A$47:$G$196, 7, FALSE)*$M725</f>
        <v>0</v>
      </c>
      <c r="AV725" s="356">
        <f>VLOOKUP($E725&amp;$N725, UES!$AA$6:$AJ$35, VLOOKUP(AV$4, 'Index Tables'!$Q$4:$R$10, 2, FALSE), FALSE)*'Regional Rollup'!AU725</f>
        <v>0</v>
      </c>
      <c r="AW725" s="402">
        <f>VLOOKUP($F725&amp;$N725, Shipments!$EQ$22:$FA$369, VLOOKUP(AW$4, 'Index Tables'!$M$4:$O$10, 2, FALSE), FALSE)*VLOOKUP($C725, 'AEO COMMERCIAL FLOORSPACE'!$A$47:$G$196, 7, FALSE)*$M725</f>
        <v>835.6233913708412</v>
      </c>
      <c r="AX725" s="356">
        <f>VLOOKUP($E725&amp;$N725, UES!$AA$6:$AJ$35, VLOOKUP(AX$4, 'Index Tables'!$Q$4:$R$10, 2, FALSE), FALSE)*'Regional Rollup'!AW725</f>
        <v>1642380.654838047</v>
      </c>
      <c r="AY725" s="402">
        <f>VLOOKUP($F725&amp;$N725, Shipments!$EQ$22:$FA$369, VLOOKUP(AY$4, 'Index Tables'!$M$4:$O$10, 2, FALSE), FALSE)*VLOOKUP($C725, 'AEO COMMERCIAL FLOORSPACE'!$A$47:$G$196, 7, FALSE)*$M725</f>
        <v>775.17662772962274</v>
      </c>
      <c r="AZ725" s="356">
        <f>VLOOKUP($E725&amp;$N725, UES!$AA$6:$AJ$35, VLOOKUP(AZ$4, 'Index Tables'!$Q$4:$R$10, 2, FALSE), FALSE)*'Regional Rollup'!AY725</f>
        <v>1502887.1888890392</v>
      </c>
      <c r="BA725" s="402">
        <f>VLOOKUP($F725&amp;$N725, Shipments!$EQ$22:$FA$369, VLOOKUP(BA$4, 'Index Tables'!$M$4:$O$10, 2, FALSE), FALSE)*VLOOKUP($C725, 'AEO COMMERCIAL FLOORSPACE'!$A$47:$G$196, 7, FALSE)*$M725</f>
        <v>739.04998696911605</v>
      </c>
      <c r="BB725" s="356">
        <f>VLOOKUP($E725&amp;$N725, UES!$AA$6:$AJ$35, VLOOKUP(BB$4, 'Index Tables'!$Q$4:$R$10, 2, FALSE), FALSE)*'Regional Rollup'!BA725</f>
        <v>1429764.9809249432</v>
      </c>
      <c r="BC725" s="402">
        <f>VLOOKUP($F725&amp;$N725, Shipments!$EQ$22:$FA$369, VLOOKUP(BC$4, 'Index Tables'!$M$4:$O$10, 2, FALSE), FALSE)*VLOOKUP($C725, 'AEO COMMERCIAL FLOORSPACE'!$A$47:$G$196, 7, FALSE)*$M725</f>
        <v>697.37879468947631</v>
      </c>
      <c r="BD725" s="356">
        <f>VLOOKUP($E725&amp;$N725, UES!$AA$6:$AJ$35, VLOOKUP(BD$4, 'Index Tables'!$Q$4:$R$10, 2, FALSE), FALSE)*'Regional Rollup'!BC725</f>
        <v>1328172.9169459117</v>
      </c>
      <c r="BE725" s="402">
        <f>VLOOKUP($F725&amp;$N725, Shipments!$EQ$22:$FA$369, VLOOKUP(BE$4, 'Index Tables'!$M$4:$O$10, 2, FALSE), FALSE)*VLOOKUP($C725, 'AEO COMMERCIAL FLOORSPACE'!$A$47:$G$196, 7, FALSE)*$M725</f>
        <v>0</v>
      </c>
      <c r="BF725" s="356">
        <f>VLOOKUP($E725&amp;$N725, UES!$AA$6:$AJ$35, VLOOKUP(BF$4, 'Index Tables'!$Q$4:$R$10, 2, FALSE), FALSE)*'Regional Rollup'!BE725</f>
        <v>0</v>
      </c>
      <c r="BG725" s="356">
        <f>VLOOKUP($F725&amp;$N725, Shipments!$EQ$22:$FA$369, VLOOKUP(BG$4, 'Index Tables'!$M$4:$O$10, 2, FALSE), FALSE)*VLOOKUP($C725, 'AEO COMMERCIAL FLOORSPACE'!$A$47:$G$196, 7, FALSE)*$M725</f>
        <v>0</v>
      </c>
      <c r="BH725" s="356">
        <f>VLOOKUP($E725&amp;$N725, UES!$AA$6:$AJ$35, VLOOKUP(BH$4, 'Index Tables'!$Q$4:$R$10, 2, FALSE), FALSE)*'Regional Rollup'!BG725</f>
        <v>0</v>
      </c>
    </row>
    <row r="726" spans="2:60" ht="60" customHeight="1">
      <c r="B726" s="371">
        <f t="shared" si="250"/>
        <v>720</v>
      </c>
      <c r="C726" s="371" t="str">
        <f t="shared" si="243"/>
        <v>2034Any</v>
      </c>
      <c r="D726" s="371" t="str">
        <f t="shared" si="244"/>
        <v>AnyWashington</v>
      </c>
      <c r="E726" s="371" t="s">
        <v>8</v>
      </c>
      <c r="F726" s="371">
        <v>2034</v>
      </c>
      <c r="G726" s="367">
        <f t="shared" si="247"/>
        <v>5945017.4843359003</v>
      </c>
      <c r="H726" s="371" t="s">
        <v>254</v>
      </c>
      <c r="I726" s="368" t="str">
        <f>IF(H726="Any", "NA", HLOOKUP($F726, TotalStockSF!$K$4:$BI$76, VLOOKUP($D726, TotalStockSF!$A$5:$B$76, 2, FALSE), FALSE))</f>
        <v>NA</v>
      </c>
      <c r="J726" s="368">
        <f>VLOOKUP($C726, 'AEO COMMERCIAL FLOORSPACE'!$A$47:$G$196, 6, FALSE)</f>
        <v>654.33707593272436</v>
      </c>
      <c r="K726" s="369" t="str">
        <f t="shared" si="257"/>
        <v>NA</v>
      </c>
      <c r="L726" s="370">
        <f>VLOOKUP($C726, 'AEO COMMERCIAL FLOORSPACE'!$A$47:$G$196, 7, FALSE)</f>
        <v>3.3266719401625691E-2</v>
      </c>
      <c r="M726" s="370">
        <f t="shared" si="251"/>
        <v>3.3266719401625691E-2</v>
      </c>
      <c r="N726" s="371" t="s">
        <v>243</v>
      </c>
      <c r="O726" s="356">
        <f t="shared" si="252"/>
        <v>3068.811979841435</v>
      </c>
      <c r="P726" s="367">
        <f t="shared" si="253"/>
        <v>5945017.4843359003</v>
      </c>
      <c r="Q726" s="356">
        <f>VLOOKUP($F726&amp;$N726, Shipments!$DL$22:$DV$369, VLOOKUP(Q$4, 'Index Tables'!$I$4:$K$10, 2, FALSE), FALSE)*VLOOKUP($C726, 'AEO COMMERCIAL FLOORSPACE'!$A$47:$G$196, 7, FALSE)*$M726</f>
        <v>0</v>
      </c>
      <c r="R726" s="356">
        <f>VLOOKUP($E726&amp;$N726, UES!$AA$6:$AJ$35, VLOOKUP(R$4, 'Index Tables'!$Q$4:$R$10, 2, FALSE), FALSE)*'Regional Rollup'!Q726</f>
        <v>0</v>
      </c>
      <c r="S726" s="402">
        <f>VLOOKUP($F726&amp;$N726, Shipments!$DL$22:$DV$369, VLOOKUP(S$4, 'Index Tables'!$I$4:$K$10, 2, FALSE), FALSE)*VLOOKUP($C726, 'AEO COMMERCIAL FLOORSPACE'!$A$47:$G$196, 7, FALSE)*$M726</f>
        <v>841.54201792651338</v>
      </c>
      <c r="T726" s="356">
        <f>VLOOKUP($E726&amp;$N726, UES!$AA$6:$AJ$35, VLOOKUP(T$4, 'Index Tables'!$Q$4:$R$10, 2, FALSE), FALSE)*'Regional Rollup'!S726</f>
        <v>1654013.452410049</v>
      </c>
      <c r="U726" s="402">
        <f>VLOOKUP($F726&amp;$N726, Shipments!$DL$22:$DV$369, VLOOKUP(U$4, 'Index Tables'!$I$4:$K$10, 2, FALSE), FALSE)*VLOOKUP($C726, 'AEO COMMERCIAL FLOORSPACE'!$A$47:$G$196, 7, FALSE)*$M726</f>
        <v>780.66711665273726</v>
      </c>
      <c r="V726" s="356">
        <f>VLOOKUP($E726&amp;$N726, UES!$AA$6:$AJ$35, VLOOKUP(V$4, 'Index Tables'!$Q$4:$R$10, 2, FALSE), FALSE)*'Regional Rollup'!U726</f>
        <v>1513531.9699210133</v>
      </c>
      <c r="W726" s="402">
        <f>VLOOKUP($F726&amp;$N726, Shipments!$DL$22:$DV$369, VLOOKUP(W$4, 'Index Tables'!$I$4:$K$10, 2, FALSE), FALSE)*VLOOKUP($C726, 'AEO COMMERCIAL FLOORSPACE'!$A$47:$G$196, 7, FALSE)*$M726</f>
        <v>744.28459495641619</v>
      </c>
      <c r="X726" s="356">
        <f>VLOOKUP($E726&amp;$N726, UES!$AA$6:$AJ$35, VLOOKUP(X$4, 'Index Tables'!$Q$4:$R$10, 2, FALSE), FALSE)*'Regional Rollup'!W726</f>
        <v>1439891.8455769611</v>
      </c>
      <c r="Y726" s="402">
        <f>VLOOKUP($F726&amp;$N726, Shipments!$DL$22:$DV$369, VLOOKUP(Y$4, 'Index Tables'!$I$4:$K$10, 2, FALSE), FALSE)*VLOOKUP($C726, 'AEO COMMERCIAL FLOORSPACE'!$A$47:$G$196, 7, FALSE)*$M726</f>
        <v>702.3182503057684</v>
      </c>
      <c r="Z726" s="356">
        <f>VLOOKUP($E726&amp;$N726, UES!$AA$6:$AJ$35, VLOOKUP(Z$4, 'Index Tables'!$Q$4:$R$10, 2, FALSE), FALSE)*'Regional Rollup'!Y726</f>
        <v>1337580.2164278764</v>
      </c>
      <c r="AA726" s="402">
        <f>VLOOKUP($F726&amp;$N726, Shipments!$DL$22:$DV$369, VLOOKUP(AA$4, 'Index Tables'!$I$4:$K$10, 2, FALSE), FALSE)*VLOOKUP($C726, 'AEO COMMERCIAL FLOORSPACE'!$A$47:$G$196, 7, FALSE)*$M726</f>
        <v>0</v>
      </c>
      <c r="AB726" s="356">
        <f>VLOOKUP($E726&amp;$N726, UES!$AA$6:$AJ$35, VLOOKUP(AB$4, 'Index Tables'!$Q$4:$R$10, 2, FALSE), FALSE)*'Regional Rollup'!AA726</f>
        <v>0</v>
      </c>
      <c r="AC726" s="356">
        <f>VLOOKUP($F726&amp;$N726, Shipments!$DL$22:$DV$369, VLOOKUP(AC$4, 'Index Tables'!$I$4:$K$10, 2, FALSE), FALSE)*VLOOKUP($C726, 'AEO COMMERCIAL FLOORSPACE'!$A$47:$G$196, 7, FALSE)*$M726</f>
        <v>0</v>
      </c>
      <c r="AD726" s="356">
        <f>VLOOKUP($E726&amp;$N726, UES!$AA$6:$AJ$35, VLOOKUP(AD$4, 'Index Tables'!$Q$4:$R$10, 2, FALSE), FALSE)*'Regional Rollup'!AC726</f>
        <v>0</v>
      </c>
      <c r="AF726" s="371">
        <f t="shared" si="254"/>
        <v>720</v>
      </c>
      <c r="AG726" s="371" t="str">
        <f t="shared" si="245"/>
        <v>2034Any</v>
      </c>
      <c r="AH726" s="371" t="str">
        <f t="shared" si="246"/>
        <v>AnyWashington</v>
      </c>
      <c r="AI726" s="371" t="s">
        <v>8</v>
      </c>
      <c r="AJ726" s="371">
        <v>2034</v>
      </c>
      <c r="AK726" s="367">
        <f t="shared" si="248"/>
        <v>5945017.4843358975</v>
      </c>
      <c r="AL726" s="371" t="s">
        <v>254</v>
      </c>
      <c r="AM726" s="368" t="str">
        <f>IF(AL726="Any", "NA", HLOOKUP($F726, TotalStockSF!$K$4:$BI$76, VLOOKUP($D726, TotalStockSF!$A$5:$B$76, 2, FALSE), FALSE))</f>
        <v>NA</v>
      </c>
      <c r="AN726" s="368">
        <f>VLOOKUP($C726, 'AEO COMMERCIAL FLOORSPACE'!$A$47:$G$196, 6, FALSE)</f>
        <v>654.33707593272436</v>
      </c>
      <c r="AO726" s="369" t="str">
        <f t="shared" si="258"/>
        <v>NA</v>
      </c>
      <c r="AP726" s="370">
        <f>VLOOKUP($C726, 'AEO COMMERCIAL FLOORSPACE'!$A$47:$G$196, 7, FALSE)</f>
        <v>3.3266719401625691E-2</v>
      </c>
      <c r="AQ726" s="370">
        <f t="shared" si="249"/>
        <v>3.3266719401625691E-2</v>
      </c>
      <c r="AR726" s="371" t="s">
        <v>243</v>
      </c>
      <c r="AS726" s="356">
        <f t="shared" si="255"/>
        <v>3068.8119798414336</v>
      </c>
      <c r="AT726" s="367">
        <f t="shared" si="256"/>
        <v>5945017.4843358975</v>
      </c>
      <c r="AU726" s="356">
        <f>VLOOKUP($F726&amp;$N726, Shipments!$EQ$22:$FA$369, VLOOKUP(AU$4, 'Index Tables'!$M$4:$O$10, 2, FALSE), FALSE)*VLOOKUP($C726, 'AEO COMMERCIAL FLOORSPACE'!$A$47:$G$196, 7, FALSE)*$M726</f>
        <v>0</v>
      </c>
      <c r="AV726" s="356">
        <f>VLOOKUP($E726&amp;$N726, UES!$AA$6:$AJ$35, VLOOKUP(AV$4, 'Index Tables'!$Q$4:$R$10, 2, FALSE), FALSE)*'Regional Rollup'!AU726</f>
        <v>0</v>
      </c>
      <c r="AW726" s="402">
        <f>VLOOKUP($F726&amp;$N726, Shipments!$EQ$22:$FA$369, VLOOKUP(AW$4, 'Index Tables'!$M$4:$O$10, 2, FALSE), FALSE)*VLOOKUP($C726, 'AEO COMMERCIAL FLOORSPACE'!$A$47:$G$196, 7, FALSE)*$M726</f>
        <v>841.54201792651304</v>
      </c>
      <c r="AX726" s="356">
        <f>VLOOKUP($E726&amp;$N726, UES!$AA$6:$AJ$35, VLOOKUP(AX$4, 'Index Tables'!$Q$4:$R$10, 2, FALSE), FALSE)*'Regional Rollup'!AW726</f>
        <v>1654013.4524100483</v>
      </c>
      <c r="AY726" s="402">
        <f>VLOOKUP($F726&amp;$N726, Shipments!$EQ$22:$FA$369, VLOOKUP(AY$4, 'Index Tables'!$M$4:$O$10, 2, FALSE), FALSE)*VLOOKUP($C726, 'AEO COMMERCIAL FLOORSPACE'!$A$47:$G$196, 7, FALSE)*$M726</f>
        <v>780.66711665273692</v>
      </c>
      <c r="AZ726" s="356">
        <f>VLOOKUP($E726&amp;$N726, UES!$AA$6:$AJ$35, VLOOKUP(AZ$4, 'Index Tables'!$Q$4:$R$10, 2, FALSE), FALSE)*'Regional Rollup'!AY726</f>
        <v>1513531.9699210126</v>
      </c>
      <c r="BA726" s="402">
        <f>VLOOKUP($F726&amp;$N726, Shipments!$EQ$22:$FA$369, VLOOKUP(BA$4, 'Index Tables'!$M$4:$O$10, 2, FALSE), FALSE)*VLOOKUP($C726, 'AEO COMMERCIAL FLOORSPACE'!$A$47:$G$196, 7, FALSE)*$M726</f>
        <v>744.28459495641584</v>
      </c>
      <c r="BB726" s="356">
        <f>VLOOKUP($E726&amp;$N726, UES!$AA$6:$AJ$35, VLOOKUP(BB$4, 'Index Tables'!$Q$4:$R$10, 2, FALSE), FALSE)*'Regional Rollup'!BA726</f>
        <v>1439891.8455769604</v>
      </c>
      <c r="BC726" s="402">
        <f>VLOOKUP($F726&amp;$N726, Shipments!$EQ$22:$FA$369, VLOOKUP(BC$4, 'Index Tables'!$M$4:$O$10, 2, FALSE), FALSE)*VLOOKUP($C726, 'AEO COMMERCIAL FLOORSPACE'!$A$47:$G$196, 7, FALSE)*$M726</f>
        <v>702.31825030576806</v>
      </c>
      <c r="BD726" s="356">
        <f>VLOOKUP($E726&amp;$N726, UES!$AA$6:$AJ$35, VLOOKUP(BD$4, 'Index Tables'!$Q$4:$R$10, 2, FALSE), FALSE)*'Regional Rollup'!BC726</f>
        <v>1337580.2164278759</v>
      </c>
      <c r="BE726" s="402">
        <f>VLOOKUP($F726&amp;$N726, Shipments!$EQ$22:$FA$369, VLOOKUP(BE$4, 'Index Tables'!$M$4:$O$10, 2, FALSE), FALSE)*VLOOKUP($C726, 'AEO COMMERCIAL FLOORSPACE'!$A$47:$G$196, 7, FALSE)*$M726</f>
        <v>0</v>
      </c>
      <c r="BF726" s="356">
        <f>VLOOKUP($E726&amp;$N726, UES!$AA$6:$AJ$35, VLOOKUP(BF$4, 'Index Tables'!$Q$4:$R$10, 2, FALSE), FALSE)*'Regional Rollup'!BE726</f>
        <v>0</v>
      </c>
      <c r="BG726" s="356">
        <f>VLOOKUP($F726&amp;$N726, Shipments!$EQ$22:$FA$369, VLOOKUP(BG$4, 'Index Tables'!$M$4:$O$10, 2, FALSE), FALSE)*VLOOKUP($C726, 'AEO COMMERCIAL FLOORSPACE'!$A$47:$G$196, 7, FALSE)*$M726</f>
        <v>0</v>
      </c>
      <c r="BH726" s="356">
        <f>VLOOKUP($E726&amp;$N726, UES!$AA$6:$AJ$35, VLOOKUP(BH$4, 'Index Tables'!$Q$4:$R$10, 2, FALSE), FALSE)*'Regional Rollup'!BG726</f>
        <v>0</v>
      </c>
    </row>
    <row r="728" spans="2:60">
      <c r="BD728" s="546"/>
    </row>
    <row r="729" spans="2:60">
      <c r="BD729" s="546"/>
    </row>
  </sheetData>
  <mergeCells count="36">
    <mergeCell ref="BJ4:BJ5"/>
    <mergeCell ref="BM4:BM5"/>
    <mergeCell ref="B3:AD3"/>
    <mergeCell ref="AF3:BH3"/>
    <mergeCell ref="AU5:BH5"/>
    <mergeCell ref="AT4:AT6"/>
    <mergeCell ref="Q5:AD5"/>
    <mergeCell ref="P4:P6"/>
    <mergeCell ref="B4:B6"/>
    <mergeCell ref="C4:C6"/>
    <mergeCell ref="D4:D6"/>
    <mergeCell ref="N4:N6"/>
    <mergeCell ref="O4:O6"/>
    <mergeCell ref="J4:J6"/>
    <mergeCell ref="K4:K6"/>
    <mergeCell ref="L4:L6"/>
    <mergeCell ref="M4:M6"/>
    <mergeCell ref="E4:E6"/>
    <mergeCell ref="F4:F6"/>
    <mergeCell ref="G4:G6"/>
    <mergeCell ref="H4:H6"/>
    <mergeCell ref="I4:I6"/>
    <mergeCell ref="AF4:AF6"/>
    <mergeCell ref="AG4:AG6"/>
    <mergeCell ref="AH4:AH6"/>
    <mergeCell ref="AI4:AI6"/>
    <mergeCell ref="AJ4:AJ6"/>
    <mergeCell ref="AP4:AP6"/>
    <mergeCell ref="AQ4:AQ6"/>
    <mergeCell ref="AR4:AR6"/>
    <mergeCell ref="AS4:AS6"/>
    <mergeCell ref="AK4:AK6"/>
    <mergeCell ref="AL4:AL6"/>
    <mergeCell ref="AM4:AM6"/>
    <mergeCell ref="AN4:AN6"/>
    <mergeCell ref="AO4:AO6"/>
  </mergeCells>
  <pageMargins left="0.7" right="0.7" top="0.75" bottom="0.75" header="0.3" footer="0.3"/>
  <pageSetup orientation="portrait" r:id="rId1"/>
  <ignoredErrors>
    <ignoredError sqref="R7:R186 V7:V186 AD7:AD186 X7:X186 Z7:Z186 AB7:AB186 T7:T186 R547:R726 V547:V726 AD547:AD726 X547:X726 Z547:Z726 AB547:AB726 T547:T726 R367:R546 V367:V546 AD367:AD546 X367:X546 Z367:Z546 AB367:AB546 T367:T546 R187:R366 V187:V366 AD187:AD366 X187:X366 Z187:Z366 AB187:AB366 T187:T366 AV7:BH726"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D42"/>
  <sheetViews>
    <sheetView zoomScale="70" zoomScaleNormal="70" workbookViewId="0">
      <selection activeCell="AV15" sqref="AV15:AV16"/>
    </sheetView>
  </sheetViews>
  <sheetFormatPr defaultRowHeight="15"/>
  <cols>
    <col min="1" max="1" width="36.28515625" style="2" bestFit="1" customWidth="1"/>
    <col min="2" max="2" width="11" style="2" customWidth="1"/>
    <col min="3" max="3" width="13.28515625" style="2" bestFit="1" customWidth="1"/>
    <col min="4" max="9" width="7.5703125" style="2" bestFit="1" customWidth="1"/>
    <col min="10" max="10" width="9.140625" style="2"/>
    <col min="11" max="11" width="9.140625" style="3"/>
    <col min="12" max="12" width="9.140625" style="272"/>
    <col min="13" max="13" width="45.42578125" style="271" customWidth="1"/>
    <col min="14" max="14" width="12.28515625" style="271" bestFit="1" customWidth="1"/>
    <col min="15" max="15" width="11" style="2" customWidth="1"/>
    <col min="16" max="16" width="10.7109375" style="2" bestFit="1" customWidth="1"/>
    <col min="17" max="22" width="6" style="2" bestFit="1" customWidth="1"/>
    <col min="23" max="23" width="7" style="2" bestFit="1" customWidth="1"/>
    <col min="24" max="24" width="7" style="272" customWidth="1"/>
    <col min="25" max="25" width="9.140625" style="3"/>
    <col min="26" max="26" width="9.140625" style="272"/>
    <col min="27" max="27" width="48.140625" style="272" bestFit="1" customWidth="1"/>
    <col min="28" max="28" width="36.5703125" style="272" bestFit="1" customWidth="1"/>
    <col min="29" max="29" width="14.42578125" style="2" customWidth="1"/>
    <col min="30" max="30" width="8.7109375" style="2" bestFit="1" customWidth="1"/>
    <col min="31" max="36" width="8.140625" style="2" bestFit="1" customWidth="1"/>
    <col min="37" max="38" width="9.140625" style="2"/>
    <col min="39" max="39" width="9.140625" style="3" customWidth="1"/>
    <col min="40" max="40" width="9.140625" style="272" customWidth="1"/>
    <col min="41" max="41" width="15.140625" style="2" customWidth="1"/>
    <col min="42" max="42" width="18" style="2" bestFit="1" customWidth="1"/>
    <col min="43" max="43" width="5.42578125" style="272" customWidth="1"/>
    <col min="44" max="44" width="9.140625" style="3"/>
    <col min="45" max="51" width="9.140625" style="272"/>
    <col min="52" max="52" width="21.5703125" style="272" customWidth="1"/>
    <col min="53" max="53" width="9.140625" style="272"/>
    <col min="54" max="54" width="7.42578125" style="272" customWidth="1"/>
    <col min="55" max="55" width="9" style="272" customWidth="1"/>
    <col min="56" max="63" width="11.7109375" style="272" customWidth="1"/>
    <col min="64" max="64" width="9.140625" style="272"/>
    <col min="65" max="65" width="9.140625" style="3"/>
    <col min="66" max="66" width="27" style="2" customWidth="1"/>
    <col min="67" max="67" width="17.85546875" style="2" customWidth="1"/>
    <col min="68" max="68" width="20" style="2" bestFit="1" customWidth="1"/>
    <col min="69" max="69" width="14.5703125" style="2" customWidth="1"/>
    <col min="70" max="70" width="7" style="273" customWidth="1"/>
    <col min="71" max="71" width="7" style="272" customWidth="1"/>
    <col min="72" max="72" width="55.28515625" style="272" customWidth="1"/>
    <col min="73" max="73" width="40.42578125" style="272" customWidth="1"/>
    <col min="74" max="74" width="6.140625" style="271" bestFit="1" customWidth="1"/>
    <col min="75" max="75" width="18.7109375" style="272" customWidth="1"/>
    <col min="76" max="76" width="13.42578125" style="272" bestFit="1" customWidth="1"/>
    <col min="77" max="77" width="16" style="272" bestFit="1" customWidth="1"/>
    <col min="78" max="78" width="9.140625" style="272"/>
    <col min="79" max="79" width="9.140625" style="272" customWidth="1"/>
    <col min="80" max="80" width="9.140625" style="272"/>
    <col min="81" max="81" width="8.7109375" style="272" customWidth="1"/>
    <col min="82" max="82" width="9.140625" style="273"/>
    <col min="83" max="16384" width="9.140625" style="2"/>
  </cols>
  <sheetData>
    <row r="1" spans="1:82" ht="15.75" customHeight="1">
      <c r="K1" s="3" t="s">
        <v>66</v>
      </c>
      <c r="M1" s="2" t="s">
        <v>61</v>
      </c>
      <c r="Y1" s="3" t="s">
        <v>66</v>
      </c>
      <c r="AC1" s="35" t="s">
        <v>250</v>
      </c>
      <c r="AD1" s="45"/>
      <c r="AM1" s="3" t="s">
        <v>66</v>
      </c>
      <c r="AO1" s="866" t="s">
        <v>40</v>
      </c>
      <c r="AP1" s="867"/>
      <c r="AQ1" s="426"/>
      <c r="AR1" s="3" t="s">
        <v>66</v>
      </c>
      <c r="AS1" s="868"/>
      <c r="AT1" s="868"/>
      <c r="AU1" s="868"/>
      <c r="AV1" s="868"/>
      <c r="AW1" s="868"/>
      <c r="AX1" s="868"/>
      <c r="AY1" s="868"/>
      <c r="BC1" s="873" t="s">
        <v>72</v>
      </c>
      <c r="BD1" s="868"/>
      <c r="BE1" s="868"/>
      <c r="BF1" s="868"/>
      <c r="BG1" s="868"/>
      <c r="BH1" s="868"/>
      <c r="BI1" s="868"/>
      <c r="BJ1" s="868"/>
      <c r="BM1" s="3" t="s">
        <v>66</v>
      </c>
      <c r="BN1" s="2" t="s">
        <v>80</v>
      </c>
      <c r="BR1" s="273" t="s">
        <v>66</v>
      </c>
      <c r="BW1" s="43" t="s">
        <v>81</v>
      </c>
      <c r="BX1" s="43"/>
      <c r="BY1" s="42"/>
      <c r="BZ1" s="42"/>
      <c r="CA1" s="42"/>
      <c r="CB1" s="42"/>
      <c r="CC1" s="2"/>
      <c r="CD1" s="273" t="s">
        <v>66</v>
      </c>
    </row>
    <row r="2" spans="1:82" s="272" customFormat="1" ht="15.75" customHeight="1">
      <c r="K2" s="273"/>
      <c r="N2" s="271"/>
      <c r="Y2" s="273"/>
      <c r="AA2" s="272">
        <v>1</v>
      </c>
      <c r="AB2" s="272">
        <v>2</v>
      </c>
      <c r="AC2" s="272">
        <v>3</v>
      </c>
      <c r="AD2" s="272">
        <v>4</v>
      </c>
      <c r="AE2" s="272">
        <v>5</v>
      </c>
      <c r="AF2" s="272">
        <v>6</v>
      </c>
      <c r="AG2" s="272">
        <v>7</v>
      </c>
      <c r="AH2" s="272">
        <v>8</v>
      </c>
      <c r="AI2" s="272">
        <v>9</v>
      </c>
      <c r="AJ2" s="272">
        <v>10</v>
      </c>
      <c r="AM2" s="273"/>
      <c r="AO2" s="290"/>
      <c r="AP2" s="291"/>
      <c r="AQ2" s="426"/>
      <c r="AR2" s="273"/>
      <c r="AS2" s="376"/>
      <c r="AT2" s="376"/>
      <c r="AU2" s="376"/>
      <c r="AV2" s="376"/>
      <c r="AW2" s="376"/>
      <c r="AX2" s="376"/>
      <c r="AY2" s="376"/>
      <c r="BC2" s="377"/>
      <c r="BD2" s="376"/>
      <c r="BE2" s="376"/>
      <c r="BF2" s="376"/>
      <c r="BG2" s="376"/>
      <c r="BH2" s="376"/>
      <c r="BI2" s="376"/>
      <c r="BJ2" s="376"/>
      <c r="BM2" s="273"/>
      <c r="BR2" s="273"/>
      <c r="BV2" s="271"/>
      <c r="BW2" s="43"/>
      <c r="BX2" s="43"/>
      <c r="BY2" s="42"/>
      <c r="BZ2" s="42"/>
      <c r="CA2" s="42"/>
      <c r="CB2" s="42"/>
      <c r="CD2" s="273"/>
    </row>
    <row r="3" spans="1:82" ht="15.75">
      <c r="M3" s="203" t="s">
        <v>51</v>
      </c>
      <c r="P3" s="204"/>
      <c r="Q3" s="204"/>
      <c r="R3" s="204"/>
      <c r="S3" s="204"/>
      <c r="T3" s="204"/>
      <c r="U3" s="204"/>
      <c r="V3" s="204"/>
      <c r="W3" s="205"/>
      <c r="X3" s="205"/>
      <c r="AD3" s="2">
        <v>1</v>
      </c>
      <c r="AE3" s="2">
        <v>2</v>
      </c>
      <c r="AF3" s="2">
        <v>3</v>
      </c>
      <c r="AG3" s="2">
        <v>4</v>
      </c>
      <c r="AH3" s="2">
        <v>5</v>
      </c>
      <c r="AI3" s="2">
        <v>6</v>
      </c>
      <c r="AJ3" s="2">
        <v>7</v>
      </c>
      <c r="AO3" s="38" t="s">
        <v>49</v>
      </c>
      <c r="AP3" s="38" t="s">
        <v>41</v>
      </c>
      <c r="AQ3" s="427"/>
      <c r="BO3" s="375" t="s">
        <v>67</v>
      </c>
      <c r="BP3" s="375" t="s">
        <v>58</v>
      </c>
      <c r="BQ3" s="33"/>
      <c r="BR3" s="274"/>
      <c r="BS3" s="33"/>
      <c r="BT3" s="33"/>
      <c r="BU3" s="33"/>
      <c r="BW3" s="2"/>
      <c r="BX3" s="2"/>
      <c r="BY3" s="2"/>
      <c r="BZ3" s="2"/>
      <c r="CA3" s="2"/>
      <c r="CB3" s="2"/>
      <c r="CC3" s="2"/>
    </row>
    <row r="4" spans="1:82" ht="15.75">
      <c r="A4" s="48" t="s">
        <v>39</v>
      </c>
      <c r="B4" s="1"/>
      <c r="M4" s="46" t="s">
        <v>59</v>
      </c>
      <c r="P4" s="44"/>
      <c r="Q4" s="44"/>
      <c r="R4" s="44"/>
      <c r="S4" s="44"/>
      <c r="T4" s="44"/>
      <c r="U4" s="44"/>
      <c r="V4" s="44"/>
      <c r="W4" s="44"/>
      <c r="X4" s="49"/>
      <c r="AA4" s="881" t="s">
        <v>273</v>
      </c>
      <c r="AB4" s="865" t="s">
        <v>275</v>
      </c>
      <c r="AC4" s="864" t="s">
        <v>1</v>
      </c>
      <c r="AD4" s="865" t="s">
        <v>57</v>
      </c>
      <c r="AE4" s="865" t="s">
        <v>58</v>
      </c>
      <c r="AF4" s="865"/>
      <c r="AG4" s="865"/>
      <c r="AH4" s="865"/>
      <c r="AI4" s="865"/>
      <c r="AJ4" s="865"/>
      <c r="AO4" s="37" t="s">
        <v>4</v>
      </c>
      <c r="AP4" s="37" t="s">
        <v>43</v>
      </c>
      <c r="AQ4" s="275"/>
      <c r="AS4" s="869" t="s">
        <v>67</v>
      </c>
      <c r="AT4" s="871" t="s">
        <v>68</v>
      </c>
      <c r="AU4" s="872"/>
      <c r="AV4" s="872"/>
      <c r="AW4" s="872"/>
      <c r="AX4" s="872"/>
      <c r="AY4" s="872"/>
      <c r="AZ4" s="872"/>
      <c r="BA4" s="378"/>
      <c r="BO4" s="391" t="s">
        <v>52</v>
      </c>
      <c r="BP4" s="372" t="s">
        <v>44</v>
      </c>
      <c r="BQ4" s="36"/>
      <c r="BR4" s="279"/>
      <c r="BS4" s="275"/>
      <c r="BT4" s="864" t="s">
        <v>286</v>
      </c>
      <c r="BU4" s="864" t="s">
        <v>322</v>
      </c>
      <c r="BV4" s="286" t="s">
        <v>73</v>
      </c>
      <c r="BW4" s="864" t="s">
        <v>1</v>
      </c>
      <c r="BX4" s="865" t="s">
        <v>67</v>
      </c>
      <c r="BY4" s="536" t="s">
        <v>82</v>
      </c>
      <c r="BZ4" s="282"/>
      <c r="CA4" s="282"/>
      <c r="CB4" s="282"/>
      <c r="CC4" s="2"/>
    </row>
    <row r="5" spans="1:82" ht="45">
      <c r="A5" s="879" t="s">
        <v>67</v>
      </c>
      <c r="B5" s="879" t="s">
        <v>1</v>
      </c>
      <c r="C5" s="5"/>
      <c r="D5" s="880" t="s">
        <v>2</v>
      </c>
      <c r="E5" s="880"/>
      <c r="F5" s="880"/>
      <c r="G5" s="880"/>
      <c r="H5" s="880"/>
      <c r="I5" s="880"/>
      <c r="O5" s="47"/>
      <c r="P5" s="47"/>
      <c r="Q5" s="47"/>
      <c r="R5" s="47"/>
      <c r="S5" s="47"/>
      <c r="T5" s="47"/>
      <c r="U5" s="47"/>
      <c r="V5" s="47"/>
      <c r="W5" s="47"/>
      <c r="X5" s="55"/>
      <c r="AA5" s="881"/>
      <c r="AB5" s="865"/>
      <c r="AC5" s="864"/>
      <c r="AD5" s="865"/>
      <c r="AE5" s="355" t="s">
        <v>43</v>
      </c>
      <c r="AF5" s="355" t="s">
        <v>42</v>
      </c>
      <c r="AG5" s="355" t="s">
        <v>44</v>
      </c>
      <c r="AH5" s="355" t="s">
        <v>45</v>
      </c>
      <c r="AI5" s="355" t="s">
        <v>46</v>
      </c>
      <c r="AJ5" s="355" t="s">
        <v>48</v>
      </c>
      <c r="AO5" s="37" t="s">
        <v>14</v>
      </c>
      <c r="AP5" s="37" t="s">
        <v>42</v>
      </c>
      <c r="AQ5" s="275"/>
      <c r="AS5" s="870"/>
      <c r="AT5" s="379" t="s">
        <v>14</v>
      </c>
      <c r="AU5" s="379" t="s">
        <v>15</v>
      </c>
      <c r="AV5" s="379" t="s">
        <v>16</v>
      </c>
      <c r="AW5" s="379" t="s">
        <v>18</v>
      </c>
      <c r="AX5" s="379" t="s">
        <v>19</v>
      </c>
      <c r="AY5" s="379" t="s">
        <v>20</v>
      </c>
      <c r="AZ5" s="379" t="s">
        <v>50</v>
      </c>
      <c r="BA5" s="380"/>
      <c r="BB5" s="276" t="s">
        <v>73</v>
      </c>
      <c r="BC5" s="874" t="s">
        <v>1</v>
      </c>
      <c r="BD5" s="869" t="s">
        <v>67</v>
      </c>
      <c r="BE5" s="875" t="s">
        <v>68</v>
      </c>
      <c r="BF5" s="876"/>
      <c r="BG5" s="876"/>
      <c r="BH5" s="876"/>
      <c r="BI5" s="876"/>
      <c r="BJ5" s="876"/>
      <c r="BK5" s="877"/>
      <c r="BO5" s="391" t="s">
        <v>74</v>
      </c>
      <c r="BP5" s="372" t="s">
        <v>42</v>
      </c>
      <c r="BQ5" s="36"/>
      <c r="BR5" s="279"/>
      <c r="BS5" s="275"/>
      <c r="BT5" s="864"/>
      <c r="BU5" s="864"/>
      <c r="BV5" s="538">
        <v>1</v>
      </c>
      <c r="BW5" s="864"/>
      <c r="BX5" s="865"/>
      <c r="BY5" s="534" t="s">
        <v>17</v>
      </c>
      <c r="BZ5" s="271"/>
      <c r="CA5" s="271"/>
      <c r="CB5" s="273" t="s">
        <v>150</v>
      </c>
      <c r="CC5" s="2"/>
    </row>
    <row r="6" spans="1:82" ht="30">
      <c r="A6" s="879"/>
      <c r="B6" s="879"/>
      <c r="C6" s="5" t="s">
        <v>3</v>
      </c>
      <c r="D6" s="4" t="s">
        <v>4</v>
      </c>
      <c r="E6" s="4">
        <v>1</v>
      </c>
      <c r="F6" s="4">
        <v>2</v>
      </c>
      <c r="G6" s="4">
        <v>3</v>
      </c>
      <c r="H6" s="4">
        <v>4</v>
      </c>
      <c r="I6" s="4">
        <v>5</v>
      </c>
      <c r="M6" s="296" t="s">
        <v>238</v>
      </c>
      <c r="N6" s="297" t="s">
        <v>263</v>
      </c>
      <c r="O6" s="295" t="s">
        <v>54</v>
      </c>
      <c r="P6" s="294" t="s">
        <v>55</v>
      </c>
      <c r="Q6" s="294" t="s">
        <v>43</v>
      </c>
      <c r="R6" s="294" t="s">
        <v>42</v>
      </c>
      <c r="S6" s="294" t="s">
        <v>44</v>
      </c>
      <c r="T6" s="294" t="s">
        <v>45</v>
      </c>
      <c r="U6" s="294" t="s">
        <v>46</v>
      </c>
      <c r="V6" s="294" t="s">
        <v>47</v>
      </c>
      <c r="W6" s="295" t="s">
        <v>56</v>
      </c>
      <c r="X6" s="423"/>
      <c r="AA6" s="276" t="str">
        <f>AC6&amp;AB6</f>
        <v>IdahoPTAC Standard Size - 9,000 Btu/h</v>
      </c>
      <c r="AB6" s="276" t="str">
        <f>VLOOKUP($AD6, 'Index Tables'!$F$4:$G$9, 2, FALSE)</f>
        <v>PTAC Standard Size - 9,000 Btu/h</v>
      </c>
      <c r="AC6" s="284" t="str">
        <f>$C7</f>
        <v>Idaho</v>
      </c>
      <c r="AD6" s="170" t="s">
        <v>52</v>
      </c>
      <c r="AE6" s="171">
        <f>SUMPRODUCT($D7:$I7, $Q$7:$V$7)</f>
        <v>661.83046889429784</v>
      </c>
      <c r="AF6" s="171">
        <f>SUMPRODUCT($D7:$I7, $Q$8:$V$8)</f>
        <v>660.00192735602377</v>
      </c>
      <c r="AG6" s="171">
        <f>SUMPRODUCT($D7:$I7, $Q$9:$V$9)</f>
        <v>657.72477316664799</v>
      </c>
      <c r="AH6" s="171">
        <f>SUMPRODUCT($D7:$I7, $Q$10:$V$10)</f>
        <v>654.56156509785797</v>
      </c>
      <c r="AI6" s="171">
        <f>SUMPRODUCT($D7:$I7, $Q$11:$V$11)</f>
        <v>650.48447044003126</v>
      </c>
      <c r="AJ6" s="171">
        <f>SUMPRODUCT($D7:$I7, $Q$12:$V$12)</f>
        <v>639.0978328229578</v>
      </c>
      <c r="AO6" s="37" t="s">
        <v>15</v>
      </c>
      <c r="AP6" s="37" t="s">
        <v>42</v>
      </c>
      <c r="AQ6" s="275"/>
      <c r="AS6" s="41"/>
      <c r="AT6" s="276" t="str">
        <f t="shared" ref="AT6:AZ6" si="0">VLOOKUP(AT$5, $AO$4:$AP$12, 2, FALSE)</f>
        <v>Level 1</v>
      </c>
      <c r="AU6" s="276" t="str">
        <f t="shared" si="0"/>
        <v>Level 1</v>
      </c>
      <c r="AV6" s="276" t="str">
        <f t="shared" si="0"/>
        <v>Level 2</v>
      </c>
      <c r="AW6" s="276" t="str">
        <f t="shared" si="0"/>
        <v>Level 1</v>
      </c>
      <c r="AX6" s="276" t="str">
        <f t="shared" si="0"/>
        <v>Level 3</v>
      </c>
      <c r="AY6" s="276" t="str">
        <f t="shared" si="0"/>
        <v>Level 4</v>
      </c>
      <c r="AZ6" s="276" t="str">
        <f t="shared" si="0"/>
        <v>Level 5 (Max Tech)</v>
      </c>
      <c r="BA6" s="275"/>
      <c r="BB6" s="276">
        <v>1</v>
      </c>
      <c r="BC6" s="874"/>
      <c r="BD6" s="870"/>
      <c r="BE6" s="379" t="s">
        <v>14</v>
      </c>
      <c r="BF6" s="379" t="s">
        <v>15</v>
      </c>
      <c r="BG6" s="379" t="s">
        <v>16</v>
      </c>
      <c r="BH6" s="379" t="s">
        <v>18</v>
      </c>
      <c r="BI6" s="379" t="s">
        <v>69</v>
      </c>
      <c r="BJ6" s="379" t="s">
        <v>70</v>
      </c>
      <c r="BK6" s="379" t="s">
        <v>71</v>
      </c>
      <c r="BO6" s="391" t="s">
        <v>75</v>
      </c>
      <c r="BP6" s="372" t="s">
        <v>45</v>
      </c>
      <c r="BQ6" s="36"/>
      <c r="BR6" s="279"/>
      <c r="BS6" s="275"/>
      <c r="BT6" s="539" t="str">
        <f>BW6&amp;BU6</f>
        <v>IdahoPTAC Standard Size - 9,000 Btu/h</v>
      </c>
      <c r="BU6" s="539" t="str">
        <f>VLOOKUP($BX6, 'Index Tables'!$F$4:$G$9, 2, FALSE)</f>
        <v>PTAC Standard Size - 9,000 Btu/h</v>
      </c>
      <c r="BV6" s="538">
        <v>2</v>
      </c>
      <c r="BW6" s="539" t="str">
        <f t="shared" ref="BW6:BW35" si="1">AC6</f>
        <v>Idaho</v>
      </c>
      <c r="BX6" s="391" t="s">
        <v>52</v>
      </c>
      <c r="BY6" s="535">
        <f>HLOOKUP($BP$4, $AE$5:$AJ$35, $BV6, FALSE)</f>
        <v>657.72477316664799</v>
      </c>
      <c r="BZ6" s="271"/>
      <c r="CA6" s="271"/>
      <c r="CB6" s="280" t="s">
        <v>83</v>
      </c>
      <c r="CC6" s="2"/>
    </row>
    <row r="7" spans="1:82" ht="30">
      <c r="A7" s="267" t="s">
        <v>0</v>
      </c>
      <c r="B7" s="269">
        <v>13</v>
      </c>
      <c r="C7" s="265" t="s">
        <v>5</v>
      </c>
      <c r="D7" s="292">
        <f>VLOOKUP($B7, 'LCC Regional Data'!$D$6:$K$9, 3, FALSE)</f>
        <v>673.74293741709971</v>
      </c>
      <c r="E7" s="292">
        <f>VLOOKUP($B7, 'LCC Regional Data'!$D$6:$K$9, 4, FALSE)</f>
        <v>665.65005576178396</v>
      </c>
      <c r="F7" s="292">
        <f>VLOOKUP($B7, 'LCC Regional Data'!$D$6:$K$9, 5, FALSE)</f>
        <v>660.4240374775917</v>
      </c>
      <c r="G7" s="292">
        <f>VLOOKUP($B7, 'LCC Regional Data'!$D$6:$K$9, 6, FALSE)</f>
        <v>655.44003463304477</v>
      </c>
      <c r="H7" s="292">
        <f>VLOOKUP($B7, 'LCC Regional Data'!$D$6:$K$9, 7, FALSE)</f>
        <v>650.48447044003126</v>
      </c>
      <c r="I7" s="292">
        <f>VLOOKUP($B7, 'LCC Regional Data'!$D$6:$K$9, 8, FALSE)</f>
        <v>639.0978328229578</v>
      </c>
      <c r="M7" s="267" t="s">
        <v>0</v>
      </c>
      <c r="N7" s="298" t="s">
        <v>43</v>
      </c>
      <c r="O7" s="298">
        <v>2012</v>
      </c>
      <c r="P7" s="299">
        <f>HLOOKUP(P6, 'PTAC PTHP Market Distribution'!$K$8:$S$16, 9, FALSE)</f>
        <v>0</v>
      </c>
      <c r="Q7" s="299">
        <f>HLOOKUP(Q6, 'PTAC PTHP Market Distribution'!$K$8:$S$16, 9, FALSE)</f>
        <v>0.22594443069274475</v>
      </c>
      <c r="R7" s="299">
        <f>HLOOKUP(R6, 'PTAC PTHP Market Distribution'!$K$8:$S$16, 9, FALSE)</f>
        <v>0.20978963404707066</v>
      </c>
      <c r="S7" s="299">
        <f>HLOOKUP(S6, 'PTAC PTHP Market Distribution'!$K$8:$S$16, 9, FALSE)</f>
        <v>0.19893813899917817</v>
      </c>
      <c r="T7" s="299">
        <f>HLOOKUP(T6, 'PTAC PTHP Market Distribution'!$K$8:$S$16, 9, FALSE)</f>
        <v>0.18805846809341387</v>
      </c>
      <c r="U7" s="299">
        <f>HLOOKUP(U6, 'PTAC PTHP Market Distribution'!$K$8:$S$16, 9, FALSE)</f>
        <v>0.17726932816759278</v>
      </c>
      <c r="V7" s="299">
        <f>HLOOKUP(V6, 'PTAC PTHP Market Distribution'!$K$8:$S$16, 9, FALSE)</f>
        <v>0</v>
      </c>
      <c r="W7" s="300">
        <f t="shared" ref="W7:W12" si="2">SUM(P7:V7)</f>
        <v>1.0000000000000002</v>
      </c>
      <c r="X7" s="424"/>
      <c r="AA7" s="276" t="str">
        <f t="shared" ref="AA7:AA35" si="3">AC7&amp;AB7</f>
        <v>Montana WestPTAC Standard Size - 9,000 Btu/h</v>
      </c>
      <c r="AB7" s="276" t="str">
        <f>VLOOKUP($AD7, 'Index Tables'!$F$4:$G$9, 2, FALSE)</f>
        <v>PTAC Standard Size - 9,000 Btu/h</v>
      </c>
      <c r="AC7" s="276" t="str">
        <f t="shared" ref="AC7:AC10" si="4">$C8</f>
        <v>Montana West</v>
      </c>
      <c r="AD7" s="277" t="s">
        <v>52</v>
      </c>
      <c r="AE7" s="278">
        <f>SUMPRODUCT($D8:$I8, $Q$7:$V$7)</f>
        <v>630.01204925890249</v>
      </c>
      <c r="AF7" s="278">
        <f>SUMPRODUCT($D8:$I8, $Q$8:$V$8)</f>
        <v>628.43127962669541</v>
      </c>
      <c r="AG7" s="278">
        <f>SUMPRODUCT($D8:$I8, $Q$9:$V$9)</f>
        <v>626.45167929667014</v>
      </c>
      <c r="AH7" s="278">
        <f>SUMPRODUCT($D8:$I8, $Q$10:$V$10)</f>
        <v>623.72367598709855</v>
      </c>
      <c r="AI7" s="278">
        <f>SUMPRODUCT($D8:$I8, $Q$11:$V$11)</f>
        <v>620.22920388864327</v>
      </c>
      <c r="AJ7" s="278">
        <f>SUMPRODUCT($D8:$I8, $Q$12:$V$12)</f>
        <v>610.61350604460131</v>
      </c>
      <c r="AO7" s="37" t="s">
        <v>16</v>
      </c>
      <c r="AP7" s="37" t="s">
        <v>44</v>
      </c>
      <c r="AQ7" s="275"/>
      <c r="BB7" s="276">
        <v>2</v>
      </c>
      <c r="BC7" s="276" t="str">
        <f t="shared" ref="BC7:BC36" si="5">$C7</f>
        <v>Idaho</v>
      </c>
      <c r="BD7" s="41" t="s">
        <v>52</v>
      </c>
      <c r="BE7" s="278">
        <f t="shared" ref="BE7:BK7" si="6">HLOOKUP(AT$6, $AE$5:$AJ$35, $BB7, FALSE)</f>
        <v>660.00192735602377</v>
      </c>
      <c r="BF7" s="278">
        <f t="shared" si="6"/>
        <v>660.00192735602377</v>
      </c>
      <c r="BG7" s="278">
        <f t="shared" si="6"/>
        <v>657.72477316664799</v>
      </c>
      <c r="BH7" s="278">
        <f t="shared" si="6"/>
        <v>660.00192735602377</v>
      </c>
      <c r="BI7" s="278">
        <f t="shared" si="6"/>
        <v>654.56156509785797</v>
      </c>
      <c r="BJ7" s="278">
        <f t="shared" si="6"/>
        <v>650.48447044003126</v>
      </c>
      <c r="BK7" s="278">
        <f t="shared" si="6"/>
        <v>639.0978328229578</v>
      </c>
      <c r="BO7" s="391" t="s">
        <v>76</v>
      </c>
      <c r="BP7" s="372" t="s">
        <v>44</v>
      </c>
      <c r="BQ7" s="36"/>
      <c r="BR7" s="279"/>
      <c r="BS7" s="275"/>
      <c r="BT7" s="539" t="str">
        <f t="shared" ref="BT7:BT35" si="7">BW7&amp;BU7</f>
        <v>Montana WestPTAC Standard Size - 9,000 Btu/h</v>
      </c>
      <c r="BU7" s="539" t="str">
        <f>VLOOKUP($BX7, 'Index Tables'!$F$4:$G$9, 2, FALSE)</f>
        <v>PTAC Standard Size - 9,000 Btu/h</v>
      </c>
      <c r="BV7" s="538">
        <v>3</v>
      </c>
      <c r="BW7" s="539" t="str">
        <f t="shared" si="1"/>
        <v>Montana West</v>
      </c>
      <c r="BX7" s="391" t="s">
        <v>52</v>
      </c>
      <c r="BY7" s="535">
        <f t="shared" ref="BY7:BY10" si="8">HLOOKUP($BP$4, $AE$5:$AJ$35, $BV7, FALSE)</f>
        <v>626.45167929667014</v>
      </c>
      <c r="BZ7" s="271"/>
      <c r="CA7" s="271"/>
      <c r="CB7" s="271"/>
      <c r="CC7" s="2"/>
    </row>
    <row r="8" spans="1:82" ht="30">
      <c r="A8" s="267" t="s">
        <v>0</v>
      </c>
      <c r="B8" s="270">
        <v>27</v>
      </c>
      <c r="C8" s="266" t="s">
        <v>207</v>
      </c>
      <c r="D8" s="292">
        <f>VLOOKUP($B8, 'LCC Regional Data'!$D$6:$K$9, 3, FALSE)</f>
        <v>640.31431297162112</v>
      </c>
      <c r="E8" s="292">
        <f>VLOOKUP($B8, 'LCC Regional Data'!$D$6:$K$9, 4, FALSE)</f>
        <v>633.3180368192925</v>
      </c>
      <c r="F8" s="292">
        <f>VLOOKUP($B8, 'LCC Regional Data'!$D$6:$K$9, 5, FALSE)</f>
        <v>628.77489803300705</v>
      </c>
      <c r="G8" s="292">
        <f>VLOOKUP($B8, 'LCC Regional Data'!$D$6:$K$9, 6, FALSE)</f>
        <v>624.47661099049856</v>
      </c>
      <c r="H8" s="292">
        <f>VLOOKUP($B8, 'LCC Regional Data'!$D$6:$K$9, 7, FALSE)</f>
        <v>620.22920388864327</v>
      </c>
      <c r="I8" s="292">
        <f>VLOOKUP($B8, 'LCC Regional Data'!$D$6:$K$9, 8, FALSE)</f>
        <v>610.61350604460131</v>
      </c>
      <c r="J8" s="6"/>
      <c r="M8" s="267" t="s">
        <v>0</v>
      </c>
      <c r="N8" s="298" t="s">
        <v>42</v>
      </c>
      <c r="O8" s="298">
        <v>2012</v>
      </c>
      <c r="P8" s="299">
        <f>HLOOKUP(P6, 'PTAC PTHP Market Distribution'!$U$8:$AC$16, 9, FALSE)</f>
        <v>0</v>
      </c>
      <c r="Q8" s="299">
        <f>HLOOKUP(Q6, 'PTAC PTHP Market Distribution'!$U$8:$AC$16, 9, FALSE)</f>
        <v>0</v>
      </c>
      <c r="R8" s="299">
        <f>HLOOKUP(R6, 'PTAC PTHP Market Distribution'!$U$8:$AC$16, 9, FALSE)</f>
        <v>0.43573406473981541</v>
      </c>
      <c r="S8" s="299">
        <f>HLOOKUP(S6, 'PTAC PTHP Market Distribution'!$U$8:$AC$16, 9, FALSE)</f>
        <v>0.19893813899917817</v>
      </c>
      <c r="T8" s="299">
        <f>HLOOKUP(T6, 'PTAC PTHP Market Distribution'!$U$8:$AC$16, 9, FALSE)</f>
        <v>0.18805846809341387</v>
      </c>
      <c r="U8" s="299">
        <f>HLOOKUP(U6, 'PTAC PTHP Market Distribution'!$U$8:$AC$16, 9, FALSE)</f>
        <v>0.17726932816759278</v>
      </c>
      <c r="V8" s="299">
        <f>HLOOKUP(V6, 'PTAC PTHP Market Distribution'!$U$8:$AC$16, 9, FALSE)</f>
        <v>0</v>
      </c>
      <c r="W8" s="299">
        <f t="shared" si="2"/>
        <v>1.0000000000000002</v>
      </c>
      <c r="X8" s="425"/>
      <c r="AA8" s="276" t="str">
        <f t="shared" si="3"/>
        <v>OregonPTAC Standard Size - 9,000 Btu/h</v>
      </c>
      <c r="AB8" s="276" t="str">
        <f>VLOOKUP($AD8, 'Index Tables'!$F$4:$G$9, 2, FALSE)</f>
        <v>PTAC Standard Size - 9,000 Btu/h</v>
      </c>
      <c r="AC8" s="276" t="str">
        <f t="shared" si="4"/>
        <v>Oregon</v>
      </c>
      <c r="AD8" s="277" t="s">
        <v>52</v>
      </c>
      <c r="AE8" s="278">
        <f>SUMPRODUCT($D9:$I9, $Q$7:$V$7)</f>
        <v>633.8626589476213</v>
      </c>
      <c r="AF8" s="278">
        <f>SUMPRODUCT($D9:$I9, $Q$8:$V$8)</f>
        <v>632.16817991305697</v>
      </c>
      <c r="AG8" s="278">
        <f>SUMPRODUCT($D9:$I9, $Q$9:$V$9)</f>
        <v>630.01039965616792</v>
      </c>
      <c r="AH8" s="278">
        <f>SUMPRODUCT($D9:$I9, $Q$10:$V$10)</f>
        <v>627.08403859118869</v>
      </c>
      <c r="AI8" s="278">
        <f>SUMPRODUCT($D9:$I9, $Q$11:$V$11)</f>
        <v>623.40958027869124</v>
      </c>
      <c r="AJ8" s="278">
        <f>SUMPRODUCT($D9:$I9, $Q$12:$V$12)</f>
        <v>613.03459535087336</v>
      </c>
      <c r="AO8" s="169" t="s">
        <v>17</v>
      </c>
      <c r="AP8" s="37" t="s">
        <v>44</v>
      </c>
      <c r="AQ8" s="275"/>
      <c r="BB8" s="276">
        <v>3</v>
      </c>
      <c r="BC8" s="276" t="str">
        <f t="shared" si="5"/>
        <v>Montana West</v>
      </c>
      <c r="BD8" s="41" t="s">
        <v>52</v>
      </c>
      <c r="BE8" s="278">
        <f t="shared" ref="BE8:BE36" si="9">HLOOKUP(AT$6, $AE$5:$AJ$35, $BB8, FALSE)</f>
        <v>628.43127962669541</v>
      </c>
      <c r="BF8" s="278">
        <f t="shared" ref="BF8:BF36" si="10">HLOOKUP(AU$6, $AE$5:$AJ$35, $BB8, FALSE)</f>
        <v>628.43127962669541</v>
      </c>
      <c r="BG8" s="278">
        <f t="shared" ref="BG8:BG36" si="11">HLOOKUP(AV$6, $AE$5:$AJ$35, $BB8, FALSE)</f>
        <v>626.45167929667014</v>
      </c>
      <c r="BH8" s="278">
        <f t="shared" ref="BH8:BH36" si="12">HLOOKUP(AW$6, $AE$5:$AJ$35, $BB8, FALSE)</f>
        <v>628.43127962669541</v>
      </c>
      <c r="BI8" s="278">
        <f t="shared" ref="BI8:BI36" si="13">HLOOKUP(AX$6, $AE$5:$AJ$35, $BB8, FALSE)</f>
        <v>623.72367598709855</v>
      </c>
      <c r="BJ8" s="278">
        <f t="shared" ref="BJ8:BJ36" si="14">HLOOKUP(AY$6, $AE$5:$AJ$35, $BB8, FALSE)</f>
        <v>620.22920388864327</v>
      </c>
      <c r="BK8" s="278">
        <f t="shared" ref="BK8:BK36" si="15">HLOOKUP(AZ$6, $AE$5:$AJ$35, $BB8, FALSE)</f>
        <v>610.61350604460131</v>
      </c>
      <c r="BN8" s="40" t="s">
        <v>36</v>
      </c>
      <c r="BO8" s="87" t="s">
        <v>77</v>
      </c>
      <c r="BP8" s="392" t="s">
        <v>43</v>
      </c>
      <c r="BQ8" s="878" t="s">
        <v>249</v>
      </c>
      <c r="BR8" s="283"/>
      <c r="BS8" s="515"/>
      <c r="BT8" s="392" t="str">
        <f t="shared" si="7"/>
        <v>OregonPTAC Standard Size - 9,000 Btu/h</v>
      </c>
      <c r="BU8" s="392" t="str">
        <f>VLOOKUP($BX8, 'Index Tables'!$F$4:$G$9, 2, FALSE)</f>
        <v>PTAC Standard Size - 9,000 Btu/h</v>
      </c>
      <c r="BV8" s="538">
        <v>4</v>
      </c>
      <c r="BW8" s="539" t="str">
        <f t="shared" si="1"/>
        <v>Oregon</v>
      </c>
      <c r="BX8" s="391" t="s">
        <v>52</v>
      </c>
      <c r="BY8" s="535">
        <f t="shared" si="8"/>
        <v>630.01039965616792</v>
      </c>
      <c r="BZ8" s="271"/>
      <c r="CA8" s="271"/>
      <c r="CB8" s="271"/>
      <c r="CC8" s="2"/>
    </row>
    <row r="9" spans="1:82" ht="30">
      <c r="A9" s="267" t="s">
        <v>0</v>
      </c>
      <c r="B9" s="270">
        <v>38</v>
      </c>
      <c r="C9" s="266" t="s">
        <v>7</v>
      </c>
      <c r="D9" s="292">
        <f>VLOOKUP($B9, 'LCC Regional Data'!$D$6:$K$9, 3, FALSE)</f>
        <v>644.93817365134817</v>
      </c>
      <c r="E9" s="292">
        <f>VLOOKUP($B9, 'LCC Regional Data'!$D$6:$K$9, 4, FALSE)</f>
        <v>637.43863480735411</v>
      </c>
      <c r="F9" s="292">
        <f>VLOOKUP($B9, 'LCC Regional Data'!$D$6:$K$9, 5, FALSE)</f>
        <v>632.48657704667039</v>
      </c>
      <c r="G9" s="292">
        <f>VLOOKUP($B9, 'LCC Regional Data'!$D$6:$K$9, 6, FALSE)</f>
        <v>627.87575425068314</v>
      </c>
      <c r="H9" s="292">
        <f>VLOOKUP($B9, 'LCC Regional Data'!$D$6:$K$9, 7, FALSE)</f>
        <v>623.40958027869124</v>
      </c>
      <c r="I9" s="292">
        <f>VLOOKUP($B9, 'LCC Regional Data'!$D$6:$K$9, 8, FALSE)</f>
        <v>613.03459535087336</v>
      </c>
      <c r="J9" s="6"/>
      <c r="M9" s="267" t="s">
        <v>0</v>
      </c>
      <c r="N9" s="298" t="s">
        <v>44</v>
      </c>
      <c r="O9" s="298">
        <v>2012</v>
      </c>
      <c r="P9" s="299">
        <f>HLOOKUP(P6, 'PTAC PTHP Market Distribution'!$AE$8:$AM$16, 9, FALSE)</f>
        <v>0</v>
      </c>
      <c r="Q9" s="299">
        <f>HLOOKUP(Q6, 'PTAC PTHP Market Distribution'!$AE$8:$AM$16, 9, FALSE)</f>
        <v>0</v>
      </c>
      <c r="R9" s="299">
        <f>HLOOKUP(R6, 'PTAC PTHP Market Distribution'!$AE$8:$AM$16, 9, FALSE)</f>
        <v>0</v>
      </c>
      <c r="S9" s="299">
        <f>HLOOKUP(S6, 'PTAC PTHP Market Distribution'!$AE$8:$AM$16, 9, FALSE)</f>
        <v>0.63467220373899358</v>
      </c>
      <c r="T9" s="299">
        <f>HLOOKUP(T6, 'PTAC PTHP Market Distribution'!$AE$8:$AM$16, 9, FALSE)</f>
        <v>0.18805846809341387</v>
      </c>
      <c r="U9" s="299">
        <f>HLOOKUP(U6, 'PTAC PTHP Market Distribution'!$AE$8:$AM$16, 9, FALSE)</f>
        <v>0.17726932816759278</v>
      </c>
      <c r="V9" s="299">
        <f>HLOOKUP(V6, 'PTAC PTHP Market Distribution'!$AE$8:$AM$16, 9, FALSE)</f>
        <v>0</v>
      </c>
      <c r="W9" s="299">
        <f t="shared" si="2"/>
        <v>1.0000000000000002</v>
      </c>
      <c r="X9" s="425"/>
      <c r="AA9" s="276" t="str">
        <f t="shared" si="3"/>
        <v>WashingtonPTAC Standard Size - 9,000 Btu/h</v>
      </c>
      <c r="AB9" s="276" t="str">
        <f>VLOOKUP($AD9, 'Index Tables'!$F$4:$G$9, 2, FALSE)</f>
        <v>PTAC Standard Size - 9,000 Btu/h</v>
      </c>
      <c r="AC9" s="276" t="str">
        <f t="shared" si="4"/>
        <v>Washington</v>
      </c>
      <c r="AD9" s="277" t="s">
        <v>52</v>
      </c>
      <c r="AE9" s="278">
        <f>SUMPRODUCT($D10:$I10, $Q$7:$V$7)</f>
        <v>588.15273517414857</v>
      </c>
      <c r="AF9" s="278">
        <f>SUMPRODUCT($D10:$I10, $Q$8:$V$8)</f>
        <v>586.77673332437473</v>
      </c>
      <c r="AG9" s="278">
        <f>SUMPRODUCT($D10:$I10, $Q$9:$V$9)</f>
        <v>585.10172676733885</v>
      </c>
      <c r="AH9" s="278">
        <f>SUMPRODUCT($D10:$I10, $Q$10:$V$10)</f>
        <v>582.74706561940172</v>
      </c>
      <c r="AI9" s="278">
        <f>SUMPRODUCT($D10:$I10, $Q$11:$V$11)</f>
        <v>579.87062184020283</v>
      </c>
      <c r="AJ9" s="278">
        <f>SUMPRODUCT($D10:$I10, $Q$12:$V$12)</f>
        <v>571.41768901750208</v>
      </c>
      <c r="AO9" s="37" t="s">
        <v>18</v>
      </c>
      <c r="AP9" s="37" t="s">
        <v>42</v>
      </c>
      <c r="AQ9" s="275"/>
      <c r="BB9" s="276">
        <v>4</v>
      </c>
      <c r="BC9" s="276" t="str">
        <f t="shared" si="5"/>
        <v>Oregon</v>
      </c>
      <c r="BD9" s="41" t="s">
        <v>52</v>
      </c>
      <c r="BE9" s="278">
        <f t="shared" si="9"/>
        <v>632.16817991305697</v>
      </c>
      <c r="BF9" s="278">
        <f t="shared" si="10"/>
        <v>632.16817991305697</v>
      </c>
      <c r="BG9" s="278">
        <f t="shared" si="11"/>
        <v>630.01039965616792</v>
      </c>
      <c r="BH9" s="278">
        <f t="shared" si="12"/>
        <v>632.16817991305697</v>
      </c>
      <c r="BI9" s="278">
        <f t="shared" si="13"/>
        <v>627.08403859118869</v>
      </c>
      <c r="BJ9" s="278">
        <f t="shared" si="14"/>
        <v>623.40958027869124</v>
      </c>
      <c r="BK9" s="278">
        <f t="shared" si="15"/>
        <v>613.03459535087336</v>
      </c>
      <c r="BN9" s="40" t="s">
        <v>37</v>
      </c>
      <c r="BO9" s="87" t="s">
        <v>78</v>
      </c>
      <c r="BP9" s="392" t="s">
        <v>43</v>
      </c>
      <c r="BQ9" s="878"/>
      <c r="BR9" s="283"/>
      <c r="BS9" s="515"/>
      <c r="BT9" s="392" t="str">
        <f t="shared" si="7"/>
        <v>WashingtonPTAC Standard Size - 9,000 Btu/h</v>
      </c>
      <c r="BU9" s="392" t="str">
        <f>VLOOKUP($BX9, 'Index Tables'!$F$4:$G$9, 2, FALSE)</f>
        <v>PTAC Standard Size - 9,000 Btu/h</v>
      </c>
      <c r="BV9" s="538">
        <v>5</v>
      </c>
      <c r="BW9" s="539" t="str">
        <f t="shared" si="1"/>
        <v>Washington</v>
      </c>
      <c r="BX9" s="391" t="s">
        <v>52</v>
      </c>
      <c r="BY9" s="535">
        <f>HLOOKUP($BP$4, $AE$5:$AJ$35, $BV9, FALSE)</f>
        <v>585.10172676733885</v>
      </c>
      <c r="BZ9" s="271"/>
      <c r="CA9" s="271"/>
      <c r="CB9" s="271"/>
      <c r="CC9" s="2"/>
    </row>
    <row r="10" spans="1:82" ht="30">
      <c r="A10" s="267" t="s">
        <v>0</v>
      </c>
      <c r="B10" s="270">
        <v>48</v>
      </c>
      <c r="C10" s="266" t="s">
        <v>8</v>
      </c>
      <c r="D10" s="292">
        <f>VLOOKUP($B10, 'LCC Regional Data'!$D$6:$K$9, 3, FALSE)</f>
        <v>597.01098439775285</v>
      </c>
      <c r="E10" s="292">
        <f>VLOOKUP($B10, 'LCC Regional Data'!$D$6:$K$9, 4, FALSE)</f>
        <v>590.92098321668766</v>
      </c>
      <c r="F10" s="292">
        <f>VLOOKUP($B10, 'LCC Regional Data'!$D$6:$K$9, 5, FALSE)</f>
        <v>587.07688037373919</v>
      </c>
      <c r="G10" s="292">
        <f>VLOOKUP($B10, 'LCC Regional Data'!$D$6:$K$9, 6, FALSE)</f>
        <v>583.36683740342266</v>
      </c>
      <c r="H10" s="292">
        <f>VLOOKUP($B10, 'LCC Regional Data'!$D$6:$K$9, 7, FALSE)</f>
        <v>579.87062184020283</v>
      </c>
      <c r="I10" s="292">
        <f>VLOOKUP($B10, 'LCC Regional Data'!$D$6:$K$9, 8, FALSE)</f>
        <v>571.41768901750208</v>
      </c>
      <c r="J10" s="6"/>
      <c r="M10" s="267" t="s">
        <v>0</v>
      </c>
      <c r="N10" s="298" t="s">
        <v>45</v>
      </c>
      <c r="O10" s="298">
        <v>2012</v>
      </c>
      <c r="P10" s="299">
        <f>HLOOKUP(P6, 'PTAC PTHP Market Distribution'!$AO$8:$AW$16, 9, FALSE)</f>
        <v>0</v>
      </c>
      <c r="Q10" s="299">
        <f>HLOOKUP(Q6, 'PTAC PTHP Market Distribution'!$AO$8:$AW$16, 9, FALSE)</f>
        <v>0</v>
      </c>
      <c r="R10" s="299">
        <f>HLOOKUP(R6, 'PTAC PTHP Market Distribution'!$AO$8:$AW$16, 9, FALSE)</f>
        <v>0</v>
      </c>
      <c r="S10" s="299">
        <f>HLOOKUP(S6, 'PTAC PTHP Market Distribution'!$AO$8:$AW$16, 9, FALSE)</f>
        <v>0</v>
      </c>
      <c r="T10" s="299">
        <f>HLOOKUP(T6, 'PTAC PTHP Market Distribution'!$AO$8:$AW$16, 9, FALSE)</f>
        <v>0.82273067183240745</v>
      </c>
      <c r="U10" s="299">
        <f>HLOOKUP(U6, 'PTAC PTHP Market Distribution'!$AO$8:$AW$16, 9, FALSE)</f>
        <v>0.17726932816759278</v>
      </c>
      <c r="V10" s="299">
        <f>HLOOKUP(V6, 'PTAC PTHP Market Distribution'!$AO$8:$AW$16, 9, FALSE)</f>
        <v>0</v>
      </c>
      <c r="W10" s="299">
        <f t="shared" si="2"/>
        <v>1.0000000000000002</v>
      </c>
      <c r="X10" s="425"/>
      <c r="AA10" s="276" t="str">
        <f t="shared" si="3"/>
        <v>US AveragePTAC Standard Size - 9,000 Btu/h</v>
      </c>
      <c r="AB10" s="276" t="str">
        <f>VLOOKUP($AD10, 'Index Tables'!$F$4:$G$9, 2, FALSE)</f>
        <v>PTAC Standard Size - 9,000 Btu/h</v>
      </c>
      <c r="AC10" s="276" t="str">
        <f t="shared" si="4"/>
        <v>US Average</v>
      </c>
      <c r="AD10" s="277" t="s">
        <v>52</v>
      </c>
      <c r="AE10" s="278">
        <f>SUMPRODUCT($D11:$I11, $Q$7:$V$7)</f>
        <v>1016.7090426287269</v>
      </c>
      <c r="AF10" s="278">
        <f>SUMPRODUCT($D11:$I11, $Q$8:$V$8)</f>
        <v>1012.297979362373</v>
      </c>
      <c r="AG10" s="278">
        <f>SUMPRODUCT($D11:$I11, $Q$9:$V$9)</f>
        <v>1006.8322486007469</v>
      </c>
      <c r="AH10" s="278">
        <f>SUMPRODUCT($D11:$I11, $Q$10:$V$10)</f>
        <v>999.21885671293285</v>
      </c>
      <c r="AI10" s="278">
        <f>SUMPRODUCT($D11:$I11, $Q$11:$V$11)</f>
        <v>989.67367617600257</v>
      </c>
      <c r="AJ10" s="278">
        <f>SUMPRODUCT($D11:$I11, $Q$12:$V$12)</f>
        <v>962.38005832429633</v>
      </c>
      <c r="AO10" s="37" t="s">
        <v>19</v>
      </c>
      <c r="AP10" s="37" t="s">
        <v>45</v>
      </c>
      <c r="AQ10" s="275"/>
      <c r="BB10" s="276">
        <v>5</v>
      </c>
      <c r="BC10" s="276" t="str">
        <f t="shared" si="5"/>
        <v>Washington</v>
      </c>
      <c r="BD10" s="41" t="s">
        <v>52</v>
      </c>
      <c r="BE10" s="278">
        <f t="shared" si="9"/>
        <v>586.77673332437473</v>
      </c>
      <c r="BF10" s="278">
        <f t="shared" si="10"/>
        <v>586.77673332437473</v>
      </c>
      <c r="BG10" s="278">
        <f t="shared" si="11"/>
        <v>585.10172676733885</v>
      </c>
      <c r="BH10" s="278">
        <f t="shared" si="12"/>
        <v>586.77673332437473</v>
      </c>
      <c r="BI10" s="278">
        <f t="shared" si="13"/>
        <v>582.74706561940172</v>
      </c>
      <c r="BJ10" s="278">
        <f t="shared" si="14"/>
        <v>579.87062184020283</v>
      </c>
      <c r="BK10" s="278">
        <f t="shared" si="15"/>
        <v>571.41768901750208</v>
      </c>
      <c r="BT10" s="539" t="str">
        <f t="shared" si="7"/>
        <v>US AveragePTAC Standard Size - 9,000 Btu/h</v>
      </c>
      <c r="BU10" s="539" t="str">
        <f>VLOOKUP($BX10, 'Index Tables'!$F$4:$G$9, 2, FALSE)</f>
        <v>PTAC Standard Size - 9,000 Btu/h</v>
      </c>
      <c r="BV10" s="538">
        <v>6</v>
      </c>
      <c r="BW10" s="539" t="str">
        <f t="shared" si="1"/>
        <v>US Average</v>
      </c>
      <c r="BX10" s="391" t="s">
        <v>52</v>
      </c>
      <c r="BY10" s="535">
        <f t="shared" si="8"/>
        <v>1006.8322486007469</v>
      </c>
      <c r="BZ10" s="271"/>
      <c r="CA10" s="271"/>
      <c r="CB10" s="271"/>
      <c r="CC10" s="2"/>
    </row>
    <row r="11" spans="1:82" ht="30">
      <c r="A11" s="267" t="s">
        <v>0</v>
      </c>
      <c r="B11" s="266" t="s">
        <v>9</v>
      </c>
      <c r="C11" s="266" t="s">
        <v>10</v>
      </c>
      <c r="D11" s="293">
        <f>VLOOKUP($B11, 'LCC Regional Data'!$O$6:$V$6, 3, FALSE)</f>
        <v>1045.3378011074342</v>
      </c>
      <c r="E11" s="293">
        <f>VLOOKUP($B11, 'LCC Regional Data'!$O$6:$V$6, 4, FALSE)</f>
        <v>1025.8150217548755</v>
      </c>
      <c r="F11" s="293">
        <f>VLOOKUP($B11, 'LCC Regional Data'!$O$6:$V$6, 5, FALSE)</f>
        <v>1013.271291062418</v>
      </c>
      <c r="G11" s="293">
        <f>VLOOKUP($B11, 'LCC Regional Data'!$O$6:$V$6, 6, FALSE)</f>
        <v>1001.2755051386578</v>
      </c>
      <c r="H11" s="293">
        <f>VLOOKUP($B11, 'LCC Regional Data'!$O$6:$V$6, 7, FALSE)</f>
        <v>989.67367617600257</v>
      </c>
      <c r="I11" s="293">
        <f>VLOOKUP($B11, 'LCC Regional Data'!$O$6:$V$6, 8, FALSE)</f>
        <v>962.38005832429633</v>
      </c>
      <c r="J11" s="6"/>
      <c r="M11" s="267" t="s">
        <v>0</v>
      </c>
      <c r="N11" s="298" t="s">
        <v>46</v>
      </c>
      <c r="O11" s="298">
        <v>2012</v>
      </c>
      <c r="P11" s="299">
        <f>HLOOKUP(P6, 'PTAC PTHP Market Distribution'!$AY$8:$BG$16, 9, FALSE)</f>
        <v>0</v>
      </c>
      <c r="Q11" s="299">
        <f>HLOOKUP(Q6, 'PTAC PTHP Market Distribution'!$AY$8:$BG$16, 9, FALSE)</f>
        <v>0</v>
      </c>
      <c r="R11" s="299">
        <f>HLOOKUP(R6, 'PTAC PTHP Market Distribution'!$AY$8:$BG$16, 9, FALSE)</f>
        <v>0</v>
      </c>
      <c r="S11" s="299">
        <f>HLOOKUP(S6, 'PTAC PTHP Market Distribution'!$AY$8:$BG$16, 9, FALSE)</f>
        <v>0</v>
      </c>
      <c r="T11" s="299">
        <f>HLOOKUP(T6, 'PTAC PTHP Market Distribution'!$AY$8:$BG$16, 9, FALSE)</f>
        <v>0</v>
      </c>
      <c r="U11" s="299">
        <f>HLOOKUP(U6, 'PTAC PTHP Market Distribution'!$AY$8:$BG$16, 9, FALSE)</f>
        <v>1</v>
      </c>
      <c r="V11" s="299">
        <f>HLOOKUP(V6, 'PTAC PTHP Market Distribution'!$AY$8:$BG$16, 9, FALSE)</f>
        <v>0</v>
      </c>
      <c r="W11" s="299">
        <f t="shared" si="2"/>
        <v>1</v>
      </c>
      <c r="X11" s="425"/>
      <c r="AA11" s="276" t="str">
        <f t="shared" si="3"/>
        <v>IdahoPTAC Standard Size  - 12,000 Btu/h</v>
      </c>
      <c r="AB11" s="276" t="str">
        <f>VLOOKUP($AD11, 'Index Tables'!$F$4:$G$9, 2, FALSE)</f>
        <v>PTAC Standard Size  - 12,000 Btu/h</v>
      </c>
      <c r="AC11" s="284" t="str">
        <f t="shared" ref="AC11:AC35" si="16">$C12</f>
        <v>Idaho</v>
      </c>
      <c r="AD11" s="277" t="s">
        <v>74</v>
      </c>
      <c r="AE11" s="246">
        <f>SUMPRODUCT($D12:$I12, $Q$13:$V$13)</f>
        <v>882.04261097468361</v>
      </c>
      <c r="AF11" s="246">
        <f>SUMPRODUCT($D12:$I12, $Q$14:$V$14)</f>
        <v>879.85395118478414</v>
      </c>
      <c r="AG11" s="246">
        <f>SUMPRODUCT($D12:$I12, $Q$15:$V$15)</f>
        <v>877.21642235979482</v>
      </c>
      <c r="AH11" s="246">
        <f>SUMPRODUCT($D12:$I12, $Q$16:$V$16)</f>
        <v>873.58672736544588</v>
      </c>
      <c r="AI11" s="246">
        <f>SUMPRODUCT($D12:$I12, $Q$17:$V$17)</f>
        <v>868.97617299819433</v>
      </c>
      <c r="AJ11" s="246">
        <f>SUMPRODUCT($D12:$I12, $Q$18:$V$18)</f>
        <v>850.90804878151971</v>
      </c>
      <c r="AO11" s="37" t="s">
        <v>20</v>
      </c>
      <c r="AP11" s="37" t="s">
        <v>46</v>
      </c>
      <c r="AQ11" s="275"/>
      <c r="BB11" s="276">
        <v>6</v>
      </c>
      <c r="BC11" s="276" t="str">
        <f t="shared" si="5"/>
        <v>US Average</v>
      </c>
      <c r="BD11" s="41" t="s">
        <v>52</v>
      </c>
      <c r="BE11" s="278">
        <f t="shared" si="9"/>
        <v>1012.297979362373</v>
      </c>
      <c r="BF11" s="278">
        <f t="shared" si="10"/>
        <v>1012.297979362373</v>
      </c>
      <c r="BG11" s="278">
        <f t="shared" si="11"/>
        <v>1006.8322486007469</v>
      </c>
      <c r="BH11" s="278">
        <f t="shared" si="12"/>
        <v>1012.297979362373</v>
      </c>
      <c r="BI11" s="278">
        <f t="shared" si="13"/>
        <v>999.21885671293285</v>
      </c>
      <c r="BJ11" s="278">
        <f t="shared" si="14"/>
        <v>989.67367617600257</v>
      </c>
      <c r="BK11" s="278">
        <f t="shared" si="15"/>
        <v>962.38005832429633</v>
      </c>
      <c r="BO11" s="2" t="s">
        <v>79</v>
      </c>
      <c r="BT11" s="539" t="str">
        <f t="shared" si="7"/>
        <v>IdahoPTAC Standard Size  - 12,000 Btu/h</v>
      </c>
      <c r="BU11" s="539" t="str">
        <f>VLOOKUP($BX11, 'Index Tables'!$F$4:$G$9, 2, FALSE)</f>
        <v>PTAC Standard Size  - 12,000 Btu/h</v>
      </c>
      <c r="BV11" s="538">
        <v>7</v>
      </c>
      <c r="BW11" s="539" t="str">
        <f t="shared" si="1"/>
        <v>Idaho</v>
      </c>
      <c r="BX11" s="391" t="s">
        <v>74</v>
      </c>
      <c r="BY11" s="535">
        <f>HLOOKUP($BP$5, $AE$5:$AJ$35, $BV11, FALSE)</f>
        <v>879.85395118478414</v>
      </c>
      <c r="BZ11" s="271"/>
      <c r="CA11" s="271"/>
      <c r="CB11" s="271"/>
      <c r="CC11" s="2"/>
    </row>
    <row r="12" spans="1:82" ht="30">
      <c r="A12" s="267" t="s">
        <v>11</v>
      </c>
      <c r="B12" s="268">
        <v>13</v>
      </c>
      <c r="C12" s="262" t="s">
        <v>5</v>
      </c>
      <c r="D12" s="293">
        <f>INDEX('LCC Regional Data'!$F$10:$F$13, MATCH(B12, 'LCC Regional Data'!$D$10:$D$13, 0))</f>
        <v>895.8578536692869</v>
      </c>
      <c r="E12" s="293">
        <f>VLOOKUP($B12, 'LCC Regional Data'!$D$10:$K$13, 4, FALSE)</f>
        <v>886.26321691071064</v>
      </c>
      <c r="F12" s="293">
        <f>VLOOKUP($B12, 'LCC Regional Data'!$D$10:$K$13, 5, FALSE)</f>
        <v>880.25446796952838</v>
      </c>
      <c r="G12" s="293">
        <f>VLOOKUP($B12, 'LCC Regional Data'!$D$10:$K$13, 6, FALSE)</f>
        <v>874.56484584131806</v>
      </c>
      <c r="H12" s="293">
        <f>VLOOKUP($B12, 'LCC Regional Data'!$D$10:$K$13, 7, FALSE)</f>
        <v>868.97617299819433</v>
      </c>
      <c r="I12" s="293">
        <f>VLOOKUP($B12, 'LCC Regional Data'!$D$10:$K$13, 8, FALSE)</f>
        <v>850.90804878151971</v>
      </c>
      <c r="M12" s="267" t="s">
        <v>0</v>
      </c>
      <c r="N12" s="298" t="s">
        <v>47</v>
      </c>
      <c r="O12" s="298">
        <v>2012</v>
      </c>
      <c r="P12" s="299">
        <f>HLOOKUP(P6, 'PTAC PTHP Market Distribution'!$BI$8:$BQ$16, 9, FALSE)</f>
        <v>0</v>
      </c>
      <c r="Q12" s="299">
        <f>HLOOKUP(Q6, 'PTAC PTHP Market Distribution'!$BI$8:$BQ$16, 9, FALSE)</f>
        <v>0</v>
      </c>
      <c r="R12" s="299">
        <f>HLOOKUP(R6, 'PTAC PTHP Market Distribution'!$BI$8:$BQ$16, 9, FALSE)</f>
        <v>0</v>
      </c>
      <c r="S12" s="299">
        <f>HLOOKUP(S6, 'PTAC PTHP Market Distribution'!$BI$8:$BQ$16, 9, FALSE)</f>
        <v>0</v>
      </c>
      <c r="T12" s="299">
        <f>HLOOKUP(T6, 'PTAC PTHP Market Distribution'!$BI$8:$BQ$16, 9, FALSE)</f>
        <v>0</v>
      </c>
      <c r="U12" s="299">
        <f>HLOOKUP(U6, 'PTAC PTHP Market Distribution'!$BI$8:$BQ$16, 9, FALSE)</f>
        <v>0</v>
      </c>
      <c r="V12" s="299">
        <f>HLOOKUP(V6, 'PTAC PTHP Market Distribution'!$BI$8:$BQ$16, 9, FALSE)</f>
        <v>1</v>
      </c>
      <c r="W12" s="299">
        <f t="shared" si="2"/>
        <v>1</v>
      </c>
      <c r="X12" s="425"/>
      <c r="AA12" s="276" t="str">
        <f t="shared" si="3"/>
        <v>OregonPTAC Standard Size  - 12,000 Btu/h</v>
      </c>
      <c r="AB12" s="276" t="str">
        <f>VLOOKUP($AD12, 'Index Tables'!$F$4:$G$9, 2, FALSE)</f>
        <v>PTAC Standard Size  - 12,000 Btu/h</v>
      </c>
      <c r="AC12" s="276" t="str">
        <f t="shared" si="16"/>
        <v>Oregon</v>
      </c>
      <c r="AD12" s="277" t="s">
        <v>74</v>
      </c>
      <c r="AE12" s="246">
        <f>SUMPRODUCT($D13:$I13, $Q$13:$V$13)</f>
        <v>849.07938146112997</v>
      </c>
      <c r="AF12" s="246">
        <f>SUMPRODUCT($D13:$I13, $Q$14:$V$14)</f>
        <v>847.07106094105256</v>
      </c>
      <c r="AG12" s="246">
        <f>SUMPRODUCT($D13:$I13, $Q$15:$V$15)</f>
        <v>844.68810264296985</v>
      </c>
      <c r="AH12" s="246">
        <f>SUMPRODUCT($D13:$I13, $Q$16:$V$16)</f>
        <v>841.25643035034727</v>
      </c>
      <c r="AI12" s="246">
        <f>SUMPRODUCT($D13:$I13, $Q$17:$V$17)</f>
        <v>837.08759105576507</v>
      </c>
      <c r="AJ12" s="246">
        <f>SUMPRODUCT($D13:$I13, $Q$18:$V$18)</f>
        <v>820.57847810392445</v>
      </c>
      <c r="AO12" s="37" t="s">
        <v>50</v>
      </c>
      <c r="AP12" s="37" t="s">
        <v>48</v>
      </c>
      <c r="AQ12" s="275"/>
      <c r="BB12" s="276">
        <v>7</v>
      </c>
      <c r="BC12" s="276" t="str">
        <f t="shared" si="5"/>
        <v>Idaho</v>
      </c>
      <c r="BD12" s="41" t="s">
        <v>74</v>
      </c>
      <c r="BE12" s="278">
        <f t="shared" si="9"/>
        <v>879.85395118478414</v>
      </c>
      <c r="BF12" s="278">
        <f t="shared" si="10"/>
        <v>879.85395118478414</v>
      </c>
      <c r="BG12" s="278">
        <f t="shared" si="11"/>
        <v>877.21642235979482</v>
      </c>
      <c r="BH12" s="278">
        <f t="shared" si="12"/>
        <v>879.85395118478414</v>
      </c>
      <c r="BI12" s="278">
        <f t="shared" si="13"/>
        <v>873.58672736544588</v>
      </c>
      <c r="BJ12" s="278">
        <f t="shared" si="14"/>
        <v>868.97617299819433</v>
      </c>
      <c r="BK12" s="278">
        <f t="shared" si="15"/>
        <v>850.90804878151971</v>
      </c>
      <c r="BT12" s="539" t="str">
        <f t="shared" si="7"/>
        <v>OregonPTAC Standard Size  - 12,000 Btu/h</v>
      </c>
      <c r="BU12" s="539" t="str">
        <f>VLOOKUP($BX12, 'Index Tables'!$F$4:$G$9, 2, FALSE)</f>
        <v>PTAC Standard Size  - 12,000 Btu/h</v>
      </c>
      <c r="BV12" s="538">
        <v>8</v>
      </c>
      <c r="BW12" s="539" t="str">
        <f t="shared" si="1"/>
        <v>Oregon</v>
      </c>
      <c r="BX12" s="391" t="s">
        <v>74</v>
      </c>
      <c r="BY12" s="535">
        <f t="shared" ref="BY12:BY15" si="17">HLOOKUP($BP$5, $AE$5:$AJ$35, $BV12, FALSE)</f>
        <v>847.07106094105256</v>
      </c>
      <c r="BZ12" s="271"/>
      <c r="CA12" s="271"/>
      <c r="CB12" s="271"/>
      <c r="CC12" s="2"/>
    </row>
    <row r="13" spans="1:82" ht="30">
      <c r="A13" s="267" t="s">
        <v>11</v>
      </c>
      <c r="B13" s="268">
        <v>38</v>
      </c>
      <c r="C13" s="262" t="s">
        <v>7</v>
      </c>
      <c r="D13" s="293">
        <f>INDEX('LCC Regional Data'!$F$10:$F$13, MATCH(B13, 'LCC Regional Data'!$D$10:$D$13, 0))</f>
        <v>861.75291677394659</v>
      </c>
      <c r="E13" s="293">
        <f>VLOOKUP($B13, 'LCC Regional Data'!$D$10:$K$13, 4, FALSE)</f>
        <v>852.94885048010622</v>
      </c>
      <c r="F13" s="293">
        <f>VLOOKUP($B13, 'LCC Regional Data'!$D$10:$K$13, 5, FALSE)</f>
        <v>847.52005743154336</v>
      </c>
      <c r="G13" s="293">
        <f>VLOOKUP($B13, 'LCC Regional Data'!$D$10:$K$13, 6, FALSE)</f>
        <v>842.14083999226261</v>
      </c>
      <c r="H13" s="293">
        <f>VLOOKUP($B13, 'LCC Regional Data'!$D$10:$K$13, 7, FALSE)</f>
        <v>837.08759105576507</v>
      </c>
      <c r="I13" s="293">
        <f>VLOOKUP($B13, 'LCC Regional Data'!$D$10:$K$13, 8, FALSE)</f>
        <v>820.57847810392445</v>
      </c>
      <c r="M13" s="267" t="s">
        <v>11</v>
      </c>
      <c r="N13" s="298" t="s">
        <v>43</v>
      </c>
      <c r="O13" s="298">
        <v>2012</v>
      </c>
      <c r="P13" s="299">
        <f>HLOOKUP(P6, 'PTAC PTHP Market Distribution'!$K$54:$R$55, 2, FALSE)</f>
        <v>0</v>
      </c>
      <c r="Q13" s="299">
        <f>HLOOKUP(Q6, 'PTAC PTHP Market Distribution'!$K$54:$R$55, 2, FALSE)</f>
        <v>0.22811283480253006</v>
      </c>
      <c r="R13" s="299">
        <f>HLOOKUP(R6, 'PTAC PTHP Market Distribution'!$K$54:$R$55, 2, FALSE)</f>
        <v>0.21083524753661434</v>
      </c>
      <c r="S13" s="299">
        <f>HLOOKUP(S6, 'PTAC PTHP Market Distribution'!$K$54:$R$55, 2, FALSE)</f>
        <v>0.19900201567388698</v>
      </c>
      <c r="T13" s="299">
        <f>HLOOKUP(T6, 'PTAC PTHP Market Distribution'!$K$54:$R$55, 2, FALSE)</f>
        <v>0.18703187832942314</v>
      </c>
      <c r="U13" s="299">
        <f>HLOOKUP(U6, 'PTAC PTHP Market Distribution'!$K$54:$R$55, 2, FALSE)</f>
        <v>0.17501802365754549</v>
      </c>
      <c r="V13" s="299">
        <f>HLOOKUP(V6, 'PTAC PTHP Market Distribution'!$K$54:$R$55, 2, FALSE)</f>
        <v>0</v>
      </c>
      <c r="W13" s="299">
        <v>1</v>
      </c>
      <c r="X13" s="425"/>
      <c r="AA13" s="276" t="str">
        <f t="shared" si="3"/>
        <v>WashingtonPTAC Standard Size  - 12,000 Btu/h</v>
      </c>
      <c r="AB13" s="276" t="str">
        <f>VLOOKUP($AD13, 'Index Tables'!$F$4:$G$9, 2, FALSE)</f>
        <v>PTAC Standard Size  - 12,000 Btu/h</v>
      </c>
      <c r="AC13" s="276" t="str">
        <f t="shared" si="16"/>
        <v>Washington</v>
      </c>
      <c r="AD13" s="277" t="s">
        <v>74</v>
      </c>
      <c r="AE13" s="246">
        <f>SUMPRODUCT($D14:$I14, $Q$13:$V$13)</f>
        <v>799.99300534816825</v>
      </c>
      <c r="AF13" s="246">
        <f>SUMPRODUCT($D14:$I14, $Q$14:$V$14)</f>
        <v>798.42227698895442</v>
      </c>
      <c r="AG13" s="246">
        <f>SUMPRODUCT($D14:$I14, $Q$15:$V$15)</f>
        <v>796.46695205150525</v>
      </c>
      <c r="AH13" s="246">
        <f>SUMPRODUCT($D14:$I14, $Q$16:$V$16)</f>
        <v>793.70067786991081</v>
      </c>
      <c r="AI13" s="246">
        <f>SUMPRODUCT($D14:$I14, $Q$17:$V$17)</f>
        <v>790.32953472547445</v>
      </c>
      <c r="AJ13" s="246">
        <f>SUMPRODUCT($D14:$I14, $Q$18:$V$18)</f>
        <v>777.23840916682434</v>
      </c>
      <c r="BB13" s="276">
        <v>8</v>
      </c>
      <c r="BC13" s="276" t="str">
        <f t="shared" si="5"/>
        <v>Oregon</v>
      </c>
      <c r="BD13" s="41" t="s">
        <v>74</v>
      </c>
      <c r="BE13" s="278">
        <f t="shared" si="9"/>
        <v>847.07106094105256</v>
      </c>
      <c r="BF13" s="278">
        <f t="shared" si="10"/>
        <v>847.07106094105256</v>
      </c>
      <c r="BG13" s="278">
        <f t="shared" si="11"/>
        <v>844.68810264296985</v>
      </c>
      <c r="BH13" s="278">
        <f t="shared" si="12"/>
        <v>847.07106094105256</v>
      </c>
      <c r="BI13" s="278">
        <f t="shared" si="13"/>
        <v>841.25643035034727</v>
      </c>
      <c r="BJ13" s="278">
        <f t="shared" si="14"/>
        <v>837.08759105576507</v>
      </c>
      <c r="BK13" s="278">
        <f t="shared" si="15"/>
        <v>820.57847810392445</v>
      </c>
      <c r="BT13" s="539" t="str">
        <f t="shared" si="7"/>
        <v>WashingtonPTAC Standard Size  - 12,000 Btu/h</v>
      </c>
      <c r="BU13" s="539" t="str">
        <f>VLOOKUP($BX13, 'Index Tables'!$F$4:$G$9, 2, FALSE)</f>
        <v>PTAC Standard Size  - 12,000 Btu/h</v>
      </c>
      <c r="BV13" s="538">
        <v>9</v>
      </c>
      <c r="BW13" s="539" t="str">
        <f t="shared" si="1"/>
        <v>Washington</v>
      </c>
      <c r="BX13" s="391" t="s">
        <v>74</v>
      </c>
      <c r="BY13" s="535">
        <f t="shared" si="17"/>
        <v>798.42227698895442</v>
      </c>
      <c r="BZ13" s="271"/>
      <c r="CA13" s="271"/>
      <c r="CB13" s="271"/>
      <c r="CC13" s="2"/>
    </row>
    <row r="14" spans="1:82" ht="30">
      <c r="A14" s="267" t="s">
        <v>11</v>
      </c>
      <c r="B14" s="268">
        <v>48</v>
      </c>
      <c r="C14" s="262" t="s">
        <v>8</v>
      </c>
      <c r="D14" s="293">
        <f>INDEX('LCC Regional Data'!$F$10:$F$13, MATCH(B14, 'LCC Regional Data'!$D$10:$D$13, 0))</f>
        <v>810.09237195794947</v>
      </c>
      <c r="E14" s="293">
        <f>VLOOKUP($B14, 'LCC Regional Data'!$D$10:$K$13, 4, FALSE)</f>
        <v>803.20662017386599</v>
      </c>
      <c r="F14" s="293">
        <f>VLOOKUP($B14, 'LCC Regional Data'!$D$10:$K$13, 5, FALSE)</f>
        <v>798.75205022329396</v>
      </c>
      <c r="G14" s="293">
        <f>VLOOKUP($B14, 'LCC Regional Data'!$D$10:$K$13, 6, FALSE)</f>
        <v>794.41585811326809</v>
      </c>
      <c r="H14" s="293">
        <f>VLOOKUP($B14, 'LCC Regional Data'!$D$10:$K$13, 7, FALSE)</f>
        <v>790.32953472547445</v>
      </c>
      <c r="I14" s="293">
        <f>VLOOKUP($B14, 'LCC Regional Data'!$D$10:$K$13, 8, FALSE)</f>
        <v>777.23840916682434</v>
      </c>
      <c r="M14" s="267" t="s">
        <v>11</v>
      </c>
      <c r="N14" s="298" t="s">
        <v>42</v>
      </c>
      <c r="O14" s="298">
        <v>2012</v>
      </c>
      <c r="P14" s="299">
        <f>HLOOKUP(P6, 'PTAC PTHP Market Distribution'!$U$54:$AC$55, 2, FALSE)</f>
        <v>0</v>
      </c>
      <c r="Q14" s="299">
        <f>HLOOKUP(Q6, 'PTAC PTHP Market Distribution'!$U$54:$AC$55, 2, FALSE)</f>
        <v>0</v>
      </c>
      <c r="R14" s="299">
        <f>HLOOKUP(R6, 'PTAC PTHP Market Distribution'!$U$54:$AC$55, 2, FALSE)</f>
        <v>0.4389480823391444</v>
      </c>
      <c r="S14" s="299">
        <f>HLOOKUP(S6, 'PTAC PTHP Market Distribution'!$U$54:$AC$55, 2, FALSE)</f>
        <v>0.19900201567388698</v>
      </c>
      <c r="T14" s="299">
        <f>HLOOKUP(T6, 'PTAC PTHP Market Distribution'!$U$54:$AC$55, 2, FALSE)</f>
        <v>0.18703187832942314</v>
      </c>
      <c r="U14" s="299">
        <f>HLOOKUP(U6, 'PTAC PTHP Market Distribution'!$U$54:$AC$55, 2, FALSE)</f>
        <v>0.17501802365754549</v>
      </c>
      <c r="V14" s="299">
        <f>HLOOKUP(V6, 'PTAC PTHP Market Distribution'!$U$54:$AC$55, 2, FALSE)</f>
        <v>0</v>
      </c>
      <c r="W14" s="299">
        <f>SUM(P14:V14)</f>
        <v>1</v>
      </c>
      <c r="X14" s="425"/>
      <c r="AA14" s="276" t="str">
        <f t="shared" si="3"/>
        <v>Montana WestPTAC Standard Size  - 12,000 Btu/h</v>
      </c>
      <c r="AB14" s="276" t="str">
        <f>VLOOKUP($AD14, 'Index Tables'!$F$4:$G$9, 2, FALSE)</f>
        <v>PTAC Standard Size  - 12,000 Btu/h</v>
      </c>
      <c r="AC14" s="276" t="str">
        <f t="shared" si="16"/>
        <v>Montana West</v>
      </c>
      <c r="AD14" s="277" t="s">
        <v>74</v>
      </c>
      <c r="AE14" s="246">
        <f>SUMPRODUCT($D15:$I15, $Q$13:$V$13)</f>
        <v>850.46444109698018</v>
      </c>
      <c r="AF14" s="246">
        <f>SUMPRODUCT($D15:$I15, $Q$14:$V$14)</f>
        <v>848.61072282434077</v>
      </c>
      <c r="AG14" s="246">
        <f>SUMPRODUCT($D15:$I15, $Q$15:$V$15)</f>
        <v>846.29381924365077</v>
      </c>
      <c r="AH14" s="246">
        <f>SUMPRODUCT($D15:$I15, $Q$16:$V$16)</f>
        <v>843.17127660476353</v>
      </c>
      <c r="AI14" s="246">
        <f>SUMPRODUCT($D15:$I15, $Q$17:$V$17)</f>
        <v>839.23345100528002</v>
      </c>
      <c r="AJ14" s="246">
        <f>SUMPRODUCT($D15:$I15, $Q$18:$V$18)</f>
        <v>823.78227636301779</v>
      </c>
      <c r="AO14" s="2" t="s">
        <v>79</v>
      </c>
      <c r="BB14" s="276">
        <v>9</v>
      </c>
      <c r="BC14" s="276" t="str">
        <f t="shared" si="5"/>
        <v>Washington</v>
      </c>
      <c r="BD14" s="41" t="s">
        <v>74</v>
      </c>
      <c r="BE14" s="278">
        <f t="shared" si="9"/>
        <v>798.42227698895442</v>
      </c>
      <c r="BF14" s="278">
        <f t="shared" si="10"/>
        <v>798.42227698895442</v>
      </c>
      <c r="BG14" s="278">
        <f t="shared" si="11"/>
        <v>796.46695205150525</v>
      </c>
      <c r="BH14" s="278">
        <f t="shared" si="12"/>
        <v>798.42227698895442</v>
      </c>
      <c r="BI14" s="278">
        <f t="shared" si="13"/>
        <v>793.70067786991081</v>
      </c>
      <c r="BJ14" s="278">
        <f t="shared" si="14"/>
        <v>790.32953472547445</v>
      </c>
      <c r="BK14" s="278">
        <f t="shared" si="15"/>
        <v>777.23840916682434</v>
      </c>
      <c r="BT14" s="539" t="str">
        <f t="shared" si="7"/>
        <v>Montana WestPTAC Standard Size  - 12,000 Btu/h</v>
      </c>
      <c r="BU14" s="539" t="str">
        <f>VLOOKUP($BX14, 'Index Tables'!$F$4:$G$9, 2, FALSE)</f>
        <v>PTAC Standard Size  - 12,000 Btu/h</v>
      </c>
      <c r="BV14" s="538">
        <v>10</v>
      </c>
      <c r="BW14" s="539" t="str">
        <f t="shared" si="1"/>
        <v>Montana West</v>
      </c>
      <c r="BX14" s="391" t="s">
        <v>74</v>
      </c>
      <c r="BY14" s="535">
        <f t="shared" si="17"/>
        <v>848.61072282434077</v>
      </c>
      <c r="BZ14" s="271"/>
      <c r="CA14" s="271"/>
      <c r="CB14" s="271"/>
      <c r="CC14" s="2"/>
    </row>
    <row r="15" spans="1:82" ht="30">
      <c r="A15" s="267" t="s">
        <v>11</v>
      </c>
      <c r="B15" s="268">
        <v>27</v>
      </c>
      <c r="C15" s="266" t="s">
        <v>207</v>
      </c>
      <c r="D15" s="293">
        <f>INDEX('LCC Regional Data'!$F$10:$F$13, MATCH(B15, 'LCC Regional Data'!$D$10:$D$13, 0))</f>
        <v>862.30595811951309</v>
      </c>
      <c r="E15" s="293">
        <f>VLOOKUP($B15, 'LCC Regional Data'!$D$10:$K$13, 4, FALSE)</f>
        <v>854.17963644960753</v>
      </c>
      <c r="F15" s="293">
        <f>VLOOKUP($B15, 'LCC Regional Data'!$D$10:$K$13, 5, FALSE)</f>
        <v>848.90132752445334</v>
      </c>
      <c r="G15" s="293">
        <f>VLOOKUP($B15, 'LCC Regional Data'!$D$10:$K$13, 6, FALSE)</f>
        <v>844.00667722404148</v>
      </c>
      <c r="H15" s="293">
        <f>VLOOKUP($B15, 'LCC Regional Data'!$D$10:$K$13, 7, FALSE)</f>
        <v>839.23345100528002</v>
      </c>
      <c r="I15" s="293">
        <f>VLOOKUP($B15, 'LCC Regional Data'!$D$10:$K$13, 8, FALSE)</f>
        <v>823.78227636301779</v>
      </c>
      <c r="M15" s="267" t="s">
        <v>11</v>
      </c>
      <c r="N15" s="298" t="s">
        <v>44</v>
      </c>
      <c r="O15" s="298">
        <v>2012</v>
      </c>
      <c r="P15" s="299">
        <f>HLOOKUP(P6, 'PTAC PTHP Market Distribution'!$AE$54:$AL$55, 2, FALSE)</f>
        <v>0</v>
      </c>
      <c r="Q15" s="299">
        <f>HLOOKUP(Q6, 'PTAC PTHP Market Distribution'!$AE$54:$AL$55, 2, FALSE)</f>
        <v>0</v>
      </c>
      <c r="R15" s="299">
        <f>HLOOKUP(R6, 'PTAC PTHP Market Distribution'!$AE$54:$AL$55, 2, FALSE)</f>
        <v>0</v>
      </c>
      <c r="S15" s="299">
        <f>HLOOKUP(S6, 'PTAC PTHP Market Distribution'!$AE$54:$AL$55, 2, FALSE)</f>
        <v>0.63795009801303137</v>
      </c>
      <c r="T15" s="299">
        <f>HLOOKUP(T6, 'PTAC PTHP Market Distribution'!$AE$54:$AL$55, 2, FALSE)</f>
        <v>0.18703187832942314</v>
      </c>
      <c r="U15" s="299">
        <f>HLOOKUP(U6, 'PTAC PTHP Market Distribution'!$AE$54:$AL$55, 2, FALSE)</f>
        <v>0.17501802365754549</v>
      </c>
      <c r="V15" s="299">
        <f>HLOOKUP(V6, 'PTAC PTHP Market Distribution'!$AE$54:$AL$55, 2, FALSE)</f>
        <v>0</v>
      </c>
      <c r="W15" s="299">
        <f>SUM(P15:V15)</f>
        <v>1</v>
      </c>
      <c r="X15" s="425"/>
      <c r="AA15" s="276" t="str">
        <f t="shared" si="3"/>
        <v>US AveragePTAC Standard Size  - 12,000 Btu/h</v>
      </c>
      <c r="AB15" s="276" t="str">
        <f>VLOOKUP($AD15, 'Index Tables'!$F$4:$G$9, 2, FALSE)</f>
        <v>PTAC Standard Size  - 12,000 Btu/h</v>
      </c>
      <c r="AC15" s="276" t="str">
        <f t="shared" si="16"/>
        <v>US Average</v>
      </c>
      <c r="AD15" s="277" t="s">
        <v>74</v>
      </c>
      <c r="AE15" s="246">
        <f>SUMPRODUCT($D16:$I16, $Q$13:$V$13)</f>
        <v>1283.0741849026783</v>
      </c>
      <c r="AF15" s="246">
        <f>SUMPRODUCT($D16:$I16, $Q$14:$V$14)</f>
        <v>1277.745753298364</v>
      </c>
      <c r="AG15" s="246">
        <f>SUMPRODUCT($D16:$I16, $Q$15:$V$15)</f>
        <v>1271.1645884476043</v>
      </c>
      <c r="AH15" s="246">
        <f>SUMPRODUCT($D16:$I16, $Q$16:$V$16)</f>
        <v>1262.0154217034144</v>
      </c>
      <c r="AI15" s="246">
        <f>SUMPRODUCT($D16:$I16, $Q$17:$V$17)</f>
        <v>1250.8245232255035</v>
      </c>
      <c r="AJ15" s="246">
        <f>SUMPRODUCT($D16:$I16, $Q$18:$V$18)</f>
        <v>1206.2804874606861</v>
      </c>
      <c r="BB15" s="276">
        <v>10</v>
      </c>
      <c r="BC15" s="276" t="str">
        <f t="shared" si="5"/>
        <v>Montana West</v>
      </c>
      <c r="BD15" s="41" t="s">
        <v>74</v>
      </c>
      <c r="BE15" s="278">
        <f t="shared" si="9"/>
        <v>848.61072282434077</v>
      </c>
      <c r="BF15" s="278">
        <f t="shared" si="10"/>
        <v>848.61072282434077</v>
      </c>
      <c r="BG15" s="278">
        <f t="shared" si="11"/>
        <v>846.29381924365077</v>
      </c>
      <c r="BH15" s="278">
        <f t="shared" si="12"/>
        <v>848.61072282434077</v>
      </c>
      <c r="BI15" s="278">
        <f t="shared" si="13"/>
        <v>843.17127660476353</v>
      </c>
      <c r="BJ15" s="278">
        <f t="shared" si="14"/>
        <v>839.23345100528002</v>
      </c>
      <c r="BK15" s="278">
        <f t="shared" si="15"/>
        <v>823.78227636301779</v>
      </c>
      <c r="BT15" s="539" t="str">
        <f t="shared" si="7"/>
        <v>US AveragePTAC Standard Size  - 12,000 Btu/h</v>
      </c>
      <c r="BU15" s="539" t="str">
        <f>VLOOKUP($BX15, 'Index Tables'!$F$4:$G$9, 2, FALSE)</f>
        <v>PTAC Standard Size  - 12,000 Btu/h</v>
      </c>
      <c r="BV15" s="538">
        <v>11</v>
      </c>
      <c r="BW15" s="539" t="str">
        <f t="shared" si="1"/>
        <v>US Average</v>
      </c>
      <c r="BX15" s="391" t="s">
        <v>74</v>
      </c>
      <c r="BY15" s="535">
        <f t="shared" si="17"/>
        <v>1277.745753298364</v>
      </c>
      <c r="BZ15" s="271"/>
      <c r="CA15" s="271"/>
      <c r="CB15" s="271"/>
      <c r="CC15" s="2"/>
    </row>
    <row r="16" spans="1:82" ht="30">
      <c r="A16" s="267" t="s">
        <v>11</v>
      </c>
      <c r="B16" s="262" t="s">
        <v>9</v>
      </c>
      <c r="C16" s="262" t="s">
        <v>10</v>
      </c>
      <c r="D16" s="293">
        <f>VLOOKUP($B16, 'LCC Regional Data'!$O$7:$V$7, 3, FALSE)</f>
        <v>1317.0828445699035</v>
      </c>
      <c r="E16" s="293">
        <f>VLOOKUP($B16, 'LCC Regional Data'!$O$7:$V$7, 4, FALSE)</f>
        <v>1293.7240905176509</v>
      </c>
      <c r="F16" s="293">
        <f>VLOOKUP($B16, 'LCC Regional Data'!$O$7:$V$7, 5, FALSE)</f>
        <v>1278.7310534922037</v>
      </c>
      <c r="G16" s="293">
        <f>VLOOKUP($B16, 'LCC Regional Data'!$O$7:$V$7, 6, FALSE)</f>
        <v>1264.389545006374</v>
      </c>
      <c r="H16" s="293">
        <f>VLOOKUP($B16, 'LCC Regional Data'!$O$7:$V$7, 7, FALSE)</f>
        <v>1250.8245232255035</v>
      </c>
      <c r="I16" s="293">
        <f>VLOOKUP($B16, 'LCC Regional Data'!$O$7:$V$7, 8, FALSE)</f>
        <v>1206.2804874606861</v>
      </c>
      <c r="M16" s="267" t="s">
        <v>11</v>
      </c>
      <c r="N16" s="298" t="s">
        <v>45</v>
      </c>
      <c r="O16" s="298">
        <v>2012</v>
      </c>
      <c r="P16" s="299">
        <f>HLOOKUP(P6, 'PTAC PTHP Market Distribution'!$AO$54:$AV$55, 2, FALSE)</f>
        <v>0</v>
      </c>
      <c r="Q16" s="299">
        <f>HLOOKUP(Q6, 'PTAC PTHP Market Distribution'!$AO$54:$AV$55, 2, FALSE)</f>
        <v>0</v>
      </c>
      <c r="R16" s="299">
        <f>HLOOKUP(R6, 'PTAC PTHP Market Distribution'!$AO$54:$AV$55, 2, FALSE)</f>
        <v>0</v>
      </c>
      <c r="S16" s="299">
        <f>HLOOKUP(S6, 'PTAC PTHP Market Distribution'!$AO$54:$AV$55, 2, FALSE)</f>
        <v>0</v>
      </c>
      <c r="T16" s="299">
        <f>HLOOKUP(T6, 'PTAC PTHP Market Distribution'!$AO$54:$AV$55, 2, FALSE)</f>
        <v>0.82498197634245451</v>
      </c>
      <c r="U16" s="299">
        <f>HLOOKUP(U6, 'PTAC PTHP Market Distribution'!$AO$54:$AV$55, 2, FALSE)</f>
        <v>0.17501802365754549</v>
      </c>
      <c r="V16" s="299">
        <f>HLOOKUP(V6, 'PTAC PTHP Market Distribution'!$AO$54:$AV$55, 2, FALSE)</f>
        <v>0</v>
      </c>
      <c r="W16" s="299">
        <f>SUM(P16:V16)</f>
        <v>1</v>
      </c>
      <c r="X16" s="425"/>
      <c r="AA16" s="276" t="str">
        <f t="shared" si="3"/>
        <v>IdahoPTHP Standard Size - 9,000 Btu/h</v>
      </c>
      <c r="AB16" s="276" t="str">
        <f>VLOOKUP($AD16, 'Index Tables'!$F$4:$G$9, 2, FALSE)</f>
        <v>PTHP Standard Size - 9,000 Btu/h</v>
      </c>
      <c r="AC16" s="285" t="str">
        <f t="shared" si="16"/>
        <v>Idaho</v>
      </c>
      <c r="AD16" s="277" t="s">
        <v>75</v>
      </c>
      <c r="AE16" s="246">
        <f>SUMPRODUCT($D17:$I17, $Q$19:$V$19)</f>
        <v>1977.7428360497672</v>
      </c>
      <c r="AF16" s="246">
        <f>SUMPRODUCT($D17:$I17, $Q$20:$V$20)</f>
        <v>1969.0677176902791</v>
      </c>
      <c r="AG16" s="246">
        <f>SUMPRODUCT($D17:$I17, $Q$21:$V$21)</f>
        <v>1956.9304421313223</v>
      </c>
      <c r="AH16" s="246">
        <f>SUMPRODUCT($D17:$I17, $Q$22:$V$22)</f>
        <v>1940.3456783746385</v>
      </c>
      <c r="AI16" s="246">
        <f>SUMPRODUCT($D17:$I17, $Q$23:$V$23)</f>
        <v>1936.3063810580163</v>
      </c>
      <c r="AJ16" s="246">
        <f>SUMPRODUCT($D17:$I17, $Q$24:$V$24)</f>
        <v>1885.3497080901357</v>
      </c>
      <c r="BB16" s="276">
        <v>11</v>
      </c>
      <c r="BC16" s="276" t="str">
        <f t="shared" si="5"/>
        <v>US Average</v>
      </c>
      <c r="BD16" s="41" t="s">
        <v>74</v>
      </c>
      <c r="BE16" s="278">
        <f t="shared" si="9"/>
        <v>1277.745753298364</v>
      </c>
      <c r="BF16" s="278">
        <f t="shared" si="10"/>
        <v>1277.745753298364</v>
      </c>
      <c r="BG16" s="278">
        <f t="shared" si="11"/>
        <v>1271.1645884476043</v>
      </c>
      <c r="BH16" s="278">
        <f t="shared" si="12"/>
        <v>1277.745753298364</v>
      </c>
      <c r="BI16" s="278">
        <f t="shared" si="13"/>
        <v>1262.0154217034144</v>
      </c>
      <c r="BJ16" s="278">
        <f t="shared" si="14"/>
        <v>1250.8245232255035</v>
      </c>
      <c r="BK16" s="278">
        <f t="shared" si="15"/>
        <v>1206.2804874606861</v>
      </c>
      <c r="BT16" s="539" t="str">
        <f t="shared" si="7"/>
        <v>IdahoPTHP Standard Size - 9,000 Btu/h</v>
      </c>
      <c r="BU16" s="539" t="str">
        <f>VLOOKUP($BX16, 'Index Tables'!$F$4:$G$9, 2, FALSE)</f>
        <v>PTHP Standard Size - 9,000 Btu/h</v>
      </c>
      <c r="BV16" s="538">
        <v>12</v>
      </c>
      <c r="BW16" s="540" t="str">
        <f t="shared" si="1"/>
        <v>Idaho</v>
      </c>
      <c r="BX16" s="391" t="s">
        <v>75</v>
      </c>
      <c r="BY16" s="535">
        <f>HLOOKUP($BP$6, $AE$5:$AJ$35, $BV16, FALSE)</f>
        <v>1940.3456783746385</v>
      </c>
      <c r="BZ16" s="271"/>
      <c r="CA16" s="271"/>
      <c r="CB16" s="271"/>
      <c r="CC16" s="2"/>
    </row>
    <row r="17" spans="1:81" ht="30">
      <c r="A17" s="267" t="s">
        <v>240</v>
      </c>
      <c r="B17" s="263">
        <v>13</v>
      </c>
      <c r="C17" s="263" t="s">
        <v>5</v>
      </c>
      <c r="D17" s="293">
        <f>VLOOKUP($B17, 'LCC Regional Data'!$D$14:$K$17, 3, FALSE)</f>
        <v>2034.4637340579657</v>
      </c>
      <c r="E17" s="293">
        <f>VLOOKUP($B17, 'LCC Regional Data'!$D$14:$K$17, 4, FALSE)</f>
        <v>1995.8833172597631</v>
      </c>
      <c r="F17" s="293">
        <f>VLOOKUP($B17, 'LCC Regional Data'!$D$14:$K$17, 5, FALSE)</f>
        <v>1967.6497476752304</v>
      </c>
      <c r="G17" s="293">
        <f>VLOOKUP($B17, 'LCC Regional Data'!$D$14:$K$17, 6, FALSE)</f>
        <v>1941.2398798588952</v>
      </c>
      <c r="H17" s="293">
        <f>VLOOKUP($B17, 'LCC Regional Data'!$D$14:$K$17, 7, FALSE)</f>
        <v>1936.3063810580163</v>
      </c>
      <c r="I17" s="293">
        <f>VLOOKUP($B17, 'LCC Regional Data'!$D$14:$K$17, 8, FALSE)</f>
        <v>1885.3497080901357</v>
      </c>
      <c r="M17" s="267" t="s">
        <v>11</v>
      </c>
      <c r="N17" s="298" t="s">
        <v>46</v>
      </c>
      <c r="O17" s="298">
        <v>2012</v>
      </c>
      <c r="P17" s="299">
        <f>HLOOKUP(P6, 'PTAC PTHP Market Distribution'!$AY$54:$BG$55, 2, FALSE)</f>
        <v>0</v>
      </c>
      <c r="Q17" s="299">
        <f>HLOOKUP(Q6, 'PTAC PTHP Market Distribution'!$AY$54:$BG$55, 2, FALSE)</f>
        <v>0</v>
      </c>
      <c r="R17" s="299">
        <f>HLOOKUP(R6, 'PTAC PTHP Market Distribution'!$AY$54:$BG$55, 2, FALSE)</f>
        <v>0</v>
      </c>
      <c r="S17" s="299">
        <f>HLOOKUP(S6, 'PTAC PTHP Market Distribution'!$AY$54:$BG$55, 2, FALSE)</f>
        <v>0</v>
      </c>
      <c r="T17" s="299">
        <f>HLOOKUP(T6, 'PTAC PTHP Market Distribution'!$AY$54:$BG$55, 2, FALSE)</f>
        <v>0</v>
      </c>
      <c r="U17" s="299">
        <f>HLOOKUP(U6, 'PTAC PTHP Market Distribution'!$AY$54:$BG$55, 2, FALSE)</f>
        <v>1</v>
      </c>
      <c r="V17" s="299">
        <f>HLOOKUP(V6, 'PTAC PTHP Market Distribution'!$AY$54:$BG$55, 2, FALSE)</f>
        <v>0</v>
      </c>
      <c r="W17" s="299">
        <f>SUM(P17:V17)</f>
        <v>1</v>
      </c>
      <c r="X17" s="425"/>
      <c r="AA17" s="276" t="str">
        <f t="shared" si="3"/>
        <v>OregonPTHP Standard Size - 9,000 Btu/h</v>
      </c>
      <c r="AB17" s="276" t="str">
        <f>VLOOKUP($AD17, 'Index Tables'!$F$4:$G$9, 2, FALSE)</f>
        <v>PTHP Standard Size - 9,000 Btu/h</v>
      </c>
      <c r="AC17" s="285" t="str">
        <f t="shared" si="16"/>
        <v>Oregon</v>
      </c>
      <c r="AD17" s="277" t="s">
        <v>75</v>
      </c>
      <c r="AE17" s="246">
        <f>SUMPRODUCT($D18:$I18, $Q$19:$V$19)</f>
        <v>1328.1669173492037</v>
      </c>
      <c r="AF17" s="246">
        <f>SUMPRODUCT($D18:$I18, $Q$20:$V$20)</f>
        <v>1320.0874942962282</v>
      </c>
      <c r="AG17" s="246">
        <f>SUMPRODUCT($D18:$I18, $Q$21:$V$21)</f>
        <v>1308.7013534888317</v>
      </c>
      <c r="AH17" s="246">
        <f>SUMPRODUCT($D18:$I18, $Q$22:$V$22)</f>
        <v>1292.9764564978705</v>
      </c>
      <c r="AI17" s="246">
        <f>SUMPRODUCT($D18:$I18, $Q$23:$V$23)</f>
        <v>1289.3742597651506</v>
      </c>
      <c r="AJ17" s="246">
        <f>SUMPRODUCT($D18:$I18, $Q$24:$V$24)</f>
        <v>1241.8468754517453</v>
      </c>
      <c r="BB17" s="276">
        <v>12</v>
      </c>
      <c r="BC17" s="281" t="str">
        <f t="shared" si="5"/>
        <v>Idaho</v>
      </c>
      <c r="BD17" s="41" t="s">
        <v>75</v>
      </c>
      <c r="BE17" s="278">
        <f t="shared" si="9"/>
        <v>1969.0677176902791</v>
      </c>
      <c r="BF17" s="278">
        <f t="shared" si="10"/>
        <v>1969.0677176902791</v>
      </c>
      <c r="BG17" s="278">
        <f t="shared" si="11"/>
        <v>1956.9304421313223</v>
      </c>
      <c r="BH17" s="278">
        <f t="shared" si="12"/>
        <v>1969.0677176902791</v>
      </c>
      <c r="BI17" s="278">
        <f t="shared" si="13"/>
        <v>1940.3456783746385</v>
      </c>
      <c r="BJ17" s="278">
        <f t="shared" si="14"/>
        <v>1936.3063810580163</v>
      </c>
      <c r="BK17" s="278">
        <f t="shared" si="15"/>
        <v>1885.3497080901357</v>
      </c>
      <c r="BT17" s="539" t="str">
        <f t="shared" si="7"/>
        <v>OregonPTHP Standard Size - 9,000 Btu/h</v>
      </c>
      <c r="BU17" s="539" t="str">
        <f>VLOOKUP($BX17, 'Index Tables'!$F$4:$G$9, 2, FALSE)</f>
        <v>PTHP Standard Size - 9,000 Btu/h</v>
      </c>
      <c r="BV17" s="538">
        <v>13</v>
      </c>
      <c r="BW17" s="540" t="str">
        <f t="shared" si="1"/>
        <v>Oregon</v>
      </c>
      <c r="BX17" s="391" t="s">
        <v>75</v>
      </c>
      <c r="BY17" s="535">
        <f t="shared" ref="BY17:BY20" si="18">HLOOKUP($BP$6, $AE$5:$AJ$35, $BV17, FALSE)</f>
        <v>1292.9764564978705</v>
      </c>
      <c r="BZ17" s="271"/>
      <c r="CA17" s="271"/>
      <c r="CB17" s="271"/>
      <c r="CC17" s="2"/>
    </row>
    <row r="18" spans="1:81" ht="30">
      <c r="A18" s="267" t="s">
        <v>240</v>
      </c>
      <c r="B18" s="263">
        <v>38</v>
      </c>
      <c r="C18" s="263" t="s">
        <v>7</v>
      </c>
      <c r="D18" s="293">
        <f>VLOOKUP($B18, 'LCC Regional Data'!$D$14:$K$17, 3, FALSE)</f>
        <v>1381.2319965148324</v>
      </c>
      <c r="E18" s="293">
        <f>VLOOKUP($B18, 'LCC Regional Data'!$D$14:$K$17, 4, FALSE)</f>
        <v>1345.3007854401301</v>
      </c>
      <c r="F18" s="293">
        <f>VLOOKUP($B18, 'LCC Regional Data'!$D$14:$K$17, 5, FALSE)</f>
        <v>1318.8144955620289</v>
      </c>
      <c r="G18" s="293">
        <f>VLOOKUP($B18, 'LCC Regional Data'!$D$14:$K$17, 6, FALSE)</f>
        <v>1293.7738946195279</v>
      </c>
      <c r="H18" s="293">
        <f>VLOOKUP($B18, 'LCC Regional Data'!$D$14:$K$17, 7, FALSE)</f>
        <v>1289.3742597651506</v>
      </c>
      <c r="I18" s="293">
        <f>VLOOKUP($B18, 'LCC Regional Data'!$D$14:$K$17, 8, FALSE)</f>
        <v>1241.8468754517453</v>
      </c>
      <c r="M18" s="267" t="s">
        <v>11</v>
      </c>
      <c r="N18" s="298" t="s">
        <v>47</v>
      </c>
      <c r="O18" s="298">
        <v>2012</v>
      </c>
      <c r="P18" s="299">
        <f>HLOOKUP(P6, 'PTAC PTHP Market Distribution'!$BI$54:$BP$55, 2, FALSE)</f>
        <v>0</v>
      </c>
      <c r="Q18" s="299">
        <f>HLOOKUP(Q6, 'PTAC PTHP Market Distribution'!$BI$54:$BP$55, 2, FALSE)</f>
        <v>0</v>
      </c>
      <c r="R18" s="299">
        <f>HLOOKUP(R6, 'PTAC PTHP Market Distribution'!$BI$54:$BP$55, 2, FALSE)</f>
        <v>0</v>
      </c>
      <c r="S18" s="299">
        <f>HLOOKUP(S6, 'PTAC PTHP Market Distribution'!$BI$54:$BP$55, 2, FALSE)</f>
        <v>0</v>
      </c>
      <c r="T18" s="299">
        <f>HLOOKUP(T6, 'PTAC PTHP Market Distribution'!$BI$54:$BP$55, 2, FALSE)</f>
        <v>0</v>
      </c>
      <c r="U18" s="299">
        <f>HLOOKUP(U6, 'PTAC PTHP Market Distribution'!$BI$54:$BP$55, 2, FALSE)</f>
        <v>0</v>
      </c>
      <c r="V18" s="299">
        <f>HLOOKUP(V6, 'PTAC PTHP Market Distribution'!$BI$54:$BP$55, 2, FALSE)</f>
        <v>1</v>
      </c>
      <c r="W18" s="299">
        <f>SUM(P18:V18)</f>
        <v>1</v>
      </c>
      <c r="X18" s="425"/>
      <c r="AA18" s="276" t="str">
        <f t="shared" si="3"/>
        <v>WashingtonPTHP Standard Size - 9,000 Btu/h</v>
      </c>
      <c r="AB18" s="276" t="str">
        <f>VLOOKUP($AD18, 'Index Tables'!$F$4:$G$9, 2, FALSE)</f>
        <v>PTHP Standard Size - 9,000 Btu/h</v>
      </c>
      <c r="AC18" s="285" t="str">
        <f t="shared" si="16"/>
        <v>Washington</v>
      </c>
      <c r="AD18" s="277" t="s">
        <v>75</v>
      </c>
      <c r="AE18" s="246">
        <f>SUMPRODUCT($D19:$I19, $Q$19:$V$19)</f>
        <v>1416.4295999622436</v>
      </c>
      <c r="AF18" s="246">
        <f>SUMPRODUCT($D19:$I19, $Q$20:$V$20)</f>
        <v>1407.9770931191872</v>
      </c>
      <c r="AG18" s="246">
        <f>SUMPRODUCT($D19:$I19, $Q$21:$V$21)</f>
        <v>1395.4729487278112</v>
      </c>
      <c r="AH18" s="246">
        <f>SUMPRODUCT($D19:$I19, $Q$22:$V$22)</f>
        <v>1378.2330451240578</v>
      </c>
      <c r="AI18" s="246">
        <f>SUMPRODUCT($D19:$I19, $Q$23:$V$23)</f>
        <v>1375.3743304579812</v>
      </c>
      <c r="AJ18" s="246">
        <f>SUMPRODUCT($D19:$I19, $Q$24:$V$24)</f>
        <v>1323.7115078185998</v>
      </c>
      <c r="BB18" s="276">
        <v>13</v>
      </c>
      <c r="BC18" s="281" t="str">
        <f t="shared" si="5"/>
        <v>Oregon</v>
      </c>
      <c r="BD18" s="41" t="s">
        <v>75</v>
      </c>
      <c r="BE18" s="278">
        <f t="shared" si="9"/>
        <v>1320.0874942962282</v>
      </c>
      <c r="BF18" s="278">
        <f t="shared" si="10"/>
        <v>1320.0874942962282</v>
      </c>
      <c r="BG18" s="278">
        <f t="shared" si="11"/>
        <v>1308.7013534888317</v>
      </c>
      <c r="BH18" s="278">
        <f t="shared" si="12"/>
        <v>1320.0874942962282</v>
      </c>
      <c r="BI18" s="278">
        <f t="shared" si="13"/>
        <v>1292.9764564978705</v>
      </c>
      <c r="BJ18" s="278">
        <f t="shared" si="14"/>
        <v>1289.3742597651506</v>
      </c>
      <c r="BK18" s="278">
        <f t="shared" si="15"/>
        <v>1241.8468754517453</v>
      </c>
      <c r="BT18" s="539" t="str">
        <f t="shared" si="7"/>
        <v>WashingtonPTHP Standard Size - 9,000 Btu/h</v>
      </c>
      <c r="BU18" s="539" t="str">
        <f>VLOOKUP($BX18, 'Index Tables'!$F$4:$G$9, 2, FALSE)</f>
        <v>PTHP Standard Size - 9,000 Btu/h</v>
      </c>
      <c r="BV18" s="538">
        <v>14</v>
      </c>
      <c r="BW18" s="540" t="str">
        <f t="shared" si="1"/>
        <v>Washington</v>
      </c>
      <c r="BX18" s="391" t="s">
        <v>75</v>
      </c>
      <c r="BY18" s="535">
        <f t="shared" si="18"/>
        <v>1378.2330451240578</v>
      </c>
      <c r="BZ18" s="271"/>
      <c r="CA18" s="271"/>
      <c r="CB18" s="271"/>
      <c r="CC18" s="2"/>
    </row>
    <row r="19" spans="1:81" ht="30">
      <c r="A19" s="267" t="s">
        <v>240</v>
      </c>
      <c r="B19" s="263">
        <v>48</v>
      </c>
      <c r="C19" s="263" t="s">
        <v>8</v>
      </c>
      <c r="D19" s="293">
        <f>VLOOKUP($B19, 'LCC Regional Data'!$D$14:$K$17, 3, FALSE)</f>
        <v>1472.9964013110591</v>
      </c>
      <c r="E19" s="293">
        <f>VLOOKUP($B19, 'LCC Regional Data'!$D$14:$K$17, 4, FALSE)</f>
        <v>1435.4059934939601</v>
      </c>
      <c r="F19" s="293">
        <f>VLOOKUP($B19, 'LCC Regional Data'!$D$14:$K$17, 5, FALSE)</f>
        <v>1406.3190184925202</v>
      </c>
      <c r="G19" s="293">
        <f>VLOOKUP($B19, 'LCC Regional Data'!$D$14:$K$17, 6, FALSE)</f>
        <v>1378.8658945275797</v>
      </c>
      <c r="H19" s="293">
        <f>VLOOKUP($B19, 'LCC Regional Data'!$D$14:$K$17, 7, FALSE)</f>
        <v>1375.3743304579812</v>
      </c>
      <c r="I19" s="293">
        <f>VLOOKUP($B19, 'LCC Regional Data'!$D$14:$K$17, 8, FALSE)</f>
        <v>1323.7115078185998</v>
      </c>
      <c r="M19" s="267" t="s">
        <v>240</v>
      </c>
      <c r="N19" s="298" t="s">
        <v>43</v>
      </c>
      <c r="O19" s="298">
        <v>2012</v>
      </c>
      <c r="P19" s="299">
        <f>HLOOKUP(P$6, 'PTAC PTHP Market Distribution'!$K$94:$R$95, 2, FALSE)</f>
        <v>0</v>
      </c>
      <c r="Q19" s="299">
        <f>HLOOKUP(Q6, 'PTAC PTHP Market Distribution'!$K$94:$R$95, 2, FALSE)</f>
        <v>0.22485807773576194</v>
      </c>
      <c r="R19" s="299">
        <f>HLOOKUP(R6, 'PTAC PTHP Market Distribution'!$K$94:$R$95, 2, FALSE)</f>
        <v>0.20503002134491322</v>
      </c>
      <c r="S19" s="299">
        <f>HLOOKUP(S6, 'PTAC PTHP Market Distribution'!$K$94:$R$95, 2, FALSE)</f>
        <v>0.19808792382185603</v>
      </c>
      <c r="T19" s="299">
        <f>HLOOKUP(T6, 'PTAC PTHP Market Distribution'!$K$94:$R$95, 2, FALSE)</f>
        <v>0.19077299876592391</v>
      </c>
      <c r="U19" s="299">
        <f>HLOOKUP(U6, 'PTAC PTHP Market Distribution'!$K$94:$R$95, 2, FALSE)</f>
        <v>0.18125097833154491</v>
      </c>
      <c r="V19" s="299">
        <f>HLOOKUP(V6, 'PTAC PTHP Market Distribution'!$K$94:$R$95, 2, FALSE)</f>
        <v>0</v>
      </c>
      <c r="W19" s="299">
        <v>1</v>
      </c>
      <c r="X19" s="425"/>
      <c r="AA19" s="276" t="str">
        <f t="shared" si="3"/>
        <v>Montana WestPTHP Standard Size - 9,000 Btu/h</v>
      </c>
      <c r="AB19" s="276" t="str">
        <f>VLOOKUP($AD19, 'Index Tables'!$F$4:$G$9, 2, FALSE)</f>
        <v>PTHP Standard Size - 9,000 Btu/h</v>
      </c>
      <c r="AC19" s="285" t="str">
        <f t="shared" si="16"/>
        <v>Montana West</v>
      </c>
      <c r="AD19" s="277" t="s">
        <v>75</v>
      </c>
      <c r="AE19" s="246">
        <f>SUMPRODUCT($D20:$I20, $Q$19:$V$19)</f>
        <v>2618.5232840565259</v>
      </c>
      <c r="AF19" s="246">
        <f>SUMPRODUCT($D20:$I20, $Q$20:$V$20)</f>
        <v>2610.546001032802</v>
      </c>
      <c r="AG19" s="246">
        <f>SUMPRODUCT($D20:$I20, $Q$21:$V$21)</f>
        <v>2599.1794023841057</v>
      </c>
      <c r="AH19" s="246">
        <f>SUMPRODUCT($D20:$I20, $Q$22:$V$22)</f>
        <v>2583.5030702584149</v>
      </c>
      <c r="AI19" s="246">
        <f>SUMPRODUCT($D20:$I20, $Q$23:$V$23)</f>
        <v>2580.0961154362553</v>
      </c>
      <c r="AJ19" s="246">
        <f>SUMPRODUCT($D20:$I20, $Q$24:$V$24)</f>
        <v>2532.6260360768256</v>
      </c>
      <c r="BB19" s="276">
        <v>14</v>
      </c>
      <c r="BC19" s="281" t="str">
        <f t="shared" si="5"/>
        <v>Washington</v>
      </c>
      <c r="BD19" s="41" t="s">
        <v>75</v>
      </c>
      <c r="BE19" s="278">
        <f t="shared" si="9"/>
        <v>1407.9770931191872</v>
      </c>
      <c r="BF19" s="278">
        <f t="shared" si="10"/>
        <v>1407.9770931191872</v>
      </c>
      <c r="BG19" s="278">
        <f t="shared" si="11"/>
        <v>1395.4729487278112</v>
      </c>
      <c r="BH19" s="278">
        <f t="shared" si="12"/>
        <v>1407.9770931191872</v>
      </c>
      <c r="BI19" s="278">
        <f t="shared" si="13"/>
        <v>1378.2330451240578</v>
      </c>
      <c r="BJ19" s="278">
        <f t="shared" si="14"/>
        <v>1375.3743304579812</v>
      </c>
      <c r="BK19" s="278">
        <f t="shared" si="15"/>
        <v>1323.7115078185998</v>
      </c>
      <c r="BT19" s="539" t="str">
        <f t="shared" si="7"/>
        <v>Montana WestPTHP Standard Size - 9,000 Btu/h</v>
      </c>
      <c r="BU19" s="539" t="str">
        <f>VLOOKUP($BX19, 'Index Tables'!$F$4:$G$9, 2, FALSE)</f>
        <v>PTHP Standard Size - 9,000 Btu/h</v>
      </c>
      <c r="BV19" s="538">
        <v>15</v>
      </c>
      <c r="BW19" s="540" t="str">
        <f t="shared" si="1"/>
        <v>Montana West</v>
      </c>
      <c r="BX19" s="391" t="s">
        <v>75</v>
      </c>
      <c r="BY19" s="535">
        <f t="shared" si="18"/>
        <v>2583.5030702584149</v>
      </c>
      <c r="BZ19" s="271"/>
      <c r="CA19" s="271"/>
      <c r="CB19" s="271"/>
      <c r="CC19" s="2"/>
    </row>
    <row r="20" spans="1:81" ht="30">
      <c r="A20" s="267" t="s">
        <v>240</v>
      </c>
      <c r="B20" s="263">
        <v>27</v>
      </c>
      <c r="C20" s="266" t="s">
        <v>207</v>
      </c>
      <c r="D20" s="293">
        <f>VLOOKUP($B20, 'LCC Regional Data'!$D$14:$K$17, 3, FALSE)</f>
        <v>2671.1383520415343</v>
      </c>
      <c r="E20" s="293">
        <f>VLOOKUP($B20, 'LCC Regional Data'!$D$14:$K$17, 4, FALSE)</f>
        <v>2635.6613831727609</v>
      </c>
      <c r="F20" s="293">
        <f>VLOOKUP($B20, 'LCC Regional Data'!$D$14:$K$17, 5, FALSE)</f>
        <v>2609.2205520052921</v>
      </c>
      <c r="G20" s="293">
        <f>VLOOKUP($B20, 'LCC Regional Data'!$D$14:$K$17, 6, FALSE)</f>
        <v>2584.2572866034793</v>
      </c>
      <c r="H20" s="293">
        <f>VLOOKUP($B20, 'LCC Regional Data'!$D$14:$K$17, 7, FALSE)</f>
        <v>2580.0961154362553</v>
      </c>
      <c r="I20" s="293">
        <f>VLOOKUP($B20, 'LCC Regional Data'!$D$14:$K$17, 8, FALSE)</f>
        <v>2532.6260360768256</v>
      </c>
      <c r="M20" s="267" t="s">
        <v>240</v>
      </c>
      <c r="N20" s="298" t="s">
        <v>42</v>
      </c>
      <c r="O20" s="298">
        <v>2012</v>
      </c>
      <c r="P20" s="299">
        <f>HLOOKUP(P$6, 'PTAC PTHP Market Distribution'!$U$94:$AC$95, 2, FALSE)</f>
        <v>0</v>
      </c>
      <c r="Q20" s="299">
        <f>HLOOKUP(Q$6, 'PTAC PTHP Market Distribution'!$U$94:$AC$95, 2, FALSE)</f>
        <v>0</v>
      </c>
      <c r="R20" s="299">
        <f>HLOOKUP(R$6, 'PTAC PTHP Market Distribution'!$U$94:$AC$95, 2, FALSE)</f>
        <v>0.42988809908067516</v>
      </c>
      <c r="S20" s="299">
        <f>HLOOKUP(S$6, 'PTAC PTHP Market Distribution'!$U$94:$AC$95, 2, FALSE)</f>
        <v>0.19808792382185603</v>
      </c>
      <c r="T20" s="299">
        <f>HLOOKUP(T$6, 'PTAC PTHP Market Distribution'!$U$94:$AC$95, 2, FALSE)</f>
        <v>0.19077299876592391</v>
      </c>
      <c r="U20" s="299">
        <f>HLOOKUP(U$6, 'PTAC PTHP Market Distribution'!$U$94:$AC$95, 2, FALSE)</f>
        <v>0.18125097833154491</v>
      </c>
      <c r="V20" s="299">
        <f>HLOOKUP(V$6, 'PTAC PTHP Market Distribution'!$U$94:$AC$95, 2, FALSE)</f>
        <v>0</v>
      </c>
      <c r="W20" s="299">
        <f>SUM(P20:V20)</f>
        <v>1</v>
      </c>
      <c r="X20" s="425"/>
      <c r="AA20" s="276" t="str">
        <f t="shared" si="3"/>
        <v>US AveragePTHP Standard Size - 9,000 Btu/h</v>
      </c>
      <c r="AB20" s="276" t="str">
        <f>VLOOKUP($AD20, 'Index Tables'!$F$4:$G$9, 2, FALSE)</f>
        <v>PTHP Standard Size - 9,000 Btu/h</v>
      </c>
      <c r="AC20" s="285" t="str">
        <f t="shared" si="16"/>
        <v>US Average</v>
      </c>
      <c r="AD20" s="277" t="s">
        <v>75</v>
      </c>
      <c r="AE20" s="246">
        <f>SUMPRODUCT($D21:$I21, $Q$19:$V$19)</f>
        <v>1995.7099409835566</v>
      </c>
      <c r="AF20" s="246">
        <f>SUMPRODUCT($D21:$I21, $Q$20:$V$20)</f>
        <v>1984.3569747880108</v>
      </c>
      <c r="AG20" s="246">
        <f>SUMPRODUCT($D21:$I21, $Q$21:$V$21)</f>
        <v>1971.9640334561125</v>
      </c>
      <c r="AH20" s="246">
        <f>SUMPRODUCT($D21:$I21, $Q$22:$V$22)</f>
        <v>1954.9109751872688</v>
      </c>
      <c r="AI20" s="246">
        <f>SUMPRODUCT($D21:$I21, $Q$23:$V$23)</f>
        <v>1945.4259430451525</v>
      </c>
      <c r="AJ20" s="246">
        <f>SUMPRODUCT($D21:$I21, $Q$24:$V$24)</f>
        <v>1890.3413981111123</v>
      </c>
      <c r="BB20" s="276">
        <v>15</v>
      </c>
      <c r="BC20" s="281" t="str">
        <f t="shared" si="5"/>
        <v>Montana West</v>
      </c>
      <c r="BD20" s="41" t="s">
        <v>75</v>
      </c>
      <c r="BE20" s="278">
        <f t="shared" si="9"/>
        <v>2610.546001032802</v>
      </c>
      <c r="BF20" s="278">
        <f t="shared" si="10"/>
        <v>2610.546001032802</v>
      </c>
      <c r="BG20" s="278">
        <f t="shared" si="11"/>
        <v>2599.1794023841057</v>
      </c>
      <c r="BH20" s="278">
        <f t="shared" si="12"/>
        <v>2610.546001032802</v>
      </c>
      <c r="BI20" s="278">
        <f t="shared" si="13"/>
        <v>2583.5030702584149</v>
      </c>
      <c r="BJ20" s="278">
        <f t="shared" si="14"/>
        <v>2580.0961154362553</v>
      </c>
      <c r="BK20" s="278">
        <f t="shared" si="15"/>
        <v>2532.6260360768256</v>
      </c>
      <c r="BT20" s="539" t="str">
        <f t="shared" si="7"/>
        <v>US AveragePTHP Standard Size - 9,000 Btu/h</v>
      </c>
      <c r="BU20" s="539" t="str">
        <f>VLOOKUP($BX20, 'Index Tables'!$F$4:$G$9, 2, FALSE)</f>
        <v>PTHP Standard Size - 9,000 Btu/h</v>
      </c>
      <c r="BV20" s="538">
        <v>16</v>
      </c>
      <c r="BW20" s="540" t="str">
        <f t="shared" si="1"/>
        <v>US Average</v>
      </c>
      <c r="BX20" s="391" t="s">
        <v>75</v>
      </c>
      <c r="BY20" s="535">
        <f t="shared" si="18"/>
        <v>1954.9109751872688</v>
      </c>
      <c r="BZ20" s="271"/>
      <c r="CA20" s="271"/>
      <c r="CB20" s="271"/>
      <c r="CC20" s="2"/>
    </row>
    <row r="21" spans="1:81" ht="30">
      <c r="A21" s="267" t="s">
        <v>240</v>
      </c>
      <c r="B21" s="264" t="s">
        <v>9</v>
      </c>
      <c r="C21" s="264" t="s">
        <v>10</v>
      </c>
      <c r="D21" s="293">
        <f>VLOOKUP($B21, 'LCC Regional Data'!$O$8:$V$8, 3, FALSE)</f>
        <v>2063.4840876346052</v>
      </c>
      <c r="E21" s="293">
        <f>VLOOKUP($B21, 'LCC Regional Data'!$O$8:$V$8, 4, FALSE)</f>
        <v>2012.9946130741796</v>
      </c>
      <c r="F21" s="293">
        <f>VLOOKUP($B21, 'LCC Regional Data'!$O$8:$V$8, 5, FALSE)</f>
        <v>1984.1663171562393</v>
      </c>
      <c r="G21" s="293">
        <f>VLOOKUP($B21, 'LCC Regional Data'!$O$8:$V$8, 6, FALSE)</f>
        <v>1957.0107289698888</v>
      </c>
      <c r="H21" s="293">
        <f>VLOOKUP($B21, 'LCC Regional Data'!$O$8:$V$8, 7, FALSE)</f>
        <v>1945.4259430451525</v>
      </c>
      <c r="I21" s="293">
        <f>VLOOKUP($B21, 'LCC Regional Data'!$O$8:$V$8, 8, FALSE)</f>
        <v>1890.3413981111123</v>
      </c>
      <c r="M21" s="267" t="s">
        <v>240</v>
      </c>
      <c r="N21" s="298" t="s">
        <v>44</v>
      </c>
      <c r="O21" s="298">
        <v>2012</v>
      </c>
      <c r="P21" s="299">
        <f>HLOOKUP(P$6, 'PTAC PTHP Market Distribution'!$AE$94:$AL$95, 2, FALSE)</f>
        <v>0</v>
      </c>
      <c r="Q21" s="299">
        <f>HLOOKUP(Q$6, 'PTAC PTHP Market Distribution'!$AE$94:$AL$95, 2, FALSE)</f>
        <v>0</v>
      </c>
      <c r="R21" s="299">
        <f>HLOOKUP(R$6, 'PTAC PTHP Market Distribution'!$AE$94:$AL$95, 2, FALSE)</f>
        <v>0</v>
      </c>
      <c r="S21" s="299">
        <f>HLOOKUP(S$6, 'PTAC PTHP Market Distribution'!$AE$94:$AL$95, 2, FALSE)</f>
        <v>0.62797602290253118</v>
      </c>
      <c r="T21" s="299">
        <f>HLOOKUP(T$6, 'PTAC PTHP Market Distribution'!$AE$94:$AL$95, 2, FALSE)</f>
        <v>0.19077299876592391</v>
      </c>
      <c r="U21" s="299">
        <f>HLOOKUP(U$6, 'PTAC PTHP Market Distribution'!$AE$94:$AL$95, 2, FALSE)</f>
        <v>0.18125097833154491</v>
      </c>
      <c r="V21" s="299">
        <f>HLOOKUP(V$6, 'PTAC PTHP Market Distribution'!$AE$94:$AL$95, 2, FALSE)</f>
        <v>0</v>
      </c>
      <c r="W21" s="299">
        <f>SUM(P21:V21)</f>
        <v>1</v>
      </c>
      <c r="X21" s="425"/>
      <c r="AA21" s="276" t="str">
        <f t="shared" si="3"/>
        <v>IdahoPTHP Standard Size - 12,000 Btu/h</v>
      </c>
      <c r="AB21" s="276" t="str">
        <f>VLOOKUP($AD21, 'Index Tables'!$F$4:$G$9, 2, FALSE)</f>
        <v>PTHP Standard Size - 12,000 Btu/h</v>
      </c>
      <c r="AC21" s="285" t="str">
        <f t="shared" si="16"/>
        <v>Idaho</v>
      </c>
      <c r="AD21" s="277" t="s">
        <v>76</v>
      </c>
      <c r="AE21" s="246">
        <f>SUMPRODUCT($D22:$I22, $Q$25:$V$25)</f>
        <v>2384.5294710763692</v>
      </c>
      <c r="AF21" s="246">
        <f>SUMPRODUCT($D22:$I22, $Q$26:$V$26)</f>
        <v>2373.9288395599924</v>
      </c>
      <c r="AG21" s="246">
        <f>SUMPRODUCT($D22:$I22, $Q$27:$V$27)</f>
        <v>2358.9432849360683</v>
      </c>
      <c r="AH21" s="246">
        <f>SUMPRODUCT($D22:$I22, $Q$28:$V$28)</f>
        <v>2355.2108823850085</v>
      </c>
      <c r="AI21" s="246">
        <f>SUMPRODUCT($D22:$I22, $Q$29:$V$29)</f>
        <v>2350.6697621488038</v>
      </c>
      <c r="AJ21" s="246">
        <f>SUMPRODUCT($D22:$I22, $Q$30:$V$30)</f>
        <v>2276.1328849087672</v>
      </c>
      <c r="BB21" s="276">
        <v>16</v>
      </c>
      <c r="BC21" s="281" t="str">
        <f t="shared" si="5"/>
        <v>US Average</v>
      </c>
      <c r="BD21" s="41" t="s">
        <v>75</v>
      </c>
      <c r="BE21" s="278">
        <f t="shared" si="9"/>
        <v>1984.3569747880108</v>
      </c>
      <c r="BF21" s="278">
        <f t="shared" si="10"/>
        <v>1984.3569747880108</v>
      </c>
      <c r="BG21" s="278">
        <f t="shared" si="11"/>
        <v>1971.9640334561125</v>
      </c>
      <c r="BH21" s="278">
        <f t="shared" si="12"/>
        <v>1984.3569747880108</v>
      </c>
      <c r="BI21" s="278">
        <f t="shared" si="13"/>
        <v>1954.9109751872688</v>
      </c>
      <c r="BJ21" s="278">
        <f t="shared" si="14"/>
        <v>1945.4259430451525</v>
      </c>
      <c r="BK21" s="278">
        <f t="shared" si="15"/>
        <v>1890.3413981111123</v>
      </c>
      <c r="BT21" s="539" t="str">
        <f t="shared" si="7"/>
        <v>IdahoPTHP Standard Size - 12,000 Btu/h</v>
      </c>
      <c r="BU21" s="539" t="str">
        <f>VLOOKUP($BX21, 'Index Tables'!$F$4:$G$9, 2, FALSE)</f>
        <v>PTHP Standard Size - 12,000 Btu/h</v>
      </c>
      <c r="BV21" s="538">
        <v>17</v>
      </c>
      <c r="BW21" s="540" t="str">
        <f t="shared" si="1"/>
        <v>Idaho</v>
      </c>
      <c r="BX21" s="391" t="s">
        <v>76</v>
      </c>
      <c r="BY21" s="535">
        <f>HLOOKUP($BP$7, $AE$5:$AJ$35, $BV21, FALSE)</f>
        <v>2358.9432849360683</v>
      </c>
      <c r="BZ21" s="271"/>
      <c r="CA21" s="271"/>
      <c r="CB21" s="271"/>
      <c r="CC21" s="2"/>
    </row>
    <row r="22" spans="1:81" ht="30">
      <c r="A22" s="267" t="s">
        <v>241</v>
      </c>
      <c r="B22" s="263">
        <v>13</v>
      </c>
      <c r="C22" s="263" t="s">
        <v>5</v>
      </c>
      <c r="D22" s="293">
        <f>VLOOKUP($B22, 'LCC Regional Data'!$D$18:$K$21, 3, FALSE)</f>
        <v>2443.0097375187488</v>
      </c>
      <c r="E22" s="293">
        <f>VLOOKUP($B22, 'LCC Regional Data'!$D$18:$K$21, 4, FALSE)</f>
        <v>2396.5390178528678</v>
      </c>
      <c r="F22" s="293">
        <f>VLOOKUP($B22, 'LCC Regional Data'!$D$18:$K$21, 5, FALSE)</f>
        <v>2362.0805255662563</v>
      </c>
      <c r="G22" s="293">
        <f>VLOOKUP($B22, 'LCC Regional Data'!$D$18:$K$21, 6, FALSE)</f>
        <v>2356.19233577867</v>
      </c>
      <c r="H22" s="293">
        <f>VLOOKUP($B22, 'LCC Regional Data'!$D$18:$K$21, 7, FALSE)</f>
        <v>2350.6697621488038</v>
      </c>
      <c r="I22" s="293">
        <f>VLOOKUP($B22, 'LCC Regional Data'!$D$18:$K$21, 8, FALSE)</f>
        <v>2276.1328849087672</v>
      </c>
      <c r="M22" s="267" t="s">
        <v>240</v>
      </c>
      <c r="N22" s="298" t="s">
        <v>45</v>
      </c>
      <c r="O22" s="298">
        <v>2012</v>
      </c>
      <c r="P22" s="299">
        <f>HLOOKUP(P$6, 'PTAC PTHP Market Distribution'!$AO$94:$AV$95, 2, FALSE)</f>
        <v>0</v>
      </c>
      <c r="Q22" s="299">
        <f>HLOOKUP(Q$6, 'PTAC PTHP Market Distribution'!$AO$94:$AV$95, 2, FALSE)</f>
        <v>0</v>
      </c>
      <c r="R22" s="299">
        <f>HLOOKUP(R$6, 'PTAC PTHP Market Distribution'!$AO$94:$AV$95, 2, FALSE)</f>
        <v>0</v>
      </c>
      <c r="S22" s="299">
        <f>HLOOKUP(S$6, 'PTAC PTHP Market Distribution'!$AO$94:$AV$95, 2, FALSE)</f>
        <v>0</v>
      </c>
      <c r="T22" s="299">
        <f>HLOOKUP(T$6, 'PTAC PTHP Market Distribution'!$AO$94:$AV$95, 2, FALSE)</f>
        <v>0.81874902166845509</v>
      </c>
      <c r="U22" s="299">
        <f>HLOOKUP(U$6, 'PTAC PTHP Market Distribution'!$AO$94:$AV$95, 2, FALSE)</f>
        <v>0.18125097833154491</v>
      </c>
      <c r="V22" s="299">
        <f>HLOOKUP(V$6, 'PTAC PTHP Market Distribution'!$AO$94:$AV$95, 2, FALSE)</f>
        <v>0</v>
      </c>
      <c r="W22" s="299">
        <f>SUM(P22:V22)</f>
        <v>1</v>
      </c>
      <c r="X22" s="425"/>
      <c r="AA22" s="276" t="str">
        <f t="shared" si="3"/>
        <v>OregonPTHP Standard Size - 12,000 Btu/h</v>
      </c>
      <c r="AB22" s="276" t="str">
        <f>VLOOKUP($AD22, 'Index Tables'!$F$4:$G$9, 2, FALSE)</f>
        <v>PTHP Standard Size - 12,000 Btu/h</v>
      </c>
      <c r="AC22" s="285" t="str">
        <f t="shared" si="16"/>
        <v>Oregon</v>
      </c>
      <c r="AD22" s="277" t="s">
        <v>76</v>
      </c>
      <c r="AE22" s="246">
        <f>SUMPRODUCT($D23:$I23, $Q$25:$V$25)</f>
        <v>1679.8226394738845</v>
      </c>
      <c r="AF22" s="246">
        <f>SUMPRODUCT($D23:$I23, $Q$26:$V$26)</f>
        <v>1669.7581574405083</v>
      </c>
      <c r="AG22" s="246">
        <f>SUMPRODUCT($D23:$I23, $Q$27:$V$27)</f>
        <v>1655.3443093162534</v>
      </c>
      <c r="AH22" s="246">
        <f>SUMPRODUCT($D23:$I23, $Q$28:$V$28)</f>
        <v>1652.0065680977914</v>
      </c>
      <c r="AI22" s="246">
        <f>SUMPRODUCT($D23:$I23, $Q$29:$V$29)</f>
        <v>1647.8419624485223</v>
      </c>
      <c r="AJ22" s="246">
        <f>SUMPRODUCT($D23:$I23, $Q$30:$V$30)</f>
        <v>1576.9694582418156</v>
      </c>
      <c r="BB22" s="276">
        <v>17</v>
      </c>
      <c r="BC22" s="281" t="str">
        <f t="shared" si="5"/>
        <v>Idaho</v>
      </c>
      <c r="BD22" s="41" t="s">
        <v>76</v>
      </c>
      <c r="BE22" s="278">
        <f t="shared" si="9"/>
        <v>2373.9288395599924</v>
      </c>
      <c r="BF22" s="278">
        <f t="shared" si="10"/>
        <v>2373.9288395599924</v>
      </c>
      <c r="BG22" s="278">
        <f t="shared" si="11"/>
        <v>2358.9432849360683</v>
      </c>
      <c r="BH22" s="278">
        <f t="shared" si="12"/>
        <v>2373.9288395599924</v>
      </c>
      <c r="BI22" s="278">
        <f t="shared" si="13"/>
        <v>2355.2108823850085</v>
      </c>
      <c r="BJ22" s="278">
        <f t="shared" si="14"/>
        <v>2350.6697621488038</v>
      </c>
      <c r="BK22" s="278">
        <f t="shared" si="15"/>
        <v>2276.1328849087672</v>
      </c>
      <c r="BT22" s="539" t="str">
        <f t="shared" si="7"/>
        <v>OregonPTHP Standard Size - 12,000 Btu/h</v>
      </c>
      <c r="BU22" s="539" t="str">
        <f>VLOOKUP($BX22, 'Index Tables'!$F$4:$G$9, 2, FALSE)</f>
        <v>PTHP Standard Size - 12,000 Btu/h</v>
      </c>
      <c r="BV22" s="538">
        <v>18</v>
      </c>
      <c r="BW22" s="540" t="str">
        <f t="shared" si="1"/>
        <v>Oregon</v>
      </c>
      <c r="BX22" s="391" t="s">
        <v>76</v>
      </c>
      <c r="BY22" s="535">
        <f t="shared" ref="BY22:BY25" si="19">HLOOKUP($BP$7, $AE$5:$AJ$35, $BV22, FALSE)</f>
        <v>1655.3443093162534</v>
      </c>
      <c r="BZ22" s="271"/>
      <c r="CA22" s="271"/>
      <c r="CB22" s="271"/>
      <c r="CC22" s="2"/>
    </row>
    <row r="23" spans="1:81" ht="30">
      <c r="A23" s="267" t="s">
        <v>241</v>
      </c>
      <c r="B23" s="263">
        <v>38</v>
      </c>
      <c r="C23" s="263" t="s">
        <v>7</v>
      </c>
      <c r="D23" s="293">
        <f>VLOOKUP($B23, 'LCC Regional Data'!$D$18:$K$21, 3, FALSE)</f>
        <v>1735.4364717000633</v>
      </c>
      <c r="E23" s="293">
        <f>VLOOKUP($B23, 'LCC Regional Data'!$D$18:$K$21, 4, FALSE)</f>
        <v>1691.3161075092326</v>
      </c>
      <c r="F23" s="293">
        <f>VLOOKUP($B23, 'LCC Regional Data'!$D$18:$K$21, 5, FALSE)</f>
        <v>1658.1722241579228</v>
      </c>
      <c r="G23" s="293">
        <f>VLOOKUP($B23, 'LCC Regional Data'!$D$18:$K$21, 6, FALSE)</f>
        <v>1652.9066469627267</v>
      </c>
      <c r="H23" s="293">
        <f>VLOOKUP($B23, 'LCC Regional Data'!$D$18:$K$21, 7, FALSE)</f>
        <v>1647.8419624485223</v>
      </c>
      <c r="I23" s="293">
        <f>VLOOKUP($B23, 'LCC Regional Data'!$D$18:$K$21, 8, FALSE)</f>
        <v>1576.9694582418156</v>
      </c>
      <c r="M23" s="267" t="s">
        <v>240</v>
      </c>
      <c r="N23" s="298" t="s">
        <v>46</v>
      </c>
      <c r="O23" s="298">
        <v>2012</v>
      </c>
      <c r="P23" s="299">
        <f>HLOOKUP(P$6, 'PTAC PTHP Market Distribution'!$AY$94:$BG$95, 2, FALSE)</f>
        <v>0</v>
      </c>
      <c r="Q23" s="299">
        <f>HLOOKUP(Q$6, 'PTAC PTHP Market Distribution'!$AY$94:$BG$95, 2, FALSE)</f>
        <v>0</v>
      </c>
      <c r="R23" s="299">
        <f>HLOOKUP(R$6, 'PTAC PTHP Market Distribution'!$AY$94:$BG$95, 2, FALSE)</f>
        <v>0</v>
      </c>
      <c r="S23" s="299">
        <f>HLOOKUP(S$6, 'PTAC PTHP Market Distribution'!$AY$94:$BG$95, 2, FALSE)</f>
        <v>0</v>
      </c>
      <c r="T23" s="299">
        <f>HLOOKUP(T$6, 'PTAC PTHP Market Distribution'!$AY$94:$BG$95, 2, FALSE)</f>
        <v>0</v>
      </c>
      <c r="U23" s="299">
        <f>HLOOKUP(U$6, 'PTAC PTHP Market Distribution'!$AY$94:$BG$95, 2, FALSE)</f>
        <v>1</v>
      </c>
      <c r="V23" s="299">
        <f>HLOOKUP(V$6, 'PTAC PTHP Market Distribution'!$AY$94:$BG$95, 2, FALSE)</f>
        <v>0</v>
      </c>
      <c r="W23" s="299">
        <f>SUM(P23:V23)</f>
        <v>1</v>
      </c>
      <c r="X23" s="425"/>
      <c r="AA23" s="276" t="str">
        <f t="shared" si="3"/>
        <v>WashingtonPTHP Standard Size - 12,000 Btu/h</v>
      </c>
      <c r="AB23" s="276" t="str">
        <f>VLOOKUP($AD23, 'Index Tables'!$F$4:$G$9, 2, FALSE)</f>
        <v>PTHP Standard Size - 12,000 Btu/h</v>
      </c>
      <c r="AC23" s="285" t="str">
        <f t="shared" si="16"/>
        <v>Washington</v>
      </c>
      <c r="AD23" s="277" t="s">
        <v>76</v>
      </c>
      <c r="AE23" s="246">
        <f>SUMPRODUCT($D24:$I24, $Q$25:$V$25)</f>
        <v>1780.5070158939197</v>
      </c>
      <c r="AF23" s="246">
        <f>SUMPRODUCT($D24:$I24, $Q$26:$V$26)</f>
        <v>1770.1118923926415</v>
      </c>
      <c r="AG23" s="246">
        <f>SUMPRODUCT($D24:$I24, $Q$27:$V$27)</f>
        <v>1754.4347228616457</v>
      </c>
      <c r="AH23" s="246">
        <f>SUMPRODUCT($D24:$I24, $Q$28:$V$28)</f>
        <v>1751.818477363383</v>
      </c>
      <c r="AI23" s="246">
        <f>SUMPRODUCT($D24:$I24, $Q$29:$V$29)</f>
        <v>1748.3008102108529</v>
      </c>
      <c r="AJ23" s="246">
        <f>SUMPRODUCT($D24:$I24, $Q$30:$V$30)</f>
        <v>1674.2809295367379</v>
      </c>
      <c r="BB23" s="276">
        <v>18</v>
      </c>
      <c r="BC23" s="281" t="str">
        <f t="shared" si="5"/>
        <v>Oregon</v>
      </c>
      <c r="BD23" s="41" t="s">
        <v>76</v>
      </c>
      <c r="BE23" s="278">
        <f t="shared" si="9"/>
        <v>1669.7581574405083</v>
      </c>
      <c r="BF23" s="278">
        <f t="shared" si="10"/>
        <v>1669.7581574405083</v>
      </c>
      <c r="BG23" s="278">
        <f t="shared" si="11"/>
        <v>1655.3443093162534</v>
      </c>
      <c r="BH23" s="278">
        <f t="shared" si="12"/>
        <v>1669.7581574405083</v>
      </c>
      <c r="BI23" s="278">
        <f t="shared" si="13"/>
        <v>1652.0065680977914</v>
      </c>
      <c r="BJ23" s="278">
        <f t="shared" si="14"/>
        <v>1647.8419624485223</v>
      </c>
      <c r="BK23" s="278">
        <f t="shared" si="15"/>
        <v>1576.9694582418156</v>
      </c>
      <c r="BT23" s="539" t="str">
        <f t="shared" si="7"/>
        <v>WashingtonPTHP Standard Size - 12,000 Btu/h</v>
      </c>
      <c r="BU23" s="539" t="str">
        <f>VLOOKUP($BX23, 'Index Tables'!$F$4:$G$9, 2, FALSE)</f>
        <v>PTHP Standard Size - 12,000 Btu/h</v>
      </c>
      <c r="BV23" s="538">
        <v>19</v>
      </c>
      <c r="BW23" s="540" t="str">
        <f t="shared" si="1"/>
        <v>Washington</v>
      </c>
      <c r="BX23" s="391" t="s">
        <v>76</v>
      </c>
      <c r="BY23" s="535">
        <f t="shared" si="19"/>
        <v>1754.4347228616457</v>
      </c>
      <c r="BZ23" s="271"/>
      <c r="CA23" s="271"/>
      <c r="CB23" s="271"/>
      <c r="CC23" s="2"/>
    </row>
    <row r="24" spans="1:81" ht="30">
      <c r="A24" s="267" t="s">
        <v>241</v>
      </c>
      <c r="B24" s="263">
        <v>48</v>
      </c>
      <c r="C24" s="263" t="s">
        <v>8</v>
      </c>
      <c r="D24" s="293">
        <f>VLOOKUP($B24, 'LCC Regional Data'!$D$18:$K$21, 3, FALSE)</f>
        <v>1838.3247353066954</v>
      </c>
      <c r="E24" s="293">
        <f>VLOOKUP($B24, 'LCC Regional Data'!$D$18:$K$21, 4, FALSE)</f>
        <v>1792.7549153036289</v>
      </c>
      <c r="F24" s="293">
        <f>VLOOKUP($B24, 'LCC Regional Data'!$D$18:$K$21, 5, FALSE)</f>
        <v>1756.7060910247278</v>
      </c>
      <c r="G24" s="293">
        <f>VLOOKUP($B24, 'LCC Regional Data'!$D$18:$K$21, 6, FALSE)</f>
        <v>1752.5787361068308</v>
      </c>
      <c r="H24" s="293">
        <f>VLOOKUP($B24, 'LCC Regional Data'!$D$18:$K$21, 7, FALSE)</f>
        <v>1748.3008102108529</v>
      </c>
      <c r="I24" s="293">
        <f>VLOOKUP($B24, 'LCC Regional Data'!$D$18:$K$21, 8, FALSE)</f>
        <v>1674.2809295367379</v>
      </c>
      <c r="M24" s="267" t="s">
        <v>240</v>
      </c>
      <c r="N24" s="298" t="s">
        <v>47</v>
      </c>
      <c r="O24" s="298">
        <v>2012</v>
      </c>
      <c r="P24" s="299">
        <f>HLOOKUP(P$6, 'PTAC PTHP Market Distribution'!$BI$94:$BP$95, 2, FALSE)</f>
        <v>0</v>
      </c>
      <c r="Q24" s="299">
        <f>HLOOKUP(Q$6, 'PTAC PTHP Market Distribution'!$BI$94:$BP$95, 2, FALSE)</f>
        <v>0</v>
      </c>
      <c r="R24" s="299">
        <f>HLOOKUP(R$6, 'PTAC PTHP Market Distribution'!$BI$94:$BP$95, 2, FALSE)</f>
        <v>0</v>
      </c>
      <c r="S24" s="299">
        <f>HLOOKUP(S$6, 'PTAC PTHP Market Distribution'!$BI$94:$BP$95, 2, FALSE)</f>
        <v>0</v>
      </c>
      <c r="T24" s="299">
        <f>HLOOKUP(T$6, 'PTAC PTHP Market Distribution'!$BI$94:$BP$95, 2, FALSE)</f>
        <v>0</v>
      </c>
      <c r="U24" s="299">
        <f>HLOOKUP(U$6, 'PTAC PTHP Market Distribution'!$BI$94:$BP$95, 2, FALSE)</f>
        <v>0</v>
      </c>
      <c r="V24" s="299">
        <f>HLOOKUP(V$6, 'PTAC PTHP Market Distribution'!$BI$94:$BP$95, 2, FALSE)</f>
        <v>1</v>
      </c>
      <c r="W24" s="299">
        <f>SUM(P24:V24)</f>
        <v>1</v>
      </c>
      <c r="X24" s="425"/>
      <c r="AA24" s="276" t="str">
        <f t="shared" si="3"/>
        <v>Montana WestPTHP Standard Size - 12,000 Btu/h</v>
      </c>
      <c r="AB24" s="276" t="str">
        <f>VLOOKUP($AD24, 'Index Tables'!$F$4:$G$9, 2, FALSE)</f>
        <v>PTHP Standard Size - 12,000 Btu/h</v>
      </c>
      <c r="AC24" s="285" t="str">
        <f t="shared" si="16"/>
        <v>Montana West</v>
      </c>
      <c r="AD24" s="277" t="s">
        <v>76</v>
      </c>
      <c r="AE24" s="246">
        <f>SUMPRODUCT($D25:$I25, $Q$25:$V$25)</f>
        <v>3054.8693179399174</v>
      </c>
      <c r="AF24" s="246">
        <f>SUMPRODUCT($D25:$I25, $Q$26:$V$26)</f>
        <v>3045.1158183090743</v>
      </c>
      <c r="AG24" s="246">
        <f>SUMPRODUCT($D25:$I25, $Q$27:$V$27)</f>
        <v>3031.0144619583607</v>
      </c>
      <c r="AH24" s="246">
        <f>SUMPRODUCT($D25:$I25, $Q$28:$V$28)</f>
        <v>3027.8255992484092</v>
      </c>
      <c r="AI24" s="246">
        <f>SUMPRODUCT($D25:$I25, $Q$29:$V$29)</f>
        <v>3023.9770589798613</v>
      </c>
      <c r="AJ24" s="246">
        <f>SUMPRODUCT($D25:$I25, $Q$30:$V$30)</f>
        <v>2955.3015137469524</v>
      </c>
      <c r="BB24" s="276">
        <v>19</v>
      </c>
      <c r="BC24" s="281" t="str">
        <f t="shared" si="5"/>
        <v>Washington</v>
      </c>
      <c r="BD24" s="41" t="s">
        <v>76</v>
      </c>
      <c r="BE24" s="278">
        <f t="shared" si="9"/>
        <v>1770.1118923926415</v>
      </c>
      <c r="BF24" s="278">
        <f t="shared" si="10"/>
        <v>1770.1118923926415</v>
      </c>
      <c r="BG24" s="278">
        <f t="shared" si="11"/>
        <v>1754.4347228616457</v>
      </c>
      <c r="BH24" s="278">
        <f t="shared" si="12"/>
        <v>1770.1118923926415</v>
      </c>
      <c r="BI24" s="278">
        <f t="shared" si="13"/>
        <v>1751.818477363383</v>
      </c>
      <c r="BJ24" s="278">
        <f t="shared" si="14"/>
        <v>1748.3008102108529</v>
      </c>
      <c r="BK24" s="278">
        <f t="shared" si="15"/>
        <v>1674.2809295367379</v>
      </c>
      <c r="BT24" s="539" t="str">
        <f t="shared" si="7"/>
        <v>Montana WestPTHP Standard Size - 12,000 Btu/h</v>
      </c>
      <c r="BU24" s="539" t="str">
        <f>VLOOKUP($BX24, 'Index Tables'!$F$4:$G$9, 2, FALSE)</f>
        <v>PTHP Standard Size - 12,000 Btu/h</v>
      </c>
      <c r="BV24" s="538">
        <v>20</v>
      </c>
      <c r="BW24" s="540" t="str">
        <f t="shared" si="1"/>
        <v>Montana West</v>
      </c>
      <c r="BX24" s="391" t="s">
        <v>76</v>
      </c>
      <c r="BY24" s="535">
        <f t="shared" si="19"/>
        <v>3031.0144619583607</v>
      </c>
      <c r="BZ24" s="271"/>
      <c r="CA24" s="271"/>
      <c r="CB24" s="271"/>
      <c r="CC24" s="2"/>
    </row>
    <row r="25" spans="1:81" ht="30">
      <c r="A25" s="267" t="s">
        <v>241</v>
      </c>
      <c r="B25" s="263">
        <v>27</v>
      </c>
      <c r="C25" s="266" t="s">
        <v>207</v>
      </c>
      <c r="D25" s="293">
        <f>VLOOKUP($B25, 'LCC Regional Data'!$D$18:$K$21, 3, FALSE)</f>
        <v>3108.8704907968513</v>
      </c>
      <c r="E25" s="293">
        <f>VLOOKUP($B25, 'LCC Regional Data'!$D$18:$K$21, 4, FALSE)</f>
        <v>3066.1134016172136</v>
      </c>
      <c r="F25" s="293">
        <f>VLOOKUP($B25, 'LCC Regional Data'!$D$18:$K$21, 5, FALSE)</f>
        <v>3033.6880766134886</v>
      </c>
      <c r="G25" s="293">
        <f>VLOOKUP($B25, 'LCC Regional Data'!$D$18:$K$21, 6, FALSE)</f>
        <v>3028.6573682196636</v>
      </c>
      <c r="H25" s="293">
        <f>VLOOKUP($B25, 'LCC Regional Data'!$D$18:$K$21, 7, FALSE)</f>
        <v>3023.9770589798613</v>
      </c>
      <c r="I25" s="293">
        <f>VLOOKUP($B25, 'LCC Regional Data'!$D$18:$K$21, 8, FALSE)</f>
        <v>2955.3015137469524</v>
      </c>
      <c r="M25" s="267" t="s">
        <v>241</v>
      </c>
      <c r="N25" s="298" t="s">
        <v>43</v>
      </c>
      <c r="O25" s="298">
        <v>2012</v>
      </c>
      <c r="P25" s="299">
        <f>HLOOKUP(P$6, 'PTAC PTHP Market Distribution'!$K$134:$R$135, 2, FALSE)</f>
        <v>0</v>
      </c>
      <c r="Q25" s="299">
        <f>HLOOKUP(Q$6, 'PTAC PTHP Market Distribution'!$K$134:$R$135, 2, FALSE)</f>
        <v>0.22811421025096637</v>
      </c>
      <c r="R25" s="299">
        <f>HLOOKUP(R$6, 'PTAC PTHP Market Distribution'!$K$134:$R$135, 2, FALSE)</f>
        <v>0.20677291421404084</v>
      </c>
      <c r="S25" s="299">
        <f>HLOOKUP(S$6, 'PTAC PTHP Market Distribution'!$K$134:$R$135, 2, FALSE)</f>
        <v>0.19899233351868006</v>
      </c>
      <c r="T25" s="299">
        <f>HLOOKUP(T$6, 'PTAC PTHP Market Distribution'!$K$134:$R$135, 2, FALSE)</f>
        <v>0.18840387231831768</v>
      </c>
      <c r="U25" s="299">
        <f>HLOOKUP(U$6, 'PTAC PTHP Market Distribution'!$K$134:$R$135, 2, FALSE)</f>
        <v>0.17771666969799504</v>
      </c>
      <c r="V25" s="299">
        <f>HLOOKUP(V$6, 'PTAC PTHP Market Distribution'!$K$134:$R$135, 2, FALSE)</f>
        <v>0</v>
      </c>
      <c r="W25" s="299">
        <v>1</v>
      </c>
      <c r="X25" s="425"/>
      <c r="AA25" s="276" t="str">
        <f t="shared" si="3"/>
        <v>US AveragePTHP Standard Size - 12,000 Btu/h</v>
      </c>
      <c r="AB25" s="276" t="str">
        <f>VLOOKUP($AD25, 'Index Tables'!$F$4:$G$9, 2, FALSE)</f>
        <v>PTHP Standard Size - 12,000 Btu/h</v>
      </c>
      <c r="AC25" s="285" t="str">
        <f t="shared" si="16"/>
        <v>US Average</v>
      </c>
      <c r="AD25" s="277" t="s">
        <v>76</v>
      </c>
      <c r="AE25" s="246">
        <f>SUMPRODUCT($D26:$I26, $Q$25:$V$25)</f>
        <v>2392.0769591440085</v>
      </c>
      <c r="AF25" s="246">
        <f>SUMPRODUCT($D26:$I26, $Q$26:$V$26)</f>
        <v>2378.0709113579101</v>
      </c>
      <c r="AG25" s="246">
        <f>SUMPRODUCT($D26:$I26, $Q$27:$V$27)</f>
        <v>2362.7578077122143</v>
      </c>
      <c r="AH25" s="246">
        <f>SUMPRODUCT($D26:$I26, $Q$28:$V$28)</f>
        <v>2353.7057363365302</v>
      </c>
      <c r="AI25" s="246">
        <f>SUMPRODUCT($D26:$I26, $Q$29:$V$29)</f>
        <v>2342.5194441804488</v>
      </c>
      <c r="AJ25" s="246">
        <f>SUMPRODUCT($D26:$I26, $Q$30:$V$30)</f>
        <v>2249.5853329393699</v>
      </c>
      <c r="BB25" s="276">
        <v>20</v>
      </c>
      <c r="BC25" s="281" t="str">
        <f t="shared" si="5"/>
        <v>Montana West</v>
      </c>
      <c r="BD25" s="41" t="s">
        <v>76</v>
      </c>
      <c r="BE25" s="278">
        <f t="shared" si="9"/>
        <v>3045.1158183090743</v>
      </c>
      <c r="BF25" s="278">
        <f t="shared" si="10"/>
        <v>3045.1158183090743</v>
      </c>
      <c r="BG25" s="278">
        <f t="shared" si="11"/>
        <v>3031.0144619583607</v>
      </c>
      <c r="BH25" s="278">
        <f t="shared" si="12"/>
        <v>3045.1158183090743</v>
      </c>
      <c r="BI25" s="278">
        <f t="shared" si="13"/>
        <v>3027.8255992484092</v>
      </c>
      <c r="BJ25" s="278">
        <f t="shared" si="14"/>
        <v>3023.9770589798613</v>
      </c>
      <c r="BK25" s="278">
        <f t="shared" si="15"/>
        <v>2955.3015137469524</v>
      </c>
      <c r="BT25" s="539" t="str">
        <f t="shared" si="7"/>
        <v>US AveragePTHP Standard Size - 12,000 Btu/h</v>
      </c>
      <c r="BU25" s="539" t="str">
        <f>VLOOKUP($BX25, 'Index Tables'!$F$4:$G$9, 2, FALSE)</f>
        <v>PTHP Standard Size - 12,000 Btu/h</v>
      </c>
      <c r="BV25" s="538">
        <v>21</v>
      </c>
      <c r="BW25" s="540" t="str">
        <f t="shared" si="1"/>
        <v>US Average</v>
      </c>
      <c r="BX25" s="391" t="s">
        <v>76</v>
      </c>
      <c r="BY25" s="535">
        <f t="shared" si="19"/>
        <v>2362.7578077122143</v>
      </c>
      <c r="BZ25" s="271"/>
      <c r="CA25" s="271"/>
      <c r="CB25" s="271"/>
      <c r="CC25" s="2"/>
    </row>
    <row r="26" spans="1:81" ht="30">
      <c r="A26" s="267" t="s">
        <v>241</v>
      </c>
      <c r="B26" s="264" t="s">
        <v>9</v>
      </c>
      <c r="C26" s="264" t="s">
        <v>10</v>
      </c>
      <c r="D26" s="293">
        <f>VLOOKUP($B26, 'LCC Regional Data'!$O$9:$V$9, 3, FALSE)</f>
        <v>2467.014765152514</v>
      </c>
      <c r="E26" s="293">
        <f>VLOOKUP($B26, 'LCC Regional Data'!$O$9:$V$9, 4, FALSE)</f>
        <v>2405.6154872614552</v>
      </c>
      <c r="F26" s="293">
        <f>VLOOKUP($B26, 'LCC Regional Data'!$O$9:$V$9, 5, FALSE)</f>
        <v>2370.4038132793071</v>
      </c>
      <c r="G26" s="293">
        <f>VLOOKUP($B26, 'LCC Regional Data'!$O$9:$V$9, 6, FALSE)</f>
        <v>2356.1233830465976</v>
      </c>
      <c r="H26" s="293">
        <f>VLOOKUP($B26, 'LCC Regional Data'!$O$9:$V$9, 7, FALSE)</f>
        <v>2342.5194441804488</v>
      </c>
      <c r="I26" s="293">
        <f>VLOOKUP($B26, 'LCC Regional Data'!$O$9:$V$9, 8, FALSE)</f>
        <v>2249.5853329393699</v>
      </c>
      <c r="M26" s="267" t="s">
        <v>241</v>
      </c>
      <c r="N26" s="298" t="s">
        <v>42</v>
      </c>
      <c r="O26" s="298">
        <v>2012</v>
      </c>
      <c r="P26" s="299">
        <f>HLOOKUP(P$6, 'PTAC PTHP Market Distribution'!$U$134:$AC$135, 2, FALSE)</f>
        <v>0</v>
      </c>
      <c r="Q26" s="299">
        <f>HLOOKUP(Q$6, 'PTAC PTHP Market Distribution'!$U$134:$AC$135, 2, FALSE)</f>
        <v>0</v>
      </c>
      <c r="R26" s="299">
        <f>HLOOKUP(R$6, 'PTAC PTHP Market Distribution'!$U$134:$AC$135, 2, FALSE)</f>
        <v>0.43488712446500721</v>
      </c>
      <c r="S26" s="299">
        <f>HLOOKUP(S$6, 'PTAC PTHP Market Distribution'!$U$134:$AC$135, 2, FALSE)</f>
        <v>0.19899233351868006</v>
      </c>
      <c r="T26" s="299">
        <f>HLOOKUP(T$6, 'PTAC PTHP Market Distribution'!$U$134:$AC$135, 2, FALSE)</f>
        <v>0.18840387231831768</v>
      </c>
      <c r="U26" s="299">
        <f>HLOOKUP(U$6, 'PTAC PTHP Market Distribution'!$U$134:$AC$135, 2, FALSE)</f>
        <v>0.17771666969799504</v>
      </c>
      <c r="V26" s="299">
        <f>HLOOKUP(V$6, 'PTAC PTHP Market Distribution'!$U$134:$AC$135, 2, FALSE)</f>
        <v>0</v>
      </c>
      <c r="W26" s="299">
        <f>SUM(P26:V26)</f>
        <v>1</v>
      </c>
      <c r="X26" s="425"/>
      <c r="AA26" s="276" t="str">
        <f t="shared" si="3"/>
        <v>IdahoPTAC Non-Standard Size - 11,000 Btu/h</v>
      </c>
      <c r="AB26" s="276" t="str">
        <f>VLOOKUP($AD26, 'Index Tables'!$F$4:$G$9, 2, FALSE)</f>
        <v>PTAC Non-Standard Size - 11,000 Btu/h</v>
      </c>
      <c r="AC26" s="285" t="str">
        <f t="shared" si="16"/>
        <v>Idaho</v>
      </c>
      <c r="AD26" s="277" t="s">
        <v>77</v>
      </c>
      <c r="AE26" s="246">
        <f>SUMPRODUCT($D27:$I27, $Q$31:$V$31)</f>
        <v>1214.6073112848699</v>
      </c>
      <c r="AF26" s="246">
        <f>SUMPRODUCT($D27:$I27, $Q$32:$V$32)</f>
        <v>1205.7928768641034</v>
      </c>
      <c r="AG26" s="246">
        <f>SUMPRODUCT($D27:$I27, $Q$33:$V$33)</f>
        <v>1200.0030069425504</v>
      </c>
      <c r="AH26" s="246">
        <f>SUMPRODUCT($D27:$I27, $Q$34:$V$34)</f>
        <v>1192.2277094670167</v>
      </c>
      <c r="AI26" s="246">
        <f>SUMPRODUCT($D27:$I27, $Q$35:$V$35)</f>
        <v>1170.771493941882</v>
      </c>
      <c r="AJ26" s="246">
        <f>SUMPRODUCT($D27:$I27, $Q$36:$V$36)</f>
        <v>1157.2151851246676</v>
      </c>
      <c r="BB26" s="276">
        <v>21</v>
      </c>
      <c r="BC26" s="281" t="str">
        <f t="shared" si="5"/>
        <v>US Average</v>
      </c>
      <c r="BD26" s="41" t="s">
        <v>76</v>
      </c>
      <c r="BE26" s="278">
        <f t="shared" si="9"/>
        <v>2378.0709113579101</v>
      </c>
      <c r="BF26" s="278">
        <f t="shared" si="10"/>
        <v>2378.0709113579101</v>
      </c>
      <c r="BG26" s="278">
        <f t="shared" si="11"/>
        <v>2362.7578077122143</v>
      </c>
      <c r="BH26" s="278">
        <f t="shared" si="12"/>
        <v>2378.0709113579101</v>
      </c>
      <c r="BI26" s="278">
        <f t="shared" si="13"/>
        <v>2353.7057363365302</v>
      </c>
      <c r="BJ26" s="278">
        <f t="shared" si="14"/>
        <v>2342.5194441804488</v>
      </c>
      <c r="BK26" s="278">
        <f t="shared" si="15"/>
        <v>2249.5853329393699</v>
      </c>
      <c r="BT26" s="539" t="str">
        <f t="shared" si="7"/>
        <v>IdahoPTAC Non-Standard Size - 11,000 Btu/h</v>
      </c>
      <c r="BU26" s="539" t="str">
        <f>VLOOKUP($BX26, 'Index Tables'!$F$4:$G$9, 2, FALSE)</f>
        <v>PTAC Non-Standard Size - 11,000 Btu/h</v>
      </c>
      <c r="BV26" s="538">
        <v>22</v>
      </c>
      <c r="BW26" s="540" t="str">
        <f t="shared" si="1"/>
        <v>Idaho</v>
      </c>
      <c r="BX26" s="391" t="s">
        <v>77</v>
      </c>
      <c r="BY26" s="535">
        <f>HLOOKUP($BP$8, $AE$5:$AJ$35, $BV26, FALSE)</f>
        <v>1214.6073112848699</v>
      </c>
      <c r="BZ26" s="271"/>
      <c r="CA26" s="271"/>
      <c r="CB26" s="271"/>
      <c r="CC26" s="2"/>
    </row>
    <row r="27" spans="1:81" ht="30">
      <c r="A27" s="267" t="s">
        <v>242</v>
      </c>
      <c r="B27" s="263">
        <v>13</v>
      </c>
      <c r="C27" s="263" t="s">
        <v>5</v>
      </c>
      <c r="D27" s="293">
        <f>VLOOKUP($B27, 'LCC Regional Data'!$D$22:$K$25, 3, FALSE)</f>
        <v>1245.4066928133159</v>
      </c>
      <c r="E27" s="293">
        <f>VLOOKUP($B27, 'LCC Regional Data'!$D$22:$K$25, 4, FALSE)</f>
        <v>1213.2635064129229</v>
      </c>
      <c r="F27" s="293">
        <f>VLOOKUP($B27, 'LCC Regional Data'!$D$22:$K$25, 5, FALSE)</f>
        <v>1202.3105276642279</v>
      </c>
      <c r="G27" s="293">
        <f>VLOOKUP($B27, 'LCC Regional Data'!$D$22:$K$25, 6, FALSE)</f>
        <v>1192.2277094670167</v>
      </c>
      <c r="H27" s="293">
        <f>VLOOKUP($B27, 'LCC Regional Data'!$D$22:$K$25, 7, FALSE)</f>
        <v>1170.771493941882</v>
      </c>
      <c r="I27" s="293">
        <f>VLOOKUP($B27, 'LCC Regional Data'!$D$22:$K$25, 8, FALSE)</f>
        <v>1157.2151851246676</v>
      </c>
      <c r="M27" s="267" t="s">
        <v>241</v>
      </c>
      <c r="N27" s="298" t="s">
        <v>44</v>
      </c>
      <c r="O27" s="298">
        <v>2012</v>
      </c>
      <c r="P27" s="299">
        <f>HLOOKUP(P$6, 'PTAC PTHP Market Distribution'!$AE$134:$AL$135, 2, FALSE)</f>
        <v>0</v>
      </c>
      <c r="Q27" s="299">
        <f>HLOOKUP(Q$6, 'PTAC PTHP Market Distribution'!$AE$134:$AL$135, 2, FALSE)</f>
        <v>0</v>
      </c>
      <c r="R27" s="299">
        <f>HLOOKUP(R$6, 'PTAC PTHP Market Distribution'!$AE$134:$AL$135, 2, FALSE)</f>
        <v>0</v>
      </c>
      <c r="S27" s="299">
        <f>HLOOKUP(S$6, 'PTAC PTHP Market Distribution'!$AE$134:$AL$135, 2, FALSE)</f>
        <v>0.63387945798368728</v>
      </c>
      <c r="T27" s="299">
        <f>HLOOKUP(T$6, 'PTAC PTHP Market Distribution'!$AE$134:$AL$135, 2, FALSE)</f>
        <v>0.18840387231831768</v>
      </c>
      <c r="U27" s="299">
        <f>HLOOKUP(U$6, 'PTAC PTHP Market Distribution'!$AE$134:$AL$135, 2, FALSE)</f>
        <v>0.17771666969799504</v>
      </c>
      <c r="V27" s="299">
        <f>HLOOKUP(V$6, 'PTAC PTHP Market Distribution'!$AE$134:$AL$135, 2, FALSE)</f>
        <v>0</v>
      </c>
      <c r="W27" s="299">
        <f>SUM(P27:V27)</f>
        <v>1</v>
      </c>
      <c r="X27" s="425"/>
      <c r="AA27" s="276" t="str">
        <f t="shared" si="3"/>
        <v>OregonPTAC Non-Standard Size - 11,000 Btu/h</v>
      </c>
      <c r="AB27" s="276" t="str">
        <f>VLOOKUP($AD27, 'Index Tables'!$F$4:$G$9, 2, FALSE)</f>
        <v>PTAC Non-Standard Size - 11,000 Btu/h</v>
      </c>
      <c r="AC27" s="285" t="str">
        <f t="shared" si="16"/>
        <v>Oregon</v>
      </c>
      <c r="AD27" s="277" t="s">
        <v>77</v>
      </c>
      <c r="AE27" s="246">
        <f>SUMPRODUCT($D28:$I28, $Q$31:$V$31)</f>
        <v>1175.3702325403783</v>
      </c>
      <c r="AF27" s="246">
        <f>SUMPRODUCT($D28:$I28, $Q$31:$V$31)</f>
        <v>1175.3702325403783</v>
      </c>
      <c r="AG27" s="246">
        <f>SUMPRODUCT($D28:$I28, $Q$33:$V$33)</f>
        <v>1161.8846159908337</v>
      </c>
      <c r="AH27" s="246">
        <f>SUMPRODUCT($D28:$I28, $Q$34:$V$34)</f>
        <v>1154.7942117384134</v>
      </c>
      <c r="AI27" s="246">
        <f>SUMPRODUCT($D28:$I28, $Q$35:$V$35)</f>
        <v>1134.9779756438977</v>
      </c>
      <c r="AJ27" s="246">
        <f>SUMPRODUCT($D28:$I28, $Q$36:$V$36)</f>
        <v>1122.3987665379282</v>
      </c>
      <c r="BB27" s="276">
        <v>22</v>
      </c>
      <c r="BC27" s="281" t="str">
        <f t="shared" si="5"/>
        <v>Idaho</v>
      </c>
      <c r="BD27" s="41" t="s">
        <v>77</v>
      </c>
      <c r="BE27" s="278">
        <f t="shared" si="9"/>
        <v>1205.7928768641034</v>
      </c>
      <c r="BF27" s="278">
        <f t="shared" si="10"/>
        <v>1205.7928768641034</v>
      </c>
      <c r="BG27" s="278">
        <f t="shared" si="11"/>
        <v>1200.0030069425504</v>
      </c>
      <c r="BH27" s="278">
        <f t="shared" si="12"/>
        <v>1205.7928768641034</v>
      </c>
      <c r="BI27" s="278">
        <f t="shared" si="13"/>
        <v>1192.2277094670167</v>
      </c>
      <c r="BJ27" s="278">
        <f t="shared" si="14"/>
        <v>1170.771493941882</v>
      </c>
      <c r="BK27" s="278">
        <f t="shared" si="15"/>
        <v>1157.2151851246676</v>
      </c>
      <c r="BT27" s="539" t="str">
        <f t="shared" si="7"/>
        <v>OregonPTAC Non-Standard Size - 11,000 Btu/h</v>
      </c>
      <c r="BU27" s="539" t="str">
        <f>VLOOKUP($BX27, 'Index Tables'!$F$4:$G$9, 2, FALSE)</f>
        <v>PTAC Non-Standard Size - 11,000 Btu/h</v>
      </c>
      <c r="BV27" s="538">
        <v>23</v>
      </c>
      <c r="BW27" s="540" t="str">
        <f t="shared" si="1"/>
        <v>Oregon</v>
      </c>
      <c r="BX27" s="391" t="s">
        <v>77</v>
      </c>
      <c r="BY27" s="535">
        <f t="shared" ref="BY27:BY30" si="20">HLOOKUP($BP$8, $AE$5:$AJ$35, $BV27, FALSE)</f>
        <v>1175.3702325403783</v>
      </c>
      <c r="BZ27" s="271"/>
      <c r="CA27" s="271"/>
      <c r="CB27" s="271"/>
      <c r="CC27" s="2"/>
    </row>
    <row r="28" spans="1:81" ht="30">
      <c r="A28" s="267" t="s">
        <v>242</v>
      </c>
      <c r="B28" s="263">
        <v>38</v>
      </c>
      <c r="C28" s="263" t="s">
        <v>7</v>
      </c>
      <c r="D28" s="293">
        <f>VLOOKUP($B28, 'LCC Regional Data'!$D$22:$K$25, 3, FALSE)</f>
        <v>1203.8461781914173</v>
      </c>
      <c r="E28" s="293">
        <f>VLOOKUP($B28, 'LCC Regional Data'!$D$22:$K$25, 4, FALSE)</f>
        <v>1174.0357044656473</v>
      </c>
      <c r="F28" s="293">
        <f>VLOOKUP($B28, 'LCC Regional Data'!$D$22:$K$25, 5, FALSE)</f>
        <v>1163.9888769260601</v>
      </c>
      <c r="G28" s="293">
        <f>VLOOKUP($B28, 'LCC Regional Data'!$D$22:$K$25, 6, FALSE)</f>
        <v>1154.7942117384134</v>
      </c>
      <c r="H28" s="293">
        <f>VLOOKUP($B28, 'LCC Regional Data'!$D$22:$K$25, 7, FALSE)</f>
        <v>1134.9779756438977</v>
      </c>
      <c r="I28" s="293">
        <f>VLOOKUP($B28, 'LCC Regional Data'!$D$22:$K$25, 8, FALSE)</f>
        <v>1122.3987665379282</v>
      </c>
      <c r="M28" s="267" t="s">
        <v>241</v>
      </c>
      <c r="N28" s="298" t="s">
        <v>45</v>
      </c>
      <c r="O28" s="298">
        <v>2012</v>
      </c>
      <c r="P28" s="299">
        <f>HLOOKUP(P$6, 'PTAC PTHP Market Distribution'!$AO$134:$AV$135, 2, FALSE)</f>
        <v>0</v>
      </c>
      <c r="Q28" s="299">
        <f>HLOOKUP(Q$6, 'PTAC PTHP Market Distribution'!$AO$134:$AV$135, 2, FALSE)</f>
        <v>0</v>
      </c>
      <c r="R28" s="299">
        <f>HLOOKUP(R$6, 'PTAC PTHP Market Distribution'!$AO$134:$AV$135, 2, FALSE)</f>
        <v>0</v>
      </c>
      <c r="S28" s="299">
        <f>HLOOKUP(S$6, 'PTAC PTHP Market Distribution'!$AO$134:$AV$135, 2, FALSE)</f>
        <v>0</v>
      </c>
      <c r="T28" s="299">
        <f>HLOOKUP(T$6, 'PTAC PTHP Market Distribution'!$AO$134:$AV$135, 2, FALSE)</f>
        <v>0.82228333030200496</v>
      </c>
      <c r="U28" s="299">
        <f>HLOOKUP(U$6, 'PTAC PTHP Market Distribution'!$AO$134:$AV$135, 2, FALSE)</f>
        <v>0.17771666969799504</v>
      </c>
      <c r="V28" s="299">
        <f>HLOOKUP(V$6, 'PTAC PTHP Market Distribution'!$AO$134:$AV$135, 2, FALSE)</f>
        <v>0</v>
      </c>
      <c r="W28" s="299">
        <f>SUM(P28:V28)</f>
        <v>1</v>
      </c>
      <c r="X28" s="425"/>
      <c r="AA28" s="276" t="str">
        <f t="shared" si="3"/>
        <v>WashingtonPTAC Non-Standard Size - 11,000 Btu/h</v>
      </c>
      <c r="AB28" s="276" t="str">
        <f>VLOOKUP($AD28, 'Index Tables'!$F$4:$G$9, 2, FALSE)</f>
        <v>PTAC Non-Standard Size - 11,000 Btu/h</v>
      </c>
      <c r="AC28" s="285" t="str">
        <f t="shared" si="16"/>
        <v>Washington</v>
      </c>
      <c r="AD28" s="277" t="s">
        <v>77</v>
      </c>
      <c r="AE28" s="246">
        <f>SUMPRODUCT($D29:$I29, $Q$31:$V$31)</f>
        <v>1126.6513350154323</v>
      </c>
      <c r="AF28" s="246">
        <f>SUMPRODUCT($D29:$I29, $Q$31:$V$31)</f>
        <v>1126.6513350154323</v>
      </c>
      <c r="AG28" s="246">
        <f>SUMPRODUCT($D29:$I29, $Q$33:$V$33)</f>
        <v>1115.829375250607</v>
      </c>
      <c r="AH28" s="246">
        <f>SUMPRODUCT($D29:$I29, $Q$34:$V$34)</f>
        <v>1109.91171713525</v>
      </c>
      <c r="AI28" s="246">
        <f>SUMPRODUCT($D29:$I29, $Q$35:$V$35)</f>
        <v>1093.9655754061889</v>
      </c>
      <c r="AJ28" s="246">
        <f>SUMPRODUCT($D29:$I29, $Q$36:$V$36)</f>
        <v>1083.8376970030677</v>
      </c>
      <c r="BB28" s="276">
        <v>23</v>
      </c>
      <c r="BC28" s="281" t="str">
        <f t="shared" si="5"/>
        <v>Oregon</v>
      </c>
      <c r="BD28" s="41" t="s">
        <v>77</v>
      </c>
      <c r="BE28" s="278">
        <f t="shared" si="9"/>
        <v>1175.3702325403783</v>
      </c>
      <c r="BF28" s="278">
        <f t="shared" si="10"/>
        <v>1175.3702325403783</v>
      </c>
      <c r="BG28" s="278">
        <f t="shared" si="11"/>
        <v>1161.8846159908337</v>
      </c>
      <c r="BH28" s="278">
        <f t="shared" si="12"/>
        <v>1175.3702325403783</v>
      </c>
      <c r="BI28" s="278">
        <f t="shared" si="13"/>
        <v>1154.7942117384134</v>
      </c>
      <c r="BJ28" s="278">
        <f t="shared" si="14"/>
        <v>1134.9779756438977</v>
      </c>
      <c r="BK28" s="278">
        <f t="shared" si="15"/>
        <v>1122.3987665379282</v>
      </c>
      <c r="BT28" s="539" t="str">
        <f t="shared" si="7"/>
        <v>WashingtonPTAC Non-Standard Size - 11,000 Btu/h</v>
      </c>
      <c r="BU28" s="539" t="str">
        <f>VLOOKUP($BX28, 'Index Tables'!$F$4:$G$9, 2, FALSE)</f>
        <v>PTAC Non-Standard Size - 11,000 Btu/h</v>
      </c>
      <c r="BV28" s="538">
        <v>24</v>
      </c>
      <c r="BW28" s="540" t="str">
        <f t="shared" si="1"/>
        <v>Washington</v>
      </c>
      <c r="BX28" s="391" t="s">
        <v>77</v>
      </c>
      <c r="BY28" s="535">
        <f t="shared" si="20"/>
        <v>1126.6513350154323</v>
      </c>
      <c r="BZ28" s="271"/>
      <c r="CA28" s="271"/>
      <c r="CB28" s="271"/>
      <c r="CC28" s="2"/>
    </row>
    <row r="29" spans="1:81" ht="30">
      <c r="A29" s="267" t="s">
        <v>242</v>
      </c>
      <c r="B29" s="263">
        <v>48</v>
      </c>
      <c r="C29" s="263" t="s">
        <v>8</v>
      </c>
      <c r="D29" s="293">
        <f>VLOOKUP($B29, 'LCC Regional Data'!$D$22:$K$25, 3, FALSE)</f>
        <v>1149.7188519404319</v>
      </c>
      <c r="E29" s="293">
        <f>VLOOKUP($B29, 'LCC Regional Data'!$D$22:$K$25, 4, FALSE)</f>
        <v>1125.487902134756</v>
      </c>
      <c r="F29" s="293">
        <f>VLOOKUP($B29, 'LCC Regional Data'!$D$22:$K$25, 5, FALSE)</f>
        <v>1117.5855934233468</v>
      </c>
      <c r="G29" s="293">
        <f>VLOOKUP($B29, 'LCC Regional Data'!$D$22:$K$25, 6, FALSE)</f>
        <v>1109.91171713525</v>
      </c>
      <c r="H29" s="293">
        <f>VLOOKUP($B29, 'LCC Regional Data'!$D$22:$K$25, 7, FALSE)</f>
        <v>1093.9655754061889</v>
      </c>
      <c r="I29" s="293">
        <f>VLOOKUP($B29, 'LCC Regional Data'!$D$22:$K$25, 8, FALSE)</f>
        <v>1083.8376970030677</v>
      </c>
      <c r="M29" s="267" t="s">
        <v>241</v>
      </c>
      <c r="N29" s="298" t="s">
        <v>46</v>
      </c>
      <c r="O29" s="298">
        <v>2012</v>
      </c>
      <c r="P29" s="299">
        <f>HLOOKUP(P$6, 'PTAC PTHP Market Distribution'!$AY$134:$BG$135, 2, FALSE)</f>
        <v>0</v>
      </c>
      <c r="Q29" s="299">
        <f>HLOOKUP(Q$6, 'PTAC PTHP Market Distribution'!$AY$134:$BG$135, 2, FALSE)</f>
        <v>0</v>
      </c>
      <c r="R29" s="299">
        <f>HLOOKUP(R$6, 'PTAC PTHP Market Distribution'!$AY$134:$BG$135, 2, FALSE)</f>
        <v>0</v>
      </c>
      <c r="S29" s="299">
        <f>HLOOKUP(S$6, 'PTAC PTHP Market Distribution'!$AY$134:$BG$135, 2, FALSE)</f>
        <v>0</v>
      </c>
      <c r="T29" s="299">
        <f>HLOOKUP(T$6, 'PTAC PTHP Market Distribution'!$AY$134:$BG$135, 2, FALSE)</f>
        <v>0</v>
      </c>
      <c r="U29" s="299">
        <f>HLOOKUP(U$6, 'PTAC PTHP Market Distribution'!$AY$134:$BG$135, 2, FALSE)</f>
        <v>1</v>
      </c>
      <c r="V29" s="299">
        <f>HLOOKUP(V$6, 'PTAC PTHP Market Distribution'!$AY$134:$BG$135, 2, FALSE)</f>
        <v>0</v>
      </c>
      <c r="W29" s="299">
        <f>SUM(P29:V29)</f>
        <v>1</v>
      </c>
      <c r="X29" s="425"/>
      <c r="AA29" s="276" t="str">
        <f t="shared" si="3"/>
        <v>Montana WestPTAC Non-Standard Size - 11,000 Btu/h</v>
      </c>
      <c r="AB29" s="276" t="str">
        <f>VLOOKUP($AD29, 'Index Tables'!$F$4:$G$9, 2, FALSE)</f>
        <v>PTAC Non-Standard Size - 11,000 Btu/h</v>
      </c>
      <c r="AC29" s="285" t="str">
        <f t="shared" si="16"/>
        <v>Montana West</v>
      </c>
      <c r="AD29" s="277" t="s">
        <v>77</v>
      </c>
      <c r="AE29" s="246">
        <f>SUMPRODUCT($D30:$I30, $Q$31:$V$31)</f>
        <v>1185.1315434036096</v>
      </c>
      <c r="AF29" s="246">
        <f>SUMPRODUCT($D30:$I30, $Q$31:$V$31)</f>
        <v>1185.1315434036096</v>
      </c>
      <c r="AG29" s="246">
        <f>SUMPRODUCT($D30:$I30, $Q$33:$V$33)</f>
        <v>1172.5531723625111</v>
      </c>
      <c r="AH29" s="246">
        <f>SUMPRODUCT($D30:$I30, $Q$34:$V$34)</f>
        <v>1165.9628872771516</v>
      </c>
      <c r="AI29" s="246">
        <f>SUMPRODUCT($D30:$I30, $Q$35:$V$35)</f>
        <v>1147.6711701500685</v>
      </c>
      <c r="AJ29" s="246">
        <f>SUMPRODUCT($D30:$I30, $Q$36:$V$36)</f>
        <v>1136.0595777239128</v>
      </c>
      <c r="BB29" s="276">
        <v>24</v>
      </c>
      <c r="BC29" s="281" t="str">
        <f t="shared" si="5"/>
        <v>Washington</v>
      </c>
      <c r="BD29" s="41" t="s">
        <v>77</v>
      </c>
      <c r="BE29" s="278">
        <f t="shared" si="9"/>
        <v>1126.6513350154323</v>
      </c>
      <c r="BF29" s="278">
        <f t="shared" si="10"/>
        <v>1126.6513350154323</v>
      </c>
      <c r="BG29" s="278">
        <f t="shared" si="11"/>
        <v>1115.829375250607</v>
      </c>
      <c r="BH29" s="278">
        <f t="shared" si="12"/>
        <v>1126.6513350154323</v>
      </c>
      <c r="BI29" s="278">
        <f t="shared" si="13"/>
        <v>1109.91171713525</v>
      </c>
      <c r="BJ29" s="278">
        <f t="shared" si="14"/>
        <v>1093.9655754061889</v>
      </c>
      <c r="BK29" s="278">
        <f t="shared" si="15"/>
        <v>1083.8376970030677</v>
      </c>
      <c r="BT29" s="539" t="str">
        <f t="shared" si="7"/>
        <v>Montana WestPTAC Non-Standard Size - 11,000 Btu/h</v>
      </c>
      <c r="BU29" s="539" t="str">
        <f>VLOOKUP($BX29, 'Index Tables'!$F$4:$G$9, 2, FALSE)</f>
        <v>PTAC Non-Standard Size - 11,000 Btu/h</v>
      </c>
      <c r="BV29" s="538">
        <v>25</v>
      </c>
      <c r="BW29" s="540" t="str">
        <f t="shared" si="1"/>
        <v>Montana West</v>
      </c>
      <c r="BX29" s="391" t="s">
        <v>77</v>
      </c>
      <c r="BY29" s="535">
        <f t="shared" si="20"/>
        <v>1185.1315434036096</v>
      </c>
      <c r="BZ29" s="271"/>
      <c r="CA29" s="271"/>
      <c r="CB29" s="271"/>
      <c r="CC29" s="2"/>
    </row>
    <row r="30" spans="1:81" ht="30">
      <c r="A30" s="267" t="s">
        <v>242</v>
      </c>
      <c r="B30" s="263">
        <v>27</v>
      </c>
      <c r="C30" s="266" t="s">
        <v>207</v>
      </c>
      <c r="D30" s="293">
        <f>VLOOKUP($B30, 'LCC Regional Data'!$D$22:$K$25, 3, FALSE)</f>
        <v>1211.6974319571627</v>
      </c>
      <c r="E30" s="293">
        <f>VLOOKUP($B30, 'LCC Regional Data'!$D$22:$K$25, 4, FALSE)</f>
        <v>1183.8664376595129</v>
      </c>
      <c r="F30" s="293">
        <f>VLOOKUP($B30, 'LCC Regional Data'!$D$22:$K$25, 5, FALSE)</f>
        <v>1174.509009993686</v>
      </c>
      <c r="G30" s="293">
        <f>VLOOKUP($B30, 'LCC Regional Data'!$D$22:$K$25, 6, FALSE)</f>
        <v>1165.9628872771516</v>
      </c>
      <c r="H30" s="293">
        <f>VLOOKUP($B30, 'LCC Regional Data'!$D$22:$K$25, 7, FALSE)</f>
        <v>1147.6711701500685</v>
      </c>
      <c r="I30" s="293">
        <f>VLOOKUP($B30, 'LCC Regional Data'!$D$22:$K$25, 8, FALSE)</f>
        <v>1136.0595777239128</v>
      </c>
      <c r="M30" s="267" t="s">
        <v>241</v>
      </c>
      <c r="N30" s="298" t="s">
        <v>47</v>
      </c>
      <c r="O30" s="298">
        <v>2012</v>
      </c>
      <c r="P30" s="299">
        <f>HLOOKUP(P$6, 'PTAC PTHP Market Distribution'!$BI$134:$BP$135, 2, FALSE)</f>
        <v>0</v>
      </c>
      <c r="Q30" s="299">
        <f>HLOOKUP(Q$6, 'PTAC PTHP Market Distribution'!$BI$134:$BP$135, 2, FALSE)</f>
        <v>0</v>
      </c>
      <c r="R30" s="299">
        <f>HLOOKUP(R$6, 'PTAC PTHP Market Distribution'!$BI$134:$BP$135, 2, FALSE)</f>
        <v>0</v>
      </c>
      <c r="S30" s="299">
        <f>HLOOKUP(S$6, 'PTAC PTHP Market Distribution'!$BI$134:$BP$135, 2, FALSE)</f>
        <v>0</v>
      </c>
      <c r="T30" s="299">
        <f>HLOOKUP(T$6, 'PTAC PTHP Market Distribution'!$BI$134:$BP$135, 2, FALSE)</f>
        <v>0</v>
      </c>
      <c r="U30" s="299">
        <f>HLOOKUP(U$6, 'PTAC PTHP Market Distribution'!$BI$134:$BP$135, 2, FALSE)</f>
        <v>0</v>
      </c>
      <c r="V30" s="299">
        <f>HLOOKUP(V$6, 'PTAC PTHP Market Distribution'!$BI$134:$BP$135, 2, FALSE)</f>
        <v>1</v>
      </c>
      <c r="W30" s="299">
        <f>SUM(P30:V30)</f>
        <v>1</v>
      </c>
      <c r="X30" s="425"/>
      <c r="AA30" s="276" t="str">
        <f t="shared" si="3"/>
        <v>US AveragePTAC Non-Standard Size - 11,000 Btu/h</v>
      </c>
      <c r="AB30" s="276" t="str">
        <f>VLOOKUP($AD30, 'Index Tables'!$F$4:$G$9, 2, FALSE)</f>
        <v>PTAC Non-Standard Size - 11,000 Btu/h</v>
      </c>
      <c r="AC30" s="285" t="str">
        <f t="shared" si="16"/>
        <v>US Average</v>
      </c>
      <c r="AD30" s="277" t="s">
        <v>77</v>
      </c>
      <c r="AE30" s="246">
        <f>SUMPRODUCT($D31:$I31, $Q$31:$V$31)</f>
        <v>1586.928071800043</v>
      </c>
      <c r="AF30" s="246">
        <f>SUMPRODUCT($D31:$I31, $Q$31:$V$31)</f>
        <v>1586.928071800043</v>
      </c>
      <c r="AG30" s="246">
        <f>SUMPRODUCT($D31:$I31, $Q$33:$V$33)</f>
        <v>1553.5345328626352</v>
      </c>
      <c r="AH30" s="246">
        <f>SUMPRODUCT($D31:$I31, $Q$34:$V$34)</f>
        <v>1535.7110374203594</v>
      </c>
      <c r="AI30" s="246">
        <f>SUMPRODUCT($D31:$I31, $Q$35:$V$35)</f>
        <v>1486.7516513086657</v>
      </c>
      <c r="AJ30" s="246">
        <f>SUMPRODUCT($D31:$I31, $Q$36:$V$36)</f>
        <v>1455.5916940078182</v>
      </c>
      <c r="BB30" s="276">
        <v>25</v>
      </c>
      <c r="BC30" s="281" t="str">
        <f t="shared" si="5"/>
        <v>Montana West</v>
      </c>
      <c r="BD30" s="41" t="s">
        <v>77</v>
      </c>
      <c r="BE30" s="278">
        <f t="shared" si="9"/>
        <v>1185.1315434036096</v>
      </c>
      <c r="BF30" s="278">
        <f t="shared" si="10"/>
        <v>1185.1315434036096</v>
      </c>
      <c r="BG30" s="278">
        <f t="shared" si="11"/>
        <v>1172.5531723625111</v>
      </c>
      <c r="BH30" s="278">
        <f t="shared" si="12"/>
        <v>1185.1315434036096</v>
      </c>
      <c r="BI30" s="278">
        <f t="shared" si="13"/>
        <v>1165.9628872771516</v>
      </c>
      <c r="BJ30" s="278">
        <f t="shared" si="14"/>
        <v>1147.6711701500685</v>
      </c>
      <c r="BK30" s="278">
        <f t="shared" si="15"/>
        <v>1136.0595777239128</v>
      </c>
      <c r="BT30" s="539" t="str">
        <f t="shared" si="7"/>
        <v>US AveragePTAC Non-Standard Size - 11,000 Btu/h</v>
      </c>
      <c r="BU30" s="539" t="str">
        <f>VLOOKUP($BX30, 'Index Tables'!$F$4:$G$9, 2, FALSE)</f>
        <v>PTAC Non-Standard Size - 11,000 Btu/h</v>
      </c>
      <c r="BV30" s="538">
        <v>26</v>
      </c>
      <c r="BW30" s="540" t="str">
        <f t="shared" si="1"/>
        <v>US Average</v>
      </c>
      <c r="BX30" s="391" t="s">
        <v>77</v>
      </c>
      <c r="BY30" s="535">
        <f t="shared" si="20"/>
        <v>1586.928071800043</v>
      </c>
      <c r="BZ30" s="271"/>
      <c r="CA30" s="271"/>
      <c r="CB30" s="271"/>
      <c r="CC30" s="2"/>
    </row>
    <row r="31" spans="1:81" ht="30">
      <c r="A31" s="267" t="s">
        <v>242</v>
      </c>
      <c r="B31" s="264" t="s">
        <v>9</v>
      </c>
      <c r="C31" s="264" t="s">
        <v>10</v>
      </c>
      <c r="D31" s="293">
        <f>VLOOKUP($B31, 'LCC Regional Data'!$O$10:$V$10, 3, FALSE)</f>
        <v>1657.6661485609256</v>
      </c>
      <c r="E31" s="293">
        <f>VLOOKUP($B31, 'LCC Regional Data'!$O$10:$V$10, 4, FALSE)</f>
        <v>1583.5449847859459</v>
      </c>
      <c r="F31" s="293">
        <f>VLOOKUP($B31, 'LCC Regional Data'!$O$10:$V$10, 5, FALSE)</f>
        <v>1558.8241163409773</v>
      </c>
      <c r="G31" s="293">
        <f>VLOOKUP($B31, 'LCC Regional Data'!$O$10:$V$10, 6, FALSE)</f>
        <v>1535.7110374203594</v>
      </c>
      <c r="H31" s="293">
        <f>VLOOKUP($B31, 'LCC Regional Data'!$O$10:$V$10, 7, FALSE)</f>
        <v>1486.7516513086657</v>
      </c>
      <c r="I31" s="293">
        <f>VLOOKUP($B31, 'LCC Regional Data'!$O$10:$V$10, 8, FALSE)</f>
        <v>1455.5916940078182</v>
      </c>
      <c r="M31" s="267" t="s">
        <v>242</v>
      </c>
      <c r="N31" s="298" t="s">
        <v>43</v>
      </c>
      <c r="O31" s="298">
        <v>2012</v>
      </c>
      <c r="P31" s="299">
        <f>HLOOKUP(P$6, 'PTAC PTHP Market Distribution'!$K$174:$R$175, 2, FALSE)</f>
        <v>0</v>
      </c>
      <c r="Q31" s="299">
        <f>HLOOKUP(Q$6, 'PTAC PTHP Market Distribution'!$K$174:$R$175, 2, FALSE)</f>
        <v>0.27422403961352998</v>
      </c>
      <c r="R31" s="299">
        <f>HLOOKUP(R$6, 'PTAC PTHP Market Distribution'!$K$174:$R$175, 2, FALSE)</f>
        <v>0.25438740521766162</v>
      </c>
      <c r="S31" s="299">
        <f>HLOOKUP(S$6, 'PTAC PTHP Market Distribution'!$K$174:$R$175, 2, FALSE)</f>
        <v>0.24253183311506521</v>
      </c>
      <c r="T31" s="299">
        <f>HLOOKUP(T$6, 'PTAC PTHP Market Distribution'!$K$174:$R$175, 2, FALSE)</f>
        <v>0.22885672205374319</v>
      </c>
      <c r="U31" s="299">
        <f>HLOOKUP(U$6, 'PTAC PTHP Market Distribution'!$K$174:$R$175, 2, FALSE)</f>
        <v>0</v>
      </c>
      <c r="V31" s="299">
        <f>HLOOKUP(V$6, 'PTAC PTHP Market Distribution'!$K$174:$R$175, 2, FALSE)</f>
        <v>0</v>
      </c>
      <c r="W31" s="299">
        <v>1</v>
      </c>
      <c r="X31" s="425"/>
      <c r="AA31" s="276" t="str">
        <f t="shared" si="3"/>
        <v>IdahoPTHP Non-Standard Size - 11,000 Btu/h</v>
      </c>
      <c r="AB31" s="276" t="str">
        <f>VLOOKUP($AD31, 'Index Tables'!$F$4:$G$9, 2, FALSE)</f>
        <v>PTHP Non-Standard Size - 11,000 Btu/h</v>
      </c>
      <c r="AC31" s="285" t="str">
        <f t="shared" si="16"/>
        <v>Idaho</v>
      </c>
      <c r="AD31" s="277" t="s">
        <v>78</v>
      </c>
      <c r="AE31" s="246">
        <f>SUMPRODUCT($D32:$I32, $Q$37:$V$37)</f>
        <v>2517.2732772892459</v>
      </c>
      <c r="AF31" s="246">
        <f>SUMPRODUCT($D32:$I32, $Q$38:$V$38)</f>
        <v>2489.8805170014725</v>
      </c>
      <c r="AG31" s="246">
        <f>SUMPRODUCT($D32:$I32, $Q$39:$V$39)</f>
        <v>2484.1580533108818</v>
      </c>
      <c r="AH31" s="246">
        <f>SUMPRODUCT($D32:$I32, $Q$40:$V$40)</f>
        <v>2454.6456085022542</v>
      </c>
      <c r="AI31" s="246">
        <f>SUMPRODUCT($D32:$I32, $Q$41:$V$41)</f>
        <v>2433.1896041735595</v>
      </c>
      <c r="AJ31" s="246">
        <f>SUMPRODUCT($D32:$I32, $Q$42:$V$42)</f>
        <v>2414.4884247317877</v>
      </c>
      <c r="BB31" s="276">
        <v>26</v>
      </c>
      <c r="BC31" s="281" t="str">
        <f t="shared" si="5"/>
        <v>US Average</v>
      </c>
      <c r="BD31" s="41" t="s">
        <v>77</v>
      </c>
      <c r="BE31" s="278">
        <f t="shared" si="9"/>
        <v>1586.928071800043</v>
      </c>
      <c r="BF31" s="278">
        <f t="shared" si="10"/>
        <v>1586.928071800043</v>
      </c>
      <c r="BG31" s="278">
        <f t="shared" si="11"/>
        <v>1553.5345328626352</v>
      </c>
      <c r="BH31" s="278">
        <f t="shared" si="12"/>
        <v>1586.928071800043</v>
      </c>
      <c r="BI31" s="278">
        <f t="shared" si="13"/>
        <v>1535.7110374203594</v>
      </c>
      <c r="BJ31" s="278">
        <f t="shared" si="14"/>
        <v>1486.7516513086657</v>
      </c>
      <c r="BK31" s="278">
        <f t="shared" si="15"/>
        <v>1455.5916940078182</v>
      </c>
      <c r="BT31" s="539" t="str">
        <f t="shared" si="7"/>
        <v>IdahoPTHP Non-Standard Size - 11,000 Btu/h</v>
      </c>
      <c r="BU31" s="539" t="str">
        <f>VLOOKUP($BX31, 'Index Tables'!$F$4:$G$9, 2, FALSE)</f>
        <v>PTHP Non-Standard Size - 11,000 Btu/h</v>
      </c>
      <c r="BV31" s="538">
        <v>27</v>
      </c>
      <c r="BW31" s="540" t="str">
        <f t="shared" si="1"/>
        <v>Idaho</v>
      </c>
      <c r="BX31" s="391" t="s">
        <v>78</v>
      </c>
      <c r="BY31" s="535">
        <f>HLOOKUP($BP$9, $AE$5:$AJ$35, $BV31, FALSE)</f>
        <v>2517.2732772892459</v>
      </c>
      <c r="BZ31" s="271"/>
      <c r="CA31" s="271"/>
      <c r="CB31" s="271"/>
      <c r="CC31" s="2"/>
    </row>
    <row r="32" spans="1:81" ht="30">
      <c r="A32" s="267" t="s">
        <v>243</v>
      </c>
      <c r="B32" s="263">
        <v>13</v>
      </c>
      <c r="C32" s="263" t="s">
        <v>5</v>
      </c>
      <c r="D32" s="293">
        <f>VLOOKUP($B32, 'LCC Regional Data'!$D$26:$K$29, 3, FALSE)</f>
        <v>2603.6339978807114</v>
      </c>
      <c r="E32" s="293">
        <f>VLOOKUP($B32, 'LCC Regional Data'!$D$26:$K$29, 4, FALSE)</f>
        <v>2503.7420980809034</v>
      </c>
      <c r="F32" s="293">
        <f>VLOOKUP($B32, 'LCC Regional Data'!$D$26:$K$29, 5, FALSE)</f>
        <v>2492.9166349802731</v>
      </c>
      <c r="G32" s="293">
        <f>VLOOKUP($B32, 'LCC Regional Data'!$D$26:$K$29, 6, FALSE)</f>
        <v>2454.6456085022542</v>
      </c>
      <c r="H32" s="293">
        <f>VLOOKUP($B32, 'LCC Regional Data'!$D$26:$K$29, 7, FALSE)</f>
        <v>2433.1896041735595</v>
      </c>
      <c r="I32" s="293">
        <f>VLOOKUP($B32, 'LCC Regional Data'!$D$26:$K$29, 8, FALSE)</f>
        <v>2414.4884247317877</v>
      </c>
      <c r="M32" s="267" t="s">
        <v>242</v>
      </c>
      <c r="N32" s="298" t="s">
        <v>42</v>
      </c>
      <c r="O32" s="298">
        <v>2012</v>
      </c>
      <c r="P32" s="299">
        <f>HLOOKUP(P$6, 'PTAC PTHP Market Distribution'!$U$174:$AC$175, 2, FALSE)</f>
        <v>0</v>
      </c>
      <c r="Q32" s="299">
        <f>HLOOKUP(Q$6, 'PTAC PTHP Market Distribution'!$U$174:$AC$175, 2, FALSE)</f>
        <v>0</v>
      </c>
      <c r="R32" s="299">
        <f>HLOOKUP(R$6, 'PTAC PTHP Market Distribution'!$U$174:$AC$175, 2, FALSE)</f>
        <v>0.5286114448311916</v>
      </c>
      <c r="S32" s="299">
        <f>HLOOKUP(S$6, 'PTAC PTHP Market Distribution'!$U$174:$AC$175, 2, FALSE)</f>
        <v>0.24253183311506521</v>
      </c>
      <c r="T32" s="299">
        <f>HLOOKUP(T$6, 'PTAC PTHP Market Distribution'!$U$174:$AC$175, 2, FALSE)</f>
        <v>0.22885672205374319</v>
      </c>
      <c r="U32" s="299">
        <f>HLOOKUP(U$6, 'PTAC PTHP Market Distribution'!$U$174:$AC$175, 2, FALSE)</f>
        <v>0</v>
      </c>
      <c r="V32" s="299">
        <f>HLOOKUP(V$6, 'PTAC PTHP Market Distribution'!$U$174:$AC$175, 2, FALSE)</f>
        <v>0</v>
      </c>
      <c r="W32" s="299">
        <f>SUM(P32:V32)</f>
        <v>1</v>
      </c>
      <c r="X32" s="425"/>
      <c r="AA32" s="276" t="str">
        <f t="shared" si="3"/>
        <v>OregonPTHP Non-Standard Size - 11,000 Btu/h</v>
      </c>
      <c r="AB32" s="276" t="str">
        <f>VLOOKUP($AD32, 'Index Tables'!$F$4:$G$9, 2, FALSE)</f>
        <v>PTHP Non-Standard Size - 11,000 Btu/h</v>
      </c>
      <c r="AC32" s="285" t="str">
        <f t="shared" si="16"/>
        <v>Oregon</v>
      </c>
      <c r="AD32" s="277" t="s">
        <v>78</v>
      </c>
      <c r="AE32" s="246">
        <f>SUMPRODUCT($D33:$I33, $Q$37:$V$37)</f>
        <v>1872.3449726711549</v>
      </c>
      <c r="AF32" s="246">
        <f>SUMPRODUCT($D33:$I33, $Q$38:$V$38)</f>
        <v>1846.6195401367327</v>
      </c>
      <c r="AG32" s="246">
        <f>SUMPRODUCT($D33:$I33, $Q$39:$V$39)</f>
        <v>1841.3718016720659</v>
      </c>
      <c r="AH32" s="246">
        <f>SUMPRODUCT($D33:$I33, $Q$40:$V$40)</f>
        <v>1813.5345104791554</v>
      </c>
      <c r="AI32" s="246">
        <f>SUMPRODUCT($D33:$I33, $Q$41:$V$41)</f>
        <v>1793.7157050912867</v>
      </c>
      <c r="AJ32" s="246">
        <f>SUMPRODUCT($D33:$I33, $Q$42:$V$42)</f>
        <v>1776.3731260100487</v>
      </c>
      <c r="BB32" s="276">
        <v>27</v>
      </c>
      <c r="BC32" s="281" t="str">
        <f t="shared" si="5"/>
        <v>Idaho</v>
      </c>
      <c r="BD32" s="41" t="s">
        <v>78</v>
      </c>
      <c r="BE32" s="278">
        <f t="shared" si="9"/>
        <v>2489.8805170014725</v>
      </c>
      <c r="BF32" s="278">
        <f t="shared" si="10"/>
        <v>2489.8805170014725</v>
      </c>
      <c r="BG32" s="278">
        <f t="shared" si="11"/>
        <v>2484.1580533108818</v>
      </c>
      <c r="BH32" s="278">
        <f t="shared" si="12"/>
        <v>2489.8805170014725</v>
      </c>
      <c r="BI32" s="278">
        <f t="shared" si="13"/>
        <v>2454.6456085022542</v>
      </c>
      <c r="BJ32" s="278">
        <f t="shared" si="14"/>
        <v>2433.1896041735595</v>
      </c>
      <c r="BK32" s="278">
        <f t="shared" si="15"/>
        <v>2414.4884247317877</v>
      </c>
      <c r="BT32" s="539" t="str">
        <f t="shared" si="7"/>
        <v>OregonPTHP Non-Standard Size - 11,000 Btu/h</v>
      </c>
      <c r="BU32" s="539" t="str">
        <f>VLOOKUP($BX32, 'Index Tables'!$F$4:$G$9, 2, FALSE)</f>
        <v>PTHP Non-Standard Size - 11,000 Btu/h</v>
      </c>
      <c r="BV32" s="538">
        <v>28</v>
      </c>
      <c r="BW32" s="540" t="str">
        <f t="shared" si="1"/>
        <v>Oregon</v>
      </c>
      <c r="BX32" s="391" t="s">
        <v>78</v>
      </c>
      <c r="BY32" s="535">
        <f t="shared" ref="BY32:BY35" si="21">HLOOKUP($BP$9, $AE$5:$AJ$35, $BV32, FALSE)</f>
        <v>1872.3449726711549</v>
      </c>
      <c r="BZ32" s="271"/>
      <c r="CA32" s="271"/>
      <c r="CB32" s="271"/>
      <c r="CC32" s="2"/>
    </row>
    <row r="33" spans="1:81" ht="30">
      <c r="A33" s="267" t="s">
        <v>243</v>
      </c>
      <c r="B33" s="263">
        <v>38</v>
      </c>
      <c r="C33" s="263" t="s">
        <v>7</v>
      </c>
      <c r="D33" s="293">
        <f>VLOOKUP($B33, 'LCC Regional Data'!$D$26:$K$29, 3, FALSE)</f>
        <v>1953.3723739828183</v>
      </c>
      <c r="E33" s="293">
        <f>VLOOKUP($B33, 'LCC Regional Data'!$D$26:$K$29, 4, FALSE)</f>
        <v>1859.5606404430539</v>
      </c>
      <c r="F33" s="293">
        <f>VLOOKUP($B33, 'LCC Regional Data'!$D$26:$K$29, 5, FALSE)</f>
        <v>1849.633238159241</v>
      </c>
      <c r="G33" s="293">
        <f>VLOOKUP($B33, 'LCC Regional Data'!$D$26:$K$29, 6, FALSE)</f>
        <v>1813.5345104791554</v>
      </c>
      <c r="H33" s="293">
        <f>VLOOKUP($B33, 'LCC Regional Data'!$D$26:$K$29, 7, FALSE)</f>
        <v>1793.7157050912867</v>
      </c>
      <c r="I33" s="293">
        <f>VLOOKUP($B33, 'LCC Regional Data'!$D$26:$K$29, 8, FALSE)</f>
        <v>1776.3731260100487</v>
      </c>
      <c r="M33" s="267" t="s">
        <v>242</v>
      </c>
      <c r="N33" s="298" t="s">
        <v>44</v>
      </c>
      <c r="O33" s="298">
        <v>2012</v>
      </c>
      <c r="P33" s="299">
        <f>HLOOKUP(P$6, 'PTAC PTHP Market Distribution'!$AE$174:$AL$175, 2, FALSE)</f>
        <v>0</v>
      </c>
      <c r="Q33" s="299">
        <f>HLOOKUP(Q$6, 'PTAC PTHP Market Distribution'!$AE$174:$AL$175, 2, FALSE)</f>
        <v>0</v>
      </c>
      <c r="R33" s="299">
        <f>HLOOKUP(R$6, 'PTAC PTHP Market Distribution'!$AE$174:$AL$175, 2, FALSE)</f>
        <v>0</v>
      </c>
      <c r="S33" s="299">
        <f>HLOOKUP(S$6, 'PTAC PTHP Market Distribution'!$AE$174:$AL$175, 2, FALSE)</f>
        <v>0.77114327794625681</v>
      </c>
      <c r="T33" s="299">
        <f>HLOOKUP(T$6, 'PTAC PTHP Market Distribution'!$AE$174:$AL$175, 2, FALSE)</f>
        <v>0.22885672205374319</v>
      </c>
      <c r="U33" s="299">
        <f>HLOOKUP(U$6, 'PTAC PTHP Market Distribution'!$AE$174:$AL$175, 2, FALSE)</f>
        <v>0</v>
      </c>
      <c r="V33" s="299">
        <f>HLOOKUP(V$6, 'PTAC PTHP Market Distribution'!$AE$174:$AL$175, 2, FALSE)</f>
        <v>0</v>
      </c>
      <c r="W33" s="299">
        <f>SUM(P33:V33)</f>
        <v>1</v>
      </c>
      <c r="X33" s="425"/>
      <c r="AA33" s="276" t="str">
        <f t="shared" si="3"/>
        <v>WashingtonPTHP Non-Standard Size - 11,000 Btu/h</v>
      </c>
      <c r="AB33" s="276" t="str">
        <f>VLOOKUP($AD33, 'Index Tables'!$F$4:$G$9, 2, FALSE)</f>
        <v>PTHP Non-Standard Size - 11,000 Btu/h</v>
      </c>
      <c r="AC33" s="285" t="str">
        <f t="shared" si="16"/>
        <v>Washington</v>
      </c>
      <c r="AD33" s="277" t="s">
        <v>78</v>
      </c>
      <c r="AE33" s="246">
        <f>SUMPRODUCT($D34:$I34, $Q$37:$V$37)</f>
        <v>1965.4555769958995</v>
      </c>
      <c r="AF33" s="246">
        <f>SUMPRODUCT($D34:$I34, $Q$38:$V$38)</f>
        <v>1938.7674178087291</v>
      </c>
      <c r="AG33" s="246">
        <f>SUMPRODUCT($D34:$I34, $Q$39:$V$39)</f>
        <v>1934.5984793105629</v>
      </c>
      <c r="AH33" s="246">
        <f>SUMPRODUCT($D34:$I34, $Q$40:$V$40)</f>
        <v>1904.5215126412193</v>
      </c>
      <c r="AI33" s="246">
        <f>SUMPRODUCT($D34:$I34, $Q$41:$V$41)</f>
        <v>1888.5862120073814</v>
      </c>
      <c r="AJ33" s="246">
        <f>SUMPRODUCT($D34:$I34, $Q$42:$V$42)</f>
        <v>1874.4698067731988</v>
      </c>
      <c r="BB33" s="276">
        <v>28</v>
      </c>
      <c r="BC33" s="281" t="str">
        <f t="shared" si="5"/>
        <v>Oregon</v>
      </c>
      <c r="BD33" s="41" t="s">
        <v>78</v>
      </c>
      <c r="BE33" s="278">
        <f t="shared" si="9"/>
        <v>1846.6195401367327</v>
      </c>
      <c r="BF33" s="278">
        <f t="shared" si="10"/>
        <v>1846.6195401367327</v>
      </c>
      <c r="BG33" s="278">
        <f t="shared" si="11"/>
        <v>1841.3718016720659</v>
      </c>
      <c r="BH33" s="278">
        <f t="shared" si="12"/>
        <v>1846.6195401367327</v>
      </c>
      <c r="BI33" s="278">
        <f t="shared" si="13"/>
        <v>1813.5345104791554</v>
      </c>
      <c r="BJ33" s="278">
        <f t="shared" si="14"/>
        <v>1793.7157050912867</v>
      </c>
      <c r="BK33" s="278">
        <f t="shared" si="15"/>
        <v>1776.3731260100487</v>
      </c>
      <c r="BT33" s="539" t="str">
        <f t="shared" si="7"/>
        <v>WashingtonPTHP Non-Standard Size - 11,000 Btu/h</v>
      </c>
      <c r="BU33" s="539" t="str">
        <f>VLOOKUP($BX33, 'Index Tables'!$F$4:$G$9, 2, FALSE)</f>
        <v>PTHP Non-Standard Size - 11,000 Btu/h</v>
      </c>
      <c r="BV33" s="538">
        <v>29</v>
      </c>
      <c r="BW33" s="540" t="str">
        <f t="shared" si="1"/>
        <v>Washington</v>
      </c>
      <c r="BX33" s="391" t="s">
        <v>78</v>
      </c>
      <c r="BY33" s="535">
        <f t="shared" si="21"/>
        <v>1965.4555769958995</v>
      </c>
      <c r="BZ33" s="271"/>
      <c r="CA33" s="271"/>
      <c r="CB33" s="271"/>
      <c r="CC33" s="2"/>
    </row>
    <row r="34" spans="1:81" ht="30">
      <c r="A34" s="267" t="s">
        <v>243</v>
      </c>
      <c r="B34" s="263">
        <v>48</v>
      </c>
      <c r="C34" s="263" t="s">
        <v>8</v>
      </c>
      <c r="D34" s="293">
        <f>VLOOKUP($B34, 'LCC Regional Data'!$D$26:$K$29, 3, FALSE)</f>
        <v>2048.7336451956899</v>
      </c>
      <c r="E34" s="293">
        <f>VLOOKUP($B34, 'LCC Regional Data'!$D$26:$K$29, 4, FALSE)</f>
        <v>1951.4111813271584</v>
      </c>
      <c r="F34" s="293">
        <f>VLOOKUP($B34, 'LCC Regional Data'!$D$26:$K$29, 5, FALSE)</f>
        <v>1943.5245974498503</v>
      </c>
      <c r="G34" s="293">
        <f>VLOOKUP($B34, 'LCC Regional Data'!$D$26:$K$29, 6, FALSE)</f>
        <v>1904.5215126412193</v>
      </c>
      <c r="H34" s="293">
        <f>VLOOKUP($B34, 'LCC Regional Data'!$D$26:$K$29, 7, FALSE)</f>
        <v>1888.5862120073814</v>
      </c>
      <c r="I34" s="293">
        <f>VLOOKUP($B34, 'LCC Regional Data'!$D$26:$K$29, 8, FALSE)</f>
        <v>1874.4698067731988</v>
      </c>
      <c r="M34" s="267" t="s">
        <v>242</v>
      </c>
      <c r="N34" s="298" t="s">
        <v>45</v>
      </c>
      <c r="O34" s="298">
        <v>2012</v>
      </c>
      <c r="P34" s="299">
        <f>HLOOKUP(P$6, 'PTAC PTHP Market Distribution'!$AO$174:$AV$175, 2, FALSE)</f>
        <v>0</v>
      </c>
      <c r="Q34" s="299">
        <f>HLOOKUP(Q$6, 'PTAC PTHP Market Distribution'!$AO$174:$AV$175, 2, FALSE)</f>
        <v>0</v>
      </c>
      <c r="R34" s="299">
        <f>HLOOKUP(R$6, 'PTAC PTHP Market Distribution'!$AO$174:$AV$175, 2, FALSE)</f>
        <v>0</v>
      </c>
      <c r="S34" s="299">
        <f>HLOOKUP(S$6, 'PTAC PTHP Market Distribution'!$AO$174:$AV$175, 2, FALSE)</f>
        <v>0</v>
      </c>
      <c r="T34" s="299">
        <f>HLOOKUP(T$6, 'PTAC PTHP Market Distribution'!$AO$174:$AV$175, 2, FALSE)</f>
        <v>1</v>
      </c>
      <c r="U34" s="299">
        <f>HLOOKUP(U$6, 'PTAC PTHP Market Distribution'!$AO$174:$AV$175, 2, FALSE)</f>
        <v>0</v>
      </c>
      <c r="V34" s="299">
        <f>HLOOKUP(V$6, 'PTAC PTHP Market Distribution'!$AO$174:$AV$175, 2, FALSE)</f>
        <v>0</v>
      </c>
      <c r="W34" s="299">
        <f>SUM(P34:V34)</f>
        <v>1</v>
      </c>
      <c r="X34" s="425"/>
      <c r="AA34" s="276" t="str">
        <f t="shared" si="3"/>
        <v>Montana WestPTHP Non-Standard Size - 11,000 Btu/h</v>
      </c>
      <c r="AB34" s="276" t="str">
        <f>VLOOKUP($AD34, 'Index Tables'!$F$4:$G$9, 2, FALSE)</f>
        <v>PTHP Non-Standard Size - 11,000 Btu/h</v>
      </c>
      <c r="AC34" s="285" t="str">
        <f t="shared" si="16"/>
        <v>Montana West</v>
      </c>
      <c r="AD34" s="277" t="s">
        <v>78</v>
      </c>
      <c r="AE34" s="246">
        <f>SUMPRODUCT($D35:$I35, $Q$37:$V$37)</f>
        <v>3113.2095049599866</v>
      </c>
      <c r="AF34" s="246">
        <f>SUMPRODUCT($D35:$I35, $Q$38:$V$38)</f>
        <v>3088.0415879937341</v>
      </c>
      <c r="AG34" s="246">
        <f>SUMPRODUCT($D35:$I35, $Q$39:$V$39)</f>
        <v>3083.0486258673536</v>
      </c>
      <c r="AH34" s="246">
        <f>SUMPRODUCT($D35:$I35, $Q$40:$V$40)</f>
        <v>3055.5974384886781</v>
      </c>
      <c r="AI34" s="246">
        <f>SUMPRODUCT($D35:$I35, $Q$41:$V$41)</f>
        <v>3037.2793326079104</v>
      </c>
      <c r="AJ34" s="246">
        <f>SUMPRODUCT($D35:$I35, $Q$42:$V$42)</f>
        <v>3021.1845624857119</v>
      </c>
      <c r="BB34" s="276">
        <v>29</v>
      </c>
      <c r="BC34" s="281" t="str">
        <f t="shared" si="5"/>
        <v>Washington</v>
      </c>
      <c r="BD34" s="41" t="s">
        <v>78</v>
      </c>
      <c r="BE34" s="278">
        <f t="shared" si="9"/>
        <v>1938.7674178087291</v>
      </c>
      <c r="BF34" s="278">
        <f t="shared" si="10"/>
        <v>1938.7674178087291</v>
      </c>
      <c r="BG34" s="278">
        <f t="shared" si="11"/>
        <v>1934.5984793105629</v>
      </c>
      <c r="BH34" s="278">
        <f t="shared" si="12"/>
        <v>1938.7674178087291</v>
      </c>
      <c r="BI34" s="278">
        <f t="shared" si="13"/>
        <v>1904.5215126412193</v>
      </c>
      <c r="BJ34" s="278">
        <f t="shared" si="14"/>
        <v>1888.5862120073814</v>
      </c>
      <c r="BK34" s="278">
        <f t="shared" si="15"/>
        <v>1874.4698067731988</v>
      </c>
      <c r="BT34" s="539" t="str">
        <f t="shared" si="7"/>
        <v>Montana WestPTHP Non-Standard Size - 11,000 Btu/h</v>
      </c>
      <c r="BU34" s="539" t="str">
        <f>VLOOKUP($BX34, 'Index Tables'!$F$4:$G$9, 2, FALSE)</f>
        <v>PTHP Non-Standard Size - 11,000 Btu/h</v>
      </c>
      <c r="BV34" s="538">
        <v>30</v>
      </c>
      <c r="BW34" s="540" t="str">
        <f t="shared" si="1"/>
        <v>Montana West</v>
      </c>
      <c r="BX34" s="391" t="s">
        <v>78</v>
      </c>
      <c r="BY34" s="535">
        <f t="shared" si="21"/>
        <v>3113.2095049599866</v>
      </c>
      <c r="BZ34" s="271"/>
      <c r="CA34" s="271"/>
      <c r="CB34" s="271"/>
      <c r="CC34" s="2"/>
    </row>
    <row r="35" spans="1:81" ht="30">
      <c r="A35" s="267" t="s">
        <v>243</v>
      </c>
      <c r="B35" s="263">
        <v>27</v>
      </c>
      <c r="C35" s="266" t="s">
        <v>207</v>
      </c>
      <c r="D35" s="293">
        <f>VLOOKUP($B35, 'LCC Regional Data'!$D$26:$K$29, 3, FALSE)</f>
        <v>3192.4195730915835</v>
      </c>
      <c r="E35" s="293">
        <f>VLOOKUP($B35, 'LCC Regional Data'!$D$26:$K$29, 4, FALSE)</f>
        <v>3100.6409055403292</v>
      </c>
      <c r="F35" s="293">
        <f>VLOOKUP($B35, 'LCC Regional Data'!$D$26:$K$29, 5, FALSE)</f>
        <v>3091.1954760567223</v>
      </c>
      <c r="G35" s="293">
        <f>VLOOKUP($B35, 'LCC Regional Data'!$D$26:$K$29, 6, FALSE)</f>
        <v>3055.5974384886781</v>
      </c>
      <c r="H35" s="293">
        <f>VLOOKUP($B35, 'LCC Regional Data'!$D$26:$K$29, 7, FALSE)</f>
        <v>3037.2793326079104</v>
      </c>
      <c r="I35" s="293">
        <f>VLOOKUP($B35, 'LCC Regional Data'!$D$26:$K$29, 8, FALSE)</f>
        <v>3021.1845624857119</v>
      </c>
      <c r="M35" s="267" t="s">
        <v>242</v>
      </c>
      <c r="N35" s="298" t="s">
        <v>46</v>
      </c>
      <c r="O35" s="298">
        <v>2012</v>
      </c>
      <c r="P35" s="299">
        <f>HLOOKUP(P$6, 'PTAC PTHP Market Distribution'!$AY$174:$BG$175, 2, FALSE)</f>
        <v>0</v>
      </c>
      <c r="Q35" s="299">
        <f>HLOOKUP(Q$6, 'PTAC PTHP Market Distribution'!$AY$174:$BG$175, 2, FALSE)</f>
        <v>0</v>
      </c>
      <c r="R35" s="299">
        <f>HLOOKUP(R$6, 'PTAC PTHP Market Distribution'!$AY$174:$BG$175, 2, FALSE)</f>
        <v>0</v>
      </c>
      <c r="S35" s="299">
        <f>HLOOKUP(S$6, 'PTAC PTHP Market Distribution'!$AY$174:$BG$175, 2, FALSE)</f>
        <v>0</v>
      </c>
      <c r="T35" s="299">
        <f>HLOOKUP(T$6, 'PTAC PTHP Market Distribution'!$AY$174:$BG$175, 2, FALSE)</f>
        <v>0</v>
      </c>
      <c r="U35" s="299">
        <f>HLOOKUP(U$6, 'PTAC PTHP Market Distribution'!$AY$174:$BG$175, 2, FALSE)</f>
        <v>1</v>
      </c>
      <c r="V35" s="299">
        <f>HLOOKUP(V$6, 'PTAC PTHP Market Distribution'!$AY$174:$BG$175, 2, FALSE)</f>
        <v>0</v>
      </c>
      <c r="W35" s="299">
        <f>SUM(P35:V35)</f>
        <v>1</v>
      </c>
      <c r="X35" s="425"/>
      <c r="AA35" s="276" t="str">
        <f t="shared" si="3"/>
        <v>US AveragePTHP Non-Standard Size - 11,000 Btu/h</v>
      </c>
      <c r="AB35" s="276" t="str">
        <f>VLOOKUP($AD35, 'Index Tables'!$F$4:$G$9, 2, FALSE)</f>
        <v>PTHP Non-Standard Size - 11,000 Btu/h</v>
      </c>
      <c r="AC35" s="285" t="str">
        <f t="shared" si="16"/>
        <v>US Average</v>
      </c>
      <c r="AD35" s="277" t="s">
        <v>78</v>
      </c>
      <c r="AE35" s="246">
        <f>SUMPRODUCT($D36:$I36, $Q$37:$V$37)</f>
        <v>2546.5693776379685</v>
      </c>
      <c r="AF35" s="246">
        <f>SUMPRODUCT($D36:$I36, $Q$38:$V$38)</f>
        <v>2511.2766973912776</v>
      </c>
      <c r="AG35" s="246">
        <f>SUMPRODUCT($D36:$I36, $Q$39:$V$39)</f>
        <v>2498.2101449373122</v>
      </c>
      <c r="AH35" s="246">
        <f>SUMPRODUCT($D36:$I36, $Q$40:$V$40)</f>
        <v>2465.0315160898249</v>
      </c>
      <c r="AI35" s="246">
        <f>SUMPRODUCT($D36:$I36, $Q$41:$V$41)</f>
        <v>2416.0849164504234</v>
      </c>
      <c r="AJ35" s="246">
        <f>SUMPRODUCT($D36:$I36, $Q$42:$V$42)</f>
        <v>2373.1373280995595</v>
      </c>
      <c r="BB35" s="276">
        <v>30</v>
      </c>
      <c r="BC35" s="281" t="str">
        <f t="shared" si="5"/>
        <v>Montana West</v>
      </c>
      <c r="BD35" s="41" t="s">
        <v>78</v>
      </c>
      <c r="BE35" s="278">
        <f t="shared" si="9"/>
        <v>3088.0415879937341</v>
      </c>
      <c r="BF35" s="278">
        <f t="shared" si="10"/>
        <v>3088.0415879937341</v>
      </c>
      <c r="BG35" s="278">
        <f t="shared" si="11"/>
        <v>3083.0486258673536</v>
      </c>
      <c r="BH35" s="278">
        <f t="shared" si="12"/>
        <v>3088.0415879937341</v>
      </c>
      <c r="BI35" s="278">
        <f t="shared" si="13"/>
        <v>3055.5974384886781</v>
      </c>
      <c r="BJ35" s="278">
        <f t="shared" si="14"/>
        <v>3037.2793326079104</v>
      </c>
      <c r="BK35" s="278">
        <f t="shared" si="15"/>
        <v>3021.1845624857119</v>
      </c>
      <c r="BT35" s="539" t="str">
        <f t="shared" si="7"/>
        <v>US AveragePTHP Non-Standard Size - 11,000 Btu/h</v>
      </c>
      <c r="BU35" s="539" t="str">
        <f>VLOOKUP($BX35, 'Index Tables'!$F$4:$G$9, 2, FALSE)</f>
        <v>PTHP Non-Standard Size - 11,000 Btu/h</v>
      </c>
      <c r="BV35" s="538">
        <v>31</v>
      </c>
      <c r="BW35" s="540" t="str">
        <f t="shared" si="1"/>
        <v>US Average</v>
      </c>
      <c r="BX35" s="391" t="s">
        <v>78</v>
      </c>
      <c r="BY35" s="535">
        <f t="shared" si="21"/>
        <v>2546.5693776379685</v>
      </c>
      <c r="BZ35" s="271"/>
      <c r="CA35" s="271"/>
      <c r="CB35" s="271"/>
      <c r="CC35" s="2"/>
    </row>
    <row r="36" spans="1:81" ht="30">
      <c r="A36" s="267" t="s">
        <v>243</v>
      </c>
      <c r="B36" s="264" t="s">
        <v>9</v>
      </c>
      <c r="C36" s="264" t="s">
        <v>10</v>
      </c>
      <c r="D36" s="293">
        <f>VLOOKUP($B36, 'LCC Regional Data'!$O$11:$V$11, 3, FALSE)</f>
        <v>2661.4755638870861</v>
      </c>
      <c r="E36" s="293">
        <f>VLOOKUP($B36, 'LCC Regional Data'!$O$11:$V$11, 4, FALSE)</f>
        <v>2532.7753948704321</v>
      </c>
      <c r="F36" s="293">
        <f>VLOOKUP($B36, 'LCC Regional Data'!$O$11:$V$11, 5, FALSE)</f>
        <v>2508.0567615874579</v>
      </c>
      <c r="G36" s="293">
        <f>VLOOKUP($B36, 'LCC Regional Data'!$O$11:$V$11, 6, FALSE)</f>
        <v>2465.0315160898249</v>
      </c>
      <c r="H36" s="293">
        <f>VLOOKUP($B36, 'LCC Regional Data'!$O$11:$V$11, 7, FALSE)</f>
        <v>2416.0849164504234</v>
      </c>
      <c r="I36" s="293">
        <f>VLOOKUP($B36, 'LCC Regional Data'!$O$11:$V$11, 8, FALSE)</f>
        <v>2373.1373280995595</v>
      </c>
      <c r="M36" s="267" t="s">
        <v>242</v>
      </c>
      <c r="N36" s="298" t="s">
        <v>47</v>
      </c>
      <c r="O36" s="298">
        <v>2012</v>
      </c>
      <c r="P36" s="299">
        <f>HLOOKUP(P$6, 'PTAC PTHP Market Distribution'!$BI$174:$BP$175, 2, FALSE)</f>
        <v>0</v>
      </c>
      <c r="Q36" s="299">
        <f>HLOOKUP(Q$6, 'PTAC PTHP Market Distribution'!$BI$174:$BP$175, 2, FALSE)</f>
        <v>0</v>
      </c>
      <c r="R36" s="299">
        <f>HLOOKUP(R$6, 'PTAC PTHP Market Distribution'!$BI$174:$BP$175, 2, FALSE)</f>
        <v>0</v>
      </c>
      <c r="S36" s="299">
        <f>HLOOKUP(S$6, 'PTAC PTHP Market Distribution'!$BI$174:$BP$175, 2, FALSE)</f>
        <v>0</v>
      </c>
      <c r="T36" s="299">
        <f>HLOOKUP(T$6, 'PTAC PTHP Market Distribution'!$BI$174:$BP$175, 2, FALSE)</f>
        <v>0</v>
      </c>
      <c r="U36" s="299">
        <f>HLOOKUP(U$6, 'PTAC PTHP Market Distribution'!$BI$174:$BP$175, 2, FALSE)</f>
        <v>0</v>
      </c>
      <c r="V36" s="299">
        <f>HLOOKUP(V$6, 'PTAC PTHP Market Distribution'!$BI$174:$BP$175, 2, FALSE)</f>
        <v>1</v>
      </c>
      <c r="W36" s="299">
        <f>SUM(P36:V36)</f>
        <v>1</v>
      </c>
      <c r="X36" s="425"/>
      <c r="BB36" s="276">
        <v>31</v>
      </c>
      <c r="BC36" s="281" t="str">
        <f t="shared" si="5"/>
        <v>US Average</v>
      </c>
      <c r="BD36" s="41" t="s">
        <v>78</v>
      </c>
      <c r="BE36" s="278">
        <f t="shared" si="9"/>
        <v>2511.2766973912776</v>
      </c>
      <c r="BF36" s="278">
        <f t="shared" si="10"/>
        <v>2511.2766973912776</v>
      </c>
      <c r="BG36" s="278">
        <f t="shared" si="11"/>
        <v>2498.2101449373122</v>
      </c>
      <c r="BH36" s="278">
        <f t="shared" si="12"/>
        <v>2511.2766973912776</v>
      </c>
      <c r="BI36" s="278">
        <f t="shared" si="13"/>
        <v>2465.0315160898249</v>
      </c>
      <c r="BJ36" s="278">
        <f t="shared" si="14"/>
        <v>2416.0849164504234</v>
      </c>
      <c r="BK36" s="278">
        <f t="shared" si="15"/>
        <v>2373.1373280995595</v>
      </c>
      <c r="BW36" s="2"/>
      <c r="BX36" s="2"/>
      <c r="BY36" s="2"/>
      <c r="BZ36" s="2"/>
      <c r="CA36" s="2"/>
      <c r="CB36" s="3" t="s">
        <v>150</v>
      </c>
      <c r="CC36" s="3"/>
    </row>
    <row r="37" spans="1:81">
      <c r="M37" s="267" t="s">
        <v>243</v>
      </c>
      <c r="N37" s="298" t="s">
        <v>43</v>
      </c>
      <c r="O37" s="298">
        <v>2012</v>
      </c>
      <c r="P37" s="299">
        <f>HLOOKUP(P$6, 'PTAC PTHP Market Distribution'!$K$174:$R$175, 2, FALSE)</f>
        <v>0</v>
      </c>
      <c r="Q37" s="299">
        <f>HLOOKUP(Q$6, 'PTAC PTHP Market Distribution'!$K$174:$R$175, 2, FALSE)</f>
        <v>0.27422403961352998</v>
      </c>
      <c r="R37" s="299">
        <f>HLOOKUP(R$6, 'PTAC PTHP Market Distribution'!$K$174:$R$175, 2, FALSE)</f>
        <v>0.25438740521766162</v>
      </c>
      <c r="S37" s="299">
        <f>HLOOKUP(S$6, 'PTAC PTHP Market Distribution'!$K$174:$R$175, 2, FALSE)</f>
        <v>0.24253183311506521</v>
      </c>
      <c r="T37" s="299">
        <f>HLOOKUP(T$6, 'PTAC PTHP Market Distribution'!$K$174:$R$175, 2, FALSE)</f>
        <v>0.22885672205374319</v>
      </c>
      <c r="U37" s="299">
        <f>HLOOKUP(U$6, 'PTAC PTHP Market Distribution'!$K$174:$R$175, 2, FALSE)</f>
        <v>0</v>
      </c>
      <c r="V37" s="299">
        <f>HLOOKUP(V$6, 'PTAC PTHP Market Distribution'!$K$174:$R$175, 2, FALSE)</f>
        <v>0</v>
      </c>
      <c r="W37" s="299">
        <v>1</v>
      </c>
      <c r="X37" s="425"/>
      <c r="BW37" s="2"/>
      <c r="BX37" s="2"/>
      <c r="BY37" s="2"/>
      <c r="BZ37" s="2"/>
      <c r="CA37" s="2"/>
      <c r="CB37" s="40" t="s">
        <v>83</v>
      </c>
      <c r="CC37" s="40"/>
    </row>
    <row r="38" spans="1:81" ht="15.75" customHeight="1">
      <c r="M38" s="267" t="s">
        <v>243</v>
      </c>
      <c r="N38" s="298" t="s">
        <v>42</v>
      </c>
      <c r="O38" s="298">
        <v>2012</v>
      </c>
      <c r="P38" s="299">
        <f>HLOOKUP(P$6, 'PTAC PTHP Market Distribution'!$U$174:$AC$175, 2, FALSE)</f>
        <v>0</v>
      </c>
      <c r="Q38" s="299">
        <f>HLOOKUP(Q$6, 'PTAC PTHP Market Distribution'!$U$174:$AC$175, 2, FALSE)</f>
        <v>0</v>
      </c>
      <c r="R38" s="299">
        <f>HLOOKUP(R$6, 'PTAC PTHP Market Distribution'!$U$174:$AC$175, 2, FALSE)</f>
        <v>0.5286114448311916</v>
      </c>
      <c r="S38" s="299">
        <f>HLOOKUP(S$6, 'PTAC PTHP Market Distribution'!$U$174:$AC$175, 2, FALSE)</f>
        <v>0.24253183311506521</v>
      </c>
      <c r="T38" s="299">
        <f>HLOOKUP(T$6, 'PTAC PTHP Market Distribution'!$U$174:$AC$175, 2, FALSE)</f>
        <v>0.22885672205374319</v>
      </c>
      <c r="U38" s="299">
        <f>HLOOKUP(U$6, 'PTAC PTHP Market Distribution'!$U$174:$AC$175, 2, FALSE)</f>
        <v>0</v>
      </c>
      <c r="V38" s="299">
        <f>HLOOKUP(V$6, 'PTAC PTHP Market Distribution'!$U$174:$AC$175, 2, FALSE)</f>
        <v>0</v>
      </c>
      <c r="W38" s="299">
        <f>SUM(P38:V38)</f>
        <v>1</v>
      </c>
      <c r="X38" s="425"/>
    </row>
    <row r="39" spans="1:81">
      <c r="M39" s="267" t="s">
        <v>243</v>
      </c>
      <c r="N39" s="298" t="s">
        <v>44</v>
      </c>
      <c r="O39" s="298">
        <v>2012</v>
      </c>
      <c r="P39" s="299">
        <f>HLOOKUP(P$6, 'PTAC PTHP Market Distribution'!$AE$174:$AL$175, 2, FALSE)</f>
        <v>0</v>
      </c>
      <c r="Q39" s="299">
        <f>HLOOKUP(Q$6, 'PTAC PTHP Market Distribution'!$AE$174:$AL$175, 2, FALSE)</f>
        <v>0</v>
      </c>
      <c r="R39" s="299">
        <f>HLOOKUP(R$6, 'PTAC PTHP Market Distribution'!$AE$174:$AL$175, 2, FALSE)</f>
        <v>0</v>
      </c>
      <c r="S39" s="299">
        <f>HLOOKUP(S$6, 'PTAC PTHP Market Distribution'!$AE$174:$AL$175, 2, FALSE)</f>
        <v>0.77114327794625681</v>
      </c>
      <c r="T39" s="299">
        <f>HLOOKUP(T$6, 'PTAC PTHP Market Distribution'!$AE$174:$AL$175, 2, FALSE)</f>
        <v>0.22885672205374319</v>
      </c>
      <c r="U39" s="299">
        <f>HLOOKUP(U$6, 'PTAC PTHP Market Distribution'!$AE$174:$AL$175, 2, FALSE)</f>
        <v>0</v>
      </c>
      <c r="V39" s="299">
        <f>HLOOKUP(V$6, 'PTAC PTHP Market Distribution'!$AE$174:$AL$175, 2, FALSE)</f>
        <v>0</v>
      </c>
      <c r="W39" s="299">
        <f>SUM(P39:V39)</f>
        <v>1</v>
      </c>
      <c r="X39" s="425"/>
    </row>
    <row r="40" spans="1:81">
      <c r="M40" s="267" t="s">
        <v>243</v>
      </c>
      <c r="N40" s="298" t="s">
        <v>45</v>
      </c>
      <c r="O40" s="298">
        <v>2012</v>
      </c>
      <c r="P40" s="299">
        <f>HLOOKUP(P$6, 'PTAC PTHP Market Distribution'!$AO$174:$AV$175, 2, FALSE)</f>
        <v>0</v>
      </c>
      <c r="Q40" s="299">
        <f>HLOOKUP(Q$6, 'PTAC PTHP Market Distribution'!$AO$174:$AV$175, 2, FALSE)</f>
        <v>0</v>
      </c>
      <c r="R40" s="299">
        <f>HLOOKUP(R$6, 'PTAC PTHP Market Distribution'!$AO$174:$AV$175, 2, FALSE)</f>
        <v>0</v>
      </c>
      <c r="S40" s="299">
        <f>HLOOKUP(S$6, 'PTAC PTHP Market Distribution'!$AO$174:$AV$175, 2, FALSE)</f>
        <v>0</v>
      </c>
      <c r="T40" s="299">
        <f>HLOOKUP(T$6, 'PTAC PTHP Market Distribution'!$AO$174:$AV$175, 2, FALSE)</f>
        <v>1</v>
      </c>
      <c r="U40" s="299">
        <f>HLOOKUP(U$6, 'PTAC PTHP Market Distribution'!$AO$174:$AV$175, 2, FALSE)</f>
        <v>0</v>
      </c>
      <c r="V40" s="299">
        <f>HLOOKUP(V$6, 'PTAC PTHP Market Distribution'!$AO$174:$AV$175, 2, FALSE)</f>
        <v>0</v>
      </c>
      <c r="W40" s="299">
        <f>SUM(P40:V40)</f>
        <v>1</v>
      </c>
      <c r="X40" s="425"/>
    </row>
    <row r="41" spans="1:81" ht="30.75" customHeight="1">
      <c r="M41" s="267" t="s">
        <v>243</v>
      </c>
      <c r="N41" s="298" t="s">
        <v>46</v>
      </c>
      <c r="O41" s="298">
        <v>2012</v>
      </c>
      <c r="P41" s="299">
        <f>HLOOKUP(P$6, 'PTAC PTHP Market Distribution'!$AY$174:$BG$175, 2, FALSE)</f>
        <v>0</v>
      </c>
      <c r="Q41" s="299">
        <f>HLOOKUP(Q$6, 'PTAC PTHP Market Distribution'!$AY$174:$BG$175, 2, FALSE)</f>
        <v>0</v>
      </c>
      <c r="R41" s="299">
        <f>HLOOKUP(R$6, 'PTAC PTHP Market Distribution'!$AY$174:$BG$175, 2, FALSE)</f>
        <v>0</v>
      </c>
      <c r="S41" s="299">
        <f>HLOOKUP(S$6, 'PTAC PTHP Market Distribution'!$AY$174:$BG$175, 2, FALSE)</f>
        <v>0</v>
      </c>
      <c r="T41" s="299">
        <f>HLOOKUP(T$6, 'PTAC PTHP Market Distribution'!$AY$174:$BG$175, 2, FALSE)</f>
        <v>0</v>
      </c>
      <c r="U41" s="299">
        <f>HLOOKUP(U$6, 'PTAC PTHP Market Distribution'!$AY$174:$BG$175, 2, FALSE)</f>
        <v>1</v>
      </c>
      <c r="V41" s="299">
        <f>HLOOKUP(V$6, 'PTAC PTHP Market Distribution'!$AY$174:$BG$175, 2, FALSE)</f>
        <v>0</v>
      </c>
      <c r="W41" s="299">
        <f>SUM(P41:V41)</f>
        <v>1</v>
      </c>
      <c r="X41" s="425"/>
    </row>
    <row r="42" spans="1:81" ht="15.75" customHeight="1">
      <c r="M42" s="267" t="s">
        <v>243</v>
      </c>
      <c r="N42" s="298" t="s">
        <v>47</v>
      </c>
      <c r="O42" s="298">
        <v>2012</v>
      </c>
      <c r="P42" s="299">
        <f>HLOOKUP(P$6, 'PTAC PTHP Market Distribution'!$BI$174:$BP$175, 2, FALSE)</f>
        <v>0</v>
      </c>
      <c r="Q42" s="299">
        <f>HLOOKUP(Q$6, 'PTAC PTHP Market Distribution'!$BI$174:$BP$175, 2, FALSE)</f>
        <v>0</v>
      </c>
      <c r="R42" s="299">
        <f>HLOOKUP(R$6, 'PTAC PTHP Market Distribution'!$BI$174:$BP$175, 2, FALSE)</f>
        <v>0</v>
      </c>
      <c r="S42" s="299">
        <f>HLOOKUP(S$6, 'PTAC PTHP Market Distribution'!$BI$174:$BP$175, 2, FALSE)</f>
        <v>0</v>
      </c>
      <c r="T42" s="299">
        <f>HLOOKUP(T$6, 'PTAC PTHP Market Distribution'!$BI$174:$BP$175, 2, FALSE)</f>
        <v>0</v>
      </c>
      <c r="U42" s="299">
        <f>HLOOKUP(U$6, 'PTAC PTHP Market Distribution'!$BI$174:$BP$175, 2, FALSE)</f>
        <v>0</v>
      </c>
      <c r="V42" s="299">
        <f>HLOOKUP(V$6, 'PTAC PTHP Market Distribution'!$BI$174:$BP$175, 2, FALSE)</f>
        <v>1</v>
      </c>
      <c r="W42" s="299">
        <f>SUM(P42:V42)</f>
        <v>1</v>
      </c>
      <c r="X42" s="425"/>
    </row>
  </sheetData>
  <mergeCells count="21">
    <mergeCell ref="BQ8:BQ9"/>
    <mergeCell ref="AE4:AJ4"/>
    <mergeCell ref="AD4:AD5"/>
    <mergeCell ref="AC4:AC5"/>
    <mergeCell ref="A5:A6"/>
    <mergeCell ref="B5:B6"/>
    <mergeCell ref="D5:I5"/>
    <mergeCell ref="AB4:AB5"/>
    <mergeCell ref="AA4:AA5"/>
    <mergeCell ref="BW4:BW5"/>
    <mergeCell ref="BX4:BX5"/>
    <mergeCell ref="AO1:AP1"/>
    <mergeCell ref="AS1:AY1"/>
    <mergeCell ref="AS4:AS5"/>
    <mergeCell ref="AT4:AZ4"/>
    <mergeCell ref="BD5:BD6"/>
    <mergeCell ref="BC1:BJ1"/>
    <mergeCell ref="BC5:BC6"/>
    <mergeCell ref="BE5:BK5"/>
    <mergeCell ref="BT4:BT5"/>
    <mergeCell ref="BU4:BU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O369"/>
  <sheetViews>
    <sheetView topLeftCell="FC1" zoomScale="85" zoomScaleNormal="85" workbookViewId="0">
      <pane ySplit="5" topLeftCell="A6" activePane="bottomLeft" state="frozen"/>
      <selection activeCell="ER1" sqref="ER1"/>
      <selection pane="bottomLeft" activeCell="B3" sqref="B3"/>
    </sheetView>
  </sheetViews>
  <sheetFormatPr defaultRowHeight="15"/>
  <cols>
    <col min="1" max="1" width="9.28515625" style="154" bestFit="1" customWidth="1"/>
    <col min="2" max="2" width="19" style="154" customWidth="1"/>
    <col min="3" max="3" width="20.5703125" style="154" customWidth="1"/>
    <col min="4" max="5" width="19.7109375" style="154" customWidth="1"/>
    <col min="6" max="6" width="17" style="154" customWidth="1"/>
    <col min="7" max="7" width="16.140625" style="154" customWidth="1"/>
    <col min="8" max="8" width="34.7109375" style="154" bestFit="1" customWidth="1"/>
    <col min="9" max="10" width="21" style="154" bestFit="1" customWidth="1"/>
    <col min="11" max="11" width="19.7109375" style="154" bestFit="1" customWidth="1"/>
    <col min="12" max="12" width="16.7109375" style="154" bestFit="1" customWidth="1"/>
    <col min="13" max="13" width="17.28515625" style="154" bestFit="1" customWidth="1"/>
    <col min="14" max="14" width="18.28515625" style="154" bestFit="1" customWidth="1"/>
    <col min="15" max="15" width="22.85546875" style="154" bestFit="1" customWidth="1"/>
    <col min="16" max="16" width="44.42578125" style="154" bestFit="1" customWidth="1"/>
    <col min="17" max="17" width="12.42578125" style="154" bestFit="1" customWidth="1"/>
    <col min="18" max="18" width="12.42578125" style="160" bestFit="1" customWidth="1"/>
    <col min="19" max="19" width="10.7109375" style="362" bestFit="1" customWidth="1"/>
    <col min="20" max="20" width="15.7109375" style="154" bestFit="1" customWidth="1"/>
    <col min="21" max="21" width="11" style="362" bestFit="1" customWidth="1"/>
    <col min="22" max="22" width="24.140625" style="154" bestFit="1" customWidth="1"/>
    <col min="23" max="23" width="15.85546875" style="154" bestFit="1" customWidth="1"/>
    <col min="24" max="24" width="15.140625" style="154" bestFit="1" customWidth="1"/>
    <col min="25" max="25" width="10.7109375" style="154" bestFit="1" customWidth="1"/>
    <col min="26" max="26" width="14.140625" style="154" bestFit="1" customWidth="1"/>
    <col min="27" max="27" width="12.7109375" style="548" customWidth="1"/>
    <col min="28" max="28" width="12.7109375" style="549" customWidth="1"/>
    <col min="29" max="29" width="17.140625" style="549" bestFit="1" customWidth="1"/>
    <col min="30" max="36" width="12.7109375" style="549" customWidth="1"/>
    <col min="37" max="37" width="12.7109375" style="548" customWidth="1"/>
    <col min="38" max="41" width="12.7109375" style="550" customWidth="1"/>
    <col min="42" max="42" width="22.42578125" style="407" customWidth="1"/>
    <col min="43" max="47" width="22.42578125" style="362" customWidth="1"/>
    <col min="48" max="48" width="20.28515625" style="154" bestFit="1" customWidth="1"/>
    <col min="49" max="49" width="9.140625" style="160"/>
    <col min="50" max="50" width="13.28515625" style="351" customWidth="1"/>
    <col min="51" max="51" width="9.28515625" style="154" bestFit="1" customWidth="1"/>
    <col min="52" max="56" width="13.42578125" style="154" bestFit="1" customWidth="1"/>
    <col min="57" max="57" width="10.85546875" style="154" bestFit="1" customWidth="1"/>
    <col min="58" max="58" width="11.7109375" style="154" bestFit="1" customWidth="1"/>
    <col min="59" max="60" width="9.140625" style="154"/>
    <col min="61" max="61" width="26.5703125" style="154" bestFit="1" customWidth="1"/>
    <col min="62" max="62" width="13.42578125" style="154" bestFit="1" customWidth="1"/>
    <col min="63" max="63" width="10.85546875" style="154" bestFit="1" customWidth="1"/>
    <col min="64" max="64" width="11.5703125" style="154" customWidth="1"/>
    <col min="65" max="67" width="13.42578125" style="154" bestFit="1" customWidth="1"/>
    <col min="68" max="68" width="11.7109375" style="154" bestFit="1" customWidth="1"/>
    <col min="69" max="69" width="12.42578125" style="154" bestFit="1" customWidth="1"/>
    <col min="70" max="70" width="12.28515625" style="154" customWidth="1"/>
    <col min="71" max="71" width="13.42578125" style="154" bestFit="1" customWidth="1"/>
    <col min="72" max="72" width="9.28515625" style="154" bestFit="1" customWidth="1"/>
    <col min="73" max="75" width="10.85546875" style="154" bestFit="1" customWidth="1"/>
    <col min="76" max="76" width="11" style="154" bestFit="1" customWidth="1"/>
    <col min="77" max="79" width="10.85546875" style="154" bestFit="1" customWidth="1"/>
    <col min="80" max="80" width="11.5703125" style="154" bestFit="1" customWidth="1"/>
    <col min="81" max="81" width="10.5703125" style="154" customWidth="1"/>
    <col min="82" max="82" width="9.140625" style="154" customWidth="1"/>
    <col min="83" max="83" width="13.85546875" style="154" customWidth="1"/>
    <col min="84" max="84" width="13.5703125" style="154" bestFit="1" customWidth="1"/>
    <col min="85" max="87" width="10.85546875" style="154" bestFit="1" customWidth="1"/>
    <col min="88" max="88" width="11.5703125" style="154" bestFit="1" customWidth="1"/>
    <col min="89" max="90" width="10.85546875" style="154" bestFit="1" customWidth="1"/>
    <col min="91" max="91" width="11.5703125" style="154" bestFit="1" customWidth="1"/>
    <col min="92" max="92" width="10.5703125" style="154" customWidth="1"/>
    <col min="93" max="93" width="9.140625" style="154" customWidth="1"/>
    <col min="94" max="94" width="28.7109375" style="154" bestFit="1" customWidth="1"/>
    <col min="95" max="95" width="13.5703125" style="154" bestFit="1" customWidth="1"/>
    <col min="96" max="99" width="10.85546875" style="154" bestFit="1" customWidth="1"/>
    <col min="100" max="100" width="11.5703125" style="154" bestFit="1" customWidth="1"/>
    <col min="101" max="101" width="10.85546875" style="154" bestFit="1" customWidth="1"/>
    <col min="102" max="102" width="11.5703125" style="154" bestFit="1" customWidth="1"/>
    <col min="103" max="103" width="10.5703125" style="154" customWidth="1"/>
    <col min="104" max="104" width="9.140625" style="154" customWidth="1"/>
    <col min="105" max="105" width="28.7109375" style="154" bestFit="1" customWidth="1"/>
    <col min="106" max="106" width="13.5703125" style="154" bestFit="1" customWidth="1"/>
    <col min="107" max="111" width="10.85546875" style="154" bestFit="1" customWidth="1"/>
    <col min="112" max="113" width="11.5703125" style="154" bestFit="1" customWidth="1"/>
    <col min="114" max="114" width="9.140625" style="160" customWidth="1"/>
    <col min="115" max="115" width="11.140625" style="529" customWidth="1"/>
    <col min="116" max="116" width="57.5703125" style="529" bestFit="1" customWidth="1"/>
    <col min="117" max="117" width="45.5703125" style="529" customWidth="1"/>
    <col min="118" max="118" width="17.140625" style="351" bestFit="1" customWidth="1"/>
    <col min="119" max="120" width="9.28515625" style="154" bestFit="1" customWidth="1"/>
    <col min="121" max="121" width="17" style="154" bestFit="1" customWidth="1"/>
    <col min="122" max="122" width="13.28515625" style="154" customWidth="1"/>
    <col min="123" max="123" width="13.140625" style="154" customWidth="1"/>
    <col min="124" max="124" width="12.5703125" style="154" customWidth="1"/>
    <col min="125" max="125" width="13" style="154" customWidth="1"/>
    <col min="126" max="126" width="8.42578125" style="154" bestFit="1" customWidth="1"/>
    <col min="127" max="127" width="16.7109375" style="154" bestFit="1" customWidth="1"/>
    <col min="128" max="128" width="5.5703125" style="417" customWidth="1"/>
    <col min="129" max="129" width="10.28515625" style="154" bestFit="1" customWidth="1"/>
    <col min="130" max="130" width="45.85546875" style="154" bestFit="1" customWidth="1"/>
    <col min="131" max="131" width="40.42578125" style="529" bestFit="1" customWidth="1"/>
    <col min="132" max="132" width="13.85546875" style="351" bestFit="1" customWidth="1"/>
    <col min="133" max="133" width="7.7109375" style="154" bestFit="1" customWidth="1"/>
    <col min="134" max="134" width="13.140625" style="154" customWidth="1"/>
    <col min="135" max="138" width="12.85546875" style="154" bestFit="1" customWidth="1"/>
    <col min="139" max="139" width="11.5703125" style="154" bestFit="1" customWidth="1"/>
    <col min="140" max="140" width="10.85546875" style="154" bestFit="1" customWidth="1"/>
    <col min="141" max="141" width="18" style="154" bestFit="1" customWidth="1"/>
    <col min="142" max="142" width="23.5703125" style="556" bestFit="1" customWidth="1"/>
    <col min="143" max="143" width="80.85546875" style="154" bestFit="1" customWidth="1"/>
    <col min="144" max="144" width="16" style="407" bestFit="1" customWidth="1"/>
    <col min="145" max="145" width="13.7109375" style="407" bestFit="1" customWidth="1"/>
    <col min="146" max="146" width="22.140625" style="154" customWidth="1"/>
    <col min="147" max="147" width="51.28515625" style="362" customWidth="1"/>
    <col min="148" max="148" width="44.28515625" style="352" customWidth="1"/>
    <col min="149" max="149" width="8.42578125" style="352" customWidth="1"/>
    <col min="150" max="150" width="14.85546875" style="352" bestFit="1" customWidth="1"/>
    <col min="151" max="151" width="17.42578125" style="352" bestFit="1" customWidth="1"/>
    <col min="152" max="152" width="16.7109375" style="352" bestFit="1" customWidth="1"/>
    <col min="153" max="153" width="16.85546875" style="352" bestFit="1" customWidth="1"/>
    <col min="154" max="154" width="15.28515625" style="352" bestFit="1" customWidth="1"/>
    <col min="155" max="155" width="15.5703125" style="362" bestFit="1" customWidth="1"/>
    <col min="156" max="156" width="10.85546875" style="362" bestFit="1" customWidth="1"/>
    <col min="157" max="157" width="16.42578125" style="362" bestFit="1" customWidth="1"/>
    <col min="158" max="158" width="13.7109375" style="675" customWidth="1"/>
    <col min="159" max="159" width="9.140625" style="154"/>
    <col min="160" max="160" width="49.140625" style="154" bestFit="1" customWidth="1"/>
    <col min="161" max="161" width="43.140625" style="154" bestFit="1" customWidth="1"/>
    <col min="162" max="162" width="8.42578125" style="154" bestFit="1" customWidth="1"/>
    <col min="163" max="163" width="17.42578125" style="154" bestFit="1" customWidth="1"/>
    <col min="164" max="164" width="10" style="154" bestFit="1" customWidth="1"/>
    <col min="165" max="165" width="9.5703125" style="154" bestFit="1" customWidth="1"/>
    <col min="166" max="169" width="10" style="154" bestFit="1" customWidth="1"/>
    <col min="170" max="170" width="16.85546875" style="154" bestFit="1" customWidth="1"/>
    <col min="171" max="171" width="13.7109375" style="675" customWidth="1"/>
    <col min="172" max="16384" width="9.140625" style="154"/>
  </cols>
  <sheetData>
    <row r="1" spans="1:171">
      <c r="AO1" s="550">
        <v>1</v>
      </c>
      <c r="AP1" s="407">
        <v>2</v>
      </c>
      <c r="AQ1" s="362">
        <v>3</v>
      </c>
      <c r="AR1" s="362">
        <v>4</v>
      </c>
      <c r="AS1" s="362">
        <v>5</v>
      </c>
      <c r="AT1" s="362">
        <v>6</v>
      </c>
      <c r="AU1" s="362">
        <v>7</v>
      </c>
      <c r="AV1" s="362">
        <v>8</v>
      </c>
      <c r="DK1" s="694" t="s">
        <v>329</v>
      </c>
      <c r="DY1" s="34" t="s">
        <v>328</v>
      </c>
      <c r="EL1" s="415"/>
      <c r="EM1" s="415"/>
      <c r="EP1" s="545"/>
      <c r="EQ1" s="689" t="s">
        <v>325</v>
      </c>
      <c r="FD1" s="689" t="s">
        <v>327</v>
      </c>
    </row>
    <row r="2" spans="1:171">
      <c r="A2" s="154" t="s">
        <v>145</v>
      </c>
      <c r="R2" s="160" t="s">
        <v>66</v>
      </c>
      <c r="S2" s="156" t="s">
        <v>120</v>
      </c>
      <c r="AA2" s="160" t="s">
        <v>66</v>
      </c>
      <c r="AB2" s="549" t="s">
        <v>119</v>
      </c>
      <c r="AK2" s="160" t="s">
        <v>66</v>
      </c>
      <c r="AL2" s="529"/>
      <c r="AM2" s="529"/>
      <c r="AN2" s="529"/>
      <c r="AO2" s="550" t="s">
        <v>118</v>
      </c>
      <c r="AW2" s="160" t="s">
        <v>66</v>
      </c>
      <c r="AX2" s="154" t="s">
        <v>122</v>
      </c>
      <c r="DJ2" s="160" t="s">
        <v>66</v>
      </c>
      <c r="DK2" s="154" t="s">
        <v>330</v>
      </c>
      <c r="DL2" s="33"/>
      <c r="DM2" s="33"/>
      <c r="DN2" s="289"/>
      <c r="DY2" s="154" t="s">
        <v>284</v>
      </c>
      <c r="EE2" s="166"/>
      <c r="EL2" s="415"/>
      <c r="EM2" s="415"/>
      <c r="EQ2" s="156" t="s">
        <v>324</v>
      </c>
      <c r="ET2" s="393"/>
      <c r="EU2" s="393"/>
      <c r="EV2" s="393"/>
      <c r="EW2" s="393"/>
      <c r="EX2" s="393"/>
      <c r="EY2" s="393"/>
      <c r="EZ2" s="393"/>
      <c r="FA2" s="393"/>
    </row>
    <row r="3" spans="1:171" ht="15.75" thickBot="1">
      <c r="A3" s="154" t="s">
        <v>144</v>
      </c>
      <c r="H3" s="154" t="s">
        <v>140</v>
      </c>
      <c r="I3" s="154" t="s">
        <v>139</v>
      </c>
      <c r="J3" s="154" t="s">
        <v>139</v>
      </c>
      <c r="O3" s="154" t="s">
        <v>140</v>
      </c>
      <c r="P3" s="154" t="s">
        <v>139</v>
      </c>
      <c r="S3" s="894" t="s">
        <v>54</v>
      </c>
      <c r="T3" s="897" t="s">
        <v>90</v>
      </c>
      <c r="U3" s="897"/>
      <c r="V3" s="897"/>
      <c r="W3" s="897"/>
      <c r="X3" s="897"/>
      <c r="Y3" s="897"/>
      <c r="Z3" s="897"/>
      <c r="AA3" s="160"/>
      <c r="AB3" s="549" t="s">
        <v>117</v>
      </c>
      <c r="AK3" s="160"/>
      <c r="AL3" s="529"/>
      <c r="AM3" s="529"/>
      <c r="AN3" s="529"/>
      <c r="AO3" s="894" t="s">
        <v>54</v>
      </c>
      <c r="AP3" s="898"/>
      <c r="AQ3" s="898"/>
      <c r="AR3" s="898"/>
      <c r="AS3" s="898"/>
      <c r="AT3" s="898"/>
      <c r="AU3" s="898"/>
      <c r="AV3" s="891" t="s">
        <v>91</v>
      </c>
      <c r="AY3" s="557"/>
      <c r="AZ3" s="351"/>
      <c r="BA3" s="557"/>
      <c r="BB3" s="351"/>
      <c r="BC3" s="557"/>
      <c r="BD3" s="351"/>
      <c r="BE3" s="557"/>
      <c r="BF3" s="351"/>
      <c r="BG3" s="557"/>
      <c r="BH3" s="351"/>
      <c r="BI3" s="557"/>
      <c r="BJ3" s="351"/>
      <c r="BK3" s="557"/>
      <c r="BL3" s="351"/>
      <c r="BM3" s="557"/>
      <c r="BN3" s="351"/>
      <c r="BO3" s="557"/>
      <c r="BP3" s="351"/>
      <c r="BQ3" s="557"/>
      <c r="BR3" s="351"/>
      <c r="BS3" s="557"/>
      <c r="BT3" s="351"/>
      <c r="BU3" s="557"/>
      <c r="BV3" s="351"/>
      <c r="BW3" s="557"/>
      <c r="BX3" s="351"/>
      <c r="BY3" s="557"/>
      <c r="BZ3" s="351"/>
      <c r="CA3" s="557"/>
      <c r="CB3" s="351"/>
      <c r="CC3" s="557"/>
      <c r="CD3" s="351"/>
      <c r="CE3" s="557"/>
      <c r="CF3" s="351"/>
      <c r="CG3" s="557"/>
      <c r="CH3" s="351"/>
      <c r="CI3" s="557"/>
      <c r="CJ3" s="351"/>
      <c r="CK3" s="557"/>
      <c r="CL3" s="351"/>
      <c r="CM3" s="557"/>
      <c r="CN3" s="351"/>
      <c r="CO3" s="557"/>
      <c r="CP3" s="351"/>
      <c r="CQ3" s="557"/>
      <c r="CR3" s="351"/>
      <c r="CS3" s="557"/>
      <c r="CT3" s="351"/>
      <c r="CU3" s="557"/>
      <c r="CV3" s="351"/>
      <c r="CW3" s="557"/>
      <c r="CX3" s="351"/>
      <c r="CY3" s="557"/>
      <c r="CZ3" s="351"/>
      <c r="DA3" s="557"/>
      <c r="DB3" s="351"/>
      <c r="DC3" s="557"/>
      <c r="DD3" s="351"/>
      <c r="DE3" s="557"/>
      <c r="DF3" s="351"/>
      <c r="DG3" s="557"/>
      <c r="DH3" s="351"/>
      <c r="DI3" s="557"/>
      <c r="DK3" s="154"/>
      <c r="DL3" s="529">
        <v>1</v>
      </c>
      <c r="DM3" s="529">
        <v>2</v>
      </c>
      <c r="DN3" s="529">
        <v>3</v>
      </c>
      <c r="DO3" s="351">
        <v>4</v>
      </c>
      <c r="DP3" s="529">
        <v>5</v>
      </c>
      <c r="DQ3" s="351">
        <v>6</v>
      </c>
      <c r="DR3" s="529">
        <v>7</v>
      </c>
      <c r="DS3" s="351">
        <v>8</v>
      </c>
      <c r="DT3" s="529">
        <v>9</v>
      </c>
      <c r="DU3" s="351">
        <v>10</v>
      </c>
      <c r="DV3" s="529">
        <v>11</v>
      </c>
      <c r="DW3" s="351">
        <v>12</v>
      </c>
      <c r="DZ3" s="154">
        <v>1</v>
      </c>
      <c r="EA3" s="529">
        <v>2</v>
      </c>
      <c r="EB3" s="154">
        <v>3</v>
      </c>
      <c r="EC3" s="351">
        <v>4</v>
      </c>
      <c r="ED3" s="154">
        <v>5</v>
      </c>
      <c r="EE3" s="351">
        <v>6</v>
      </c>
      <c r="EF3" s="154">
        <v>7</v>
      </c>
      <c r="EG3" s="351">
        <v>8</v>
      </c>
      <c r="EH3" s="154">
        <v>9</v>
      </c>
      <c r="EI3" s="351">
        <v>10</v>
      </c>
      <c r="EJ3" s="154">
        <v>11</v>
      </c>
      <c r="EK3" s="351">
        <v>12</v>
      </c>
      <c r="EL3" s="544"/>
      <c r="EM3" s="416"/>
      <c r="EQ3" s="362">
        <v>1</v>
      </c>
      <c r="ER3" s="352">
        <v>2</v>
      </c>
      <c r="ES3" s="362">
        <v>3</v>
      </c>
      <c r="ET3" s="352">
        <v>4</v>
      </c>
      <c r="EU3" s="362">
        <v>5</v>
      </c>
      <c r="EV3" s="352">
        <v>6</v>
      </c>
      <c r="EW3" s="362">
        <v>7</v>
      </c>
      <c r="EX3" s="352">
        <v>8</v>
      </c>
      <c r="EY3" s="362">
        <v>9</v>
      </c>
      <c r="EZ3" s="352">
        <v>10</v>
      </c>
      <c r="FA3" s="362">
        <v>11</v>
      </c>
      <c r="FD3" s="362">
        <v>1</v>
      </c>
      <c r="FE3" s="352">
        <v>2</v>
      </c>
      <c r="FF3" s="362">
        <v>3</v>
      </c>
      <c r="FG3" s="352">
        <v>4</v>
      </c>
      <c r="FH3" s="362">
        <v>5</v>
      </c>
      <c r="FI3" s="352">
        <v>6</v>
      </c>
      <c r="FJ3" s="362">
        <v>7</v>
      </c>
      <c r="FK3" s="352">
        <v>8</v>
      </c>
      <c r="FL3" s="362">
        <v>9</v>
      </c>
      <c r="FM3" s="352">
        <v>10</v>
      </c>
      <c r="FN3" s="362">
        <v>11</v>
      </c>
    </row>
    <row r="4" spans="1:171" s="362" customFormat="1" ht="30">
      <c r="A4" s="894" t="s">
        <v>54</v>
      </c>
      <c r="B4" s="894" t="s">
        <v>86</v>
      </c>
      <c r="C4" s="894" t="s">
        <v>137</v>
      </c>
      <c r="D4" s="894" t="s">
        <v>138</v>
      </c>
      <c r="E4" s="894" t="s">
        <v>141</v>
      </c>
      <c r="F4" s="894" t="s">
        <v>87</v>
      </c>
      <c r="G4" s="894" t="s">
        <v>88</v>
      </c>
      <c r="H4" s="894" t="s">
        <v>89</v>
      </c>
      <c r="I4" s="894" t="s">
        <v>143</v>
      </c>
      <c r="J4" s="894" t="s">
        <v>106</v>
      </c>
      <c r="K4" s="894" t="s">
        <v>107</v>
      </c>
      <c r="L4" s="891" t="s">
        <v>87</v>
      </c>
      <c r="M4" s="891" t="s">
        <v>126</v>
      </c>
      <c r="N4" s="891" t="s">
        <v>127</v>
      </c>
      <c r="O4" s="893" t="s">
        <v>128</v>
      </c>
      <c r="P4" s="893" t="s">
        <v>129</v>
      </c>
      <c r="R4" s="159"/>
      <c r="S4" s="894"/>
      <c r="T4" s="891" t="s">
        <v>92</v>
      </c>
      <c r="U4" s="558"/>
      <c r="V4" s="891" t="s">
        <v>93</v>
      </c>
      <c r="W4" s="559"/>
      <c r="X4" s="559"/>
      <c r="Y4" s="559"/>
      <c r="Z4" s="891" t="s">
        <v>94</v>
      </c>
      <c r="AA4" s="548"/>
      <c r="AB4" s="560" t="s">
        <v>108</v>
      </c>
      <c r="AC4" s="561" t="s">
        <v>109</v>
      </c>
      <c r="AD4" s="561">
        <v>1</v>
      </c>
      <c r="AE4" s="561">
        <v>2</v>
      </c>
      <c r="AF4" s="561">
        <v>3</v>
      </c>
      <c r="AG4" s="561">
        <v>4</v>
      </c>
      <c r="AH4" s="561">
        <v>5</v>
      </c>
      <c r="AI4" s="561">
        <v>6</v>
      </c>
      <c r="AJ4" s="562"/>
      <c r="AK4" s="548"/>
      <c r="AL4" s="550"/>
      <c r="AM4" s="550"/>
      <c r="AN4" s="550"/>
      <c r="AO4" s="894"/>
      <c r="AP4" s="894" t="s">
        <v>95</v>
      </c>
      <c r="AQ4" s="894"/>
      <c r="AR4" s="894"/>
      <c r="AS4" s="894"/>
      <c r="AT4" s="894"/>
      <c r="AU4" s="894"/>
      <c r="AV4" s="892"/>
      <c r="AW4" s="159"/>
      <c r="AX4" s="551"/>
      <c r="AY4" s="563" t="s">
        <v>151</v>
      </c>
      <c r="AZ4" s="140"/>
      <c r="BA4" s="140"/>
      <c r="BB4" s="140"/>
      <c r="BI4" s="563" t="s">
        <v>60</v>
      </c>
      <c r="BJ4" s="557"/>
      <c r="BK4" s="557"/>
      <c r="BL4" s="557"/>
      <c r="BM4" s="557"/>
      <c r="BN4" s="557"/>
      <c r="BO4" s="557"/>
      <c r="BP4" s="557"/>
      <c r="BQ4" s="557"/>
      <c r="BR4" s="557"/>
      <c r="BT4" s="563" t="s">
        <v>62</v>
      </c>
      <c r="BU4" s="557"/>
      <c r="BV4" s="557"/>
      <c r="BW4" s="557"/>
      <c r="BX4" s="557"/>
      <c r="BY4" s="557"/>
      <c r="BZ4" s="557"/>
      <c r="CA4" s="557"/>
      <c r="CB4" s="557"/>
      <c r="CC4" s="557"/>
      <c r="CE4" s="563" t="s">
        <v>63</v>
      </c>
      <c r="CF4" s="557"/>
      <c r="CG4" s="557"/>
      <c r="CH4" s="557"/>
      <c r="CI4" s="557"/>
      <c r="CJ4" s="557"/>
      <c r="CK4" s="557"/>
      <c r="CL4" s="557"/>
      <c r="CM4" s="557"/>
      <c r="CN4" s="557"/>
      <c r="CP4" s="563" t="s">
        <v>64</v>
      </c>
      <c r="CQ4" s="557"/>
      <c r="CR4" s="557"/>
      <c r="CS4" s="557"/>
      <c r="CT4" s="557"/>
      <c r="CU4" s="557"/>
      <c r="CV4" s="557"/>
      <c r="CW4" s="557"/>
      <c r="CX4" s="557"/>
      <c r="CY4" s="557"/>
      <c r="DA4" s="563" t="s">
        <v>65</v>
      </c>
      <c r="DB4" s="557"/>
      <c r="DC4" s="557"/>
      <c r="DD4" s="557"/>
      <c r="DE4" s="557"/>
      <c r="DF4" s="557"/>
      <c r="DG4" s="557"/>
      <c r="DH4" s="557"/>
      <c r="DI4" s="557"/>
      <c r="DJ4" s="159"/>
      <c r="DK4" s="885" t="s">
        <v>146</v>
      </c>
      <c r="DL4" s="881" t="s">
        <v>286</v>
      </c>
      <c r="DM4" s="881" t="s">
        <v>285</v>
      </c>
      <c r="DN4" s="890" t="s">
        <v>67</v>
      </c>
      <c r="DO4" s="856" t="s">
        <v>54</v>
      </c>
      <c r="DP4" s="883" t="s">
        <v>124</v>
      </c>
      <c r="DQ4" s="884"/>
      <c r="DR4" s="884"/>
      <c r="DS4" s="884"/>
      <c r="DT4" s="884"/>
      <c r="DU4" s="884"/>
      <c r="DV4" s="564"/>
      <c r="DW4" s="565"/>
      <c r="DX4" s="566"/>
      <c r="DY4" s="885" t="s">
        <v>149</v>
      </c>
      <c r="DZ4" s="881" t="s">
        <v>286</v>
      </c>
      <c r="EA4" s="881" t="s">
        <v>285</v>
      </c>
      <c r="EB4" s="890" t="s">
        <v>67</v>
      </c>
      <c r="EC4" s="856" t="s">
        <v>54</v>
      </c>
      <c r="ED4" s="886" t="s">
        <v>124</v>
      </c>
      <c r="EE4" s="887"/>
      <c r="EF4" s="887"/>
      <c r="EG4" s="887"/>
      <c r="EH4" s="887"/>
      <c r="EI4" s="887"/>
      <c r="EJ4" s="887"/>
      <c r="EK4" s="887"/>
      <c r="EL4" s="887"/>
      <c r="EM4" s="567" t="s">
        <v>283</v>
      </c>
      <c r="EN4" s="407"/>
      <c r="EO4" s="407"/>
      <c r="EP4" s="154"/>
      <c r="EQ4" s="890" t="s">
        <v>273</v>
      </c>
      <c r="ER4" s="890" t="s">
        <v>285</v>
      </c>
      <c r="ES4" s="895" t="s">
        <v>54</v>
      </c>
      <c r="ET4" s="888" t="s">
        <v>124</v>
      </c>
      <c r="EU4" s="889"/>
      <c r="EV4" s="889"/>
      <c r="EW4" s="889"/>
      <c r="EX4" s="889"/>
      <c r="EY4" s="889"/>
      <c r="EZ4" s="568"/>
      <c r="FA4" s="569"/>
      <c r="FB4" s="675"/>
      <c r="FD4" s="890" t="s">
        <v>273</v>
      </c>
      <c r="FE4" s="890" t="s">
        <v>285</v>
      </c>
      <c r="FF4" s="895" t="s">
        <v>54</v>
      </c>
      <c r="FG4" s="888" t="s">
        <v>124</v>
      </c>
      <c r="FH4" s="889"/>
      <c r="FI4" s="889"/>
      <c r="FJ4" s="889"/>
      <c r="FK4" s="889"/>
      <c r="FL4" s="889"/>
      <c r="FM4" s="568"/>
      <c r="FN4" s="569"/>
      <c r="FO4" s="675"/>
    </row>
    <row r="5" spans="1:171" s="362" customFormat="1" ht="30">
      <c r="A5" s="894" t="s">
        <v>54</v>
      </c>
      <c r="B5" s="894"/>
      <c r="C5" s="894"/>
      <c r="D5" s="894"/>
      <c r="E5" s="894"/>
      <c r="F5" s="896"/>
      <c r="G5" s="894"/>
      <c r="H5" s="894"/>
      <c r="I5" s="894"/>
      <c r="J5" s="894"/>
      <c r="K5" s="894"/>
      <c r="L5" s="892"/>
      <c r="M5" s="892"/>
      <c r="N5" s="891"/>
      <c r="O5" s="893"/>
      <c r="P5" s="893"/>
      <c r="R5" s="159"/>
      <c r="S5" s="894"/>
      <c r="T5" s="891"/>
      <c r="U5" s="558" t="s">
        <v>96</v>
      </c>
      <c r="V5" s="891"/>
      <c r="W5" s="559" t="s">
        <v>97</v>
      </c>
      <c r="X5" s="559" t="s">
        <v>98</v>
      </c>
      <c r="Y5" s="559" t="s">
        <v>96</v>
      </c>
      <c r="Z5" s="891"/>
      <c r="AA5" s="548"/>
      <c r="AB5" s="570" t="s">
        <v>110</v>
      </c>
      <c r="AC5" s="571">
        <v>1</v>
      </c>
      <c r="AD5" s="572" t="s">
        <v>52</v>
      </c>
      <c r="AE5" s="572" t="s">
        <v>74</v>
      </c>
      <c r="AF5" s="572" t="s">
        <v>75</v>
      </c>
      <c r="AG5" s="572" t="s">
        <v>76</v>
      </c>
      <c r="AH5" s="572" t="s">
        <v>77</v>
      </c>
      <c r="AI5" s="572" t="s">
        <v>78</v>
      </c>
      <c r="AJ5" s="573" t="s">
        <v>56</v>
      </c>
      <c r="AK5" s="548"/>
      <c r="AL5" s="550"/>
      <c r="AM5" s="550"/>
      <c r="AN5" s="550"/>
      <c r="AO5" s="894"/>
      <c r="AP5" s="574" t="s">
        <v>99</v>
      </c>
      <c r="AQ5" s="558" t="s">
        <v>100</v>
      </c>
      <c r="AR5" s="558" t="s">
        <v>101</v>
      </c>
      <c r="AS5" s="558" t="s">
        <v>102</v>
      </c>
      <c r="AT5" s="558" t="s">
        <v>103</v>
      </c>
      <c r="AU5" s="558" t="s">
        <v>104</v>
      </c>
      <c r="AV5" s="892"/>
      <c r="AW5" s="159"/>
      <c r="AX5" s="286" t="s">
        <v>67</v>
      </c>
      <c r="AY5" s="575" t="s">
        <v>54</v>
      </c>
      <c r="AZ5" s="576" t="s">
        <v>43</v>
      </c>
      <c r="BA5" s="576" t="s">
        <v>42</v>
      </c>
      <c r="BB5" s="576" t="s">
        <v>44</v>
      </c>
      <c r="BC5" s="576" t="s">
        <v>45</v>
      </c>
      <c r="BD5" s="576" t="s">
        <v>46</v>
      </c>
      <c r="BE5" s="576" t="s">
        <v>47</v>
      </c>
      <c r="BF5" s="577" t="s">
        <v>56</v>
      </c>
      <c r="BH5" s="516" t="s">
        <v>67</v>
      </c>
      <c r="BI5" s="575" t="s">
        <v>54</v>
      </c>
      <c r="BJ5" s="576" t="s">
        <v>55</v>
      </c>
      <c r="BK5" s="576" t="s">
        <v>43</v>
      </c>
      <c r="BL5" s="576" t="s">
        <v>42</v>
      </c>
      <c r="BM5" s="576" t="s">
        <v>44</v>
      </c>
      <c r="BN5" s="576" t="s">
        <v>45</v>
      </c>
      <c r="BO5" s="576" t="s">
        <v>46</v>
      </c>
      <c r="BP5" s="576" t="s">
        <v>47</v>
      </c>
      <c r="BQ5" s="575" t="s">
        <v>56</v>
      </c>
      <c r="BR5" s="578"/>
      <c r="BS5" s="516" t="s">
        <v>67</v>
      </c>
      <c r="BT5" s="575" t="s">
        <v>54</v>
      </c>
      <c r="BU5" s="576" t="s">
        <v>55</v>
      </c>
      <c r="BV5" s="576" t="s">
        <v>43</v>
      </c>
      <c r="BW5" s="576" t="s">
        <v>42</v>
      </c>
      <c r="BX5" s="576" t="s">
        <v>44</v>
      </c>
      <c r="BY5" s="576" t="s">
        <v>45</v>
      </c>
      <c r="BZ5" s="576" t="s">
        <v>46</v>
      </c>
      <c r="CA5" s="576" t="s">
        <v>47</v>
      </c>
      <c r="CB5" s="575" t="s">
        <v>56</v>
      </c>
      <c r="CC5" s="578"/>
      <c r="CD5" s="516" t="s">
        <v>67</v>
      </c>
      <c r="CE5" s="575" t="s">
        <v>54</v>
      </c>
      <c r="CF5" s="576" t="s">
        <v>55</v>
      </c>
      <c r="CG5" s="576" t="s">
        <v>43</v>
      </c>
      <c r="CH5" s="576" t="s">
        <v>42</v>
      </c>
      <c r="CI5" s="576" t="s">
        <v>44</v>
      </c>
      <c r="CJ5" s="576" t="s">
        <v>45</v>
      </c>
      <c r="CK5" s="576" t="s">
        <v>46</v>
      </c>
      <c r="CL5" s="576" t="s">
        <v>47</v>
      </c>
      <c r="CM5" s="575" t="s">
        <v>56</v>
      </c>
      <c r="CN5" s="578"/>
      <c r="CO5" s="516" t="s">
        <v>67</v>
      </c>
      <c r="CP5" s="575" t="s">
        <v>54</v>
      </c>
      <c r="CQ5" s="576" t="s">
        <v>55</v>
      </c>
      <c r="CR5" s="576" t="s">
        <v>43</v>
      </c>
      <c r="CS5" s="576" t="s">
        <v>42</v>
      </c>
      <c r="CT5" s="576" t="s">
        <v>44</v>
      </c>
      <c r="CU5" s="576" t="s">
        <v>45</v>
      </c>
      <c r="CV5" s="576" t="s">
        <v>46</v>
      </c>
      <c r="CW5" s="576" t="s">
        <v>47</v>
      </c>
      <c r="CX5" s="575" t="s">
        <v>56</v>
      </c>
      <c r="CY5" s="578"/>
      <c r="CZ5" s="516" t="s">
        <v>67</v>
      </c>
      <c r="DA5" s="575" t="s">
        <v>54</v>
      </c>
      <c r="DB5" s="576" t="s">
        <v>55</v>
      </c>
      <c r="DC5" s="576" t="s">
        <v>43</v>
      </c>
      <c r="DD5" s="576" t="s">
        <v>42</v>
      </c>
      <c r="DE5" s="576" t="s">
        <v>44</v>
      </c>
      <c r="DF5" s="576" t="s">
        <v>45</v>
      </c>
      <c r="DG5" s="576" t="s">
        <v>46</v>
      </c>
      <c r="DH5" s="576" t="s">
        <v>47</v>
      </c>
      <c r="DI5" s="575" t="s">
        <v>56</v>
      </c>
      <c r="DJ5" s="159"/>
      <c r="DK5" s="885"/>
      <c r="DL5" s="881"/>
      <c r="DM5" s="881"/>
      <c r="DN5" s="890"/>
      <c r="DO5" s="856"/>
      <c r="DP5" s="559" t="s">
        <v>55</v>
      </c>
      <c r="DQ5" s="559" t="s">
        <v>43</v>
      </c>
      <c r="DR5" s="559" t="s">
        <v>42</v>
      </c>
      <c r="DS5" s="559" t="s">
        <v>44</v>
      </c>
      <c r="DT5" s="559" t="s">
        <v>45</v>
      </c>
      <c r="DU5" s="559" t="s">
        <v>46</v>
      </c>
      <c r="DV5" s="559" t="s">
        <v>47</v>
      </c>
      <c r="DW5" s="559" t="s">
        <v>125</v>
      </c>
      <c r="DX5" s="579"/>
      <c r="DY5" s="885"/>
      <c r="DZ5" s="881"/>
      <c r="EA5" s="881"/>
      <c r="EB5" s="890"/>
      <c r="EC5" s="856"/>
      <c r="ED5" s="559" t="s">
        <v>55</v>
      </c>
      <c r="EE5" s="559" t="s">
        <v>43</v>
      </c>
      <c r="EF5" s="559" t="s">
        <v>42</v>
      </c>
      <c r="EG5" s="559" t="s">
        <v>44</v>
      </c>
      <c r="EH5" s="559" t="s">
        <v>45</v>
      </c>
      <c r="EI5" s="559" t="s">
        <v>46</v>
      </c>
      <c r="EJ5" s="559" t="s">
        <v>47</v>
      </c>
      <c r="EK5" s="559" t="s">
        <v>125</v>
      </c>
      <c r="EL5" s="580" t="s">
        <v>166</v>
      </c>
      <c r="EM5" s="581" t="s">
        <v>167</v>
      </c>
      <c r="EN5" s="357" t="s">
        <v>278</v>
      </c>
      <c r="EO5" s="357" t="s">
        <v>279</v>
      </c>
      <c r="EQ5" s="890"/>
      <c r="ER5" s="890"/>
      <c r="ES5" s="895"/>
      <c r="ET5" s="558" t="s">
        <v>55</v>
      </c>
      <c r="EU5" s="558" t="s">
        <v>43</v>
      </c>
      <c r="EV5" s="558" t="s">
        <v>42</v>
      </c>
      <c r="EW5" s="558" t="s">
        <v>44</v>
      </c>
      <c r="EX5" s="558" t="s">
        <v>45</v>
      </c>
      <c r="EY5" s="558" t="s">
        <v>46</v>
      </c>
      <c r="EZ5" s="558" t="s">
        <v>47</v>
      </c>
      <c r="FA5" s="558" t="s">
        <v>125</v>
      </c>
      <c r="FB5" s="357" t="s">
        <v>279</v>
      </c>
      <c r="FD5" s="890"/>
      <c r="FE5" s="890"/>
      <c r="FF5" s="895"/>
      <c r="FG5" s="558" t="s">
        <v>55</v>
      </c>
      <c r="FH5" s="558" t="s">
        <v>43</v>
      </c>
      <c r="FI5" s="558" t="s">
        <v>42</v>
      </c>
      <c r="FJ5" s="558" t="s">
        <v>44</v>
      </c>
      <c r="FK5" s="558" t="s">
        <v>45</v>
      </c>
      <c r="FL5" s="558" t="s">
        <v>46</v>
      </c>
      <c r="FM5" s="558" t="s">
        <v>47</v>
      </c>
      <c r="FN5" s="558" t="s">
        <v>125</v>
      </c>
      <c r="FO5" s="357" t="s">
        <v>279</v>
      </c>
    </row>
    <row r="6" spans="1:171" s="352" customFormat="1" ht="11.25" customHeight="1">
      <c r="A6" s="791">
        <f t="shared" ref="A6:A12" si="0">A7-1</f>
        <v>1989</v>
      </c>
      <c r="B6" s="793">
        <f t="shared" ref="B6:B20" si="1">B7</f>
        <v>4922109.7743372917</v>
      </c>
      <c r="C6" s="793">
        <f t="shared" ref="C6:C20" si="2">C7</f>
        <v>3581440</v>
      </c>
      <c r="D6" s="793">
        <f t="shared" ref="D6:D20" si="3">D7</f>
        <v>440669.77433729172</v>
      </c>
      <c r="E6" s="793">
        <f t="shared" ref="E6:E20" si="4">E7</f>
        <v>900000</v>
      </c>
      <c r="F6" s="793">
        <f t="shared" ref="F6:F20" si="5">F7</f>
        <v>84450.358830875717</v>
      </c>
      <c r="G6" s="793">
        <f t="shared" ref="G6:G20" si="6">G7</f>
        <v>302475.75127220154</v>
      </c>
      <c r="H6" s="793">
        <f t="shared" ref="H6:P6" si="7">SLOPE(H7:H11, $A$23:$A$27)*$A$22+INTERCEPT(H7:H11, $A$23:$A$27)</f>
        <v>386926.11010307819</v>
      </c>
      <c r="I6" s="793">
        <f t="shared" ref="I6:I20" si="8">I7</f>
        <v>30000</v>
      </c>
      <c r="J6" s="793">
        <f t="shared" si="7"/>
        <v>30000</v>
      </c>
      <c r="K6" s="793">
        <f t="shared" si="7"/>
        <v>332475.75127220154</v>
      </c>
      <c r="L6" s="793">
        <f t="shared" si="7"/>
        <v>84450.358830875717</v>
      </c>
      <c r="M6" s="793">
        <f t="shared" si="7"/>
        <v>286515.20000000001</v>
      </c>
      <c r="N6" s="793">
        <f t="shared" si="7"/>
        <v>286515.20000000001</v>
      </c>
      <c r="O6" s="794">
        <f t="shared" si="7"/>
        <v>1.1124153424099337E-2</v>
      </c>
      <c r="P6" s="794">
        <f t="shared" si="7"/>
        <v>0</v>
      </c>
      <c r="Q6" s="84" t="s">
        <v>123</v>
      </c>
      <c r="R6" s="84" t="s">
        <v>123</v>
      </c>
      <c r="S6" s="353">
        <f t="shared" ref="S6:S20" si="9">S7-1</f>
        <v>1989</v>
      </c>
      <c r="T6" s="795">
        <f t="shared" ref="T6:T21" si="10">B6</f>
        <v>4922109.7743372917</v>
      </c>
      <c r="U6" s="796" t="s">
        <v>105</v>
      </c>
      <c r="V6" s="795">
        <f t="shared" ref="V6:V21" si="11">SUM(K6, F6)</f>
        <v>416926.11010307726</v>
      </c>
      <c r="W6" s="795">
        <f t="shared" ref="W6:W21" si="12">SUM(F6:G6)</f>
        <v>386926.11010307726</v>
      </c>
      <c r="X6" s="795">
        <f t="shared" ref="X6:X21" si="13">J6</f>
        <v>30000</v>
      </c>
      <c r="Y6" s="797" t="str">
        <f>IFERROR(V6/#REF!-1, "NA")</f>
        <v>NA</v>
      </c>
      <c r="Z6" s="795">
        <f t="shared" ref="Z6:Z21" si="14">K6</f>
        <v>332475.75127220154</v>
      </c>
      <c r="AA6" s="550"/>
      <c r="AB6" s="780"/>
      <c r="AC6" s="781"/>
      <c r="AD6" s="782"/>
      <c r="AE6" s="782"/>
      <c r="AF6" s="782"/>
      <c r="AG6" s="782"/>
      <c r="AH6" s="782"/>
      <c r="AI6" s="782"/>
      <c r="AJ6" s="783"/>
      <c r="AK6" s="550"/>
      <c r="AL6" s="550"/>
      <c r="AM6" s="550"/>
      <c r="AN6" s="550"/>
      <c r="AO6" s="744">
        <f t="shared" ref="AO6:AO11" si="15">AO7-1</f>
        <v>1989</v>
      </c>
      <c r="AP6" s="589">
        <f t="shared" ref="AP6:AP11" si="16">AD$32*$W6</f>
        <v>89570.439119043745</v>
      </c>
      <c r="AQ6" s="590">
        <f t="shared" ref="AQ6:AQ11" si="17">AE$32*$W6</f>
        <v>131854.96113970905</v>
      </c>
      <c r="AR6" s="590">
        <f t="shared" ref="AR6:AR11" si="18">AF$32*$W6</f>
        <v>70019.531087983429</v>
      </c>
      <c r="AS6" s="590">
        <f t="shared" ref="AS6:AS11" si="19">AG$32*$W6</f>
        <v>95481.178756341033</v>
      </c>
      <c r="AT6" s="590">
        <f t="shared" ref="AT6:AT11" si="20">AH$32*$X6</f>
        <v>17114.093959731541</v>
      </c>
      <c r="AU6" s="590">
        <f t="shared" ref="AU6:AU11" si="21">AI$32*$X6</f>
        <v>12885.906040268454</v>
      </c>
      <c r="AV6" s="590">
        <f t="shared" ref="AV6:AV11" si="22">SUM(AP6:AU6)</f>
        <v>416926.11010307726</v>
      </c>
      <c r="AX6" s="745"/>
      <c r="AY6" s="784"/>
      <c r="AZ6" s="785"/>
      <c r="BA6" s="785"/>
      <c r="BB6" s="785"/>
      <c r="BC6" s="785"/>
      <c r="BD6" s="785"/>
      <c r="BE6" s="785"/>
      <c r="BF6" s="786"/>
      <c r="BH6" s="745"/>
      <c r="BI6" s="784"/>
      <c r="BJ6" s="785"/>
      <c r="BK6" s="785"/>
      <c r="BL6" s="785"/>
      <c r="BM6" s="785"/>
      <c r="BN6" s="785"/>
      <c r="BO6" s="785"/>
      <c r="BP6" s="785"/>
      <c r="BQ6" s="784"/>
      <c r="BR6" s="787"/>
      <c r="BS6" s="745"/>
      <c r="BT6" s="784"/>
      <c r="BU6" s="785"/>
      <c r="BV6" s="785"/>
      <c r="BW6" s="785"/>
      <c r="BX6" s="785"/>
      <c r="BY6" s="785"/>
      <c r="BZ6" s="785"/>
      <c r="CA6" s="785"/>
      <c r="CB6" s="784"/>
      <c r="CC6" s="787"/>
      <c r="CD6" s="745"/>
      <c r="CE6" s="784"/>
      <c r="CF6" s="785"/>
      <c r="CG6" s="785"/>
      <c r="CH6" s="785"/>
      <c r="CI6" s="785"/>
      <c r="CJ6" s="785"/>
      <c r="CK6" s="785"/>
      <c r="CL6" s="785"/>
      <c r="CM6" s="784"/>
      <c r="CN6" s="787"/>
      <c r="CO6" s="745"/>
      <c r="CP6" s="784"/>
      <c r="CQ6" s="785"/>
      <c r="CR6" s="785"/>
      <c r="CS6" s="785"/>
      <c r="CT6" s="785"/>
      <c r="CU6" s="785"/>
      <c r="CV6" s="785"/>
      <c r="CW6" s="785"/>
      <c r="CX6" s="784"/>
      <c r="CY6" s="787"/>
      <c r="CZ6" s="745"/>
      <c r="DA6" s="784"/>
      <c r="DB6" s="785"/>
      <c r="DC6" s="785"/>
      <c r="DD6" s="785"/>
      <c r="DE6" s="785"/>
      <c r="DF6" s="785"/>
      <c r="DG6" s="785"/>
      <c r="DH6" s="785"/>
      <c r="DI6" s="784"/>
      <c r="DK6" s="885"/>
      <c r="DL6" s="746"/>
      <c r="DM6" s="746"/>
      <c r="DN6" s="746"/>
      <c r="DO6" s="745"/>
      <c r="DP6" s="779"/>
      <c r="DQ6" s="779"/>
      <c r="DR6" s="779"/>
      <c r="DS6" s="779"/>
      <c r="DT6" s="779"/>
      <c r="DU6" s="779"/>
      <c r="DV6" s="779"/>
      <c r="DW6" s="779"/>
      <c r="DX6" s="579"/>
      <c r="DY6" s="885"/>
      <c r="DZ6" s="746"/>
      <c r="EA6" s="746"/>
      <c r="EB6" s="746"/>
      <c r="EC6" s="745"/>
      <c r="ED6" s="779"/>
      <c r="EE6" s="779"/>
      <c r="EF6" s="779"/>
      <c r="EG6" s="779"/>
      <c r="EH6" s="779"/>
      <c r="EI6" s="779"/>
      <c r="EJ6" s="779"/>
      <c r="EK6" s="779"/>
      <c r="EL6" s="788"/>
      <c r="EM6" s="789"/>
      <c r="EN6" s="790"/>
      <c r="EO6" s="790"/>
      <c r="EQ6" s="746"/>
      <c r="ER6" s="746"/>
      <c r="ES6" s="353"/>
      <c r="ET6" s="778"/>
      <c r="EU6" s="778"/>
      <c r="EV6" s="778"/>
      <c r="EW6" s="778"/>
      <c r="EX6" s="778"/>
      <c r="EY6" s="778"/>
      <c r="EZ6" s="778"/>
      <c r="FA6" s="778"/>
      <c r="FB6" s="790"/>
      <c r="FD6" s="746"/>
      <c r="FE6" s="746"/>
      <c r="FF6" s="353"/>
      <c r="FG6" s="778"/>
      <c r="FH6" s="778"/>
      <c r="FI6" s="778"/>
      <c r="FJ6" s="778"/>
      <c r="FK6" s="778"/>
      <c r="FL6" s="778"/>
      <c r="FM6" s="778"/>
      <c r="FN6" s="778"/>
      <c r="FO6" s="790"/>
    </row>
    <row r="7" spans="1:171" s="352" customFormat="1" ht="11.25" customHeight="1">
      <c r="A7" s="791">
        <f t="shared" si="0"/>
        <v>1990</v>
      </c>
      <c r="B7" s="793">
        <f t="shared" si="1"/>
        <v>4922109.7743372917</v>
      </c>
      <c r="C7" s="793">
        <f t="shared" si="2"/>
        <v>3581440</v>
      </c>
      <c r="D7" s="793">
        <f t="shared" si="3"/>
        <v>440669.77433729172</v>
      </c>
      <c r="E7" s="793">
        <f t="shared" si="4"/>
        <v>900000</v>
      </c>
      <c r="F7" s="793">
        <f t="shared" si="5"/>
        <v>84450.358830875717</v>
      </c>
      <c r="G7" s="793">
        <f t="shared" si="6"/>
        <v>302475.75127220154</v>
      </c>
      <c r="H7" s="793">
        <f t="shared" ref="H7:H20" si="23">H8</f>
        <v>386926.11010307819</v>
      </c>
      <c r="I7" s="793">
        <f t="shared" si="8"/>
        <v>30000</v>
      </c>
      <c r="J7" s="793">
        <f t="shared" ref="J7:J20" si="24">J8</f>
        <v>30000</v>
      </c>
      <c r="K7" s="793">
        <f t="shared" ref="K7:K20" si="25">K8</f>
        <v>332475.75127220154</v>
      </c>
      <c r="L7" s="793">
        <f t="shared" ref="L7:L20" si="26">L8</f>
        <v>84450.358830875717</v>
      </c>
      <c r="M7" s="793">
        <f t="shared" ref="M7:M20" si="27">M8</f>
        <v>286515.20000000001</v>
      </c>
      <c r="N7" s="793">
        <f t="shared" ref="N7:N20" si="28">N8</f>
        <v>286515.20000000001</v>
      </c>
      <c r="O7" s="794">
        <f t="shared" ref="O7:P7" si="29">SLOPE(O8:O12, $A$23:$A$27)*$A$22+INTERCEPT(O8:O12, $A$23:$A$27)</f>
        <v>1.1668082342785269E-2</v>
      </c>
      <c r="P7" s="794">
        <f t="shared" si="29"/>
        <v>0</v>
      </c>
      <c r="Q7" s="84" t="s">
        <v>123</v>
      </c>
      <c r="R7" s="84" t="s">
        <v>123</v>
      </c>
      <c r="S7" s="353">
        <f t="shared" si="9"/>
        <v>1990</v>
      </c>
      <c r="T7" s="795">
        <f t="shared" si="10"/>
        <v>4922109.7743372917</v>
      </c>
      <c r="U7" s="796" t="s">
        <v>105</v>
      </c>
      <c r="V7" s="795">
        <f t="shared" si="11"/>
        <v>416926.11010307726</v>
      </c>
      <c r="W7" s="795">
        <f t="shared" si="12"/>
        <v>386926.11010307726</v>
      </c>
      <c r="X7" s="795">
        <f t="shared" si="13"/>
        <v>30000</v>
      </c>
      <c r="Y7" s="797" t="str">
        <f>IFERROR(V7/#REF!-1, "NA")</f>
        <v>NA</v>
      </c>
      <c r="Z7" s="795">
        <f t="shared" si="14"/>
        <v>332475.75127220154</v>
      </c>
      <c r="AA7" s="550"/>
      <c r="AB7" s="780"/>
      <c r="AC7" s="781"/>
      <c r="AD7" s="782"/>
      <c r="AE7" s="782"/>
      <c r="AF7" s="782"/>
      <c r="AG7" s="782"/>
      <c r="AH7" s="782"/>
      <c r="AI7" s="782"/>
      <c r="AJ7" s="783"/>
      <c r="AK7" s="550"/>
      <c r="AL7" s="550"/>
      <c r="AM7" s="550"/>
      <c r="AN7" s="550"/>
      <c r="AO7" s="744">
        <f t="shared" si="15"/>
        <v>1990</v>
      </c>
      <c r="AP7" s="589">
        <f t="shared" si="16"/>
        <v>89570.439119043745</v>
      </c>
      <c r="AQ7" s="590">
        <f t="shared" si="17"/>
        <v>131854.96113970905</v>
      </c>
      <c r="AR7" s="590">
        <f t="shared" si="18"/>
        <v>70019.531087983429</v>
      </c>
      <c r="AS7" s="590">
        <f t="shared" si="19"/>
        <v>95481.178756341033</v>
      </c>
      <c r="AT7" s="590">
        <f t="shared" si="20"/>
        <v>17114.093959731541</v>
      </c>
      <c r="AU7" s="590">
        <f t="shared" si="21"/>
        <v>12885.906040268454</v>
      </c>
      <c r="AV7" s="590">
        <f t="shared" si="22"/>
        <v>416926.11010307726</v>
      </c>
      <c r="AX7" s="745"/>
      <c r="AY7" s="784"/>
      <c r="AZ7" s="785"/>
      <c r="BA7" s="785"/>
      <c r="BB7" s="785"/>
      <c r="BC7" s="785"/>
      <c r="BD7" s="785"/>
      <c r="BE7" s="785"/>
      <c r="BF7" s="786"/>
      <c r="BH7" s="745"/>
      <c r="BI7" s="784"/>
      <c r="BJ7" s="785"/>
      <c r="BK7" s="785"/>
      <c r="BL7" s="785"/>
      <c r="BM7" s="785"/>
      <c r="BN7" s="785"/>
      <c r="BO7" s="785"/>
      <c r="BP7" s="785"/>
      <c r="BQ7" s="784"/>
      <c r="BR7" s="787"/>
      <c r="BS7" s="745"/>
      <c r="BT7" s="784"/>
      <c r="BU7" s="785"/>
      <c r="BV7" s="785"/>
      <c r="BW7" s="785"/>
      <c r="BX7" s="785"/>
      <c r="BY7" s="785"/>
      <c r="BZ7" s="785"/>
      <c r="CA7" s="785"/>
      <c r="CB7" s="784"/>
      <c r="CC7" s="787"/>
      <c r="CD7" s="745"/>
      <c r="CE7" s="784"/>
      <c r="CF7" s="785"/>
      <c r="CG7" s="785"/>
      <c r="CH7" s="785"/>
      <c r="CI7" s="785"/>
      <c r="CJ7" s="785"/>
      <c r="CK7" s="785"/>
      <c r="CL7" s="785"/>
      <c r="CM7" s="784"/>
      <c r="CN7" s="787"/>
      <c r="CO7" s="745"/>
      <c r="CP7" s="784"/>
      <c r="CQ7" s="785"/>
      <c r="CR7" s="785"/>
      <c r="CS7" s="785"/>
      <c r="CT7" s="785"/>
      <c r="CU7" s="785"/>
      <c r="CV7" s="785"/>
      <c r="CW7" s="785"/>
      <c r="CX7" s="784"/>
      <c r="CY7" s="787"/>
      <c r="CZ7" s="745"/>
      <c r="DA7" s="784"/>
      <c r="DB7" s="785"/>
      <c r="DC7" s="785"/>
      <c r="DD7" s="785"/>
      <c r="DE7" s="785"/>
      <c r="DF7" s="785"/>
      <c r="DG7" s="785"/>
      <c r="DH7" s="785"/>
      <c r="DI7" s="784"/>
      <c r="DK7" s="885"/>
      <c r="DL7" s="746"/>
      <c r="DM7" s="746"/>
      <c r="DN7" s="746"/>
      <c r="DO7" s="745"/>
      <c r="DP7" s="779"/>
      <c r="DQ7" s="779"/>
      <c r="DR7" s="779"/>
      <c r="DS7" s="779"/>
      <c r="DT7" s="779"/>
      <c r="DU7" s="779"/>
      <c r="DV7" s="779"/>
      <c r="DW7" s="779"/>
      <c r="DX7" s="579"/>
      <c r="DY7" s="885"/>
      <c r="DZ7" s="746"/>
      <c r="EA7" s="746"/>
      <c r="EB7" s="746"/>
      <c r="EC7" s="745"/>
      <c r="ED7" s="779"/>
      <c r="EE7" s="779"/>
      <c r="EF7" s="779"/>
      <c r="EG7" s="779"/>
      <c r="EH7" s="779"/>
      <c r="EI7" s="779"/>
      <c r="EJ7" s="779"/>
      <c r="EK7" s="779"/>
      <c r="EL7" s="788"/>
      <c r="EM7" s="789"/>
      <c r="EN7" s="790"/>
      <c r="EO7" s="790"/>
      <c r="EQ7" s="746"/>
      <c r="ER7" s="746"/>
      <c r="ES7" s="353"/>
      <c r="ET7" s="778"/>
      <c r="EU7" s="778"/>
      <c r="EV7" s="778"/>
      <c r="EW7" s="778"/>
      <c r="EX7" s="778"/>
      <c r="EY7" s="778"/>
      <c r="EZ7" s="778"/>
      <c r="FA7" s="778"/>
      <c r="FB7" s="790"/>
      <c r="FD7" s="746"/>
      <c r="FE7" s="746"/>
      <c r="FF7" s="353"/>
      <c r="FG7" s="778"/>
      <c r="FH7" s="778"/>
      <c r="FI7" s="778"/>
      <c r="FJ7" s="778"/>
      <c r="FK7" s="778"/>
      <c r="FL7" s="778"/>
      <c r="FM7" s="778"/>
      <c r="FN7" s="778"/>
      <c r="FO7" s="790"/>
    </row>
    <row r="8" spans="1:171" s="352" customFormat="1" ht="11.25" customHeight="1">
      <c r="A8" s="791">
        <f t="shared" si="0"/>
        <v>1991</v>
      </c>
      <c r="B8" s="793">
        <f t="shared" si="1"/>
        <v>4922109.7743372917</v>
      </c>
      <c r="C8" s="793">
        <f t="shared" si="2"/>
        <v>3581440</v>
      </c>
      <c r="D8" s="793">
        <f t="shared" si="3"/>
        <v>440669.77433729172</v>
      </c>
      <c r="E8" s="793">
        <f t="shared" si="4"/>
        <v>900000</v>
      </c>
      <c r="F8" s="793">
        <f t="shared" si="5"/>
        <v>84450.358830875717</v>
      </c>
      <c r="G8" s="793">
        <f t="shared" si="6"/>
        <v>302475.75127220154</v>
      </c>
      <c r="H8" s="793">
        <f t="shared" si="23"/>
        <v>386926.11010307819</v>
      </c>
      <c r="I8" s="793">
        <f t="shared" si="8"/>
        <v>30000</v>
      </c>
      <c r="J8" s="793">
        <f t="shared" si="24"/>
        <v>30000</v>
      </c>
      <c r="K8" s="793">
        <f t="shared" si="25"/>
        <v>332475.75127220154</v>
      </c>
      <c r="L8" s="793">
        <f t="shared" si="26"/>
        <v>84450.358830875717</v>
      </c>
      <c r="M8" s="793">
        <f t="shared" si="27"/>
        <v>286515.20000000001</v>
      </c>
      <c r="N8" s="793">
        <f t="shared" si="28"/>
        <v>286515.20000000001</v>
      </c>
      <c r="O8" s="794">
        <f t="shared" ref="O8:P8" si="30">SLOPE(O9:O13, $A$23:$A$27)*$A$22+INTERCEPT(O9:O13, $A$23:$A$27)</f>
        <v>1.2216012381388142E-2</v>
      </c>
      <c r="P8" s="794">
        <f t="shared" si="30"/>
        <v>0</v>
      </c>
      <c r="Q8" s="84" t="s">
        <v>123</v>
      </c>
      <c r="R8" s="84" t="s">
        <v>123</v>
      </c>
      <c r="S8" s="353">
        <f t="shared" si="9"/>
        <v>1991</v>
      </c>
      <c r="T8" s="795">
        <f t="shared" si="10"/>
        <v>4922109.7743372917</v>
      </c>
      <c r="U8" s="796" t="s">
        <v>105</v>
      </c>
      <c r="V8" s="795">
        <f t="shared" si="11"/>
        <v>416926.11010307726</v>
      </c>
      <c r="W8" s="795">
        <f t="shared" si="12"/>
        <v>386926.11010307726</v>
      </c>
      <c r="X8" s="795">
        <f t="shared" si="13"/>
        <v>30000</v>
      </c>
      <c r="Y8" s="797" t="str">
        <f>IFERROR(V8/#REF!-1, "NA")</f>
        <v>NA</v>
      </c>
      <c r="Z8" s="795">
        <f t="shared" si="14"/>
        <v>332475.75127220154</v>
      </c>
      <c r="AA8" s="550"/>
      <c r="AB8" s="780"/>
      <c r="AC8" s="781"/>
      <c r="AD8" s="782"/>
      <c r="AE8" s="782"/>
      <c r="AF8" s="782"/>
      <c r="AG8" s="782"/>
      <c r="AH8" s="782"/>
      <c r="AI8" s="782"/>
      <c r="AJ8" s="783"/>
      <c r="AK8" s="550"/>
      <c r="AL8" s="550"/>
      <c r="AM8" s="550"/>
      <c r="AN8" s="550"/>
      <c r="AO8" s="744">
        <f t="shared" si="15"/>
        <v>1991</v>
      </c>
      <c r="AP8" s="589">
        <f t="shared" si="16"/>
        <v>89570.439119043745</v>
      </c>
      <c r="AQ8" s="590">
        <f t="shared" si="17"/>
        <v>131854.96113970905</v>
      </c>
      <c r="AR8" s="590">
        <f t="shared" si="18"/>
        <v>70019.531087983429</v>
      </c>
      <c r="AS8" s="590">
        <f t="shared" si="19"/>
        <v>95481.178756341033</v>
      </c>
      <c r="AT8" s="590">
        <f t="shared" si="20"/>
        <v>17114.093959731541</v>
      </c>
      <c r="AU8" s="590">
        <f t="shared" si="21"/>
        <v>12885.906040268454</v>
      </c>
      <c r="AV8" s="590">
        <f t="shared" si="22"/>
        <v>416926.11010307726</v>
      </c>
      <c r="AX8" s="745"/>
      <c r="AY8" s="784"/>
      <c r="AZ8" s="785"/>
      <c r="BA8" s="785"/>
      <c r="BB8" s="785"/>
      <c r="BC8" s="785"/>
      <c r="BD8" s="785"/>
      <c r="BE8" s="785"/>
      <c r="BF8" s="786"/>
      <c r="BH8" s="745"/>
      <c r="BI8" s="784"/>
      <c r="BJ8" s="785"/>
      <c r="BK8" s="785"/>
      <c r="BL8" s="785"/>
      <c r="BM8" s="785"/>
      <c r="BN8" s="785"/>
      <c r="BO8" s="785"/>
      <c r="BP8" s="785"/>
      <c r="BQ8" s="784"/>
      <c r="BR8" s="787"/>
      <c r="BS8" s="745"/>
      <c r="BT8" s="784"/>
      <c r="BU8" s="785"/>
      <c r="BV8" s="785"/>
      <c r="BW8" s="785"/>
      <c r="BX8" s="785"/>
      <c r="BY8" s="785"/>
      <c r="BZ8" s="785"/>
      <c r="CA8" s="785"/>
      <c r="CB8" s="784"/>
      <c r="CC8" s="787"/>
      <c r="CD8" s="745"/>
      <c r="CE8" s="784"/>
      <c r="CF8" s="785"/>
      <c r="CG8" s="785"/>
      <c r="CH8" s="785"/>
      <c r="CI8" s="785"/>
      <c r="CJ8" s="785"/>
      <c r="CK8" s="785"/>
      <c r="CL8" s="785"/>
      <c r="CM8" s="784"/>
      <c r="CN8" s="787"/>
      <c r="CO8" s="745"/>
      <c r="CP8" s="784"/>
      <c r="CQ8" s="785"/>
      <c r="CR8" s="785"/>
      <c r="CS8" s="785"/>
      <c r="CT8" s="785"/>
      <c r="CU8" s="785"/>
      <c r="CV8" s="785"/>
      <c r="CW8" s="785"/>
      <c r="CX8" s="784"/>
      <c r="CY8" s="787"/>
      <c r="CZ8" s="745"/>
      <c r="DA8" s="784"/>
      <c r="DB8" s="785"/>
      <c r="DC8" s="785"/>
      <c r="DD8" s="785"/>
      <c r="DE8" s="785"/>
      <c r="DF8" s="785"/>
      <c r="DG8" s="785"/>
      <c r="DH8" s="785"/>
      <c r="DI8" s="784"/>
      <c r="DK8" s="885"/>
      <c r="DL8" s="746"/>
      <c r="DM8" s="746"/>
      <c r="DN8" s="746"/>
      <c r="DO8" s="745"/>
      <c r="DP8" s="779"/>
      <c r="DQ8" s="779"/>
      <c r="DR8" s="779"/>
      <c r="DS8" s="779"/>
      <c r="DT8" s="779"/>
      <c r="DU8" s="779"/>
      <c r="DV8" s="779"/>
      <c r="DW8" s="779"/>
      <c r="DX8" s="579"/>
      <c r="DY8" s="885"/>
      <c r="DZ8" s="746"/>
      <c r="EA8" s="746"/>
      <c r="EB8" s="746"/>
      <c r="EC8" s="745"/>
      <c r="ED8" s="779"/>
      <c r="EE8" s="779"/>
      <c r="EF8" s="779"/>
      <c r="EG8" s="779"/>
      <c r="EH8" s="779"/>
      <c r="EI8" s="779"/>
      <c r="EJ8" s="779"/>
      <c r="EK8" s="779"/>
      <c r="EL8" s="788"/>
      <c r="EM8" s="789"/>
      <c r="EN8" s="790"/>
      <c r="EO8" s="790"/>
      <c r="EQ8" s="746"/>
      <c r="ER8" s="746"/>
      <c r="ES8" s="353"/>
      <c r="ET8" s="778"/>
      <c r="EU8" s="778"/>
      <c r="EV8" s="778"/>
      <c r="EW8" s="778"/>
      <c r="EX8" s="778"/>
      <c r="EY8" s="778"/>
      <c r="EZ8" s="778"/>
      <c r="FA8" s="778"/>
      <c r="FB8" s="790"/>
      <c r="FD8" s="746"/>
      <c r="FE8" s="746"/>
      <c r="FF8" s="353"/>
      <c r="FG8" s="778"/>
      <c r="FH8" s="778"/>
      <c r="FI8" s="778"/>
      <c r="FJ8" s="778"/>
      <c r="FK8" s="778"/>
      <c r="FL8" s="778"/>
      <c r="FM8" s="778"/>
      <c r="FN8" s="778"/>
      <c r="FO8" s="790"/>
    </row>
    <row r="9" spans="1:171" s="352" customFormat="1" ht="11.25" customHeight="1">
      <c r="A9" s="791">
        <f t="shared" si="0"/>
        <v>1992</v>
      </c>
      <c r="B9" s="793">
        <f t="shared" si="1"/>
        <v>4922109.7743372917</v>
      </c>
      <c r="C9" s="793">
        <f t="shared" si="2"/>
        <v>3581440</v>
      </c>
      <c r="D9" s="793">
        <f t="shared" si="3"/>
        <v>440669.77433729172</v>
      </c>
      <c r="E9" s="793">
        <f t="shared" si="4"/>
        <v>900000</v>
      </c>
      <c r="F9" s="793">
        <f t="shared" si="5"/>
        <v>84450.358830875717</v>
      </c>
      <c r="G9" s="793">
        <f t="shared" si="6"/>
        <v>302475.75127220154</v>
      </c>
      <c r="H9" s="793">
        <f t="shared" si="23"/>
        <v>386926.11010307819</v>
      </c>
      <c r="I9" s="793">
        <f t="shared" si="8"/>
        <v>30000</v>
      </c>
      <c r="J9" s="793">
        <f t="shared" si="24"/>
        <v>30000</v>
      </c>
      <c r="K9" s="793">
        <f t="shared" si="25"/>
        <v>332475.75127220154</v>
      </c>
      <c r="L9" s="793">
        <f t="shared" si="26"/>
        <v>84450.358830875717</v>
      </c>
      <c r="M9" s="793">
        <f t="shared" si="27"/>
        <v>286515.20000000001</v>
      </c>
      <c r="N9" s="793">
        <f t="shared" si="28"/>
        <v>286515.20000000001</v>
      </c>
      <c r="O9" s="794">
        <f t="shared" ref="O9:P9" si="31">SLOPE(O10:O14, $A$23:$A$27)*$A$22+INTERCEPT(O10:O14, $A$23:$A$27)</f>
        <v>1.2760574615944265E-2</v>
      </c>
      <c r="P9" s="794">
        <f t="shared" si="31"/>
        <v>0</v>
      </c>
      <c r="Q9" s="84" t="s">
        <v>123</v>
      </c>
      <c r="R9" s="84" t="s">
        <v>123</v>
      </c>
      <c r="S9" s="353">
        <f t="shared" si="9"/>
        <v>1992</v>
      </c>
      <c r="T9" s="795">
        <f t="shared" si="10"/>
        <v>4922109.7743372917</v>
      </c>
      <c r="U9" s="796" t="s">
        <v>105</v>
      </c>
      <c r="V9" s="795">
        <f t="shared" si="11"/>
        <v>416926.11010307726</v>
      </c>
      <c r="W9" s="795">
        <f t="shared" si="12"/>
        <v>386926.11010307726</v>
      </c>
      <c r="X9" s="795">
        <f t="shared" si="13"/>
        <v>30000</v>
      </c>
      <c r="Y9" s="797" t="str">
        <f>IFERROR(V9/#REF!-1, "NA")</f>
        <v>NA</v>
      </c>
      <c r="Z9" s="795">
        <f t="shared" si="14"/>
        <v>332475.75127220154</v>
      </c>
      <c r="AA9" s="550"/>
      <c r="AB9" s="780"/>
      <c r="AC9" s="781"/>
      <c r="AD9" s="782"/>
      <c r="AE9" s="782"/>
      <c r="AF9" s="782"/>
      <c r="AG9" s="782"/>
      <c r="AH9" s="782"/>
      <c r="AI9" s="782"/>
      <c r="AJ9" s="783"/>
      <c r="AK9" s="550"/>
      <c r="AL9" s="550"/>
      <c r="AM9" s="550"/>
      <c r="AN9" s="550"/>
      <c r="AO9" s="744">
        <f t="shared" si="15"/>
        <v>1992</v>
      </c>
      <c r="AP9" s="589">
        <f t="shared" si="16"/>
        <v>89570.439119043745</v>
      </c>
      <c r="AQ9" s="590">
        <f t="shared" si="17"/>
        <v>131854.96113970905</v>
      </c>
      <c r="AR9" s="590">
        <f t="shared" si="18"/>
        <v>70019.531087983429</v>
      </c>
      <c r="AS9" s="590">
        <f t="shared" si="19"/>
        <v>95481.178756341033</v>
      </c>
      <c r="AT9" s="590">
        <f t="shared" si="20"/>
        <v>17114.093959731541</v>
      </c>
      <c r="AU9" s="590">
        <f t="shared" si="21"/>
        <v>12885.906040268454</v>
      </c>
      <c r="AV9" s="590">
        <f t="shared" si="22"/>
        <v>416926.11010307726</v>
      </c>
      <c r="AX9" s="745"/>
      <c r="AY9" s="784"/>
      <c r="AZ9" s="785"/>
      <c r="BA9" s="785"/>
      <c r="BB9" s="785"/>
      <c r="BC9" s="785"/>
      <c r="BD9" s="785"/>
      <c r="BE9" s="785"/>
      <c r="BF9" s="786"/>
      <c r="BH9" s="745"/>
      <c r="BI9" s="784"/>
      <c r="BJ9" s="785"/>
      <c r="BK9" s="785"/>
      <c r="BL9" s="785"/>
      <c r="BM9" s="785"/>
      <c r="BN9" s="785"/>
      <c r="BO9" s="785"/>
      <c r="BP9" s="785"/>
      <c r="BQ9" s="784"/>
      <c r="BR9" s="787"/>
      <c r="BS9" s="745"/>
      <c r="BT9" s="784"/>
      <c r="BU9" s="785"/>
      <c r="BV9" s="785"/>
      <c r="BW9" s="785"/>
      <c r="BX9" s="785"/>
      <c r="BY9" s="785"/>
      <c r="BZ9" s="785"/>
      <c r="CA9" s="785"/>
      <c r="CB9" s="784"/>
      <c r="CC9" s="787"/>
      <c r="CD9" s="745"/>
      <c r="CE9" s="784"/>
      <c r="CF9" s="785"/>
      <c r="CG9" s="785"/>
      <c r="CH9" s="785"/>
      <c r="CI9" s="785"/>
      <c r="CJ9" s="785"/>
      <c r="CK9" s="785"/>
      <c r="CL9" s="785"/>
      <c r="CM9" s="784"/>
      <c r="CN9" s="787"/>
      <c r="CO9" s="745"/>
      <c r="CP9" s="784"/>
      <c r="CQ9" s="785"/>
      <c r="CR9" s="785"/>
      <c r="CS9" s="785"/>
      <c r="CT9" s="785"/>
      <c r="CU9" s="785"/>
      <c r="CV9" s="785"/>
      <c r="CW9" s="785"/>
      <c r="CX9" s="784"/>
      <c r="CY9" s="787"/>
      <c r="CZ9" s="745"/>
      <c r="DA9" s="784"/>
      <c r="DB9" s="785"/>
      <c r="DC9" s="785"/>
      <c r="DD9" s="785"/>
      <c r="DE9" s="785"/>
      <c r="DF9" s="785"/>
      <c r="DG9" s="785"/>
      <c r="DH9" s="785"/>
      <c r="DI9" s="784"/>
      <c r="DK9" s="885"/>
      <c r="DL9" s="746"/>
      <c r="DM9" s="746"/>
      <c r="DN9" s="746"/>
      <c r="DO9" s="745"/>
      <c r="DP9" s="779"/>
      <c r="DQ9" s="779"/>
      <c r="DR9" s="779"/>
      <c r="DS9" s="779"/>
      <c r="DT9" s="779"/>
      <c r="DU9" s="779"/>
      <c r="DV9" s="779"/>
      <c r="DW9" s="779"/>
      <c r="DX9" s="579"/>
      <c r="DY9" s="885"/>
      <c r="DZ9" s="746"/>
      <c r="EA9" s="746"/>
      <c r="EB9" s="746"/>
      <c r="EC9" s="745"/>
      <c r="ED9" s="779"/>
      <c r="EE9" s="779"/>
      <c r="EF9" s="779"/>
      <c r="EG9" s="779"/>
      <c r="EH9" s="779"/>
      <c r="EI9" s="779"/>
      <c r="EJ9" s="779"/>
      <c r="EK9" s="779"/>
      <c r="EL9" s="788"/>
      <c r="EM9" s="789"/>
      <c r="EN9" s="790"/>
      <c r="EO9" s="790"/>
      <c r="EQ9" s="746"/>
      <c r="ER9" s="746"/>
      <c r="ES9" s="353"/>
      <c r="ET9" s="778"/>
      <c r="EU9" s="778"/>
      <c r="EV9" s="778"/>
      <c r="EW9" s="778"/>
      <c r="EX9" s="778"/>
      <c r="EY9" s="778"/>
      <c r="EZ9" s="778"/>
      <c r="FA9" s="778"/>
      <c r="FB9" s="790"/>
      <c r="FD9" s="746"/>
      <c r="FE9" s="746"/>
      <c r="FF9" s="353"/>
      <c r="FG9" s="778"/>
      <c r="FH9" s="778"/>
      <c r="FI9" s="778"/>
      <c r="FJ9" s="778"/>
      <c r="FK9" s="778"/>
      <c r="FL9" s="778"/>
      <c r="FM9" s="778"/>
      <c r="FN9" s="778"/>
      <c r="FO9" s="790"/>
    </row>
    <row r="10" spans="1:171" s="352" customFormat="1" ht="11.25" customHeight="1">
      <c r="A10" s="791">
        <f t="shared" si="0"/>
        <v>1993</v>
      </c>
      <c r="B10" s="793">
        <f t="shared" si="1"/>
        <v>4922109.7743372917</v>
      </c>
      <c r="C10" s="793">
        <f t="shared" si="2"/>
        <v>3581440</v>
      </c>
      <c r="D10" s="793">
        <f t="shared" si="3"/>
        <v>440669.77433729172</v>
      </c>
      <c r="E10" s="793">
        <f t="shared" si="4"/>
        <v>900000</v>
      </c>
      <c r="F10" s="793">
        <f t="shared" si="5"/>
        <v>84450.358830875717</v>
      </c>
      <c r="G10" s="793">
        <f t="shared" si="6"/>
        <v>302475.75127220154</v>
      </c>
      <c r="H10" s="793">
        <f t="shared" si="23"/>
        <v>386926.11010307819</v>
      </c>
      <c r="I10" s="793">
        <f t="shared" si="8"/>
        <v>30000</v>
      </c>
      <c r="J10" s="793">
        <f t="shared" si="24"/>
        <v>30000</v>
      </c>
      <c r="K10" s="793">
        <f t="shared" si="25"/>
        <v>332475.75127220154</v>
      </c>
      <c r="L10" s="793">
        <f t="shared" si="26"/>
        <v>84450.358830875717</v>
      </c>
      <c r="M10" s="793">
        <f t="shared" si="27"/>
        <v>286515.20000000001</v>
      </c>
      <c r="N10" s="793">
        <f t="shared" si="28"/>
        <v>286515.20000000001</v>
      </c>
      <c r="O10" s="794">
        <f t="shared" ref="O10:P10" si="32">SLOPE(O11:O15, $A$23:$A$27)*$A$22+INTERCEPT(O11:O15, $A$23:$A$27)</f>
        <v>1.3301880988374259E-2</v>
      </c>
      <c r="P10" s="794">
        <f t="shared" si="32"/>
        <v>0</v>
      </c>
      <c r="Q10" s="84" t="s">
        <v>123</v>
      </c>
      <c r="R10" s="84" t="s">
        <v>123</v>
      </c>
      <c r="S10" s="353">
        <f t="shared" si="9"/>
        <v>1993</v>
      </c>
      <c r="T10" s="795">
        <f t="shared" si="10"/>
        <v>4922109.7743372917</v>
      </c>
      <c r="U10" s="796" t="s">
        <v>105</v>
      </c>
      <c r="V10" s="795">
        <f t="shared" si="11"/>
        <v>416926.11010307726</v>
      </c>
      <c r="W10" s="795">
        <f t="shared" si="12"/>
        <v>386926.11010307726</v>
      </c>
      <c r="X10" s="795">
        <f t="shared" si="13"/>
        <v>30000</v>
      </c>
      <c r="Y10" s="797" t="str">
        <f>IFERROR(V10/#REF!-1, "NA")</f>
        <v>NA</v>
      </c>
      <c r="Z10" s="795">
        <f t="shared" si="14"/>
        <v>332475.75127220154</v>
      </c>
      <c r="AA10" s="550"/>
      <c r="AB10" s="780"/>
      <c r="AC10" s="781"/>
      <c r="AD10" s="782"/>
      <c r="AE10" s="782"/>
      <c r="AF10" s="782"/>
      <c r="AG10" s="782"/>
      <c r="AH10" s="782"/>
      <c r="AI10" s="782"/>
      <c r="AJ10" s="783"/>
      <c r="AK10" s="550"/>
      <c r="AL10" s="550"/>
      <c r="AM10" s="550"/>
      <c r="AN10" s="550"/>
      <c r="AO10" s="744">
        <f t="shared" si="15"/>
        <v>1993</v>
      </c>
      <c r="AP10" s="589">
        <f t="shared" si="16"/>
        <v>89570.439119043745</v>
      </c>
      <c r="AQ10" s="590">
        <f t="shared" si="17"/>
        <v>131854.96113970905</v>
      </c>
      <c r="AR10" s="590">
        <f t="shared" si="18"/>
        <v>70019.531087983429</v>
      </c>
      <c r="AS10" s="590">
        <f t="shared" si="19"/>
        <v>95481.178756341033</v>
      </c>
      <c r="AT10" s="590">
        <f t="shared" si="20"/>
        <v>17114.093959731541</v>
      </c>
      <c r="AU10" s="590">
        <f t="shared" si="21"/>
        <v>12885.906040268454</v>
      </c>
      <c r="AV10" s="590">
        <f t="shared" si="22"/>
        <v>416926.11010307726</v>
      </c>
      <c r="AX10" s="745"/>
      <c r="AY10" s="784"/>
      <c r="AZ10" s="785"/>
      <c r="BA10" s="785"/>
      <c r="BB10" s="785"/>
      <c r="BC10" s="785"/>
      <c r="BD10" s="785"/>
      <c r="BE10" s="785"/>
      <c r="BF10" s="786"/>
      <c r="BH10" s="745"/>
      <c r="BI10" s="784"/>
      <c r="BJ10" s="785"/>
      <c r="BK10" s="785"/>
      <c r="BL10" s="785"/>
      <c r="BM10" s="785"/>
      <c r="BN10" s="785"/>
      <c r="BO10" s="785"/>
      <c r="BP10" s="785"/>
      <c r="BQ10" s="784"/>
      <c r="BR10" s="787"/>
      <c r="BS10" s="745"/>
      <c r="BT10" s="784"/>
      <c r="BU10" s="785"/>
      <c r="BV10" s="785"/>
      <c r="BW10" s="785"/>
      <c r="BX10" s="785"/>
      <c r="BY10" s="785"/>
      <c r="BZ10" s="785"/>
      <c r="CA10" s="785"/>
      <c r="CB10" s="784"/>
      <c r="CC10" s="787"/>
      <c r="CD10" s="745"/>
      <c r="CE10" s="784"/>
      <c r="CF10" s="785"/>
      <c r="CG10" s="785"/>
      <c r="CH10" s="785"/>
      <c r="CI10" s="785"/>
      <c r="CJ10" s="785"/>
      <c r="CK10" s="785"/>
      <c r="CL10" s="785"/>
      <c r="CM10" s="784"/>
      <c r="CN10" s="787"/>
      <c r="CO10" s="745"/>
      <c r="CP10" s="784"/>
      <c r="CQ10" s="785"/>
      <c r="CR10" s="785"/>
      <c r="CS10" s="785"/>
      <c r="CT10" s="785"/>
      <c r="CU10" s="785"/>
      <c r="CV10" s="785"/>
      <c r="CW10" s="785"/>
      <c r="CX10" s="784"/>
      <c r="CY10" s="787"/>
      <c r="CZ10" s="745"/>
      <c r="DA10" s="784"/>
      <c r="DB10" s="785"/>
      <c r="DC10" s="785"/>
      <c r="DD10" s="785"/>
      <c r="DE10" s="785"/>
      <c r="DF10" s="785"/>
      <c r="DG10" s="785"/>
      <c r="DH10" s="785"/>
      <c r="DI10" s="784"/>
      <c r="DK10" s="885"/>
      <c r="DL10" s="746"/>
      <c r="DM10" s="746"/>
      <c r="DN10" s="746"/>
      <c r="DO10" s="745"/>
      <c r="DP10" s="779"/>
      <c r="DQ10" s="779"/>
      <c r="DR10" s="779"/>
      <c r="DS10" s="779"/>
      <c r="DT10" s="779"/>
      <c r="DU10" s="779"/>
      <c r="DV10" s="779"/>
      <c r="DW10" s="779"/>
      <c r="DX10" s="579"/>
      <c r="DY10" s="885"/>
      <c r="DZ10" s="746"/>
      <c r="EA10" s="746"/>
      <c r="EB10" s="746"/>
      <c r="EC10" s="745"/>
      <c r="ED10" s="779"/>
      <c r="EE10" s="779"/>
      <c r="EF10" s="779"/>
      <c r="EG10" s="779"/>
      <c r="EH10" s="779"/>
      <c r="EI10" s="779"/>
      <c r="EJ10" s="779"/>
      <c r="EK10" s="779"/>
      <c r="EL10" s="788"/>
      <c r="EM10" s="789"/>
      <c r="EN10" s="790"/>
      <c r="EO10" s="790"/>
      <c r="EQ10" s="746"/>
      <c r="ER10" s="746"/>
      <c r="ES10" s="353"/>
      <c r="ET10" s="778"/>
      <c r="EU10" s="778"/>
      <c r="EV10" s="778"/>
      <c r="EW10" s="778"/>
      <c r="EX10" s="778"/>
      <c r="EY10" s="778"/>
      <c r="EZ10" s="778"/>
      <c r="FA10" s="778"/>
      <c r="FB10" s="790"/>
      <c r="FD10" s="746"/>
      <c r="FE10" s="746"/>
      <c r="FF10" s="353"/>
      <c r="FG10" s="778"/>
      <c r="FH10" s="778"/>
      <c r="FI10" s="778"/>
      <c r="FJ10" s="778"/>
      <c r="FK10" s="778"/>
      <c r="FL10" s="778"/>
      <c r="FM10" s="778"/>
      <c r="FN10" s="778"/>
      <c r="FO10" s="790"/>
    </row>
    <row r="11" spans="1:171" s="352" customFormat="1" ht="11.25" customHeight="1">
      <c r="A11" s="791">
        <f t="shared" si="0"/>
        <v>1994</v>
      </c>
      <c r="B11" s="793">
        <f t="shared" si="1"/>
        <v>4922109.7743372917</v>
      </c>
      <c r="C11" s="793">
        <f t="shared" si="2"/>
        <v>3581440</v>
      </c>
      <c r="D11" s="793">
        <f t="shared" si="3"/>
        <v>440669.77433729172</v>
      </c>
      <c r="E11" s="793">
        <f t="shared" si="4"/>
        <v>900000</v>
      </c>
      <c r="F11" s="793">
        <f t="shared" si="5"/>
        <v>84450.358830875717</v>
      </c>
      <c r="G11" s="793">
        <f t="shared" si="6"/>
        <v>302475.75127220154</v>
      </c>
      <c r="H11" s="793">
        <f t="shared" si="23"/>
        <v>386926.11010307819</v>
      </c>
      <c r="I11" s="793">
        <f t="shared" si="8"/>
        <v>30000</v>
      </c>
      <c r="J11" s="793">
        <f t="shared" si="24"/>
        <v>30000</v>
      </c>
      <c r="K11" s="793">
        <f t="shared" si="25"/>
        <v>332475.75127220154</v>
      </c>
      <c r="L11" s="793">
        <f t="shared" si="26"/>
        <v>84450.358830875717</v>
      </c>
      <c r="M11" s="793">
        <f t="shared" si="27"/>
        <v>286515.20000000001</v>
      </c>
      <c r="N11" s="793">
        <f t="shared" si="28"/>
        <v>286515.20000000001</v>
      </c>
      <c r="O11" s="794">
        <f t="shared" ref="O11:P11" si="33">SLOPE(O12:O16, $A$23:$A$27)*$A$22+INTERCEPT(O12:O16, $A$23:$A$27)</f>
        <v>1.3850613662935496E-2</v>
      </c>
      <c r="P11" s="794">
        <f t="shared" si="33"/>
        <v>0</v>
      </c>
      <c r="Q11" s="84" t="s">
        <v>123</v>
      </c>
      <c r="R11" s="84" t="s">
        <v>123</v>
      </c>
      <c r="S11" s="353">
        <f t="shared" si="9"/>
        <v>1994</v>
      </c>
      <c r="T11" s="795">
        <f t="shared" si="10"/>
        <v>4922109.7743372917</v>
      </c>
      <c r="U11" s="796" t="s">
        <v>105</v>
      </c>
      <c r="V11" s="795">
        <f t="shared" si="11"/>
        <v>416926.11010307726</v>
      </c>
      <c r="W11" s="795">
        <f t="shared" si="12"/>
        <v>386926.11010307726</v>
      </c>
      <c r="X11" s="795">
        <f t="shared" si="13"/>
        <v>30000</v>
      </c>
      <c r="Y11" s="797" t="str">
        <f>IFERROR(V11/#REF!-1, "NA")</f>
        <v>NA</v>
      </c>
      <c r="Z11" s="795">
        <f t="shared" si="14"/>
        <v>332475.75127220154</v>
      </c>
      <c r="AA11" s="550"/>
      <c r="AB11" s="780"/>
      <c r="AC11" s="781"/>
      <c r="AD11" s="782"/>
      <c r="AE11" s="782"/>
      <c r="AF11" s="782"/>
      <c r="AG11" s="782"/>
      <c r="AH11" s="782"/>
      <c r="AI11" s="782"/>
      <c r="AJ11" s="783"/>
      <c r="AK11" s="550"/>
      <c r="AL11" s="550"/>
      <c r="AM11" s="550"/>
      <c r="AN11" s="550"/>
      <c r="AO11" s="744">
        <f t="shared" si="15"/>
        <v>1994</v>
      </c>
      <c r="AP11" s="589">
        <f t="shared" si="16"/>
        <v>89570.439119043745</v>
      </c>
      <c r="AQ11" s="590">
        <f t="shared" si="17"/>
        <v>131854.96113970905</v>
      </c>
      <c r="AR11" s="590">
        <f t="shared" si="18"/>
        <v>70019.531087983429</v>
      </c>
      <c r="AS11" s="590">
        <f t="shared" si="19"/>
        <v>95481.178756341033</v>
      </c>
      <c r="AT11" s="590">
        <f t="shared" si="20"/>
        <v>17114.093959731541</v>
      </c>
      <c r="AU11" s="590">
        <f t="shared" si="21"/>
        <v>12885.906040268454</v>
      </c>
      <c r="AV11" s="590">
        <f t="shared" si="22"/>
        <v>416926.11010307726</v>
      </c>
      <c r="AX11" s="745"/>
      <c r="AY11" s="784"/>
      <c r="AZ11" s="785"/>
      <c r="BA11" s="785"/>
      <c r="BB11" s="785"/>
      <c r="BC11" s="785"/>
      <c r="BD11" s="785"/>
      <c r="BE11" s="785"/>
      <c r="BF11" s="786"/>
      <c r="BH11" s="745"/>
      <c r="BI11" s="784"/>
      <c r="BJ11" s="785"/>
      <c r="BK11" s="785"/>
      <c r="BL11" s="785"/>
      <c r="BM11" s="785"/>
      <c r="BN11" s="785"/>
      <c r="BO11" s="785"/>
      <c r="BP11" s="785"/>
      <c r="BQ11" s="784"/>
      <c r="BR11" s="787"/>
      <c r="BS11" s="745"/>
      <c r="BT11" s="784"/>
      <c r="BU11" s="785"/>
      <c r="BV11" s="785"/>
      <c r="BW11" s="785"/>
      <c r="BX11" s="785"/>
      <c r="BY11" s="785"/>
      <c r="BZ11" s="785"/>
      <c r="CA11" s="785"/>
      <c r="CB11" s="784"/>
      <c r="CC11" s="787"/>
      <c r="CD11" s="745"/>
      <c r="CE11" s="784"/>
      <c r="CF11" s="785"/>
      <c r="CG11" s="785"/>
      <c r="CH11" s="785"/>
      <c r="CI11" s="785"/>
      <c r="CJ11" s="785"/>
      <c r="CK11" s="785"/>
      <c r="CL11" s="785"/>
      <c r="CM11" s="784"/>
      <c r="CN11" s="787"/>
      <c r="CO11" s="745"/>
      <c r="CP11" s="784"/>
      <c r="CQ11" s="785"/>
      <c r="CR11" s="785"/>
      <c r="CS11" s="785"/>
      <c r="CT11" s="785"/>
      <c r="CU11" s="785"/>
      <c r="CV11" s="785"/>
      <c r="CW11" s="785"/>
      <c r="CX11" s="784"/>
      <c r="CY11" s="787"/>
      <c r="CZ11" s="745"/>
      <c r="DA11" s="784"/>
      <c r="DB11" s="785"/>
      <c r="DC11" s="785"/>
      <c r="DD11" s="785"/>
      <c r="DE11" s="785"/>
      <c r="DF11" s="785"/>
      <c r="DG11" s="785"/>
      <c r="DH11" s="785"/>
      <c r="DI11" s="784"/>
      <c r="DK11" s="885"/>
      <c r="DL11" s="746"/>
      <c r="DM11" s="746"/>
      <c r="DN11" s="746"/>
      <c r="DO11" s="745"/>
      <c r="DP11" s="779"/>
      <c r="DQ11" s="779"/>
      <c r="DR11" s="779"/>
      <c r="DS11" s="779"/>
      <c r="DT11" s="779"/>
      <c r="DU11" s="779"/>
      <c r="DV11" s="779"/>
      <c r="DW11" s="779"/>
      <c r="DX11" s="579"/>
      <c r="DY11" s="885"/>
      <c r="DZ11" s="746"/>
      <c r="EA11" s="746"/>
      <c r="EB11" s="746"/>
      <c r="EC11" s="745"/>
      <c r="ED11" s="779"/>
      <c r="EE11" s="779"/>
      <c r="EF11" s="779"/>
      <c r="EG11" s="779"/>
      <c r="EH11" s="779"/>
      <c r="EI11" s="779"/>
      <c r="EJ11" s="779"/>
      <c r="EK11" s="779"/>
      <c r="EL11" s="788"/>
      <c r="EM11" s="789"/>
      <c r="EN11" s="790"/>
      <c r="EO11" s="790"/>
      <c r="EQ11" s="746"/>
      <c r="ER11" s="746"/>
      <c r="ES11" s="353"/>
      <c r="ET11" s="778"/>
      <c r="EU11" s="778"/>
      <c r="EV11" s="778"/>
      <c r="EW11" s="778"/>
      <c r="EX11" s="778"/>
      <c r="EY11" s="778"/>
      <c r="EZ11" s="778"/>
      <c r="FA11" s="778"/>
      <c r="FB11" s="790"/>
      <c r="FD11" s="746"/>
      <c r="FE11" s="746"/>
      <c r="FF11" s="353"/>
      <c r="FG11" s="778"/>
      <c r="FH11" s="778"/>
      <c r="FI11" s="778"/>
      <c r="FJ11" s="778"/>
      <c r="FK11" s="778"/>
      <c r="FL11" s="778"/>
      <c r="FM11" s="778"/>
      <c r="FN11" s="778"/>
      <c r="FO11" s="790"/>
    </row>
    <row r="12" spans="1:171" s="352" customFormat="1" ht="11.25" customHeight="1">
      <c r="A12" s="791">
        <f t="shared" si="0"/>
        <v>1995</v>
      </c>
      <c r="B12" s="793">
        <f t="shared" si="1"/>
        <v>4922109.7743372917</v>
      </c>
      <c r="C12" s="793">
        <f t="shared" si="2"/>
        <v>3581440</v>
      </c>
      <c r="D12" s="793">
        <f t="shared" si="3"/>
        <v>440669.77433729172</v>
      </c>
      <c r="E12" s="793">
        <f t="shared" si="4"/>
        <v>900000</v>
      </c>
      <c r="F12" s="793">
        <f t="shared" si="5"/>
        <v>84450.358830875717</v>
      </c>
      <c r="G12" s="793">
        <f t="shared" si="6"/>
        <v>302475.75127220154</v>
      </c>
      <c r="H12" s="793">
        <f t="shared" si="23"/>
        <v>386926.11010307819</v>
      </c>
      <c r="I12" s="793">
        <f t="shared" si="8"/>
        <v>30000</v>
      </c>
      <c r="J12" s="793">
        <f t="shared" si="24"/>
        <v>30000</v>
      </c>
      <c r="K12" s="793">
        <f t="shared" si="25"/>
        <v>332475.75127220154</v>
      </c>
      <c r="L12" s="793">
        <f t="shared" si="26"/>
        <v>84450.358830875717</v>
      </c>
      <c r="M12" s="793">
        <f t="shared" si="27"/>
        <v>286515.20000000001</v>
      </c>
      <c r="N12" s="793">
        <f t="shared" si="28"/>
        <v>286515.20000000001</v>
      </c>
      <c r="O12" s="794">
        <f t="shared" ref="O12:P12" si="34">SLOPE(O13:O17, $A$23:$A$27)*$A$22+INTERCEPT(O13:O17, $A$23:$A$27)</f>
        <v>1.4400824254196642E-2</v>
      </c>
      <c r="P12" s="794">
        <f t="shared" si="34"/>
        <v>0</v>
      </c>
      <c r="Q12" s="84" t="s">
        <v>123</v>
      </c>
      <c r="R12" s="84" t="s">
        <v>123</v>
      </c>
      <c r="S12" s="353">
        <f t="shared" si="9"/>
        <v>1995</v>
      </c>
      <c r="T12" s="795">
        <f t="shared" si="10"/>
        <v>4922109.7743372917</v>
      </c>
      <c r="U12" s="796" t="s">
        <v>105</v>
      </c>
      <c r="V12" s="795">
        <f t="shared" si="11"/>
        <v>416926.11010307726</v>
      </c>
      <c r="W12" s="795">
        <f t="shared" si="12"/>
        <v>386926.11010307726</v>
      </c>
      <c r="X12" s="795">
        <f t="shared" si="13"/>
        <v>30000</v>
      </c>
      <c r="Y12" s="797" t="str">
        <f>IFERROR(V12/#REF!-1, "NA")</f>
        <v>NA</v>
      </c>
      <c r="Z12" s="795">
        <f t="shared" si="14"/>
        <v>332475.75127220154</v>
      </c>
      <c r="AA12" s="550"/>
      <c r="AB12" s="780"/>
      <c r="AC12" s="781"/>
      <c r="AD12" s="782"/>
      <c r="AE12" s="782"/>
      <c r="AF12" s="782"/>
      <c r="AG12" s="782"/>
      <c r="AH12" s="782"/>
      <c r="AI12" s="782"/>
      <c r="AJ12" s="783"/>
      <c r="AK12" s="550"/>
      <c r="AL12" s="550"/>
      <c r="AM12" s="550"/>
      <c r="AN12" s="550"/>
      <c r="AO12" s="744">
        <f t="shared" ref="AO12:AO20" si="35">AO13-1</f>
        <v>1995</v>
      </c>
      <c r="AP12" s="589">
        <f t="shared" ref="AP12:AP21" si="36">AD$32*$W12</f>
        <v>89570.439119043745</v>
      </c>
      <c r="AQ12" s="590">
        <f t="shared" ref="AQ12:AQ21" si="37">AE$32*$W12</f>
        <v>131854.96113970905</v>
      </c>
      <c r="AR12" s="590">
        <f t="shared" ref="AR12:AR21" si="38">AF$32*$W12</f>
        <v>70019.531087983429</v>
      </c>
      <c r="AS12" s="590">
        <f t="shared" ref="AS12:AS21" si="39">AG$32*$W12</f>
        <v>95481.178756341033</v>
      </c>
      <c r="AT12" s="590">
        <f t="shared" ref="AT12:AT21" si="40">AH$32*$X12</f>
        <v>17114.093959731541</v>
      </c>
      <c r="AU12" s="590">
        <f t="shared" ref="AU12:AU21" si="41">AI$32*$X12</f>
        <v>12885.906040268454</v>
      </c>
      <c r="AV12" s="590">
        <f t="shared" ref="AV12:AV21" si="42">SUM(AP12:AU12)</f>
        <v>416926.11010307726</v>
      </c>
      <c r="AX12" s="745"/>
      <c r="AY12" s="784"/>
      <c r="AZ12" s="785"/>
      <c r="BA12" s="785"/>
      <c r="BB12" s="785"/>
      <c r="BC12" s="785"/>
      <c r="BD12" s="785"/>
      <c r="BE12" s="785"/>
      <c r="BF12" s="786"/>
      <c r="BH12" s="745"/>
      <c r="BI12" s="784"/>
      <c r="BJ12" s="785"/>
      <c r="BK12" s="785"/>
      <c r="BL12" s="785"/>
      <c r="BM12" s="785"/>
      <c r="BN12" s="785"/>
      <c r="BO12" s="785"/>
      <c r="BP12" s="785"/>
      <c r="BQ12" s="784"/>
      <c r="BR12" s="787"/>
      <c r="BS12" s="745"/>
      <c r="BT12" s="784"/>
      <c r="BU12" s="785"/>
      <c r="BV12" s="785"/>
      <c r="BW12" s="785"/>
      <c r="BX12" s="785"/>
      <c r="BY12" s="785"/>
      <c r="BZ12" s="785"/>
      <c r="CA12" s="785"/>
      <c r="CB12" s="784"/>
      <c r="CC12" s="787"/>
      <c r="CD12" s="745"/>
      <c r="CE12" s="784"/>
      <c r="CF12" s="785"/>
      <c r="CG12" s="785"/>
      <c r="CH12" s="785"/>
      <c r="CI12" s="785"/>
      <c r="CJ12" s="785"/>
      <c r="CK12" s="785"/>
      <c r="CL12" s="785"/>
      <c r="CM12" s="784"/>
      <c r="CN12" s="787"/>
      <c r="CO12" s="745"/>
      <c r="CP12" s="784"/>
      <c r="CQ12" s="785"/>
      <c r="CR12" s="785"/>
      <c r="CS12" s="785"/>
      <c r="CT12" s="785"/>
      <c r="CU12" s="785"/>
      <c r="CV12" s="785"/>
      <c r="CW12" s="785"/>
      <c r="CX12" s="784"/>
      <c r="CY12" s="787"/>
      <c r="CZ12" s="745"/>
      <c r="DA12" s="784"/>
      <c r="DB12" s="785"/>
      <c r="DC12" s="785"/>
      <c r="DD12" s="785"/>
      <c r="DE12" s="785"/>
      <c r="DF12" s="785"/>
      <c r="DG12" s="785"/>
      <c r="DH12" s="785"/>
      <c r="DI12" s="784"/>
      <c r="DK12" s="885"/>
      <c r="DL12" s="746"/>
      <c r="DM12" s="746"/>
      <c r="DN12" s="746"/>
      <c r="DO12" s="745"/>
      <c r="DP12" s="779"/>
      <c r="DQ12" s="779"/>
      <c r="DR12" s="779"/>
      <c r="DS12" s="779"/>
      <c r="DT12" s="779"/>
      <c r="DU12" s="779"/>
      <c r="DV12" s="779"/>
      <c r="DW12" s="779"/>
      <c r="DX12" s="579"/>
      <c r="DY12" s="885"/>
      <c r="DZ12" s="746"/>
      <c r="EA12" s="746"/>
      <c r="EB12" s="746"/>
      <c r="EC12" s="745"/>
      <c r="ED12" s="779"/>
      <c r="EE12" s="779"/>
      <c r="EF12" s="779"/>
      <c r="EG12" s="779"/>
      <c r="EH12" s="779"/>
      <c r="EI12" s="779"/>
      <c r="EJ12" s="779"/>
      <c r="EK12" s="779"/>
      <c r="EL12" s="788"/>
      <c r="EM12" s="789"/>
      <c r="EN12" s="790"/>
      <c r="EO12" s="790"/>
      <c r="EQ12" s="746"/>
      <c r="ER12" s="746"/>
      <c r="ES12" s="353"/>
      <c r="ET12" s="778"/>
      <c r="EU12" s="778"/>
      <c r="EV12" s="778"/>
      <c r="EW12" s="778"/>
      <c r="EX12" s="778"/>
      <c r="EY12" s="778"/>
      <c r="EZ12" s="778"/>
      <c r="FA12" s="778"/>
      <c r="FB12" s="790"/>
      <c r="FD12" s="746"/>
      <c r="FE12" s="746"/>
      <c r="FF12" s="353"/>
      <c r="FG12" s="778"/>
      <c r="FH12" s="778"/>
      <c r="FI12" s="778"/>
      <c r="FJ12" s="778"/>
      <c r="FK12" s="778"/>
      <c r="FL12" s="778"/>
      <c r="FM12" s="778"/>
      <c r="FN12" s="778"/>
      <c r="FO12" s="790"/>
    </row>
    <row r="13" spans="1:171" s="352" customFormat="1" ht="11.25" customHeight="1">
      <c r="A13" s="791">
        <f t="shared" ref="A13:A20" si="43">A14-1</f>
        <v>1996</v>
      </c>
      <c r="B13" s="793">
        <f t="shared" si="1"/>
        <v>4922109.7743372917</v>
      </c>
      <c r="C13" s="793">
        <f t="shared" si="2"/>
        <v>3581440</v>
      </c>
      <c r="D13" s="793">
        <f t="shared" si="3"/>
        <v>440669.77433729172</v>
      </c>
      <c r="E13" s="793">
        <f t="shared" si="4"/>
        <v>900000</v>
      </c>
      <c r="F13" s="793">
        <f t="shared" si="5"/>
        <v>84450.358830875717</v>
      </c>
      <c r="G13" s="793">
        <f t="shared" si="6"/>
        <v>302475.75127220154</v>
      </c>
      <c r="H13" s="793">
        <f t="shared" si="23"/>
        <v>386926.11010307819</v>
      </c>
      <c r="I13" s="793">
        <f t="shared" si="8"/>
        <v>30000</v>
      </c>
      <c r="J13" s="793">
        <f t="shared" si="24"/>
        <v>30000</v>
      </c>
      <c r="K13" s="793">
        <f t="shared" si="25"/>
        <v>332475.75127220154</v>
      </c>
      <c r="L13" s="793">
        <f t="shared" si="26"/>
        <v>84450.358830875717</v>
      </c>
      <c r="M13" s="793">
        <f t="shared" si="27"/>
        <v>286515.20000000001</v>
      </c>
      <c r="N13" s="793">
        <f t="shared" si="28"/>
        <v>286515.20000000001</v>
      </c>
      <c r="O13" s="794">
        <f t="shared" ref="O13:P13" si="44">SLOPE(O14:O18, $A$23:$A$27)*$A$22+INTERCEPT(O14:O18, $A$23:$A$27)</f>
        <v>1.4933570281804309E-2</v>
      </c>
      <c r="P13" s="794">
        <f t="shared" si="44"/>
        <v>0</v>
      </c>
      <c r="Q13" s="84" t="s">
        <v>123</v>
      </c>
      <c r="R13" s="84" t="s">
        <v>123</v>
      </c>
      <c r="S13" s="353">
        <f t="shared" si="9"/>
        <v>1996</v>
      </c>
      <c r="T13" s="795">
        <f t="shared" si="10"/>
        <v>4922109.7743372917</v>
      </c>
      <c r="U13" s="796" t="s">
        <v>105</v>
      </c>
      <c r="V13" s="795">
        <f t="shared" si="11"/>
        <v>416926.11010307726</v>
      </c>
      <c r="W13" s="795">
        <f t="shared" si="12"/>
        <v>386926.11010307726</v>
      </c>
      <c r="X13" s="795">
        <f t="shared" si="13"/>
        <v>30000</v>
      </c>
      <c r="Y13" s="797" t="str">
        <f>IFERROR(V13/#REF!-1, "NA")</f>
        <v>NA</v>
      </c>
      <c r="Z13" s="795">
        <f t="shared" si="14"/>
        <v>332475.75127220154</v>
      </c>
      <c r="AA13" s="550"/>
      <c r="AB13" s="780"/>
      <c r="AC13" s="781"/>
      <c r="AD13" s="782"/>
      <c r="AE13" s="782"/>
      <c r="AF13" s="782"/>
      <c r="AG13" s="782"/>
      <c r="AH13" s="782"/>
      <c r="AI13" s="782"/>
      <c r="AJ13" s="783"/>
      <c r="AK13" s="550"/>
      <c r="AL13" s="550"/>
      <c r="AM13" s="550"/>
      <c r="AN13" s="550"/>
      <c r="AO13" s="744">
        <f t="shared" si="35"/>
        <v>1996</v>
      </c>
      <c r="AP13" s="589">
        <f t="shared" si="36"/>
        <v>89570.439119043745</v>
      </c>
      <c r="AQ13" s="590">
        <f t="shared" si="37"/>
        <v>131854.96113970905</v>
      </c>
      <c r="AR13" s="590">
        <f t="shared" si="38"/>
        <v>70019.531087983429</v>
      </c>
      <c r="AS13" s="590">
        <f t="shared" si="39"/>
        <v>95481.178756341033</v>
      </c>
      <c r="AT13" s="590">
        <f t="shared" si="40"/>
        <v>17114.093959731541</v>
      </c>
      <c r="AU13" s="590">
        <f t="shared" si="41"/>
        <v>12885.906040268454</v>
      </c>
      <c r="AV13" s="590">
        <f t="shared" si="42"/>
        <v>416926.11010307726</v>
      </c>
      <c r="AX13" s="745"/>
      <c r="AY13" s="784"/>
      <c r="AZ13" s="785"/>
      <c r="BA13" s="785"/>
      <c r="BB13" s="785"/>
      <c r="BC13" s="785"/>
      <c r="BD13" s="785"/>
      <c r="BE13" s="785"/>
      <c r="BF13" s="786"/>
      <c r="BH13" s="745"/>
      <c r="BI13" s="784"/>
      <c r="BJ13" s="785"/>
      <c r="BK13" s="785"/>
      <c r="BL13" s="785"/>
      <c r="BM13" s="785"/>
      <c r="BN13" s="785"/>
      <c r="BO13" s="785"/>
      <c r="BP13" s="785"/>
      <c r="BQ13" s="784"/>
      <c r="BR13" s="787"/>
      <c r="BS13" s="745"/>
      <c r="BT13" s="784"/>
      <c r="BU13" s="785"/>
      <c r="BV13" s="785"/>
      <c r="BW13" s="785"/>
      <c r="BX13" s="785"/>
      <c r="BY13" s="785"/>
      <c r="BZ13" s="785"/>
      <c r="CA13" s="785"/>
      <c r="CB13" s="784"/>
      <c r="CC13" s="787"/>
      <c r="CD13" s="745"/>
      <c r="CE13" s="784"/>
      <c r="CF13" s="785"/>
      <c r="CG13" s="785"/>
      <c r="CH13" s="785"/>
      <c r="CI13" s="785"/>
      <c r="CJ13" s="785"/>
      <c r="CK13" s="785"/>
      <c r="CL13" s="785"/>
      <c r="CM13" s="784"/>
      <c r="CN13" s="787"/>
      <c r="CO13" s="745"/>
      <c r="CP13" s="784"/>
      <c r="CQ13" s="785"/>
      <c r="CR13" s="785"/>
      <c r="CS13" s="785"/>
      <c r="CT13" s="785"/>
      <c r="CU13" s="785"/>
      <c r="CV13" s="785"/>
      <c r="CW13" s="785"/>
      <c r="CX13" s="784"/>
      <c r="CY13" s="787"/>
      <c r="CZ13" s="745"/>
      <c r="DA13" s="784"/>
      <c r="DB13" s="785"/>
      <c r="DC13" s="785"/>
      <c r="DD13" s="785"/>
      <c r="DE13" s="785"/>
      <c r="DF13" s="785"/>
      <c r="DG13" s="785"/>
      <c r="DH13" s="785"/>
      <c r="DI13" s="784"/>
      <c r="DK13" s="885"/>
      <c r="DL13" s="746"/>
      <c r="DM13" s="746"/>
      <c r="DN13" s="746"/>
      <c r="DO13" s="745"/>
      <c r="DP13" s="779"/>
      <c r="DQ13" s="779"/>
      <c r="DR13" s="779"/>
      <c r="DS13" s="779"/>
      <c r="DT13" s="779"/>
      <c r="DU13" s="779"/>
      <c r="DV13" s="779"/>
      <c r="DW13" s="779"/>
      <c r="DX13" s="579"/>
      <c r="DY13" s="885"/>
      <c r="DZ13" s="746"/>
      <c r="EA13" s="746"/>
      <c r="EB13" s="746"/>
      <c r="EC13" s="745"/>
      <c r="ED13" s="779"/>
      <c r="EE13" s="779"/>
      <c r="EF13" s="779"/>
      <c r="EG13" s="779"/>
      <c r="EH13" s="779"/>
      <c r="EI13" s="779"/>
      <c r="EJ13" s="779"/>
      <c r="EK13" s="779"/>
      <c r="EL13" s="788"/>
      <c r="EM13" s="789"/>
      <c r="EN13" s="790"/>
      <c r="EO13" s="790"/>
      <c r="EQ13" s="746"/>
      <c r="ER13" s="746"/>
      <c r="ES13" s="353"/>
      <c r="ET13" s="778"/>
      <c r="EU13" s="778"/>
      <c r="EV13" s="778"/>
      <c r="EW13" s="778"/>
      <c r="EX13" s="778"/>
      <c r="EY13" s="778"/>
      <c r="EZ13" s="778"/>
      <c r="FA13" s="778"/>
      <c r="FB13" s="790"/>
      <c r="FD13" s="746"/>
      <c r="FE13" s="746"/>
      <c r="FF13" s="353"/>
      <c r="FG13" s="778"/>
      <c r="FH13" s="778"/>
      <c r="FI13" s="778"/>
      <c r="FJ13" s="778"/>
      <c r="FK13" s="778"/>
      <c r="FL13" s="778"/>
      <c r="FM13" s="778"/>
      <c r="FN13" s="778"/>
      <c r="FO13" s="790"/>
    </row>
    <row r="14" spans="1:171" s="352" customFormat="1" ht="11.25" customHeight="1">
      <c r="A14" s="791">
        <f t="shared" si="43"/>
        <v>1997</v>
      </c>
      <c r="B14" s="793">
        <f t="shared" si="1"/>
        <v>4922109.7743372917</v>
      </c>
      <c r="C14" s="793">
        <f t="shared" si="2"/>
        <v>3581440</v>
      </c>
      <c r="D14" s="793">
        <f t="shared" si="3"/>
        <v>440669.77433729172</v>
      </c>
      <c r="E14" s="793">
        <f t="shared" si="4"/>
        <v>900000</v>
      </c>
      <c r="F14" s="793">
        <f t="shared" si="5"/>
        <v>84450.358830875717</v>
      </c>
      <c r="G14" s="793">
        <f t="shared" si="6"/>
        <v>302475.75127220154</v>
      </c>
      <c r="H14" s="793">
        <f t="shared" si="23"/>
        <v>386926.11010307819</v>
      </c>
      <c r="I14" s="793">
        <f t="shared" si="8"/>
        <v>30000</v>
      </c>
      <c r="J14" s="793">
        <f t="shared" si="24"/>
        <v>30000</v>
      </c>
      <c r="K14" s="793">
        <f t="shared" si="25"/>
        <v>332475.75127220154</v>
      </c>
      <c r="L14" s="793">
        <f t="shared" si="26"/>
        <v>84450.358830875717</v>
      </c>
      <c r="M14" s="793">
        <f t="shared" si="27"/>
        <v>286515.20000000001</v>
      </c>
      <c r="N14" s="793">
        <f t="shared" si="28"/>
        <v>286515.20000000001</v>
      </c>
      <c r="O14" s="794">
        <f t="shared" ref="O14:P14" si="45">SLOPE(O15:O19, $A$23:$A$27)*$A$22+INTERCEPT(O15:O19, $A$23:$A$27)</f>
        <v>1.5482612072204693E-2</v>
      </c>
      <c r="P14" s="794">
        <f t="shared" si="45"/>
        <v>0</v>
      </c>
      <c r="Q14" s="84" t="s">
        <v>123</v>
      </c>
      <c r="R14" s="84" t="s">
        <v>123</v>
      </c>
      <c r="S14" s="353">
        <f t="shared" si="9"/>
        <v>1997</v>
      </c>
      <c r="T14" s="795">
        <f t="shared" si="10"/>
        <v>4922109.7743372917</v>
      </c>
      <c r="U14" s="796" t="s">
        <v>105</v>
      </c>
      <c r="V14" s="795">
        <f t="shared" si="11"/>
        <v>416926.11010307726</v>
      </c>
      <c r="W14" s="795">
        <f t="shared" si="12"/>
        <v>386926.11010307726</v>
      </c>
      <c r="X14" s="795">
        <f t="shared" si="13"/>
        <v>30000</v>
      </c>
      <c r="Y14" s="797" t="str">
        <f>IFERROR(V14/#REF!-1, "NA")</f>
        <v>NA</v>
      </c>
      <c r="Z14" s="795">
        <f t="shared" si="14"/>
        <v>332475.75127220154</v>
      </c>
      <c r="AA14" s="550"/>
      <c r="AB14" s="780"/>
      <c r="AC14" s="781"/>
      <c r="AD14" s="782"/>
      <c r="AE14" s="782"/>
      <c r="AF14" s="782"/>
      <c r="AG14" s="782"/>
      <c r="AH14" s="782"/>
      <c r="AI14" s="782"/>
      <c r="AJ14" s="783"/>
      <c r="AK14" s="550"/>
      <c r="AL14" s="550"/>
      <c r="AM14" s="550"/>
      <c r="AN14" s="550"/>
      <c r="AO14" s="744">
        <f t="shared" si="35"/>
        <v>1997</v>
      </c>
      <c r="AP14" s="589">
        <f t="shared" si="36"/>
        <v>89570.439119043745</v>
      </c>
      <c r="AQ14" s="590">
        <f t="shared" si="37"/>
        <v>131854.96113970905</v>
      </c>
      <c r="AR14" s="590">
        <f t="shared" si="38"/>
        <v>70019.531087983429</v>
      </c>
      <c r="AS14" s="590">
        <f t="shared" si="39"/>
        <v>95481.178756341033</v>
      </c>
      <c r="AT14" s="590">
        <f t="shared" si="40"/>
        <v>17114.093959731541</v>
      </c>
      <c r="AU14" s="590">
        <f t="shared" si="41"/>
        <v>12885.906040268454</v>
      </c>
      <c r="AV14" s="590">
        <f t="shared" si="42"/>
        <v>416926.11010307726</v>
      </c>
      <c r="AX14" s="745"/>
      <c r="AY14" s="784"/>
      <c r="AZ14" s="785"/>
      <c r="BA14" s="785"/>
      <c r="BB14" s="785"/>
      <c r="BC14" s="785"/>
      <c r="BD14" s="785"/>
      <c r="BE14" s="785"/>
      <c r="BF14" s="786"/>
      <c r="BH14" s="745"/>
      <c r="BI14" s="784"/>
      <c r="BJ14" s="785"/>
      <c r="BK14" s="785"/>
      <c r="BL14" s="785"/>
      <c r="BM14" s="785"/>
      <c r="BN14" s="785"/>
      <c r="BO14" s="785"/>
      <c r="BP14" s="785"/>
      <c r="BQ14" s="784"/>
      <c r="BR14" s="787"/>
      <c r="BS14" s="745"/>
      <c r="BT14" s="784"/>
      <c r="BU14" s="785"/>
      <c r="BV14" s="785"/>
      <c r="BW14" s="785"/>
      <c r="BX14" s="785"/>
      <c r="BY14" s="785"/>
      <c r="BZ14" s="785"/>
      <c r="CA14" s="785"/>
      <c r="CB14" s="784"/>
      <c r="CC14" s="787"/>
      <c r="CD14" s="745"/>
      <c r="CE14" s="784"/>
      <c r="CF14" s="785"/>
      <c r="CG14" s="785"/>
      <c r="CH14" s="785"/>
      <c r="CI14" s="785"/>
      <c r="CJ14" s="785"/>
      <c r="CK14" s="785"/>
      <c r="CL14" s="785"/>
      <c r="CM14" s="784"/>
      <c r="CN14" s="787"/>
      <c r="CO14" s="745"/>
      <c r="CP14" s="784"/>
      <c r="CQ14" s="785"/>
      <c r="CR14" s="785"/>
      <c r="CS14" s="785"/>
      <c r="CT14" s="785"/>
      <c r="CU14" s="785"/>
      <c r="CV14" s="785"/>
      <c r="CW14" s="785"/>
      <c r="CX14" s="784"/>
      <c r="CY14" s="787"/>
      <c r="CZ14" s="745"/>
      <c r="DA14" s="784"/>
      <c r="DB14" s="785"/>
      <c r="DC14" s="785"/>
      <c r="DD14" s="785"/>
      <c r="DE14" s="785"/>
      <c r="DF14" s="785"/>
      <c r="DG14" s="785"/>
      <c r="DH14" s="785"/>
      <c r="DI14" s="784"/>
      <c r="DK14" s="885"/>
      <c r="DL14" s="746"/>
      <c r="DM14" s="746"/>
      <c r="DN14" s="746"/>
      <c r="DO14" s="745"/>
      <c r="DP14" s="779"/>
      <c r="DQ14" s="779"/>
      <c r="DR14" s="779"/>
      <c r="DS14" s="779"/>
      <c r="DT14" s="779"/>
      <c r="DU14" s="779"/>
      <c r="DV14" s="779"/>
      <c r="DW14" s="779"/>
      <c r="DX14" s="579"/>
      <c r="DY14" s="885"/>
      <c r="DZ14" s="746"/>
      <c r="EA14" s="746"/>
      <c r="EB14" s="746"/>
      <c r="EC14" s="745"/>
      <c r="ED14" s="779"/>
      <c r="EE14" s="779"/>
      <c r="EF14" s="779"/>
      <c r="EG14" s="779"/>
      <c r="EH14" s="779"/>
      <c r="EI14" s="779"/>
      <c r="EJ14" s="779"/>
      <c r="EK14" s="779"/>
      <c r="EL14" s="788"/>
      <c r="EM14" s="789"/>
      <c r="EN14" s="790"/>
      <c r="EO14" s="790"/>
      <c r="EQ14" s="746"/>
      <c r="ER14" s="746"/>
      <c r="ES14" s="353"/>
      <c r="ET14" s="778"/>
      <c r="EU14" s="778"/>
      <c r="EV14" s="778"/>
      <c r="EW14" s="778"/>
      <c r="EX14" s="778"/>
      <c r="EY14" s="778"/>
      <c r="EZ14" s="778"/>
      <c r="FA14" s="778"/>
      <c r="FB14" s="790"/>
      <c r="FD14" s="746"/>
      <c r="FE14" s="746"/>
      <c r="FF14" s="353"/>
      <c r="FG14" s="778"/>
      <c r="FH14" s="778"/>
      <c r="FI14" s="778"/>
      <c r="FJ14" s="778"/>
      <c r="FK14" s="778"/>
      <c r="FL14" s="778"/>
      <c r="FM14" s="778"/>
      <c r="FN14" s="778"/>
      <c r="FO14" s="790"/>
    </row>
    <row r="15" spans="1:171" s="352" customFormat="1" ht="11.25" customHeight="1">
      <c r="A15" s="791">
        <f t="shared" si="43"/>
        <v>1998</v>
      </c>
      <c r="B15" s="793">
        <f t="shared" si="1"/>
        <v>4922109.7743372917</v>
      </c>
      <c r="C15" s="793">
        <f t="shared" si="2"/>
        <v>3581440</v>
      </c>
      <c r="D15" s="793">
        <f t="shared" si="3"/>
        <v>440669.77433729172</v>
      </c>
      <c r="E15" s="793">
        <f t="shared" si="4"/>
        <v>900000</v>
      </c>
      <c r="F15" s="793">
        <f t="shared" si="5"/>
        <v>84450.358830875717</v>
      </c>
      <c r="G15" s="793">
        <f t="shared" si="6"/>
        <v>302475.75127220154</v>
      </c>
      <c r="H15" s="793">
        <f t="shared" si="23"/>
        <v>386926.11010307819</v>
      </c>
      <c r="I15" s="793">
        <f t="shared" si="8"/>
        <v>30000</v>
      </c>
      <c r="J15" s="793">
        <f t="shared" si="24"/>
        <v>30000</v>
      </c>
      <c r="K15" s="793">
        <f t="shared" si="25"/>
        <v>332475.75127220154</v>
      </c>
      <c r="L15" s="793">
        <f t="shared" si="26"/>
        <v>84450.358830875717</v>
      </c>
      <c r="M15" s="793">
        <f t="shared" si="27"/>
        <v>286515.20000000001</v>
      </c>
      <c r="N15" s="793">
        <f t="shared" si="28"/>
        <v>286515.20000000001</v>
      </c>
      <c r="O15" s="794">
        <f t="shared" ref="O15:P15" si="46">SLOPE(O16:O20, $A$23:$A$27)*$A$22+INTERCEPT(O16:O20, $A$23:$A$27)</f>
        <v>1.6043687295532516E-2</v>
      </c>
      <c r="P15" s="794">
        <f t="shared" si="46"/>
        <v>0</v>
      </c>
      <c r="Q15" s="84" t="s">
        <v>123</v>
      </c>
      <c r="R15" s="84" t="s">
        <v>123</v>
      </c>
      <c r="S15" s="353">
        <f t="shared" si="9"/>
        <v>1998</v>
      </c>
      <c r="T15" s="795">
        <f t="shared" si="10"/>
        <v>4922109.7743372917</v>
      </c>
      <c r="U15" s="796" t="s">
        <v>105</v>
      </c>
      <c r="V15" s="795">
        <f t="shared" si="11"/>
        <v>416926.11010307726</v>
      </c>
      <c r="W15" s="795">
        <f t="shared" si="12"/>
        <v>386926.11010307726</v>
      </c>
      <c r="X15" s="795">
        <f t="shared" si="13"/>
        <v>30000</v>
      </c>
      <c r="Y15" s="797" t="str">
        <f>IFERROR(V15/#REF!-1, "NA")</f>
        <v>NA</v>
      </c>
      <c r="Z15" s="795">
        <f t="shared" si="14"/>
        <v>332475.75127220154</v>
      </c>
      <c r="AA15" s="550"/>
      <c r="AB15" s="780"/>
      <c r="AC15" s="781"/>
      <c r="AD15" s="782"/>
      <c r="AE15" s="782"/>
      <c r="AF15" s="782"/>
      <c r="AG15" s="782"/>
      <c r="AH15" s="782"/>
      <c r="AI15" s="782"/>
      <c r="AJ15" s="783"/>
      <c r="AK15" s="550"/>
      <c r="AL15" s="550"/>
      <c r="AM15" s="550"/>
      <c r="AN15" s="550"/>
      <c r="AO15" s="744">
        <f t="shared" si="35"/>
        <v>1998</v>
      </c>
      <c r="AP15" s="589">
        <f t="shared" si="36"/>
        <v>89570.439119043745</v>
      </c>
      <c r="AQ15" s="590">
        <f t="shared" si="37"/>
        <v>131854.96113970905</v>
      </c>
      <c r="AR15" s="590">
        <f t="shared" si="38"/>
        <v>70019.531087983429</v>
      </c>
      <c r="AS15" s="590">
        <f t="shared" si="39"/>
        <v>95481.178756341033</v>
      </c>
      <c r="AT15" s="590">
        <f t="shared" si="40"/>
        <v>17114.093959731541</v>
      </c>
      <c r="AU15" s="590">
        <f t="shared" si="41"/>
        <v>12885.906040268454</v>
      </c>
      <c r="AV15" s="590">
        <f t="shared" si="42"/>
        <v>416926.11010307726</v>
      </c>
      <c r="AX15" s="745"/>
      <c r="AY15" s="784"/>
      <c r="AZ15" s="785"/>
      <c r="BA15" s="785"/>
      <c r="BB15" s="785"/>
      <c r="BC15" s="785"/>
      <c r="BD15" s="785"/>
      <c r="BE15" s="785"/>
      <c r="BF15" s="786"/>
      <c r="BH15" s="745"/>
      <c r="BI15" s="784"/>
      <c r="BJ15" s="785"/>
      <c r="BK15" s="785"/>
      <c r="BL15" s="785"/>
      <c r="BM15" s="785"/>
      <c r="BN15" s="785"/>
      <c r="BO15" s="785"/>
      <c r="BP15" s="785"/>
      <c r="BQ15" s="784"/>
      <c r="BR15" s="787"/>
      <c r="BS15" s="745"/>
      <c r="BT15" s="784"/>
      <c r="BU15" s="785"/>
      <c r="BV15" s="785"/>
      <c r="BW15" s="785"/>
      <c r="BX15" s="785"/>
      <c r="BY15" s="785"/>
      <c r="BZ15" s="785"/>
      <c r="CA15" s="785"/>
      <c r="CB15" s="784"/>
      <c r="CC15" s="787"/>
      <c r="CD15" s="745"/>
      <c r="CE15" s="784"/>
      <c r="CF15" s="785"/>
      <c r="CG15" s="785"/>
      <c r="CH15" s="785"/>
      <c r="CI15" s="785"/>
      <c r="CJ15" s="785"/>
      <c r="CK15" s="785"/>
      <c r="CL15" s="785"/>
      <c r="CM15" s="784"/>
      <c r="CN15" s="787"/>
      <c r="CO15" s="745"/>
      <c r="CP15" s="784"/>
      <c r="CQ15" s="785"/>
      <c r="CR15" s="785"/>
      <c r="CS15" s="785"/>
      <c r="CT15" s="785"/>
      <c r="CU15" s="785"/>
      <c r="CV15" s="785"/>
      <c r="CW15" s="785"/>
      <c r="CX15" s="784"/>
      <c r="CY15" s="787"/>
      <c r="CZ15" s="745"/>
      <c r="DA15" s="784"/>
      <c r="DB15" s="785"/>
      <c r="DC15" s="785"/>
      <c r="DD15" s="785"/>
      <c r="DE15" s="785"/>
      <c r="DF15" s="785"/>
      <c r="DG15" s="785"/>
      <c r="DH15" s="785"/>
      <c r="DI15" s="784"/>
      <c r="DK15" s="885"/>
      <c r="DL15" s="746"/>
      <c r="DM15" s="746"/>
      <c r="DN15" s="746"/>
      <c r="DO15" s="745"/>
      <c r="DP15" s="779"/>
      <c r="DQ15" s="779"/>
      <c r="DR15" s="779"/>
      <c r="DS15" s="779"/>
      <c r="DT15" s="779"/>
      <c r="DU15" s="779"/>
      <c r="DV15" s="779"/>
      <c r="DW15" s="779"/>
      <c r="DX15" s="579"/>
      <c r="DY15" s="885"/>
      <c r="DZ15" s="746"/>
      <c r="EA15" s="746"/>
      <c r="EB15" s="746"/>
      <c r="EC15" s="745"/>
      <c r="ED15" s="779"/>
      <c r="EE15" s="779"/>
      <c r="EF15" s="779"/>
      <c r="EG15" s="779"/>
      <c r="EH15" s="779"/>
      <c r="EI15" s="779"/>
      <c r="EJ15" s="779"/>
      <c r="EK15" s="779"/>
      <c r="EL15" s="788"/>
      <c r="EM15" s="789"/>
      <c r="EN15" s="790"/>
      <c r="EO15" s="790"/>
      <c r="EQ15" s="746"/>
      <c r="ER15" s="746"/>
      <c r="ES15" s="353"/>
      <c r="ET15" s="778"/>
      <c r="EU15" s="778"/>
      <c r="EV15" s="778"/>
      <c r="EW15" s="778"/>
      <c r="EX15" s="778"/>
      <c r="EY15" s="778"/>
      <c r="EZ15" s="778"/>
      <c r="FA15" s="778"/>
      <c r="FB15" s="790"/>
      <c r="FD15" s="746"/>
      <c r="FE15" s="746"/>
      <c r="FF15" s="353"/>
      <c r="FG15" s="778"/>
      <c r="FH15" s="778"/>
      <c r="FI15" s="778"/>
      <c r="FJ15" s="778"/>
      <c r="FK15" s="778"/>
      <c r="FL15" s="778"/>
      <c r="FM15" s="778"/>
      <c r="FN15" s="778"/>
      <c r="FO15" s="790"/>
    </row>
    <row r="16" spans="1:171" s="352" customFormat="1" ht="11.25" customHeight="1">
      <c r="A16" s="791">
        <f t="shared" si="43"/>
        <v>1999</v>
      </c>
      <c r="B16" s="793">
        <f t="shared" si="1"/>
        <v>4922109.7743372917</v>
      </c>
      <c r="C16" s="793">
        <f t="shared" si="2"/>
        <v>3581440</v>
      </c>
      <c r="D16" s="793">
        <f t="shared" si="3"/>
        <v>440669.77433729172</v>
      </c>
      <c r="E16" s="793">
        <f t="shared" si="4"/>
        <v>900000</v>
      </c>
      <c r="F16" s="793">
        <f t="shared" si="5"/>
        <v>84450.358830875717</v>
      </c>
      <c r="G16" s="793">
        <f t="shared" si="6"/>
        <v>302475.75127220154</v>
      </c>
      <c r="H16" s="793">
        <f t="shared" si="23"/>
        <v>386926.11010307819</v>
      </c>
      <c r="I16" s="793">
        <f t="shared" si="8"/>
        <v>30000</v>
      </c>
      <c r="J16" s="793">
        <f t="shared" si="24"/>
        <v>30000</v>
      </c>
      <c r="K16" s="793">
        <f t="shared" si="25"/>
        <v>332475.75127220154</v>
      </c>
      <c r="L16" s="793">
        <f t="shared" si="26"/>
        <v>84450.358830875717</v>
      </c>
      <c r="M16" s="793">
        <f t="shared" si="27"/>
        <v>286515.20000000001</v>
      </c>
      <c r="N16" s="793">
        <f t="shared" si="28"/>
        <v>286515.20000000001</v>
      </c>
      <c r="O16" s="794">
        <f t="shared" ref="O16:P16" si="47">SLOPE(O17:O21, $A$23:$A$27)*$A$22+INTERCEPT(O17:O21, $A$23:$A$27)</f>
        <v>1.6572461415529371E-2</v>
      </c>
      <c r="P16" s="794">
        <f t="shared" si="47"/>
        <v>0</v>
      </c>
      <c r="Q16" s="84" t="s">
        <v>123</v>
      </c>
      <c r="R16" s="84" t="s">
        <v>123</v>
      </c>
      <c r="S16" s="353">
        <f t="shared" si="9"/>
        <v>1999</v>
      </c>
      <c r="T16" s="795">
        <f t="shared" si="10"/>
        <v>4922109.7743372917</v>
      </c>
      <c r="U16" s="796" t="s">
        <v>105</v>
      </c>
      <c r="V16" s="795">
        <f t="shared" si="11"/>
        <v>416926.11010307726</v>
      </c>
      <c r="W16" s="795">
        <f t="shared" si="12"/>
        <v>386926.11010307726</v>
      </c>
      <c r="X16" s="795">
        <f t="shared" si="13"/>
        <v>30000</v>
      </c>
      <c r="Y16" s="797" t="str">
        <f>IFERROR(V16/#REF!-1, "NA")</f>
        <v>NA</v>
      </c>
      <c r="Z16" s="795">
        <f t="shared" si="14"/>
        <v>332475.75127220154</v>
      </c>
      <c r="AA16" s="550"/>
      <c r="AB16" s="780"/>
      <c r="AC16" s="781"/>
      <c r="AD16" s="782"/>
      <c r="AE16" s="782"/>
      <c r="AF16" s="782"/>
      <c r="AG16" s="782"/>
      <c r="AH16" s="782"/>
      <c r="AI16" s="782"/>
      <c r="AJ16" s="783"/>
      <c r="AK16" s="550"/>
      <c r="AL16" s="550"/>
      <c r="AM16" s="550"/>
      <c r="AN16" s="550"/>
      <c r="AO16" s="744">
        <f t="shared" si="35"/>
        <v>1999</v>
      </c>
      <c r="AP16" s="589">
        <f t="shared" si="36"/>
        <v>89570.439119043745</v>
      </c>
      <c r="AQ16" s="590">
        <f t="shared" si="37"/>
        <v>131854.96113970905</v>
      </c>
      <c r="AR16" s="590">
        <f t="shared" si="38"/>
        <v>70019.531087983429</v>
      </c>
      <c r="AS16" s="590">
        <f t="shared" si="39"/>
        <v>95481.178756341033</v>
      </c>
      <c r="AT16" s="590">
        <f t="shared" si="40"/>
        <v>17114.093959731541</v>
      </c>
      <c r="AU16" s="590">
        <f t="shared" si="41"/>
        <v>12885.906040268454</v>
      </c>
      <c r="AV16" s="590">
        <f t="shared" si="42"/>
        <v>416926.11010307726</v>
      </c>
      <c r="AX16" s="745"/>
      <c r="AY16" s="784"/>
      <c r="AZ16" s="785"/>
      <c r="BA16" s="785"/>
      <c r="BB16" s="785"/>
      <c r="BC16" s="785"/>
      <c r="BD16" s="785"/>
      <c r="BE16" s="785"/>
      <c r="BF16" s="786"/>
      <c r="BH16" s="745"/>
      <c r="BI16" s="784"/>
      <c r="BJ16" s="785"/>
      <c r="BK16" s="785"/>
      <c r="BL16" s="785"/>
      <c r="BM16" s="785"/>
      <c r="BN16" s="785"/>
      <c r="BO16" s="785"/>
      <c r="BP16" s="785"/>
      <c r="BQ16" s="784"/>
      <c r="BR16" s="787"/>
      <c r="BS16" s="745"/>
      <c r="BT16" s="784"/>
      <c r="BU16" s="785"/>
      <c r="BV16" s="785"/>
      <c r="BW16" s="785"/>
      <c r="BX16" s="785"/>
      <c r="BY16" s="785"/>
      <c r="BZ16" s="785"/>
      <c r="CA16" s="785"/>
      <c r="CB16" s="784"/>
      <c r="CC16" s="787"/>
      <c r="CD16" s="745"/>
      <c r="CE16" s="784"/>
      <c r="CF16" s="785"/>
      <c r="CG16" s="785"/>
      <c r="CH16" s="785"/>
      <c r="CI16" s="785"/>
      <c r="CJ16" s="785"/>
      <c r="CK16" s="785"/>
      <c r="CL16" s="785"/>
      <c r="CM16" s="784"/>
      <c r="CN16" s="787"/>
      <c r="CO16" s="745"/>
      <c r="CP16" s="784"/>
      <c r="CQ16" s="785"/>
      <c r="CR16" s="785"/>
      <c r="CS16" s="785"/>
      <c r="CT16" s="785"/>
      <c r="CU16" s="785"/>
      <c r="CV16" s="785"/>
      <c r="CW16" s="785"/>
      <c r="CX16" s="784"/>
      <c r="CY16" s="787"/>
      <c r="CZ16" s="745"/>
      <c r="DA16" s="784"/>
      <c r="DB16" s="785"/>
      <c r="DC16" s="785"/>
      <c r="DD16" s="785"/>
      <c r="DE16" s="785"/>
      <c r="DF16" s="785"/>
      <c r="DG16" s="785"/>
      <c r="DH16" s="785"/>
      <c r="DI16" s="784"/>
      <c r="DK16" s="885"/>
      <c r="DL16" s="746"/>
      <c r="DM16" s="746"/>
      <c r="DN16" s="746"/>
      <c r="DO16" s="745"/>
      <c r="DP16" s="779"/>
      <c r="DQ16" s="779"/>
      <c r="DR16" s="779"/>
      <c r="DS16" s="779"/>
      <c r="DT16" s="779"/>
      <c r="DU16" s="779"/>
      <c r="DV16" s="779"/>
      <c r="DW16" s="779"/>
      <c r="DX16" s="579"/>
      <c r="DY16" s="885"/>
      <c r="DZ16" s="746"/>
      <c r="EA16" s="746"/>
      <c r="EB16" s="746"/>
      <c r="EC16" s="745"/>
      <c r="ED16" s="779"/>
      <c r="EE16" s="779"/>
      <c r="EF16" s="779"/>
      <c r="EG16" s="779"/>
      <c r="EH16" s="779"/>
      <c r="EI16" s="779"/>
      <c r="EJ16" s="779"/>
      <c r="EK16" s="779"/>
      <c r="EL16" s="788"/>
      <c r="EM16" s="789"/>
      <c r="EN16" s="790"/>
      <c r="EO16" s="790"/>
      <c r="EQ16" s="746"/>
      <c r="ER16" s="746"/>
      <c r="ES16" s="353"/>
      <c r="ET16" s="778"/>
      <c r="EU16" s="778"/>
      <c r="EV16" s="778"/>
      <c r="EW16" s="778"/>
      <c r="EX16" s="778"/>
      <c r="EY16" s="778"/>
      <c r="EZ16" s="778"/>
      <c r="FA16" s="778"/>
      <c r="FB16" s="790"/>
      <c r="FD16" s="746"/>
      <c r="FE16" s="746"/>
      <c r="FF16" s="353"/>
      <c r="FG16" s="778"/>
      <c r="FH16" s="778"/>
      <c r="FI16" s="778"/>
      <c r="FJ16" s="778"/>
      <c r="FK16" s="778"/>
      <c r="FL16" s="778"/>
      <c r="FM16" s="778"/>
      <c r="FN16" s="778"/>
      <c r="FO16" s="790"/>
    </row>
    <row r="17" spans="1:171" s="352" customFormat="1" ht="11.25" customHeight="1">
      <c r="A17" s="791">
        <f t="shared" si="43"/>
        <v>2000</v>
      </c>
      <c r="B17" s="793">
        <f t="shared" si="1"/>
        <v>4922109.7743372917</v>
      </c>
      <c r="C17" s="793">
        <f t="shared" si="2"/>
        <v>3581440</v>
      </c>
      <c r="D17" s="793">
        <f t="shared" si="3"/>
        <v>440669.77433729172</v>
      </c>
      <c r="E17" s="793">
        <f t="shared" si="4"/>
        <v>900000</v>
      </c>
      <c r="F17" s="793">
        <f t="shared" si="5"/>
        <v>84450.358830875717</v>
      </c>
      <c r="G17" s="793">
        <f t="shared" si="6"/>
        <v>302475.75127220154</v>
      </c>
      <c r="H17" s="793">
        <f t="shared" si="23"/>
        <v>386926.11010307819</v>
      </c>
      <c r="I17" s="793">
        <f t="shared" si="8"/>
        <v>30000</v>
      </c>
      <c r="J17" s="793">
        <f t="shared" si="24"/>
        <v>30000</v>
      </c>
      <c r="K17" s="793">
        <f t="shared" si="25"/>
        <v>332475.75127220154</v>
      </c>
      <c r="L17" s="793">
        <f t="shared" si="26"/>
        <v>84450.358830875717</v>
      </c>
      <c r="M17" s="793">
        <f t="shared" si="27"/>
        <v>286515.20000000001</v>
      </c>
      <c r="N17" s="793">
        <f t="shared" si="28"/>
        <v>286515.20000000001</v>
      </c>
      <c r="O17" s="794">
        <f t="shared" ref="O17:P17" si="48">SLOPE(O18:O22, $A$23:$A$27)*$A$22+INTERCEPT(O18:O22, $A$23:$A$27)</f>
        <v>1.7097073312256406E-2</v>
      </c>
      <c r="P17" s="794">
        <f t="shared" si="48"/>
        <v>0</v>
      </c>
      <c r="Q17" s="84" t="s">
        <v>123</v>
      </c>
      <c r="R17" s="84" t="s">
        <v>123</v>
      </c>
      <c r="S17" s="353">
        <f t="shared" si="9"/>
        <v>2000</v>
      </c>
      <c r="T17" s="795">
        <f t="shared" si="10"/>
        <v>4922109.7743372917</v>
      </c>
      <c r="U17" s="796" t="s">
        <v>105</v>
      </c>
      <c r="V17" s="795">
        <f t="shared" si="11"/>
        <v>416926.11010307726</v>
      </c>
      <c r="W17" s="795">
        <f t="shared" si="12"/>
        <v>386926.11010307726</v>
      </c>
      <c r="X17" s="795">
        <f t="shared" si="13"/>
        <v>30000</v>
      </c>
      <c r="Y17" s="797" t="str">
        <f>IFERROR(V17/#REF!-1, "NA")</f>
        <v>NA</v>
      </c>
      <c r="Z17" s="795">
        <f t="shared" si="14"/>
        <v>332475.75127220154</v>
      </c>
      <c r="AA17" s="550"/>
      <c r="AB17" s="780"/>
      <c r="AC17" s="781"/>
      <c r="AD17" s="782"/>
      <c r="AE17" s="782"/>
      <c r="AF17" s="782"/>
      <c r="AG17" s="782"/>
      <c r="AH17" s="782"/>
      <c r="AI17" s="782"/>
      <c r="AJ17" s="783"/>
      <c r="AK17" s="550"/>
      <c r="AL17" s="550"/>
      <c r="AM17" s="550"/>
      <c r="AN17" s="550"/>
      <c r="AO17" s="744">
        <f t="shared" si="35"/>
        <v>2000</v>
      </c>
      <c r="AP17" s="589">
        <f t="shared" si="36"/>
        <v>89570.439119043745</v>
      </c>
      <c r="AQ17" s="590">
        <f t="shared" si="37"/>
        <v>131854.96113970905</v>
      </c>
      <c r="AR17" s="590">
        <f t="shared" si="38"/>
        <v>70019.531087983429</v>
      </c>
      <c r="AS17" s="590">
        <f t="shared" si="39"/>
        <v>95481.178756341033</v>
      </c>
      <c r="AT17" s="590">
        <f t="shared" si="40"/>
        <v>17114.093959731541</v>
      </c>
      <c r="AU17" s="590">
        <f t="shared" si="41"/>
        <v>12885.906040268454</v>
      </c>
      <c r="AV17" s="590">
        <f t="shared" si="42"/>
        <v>416926.11010307726</v>
      </c>
      <c r="AX17" s="745"/>
      <c r="AY17" s="784"/>
      <c r="AZ17" s="785"/>
      <c r="BA17" s="785"/>
      <c r="BB17" s="785"/>
      <c r="BC17" s="785"/>
      <c r="BD17" s="785"/>
      <c r="BE17" s="785"/>
      <c r="BF17" s="786"/>
      <c r="BH17" s="745"/>
      <c r="BI17" s="784"/>
      <c r="BJ17" s="785"/>
      <c r="BK17" s="785"/>
      <c r="BL17" s="785"/>
      <c r="BM17" s="785"/>
      <c r="BN17" s="785"/>
      <c r="BO17" s="785"/>
      <c r="BP17" s="785"/>
      <c r="BQ17" s="784"/>
      <c r="BR17" s="787"/>
      <c r="BS17" s="745"/>
      <c r="BT17" s="784"/>
      <c r="BU17" s="785"/>
      <c r="BV17" s="785"/>
      <c r="BW17" s="785"/>
      <c r="BX17" s="785"/>
      <c r="BY17" s="785"/>
      <c r="BZ17" s="785"/>
      <c r="CA17" s="785"/>
      <c r="CB17" s="784"/>
      <c r="CC17" s="787"/>
      <c r="CD17" s="745"/>
      <c r="CE17" s="784"/>
      <c r="CF17" s="785"/>
      <c r="CG17" s="785"/>
      <c r="CH17" s="785"/>
      <c r="CI17" s="785"/>
      <c r="CJ17" s="785"/>
      <c r="CK17" s="785"/>
      <c r="CL17" s="785"/>
      <c r="CM17" s="784"/>
      <c r="CN17" s="787"/>
      <c r="CO17" s="745"/>
      <c r="CP17" s="784"/>
      <c r="CQ17" s="785"/>
      <c r="CR17" s="785"/>
      <c r="CS17" s="785"/>
      <c r="CT17" s="785"/>
      <c r="CU17" s="785"/>
      <c r="CV17" s="785"/>
      <c r="CW17" s="785"/>
      <c r="CX17" s="784"/>
      <c r="CY17" s="787"/>
      <c r="CZ17" s="745"/>
      <c r="DA17" s="784"/>
      <c r="DB17" s="785"/>
      <c r="DC17" s="785"/>
      <c r="DD17" s="785"/>
      <c r="DE17" s="785"/>
      <c r="DF17" s="785"/>
      <c r="DG17" s="785"/>
      <c r="DH17" s="785"/>
      <c r="DI17" s="784"/>
      <c r="DK17" s="885"/>
      <c r="DL17" s="746"/>
      <c r="DM17" s="746"/>
      <c r="DN17" s="746"/>
      <c r="DO17" s="745"/>
      <c r="DP17" s="779"/>
      <c r="DQ17" s="779"/>
      <c r="DR17" s="779"/>
      <c r="DS17" s="779"/>
      <c r="DT17" s="779"/>
      <c r="DU17" s="779"/>
      <c r="DV17" s="779"/>
      <c r="DW17" s="779"/>
      <c r="DX17" s="579"/>
      <c r="DY17" s="885"/>
      <c r="DZ17" s="746"/>
      <c r="EA17" s="746"/>
      <c r="EB17" s="746"/>
      <c r="EC17" s="745"/>
      <c r="ED17" s="779"/>
      <c r="EE17" s="779"/>
      <c r="EF17" s="779"/>
      <c r="EG17" s="779"/>
      <c r="EH17" s="779"/>
      <c r="EI17" s="779"/>
      <c r="EJ17" s="779"/>
      <c r="EK17" s="779"/>
      <c r="EL17" s="788"/>
      <c r="EM17" s="789"/>
      <c r="EN17" s="790"/>
      <c r="EO17" s="790"/>
      <c r="EQ17" s="746"/>
      <c r="ER17" s="746"/>
      <c r="ES17" s="353"/>
      <c r="ET17" s="778"/>
      <c r="EU17" s="778"/>
      <c r="EV17" s="778"/>
      <c r="EW17" s="778"/>
      <c r="EX17" s="778"/>
      <c r="EY17" s="778"/>
      <c r="EZ17" s="778"/>
      <c r="FA17" s="778"/>
      <c r="FB17" s="790"/>
      <c r="FD17" s="746"/>
      <c r="FE17" s="746"/>
      <c r="FF17" s="353"/>
      <c r="FG17" s="778"/>
      <c r="FH17" s="778"/>
      <c r="FI17" s="778"/>
      <c r="FJ17" s="778"/>
      <c r="FK17" s="778"/>
      <c r="FL17" s="778"/>
      <c r="FM17" s="778"/>
      <c r="FN17" s="778"/>
      <c r="FO17" s="790"/>
    </row>
    <row r="18" spans="1:171" s="352" customFormat="1" ht="11.25" customHeight="1">
      <c r="A18" s="791">
        <f t="shared" si="43"/>
        <v>2001</v>
      </c>
      <c r="B18" s="793">
        <f t="shared" si="1"/>
        <v>4922109.7743372917</v>
      </c>
      <c r="C18" s="793">
        <f t="shared" si="2"/>
        <v>3581440</v>
      </c>
      <c r="D18" s="793">
        <f t="shared" si="3"/>
        <v>440669.77433729172</v>
      </c>
      <c r="E18" s="793">
        <f t="shared" si="4"/>
        <v>900000</v>
      </c>
      <c r="F18" s="793">
        <f t="shared" si="5"/>
        <v>84450.358830875717</v>
      </c>
      <c r="G18" s="793">
        <f t="shared" si="6"/>
        <v>302475.75127220154</v>
      </c>
      <c r="H18" s="793">
        <f t="shared" si="23"/>
        <v>386926.11010307819</v>
      </c>
      <c r="I18" s="793">
        <f t="shared" si="8"/>
        <v>30000</v>
      </c>
      <c r="J18" s="793">
        <f t="shared" si="24"/>
        <v>30000</v>
      </c>
      <c r="K18" s="793">
        <f t="shared" si="25"/>
        <v>332475.75127220154</v>
      </c>
      <c r="L18" s="793">
        <f t="shared" si="26"/>
        <v>84450.358830875717</v>
      </c>
      <c r="M18" s="793">
        <f t="shared" si="27"/>
        <v>286515.20000000001</v>
      </c>
      <c r="N18" s="793">
        <f t="shared" si="28"/>
        <v>286515.20000000001</v>
      </c>
      <c r="O18" s="794">
        <f t="shared" ref="O18:P18" si="49">SLOPE(O19:O23, $A$23:$A$27)*$A$22+INTERCEPT(O19:O23, $A$23:$A$27)</f>
        <v>1.7697869939014677E-2</v>
      </c>
      <c r="P18" s="794">
        <f t="shared" si="49"/>
        <v>0</v>
      </c>
      <c r="Q18" s="84" t="s">
        <v>123</v>
      </c>
      <c r="R18" s="84" t="s">
        <v>123</v>
      </c>
      <c r="S18" s="353">
        <f t="shared" si="9"/>
        <v>2001</v>
      </c>
      <c r="T18" s="795">
        <f t="shared" si="10"/>
        <v>4922109.7743372917</v>
      </c>
      <c r="U18" s="796" t="s">
        <v>105</v>
      </c>
      <c r="V18" s="795">
        <f t="shared" si="11"/>
        <v>416926.11010307726</v>
      </c>
      <c r="W18" s="795">
        <f t="shared" si="12"/>
        <v>386926.11010307726</v>
      </c>
      <c r="X18" s="795">
        <f t="shared" si="13"/>
        <v>30000</v>
      </c>
      <c r="Y18" s="797" t="str">
        <f t="shared" ref="Y18:Y21" si="50">IFERROR(V18/V1-1, "NA")</f>
        <v>NA</v>
      </c>
      <c r="Z18" s="795">
        <f t="shared" si="14"/>
        <v>332475.75127220154</v>
      </c>
      <c r="AA18" s="550"/>
      <c r="AB18" s="780"/>
      <c r="AC18" s="781"/>
      <c r="AD18" s="782"/>
      <c r="AE18" s="782"/>
      <c r="AF18" s="782"/>
      <c r="AG18" s="782"/>
      <c r="AH18" s="782"/>
      <c r="AI18" s="782"/>
      <c r="AJ18" s="783"/>
      <c r="AK18" s="550"/>
      <c r="AL18" s="550"/>
      <c r="AM18" s="550"/>
      <c r="AN18" s="550"/>
      <c r="AO18" s="744">
        <f t="shared" si="35"/>
        <v>2001</v>
      </c>
      <c r="AP18" s="589">
        <f t="shared" si="36"/>
        <v>89570.439119043745</v>
      </c>
      <c r="AQ18" s="590">
        <f t="shared" si="37"/>
        <v>131854.96113970905</v>
      </c>
      <c r="AR18" s="590">
        <f t="shared" si="38"/>
        <v>70019.531087983429</v>
      </c>
      <c r="AS18" s="590">
        <f t="shared" si="39"/>
        <v>95481.178756341033</v>
      </c>
      <c r="AT18" s="590">
        <f t="shared" si="40"/>
        <v>17114.093959731541</v>
      </c>
      <c r="AU18" s="590">
        <f t="shared" si="41"/>
        <v>12885.906040268454</v>
      </c>
      <c r="AV18" s="590">
        <f t="shared" si="42"/>
        <v>416926.11010307726</v>
      </c>
      <c r="AX18" s="745"/>
      <c r="AY18" s="784"/>
      <c r="AZ18" s="785"/>
      <c r="BA18" s="785"/>
      <c r="BB18" s="785"/>
      <c r="BC18" s="785"/>
      <c r="BD18" s="785"/>
      <c r="BE18" s="785"/>
      <c r="BF18" s="786"/>
      <c r="BH18" s="745"/>
      <c r="BI18" s="784"/>
      <c r="BJ18" s="785"/>
      <c r="BK18" s="785"/>
      <c r="BL18" s="785"/>
      <c r="BM18" s="785"/>
      <c r="BN18" s="785"/>
      <c r="BO18" s="785"/>
      <c r="BP18" s="785"/>
      <c r="BQ18" s="784"/>
      <c r="BR18" s="787"/>
      <c r="BS18" s="745"/>
      <c r="BT18" s="784"/>
      <c r="BU18" s="785"/>
      <c r="BV18" s="785"/>
      <c r="BW18" s="785"/>
      <c r="BX18" s="785"/>
      <c r="BY18" s="785"/>
      <c r="BZ18" s="785"/>
      <c r="CA18" s="785"/>
      <c r="CB18" s="784"/>
      <c r="CC18" s="787"/>
      <c r="CD18" s="745"/>
      <c r="CE18" s="784"/>
      <c r="CF18" s="785"/>
      <c r="CG18" s="785"/>
      <c r="CH18" s="785"/>
      <c r="CI18" s="785"/>
      <c r="CJ18" s="785"/>
      <c r="CK18" s="785"/>
      <c r="CL18" s="785"/>
      <c r="CM18" s="784"/>
      <c r="CN18" s="787"/>
      <c r="CO18" s="745"/>
      <c r="CP18" s="784"/>
      <c r="CQ18" s="785"/>
      <c r="CR18" s="785"/>
      <c r="CS18" s="785"/>
      <c r="CT18" s="785"/>
      <c r="CU18" s="785"/>
      <c r="CV18" s="785"/>
      <c r="CW18" s="785"/>
      <c r="CX18" s="784"/>
      <c r="CY18" s="787"/>
      <c r="CZ18" s="745"/>
      <c r="DA18" s="784"/>
      <c r="DB18" s="785"/>
      <c r="DC18" s="785"/>
      <c r="DD18" s="785"/>
      <c r="DE18" s="785"/>
      <c r="DF18" s="785"/>
      <c r="DG18" s="785"/>
      <c r="DH18" s="785"/>
      <c r="DI18" s="784"/>
      <c r="DK18" s="885"/>
      <c r="DL18" s="746"/>
      <c r="DM18" s="746"/>
      <c r="DN18" s="746"/>
      <c r="DO18" s="745"/>
      <c r="DP18" s="779"/>
      <c r="DQ18" s="779"/>
      <c r="DR18" s="779"/>
      <c r="DS18" s="779"/>
      <c r="DT18" s="779"/>
      <c r="DU18" s="779"/>
      <c r="DV18" s="779"/>
      <c r="DW18" s="779"/>
      <c r="DX18" s="579"/>
      <c r="DY18" s="885"/>
      <c r="DZ18" s="746"/>
      <c r="EA18" s="746"/>
      <c r="EB18" s="746"/>
      <c r="EC18" s="745"/>
      <c r="ED18" s="779"/>
      <c r="EE18" s="779"/>
      <c r="EF18" s="779"/>
      <c r="EG18" s="779"/>
      <c r="EH18" s="779"/>
      <c r="EI18" s="779"/>
      <c r="EJ18" s="779"/>
      <c r="EK18" s="779"/>
      <c r="EL18" s="788"/>
      <c r="EM18" s="789"/>
      <c r="EN18" s="790"/>
      <c r="EO18" s="790"/>
      <c r="EQ18" s="746"/>
      <c r="ER18" s="746"/>
      <c r="ES18" s="353"/>
      <c r="ET18" s="778"/>
      <c r="EU18" s="778"/>
      <c r="EV18" s="778"/>
      <c r="EW18" s="778"/>
      <c r="EX18" s="778"/>
      <c r="EY18" s="778"/>
      <c r="EZ18" s="778"/>
      <c r="FA18" s="778"/>
      <c r="FB18" s="790"/>
      <c r="FD18" s="746"/>
      <c r="FE18" s="746"/>
      <c r="FF18" s="353"/>
      <c r="FG18" s="778"/>
      <c r="FH18" s="778"/>
      <c r="FI18" s="778"/>
      <c r="FJ18" s="778"/>
      <c r="FK18" s="778"/>
      <c r="FL18" s="778"/>
      <c r="FM18" s="778"/>
      <c r="FN18" s="778"/>
      <c r="FO18" s="790"/>
    </row>
    <row r="19" spans="1:171" s="352" customFormat="1" ht="11.25" customHeight="1">
      <c r="A19" s="791">
        <f t="shared" si="43"/>
        <v>2002</v>
      </c>
      <c r="B19" s="793">
        <f t="shared" si="1"/>
        <v>4922109.7743372917</v>
      </c>
      <c r="C19" s="793">
        <f t="shared" si="2"/>
        <v>3581440</v>
      </c>
      <c r="D19" s="793">
        <f t="shared" si="3"/>
        <v>440669.77433729172</v>
      </c>
      <c r="E19" s="793">
        <f t="shared" si="4"/>
        <v>900000</v>
      </c>
      <c r="F19" s="793">
        <f t="shared" si="5"/>
        <v>84450.358830875717</v>
      </c>
      <c r="G19" s="793">
        <f t="shared" si="6"/>
        <v>302475.75127220154</v>
      </c>
      <c r="H19" s="793">
        <f t="shared" si="23"/>
        <v>386926.11010307819</v>
      </c>
      <c r="I19" s="793">
        <f t="shared" si="8"/>
        <v>30000</v>
      </c>
      <c r="J19" s="793">
        <f t="shared" si="24"/>
        <v>30000</v>
      </c>
      <c r="K19" s="793">
        <f t="shared" si="25"/>
        <v>332475.75127220154</v>
      </c>
      <c r="L19" s="793">
        <f t="shared" si="26"/>
        <v>84450.358830875717</v>
      </c>
      <c r="M19" s="793">
        <f t="shared" si="27"/>
        <v>286515.20000000001</v>
      </c>
      <c r="N19" s="793">
        <f t="shared" si="28"/>
        <v>286515.20000000001</v>
      </c>
      <c r="O19" s="794">
        <f t="shared" ref="O19:P19" si="51">SLOPE(O20:O24, $A$23:$A$27)*$A$22+INTERCEPT(O20:O24, $A$23:$A$27)</f>
        <v>1.822049035133988E-2</v>
      </c>
      <c r="P19" s="794">
        <f t="shared" si="51"/>
        <v>0</v>
      </c>
      <c r="Q19" s="84" t="s">
        <v>123</v>
      </c>
      <c r="R19" s="84" t="s">
        <v>123</v>
      </c>
      <c r="S19" s="353">
        <f t="shared" si="9"/>
        <v>2002</v>
      </c>
      <c r="T19" s="795">
        <f t="shared" si="10"/>
        <v>4922109.7743372917</v>
      </c>
      <c r="U19" s="796" t="s">
        <v>105</v>
      </c>
      <c r="V19" s="795">
        <f t="shared" si="11"/>
        <v>416926.11010307726</v>
      </c>
      <c r="W19" s="795">
        <f t="shared" si="12"/>
        <v>386926.11010307726</v>
      </c>
      <c r="X19" s="795">
        <f t="shared" si="13"/>
        <v>30000</v>
      </c>
      <c r="Y19" s="797" t="str">
        <f t="shared" si="50"/>
        <v>NA</v>
      </c>
      <c r="Z19" s="795">
        <f t="shared" si="14"/>
        <v>332475.75127220154</v>
      </c>
      <c r="AA19" s="550"/>
      <c r="AB19" s="780"/>
      <c r="AC19" s="781"/>
      <c r="AD19" s="782"/>
      <c r="AE19" s="782"/>
      <c r="AF19" s="782"/>
      <c r="AG19" s="782"/>
      <c r="AH19" s="782"/>
      <c r="AI19" s="782"/>
      <c r="AJ19" s="783"/>
      <c r="AK19" s="550"/>
      <c r="AL19" s="550"/>
      <c r="AM19" s="550"/>
      <c r="AN19" s="550"/>
      <c r="AO19" s="744">
        <f t="shared" si="35"/>
        <v>2002</v>
      </c>
      <c r="AP19" s="589">
        <f t="shared" si="36"/>
        <v>89570.439119043745</v>
      </c>
      <c r="AQ19" s="590">
        <f t="shared" si="37"/>
        <v>131854.96113970905</v>
      </c>
      <c r="AR19" s="590">
        <f t="shared" si="38"/>
        <v>70019.531087983429</v>
      </c>
      <c r="AS19" s="590">
        <f t="shared" si="39"/>
        <v>95481.178756341033</v>
      </c>
      <c r="AT19" s="590">
        <f t="shared" si="40"/>
        <v>17114.093959731541</v>
      </c>
      <c r="AU19" s="590">
        <f t="shared" si="41"/>
        <v>12885.906040268454</v>
      </c>
      <c r="AV19" s="590">
        <f t="shared" si="42"/>
        <v>416926.11010307726</v>
      </c>
      <c r="AX19" s="745"/>
      <c r="AY19" s="784"/>
      <c r="AZ19" s="785"/>
      <c r="BA19" s="785"/>
      <c r="BB19" s="785"/>
      <c r="BC19" s="785"/>
      <c r="BD19" s="785"/>
      <c r="BE19" s="785"/>
      <c r="BF19" s="786"/>
      <c r="BH19" s="745"/>
      <c r="BI19" s="784"/>
      <c r="BJ19" s="785"/>
      <c r="BK19" s="785"/>
      <c r="BL19" s="785"/>
      <c r="BM19" s="785"/>
      <c r="BN19" s="785"/>
      <c r="BO19" s="785"/>
      <c r="BP19" s="785"/>
      <c r="BQ19" s="784"/>
      <c r="BR19" s="787"/>
      <c r="BS19" s="745"/>
      <c r="BT19" s="784"/>
      <c r="BU19" s="785"/>
      <c r="BV19" s="785"/>
      <c r="BW19" s="785"/>
      <c r="BX19" s="785"/>
      <c r="BY19" s="785"/>
      <c r="BZ19" s="785"/>
      <c r="CA19" s="785"/>
      <c r="CB19" s="784"/>
      <c r="CC19" s="787"/>
      <c r="CD19" s="745"/>
      <c r="CE19" s="784"/>
      <c r="CF19" s="785"/>
      <c r="CG19" s="785"/>
      <c r="CH19" s="785"/>
      <c r="CI19" s="785"/>
      <c r="CJ19" s="785"/>
      <c r="CK19" s="785"/>
      <c r="CL19" s="785"/>
      <c r="CM19" s="784"/>
      <c r="CN19" s="787"/>
      <c r="CO19" s="745"/>
      <c r="CP19" s="784"/>
      <c r="CQ19" s="785"/>
      <c r="CR19" s="785"/>
      <c r="CS19" s="785"/>
      <c r="CT19" s="785"/>
      <c r="CU19" s="785"/>
      <c r="CV19" s="785"/>
      <c r="CW19" s="785"/>
      <c r="CX19" s="784"/>
      <c r="CY19" s="787"/>
      <c r="CZ19" s="745"/>
      <c r="DA19" s="784"/>
      <c r="DB19" s="785"/>
      <c r="DC19" s="785"/>
      <c r="DD19" s="785"/>
      <c r="DE19" s="785"/>
      <c r="DF19" s="785"/>
      <c r="DG19" s="785"/>
      <c r="DH19" s="785"/>
      <c r="DI19" s="784"/>
      <c r="DK19" s="885"/>
      <c r="DL19" s="746"/>
      <c r="DM19" s="746"/>
      <c r="DN19" s="746"/>
      <c r="DO19" s="745"/>
      <c r="DP19" s="779"/>
      <c r="DQ19" s="779"/>
      <c r="DR19" s="779"/>
      <c r="DS19" s="779"/>
      <c r="DT19" s="779"/>
      <c r="DU19" s="779"/>
      <c r="DV19" s="779"/>
      <c r="DW19" s="779"/>
      <c r="DX19" s="579"/>
      <c r="DY19" s="885"/>
      <c r="DZ19" s="746"/>
      <c r="EA19" s="746"/>
      <c r="EB19" s="746"/>
      <c r="EC19" s="745"/>
      <c r="ED19" s="779"/>
      <c r="EE19" s="779"/>
      <c r="EF19" s="779"/>
      <c r="EG19" s="779"/>
      <c r="EH19" s="779"/>
      <c r="EI19" s="779"/>
      <c r="EJ19" s="779"/>
      <c r="EK19" s="779"/>
      <c r="EL19" s="788"/>
      <c r="EM19" s="789"/>
      <c r="EN19" s="790"/>
      <c r="EO19" s="790"/>
      <c r="EQ19" s="746"/>
      <c r="ER19" s="746"/>
      <c r="ES19" s="353"/>
      <c r="ET19" s="778"/>
      <c r="EU19" s="778"/>
      <c r="EV19" s="778"/>
      <c r="EW19" s="778"/>
      <c r="EX19" s="778"/>
      <c r="EY19" s="778"/>
      <c r="EZ19" s="778"/>
      <c r="FA19" s="778"/>
      <c r="FB19" s="790"/>
      <c r="FD19" s="746"/>
      <c r="FE19" s="746"/>
      <c r="FF19" s="353"/>
      <c r="FG19" s="778"/>
      <c r="FH19" s="778"/>
      <c r="FI19" s="778"/>
      <c r="FJ19" s="778"/>
      <c r="FK19" s="778"/>
      <c r="FL19" s="778"/>
      <c r="FM19" s="778"/>
      <c r="FN19" s="778"/>
      <c r="FO19" s="790"/>
    </row>
    <row r="20" spans="1:171" s="352" customFormat="1">
      <c r="A20" s="791">
        <f t="shared" si="43"/>
        <v>2003</v>
      </c>
      <c r="B20" s="793">
        <f t="shared" si="1"/>
        <v>4922109.7743372917</v>
      </c>
      <c r="C20" s="793">
        <f t="shared" si="2"/>
        <v>3581440</v>
      </c>
      <c r="D20" s="793">
        <f t="shared" si="3"/>
        <v>440669.77433729172</v>
      </c>
      <c r="E20" s="793">
        <f t="shared" si="4"/>
        <v>900000</v>
      </c>
      <c r="F20" s="793">
        <f t="shared" si="5"/>
        <v>84450.358830875717</v>
      </c>
      <c r="G20" s="793">
        <f t="shared" si="6"/>
        <v>302475.75127220154</v>
      </c>
      <c r="H20" s="793">
        <f t="shared" si="23"/>
        <v>386926.11010307819</v>
      </c>
      <c r="I20" s="793">
        <f t="shared" si="8"/>
        <v>30000</v>
      </c>
      <c r="J20" s="793">
        <f t="shared" si="24"/>
        <v>30000</v>
      </c>
      <c r="K20" s="793">
        <f t="shared" si="25"/>
        <v>332475.75127220154</v>
      </c>
      <c r="L20" s="793">
        <f t="shared" si="26"/>
        <v>84450.358830875717</v>
      </c>
      <c r="M20" s="793">
        <f t="shared" si="27"/>
        <v>286515.20000000001</v>
      </c>
      <c r="N20" s="793">
        <f t="shared" si="28"/>
        <v>286515.20000000001</v>
      </c>
      <c r="O20" s="794">
        <f t="shared" ref="O20:P20" si="52">SLOPE(O21:O25, $A$23:$A$27)*$A$22+INTERCEPT(O21:O25, $A$23:$A$27)</f>
        <v>1.8700858614220328E-2</v>
      </c>
      <c r="P20" s="794">
        <f t="shared" si="52"/>
        <v>0</v>
      </c>
      <c r="Q20" s="84" t="s">
        <v>123</v>
      </c>
      <c r="R20" s="84" t="s">
        <v>123</v>
      </c>
      <c r="S20" s="353">
        <f t="shared" si="9"/>
        <v>2003</v>
      </c>
      <c r="T20" s="795">
        <f t="shared" si="10"/>
        <v>4922109.7743372917</v>
      </c>
      <c r="U20" s="796" t="s">
        <v>105</v>
      </c>
      <c r="V20" s="795">
        <f t="shared" si="11"/>
        <v>416926.11010307726</v>
      </c>
      <c r="W20" s="795">
        <f t="shared" si="12"/>
        <v>386926.11010307726</v>
      </c>
      <c r="X20" s="795">
        <f t="shared" si="13"/>
        <v>30000</v>
      </c>
      <c r="Y20" s="797" t="str">
        <f t="shared" si="50"/>
        <v>NA</v>
      </c>
      <c r="Z20" s="795">
        <f t="shared" si="14"/>
        <v>332475.75127220154</v>
      </c>
      <c r="AA20" s="550"/>
      <c r="AB20" s="780"/>
      <c r="AC20" s="781"/>
      <c r="AD20" s="782"/>
      <c r="AE20" s="782"/>
      <c r="AF20" s="782"/>
      <c r="AG20" s="782"/>
      <c r="AH20" s="782"/>
      <c r="AI20" s="782"/>
      <c r="AJ20" s="783"/>
      <c r="AK20" s="550"/>
      <c r="AL20" s="550"/>
      <c r="AM20" s="550"/>
      <c r="AN20" s="550"/>
      <c r="AO20" s="744">
        <f t="shared" si="35"/>
        <v>2003</v>
      </c>
      <c r="AP20" s="589">
        <f t="shared" si="36"/>
        <v>89570.439119043745</v>
      </c>
      <c r="AQ20" s="590">
        <f t="shared" si="37"/>
        <v>131854.96113970905</v>
      </c>
      <c r="AR20" s="590">
        <f t="shared" si="38"/>
        <v>70019.531087983429</v>
      </c>
      <c r="AS20" s="590">
        <f t="shared" si="39"/>
        <v>95481.178756341033</v>
      </c>
      <c r="AT20" s="590">
        <f t="shared" si="40"/>
        <v>17114.093959731541</v>
      </c>
      <c r="AU20" s="590">
        <f t="shared" si="41"/>
        <v>12885.906040268454</v>
      </c>
      <c r="AV20" s="590">
        <f t="shared" si="42"/>
        <v>416926.11010307726</v>
      </c>
      <c r="AX20" s="745"/>
      <c r="AY20" s="784"/>
      <c r="AZ20" s="785"/>
      <c r="BA20" s="785"/>
      <c r="BB20" s="785"/>
      <c r="BC20" s="785"/>
      <c r="BD20" s="785"/>
      <c r="BE20" s="785"/>
      <c r="BF20" s="786"/>
      <c r="BH20" s="745"/>
      <c r="BI20" s="784"/>
      <c r="BJ20" s="785"/>
      <c r="BK20" s="785"/>
      <c r="BL20" s="785"/>
      <c r="BM20" s="785"/>
      <c r="BN20" s="785"/>
      <c r="BO20" s="785"/>
      <c r="BP20" s="785"/>
      <c r="BQ20" s="784"/>
      <c r="BR20" s="787"/>
      <c r="BS20" s="745"/>
      <c r="BT20" s="784"/>
      <c r="BU20" s="785"/>
      <c r="BV20" s="785"/>
      <c r="BW20" s="785"/>
      <c r="BX20" s="785"/>
      <c r="BY20" s="785"/>
      <c r="BZ20" s="785"/>
      <c r="CA20" s="785"/>
      <c r="CB20" s="784"/>
      <c r="CC20" s="787"/>
      <c r="CD20" s="745"/>
      <c r="CE20" s="784"/>
      <c r="CF20" s="785"/>
      <c r="CG20" s="785"/>
      <c r="CH20" s="785"/>
      <c r="CI20" s="785"/>
      <c r="CJ20" s="785"/>
      <c r="CK20" s="785"/>
      <c r="CL20" s="785"/>
      <c r="CM20" s="784"/>
      <c r="CN20" s="787"/>
      <c r="CO20" s="745"/>
      <c r="CP20" s="784"/>
      <c r="CQ20" s="785"/>
      <c r="CR20" s="785"/>
      <c r="CS20" s="785"/>
      <c r="CT20" s="785"/>
      <c r="CU20" s="785"/>
      <c r="CV20" s="785"/>
      <c r="CW20" s="785"/>
      <c r="CX20" s="784"/>
      <c r="CY20" s="787"/>
      <c r="CZ20" s="745"/>
      <c r="DA20" s="784"/>
      <c r="DB20" s="785"/>
      <c r="DC20" s="785"/>
      <c r="DD20" s="785"/>
      <c r="DE20" s="785"/>
      <c r="DF20" s="785"/>
      <c r="DG20" s="785"/>
      <c r="DH20" s="785"/>
      <c r="DI20" s="784"/>
      <c r="DK20" s="885"/>
      <c r="DL20" s="746"/>
      <c r="DM20" s="746"/>
      <c r="DN20" s="746"/>
      <c r="DO20" s="745"/>
      <c r="DP20" s="779"/>
      <c r="DQ20" s="779"/>
      <c r="DR20" s="779"/>
      <c r="DS20" s="779"/>
      <c r="DT20" s="779"/>
      <c r="DU20" s="779"/>
      <c r="DV20" s="779"/>
      <c r="DW20" s="779"/>
      <c r="DX20" s="579"/>
      <c r="DY20" s="885"/>
      <c r="DZ20" s="746"/>
      <c r="EA20" s="746"/>
      <c r="EB20" s="746"/>
      <c r="EC20" s="745"/>
      <c r="ED20" s="779"/>
      <c r="EE20" s="779"/>
      <c r="EF20" s="779"/>
      <c r="EG20" s="779"/>
      <c r="EH20" s="779"/>
      <c r="EI20" s="779"/>
      <c r="EJ20" s="779"/>
      <c r="EK20" s="779"/>
      <c r="EL20" s="788"/>
      <c r="EM20" s="789"/>
      <c r="EN20" s="790"/>
      <c r="EO20" s="790"/>
      <c r="EQ20" s="746"/>
      <c r="ER20" s="746"/>
      <c r="ES20" s="353"/>
      <c r="ET20" s="778"/>
      <c r="EU20" s="778"/>
      <c r="EV20" s="778"/>
      <c r="EW20" s="778"/>
      <c r="EX20" s="778"/>
      <c r="EY20" s="778"/>
      <c r="EZ20" s="778"/>
      <c r="FA20" s="778"/>
      <c r="FB20" s="790"/>
      <c r="FD20" s="746"/>
      <c r="FE20" s="746"/>
      <c r="FF20" s="353"/>
      <c r="FG20" s="778"/>
      <c r="FH20" s="778"/>
      <c r="FI20" s="778"/>
      <c r="FJ20" s="778"/>
      <c r="FK20" s="778"/>
      <c r="FL20" s="778"/>
      <c r="FM20" s="778"/>
      <c r="FN20" s="778"/>
      <c r="FO20" s="790"/>
    </row>
    <row r="21" spans="1:171" s="352" customFormat="1" ht="15.75" thickBot="1">
      <c r="A21" s="791">
        <f>A22-1</f>
        <v>2004</v>
      </c>
      <c r="B21" s="793">
        <f t="shared" ref="B21:N21" si="53">B22</f>
        <v>4922109.7743372917</v>
      </c>
      <c r="C21" s="793">
        <f t="shared" si="53"/>
        <v>3581440</v>
      </c>
      <c r="D21" s="793">
        <f t="shared" si="53"/>
        <v>440669.77433729172</v>
      </c>
      <c r="E21" s="793">
        <f t="shared" si="53"/>
        <v>900000</v>
      </c>
      <c r="F21" s="793">
        <f t="shared" si="53"/>
        <v>84450.358830875717</v>
      </c>
      <c r="G21" s="793">
        <f t="shared" si="53"/>
        <v>302475.75127220154</v>
      </c>
      <c r="H21" s="793">
        <f t="shared" si="53"/>
        <v>386926.11010307819</v>
      </c>
      <c r="I21" s="793">
        <f t="shared" si="53"/>
        <v>30000</v>
      </c>
      <c r="J21" s="793">
        <f t="shared" si="53"/>
        <v>30000</v>
      </c>
      <c r="K21" s="793">
        <f t="shared" si="53"/>
        <v>332475.75127220154</v>
      </c>
      <c r="L21" s="793">
        <f t="shared" si="53"/>
        <v>84450.358830875717</v>
      </c>
      <c r="M21" s="793">
        <f t="shared" si="53"/>
        <v>286515.20000000001</v>
      </c>
      <c r="N21" s="793">
        <f t="shared" si="53"/>
        <v>286515.20000000001</v>
      </c>
      <c r="O21" s="794">
        <f t="shared" ref="O21" si="54">SLOPE(O22:O26, $A$23:$A$27)*$A$22+INTERCEPT(O22:O26, $A$23:$A$27)</f>
        <v>1.9320361031572197E-2</v>
      </c>
      <c r="P21" s="794">
        <f t="shared" ref="P21" si="55">SLOPE(P22:P26, $A$23:$A$27)*$A$22+INTERCEPT(P22:P26, $A$23:$A$27)</f>
        <v>0</v>
      </c>
      <c r="Q21" s="84" t="s">
        <v>123</v>
      </c>
      <c r="R21" s="84" t="s">
        <v>123</v>
      </c>
      <c r="S21" s="353">
        <f>S22-1</f>
        <v>2004</v>
      </c>
      <c r="T21" s="795">
        <f t="shared" si="10"/>
        <v>4922109.7743372917</v>
      </c>
      <c r="U21" s="796" t="s">
        <v>105</v>
      </c>
      <c r="V21" s="795">
        <f t="shared" si="11"/>
        <v>416926.11010307726</v>
      </c>
      <c r="W21" s="795">
        <f t="shared" si="12"/>
        <v>386926.11010307726</v>
      </c>
      <c r="X21" s="795">
        <f t="shared" si="13"/>
        <v>30000</v>
      </c>
      <c r="Y21" s="797" t="str">
        <f t="shared" si="50"/>
        <v>NA</v>
      </c>
      <c r="Z21" s="795">
        <f t="shared" si="14"/>
        <v>332475.75127220154</v>
      </c>
      <c r="AA21" s="550"/>
      <c r="AB21" s="780"/>
      <c r="AC21" s="781"/>
      <c r="AD21" s="782"/>
      <c r="AE21" s="782"/>
      <c r="AF21" s="782"/>
      <c r="AG21" s="782"/>
      <c r="AH21" s="782"/>
      <c r="AI21" s="782"/>
      <c r="AJ21" s="783"/>
      <c r="AK21" s="550"/>
      <c r="AL21" s="550"/>
      <c r="AM21" s="550"/>
      <c r="AN21" s="550"/>
      <c r="AO21" s="744">
        <f>AO22-1</f>
        <v>2004</v>
      </c>
      <c r="AP21" s="589">
        <f t="shared" si="36"/>
        <v>89570.439119043745</v>
      </c>
      <c r="AQ21" s="590">
        <f t="shared" si="37"/>
        <v>131854.96113970905</v>
      </c>
      <c r="AR21" s="590">
        <f t="shared" si="38"/>
        <v>70019.531087983429</v>
      </c>
      <c r="AS21" s="590">
        <f t="shared" si="39"/>
        <v>95481.178756341033</v>
      </c>
      <c r="AT21" s="590">
        <f t="shared" si="40"/>
        <v>17114.093959731541</v>
      </c>
      <c r="AU21" s="590">
        <f t="shared" si="41"/>
        <v>12885.906040268454</v>
      </c>
      <c r="AV21" s="590">
        <f t="shared" si="42"/>
        <v>416926.11010307726</v>
      </c>
      <c r="AX21" s="745"/>
      <c r="AY21" s="784"/>
      <c r="AZ21" s="785"/>
      <c r="BA21" s="785"/>
      <c r="BB21" s="785"/>
      <c r="BC21" s="785"/>
      <c r="BD21" s="785"/>
      <c r="BE21" s="785"/>
      <c r="BF21" s="786"/>
      <c r="BH21" s="745"/>
      <c r="BI21" s="784"/>
      <c r="BJ21" s="785"/>
      <c r="BK21" s="785"/>
      <c r="BL21" s="785"/>
      <c r="BM21" s="785"/>
      <c r="BN21" s="785"/>
      <c r="BO21" s="785"/>
      <c r="BP21" s="785"/>
      <c r="BQ21" s="784"/>
      <c r="BR21" s="787"/>
      <c r="BS21" s="745"/>
      <c r="BT21" s="784"/>
      <c r="BU21" s="785"/>
      <c r="BV21" s="785"/>
      <c r="BW21" s="785"/>
      <c r="BX21" s="785"/>
      <c r="BY21" s="785"/>
      <c r="BZ21" s="785"/>
      <c r="CA21" s="785"/>
      <c r="CB21" s="784"/>
      <c r="CC21" s="787"/>
      <c r="CD21" s="745"/>
      <c r="CE21" s="784"/>
      <c r="CF21" s="785"/>
      <c r="CG21" s="785"/>
      <c r="CH21" s="785"/>
      <c r="CI21" s="785"/>
      <c r="CJ21" s="785"/>
      <c r="CK21" s="785"/>
      <c r="CL21" s="785"/>
      <c r="CM21" s="784"/>
      <c r="CN21" s="787"/>
      <c r="CO21" s="745"/>
      <c r="CP21" s="784"/>
      <c r="CQ21" s="785"/>
      <c r="CR21" s="785"/>
      <c r="CS21" s="785"/>
      <c r="CT21" s="785"/>
      <c r="CU21" s="785"/>
      <c r="CV21" s="785"/>
      <c r="CW21" s="785"/>
      <c r="CX21" s="784"/>
      <c r="CY21" s="787"/>
      <c r="CZ21" s="745"/>
      <c r="DA21" s="784"/>
      <c r="DB21" s="785"/>
      <c r="DC21" s="785"/>
      <c r="DD21" s="785"/>
      <c r="DE21" s="785"/>
      <c r="DF21" s="785"/>
      <c r="DG21" s="785"/>
      <c r="DH21" s="785"/>
      <c r="DI21" s="784"/>
      <c r="DK21" s="885"/>
      <c r="DL21" s="746"/>
      <c r="DM21" s="746"/>
      <c r="DN21" s="746"/>
      <c r="DO21" s="745"/>
      <c r="DP21" s="779"/>
      <c r="DQ21" s="779"/>
      <c r="DR21" s="779"/>
      <c r="DS21" s="779"/>
      <c r="DT21" s="779"/>
      <c r="DU21" s="779"/>
      <c r="DV21" s="779"/>
      <c r="DW21" s="779"/>
      <c r="DX21" s="579"/>
      <c r="DY21" s="885"/>
      <c r="DZ21" s="746"/>
      <c r="EA21" s="746"/>
      <c r="EB21" s="746"/>
      <c r="EC21" s="745"/>
      <c r="ED21" s="779"/>
      <c r="EE21" s="779"/>
      <c r="EF21" s="779"/>
      <c r="EG21" s="779"/>
      <c r="EH21" s="779"/>
      <c r="EI21" s="779"/>
      <c r="EJ21" s="779"/>
      <c r="EK21" s="779"/>
      <c r="EL21" s="788"/>
      <c r="EM21" s="789"/>
      <c r="EN21" s="790"/>
      <c r="EO21" s="790"/>
      <c r="EQ21" s="746"/>
      <c r="ER21" s="746"/>
      <c r="ES21" s="353"/>
      <c r="ET21" s="778"/>
      <c r="EU21" s="778"/>
      <c r="EV21" s="778"/>
      <c r="EW21" s="778"/>
      <c r="EX21" s="778"/>
      <c r="EY21" s="778"/>
      <c r="EZ21" s="778"/>
      <c r="FA21" s="778"/>
      <c r="FB21" s="790"/>
      <c r="FD21" s="746"/>
      <c r="FE21" s="746"/>
      <c r="FF21" s="353"/>
      <c r="FG21" s="778"/>
      <c r="FH21" s="778"/>
      <c r="FI21" s="778"/>
      <c r="FJ21" s="778"/>
      <c r="FK21" s="778"/>
      <c r="FL21" s="778"/>
      <c r="FM21" s="778"/>
      <c r="FN21" s="778"/>
      <c r="FO21" s="790"/>
    </row>
    <row r="22" spans="1:171" s="84" customFormat="1" ht="15.75" thickBot="1">
      <c r="A22" s="792">
        <v>2005</v>
      </c>
      <c r="B22" s="582">
        <f t="shared" ref="B22:P22" si="56">SLOPE(B23:B27, $A$23:$A$27)*$A$22+INTERCEPT(B23:B27, $A$23:$A$27)</f>
        <v>4922109.7743372917</v>
      </c>
      <c r="C22" s="582">
        <f t="shared" si="56"/>
        <v>3581440</v>
      </c>
      <c r="D22" s="582">
        <f t="shared" si="56"/>
        <v>440669.77433729172</v>
      </c>
      <c r="E22" s="582">
        <f t="shared" si="56"/>
        <v>900000</v>
      </c>
      <c r="F22" s="582">
        <f t="shared" si="56"/>
        <v>84450.358830875717</v>
      </c>
      <c r="G22" s="582">
        <f t="shared" si="56"/>
        <v>302475.75127220154</v>
      </c>
      <c r="H22" s="582">
        <f t="shared" si="56"/>
        <v>386926.11010307819</v>
      </c>
      <c r="I22" s="582">
        <f t="shared" si="56"/>
        <v>30000</v>
      </c>
      <c r="J22" s="582">
        <f t="shared" si="56"/>
        <v>30000</v>
      </c>
      <c r="K22" s="582">
        <f t="shared" si="56"/>
        <v>332475.75127220154</v>
      </c>
      <c r="L22" s="582">
        <f t="shared" si="56"/>
        <v>84450.358830875717</v>
      </c>
      <c r="M22" s="582">
        <f t="shared" si="56"/>
        <v>286515.20000000001</v>
      </c>
      <c r="N22" s="582">
        <f t="shared" si="56"/>
        <v>286515.20000000001</v>
      </c>
      <c r="O22" s="583">
        <f t="shared" si="56"/>
        <v>1.994900858577997E-2</v>
      </c>
      <c r="P22" s="583">
        <f t="shared" si="56"/>
        <v>0</v>
      </c>
      <c r="Q22" s="84" t="s">
        <v>123</v>
      </c>
      <c r="R22" s="85" t="s">
        <v>123</v>
      </c>
      <c r="S22" s="354">
        <v>2005</v>
      </c>
      <c r="T22" s="150">
        <f t="shared" ref="T22:T53" si="57">B22</f>
        <v>4922109.7743372917</v>
      </c>
      <c r="U22" s="151" t="s">
        <v>105</v>
      </c>
      <c r="V22" s="150">
        <f t="shared" ref="V22:V59" si="58">SUM(K22, F22)</f>
        <v>416926.11010307726</v>
      </c>
      <c r="W22" s="150">
        <f t="shared" ref="W22:W59" si="59">SUM(F22:G22)</f>
        <v>386926.11010307726</v>
      </c>
      <c r="X22" s="150">
        <f t="shared" ref="X22:X59" si="60">J22</f>
        <v>30000</v>
      </c>
      <c r="Y22" s="152" t="str">
        <f>IFERROR(V22/V5-1, "NA")</f>
        <v>NA</v>
      </c>
      <c r="Z22" s="150">
        <f t="shared" ref="Z22:Z59" si="61">K22</f>
        <v>332475.75127220154</v>
      </c>
      <c r="AA22" s="548"/>
      <c r="AB22" s="584" t="s">
        <v>52</v>
      </c>
      <c r="AC22" s="585">
        <f>AD38</f>
        <v>0.19700000000000001</v>
      </c>
      <c r="AD22" s="586">
        <f>AC22</f>
        <v>0.19700000000000001</v>
      </c>
      <c r="AE22" s="587">
        <f>AC23</f>
        <v>0.28999999999999998</v>
      </c>
      <c r="AF22" s="587">
        <f>AC24</f>
        <v>0.154</v>
      </c>
      <c r="AG22" s="587">
        <f>AC25</f>
        <v>0.21</v>
      </c>
      <c r="AH22" s="587">
        <f>AC26</f>
        <v>8.5000000000000006E-2</v>
      </c>
      <c r="AI22" s="587">
        <f>AC27</f>
        <v>6.4000000000000001E-2</v>
      </c>
      <c r="AJ22" s="588">
        <f>SUM(AD22:AI22)</f>
        <v>1</v>
      </c>
      <c r="AK22" s="548"/>
      <c r="AL22" s="550"/>
      <c r="AM22" s="550"/>
      <c r="AN22" s="550"/>
      <c r="AO22" s="354">
        <v>2005</v>
      </c>
      <c r="AP22" s="589">
        <f>AD$32*$W22</f>
        <v>89570.439119043745</v>
      </c>
      <c r="AQ22" s="590">
        <f t="shared" ref="AQ22" si="62">AE$32*$W22</f>
        <v>131854.96113970905</v>
      </c>
      <c r="AR22" s="590">
        <f t="shared" ref="AR22" si="63">AF$32*$W22</f>
        <v>70019.531087983429</v>
      </c>
      <c r="AS22" s="590">
        <f t="shared" ref="AS22" si="64">AG$32*$W22</f>
        <v>95481.178756341033</v>
      </c>
      <c r="AT22" s="590">
        <f>AH$32*$X22</f>
        <v>17114.093959731541</v>
      </c>
      <c r="AU22" s="590">
        <f>AI$32*$X22</f>
        <v>12885.906040268454</v>
      </c>
      <c r="AV22" s="590">
        <f t="shared" ref="AV22" si="65">SUM(AP22:AU22)</f>
        <v>416926.11010307726</v>
      </c>
      <c r="AW22" s="85"/>
      <c r="AX22" s="575" t="s">
        <v>52</v>
      </c>
      <c r="AY22" s="361">
        <f>AO22</f>
        <v>2005</v>
      </c>
      <c r="AZ22" s="162">
        <f>$AP22*'PTAC PTHP Market Distribution'!M9</f>
        <v>20237.941873651493</v>
      </c>
      <c r="BA22" s="162">
        <f>$AP22*'PTAC PTHP Market Distribution'!N9</f>
        <v>18790.94964421961</v>
      </c>
      <c r="BB22" s="162">
        <f>$AP22*'PTAC PTHP Market Distribution'!O9</f>
        <v>17818.976467681758</v>
      </c>
      <c r="BC22" s="162">
        <f>$AP22*'PTAC PTHP Market Distribution'!P9</f>
        <v>16844.479567181745</v>
      </c>
      <c r="BD22" s="162">
        <f>$AP22*'PTAC PTHP Market Distribution'!Q9</f>
        <v>15878.091566309144</v>
      </c>
      <c r="BE22" s="162">
        <f>$AP22*'PTAC PTHP Market Distribution'!R9</f>
        <v>0</v>
      </c>
      <c r="BF22" s="162">
        <f>SUM(AZ22:BE22)</f>
        <v>89570.439119043745</v>
      </c>
      <c r="BH22" s="575" t="s">
        <v>52</v>
      </c>
      <c r="BI22" s="361">
        <f>$AY22</f>
        <v>2005</v>
      </c>
      <c r="BJ22" s="162">
        <f>$AP22*'PTAC PTHP Market Distribution'!V9</f>
        <v>0</v>
      </c>
      <c r="BK22" s="162">
        <f>$AP22*'PTAC PTHP Market Distribution'!W9</f>
        <v>0</v>
      </c>
      <c r="BL22" s="162">
        <f>$AP22*'PTAC PTHP Market Distribution'!X9</f>
        <v>39028.891517871103</v>
      </c>
      <c r="BM22" s="162">
        <f>$AP22*'PTAC PTHP Market Distribution'!Y9</f>
        <v>17818.976467681758</v>
      </c>
      <c r="BN22" s="162">
        <f>$AP22*'PTAC PTHP Market Distribution'!Z9</f>
        <v>16844.479567181745</v>
      </c>
      <c r="BO22" s="162">
        <f>$AP22*'PTAC PTHP Market Distribution'!AA9</f>
        <v>15878.091566309144</v>
      </c>
      <c r="BP22" s="162">
        <f>$AP22*'PTAC PTHP Market Distribution'!AB9</f>
        <v>0</v>
      </c>
      <c r="BQ22" s="288">
        <f>SUM(BK22:BP22)</f>
        <v>89570.439119043745</v>
      </c>
      <c r="BR22" s="149"/>
      <c r="BS22" s="575" t="s">
        <v>52</v>
      </c>
      <c r="BT22" s="361">
        <f>$AY22</f>
        <v>2005</v>
      </c>
      <c r="BU22" s="162">
        <f>$AP22*'PTAC PTHP Market Distribution'!AF9</f>
        <v>0</v>
      </c>
      <c r="BV22" s="162">
        <f>$AP22*'PTAC PTHP Market Distribution'!AG9</f>
        <v>0</v>
      </c>
      <c r="BW22" s="162">
        <f>$AP22*'PTAC PTHP Market Distribution'!AH9</f>
        <v>0</v>
      </c>
      <c r="BX22" s="162">
        <f>$AP22*'PTAC PTHP Market Distribution'!AI9</f>
        <v>56847.867985552861</v>
      </c>
      <c r="BY22" s="162">
        <f>$AP22*'PTAC PTHP Market Distribution'!AJ9</f>
        <v>16844.479567181745</v>
      </c>
      <c r="BZ22" s="162">
        <f>$AP22*'PTAC PTHP Market Distribution'!AK9</f>
        <v>15878.091566309144</v>
      </c>
      <c r="CA22" s="162">
        <f>$AP22*'PTAC PTHP Market Distribution'!AL9</f>
        <v>0</v>
      </c>
      <c r="CB22" s="288">
        <f>SUM(BV22:CA22)</f>
        <v>89570.439119043745</v>
      </c>
      <c r="CC22" s="149"/>
      <c r="CD22" s="575" t="s">
        <v>52</v>
      </c>
      <c r="CE22" s="361">
        <f>$AY22</f>
        <v>2005</v>
      </c>
      <c r="CF22" s="162">
        <f>$AP22*'PTAC PTHP Market Distribution'!AP9</f>
        <v>0</v>
      </c>
      <c r="CG22" s="162">
        <f>$AP22*'PTAC PTHP Market Distribution'!AQ9</f>
        <v>0</v>
      </c>
      <c r="CH22" s="162">
        <f>$AP22*'PTAC PTHP Market Distribution'!AR9</f>
        <v>0</v>
      </c>
      <c r="CI22" s="162">
        <f>$AP22*'PTAC PTHP Market Distribution'!AS9</f>
        <v>0</v>
      </c>
      <c r="CJ22" s="162">
        <f>$AP22*'PTAC PTHP Market Distribution'!AT9</f>
        <v>73692.347552734558</v>
      </c>
      <c r="CK22" s="162">
        <f>$AP22*'PTAC PTHP Market Distribution'!AU9</f>
        <v>15878.091566309144</v>
      </c>
      <c r="CL22" s="162">
        <f>$AP22*'PTAC PTHP Market Distribution'!AV9</f>
        <v>0</v>
      </c>
      <c r="CM22" s="288">
        <f>SUM(CG22:CL22)</f>
        <v>89570.439119043702</v>
      </c>
      <c r="CN22" s="149"/>
      <c r="CO22" s="575" t="s">
        <v>52</v>
      </c>
      <c r="CP22" s="361">
        <f>$AY22</f>
        <v>2005</v>
      </c>
      <c r="CQ22" s="162">
        <f>$AP22*'PTAC PTHP Market Distribution'!AZ9</f>
        <v>0</v>
      </c>
      <c r="CR22" s="162">
        <f>$AP22*'PTAC PTHP Market Distribution'!BA9</f>
        <v>0</v>
      </c>
      <c r="CS22" s="162">
        <f>$AP22*'PTAC PTHP Market Distribution'!BB9</f>
        <v>0</v>
      </c>
      <c r="CT22" s="162">
        <f>$AP22*'PTAC PTHP Market Distribution'!BC9</f>
        <v>0</v>
      </c>
      <c r="CU22" s="162">
        <f>$AP22*'PTAC PTHP Market Distribution'!BD9</f>
        <v>0</v>
      </c>
      <c r="CV22" s="162">
        <f>$AP22*'PTAC PTHP Market Distribution'!BE9</f>
        <v>89570.439119043745</v>
      </c>
      <c r="CW22" s="162">
        <f>$AP22*'PTAC PTHP Market Distribution'!BF9</f>
        <v>0</v>
      </c>
      <c r="CX22" s="288">
        <f>SUM(CR22:CW22)</f>
        <v>89570.439119043745</v>
      </c>
      <c r="CY22" s="149"/>
      <c r="CZ22" s="575" t="s">
        <v>52</v>
      </c>
      <c r="DA22" s="361">
        <f>$AY22</f>
        <v>2005</v>
      </c>
      <c r="DB22" s="162">
        <f>$AP22*'PTAC PTHP Market Distribution'!BJ9</f>
        <v>0</v>
      </c>
      <c r="DC22" s="162">
        <f>$AP22*'PTAC PTHP Market Distribution'!BK9</f>
        <v>0</v>
      </c>
      <c r="DD22" s="162">
        <f>$AP22*'PTAC PTHP Market Distribution'!BL9</f>
        <v>0</v>
      </c>
      <c r="DE22" s="162">
        <f>$AP22*'PTAC PTHP Market Distribution'!BM9</f>
        <v>0</v>
      </c>
      <c r="DF22" s="162">
        <f>$AP22*'PTAC PTHP Market Distribution'!BN9</f>
        <v>0</v>
      </c>
      <c r="DG22" s="162">
        <f>$AP22*'PTAC PTHP Market Distribution'!BO9</f>
        <v>0</v>
      </c>
      <c r="DH22" s="162">
        <f>$AP22*'PTAC PTHP Market Distribution'!BP9</f>
        <v>89570.439119043745</v>
      </c>
      <c r="DI22" s="288">
        <f>SUM(DC22:DH22)</f>
        <v>89570.439119043745</v>
      </c>
      <c r="DJ22" s="85"/>
      <c r="DK22" s="885"/>
      <c r="DL22" s="517" t="str">
        <f>DO22&amp;DM22</f>
        <v>2005PTAC Standard Size - 9,000 Btu/h</v>
      </c>
      <c r="DM22" s="517" t="str">
        <f>VLOOKUP($DN22, 'Index Tables'!$F$4:$G$9, 2, FALSE)</f>
        <v>PTAC Standard Size - 9,000 Btu/h</v>
      </c>
      <c r="DN22" s="38" t="s">
        <v>52</v>
      </c>
      <c r="DO22" s="361">
        <f>$AY22</f>
        <v>2005</v>
      </c>
      <c r="DP22" s="591">
        <f>SLOPE(DP23:DP27, $A$23:$A$27)*$A$22+INTERCEPT(DP23:DP27, $A$23:$A$27)</f>
        <v>0</v>
      </c>
      <c r="DQ22" s="591">
        <f>SLOPE(DQ23:DQ27, $A$23:$A$27)*$A$22+INTERCEPT(DQ23:DQ27, $A$23:$A$27)</f>
        <v>210448.89286677539</v>
      </c>
      <c r="DR22" s="591">
        <f t="shared" ref="DR22" si="66">SLOPE(DR23:DR27, $A$23:$A$27)*$A$22+INTERCEPT(DR23:DR27, $A$23:$A$27)</f>
        <v>195402.01139177382</v>
      </c>
      <c r="DS22" s="591">
        <f t="shared" ref="DS22" si="67">SLOPE(DS23:DS27, $A$23:$A$27)*$A$22+INTERCEPT(DS23:DS27, $A$23:$A$27)</f>
        <v>185294.72478251159</v>
      </c>
      <c r="DT22" s="591">
        <f t="shared" ref="DT22" si="68">SLOPE(DT23:DT27, $A$23:$A$27)*$A$22+INTERCEPT(DT23:DT27, $A$23:$A$27)</f>
        <v>175161.1946492251</v>
      </c>
      <c r="DU22" s="591">
        <f t="shared" ref="DU22" si="69">SLOPE(DU23:DU27, $A$23:$A$27)*$A$22+INTERCEPT(DU23:DU27, $A$23:$A$27)</f>
        <v>165111.98677358869</v>
      </c>
      <c r="DV22" s="591">
        <f t="shared" ref="DV22" si="70">SLOPE(DV23:DV27, $A$23:$A$27)*$A$22+INTERCEPT(DV23:DV27, $A$23:$A$27)</f>
        <v>0</v>
      </c>
      <c r="DW22" s="591">
        <f>SLOPE(DW23:DW27, $A$23:$A$27)*$A$22+INTERCEPT(DW23:DW27, $A$23:$A$27)</f>
        <v>931418.81046387553</v>
      </c>
      <c r="DX22" s="592"/>
      <c r="DY22" s="885"/>
      <c r="DZ22" s="371" t="str">
        <f>EC22&amp;EA22</f>
        <v>2005PTAC Standard Size - 9,000 Btu/h</v>
      </c>
      <c r="EA22" s="371" t="str">
        <f>VLOOKUP($EB22, 'Index Tables'!$F$4:$G$9, 2, FALSE)</f>
        <v>PTAC Standard Size - 9,000 Btu/h</v>
      </c>
      <c r="EB22" s="414" t="s">
        <v>52</v>
      </c>
      <c r="EC22" s="361">
        <f>$AY22</f>
        <v>2005</v>
      </c>
      <c r="ED22" s="670">
        <f t="shared" ref="ED22:EJ29" si="71">DP22</f>
        <v>0</v>
      </c>
      <c r="EE22" s="670">
        <f t="shared" si="71"/>
        <v>210448.89286677539</v>
      </c>
      <c r="EF22" s="670">
        <f t="shared" si="71"/>
        <v>195402.01139177382</v>
      </c>
      <c r="EG22" s="670">
        <f t="shared" si="71"/>
        <v>185294.72478251159</v>
      </c>
      <c r="EH22" s="670">
        <f t="shared" si="71"/>
        <v>175161.1946492251</v>
      </c>
      <c r="EI22" s="670">
        <f t="shared" si="71"/>
        <v>165111.98677358869</v>
      </c>
      <c r="EJ22" s="670">
        <f t="shared" si="71"/>
        <v>0</v>
      </c>
      <c r="EK22" s="670">
        <f t="shared" ref="EK22:EK85" si="72">IFERROR(SUM(ED22:EJ22), 0)</f>
        <v>931418.8104638746</v>
      </c>
      <c r="EL22" s="670">
        <f>IF(EK22&lt;=0, 0, EK22-DW22)</f>
        <v>-9.3132257461547852E-10</v>
      </c>
      <c r="EM22" s="593"/>
      <c r="EN22" s="358">
        <f>EK22-EL22</f>
        <v>931418.81046387553</v>
      </c>
      <c r="EO22" s="359" t="str">
        <f t="shared" ref="EO22:EO85" si="73">IF($EC22&lt;2034, IF(ROUND(EN22, 0)&lt;&gt;ROUND(DW22, 0), "CHECK", "OK"), "OK")</f>
        <v>OK</v>
      </c>
      <c r="EP22" s="882" t="s">
        <v>160</v>
      </c>
      <c r="EQ22" s="678" t="str">
        <f>DZ22</f>
        <v>2005PTAC Standard Size - 9,000 Btu/h</v>
      </c>
      <c r="ER22" s="679" t="str">
        <f>EA22</f>
        <v>PTAC Standard Size - 9,000 Btu/h</v>
      </c>
      <c r="ES22" s="680">
        <f>EC22</f>
        <v>2005</v>
      </c>
      <c r="ET22" s="681">
        <f>IFERROR(IF($EC22&lt;2029,ED22,ED22-($EL22*(ED22/$EK22))), 0)</f>
        <v>0</v>
      </c>
      <c r="EU22" s="681">
        <f t="shared" ref="EU22:EU85" si="74">IFERROR(IF($EC22&lt;2029,EE22,EE22-($EL22*(EE22/$EK22))), 0)</f>
        <v>210448.89286677539</v>
      </c>
      <c r="EV22" s="681">
        <f t="shared" ref="EV22:EV85" si="75">IFERROR(IF($EC22&lt;2029,EF22,EF22-($EL22*(EF22/$EK22))), 0)</f>
        <v>195402.01139177382</v>
      </c>
      <c r="EW22" s="681">
        <f t="shared" ref="EW22:EW85" si="76">IFERROR(IF($EC22&lt;2029,EG22,EG22-($EL22*(EG22/$EK22))), 0)</f>
        <v>185294.72478251159</v>
      </c>
      <c r="EX22" s="681">
        <f t="shared" ref="EX22:EX85" si="77">IFERROR(IF($EC22&lt;2029,EH22,EH22-($EL22*(EH22/$EK22))), 0)</f>
        <v>175161.1946492251</v>
      </c>
      <c r="EY22" s="681">
        <f t="shared" ref="EY22:EY85" si="78">IFERROR(IF($EC22&lt;2029,EI22,EI22-($EL22*(EI22/$EK22))), 0)</f>
        <v>165111.98677358869</v>
      </c>
      <c r="EZ22" s="681">
        <f t="shared" ref="EZ22:EZ85" si="79">IFERROR(IF($EC22&lt;2029,EJ22,EJ22-($EL22*(EJ22/$EK22))), 0)</f>
        <v>0</v>
      </c>
      <c r="FA22" s="681">
        <f>SUM(ET22:EZ22)</f>
        <v>931418.8104638746</v>
      </c>
      <c r="FB22" s="676" t="str">
        <f>IF(OR(ROUND(FA22, 0)=ROUND(DW22, 0), ES22&gt;2034), "OK", "CHECK")</f>
        <v>OK</v>
      </c>
      <c r="FD22" s="678" t="str">
        <f>EQ22</f>
        <v>2005PTAC Standard Size - 9,000 Btu/h</v>
      </c>
      <c r="FE22" s="679" t="str">
        <f t="shared" ref="FE22:FF22" si="80">ER22</f>
        <v>PTAC Standard Size - 9,000 Btu/h</v>
      </c>
      <c r="FF22" s="680">
        <f t="shared" si="80"/>
        <v>2005</v>
      </c>
      <c r="FG22" s="679">
        <f>IFERROR(ET22/$FA22, 0)</f>
        <v>0</v>
      </c>
      <c r="FH22" s="679">
        <f t="shared" ref="FH22:FH85" si="81">IFERROR(EU22/$FA22, 0)</f>
        <v>0.22594443069274658</v>
      </c>
      <c r="FI22" s="679">
        <f t="shared" ref="FI22:FI85" si="82">IFERROR(EV22/$FA22, 0)</f>
        <v>0.20978963404707035</v>
      </c>
      <c r="FJ22" s="679">
        <f t="shared" ref="FJ22:FJ85" si="83">IFERROR(EW22/$FA22, 0)</f>
        <v>0.19893813899917831</v>
      </c>
      <c r="FK22" s="679">
        <f t="shared" ref="FK22:FK85" si="84">IFERROR(EX22/$FA22, 0)</f>
        <v>0.18805846809341284</v>
      </c>
      <c r="FL22" s="679">
        <f t="shared" ref="FL22:FL85" si="85">IFERROR(EY22/$FA22, 0)</f>
        <v>0.17726932816759192</v>
      </c>
      <c r="FM22" s="679">
        <f t="shared" ref="FM22:FM85" si="86">IFERROR(EZ22/$FA22, 0)</f>
        <v>0</v>
      </c>
      <c r="FN22" s="679">
        <f t="shared" ref="FN22:FN85" si="87">IFERROR(FA22/$FA22, 0)</f>
        <v>1</v>
      </c>
      <c r="FO22" s="676" t="str">
        <f>IF(OR(FN22=100%, $FF22&gt;2034), "OK", "CHECK")</f>
        <v>OK</v>
      </c>
    </row>
    <row r="23" spans="1:171" ht="15.75" thickBot="1">
      <c r="A23" s="595">
        <v>2006</v>
      </c>
      <c r="B23" s="596">
        <v>5018255.5167886773</v>
      </c>
      <c r="C23" s="596">
        <v>3581440</v>
      </c>
      <c r="D23" s="596">
        <v>536815.51678867696</v>
      </c>
      <c r="E23" s="597">
        <v>900000</v>
      </c>
      <c r="F23" s="598">
        <v>86129.690313329527</v>
      </c>
      <c r="G23" s="598">
        <v>313652.77748793329</v>
      </c>
      <c r="H23" s="596">
        <f>SUM(F23:G23)</f>
        <v>399782.4678012628</v>
      </c>
      <c r="I23" s="599">
        <v>30000</v>
      </c>
      <c r="J23" s="596">
        <v>30000</v>
      </c>
      <c r="K23" s="596">
        <f>SUM(G23, J23)</f>
        <v>343652.77748793329</v>
      </c>
      <c r="L23" s="600">
        <v>86129.690313329498</v>
      </c>
      <c r="M23" s="598">
        <v>286515.20000000001</v>
      </c>
      <c r="N23" s="598">
        <v>286515.20000000001</v>
      </c>
      <c r="O23" s="601">
        <v>2.0245307492259945E-2</v>
      </c>
      <c r="P23" s="601">
        <v>0</v>
      </c>
      <c r="S23" s="267">
        <f t="shared" ref="S23:S54" si="88">A23</f>
        <v>2006</v>
      </c>
      <c r="T23" s="162">
        <f t="shared" si="57"/>
        <v>5018255.5167886773</v>
      </c>
      <c r="U23" s="88">
        <f t="shared" ref="U23" si="89">T23/T22-1</f>
        <v>1.9533441320765954E-2</v>
      </c>
      <c r="V23" s="162">
        <f t="shared" si="58"/>
        <v>429782.4678012628</v>
      </c>
      <c r="W23" s="162">
        <f t="shared" si="59"/>
        <v>399782.4678012628</v>
      </c>
      <c r="X23" s="162">
        <f t="shared" si="60"/>
        <v>30000</v>
      </c>
      <c r="Y23" s="89">
        <f t="shared" ref="Y23" si="90">IFERROR(V23/V22-1, "NA")</f>
        <v>3.0836057964820363E-2</v>
      </c>
      <c r="Z23" s="162">
        <f>K23</f>
        <v>343652.77748793329</v>
      </c>
      <c r="AB23" s="584" t="s">
        <v>74</v>
      </c>
      <c r="AC23" s="585">
        <f t="shared" ref="AC23:AC27" si="91">AD39</f>
        <v>0.28999999999999998</v>
      </c>
      <c r="AD23" s="602"/>
      <c r="AE23" s="602"/>
      <c r="AF23" s="602"/>
      <c r="AG23" s="602"/>
      <c r="AH23" s="602"/>
      <c r="AI23" s="602"/>
      <c r="AJ23" s="603"/>
      <c r="AO23" s="267">
        <f>S23</f>
        <v>2006</v>
      </c>
      <c r="AP23" s="604">
        <f>AD$32*$W23</f>
        <v>92546.587728376951</v>
      </c>
      <c r="AQ23" s="605">
        <f>AE$32*$W23</f>
        <v>136236.09361030106</v>
      </c>
      <c r="AR23" s="605">
        <f>AF$32*$W23</f>
        <v>72346.063503401252</v>
      </c>
      <c r="AS23" s="605">
        <f>AG$32*$W23</f>
        <v>98653.722959183535</v>
      </c>
      <c r="AT23" s="605">
        <f>AH$32*$X23</f>
        <v>17114.093959731541</v>
      </c>
      <c r="AU23" s="605">
        <f>AI$32*$X23</f>
        <v>12885.906040268454</v>
      </c>
      <c r="AV23" s="605">
        <f t="shared" ref="AV23:AV79" si="92">SUM(AP23:AU23)</f>
        <v>429782.46780126268</v>
      </c>
      <c r="AX23" s="575" t="s">
        <v>52</v>
      </c>
      <c r="AY23" s="161">
        <f t="shared" ref="AY23:AY79" si="93">AO23</f>
        <v>2006</v>
      </c>
      <c r="AZ23" s="162">
        <f>$AP23*'PTAC PTHP Market Distribution'!M10</f>
        <v>20910.386076844286</v>
      </c>
      <c r="BA23" s="162">
        <f>$AP23*'PTAC PTHP Market Distribution'!N10</f>
        <v>19415.31477184132</v>
      </c>
      <c r="BB23" s="162">
        <f>$AP23*'PTAC PTHP Market Distribution'!O10</f>
        <v>18411.045933407499</v>
      </c>
      <c r="BC23" s="162">
        <f>$AP23*'PTAC PTHP Market Distribution'!P10</f>
        <v>17404.169515471291</v>
      </c>
      <c r="BD23" s="162">
        <f>$AP23*'PTAC PTHP Market Distribution'!Q10</f>
        <v>16405.671430812556</v>
      </c>
      <c r="BE23" s="162">
        <f>$AP23*'PTAC PTHP Market Distribution'!R10</f>
        <v>0</v>
      </c>
      <c r="BF23" s="162">
        <f>SUM(AZ23:BE23)</f>
        <v>92546.587728376951</v>
      </c>
      <c r="BH23" s="575" t="s">
        <v>52</v>
      </c>
      <c r="BI23" s="161">
        <f t="shared" ref="BI23:BI79" si="94">$AY23</f>
        <v>2006</v>
      </c>
      <c r="BJ23" s="162">
        <f>$AP23*'PTAC PTHP Market Distribution'!V10</f>
        <v>0</v>
      </c>
      <c r="BK23" s="162">
        <f>$AP23*'PTAC PTHP Market Distribution'!W10</f>
        <v>0</v>
      </c>
      <c r="BL23" s="162">
        <f>$AP23*'PTAC PTHP Market Distribution'!X10</f>
        <v>40325.700848685607</v>
      </c>
      <c r="BM23" s="162">
        <f>$AP23*'PTAC PTHP Market Distribution'!Y10</f>
        <v>18411.045933407499</v>
      </c>
      <c r="BN23" s="162">
        <f>$AP23*'PTAC PTHP Market Distribution'!Z10</f>
        <v>17404.169515471291</v>
      </c>
      <c r="BO23" s="162">
        <f>$AP23*'PTAC PTHP Market Distribution'!AA10</f>
        <v>16405.671430812556</v>
      </c>
      <c r="BP23" s="162">
        <f>$AP23*'PTAC PTHP Market Distribution'!AB10</f>
        <v>0</v>
      </c>
      <c r="BQ23" s="162">
        <f t="shared" ref="BQ23:BQ79" si="95">SUM(BK23:BP23)</f>
        <v>92546.587728376951</v>
      </c>
      <c r="BR23" s="148"/>
      <c r="BS23" s="575" t="s">
        <v>52</v>
      </c>
      <c r="BT23" s="161">
        <f t="shared" ref="BT23:BT79" si="96">$AY23</f>
        <v>2006</v>
      </c>
      <c r="BU23" s="162">
        <f>$AP23*'PTAC PTHP Market Distribution'!AF10</f>
        <v>0</v>
      </c>
      <c r="BV23" s="162">
        <f>$AP23*'PTAC PTHP Market Distribution'!AG10</f>
        <v>0</v>
      </c>
      <c r="BW23" s="162">
        <f>$AP23*'PTAC PTHP Market Distribution'!AH10</f>
        <v>0</v>
      </c>
      <c r="BX23" s="162">
        <f>$AP23*'PTAC PTHP Market Distribution'!AI10</f>
        <v>58736.746782093112</v>
      </c>
      <c r="BY23" s="162">
        <f>$AP23*'PTAC PTHP Market Distribution'!AJ10</f>
        <v>17404.169515471291</v>
      </c>
      <c r="BZ23" s="162">
        <f>$AP23*'PTAC PTHP Market Distribution'!AK10</f>
        <v>16405.671430812556</v>
      </c>
      <c r="CA23" s="162">
        <f>$AP23*'PTAC PTHP Market Distribution'!AL10</f>
        <v>0</v>
      </c>
      <c r="CB23" s="162">
        <f t="shared" ref="CB23:CB79" si="97">SUM(BV23:CA23)</f>
        <v>92546.587728376951</v>
      </c>
      <c r="CC23" s="148"/>
      <c r="CD23" s="575" t="s">
        <v>52</v>
      </c>
      <c r="CE23" s="161">
        <f t="shared" ref="CE23:CE79" si="98">$AY23</f>
        <v>2006</v>
      </c>
      <c r="CF23" s="162">
        <f>$AP23*'PTAC PTHP Market Distribution'!AP10</f>
        <v>0</v>
      </c>
      <c r="CG23" s="162">
        <f>$AP23*'PTAC PTHP Market Distribution'!AQ10</f>
        <v>0</v>
      </c>
      <c r="CH23" s="162">
        <f>$AP23*'PTAC PTHP Market Distribution'!AR10</f>
        <v>0</v>
      </c>
      <c r="CI23" s="162">
        <f>$AP23*'PTAC PTHP Market Distribution'!AS10</f>
        <v>0</v>
      </c>
      <c r="CJ23" s="162">
        <f>$AP23*'PTAC PTHP Market Distribution'!AT10</f>
        <v>76140.916297564356</v>
      </c>
      <c r="CK23" s="162">
        <f>$AP23*'PTAC PTHP Market Distribution'!AU10</f>
        <v>16405.671430812556</v>
      </c>
      <c r="CL23" s="162">
        <f>$AP23*'PTAC PTHP Market Distribution'!AV10</f>
        <v>0</v>
      </c>
      <c r="CM23" s="162">
        <f t="shared" ref="CM23:CM79" si="99">SUM(CG23:CL23)</f>
        <v>92546.587728376908</v>
      </c>
      <c r="CN23" s="148"/>
      <c r="CO23" s="575" t="s">
        <v>52</v>
      </c>
      <c r="CP23" s="161">
        <f t="shared" ref="CP23:CP79" si="100">$AY23</f>
        <v>2006</v>
      </c>
      <c r="CQ23" s="162">
        <f>$AP23*'PTAC PTHP Market Distribution'!AZ10</f>
        <v>0</v>
      </c>
      <c r="CR23" s="162">
        <f>$AP23*'PTAC PTHP Market Distribution'!BA10</f>
        <v>0</v>
      </c>
      <c r="CS23" s="162">
        <f>$AP23*'PTAC PTHP Market Distribution'!BB10</f>
        <v>0</v>
      </c>
      <c r="CT23" s="162">
        <f>$AP23*'PTAC PTHP Market Distribution'!BC10</f>
        <v>0</v>
      </c>
      <c r="CU23" s="162">
        <f>$AP23*'PTAC PTHP Market Distribution'!BD10</f>
        <v>0</v>
      </c>
      <c r="CV23" s="162">
        <f>$AP23*'PTAC PTHP Market Distribution'!BE10</f>
        <v>92546.587728376951</v>
      </c>
      <c r="CW23" s="162">
        <f>$AP23*'PTAC PTHP Market Distribution'!BF10</f>
        <v>0</v>
      </c>
      <c r="CX23" s="162">
        <f t="shared" ref="CX23:CX79" si="101">SUM(CR23:CW23)</f>
        <v>92546.587728376951</v>
      </c>
      <c r="CY23" s="148"/>
      <c r="CZ23" s="575" t="s">
        <v>52</v>
      </c>
      <c r="DA23" s="161">
        <f t="shared" ref="DA23:DA79" si="102">$AY23</f>
        <v>2006</v>
      </c>
      <c r="DB23" s="162">
        <f>$AP23*'PTAC PTHP Market Distribution'!BJ10</f>
        <v>0</v>
      </c>
      <c r="DC23" s="162">
        <f>$AP23*'PTAC PTHP Market Distribution'!BK10</f>
        <v>0</v>
      </c>
      <c r="DD23" s="162">
        <f>$AP23*'PTAC PTHP Market Distribution'!BL10</f>
        <v>0</v>
      </c>
      <c r="DE23" s="162">
        <f>$AP23*'PTAC PTHP Market Distribution'!BM10</f>
        <v>0</v>
      </c>
      <c r="DF23" s="162">
        <f>$AP23*'PTAC PTHP Market Distribution'!BN10</f>
        <v>0</v>
      </c>
      <c r="DG23" s="162">
        <f>$AP23*'PTAC PTHP Market Distribution'!BO10</f>
        <v>0</v>
      </c>
      <c r="DH23" s="162">
        <f>$AP23*'PTAC PTHP Market Distribution'!BP10</f>
        <v>92546.587728376951</v>
      </c>
      <c r="DI23" s="162">
        <f t="shared" ref="DI23:DI79" si="103">SUM(DC23:DH23)</f>
        <v>92546.587728376951</v>
      </c>
      <c r="DK23" s="885"/>
      <c r="DL23" s="517" t="str">
        <f t="shared" ref="DL23:DL86" si="104">DO23&amp;DM23</f>
        <v>2006PTAC Standard Size - 9,000 Btu/h</v>
      </c>
      <c r="DM23" s="517" t="str">
        <f>VLOOKUP($DN23, 'Index Tables'!$F$4:$G$9, 2, FALSE)</f>
        <v>PTAC Standard Size - 9,000 Btu/h</v>
      </c>
      <c r="DN23" s="38" t="s">
        <v>52</v>
      </c>
      <c r="DO23" s="161">
        <f t="shared" ref="DO23:DO79" si="105">$AY23</f>
        <v>2006</v>
      </c>
      <c r="DP23" s="591">
        <f t="shared" ref="DP23:DP27" si="106">SLOPE(DP24:DP28, $A$23:$A$27)*$A$22+INTERCEPT(DP24:DP28, $A$23:$A$27)</f>
        <v>0</v>
      </c>
      <c r="DQ23" s="381">
        <f t="shared" ref="DQ23:DW23" si="107">$AD$32 * (AZ23/$BF23) * SUM($C23:$D23)</f>
        <v>215402.92472743872</v>
      </c>
      <c r="DR23" s="381">
        <f t="shared" si="107"/>
        <v>200001.83502061927</v>
      </c>
      <c r="DS23" s="381">
        <f t="shared" si="107"/>
        <v>189656.6197665201</v>
      </c>
      <c r="DT23" s="381">
        <f t="shared" si="107"/>
        <v>179284.54320774632</v>
      </c>
      <c r="DU23" s="381">
        <f t="shared" si="107"/>
        <v>168998.77387857973</v>
      </c>
      <c r="DV23" s="381">
        <f t="shared" si="107"/>
        <v>0</v>
      </c>
      <c r="DW23" s="381">
        <f t="shared" si="107"/>
        <v>953344.69660090411</v>
      </c>
      <c r="DX23" s="418"/>
      <c r="DY23" s="885"/>
      <c r="DZ23" s="371" t="str">
        <f t="shared" ref="DZ23:DZ86" si="108">EC23&amp;EA23</f>
        <v>2006PTAC Standard Size - 9,000 Btu/h</v>
      </c>
      <c r="EA23" s="371" t="str">
        <f>VLOOKUP($EB23, 'Index Tables'!$F$4:$G$9, 2, FALSE)</f>
        <v>PTAC Standard Size - 9,000 Btu/h</v>
      </c>
      <c r="EB23" s="414" t="s">
        <v>52</v>
      </c>
      <c r="EC23" s="161">
        <f t="shared" ref="EC23:EC79" si="109">$AY23</f>
        <v>2006</v>
      </c>
      <c r="ED23" s="670">
        <f t="shared" si="71"/>
        <v>0</v>
      </c>
      <c r="EE23" s="670">
        <f t="shared" si="71"/>
        <v>215402.92472743872</v>
      </c>
      <c r="EF23" s="670">
        <f t="shared" si="71"/>
        <v>200001.83502061927</v>
      </c>
      <c r="EG23" s="670">
        <f t="shared" si="71"/>
        <v>189656.6197665201</v>
      </c>
      <c r="EH23" s="670">
        <f t="shared" si="71"/>
        <v>179284.54320774632</v>
      </c>
      <c r="EI23" s="670">
        <f t="shared" si="71"/>
        <v>168998.77387857973</v>
      </c>
      <c r="EJ23" s="670">
        <f t="shared" si="71"/>
        <v>0</v>
      </c>
      <c r="EK23" s="670">
        <f t="shared" si="72"/>
        <v>953344.69660090411</v>
      </c>
      <c r="EL23" s="670">
        <f t="shared" ref="EL23:EL85" si="110">IF(EK23&lt;=0, 0, EK23-DW23)</f>
        <v>0</v>
      </c>
      <c r="EM23" s="593"/>
      <c r="EN23" s="552">
        <f t="shared" ref="EN23:EN86" si="111">EK23-EL23</f>
        <v>953344.69660090411</v>
      </c>
      <c r="EO23" s="407" t="str">
        <f t="shared" si="73"/>
        <v>OK</v>
      </c>
      <c r="EP23" s="882"/>
      <c r="EQ23" s="678" t="str">
        <f t="shared" ref="EQ23:EQ86" si="112">DZ23</f>
        <v>2006PTAC Standard Size - 9,000 Btu/h</v>
      </c>
      <c r="ER23" s="679" t="str">
        <f t="shared" ref="ER23:ER86" si="113">EA23</f>
        <v>PTAC Standard Size - 9,000 Btu/h</v>
      </c>
      <c r="ES23" s="680">
        <f t="shared" ref="ES23:ES86" si="114">EC23</f>
        <v>2006</v>
      </c>
      <c r="ET23" s="681">
        <f t="shared" ref="ET23:ET86" si="115">IFERROR(IF($EC23&lt;2029,ED23,ED23-($EL23*(ED23/$EK23))), 0)</f>
        <v>0</v>
      </c>
      <c r="EU23" s="681">
        <f t="shared" si="74"/>
        <v>215402.92472743872</v>
      </c>
      <c r="EV23" s="681">
        <f t="shared" si="75"/>
        <v>200001.83502061927</v>
      </c>
      <c r="EW23" s="681">
        <f t="shared" si="76"/>
        <v>189656.6197665201</v>
      </c>
      <c r="EX23" s="681">
        <f t="shared" si="77"/>
        <v>179284.54320774632</v>
      </c>
      <c r="EY23" s="682">
        <f t="shared" si="78"/>
        <v>168998.77387857973</v>
      </c>
      <c r="EZ23" s="682">
        <f t="shared" si="79"/>
        <v>0</v>
      </c>
      <c r="FA23" s="682">
        <f t="shared" ref="FA23:FA86" si="116">SUM(ET23:EZ23)</f>
        <v>953344.69660090411</v>
      </c>
      <c r="FB23" s="676" t="str">
        <f t="shared" ref="FB23:FB86" si="117">IF(OR(ROUND(FA23, 0)=ROUND(DW23, 0), ES23&gt;2034), "OK", "CHECK")</f>
        <v>OK</v>
      </c>
      <c r="FD23" s="678" t="str">
        <f t="shared" ref="FD23:FD86" si="118">EQ23</f>
        <v>2006PTAC Standard Size - 9,000 Btu/h</v>
      </c>
      <c r="FE23" s="679" t="str">
        <f t="shared" ref="FE23:FE86" si="119">ER23</f>
        <v>PTAC Standard Size - 9,000 Btu/h</v>
      </c>
      <c r="FF23" s="680">
        <f t="shared" ref="FF23:FF86" si="120">ES23</f>
        <v>2006</v>
      </c>
      <c r="FG23" s="679">
        <f t="shared" ref="FG23:FG86" si="121">IFERROR(ET23/$FA23, 0)</f>
        <v>0</v>
      </c>
      <c r="FH23" s="679">
        <f t="shared" si="81"/>
        <v>0.22594443069274472</v>
      </c>
      <c r="FI23" s="679">
        <f t="shared" si="82"/>
        <v>0.20978963404707066</v>
      </c>
      <c r="FJ23" s="679">
        <f t="shared" si="83"/>
        <v>0.19893813899917828</v>
      </c>
      <c r="FK23" s="679">
        <f t="shared" si="84"/>
        <v>0.18805846809341373</v>
      </c>
      <c r="FL23" s="690">
        <f t="shared" si="85"/>
        <v>0.17726932816759267</v>
      </c>
      <c r="FM23" s="690">
        <f t="shared" si="86"/>
        <v>0</v>
      </c>
      <c r="FN23" s="690">
        <f t="shared" si="87"/>
        <v>1</v>
      </c>
      <c r="FO23" s="676" t="str">
        <f t="shared" ref="FO23:FO86" si="122">IF(OR(FN23=100%, $FF23&gt;2034), "OK", "CHECK")</f>
        <v>OK</v>
      </c>
    </row>
    <row r="24" spans="1:171" ht="15.75" thickBot="1">
      <c r="A24" s="606">
        <v>2007</v>
      </c>
      <c r="B24" s="607">
        <v>5104385.2071020063</v>
      </c>
      <c r="C24" s="607">
        <v>3581440</v>
      </c>
      <c r="D24" s="607">
        <v>622945.20710200653</v>
      </c>
      <c r="E24" s="608">
        <v>900000</v>
      </c>
      <c r="F24" s="609">
        <v>91314.874100231929</v>
      </c>
      <c r="G24" s="609">
        <v>323529.55756370031</v>
      </c>
      <c r="H24" s="607">
        <f t="shared" ref="H24:H59" si="123">SUM(F24:G24)</f>
        <v>414844.43166393222</v>
      </c>
      <c r="I24" s="610">
        <v>30000</v>
      </c>
      <c r="J24" s="607">
        <v>30000</v>
      </c>
      <c r="K24" s="607">
        <f t="shared" ref="K24:K59" si="124">SUM(G24, J24)</f>
        <v>353529.55756370031</v>
      </c>
      <c r="L24" s="609">
        <v>91314.874100231929</v>
      </c>
      <c r="M24" s="609">
        <v>286515.20000000001</v>
      </c>
      <c r="N24" s="609">
        <v>286515.20000000001</v>
      </c>
      <c r="O24" s="611">
        <v>2.0914120059381647E-2</v>
      </c>
      <c r="P24" s="611">
        <v>0</v>
      </c>
      <c r="S24" s="267">
        <f t="shared" si="88"/>
        <v>2007</v>
      </c>
      <c r="T24" s="162">
        <f t="shared" si="57"/>
        <v>5104385.2071020063</v>
      </c>
      <c r="U24" s="88">
        <f>T24/T23-1</f>
        <v>1.7163273178334659E-2</v>
      </c>
      <c r="V24" s="162">
        <f t="shared" si="58"/>
        <v>444844.43166393222</v>
      </c>
      <c r="W24" s="162">
        <f t="shared" si="59"/>
        <v>414844.43166393222</v>
      </c>
      <c r="X24" s="162">
        <f t="shared" si="60"/>
        <v>30000</v>
      </c>
      <c r="Y24" s="89">
        <f>IFERROR(V24/V23-1, "NA")</f>
        <v>3.5045552089933762E-2</v>
      </c>
      <c r="Z24" s="162">
        <f t="shared" si="61"/>
        <v>353529.55756370031</v>
      </c>
      <c r="AB24" s="584" t="s">
        <v>75</v>
      </c>
      <c r="AC24" s="585">
        <f t="shared" si="91"/>
        <v>0.154</v>
      </c>
      <c r="AD24" s="602"/>
      <c r="AE24" s="602"/>
      <c r="AF24" s="602"/>
      <c r="AG24" s="602"/>
      <c r="AH24" s="602"/>
      <c r="AI24" s="602"/>
      <c r="AJ24" s="603"/>
      <c r="AO24" s="267">
        <f t="shared" ref="AO24:AO79" si="125">S24</f>
        <v>2007</v>
      </c>
      <c r="AP24" s="604">
        <f t="shared" ref="AP24:AP79" si="126">AD$32*$W24</f>
        <v>96033.317318207584</v>
      </c>
      <c r="AQ24" s="605">
        <f t="shared" ref="AQ24:AQ79" si="127">AE$32*$W24</f>
        <v>141368.84275269136</v>
      </c>
      <c r="AR24" s="605">
        <f t="shared" ref="AR24:AR79" si="128">AF$32*$W24</f>
        <v>75071.730289360232</v>
      </c>
      <c r="AS24" s="605">
        <f t="shared" ref="AS24:AS79" si="129">AG$32*$W24</f>
        <v>102370.54130367305</v>
      </c>
      <c r="AT24" s="605">
        <f t="shared" ref="AT24:AT79" si="130">AH$32*$X24</f>
        <v>17114.093959731541</v>
      </c>
      <c r="AU24" s="605">
        <f t="shared" ref="AU24:AU79" si="131">AI$32*$X24</f>
        <v>12885.906040268454</v>
      </c>
      <c r="AV24" s="605">
        <f t="shared" si="92"/>
        <v>444844.43166393216</v>
      </c>
      <c r="AX24" s="575" t="s">
        <v>52</v>
      </c>
      <c r="AY24" s="161">
        <f t="shared" si="93"/>
        <v>2007</v>
      </c>
      <c r="AZ24" s="162">
        <f>$AP24*'PTAC PTHP Market Distribution'!M11</f>
        <v>21698.193208998116</v>
      </c>
      <c r="BA24" s="162">
        <f>$AP24*'PTAC PTHP Market Distribution'!N11</f>
        <v>20146.794496512983</v>
      </c>
      <c r="BB24" s="162">
        <f>$AP24*'PTAC PTHP Market Distribution'!O11</f>
        <v>19104.689429201771</v>
      </c>
      <c r="BC24" s="162">
        <f>$AP24*'PTAC PTHP Market Distribution'!P11</f>
        <v>18059.878540790818</v>
      </c>
      <c r="BD24" s="162">
        <f>$AP24*'PTAC PTHP Market Distribution'!Q11</f>
        <v>17023.761642703899</v>
      </c>
      <c r="BE24" s="162">
        <f>$AP24*'PTAC PTHP Market Distribution'!R11</f>
        <v>0</v>
      </c>
      <c r="BF24" s="162">
        <f t="shared" ref="BF24:BF79" si="132">SUM(AZ24:BE24)</f>
        <v>96033.317318207584</v>
      </c>
      <c r="BH24" s="575" t="s">
        <v>52</v>
      </c>
      <c r="BI24" s="161">
        <f t="shared" si="94"/>
        <v>2007</v>
      </c>
      <c r="BJ24" s="162">
        <f>$AP24*'PTAC PTHP Market Distribution'!V11</f>
        <v>0</v>
      </c>
      <c r="BK24" s="162">
        <f>$AP24*'PTAC PTHP Market Distribution'!W11</f>
        <v>0</v>
      </c>
      <c r="BL24" s="162">
        <f>$AP24*'PTAC PTHP Market Distribution'!X11</f>
        <v>41844.987705511099</v>
      </c>
      <c r="BM24" s="162">
        <f>$AP24*'PTAC PTHP Market Distribution'!Y11</f>
        <v>19104.689429201771</v>
      </c>
      <c r="BN24" s="162">
        <f>$AP24*'PTAC PTHP Market Distribution'!Z11</f>
        <v>18059.878540790818</v>
      </c>
      <c r="BO24" s="162">
        <f>$AP24*'PTAC PTHP Market Distribution'!AA11</f>
        <v>17023.761642703899</v>
      </c>
      <c r="BP24" s="162">
        <f>$AP24*'PTAC PTHP Market Distribution'!AB11</f>
        <v>0</v>
      </c>
      <c r="BQ24" s="162">
        <f t="shared" si="95"/>
        <v>96033.317318207584</v>
      </c>
      <c r="BR24" s="148"/>
      <c r="BS24" s="575" t="s">
        <v>52</v>
      </c>
      <c r="BT24" s="161">
        <f t="shared" si="96"/>
        <v>2007</v>
      </c>
      <c r="BU24" s="162">
        <f>$AP24*'PTAC PTHP Market Distribution'!AF11</f>
        <v>0</v>
      </c>
      <c r="BV24" s="162">
        <f>$AP24*'PTAC PTHP Market Distribution'!AG11</f>
        <v>0</v>
      </c>
      <c r="BW24" s="162">
        <f>$AP24*'PTAC PTHP Market Distribution'!AH11</f>
        <v>0</v>
      </c>
      <c r="BX24" s="162">
        <f>$AP24*'PTAC PTHP Market Distribution'!AI11</f>
        <v>60949.677134712874</v>
      </c>
      <c r="BY24" s="162">
        <f>$AP24*'PTAC PTHP Market Distribution'!AJ11</f>
        <v>18059.878540790818</v>
      </c>
      <c r="BZ24" s="162">
        <f>$AP24*'PTAC PTHP Market Distribution'!AK11</f>
        <v>17023.761642703899</v>
      </c>
      <c r="CA24" s="162">
        <f>$AP24*'PTAC PTHP Market Distribution'!AL11</f>
        <v>0</v>
      </c>
      <c r="CB24" s="162">
        <f t="shared" si="97"/>
        <v>96033.317318207599</v>
      </c>
      <c r="CC24" s="148"/>
      <c r="CD24" s="575" t="s">
        <v>52</v>
      </c>
      <c r="CE24" s="161">
        <f t="shared" si="98"/>
        <v>2007</v>
      </c>
      <c r="CF24" s="162">
        <f>$AP24*'PTAC PTHP Market Distribution'!AP11</f>
        <v>0</v>
      </c>
      <c r="CG24" s="162">
        <f>$AP24*'PTAC PTHP Market Distribution'!AQ11</f>
        <v>0</v>
      </c>
      <c r="CH24" s="162">
        <f>$AP24*'PTAC PTHP Market Distribution'!AR11</f>
        <v>0</v>
      </c>
      <c r="CI24" s="162">
        <f>$AP24*'PTAC PTHP Market Distribution'!AS11</f>
        <v>0</v>
      </c>
      <c r="CJ24" s="162">
        <f>$AP24*'PTAC PTHP Market Distribution'!AT11</f>
        <v>79009.555675503638</v>
      </c>
      <c r="CK24" s="162">
        <f>$AP24*'PTAC PTHP Market Distribution'!AU11</f>
        <v>17023.761642703899</v>
      </c>
      <c r="CL24" s="162">
        <f>$AP24*'PTAC PTHP Market Distribution'!AV11</f>
        <v>0</v>
      </c>
      <c r="CM24" s="162">
        <f t="shared" si="99"/>
        <v>96033.317318207541</v>
      </c>
      <c r="CN24" s="148"/>
      <c r="CO24" s="575" t="s">
        <v>52</v>
      </c>
      <c r="CP24" s="161">
        <f t="shared" si="100"/>
        <v>2007</v>
      </c>
      <c r="CQ24" s="162">
        <f>$AP24*'PTAC PTHP Market Distribution'!AZ11</f>
        <v>0</v>
      </c>
      <c r="CR24" s="162">
        <f>$AP24*'PTAC PTHP Market Distribution'!BA11</f>
        <v>0</v>
      </c>
      <c r="CS24" s="162">
        <f>$AP24*'PTAC PTHP Market Distribution'!BB11</f>
        <v>0</v>
      </c>
      <c r="CT24" s="162">
        <f>$AP24*'PTAC PTHP Market Distribution'!BC11</f>
        <v>0</v>
      </c>
      <c r="CU24" s="162">
        <f>$AP24*'PTAC PTHP Market Distribution'!BD11</f>
        <v>0</v>
      </c>
      <c r="CV24" s="162">
        <f>$AP24*'PTAC PTHP Market Distribution'!BE11</f>
        <v>96033.317318207584</v>
      </c>
      <c r="CW24" s="162">
        <f>$AP24*'PTAC PTHP Market Distribution'!BF11</f>
        <v>0</v>
      </c>
      <c r="CX24" s="162">
        <f t="shared" si="101"/>
        <v>96033.317318207584</v>
      </c>
      <c r="CY24" s="148"/>
      <c r="CZ24" s="575" t="s">
        <v>52</v>
      </c>
      <c r="DA24" s="161">
        <f t="shared" si="102"/>
        <v>2007</v>
      </c>
      <c r="DB24" s="162">
        <f>$AP24*'PTAC PTHP Market Distribution'!BJ11</f>
        <v>0</v>
      </c>
      <c r="DC24" s="162">
        <f>$AP24*'PTAC PTHP Market Distribution'!BK11</f>
        <v>0</v>
      </c>
      <c r="DD24" s="162">
        <f>$AP24*'PTAC PTHP Market Distribution'!BL11</f>
        <v>0</v>
      </c>
      <c r="DE24" s="162">
        <f>$AP24*'PTAC PTHP Market Distribution'!BM11</f>
        <v>0</v>
      </c>
      <c r="DF24" s="162">
        <f>$AP24*'PTAC PTHP Market Distribution'!BN11</f>
        <v>0</v>
      </c>
      <c r="DG24" s="162">
        <f>$AP24*'PTAC PTHP Market Distribution'!BO11</f>
        <v>0</v>
      </c>
      <c r="DH24" s="162">
        <f>$AP24*'PTAC PTHP Market Distribution'!BP11</f>
        <v>96033.317318207584</v>
      </c>
      <c r="DI24" s="162">
        <f t="shared" si="103"/>
        <v>96033.317318207584</v>
      </c>
      <c r="DK24" s="885"/>
      <c r="DL24" s="517" t="str">
        <f t="shared" si="104"/>
        <v>2007PTAC Standard Size - 9,000 Btu/h</v>
      </c>
      <c r="DM24" s="517" t="str">
        <f>VLOOKUP($DN24, 'Index Tables'!$F$4:$G$9, 2, FALSE)</f>
        <v>PTAC Standard Size - 9,000 Btu/h</v>
      </c>
      <c r="DN24" s="38" t="s">
        <v>52</v>
      </c>
      <c r="DO24" s="161">
        <f t="shared" si="105"/>
        <v>2007</v>
      </c>
      <c r="DP24" s="591">
        <f t="shared" si="106"/>
        <v>0</v>
      </c>
      <c r="DQ24" s="381">
        <f>DQ23*(1+$O23)</f>
        <v>219763.82317327784</v>
      </c>
      <c r="DR24" s="381">
        <f t="shared" ref="DR24:DW28" si="133">DR23*(1+$O23)</f>
        <v>204050.93366962796</v>
      </c>
      <c r="DS24" s="381">
        <f t="shared" si="133"/>
        <v>193496.27635163593</v>
      </c>
      <c r="DT24" s="381">
        <f t="shared" si="133"/>
        <v>182914.2139135965</v>
      </c>
      <c r="DU24" s="381">
        <f t="shared" si="133"/>
        <v>172420.20602156647</v>
      </c>
      <c r="DV24" s="381">
        <f t="shared" si="133"/>
        <v>0</v>
      </c>
      <c r="DW24" s="381">
        <f t="shared" si="133"/>
        <v>972645.45312970469</v>
      </c>
      <c r="DX24" s="418"/>
      <c r="DY24" s="885"/>
      <c r="DZ24" s="371" t="str">
        <f t="shared" si="108"/>
        <v>2007PTAC Standard Size - 9,000 Btu/h</v>
      </c>
      <c r="EA24" s="371" t="str">
        <f>VLOOKUP($EB24, 'Index Tables'!$F$4:$G$9, 2, FALSE)</f>
        <v>PTAC Standard Size - 9,000 Btu/h</v>
      </c>
      <c r="EB24" s="414" t="s">
        <v>52</v>
      </c>
      <c r="EC24" s="161">
        <f t="shared" si="109"/>
        <v>2007</v>
      </c>
      <c r="ED24" s="670">
        <f t="shared" si="71"/>
        <v>0</v>
      </c>
      <c r="EE24" s="670">
        <f t="shared" si="71"/>
        <v>219763.82317327784</v>
      </c>
      <c r="EF24" s="670">
        <f t="shared" si="71"/>
        <v>204050.93366962796</v>
      </c>
      <c r="EG24" s="670">
        <f t="shared" si="71"/>
        <v>193496.27635163593</v>
      </c>
      <c r="EH24" s="670">
        <f t="shared" si="71"/>
        <v>182914.2139135965</v>
      </c>
      <c r="EI24" s="670">
        <f t="shared" si="71"/>
        <v>172420.20602156647</v>
      </c>
      <c r="EJ24" s="670">
        <f t="shared" si="71"/>
        <v>0</v>
      </c>
      <c r="EK24" s="670">
        <f t="shared" si="72"/>
        <v>972645.45312970458</v>
      </c>
      <c r="EL24" s="670">
        <f t="shared" si="110"/>
        <v>-1.1641532182693481E-10</v>
      </c>
      <c r="EM24" s="593"/>
      <c r="EN24" s="552">
        <f t="shared" si="111"/>
        <v>972645.45312970469</v>
      </c>
      <c r="EO24" s="407" t="str">
        <f t="shared" si="73"/>
        <v>OK</v>
      </c>
      <c r="EP24" s="882"/>
      <c r="EQ24" s="678" t="str">
        <f t="shared" si="112"/>
        <v>2007PTAC Standard Size - 9,000 Btu/h</v>
      </c>
      <c r="ER24" s="679" t="str">
        <f t="shared" si="113"/>
        <v>PTAC Standard Size - 9,000 Btu/h</v>
      </c>
      <c r="ES24" s="680">
        <f t="shared" si="114"/>
        <v>2007</v>
      </c>
      <c r="ET24" s="681">
        <f t="shared" si="115"/>
        <v>0</v>
      </c>
      <c r="EU24" s="681">
        <f t="shared" si="74"/>
        <v>219763.82317327784</v>
      </c>
      <c r="EV24" s="681">
        <f t="shared" si="75"/>
        <v>204050.93366962796</v>
      </c>
      <c r="EW24" s="681">
        <f t="shared" si="76"/>
        <v>193496.27635163593</v>
      </c>
      <c r="EX24" s="681">
        <f t="shared" si="77"/>
        <v>182914.2139135965</v>
      </c>
      <c r="EY24" s="682">
        <f t="shared" si="78"/>
        <v>172420.20602156647</v>
      </c>
      <c r="EZ24" s="682">
        <f t="shared" si="79"/>
        <v>0</v>
      </c>
      <c r="FA24" s="682">
        <f t="shared" si="116"/>
        <v>972645.45312970458</v>
      </c>
      <c r="FB24" s="676" t="str">
        <f t="shared" si="117"/>
        <v>OK</v>
      </c>
      <c r="FD24" s="678" t="str">
        <f t="shared" si="118"/>
        <v>2007PTAC Standard Size - 9,000 Btu/h</v>
      </c>
      <c r="FE24" s="679" t="str">
        <f t="shared" si="119"/>
        <v>PTAC Standard Size - 9,000 Btu/h</v>
      </c>
      <c r="FF24" s="680">
        <f t="shared" si="120"/>
        <v>2007</v>
      </c>
      <c r="FG24" s="679">
        <f t="shared" si="121"/>
        <v>0</v>
      </c>
      <c r="FH24" s="679">
        <f t="shared" si="81"/>
        <v>0.22594443069274475</v>
      </c>
      <c r="FI24" s="679">
        <f t="shared" si="82"/>
        <v>0.20978963404707068</v>
      </c>
      <c r="FJ24" s="679">
        <f t="shared" si="83"/>
        <v>0.19893813899917828</v>
      </c>
      <c r="FK24" s="679">
        <f t="shared" si="84"/>
        <v>0.18805846809341373</v>
      </c>
      <c r="FL24" s="690">
        <f t="shared" si="85"/>
        <v>0.17726932816759267</v>
      </c>
      <c r="FM24" s="690">
        <f t="shared" si="86"/>
        <v>0</v>
      </c>
      <c r="FN24" s="690">
        <f t="shared" si="87"/>
        <v>1</v>
      </c>
      <c r="FO24" s="676" t="str">
        <f t="shared" si="122"/>
        <v>OK</v>
      </c>
    </row>
    <row r="25" spans="1:171" ht="15.75" thickBot="1">
      <c r="A25" s="606">
        <v>2008</v>
      </c>
      <c r="B25" s="607">
        <v>5195700.0812022388</v>
      </c>
      <c r="C25" s="607">
        <v>3581440</v>
      </c>
      <c r="D25" s="607">
        <v>714260.08120223845</v>
      </c>
      <c r="E25" s="608">
        <v>900000</v>
      </c>
      <c r="F25" s="609">
        <v>94209.294840632268</v>
      </c>
      <c r="G25" s="609">
        <v>333684.07870156586</v>
      </c>
      <c r="H25" s="607">
        <f t="shared" si="123"/>
        <v>427893.3735421981</v>
      </c>
      <c r="I25" s="610">
        <v>30000</v>
      </c>
      <c r="J25" s="607">
        <v>30000</v>
      </c>
      <c r="K25" s="607">
        <f t="shared" si="124"/>
        <v>363684.07870156586</v>
      </c>
      <c r="L25" s="609">
        <v>94209.294840632268</v>
      </c>
      <c r="M25" s="609">
        <v>286515.20000000001</v>
      </c>
      <c r="N25" s="609">
        <v>286515.20000000001</v>
      </c>
      <c r="O25" s="611">
        <v>2.1718959991102738E-2</v>
      </c>
      <c r="P25" s="611">
        <v>0</v>
      </c>
      <c r="S25" s="267">
        <f t="shared" si="88"/>
        <v>2008</v>
      </c>
      <c r="T25" s="162">
        <f t="shared" si="57"/>
        <v>5195700.0812022388</v>
      </c>
      <c r="U25" s="88">
        <f t="shared" ref="U25:U79" si="134">T25/T24-1</f>
        <v>1.7889495090061214E-2</v>
      </c>
      <c r="V25" s="162">
        <f t="shared" si="58"/>
        <v>457893.3735421981</v>
      </c>
      <c r="W25" s="162">
        <f t="shared" si="59"/>
        <v>427893.3735421981</v>
      </c>
      <c r="X25" s="162">
        <f t="shared" si="60"/>
        <v>30000</v>
      </c>
      <c r="Y25" s="89">
        <f t="shared" ref="Y25:Y59" si="135">IFERROR(V25/V24-1, "NA")</f>
        <v>2.9333719721873486E-2</v>
      </c>
      <c r="Z25" s="162">
        <f t="shared" si="61"/>
        <v>363684.07870156586</v>
      </c>
      <c r="AB25" s="584" t="s">
        <v>76</v>
      </c>
      <c r="AC25" s="585">
        <f t="shared" si="91"/>
        <v>0.21</v>
      </c>
      <c r="AD25" s="602"/>
      <c r="AE25" s="602"/>
      <c r="AF25" s="602"/>
      <c r="AG25" s="602"/>
      <c r="AH25" s="602"/>
      <c r="AI25" s="602"/>
      <c r="AJ25" s="603"/>
      <c r="AO25" s="267">
        <f t="shared" si="125"/>
        <v>2008</v>
      </c>
      <c r="AP25" s="604">
        <f t="shared" si="126"/>
        <v>99054.047694257388</v>
      </c>
      <c r="AQ25" s="605">
        <f t="shared" si="127"/>
        <v>145815.60320474434</v>
      </c>
      <c r="AR25" s="605">
        <f t="shared" si="128"/>
        <v>77433.113425967691</v>
      </c>
      <c r="AS25" s="605">
        <f t="shared" si="129"/>
        <v>105590.60921722867</v>
      </c>
      <c r="AT25" s="605">
        <f t="shared" si="130"/>
        <v>17114.093959731541</v>
      </c>
      <c r="AU25" s="605">
        <f t="shared" si="131"/>
        <v>12885.906040268454</v>
      </c>
      <c r="AV25" s="605">
        <f t="shared" si="92"/>
        <v>457893.37354219804</v>
      </c>
      <c r="AX25" s="575" t="s">
        <v>52</v>
      </c>
      <c r="AY25" s="161">
        <f t="shared" si="93"/>
        <v>2008</v>
      </c>
      <c r="AZ25" s="162">
        <f>$AP25*'PTAC PTHP Market Distribution'!M12</f>
        <v>22380.710414090972</v>
      </c>
      <c r="BA25" s="162">
        <f>$AP25*'PTAC PTHP Market Distribution'!N12</f>
        <v>20780.512416659341</v>
      </c>
      <c r="BB25" s="162">
        <f>$AP25*'PTAC PTHP Market Distribution'!O12</f>
        <v>19705.62790863141</v>
      </c>
      <c r="BC25" s="162">
        <f>$AP25*'PTAC PTHP Market Distribution'!P12</f>
        <v>18627.952467833984</v>
      </c>
      <c r="BD25" s="162">
        <f>$AP25*'PTAC PTHP Market Distribution'!Q12</f>
        <v>17559.244487041688</v>
      </c>
      <c r="BE25" s="162">
        <f>$AP25*'PTAC PTHP Market Distribution'!R12</f>
        <v>0</v>
      </c>
      <c r="BF25" s="162">
        <f t="shared" si="132"/>
        <v>99054.047694257402</v>
      </c>
      <c r="BH25" s="575" t="s">
        <v>52</v>
      </c>
      <c r="BI25" s="161">
        <f t="shared" si="94"/>
        <v>2008</v>
      </c>
      <c r="BJ25" s="162">
        <f>$AP25*'PTAC PTHP Market Distribution'!V12</f>
        <v>0</v>
      </c>
      <c r="BK25" s="162">
        <f>$AP25*'PTAC PTHP Market Distribution'!W12</f>
        <v>0</v>
      </c>
      <c r="BL25" s="162">
        <f>$AP25*'PTAC PTHP Market Distribution'!X12</f>
        <v>43161.22283075031</v>
      </c>
      <c r="BM25" s="162">
        <f>$AP25*'PTAC PTHP Market Distribution'!Y12</f>
        <v>19705.62790863141</v>
      </c>
      <c r="BN25" s="162">
        <f>$AP25*'PTAC PTHP Market Distribution'!Z12</f>
        <v>18627.952467833984</v>
      </c>
      <c r="BO25" s="162">
        <f>$AP25*'PTAC PTHP Market Distribution'!AA12</f>
        <v>17559.244487041688</v>
      </c>
      <c r="BP25" s="162">
        <f>$AP25*'PTAC PTHP Market Distribution'!AB12</f>
        <v>0</v>
      </c>
      <c r="BQ25" s="162">
        <f t="shared" si="95"/>
        <v>99054.047694257402</v>
      </c>
      <c r="BR25" s="148"/>
      <c r="BS25" s="575" t="s">
        <v>52</v>
      </c>
      <c r="BT25" s="161">
        <f t="shared" si="96"/>
        <v>2008</v>
      </c>
      <c r="BU25" s="162">
        <f>$AP25*'PTAC PTHP Market Distribution'!AF12</f>
        <v>0</v>
      </c>
      <c r="BV25" s="162">
        <f>$AP25*'PTAC PTHP Market Distribution'!AG12</f>
        <v>0</v>
      </c>
      <c r="BW25" s="162">
        <f>$AP25*'PTAC PTHP Market Distribution'!AH12</f>
        <v>0</v>
      </c>
      <c r="BX25" s="162">
        <f>$AP25*'PTAC PTHP Market Distribution'!AI12</f>
        <v>62866.85073938172</v>
      </c>
      <c r="BY25" s="162">
        <f>$AP25*'PTAC PTHP Market Distribution'!AJ12</f>
        <v>18627.952467833984</v>
      </c>
      <c r="BZ25" s="162">
        <f>$AP25*'PTAC PTHP Market Distribution'!AK12</f>
        <v>17559.244487041688</v>
      </c>
      <c r="CA25" s="162">
        <f>$AP25*'PTAC PTHP Market Distribution'!AL12</f>
        <v>0</v>
      </c>
      <c r="CB25" s="162">
        <f t="shared" si="97"/>
        <v>99054.047694257402</v>
      </c>
      <c r="CC25" s="148"/>
      <c r="CD25" s="575" t="s">
        <v>52</v>
      </c>
      <c r="CE25" s="161">
        <f t="shared" si="98"/>
        <v>2008</v>
      </c>
      <c r="CF25" s="162">
        <f>$AP25*'PTAC PTHP Market Distribution'!AP12</f>
        <v>0</v>
      </c>
      <c r="CG25" s="162">
        <f>$AP25*'PTAC PTHP Market Distribution'!AQ12</f>
        <v>0</v>
      </c>
      <c r="CH25" s="162">
        <f>$AP25*'PTAC PTHP Market Distribution'!AR12</f>
        <v>0</v>
      </c>
      <c r="CI25" s="162">
        <f>$AP25*'PTAC PTHP Market Distribution'!AS12</f>
        <v>0</v>
      </c>
      <c r="CJ25" s="162">
        <f>$AP25*'PTAC PTHP Market Distribution'!AT12</f>
        <v>81494.803207215649</v>
      </c>
      <c r="CK25" s="162">
        <f>$AP25*'PTAC PTHP Market Distribution'!AU12</f>
        <v>17559.244487041688</v>
      </c>
      <c r="CL25" s="162">
        <f>$AP25*'PTAC PTHP Market Distribution'!AV12</f>
        <v>0</v>
      </c>
      <c r="CM25" s="162">
        <f t="shared" si="99"/>
        <v>99054.047694257344</v>
      </c>
      <c r="CN25" s="148"/>
      <c r="CO25" s="575" t="s">
        <v>52</v>
      </c>
      <c r="CP25" s="161">
        <f t="shared" si="100"/>
        <v>2008</v>
      </c>
      <c r="CQ25" s="162">
        <f>$AP25*'PTAC PTHP Market Distribution'!AZ12</f>
        <v>0</v>
      </c>
      <c r="CR25" s="162">
        <f>$AP25*'PTAC PTHP Market Distribution'!BA12</f>
        <v>0</v>
      </c>
      <c r="CS25" s="162">
        <f>$AP25*'PTAC PTHP Market Distribution'!BB12</f>
        <v>0</v>
      </c>
      <c r="CT25" s="162">
        <f>$AP25*'PTAC PTHP Market Distribution'!BC12</f>
        <v>0</v>
      </c>
      <c r="CU25" s="162">
        <f>$AP25*'PTAC PTHP Market Distribution'!BD12</f>
        <v>0</v>
      </c>
      <c r="CV25" s="162">
        <f>$AP25*'PTAC PTHP Market Distribution'!BE12</f>
        <v>99054.047694257388</v>
      </c>
      <c r="CW25" s="162">
        <f>$AP25*'PTAC PTHP Market Distribution'!BF12</f>
        <v>0</v>
      </c>
      <c r="CX25" s="162">
        <f t="shared" si="101"/>
        <v>99054.047694257388</v>
      </c>
      <c r="CY25" s="148"/>
      <c r="CZ25" s="575" t="s">
        <v>52</v>
      </c>
      <c r="DA25" s="161">
        <f t="shared" si="102"/>
        <v>2008</v>
      </c>
      <c r="DB25" s="162">
        <f>$AP25*'PTAC PTHP Market Distribution'!BJ12</f>
        <v>0</v>
      </c>
      <c r="DC25" s="162">
        <f>$AP25*'PTAC PTHP Market Distribution'!BK12</f>
        <v>0</v>
      </c>
      <c r="DD25" s="162">
        <f>$AP25*'PTAC PTHP Market Distribution'!BL12</f>
        <v>0</v>
      </c>
      <c r="DE25" s="162">
        <f>$AP25*'PTAC PTHP Market Distribution'!BM12</f>
        <v>0</v>
      </c>
      <c r="DF25" s="162">
        <f>$AP25*'PTAC PTHP Market Distribution'!BN12</f>
        <v>0</v>
      </c>
      <c r="DG25" s="162">
        <f>$AP25*'PTAC PTHP Market Distribution'!BO12</f>
        <v>0</v>
      </c>
      <c r="DH25" s="162">
        <f>$AP25*'PTAC PTHP Market Distribution'!BP12</f>
        <v>99054.047694257388</v>
      </c>
      <c r="DI25" s="162">
        <f t="shared" si="103"/>
        <v>99054.047694257388</v>
      </c>
      <c r="DK25" s="885"/>
      <c r="DL25" s="517" t="str">
        <f t="shared" si="104"/>
        <v>2008PTAC Standard Size - 9,000 Btu/h</v>
      </c>
      <c r="DM25" s="517" t="str">
        <f>VLOOKUP($DN25, 'Index Tables'!$F$4:$G$9, 2, FALSE)</f>
        <v>PTAC Standard Size - 9,000 Btu/h</v>
      </c>
      <c r="DN25" s="38" t="s">
        <v>52</v>
      </c>
      <c r="DO25" s="161">
        <f t="shared" si="105"/>
        <v>2008</v>
      </c>
      <c r="DP25" s="591">
        <f t="shared" si="106"/>
        <v>0</v>
      </c>
      <c r="DQ25" s="381">
        <f t="shared" ref="DQ25:DQ27" si="136">DQ24*(1+$O24)</f>
        <v>224359.99015583249</v>
      </c>
      <c r="DR25" s="381">
        <f t="shared" si="133"/>
        <v>208318.47939462349</v>
      </c>
      <c r="DS25" s="381">
        <f t="shared" si="133"/>
        <v>197543.08070629733</v>
      </c>
      <c r="DT25" s="381">
        <f t="shared" si="133"/>
        <v>186739.70374395288</v>
      </c>
      <c r="DU25" s="381">
        <f t="shared" si="133"/>
        <v>176026.22291096483</v>
      </c>
      <c r="DV25" s="381">
        <f t="shared" si="133"/>
        <v>0</v>
      </c>
      <c r="DW25" s="381">
        <f t="shared" si="133"/>
        <v>992987.47691167099</v>
      </c>
      <c r="DX25" s="418"/>
      <c r="DY25" s="885"/>
      <c r="DZ25" s="371" t="str">
        <f t="shared" si="108"/>
        <v>2008PTAC Standard Size - 9,000 Btu/h</v>
      </c>
      <c r="EA25" s="371" t="str">
        <f>VLOOKUP($EB25, 'Index Tables'!$F$4:$G$9, 2, FALSE)</f>
        <v>PTAC Standard Size - 9,000 Btu/h</v>
      </c>
      <c r="EB25" s="414" t="s">
        <v>52</v>
      </c>
      <c r="EC25" s="161">
        <f t="shared" si="109"/>
        <v>2008</v>
      </c>
      <c r="ED25" s="670">
        <f t="shared" si="71"/>
        <v>0</v>
      </c>
      <c r="EE25" s="670">
        <f t="shared" si="71"/>
        <v>224359.99015583249</v>
      </c>
      <c r="EF25" s="670">
        <f t="shared" si="71"/>
        <v>208318.47939462349</v>
      </c>
      <c r="EG25" s="670">
        <f t="shared" si="71"/>
        <v>197543.08070629733</v>
      </c>
      <c r="EH25" s="670">
        <f t="shared" si="71"/>
        <v>186739.70374395288</v>
      </c>
      <c r="EI25" s="670">
        <f t="shared" si="71"/>
        <v>176026.22291096483</v>
      </c>
      <c r="EJ25" s="670">
        <f t="shared" si="71"/>
        <v>0</v>
      </c>
      <c r="EK25" s="670">
        <f t="shared" si="72"/>
        <v>992987.47691167111</v>
      </c>
      <c r="EL25" s="670">
        <f t="shared" si="110"/>
        <v>1.1641532182693481E-10</v>
      </c>
      <c r="EM25" s="593"/>
      <c r="EN25" s="552">
        <f t="shared" si="111"/>
        <v>992987.47691167099</v>
      </c>
      <c r="EO25" s="407" t="str">
        <f t="shared" si="73"/>
        <v>OK</v>
      </c>
      <c r="EP25" s="882"/>
      <c r="EQ25" s="678" t="str">
        <f t="shared" si="112"/>
        <v>2008PTAC Standard Size - 9,000 Btu/h</v>
      </c>
      <c r="ER25" s="679" t="str">
        <f t="shared" si="113"/>
        <v>PTAC Standard Size - 9,000 Btu/h</v>
      </c>
      <c r="ES25" s="680">
        <f t="shared" si="114"/>
        <v>2008</v>
      </c>
      <c r="ET25" s="681">
        <f t="shared" si="115"/>
        <v>0</v>
      </c>
      <c r="EU25" s="681">
        <f t="shared" si="74"/>
        <v>224359.99015583249</v>
      </c>
      <c r="EV25" s="681">
        <f t="shared" si="75"/>
        <v>208318.47939462349</v>
      </c>
      <c r="EW25" s="681">
        <f t="shared" si="76"/>
        <v>197543.08070629733</v>
      </c>
      <c r="EX25" s="681">
        <f t="shared" si="77"/>
        <v>186739.70374395288</v>
      </c>
      <c r="EY25" s="682">
        <f t="shared" si="78"/>
        <v>176026.22291096483</v>
      </c>
      <c r="EZ25" s="682">
        <f t="shared" si="79"/>
        <v>0</v>
      </c>
      <c r="FA25" s="682">
        <f t="shared" si="116"/>
        <v>992987.47691167111</v>
      </c>
      <c r="FB25" s="676" t="str">
        <f t="shared" si="117"/>
        <v>OK</v>
      </c>
      <c r="FD25" s="678" t="str">
        <f t="shared" si="118"/>
        <v>2008PTAC Standard Size - 9,000 Btu/h</v>
      </c>
      <c r="FE25" s="679" t="str">
        <f t="shared" si="119"/>
        <v>PTAC Standard Size - 9,000 Btu/h</v>
      </c>
      <c r="FF25" s="680">
        <f t="shared" si="120"/>
        <v>2008</v>
      </c>
      <c r="FG25" s="679">
        <f t="shared" si="121"/>
        <v>0</v>
      </c>
      <c r="FH25" s="679">
        <f t="shared" si="81"/>
        <v>0.2259444306927447</v>
      </c>
      <c r="FI25" s="679">
        <f t="shared" si="82"/>
        <v>0.20978963404707063</v>
      </c>
      <c r="FJ25" s="679">
        <f t="shared" si="83"/>
        <v>0.19893813899917825</v>
      </c>
      <c r="FK25" s="679">
        <f t="shared" si="84"/>
        <v>0.1880584680934137</v>
      </c>
      <c r="FL25" s="690">
        <f t="shared" si="85"/>
        <v>0.17726932816759264</v>
      </c>
      <c r="FM25" s="690">
        <f t="shared" si="86"/>
        <v>0</v>
      </c>
      <c r="FN25" s="690">
        <f t="shared" si="87"/>
        <v>1</v>
      </c>
      <c r="FO25" s="676" t="str">
        <f t="shared" si="122"/>
        <v>OK</v>
      </c>
    </row>
    <row r="26" spans="1:171" ht="15.75" thickBot="1">
      <c r="A26" s="606">
        <v>2009</v>
      </c>
      <c r="B26" s="612">
        <v>5289909.3760428708</v>
      </c>
      <c r="C26" s="612">
        <v>3581440</v>
      </c>
      <c r="D26" s="612">
        <v>808469.37604287069</v>
      </c>
      <c r="E26" s="613">
        <v>900000</v>
      </c>
      <c r="F26" s="614">
        <v>97181.427159159022</v>
      </c>
      <c r="G26" s="614">
        <v>344947.15642490936</v>
      </c>
      <c r="H26" s="612">
        <f t="shared" si="123"/>
        <v>442128.5835840684</v>
      </c>
      <c r="I26" s="615">
        <v>30000</v>
      </c>
      <c r="J26" s="612">
        <v>30000</v>
      </c>
      <c r="K26" s="612">
        <f t="shared" si="124"/>
        <v>374947.15642490936</v>
      </c>
      <c r="L26" s="614">
        <v>97181.427159159022</v>
      </c>
      <c r="M26" s="614">
        <v>286515.20000000001</v>
      </c>
      <c r="N26" s="614">
        <v>286515.20000000001</v>
      </c>
      <c r="O26" s="616">
        <v>2.1931068989869074E-2</v>
      </c>
      <c r="P26" s="616">
        <v>0</v>
      </c>
      <c r="S26" s="267">
        <f t="shared" si="88"/>
        <v>2009</v>
      </c>
      <c r="T26" s="162">
        <f t="shared" si="57"/>
        <v>5289909.3760428708</v>
      </c>
      <c r="U26" s="88">
        <f t="shared" si="134"/>
        <v>1.8132165707846815E-2</v>
      </c>
      <c r="V26" s="162">
        <f t="shared" si="58"/>
        <v>472128.5835840684</v>
      </c>
      <c r="W26" s="162">
        <f t="shared" si="59"/>
        <v>442128.5835840684</v>
      </c>
      <c r="X26" s="162">
        <f t="shared" si="60"/>
        <v>30000</v>
      </c>
      <c r="Y26" s="89">
        <f t="shared" si="135"/>
        <v>3.1088482307024323E-2</v>
      </c>
      <c r="Z26" s="162">
        <f t="shared" si="61"/>
        <v>374947.15642490936</v>
      </c>
      <c r="AB26" s="584" t="s">
        <v>77</v>
      </c>
      <c r="AC26" s="585">
        <f t="shared" si="91"/>
        <v>8.5000000000000006E-2</v>
      </c>
      <c r="AD26" s="602"/>
      <c r="AE26" s="602"/>
      <c r="AF26" s="602"/>
      <c r="AG26" s="602"/>
      <c r="AH26" s="602"/>
      <c r="AI26" s="602"/>
      <c r="AJ26" s="603"/>
      <c r="AO26" s="267">
        <f t="shared" si="125"/>
        <v>2009</v>
      </c>
      <c r="AP26" s="604">
        <f t="shared" si="126"/>
        <v>102349.39008937895</v>
      </c>
      <c r="AQ26" s="605">
        <f t="shared" si="127"/>
        <v>150666.61485238522</v>
      </c>
      <c r="AR26" s="605">
        <f t="shared" si="128"/>
        <v>80009.167887128715</v>
      </c>
      <c r="AS26" s="605">
        <f t="shared" si="129"/>
        <v>109103.41075517552</v>
      </c>
      <c r="AT26" s="605">
        <f t="shared" si="130"/>
        <v>17114.093959731541</v>
      </c>
      <c r="AU26" s="605">
        <f t="shared" si="131"/>
        <v>12885.906040268454</v>
      </c>
      <c r="AV26" s="605">
        <f t="shared" si="92"/>
        <v>472128.58358406834</v>
      </c>
      <c r="AX26" s="575" t="s">
        <v>52</v>
      </c>
      <c r="AY26" s="161">
        <f t="shared" si="93"/>
        <v>2009</v>
      </c>
      <c r="AZ26" s="162">
        <f>$AP26*'PTAC PTHP Market Distribution'!M13</f>
        <v>23125.27467549438</v>
      </c>
      <c r="BA26" s="162">
        <f>$AP26*'PTAC PTHP Market Distribution'!N13</f>
        <v>21471.841091791692</v>
      </c>
      <c r="BB26" s="162">
        <f>$AP26*'PTAC PTHP Market Distribution'!O13</f>
        <v>20361.197192081989</v>
      </c>
      <c r="BC26" s="162">
        <f>$AP26*'PTAC PTHP Market Distribution'!P13</f>
        <v>19247.669510503827</v>
      </c>
      <c r="BD26" s="162">
        <f>$AP26*'PTAC PTHP Market Distribution'!Q13</f>
        <v>18143.40761950707</v>
      </c>
      <c r="BE26" s="162">
        <f>$AP26*'PTAC PTHP Market Distribution'!R13</f>
        <v>0</v>
      </c>
      <c r="BF26" s="162">
        <f t="shared" si="132"/>
        <v>102349.39008937895</v>
      </c>
      <c r="BH26" s="575" t="s">
        <v>52</v>
      </c>
      <c r="BI26" s="161">
        <f t="shared" si="94"/>
        <v>2009</v>
      </c>
      <c r="BJ26" s="162">
        <f>$AP26*'PTAC PTHP Market Distribution'!V13</f>
        <v>0</v>
      </c>
      <c r="BK26" s="162">
        <f>$AP26*'PTAC PTHP Market Distribution'!W13</f>
        <v>0</v>
      </c>
      <c r="BL26" s="162">
        <f>$AP26*'PTAC PTHP Market Distribution'!X13</f>
        <v>44597.115767286072</v>
      </c>
      <c r="BM26" s="162">
        <f>$AP26*'PTAC PTHP Market Distribution'!Y13</f>
        <v>20361.197192081989</v>
      </c>
      <c r="BN26" s="162">
        <f>$AP26*'PTAC PTHP Market Distribution'!Z13</f>
        <v>19247.669510503827</v>
      </c>
      <c r="BO26" s="162">
        <f>$AP26*'PTAC PTHP Market Distribution'!AA13</f>
        <v>18143.40761950707</v>
      </c>
      <c r="BP26" s="162">
        <f>$AP26*'PTAC PTHP Market Distribution'!AB13</f>
        <v>0</v>
      </c>
      <c r="BQ26" s="162">
        <f t="shared" si="95"/>
        <v>102349.39008937895</v>
      </c>
      <c r="BR26" s="148"/>
      <c r="BS26" s="575" t="s">
        <v>52</v>
      </c>
      <c r="BT26" s="161">
        <f t="shared" si="96"/>
        <v>2009</v>
      </c>
      <c r="BU26" s="162">
        <f>$AP26*'PTAC PTHP Market Distribution'!AF13</f>
        <v>0</v>
      </c>
      <c r="BV26" s="162">
        <f>$AP26*'PTAC PTHP Market Distribution'!AG13</f>
        <v>0</v>
      </c>
      <c r="BW26" s="162">
        <f>$AP26*'PTAC PTHP Market Distribution'!AH13</f>
        <v>0</v>
      </c>
      <c r="BX26" s="162">
        <f>$AP26*'PTAC PTHP Market Distribution'!AI13</f>
        <v>64958.312959368064</v>
      </c>
      <c r="BY26" s="162">
        <f>$AP26*'PTAC PTHP Market Distribution'!AJ13</f>
        <v>19247.669510503827</v>
      </c>
      <c r="BZ26" s="162">
        <f>$AP26*'PTAC PTHP Market Distribution'!AK13</f>
        <v>18143.40761950707</v>
      </c>
      <c r="CA26" s="162">
        <f>$AP26*'PTAC PTHP Market Distribution'!AL13</f>
        <v>0</v>
      </c>
      <c r="CB26" s="162">
        <f t="shared" si="97"/>
        <v>102349.39008937895</v>
      </c>
      <c r="CC26" s="148"/>
      <c r="CD26" s="575" t="s">
        <v>52</v>
      </c>
      <c r="CE26" s="161">
        <f t="shared" si="98"/>
        <v>2009</v>
      </c>
      <c r="CF26" s="162">
        <f>$AP26*'PTAC PTHP Market Distribution'!AP13</f>
        <v>0</v>
      </c>
      <c r="CG26" s="162">
        <f>$AP26*'PTAC PTHP Market Distribution'!AQ13</f>
        <v>0</v>
      </c>
      <c r="CH26" s="162">
        <f>$AP26*'PTAC PTHP Market Distribution'!AR13</f>
        <v>0</v>
      </c>
      <c r="CI26" s="162">
        <f>$AP26*'PTAC PTHP Market Distribution'!AS13</f>
        <v>0</v>
      </c>
      <c r="CJ26" s="162">
        <f>$AP26*'PTAC PTHP Market Distribution'!AT13</f>
        <v>84205.982469871829</v>
      </c>
      <c r="CK26" s="162">
        <f>$AP26*'PTAC PTHP Market Distribution'!AU13</f>
        <v>18143.40761950707</v>
      </c>
      <c r="CL26" s="162">
        <f>$AP26*'PTAC PTHP Market Distribution'!AV13</f>
        <v>0</v>
      </c>
      <c r="CM26" s="162">
        <f t="shared" si="99"/>
        <v>102349.3900893789</v>
      </c>
      <c r="CN26" s="148"/>
      <c r="CO26" s="575" t="s">
        <v>52</v>
      </c>
      <c r="CP26" s="161">
        <f t="shared" si="100"/>
        <v>2009</v>
      </c>
      <c r="CQ26" s="162">
        <f>$AP26*'PTAC PTHP Market Distribution'!AZ13</f>
        <v>0</v>
      </c>
      <c r="CR26" s="162">
        <f>$AP26*'PTAC PTHP Market Distribution'!BA13</f>
        <v>0</v>
      </c>
      <c r="CS26" s="162">
        <f>$AP26*'PTAC PTHP Market Distribution'!BB13</f>
        <v>0</v>
      </c>
      <c r="CT26" s="162">
        <f>$AP26*'PTAC PTHP Market Distribution'!BC13</f>
        <v>0</v>
      </c>
      <c r="CU26" s="162">
        <f>$AP26*'PTAC PTHP Market Distribution'!BD13</f>
        <v>0</v>
      </c>
      <c r="CV26" s="162">
        <f>$AP26*'PTAC PTHP Market Distribution'!BE13</f>
        <v>102349.39008937895</v>
      </c>
      <c r="CW26" s="162">
        <f>$AP26*'PTAC PTHP Market Distribution'!BF13</f>
        <v>0</v>
      </c>
      <c r="CX26" s="162">
        <f t="shared" si="101"/>
        <v>102349.39008937895</v>
      </c>
      <c r="CY26" s="148"/>
      <c r="CZ26" s="575" t="s">
        <v>52</v>
      </c>
      <c r="DA26" s="161">
        <f t="shared" si="102"/>
        <v>2009</v>
      </c>
      <c r="DB26" s="162">
        <f>$AP26*'PTAC PTHP Market Distribution'!BJ13</f>
        <v>0</v>
      </c>
      <c r="DC26" s="162">
        <f>$AP26*'PTAC PTHP Market Distribution'!BK13</f>
        <v>0</v>
      </c>
      <c r="DD26" s="162">
        <f>$AP26*'PTAC PTHP Market Distribution'!BL13</f>
        <v>0</v>
      </c>
      <c r="DE26" s="162">
        <f>$AP26*'PTAC PTHP Market Distribution'!BM13</f>
        <v>0</v>
      </c>
      <c r="DF26" s="162">
        <f>$AP26*'PTAC PTHP Market Distribution'!BN13</f>
        <v>0</v>
      </c>
      <c r="DG26" s="162">
        <f>$AP26*'PTAC PTHP Market Distribution'!BO13</f>
        <v>0</v>
      </c>
      <c r="DH26" s="162">
        <f>$AP26*'PTAC PTHP Market Distribution'!BP13</f>
        <v>102349.39008937895</v>
      </c>
      <c r="DI26" s="162">
        <f t="shared" si="103"/>
        <v>102349.39008937895</v>
      </c>
      <c r="DK26" s="885"/>
      <c r="DL26" s="517" t="str">
        <f t="shared" si="104"/>
        <v>2009PTAC Standard Size - 9,000 Btu/h</v>
      </c>
      <c r="DM26" s="517" t="str">
        <f>VLOOKUP($DN26, 'Index Tables'!$F$4:$G$9, 2, FALSE)</f>
        <v>PTAC Standard Size - 9,000 Btu/h</v>
      </c>
      <c r="DN26" s="38" t="s">
        <v>52</v>
      </c>
      <c r="DO26" s="161">
        <f t="shared" si="105"/>
        <v>2009</v>
      </c>
      <c r="DP26" s="591">
        <f t="shared" si="106"/>
        <v>0</v>
      </c>
      <c r="DQ26" s="381">
        <f t="shared" si="136"/>
        <v>229232.85580563123</v>
      </c>
      <c r="DR26" s="381">
        <f t="shared" si="133"/>
        <v>212842.94011400267</v>
      </c>
      <c r="DS26" s="381">
        <f t="shared" si="133"/>
        <v>201833.51097267659</v>
      </c>
      <c r="DT26" s="381">
        <f t="shared" si="133"/>
        <v>190795.49589831816</v>
      </c>
      <c r="DU26" s="381">
        <f t="shared" si="133"/>
        <v>179849.32940375301</v>
      </c>
      <c r="DV26" s="381">
        <f t="shared" si="133"/>
        <v>0</v>
      </c>
      <c r="DW26" s="381">
        <f t="shared" si="133"/>
        <v>1014554.1321943817</v>
      </c>
      <c r="DX26" s="418"/>
      <c r="DY26" s="885"/>
      <c r="DZ26" s="371" t="str">
        <f t="shared" si="108"/>
        <v>2009PTAC Standard Size - 9,000 Btu/h</v>
      </c>
      <c r="EA26" s="371" t="str">
        <f>VLOOKUP($EB26, 'Index Tables'!$F$4:$G$9, 2, FALSE)</f>
        <v>PTAC Standard Size - 9,000 Btu/h</v>
      </c>
      <c r="EB26" s="414" t="s">
        <v>52</v>
      </c>
      <c r="EC26" s="161">
        <f t="shared" si="109"/>
        <v>2009</v>
      </c>
      <c r="ED26" s="670">
        <f t="shared" si="71"/>
        <v>0</v>
      </c>
      <c r="EE26" s="670">
        <f t="shared" si="71"/>
        <v>229232.85580563123</v>
      </c>
      <c r="EF26" s="670">
        <f t="shared" si="71"/>
        <v>212842.94011400267</v>
      </c>
      <c r="EG26" s="670">
        <f t="shared" si="71"/>
        <v>201833.51097267659</v>
      </c>
      <c r="EH26" s="670">
        <f t="shared" si="71"/>
        <v>190795.49589831816</v>
      </c>
      <c r="EI26" s="670">
        <f t="shared" si="71"/>
        <v>179849.32940375301</v>
      </c>
      <c r="EJ26" s="670">
        <f t="shared" si="71"/>
        <v>0</v>
      </c>
      <c r="EK26" s="670">
        <f t="shared" si="72"/>
        <v>1014554.1321943817</v>
      </c>
      <c r="EL26" s="670">
        <f t="shared" si="110"/>
        <v>0</v>
      </c>
      <c r="EM26" s="593"/>
      <c r="EN26" s="552">
        <f t="shared" si="111"/>
        <v>1014554.1321943817</v>
      </c>
      <c r="EO26" s="407" t="str">
        <f t="shared" si="73"/>
        <v>OK</v>
      </c>
      <c r="EP26" s="882"/>
      <c r="EQ26" s="678" t="str">
        <f t="shared" si="112"/>
        <v>2009PTAC Standard Size - 9,000 Btu/h</v>
      </c>
      <c r="ER26" s="679" t="str">
        <f t="shared" si="113"/>
        <v>PTAC Standard Size - 9,000 Btu/h</v>
      </c>
      <c r="ES26" s="680">
        <f t="shared" si="114"/>
        <v>2009</v>
      </c>
      <c r="ET26" s="681">
        <f t="shared" si="115"/>
        <v>0</v>
      </c>
      <c r="EU26" s="681">
        <f t="shared" si="74"/>
        <v>229232.85580563123</v>
      </c>
      <c r="EV26" s="681">
        <f t="shared" si="75"/>
        <v>212842.94011400267</v>
      </c>
      <c r="EW26" s="681">
        <f t="shared" si="76"/>
        <v>201833.51097267659</v>
      </c>
      <c r="EX26" s="681">
        <f t="shared" si="77"/>
        <v>190795.49589831816</v>
      </c>
      <c r="EY26" s="682">
        <f t="shared" si="78"/>
        <v>179849.32940375301</v>
      </c>
      <c r="EZ26" s="682">
        <f t="shared" si="79"/>
        <v>0</v>
      </c>
      <c r="FA26" s="682">
        <f t="shared" si="116"/>
        <v>1014554.1321943817</v>
      </c>
      <c r="FB26" s="676" t="str">
        <f t="shared" si="117"/>
        <v>OK</v>
      </c>
      <c r="FD26" s="678" t="str">
        <f t="shared" si="118"/>
        <v>2009PTAC Standard Size - 9,000 Btu/h</v>
      </c>
      <c r="FE26" s="679" t="str">
        <f t="shared" si="119"/>
        <v>PTAC Standard Size - 9,000 Btu/h</v>
      </c>
      <c r="FF26" s="680">
        <f t="shared" si="120"/>
        <v>2009</v>
      </c>
      <c r="FG26" s="679">
        <f t="shared" si="121"/>
        <v>0</v>
      </c>
      <c r="FH26" s="679">
        <f t="shared" si="81"/>
        <v>0.22594443069274472</v>
      </c>
      <c r="FI26" s="679">
        <f t="shared" si="82"/>
        <v>0.20978963404707066</v>
      </c>
      <c r="FJ26" s="679">
        <f t="shared" si="83"/>
        <v>0.19893813899917828</v>
      </c>
      <c r="FK26" s="679">
        <f t="shared" si="84"/>
        <v>0.1880584680934137</v>
      </c>
      <c r="FL26" s="690">
        <f t="shared" si="85"/>
        <v>0.17726932816759264</v>
      </c>
      <c r="FM26" s="690">
        <f t="shared" si="86"/>
        <v>0</v>
      </c>
      <c r="FN26" s="690">
        <f t="shared" si="87"/>
        <v>1</v>
      </c>
      <c r="FO26" s="676" t="str">
        <f t="shared" si="122"/>
        <v>OK</v>
      </c>
    </row>
    <row r="27" spans="1:171">
      <c r="A27" s="606">
        <v>2010</v>
      </c>
      <c r="B27" s="612">
        <v>5387090.8032020293</v>
      </c>
      <c r="C27" s="612">
        <v>3581440</v>
      </c>
      <c r="D27" s="612">
        <v>905650.80320202967</v>
      </c>
      <c r="E27" s="613">
        <v>900000</v>
      </c>
      <c r="F27" s="614">
        <v>98086.366805285536</v>
      </c>
      <c r="G27" s="614">
        <v>356133.37399453839</v>
      </c>
      <c r="H27" s="612">
        <f t="shared" si="123"/>
        <v>454219.74079982389</v>
      </c>
      <c r="I27" s="615">
        <v>30000</v>
      </c>
      <c r="J27" s="612">
        <v>30000</v>
      </c>
      <c r="K27" s="612">
        <f t="shared" si="124"/>
        <v>386133.37399453839</v>
      </c>
      <c r="L27" s="614">
        <v>98086.366805285536</v>
      </c>
      <c r="M27" s="614">
        <v>286515.20000000001</v>
      </c>
      <c r="N27" s="614">
        <v>286515.20000000001</v>
      </c>
      <c r="O27" s="616">
        <v>2.2137456342381068E-2</v>
      </c>
      <c r="P27" s="616">
        <v>0</v>
      </c>
      <c r="S27" s="267">
        <f t="shared" si="88"/>
        <v>2010</v>
      </c>
      <c r="T27" s="162">
        <f t="shared" si="57"/>
        <v>5387090.8032020293</v>
      </c>
      <c r="U27" s="88">
        <f t="shared" si="134"/>
        <v>1.8371094899900742E-2</v>
      </c>
      <c r="V27" s="162">
        <f t="shared" si="58"/>
        <v>484219.74079982389</v>
      </c>
      <c r="W27" s="162">
        <f t="shared" si="59"/>
        <v>454219.74079982389</v>
      </c>
      <c r="X27" s="162">
        <f t="shared" si="60"/>
        <v>30000</v>
      </c>
      <c r="Y27" s="89">
        <f t="shared" si="135"/>
        <v>2.5609881791032185E-2</v>
      </c>
      <c r="Z27" s="162">
        <f t="shared" si="61"/>
        <v>386133.37399453839</v>
      </c>
      <c r="AB27" s="584" t="s">
        <v>78</v>
      </c>
      <c r="AC27" s="585">
        <f t="shared" si="91"/>
        <v>6.4000000000000001E-2</v>
      </c>
      <c r="AD27" s="602"/>
      <c r="AE27" s="602"/>
      <c r="AF27" s="602"/>
      <c r="AG27" s="602"/>
      <c r="AH27" s="602"/>
      <c r="AI27" s="602"/>
      <c r="AJ27" s="603"/>
      <c r="AO27" s="267">
        <f t="shared" si="125"/>
        <v>2010</v>
      </c>
      <c r="AP27" s="604">
        <f t="shared" si="126"/>
        <v>105148.40063168663</v>
      </c>
      <c r="AQ27" s="605">
        <f t="shared" si="127"/>
        <v>154786.98570146761</v>
      </c>
      <c r="AR27" s="605">
        <f t="shared" si="128"/>
        <v>82197.226889744867</v>
      </c>
      <c r="AS27" s="605">
        <f t="shared" si="129"/>
        <v>112087.1275769248</v>
      </c>
      <c r="AT27" s="605">
        <f t="shared" si="130"/>
        <v>17114.093959731541</v>
      </c>
      <c r="AU27" s="605">
        <f t="shared" si="131"/>
        <v>12885.906040268454</v>
      </c>
      <c r="AV27" s="605">
        <f t="shared" si="92"/>
        <v>484219.74079982383</v>
      </c>
      <c r="AX27" s="575" t="s">
        <v>52</v>
      </c>
      <c r="AY27" s="161">
        <f t="shared" si="93"/>
        <v>2010</v>
      </c>
      <c r="AZ27" s="162">
        <f>$AP27*'PTAC PTHP Market Distribution'!M14</f>
        <v>23757.695518979079</v>
      </c>
      <c r="BA27" s="162">
        <f>$AP27*'PTAC PTHP Market Distribution'!N14</f>
        <v>22059.044489156309</v>
      </c>
      <c r="BB27" s="162">
        <f>$AP27*'PTAC PTHP Market Distribution'!O14</f>
        <v>20918.027140407758</v>
      </c>
      <c r="BC27" s="162">
        <f>$AP27*'PTAC PTHP Market Distribution'!P14</f>
        <v>19774.047145267523</v>
      </c>
      <c r="BD27" s="162">
        <f>$AP27*'PTAC PTHP Market Distribution'!Q14</f>
        <v>18639.58633787596</v>
      </c>
      <c r="BE27" s="162">
        <f>$AP27*'PTAC PTHP Market Distribution'!R14</f>
        <v>0</v>
      </c>
      <c r="BF27" s="162">
        <f t="shared" si="132"/>
        <v>105148.40063168664</v>
      </c>
      <c r="BH27" s="575" t="s">
        <v>52</v>
      </c>
      <c r="BI27" s="161">
        <f t="shared" si="94"/>
        <v>2010</v>
      </c>
      <c r="BJ27" s="162">
        <f>$AP27*'PTAC PTHP Market Distribution'!V14</f>
        <v>0</v>
      </c>
      <c r="BK27" s="162">
        <f>$AP27*'PTAC PTHP Market Distribution'!W14</f>
        <v>0</v>
      </c>
      <c r="BL27" s="162">
        <f>$AP27*'PTAC PTHP Market Distribution'!X14</f>
        <v>45816.740008135392</v>
      </c>
      <c r="BM27" s="162">
        <f>$AP27*'PTAC PTHP Market Distribution'!Y14</f>
        <v>20918.027140407758</v>
      </c>
      <c r="BN27" s="162">
        <f>$AP27*'PTAC PTHP Market Distribution'!Z14</f>
        <v>19774.047145267523</v>
      </c>
      <c r="BO27" s="162">
        <f>$AP27*'PTAC PTHP Market Distribution'!AA14</f>
        <v>18639.58633787596</v>
      </c>
      <c r="BP27" s="162">
        <f>$AP27*'PTAC PTHP Market Distribution'!AB14</f>
        <v>0</v>
      </c>
      <c r="BQ27" s="162">
        <f t="shared" si="95"/>
        <v>105148.40063168664</v>
      </c>
      <c r="BR27" s="148"/>
      <c r="BS27" s="575" t="s">
        <v>52</v>
      </c>
      <c r="BT27" s="161">
        <f t="shared" si="96"/>
        <v>2010</v>
      </c>
      <c r="BU27" s="162">
        <f>$AP27*'PTAC PTHP Market Distribution'!AF14</f>
        <v>0</v>
      </c>
      <c r="BV27" s="162">
        <f>$AP27*'PTAC PTHP Market Distribution'!AG14</f>
        <v>0</v>
      </c>
      <c r="BW27" s="162">
        <f>$AP27*'PTAC PTHP Market Distribution'!AH14</f>
        <v>0</v>
      </c>
      <c r="BX27" s="162">
        <f>$AP27*'PTAC PTHP Market Distribution'!AI14</f>
        <v>66734.767148543149</v>
      </c>
      <c r="BY27" s="162">
        <f>$AP27*'PTAC PTHP Market Distribution'!AJ14</f>
        <v>19774.047145267523</v>
      </c>
      <c r="BZ27" s="162">
        <f>$AP27*'PTAC PTHP Market Distribution'!AK14</f>
        <v>18639.58633787596</v>
      </c>
      <c r="CA27" s="162">
        <f>$AP27*'PTAC PTHP Market Distribution'!AL14</f>
        <v>0</v>
      </c>
      <c r="CB27" s="162">
        <f t="shared" si="97"/>
        <v>105148.40063168664</v>
      </c>
      <c r="CC27" s="148"/>
      <c r="CD27" s="575" t="s">
        <v>52</v>
      </c>
      <c r="CE27" s="161">
        <f t="shared" si="98"/>
        <v>2010</v>
      </c>
      <c r="CF27" s="162">
        <f>$AP27*'PTAC PTHP Market Distribution'!AP14</f>
        <v>0</v>
      </c>
      <c r="CG27" s="162">
        <f>$AP27*'PTAC PTHP Market Distribution'!AQ14</f>
        <v>0</v>
      </c>
      <c r="CH27" s="162">
        <f>$AP27*'PTAC PTHP Market Distribution'!AR14</f>
        <v>0</v>
      </c>
      <c r="CI27" s="162">
        <f>$AP27*'PTAC PTHP Market Distribution'!AS14</f>
        <v>0</v>
      </c>
      <c r="CJ27" s="162">
        <f>$AP27*'PTAC PTHP Market Distribution'!AT14</f>
        <v>86508.814293810618</v>
      </c>
      <c r="CK27" s="162">
        <f>$AP27*'PTAC PTHP Market Distribution'!AU14</f>
        <v>18639.58633787596</v>
      </c>
      <c r="CL27" s="162">
        <f>$AP27*'PTAC PTHP Market Distribution'!AV14</f>
        <v>0</v>
      </c>
      <c r="CM27" s="162">
        <f t="shared" si="99"/>
        <v>105148.40063168659</v>
      </c>
      <c r="CN27" s="148"/>
      <c r="CO27" s="575" t="s">
        <v>52</v>
      </c>
      <c r="CP27" s="161">
        <f t="shared" si="100"/>
        <v>2010</v>
      </c>
      <c r="CQ27" s="162">
        <f>$AP27*'PTAC PTHP Market Distribution'!AZ14</f>
        <v>0</v>
      </c>
      <c r="CR27" s="162">
        <f>$AP27*'PTAC PTHP Market Distribution'!BA14</f>
        <v>0</v>
      </c>
      <c r="CS27" s="162">
        <f>$AP27*'PTAC PTHP Market Distribution'!BB14</f>
        <v>0</v>
      </c>
      <c r="CT27" s="162">
        <f>$AP27*'PTAC PTHP Market Distribution'!BC14</f>
        <v>0</v>
      </c>
      <c r="CU27" s="162">
        <f>$AP27*'PTAC PTHP Market Distribution'!BD14</f>
        <v>0</v>
      </c>
      <c r="CV27" s="162">
        <f>$AP27*'PTAC PTHP Market Distribution'!BE14</f>
        <v>105148.40063168663</v>
      </c>
      <c r="CW27" s="162">
        <f>$AP27*'PTAC PTHP Market Distribution'!BF14</f>
        <v>0</v>
      </c>
      <c r="CX27" s="162">
        <f t="shared" si="101"/>
        <v>105148.40063168663</v>
      </c>
      <c r="CY27" s="148"/>
      <c r="CZ27" s="575" t="s">
        <v>52</v>
      </c>
      <c r="DA27" s="161">
        <f t="shared" si="102"/>
        <v>2010</v>
      </c>
      <c r="DB27" s="162">
        <f>$AP27*'PTAC PTHP Market Distribution'!BJ14</f>
        <v>0</v>
      </c>
      <c r="DC27" s="162">
        <f>$AP27*'PTAC PTHP Market Distribution'!BK14</f>
        <v>0</v>
      </c>
      <c r="DD27" s="162">
        <f>$AP27*'PTAC PTHP Market Distribution'!BL14</f>
        <v>0</v>
      </c>
      <c r="DE27" s="162">
        <f>$AP27*'PTAC PTHP Market Distribution'!BM14</f>
        <v>0</v>
      </c>
      <c r="DF27" s="162">
        <f>$AP27*'PTAC PTHP Market Distribution'!BN14</f>
        <v>0</v>
      </c>
      <c r="DG27" s="162">
        <f>$AP27*'PTAC PTHP Market Distribution'!BO14</f>
        <v>0</v>
      </c>
      <c r="DH27" s="162">
        <f>$AP27*'PTAC PTHP Market Distribution'!BP14</f>
        <v>105148.40063168663</v>
      </c>
      <c r="DI27" s="162">
        <f t="shared" si="103"/>
        <v>105148.40063168663</v>
      </c>
      <c r="DK27" s="885"/>
      <c r="DL27" s="517" t="str">
        <f t="shared" si="104"/>
        <v>2010PTAC Standard Size - 9,000 Btu/h</v>
      </c>
      <c r="DM27" s="517" t="str">
        <f>VLOOKUP($DN27, 'Index Tables'!$F$4:$G$9, 2, FALSE)</f>
        <v>PTAC Standard Size - 9,000 Btu/h</v>
      </c>
      <c r="DN27" s="38" t="s">
        <v>52</v>
      </c>
      <c r="DO27" s="161">
        <f t="shared" si="105"/>
        <v>2010</v>
      </c>
      <c r="DP27" s="591">
        <f t="shared" si="106"/>
        <v>0</v>
      </c>
      <c r="DQ27" s="381">
        <f t="shared" si="136"/>
        <v>234260.17738104923</v>
      </c>
      <c r="DR27" s="381">
        <f t="shared" si="133"/>
        <v>217510.81331764944</v>
      </c>
      <c r="DS27" s="381">
        <f t="shared" si="133"/>
        <v>206259.93562628585</v>
      </c>
      <c r="DT27" s="381">
        <f t="shared" si="133"/>
        <v>194979.84508182044</v>
      </c>
      <c r="DU27" s="381">
        <f t="shared" si="133"/>
        <v>183793.61745468841</v>
      </c>
      <c r="DV27" s="381">
        <f t="shared" si="133"/>
        <v>0</v>
      </c>
      <c r="DW27" s="381">
        <f t="shared" si="133"/>
        <v>1036804.3888614934</v>
      </c>
      <c r="DX27" s="418"/>
      <c r="DY27" s="885"/>
      <c r="DZ27" s="371" t="str">
        <f t="shared" si="108"/>
        <v>2010PTAC Standard Size - 9,000 Btu/h</v>
      </c>
      <c r="EA27" s="371" t="str">
        <f>VLOOKUP($EB27, 'Index Tables'!$F$4:$G$9, 2, FALSE)</f>
        <v>PTAC Standard Size - 9,000 Btu/h</v>
      </c>
      <c r="EB27" s="414" t="s">
        <v>52</v>
      </c>
      <c r="EC27" s="161">
        <f t="shared" si="109"/>
        <v>2010</v>
      </c>
      <c r="ED27" s="670">
        <f t="shared" si="71"/>
        <v>0</v>
      </c>
      <c r="EE27" s="670">
        <f t="shared" si="71"/>
        <v>234260.17738104923</v>
      </c>
      <c r="EF27" s="670">
        <f t="shared" si="71"/>
        <v>217510.81331764944</v>
      </c>
      <c r="EG27" s="670">
        <f t="shared" si="71"/>
        <v>206259.93562628585</v>
      </c>
      <c r="EH27" s="670">
        <f t="shared" si="71"/>
        <v>194979.84508182044</v>
      </c>
      <c r="EI27" s="670">
        <f t="shared" si="71"/>
        <v>183793.61745468841</v>
      </c>
      <c r="EJ27" s="670">
        <f t="shared" si="71"/>
        <v>0</v>
      </c>
      <c r="EK27" s="670">
        <f t="shared" si="72"/>
        <v>1036804.3888614933</v>
      </c>
      <c r="EL27" s="670">
        <f t="shared" si="110"/>
        <v>-1.1641532182693481E-10</v>
      </c>
      <c r="EM27" s="593"/>
      <c r="EN27" s="552">
        <f t="shared" si="111"/>
        <v>1036804.3888614934</v>
      </c>
      <c r="EO27" s="407" t="str">
        <f t="shared" si="73"/>
        <v>OK</v>
      </c>
      <c r="EP27" s="882"/>
      <c r="EQ27" s="678" t="str">
        <f t="shared" si="112"/>
        <v>2010PTAC Standard Size - 9,000 Btu/h</v>
      </c>
      <c r="ER27" s="679" t="str">
        <f t="shared" si="113"/>
        <v>PTAC Standard Size - 9,000 Btu/h</v>
      </c>
      <c r="ES27" s="680">
        <f t="shared" si="114"/>
        <v>2010</v>
      </c>
      <c r="ET27" s="681">
        <f t="shared" si="115"/>
        <v>0</v>
      </c>
      <c r="EU27" s="681">
        <f t="shared" si="74"/>
        <v>234260.17738104923</v>
      </c>
      <c r="EV27" s="681">
        <f t="shared" si="75"/>
        <v>217510.81331764944</v>
      </c>
      <c r="EW27" s="681">
        <f t="shared" si="76"/>
        <v>206259.93562628585</v>
      </c>
      <c r="EX27" s="681">
        <f t="shared" si="77"/>
        <v>194979.84508182044</v>
      </c>
      <c r="EY27" s="682">
        <f t="shared" si="78"/>
        <v>183793.61745468841</v>
      </c>
      <c r="EZ27" s="682">
        <f t="shared" si="79"/>
        <v>0</v>
      </c>
      <c r="FA27" s="682">
        <f t="shared" si="116"/>
        <v>1036804.3888614933</v>
      </c>
      <c r="FB27" s="676" t="str">
        <f t="shared" si="117"/>
        <v>OK</v>
      </c>
      <c r="FD27" s="678" t="str">
        <f t="shared" si="118"/>
        <v>2010PTAC Standard Size - 9,000 Btu/h</v>
      </c>
      <c r="FE27" s="679" t="str">
        <f t="shared" si="119"/>
        <v>PTAC Standard Size - 9,000 Btu/h</v>
      </c>
      <c r="FF27" s="680">
        <f t="shared" si="120"/>
        <v>2010</v>
      </c>
      <c r="FG27" s="679">
        <f t="shared" si="121"/>
        <v>0</v>
      </c>
      <c r="FH27" s="679">
        <f t="shared" si="81"/>
        <v>0.22594443069274472</v>
      </c>
      <c r="FI27" s="679">
        <f t="shared" si="82"/>
        <v>0.20978963404707068</v>
      </c>
      <c r="FJ27" s="679">
        <f t="shared" si="83"/>
        <v>0.19893813899917828</v>
      </c>
      <c r="FK27" s="679">
        <f t="shared" si="84"/>
        <v>0.1880584680934137</v>
      </c>
      <c r="FL27" s="690">
        <f t="shared" si="85"/>
        <v>0.17726932816759267</v>
      </c>
      <c r="FM27" s="690">
        <f t="shared" si="86"/>
        <v>0</v>
      </c>
      <c r="FN27" s="690">
        <f t="shared" si="87"/>
        <v>1</v>
      </c>
      <c r="FO27" s="676" t="str">
        <f t="shared" si="122"/>
        <v>OK</v>
      </c>
    </row>
    <row r="28" spans="1:171" ht="15.75" thickBot="1">
      <c r="A28" s="606">
        <v>2011</v>
      </c>
      <c r="B28" s="612">
        <v>5485177.1700073155</v>
      </c>
      <c r="C28" s="612">
        <v>3581440</v>
      </c>
      <c r="D28" s="612">
        <v>1003737.1700073152</v>
      </c>
      <c r="E28" s="613">
        <v>900000</v>
      </c>
      <c r="F28" s="614">
        <v>98171.066090132241</v>
      </c>
      <c r="G28" s="614">
        <v>366691.96699792921</v>
      </c>
      <c r="H28" s="612">
        <f t="shared" si="123"/>
        <v>464863.03308806143</v>
      </c>
      <c r="I28" s="615">
        <v>30000</v>
      </c>
      <c r="J28" s="612">
        <v>30000</v>
      </c>
      <c r="K28" s="612">
        <f t="shared" si="124"/>
        <v>396691.96699792921</v>
      </c>
      <c r="L28" s="617">
        <v>98171.066090132241</v>
      </c>
      <c r="M28" s="617">
        <v>286515.20000000001</v>
      </c>
      <c r="N28" s="617">
        <v>286515.20000000001</v>
      </c>
      <c r="O28" s="616">
        <v>2.185967949106149E-2</v>
      </c>
      <c r="P28" s="616">
        <v>0</v>
      </c>
      <c r="S28" s="267">
        <f t="shared" si="88"/>
        <v>2011</v>
      </c>
      <c r="T28" s="162">
        <f t="shared" si="57"/>
        <v>5485177.1700073155</v>
      </c>
      <c r="U28" s="88">
        <f t="shared" si="134"/>
        <v>1.8207669109082891E-2</v>
      </c>
      <c r="V28" s="162">
        <f t="shared" si="58"/>
        <v>494863.03308806143</v>
      </c>
      <c r="W28" s="162">
        <f t="shared" si="59"/>
        <v>464863.03308806143</v>
      </c>
      <c r="X28" s="162">
        <f t="shared" si="60"/>
        <v>30000</v>
      </c>
      <c r="Y28" s="89">
        <f t="shared" si="135"/>
        <v>2.1980294051327176E-2</v>
      </c>
      <c r="Z28" s="162">
        <f t="shared" si="61"/>
        <v>396691.96699792921</v>
      </c>
      <c r="AB28" s="584" t="s">
        <v>56</v>
      </c>
      <c r="AC28" s="588">
        <v>1</v>
      </c>
      <c r="AD28" s="602"/>
      <c r="AE28" s="602" t="s">
        <v>111</v>
      </c>
      <c r="AF28" s="602"/>
      <c r="AG28" s="602"/>
      <c r="AH28" s="602"/>
      <c r="AI28" s="602"/>
      <c r="AJ28" s="603"/>
      <c r="AO28" s="267">
        <f t="shared" si="125"/>
        <v>2011</v>
      </c>
      <c r="AP28" s="604">
        <f t="shared" si="126"/>
        <v>107612.2415021717</v>
      </c>
      <c r="AQ28" s="605">
        <f t="shared" si="127"/>
        <v>158413.95957172482</v>
      </c>
      <c r="AR28" s="605">
        <f t="shared" si="128"/>
        <v>84123.275082915934</v>
      </c>
      <c r="AS28" s="605">
        <f t="shared" si="129"/>
        <v>114713.556931249</v>
      </c>
      <c r="AT28" s="605">
        <f t="shared" si="130"/>
        <v>17114.093959731541</v>
      </c>
      <c r="AU28" s="605">
        <f t="shared" si="131"/>
        <v>12885.906040268454</v>
      </c>
      <c r="AV28" s="605">
        <f t="shared" si="92"/>
        <v>494863.03308806132</v>
      </c>
      <c r="AX28" s="575" t="s">
        <v>52</v>
      </c>
      <c r="AY28" s="161">
        <f t="shared" si="93"/>
        <v>2011</v>
      </c>
      <c r="AZ28" s="162">
        <f>$AP28*'PTAC PTHP Market Distribution'!M15</f>
        <v>24314.386641778343</v>
      </c>
      <c r="BA28" s="162">
        <f>$AP28*'PTAC PTHP Market Distribution'!N15</f>
        <v>22575.932763725592</v>
      </c>
      <c r="BB28" s="162">
        <f>$AP28*'PTAC PTHP Market Distribution'!O15</f>
        <v>21408.179057972175</v>
      </c>
      <c r="BC28" s="162">
        <f>$AP28*'PTAC PTHP Market Distribution'!P15</f>
        <v>20237.393284996891</v>
      </c>
      <c r="BD28" s="162">
        <f>$AP28*'PTAC PTHP Market Distribution'!Q15</f>
        <v>19076.349753698709</v>
      </c>
      <c r="BE28" s="162">
        <f>$AP28*'PTAC PTHP Market Distribution'!R15</f>
        <v>0</v>
      </c>
      <c r="BF28" s="162">
        <f t="shared" si="132"/>
        <v>107612.2415021717</v>
      </c>
      <c r="BH28" s="575" t="s">
        <v>52</v>
      </c>
      <c r="BI28" s="161">
        <f t="shared" si="94"/>
        <v>2011</v>
      </c>
      <c r="BJ28" s="162">
        <f>$AP28*'PTAC PTHP Market Distribution'!V15</f>
        <v>0</v>
      </c>
      <c r="BK28" s="162">
        <f>$AP28*'PTAC PTHP Market Distribution'!W15</f>
        <v>0</v>
      </c>
      <c r="BL28" s="162">
        <f>$AP28*'PTAC PTHP Market Distribution'!X15</f>
        <v>46890.319405503935</v>
      </c>
      <c r="BM28" s="162">
        <f>$AP28*'PTAC PTHP Market Distribution'!Y15</f>
        <v>21408.179057972175</v>
      </c>
      <c r="BN28" s="162">
        <f>$AP28*'PTAC PTHP Market Distribution'!Z15</f>
        <v>20237.393284996891</v>
      </c>
      <c r="BO28" s="162">
        <f>$AP28*'PTAC PTHP Market Distribution'!AA15</f>
        <v>19076.349753698709</v>
      </c>
      <c r="BP28" s="162">
        <f>$AP28*'PTAC PTHP Market Distribution'!AB15</f>
        <v>0</v>
      </c>
      <c r="BQ28" s="162">
        <f t="shared" si="95"/>
        <v>107612.2415021717</v>
      </c>
      <c r="BR28" s="148"/>
      <c r="BS28" s="575" t="s">
        <v>52</v>
      </c>
      <c r="BT28" s="161">
        <f t="shared" si="96"/>
        <v>2011</v>
      </c>
      <c r="BU28" s="162">
        <f>$AP28*'PTAC PTHP Market Distribution'!AF15</f>
        <v>0</v>
      </c>
      <c r="BV28" s="162">
        <f>$AP28*'PTAC PTHP Market Distribution'!AG15</f>
        <v>0</v>
      </c>
      <c r="BW28" s="162">
        <f>$AP28*'PTAC PTHP Market Distribution'!AH15</f>
        <v>0</v>
      </c>
      <c r="BX28" s="162">
        <f>$AP28*'PTAC PTHP Market Distribution'!AI15</f>
        <v>68298.498463476106</v>
      </c>
      <c r="BY28" s="162">
        <f>$AP28*'PTAC PTHP Market Distribution'!AJ15</f>
        <v>20237.393284996891</v>
      </c>
      <c r="BZ28" s="162">
        <f>$AP28*'PTAC PTHP Market Distribution'!AK15</f>
        <v>19076.349753698709</v>
      </c>
      <c r="CA28" s="162">
        <f>$AP28*'PTAC PTHP Market Distribution'!AL15</f>
        <v>0</v>
      </c>
      <c r="CB28" s="162">
        <f t="shared" si="97"/>
        <v>107612.2415021717</v>
      </c>
      <c r="CC28" s="148"/>
      <c r="CD28" s="575" t="s">
        <v>52</v>
      </c>
      <c r="CE28" s="161">
        <f t="shared" si="98"/>
        <v>2011</v>
      </c>
      <c r="CF28" s="162">
        <f>$AP28*'PTAC PTHP Market Distribution'!AP15</f>
        <v>0</v>
      </c>
      <c r="CG28" s="162">
        <f>$AP28*'PTAC PTHP Market Distribution'!AQ15</f>
        <v>0</v>
      </c>
      <c r="CH28" s="162">
        <f>$AP28*'PTAC PTHP Market Distribution'!AR15</f>
        <v>0</v>
      </c>
      <c r="CI28" s="162">
        <f>$AP28*'PTAC PTHP Market Distribution'!AS15</f>
        <v>0</v>
      </c>
      <c r="CJ28" s="162">
        <f>$AP28*'PTAC PTHP Market Distribution'!AT15</f>
        <v>88535.891748472946</v>
      </c>
      <c r="CK28" s="162">
        <f>$AP28*'PTAC PTHP Market Distribution'!AU15</f>
        <v>19076.349753698709</v>
      </c>
      <c r="CL28" s="162">
        <f>$AP28*'PTAC PTHP Market Distribution'!AV15</f>
        <v>0</v>
      </c>
      <c r="CM28" s="162">
        <f t="shared" si="99"/>
        <v>107612.24150217166</v>
      </c>
      <c r="CN28" s="148"/>
      <c r="CO28" s="575" t="s">
        <v>52</v>
      </c>
      <c r="CP28" s="161">
        <f t="shared" si="100"/>
        <v>2011</v>
      </c>
      <c r="CQ28" s="162">
        <f>$AP28*'PTAC PTHP Market Distribution'!AZ15</f>
        <v>0</v>
      </c>
      <c r="CR28" s="162">
        <f>$AP28*'PTAC PTHP Market Distribution'!BA15</f>
        <v>0</v>
      </c>
      <c r="CS28" s="162">
        <f>$AP28*'PTAC PTHP Market Distribution'!BB15</f>
        <v>0</v>
      </c>
      <c r="CT28" s="162">
        <f>$AP28*'PTAC PTHP Market Distribution'!BC15</f>
        <v>0</v>
      </c>
      <c r="CU28" s="162">
        <f>$AP28*'PTAC PTHP Market Distribution'!BD15</f>
        <v>0</v>
      </c>
      <c r="CV28" s="162">
        <f>$AP28*'PTAC PTHP Market Distribution'!BE15</f>
        <v>107612.2415021717</v>
      </c>
      <c r="CW28" s="162">
        <f>$AP28*'PTAC PTHP Market Distribution'!BF15</f>
        <v>0</v>
      </c>
      <c r="CX28" s="162">
        <f t="shared" si="101"/>
        <v>107612.2415021717</v>
      </c>
      <c r="CY28" s="148"/>
      <c r="CZ28" s="575" t="s">
        <v>52</v>
      </c>
      <c r="DA28" s="161">
        <f t="shared" si="102"/>
        <v>2011</v>
      </c>
      <c r="DB28" s="162">
        <f>$AP28*'PTAC PTHP Market Distribution'!BJ15</f>
        <v>0</v>
      </c>
      <c r="DC28" s="162">
        <f>$AP28*'PTAC PTHP Market Distribution'!BK15</f>
        <v>0</v>
      </c>
      <c r="DD28" s="162">
        <f>$AP28*'PTAC PTHP Market Distribution'!BL15</f>
        <v>0</v>
      </c>
      <c r="DE28" s="162">
        <f>$AP28*'PTAC PTHP Market Distribution'!BM15</f>
        <v>0</v>
      </c>
      <c r="DF28" s="162">
        <f>$AP28*'PTAC PTHP Market Distribution'!BN15</f>
        <v>0</v>
      </c>
      <c r="DG28" s="162">
        <f>$AP28*'PTAC PTHP Market Distribution'!BO15</f>
        <v>0</v>
      </c>
      <c r="DH28" s="162">
        <f>$AP28*'PTAC PTHP Market Distribution'!BP15</f>
        <v>107612.2415021717</v>
      </c>
      <c r="DI28" s="162">
        <f t="shared" si="103"/>
        <v>107612.2415021717</v>
      </c>
      <c r="DK28" s="885"/>
      <c r="DL28" s="517" t="str">
        <f t="shared" si="104"/>
        <v>2011PTAC Standard Size - 9,000 Btu/h</v>
      </c>
      <c r="DM28" s="517" t="str">
        <f>VLOOKUP($DN28, 'Index Tables'!$F$4:$G$9, 2, FALSE)</f>
        <v>PTAC Standard Size - 9,000 Btu/h</v>
      </c>
      <c r="DN28" s="38" t="s">
        <v>52</v>
      </c>
      <c r="DO28" s="161">
        <f t="shared" si="105"/>
        <v>2011</v>
      </c>
      <c r="DP28" s="381">
        <v>0</v>
      </c>
      <c r="DQ28" s="381">
        <f>DQ27*(1+$O27)</f>
        <v>239446.10183058065</v>
      </c>
      <c r="DR28" s="381">
        <f t="shared" si="133"/>
        <v>222325.94945146469</v>
      </c>
      <c r="DS28" s="381">
        <f t="shared" si="133"/>
        <v>210826.00594639507</v>
      </c>
      <c r="DT28" s="381">
        <f t="shared" si="133"/>
        <v>199296.20288996346</v>
      </c>
      <c r="DU28" s="381">
        <f t="shared" si="133"/>
        <v>187862.34063709987</v>
      </c>
      <c r="DV28" s="381">
        <f t="shared" si="133"/>
        <v>0</v>
      </c>
      <c r="DW28" s="381">
        <f t="shared" si="133"/>
        <v>1059756.6007555039</v>
      </c>
      <c r="DX28" s="418"/>
      <c r="DY28" s="885"/>
      <c r="DZ28" s="371" t="str">
        <f t="shared" si="108"/>
        <v>2011PTAC Standard Size - 9,000 Btu/h</v>
      </c>
      <c r="EA28" s="371" t="str">
        <f>VLOOKUP($EB28, 'Index Tables'!$F$4:$G$9, 2, FALSE)</f>
        <v>PTAC Standard Size - 9,000 Btu/h</v>
      </c>
      <c r="EB28" s="414" t="s">
        <v>52</v>
      </c>
      <c r="EC28" s="161">
        <f t="shared" si="109"/>
        <v>2011</v>
      </c>
      <c r="ED28" s="670">
        <f t="shared" si="71"/>
        <v>0</v>
      </c>
      <c r="EE28" s="670">
        <f t="shared" si="71"/>
        <v>239446.10183058065</v>
      </c>
      <c r="EF28" s="670">
        <f t="shared" si="71"/>
        <v>222325.94945146469</v>
      </c>
      <c r="EG28" s="670">
        <f t="shared" si="71"/>
        <v>210826.00594639507</v>
      </c>
      <c r="EH28" s="670">
        <f t="shared" si="71"/>
        <v>199296.20288996346</v>
      </c>
      <c r="EI28" s="670">
        <f t="shared" si="71"/>
        <v>187862.34063709987</v>
      </c>
      <c r="EJ28" s="670">
        <f t="shared" si="71"/>
        <v>0</v>
      </c>
      <c r="EK28" s="670">
        <f t="shared" si="72"/>
        <v>1059756.6007555039</v>
      </c>
      <c r="EL28" s="670">
        <f t="shared" si="110"/>
        <v>0</v>
      </c>
      <c r="EM28" s="593"/>
      <c r="EN28" s="552">
        <f t="shared" si="111"/>
        <v>1059756.6007555039</v>
      </c>
      <c r="EO28" s="407" t="str">
        <f t="shared" si="73"/>
        <v>OK</v>
      </c>
      <c r="EP28" s="882"/>
      <c r="EQ28" s="678" t="str">
        <f t="shared" si="112"/>
        <v>2011PTAC Standard Size - 9,000 Btu/h</v>
      </c>
      <c r="ER28" s="679" t="str">
        <f t="shared" si="113"/>
        <v>PTAC Standard Size - 9,000 Btu/h</v>
      </c>
      <c r="ES28" s="680">
        <f t="shared" si="114"/>
        <v>2011</v>
      </c>
      <c r="ET28" s="681">
        <f t="shared" si="115"/>
        <v>0</v>
      </c>
      <c r="EU28" s="681">
        <f t="shared" si="74"/>
        <v>239446.10183058065</v>
      </c>
      <c r="EV28" s="681">
        <f t="shared" si="75"/>
        <v>222325.94945146469</v>
      </c>
      <c r="EW28" s="681">
        <f t="shared" si="76"/>
        <v>210826.00594639507</v>
      </c>
      <c r="EX28" s="681">
        <f t="shared" si="77"/>
        <v>199296.20288996346</v>
      </c>
      <c r="EY28" s="682">
        <f t="shared" si="78"/>
        <v>187862.34063709987</v>
      </c>
      <c r="EZ28" s="682">
        <f t="shared" si="79"/>
        <v>0</v>
      </c>
      <c r="FA28" s="682">
        <f t="shared" si="116"/>
        <v>1059756.6007555039</v>
      </c>
      <c r="FB28" s="676" t="str">
        <f t="shared" si="117"/>
        <v>OK</v>
      </c>
      <c r="FD28" s="678" t="str">
        <f t="shared" si="118"/>
        <v>2011PTAC Standard Size - 9,000 Btu/h</v>
      </c>
      <c r="FE28" s="679" t="str">
        <f t="shared" si="119"/>
        <v>PTAC Standard Size - 9,000 Btu/h</v>
      </c>
      <c r="FF28" s="680">
        <f t="shared" si="120"/>
        <v>2011</v>
      </c>
      <c r="FG28" s="679">
        <f t="shared" si="121"/>
        <v>0</v>
      </c>
      <c r="FH28" s="679">
        <f t="shared" si="81"/>
        <v>0.2259444306927447</v>
      </c>
      <c r="FI28" s="679">
        <f t="shared" si="82"/>
        <v>0.20978963404707063</v>
      </c>
      <c r="FJ28" s="679">
        <f t="shared" si="83"/>
        <v>0.19893813899917825</v>
      </c>
      <c r="FK28" s="679">
        <f t="shared" si="84"/>
        <v>0.18805846809341367</v>
      </c>
      <c r="FL28" s="690">
        <f t="shared" si="85"/>
        <v>0.17726932816759264</v>
      </c>
      <c r="FM28" s="690">
        <f t="shared" si="86"/>
        <v>0</v>
      </c>
      <c r="FN28" s="690">
        <f t="shared" si="87"/>
        <v>1</v>
      </c>
      <c r="FO28" s="676" t="str">
        <f t="shared" si="122"/>
        <v>OK</v>
      </c>
    </row>
    <row r="29" spans="1:171" ht="15.75" thickTop="1">
      <c r="A29" s="618">
        <v>2012</v>
      </c>
      <c r="B29" s="619">
        <v>5583348.2360974476</v>
      </c>
      <c r="C29" s="619">
        <v>3581440</v>
      </c>
      <c r="D29" s="619">
        <v>1101908.2360974476</v>
      </c>
      <c r="E29" s="620">
        <v>900000</v>
      </c>
      <c r="F29" s="621">
        <v>97679.194107831965</v>
      </c>
      <c r="G29" s="621">
        <v>375679.75745420449</v>
      </c>
      <c r="H29" s="619">
        <f t="shared" si="123"/>
        <v>473358.95156203647</v>
      </c>
      <c r="I29" s="622">
        <v>30000</v>
      </c>
      <c r="J29" s="619">
        <v>30000</v>
      </c>
      <c r="K29" s="619">
        <f>SUM(G29, J29)</f>
        <v>405679.75745420449</v>
      </c>
      <c r="L29" s="621">
        <v>97679.194107831965</v>
      </c>
      <c r="M29" s="621">
        <v>286515.20000000001</v>
      </c>
      <c r="N29" s="621">
        <v>286515.20000000001</v>
      </c>
      <c r="O29" s="623">
        <v>2.1410528415846564E-2</v>
      </c>
      <c r="P29" s="623">
        <v>0</v>
      </c>
      <c r="S29" s="267">
        <f t="shared" si="88"/>
        <v>2012</v>
      </c>
      <c r="T29" s="162">
        <f t="shared" si="57"/>
        <v>5583348.2360974476</v>
      </c>
      <c r="U29" s="88">
        <f t="shared" si="134"/>
        <v>1.7897519632898318E-2</v>
      </c>
      <c r="V29" s="162">
        <f t="shared" si="58"/>
        <v>503358.95156203647</v>
      </c>
      <c r="W29" s="162">
        <f t="shared" si="59"/>
        <v>473358.95156203647</v>
      </c>
      <c r="X29" s="162">
        <f t="shared" si="60"/>
        <v>30000</v>
      </c>
      <c r="Y29" s="89">
        <f t="shared" si="135"/>
        <v>1.7168222125945709E-2</v>
      </c>
      <c r="Z29" s="162">
        <f t="shared" si="61"/>
        <v>405679.75745420449</v>
      </c>
      <c r="AB29" s="624"/>
      <c r="AC29" s="602"/>
      <c r="AD29" s="625" t="s">
        <v>112</v>
      </c>
      <c r="AE29" s="626"/>
      <c r="AF29" s="626"/>
      <c r="AG29" s="627"/>
      <c r="AH29" s="628" t="s">
        <v>113</v>
      </c>
      <c r="AI29" s="629"/>
      <c r="AJ29" s="603"/>
      <c r="AO29" s="267">
        <f t="shared" si="125"/>
        <v>2012</v>
      </c>
      <c r="AP29" s="604">
        <f t="shared" si="126"/>
        <v>109578.98173645264</v>
      </c>
      <c r="AQ29" s="605">
        <f t="shared" si="127"/>
        <v>161309.16093183382</v>
      </c>
      <c r="AR29" s="605">
        <f t="shared" si="128"/>
        <v>85660.726839663475</v>
      </c>
      <c r="AS29" s="605">
        <f t="shared" si="129"/>
        <v>116810.08205408655</v>
      </c>
      <c r="AT29" s="605">
        <f t="shared" si="130"/>
        <v>17114.093959731541</v>
      </c>
      <c r="AU29" s="605">
        <f t="shared" si="131"/>
        <v>12885.906040268454</v>
      </c>
      <c r="AV29" s="605">
        <f t="shared" si="92"/>
        <v>503358.95156203641</v>
      </c>
      <c r="AX29" s="575" t="s">
        <v>52</v>
      </c>
      <c r="AY29" s="165">
        <f t="shared" si="93"/>
        <v>2012</v>
      </c>
      <c r="AZ29" s="287">
        <f>$AP29*'PTAC PTHP Market Distribution'!M16</f>
        <v>24758.760644333466</v>
      </c>
      <c r="BA29" s="287">
        <f>$AP29*'PTAC PTHP Market Distribution'!N16</f>
        <v>22988.534477741039</v>
      </c>
      <c r="BB29" s="287">
        <f>$AP29*'PTAC PTHP Market Distribution'!O16</f>
        <v>21799.438700074821</v>
      </c>
      <c r="BC29" s="287">
        <f>$AP29*'PTAC PTHP Market Distribution'!P16</f>
        <v>20607.255440593461</v>
      </c>
      <c r="BD29" s="287">
        <f>$AP29*'PTAC PTHP Market Distribution'!Q16</f>
        <v>19424.992473709877</v>
      </c>
      <c r="BE29" s="287">
        <f>$AP29*'PTAC PTHP Market Distribution'!R16</f>
        <v>0</v>
      </c>
      <c r="BF29" s="287">
        <f t="shared" si="132"/>
        <v>109578.98173645267</v>
      </c>
      <c r="BH29" s="575" t="s">
        <v>52</v>
      </c>
      <c r="BI29" s="161">
        <f t="shared" si="94"/>
        <v>2012</v>
      </c>
      <c r="BJ29" s="162">
        <f>$AP29*'PTAC PTHP Market Distribution'!V16</f>
        <v>0</v>
      </c>
      <c r="BK29" s="162">
        <f>$AP29*'PTAC PTHP Market Distribution'!W16</f>
        <v>0</v>
      </c>
      <c r="BL29" s="162">
        <f>$AP29*'PTAC PTHP Market Distribution'!X16</f>
        <v>47747.295122074502</v>
      </c>
      <c r="BM29" s="162">
        <f>$AP29*'PTAC PTHP Market Distribution'!Y16</f>
        <v>21799.438700074821</v>
      </c>
      <c r="BN29" s="162">
        <f>$AP29*'PTAC PTHP Market Distribution'!Z16</f>
        <v>20607.255440593461</v>
      </c>
      <c r="BO29" s="162">
        <f>$AP29*'PTAC PTHP Market Distribution'!AA16</f>
        <v>19424.992473709877</v>
      </c>
      <c r="BP29" s="162">
        <f>$AP29*'PTAC PTHP Market Distribution'!AB16</f>
        <v>0</v>
      </c>
      <c r="BQ29" s="162">
        <f t="shared" si="95"/>
        <v>109578.98173645267</v>
      </c>
      <c r="BR29" s="148"/>
      <c r="BS29" s="575" t="s">
        <v>52</v>
      </c>
      <c r="BT29" s="165">
        <f t="shared" si="96"/>
        <v>2012</v>
      </c>
      <c r="BU29" s="287">
        <f>$AP29*'PTAC PTHP Market Distribution'!AF16</f>
        <v>0</v>
      </c>
      <c r="BV29" s="287">
        <f>$AP29*'PTAC PTHP Market Distribution'!AG16</f>
        <v>0</v>
      </c>
      <c r="BW29" s="287">
        <f>$AP29*'PTAC PTHP Market Distribution'!AH16</f>
        <v>0</v>
      </c>
      <c r="BX29" s="287">
        <f>$AP29*'PTAC PTHP Market Distribution'!AI16</f>
        <v>69546.733822149326</v>
      </c>
      <c r="BY29" s="287">
        <f>$AP29*'PTAC PTHP Market Distribution'!AJ16</f>
        <v>20607.255440593461</v>
      </c>
      <c r="BZ29" s="287">
        <f>$AP29*'PTAC PTHP Market Distribution'!AK16</f>
        <v>19424.992473709877</v>
      </c>
      <c r="CA29" s="287">
        <f>$AP29*'PTAC PTHP Market Distribution'!AL16</f>
        <v>0</v>
      </c>
      <c r="CB29" s="287">
        <f t="shared" si="97"/>
        <v>109578.98173645267</v>
      </c>
      <c r="CC29" s="168"/>
      <c r="CD29" s="575" t="s">
        <v>52</v>
      </c>
      <c r="CE29" s="161">
        <f t="shared" si="98"/>
        <v>2012</v>
      </c>
      <c r="CF29" s="162">
        <f>$AP29*'PTAC PTHP Market Distribution'!AP16</f>
        <v>0</v>
      </c>
      <c r="CG29" s="162">
        <f>$AP29*'PTAC PTHP Market Distribution'!AQ16</f>
        <v>0</v>
      </c>
      <c r="CH29" s="162">
        <f>$AP29*'PTAC PTHP Market Distribution'!AR16</f>
        <v>0</v>
      </c>
      <c r="CI29" s="162">
        <f>$AP29*'PTAC PTHP Market Distribution'!AS16</f>
        <v>0</v>
      </c>
      <c r="CJ29" s="162">
        <f>$AP29*'PTAC PTHP Market Distribution'!AT16</f>
        <v>90153.989262742791</v>
      </c>
      <c r="CK29" s="162">
        <f>$AP29*'PTAC PTHP Market Distribution'!AU16</f>
        <v>19424.992473709877</v>
      </c>
      <c r="CL29" s="162">
        <f>$AP29*'PTAC PTHP Market Distribution'!AV16</f>
        <v>0</v>
      </c>
      <c r="CM29" s="162">
        <f t="shared" si="99"/>
        <v>109578.98173645267</v>
      </c>
      <c r="CN29" s="148"/>
      <c r="CO29" s="575" t="s">
        <v>52</v>
      </c>
      <c r="CP29" s="161">
        <f t="shared" si="100"/>
        <v>2012</v>
      </c>
      <c r="CQ29" s="162">
        <f>$AP29*'PTAC PTHP Market Distribution'!AZ16</f>
        <v>0</v>
      </c>
      <c r="CR29" s="162">
        <f>$AP29*'PTAC PTHP Market Distribution'!BA16</f>
        <v>0</v>
      </c>
      <c r="CS29" s="162">
        <f>$AP29*'PTAC PTHP Market Distribution'!BB16</f>
        <v>0</v>
      </c>
      <c r="CT29" s="162">
        <f>$AP29*'PTAC PTHP Market Distribution'!BC16</f>
        <v>0</v>
      </c>
      <c r="CU29" s="162">
        <f>$AP29*'PTAC PTHP Market Distribution'!BD16</f>
        <v>0</v>
      </c>
      <c r="CV29" s="162">
        <f>$AP29*'PTAC PTHP Market Distribution'!BE16</f>
        <v>109578.98173645264</v>
      </c>
      <c r="CW29" s="162">
        <f>$AP29*'PTAC PTHP Market Distribution'!BF16</f>
        <v>0</v>
      </c>
      <c r="CX29" s="162">
        <f t="shared" si="101"/>
        <v>109578.98173645264</v>
      </c>
      <c r="CY29" s="148"/>
      <c r="CZ29" s="575" t="s">
        <v>52</v>
      </c>
      <c r="DA29" s="161">
        <f t="shared" si="102"/>
        <v>2012</v>
      </c>
      <c r="DB29" s="162">
        <f>$AP29*'PTAC PTHP Market Distribution'!BJ16</f>
        <v>0</v>
      </c>
      <c r="DC29" s="162">
        <f>$AP29*'PTAC PTHP Market Distribution'!BK16</f>
        <v>0</v>
      </c>
      <c r="DD29" s="162">
        <f>$AP29*'PTAC PTHP Market Distribution'!BL16</f>
        <v>0</v>
      </c>
      <c r="DE29" s="162">
        <f>$AP29*'PTAC PTHP Market Distribution'!BM16</f>
        <v>0</v>
      </c>
      <c r="DF29" s="162">
        <f>$AP29*'PTAC PTHP Market Distribution'!BN16</f>
        <v>0</v>
      </c>
      <c r="DG29" s="162">
        <f>$AP29*'PTAC PTHP Market Distribution'!BO16</f>
        <v>0</v>
      </c>
      <c r="DH29" s="162">
        <f>$AP29*'PTAC PTHP Market Distribution'!BP16</f>
        <v>109578.98173645264</v>
      </c>
      <c r="DI29" s="162">
        <f t="shared" si="103"/>
        <v>109578.98173645264</v>
      </c>
      <c r="DK29" s="885"/>
      <c r="DL29" s="517" t="str">
        <f t="shared" si="104"/>
        <v>2012PTAC Standard Size - 9,000 Btu/h</v>
      </c>
      <c r="DM29" s="517" t="str">
        <f>VLOOKUP($DN29, 'Index Tables'!$F$4:$G$9, 2, FALSE)</f>
        <v>PTAC Standard Size - 9,000 Btu/h</v>
      </c>
      <c r="DN29" s="387" t="s">
        <v>52</v>
      </c>
      <c r="DO29" s="388">
        <f t="shared" si="105"/>
        <v>2012</v>
      </c>
      <c r="DP29" s="389">
        <v>0</v>
      </c>
      <c r="DQ29" s="390">
        <f t="shared" ref="DQ29:DW29" si="137">(DQ28)-((AZ28/$BF28)*$AD$32*$M28)+(((AZ28/$BF28)*$AD$32)*($L28+$N28))</f>
        <v>244580.8815141673</v>
      </c>
      <c r="DR29" s="390">
        <f t="shared" si="137"/>
        <v>227093.59761800375</v>
      </c>
      <c r="DS29" s="390">
        <f t="shared" si="137"/>
        <v>215347.04464290815</v>
      </c>
      <c r="DT29" s="390">
        <f t="shared" si="137"/>
        <v>203569.99179607566</v>
      </c>
      <c r="DU29" s="390">
        <f t="shared" si="137"/>
        <v>191890.93714645939</v>
      </c>
      <c r="DV29" s="390">
        <f t="shared" si="137"/>
        <v>0</v>
      </c>
      <c r="DW29" s="390">
        <f t="shared" si="137"/>
        <v>1082482.4527176144</v>
      </c>
      <c r="DX29" s="419"/>
      <c r="DY29" s="885"/>
      <c r="DZ29" s="371" t="str">
        <f t="shared" si="108"/>
        <v>2012PTAC Standard Size - 9,000 Btu/h</v>
      </c>
      <c r="EA29" s="371" t="str">
        <f>VLOOKUP($EB29, 'Index Tables'!$F$4:$G$9, 2, FALSE)</f>
        <v>PTAC Standard Size - 9,000 Btu/h</v>
      </c>
      <c r="EB29" s="414" t="s">
        <v>52</v>
      </c>
      <c r="EC29" s="163">
        <f t="shared" si="109"/>
        <v>2012</v>
      </c>
      <c r="ED29" s="671">
        <f t="shared" si="71"/>
        <v>0</v>
      </c>
      <c r="EE29" s="672">
        <f t="shared" si="71"/>
        <v>244580.8815141673</v>
      </c>
      <c r="EF29" s="672">
        <f t="shared" si="71"/>
        <v>227093.59761800375</v>
      </c>
      <c r="EG29" s="672">
        <f t="shared" si="71"/>
        <v>215347.04464290815</v>
      </c>
      <c r="EH29" s="672">
        <f t="shared" si="71"/>
        <v>203569.99179607566</v>
      </c>
      <c r="EI29" s="672">
        <f t="shared" si="71"/>
        <v>191890.93714645939</v>
      </c>
      <c r="EJ29" s="672">
        <f t="shared" si="71"/>
        <v>0</v>
      </c>
      <c r="EK29" s="672">
        <f t="shared" si="72"/>
        <v>1082482.4527176144</v>
      </c>
      <c r="EL29" s="672">
        <f t="shared" si="110"/>
        <v>0</v>
      </c>
      <c r="EM29" s="630"/>
      <c r="EN29" s="552">
        <f t="shared" si="111"/>
        <v>1082482.4527176144</v>
      </c>
      <c r="EO29" s="407" t="str">
        <f t="shared" si="73"/>
        <v>OK</v>
      </c>
      <c r="EP29" s="882"/>
      <c r="EQ29" s="678" t="str">
        <f t="shared" si="112"/>
        <v>2012PTAC Standard Size - 9,000 Btu/h</v>
      </c>
      <c r="ER29" s="679" t="str">
        <f t="shared" si="113"/>
        <v>PTAC Standard Size - 9,000 Btu/h</v>
      </c>
      <c r="ES29" s="680">
        <f t="shared" si="114"/>
        <v>2012</v>
      </c>
      <c r="ET29" s="681">
        <f t="shared" si="115"/>
        <v>0</v>
      </c>
      <c r="EU29" s="681">
        <f t="shared" si="74"/>
        <v>244580.8815141673</v>
      </c>
      <c r="EV29" s="681">
        <f t="shared" si="75"/>
        <v>227093.59761800375</v>
      </c>
      <c r="EW29" s="681">
        <f t="shared" si="76"/>
        <v>215347.04464290815</v>
      </c>
      <c r="EX29" s="681">
        <f t="shared" si="77"/>
        <v>203569.99179607566</v>
      </c>
      <c r="EY29" s="682">
        <f t="shared" si="78"/>
        <v>191890.93714645939</v>
      </c>
      <c r="EZ29" s="682">
        <f t="shared" si="79"/>
        <v>0</v>
      </c>
      <c r="FA29" s="682">
        <f t="shared" si="116"/>
        <v>1082482.4527176144</v>
      </c>
      <c r="FB29" s="676" t="str">
        <f t="shared" si="117"/>
        <v>OK</v>
      </c>
      <c r="FD29" s="678" t="str">
        <f t="shared" si="118"/>
        <v>2012PTAC Standard Size - 9,000 Btu/h</v>
      </c>
      <c r="FE29" s="679" t="str">
        <f t="shared" si="119"/>
        <v>PTAC Standard Size - 9,000 Btu/h</v>
      </c>
      <c r="FF29" s="680">
        <f t="shared" si="120"/>
        <v>2012</v>
      </c>
      <c r="FG29" s="679">
        <f t="shared" si="121"/>
        <v>0</v>
      </c>
      <c r="FH29" s="679">
        <f t="shared" si="81"/>
        <v>0.2259444306927447</v>
      </c>
      <c r="FI29" s="679">
        <f t="shared" si="82"/>
        <v>0.20978963404707063</v>
      </c>
      <c r="FJ29" s="679">
        <f t="shared" si="83"/>
        <v>0.19893813899917823</v>
      </c>
      <c r="FK29" s="679">
        <f t="shared" si="84"/>
        <v>0.18805846809341367</v>
      </c>
      <c r="FL29" s="690">
        <f t="shared" si="85"/>
        <v>0.17726932816759267</v>
      </c>
      <c r="FM29" s="690">
        <f t="shared" si="86"/>
        <v>0</v>
      </c>
      <c r="FN29" s="690">
        <f t="shared" si="87"/>
        <v>1</v>
      </c>
      <c r="FO29" s="676" t="str">
        <f t="shared" si="122"/>
        <v>OK</v>
      </c>
    </row>
    <row r="30" spans="1:171" ht="19.5" customHeight="1">
      <c r="A30" s="606">
        <v>2013</v>
      </c>
      <c r="B30" s="612">
        <v>5662427.43020528</v>
      </c>
      <c r="C30" s="612">
        <v>3581440</v>
      </c>
      <c r="D30" s="612">
        <v>1199587.4302052795</v>
      </c>
      <c r="E30" s="613">
        <v>881400</v>
      </c>
      <c r="F30" s="614">
        <v>97469.092486093388</v>
      </c>
      <c r="G30" s="614">
        <v>384701.53751301451</v>
      </c>
      <c r="H30" s="612">
        <f t="shared" si="123"/>
        <v>482170.62999910791</v>
      </c>
      <c r="I30" s="615">
        <v>48000</v>
      </c>
      <c r="J30" s="612">
        <v>29400</v>
      </c>
      <c r="K30" s="612">
        <f t="shared" si="124"/>
        <v>414101.53751301451</v>
      </c>
      <c r="L30" s="614">
        <v>97469.092486093388</v>
      </c>
      <c r="M30" s="614">
        <v>322329.59999999998</v>
      </c>
      <c r="N30" s="614">
        <v>283650.04800000007</v>
      </c>
      <c r="O30" s="616">
        <v>2.0856701057367255E-2</v>
      </c>
      <c r="P30" s="616">
        <v>-2.0666666666666722E-2</v>
      </c>
      <c r="S30" s="267">
        <f t="shared" si="88"/>
        <v>2013</v>
      </c>
      <c r="T30" s="162">
        <f t="shared" si="57"/>
        <v>5662427.43020528</v>
      </c>
      <c r="U30" s="88">
        <f t="shared" si="134"/>
        <v>1.4163399946392374E-2</v>
      </c>
      <c r="V30" s="162">
        <f t="shared" si="58"/>
        <v>511570.62999910791</v>
      </c>
      <c r="W30" s="162">
        <f t="shared" si="59"/>
        <v>482170.62999910791</v>
      </c>
      <c r="X30" s="162">
        <f t="shared" si="60"/>
        <v>29400</v>
      </c>
      <c r="Y30" s="89">
        <f t="shared" si="135"/>
        <v>1.6313762597424342E-2</v>
      </c>
      <c r="Z30" s="162">
        <f t="shared" si="61"/>
        <v>414101.53751301451</v>
      </c>
      <c r="AB30" s="624"/>
      <c r="AC30" s="602"/>
      <c r="AD30" s="631">
        <v>1</v>
      </c>
      <c r="AE30" s="602">
        <v>2</v>
      </c>
      <c r="AF30" s="602">
        <v>3</v>
      </c>
      <c r="AG30" s="632">
        <v>4</v>
      </c>
      <c r="AH30" s="631">
        <v>5</v>
      </c>
      <c r="AI30" s="632">
        <v>6</v>
      </c>
      <c r="AJ30" s="603"/>
      <c r="AO30" s="267">
        <f t="shared" si="125"/>
        <v>2013</v>
      </c>
      <c r="AP30" s="604">
        <f t="shared" si="126"/>
        <v>111618.8179903928</v>
      </c>
      <c r="AQ30" s="605">
        <f t="shared" si="127"/>
        <v>164311.96556961373</v>
      </c>
      <c r="AR30" s="605">
        <f t="shared" si="128"/>
        <v>87255.319647312121</v>
      </c>
      <c r="AS30" s="605">
        <f t="shared" si="129"/>
        <v>118984.52679178925</v>
      </c>
      <c r="AT30" s="605">
        <f t="shared" si="130"/>
        <v>16771.812080536911</v>
      </c>
      <c r="AU30" s="605">
        <f t="shared" si="131"/>
        <v>12628.187919463086</v>
      </c>
      <c r="AV30" s="605">
        <f t="shared" si="92"/>
        <v>511570.62999910791</v>
      </c>
      <c r="AX30" s="575" t="s">
        <v>52</v>
      </c>
      <c r="AY30" s="161">
        <f t="shared" si="93"/>
        <v>2013</v>
      </c>
      <c r="AZ30" s="162">
        <f>$AP30*'PTAC PTHP Market Distribution'!M17</f>
        <v>25219.650285436397</v>
      </c>
      <c r="BA30" s="162">
        <f>$AP30*'PTAC PTHP Market Distribution'!N17</f>
        <v>23416.470978971091</v>
      </c>
      <c r="BB30" s="162">
        <f>$AP30*'PTAC PTHP Market Distribution'!O17</f>
        <v>22205.239928296731</v>
      </c>
      <c r="BC30" s="162">
        <f>$AP30*'PTAC PTHP Market Distribution'!P17</f>
        <v>20990.863921670854</v>
      </c>
      <c r="BD30" s="162">
        <f>$AP30*'PTAC PTHP Market Distribution'!Q17</f>
        <v>19786.592876017748</v>
      </c>
      <c r="BE30" s="162">
        <f>$AP30*'PTAC PTHP Market Distribution'!R17</f>
        <v>0</v>
      </c>
      <c r="BF30" s="162">
        <f t="shared" si="132"/>
        <v>111618.81799039281</v>
      </c>
      <c r="BH30" s="575" t="s">
        <v>52</v>
      </c>
      <c r="BI30" s="161">
        <f t="shared" si="94"/>
        <v>2013</v>
      </c>
      <c r="BJ30" s="162">
        <f>$AP30*'PTAC PTHP Market Distribution'!V17</f>
        <v>0</v>
      </c>
      <c r="BK30" s="162">
        <f>$AP30*'PTAC PTHP Market Distribution'!W17</f>
        <v>0</v>
      </c>
      <c r="BL30" s="162">
        <f>$AP30*'PTAC PTHP Market Distribution'!X17</f>
        <v>48636.121264407484</v>
      </c>
      <c r="BM30" s="162">
        <f>$AP30*'PTAC PTHP Market Distribution'!Y17</f>
        <v>22205.239928296731</v>
      </c>
      <c r="BN30" s="162">
        <f>$AP30*'PTAC PTHP Market Distribution'!Z17</f>
        <v>20990.863921670854</v>
      </c>
      <c r="BO30" s="162">
        <f>$AP30*'PTAC PTHP Market Distribution'!AA17</f>
        <v>19786.592876017748</v>
      </c>
      <c r="BP30" s="162">
        <f>$AP30*'PTAC PTHP Market Distribution'!AB17</f>
        <v>0</v>
      </c>
      <c r="BQ30" s="162">
        <f t="shared" si="95"/>
        <v>111618.81799039281</v>
      </c>
      <c r="BR30" s="148"/>
      <c r="BS30" s="575" t="s">
        <v>52</v>
      </c>
      <c r="BT30" s="161">
        <f t="shared" si="96"/>
        <v>2013</v>
      </c>
      <c r="BU30" s="162">
        <f>$AP30*'PTAC PTHP Market Distribution'!AF17</f>
        <v>0</v>
      </c>
      <c r="BV30" s="162">
        <f>$AP30*'PTAC PTHP Market Distribution'!AG17</f>
        <v>0</v>
      </c>
      <c r="BW30" s="162">
        <f>$AP30*'PTAC PTHP Market Distribution'!AH17</f>
        <v>0</v>
      </c>
      <c r="BX30" s="162">
        <f>$AP30*'PTAC PTHP Market Distribution'!AI17</f>
        <v>70841.361192704222</v>
      </c>
      <c r="BY30" s="162">
        <f>$AP30*'PTAC PTHP Market Distribution'!AJ17</f>
        <v>20990.863921670854</v>
      </c>
      <c r="BZ30" s="162">
        <f>$AP30*'PTAC PTHP Market Distribution'!AK17</f>
        <v>19786.592876017748</v>
      </c>
      <c r="CA30" s="162">
        <f>$AP30*'PTAC PTHP Market Distribution'!AL17</f>
        <v>0</v>
      </c>
      <c r="CB30" s="162">
        <f t="shared" si="97"/>
        <v>111618.81799039282</v>
      </c>
      <c r="CC30" s="148"/>
      <c r="CD30" s="575" t="s">
        <v>52</v>
      </c>
      <c r="CE30" s="161">
        <f t="shared" si="98"/>
        <v>2013</v>
      </c>
      <c r="CF30" s="162">
        <f>$AP30*'PTAC PTHP Market Distribution'!AP17</f>
        <v>0</v>
      </c>
      <c r="CG30" s="162">
        <f>$AP30*'PTAC PTHP Market Distribution'!AQ17</f>
        <v>0</v>
      </c>
      <c r="CH30" s="162">
        <f>$AP30*'PTAC PTHP Market Distribution'!AR17</f>
        <v>0</v>
      </c>
      <c r="CI30" s="162">
        <f>$AP30*'PTAC PTHP Market Distribution'!AS17</f>
        <v>0</v>
      </c>
      <c r="CJ30" s="162">
        <f>$AP30*'PTAC PTHP Market Distribution'!AT17</f>
        <v>91832.225114375076</v>
      </c>
      <c r="CK30" s="162">
        <f>$AP30*'PTAC PTHP Market Distribution'!AU17</f>
        <v>19786.592876017748</v>
      </c>
      <c r="CL30" s="162">
        <f>$AP30*'PTAC PTHP Market Distribution'!AV17</f>
        <v>0</v>
      </c>
      <c r="CM30" s="162">
        <f t="shared" si="99"/>
        <v>111618.81799039282</v>
      </c>
      <c r="CN30" s="148"/>
      <c r="CO30" s="575" t="s">
        <v>52</v>
      </c>
      <c r="CP30" s="161">
        <f t="shared" si="100"/>
        <v>2013</v>
      </c>
      <c r="CQ30" s="162">
        <f>$AP30*'PTAC PTHP Market Distribution'!AZ17</f>
        <v>0</v>
      </c>
      <c r="CR30" s="162">
        <f>$AP30*'PTAC PTHP Market Distribution'!BA17</f>
        <v>0</v>
      </c>
      <c r="CS30" s="162">
        <f>$AP30*'PTAC PTHP Market Distribution'!BB17</f>
        <v>0</v>
      </c>
      <c r="CT30" s="162">
        <f>$AP30*'PTAC PTHP Market Distribution'!BC17</f>
        <v>0</v>
      </c>
      <c r="CU30" s="162">
        <f>$AP30*'PTAC PTHP Market Distribution'!BD17</f>
        <v>0</v>
      </c>
      <c r="CV30" s="162">
        <f>$AP30*'PTAC PTHP Market Distribution'!BE17</f>
        <v>111618.8179903928</v>
      </c>
      <c r="CW30" s="162">
        <f>$AP30*'PTAC PTHP Market Distribution'!BF17</f>
        <v>0</v>
      </c>
      <c r="CX30" s="162">
        <f t="shared" si="101"/>
        <v>111618.8179903928</v>
      </c>
      <c r="CY30" s="148"/>
      <c r="CZ30" s="575" t="s">
        <v>52</v>
      </c>
      <c r="DA30" s="161">
        <f t="shared" si="102"/>
        <v>2013</v>
      </c>
      <c r="DB30" s="162">
        <f>$AP30*'PTAC PTHP Market Distribution'!BJ17</f>
        <v>0</v>
      </c>
      <c r="DC30" s="162">
        <f>$AP30*'PTAC PTHP Market Distribution'!BK17</f>
        <v>0</v>
      </c>
      <c r="DD30" s="162">
        <f>$AP30*'PTAC PTHP Market Distribution'!BL17</f>
        <v>0</v>
      </c>
      <c r="DE30" s="162">
        <f>$AP30*'PTAC PTHP Market Distribution'!BM17</f>
        <v>0</v>
      </c>
      <c r="DF30" s="162">
        <f>$AP30*'PTAC PTHP Market Distribution'!BN17</f>
        <v>0</v>
      </c>
      <c r="DG30" s="162">
        <f>$AP30*'PTAC PTHP Market Distribution'!BO17</f>
        <v>0</v>
      </c>
      <c r="DH30" s="162">
        <f>$AP30*'PTAC PTHP Market Distribution'!BP17</f>
        <v>111618.8179903928</v>
      </c>
      <c r="DI30" s="162">
        <f t="shared" si="103"/>
        <v>111618.8179903928</v>
      </c>
      <c r="DK30" s="885"/>
      <c r="DL30" s="517" t="str">
        <f t="shared" si="104"/>
        <v>2013PTAC Standard Size - 9,000 Btu/h</v>
      </c>
      <c r="DM30" s="517" t="str">
        <f>VLOOKUP($DN30, 'Index Tables'!$F$4:$G$9, 2, FALSE)</f>
        <v>PTAC Standard Size - 9,000 Btu/h</v>
      </c>
      <c r="DN30" s="38" t="s">
        <v>52</v>
      </c>
      <c r="DO30" s="161">
        <f t="shared" si="105"/>
        <v>2013</v>
      </c>
      <c r="DP30" s="381">
        <v>0</v>
      </c>
      <c r="DQ30" s="384">
        <f t="shared" ref="DQ30:DQ59" si="138">(DQ29)-((AZ29/$BF29)*$AD$32*$M29)+(((AZ29/$BF29)*$AD$32)*($L29+$N29))</f>
        <v>249689.93412396091</v>
      </c>
      <c r="DR30" s="384">
        <f t="shared" ref="DR30:DR44" si="139">(DR29)-((BA29/$BF29)*$AD$32*$M29)+(((BA29/$BF29)*$AD$32)*($L29+$N29))</f>
        <v>231837.35817032019</v>
      </c>
      <c r="DS30" s="384">
        <f t="shared" ref="DS30:DS44" si="140">(DS29)-((BB29/$BF29)*$AD$32*$M29)+(((BB29/$BF29)*$AD$32)*($L29+$N29))</f>
        <v>219845.43132641705</v>
      </c>
      <c r="DT30" s="384">
        <f t="shared" ref="DT30:DT44" si="141">(DT29)-((BC29/$BF29)*$AD$32*$M29)+(((BC29/$BF29)*$AD$32)*($L29+$N29))</f>
        <v>207822.36749863508</v>
      </c>
      <c r="DU30" s="384">
        <f t="shared" ref="DU30:DU44" si="142">(DU29)-((BD29/$BF29)*$AD$32*$M29)+(((BD29/$BF29)*$AD$32)*($L29+$N29))</f>
        <v>195899.34895344306</v>
      </c>
      <c r="DV30" s="384">
        <f t="shared" ref="DV30:DV44" si="143">(DV29)-((BE29/$BF29)*$AD$32*$M29)+(((BE29/$BF29)*$AD$32)*($L29+$N29))</f>
        <v>0</v>
      </c>
      <c r="DW30" s="384">
        <f t="shared" ref="DW30:DW44" si="144">(DW29)-((BF29/$BF29)*$AD$32*$M29)+(((BF29/$BF29)*$AD$32)*($L29+$N29))</f>
        <v>1105094.4400727765</v>
      </c>
      <c r="DX30" s="420"/>
      <c r="DY30" s="885"/>
      <c r="DZ30" s="371" t="str">
        <f t="shared" si="108"/>
        <v>2013PTAC Standard Size - 9,000 Btu/h</v>
      </c>
      <c r="EA30" s="371" t="str">
        <f>VLOOKUP($EB30, 'Index Tables'!$F$4:$G$9, 2, FALSE)</f>
        <v>PTAC Standard Size - 9,000 Btu/h</v>
      </c>
      <c r="EB30" s="414" t="s">
        <v>52</v>
      </c>
      <c r="EC30" s="165">
        <f t="shared" si="109"/>
        <v>2013</v>
      </c>
      <c r="ED30" s="673"/>
      <c r="EE30" s="404">
        <f t="shared" ref="EE30:EE61" si="145">IFERROR(IF(EE29&lt;=0, 0, EE29-((AZ29/$BF29)*$AD$32*$M29)+((CG29/$CM29)*$AD$32*($L29+$N29)))-IF(AND($CF30=0, CG30&gt;0), $EM30, 0), 0)</f>
        <v>229594.87304352436</v>
      </c>
      <c r="EF30" s="404">
        <f t="shared" ref="EF30:EF61" si="146">IFERROR(IF(EF29&lt;=0, 0, EF29-((BA29/$BF29)*$AD$32*$M29)+((CH29/$CM29)*$AD$32*($L29+$N29)))-IF(AND($CF30=0, CH30&gt;0), $EM30, 0), 0)</f>
        <v>213179.07348814022</v>
      </c>
      <c r="EG30" s="404">
        <f t="shared" ref="EG30:EG61" si="147">IFERROR(IF(EG29&lt;=0, 0, EG29-((BB29/$BF29)*$AD$32*$M29)+((CI29/$CM29)*$AD$32*($L29+$N29)))-IF(AND($CF30=0, CI30&gt;0), $EM30, 0), 0)</f>
        <v>202152.25764579119</v>
      </c>
      <c r="EH30" s="404">
        <f t="shared" ref="EH30:EH61" si="148">IFERROR(IF(EH29&lt;=0, 0, EH29-((BC29/$BF29)*$AD$32*$M29)+((CJ29/$CM29)*$AD$32*($L29+$N29)))-IF(AND($CF30=0, CJ30&gt;0), $EM30, 0), 0)</f>
        <v>264268.88694187743</v>
      </c>
      <c r="EI30" s="404">
        <f t="shared" ref="EI30:EI61" si="149">IFERROR(IF(EI29&lt;=0, 0, EI29-((BD29/$BF29)*$AD$32*$M29)+((CK29/$CM29)*$AD$32*($L29+$N29)))-IF(AND($CF30=0, CK30&gt;0), $EM30, 0), 0)</f>
        <v>195899.34895344306</v>
      </c>
      <c r="EJ30" s="404">
        <f t="shared" ref="EJ30:EJ61" si="150">IFERROR(IF(EJ29&lt;=0, 0, EJ29-((BE29/$BF29)*$AD$32*$M29)+((CL29/$CM29)*$AD$32*($L29+$N29)))-IF(AND($CF30=0, CL30&gt;0), $EM30, 0), 0)</f>
        <v>0</v>
      </c>
      <c r="EK30" s="404">
        <f t="shared" si="72"/>
        <v>1105094.4400727763</v>
      </c>
      <c r="EL30" s="404">
        <f t="shared" si="110"/>
        <v>-2.3283064365386963E-10</v>
      </c>
      <c r="EM30" s="408"/>
      <c r="EN30" s="552">
        <f t="shared" si="111"/>
        <v>1105094.4400727765</v>
      </c>
      <c r="EO30" s="407" t="str">
        <f t="shared" si="73"/>
        <v>OK</v>
      </c>
      <c r="EP30" s="164" t="s">
        <v>161</v>
      </c>
      <c r="EQ30" s="683" t="str">
        <f t="shared" si="112"/>
        <v>2013PTAC Standard Size - 9,000 Btu/h</v>
      </c>
      <c r="ER30" s="369" t="str">
        <f t="shared" si="113"/>
        <v>PTAC Standard Size - 9,000 Btu/h</v>
      </c>
      <c r="ES30" s="684">
        <f t="shared" si="114"/>
        <v>2013</v>
      </c>
      <c r="ET30" s="356">
        <f t="shared" si="115"/>
        <v>0</v>
      </c>
      <c r="EU30" s="356">
        <f t="shared" si="74"/>
        <v>229594.87304352436</v>
      </c>
      <c r="EV30" s="356">
        <f t="shared" si="75"/>
        <v>213179.07348814022</v>
      </c>
      <c r="EW30" s="356">
        <f t="shared" si="76"/>
        <v>202152.25764579119</v>
      </c>
      <c r="EX30" s="356">
        <f t="shared" si="77"/>
        <v>264268.88694187743</v>
      </c>
      <c r="EY30" s="394">
        <f t="shared" si="78"/>
        <v>195899.34895344306</v>
      </c>
      <c r="EZ30" s="394">
        <f t="shared" si="79"/>
        <v>0</v>
      </c>
      <c r="FA30" s="394">
        <f t="shared" si="116"/>
        <v>1105094.4400727763</v>
      </c>
      <c r="FB30" s="677" t="str">
        <f t="shared" si="117"/>
        <v>OK</v>
      </c>
      <c r="FD30" s="683" t="str">
        <f t="shared" si="118"/>
        <v>2013PTAC Standard Size - 9,000 Btu/h</v>
      </c>
      <c r="FE30" s="369" t="str">
        <f t="shared" si="119"/>
        <v>PTAC Standard Size - 9,000 Btu/h</v>
      </c>
      <c r="FF30" s="684">
        <f t="shared" si="120"/>
        <v>2013</v>
      </c>
      <c r="FG30" s="369">
        <f t="shared" si="121"/>
        <v>0</v>
      </c>
      <c r="FH30" s="369">
        <f t="shared" si="81"/>
        <v>0.2077604091722734</v>
      </c>
      <c r="FI30" s="369">
        <f t="shared" si="82"/>
        <v>0.19290575154291903</v>
      </c>
      <c r="FJ30" s="369">
        <f t="shared" si="83"/>
        <v>0.18292758547629503</v>
      </c>
      <c r="FK30" s="369">
        <f t="shared" si="84"/>
        <v>0.23913692564091982</v>
      </c>
      <c r="FL30" s="691">
        <f t="shared" si="85"/>
        <v>0.17726932816759267</v>
      </c>
      <c r="FM30" s="691">
        <f t="shared" si="86"/>
        <v>0</v>
      </c>
      <c r="FN30" s="691">
        <f t="shared" si="87"/>
        <v>1</v>
      </c>
      <c r="FO30" s="677" t="str">
        <f t="shared" si="122"/>
        <v>OK</v>
      </c>
    </row>
    <row r="31" spans="1:171">
      <c r="A31" s="606">
        <v>2014</v>
      </c>
      <c r="B31" s="612">
        <v>5703020.9706913726</v>
      </c>
      <c r="C31" s="612">
        <v>3542760.4479999999</v>
      </c>
      <c r="D31" s="612">
        <v>1297056.5226913728</v>
      </c>
      <c r="E31" s="613">
        <v>863204</v>
      </c>
      <c r="F31" s="614">
        <v>97222.780734496904</v>
      </c>
      <c r="G31" s="614">
        <v>391637.94745793525</v>
      </c>
      <c r="H31" s="612">
        <f t="shared" si="123"/>
        <v>488860.72819243214</v>
      </c>
      <c r="I31" s="615">
        <v>47008</v>
      </c>
      <c r="J31" s="612">
        <v>28812</v>
      </c>
      <c r="K31" s="612">
        <f t="shared" si="124"/>
        <v>420449.94745793525</v>
      </c>
      <c r="L31" s="614">
        <v>97222.780734496904</v>
      </c>
      <c r="M31" s="614">
        <v>322329.59999999998</v>
      </c>
      <c r="N31" s="614">
        <v>280813.54752000008</v>
      </c>
      <c r="O31" s="616">
        <v>1.2296424010177276E-2</v>
      </c>
      <c r="P31" s="616">
        <v>-2.0644429316995727E-2</v>
      </c>
      <c r="S31" s="267">
        <f t="shared" si="88"/>
        <v>2014</v>
      </c>
      <c r="T31" s="162">
        <f t="shared" si="57"/>
        <v>5703020.9706913726</v>
      </c>
      <c r="U31" s="88">
        <f t="shared" si="134"/>
        <v>7.1689290479119983E-3</v>
      </c>
      <c r="V31" s="162">
        <f t="shared" si="58"/>
        <v>517672.72819243214</v>
      </c>
      <c r="W31" s="162">
        <f t="shared" si="59"/>
        <v>488860.72819243214</v>
      </c>
      <c r="X31" s="162">
        <f t="shared" si="60"/>
        <v>28812</v>
      </c>
      <c r="Y31" s="89">
        <f t="shared" si="135"/>
        <v>1.1928163650315238E-2</v>
      </c>
      <c r="Z31" s="162">
        <f t="shared" si="61"/>
        <v>420449.94745793525</v>
      </c>
      <c r="AB31" s="624"/>
      <c r="AC31" s="602"/>
      <c r="AD31" s="631" t="s">
        <v>52</v>
      </c>
      <c r="AE31" s="633" t="s">
        <v>74</v>
      </c>
      <c r="AF31" s="633" t="s">
        <v>75</v>
      </c>
      <c r="AG31" s="634" t="s">
        <v>76</v>
      </c>
      <c r="AH31" s="635" t="s">
        <v>77</v>
      </c>
      <c r="AI31" s="634" t="s">
        <v>78</v>
      </c>
      <c r="AJ31" s="603"/>
      <c r="AO31" s="267">
        <f t="shared" si="125"/>
        <v>2014</v>
      </c>
      <c r="AP31" s="636">
        <f t="shared" si="126"/>
        <v>113167.52462268995</v>
      </c>
      <c r="AQ31" s="605">
        <f t="shared" si="127"/>
        <v>166591.78751563493</v>
      </c>
      <c r="AR31" s="605">
        <f t="shared" si="128"/>
        <v>88465.98371519924</v>
      </c>
      <c r="AS31" s="605">
        <f t="shared" si="129"/>
        <v>120635.43233890804</v>
      </c>
      <c r="AT31" s="605">
        <f t="shared" si="130"/>
        <v>16436.375838926175</v>
      </c>
      <c r="AU31" s="605">
        <f t="shared" si="131"/>
        <v>12375.624161073823</v>
      </c>
      <c r="AV31" s="605">
        <f t="shared" si="92"/>
        <v>517672.72819243214</v>
      </c>
      <c r="AX31" s="575" t="s">
        <v>52</v>
      </c>
      <c r="AY31" s="161">
        <f t="shared" si="93"/>
        <v>2014</v>
      </c>
      <c r="AZ31" s="162">
        <f>$AP31*'PTAC PTHP Market Distribution'!M18</f>
        <v>25569.571923780855</v>
      </c>
      <c r="BA31" s="162">
        <f>$AP31*'PTAC PTHP Market Distribution'!N18</f>
        <v>23741.37357660698</v>
      </c>
      <c r="BB31" s="162">
        <f>$AP31*'PTAC PTHP Market Distribution'!O18</f>
        <v>22513.336743581611</v>
      </c>
      <c r="BC31" s="162">
        <f>$AP31*'PTAC PTHP Market Distribution'!P18</f>
        <v>21282.111318466767</v>
      </c>
      <c r="BD31" s="162">
        <f>$AP31*'PTAC PTHP Market Distribution'!Q18</f>
        <v>20061.13106025376</v>
      </c>
      <c r="BE31" s="162">
        <f>$AP31*'PTAC PTHP Market Distribution'!R18</f>
        <v>0</v>
      </c>
      <c r="BF31" s="162">
        <f t="shared" si="132"/>
        <v>113167.52462268996</v>
      </c>
      <c r="BH31" s="575" t="s">
        <v>52</v>
      </c>
      <c r="BI31" s="161">
        <f t="shared" si="94"/>
        <v>2014</v>
      </c>
      <c r="BJ31" s="162">
        <f>$AP31*'PTAC PTHP Market Distribution'!V18</f>
        <v>0</v>
      </c>
      <c r="BK31" s="162">
        <f>$AP31*'PTAC PTHP Market Distribution'!W18</f>
        <v>0</v>
      </c>
      <c r="BL31" s="162">
        <f>$AP31*'PTAC PTHP Market Distribution'!X18</f>
        <v>49310.945500387839</v>
      </c>
      <c r="BM31" s="162">
        <f>$AP31*'PTAC PTHP Market Distribution'!Y18</f>
        <v>22513.336743581611</v>
      </c>
      <c r="BN31" s="162">
        <f>$AP31*'PTAC PTHP Market Distribution'!Z18</f>
        <v>21282.111318466767</v>
      </c>
      <c r="BO31" s="162">
        <f>$AP31*'PTAC PTHP Market Distribution'!AA18</f>
        <v>20061.13106025376</v>
      </c>
      <c r="BP31" s="162">
        <f>$AP31*'PTAC PTHP Market Distribution'!AB18</f>
        <v>0</v>
      </c>
      <c r="BQ31" s="162">
        <f t="shared" si="95"/>
        <v>113167.52462268996</v>
      </c>
      <c r="BR31" s="148"/>
      <c r="BS31" s="575" t="s">
        <v>52</v>
      </c>
      <c r="BT31" s="161">
        <f t="shared" si="96"/>
        <v>2014</v>
      </c>
      <c r="BU31" s="162">
        <f>$AP31*'PTAC PTHP Market Distribution'!AF18</f>
        <v>0</v>
      </c>
      <c r="BV31" s="162">
        <f>$AP31*'PTAC PTHP Market Distribution'!AG18</f>
        <v>0</v>
      </c>
      <c r="BW31" s="162">
        <f>$AP31*'PTAC PTHP Market Distribution'!AH18</f>
        <v>0</v>
      </c>
      <c r="BX31" s="162">
        <f>$AP31*'PTAC PTHP Market Distribution'!AI18</f>
        <v>71824.282243969443</v>
      </c>
      <c r="BY31" s="162">
        <f>$AP31*'PTAC PTHP Market Distribution'!AJ18</f>
        <v>21282.111318466767</v>
      </c>
      <c r="BZ31" s="162">
        <f>$AP31*'PTAC PTHP Market Distribution'!AK18</f>
        <v>20061.13106025376</v>
      </c>
      <c r="CA31" s="162">
        <f>$AP31*'PTAC PTHP Market Distribution'!AL18</f>
        <v>0</v>
      </c>
      <c r="CB31" s="162">
        <f t="shared" si="97"/>
        <v>113167.52462268996</v>
      </c>
      <c r="CC31" s="148"/>
      <c r="CD31" s="575" t="s">
        <v>52</v>
      </c>
      <c r="CE31" s="161">
        <f t="shared" si="98"/>
        <v>2014</v>
      </c>
      <c r="CF31" s="162">
        <f>$AP31*'PTAC PTHP Market Distribution'!AP18</f>
        <v>0</v>
      </c>
      <c r="CG31" s="162">
        <f>$AP31*'PTAC PTHP Market Distribution'!AQ18</f>
        <v>0</v>
      </c>
      <c r="CH31" s="162">
        <f>$AP31*'PTAC PTHP Market Distribution'!AR18</f>
        <v>0</v>
      </c>
      <c r="CI31" s="162">
        <f>$AP31*'PTAC PTHP Market Distribution'!AS18</f>
        <v>0</v>
      </c>
      <c r="CJ31" s="162">
        <f>$AP31*'PTAC PTHP Market Distribution'!AT18</f>
        <v>93106.393562436206</v>
      </c>
      <c r="CK31" s="162">
        <f>$AP31*'PTAC PTHP Market Distribution'!AU18</f>
        <v>20061.13106025376</v>
      </c>
      <c r="CL31" s="162">
        <f>$AP31*'PTAC PTHP Market Distribution'!AV18</f>
        <v>0</v>
      </c>
      <c r="CM31" s="162">
        <f t="shared" si="99"/>
        <v>113167.52462268996</v>
      </c>
      <c r="CN31" s="148"/>
      <c r="CO31" s="575" t="s">
        <v>52</v>
      </c>
      <c r="CP31" s="161">
        <f t="shared" si="100"/>
        <v>2014</v>
      </c>
      <c r="CQ31" s="162">
        <f>$AP31*'PTAC PTHP Market Distribution'!AZ18</f>
        <v>0</v>
      </c>
      <c r="CR31" s="162">
        <f>$AP31*'PTAC PTHP Market Distribution'!BA18</f>
        <v>0</v>
      </c>
      <c r="CS31" s="162">
        <f>$AP31*'PTAC PTHP Market Distribution'!BB18</f>
        <v>0</v>
      </c>
      <c r="CT31" s="162">
        <f>$AP31*'PTAC PTHP Market Distribution'!BC18</f>
        <v>0</v>
      </c>
      <c r="CU31" s="162">
        <f>$AP31*'PTAC PTHP Market Distribution'!BD18</f>
        <v>0</v>
      </c>
      <c r="CV31" s="162">
        <f>$AP31*'PTAC PTHP Market Distribution'!BE18</f>
        <v>113167.52462268995</v>
      </c>
      <c r="CW31" s="162">
        <f>$AP31*'PTAC PTHP Market Distribution'!BF18</f>
        <v>0</v>
      </c>
      <c r="CX31" s="162">
        <f t="shared" si="101"/>
        <v>113167.52462268995</v>
      </c>
      <c r="CY31" s="148"/>
      <c r="CZ31" s="575" t="s">
        <v>52</v>
      </c>
      <c r="DA31" s="161">
        <f t="shared" si="102"/>
        <v>2014</v>
      </c>
      <c r="DB31" s="162">
        <f>$AP31*'PTAC PTHP Market Distribution'!BJ18</f>
        <v>0</v>
      </c>
      <c r="DC31" s="162">
        <f>$AP31*'PTAC PTHP Market Distribution'!BK18</f>
        <v>0</v>
      </c>
      <c r="DD31" s="162">
        <f>$AP31*'PTAC PTHP Market Distribution'!BL18</f>
        <v>0</v>
      </c>
      <c r="DE31" s="162">
        <f>$AP31*'PTAC PTHP Market Distribution'!BM18</f>
        <v>0</v>
      </c>
      <c r="DF31" s="162">
        <f>$AP31*'PTAC PTHP Market Distribution'!BN18</f>
        <v>0</v>
      </c>
      <c r="DG31" s="162">
        <f>$AP31*'PTAC PTHP Market Distribution'!BO18</f>
        <v>0</v>
      </c>
      <c r="DH31" s="162">
        <f>$AP31*'PTAC PTHP Market Distribution'!BP18</f>
        <v>113167.52462268995</v>
      </c>
      <c r="DI31" s="162">
        <f t="shared" si="103"/>
        <v>113167.52462268995</v>
      </c>
      <c r="DK31" s="885"/>
      <c r="DL31" s="517" t="str">
        <f t="shared" si="104"/>
        <v>2014PTAC Standard Size - 9,000 Btu/h</v>
      </c>
      <c r="DM31" s="517" t="str">
        <f>VLOOKUP($DN31, 'Index Tables'!$F$4:$G$9, 2, FALSE)</f>
        <v>PTAC Standard Size - 9,000 Btu/h</v>
      </c>
      <c r="DN31" s="38" t="s">
        <v>52</v>
      </c>
      <c r="DO31" s="161">
        <f t="shared" si="105"/>
        <v>2014</v>
      </c>
      <c r="DP31" s="381">
        <v>0</v>
      </c>
      <c r="DQ31" s="384">
        <f t="shared" si="138"/>
        <v>252764.88634886834</v>
      </c>
      <c r="DR31" s="384">
        <f t="shared" si="139"/>
        <v>234692.45444331842</v>
      </c>
      <c r="DS31" s="384">
        <f t="shared" si="140"/>
        <v>222552.84602683218</v>
      </c>
      <c r="DT31" s="384">
        <f t="shared" si="141"/>
        <v>210381.71717193109</v>
      </c>
      <c r="DU31" s="384">
        <f t="shared" si="142"/>
        <v>198311.8656655635</v>
      </c>
      <c r="DV31" s="384">
        <f t="shared" si="143"/>
        <v>0</v>
      </c>
      <c r="DW31" s="384">
        <f t="shared" si="144"/>
        <v>1118703.7696565138</v>
      </c>
      <c r="DX31" s="420"/>
      <c r="DY31" s="885"/>
      <c r="DZ31" s="371" t="str">
        <f t="shared" si="108"/>
        <v>2014PTAC Standard Size - 9,000 Btu/h</v>
      </c>
      <c r="EA31" s="371" t="str">
        <f>VLOOKUP($EB31, 'Index Tables'!$F$4:$G$9, 2, FALSE)</f>
        <v>PTAC Standard Size - 9,000 Btu/h</v>
      </c>
      <c r="EB31" s="414" t="s">
        <v>52</v>
      </c>
      <c r="EC31" s="161">
        <f t="shared" si="109"/>
        <v>2014</v>
      </c>
      <c r="ED31" s="674"/>
      <c r="EE31" s="406">
        <f t="shared" si="145"/>
        <v>212735.61351405107</v>
      </c>
      <c r="EF31" s="406">
        <f t="shared" si="146"/>
        <v>197525.23384204373</v>
      </c>
      <c r="EG31" s="406">
        <f t="shared" si="147"/>
        <v>187308.1222740346</v>
      </c>
      <c r="EH31" s="406">
        <f t="shared" si="148"/>
        <v>322822.93436082057</v>
      </c>
      <c r="EI31" s="406">
        <f t="shared" si="149"/>
        <v>198311.8656655635</v>
      </c>
      <c r="EJ31" s="406">
        <f t="shared" si="150"/>
        <v>0</v>
      </c>
      <c r="EK31" s="406">
        <f t="shared" si="72"/>
        <v>1118703.7696565134</v>
      </c>
      <c r="EL31" s="405">
        <f t="shared" si="110"/>
        <v>-4.6566128730773926E-10</v>
      </c>
      <c r="EM31" s="409"/>
      <c r="EN31" s="552">
        <f t="shared" si="111"/>
        <v>1118703.7696565138</v>
      </c>
      <c r="EO31" s="407" t="str">
        <f t="shared" si="73"/>
        <v>OK</v>
      </c>
      <c r="EQ31" s="267" t="str">
        <f t="shared" si="112"/>
        <v>2014PTAC Standard Size - 9,000 Btu/h</v>
      </c>
      <c r="ER31" s="685" t="str">
        <f t="shared" si="113"/>
        <v>PTAC Standard Size - 9,000 Btu/h</v>
      </c>
      <c r="ES31" s="686">
        <f t="shared" si="114"/>
        <v>2014</v>
      </c>
      <c r="ET31" s="687">
        <f t="shared" si="115"/>
        <v>0</v>
      </c>
      <c r="EU31" s="687">
        <f t="shared" si="74"/>
        <v>212735.61351405107</v>
      </c>
      <c r="EV31" s="687">
        <f t="shared" si="75"/>
        <v>197525.23384204373</v>
      </c>
      <c r="EW31" s="687">
        <f t="shared" si="76"/>
        <v>187308.1222740346</v>
      </c>
      <c r="EX31" s="687">
        <f t="shared" si="77"/>
        <v>322822.93436082057</v>
      </c>
      <c r="EY31" s="293">
        <f t="shared" si="78"/>
        <v>198311.8656655635</v>
      </c>
      <c r="EZ31" s="293">
        <f t="shared" si="79"/>
        <v>0</v>
      </c>
      <c r="FA31" s="293">
        <f t="shared" si="116"/>
        <v>1118703.7696565134</v>
      </c>
      <c r="FB31" s="407" t="str">
        <f t="shared" si="117"/>
        <v>OK</v>
      </c>
      <c r="FD31" s="267" t="str">
        <f t="shared" si="118"/>
        <v>2014PTAC Standard Size - 9,000 Btu/h</v>
      </c>
      <c r="FE31" s="685" t="str">
        <f t="shared" si="119"/>
        <v>PTAC Standard Size - 9,000 Btu/h</v>
      </c>
      <c r="FF31" s="686">
        <f t="shared" si="120"/>
        <v>2014</v>
      </c>
      <c r="FG31" s="685">
        <f t="shared" si="121"/>
        <v>0</v>
      </c>
      <c r="FH31" s="685">
        <f t="shared" si="81"/>
        <v>0.19016259646588068</v>
      </c>
      <c r="FI31" s="685">
        <f t="shared" si="82"/>
        <v>0.17656616451975651</v>
      </c>
      <c r="FJ31" s="685">
        <f t="shared" si="83"/>
        <v>0.16743317342315353</v>
      </c>
      <c r="FK31" s="685">
        <f t="shared" si="84"/>
        <v>0.28856873742361666</v>
      </c>
      <c r="FL31" s="692">
        <f t="shared" si="85"/>
        <v>0.17726932816759269</v>
      </c>
      <c r="FM31" s="692">
        <f t="shared" si="86"/>
        <v>0</v>
      </c>
      <c r="FN31" s="692">
        <f t="shared" si="87"/>
        <v>1</v>
      </c>
      <c r="FO31" s="407" t="str">
        <f t="shared" si="122"/>
        <v>OK</v>
      </c>
    </row>
    <row r="32" spans="1:171" ht="15.75" thickBot="1">
      <c r="A32" s="606">
        <v>2015</v>
      </c>
      <c r="B32" s="612">
        <v>5740925.9122792026</v>
      </c>
      <c r="C32" s="612">
        <v>3501244.3955199998</v>
      </c>
      <c r="D32" s="612">
        <v>1394279.3034258697</v>
      </c>
      <c r="E32" s="613">
        <v>845402.21333333338</v>
      </c>
      <c r="F32" s="614">
        <v>97395.324689216504</v>
      </c>
      <c r="G32" s="614">
        <v>399124.94925224199</v>
      </c>
      <c r="H32" s="612">
        <f t="shared" si="123"/>
        <v>496520.27394145849</v>
      </c>
      <c r="I32" s="615">
        <v>46037.546666666662</v>
      </c>
      <c r="J32" s="612">
        <v>28235.759999999998</v>
      </c>
      <c r="K32" s="612">
        <f t="shared" si="124"/>
        <v>427360.709252242</v>
      </c>
      <c r="L32" s="614">
        <v>97395.324689216504</v>
      </c>
      <c r="M32" s="614">
        <v>318848.44032000005</v>
      </c>
      <c r="N32" s="614">
        <v>278005.41204480006</v>
      </c>
      <c r="O32" s="616">
        <v>1.1510089863282502E-2</v>
      </c>
      <c r="P32" s="616">
        <v>-2.0622919572507392E-2</v>
      </c>
      <c r="S32" s="267">
        <f t="shared" si="88"/>
        <v>2015</v>
      </c>
      <c r="T32" s="162">
        <f t="shared" si="57"/>
        <v>5740925.9122792026</v>
      </c>
      <c r="U32" s="88">
        <f t="shared" si="134"/>
        <v>6.6464671588319924E-3</v>
      </c>
      <c r="V32" s="162">
        <f t="shared" si="58"/>
        <v>524756.03394145845</v>
      </c>
      <c r="W32" s="162">
        <f t="shared" si="59"/>
        <v>496520.27394145849</v>
      </c>
      <c r="X32" s="162">
        <f t="shared" si="60"/>
        <v>28235.759999999998</v>
      </c>
      <c r="Y32" s="89">
        <f t="shared" si="135"/>
        <v>1.3682980314144055E-2</v>
      </c>
      <c r="Z32" s="162">
        <f t="shared" si="61"/>
        <v>427360.709252242</v>
      </c>
      <c r="AB32" s="624"/>
      <c r="AC32" s="602"/>
      <c r="AD32" s="637">
        <f>AD22/SUM($AD$22:$AG$22)</f>
        <v>0.23149236192714456</v>
      </c>
      <c r="AE32" s="637">
        <f>AE22/SUM($AD$22:$AG$22)</f>
        <v>0.3407755581668625</v>
      </c>
      <c r="AF32" s="637">
        <f>AF22/SUM($AD$22:$AG$22)</f>
        <v>0.18096357226792009</v>
      </c>
      <c r="AG32" s="637">
        <f>AG22/SUM($AD$22:$AG$22)</f>
        <v>0.24676850763807284</v>
      </c>
      <c r="AH32" s="638">
        <f>AH22/SUM($AH$22:$AI$22)</f>
        <v>0.57046979865771807</v>
      </c>
      <c r="AI32" s="638">
        <f>AI22/SUM($AH$22:$AI$22)</f>
        <v>0.42953020134228181</v>
      </c>
      <c r="AJ32" s="603"/>
      <c r="AO32" s="267">
        <f t="shared" si="125"/>
        <v>2015</v>
      </c>
      <c r="AP32" s="636">
        <f t="shared" si="126"/>
        <v>114940.65095942108</v>
      </c>
      <c r="AQ32" s="605">
        <f t="shared" si="127"/>
        <v>169201.973493564</v>
      </c>
      <c r="AR32" s="605">
        <f t="shared" si="128"/>
        <v>89852.082475892603</v>
      </c>
      <c r="AS32" s="605">
        <f t="shared" si="129"/>
        <v>122525.56701258082</v>
      </c>
      <c r="AT32" s="605">
        <f t="shared" si="130"/>
        <v>16107.648322147648</v>
      </c>
      <c r="AU32" s="605">
        <f t="shared" si="131"/>
        <v>12128.111677852346</v>
      </c>
      <c r="AV32" s="605">
        <f t="shared" si="92"/>
        <v>524756.03394145856</v>
      </c>
      <c r="AX32" s="575" t="s">
        <v>52</v>
      </c>
      <c r="AY32" s="161">
        <f t="shared" si="93"/>
        <v>2015</v>
      </c>
      <c r="AZ32" s="162">
        <f>$AP32*'PTAC PTHP Market Distribution'!M19</f>
        <v>25970.199944479882</v>
      </c>
      <c r="BA32" s="162">
        <f>$AP32*'PTAC PTHP Market Distribution'!N19</f>
        <v>24113.35710190903</v>
      </c>
      <c r="BB32" s="162">
        <f>$AP32*'PTAC PTHP Market Distribution'!O19</f>
        <v>22866.079197221334</v>
      </c>
      <c r="BC32" s="162">
        <f>$AP32*'PTAC PTHP Market Distribution'!P19</f>
        <v>21615.56274108851</v>
      </c>
      <c r="BD32" s="162">
        <f>$AP32*'PTAC PTHP Market Distribution'!Q19</f>
        <v>20375.451974722353</v>
      </c>
      <c r="BE32" s="162">
        <f>$AP32*'PTAC PTHP Market Distribution'!R19</f>
        <v>0</v>
      </c>
      <c r="BF32" s="162">
        <f t="shared" si="132"/>
        <v>114940.65095942111</v>
      </c>
      <c r="BH32" s="575" t="s">
        <v>52</v>
      </c>
      <c r="BI32" s="161">
        <f t="shared" si="94"/>
        <v>2015</v>
      </c>
      <c r="BJ32" s="162">
        <f>$AP32*'PTAC PTHP Market Distribution'!V19</f>
        <v>0</v>
      </c>
      <c r="BK32" s="162">
        <f>$AP32*'PTAC PTHP Market Distribution'!W19</f>
        <v>0</v>
      </c>
      <c r="BL32" s="162">
        <f>$AP32*'PTAC PTHP Market Distribution'!X19</f>
        <v>50083.557046388909</v>
      </c>
      <c r="BM32" s="162">
        <f>$AP32*'PTAC PTHP Market Distribution'!Y19</f>
        <v>22866.079197221334</v>
      </c>
      <c r="BN32" s="162">
        <f>$AP32*'PTAC PTHP Market Distribution'!Z19</f>
        <v>21615.56274108851</v>
      </c>
      <c r="BO32" s="162">
        <f>$AP32*'PTAC PTHP Market Distribution'!AA19</f>
        <v>20375.451974722353</v>
      </c>
      <c r="BP32" s="162">
        <f>$AP32*'PTAC PTHP Market Distribution'!AB19</f>
        <v>0</v>
      </c>
      <c r="BQ32" s="162">
        <f t="shared" si="95"/>
        <v>114940.65095942109</v>
      </c>
      <c r="BR32" s="148"/>
      <c r="BS32" s="575" t="s">
        <v>52</v>
      </c>
      <c r="BT32" s="161">
        <f t="shared" si="96"/>
        <v>2015</v>
      </c>
      <c r="BU32" s="162">
        <f>$AP32*'PTAC PTHP Market Distribution'!AF19</f>
        <v>0</v>
      </c>
      <c r="BV32" s="162">
        <f>$AP32*'PTAC PTHP Market Distribution'!AG19</f>
        <v>0</v>
      </c>
      <c r="BW32" s="162">
        <f>$AP32*'PTAC PTHP Market Distribution'!AH19</f>
        <v>0</v>
      </c>
      <c r="BX32" s="162">
        <f>$AP32*'PTAC PTHP Market Distribution'!AI19</f>
        <v>72949.63624361025</v>
      </c>
      <c r="BY32" s="162">
        <f>$AP32*'PTAC PTHP Market Distribution'!AJ19</f>
        <v>21615.56274108851</v>
      </c>
      <c r="BZ32" s="162">
        <f>$AP32*'PTAC PTHP Market Distribution'!AK19</f>
        <v>20375.451974722353</v>
      </c>
      <c r="CA32" s="162">
        <f>$AP32*'PTAC PTHP Market Distribution'!AL19</f>
        <v>0</v>
      </c>
      <c r="CB32" s="162">
        <f t="shared" si="97"/>
        <v>114940.65095942111</v>
      </c>
      <c r="CC32" s="148"/>
      <c r="CD32" s="575" t="s">
        <v>52</v>
      </c>
      <c r="CE32" s="161">
        <f t="shared" si="98"/>
        <v>2015</v>
      </c>
      <c r="CF32" s="162">
        <f>$AP32*'PTAC PTHP Market Distribution'!AP19</f>
        <v>0</v>
      </c>
      <c r="CG32" s="162">
        <f>$AP32*'PTAC PTHP Market Distribution'!AQ19</f>
        <v>0</v>
      </c>
      <c r="CH32" s="162">
        <f>$AP32*'PTAC PTHP Market Distribution'!AR19</f>
        <v>0</v>
      </c>
      <c r="CI32" s="162">
        <f>$AP32*'PTAC PTHP Market Distribution'!AS19</f>
        <v>0</v>
      </c>
      <c r="CJ32" s="162">
        <f>$AP32*'PTAC PTHP Market Distribution'!AT19</f>
        <v>94565.198984698756</v>
      </c>
      <c r="CK32" s="162">
        <f>$AP32*'PTAC PTHP Market Distribution'!AU19</f>
        <v>20375.451974722353</v>
      </c>
      <c r="CL32" s="162">
        <f>$AP32*'PTAC PTHP Market Distribution'!AV19</f>
        <v>0</v>
      </c>
      <c r="CM32" s="162">
        <f t="shared" si="99"/>
        <v>114940.65095942111</v>
      </c>
      <c r="CN32" s="148"/>
      <c r="CO32" s="575" t="s">
        <v>52</v>
      </c>
      <c r="CP32" s="161">
        <f t="shared" si="100"/>
        <v>2015</v>
      </c>
      <c r="CQ32" s="162">
        <f>$AP32*'PTAC PTHP Market Distribution'!AZ19</f>
        <v>0</v>
      </c>
      <c r="CR32" s="162">
        <f>$AP32*'PTAC PTHP Market Distribution'!BA19</f>
        <v>0</v>
      </c>
      <c r="CS32" s="162">
        <f>$AP32*'PTAC PTHP Market Distribution'!BB19</f>
        <v>0</v>
      </c>
      <c r="CT32" s="162">
        <f>$AP32*'PTAC PTHP Market Distribution'!BC19</f>
        <v>0</v>
      </c>
      <c r="CU32" s="162">
        <f>$AP32*'PTAC PTHP Market Distribution'!BD19</f>
        <v>0</v>
      </c>
      <c r="CV32" s="162">
        <f>$AP32*'PTAC PTHP Market Distribution'!BE19</f>
        <v>114940.65095942108</v>
      </c>
      <c r="CW32" s="162">
        <f>$AP32*'PTAC PTHP Market Distribution'!BF19</f>
        <v>0</v>
      </c>
      <c r="CX32" s="162">
        <f t="shared" si="101"/>
        <v>114940.65095942108</v>
      </c>
      <c r="CY32" s="148"/>
      <c r="CZ32" s="575" t="s">
        <v>52</v>
      </c>
      <c r="DA32" s="161">
        <f t="shared" si="102"/>
        <v>2015</v>
      </c>
      <c r="DB32" s="162">
        <f>$AP32*'PTAC PTHP Market Distribution'!BJ19</f>
        <v>0</v>
      </c>
      <c r="DC32" s="162">
        <f>$AP32*'PTAC PTHP Market Distribution'!BK19</f>
        <v>0</v>
      </c>
      <c r="DD32" s="162">
        <f>$AP32*'PTAC PTHP Market Distribution'!BL19</f>
        <v>0</v>
      </c>
      <c r="DE32" s="162">
        <f>$AP32*'PTAC PTHP Market Distribution'!BM19</f>
        <v>0</v>
      </c>
      <c r="DF32" s="162">
        <f>$AP32*'PTAC PTHP Market Distribution'!BN19</f>
        <v>0</v>
      </c>
      <c r="DG32" s="162">
        <f>$AP32*'PTAC PTHP Market Distribution'!BO19</f>
        <v>0</v>
      </c>
      <c r="DH32" s="162">
        <f>$AP32*'PTAC PTHP Market Distribution'!BP19</f>
        <v>114940.65095942108</v>
      </c>
      <c r="DI32" s="162">
        <f t="shared" si="103"/>
        <v>114940.65095942108</v>
      </c>
      <c r="DK32" s="885"/>
      <c r="DL32" s="517" t="str">
        <f t="shared" si="104"/>
        <v>2015PTAC Standard Size - 9,000 Btu/h</v>
      </c>
      <c r="DM32" s="517" t="str">
        <f>VLOOKUP($DN32, 'Index Tables'!$F$4:$G$9, 2, FALSE)</f>
        <v>PTAC Standard Size - 9,000 Btu/h</v>
      </c>
      <c r="DN32" s="38" t="s">
        <v>52</v>
      </c>
      <c r="DO32" s="161">
        <f t="shared" si="105"/>
        <v>2015</v>
      </c>
      <c r="DP32" s="381">
        <v>0</v>
      </c>
      <c r="DQ32" s="384">
        <f t="shared" si="138"/>
        <v>255678.59389909147</v>
      </c>
      <c r="DR32" s="384">
        <f t="shared" si="139"/>
        <v>237397.83487162713</v>
      </c>
      <c r="DS32" s="384">
        <f t="shared" si="140"/>
        <v>225118.28902470579</v>
      </c>
      <c r="DT32" s="384">
        <f t="shared" si="141"/>
        <v>212806.8593924637</v>
      </c>
      <c r="DU32" s="384">
        <f t="shared" si="142"/>
        <v>200597.87456749252</v>
      </c>
      <c r="DV32" s="384">
        <f t="shared" si="143"/>
        <v>0</v>
      </c>
      <c r="DW32" s="384">
        <f t="shared" si="144"/>
        <v>1131599.451755381</v>
      </c>
      <c r="DX32" s="420"/>
      <c r="DY32" s="885"/>
      <c r="DZ32" s="371" t="str">
        <f t="shared" si="108"/>
        <v>2015PTAC Standard Size - 9,000 Btu/h</v>
      </c>
      <c r="EA32" s="371" t="str">
        <f>VLOOKUP($EB32, 'Index Tables'!$F$4:$G$9, 2, FALSE)</f>
        <v>PTAC Standard Size - 9,000 Btu/h</v>
      </c>
      <c r="EB32" s="414" t="s">
        <v>52</v>
      </c>
      <c r="EC32" s="161">
        <f t="shared" si="109"/>
        <v>2015</v>
      </c>
      <c r="ED32" s="674"/>
      <c r="EE32" s="406">
        <f t="shared" si="145"/>
        <v>195876.35398457779</v>
      </c>
      <c r="EF32" s="406">
        <f t="shared" si="146"/>
        <v>181871.39419594724</v>
      </c>
      <c r="EG32" s="406">
        <f t="shared" si="147"/>
        <v>172463.986902278</v>
      </c>
      <c r="EH32" s="406">
        <f t="shared" si="148"/>
        <v>380789.84210508503</v>
      </c>
      <c r="EI32" s="406">
        <f t="shared" si="149"/>
        <v>200597.87456749252</v>
      </c>
      <c r="EJ32" s="406">
        <f t="shared" si="150"/>
        <v>0</v>
      </c>
      <c r="EK32" s="406">
        <f t="shared" si="72"/>
        <v>1131599.4517553807</v>
      </c>
      <c r="EL32" s="405">
        <f t="shared" si="110"/>
        <v>-2.3283064365386963E-10</v>
      </c>
      <c r="EM32" s="409"/>
      <c r="EN32" s="552">
        <f t="shared" si="111"/>
        <v>1131599.451755381</v>
      </c>
      <c r="EO32" s="407" t="str">
        <f t="shared" si="73"/>
        <v>OK</v>
      </c>
      <c r="EQ32" s="267" t="str">
        <f t="shared" si="112"/>
        <v>2015PTAC Standard Size - 9,000 Btu/h</v>
      </c>
      <c r="ER32" s="685" t="str">
        <f t="shared" si="113"/>
        <v>PTAC Standard Size - 9,000 Btu/h</v>
      </c>
      <c r="ES32" s="686">
        <f t="shared" si="114"/>
        <v>2015</v>
      </c>
      <c r="ET32" s="687">
        <f t="shared" si="115"/>
        <v>0</v>
      </c>
      <c r="EU32" s="687">
        <f t="shared" si="74"/>
        <v>195876.35398457779</v>
      </c>
      <c r="EV32" s="687">
        <f t="shared" si="75"/>
        <v>181871.39419594724</v>
      </c>
      <c r="EW32" s="687">
        <f t="shared" si="76"/>
        <v>172463.986902278</v>
      </c>
      <c r="EX32" s="687">
        <f t="shared" si="77"/>
        <v>380789.84210508503</v>
      </c>
      <c r="EY32" s="293">
        <f t="shared" si="78"/>
        <v>200597.87456749252</v>
      </c>
      <c r="EZ32" s="293">
        <f t="shared" si="79"/>
        <v>0</v>
      </c>
      <c r="FA32" s="293">
        <f t="shared" si="116"/>
        <v>1131599.4517553807</v>
      </c>
      <c r="FB32" s="407" t="str">
        <f t="shared" si="117"/>
        <v>OK</v>
      </c>
      <c r="FD32" s="267" t="str">
        <f t="shared" si="118"/>
        <v>2015PTAC Standard Size - 9,000 Btu/h</v>
      </c>
      <c r="FE32" s="685" t="str">
        <f t="shared" si="119"/>
        <v>PTAC Standard Size - 9,000 Btu/h</v>
      </c>
      <c r="FF32" s="686">
        <f t="shared" si="120"/>
        <v>2015</v>
      </c>
      <c r="FG32" s="685">
        <f t="shared" si="121"/>
        <v>0</v>
      </c>
      <c r="FH32" s="685">
        <f t="shared" si="81"/>
        <v>0.17309689721104657</v>
      </c>
      <c r="FI32" s="685">
        <f t="shared" si="82"/>
        <v>0.16072064537838129</v>
      </c>
      <c r="FJ32" s="685">
        <f t="shared" si="83"/>
        <v>0.15240727329334175</v>
      </c>
      <c r="FK32" s="685">
        <f t="shared" si="84"/>
        <v>0.33650585594963761</v>
      </c>
      <c r="FL32" s="692">
        <f t="shared" si="85"/>
        <v>0.17726932816759267</v>
      </c>
      <c r="FM32" s="692">
        <f t="shared" si="86"/>
        <v>0</v>
      </c>
      <c r="FN32" s="692">
        <f t="shared" si="87"/>
        <v>1</v>
      </c>
      <c r="FO32" s="407" t="str">
        <f t="shared" si="122"/>
        <v>OK</v>
      </c>
    </row>
    <row r="33" spans="1:171" ht="16.5" thickTop="1" thickBot="1">
      <c r="A33" s="606">
        <v>2016</v>
      </c>
      <c r="B33" s="612">
        <v>5780061.1354487743</v>
      </c>
      <c r="C33" s="612">
        <v>3460401.3672447996</v>
      </c>
      <c r="D33" s="612">
        <v>1491674.6281150861</v>
      </c>
      <c r="E33" s="613">
        <v>827985.14008888893</v>
      </c>
      <c r="F33" s="614">
        <v>98356.769145800878</v>
      </c>
      <c r="G33" s="614">
        <v>407067.0278815722</v>
      </c>
      <c r="H33" s="612">
        <f t="shared" si="123"/>
        <v>505423.7970273731</v>
      </c>
      <c r="I33" s="615">
        <v>45088.118044444447</v>
      </c>
      <c r="J33" s="612">
        <v>27671.0448</v>
      </c>
      <c r="K33" s="612">
        <f t="shared" si="124"/>
        <v>434738.07268157217</v>
      </c>
      <c r="L33" s="614">
        <v>98356.769145800878</v>
      </c>
      <c r="M33" s="614">
        <v>315111.9955968</v>
      </c>
      <c r="N33" s="614">
        <v>275225.35792435205</v>
      </c>
      <c r="O33" s="616">
        <v>1.1551837942525456E-2</v>
      </c>
      <c r="P33" s="616">
        <v>-2.0602114555355544E-2</v>
      </c>
      <c r="S33" s="267">
        <f t="shared" si="88"/>
        <v>2016</v>
      </c>
      <c r="T33" s="162">
        <f t="shared" si="57"/>
        <v>5780061.1354487743</v>
      </c>
      <c r="U33" s="88">
        <f t="shared" si="134"/>
        <v>6.8168835075654854E-3</v>
      </c>
      <c r="V33" s="162">
        <f t="shared" si="58"/>
        <v>533094.84182737302</v>
      </c>
      <c r="W33" s="162">
        <f t="shared" si="59"/>
        <v>505423.7970273731</v>
      </c>
      <c r="X33" s="162">
        <f t="shared" si="60"/>
        <v>27671.0448</v>
      </c>
      <c r="Y33" s="89">
        <f t="shared" si="135"/>
        <v>1.5890828016366987E-2</v>
      </c>
      <c r="Z33" s="162">
        <f t="shared" si="61"/>
        <v>434738.07268157217</v>
      </c>
      <c r="AB33" s="639"/>
      <c r="AC33" s="640"/>
      <c r="AD33" s="640"/>
      <c r="AE33" s="640"/>
      <c r="AF33" s="640"/>
      <c r="AG33" s="641">
        <f>SUM($AD$32:$AG$32)</f>
        <v>1</v>
      </c>
      <c r="AH33" s="640"/>
      <c r="AI33" s="641">
        <f>SUM($AH$32:$AI$32)</f>
        <v>0.99999999999999989</v>
      </c>
      <c r="AJ33" s="642"/>
      <c r="AO33" s="267">
        <f t="shared" si="125"/>
        <v>2016</v>
      </c>
      <c r="AP33" s="636">
        <f t="shared" si="126"/>
        <v>117001.7485480523</v>
      </c>
      <c r="AQ33" s="605">
        <f t="shared" si="127"/>
        <v>172236.0765428181</v>
      </c>
      <c r="AR33" s="605">
        <f t="shared" si="128"/>
        <v>91463.295819289604</v>
      </c>
      <c r="AS33" s="605">
        <f t="shared" si="129"/>
        <v>124722.67611721309</v>
      </c>
      <c r="AT33" s="605">
        <f t="shared" si="130"/>
        <v>15785.495355704696</v>
      </c>
      <c r="AU33" s="605">
        <f t="shared" si="131"/>
        <v>11885.5494442953</v>
      </c>
      <c r="AV33" s="605">
        <f t="shared" si="92"/>
        <v>533094.84182737314</v>
      </c>
      <c r="AX33" s="575" t="s">
        <v>52</v>
      </c>
      <c r="AY33" s="161">
        <f t="shared" si="93"/>
        <v>2016</v>
      </c>
      <c r="AZ33" s="162">
        <f>$AP33*'PTAC PTHP Market Distribution'!M20</f>
        <v>26435.893465745354</v>
      </c>
      <c r="BA33" s="162">
        <f>$AP33*'PTAC PTHP Market Distribution'!N20</f>
        <v>24545.754010763274</v>
      </c>
      <c r="BB33" s="162">
        <f>$AP33*'PTAC PTHP Market Distribution'!O20</f>
        <v>23276.110115799322</v>
      </c>
      <c r="BC33" s="162">
        <f>$AP33*'PTAC PTHP Market Distribution'!P20</f>
        <v>22003.169596197527</v>
      </c>
      <c r="BD33" s="162">
        <f>$AP33*'PTAC PTHP Market Distribution'!Q20</f>
        <v>20740.821359546855</v>
      </c>
      <c r="BE33" s="162">
        <f>$AP33*'PTAC PTHP Market Distribution'!R20</f>
        <v>0</v>
      </c>
      <c r="BF33" s="162">
        <f t="shared" si="132"/>
        <v>117001.74854805233</v>
      </c>
      <c r="BH33" s="575" t="s">
        <v>52</v>
      </c>
      <c r="BI33" s="161">
        <f t="shared" si="94"/>
        <v>2016</v>
      </c>
      <c r="BJ33" s="162">
        <f>$AP33*'PTAC PTHP Market Distribution'!V20</f>
        <v>0</v>
      </c>
      <c r="BK33" s="162">
        <f>$AP33*'PTAC PTHP Market Distribution'!W20</f>
        <v>0</v>
      </c>
      <c r="BL33" s="162">
        <f>$AP33*'PTAC PTHP Market Distribution'!X20</f>
        <v>50981.647476508624</v>
      </c>
      <c r="BM33" s="162">
        <f>$AP33*'PTAC PTHP Market Distribution'!Y20</f>
        <v>23276.110115799322</v>
      </c>
      <c r="BN33" s="162">
        <f>$AP33*'PTAC PTHP Market Distribution'!Z20</f>
        <v>22003.169596197527</v>
      </c>
      <c r="BO33" s="162">
        <f>$AP33*'PTAC PTHP Market Distribution'!AA20</f>
        <v>20740.821359546855</v>
      </c>
      <c r="BP33" s="162">
        <f>$AP33*'PTAC PTHP Market Distribution'!AB20</f>
        <v>0</v>
      </c>
      <c r="BQ33" s="162">
        <f t="shared" si="95"/>
        <v>117001.74854805233</v>
      </c>
      <c r="BR33" s="148"/>
      <c r="BS33" s="575" t="s">
        <v>52</v>
      </c>
      <c r="BT33" s="161">
        <f t="shared" si="96"/>
        <v>2016</v>
      </c>
      <c r="BU33" s="162">
        <f>$AP33*'PTAC PTHP Market Distribution'!AF20</f>
        <v>0</v>
      </c>
      <c r="BV33" s="162">
        <f>$AP33*'PTAC PTHP Market Distribution'!AG20</f>
        <v>0</v>
      </c>
      <c r="BW33" s="162">
        <f>$AP33*'PTAC PTHP Market Distribution'!AH20</f>
        <v>0</v>
      </c>
      <c r="BX33" s="162">
        <f>$AP33*'PTAC PTHP Market Distribution'!AI20</f>
        <v>74257.757592307942</v>
      </c>
      <c r="BY33" s="162">
        <f>$AP33*'PTAC PTHP Market Distribution'!AJ20</f>
        <v>22003.169596197527</v>
      </c>
      <c r="BZ33" s="162">
        <f>$AP33*'PTAC PTHP Market Distribution'!AK20</f>
        <v>20740.821359546855</v>
      </c>
      <c r="CA33" s="162">
        <f>$AP33*'PTAC PTHP Market Distribution'!AL20</f>
        <v>0</v>
      </c>
      <c r="CB33" s="162">
        <f t="shared" si="97"/>
        <v>117001.74854805233</v>
      </c>
      <c r="CC33" s="148"/>
      <c r="CD33" s="575" t="s">
        <v>52</v>
      </c>
      <c r="CE33" s="161">
        <f t="shared" si="98"/>
        <v>2016</v>
      </c>
      <c r="CF33" s="162">
        <f>$AP33*'PTAC PTHP Market Distribution'!AP20</f>
        <v>0</v>
      </c>
      <c r="CG33" s="162">
        <f>$AP33*'PTAC PTHP Market Distribution'!AQ20</f>
        <v>0</v>
      </c>
      <c r="CH33" s="162">
        <f>$AP33*'PTAC PTHP Market Distribution'!AR20</f>
        <v>0</v>
      </c>
      <c r="CI33" s="162">
        <f>$AP33*'PTAC PTHP Market Distribution'!AS20</f>
        <v>0</v>
      </c>
      <c r="CJ33" s="162">
        <f>$AP33*'PTAC PTHP Market Distribution'!AT20</f>
        <v>96260.927188505477</v>
      </c>
      <c r="CK33" s="162">
        <f>$AP33*'PTAC PTHP Market Distribution'!AU20</f>
        <v>20740.821359546855</v>
      </c>
      <c r="CL33" s="162">
        <f>$AP33*'PTAC PTHP Market Distribution'!AV20</f>
        <v>0</v>
      </c>
      <c r="CM33" s="162">
        <f t="shared" si="99"/>
        <v>117001.74854805233</v>
      </c>
      <c r="CN33" s="148"/>
      <c r="CO33" s="575" t="s">
        <v>52</v>
      </c>
      <c r="CP33" s="161">
        <f t="shared" si="100"/>
        <v>2016</v>
      </c>
      <c r="CQ33" s="162">
        <f>$AP33*'PTAC PTHP Market Distribution'!AZ20</f>
        <v>0</v>
      </c>
      <c r="CR33" s="162">
        <f>$AP33*'PTAC PTHP Market Distribution'!BA20</f>
        <v>0</v>
      </c>
      <c r="CS33" s="162">
        <f>$AP33*'PTAC PTHP Market Distribution'!BB20</f>
        <v>0</v>
      </c>
      <c r="CT33" s="162">
        <f>$AP33*'PTAC PTHP Market Distribution'!BC20</f>
        <v>0</v>
      </c>
      <c r="CU33" s="162">
        <f>$AP33*'PTAC PTHP Market Distribution'!BD20</f>
        <v>0</v>
      </c>
      <c r="CV33" s="162">
        <f>$AP33*'PTAC PTHP Market Distribution'!BE20</f>
        <v>117001.7485480523</v>
      </c>
      <c r="CW33" s="162">
        <f>$AP33*'PTAC PTHP Market Distribution'!BF20</f>
        <v>0</v>
      </c>
      <c r="CX33" s="162">
        <f t="shared" si="101"/>
        <v>117001.7485480523</v>
      </c>
      <c r="CY33" s="148"/>
      <c r="CZ33" s="575" t="s">
        <v>52</v>
      </c>
      <c r="DA33" s="161">
        <f t="shared" si="102"/>
        <v>2016</v>
      </c>
      <c r="DB33" s="162">
        <f>$AP33*'PTAC PTHP Market Distribution'!BJ20</f>
        <v>0</v>
      </c>
      <c r="DC33" s="162">
        <f>$AP33*'PTAC PTHP Market Distribution'!BK20</f>
        <v>0</v>
      </c>
      <c r="DD33" s="162">
        <f>$AP33*'PTAC PTHP Market Distribution'!BL20</f>
        <v>0</v>
      </c>
      <c r="DE33" s="162">
        <f>$AP33*'PTAC PTHP Market Distribution'!BM20</f>
        <v>0</v>
      </c>
      <c r="DF33" s="162">
        <f>$AP33*'PTAC PTHP Market Distribution'!BN20</f>
        <v>0</v>
      </c>
      <c r="DG33" s="162">
        <f>$AP33*'PTAC PTHP Market Distribution'!BO20</f>
        <v>0</v>
      </c>
      <c r="DH33" s="162">
        <f>$AP33*'PTAC PTHP Market Distribution'!BP20</f>
        <v>117001.7485480523</v>
      </c>
      <c r="DI33" s="162">
        <f t="shared" si="103"/>
        <v>117001.7485480523</v>
      </c>
      <c r="DK33" s="885"/>
      <c r="DL33" s="517" t="str">
        <f t="shared" si="104"/>
        <v>2016PTAC Standard Size - 9,000 Btu/h</v>
      </c>
      <c r="DM33" s="517" t="str">
        <f>VLOOKUP($DN33, 'Index Tables'!$F$4:$G$9, 2, FALSE)</f>
        <v>PTAC Standard Size - 9,000 Btu/h</v>
      </c>
      <c r="DN33" s="38" t="s">
        <v>52</v>
      </c>
      <c r="DO33" s="161">
        <f t="shared" si="105"/>
        <v>2016</v>
      </c>
      <c r="DP33" s="381">
        <v>0</v>
      </c>
      <c r="DQ33" s="384">
        <f t="shared" si="138"/>
        <v>258636.52839294996</v>
      </c>
      <c r="DR33" s="384">
        <f t="shared" si="139"/>
        <v>240144.28006215114</v>
      </c>
      <c r="DS33" s="384">
        <f t="shared" si="140"/>
        <v>227722.67268526123</v>
      </c>
      <c r="DT33" s="384">
        <f t="shared" si="141"/>
        <v>215268.81266092969</v>
      </c>
      <c r="DU33" s="384">
        <f t="shared" si="142"/>
        <v>202918.58262337325</v>
      </c>
      <c r="DV33" s="384">
        <f t="shared" si="143"/>
        <v>0</v>
      </c>
      <c r="DW33" s="384">
        <f t="shared" si="144"/>
        <v>1144690.8764246656</v>
      </c>
      <c r="DX33" s="420"/>
      <c r="DY33" s="885"/>
      <c r="DZ33" s="371" t="str">
        <f t="shared" si="108"/>
        <v>2016PTAC Standard Size - 9,000 Btu/h</v>
      </c>
      <c r="EA33" s="371" t="str">
        <f>VLOOKUP($EB33, 'Index Tables'!$F$4:$G$9, 2, FALSE)</f>
        <v>PTAC Standard Size - 9,000 Btu/h</v>
      </c>
      <c r="EB33" s="414" t="s">
        <v>52</v>
      </c>
      <c r="EC33" s="161">
        <f t="shared" si="109"/>
        <v>2016</v>
      </c>
      <c r="ED33" s="674"/>
      <c r="EE33" s="406">
        <f t="shared" si="145"/>
        <v>179199.17445802281</v>
      </c>
      <c r="EF33" s="406">
        <f t="shared" si="146"/>
        <v>166386.61601802858</v>
      </c>
      <c r="EG33" s="406">
        <f t="shared" si="147"/>
        <v>157780.1681925364</v>
      </c>
      <c r="EH33" s="406">
        <f t="shared" si="148"/>
        <v>438406.33513270423</v>
      </c>
      <c r="EI33" s="406">
        <f t="shared" si="149"/>
        <v>202918.58262337325</v>
      </c>
      <c r="EJ33" s="406">
        <f t="shared" si="150"/>
        <v>0</v>
      </c>
      <c r="EK33" s="406">
        <f t="shared" si="72"/>
        <v>1144690.8764246653</v>
      </c>
      <c r="EL33" s="405">
        <f t="shared" si="110"/>
        <v>-2.3283064365386963E-10</v>
      </c>
      <c r="EM33" s="409"/>
      <c r="EN33" s="552">
        <f t="shared" si="111"/>
        <v>1144690.8764246656</v>
      </c>
      <c r="EO33" s="407" t="str">
        <f t="shared" si="73"/>
        <v>OK</v>
      </c>
      <c r="EQ33" s="267" t="str">
        <f t="shared" si="112"/>
        <v>2016PTAC Standard Size - 9,000 Btu/h</v>
      </c>
      <c r="ER33" s="685" t="str">
        <f t="shared" si="113"/>
        <v>PTAC Standard Size - 9,000 Btu/h</v>
      </c>
      <c r="ES33" s="686">
        <f t="shared" si="114"/>
        <v>2016</v>
      </c>
      <c r="ET33" s="687">
        <f t="shared" si="115"/>
        <v>0</v>
      </c>
      <c r="EU33" s="687">
        <f t="shared" si="74"/>
        <v>179199.17445802281</v>
      </c>
      <c r="EV33" s="687">
        <f t="shared" si="75"/>
        <v>166386.61601802858</v>
      </c>
      <c r="EW33" s="687">
        <f t="shared" si="76"/>
        <v>157780.1681925364</v>
      </c>
      <c r="EX33" s="687">
        <f t="shared" si="77"/>
        <v>438406.33513270423</v>
      </c>
      <c r="EY33" s="293">
        <f t="shared" si="78"/>
        <v>202918.58262337325</v>
      </c>
      <c r="EZ33" s="293">
        <f t="shared" si="79"/>
        <v>0</v>
      </c>
      <c r="FA33" s="293">
        <f t="shared" si="116"/>
        <v>1144690.8764246653</v>
      </c>
      <c r="FB33" s="407" t="str">
        <f t="shared" si="117"/>
        <v>OK</v>
      </c>
      <c r="FD33" s="267" t="str">
        <f t="shared" si="118"/>
        <v>2016PTAC Standard Size - 9,000 Btu/h</v>
      </c>
      <c r="FE33" s="685" t="str">
        <f t="shared" si="119"/>
        <v>PTAC Standard Size - 9,000 Btu/h</v>
      </c>
      <c r="FF33" s="686">
        <f t="shared" si="120"/>
        <v>2016</v>
      </c>
      <c r="FG33" s="685">
        <f t="shared" si="121"/>
        <v>0</v>
      </c>
      <c r="FH33" s="685">
        <f t="shared" si="81"/>
        <v>0.15654809359338534</v>
      </c>
      <c r="FI33" s="685">
        <f t="shared" si="82"/>
        <v>0.14535506436263526</v>
      </c>
      <c r="FJ33" s="685">
        <f t="shared" si="83"/>
        <v>0.13783648620084049</v>
      </c>
      <c r="FK33" s="685">
        <f t="shared" si="84"/>
        <v>0.38299102767554621</v>
      </c>
      <c r="FL33" s="692">
        <f t="shared" si="85"/>
        <v>0.17726932816759267</v>
      </c>
      <c r="FM33" s="692">
        <f t="shared" si="86"/>
        <v>0</v>
      </c>
      <c r="FN33" s="692">
        <f t="shared" si="87"/>
        <v>1</v>
      </c>
      <c r="FO33" s="407" t="str">
        <f t="shared" si="122"/>
        <v>OK</v>
      </c>
    </row>
    <row r="34" spans="1:171">
      <c r="A34" s="606">
        <v>2017</v>
      </c>
      <c r="B34" s="612">
        <v>5821489.6833547205</v>
      </c>
      <c r="C34" s="612">
        <v>3420514.7295723516</v>
      </c>
      <c r="D34" s="612">
        <v>1590031.3972608871</v>
      </c>
      <c r="E34" s="613">
        <v>810943.5565214816</v>
      </c>
      <c r="F34" s="614">
        <v>99548.639598048976</v>
      </c>
      <c r="G34" s="614">
        <v>416420.7694961722</v>
      </c>
      <c r="H34" s="612">
        <f t="shared" si="123"/>
        <v>515969.40909422119</v>
      </c>
      <c r="I34" s="615">
        <v>44159.207471407404</v>
      </c>
      <c r="J34" s="612">
        <v>27117.623904</v>
      </c>
      <c r="K34" s="612">
        <f t="shared" si="124"/>
        <v>443538.39340017218</v>
      </c>
      <c r="L34" s="614">
        <v>99548.639598048976</v>
      </c>
      <c r="M34" s="614">
        <v>311436.12305203202</v>
      </c>
      <c r="N34" s="614">
        <v>272473.1043451085</v>
      </c>
      <c r="O34" s="616">
        <v>1.1807195917053814E-2</v>
      </c>
      <c r="P34" s="616">
        <v>-2.058199204586908E-2</v>
      </c>
      <c r="S34" s="267">
        <f t="shared" si="88"/>
        <v>2017</v>
      </c>
      <c r="T34" s="162">
        <f t="shared" si="57"/>
        <v>5821489.6833547205</v>
      </c>
      <c r="U34" s="88">
        <f t="shared" si="134"/>
        <v>7.1674930308032181E-3</v>
      </c>
      <c r="V34" s="162">
        <f t="shared" si="58"/>
        <v>543087.03299822111</v>
      </c>
      <c r="W34" s="162">
        <f t="shared" si="59"/>
        <v>515969.40909422119</v>
      </c>
      <c r="X34" s="162">
        <f t="shared" si="60"/>
        <v>27117.623904</v>
      </c>
      <c r="Y34" s="89">
        <f t="shared" si="135"/>
        <v>1.8743740113103202E-2</v>
      </c>
      <c r="Z34" s="162">
        <f t="shared" si="61"/>
        <v>443538.39340017218</v>
      </c>
      <c r="AO34" s="267">
        <f t="shared" si="125"/>
        <v>2017</v>
      </c>
      <c r="AP34" s="636">
        <f t="shared" si="126"/>
        <v>119442.97719337436</v>
      </c>
      <c r="AQ34" s="605">
        <f t="shared" si="127"/>
        <v>175829.76338110946</v>
      </c>
      <c r="AR34" s="605">
        <f t="shared" si="128"/>
        <v>93371.667450658118</v>
      </c>
      <c r="AS34" s="605">
        <f t="shared" si="129"/>
        <v>127325.00106907926</v>
      </c>
      <c r="AT34" s="605">
        <f t="shared" si="130"/>
        <v>15469.785448590603</v>
      </c>
      <c r="AU34" s="605">
        <f t="shared" si="131"/>
        <v>11647.838455409394</v>
      </c>
      <c r="AV34" s="605">
        <f t="shared" si="92"/>
        <v>543087.03299822123</v>
      </c>
      <c r="AX34" s="575" t="s">
        <v>52</v>
      </c>
      <c r="AY34" s="161">
        <f t="shared" si="93"/>
        <v>2017</v>
      </c>
      <c r="AZ34" s="162">
        <f>$AP34*'PTAC PTHP Market Distribution'!M21</f>
        <v>26987.475482203467</v>
      </c>
      <c r="BA34" s="162">
        <f>$AP34*'PTAC PTHP Market Distribution'!N21</f>
        <v>25057.898474890615</v>
      </c>
      <c r="BB34" s="162">
        <f>$AP34*'PTAC PTHP Market Distribution'!O21</f>
        <v>23761.763599371177</v>
      </c>
      <c r="BC34" s="162">
        <f>$AP34*'PTAC PTHP Market Distribution'!P21</f>
        <v>22462.263315502554</v>
      </c>
      <c r="BD34" s="162">
        <f>$AP34*'PTAC PTHP Market Distribution'!Q21</f>
        <v>21173.576321406581</v>
      </c>
      <c r="BE34" s="162">
        <f>$AP34*'PTAC PTHP Market Distribution'!R21</f>
        <v>0</v>
      </c>
      <c r="BF34" s="162">
        <f t="shared" si="132"/>
        <v>119442.97719337439</v>
      </c>
      <c r="BH34" s="575" t="s">
        <v>52</v>
      </c>
      <c r="BI34" s="161">
        <f t="shared" si="94"/>
        <v>2017</v>
      </c>
      <c r="BJ34" s="162">
        <f>$AP34*'PTAC PTHP Market Distribution'!V21</f>
        <v>0</v>
      </c>
      <c r="BK34" s="162">
        <f>$AP34*'PTAC PTHP Market Distribution'!W21</f>
        <v>0</v>
      </c>
      <c r="BL34" s="162">
        <f>$AP34*'PTAC PTHP Market Distribution'!X21</f>
        <v>52045.373957094082</v>
      </c>
      <c r="BM34" s="162">
        <f>$AP34*'PTAC PTHP Market Distribution'!Y21</f>
        <v>23761.763599371177</v>
      </c>
      <c r="BN34" s="162">
        <f>$AP34*'PTAC PTHP Market Distribution'!Z21</f>
        <v>22462.263315502554</v>
      </c>
      <c r="BO34" s="162">
        <f>$AP34*'PTAC PTHP Market Distribution'!AA21</f>
        <v>21173.576321406581</v>
      </c>
      <c r="BP34" s="162">
        <f>$AP34*'PTAC PTHP Market Distribution'!AB21</f>
        <v>0</v>
      </c>
      <c r="BQ34" s="162">
        <f t="shared" si="95"/>
        <v>119442.97719337439</v>
      </c>
      <c r="BR34" s="148"/>
      <c r="BS34" s="575" t="s">
        <v>52</v>
      </c>
      <c r="BT34" s="161">
        <f t="shared" si="96"/>
        <v>2017</v>
      </c>
      <c r="BU34" s="162">
        <f>$AP34*'PTAC PTHP Market Distribution'!AF21</f>
        <v>0</v>
      </c>
      <c r="BV34" s="162">
        <f>$AP34*'PTAC PTHP Market Distribution'!AG21</f>
        <v>0</v>
      </c>
      <c r="BW34" s="162">
        <f>$AP34*'PTAC PTHP Market Distribution'!AH21</f>
        <v>0</v>
      </c>
      <c r="BX34" s="162">
        <f>$AP34*'PTAC PTHP Market Distribution'!AI21</f>
        <v>75807.137556465255</v>
      </c>
      <c r="BY34" s="162">
        <f>$AP34*'PTAC PTHP Market Distribution'!AJ21</f>
        <v>22462.263315502554</v>
      </c>
      <c r="BZ34" s="162">
        <f>$AP34*'PTAC PTHP Market Distribution'!AK21</f>
        <v>21173.576321406581</v>
      </c>
      <c r="CA34" s="162">
        <f>$AP34*'PTAC PTHP Market Distribution'!AL21</f>
        <v>0</v>
      </c>
      <c r="CB34" s="162">
        <f t="shared" si="97"/>
        <v>119442.97719337439</v>
      </c>
      <c r="CC34" s="148"/>
      <c r="CD34" s="575" t="s">
        <v>52</v>
      </c>
      <c r="CE34" s="161">
        <f t="shared" si="98"/>
        <v>2017</v>
      </c>
      <c r="CF34" s="162">
        <f>$AP34*'PTAC PTHP Market Distribution'!AP21</f>
        <v>0</v>
      </c>
      <c r="CG34" s="162">
        <f>$AP34*'PTAC PTHP Market Distribution'!AQ21</f>
        <v>0</v>
      </c>
      <c r="CH34" s="162">
        <f>$AP34*'PTAC PTHP Market Distribution'!AR21</f>
        <v>0</v>
      </c>
      <c r="CI34" s="162">
        <f>$AP34*'PTAC PTHP Market Distribution'!AS21</f>
        <v>0</v>
      </c>
      <c r="CJ34" s="162">
        <f>$AP34*'PTAC PTHP Market Distribution'!AT21</f>
        <v>98269.40087196781</v>
      </c>
      <c r="CK34" s="162">
        <f>$AP34*'PTAC PTHP Market Distribution'!AU21</f>
        <v>21173.576321406581</v>
      </c>
      <c r="CL34" s="162">
        <f>$AP34*'PTAC PTHP Market Distribution'!AV21</f>
        <v>0</v>
      </c>
      <c r="CM34" s="162">
        <f t="shared" si="99"/>
        <v>119442.97719337439</v>
      </c>
      <c r="CN34" s="148"/>
      <c r="CO34" s="575" t="s">
        <v>52</v>
      </c>
      <c r="CP34" s="161">
        <f t="shared" si="100"/>
        <v>2017</v>
      </c>
      <c r="CQ34" s="162">
        <f>$AP34*'PTAC PTHP Market Distribution'!AZ21</f>
        <v>0</v>
      </c>
      <c r="CR34" s="162">
        <f>$AP34*'PTAC PTHP Market Distribution'!BA21</f>
        <v>0</v>
      </c>
      <c r="CS34" s="162">
        <f>$AP34*'PTAC PTHP Market Distribution'!BB21</f>
        <v>0</v>
      </c>
      <c r="CT34" s="162">
        <f>$AP34*'PTAC PTHP Market Distribution'!BC21</f>
        <v>0</v>
      </c>
      <c r="CU34" s="162">
        <f>$AP34*'PTAC PTHP Market Distribution'!BD21</f>
        <v>0</v>
      </c>
      <c r="CV34" s="162">
        <f>$AP34*'PTAC PTHP Market Distribution'!BE21</f>
        <v>119442.97719337436</v>
      </c>
      <c r="CW34" s="162">
        <f>$AP34*'PTAC PTHP Market Distribution'!BF21</f>
        <v>0</v>
      </c>
      <c r="CX34" s="162">
        <f t="shared" si="101"/>
        <v>119442.97719337436</v>
      </c>
      <c r="CY34" s="148"/>
      <c r="CZ34" s="575" t="s">
        <v>52</v>
      </c>
      <c r="DA34" s="161">
        <f t="shared" si="102"/>
        <v>2017</v>
      </c>
      <c r="DB34" s="162">
        <f>$AP34*'PTAC PTHP Market Distribution'!BJ21</f>
        <v>0</v>
      </c>
      <c r="DC34" s="162">
        <f>$AP34*'PTAC PTHP Market Distribution'!BK21</f>
        <v>0</v>
      </c>
      <c r="DD34" s="162">
        <f>$AP34*'PTAC PTHP Market Distribution'!BL21</f>
        <v>0</v>
      </c>
      <c r="DE34" s="162">
        <f>$AP34*'PTAC PTHP Market Distribution'!BM21</f>
        <v>0</v>
      </c>
      <c r="DF34" s="162">
        <f>$AP34*'PTAC PTHP Market Distribution'!BN21</f>
        <v>0</v>
      </c>
      <c r="DG34" s="162">
        <f>$AP34*'PTAC PTHP Market Distribution'!BO21</f>
        <v>0</v>
      </c>
      <c r="DH34" s="162">
        <f>$AP34*'PTAC PTHP Market Distribution'!BP21</f>
        <v>119442.97719337436</v>
      </c>
      <c r="DI34" s="162">
        <f t="shared" si="103"/>
        <v>119442.97719337436</v>
      </c>
      <c r="DK34" s="885"/>
      <c r="DL34" s="517" t="str">
        <f t="shared" si="104"/>
        <v>2017PTAC Standard Size - 9,000 Btu/h</v>
      </c>
      <c r="DM34" s="517" t="str">
        <f>VLOOKUP($DN34, 'Index Tables'!$F$4:$G$9, 2, FALSE)</f>
        <v>PTAC Standard Size - 9,000 Btu/h</v>
      </c>
      <c r="DN34" s="38" t="s">
        <v>52</v>
      </c>
      <c r="DO34" s="161">
        <f t="shared" si="105"/>
        <v>2017</v>
      </c>
      <c r="DP34" s="381">
        <v>0</v>
      </c>
      <c r="DQ34" s="384">
        <f t="shared" si="138"/>
        <v>261694.77411792119</v>
      </c>
      <c r="DR34" s="384">
        <f t="shared" si="139"/>
        <v>242983.86433294119</v>
      </c>
      <c r="DS34" s="384">
        <f t="shared" si="140"/>
        <v>230415.37775111574</v>
      </c>
      <c r="DT34" s="384">
        <f t="shared" si="141"/>
        <v>217814.25715065654</v>
      </c>
      <c r="DU34" s="384">
        <f t="shared" si="142"/>
        <v>205317.99190898778</v>
      </c>
      <c r="DV34" s="384">
        <f t="shared" si="143"/>
        <v>0</v>
      </c>
      <c r="DW34" s="384">
        <f t="shared" si="144"/>
        <v>1158226.2652616226</v>
      </c>
      <c r="DX34" s="420"/>
      <c r="DY34" s="885"/>
      <c r="DZ34" s="371" t="str">
        <f t="shared" si="108"/>
        <v>2017PTAC Standard Size - 9,000 Btu/h</v>
      </c>
      <c r="EA34" s="371" t="str">
        <f>VLOOKUP($EB34, 'Index Tables'!$F$4:$G$9, 2, FALSE)</f>
        <v>PTAC Standard Size - 9,000 Btu/h</v>
      </c>
      <c r="EB34" s="414" t="s">
        <v>52</v>
      </c>
      <c r="EC34" s="161">
        <f t="shared" si="109"/>
        <v>2017</v>
      </c>
      <c r="ED34" s="674"/>
      <c r="EE34" s="406">
        <f t="shared" si="145"/>
        <v>162717.42746793351</v>
      </c>
      <c r="EF34" s="406">
        <f t="shared" si="146"/>
        <v>151083.29714928748</v>
      </c>
      <c r="EG34" s="406">
        <f t="shared" si="147"/>
        <v>143268.42270002418</v>
      </c>
      <c r="EH34" s="406">
        <f t="shared" si="148"/>
        <v>495839.12603538949</v>
      </c>
      <c r="EI34" s="406">
        <f t="shared" si="149"/>
        <v>205317.99190898778</v>
      </c>
      <c r="EJ34" s="406">
        <f t="shared" si="150"/>
        <v>0</v>
      </c>
      <c r="EK34" s="406">
        <f t="shared" si="72"/>
        <v>1158226.2652616224</v>
      </c>
      <c r="EL34" s="405">
        <f t="shared" si="110"/>
        <v>-2.3283064365386963E-10</v>
      </c>
      <c r="EM34" s="409"/>
      <c r="EN34" s="552">
        <f t="shared" si="111"/>
        <v>1158226.2652616226</v>
      </c>
      <c r="EO34" s="407" t="str">
        <f t="shared" si="73"/>
        <v>OK</v>
      </c>
      <c r="EQ34" s="267" t="str">
        <f t="shared" si="112"/>
        <v>2017PTAC Standard Size - 9,000 Btu/h</v>
      </c>
      <c r="ER34" s="685" t="str">
        <f t="shared" si="113"/>
        <v>PTAC Standard Size - 9,000 Btu/h</v>
      </c>
      <c r="ES34" s="686">
        <f t="shared" si="114"/>
        <v>2017</v>
      </c>
      <c r="ET34" s="687">
        <f t="shared" si="115"/>
        <v>0</v>
      </c>
      <c r="EU34" s="687">
        <f t="shared" si="74"/>
        <v>162717.42746793351</v>
      </c>
      <c r="EV34" s="687">
        <f t="shared" si="75"/>
        <v>151083.29714928748</v>
      </c>
      <c r="EW34" s="687">
        <f t="shared" si="76"/>
        <v>143268.42270002418</v>
      </c>
      <c r="EX34" s="687">
        <f t="shared" si="77"/>
        <v>495839.12603538949</v>
      </c>
      <c r="EY34" s="293">
        <f t="shared" si="78"/>
        <v>205317.99190898778</v>
      </c>
      <c r="EZ34" s="293">
        <f t="shared" si="79"/>
        <v>0</v>
      </c>
      <c r="FA34" s="293">
        <f t="shared" si="116"/>
        <v>1158226.2652616224</v>
      </c>
      <c r="FB34" s="407" t="str">
        <f t="shared" si="117"/>
        <v>OK</v>
      </c>
      <c r="FD34" s="267" t="str">
        <f t="shared" si="118"/>
        <v>2017PTAC Standard Size - 9,000 Btu/h</v>
      </c>
      <c r="FE34" s="685" t="str">
        <f t="shared" si="119"/>
        <v>PTAC Standard Size - 9,000 Btu/h</v>
      </c>
      <c r="FF34" s="686">
        <f t="shared" si="120"/>
        <v>2017</v>
      </c>
      <c r="FG34" s="685">
        <f t="shared" si="121"/>
        <v>0</v>
      </c>
      <c r="FH34" s="685">
        <f t="shared" si="81"/>
        <v>0.14048846270221527</v>
      </c>
      <c r="FI34" s="685">
        <f t="shared" si="82"/>
        <v>0.13044368072171156</v>
      </c>
      <c r="FJ34" s="685">
        <f t="shared" si="83"/>
        <v>0.12369640285066617</v>
      </c>
      <c r="FK34" s="685">
        <f t="shared" si="84"/>
        <v>0.42810212555781441</v>
      </c>
      <c r="FL34" s="692">
        <f t="shared" si="85"/>
        <v>0.17726932816759267</v>
      </c>
      <c r="FM34" s="692">
        <f t="shared" si="86"/>
        <v>0</v>
      </c>
      <c r="FN34" s="692">
        <f t="shared" si="87"/>
        <v>1</v>
      </c>
      <c r="FO34" s="407" t="str">
        <f t="shared" si="122"/>
        <v>OK</v>
      </c>
    </row>
    <row r="35" spans="1:171" ht="15.75" thickBot="1">
      <c r="A35" s="606">
        <v>2018</v>
      </c>
      <c r="B35" s="612">
        <v>5865400.2526572859</v>
      </c>
      <c r="C35" s="612">
        <v>3381551.7108654277</v>
      </c>
      <c r="D35" s="612">
        <v>1689580.0368589361</v>
      </c>
      <c r="E35" s="613">
        <v>794268.50493292254</v>
      </c>
      <c r="F35" s="614">
        <v>101603.45108520794</v>
      </c>
      <c r="G35" s="614">
        <v>426218.75634007948</v>
      </c>
      <c r="H35" s="612">
        <f t="shared" si="123"/>
        <v>527822.20742528746</v>
      </c>
      <c r="I35" s="615">
        <v>43250.323014479014</v>
      </c>
      <c r="J35" s="612">
        <v>26575.27142592</v>
      </c>
      <c r="K35" s="612">
        <f t="shared" si="124"/>
        <v>452794.02776599949</v>
      </c>
      <c r="L35" s="614">
        <v>101603.45108520794</v>
      </c>
      <c r="M35" s="614">
        <v>307846.32566151168</v>
      </c>
      <c r="N35" s="614">
        <v>269748.37330165738</v>
      </c>
      <c r="O35" s="616">
        <v>1.2091620226120092E-2</v>
      </c>
      <c r="P35" s="616">
        <v>-2.0562530467701401E-2</v>
      </c>
      <c r="S35" s="267">
        <f t="shared" si="88"/>
        <v>2018</v>
      </c>
      <c r="T35" s="162">
        <f t="shared" si="57"/>
        <v>5865400.2526572859</v>
      </c>
      <c r="U35" s="88">
        <f t="shared" si="134"/>
        <v>7.5428406973077067E-3</v>
      </c>
      <c r="V35" s="162">
        <f t="shared" si="58"/>
        <v>554397.47885120742</v>
      </c>
      <c r="W35" s="162">
        <f t="shared" si="59"/>
        <v>527822.20742528746</v>
      </c>
      <c r="X35" s="162">
        <f t="shared" si="60"/>
        <v>26575.27142592</v>
      </c>
      <c r="Y35" s="89">
        <f t="shared" si="135"/>
        <v>2.0826212311762848E-2</v>
      </c>
      <c r="Z35" s="162">
        <f t="shared" si="61"/>
        <v>452794.02776599949</v>
      </c>
      <c r="AB35" s="549" t="s">
        <v>116</v>
      </c>
      <c r="AO35" s="267">
        <f t="shared" si="125"/>
        <v>2018</v>
      </c>
      <c r="AP35" s="636">
        <f t="shared" si="126"/>
        <v>122186.80947447901</v>
      </c>
      <c r="AQ35" s="605">
        <f t="shared" si="127"/>
        <v>179868.90734821782</v>
      </c>
      <c r="AR35" s="605">
        <f t="shared" si="128"/>
        <v>95516.592178019113</v>
      </c>
      <c r="AS35" s="605">
        <f t="shared" si="129"/>
        <v>130249.89842457151</v>
      </c>
      <c r="AT35" s="605">
        <f t="shared" si="130"/>
        <v>15160.389739618791</v>
      </c>
      <c r="AU35" s="605">
        <f t="shared" si="131"/>
        <v>11414.881686301207</v>
      </c>
      <c r="AV35" s="605">
        <f t="shared" si="92"/>
        <v>554397.47885120742</v>
      </c>
      <c r="AX35" s="575" t="s">
        <v>52</v>
      </c>
      <c r="AY35" s="161">
        <f t="shared" si="93"/>
        <v>2018</v>
      </c>
      <c r="AZ35" s="162">
        <f>$AP35*'PTAC PTHP Market Distribution'!M22</f>
        <v>27607.429104874031</v>
      </c>
      <c r="BA35" s="162">
        <f>$AP35*'PTAC PTHP Market Distribution'!N22</f>
        <v>25633.526045030099</v>
      </c>
      <c r="BB35" s="162">
        <f>$AP35*'PTAC PTHP Market Distribution'!O22</f>
        <v>24307.616487100007</v>
      </c>
      <c r="BC35" s="162">
        <f>$AP35*'PTAC PTHP Market Distribution'!P22</f>
        <v>22978.264210992351</v>
      </c>
      <c r="BD35" s="162">
        <f>$AP35*'PTAC PTHP Market Distribution'!Q22</f>
        <v>21659.973626482555</v>
      </c>
      <c r="BE35" s="162">
        <f>$AP35*'PTAC PTHP Market Distribution'!R22</f>
        <v>0</v>
      </c>
      <c r="BF35" s="162">
        <f t="shared" si="132"/>
        <v>122186.80947447903</v>
      </c>
      <c r="BH35" s="575" t="s">
        <v>52</v>
      </c>
      <c r="BI35" s="161">
        <f t="shared" si="94"/>
        <v>2018</v>
      </c>
      <c r="BJ35" s="162">
        <f>$AP35*'PTAC PTHP Market Distribution'!V22</f>
        <v>0</v>
      </c>
      <c r="BK35" s="162">
        <f>$AP35*'PTAC PTHP Market Distribution'!W22</f>
        <v>0</v>
      </c>
      <c r="BL35" s="162">
        <f>$AP35*'PTAC PTHP Market Distribution'!X22</f>
        <v>53240.955149904126</v>
      </c>
      <c r="BM35" s="162">
        <f>$AP35*'PTAC PTHP Market Distribution'!Y22</f>
        <v>24307.616487100007</v>
      </c>
      <c r="BN35" s="162">
        <f>$AP35*'PTAC PTHP Market Distribution'!Z22</f>
        <v>22978.264210992351</v>
      </c>
      <c r="BO35" s="162">
        <f>$AP35*'PTAC PTHP Market Distribution'!AA22</f>
        <v>21659.973626482555</v>
      </c>
      <c r="BP35" s="162">
        <f>$AP35*'PTAC PTHP Market Distribution'!AB22</f>
        <v>0</v>
      </c>
      <c r="BQ35" s="162">
        <f t="shared" si="95"/>
        <v>122186.80947447903</v>
      </c>
      <c r="BR35" s="148"/>
      <c r="BS35" s="575" t="s">
        <v>52</v>
      </c>
      <c r="BT35" s="161">
        <f t="shared" si="96"/>
        <v>2018</v>
      </c>
      <c r="BU35" s="162">
        <f>$AP35*'PTAC PTHP Market Distribution'!AF22</f>
        <v>0</v>
      </c>
      <c r="BV35" s="162">
        <f>$AP35*'PTAC PTHP Market Distribution'!AG22</f>
        <v>0</v>
      </c>
      <c r="BW35" s="162">
        <f>$AP35*'PTAC PTHP Market Distribution'!AH22</f>
        <v>0</v>
      </c>
      <c r="BX35" s="162">
        <f>$AP35*'PTAC PTHP Market Distribution'!AI22</f>
        <v>77548.571637004134</v>
      </c>
      <c r="BY35" s="162">
        <f>$AP35*'PTAC PTHP Market Distribution'!AJ22</f>
        <v>22978.264210992351</v>
      </c>
      <c r="BZ35" s="162">
        <f>$AP35*'PTAC PTHP Market Distribution'!AK22</f>
        <v>21659.973626482555</v>
      </c>
      <c r="CA35" s="162">
        <f>$AP35*'PTAC PTHP Market Distribution'!AL22</f>
        <v>0</v>
      </c>
      <c r="CB35" s="162">
        <f t="shared" si="97"/>
        <v>122186.80947447903</v>
      </c>
      <c r="CC35" s="148"/>
      <c r="CD35" s="575" t="s">
        <v>52</v>
      </c>
      <c r="CE35" s="161">
        <f t="shared" si="98"/>
        <v>2018</v>
      </c>
      <c r="CF35" s="162">
        <f>$AP35*'PTAC PTHP Market Distribution'!AP22</f>
        <v>0</v>
      </c>
      <c r="CG35" s="162">
        <f>$AP35*'PTAC PTHP Market Distribution'!AQ22</f>
        <v>0</v>
      </c>
      <c r="CH35" s="162">
        <f>$AP35*'PTAC PTHP Market Distribution'!AR22</f>
        <v>0</v>
      </c>
      <c r="CI35" s="162">
        <f>$AP35*'PTAC PTHP Market Distribution'!AS22</f>
        <v>0</v>
      </c>
      <c r="CJ35" s="162">
        <f>$AP35*'PTAC PTHP Market Distribution'!AT22</f>
        <v>100526.83584799648</v>
      </c>
      <c r="CK35" s="162">
        <f>$AP35*'PTAC PTHP Market Distribution'!AU22</f>
        <v>21659.973626482555</v>
      </c>
      <c r="CL35" s="162">
        <f>$AP35*'PTAC PTHP Market Distribution'!AV22</f>
        <v>0</v>
      </c>
      <c r="CM35" s="162">
        <f t="shared" si="99"/>
        <v>122186.80947447903</v>
      </c>
      <c r="CN35" s="148"/>
      <c r="CO35" s="575" t="s">
        <v>52</v>
      </c>
      <c r="CP35" s="161">
        <f t="shared" si="100"/>
        <v>2018</v>
      </c>
      <c r="CQ35" s="162">
        <f>$AP35*'PTAC PTHP Market Distribution'!AZ22</f>
        <v>0</v>
      </c>
      <c r="CR35" s="162">
        <f>$AP35*'PTAC PTHP Market Distribution'!BA22</f>
        <v>0</v>
      </c>
      <c r="CS35" s="162">
        <f>$AP35*'PTAC PTHP Market Distribution'!BB22</f>
        <v>0</v>
      </c>
      <c r="CT35" s="162">
        <f>$AP35*'PTAC PTHP Market Distribution'!BC22</f>
        <v>0</v>
      </c>
      <c r="CU35" s="162">
        <f>$AP35*'PTAC PTHP Market Distribution'!BD22</f>
        <v>0</v>
      </c>
      <c r="CV35" s="162">
        <f>$AP35*'PTAC PTHP Market Distribution'!BE22</f>
        <v>122186.80947447901</v>
      </c>
      <c r="CW35" s="162">
        <f>$AP35*'PTAC PTHP Market Distribution'!BF22</f>
        <v>0</v>
      </c>
      <c r="CX35" s="162">
        <f t="shared" si="101"/>
        <v>122186.80947447901</v>
      </c>
      <c r="CY35" s="148"/>
      <c r="CZ35" s="575" t="s">
        <v>52</v>
      </c>
      <c r="DA35" s="161">
        <f t="shared" si="102"/>
        <v>2018</v>
      </c>
      <c r="DB35" s="162">
        <f>$AP35*'PTAC PTHP Market Distribution'!BJ22</f>
        <v>0</v>
      </c>
      <c r="DC35" s="162">
        <f>$AP35*'PTAC PTHP Market Distribution'!BK22</f>
        <v>0</v>
      </c>
      <c r="DD35" s="162">
        <f>$AP35*'PTAC PTHP Market Distribution'!BL22</f>
        <v>0</v>
      </c>
      <c r="DE35" s="162">
        <f>$AP35*'PTAC PTHP Market Distribution'!BM22</f>
        <v>0</v>
      </c>
      <c r="DF35" s="162">
        <f>$AP35*'PTAC PTHP Market Distribution'!BN22</f>
        <v>0</v>
      </c>
      <c r="DG35" s="162">
        <f>$AP35*'PTAC PTHP Market Distribution'!BO22</f>
        <v>0</v>
      </c>
      <c r="DH35" s="162">
        <f>$AP35*'PTAC PTHP Market Distribution'!BP22</f>
        <v>122186.80947447901</v>
      </c>
      <c r="DI35" s="162">
        <f t="shared" si="103"/>
        <v>122186.80947447901</v>
      </c>
      <c r="DK35" s="885"/>
      <c r="DL35" s="517" t="str">
        <f t="shared" si="104"/>
        <v>2018PTAC Standard Size - 9,000 Btu/h</v>
      </c>
      <c r="DM35" s="517" t="str">
        <f>VLOOKUP($DN35, 'Index Tables'!$F$4:$G$9, 2, FALSE)</f>
        <v>PTAC Standard Size - 9,000 Btu/h</v>
      </c>
      <c r="DN35" s="38" t="s">
        <v>52</v>
      </c>
      <c r="DO35" s="161">
        <f t="shared" si="105"/>
        <v>2018</v>
      </c>
      <c r="DP35" s="381">
        <v>0</v>
      </c>
      <c r="DQ35" s="384">
        <f t="shared" si="138"/>
        <v>264863.66926859232</v>
      </c>
      <c r="DR35" s="384">
        <f t="shared" si="139"/>
        <v>245926.186708202</v>
      </c>
      <c r="DS35" s="384">
        <f t="shared" si="140"/>
        <v>233205.50673117154</v>
      </c>
      <c r="DT35" s="384">
        <f t="shared" si="141"/>
        <v>220451.79756604414</v>
      </c>
      <c r="DU35" s="384">
        <f t="shared" si="142"/>
        <v>207804.21346652161</v>
      </c>
      <c r="DV35" s="384">
        <f t="shared" si="143"/>
        <v>0</v>
      </c>
      <c r="DW35" s="384">
        <f t="shared" si="144"/>
        <v>1172251.3737405317</v>
      </c>
      <c r="DX35" s="420"/>
      <c r="DY35" s="885"/>
      <c r="DZ35" s="371" t="str">
        <f t="shared" si="108"/>
        <v>2018PTAC Standard Size - 9,000 Btu/h</v>
      </c>
      <c r="EA35" s="371" t="str">
        <f>VLOOKUP($EB35, 'Index Tables'!$F$4:$G$9, 2, FALSE)</f>
        <v>PTAC Standard Size - 9,000 Btu/h</v>
      </c>
      <c r="EB35" s="414" t="s">
        <v>52</v>
      </c>
      <c r="EC35" s="161">
        <f t="shared" si="109"/>
        <v>2018</v>
      </c>
      <c r="ED35" s="674"/>
      <c r="EE35" s="406">
        <f t="shared" si="145"/>
        <v>146427.94482225907</v>
      </c>
      <c r="EF35" s="406">
        <f t="shared" si="146"/>
        <v>135958.49592017764</v>
      </c>
      <c r="EG35" s="406">
        <f t="shared" si="147"/>
        <v>128925.96091482231</v>
      </c>
      <c r="EH35" s="406">
        <f t="shared" si="148"/>
        <v>553134.75861675094</v>
      </c>
      <c r="EI35" s="406">
        <f t="shared" si="149"/>
        <v>207804.21346652161</v>
      </c>
      <c r="EJ35" s="406">
        <f t="shared" si="150"/>
        <v>0</v>
      </c>
      <c r="EK35" s="406">
        <f t="shared" si="72"/>
        <v>1172251.3737405315</v>
      </c>
      <c r="EL35" s="405">
        <f t="shared" si="110"/>
        <v>-2.3283064365386963E-10</v>
      </c>
      <c r="EM35" s="409"/>
      <c r="EN35" s="552">
        <f t="shared" si="111"/>
        <v>1172251.3737405317</v>
      </c>
      <c r="EO35" s="407" t="str">
        <f t="shared" si="73"/>
        <v>OK</v>
      </c>
      <c r="EQ35" s="267" t="str">
        <f t="shared" si="112"/>
        <v>2018PTAC Standard Size - 9,000 Btu/h</v>
      </c>
      <c r="ER35" s="685" t="str">
        <f t="shared" si="113"/>
        <v>PTAC Standard Size - 9,000 Btu/h</v>
      </c>
      <c r="ES35" s="686">
        <f t="shared" si="114"/>
        <v>2018</v>
      </c>
      <c r="ET35" s="687">
        <f t="shared" si="115"/>
        <v>0</v>
      </c>
      <c r="EU35" s="687">
        <f t="shared" si="74"/>
        <v>146427.94482225907</v>
      </c>
      <c r="EV35" s="687">
        <f t="shared" si="75"/>
        <v>135958.49592017764</v>
      </c>
      <c r="EW35" s="687">
        <f t="shared" si="76"/>
        <v>128925.96091482231</v>
      </c>
      <c r="EX35" s="687">
        <f t="shared" si="77"/>
        <v>553134.75861675094</v>
      </c>
      <c r="EY35" s="293">
        <f t="shared" si="78"/>
        <v>207804.21346652161</v>
      </c>
      <c r="EZ35" s="293">
        <f t="shared" si="79"/>
        <v>0</v>
      </c>
      <c r="FA35" s="293">
        <f t="shared" si="116"/>
        <v>1172251.3737405315</v>
      </c>
      <c r="FB35" s="407" t="str">
        <f t="shared" si="117"/>
        <v>OK</v>
      </c>
      <c r="FD35" s="267" t="str">
        <f t="shared" si="118"/>
        <v>2018PTAC Standard Size - 9,000 Btu/h</v>
      </c>
      <c r="FE35" s="685" t="str">
        <f t="shared" si="119"/>
        <v>PTAC Standard Size - 9,000 Btu/h</v>
      </c>
      <c r="FF35" s="686">
        <f t="shared" si="120"/>
        <v>2018</v>
      </c>
      <c r="FG35" s="685">
        <f t="shared" si="121"/>
        <v>0</v>
      </c>
      <c r="FH35" s="685">
        <f t="shared" si="81"/>
        <v>0.12491172806650064</v>
      </c>
      <c r="FI35" s="685">
        <f t="shared" si="82"/>
        <v>0.1159806667458604</v>
      </c>
      <c r="FJ35" s="685">
        <f t="shared" si="83"/>
        <v>0.10998149697486219</v>
      </c>
      <c r="FK35" s="685">
        <f t="shared" si="84"/>
        <v>0.47185678004518417</v>
      </c>
      <c r="FL35" s="692">
        <f t="shared" si="85"/>
        <v>0.17726932816759267</v>
      </c>
      <c r="FM35" s="692">
        <f t="shared" si="86"/>
        <v>0</v>
      </c>
      <c r="FN35" s="692">
        <f t="shared" si="87"/>
        <v>1</v>
      </c>
      <c r="FO35" s="407" t="str">
        <f t="shared" si="122"/>
        <v>OK</v>
      </c>
    </row>
    <row r="36" spans="1:171">
      <c r="A36" s="606">
        <v>2019</v>
      </c>
      <c r="B36" s="612">
        <v>5912588.5304502854</v>
      </c>
      <c r="C36" s="612">
        <v>3343453.7585055735</v>
      </c>
      <c r="D36" s="612">
        <v>1791183.4879441441</v>
      </c>
      <c r="E36" s="613">
        <v>777951.28400056821</v>
      </c>
      <c r="F36" s="614">
        <v>104107.56097567639</v>
      </c>
      <c r="G36" s="614">
        <v>436020.96333319531</v>
      </c>
      <c r="H36" s="612">
        <f t="shared" si="123"/>
        <v>540128.52430887171</v>
      </c>
      <c r="I36" s="615">
        <v>42360.986929755869</v>
      </c>
      <c r="J36" s="612">
        <v>26043.765997401599</v>
      </c>
      <c r="K36" s="612">
        <f t="shared" si="124"/>
        <v>462064.72933059692</v>
      </c>
      <c r="L36" s="614">
        <v>104107.56097567639</v>
      </c>
      <c r="M36" s="614">
        <v>304339.65397788852</v>
      </c>
      <c r="N36" s="614">
        <v>267050.88956864079</v>
      </c>
      <c r="O36" s="616">
        <v>1.2522943966867262E-2</v>
      </c>
      <c r="P36" s="616">
        <v>-2.054370887302448E-2</v>
      </c>
      <c r="S36" s="267">
        <f t="shared" si="88"/>
        <v>2019</v>
      </c>
      <c r="T36" s="162">
        <f t="shared" si="57"/>
        <v>5912588.5304502854</v>
      </c>
      <c r="U36" s="88">
        <f t="shared" si="134"/>
        <v>8.0451931258436193E-3</v>
      </c>
      <c r="V36" s="162">
        <f t="shared" si="58"/>
        <v>566172.29030627327</v>
      </c>
      <c r="W36" s="162">
        <f t="shared" si="59"/>
        <v>540128.52430887171</v>
      </c>
      <c r="X36" s="162">
        <f t="shared" si="60"/>
        <v>26043.765997401599</v>
      </c>
      <c r="Y36" s="89">
        <f t="shared" si="135"/>
        <v>2.123893398553145E-2</v>
      </c>
      <c r="Z36" s="162">
        <f t="shared" si="61"/>
        <v>462064.72933059692</v>
      </c>
      <c r="AB36" s="560" t="s">
        <v>114</v>
      </c>
      <c r="AC36" s="643"/>
      <c r="AD36" s="561"/>
      <c r="AE36" s="561"/>
      <c r="AF36" s="644"/>
      <c r="AO36" s="267">
        <f t="shared" si="125"/>
        <v>2019</v>
      </c>
      <c r="AP36" s="636">
        <f t="shared" si="126"/>
        <v>125035.62783648384</v>
      </c>
      <c r="AQ36" s="605">
        <f t="shared" si="127"/>
        <v>184062.5993531995</v>
      </c>
      <c r="AR36" s="605">
        <f t="shared" si="128"/>
        <v>97743.587242733542</v>
      </c>
      <c r="AS36" s="605">
        <f t="shared" si="129"/>
        <v>133286.70987645481</v>
      </c>
      <c r="AT36" s="605">
        <f t="shared" si="130"/>
        <v>14857.181944826414</v>
      </c>
      <c r="AU36" s="605">
        <f t="shared" si="131"/>
        <v>11186.584052575181</v>
      </c>
      <c r="AV36" s="605">
        <f t="shared" si="92"/>
        <v>566172.29030627327</v>
      </c>
      <c r="AX36" s="575" t="s">
        <v>52</v>
      </c>
      <c r="AY36" s="161">
        <f t="shared" si="93"/>
        <v>2019</v>
      </c>
      <c r="AZ36" s="162">
        <f>$AP36*'PTAC PTHP Market Distribution'!M23</f>
        <v>28251.103747824247</v>
      </c>
      <c r="BA36" s="162">
        <f>$AP36*'PTAC PTHP Market Distribution'!N23</f>
        <v>26231.178606661666</v>
      </c>
      <c r="BB36" s="162">
        <f>$AP36*'PTAC PTHP Market Distribution'!O23</f>
        <v>24874.355110383935</v>
      </c>
      <c r="BC36" s="162">
        <f>$AP36*'PTAC PTHP Market Distribution'!P23</f>
        <v>23514.008628027364</v>
      </c>
      <c r="BD36" s="162">
        <f>$AP36*'PTAC PTHP Market Distribution'!Q23</f>
        <v>22164.98174358665</v>
      </c>
      <c r="BE36" s="162">
        <f>$AP36*'PTAC PTHP Market Distribution'!R23</f>
        <v>0</v>
      </c>
      <c r="BF36" s="162">
        <f t="shared" si="132"/>
        <v>125035.62783648388</v>
      </c>
      <c r="BH36" s="575" t="s">
        <v>52</v>
      </c>
      <c r="BI36" s="161">
        <f t="shared" si="94"/>
        <v>2019</v>
      </c>
      <c r="BJ36" s="162">
        <f>$AP36*'PTAC PTHP Market Distribution'!V23</f>
        <v>0</v>
      </c>
      <c r="BK36" s="162">
        <f>$AP36*'PTAC PTHP Market Distribution'!W23</f>
        <v>0</v>
      </c>
      <c r="BL36" s="162">
        <f>$AP36*'PTAC PTHP Market Distribution'!X23</f>
        <v>54482.282354485913</v>
      </c>
      <c r="BM36" s="162">
        <f>$AP36*'PTAC PTHP Market Distribution'!Y23</f>
        <v>24874.355110383935</v>
      </c>
      <c r="BN36" s="162">
        <f>$AP36*'PTAC PTHP Market Distribution'!Z23</f>
        <v>23514.008628027364</v>
      </c>
      <c r="BO36" s="162">
        <f>$AP36*'PTAC PTHP Market Distribution'!AA23</f>
        <v>22164.98174358665</v>
      </c>
      <c r="BP36" s="162">
        <f>$AP36*'PTAC PTHP Market Distribution'!AB23</f>
        <v>0</v>
      </c>
      <c r="BQ36" s="162">
        <f t="shared" si="95"/>
        <v>125035.62783648388</v>
      </c>
      <c r="BR36" s="148"/>
      <c r="BS36" s="575" t="s">
        <v>52</v>
      </c>
      <c r="BT36" s="161">
        <f t="shared" si="96"/>
        <v>2019</v>
      </c>
      <c r="BU36" s="162">
        <f>$AP36*'PTAC PTHP Market Distribution'!AF23</f>
        <v>0</v>
      </c>
      <c r="BV36" s="162">
        <f>$AP36*'PTAC PTHP Market Distribution'!AG23</f>
        <v>0</v>
      </c>
      <c r="BW36" s="162">
        <f>$AP36*'PTAC PTHP Market Distribution'!AH23</f>
        <v>0</v>
      </c>
      <c r="BX36" s="162">
        <f>$AP36*'PTAC PTHP Market Distribution'!AI23</f>
        <v>79356.63746486984</v>
      </c>
      <c r="BY36" s="162">
        <f>$AP36*'PTAC PTHP Market Distribution'!AJ23</f>
        <v>23514.008628027364</v>
      </c>
      <c r="BZ36" s="162">
        <f>$AP36*'PTAC PTHP Market Distribution'!AK23</f>
        <v>22164.98174358665</v>
      </c>
      <c r="CA36" s="162">
        <f>$AP36*'PTAC PTHP Market Distribution'!AL23</f>
        <v>0</v>
      </c>
      <c r="CB36" s="162">
        <f t="shared" si="97"/>
        <v>125035.62783648385</v>
      </c>
      <c r="CC36" s="148"/>
      <c r="CD36" s="575" t="s">
        <v>52</v>
      </c>
      <c r="CE36" s="161">
        <f t="shared" si="98"/>
        <v>2019</v>
      </c>
      <c r="CF36" s="162">
        <f>$AP36*'PTAC PTHP Market Distribution'!AP23</f>
        <v>0</v>
      </c>
      <c r="CG36" s="162">
        <f>$AP36*'PTAC PTHP Market Distribution'!AQ23</f>
        <v>0</v>
      </c>
      <c r="CH36" s="162">
        <f>$AP36*'PTAC PTHP Market Distribution'!AR23</f>
        <v>0</v>
      </c>
      <c r="CI36" s="162">
        <f>$AP36*'PTAC PTHP Market Distribution'!AS23</f>
        <v>0</v>
      </c>
      <c r="CJ36" s="162">
        <f>$AP36*'PTAC PTHP Market Distribution'!AT23</f>
        <v>102870.64609289721</v>
      </c>
      <c r="CK36" s="162">
        <f>$AP36*'PTAC PTHP Market Distribution'!AU23</f>
        <v>22164.98174358665</v>
      </c>
      <c r="CL36" s="162">
        <f>$AP36*'PTAC PTHP Market Distribution'!AV23</f>
        <v>0</v>
      </c>
      <c r="CM36" s="162">
        <f t="shared" si="99"/>
        <v>125035.62783648385</v>
      </c>
      <c r="CN36" s="148"/>
      <c r="CO36" s="575" t="s">
        <v>52</v>
      </c>
      <c r="CP36" s="161">
        <f t="shared" si="100"/>
        <v>2019</v>
      </c>
      <c r="CQ36" s="162">
        <f>$AP36*'PTAC PTHP Market Distribution'!AZ23</f>
        <v>0</v>
      </c>
      <c r="CR36" s="162">
        <f>$AP36*'PTAC PTHP Market Distribution'!BA23</f>
        <v>0</v>
      </c>
      <c r="CS36" s="162">
        <f>$AP36*'PTAC PTHP Market Distribution'!BB23</f>
        <v>0</v>
      </c>
      <c r="CT36" s="162">
        <f>$AP36*'PTAC PTHP Market Distribution'!BC23</f>
        <v>0</v>
      </c>
      <c r="CU36" s="162">
        <f>$AP36*'PTAC PTHP Market Distribution'!BD23</f>
        <v>0</v>
      </c>
      <c r="CV36" s="162">
        <f>$AP36*'PTAC PTHP Market Distribution'!BE23</f>
        <v>125035.62783648384</v>
      </c>
      <c r="CW36" s="162">
        <f>$AP36*'PTAC PTHP Market Distribution'!BF23</f>
        <v>0</v>
      </c>
      <c r="CX36" s="162">
        <f t="shared" si="101"/>
        <v>125035.62783648384</v>
      </c>
      <c r="CY36" s="148"/>
      <c r="CZ36" s="575" t="s">
        <v>52</v>
      </c>
      <c r="DA36" s="161">
        <f t="shared" si="102"/>
        <v>2019</v>
      </c>
      <c r="DB36" s="162">
        <f>$AP36*'PTAC PTHP Market Distribution'!BJ23</f>
        <v>0</v>
      </c>
      <c r="DC36" s="162">
        <f>$AP36*'PTAC PTHP Market Distribution'!BK23</f>
        <v>0</v>
      </c>
      <c r="DD36" s="162">
        <f>$AP36*'PTAC PTHP Market Distribution'!BL23</f>
        <v>0</v>
      </c>
      <c r="DE36" s="162">
        <f>$AP36*'PTAC PTHP Market Distribution'!BM23</f>
        <v>0</v>
      </c>
      <c r="DF36" s="162">
        <f>$AP36*'PTAC PTHP Market Distribution'!BN23</f>
        <v>0</v>
      </c>
      <c r="DG36" s="162">
        <f>$AP36*'PTAC PTHP Market Distribution'!BO23</f>
        <v>0</v>
      </c>
      <c r="DH36" s="162">
        <f>$AP36*'PTAC PTHP Market Distribution'!BP23</f>
        <v>125035.62783648384</v>
      </c>
      <c r="DI36" s="162">
        <f t="shared" si="103"/>
        <v>125035.62783648384</v>
      </c>
      <c r="DK36" s="885"/>
      <c r="DL36" s="517" t="str">
        <f t="shared" si="104"/>
        <v>2019PTAC Standard Size - 9,000 Btu/h</v>
      </c>
      <c r="DM36" s="517" t="str">
        <f>VLOOKUP($DN36, 'Index Tables'!$F$4:$G$9, 2, FALSE)</f>
        <v>PTAC Standard Size - 9,000 Btu/h</v>
      </c>
      <c r="DN36" s="38" t="s">
        <v>52</v>
      </c>
      <c r="DO36" s="161">
        <f t="shared" si="105"/>
        <v>2019</v>
      </c>
      <c r="DP36" s="381">
        <v>0</v>
      </c>
      <c r="DQ36" s="384">
        <f t="shared" si="138"/>
        <v>268185.28690643684</v>
      </c>
      <c r="DR36" s="384">
        <f t="shared" si="139"/>
        <v>249010.3120683677</v>
      </c>
      <c r="DS36" s="384">
        <f t="shared" si="140"/>
        <v>236130.1038514176</v>
      </c>
      <c r="DT36" s="384">
        <f t="shared" si="141"/>
        <v>223216.45223201622</v>
      </c>
      <c r="DU36" s="384">
        <f t="shared" si="142"/>
        <v>210410.25657758658</v>
      </c>
      <c r="DV36" s="384">
        <f t="shared" si="143"/>
        <v>0</v>
      </c>
      <c r="DW36" s="384">
        <f t="shared" si="144"/>
        <v>1186952.4116358252</v>
      </c>
      <c r="DX36" s="420"/>
      <c r="DY36" s="885"/>
      <c r="DZ36" s="371" t="str">
        <f t="shared" si="108"/>
        <v>2019PTAC Standard Size - 9,000 Btu/h</v>
      </c>
      <c r="EA36" s="371" t="str">
        <f>VLOOKUP($EB36, 'Index Tables'!$F$4:$G$9, 2, FALSE)</f>
        <v>PTAC Standard Size - 9,000 Btu/h</v>
      </c>
      <c r="EB36" s="414" t="s">
        <v>52</v>
      </c>
      <c r="EC36" s="161">
        <f t="shared" si="109"/>
        <v>2019</v>
      </c>
      <c r="ED36" s="674"/>
      <c r="EE36" s="406">
        <f t="shared" si="145"/>
        <v>130326.22441084735</v>
      </c>
      <c r="EF36" s="406">
        <f t="shared" si="146"/>
        <v>121008.03211683688</v>
      </c>
      <c r="EG36" s="406">
        <f t="shared" si="147"/>
        <v>114748.8188471458</v>
      </c>
      <c r="EH36" s="406">
        <f t="shared" si="148"/>
        <v>610459.07968340837</v>
      </c>
      <c r="EI36" s="406">
        <f t="shared" si="149"/>
        <v>210410.25657758658</v>
      </c>
      <c r="EJ36" s="406">
        <f t="shared" si="150"/>
        <v>0</v>
      </c>
      <c r="EK36" s="406">
        <f t="shared" si="72"/>
        <v>1186952.4116358249</v>
      </c>
      <c r="EL36" s="405">
        <f t="shared" si="110"/>
        <v>-2.3283064365386963E-10</v>
      </c>
      <c r="EM36" s="409"/>
      <c r="EN36" s="552">
        <f t="shared" si="111"/>
        <v>1186952.4116358252</v>
      </c>
      <c r="EO36" s="407" t="str">
        <f t="shared" si="73"/>
        <v>OK</v>
      </c>
      <c r="EQ36" s="267" t="str">
        <f t="shared" si="112"/>
        <v>2019PTAC Standard Size - 9,000 Btu/h</v>
      </c>
      <c r="ER36" s="685" t="str">
        <f t="shared" si="113"/>
        <v>PTAC Standard Size - 9,000 Btu/h</v>
      </c>
      <c r="ES36" s="686">
        <f t="shared" si="114"/>
        <v>2019</v>
      </c>
      <c r="ET36" s="687">
        <f t="shared" si="115"/>
        <v>0</v>
      </c>
      <c r="EU36" s="687">
        <f t="shared" si="74"/>
        <v>130326.22441084735</v>
      </c>
      <c r="EV36" s="687">
        <f t="shared" si="75"/>
        <v>121008.03211683688</v>
      </c>
      <c r="EW36" s="687">
        <f t="shared" si="76"/>
        <v>114748.8188471458</v>
      </c>
      <c r="EX36" s="687">
        <f t="shared" si="77"/>
        <v>610459.07968340837</v>
      </c>
      <c r="EY36" s="293">
        <f t="shared" si="78"/>
        <v>210410.25657758658</v>
      </c>
      <c r="EZ36" s="293">
        <f t="shared" si="79"/>
        <v>0</v>
      </c>
      <c r="FA36" s="293">
        <f t="shared" si="116"/>
        <v>1186952.4116358249</v>
      </c>
      <c r="FB36" s="407" t="str">
        <f t="shared" si="117"/>
        <v>OK</v>
      </c>
      <c r="FD36" s="267" t="str">
        <f t="shared" si="118"/>
        <v>2019PTAC Standard Size - 9,000 Btu/h</v>
      </c>
      <c r="FE36" s="685" t="str">
        <f t="shared" si="119"/>
        <v>PTAC Standard Size - 9,000 Btu/h</v>
      </c>
      <c r="FF36" s="686">
        <f t="shared" si="120"/>
        <v>2019</v>
      </c>
      <c r="FG36" s="685">
        <f t="shared" si="121"/>
        <v>0</v>
      </c>
      <c r="FH36" s="685">
        <f t="shared" si="81"/>
        <v>0.10979903080632808</v>
      </c>
      <c r="FI36" s="685">
        <f t="shared" si="82"/>
        <v>0.10194851194587234</v>
      </c>
      <c r="FJ36" s="685">
        <f t="shared" si="83"/>
        <v>9.6675163824809243E-2</v>
      </c>
      <c r="FK36" s="685">
        <f t="shared" si="84"/>
        <v>0.51430796525539768</v>
      </c>
      <c r="FL36" s="692">
        <f t="shared" si="85"/>
        <v>0.17726932816759267</v>
      </c>
      <c r="FM36" s="692">
        <f t="shared" si="86"/>
        <v>0</v>
      </c>
      <c r="FN36" s="692">
        <f t="shared" si="87"/>
        <v>1</v>
      </c>
      <c r="FO36" s="407" t="str">
        <f t="shared" si="122"/>
        <v>OK</v>
      </c>
    </row>
    <row r="37" spans="1:171" ht="15.75" thickBot="1">
      <c r="A37" s="606">
        <v>2020</v>
      </c>
      <c r="B37" s="612">
        <v>5963439.4825474713</v>
      </c>
      <c r="C37" s="612">
        <v>3306164.9940963257</v>
      </c>
      <c r="D37" s="612">
        <v>1895291.0489198205</v>
      </c>
      <c r="E37" s="613">
        <v>761983.43953132478</v>
      </c>
      <c r="F37" s="614">
        <v>106746.08736870007</v>
      </c>
      <c r="G37" s="614">
        <v>446465.84449153458</v>
      </c>
      <c r="H37" s="612">
        <f t="shared" si="123"/>
        <v>553211.93186023459</v>
      </c>
      <c r="I37" s="615">
        <v>41490.73514669697</v>
      </c>
      <c r="J37" s="612">
        <v>25522.890677453568</v>
      </c>
      <c r="K37" s="612">
        <f t="shared" si="124"/>
        <v>471988.73516898812</v>
      </c>
      <c r="L37" s="614">
        <v>106746.08736870007</v>
      </c>
      <c r="M37" s="614">
        <v>300910.83826550166</v>
      </c>
      <c r="N37" s="614">
        <v>264380.38067295437</v>
      </c>
      <c r="O37" s="616">
        <v>1.3013343174852254E-2</v>
      </c>
      <c r="P37" s="616">
        <v>-2.0525506927798531E-2</v>
      </c>
      <c r="S37" s="267">
        <f t="shared" si="88"/>
        <v>2020</v>
      </c>
      <c r="T37" s="162">
        <f t="shared" si="57"/>
        <v>5963439.4825474713</v>
      </c>
      <c r="U37" s="88">
        <f t="shared" si="134"/>
        <v>8.600455085839176E-3</v>
      </c>
      <c r="V37" s="162">
        <f t="shared" si="58"/>
        <v>578734.82253768819</v>
      </c>
      <c r="W37" s="162">
        <f t="shared" si="59"/>
        <v>553211.93186023459</v>
      </c>
      <c r="X37" s="162">
        <f t="shared" si="60"/>
        <v>25522.890677453568</v>
      </c>
      <c r="Y37" s="89">
        <f t="shared" si="135"/>
        <v>2.2188532442340314E-2</v>
      </c>
      <c r="Z37" s="162">
        <f t="shared" si="61"/>
        <v>471988.73516898812</v>
      </c>
      <c r="AB37" s="645"/>
      <c r="AC37" s="646"/>
      <c r="AD37" s="646"/>
      <c r="AE37" s="646"/>
      <c r="AF37" s="647"/>
      <c r="AO37" s="267">
        <f t="shared" si="125"/>
        <v>2020</v>
      </c>
      <c r="AP37" s="636">
        <f t="shared" si="126"/>
        <v>128064.33675260426</v>
      </c>
      <c r="AQ37" s="605">
        <f t="shared" si="127"/>
        <v>188521.10486423975</v>
      </c>
      <c r="AR37" s="605">
        <f t="shared" si="128"/>
        <v>100111.20741066524</v>
      </c>
      <c r="AS37" s="605">
        <f t="shared" si="129"/>
        <v>136515.28283272532</v>
      </c>
      <c r="AT37" s="605">
        <f t="shared" si="130"/>
        <v>14560.038305929887</v>
      </c>
      <c r="AU37" s="605">
        <f t="shared" si="131"/>
        <v>10962.852371523679</v>
      </c>
      <c r="AV37" s="605">
        <f t="shared" si="92"/>
        <v>578734.82253768807</v>
      </c>
      <c r="AX37" s="575" t="s">
        <v>52</v>
      </c>
      <c r="AY37" s="161">
        <f t="shared" si="93"/>
        <v>2020</v>
      </c>
      <c r="AZ37" s="162">
        <f>$AP37*'PTAC PTHP Market Distribution'!M24</f>
        <v>28935.423659611119</v>
      </c>
      <c r="BA37" s="162">
        <f>$AP37*'PTAC PTHP Market Distribution'!N24</f>
        <v>26866.570341809667</v>
      </c>
      <c r="BB37" s="162">
        <f>$AP37*'PTAC PTHP Market Distribution'!O24</f>
        <v>25476.880825727148</v>
      </c>
      <c r="BC37" s="162">
        <f>$AP37*'PTAC PTHP Market Distribution'!P24</f>
        <v>24083.582987093836</v>
      </c>
      <c r="BD37" s="162">
        <f>$AP37*'PTAC PTHP Market Distribution'!Q24</f>
        <v>22701.878938362515</v>
      </c>
      <c r="BE37" s="162">
        <f>$AP37*'PTAC PTHP Market Distribution'!R24</f>
        <v>0</v>
      </c>
      <c r="BF37" s="162">
        <f t="shared" si="132"/>
        <v>128064.33675260427</v>
      </c>
      <c r="BH37" s="575" t="s">
        <v>52</v>
      </c>
      <c r="BI37" s="161">
        <f t="shared" si="94"/>
        <v>2020</v>
      </c>
      <c r="BJ37" s="162">
        <f>$AP37*'PTAC PTHP Market Distribution'!V24</f>
        <v>0</v>
      </c>
      <c r="BK37" s="162">
        <f>$AP37*'PTAC PTHP Market Distribution'!W24</f>
        <v>0</v>
      </c>
      <c r="BL37" s="162">
        <f>$AP37*'PTAC PTHP Market Distribution'!X24</f>
        <v>55801.994001420782</v>
      </c>
      <c r="BM37" s="162">
        <f>$AP37*'PTAC PTHP Market Distribution'!Y24</f>
        <v>25476.880825727148</v>
      </c>
      <c r="BN37" s="162">
        <f>$AP37*'PTAC PTHP Market Distribution'!Z24</f>
        <v>24083.582987093836</v>
      </c>
      <c r="BO37" s="162">
        <f>$AP37*'PTAC PTHP Market Distribution'!AA24</f>
        <v>22701.878938362515</v>
      </c>
      <c r="BP37" s="162">
        <f>$AP37*'PTAC PTHP Market Distribution'!AB24</f>
        <v>0</v>
      </c>
      <c r="BQ37" s="162">
        <f t="shared" si="95"/>
        <v>128064.33675260427</v>
      </c>
      <c r="BR37" s="148"/>
      <c r="BS37" s="575" t="s">
        <v>52</v>
      </c>
      <c r="BT37" s="161">
        <f t="shared" si="96"/>
        <v>2020</v>
      </c>
      <c r="BU37" s="162">
        <f>$AP37*'PTAC PTHP Market Distribution'!AF24</f>
        <v>0</v>
      </c>
      <c r="BV37" s="162">
        <f>$AP37*'PTAC PTHP Market Distribution'!AG24</f>
        <v>0</v>
      </c>
      <c r="BW37" s="162">
        <f>$AP37*'PTAC PTHP Market Distribution'!AH24</f>
        <v>0</v>
      </c>
      <c r="BX37" s="162">
        <f>$AP37*'PTAC PTHP Market Distribution'!AI24</f>
        <v>81278.874827147927</v>
      </c>
      <c r="BY37" s="162">
        <f>$AP37*'PTAC PTHP Market Distribution'!AJ24</f>
        <v>24083.582987093836</v>
      </c>
      <c r="BZ37" s="162">
        <f>$AP37*'PTAC PTHP Market Distribution'!AK24</f>
        <v>22701.878938362515</v>
      </c>
      <c r="CA37" s="162">
        <f>$AP37*'PTAC PTHP Market Distribution'!AL24</f>
        <v>0</v>
      </c>
      <c r="CB37" s="162">
        <f t="shared" si="97"/>
        <v>128064.33675260427</v>
      </c>
      <c r="CC37" s="148"/>
      <c r="CD37" s="575" t="s">
        <v>52</v>
      </c>
      <c r="CE37" s="161">
        <f t="shared" si="98"/>
        <v>2020</v>
      </c>
      <c r="CF37" s="162">
        <f>$AP37*'PTAC PTHP Market Distribution'!AP24</f>
        <v>0</v>
      </c>
      <c r="CG37" s="162">
        <f>$AP37*'PTAC PTHP Market Distribution'!AQ24</f>
        <v>0</v>
      </c>
      <c r="CH37" s="162">
        <f>$AP37*'PTAC PTHP Market Distribution'!AR24</f>
        <v>0</v>
      </c>
      <c r="CI37" s="162">
        <f>$AP37*'PTAC PTHP Market Distribution'!AS24</f>
        <v>0</v>
      </c>
      <c r="CJ37" s="162">
        <f>$AP37*'PTAC PTHP Market Distribution'!AT24</f>
        <v>105362.45781424177</v>
      </c>
      <c r="CK37" s="162">
        <f>$AP37*'PTAC PTHP Market Distribution'!AU24</f>
        <v>22701.878938362515</v>
      </c>
      <c r="CL37" s="162">
        <f>$AP37*'PTAC PTHP Market Distribution'!AV24</f>
        <v>0</v>
      </c>
      <c r="CM37" s="162">
        <f t="shared" si="99"/>
        <v>128064.33675260429</v>
      </c>
      <c r="CN37" s="148"/>
      <c r="CO37" s="575" t="s">
        <v>52</v>
      </c>
      <c r="CP37" s="161">
        <f t="shared" si="100"/>
        <v>2020</v>
      </c>
      <c r="CQ37" s="162">
        <f>$AP37*'PTAC PTHP Market Distribution'!AZ24</f>
        <v>0</v>
      </c>
      <c r="CR37" s="162">
        <f>$AP37*'PTAC PTHP Market Distribution'!BA24</f>
        <v>0</v>
      </c>
      <c r="CS37" s="162">
        <f>$AP37*'PTAC PTHP Market Distribution'!BB24</f>
        <v>0</v>
      </c>
      <c r="CT37" s="162">
        <f>$AP37*'PTAC PTHP Market Distribution'!BC24</f>
        <v>0</v>
      </c>
      <c r="CU37" s="162">
        <f>$AP37*'PTAC PTHP Market Distribution'!BD24</f>
        <v>0</v>
      </c>
      <c r="CV37" s="162">
        <f>$AP37*'PTAC PTHP Market Distribution'!BE24</f>
        <v>128064.33675260426</v>
      </c>
      <c r="CW37" s="162">
        <f>$AP37*'PTAC PTHP Market Distribution'!BF24</f>
        <v>0</v>
      </c>
      <c r="CX37" s="162">
        <f t="shared" si="101"/>
        <v>128064.33675260426</v>
      </c>
      <c r="CY37" s="148"/>
      <c r="CZ37" s="575" t="s">
        <v>52</v>
      </c>
      <c r="DA37" s="161">
        <f t="shared" si="102"/>
        <v>2020</v>
      </c>
      <c r="DB37" s="162">
        <f>$AP37*'PTAC PTHP Market Distribution'!BJ24</f>
        <v>0</v>
      </c>
      <c r="DC37" s="162">
        <f>$AP37*'PTAC PTHP Market Distribution'!BK24</f>
        <v>0</v>
      </c>
      <c r="DD37" s="162">
        <f>$AP37*'PTAC PTHP Market Distribution'!BL24</f>
        <v>0</v>
      </c>
      <c r="DE37" s="162">
        <f>$AP37*'PTAC PTHP Market Distribution'!BM24</f>
        <v>0</v>
      </c>
      <c r="DF37" s="162">
        <f>$AP37*'PTAC PTHP Market Distribution'!BN24</f>
        <v>0</v>
      </c>
      <c r="DG37" s="162">
        <f>$AP37*'PTAC PTHP Market Distribution'!BO24</f>
        <v>0</v>
      </c>
      <c r="DH37" s="162">
        <f>$AP37*'PTAC PTHP Market Distribution'!BP24</f>
        <v>128064.33675260426</v>
      </c>
      <c r="DI37" s="162">
        <f t="shared" si="103"/>
        <v>128064.33675260426</v>
      </c>
      <c r="DK37" s="885"/>
      <c r="DL37" s="517" t="str">
        <f t="shared" si="104"/>
        <v>2020PTAC Standard Size - 9,000 Btu/h</v>
      </c>
      <c r="DM37" s="517" t="str">
        <f>VLOOKUP($DN37, 'Index Tables'!$F$4:$G$9, 2, FALSE)</f>
        <v>PTAC Standard Size - 9,000 Btu/h</v>
      </c>
      <c r="DN37" s="38" t="s">
        <v>52</v>
      </c>
      <c r="DO37" s="161">
        <f t="shared" si="105"/>
        <v>2020</v>
      </c>
      <c r="DP37" s="381">
        <v>0</v>
      </c>
      <c r="DQ37" s="384">
        <f t="shared" si="138"/>
        <v>271680.20463276573</v>
      </c>
      <c r="DR37" s="384">
        <f t="shared" si="139"/>
        <v>252255.34673721605</v>
      </c>
      <c r="DS37" s="384">
        <f t="shared" si="140"/>
        <v>239207.28714953832</v>
      </c>
      <c r="DT37" s="384">
        <f t="shared" si="141"/>
        <v>226125.34833408348</v>
      </c>
      <c r="DU37" s="384">
        <f t="shared" si="142"/>
        <v>213152.26582051333</v>
      </c>
      <c r="DV37" s="384">
        <f t="shared" si="143"/>
        <v>0</v>
      </c>
      <c r="DW37" s="384">
        <f t="shared" si="144"/>
        <v>1202420.4526741172</v>
      </c>
      <c r="DX37" s="420"/>
      <c r="DY37" s="885"/>
      <c r="DZ37" s="371" t="str">
        <f t="shared" si="108"/>
        <v>2020PTAC Standard Size - 9,000 Btu/h</v>
      </c>
      <c r="EA37" s="371" t="str">
        <f>VLOOKUP($EB37, 'Index Tables'!$F$4:$G$9, 2, FALSE)</f>
        <v>PTAC Standard Size - 9,000 Btu/h</v>
      </c>
      <c r="EB37" s="414" t="s">
        <v>52</v>
      </c>
      <c r="EC37" s="161">
        <f t="shared" si="109"/>
        <v>2020</v>
      </c>
      <c r="ED37" s="674"/>
      <c r="EE37" s="406">
        <f t="shared" si="145"/>
        <v>114407.91839264946</v>
      </c>
      <c r="EF37" s="406">
        <f t="shared" si="146"/>
        <v>106227.86876442259</v>
      </c>
      <c r="EG37" s="406">
        <f t="shared" si="147"/>
        <v>100733.16833710473</v>
      </c>
      <c r="EH37" s="406">
        <f t="shared" si="148"/>
        <v>667899.23135942686</v>
      </c>
      <c r="EI37" s="406">
        <f t="shared" si="149"/>
        <v>213152.26582051333</v>
      </c>
      <c r="EJ37" s="406">
        <f t="shared" si="150"/>
        <v>0</v>
      </c>
      <c r="EK37" s="406">
        <f t="shared" si="72"/>
        <v>1202420.4526741169</v>
      </c>
      <c r="EL37" s="405">
        <f t="shared" si="110"/>
        <v>-2.3283064365386963E-10</v>
      </c>
      <c r="EM37" s="409"/>
      <c r="EN37" s="552">
        <f t="shared" si="111"/>
        <v>1202420.4526741172</v>
      </c>
      <c r="EO37" s="407" t="str">
        <f t="shared" si="73"/>
        <v>OK</v>
      </c>
      <c r="EQ37" s="267" t="str">
        <f t="shared" si="112"/>
        <v>2020PTAC Standard Size - 9,000 Btu/h</v>
      </c>
      <c r="ER37" s="685" t="str">
        <f t="shared" si="113"/>
        <v>PTAC Standard Size - 9,000 Btu/h</v>
      </c>
      <c r="ES37" s="686">
        <f t="shared" si="114"/>
        <v>2020</v>
      </c>
      <c r="ET37" s="687">
        <f t="shared" si="115"/>
        <v>0</v>
      </c>
      <c r="EU37" s="687">
        <f t="shared" si="74"/>
        <v>114407.91839264946</v>
      </c>
      <c r="EV37" s="687">
        <f t="shared" si="75"/>
        <v>106227.86876442259</v>
      </c>
      <c r="EW37" s="687">
        <f t="shared" si="76"/>
        <v>100733.16833710473</v>
      </c>
      <c r="EX37" s="687">
        <f t="shared" si="77"/>
        <v>667899.23135942686</v>
      </c>
      <c r="EY37" s="293">
        <f t="shared" si="78"/>
        <v>213152.26582051333</v>
      </c>
      <c r="EZ37" s="293">
        <f t="shared" si="79"/>
        <v>0</v>
      </c>
      <c r="FA37" s="293">
        <f t="shared" si="116"/>
        <v>1202420.4526741169</v>
      </c>
      <c r="FB37" s="407" t="str">
        <f t="shared" si="117"/>
        <v>OK</v>
      </c>
      <c r="FD37" s="267" t="str">
        <f t="shared" si="118"/>
        <v>2020PTAC Standard Size - 9,000 Btu/h</v>
      </c>
      <c r="FE37" s="685" t="str">
        <f t="shared" si="119"/>
        <v>PTAC Standard Size - 9,000 Btu/h</v>
      </c>
      <c r="FF37" s="686">
        <f t="shared" si="120"/>
        <v>2020</v>
      </c>
      <c r="FG37" s="685">
        <f t="shared" si="121"/>
        <v>0</v>
      </c>
      <c r="FH37" s="685">
        <f t="shared" si="81"/>
        <v>9.514801427255544E-2</v>
      </c>
      <c r="FI37" s="685">
        <f t="shared" si="82"/>
        <v>8.83450281706184E-2</v>
      </c>
      <c r="FJ37" s="685">
        <f t="shared" si="83"/>
        <v>8.3775328432812088E-2</v>
      </c>
      <c r="FK37" s="685">
        <f t="shared" si="84"/>
        <v>0.55546230095642146</v>
      </c>
      <c r="FL37" s="692">
        <f t="shared" si="85"/>
        <v>0.17726932816759264</v>
      </c>
      <c r="FM37" s="692">
        <f t="shared" si="86"/>
        <v>0</v>
      </c>
      <c r="FN37" s="692">
        <f t="shared" si="87"/>
        <v>1</v>
      </c>
      <c r="FO37" s="407" t="str">
        <f t="shared" si="122"/>
        <v>OK</v>
      </c>
    </row>
    <row r="38" spans="1:171">
      <c r="A38" s="606">
        <v>2021</v>
      </c>
      <c r="B38" s="612">
        <v>6018028.4284125241</v>
      </c>
      <c r="C38" s="612">
        <v>3269634.5365037783</v>
      </c>
      <c r="D38" s="612">
        <v>2002037.1362885204</v>
      </c>
      <c r="E38" s="613">
        <v>746356.75562022533</v>
      </c>
      <c r="F38" s="614">
        <v>109849.12216894576</v>
      </c>
      <c r="G38" s="614">
        <v>457867.43979800103</v>
      </c>
      <c r="H38" s="612">
        <f t="shared" si="123"/>
        <v>567716.56196694681</v>
      </c>
      <c r="I38" s="615">
        <v>40639.116775003982</v>
      </c>
      <c r="J38" s="612">
        <v>25012.432863904498</v>
      </c>
      <c r="K38" s="612">
        <f t="shared" si="124"/>
        <v>482879.87266190554</v>
      </c>
      <c r="L38" s="614">
        <v>109849.12216894576</v>
      </c>
      <c r="M38" s="614">
        <v>297554.84946866933</v>
      </c>
      <c r="N38" s="614">
        <v>261736.57686622482</v>
      </c>
      <c r="O38" s="616">
        <v>1.349922583128027E-2</v>
      </c>
      <c r="P38" s="616">
        <v>-2.0507904897133944E-2</v>
      </c>
      <c r="S38" s="267">
        <f t="shared" si="88"/>
        <v>2021</v>
      </c>
      <c r="T38" s="162">
        <f t="shared" si="57"/>
        <v>6018028.4284125241</v>
      </c>
      <c r="U38" s="88">
        <f t="shared" si="134"/>
        <v>9.1539364195465378E-3</v>
      </c>
      <c r="V38" s="162">
        <f t="shared" si="58"/>
        <v>592728.99483085133</v>
      </c>
      <c r="W38" s="162">
        <f t="shared" si="59"/>
        <v>567716.56196694681</v>
      </c>
      <c r="X38" s="162">
        <f t="shared" si="60"/>
        <v>25012.432863904498</v>
      </c>
      <c r="Y38" s="89">
        <f t="shared" si="135"/>
        <v>2.4180629449253255E-2</v>
      </c>
      <c r="Z38" s="162">
        <f t="shared" si="61"/>
        <v>482879.87266190554</v>
      </c>
      <c r="AB38" s="645"/>
      <c r="AC38" s="648" t="s">
        <v>52</v>
      </c>
      <c r="AD38" s="585">
        <v>0.19700000000000001</v>
      </c>
      <c r="AE38" s="646"/>
      <c r="AF38" s="647"/>
      <c r="AO38" s="267">
        <f t="shared" si="125"/>
        <v>2021</v>
      </c>
      <c r="AP38" s="636">
        <f t="shared" si="126"/>
        <v>131422.04783488665</v>
      </c>
      <c r="AQ38" s="605">
        <f t="shared" si="127"/>
        <v>193463.92828485847</v>
      </c>
      <c r="AR38" s="605">
        <f t="shared" si="128"/>
        <v>102736.01708920072</v>
      </c>
      <c r="AS38" s="605">
        <f t="shared" si="129"/>
        <v>140094.56875800097</v>
      </c>
      <c r="AT38" s="605">
        <f t="shared" si="130"/>
        <v>14268.837539811289</v>
      </c>
      <c r="AU38" s="605">
        <f t="shared" si="131"/>
        <v>10743.595324093205</v>
      </c>
      <c r="AV38" s="605">
        <f t="shared" si="92"/>
        <v>592728.99483085133</v>
      </c>
      <c r="AX38" s="575" t="s">
        <v>52</v>
      </c>
      <c r="AY38" s="161">
        <f t="shared" si="93"/>
        <v>2021</v>
      </c>
      <c r="AZ38" s="162">
        <f>$AP38*'PTAC PTHP Market Distribution'!M25</f>
        <v>29694.079778528132</v>
      </c>
      <c r="BA38" s="162">
        <f>$AP38*'PTAC PTHP Market Distribution'!N25</f>
        <v>27570.983320997482</v>
      </c>
      <c r="BB38" s="162">
        <f>$AP38*'PTAC PTHP Market Distribution'!O25</f>
        <v>26144.85761973332</v>
      </c>
      <c r="BC38" s="162">
        <f>$AP38*'PTAC PTHP Market Distribution'!P25</f>
        <v>24715.028989528142</v>
      </c>
      <c r="BD38" s="162">
        <f>$AP38*'PTAC PTHP Market Distribution'!Q25</f>
        <v>23297.098126099598</v>
      </c>
      <c r="BE38" s="162">
        <f>$AP38*'PTAC PTHP Market Distribution'!R25</f>
        <v>0</v>
      </c>
      <c r="BF38" s="162">
        <f t="shared" si="132"/>
        <v>131422.04783488667</v>
      </c>
      <c r="BH38" s="575" t="s">
        <v>52</v>
      </c>
      <c r="BI38" s="161">
        <f t="shared" si="94"/>
        <v>2021</v>
      </c>
      <c r="BJ38" s="162">
        <f>$AP38*'PTAC PTHP Market Distribution'!V25</f>
        <v>0</v>
      </c>
      <c r="BK38" s="162">
        <f>$AP38*'PTAC PTHP Market Distribution'!W25</f>
        <v>0</v>
      </c>
      <c r="BL38" s="162">
        <f>$AP38*'PTAC PTHP Market Distribution'!X25</f>
        <v>57265.063099525614</v>
      </c>
      <c r="BM38" s="162">
        <f>$AP38*'PTAC PTHP Market Distribution'!Y25</f>
        <v>26144.85761973332</v>
      </c>
      <c r="BN38" s="162">
        <f>$AP38*'PTAC PTHP Market Distribution'!Z25</f>
        <v>24715.028989528142</v>
      </c>
      <c r="BO38" s="162">
        <f>$AP38*'PTAC PTHP Market Distribution'!AA25</f>
        <v>23297.098126099598</v>
      </c>
      <c r="BP38" s="162">
        <f>$AP38*'PTAC PTHP Market Distribution'!AB25</f>
        <v>0</v>
      </c>
      <c r="BQ38" s="162">
        <f t="shared" si="95"/>
        <v>131422.04783488667</v>
      </c>
      <c r="BR38" s="148"/>
      <c r="BS38" s="575" t="s">
        <v>52</v>
      </c>
      <c r="BT38" s="161">
        <f t="shared" si="96"/>
        <v>2021</v>
      </c>
      <c r="BU38" s="162">
        <f>$AP38*'PTAC PTHP Market Distribution'!AF25</f>
        <v>0</v>
      </c>
      <c r="BV38" s="162">
        <f>$AP38*'PTAC PTHP Market Distribution'!AG25</f>
        <v>0</v>
      </c>
      <c r="BW38" s="162">
        <f>$AP38*'PTAC PTHP Market Distribution'!AH25</f>
        <v>0</v>
      </c>
      <c r="BX38" s="162">
        <f>$AP38*'PTAC PTHP Market Distribution'!AI25</f>
        <v>83409.920719258938</v>
      </c>
      <c r="BY38" s="162">
        <f>$AP38*'PTAC PTHP Market Distribution'!AJ25</f>
        <v>24715.028989528142</v>
      </c>
      <c r="BZ38" s="162">
        <f>$AP38*'PTAC PTHP Market Distribution'!AK25</f>
        <v>23297.098126099598</v>
      </c>
      <c r="CA38" s="162">
        <f>$AP38*'PTAC PTHP Market Distribution'!AL25</f>
        <v>0</v>
      </c>
      <c r="CB38" s="162">
        <f t="shared" si="97"/>
        <v>131422.04783488667</v>
      </c>
      <c r="CC38" s="148"/>
      <c r="CD38" s="575" t="s">
        <v>52</v>
      </c>
      <c r="CE38" s="161">
        <f t="shared" si="98"/>
        <v>2021</v>
      </c>
      <c r="CF38" s="162">
        <f>$AP38*'PTAC PTHP Market Distribution'!AP25</f>
        <v>0</v>
      </c>
      <c r="CG38" s="162">
        <f>$AP38*'PTAC PTHP Market Distribution'!AQ25</f>
        <v>0</v>
      </c>
      <c r="CH38" s="162">
        <f>$AP38*'PTAC PTHP Market Distribution'!AR25</f>
        <v>0</v>
      </c>
      <c r="CI38" s="162">
        <f>$AP38*'PTAC PTHP Market Distribution'!AS25</f>
        <v>0</v>
      </c>
      <c r="CJ38" s="162">
        <f>$AP38*'PTAC PTHP Market Distribution'!AT25</f>
        <v>108124.94970878708</v>
      </c>
      <c r="CK38" s="162">
        <f>$AP38*'PTAC PTHP Market Distribution'!AU25</f>
        <v>23297.098126099598</v>
      </c>
      <c r="CL38" s="162">
        <f>$AP38*'PTAC PTHP Market Distribution'!AV25</f>
        <v>0</v>
      </c>
      <c r="CM38" s="162">
        <f t="shared" si="99"/>
        <v>131422.04783488667</v>
      </c>
      <c r="CN38" s="148"/>
      <c r="CO38" s="575" t="s">
        <v>52</v>
      </c>
      <c r="CP38" s="161">
        <f t="shared" si="100"/>
        <v>2021</v>
      </c>
      <c r="CQ38" s="162">
        <f>$AP38*'PTAC PTHP Market Distribution'!AZ25</f>
        <v>0</v>
      </c>
      <c r="CR38" s="162">
        <f>$AP38*'PTAC PTHP Market Distribution'!BA25</f>
        <v>0</v>
      </c>
      <c r="CS38" s="162">
        <f>$AP38*'PTAC PTHP Market Distribution'!BB25</f>
        <v>0</v>
      </c>
      <c r="CT38" s="162">
        <f>$AP38*'PTAC PTHP Market Distribution'!BC25</f>
        <v>0</v>
      </c>
      <c r="CU38" s="162">
        <f>$AP38*'PTAC PTHP Market Distribution'!BD25</f>
        <v>0</v>
      </c>
      <c r="CV38" s="162">
        <f>$AP38*'PTAC PTHP Market Distribution'!BE25</f>
        <v>131422.04783488665</v>
      </c>
      <c r="CW38" s="162">
        <f>$AP38*'PTAC PTHP Market Distribution'!BF25</f>
        <v>0</v>
      </c>
      <c r="CX38" s="162">
        <f t="shared" si="101"/>
        <v>131422.04783488665</v>
      </c>
      <c r="CY38" s="148"/>
      <c r="CZ38" s="575" t="s">
        <v>52</v>
      </c>
      <c r="DA38" s="161">
        <f t="shared" si="102"/>
        <v>2021</v>
      </c>
      <c r="DB38" s="162">
        <f>$AP38*'PTAC PTHP Market Distribution'!BJ25</f>
        <v>0</v>
      </c>
      <c r="DC38" s="162">
        <f>$AP38*'PTAC PTHP Market Distribution'!BK25</f>
        <v>0</v>
      </c>
      <c r="DD38" s="162">
        <f>$AP38*'PTAC PTHP Market Distribution'!BL25</f>
        <v>0</v>
      </c>
      <c r="DE38" s="162">
        <f>$AP38*'PTAC PTHP Market Distribution'!BM25</f>
        <v>0</v>
      </c>
      <c r="DF38" s="162">
        <f>$AP38*'PTAC PTHP Market Distribution'!BN25</f>
        <v>0</v>
      </c>
      <c r="DG38" s="162">
        <f>$AP38*'PTAC PTHP Market Distribution'!BO25</f>
        <v>0</v>
      </c>
      <c r="DH38" s="162">
        <f>$AP38*'PTAC PTHP Market Distribution'!BP25</f>
        <v>131422.04783488665</v>
      </c>
      <c r="DI38" s="162">
        <f t="shared" si="103"/>
        <v>131422.04783488665</v>
      </c>
      <c r="DK38" s="885"/>
      <c r="DL38" s="517" t="str">
        <f t="shared" si="104"/>
        <v>2021PTAC Standard Size - 9,000 Btu/h</v>
      </c>
      <c r="DM38" s="517" t="str">
        <f>VLOOKUP($DN38, 'Index Tables'!$F$4:$G$9, 2, FALSE)</f>
        <v>PTAC Standard Size - 9,000 Btu/h</v>
      </c>
      <c r="DN38" s="38" t="s">
        <v>52</v>
      </c>
      <c r="DO38" s="161">
        <f t="shared" si="105"/>
        <v>2021</v>
      </c>
      <c r="DP38" s="381">
        <v>0</v>
      </c>
      <c r="DQ38" s="384">
        <f t="shared" si="138"/>
        <v>275352.79171574407</v>
      </c>
      <c r="DR38" s="384">
        <f t="shared" si="139"/>
        <v>255665.34758468886</v>
      </c>
      <c r="DS38" s="384">
        <f t="shared" si="140"/>
        <v>242440.90365143685</v>
      </c>
      <c r="DT38" s="384">
        <f t="shared" si="141"/>
        <v>229182.12250925126</v>
      </c>
      <c r="DU38" s="384">
        <f t="shared" si="142"/>
        <v>216033.66919407944</v>
      </c>
      <c r="DV38" s="384">
        <f t="shared" si="143"/>
        <v>0</v>
      </c>
      <c r="DW38" s="384">
        <f t="shared" si="144"/>
        <v>1218674.8346552008</v>
      </c>
      <c r="DX38" s="420"/>
      <c r="DY38" s="885"/>
      <c r="DZ38" s="371" t="str">
        <f t="shared" si="108"/>
        <v>2021PTAC Standard Size - 9,000 Btu/h</v>
      </c>
      <c r="EA38" s="371" t="str">
        <f>VLOOKUP($EB38, 'Index Tables'!$F$4:$G$9, 2, FALSE)</f>
        <v>PTAC Standard Size - 9,000 Btu/h</v>
      </c>
      <c r="EB38" s="414" t="s">
        <v>52</v>
      </c>
      <c r="EC38" s="161">
        <f t="shared" si="109"/>
        <v>2021</v>
      </c>
      <c r="ED38" s="674"/>
      <c r="EE38" s="406">
        <f t="shared" si="145"/>
        <v>98668.954557030724</v>
      </c>
      <c r="EF38" s="406">
        <f t="shared" si="146"/>
        <v>91614.224811212451</v>
      </c>
      <c r="EG38" s="406">
        <f t="shared" si="147"/>
        <v>86875.423910152138</v>
      </c>
      <c r="EH38" s="406">
        <f t="shared" si="148"/>
        <v>725482.56218272576</v>
      </c>
      <c r="EI38" s="406">
        <f t="shared" si="149"/>
        <v>216033.66919407944</v>
      </c>
      <c r="EJ38" s="406">
        <f t="shared" si="150"/>
        <v>0</v>
      </c>
      <c r="EK38" s="406">
        <f t="shared" si="72"/>
        <v>1218674.8346552006</v>
      </c>
      <c r="EL38" s="405">
        <f t="shared" si="110"/>
        <v>-2.3283064365386963E-10</v>
      </c>
      <c r="EM38" s="409"/>
      <c r="EN38" s="552">
        <f t="shared" si="111"/>
        <v>1218674.8346552008</v>
      </c>
      <c r="EO38" s="407" t="str">
        <f t="shared" si="73"/>
        <v>OK</v>
      </c>
      <c r="EQ38" s="267" t="str">
        <f t="shared" si="112"/>
        <v>2021PTAC Standard Size - 9,000 Btu/h</v>
      </c>
      <c r="ER38" s="685" t="str">
        <f t="shared" si="113"/>
        <v>PTAC Standard Size - 9,000 Btu/h</v>
      </c>
      <c r="ES38" s="686">
        <f t="shared" si="114"/>
        <v>2021</v>
      </c>
      <c r="ET38" s="687">
        <f t="shared" si="115"/>
        <v>0</v>
      </c>
      <c r="EU38" s="687">
        <f t="shared" si="74"/>
        <v>98668.954557030724</v>
      </c>
      <c r="EV38" s="687">
        <f t="shared" si="75"/>
        <v>91614.224811212451</v>
      </c>
      <c r="EW38" s="687">
        <f t="shared" si="76"/>
        <v>86875.423910152138</v>
      </c>
      <c r="EX38" s="687">
        <f t="shared" si="77"/>
        <v>725482.56218272576</v>
      </c>
      <c r="EY38" s="293">
        <f t="shared" si="78"/>
        <v>216033.66919407944</v>
      </c>
      <c r="EZ38" s="293">
        <f t="shared" si="79"/>
        <v>0</v>
      </c>
      <c r="FA38" s="293">
        <f t="shared" si="116"/>
        <v>1218674.8346552006</v>
      </c>
      <c r="FB38" s="407" t="str">
        <f t="shared" si="117"/>
        <v>OK</v>
      </c>
      <c r="FD38" s="267" t="str">
        <f t="shared" si="118"/>
        <v>2021PTAC Standard Size - 9,000 Btu/h</v>
      </c>
      <c r="FE38" s="685" t="str">
        <f t="shared" si="119"/>
        <v>PTAC Standard Size - 9,000 Btu/h</v>
      </c>
      <c r="FF38" s="686">
        <f t="shared" si="120"/>
        <v>2021</v>
      </c>
      <c r="FG38" s="685">
        <f t="shared" si="121"/>
        <v>0</v>
      </c>
      <c r="FH38" s="685">
        <f t="shared" si="81"/>
        <v>8.0964135593188893E-2</v>
      </c>
      <c r="FI38" s="685">
        <f t="shared" si="82"/>
        <v>7.5175282369010957E-2</v>
      </c>
      <c r="FJ38" s="685">
        <f t="shared" si="83"/>
        <v>7.1286795656801905E-2</v>
      </c>
      <c r="FK38" s="685">
        <f t="shared" si="84"/>
        <v>0.5953044582134055</v>
      </c>
      <c r="FL38" s="692">
        <f t="shared" si="85"/>
        <v>0.17726932816759264</v>
      </c>
      <c r="FM38" s="692">
        <f t="shared" si="86"/>
        <v>0</v>
      </c>
      <c r="FN38" s="692">
        <f t="shared" si="87"/>
        <v>1</v>
      </c>
      <c r="FO38" s="407" t="str">
        <f t="shared" si="122"/>
        <v>OK</v>
      </c>
    </row>
    <row r="39" spans="1:171">
      <c r="A39" s="606">
        <v>2022</v>
      </c>
      <c r="B39" s="612">
        <v>6076765.7685525734</v>
      </c>
      <c r="C39" s="612">
        <v>3233816.2639013338</v>
      </c>
      <c r="D39" s="612">
        <v>2111886.258457466</v>
      </c>
      <c r="E39" s="613">
        <v>731063.246193773</v>
      </c>
      <c r="F39" s="614">
        <v>113176.48980737996</v>
      </c>
      <c r="G39" s="614">
        <v>469433.96193123679</v>
      </c>
      <c r="H39" s="612">
        <f t="shared" si="123"/>
        <v>582610.45173861668</v>
      </c>
      <c r="I39" s="615">
        <v>39805.693633078685</v>
      </c>
      <c r="J39" s="612">
        <v>24512.184206626407</v>
      </c>
      <c r="K39" s="612">
        <f t="shared" si="124"/>
        <v>493946.14613786316</v>
      </c>
      <c r="L39" s="614">
        <v>113176.48980737996</v>
      </c>
      <c r="M39" s="614">
        <v>294267.10828534007</v>
      </c>
      <c r="N39" s="614">
        <v>259119.21109756257</v>
      </c>
      <c r="O39" s="616">
        <v>1.4043144975925292E-2</v>
      </c>
      <c r="P39" s="616">
        <v>-2.0490883630769008E-2</v>
      </c>
      <c r="S39" s="267">
        <f t="shared" si="88"/>
        <v>2022</v>
      </c>
      <c r="T39" s="162">
        <f t="shared" si="57"/>
        <v>6076765.7685525734</v>
      </c>
      <c r="U39" s="88">
        <f t="shared" si="134"/>
        <v>9.7602297561003581E-3</v>
      </c>
      <c r="V39" s="162">
        <f t="shared" si="58"/>
        <v>607122.63594524306</v>
      </c>
      <c r="W39" s="162">
        <f t="shared" si="59"/>
        <v>582610.45173861668</v>
      </c>
      <c r="X39" s="162">
        <f t="shared" si="60"/>
        <v>24512.184206626407</v>
      </c>
      <c r="Y39" s="89">
        <f t="shared" si="135"/>
        <v>2.4283679792818758E-2</v>
      </c>
      <c r="Z39" s="162">
        <f t="shared" si="61"/>
        <v>493946.14613786316</v>
      </c>
      <c r="AB39" s="645"/>
      <c r="AC39" s="649" t="s">
        <v>74</v>
      </c>
      <c r="AD39" s="650">
        <v>0.28999999999999998</v>
      </c>
      <c r="AE39" s="646"/>
      <c r="AF39" s="647"/>
      <c r="AO39" s="267">
        <f t="shared" si="125"/>
        <v>2022</v>
      </c>
      <c r="AP39" s="636">
        <f t="shared" si="126"/>
        <v>134869.86955641303</v>
      </c>
      <c r="AQ39" s="605">
        <f t="shared" si="127"/>
        <v>198539.401885075</v>
      </c>
      <c r="AR39" s="605">
        <f t="shared" si="128"/>
        <v>105431.26858724673</v>
      </c>
      <c r="AS39" s="605">
        <f t="shared" si="129"/>
        <v>143769.91170988191</v>
      </c>
      <c r="AT39" s="605">
        <f t="shared" si="130"/>
        <v>13983.460789015064</v>
      </c>
      <c r="AU39" s="605">
        <f t="shared" si="131"/>
        <v>10528.723417611342</v>
      </c>
      <c r="AV39" s="605">
        <f t="shared" si="92"/>
        <v>607122.63594524306</v>
      </c>
      <c r="AX39" s="575" t="s">
        <v>52</v>
      </c>
      <c r="AY39" s="161">
        <f t="shared" si="93"/>
        <v>2022</v>
      </c>
      <c r="AZ39" s="162">
        <f>$AP39*'PTAC PTHP Market Distribution'!M26</f>
        <v>30473.095894528491</v>
      </c>
      <c r="BA39" s="162">
        <f>$AP39*'PTAC PTHP Market Distribution'!N26</f>
        <v>28294.300578216047</v>
      </c>
      <c r="BB39" s="162">
        <f>$AP39*'PTAC PTHP Market Distribution'!O26</f>
        <v>26830.760856614725</v>
      </c>
      <c r="BC39" s="162">
        <f>$AP39*'PTAC PTHP Market Distribution'!P26</f>
        <v>25363.42106073759</v>
      </c>
      <c r="BD39" s="162">
        <f>$AP39*'PTAC PTHP Market Distribution'!Q26</f>
        <v>23908.291166316212</v>
      </c>
      <c r="BE39" s="162">
        <f>$AP39*'PTAC PTHP Market Distribution'!R26</f>
        <v>0</v>
      </c>
      <c r="BF39" s="162">
        <f t="shared" si="132"/>
        <v>134869.86955641306</v>
      </c>
      <c r="BH39" s="575" t="s">
        <v>52</v>
      </c>
      <c r="BI39" s="161">
        <f t="shared" si="94"/>
        <v>2022</v>
      </c>
      <c r="BJ39" s="162">
        <f>$AP39*'PTAC PTHP Market Distribution'!V26</f>
        <v>0</v>
      </c>
      <c r="BK39" s="162">
        <f>$AP39*'PTAC PTHP Market Distribution'!W26</f>
        <v>0</v>
      </c>
      <c r="BL39" s="162">
        <f>$AP39*'PTAC PTHP Market Distribution'!X26</f>
        <v>58767.396472744535</v>
      </c>
      <c r="BM39" s="162">
        <f>$AP39*'PTAC PTHP Market Distribution'!Y26</f>
        <v>26830.760856614725</v>
      </c>
      <c r="BN39" s="162">
        <f>$AP39*'PTAC PTHP Market Distribution'!Z26</f>
        <v>25363.42106073759</v>
      </c>
      <c r="BO39" s="162">
        <f>$AP39*'PTAC PTHP Market Distribution'!AA26</f>
        <v>23908.291166316212</v>
      </c>
      <c r="BP39" s="162">
        <f>$AP39*'PTAC PTHP Market Distribution'!AB26</f>
        <v>0</v>
      </c>
      <c r="BQ39" s="162">
        <f t="shared" si="95"/>
        <v>134869.86955641306</v>
      </c>
      <c r="BR39" s="148"/>
      <c r="BS39" s="575" t="s">
        <v>52</v>
      </c>
      <c r="BT39" s="161">
        <f t="shared" si="96"/>
        <v>2022</v>
      </c>
      <c r="BU39" s="162">
        <f>$AP39*'PTAC PTHP Market Distribution'!AF26</f>
        <v>0</v>
      </c>
      <c r="BV39" s="162">
        <f>$AP39*'PTAC PTHP Market Distribution'!AG26</f>
        <v>0</v>
      </c>
      <c r="BW39" s="162">
        <f>$AP39*'PTAC PTHP Market Distribution'!AH26</f>
        <v>0</v>
      </c>
      <c r="BX39" s="162">
        <f>$AP39*'PTAC PTHP Market Distribution'!AI26</f>
        <v>85598.157329359266</v>
      </c>
      <c r="BY39" s="162">
        <f>$AP39*'PTAC PTHP Market Distribution'!AJ26</f>
        <v>25363.42106073759</v>
      </c>
      <c r="BZ39" s="162">
        <f>$AP39*'PTAC PTHP Market Distribution'!AK26</f>
        <v>23908.291166316212</v>
      </c>
      <c r="CA39" s="162">
        <f>$AP39*'PTAC PTHP Market Distribution'!AL26</f>
        <v>0</v>
      </c>
      <c r="CB39" s="162">
        <f t="shared" si="97"/>
        <v>134869.86955641306</v>
      </c>
      <c r="CC39" s="148"/>
      <c r="CD39" s="575" t="s">
        <v>52</v>
      </c>
      <c r="CE39" s="161">
        <f t="shared" si="98"/>
        <v>2022</v>
      </c>
      <c r="CF39" s="162">
        <f>$AP39*'PTAC PTHP Market Distribution'!AP26</f>
        <v>0</v>
      </c>
      <c r="CG39" s="162">
        <f>$AP39*'PTAC PTHP Market Distribution'!AQ26</f>
        <v>0</v>
      </c>
      <c r="CH39" s="162">
        <f>$AP39*'PTAC PTHP Market Distribution'!AR26</f>
        <v>0</v>
      </c>
      <c r="CI39" s="162">
        <f>$AP39*'PTAC PTHP Market Distribution'!AS26</f>
        <v>0</v>
      </c>
      <c r="CJ39" s="162">
        <f>$AP39*'PTAC PTHP Market Distribution'!AT26</f>
        <v>110961.57839009685</v>
      </c>
      <c r="CK39" s="162">
        <f>$AP39*'PTAC PTHP Market Distribution'!AU26</f>
        <v>23908.291166316212</v>
      </c>
      <c r="CL39" s="162">
        <f>$AP39*'PTAC PTHP Market Distribution'!AV26</f>
        <v>0</v>
      </c>
      <c r="CM39" s="162">
        <f t="shared" si="99"/>
        <v>134869.86955641306</v>
      </c>
      <c r="CN39" s="148"/>
      <c r="CO39" s="575" t="s">
        <v>52</v>
      </c>
      <c r="CP39" s="161">
        <f t="shared" si="100"/>
        <v>2022</v>
      </c>
      <c r="CQ39" s="162">
        <f>$AP39*'PTAC PTHP Market Distribution'!AZ26</f>
        <v>0</v>
      </c>
      <c r="CR39" s="162">
        <f>$AP39*'PTAC PTHP Market Distribution'!BA26</f>
        <v>0</v>
      </c>
      <c r="CS39" s="162">
        <f>$AP39*'PTAC PTHP Market Distribution'!BB26</f>
        <v>0</v>
      </c>
      <c r="CT39" s="162">
        <f>$AP39*'PTAC PTHP Market Distribution'!BC26</f>
        <v>0</v>
      </c>
      <c r="CU39" s="162">
        <f>$AP39*'PTAC PTHP Market Distribution'!BD26</f>
        <v>0</v>
      </c>
      <c r="CV39" s="162">
        <f>$AP39*'PTAC PTHP Market Distribution'!BE26</f>
        <v>134869.86955641303</v>
      </c>
      <c r="CW39" s="162">
        <f>$AP39*'PTAC PTHP Market Distribution'!BF26</f>
        <v>0</v>
      </c>
      <c r="CX39" s="162">
        <f t="shared" si="101"/>
        <v>134869.86955641303</v>
      </c>
      <c r="CY39" s="148"/>
      <c r="CZ39" s="575" t="s">
        <v>52</v>
      </c>
      <c r="DA39" s="161">
        <f t="shared" si="102"/>
        <v>2022</v>
      </c>
      <c r="DB39" s="162">
        <f>$AP39*'PTAC PTHP Market Distribution'!BJ26</f>
        <v>0</v>
      </c>
      <c r="DC39" s="162">
        <f>$AP39*'PTAC PTHP Market Distribution'!BK26</f>
        <v>0</v>
      </c>
      <c r="DD39" s="162">
        <f>$AP39*'PTAC PTHP Market Distribution'!BL26</f>
        <v>0</v>
      </c>
      <c r="DE39" s="162">
        <f>$AP39*'PTAC PTHP Market Distribution'!BM26</f>
        <v>0</v>
      </c>
      <c r="DF39" s="162">
        <f>$AP39*'PTAC PTHP Market Distribution'!BN26</f>
        <v>0</v>
      </c>
      <c r="DG39" s="162">
        <f>$AP39*'PTAC PTHP Market Distribution'!BO26</f>
        <v>0</v>
      </c>
      <c r="DH39" s="162">
        <f>$AP39*'PTAC PTHP Market Distribution'!BP26</f>
        <v>134869.86955641303</v>
      </c>
      <c r="DI39" s="162">
        <f t="shared" si="103"/>
        <v>134869.86955641303</v>
      </c>
      <c r="DK39" s="885"/>
      <c r="DL39" s="517" t="str">
        <f t="shared" si="104"/>
        <v>2022PTAC Standard Size - 9,000 Btu/h</v>
      </c>
      <c r="DM39" s="517" t="str">
        <f>VLOOKUP($DN39, 'Index Tables'!$F$4:$G$9, 2, FALSE)</f>
        <v>PTAC Standard Size - 9,000 Btu/h</v>
      </c>
      <c r="DN39" s="38" t="s">
        <v>52</v>
      </c>
      <c r="DO39" s="161">
        <f t="shared" si="105"/>
        <v>2022</v>
      </c>
      <c r="DP39" s="381">
        <v>0</v>
      </c>
      <c r="DQ39" s="384">
        <f t="shared" si="138"/>
        <v>279224.93161859212</v>
      </c>
      <c r="DR39" s="384">
        <f t="shared" si="139"/>
        <v>259260.63342867681</v>
      </c>
      <c r="DS39" s="384">
        <f t="shared" si="140"/>
        <v>245850.22117192298</v>
      </c>
      <c r="DT39" s="384">
        <f t="shared" si="141"/>
        <v>232404.9888403237</v>
      </c>
      <c r="DU39" s="384">
        <f t="shared" si="142"/>
        <v>219071.63581730737</v>
      </c>
      <c r="DV39" s="384">
        <f t="shared" si="143"/>
        <v>0</v>
      </c>
      <c r="DW39" s="384">
        <f t="shared" si="144"/>
        <v>1235812.4108768234</v>
      </c>
      <c r="DX39" s="420"/>
      <c r="DY39" s="885"/>
      <c r="DZ39" s="371" t="str">
        <f t="shared" si="108"/>
        <v>2022PTAC Standard Size - 9,000 Btu/h</v>
      </c>
      <c r="EA39" s="371" t="str">
        <f>VLOOKUP($EB39, 'Index Tables'!$F$4:$G$9, 2, FALSE)</f>
        <v>PTAC Standard Size - 9,000 Btu/h</v>
      </c>
      <c r="EB39" s="414" t="s">
        <v>52</v>
      </c>
      <c r="EC39" s="161">
        <f t="shared" si="109"/>
        <v>2022</v>
      </c>
      <c r="ED39" s="674"/>
      <c r="EE39" s="406">
        <f t="shared" si="145"/>
        <v>83105.523735146373</v>
      </c>
      <c r="EF39" s="406">
        <f t="shared" si="146"/>
        <v>77163.563440054073</v>
      </c>
      <c r="EG39" s="406">
        <f t="shared" si="147"/>
        <v>73172.231693130874</v>
      </c>
      <c r="EH39" s="406">
        <f t="shared" si="148"/>
        <v>783299.45619118435</v>
      </c>
      <c r="EI39" s="406">
        <f t="shared" si="149"/>
        <v>219071.63581730737</v>
      </c>
      <c r="EJ39" s="406">
        <f t="shared" si="150"/>
        <v>0</v>
      </c>
      <c r="EK39" s="406">
        <f t="shared" si="72"/>
        <v>1235812.4108768229</v>
      </c>
      <c r="EL39" s="405">
        <f t="shared" si="110"/>
        <v>-4.6566128730773926E-10</v>
      </c>
      <c r="EM39" s="409"/>
      <c r="EN39" s="552">
        <f t="shared" si="111"/>
        <v>1235812.4108768234</v>
      </c>
      <c r="EO39" s="407" t="str">
        <f t="shared" si="73"/>
        <v>OK</v>
      </c>
      <c r="EQ39" s="267" t="str">
        <f t="shared" si="112"/>
        <v>2022PTAC Standard Size - 9,000 Btu/h</v>
      </c>
      <c r="ER39" s="685" t="str">
        <f t="shared" si="113"/>
        <v>PTAC Standard Size - 9,000 Btu/h</v>
      </c>
      <c r="ES39" s="686">
        <f t="shared" si="114"/>
        <v>2022</v>
      </c>
      <c r="ET39" s="687">
        <f t="shared" si="115"/>
        <v>0</v>
      </c>
      <c r="EU39" s="687">
        <f t="shared" si="74"/>
        <v>83105.523735146373</v>
      </c>
      <c r="EV39" s="687">
        <f t="shared" si="75"/>
        <v>77163.563440054073</v>
      </c>
      <c r="EW39" s="687">
        <f t="shared" si="76"/>
        <v>73172.231693130874</v>
      </c>
      <c r="EX39" s="687">
        <f t="shared" si="77"/>
        <v>783299.45619118435</v>
      </c>
      <c r="EY39" s="293">
        <f t="shared" si="78"/>
        <v>219071.63581730737</v>
      </c>
      <c r="EZ39" s="293">
        <f t="shared" si="79"/>
        <v>0</v>
      </c>
      <c r="FA39" s="293">
        <f t="shared" si="116"/>
        <v>1235812.4108768229</v>
      </c>
      <c r="FB39" s="407" t="str">
        <f t="shared" si="117"/>
        <v>OK</v>
      </c>
      <c r="FD39" s="267" t="str">
        <f t="shared" si="118"/>
        <v>2022PTAC Standard Size - 9,000 Btu/h</v>
      </c>
      <c r="FE39" s="685" t="str">
        <f t="shared" si="119"/>
        <v>PTAC Standard Size - 9,000 Btu/h</v>
      </c>
      <c r="FF39" s="686">
        <f t="shared" si="120"/>
        <v>2022</v>
      </c>
      <c r="FG39" s="685">
        <f t="shared" si="121"/>
        <v>0</v>
      </c>
      <c r="FH39" s="685">
        <f t="shared" si="81"/>
        <v>6.724768500761541E-2</v>
      </c>
      <c r="FI39" s="685">
        <f t="shared" si="82"/>
        <v>6.2439544028616491E-2</v>
      </c>
      <c r="FJ39" s="685">
        <f t="shared" si="83"/>
        <v>5.9209821044938646E-2</v>
      </c>
      <c r="FK39" s="685">
        <f t="shared" si="84"/>
        <v>0.63383362175123692</v>
      </c>
      <c r="FL39" s="692">
        <f t="shared" si="85"/>
        <v>0.17726932816759267</v>
      </c>
      <c r="FM39" s="692">
        <f t="shared" si="86"/>
        <v>0</v>
      </c>
      <c r="FN39" s="692">
        <f t="shared" si="87"/>
        <v>1</v>
      </c>
      <c r="FO39" s="407" t="str">
        <f t="shared" si="122"/>
        <v>OK</v>
      </c>
    </row>
    <row r="40" spans="1:171">
      <c r="A40" s="606">
        <v>2023</v>
      </c>
      <c r="B40" s="612">
        <v>6139826.2618976682</v>
      </c>
      <c r="C40" s="612">
        <v>3198668.3667135565</v>
      </c>
      <c r="D40" s="612">
        <v>2225062.7482648459</v>
      </c>
      <c r="E40" s="613">
        <v>716095.14691926574</v>
      </c>
      <c r="F40" s="614">
        <v>116419.24264999095</v>
      </c>
      <c r="G40" s="614">
        <v>480901.68173594383</v>
      </c>
      <c r="H40" s="612">
        <f t="shared" si="123"/>
        <v>597320.92438593484</v>
      </c>
      <c r="I40" s="615">
        <v>38990.039797001227</v>
      </c>
      <c r="J40" s="612">
        <v>24021.940522493878</v>
      </c>
      <c r="K40" s="612">
        <f t="shared" si="124"/>
        <v>504923.62225843768</v>
      </c>
      <c r="L40" s="614">
        <v>116419.24264999095</v>
      </c>
      <c r="M40" s="614">
        <v>291043.46375112009</v>
      </c>
      <c r="N40" s="614">
        <v>256528.01898658695</v>
      </c>
      <c r="O40" s="616">
        <v>1.4596508558649246E-2</v>
      </c>
      <c r="P40" s="616">
        <v>-2.0474424548679648E-2</v>
      </c>
      <c r="S40" s="267">
        <f t="shared" si="88"/>
        <v>2023</v>
      </c>
      <c r="T40" s="162">
        <f t="shared" si="57"/>
        <v>6139826.2618976682</v>
      </c>
      <c r="U40" s="88">
        <f t="shared" si="134"/>
        <v>1.0377311837727055E-2</v>
      </c>
      <c r="V40" s="162">
        <f t="shared" si="58"/>
        <v>621342.86490842863</v>
      </c>
      <c r="W40" s="162">
        <f t="shared" si="59"/>
        <v>597320.92438593484</v>
      </c>
      <c r="X40" s="162">
        <f t="shared" si="60"/>
        <v>24021.940522493878</v>
      </c>
      <c r="Y40" s="89">
        <f t="shared" si="135"/>
        <v>2.3422333679003371E-2</v>
      </c>
      <c r="Z40" s="162">
        <f t="shared" si="61"/>
        <v>504923.62225843768</v>
      </c>
      <c r="AB40" s="645"/>
      <c r="AC40" s="651" t="s">
        <v>75</v>
      </c>
      <c r="AD40" s="650">
        <v>0.154</v>
      </c>
      <c r="AE40" s="646"/>
      <c r="AF40" s="647"/>
      <c r="AO40" s="267">
        <f t="shared" si="125"/>
        <v>2023</v>
      </c>
      <c r="AP40" s="636">
        <f t="shared" si="126"/>
        <v>138275.23161460538</v>
      </c>
      <c r="AQ40" s="605">
        <f t="shared" si="127"/>
        <v>203552.37141236322</v>
      </c>
      <c r="AR40" s="605">
        <f t="shared" si="128"/>
        <v>108093.32826725495</v>
      </c>
      <c r="AS40" s="605">
        <f t="shared" si="129"/>
        <v>147399.99309171128</v>
      </c>
      <c r="AT40" s="605">
        <f t="shared" si="130"/>
        <v>13703.791573234761</v>
      </c>
      <c r="AU40" s="605">
        <f t="shared" si="131"/>
        <v>10318.148949259114</v>
      </c>
      <c r="AV40" s="605">
        <f t="shared" si="92"/>
        <v>621342.86490842863</v>
      </c>
      <c r="AX40" s="575" t="s">
        <v>52</v>
      </c>
      <c r="AY40" s="161">
        <f t="shared" si="93"/>
        <v>2023</v>
      </c>
      <c r="AZ40" s="162">
        <f>$AP40*'PTAC PTHP Market Distribution'!M27</f>
        <v>31242.518486069432</v>
      </c>
      <c r="BA40" s="162">
        <f>$AP40*'PTAC PTHP Market Distribution'!N27</f>
        <v>29008.710238201998</v>
      </c>
      <c r="BB40" s="162">
        <f>$AP40*'PTAC PTHP Market Distribution'!O27</f>
        <v>27508.21724708992</v>
      </c>
      <c r="BC40" s="162">
        <f>$AP40*'PTAC PTHP Market Distribution'!P27</f>
        <v>26003.828232704676</v>
      </c>
      <c r="BD40" s="162">
        <f>$AP40*'PTAC PTHP Market Distribution'!Q27</f>
        <v>24511.95741053938</v>
      </c>
      <c r="BE40" s="162">
        <f>$AP40*'PTAC PTHP Market Distribution'!R27</f>
        <v>0</v>
      </c>
      <c r="BF40" s="162">
        <f t="shared" si="132"/>
        <v>138275.23161460541</v>
      </c>
      <c r="BH40" s="575" t="s">
        <v>52</v>
      </c>
      <c r="BI40" s="161">
        <f t="shared" si="94"/>
        <v>2023</v>
      </c>
      <c r="BJ40" s="162">
        <f>$AP40*'PTAC PTHP Market Distribution'!V27</f>
        <v>0</v>
      </c>
      <c r="BK40" s="162">
        <f>$AP40*'PTAC PTHP Market Distribution'!W27</f>
        <v>0</v>
      </c>
      <c r="BL40" s="162">
        <f>$AP40*'PTAC PTHP Market Distribution'!X27</f>
        <v>60251.22872427143</v>
      </c>
      <c r="BM40" s="162">
        <f>$AP40*'PTAC PTHP Market Distribution'!Y27</f>
        <v>27508.21724708992</v>
      </c>
      <c r="BN40" s="162">
        <f>$AP40*'PTAC PTHP Market Distribution'!Z27</f>
        <v>26003.828232704676</v>
      </c>
      <c r="BO40" s="162">
        <f>$AP40*'PTAC PTHP Market Distribution'!AA27</f>
        <v>24511.95741053938</v>
      </c>
      <c r="BP40" s="162">
        <f>$AP40*'PTAC PTHP Market Distribution'!AB27</f>
        <v>0</v>
      </c>
      <c r="BQ40" s="162">
        <f t="shared" si="95"/>
        <v>138275.23161460541</v>
      </c>
      <c r="BR40" s="148"/>
      <c r="BS40" s="575" t="s">
        <v>52</v>
      </c>
      <c r="BT40" s="161">
        <f t="shared" si="96"/>
        <v>2023</v>
      </c>
      <c r="BU40" s="162">
        <f>$AP40*'PTAC PTHP Market Distribution'!AF27</f>
        <v>0</v>
      </c>
      <c r="BV40" s="162">
        <f>$AP40*'PTAC PTHP Market Distribution'!AG27</f>
        <v>0</v>
      </c>
      <c r="BW40" s="162">
        <f>$AP40*'PTAC PTHP Market Distribution'!AH27</f>
        <v>0</v>
      </c>
      <c r="BX40" s="162">
        <f>$AP40*'PTAC PTHP Market Distribution'!AI27</f>
        <v>87759.445971361347</v>
      </c>
      <c r="BY40" s="162">
        <f>$AP40*'PTAC PTHP Market Distribution'!AJ27</f>
        <v>26003.828232704676</v>
      </c>
      <c r="BZ40" s="162">
        <f>$AP40*'PTAC PTHP Market Distribution'!AK27</f>
        <v>24511.95741053938</v>
      </c>
      <c r="CA40" s="162">
        <f>$AP40*'PTAC PTHP Market Distribution'!AL27</f>
        <v>0</v>
      </c>
      <c r="CB40" s="162">
        <f t="shared" si="97"/>
        <v>138275.23161460541</v>
      </c>
      <c r="CC40" s="148"/>
      <c r="CD40" s="575" t="s">
        <v>52</v>
      </c>
      <c r="CE40" s="161">
        <f t="shared" si="98"/>
        <v>2023</v>
      </c>
      <c r="CF40" s="162">
        <f>$AP40*'PTAC PTHP Market Distribution'!AP27</f>
        <v>0</v>
      </c>
      <c r="CG40" s="162">
        <f>$AP40*'PTAC PTHP Market Distribution'!AQ27</f>
        <v>0</v>
      </c>
      <c r="CH40" s="162">
        <f>$AP40*'PTAC PTHP Market Distribution'!AR27</f>
        <v>0</v>
      </c>
      <c r="CI40" s="162">
        <f>$AP40*'PTAC PTHP Market Distribution'!AS27</f>
        <v>0</v>
      </c>
      <c r="CJ40" s="162">
        <f>$AP40*'PTAC PTHP Market Distribution'!AT27</f>
        <v>113763.27420406602</v>
      </c>
      <c r="CK40" s="162">
        <f>$AP40*'PTAC PTHP Market Distribution'!AU27</f>
        <v>24511.95741053938</v>
      </c>
      <c r="CL40" s="162">
        <f>$AP40*'PTAC PTHP Market Distribution'!AV27</f>
        <v>0</v>
      </c>
      <c r="CM40" s="162">
        <f t="shared" si="99"/>
        <v>138275.23161460541</v>
      </c>
      <c r="CN40" s="148"/>
      <c r="CO40" s="575" t="s">
        <v>52</v>
      </c>
      <c r="CP40" s="161">
        <f t="shared" si="100"/>
        <v>2023</v>
      </c>
      <c r="CQ40" s="162">
        <f>$AP40*'PTAC PTHP Market Distribution'!AZ27</f>
        <v>0</v>
      </c>
      <c r="CR40" s="162">
        <f>$AP40*'PTAC PTHP Market Distribution'!BA27</f>
        <v>0</v>
      </c>
      <c r="CS40" s="162">
        <f>$AP40*'PTAC PTHP Market Distribution'!BB27</f>
        <v>0</v>
      </c>
      <c r="CT40" s="162">
        <f>$AP40*'PTAC PTHP Market Distribution'!BC27</f>
        <v>0</v>
      </c>
      <c r="CU40" s="162">
        <f>$AP40*'PTAC PTHP Market Distribution'!BD27</f>
        <v>0</v>
      </c>
      <c r="CV40" s="162">
        <f>$AP40*'PTAC PTHP Market Distribution'!BE27</f>
        <v>138275.23161460538</v>
      </c>
      <c r="CW40" s="162">
        <f>$AP40*'PTAC PTHP Market Distribution'!BF27</f>
        <v>0</v>
      </c>
      <c r="CX40" s="162">
        <f t="shared" si="101"/>
        <v>138275.23161460538</v>
      </c>
      <c r="CY40" s="148"/>
      <c r="CZ40" s="575" t="s">
        <v>52</v>
      </c>
      <c r="DA40" s="161">
        <f t="shared" si="102"/>
        <v>2023</v>
      </c>
      <c r="DB40" s="162">
        <f>$AP40*'PTAC PTHP Market Distribution'!BJ27</f>
        <v>0</v>
      </c>
      <c r="DC40" s="162">
        <f>$AP40*'PTAC PTHP Market Distribution'!BK27</f>
        <v>0</v>
      </c>
      <c r="DD40" s="162">
        <f>$AP40*'PTAC PTHP Market Distribution'!BL27</f>
        <v>0</v>
      </c>
      <c r="DE40" s="162">
        <f>$AP40*'PTAC PTHP Market Distribution'!BM27</f>
        <v>0</v>
      </c>
      <c r="DF40" s="162">
        <f>$AP40*'PTAC PTHP Market Distribution'!BN27</f>
        <v>0</v>
      </c>
      <c r="DG40" s="162">
        <f>$AP40*'PTAC PTHP Market Distribution'!BO27</f>
        <v>0</v>
      </c>
      <c r="DH40" s="162">
        <f>$AP40*'PTAC PTHP Market Distribution'!BP27</f>
        <v>138275.23161460538</v>
      </c>
      <c r="DI40" s="162">
        <f t="shared" si="103"/>
        <v>138275.23161460538</v>
      </c>
      <c r="DK40" s="885"/>
      <c r="DL40" s="517" t="str">
        <f t="shared" si="104"/>
        <v>2023PTAC Standard Size - 9,000 Btu/h</v>
      </c>
      <c r="DM40" s="517" t="str">
        <f>VLOOKUP($DN40, 'Index Tables'!$F$4:$G$9, 2, FALSE)</f>
        <v>PTAC Standard Size - 9,000 Btu/h</v>
      </c>
      <c r="DN40" s="38" t="s">
        <v>52</v>
      </c>
      <c r="DO40" s="161">
        <f t="shared" si="105"/>
        <v>2023</v>
      </c>
      <c r="DP40" s="381">
        <v>0</v>
      </c>
      <c r="DQ40" s="384">
        <f t="shared" si="138"/>
        <v>283306.17111286573</v>
      </c>
      <c r="DR40" s="384">
        <f t="shared" si="139"/>
        <v>263050.06845629402</v>
      </c>
      <c r="DS40" s="384">
        <f t="shared" si="140"/>
        <v>249443.64539269893</v>
      </c>
      <c r="DT40" s="384">
        <f t="shared" si="141"/>
        <v>235801.89331308389</v>
      </c>
      <c r="DU40" s="384">
        <f t="shared" si="142"/>
        <v>222273.65580524312</v>
      </c>
      <c r="DV40" s="384">
        <f t="shared" si="143"/>
        <v>0</v>
      </c>
      <c r="DW40" s="384">
        <f t="shared" si="144"/>
        <v>1253875.4340801861</v>
      </c>
      <c r="DX40" s="420"/>
      <c r="DY40" s="885"/>
      <c r="DZ40" s="371" t="str">
        <f t="shared" si="108"/>
        <v>2023PTAC Standard Size - 9,000 Btu/h</v>
      </c>
      <c r="EA40" s="371" t="str">
        <f>VLOOKUP($EB40, 'Index Tables'!$F$4:$G$9, 2, FALSE)</f>
        <v>PTAC Standard Size - 9,000 Btu/h</v>
      </c>
      <c r="EB40" s="414" t="s">
        <v>52</v>
      </c>
      <c r="EC40" s="161">
        <f t="shared" si="109"/>
        <v>2023</v>
      </c>
      <c r="ED40" s="674"/>
      <c r="EE40" s="406">
        <f t="shared" si="145"/>
        <v>67714.056275843323</v>
      </c>
      <c r="EF40" s="406">
        <f t="shared" si="146"/>
        <v>62872.570226215736</v>
      </c>
      <c r="EG40" s="406">
        <f t="shared" si="147"/>
        <v>59620.44870192268</v>
      </c>
      <c r="EH40" s="406">
        <f t="shared" si="148"/>
        <v>841394.70307096082</v>
      </c>
      <c r="EI40" s="406">
        <f t="shared" si="149"/>
        <v>222273.65580524312</v>
      </c>
      <c r="EJ40" s="406">
        <f t="shared" si="150"/>
        <v>0</v>
      </c>
      <c r="EK40" s="406">
        <f t="shared" si="72"/>
        <v>1253875.4340801856</v>
      </c>
      <c r="EL40" s="405">
        <f t="shared" si="110"/>
        <v>-4.6566128730773926E-10</v>
      </c>
      <c r="EM40" s="409"/>
      <c r="EN40" s="552">
        <f t="shared" si="111"/>
        <v>1253875.4340801861</v>
      </c>
      <c r="EO40" s="407" t="str">
        <f t="shared" si="73"/>
        <v>OK</v>
      </c>
      <c r="EQ40" s="267" t="str">
        <f t="shared" si="112"/>
        <v>2023PTAC Standard Size - 9,000 Btu/h</v>
      </c>
      <c r="ER40" s="685" t="str">
        <f t="shared" si="113"/>
        <v>PTAC Standard Size - 9,000 Btu/h</v>
      </c>
      <c r="ES40" s="686">
        <f t="shared" si="114"/>
        <v>2023</v>
      </c>
      <c r="ET40" s="687">
        <f t="shared" si="115"/>
        <v>0</v>
      </c>
      <c r="EU40" s="687">
        <f t="shared" si="74"/>
        <v>67714.056275843323</v>
      </c>
      <c r="EV40" s="687">
        <f t="shared" si="75"/>
        <v>62872.570226215736</v>
      </c>
      <c r="EW40" s="687">
        <f t="shared" si="76"/>
        <v>59620.44870192268</v>
      </c>
      <c r="EX40" s="687">
        <f t="shared" si="77"/>
        <v>841394.70307096082</v>
      </c>
      <c r="EY40" s="293">
        <f t="shared" si="78"/>
        <v>222273.65580524312</v>
      </c>
      <c r="EZ40" s="293">
        <f t="shared" si="79"/>
        <v>0</v>
      </c>
      <c r="FA40" s="293">
        <f t="shared" si="116"/>
        <v>1253875.4340801856</v>
      </c>
      <c r="FB40" s="407" t="str">
        <f t="shared" si="117"/>
        <v>OK</v>
      </c>
      <c r="FD40" s="267" t="str">
        <f t="shared" si="118"/>
        <v>2023PTAC Standard Size - 9,000 Btu/h</v>
      </c>
      <c r="FE40" s="685" t="str">
        <f t="shared" si="119"/>
        <v>PTAC Standard Size - 9,000 Btu/h</v>
      </c>
      <c r="FF40" s="686">
        <f t="shared" si="120"/>
        <v>2023</v>
      </c>
      <c r="FG40" s="685">
        <f t="shared" si="121"/>
        <v>0</v>
      </c>
      <c r="FH40" s="685">
        <f t="shared" si="81"/>
        <v>5.4003814442314842E-2</v>
      </c>
      <c r="FI40" s="685">
        <f t="shared" si="82"/>
        <v>5.0142596718419336E-2</v>
      </c>
      <c r="FJ40" s="685">
        <f t="shared" si="83"/>
        <v>4.7548940733222737E-2</v>
      </c>
      <c r="FK40" s="685">
        <f t="shared" si="84"/>
        <v>0.67103531993845045</v>
      </c>
      <c r="FL40" s="692">
        <f t="shared" si="85"/>
        <v>0.17726932816759267</v>
      </c>
      <c r="FM40" s="692">
        <f t="shared" si="86"/>
        <v>0</v>
      </c>
      <c r="FN40" s="692">
        <f t="shared" si="87"/>
        <v>1</v>
      </c>
      <c r="FO40" s="407" t="str">
        <f t="shared" si="122"/>
        <v>OK</v>
      </c>
    </row>
    <row r="41" spans="1:171">
      <c r="A41" s="606">
        <v>2024</v>
      </c>
      <c r="B41" s="612">
        <v>6207079.820326142</v>
      </c>
      <c r="C41" s="612">
        <v>3164152.9219490234</v>
      </c>
      <c r="D41" s="612">
        <v>2341481.990914837</v>
      </c>
      <c r="E41" s="613">
        <v>701444.90746228222</v>
      </c>
      <c r="F41" s="614">
        <v>119612.92700517586</v>
      </c>
      <c r="G41" s="614">
        <v>492736.58085540507</v>
      </c>
      <c r="H41" s="612">
        <f t="shared" si="123"/>
        <v>612349.50786058092</v>
      </c>
      <c r="I41" s="615">
        <v>38191.741169027504</v>
      </c>
      <c r="J41" s="612">
        <v>23541.501712043999</v>
      </c>
      <c r="K41" s="612">
        <f t="shared" si="124"/>
        <v>516278.08256744908</v>
      </c>
      <c r="L41" s="614">
        <v>119612.92700517586</v>
      </c>
      <c r="M41" s="614">
        <v>287880.1530042201</v>
      </c>
      <c r="N41" s="614">
        <v>253962.73879672107</v>
      </c>
      <c r="O41" s="616">
        <v>1.5101006327409516E-2</v>
      </c>
      <c r="P41" s="616">
        <v>-2.0458509626843258E-2</v>
      </c>
      <c r="S41" s="267">
        <f t="shared" si="88"/>
        <v>2024</v>
      </c>
      <c r="T41" s="162">
        <f t="shared" si="57"/>
        <v>6207079.820326142</v>
      </c>
      <c r="U41" s="88">
        <f t="shared" si="134"/>
        <v>1.0953658224147844E-2</v>
      </c>
      <c r="V41" s="162">
        <f t="shared" si="58"/>
        <v>635891.00957262493</v>
      </c>
      <c r="W41" s="162">
        <f t="shared" si="59"/>
        <v>612349.50786058092</v>
      </c>
      <c r="X41" s="162">
        <f t="shared" si="60"/>
        <v>23541.501712043999</v>
      </c>
      <c r="Y41" s="89">
        <f t="shared" si="135"/>
        <v>2.3414036735322163E-2</v>
      </c>
      <c r="Z41" s="162">
        <f t="shared" si="61"/>
        <v>516278.08256744908</v>
      </c>
      <c r="AB41" s="645"/>
      <c r="AC41" s="648" t="s">
        <v>76</v>
      </c>
      <c r="AD41" s="650">
        <v>0.21</v>
      </c>
      <c r="AE41" s="646"/>
      <c r="AF41" s="647"/>
      <c r="AO41" s="267">
        <f t="shared" si="125"/>
        <v>2024</v>
      </c>
      <c r="AP41" s="636">
        <f t="shared" si="126"/>
        <v>141754.23389957045</v>
      </c>
      <c r="AQ41" s="605">
        <f t="shared" si="127"/>
        <v>208673.74533439302</v>
      </c>
      <c r="AR41" s="605">
        <f t="shared" si="128"/>
        <v>110812.95441895354</v>
      </c>
      <c r="AS41" s="605">
        <f t="shared" si="129"/>
        <v>151108.57420766391</v>
      </c>
      <c r="AT41" s="605">
        <f t="shared" si="130"/>
        <v>13429.715741770066</v>
      </c>
      <c r="AU41" s="605">
        <f t="shared" si="131"/>
        <v>10111.785970273932</v>
      </c>
      <c r="AV41" s="605">
        <f t="shared" si="92"/>
        <v>635891.00957262493</v>
      </c>
      <c r="AX41" s="575" t="s">
        <v>52</v>
      </c>
      <c r="AY41" s="161">
        <f t="shared" si="93"/>
        <v>2024</v>
      </c>
      <c r="AZ41" s="162">
        <f>$AP41*'PTAC PTHP Market Distribution'!M28</f>
        <v>32028.579676724625</v>
      </c>
      <c r="BA41" s="162">
        <f>$AP41*'PTAC PTHP Market Distribution'!N28</f>
        <v>29738.568854413741</v>
      </c>
      <c r="BB41" s="162">
        <f>$AP41*'PTAC PTHP Market Distribution'!O28</f>
        <v>28200.32348723476</v>
      </c>
      <c r="BC41" s="162">
        <f>$AP41*'PTAC PTHP Market Distribution'!P28</f>
        <v>26658.084072908696</v>
      </c>
      <c r="BD41" s="162">
        <f>$AP41*'PTAC PTHP Market Distribution'!Q28</f>
        <v>25128.677808288659</v>
      </c>
      <c r="BE41" s="162">
        <f>$AP41*'PTAC PTHP Market Distribution'!R28</f>
        <v>0</v>
      </c>
      <c r="BF41" s="162">
        <f t="shared" si="132"/>
        <v>141754.23389957048</v>
      </c>
      <c r="BH41" s="575" t="s">
        <v>52</v>
      </c>
      <c r="BI41" s="161">
        <f t="shared" si="94"/>
        <v>2024</v>
      </c>
      <c r="BJ41" s="162">
        <f>$AP41*'PTAC PTHP Market Distribution'!V28</f>
        <v>0</v>
      </c>
      <c r="BK41" s="162">
        <f>$AP41*'PTAC PTHP Market Distribution'!W28</f>
        <v>0</v>
      </c>
      <c r="BL41" s="162">
        <f>$AP41*'PTAC PTHP Market Distribution'!X28</f>
        <v>61767.148531138366</v>
      </c>
      <c r="BM41" s="162">
        <f>$AP41*'PTAC PTHP Market Distribution'!Y28</f>
        <v>28200.32348723476</v>
      </c>
      <c r="BN41" s="162">
        <f>$AP41*'PTAC PTHP Market Distribution'!Z28</f>
        <v>26658.084072908696</v>
      </c>
      <c r="BO41" s="162">
        <f>$AP41*'PTAC PTHP Market Distribution'!AA28</f>
        <v>25128.677808288659</v>
      </c>
      <c r="BP41" s="162">
        <f>$AP41*'PTAC PTHP Market Distribution'!AB28</f>
        <v>0</v>
      </c>
      <c r="BQ41" s="162">
        <f t="shared" si="95"/>
        <v>141754.23389957048</v>
      </c>
      <c r="BR41" s="148"/>
      <c r="BS41" s="575" t="s">
        <v>52</v>
      </c>
      <c r="BT41" s="161">
        <f t="shared" si="96"/>
        <v>2024</v>
      </c>
      <c r="BU41" s="162">
        <f>$AP41*'PTAC PTHP Market Distribution'!AF28</f>
        <v>0</v>
      </c>
      <c r="BV41" s="162">
        <f>$AP41*'PTAC PTHP Market Distribution'!AG28</f>
        <v>0</v>
      </c>
      <c r="BW41" s="162">
        <f>$AP41*'PTAC PTHP Market Distribution'!AH28</f>
        <v>0</v>
      </c>
      <c r="BX41" s="162">
        <f>$AP41*'PTAC PTHP Market Distribution'!AI28</f>
        <v>89967.472018373126</v>
      </c>
      <c r="BY41" s="162">
        <f>$AP41*'PTAC PTHP Market Distribution'!AJ28</f>
        <v>26658.084072908696</v>
      </c>
      <c r="BZ41" s="162">
        <f>$AP41*'PTAC PTHP Market Distribution'!AK28</f>
        <v>25128.677808288659</v>
      </c>
      <c r="CA41" s="162">
        <f>$AP41*'PTAC PTHP Market Distribution'!AL28</f>
        <v>0</v>
      </c>
      <c r="CB41" s="162">
        <f t="shared" si="97"/>
        <v>141754.23389957048</v>
      </c>
      <c r="CC41" s="148"/>
      <c r="CD41" s="575" t="s">
        <v>52</v>
      </c>
      <c r="CE41" s="161">
        <f t="shared" si="98"/>
        <v>2024</v>
      </c>
      <c r="CF41" s="162">
        <f>$AP41*'PTAC PTHP Market Distribution'!AP28</f>
        <v>0</v>
      </c>
      <c r="CG41" s="162">
        <f>$AP41*'PTAC PTHP Market Distribution'!AQ28</f>
        <v>0</v>
      </c>
      <c r="CH41" s="162">
        <f>$AP41*'PTAC PTHP Market Distribution'!AR28</f>
        <v>0</v>
      </c>
      <c r="CI41" s="162">
        <f>$AP41*'PTAC PTHP Market Distribution'!AS28</f>
        <v>0</v>
      </c>
      <c r="CJ41" s="162">
        <f>$AP41*'PTAC PTHP Market Distribution'!AT28</f>
        <v>116625.55609128182</v>
      </c>
      <c r="CK41" s="162">
        <f>$AP41*'PTAC PTHP Market Distribution'!AU28</f>
        <v>25128.677808288659</v>
      </c>
      <c r="CL41" s="162">
        <f>$AP41*'PTAC PTHP Market Distribution'!AV28</f>
        <v>0</v>
      </c>
      <c r="CM41" s="162">
        <f t="shared" si="99"/>
        <v>141754.23389957048</v>
      </c>
      <c r="CN41" s="148"/>
      <c r="CO41" s="575" t="s">
        <v>52</v>
      </c>
      <c r="CP41" s="161">
        <f t="shared" si="100"/>
        <v>2024</v>
      </c>
      <c r="CQ41" s="162">
        <f>$AP41*'PTAC PTHP Market Distribution'!AZ28</f>
        <v>0</v>
      </c>
      <c r="CR41" s="162">
        <f>$AP41*'PTAC PTHP Market Distribution'!BA28</f>
        <v>0</v>
      </c>
      <c r="CS41" s="162">
        <f>$AP41*'PTAC PTHP Market Distribution'!BB28</f>
        <v>0</v>
      </c>
      <c r="CT41" s="162">
        <f>$AP41*'PTAC PTHP Market Distribution'!BC28</f>
        <v>0</v>
      </c>
      <c r="CU41" s="162">
        <f>$AP41*'PTAC PTHP Market Distribution'!BD28</f>
        <v>0</v>
      </c>
      <c r="CV41" s="162">
        <f>$AP41*'PTAC PTHP Market Distribution'!BE28</f>
        <v>141754.23389957045</v>
      </c>
      <c r="CW41" s="162">
        <f>$AP41*'PTAC PTHP Market Distribution'!BF28</f>
        <v>0</v>
      </c>
      <c r="CX41" s="162">
        <f t="shared" si="101"/>
        <v>141754.23389957045</v>
      </c>
      <c r="CY41" s="148"/>
      <c r="CZ41" s="575" t="s">
        <v>52</v>
      </c>
      <c r="DA41" s="161">
        <f t="shared" si="102"/>
        <v>2024</v>
      </c>
      <c r="DB41" s="162">
        <f>$AP41*'PTAC PTHP Market Distribution'!BJ28</f>
        <v>0</v>
      </c>
      <c r="DC41" s="162">
        <f>$AP41*'PTAC PTHP Market Distribution'!BK28</f>
        <v>0</v>
      </c>
      <c r="DD41" s="162">
        <f>$AP41*'PTAC PTHP Market Distribution'!BL28</f>
        <v>0</v>
      </c>
      <c r="DE41" s="162">
        <f>$AP41*'PTAC PTHP Market Distribution'!BM28</f>
        <v>0</v>
      </c>
      <c r="DF41" s="162">
        <f>$AP41*'PTAC PTHP Market Distribution'!BN28</f>
        <v>0</v>
      </c>
      <c r="DG41" s="162">
        <f>$AP41*'PTAC PTHP Market Distribution'!BO28</f>
        <v>0</v>
      </c>
      <c r="DH41" s="162">
        <f>$AP41*'PTAC PTHP Market Distribution'!BP28</f>
        <v>141754.23389957045</v>
      </c>
      <c r="DI41" s="162">
        <f t="shared" si="103"/>
        <v>141754.23389957045</v>
      </c>
      <c r="DK41" s="885"/>
      <c r="DL41" s="517" t="str">
        <f t="shared" si="104"/>
        <v>2024PTAC Standard Size - 9,000 Btu/h</v>
      </c>
      <c r="DM41" s="517" t="str">
        <f>VLOOKUP($DN41, 'Index Tables'!$F$4:$G$9, 2, FALSE)</f>
        <v>PTAC Standard Size - 9,000 Btu/h</v>
      </c>
      <c r="DN41" s="38" t="s">
        <v>52</v>
      </c>
      <c r="DO41" s="161">
        <f t="shared" si="105"/>
        <v>2024</v>
      </c>
      <c r="DP41" s="381">
        <v>0</v>
      </c>
      <c r="DQ41" s="384">
        <f t="shared" si="138"/>
        <v>287590.10093190958</v>
      </c>
      <c r="DR41" s="384">
        <f t="shared" si="139"/>
        <v>267027.70165692235</v>
      </c>
      <c r="DS41" s="384">
        <f t="shared" si="140"/>
        <v>253215.53312275143</v>
      </c>
      <c r="DT41" s="384">
        <f t="shared" si="141"/>
        <v>239367.5013553756</v>
      </c>
      <c r="DU41" s="384">
        <f t="shared" si="142"/>
        <v>225634.70063653489</v>
      </c>
      <c r="DV41" s="384">
        <f t="shared" si="143"/>
        <v>0</v>
      </c>
      <c r="DW41" s="384">
        <f t="shared" si="144"/>
        <v>1272835.5377034941</v>
      </c>
      <c r="DX41" s="420"/>
      <c r="DY41" s="885"/>
      <c r="DZ41" s="371" t="str">
        <f t="shared" si="108"/>
        <v>2024PTAC Standard Size - 9,000 Btu/h</v>
      </c>
      <c r="EA41" s="371" t="str">
        <f>VLOOKUP($EB41, 'Index Tables'!$F$4:$G$9, 2, FALSE)</f>
        <v>PTAC Standard Size - 9,000 Btu/h</v>
      </c>
      <c r="EB41" s="414" t="s">
        <v>52</v>
      </c>
      <c r="EC41" s="161">
        <f t="shared" si="109"/>
        <v>2024</v>
      </c>
      <c r="ED41" s="674"/>
      <c r="EE41" s="406">
        <f t="shared" si="145"/>
        <v>52491.199641711726</v>
      </c>
      <c r="EF41" s="406">
        <f t="shared" si="146"/>
        <v>48738.132335297458</v>
      </c>
      <c r="EG41" s="406">
        <f t="shared" si="147"/>
        <v>46217.123115359871</v>
      </c>
      <c r="EH41" s="406">
        <f t="shared" si="148"/>
        <v>899754.38197458978</v>
      </c>
      <c r="EI41" s="406">
        <f t="shared" si="149"/>
        <v>225634.70063653489</v>
      </c>
      <c r="EJ41" s="406">
        <f t="shared" si="150"/>
        <v>0</v>
      </c>
      <c r="EK41" s="406">
        <f t="shared" si="72"/>
        <v>1272835.5377034938</v>
      </c>
      <c r="EL41" s="405">
        <f t="shared" si="110"/>
        <v>-2.3283064365386963E-10</v>
      </c>
      <c r="EM41" s="409"/>
      <c r="EN41" s="552">
        <f t="shared" si="111"/>
        <v>1272835.5377034941</v>
      </c>
      <c r="EO41" s="407" t="str">
        <f t="shared" si="73"/>
        <v>OK</v>
      </c>
      <c r="EQ41" s="267" t="str">
        <f t="shared" si="112"/>
        <v>2024PTAC Standard Size - 9,000 Btu/h</v>
      </c>
      <c r="ER41" s="685" t="str">
        <f t="shared" si="113"/>
        <v>PTAC Standard Size - 9,000 Btu/h</v>
      </c>
      <c r="ES41" s="686">
        <f t="shared" si="114"/>
        <v>2024</v>
      </c>
      <c r="ET41" s="687">
        <f t="shared" si="115"/>
        <v>0</v>
      </c>
      <c r="EU41" s="687">
        <f t="shared" si="74"/>
        <v>52491.199641711726</v>
      </c>
      <c r="EV41" s="687">
        <f t="shared" si="75"/>
        <v>48738.132335297458</v>
      </c>
      <c r="EW41" s="687">
        <f t="shared" si="76"/>
        <v>46217.123115359871</v>
      </c>
      <c r="EX41" s="687">
        <f t="shared" si="77"/>
        <v>899754.38197458978</v>
      </c>
      <c r="EY41" s="293">
        <f t="shared" si="78"/>
        <v>225634.70063653489</v>
      </c>
      <c r="EZ41" s="293">
        <f t="shared" si="79"/>
        <v>0</v>
      </c>
      <c r="FA41" s="293">
        <f t="shared" si="116"/>
        <v>1272835.5377034938</v>
      </c>
      <c r="FB41" s="407" t="str">
        <f t="shared" si="117"/>
        <v>OK</v>
      </c>
      <c r="FD41" s="267" t="str">
        <f t="shared" si="118"/>
        <v>2024PTAC Standard Size - 9,000 Btu/h</v>
      </c>
      <c r="FE41" s="685" t="str">
        <f t="shared" si="119"/>
        <v>PTAC Standard Size - 9,000 Btu/h</v>
      </c>
      <c r="FF41" s="686">
        <f t="shared" si="120"/>
        <v>2024</v>
      </c>
      <c r="FG41" s="685">
        <f t="shared" si="121"/>
        <v>0</v>
      </c>
      <c r="FH41" s="685">
        <f t="shared" si="81"/>
        <v>4.1239577374166239E-2</v>
      </c>
      <c r="FI41" s="685">
        <f t="shared" si="82"/>
        <v>3.8290989598886396E-2</v>
      </c>
      <c r="FJ41" s="685">
        <f t="shared" si="83"/>
        <v>3.6310365122855424E-2</v>
      </c>
      <c r="FK41" s="685">
        <f t="shared" si="84"/>
        <v>0.70688973973649916</v>
      </c>
      <c r="FL41" s="692">
        <f t="shared" si="85"/>
        <v>0.17726932816759264</v>
      </c>
      <c r="FM41" s="692">
        <f t="shared" si="86"/>
        <v>0</v>
      </c>
      <c r="FN41" s="692">
        <f t="shared" si="87"/>
        <v>1</v>
      </c>
      <c r="FO41" s="407" t="str">
        <f t="shared" si="122"/>
        <v>OK</v>
      </c>
    </row>
    <row r="42" spans="1:171">
      <c r="A42" s="606">
        <v>2025</v>
      </c>
      <c r="B42" s="612">
        <v>6278435.6097369678</v>
      </c>
      <c r="C42" s="612">
        <v>3130235.5077415244</v>
      </c>
      <c r="D42" s="612">
        <v>2461094.917920013</v>
      </c>
      <c r="E42" s="613">
        <v>687105.18407543027</v>
      </c>
      <c r="F42" s="614">
        <v>122498.4653683947</v>
      </c>
      <c r="G42" s="614">
        <v>504615.19867267378</v>
      </c>
      <c r="H42" s="612">
        <f t="shared" si="123"/>
        <v>627113.66404106852</v>
      </c>
      <c r="I42" s="615">
        <v>37410.395064655051</v>
      </c>
      <c r="J42" s="612">
        <v>23070.671677803119</v>
      </c>
      <c r="K42" s="612">
        <f t="shared" si="124"/>
        <v>527685.87035047694</v>
      </c>
      <c r="L42" s="614">
        <v>122498.4653683947</v>
      </c>
      <c r="M42" s="614">
        <v>284773.76297541213</v>
      </c>
      <c r="N42" s="614">
        <v>251423.11140875384</v>
      </c>
      <c r="O42" s="616">
        <v>1.5565055466618682E-2</v>
      </c>
      <c r="P42" s="616">
        <v>-2.0443121383161511E-2</v>
      </c>
      <c r="S42" s="267">
        <f t="shared" si="88"/>
        <v>2025</v>
      </c>
      <c r="T42" s="162">
        <f t="shared" si="57"/>
        <v>6278435.6097369678</v>
      </c>
      <c r="U42" s="88">
        <f t="shared" si="134"/>
        <v>1.1495871082108478E-2</v>
      </c>
      <c r="V42" s="162">
        <f t="shared" si="58"/>
        <v>650184.33571887168</v>
      </c>
      <c r="W42" s="162">
        <f t="shared" si="59"/>
        <v>627113.66404106852</v>
      </c>
      <c r="X42" s="162">
        <f t="shared" si="60"/>
        <v>23070.671677803119</v>
      </c>
      <c r="Y42" s="89">
        <f t="shared" si="135"/>
        <v>2.24776352096141E-2</v>
      </c>
      <c r="Z42" s="162">
        <f t="shared" si="61"/>
        <v>527685.87035047694</v>
      </c>
      <c r="AB42" s="645"/>
      <c r="AC42" s="649" t="s">
        <v>77</v>
      </c>
      <c r="AD42" s="650">
        <v>8.5000000000000006E-2</v>
      </c>
      <c r="AE42" s="646"/>
      <c r="AF42" s="647"/>
      <c r="AO42" s="267">
        <f t="shared" si="125"/>
        <v>2025</v>
      </c>
      <c r="AP42" s="636">
        <f t="shared" si="126"/>
        <v>145172.02328565277</v>
      </c>
      <c r="AQ42" s="605">
        <f t="shared" si="127"/>
        <v>213705.00889766141</v>
      </c>
      <c r="AR42" s="605">
        <f t="shared" si="128"/>
        <v>113484.72886289607</v>
      </c>
      <c r="AS42" s="605">
        <f t="shared" si="129"/>
        <v>154751.90299485828</v>
      </c>
      <c r="AT42" s="605">
        <f t="shared" si="130"/>
        <v>13161.121426934664</v>
      </c>
      <c r="AU42" s="605">
        <f t="shared" si="131"/>
        <v>9909.5502508684513</v>
      </c>
      <c r="AV42" s="605">
        <f t="shared" si="92"/>
        <v>650184.33571887168</v>
      </c>
      <c r="AX42" s="575" t="s">
        <v>52</v>
      </c>
      <c r="AY42" s="161">
        <f t="shared" si="93"/>
        <v>2025</v>
      </c>
      <c r="AZ42" s="162">
        <f>$AP42*'PTAC PTHP Market Distribution'!M29</f>
        <v>32800.810153790699</v>
      </c>
      <c r="BA42" s="162">
        <f>$AP42*'PTAC PTHP Market Distribution'!N29</f>
        <v>30455.585638969915</v>
      </c>
      <c r="BB42" s="162">
        <f>$AP42*'PTAC PTHP Market Distribution'!O29</f>
        <v>28880.252147193121</v>
      </c>
      <c r="BC42" s="162">
        <f>$AP42*'PTAC PTHP Market Distribution'!P29</f>
        <v>27300.828309121265</v>
      </c>
      <c r="BD42" s="162">
        <f>$AP42*'PTAC PTHP Market Distribution'!Q29</f>
        <v>25734.547036577802</v>
      </c>
      <c r="BE42" s="162">
        <f>$AP42*'PTAC PTHP Market Distribution'!R29</f>
        <v>0</v>
      </c>
      <c r="BF42" s="162">
        <f t="shared" si="132"/>
        <v>145172.0232856528</v>
      </c>
      <c r="BH42" s="575" t="s">
        <v>52</v>
      </c>
      <c r="BI42" s="161">
        <f t="shared" si="94"/>
        <v>2025</v>
      </c>
      <c r="BJ42" s="162">
        <f>$AP42*'PTAC PTHP Market Distribution'!V29</f>
        <v>0</v>
      </c>
      <c r="BK42" s="162">
        <f>$AP42*'PTAC PTHP Market Distribution'!W29</f>
        <v>0</v>
      </c>
      <c r="BL42" s="162">
        <f>$AP42*'PTAC PTHP Market Distribution'!X29</f>
        <v>63256.395792760617</v>
      </c>
      <c r="BM42" s="162">
        <f>$AP42*'PTAC PTHP Market Distribution'!Y29</f>
        <v>28880.252147193121</v>
      </c>
      <c r="BN42" s="162">
        <f>$AP42*'PTAC PTHP Market Distribution'!Z29</f>
        <v>27300.828309121265</v>
      </c>
      <c r="BO42" s="162">
        <f>$AP42*'PTAC PTHP Market Distribution'!AA29</f>
        <v>25734.547036577802</v>
      </c>
      <c r="BP42" s="162">
        <f>$AP42*'PTAC PTHP Market Distribution'!AB29</f>
        <v>0</v>
      </c>
      <c r="BQ42" s="162">
        <f t="shared" si="95"/>
        <v>145172.0232856528</v>
      </c>
      <c r="BR42" s="148"/>
      <c r="BS42" s="575" t="s">
        <v>52</v>
      </c>
      <c r="BT42" s="161">
        <f t="shared" si="96"/>
        <v>2025</v>
      </c>
      <c r="BU42" s="162">
        <f>$AP42*'PTAC PTHP Market Distribution'!AF29</f>
        <v>0</v>
      </c>
      <c r="BV42" s="162">
        <f>$AP42*'PTAC PTHP Market Distribution'!AG29</f>
        <v>0</v>
      </c>
      <c r="BW42" s="162">
        <f>$AP42*'PTAC PTHP Market Distribution'!AH29</f>
        <v>0</v>
      </c>
      <c r="BX42" s="162">
        <f>$AP42*'PTAC PTHP Market Distribution'!AI29</f>
        <v>92136.647939953735</v>
      </c>
      <c r="BY42" s="162">
        <f>$AP42*'PTAC PTHP Market Distribution'!AJ29</f>
        <v>27300.828309121265</v>
      </c>
      <c r="BZ42" s="162">
        <f>$AP42*'PTAC PTHP Market Distribution'!AK29</f>
        <v>25734.547036577802</v>
      </c>
      <c r="CA42" s="162">
        <f>$AP42*'PTAC PTHP Market Distribution'!AL29</f>
        <v>0</v>
      </c>
      <c r="CB42" s="162">
        <f t="shared" si="97"/>
        <v>145172.0232856528</v>
      </c>
      <c r="CC42" s="148"/>
      <c r="CD42" s="575" t="s">
        <v>52</v>
      </c>
      <c r="CE42" s="161">
        <f t="shared" si="98"/>
        <v>2025</v>
      </c>
      <c r="CF42" s="162">
        <f>$AP42*'PTAC PTHP Market Distribution'!AP29</f>
        <v>0</v>
      </c>
      <c r="CG42" s="162">
        <f>$AP42*'PTAC PTHP Market Distribution'!AQ29</f>
        <v>0</v>
      </c>
      <c r="CH42" s="162">
        <f>$AP42*'PTAC PTHP Market Distribution'!AR29</f>
        <v>0</v>
      </c>
      <c r="CI42" s="162">
        <f>$AP42*'PTAC PTHP Market Distribution'!AS29</f>
        <v>0</v>
      </c>
      <c r="CJ42" s="162">
        <f>$AP42*'PTAC PTHP Market Distribution'!AT29</f>
        <v>119437.476249075</v>
      </c>
      <c r="CK42" s="162">
        <f>$AP42*'PTAC PTHP Market Distribution'!AU29</f>
        <v>25734.547036577802</v>
      </c>
      <c r="CL42" s="162">
        <f>$AP42*'PTAC PTHP Market Distribution'!AV29</f>
        <v>0</v>
      </c>
      <c r="CM42" s="162">
        <f t="shared" si="99"/>
        <v>145172.0232856528</v>
      </c>
      <c r="CN42" s="148"/>
      <c r="CO42" s="575" t="s">
        <v>52</v>
      </c>
      <c r="CP42" s="161">
        <f t="shared" si="100"/>
        <v>2025</v>
      </c>
      <c r="CQ42" s="162">
        <f>$AP42*'PTAC PTHP Market Distribution'!AZ29</f>
        <v>0</v>
      </c>
      <c r="CR42" s="162">
        <f>$AP42*'PTAC PTHP Market Distribution'!BA29</f>
        <v>0</v>
      </c>
      <c r="CS42" s="162">
        <f>$AP42*'PTAC PTHP Market Distribution'!BB29</f>
        <v>0</v>
      </c>
      <c r="CT42" s="162">
        <f>$AP42*'PTAC PTHP Market Distribution'!BC29</f>
        <v>0</v>
      </c>
      <c r="CU42" s="162">
        <f>$AP42*'PTAC PTHP Market Distribution'!BD29</f>
        <v>0</v>
      </c>
      <c r="CV42" s="162">
        <f>$AP42*'PTAC PTHP Market Distribution'!BE29</f>
        <v>145172.02328565277</v>
      </c>
      <c r="CW42" s="162">
        <f>$AP42*'PTAC PTHP Market Distribution'!BF29</f>
        <v>0</v>
      </c>
      <c r="CX42" s="162">
        <f t="shared" si="101"/>
        <v>145172.02328565277</v>
      </c>
      <c r="CY42" s="148"/>
      <c r="CZ42" s="575" t="s">
        <v>52</v>
      </c>
      <c r="DA42" s="161">
        <f t="shared" si="102"/>
        <v>2025</v>
      </c>
      <c r="DB42" s="162">
        <f>$AP42*'PTAC PTHP Market Distribution'!BJ29</f>
        <v>0</v>
      </c>
      <c r="DC42" s="162">
        <f>$AP42*'PTAC PTHP Market Distribution'!BK29</f>
        <v>0</v>
      </c>
      <c r="DD42" s="162">
        <f>$AP42*'PTAC PTHP Market Distribution'!BL29</f>
        <v>0</v>
      </c>
      <c r="DE42" s="162">
        <f>$AP42*'PTAC PTHP Market Distribution'!BM29</f>
        <v>0</v>
      </c>
      <c r="DF42" s="162">
        <f>$AP42*'PTAC PTHP Market Distribution'!BN29</f>
        <v>0</v>
      </c>
      <c r="DG42" s="162">
        <f>$AP42*'PTAC PTHP Market Distribution'!BO29</f>
        <v>0</v>
      </c>
      <c r="DH42" s="162">
        <f>$AP42*'PTAC PTHP Market Distribution'!BP29</f>
        <v>145172.02328565277</v>
      </c>
      <c r="DI42" s="162">
        <f t="shared" si="103"/>
        <v>145172.02328565277</v>
      </c>
      <c r="DK42" s="885"/>
      <c r="DL42" s="517" t="str">
        <f t="shared" si="104"/>
        <v>2025PTAC Standard Size - 9,000 Btu/h</v>
      </c>
      <c r="DM42" s="517" t="str">
        <f>VLOOKUP($DN42, 'Index Tables'!$F$4:$G$9, 2, FALSE)</f>
        <v>PTAC Standard Size - 9,000 Btu/h</v>
      </c>
      <c r="DN42" s="38" t="s">
        <v>52</v>
      </c>
      <c r="DO42" s="161">
        <f t="shared" si="105"/>
        <v>2025</v>
      </c>
      <c r="DP42" s="381">
        <v>0</v>
      </c>
      <c r="DQ42" s="384">
        <f t="shared" si="138"/>
        <v>292072.35416204215</v>
      </c>
      <c r="DR42" s="384">
        <f t="shared" si="139"/>
        <v>271189.47834676044</v>
      </c>
      <c r="DS42" s="384">
        <f t="shared" si="140"/>
        <v>257162.03940923835</v>
      </c>
      <c r="DT42" s="384">
        <f t="shared" si="141"/>
        <v>243098.17828988147</v>
      </c>
      <c r="DU42" s="384">
        <f t="shared" si="142"/>
        <v>229151.34415966348</v>
      </c>
      <c r="DV42" s="384">
        <f t="shared" si="143"/>
        <v>0</v>
      </c>
      <c r="DW42" s="384">
        <f t="shared" si="144"/>
        <v>1292673.3943675864</v>
      </c>
      <c r="DX42" s="420"/>
      <c r="DY42" s="885"/>
      <c r="DZ42" s="371" t="str">
        <f t="shared" si="108"/>
        <v>2025PTAC Standard Size - 9,000 Btu/h</v>
      </c>
      <c r="EA42" s="371" t="str">
        <f>VLOOKUP($EB42, 'Index Tables'!$F$4:$G$9, 2, FALSE)</f>
        <v>PTAC Standard Size - 9,000 Btu/h</v>
      </c>
      <c r="EB42" s="414" t="s">
        <v>52</v>
      </c>
      <c r="EC42" s="161">
        <f t="shared" si="109"/>
        <v>2025</v>
      </c>
      <c r="ED42" s="674"/>
      <c r="EE42" s="406">
        <f t="shared" si="145"/>
        <v>37433.79810960724</v>
      </c>
      <c r="EF42" s="406">
        <f t="shared" si="146"/>
        <v>34757.319675145285</v>
      </c>
      <c r="EG42" s="406">
        <f t="shared" si="147"/>
        <v>32959.476402068132</v>
      </c>
      <c r="EH42" s="406">
        <f t="shared" si="148"/>
        <v>958371.45602110168</v>
      </c>
      <c r="EI42" s="406">
        <f t="shared" si="149"/>
        <v>229151.34415966348</v>
      </c>
      <c r="EJ42" s="406">
        <f t="shared" si="150"/>
        <v>0</v>
      </c>
      <c r="EK42" s="406">
        <f t="shared" si="72"/>
        <v>1292673.3943675857</v>
      </c>
      <c r="EL42" s="405">
        <f t="shared" si="110"/>
        <v>-6.9849193096160889E-10</v>
      </c>
      <c r="EM42" s="409"/>
      <c r="EN42" s="552">
        <f t="shared" si="111"/>
        <v>1292673.3943675864</v>
      </c>
      <c r="EO42" s="407" t="str">
        <f t="shared" si="73"/>
        <v>OK</v>
      </c>
      <c r="EQ42" s="267" t="str">
        <f t="shared" si="112"/>
        <v>2025PTAC Standard Size - 9,000 Btu/h</v>
      </c>
      <c r="ER42" s="685" t="str">
        <f t="shared" si="113"/>
        <v>PTAC Standard Size - 9,000 Btu/h</v>
      </c>
      <c r="ES42" s="686">
        <f t="shared" si="114"/>
        <v>2025</v>
      </c>
      <c r="ET42" s="687">
        <f t="shared" si="115"/>
        <v>0</v>
      </c>
      <c r="EU42" s="687">
        <f t="shared" si="74"/>
        <v>37433.79810960724</v>
      </c>
      <c r="EV42" s="687">
        <f t="shared" si="75"/>
        <v>34757.319675145285</v>
      </c>
      <c r="EW42" s="687">
        <f t="shared" si="76"/>
        <v>32959.476402068132</v>
      </c>
      <c r="EX42" s="687">
        <f t="shared" si="77"/>
        <v>958371.45602110168</v>
      </c>
      <c r="EY42" s="293">
        <f t="shared" si="78"/>
        <v>229151.34415966348</v>
      </c>
      <c r="EZ42" s="293">
        <f t="shared" si="79"/>
        <v>0</v>
      </c>
      <c r="FA42" s="293">
        <f t="shared" si="116"/>
        <v>1292673.3943675857</v>
      </c>
      <c r="FB42" s="407" t="str">
        <f t="shared" si="117"/>
        <v>OK</v>
      </c>
      <c r="FD42" s="267" t="str">
        <f t="shared" si="118"/>
        <v>2025PTAC Standard Size - 9,000 Btu/h</v>
      </c>
      <c r="FE42" s="685" t="str">
        <f t="shared" si="119"/>
        <v>PTAC Standard Size - 9,000 Btu/h</v>
      </c>
      <c r="FF42" s="686">
        <f t="shared" si="120"/>
        <v>2025</v>
      </c>
      <c r="FG42" s="685">
        <f t="shared" si="121"/>
        <v>0</v>
      </c>
      <c r="FH42" s="685">
        <f t="shared" si="81"/>
        <v>2.8958434723506451E-2</v>
      </c>
      <c r="FI42" s="685">
        <f t="shared" si="82"/>
        <v>2.6887936138075774E-2</v>
      </c>
      <c r="FJ42" s="685">
        <f t="shared" si="83"/>
        <v>2.5497141463326E-2</v>
      </c>
      <c r="FK42" s="685">
        <f t="shared" si="84"/>
        <v>0.74138715950749923</v>
      </c>
      <c r="FL42" s="692">
        <f t="shared" si="85"/>
        <v>0.17726932816759267</v>
      </c>
      <c r="FM42" s="692">
        <f t="shared" si="86"/>
        <v>0</v>
      </c>
      <c r="FN42" s="692">
        <f t="shared" si="87"/>
        <v>1</v>
      </c>
      <c r="FO42" s="407" t="str">
        <f t="shared" si="122"/>
        <v>OK</v>
      </c>
    </row>
    <row r="43" spans="1:171">
      <c r="A43" s="606">
        <v>2026</v>
      </c>
      <c r="B43" s="612">
        <v>6353547.0719655948</v>
      </c>
      <c r="C43" s="612">
        <v>3096884.8561748662</v>
      </c>
      <c r="D43" s="612">
        <v>2583593.3832884077</v>
      </c>
      <c r="E43" s="613">
        <v>673068.83250232099</v>
      </c>
      <c r="F43" s="614">
        <v>124770.0928984534</v>
      </c>
      <c r="G43" s="614">
        <v>516483.47433203831</v>
      </c>
      <c r="H43" s="612">
        <f t="shared" si="123"/>
        <v>641253.56723049167</v>
      </c>
      <c r="I43" s="615">
        <v>36645.609817356279</v>
      </c>
      <c r="J43" s="612">
        <v>22609.258244247056</v>
      </c>
      <c r="K43" s="612">
        <f t="shared" si="124"/>
        <v>539092.73257628537</v>
      </c>
      <c r="L43" s="614">
        <v>124770.0928984534</v>
      </c>
      <c r="M43" s="614">
        <v>281721.19569673721</v>
      </c>
      <c r="N43" s="614">
        <v>248908.88029466631</v>
      </c>
      <c r="O43" s="616">
        <v>1.5943935881984395E-2</v>
      </c>
      <c r="P43" s="616">
        <v>-2.0428242863567703E-2</v>
      </c>
      <c r="S43" s="267">
        <f t="shared" si="88"/>
        <v>2026</v>
      </c>
      <c r="T43" s="162">
        <f t="shared" si="57"/>
        <v>6353547.0719655948</v>
      </c>
      <c r="U43" s="88">
        <f t="shared" si="134"/>
        <v>1.1963404086224871E-2</v>
      </c>
      <c r="V43" s="162">
        <f t="shared" si="58"/>
        <v>663862.82547473873</v>
      </c>
      <c r="W43" s="162">
        <f t="shared" si="59"/>
        <v>641253.56723049167</v>
      </c>
      <c r="X43" s="162">
        <f t="shared" si="60"/>
        <v>22609.258244247056</v>
      </c>
      <c r="Y43" s="89">
        <f t="shared" si="135"/>
        <v>2.1037864193919065E-2</v>
      </c>
      <c r="Z43" s="162">
        <f t="shared" si="61"/>
        <v>539092.73257628537</v>
      </c>
      <c r="AB43" s="645"/>
      <c r="AC43" s="651" t="s">
        <v>78</v>
      </c>
      <c r="AD43" s="650">
        <v>6.4000000000000001E-2</v>
      </c>
      <c r="AE43" s="646"/>
      <c r="AF43" s="647"/>
      <c r="AO43" s="267">
        <f t="shared" si="125"/>
        <v>2026</v>
      </c>
      <c r="AP43" s="636">
        <f t="shared" si="126"/>
        <v>148445.30287239351</v>
      </c>
      <c r="AQ43" s="605">
        <f t="shared" si="127"/>
        <v>218523.54229946248</v>
      </c>
      <c r="AR43" s="605">
        <f t="shared" si="128"/>
        <v>116043.53625557663</v>
      </c>
      <c r="AS43" s="605">
        <f t="shared" si="129"/>
        <v>158241.18580305905</v>
      </c>
      <c r="AT43" s="605">
        <f t="shared" si="130"/>
        <v>12897.898998395971</v>
      </c>
      <c r="AU43" s="605">
        <f t="shared" si="131"/>
        <v>9711.359245851083</v>
      </c>
      <c r="AV43" s="605">
        <f t="shared" si="92"/>
        <v>663862.82547473873</v>
      </c>
      <c r="AX43" s="575" t="s">
        <v>52</v>
      </c>
      <c r="AY43" s="161">
        <f t="shared" si="93"/>
        <v>2026</v>
      </c>
      <c r="AZ43" s="162">
        <f>$AP43*'PTAC PTHP Market Distribution'!M30</f>
        <v>33540.389446515022</v>
      </c>
      <c r="BA43" s="162">
        <f>$AP43*'PTAC PTHP Market Distribution'!N30</f>
        <v>31142.285765606</v>
      </c>
      <c r="BB43" s="162">
        <f>$AP43*'PTAC PTHP Market Distribution'!O30</f>
        <v>29531.432296603325</v>
      </c>
      <c r="BC43" s="162">
        <f>$AP43*'PTAC PTHP Market Distribution'!P30</f>
        <v>27916.396253845174</v>
      </c>
      <c r="BD43" s="162">
        <f>$AP43*'PTAC PTHP Market Distribution'!Q30</f>
        <v>26314.799109824027</v>
      </c>
      <c r="BE43" s="162">
        <f>$AP43*'PTAC PTHP Market Distribution'!R30</f>
        <v>0</v>
      </c>
      <c r="BF43" s="162">
        <f t="shared" si="132"/>
        <v>148445.30287239354</v>
      </c>
      <c r="BH43" s="575" t="s">
        <v>52</v>
      </c>
      <c r="BI43" s="161">
        <f t="shared" si="94"/>
        <v>2026</v>
      </c>
      <c r="BJ43" s="162">
        <f>$AP43*'PTAC PTHP Market Distribution'!V30</f>
        <v>0</v>
      </c>
      <c r="BK43" s="162">
        <f>$AP43*'PTAC PTHP Market Distribution'!W30</f>
        <v>0</v>
      </c>
      <c r="BL43" s="162">
        <f>$AP43*'PTAC PTHP Market Distribution'!X30</f>
        <v>64682.675212121023</v>
      </c>
      <c r="BM43" s="162">
        <f>$AP43*'PTAC PTHP Market Distribution'!Y30</f>
        <v>29531.432296603325</v>
      </c>
      <c r="BN43" s="162">
        <f>$AP43*'PTAC PTHP Market Distribution'!Z30</f>
        <v>27916.396253845174</v>
      </c>
      <c r="BO43" s="162">
        <f>$AP43*'PTAC PTHP Market Distribution'!AA30</f>
        <v>26314.799109824027</v>
      </c>
      <c r="BP43" s="162">
        <f>$AP43*'PTAC PTHP Market Distribution'!AB30</f>
        <v>0</v>
      </c>
      <c r="BQ43" s="162">
        <f t="shared" si="95"/>
        <v>148445.30287239354</v>
      </c>
      <c r="BR43" s="148"/>
      <c r="BS43" s="575" t="s">
        <v>52</v>
      </c>
      <c r="BT43" s="161">
        <f t="shared" si="96"/>
        <v>2026</v>
      </c>
      <c r="BU43" s="162">
        <f>$AP43*'PTAC PTHP Market Distribution'!AF30</f>
        <v>0</v>
      </c>
      <c r="BV43" s="162">
        <f>$AP43*'PTAC PTHP Market Distribution'!AG30</f>
        <v>0</v>
      </c>
      <c r="BW43" s="162">
        <f>$AP43*'PTAC PTHP Market Distribution'!AH30</f>
        <v>0</v>
      </c>
      <c r="BX43" s="162">
        <f>$AP43*'PTAC PTHP Market Distribution'!AI30</f>
        <v>94214.107508724352</v>
      </c>
      <c r="BY43" s="162">
        <f>$AP43*'PTAC PTHP Market Distribution'!AJ30</f>
        <v>27916.396253845174</v>
      </c>
      <c r="BZ43" s="162">
        <f>$AP43*'PTAC PTHP Market Distribution'!AK30</f>
        <v>26314.799109824027</v>
      </c>
      <c r="CA43" s="162">
        <f>$AP43*'PTAC PTHP Market Distribution'!AL30</f>
        <v>0</v>
      </c>
      <c r="CB43" s="162">
        <f t="shared" si="97"/>
        <v>148445.30287239354</v>
      </c>
      <c r="CC43" s="148"/>
      <c r="CD43" s="575" t="s">
        <v>52</v>
      </c>
      <c r="CE43" s="161">
        <f t="shared" si="98"/>
        <v>2026</v>
      </c>
      <c r="CF43" s="162">
        <f>$AP43*'PTAC PTHP Market Distribution'!AP30</f>
        <v>0</v>
      </c>
      <c r="CG43" s="162">
        <f>$AP43*'PTAC PTHP Market Distribution'!AQ30</f>
        <v>0</v>
      </c>
      <c r="CH43" s="162">
        <f>$AP43*'PTAC PTHP Market Distribution'!AR30</f>
        <v>0</v>
      </c>
      <c r="CI43" s="162">
        <f>$AP43*'PTAC PTHP Market Distribution'!AS30</f>
        <v>0</v>
      </c>
      <c r="CJ43" s="162">
        <f>$AP43*'PTAC PTHP Market Distribution'!AT30</f>
        <v>122130.50376256951</v>
      </c>
      <c r="CK43" s="162">
        <f>$AP43*'PTAC PTHP Market Distribution'!AU30</f>
        <v>26314.799109824027</v>
      </c>
      <c r="CL43" s="162">
        <f>$AP43*'PTAC PTHP Market Distribution'!AV30</f>
        <v>0</v>
      </c>
      <c r="CM43" s="162">
        <f t="shared" si="99"/>
        <v>148445.30287239354</v>
      </c>
      <c r="CN43" s="148"/>
      <c r="CO43" s="575" t="s">
        <v>52</v>
      </c>
      <c r="CP43" s="161">
        <f t="shared" si="100"/>
        <v>2026</v>
      </c>
      <c r="CQ43" s="162">
        <f>$AP43*'PTAC PTHP Market Distribution'!AZ30</f>
        <v>0</v>
      </c>
      <c r="CR43" s="162">
        <f>$AP43*'PTAC PTHP Market Distribution'!BA30</f>
        <v>0</v>
      </c>
      <c r="CS43" s="162">
        <f>$AP43*'PTAC PTHP Market Distribution'!BB30</f>
        <v>0</v>
      </c>
      <c r="CT43" s="162">
        <f>$AP43*'PTAC PTHP Market Distribution'!BC30</f>
        <v>0</v>
      </c>
      <c r="CU43" s="162">
        <f>$AP43*'PTAC PTHP Market Distribution'!BD30</f>
        <v>0</v>
      </c>
      <c r="CV43" s="162">
        <f>$AP43*'PTAC PTHP Market Distribution'!BE30</f>
        <v>148445.30287239351</v>
      </c>
      <c r="CW43" s="162">
        <f>$AP43*'PTAC PTHP Market Distribution'!BF30</f>
        <v>0</v>
      </c>
      <c r="CX43" s="162">
        <f t="shared" si="101"/>
        <v>148445.30287239351</v>
      </c>
      <c r="CY43" s="148"/>
      <c r="CZ43" s="575" t="s">
        <v>52</v>
      </c>
      <c r="DA43" s="161">
        <f t="shared" si="102"/>
        <v>2026</v>
      </c>
      <c r="DB43" s="162">
        <f>$AP43*'PTAC PTHP Market Distribution'!BJ30</f>
        <v>0</v>
      </c>
      <c r="DC43" s="162">
        <f>$AP43*'PTAC PTHP Market Distribution'!BK30</f>
        <v>0</v>
      </c>
      <c r="DD43" s="162">
        <f>$AP43*'PTAC PTHP Market Distribution'!BL30</f>
        <v>0</v>
      </c>
      <c r="DE43" s="162">
        <f>$AP43*'PTAC PTHP Market Distribution'!BM30</f>
        <v>0</v>
      </c>
      <c r="DF43" s="162">
        <f>$AP43*'PTAC PTHP Market Distribution'!BN30</f>
        <v>0</v>
      </c>
      <c r="DG43" s="162">
        <f>$AP43*'PTAC PTHP Market Distribution'!BO30</f>
        <v>0</v>
      </c>
      <c r="DH43" s="162">
        <f>$AP43*'PTAC PTHP Market Distribution'!BP30</f>
        <v>148445.30287239351</v>
      </c>
      <c r="DI43" s="162">
        <f t="shared" si="103"/>
        <v>148445.30287239351</v>
      </c>
      <c r="DK43" s="885"/>
      <c r="DL43" s="517" t="str">
        <f t="shared" si="104"/>
        <v>2026PTAC Standard Size - 9,000 Btu/h</v>
      </c>
      <c r="DM43" s="517" t="str">
        <f>VLOOKUP($DN43, 'Index Tables'!$F$4:$G$9, 2, FALSE)</f>
        <v>PTAC Standard Size - 9,000 Btu/h</v>
      </c>
      <c r="DN43" s="38" t="s">
        <v>52</v>
      </c>
      <c r="DO43" s="161">
        <f t="shared" si="105"/>
        <v>2026</v>
      </c>
      <c r="DP43" s="381">
        <v>0</v>
      </c>
      <c r="DQ43" s="384">
        <f t="shared" si="138"/>
        <v>296735.17795907671</v>
      </c>
      <c r="DR43" s="384">
        <f t="shared" si="139"/>
        <v>275518.91499189776</v>
      </c>
      <c r="DS43" s="384">
        <f t="shared" si="140"/>
        <v>261267.53333895851</v>
      </c>
      <c r="DT43" s="384">
        <f t="shared" si="141"/>
        <v>246979.14803793552</v>
      </c>
      <c r="DU43" s="384">
        <f t="shared" si="142"/>
        <v>232809.65801732268</v>
      </c>
      <c r="DV43" s="384">
        <f t="shared" si="143"/>
        <v>0</v>
      </c>
      <c r="DW43" s="384">
        <f t="shared" si="144"/>
        <v>1313310.4323451915</v>
      </c>
      <c r="DX43" s="420"/>
      <c r="DY43" s="885"/>
      <c r="DZ43" s="371" t="str">
        <f t="shared" si="108"/>
        <v>2026PTAC Standard Size - 9,000 Btu/h</v>
      </c>
      <c r="EA43" s="371" t="str">
        <f>VLOOKUP($EB43, 'Index Tables'!$F$4:$G$9, 2, FALSE)</f>
        <v>PTAC Standard Size - 9,000 Btu/h</v>
      </c>
      <c r="EB43" s="414" t="s">
        <v>52</v>
      </c>
      <c r="EC43" s="161">
        <f t="shared" si="109"/>
        <v>2026</v>
      </c>
      <c r="ED43" s="674"/>
      <c r="EE43" s="406">
        <f t="shared" si="145"/>
        <v>22538.874474957542</v>
      </c>
      <c r="EF43" s="406">
        <f t="shared" si="146"/>
        <v>20927.367908281205</v>
      </c>
      <c r="EG43" s="406">
        <f t="shared" si="147"/>
        <v>19844.887211588757</v>
      </c>
      <c r="EH43" s="406">
        <f t="shared" si="148"/>
        <v>1017189.6447330408</v>
      </c>
      <c r="EI43" s="406">
        <f t="shared" si="149"/>
        <v>232809.65801732268</v>
      </c>
      <c r="EJ43" s="406">
        <f t="shared" si="150"/>
        <v>0</v>
      </c>
      <c r="EK43" s="406">
        <f t="shared" si="72"/>
        <v>1313310.432345191</v>
      </c>
      <c r="EL43" s="405">
        <f t="shared" si="110"/>
        <v>-4.6566128730773926E-10</v>
      </c>
      <c r="EM43" s="409"/>
      <c r="EN43" s="552">
        <f t="shared" si="111"/>
        <v>1313310.4323451915</v>
      </c>
      <c r="EO43" s="407" t="str">
        <f t="shared" si="73"/>
        <v>OK</v>
      </c>
      <c r="EQ43" s="267" t="str">
        <f t="shared" si="112"/>
        <v>2026PTAC Standard Size - 9,000 Btu/h</v>
      </c>
      <c r="ER43" s="685" t="str">
        <f t="shared" si="113"/>
        <v>PTAC Standard Size - 9,000 Btu/h</v>
      </c>
      <c r="ES43" s="686">
        <f t="shared" si="114"/>
        <v>2026</v>
      </c>
      <c r="ET43" s="687">
        <f t="shared" si="115"/>
        <v>0</v>
      </c>
      <c r="EU43" s="687">
        <f t="shared" si="74"/>
        <v>22538.874474957542</v>
      </c>
      <c r="EV43" s="687">
        <f t="shared" si="75"/>
        <v>20927.367908281205</v>
      </c>
      <c r="EW43" s="687">
        <f t="shared" si="76"/>
        <v>19844.887211588757</v>
      </c>
      <c r="EX43" s="687">
        <f t="shared" si="77"/>
        <v>1017189.6447330408</v>
      </c>
      <c r="EY43" s="293">
        <f t="shared" si="78"/>
        <v>232809.65801732268</v>
      </c>
      <c r="EZ43" s="293">
        <f t="shared" si="79"/>
        <v>0</v>
      </c>
      <c r="FA43" s="293">
        <f t="shared" si="116"/>
        <v>1313310.432345191</v>
      </c>
      <c r="FB43" s="407" t="str">
        <f t="shared" si="117"/>
        <v>OK</v>
      </c>
      <c r="FD43" s="267" t="str">
        <f t="shared" si="118"/>
        <v>2026PTAC Standard Size - 9,000 Btu/h</v>
      </c>
      <c r="FE43" s="685" t="str">
        <f t="shared" si="119"/>
        <v>PTAC Standard Size - 9,000 Btu/h</v>
      </c>
      <c r="FF43" s="686">
        <f t="shared" si="120"/>
        <v>2026</v>
      </c>
      <c r="FG43" s="685">
        <f t="shared" si="121"/>
        <v>0</v>
      </c>
      <c r="FH43" s="685">
        <f t="shared" si="81"/>
        <v>1.7161878806299938E-2</v>
      </c>
      <c r="FI43" s="685">
        <f t="shared" si="82"/>
        <v>1.5934821952880557E-2</v>
      </c>
      <c r="FJ43" s="685">
        <f t="shared" si="83"/>
        <v>1.5110583699660066E-2</v>
      </c>
      <c r="FK43" s="685">
        <f t="shared" si="84"/>
        <v>0.77452338737356674</v>
      </c>
      <c r="FL43" s="692">
        <f t="shared" si="85"/>
        <v>0.17726932816759267</v>
      </c>
      <c r="FM43" s="692">
        <f t="shared" si="86"/>
        <v>0</v>
      </c>
      <c r="FN43" s="692">
        <f t="shared" si="87"/>
        <v>1</v>
      </c>
      <c r="FO43" s="407" t="str">
        <f t="shared" si="122"/>
        <v>OK</v>
      </c>
    </row>
    <row r="44" spans="1:171" ht="30.75" thickBot="1">
      <c r="A44" s="606">
        <v>2027</v>
      </c>
      <c r="B44" s="612">
        <v>6431764.918141216</v>
      </c>
      <c r="C44" s="612">
        <v>3064072.5407727952</v>
      </c>
      <c r="D44" s="612">
        <v>2708363.4761868613</v>
      </c>
      <c r="E44" s="613">
        <v>659328.90118155943</v>
      </c>
      <c r="F44" s="614">
        <v>126428.32153675029</v>
      </c>
      <c r="G44" s="614">
        <v>527823.00958616578</v>
      </c>
      <c r="H44" s="612">
        <f t="shared" si="123"/>
        <v>654251.33112291608</v>
      </c>
      <c r="I44" s="615">
        <v>35897.004400123784</v>
      </c>
      <c r="J44" s="612">
        <v>22157.073079362115</v>
      </c>
      <c r="K44" s="612">
        <f t="shared" si="124"/>
        <v>549980.08266552794</v>
      </c>
      <c r="L44" s="614">
        <v>126428.32153675029</v>
      </c>
      <c r="M44" s="614">
        <v>278719.63705573801</v>
      </c>
      <c r="N44" s="614">
        <v>246419.79149171963</v>
      </c>
      <c r="O44" s="616">
        <v>1.6188386544206068E-2</v>
      </c>
      <c r="P44" s="616">
        <v>-2.0413857628319487E-2</v>
      </c>
      <c r="S44" s="267">
        <f t="shared" si="88"/>
        <v>2027</v>
      </c>
      <c r="T44" s="162">
        <f t="shared" si="57"/>
        <v>6431764.918141216</v>
      </c>
      <c r="U44" s="88">
        <f t="shared" si="134"/>
        <v>1.231089425948384E-2</v>
      </c>
      <c r="V44" s="162">
        <f t="shared" si="58"/>
        <v>676408.40420227824</v>
      </c>
      <c r="W44" s="162">
        <f t="shared" si="59"/>
        <v>654251.33112291608</v>
      </c>
      <c r="X44" s="162">
        <f t="shared" si="60"/>
        <v>22157.073079362115</v>
      </c>
      <c r="Y44" s="89">
        <f t="shared" si="135"/>
        <v>1.8897847938040391E-2</v>
      </c>
      <c r="Z44" s="162">
        <f t="shared" si="61"/>
        <v>549980.08266552794</v>
      </c>
      <c r="AB44" s="645"/>
      <c r="AC44" s="652" t="s">
        <v>56</v>
      </c>
      <c r="AD44" s="653">
        <f>SUM(AD38:AD43)</f>
        <v>1</v>
      </c>
      <c r="AE44" s="654" t="s">
        <v>115</v>
      </c>
      <c r="AF44" s="655"/>
      <c r="AO44" s="267">
        <f t="shared" si="125"/>
        <v>2027</v>
      </c>
      <c r="AP44" s="636">
        <f t="shared" si="126"/>
        <v>151454.1859356222</v>
      </c>
      <c r="AQ44" s="605">
        <f t="shared" si="127"/>
        <v>222952.86254482451</v>
      </c>
      <c r="AR44" s="605">
        <f t="shared" si="128"/>
        <v>118395.65804104474</v>
      </c>
      <c r="AS44" s="605">
        <f t="shared" si="129"/>
        <v>161448.62460142464</v>
      </c>
      <c r="AT44" s="605">
        <f t="shared" si="130"/>
        <v>12639.941018428051</v>
      </c>
      <c r="AU44" s="605">
        <f t="shared" si="131"/>
        <v>9517.1320609340619</v>
      </c>
      <c r="AV44" s="605">
        <f t="shared" si="92"/>
        <v>676408.40420227824</v>
      </c>
      <c r="AX44" s="575" t="s">
        <v>52</v>
      </c>
      <c r="AY44" s="161">
        <f t="shared" si="93"/>
        <v>2027</v>
      </c>
      <c r="AZ44" s="162">
        <f>$AP44*'PTAC PTHP Market Distribution'!M31</f>
        <v>34220.22981725727</v>
      </c>
      <c r="BA44" s="162">
        <f>$AP44*'PTAC PTHP Market Distribution'!N31</f>
        <v>31773.518242331174</v>
      </c>
      <c r="BB44" s="162">
        <f>$AP44*'PTAC PTHP Market Distribution'!O31</f>
        <v>30130.013893668183</v>
      </c>
      <c r="BC44" s="162">
        <f>$AP44*'PTAC PTHP Market Distribution'!P31</f>
        <v>28482.242193388178</v>
      </c>
      <c r="BD44" s="162">
        <f>$AP44*'PTAC PTHP Market Distribution'!Q31</f>
        <v>26848.181788977425</v>
      </c>
      <c r="BE44" s="162">
        <f>$AP44*'PTAC PTHP Market Distribution'!R31</f>
        <v>0</v>
      </c>
      <c r="BF44" s="162">
        <f t="shared" si="132"/>
        <v>151454.1859356222</v>
      </c>
      <c r="BH44" s="575" t="s">
        <v>52</v>
      </c>
      <c r="BI44" s="161">
        <f t="shared" si="94"/>
        <v>2027</v>
      </c>
      <c r="BJ44" s="162">
        <f>$AP44*'PTAC PTHP Market Distribution'!V31</f>
        <v>0</v>
      </c>
      <c r="BK44" s="162">
        <f>$AP44*'PTAC PTHP Market Distribution'!W31</f>
        <v>0</v>
      </c>
      <c r="BL44" s="162">
        <f>$AP44*'PTAC PTHP Market Distribution'!X31</f>
        <v>65993.748059588441</v>
      </c>
      <c r="BM44" s="162">
        <f>$AP44*'PTAC PTHP Market Distribution'!Y31</f>
        <v>30130.013893668183</v>
      </c>
      <c r="BN44" s="162">
        <f>$AP44*'PTAC PTHP Market Distribution'!Z31</f>
        <v>28482.242193388178</v>
      </c>
      <c r="BO44" s="162">
        <f>$AP44*'PTAC PTHP Market Distribution'!AA31</f>
        <v>26848.181788977425</v>
      </c>
      <c r="BP44" s="162">
        <f>$AP44*'PTAC PTHP Market Distribution'!AB31</f>
        <v>0</v>
      </c>
      <c r="BQ44" s="162">
        <f t="shared" si="95"/>
        <v>151454.1859356222</v>
      </c>
      <c r="BR44" s="148"/>
      <c r="BS44" s="575" t="s">
        <v>52</v>
      </c>
      <c r="BT44" s="161">
        <f t="shared" si="96"/>
        <v>2027</v>
      </c>
      <c r="BU44" s="162">
        <f>$AP44*'PTAC PTHP Market Distribution'!AF31</f>
        <v>0</v>
      </c>
      <c r="BV44" s="162">
        <f>$AP44*'PTAC PTHP Market Distribution'!AG31</f>
        <v>0</v>
      </c>
      <c r="BW44" s="162">
        <f>$AP44*'PTAC PTHP Market Distribution'!AH31</f>
        <v>0</v>
      </c>
      <c r="BX44" s="162">
        <f>$AP44*'PTAC PTHP Market Distribution'!AI31</f>
        <v>96123.761953256631</v>
      </c>
      <c r="BY44" s="162">
        <f>$AP44*'PTAC PTHP Market Distribution'!AJ31</f>
        <v>28482.242193388178</v>
      </c>
      <c r="BZ44" s="162">
        <f>$AP44*'PTAC PTHP Market Distribution'!AK31</f>
        <v>26848.181788977425</v>
      </c>
      <c r="CA44" s="162">
        <f>$AP44*'PTAC PTHP Market Distribution'!AL31</f>
        <v>0</v>
      </c>
      <c r="CB44" s="162">
        <f t="shared" si="97"/>
        <v>151454.18593562226</v>
      </c>
      <c r="CC44" s="148"/>
      <c r="CD44" s="575" t="s">
        <v>52</v>
      </c>
      <c r="CE44" s="161">
        <f t="shared" si="98"/>
        <v>2027</v>
      </c>
      <c r="CF44" s="162">
        <f>$AP44*'PTAC PTHP Market Distribution'!AP31</f>
        <v>0</v>
      </c>
      <c r="CG44" s="162">
        <f>$AP44*'PTAC PTHP Market Distribution'!AQ31</f>
        <v>0</v>
      </c>
      <c r="CH44" s="162">
        <f>$AP44*'PTAC PTHP Market Distribution'!AR31</f>
        <v>0</v>
      </c>
      <c r="CI44" s="162">
        <f>$AP44*'PTAC PTHP Market Distribution'!AS31</f>
        <v>0</v>
      </c>
      <c r="CJ44" s="162">
        <f>$AP44*'PTAC PTHP Market Distribution'!AT31</f>
        <v>124606.0041466448</v>
      </c>
      <c r="CK44" s="162">
        <f>$AP44*'PTAC PTHP Market Distribution'!AU31</f>
        <v>26848.181788977425</v>
      </c>
      <c r="CL44" s="162">
        <f>$AP44*'PTAC PTHP Market Distribution'!AV31</f>
        <v>0</v>
      </c>
      <c r="CM44" s="162">
        <f t="shared" si="99"/>
        <v>151454.18593562223</v>
      </c>
      <c r="CN44" s="148"/>
      <c r="CO44" s="575" t="s">
        <v>52</v>
      </c>
      <c r="CP44" s="161">
        <f t="shared" si="100"/>
        <v>2027</v>
      </c>
      <c r="CQ44" s="162">
        <f>$AP44*'PTAC PTHP Market Distribution'!AZ31</f>
        <v>0</v>
      </c>
      <c r="CR44" s="162">
        <f>$AP44*'PTAC PTHP Market Distribution'!BA31</f>
        <v>0</v>
      </c>
      <c r="CS44" s="162">
        <f>$AP44*'PTAC PTHP Market Distribution'!BB31</f>
        <v>0</v>
      </c>
      <c r="CT44" s="162">
        <f>$AP44*'PTAC PTHP Market Distribution'!BC31</f>
        <v>0</v>
      </c>
      <c r="CU44" s="162">
        <f>$AP44*'PTAC PTHP Market Distribution'!BD31</f>
        <v>0</v>
      </c>
      <c r="CV44" s="162">
        <f>$AP44*'PTAC PTHP Market Distribution'!BE31</f>
        <v>151454.1859356222</v>
      </c>
      <c r="CW44" s="162">
        <f>$AP44*'PTAC PTHP Market Distribution'!BF31</f>
        <v>0</v>
      </c>
      <c r="CX44" s="162">
        <f t="shared" si="101"/>
        <v>151454.1859356222</v>
      </c>
      <c r="CY44" s="148"/>
      <c r="CZ44" s="575" t="s">
        <v>52</v>
      </c>
      <c r="DA44" s="161">
        <f t="shared" si="102"/>
        <v>2027</v>
      </c>
      <c r="DB44" s="162">
        <f>$AP44*'PTAC PTHP Market Distribution'!BJ31</f>
        <v>0</v>
      </c>
      <c r="DC44" s="162">
        <f>$AP44*'PTAC PTHP Market Distribution'!BK31</f>
        <v>0</v>
      </c>
      <c r="DD44" s="162">
        <f>$AP44*'PTAC PTHP Market Distribution'!BL31</f>
        <v>0</v>
      </c>
      <c r="DE44" s="162">
        <f>$AP44*'PTAC PTHP Market Distribution'!BM31</f>
        <v>0</v>
      </c>
      <c r="DF44" s="162">
        <f>$AP44*'PTAC PTHP Market Distribution'!BN31</f>
        <v>0</v>
      </c>
      <c r="DG44" s="162">
        <f>$AP44*'PTAC PTHP Market Distribution'!BO31</f>
        <v>0</v>
      </c>
      <c r="DH44" s="162">
        <f>$AP44*'PTAC PTHP Market Distribution'!BP31</f>
        <v>151454.1859356222</v>
      </c>
      <c r="DI44" s="162">
        <f t="shared" si="103"/>
        <v>151454.1859356222</v>
      </c>
      <c r="DK44" s="885"/>
      <c r="DL44" s="517" t="str">
        <f t="shared" si="104"/>
        <v>2027PTAC Standard Size - 9,000 Btu/h</v>
      </c>
      <c r="DM44" s="517" t="str">
        <f>VLOOKUP($DN44, 'Index Tables'!$F$4:$G$9, 2, FALSE)</f>
        <v>PTAC Standard Size - 9,000 Btu/h</v>
      </c>
      <c r="DN44" s="38" t="s">
        <v>52</v>
      </c>
      <c r="DO44" s="161">
        <f t="shared" si="105"/>
        <v>2027</v>
      </c>
      <c r="DP44" s="381">
        <v>0</v>
      </c>
      <c r="DQ44" s="384">
        <f t="shared" si="138"/>
        <v>301544.97524907143</v>
      </c>
      <c r="DR44" s="384">
        <f t="shared" si="139"/>
        <v>279984.81667495694</v>
      </c>
      <c r="DS44" s="384">
        <f t="shared" si="140"/>
        <v>265502.43357040535</v>
      </c>
      <c r="DT44" s="384">
        <f t="shared" si="141"/>
        <v>250982.44702354446</v>
      </c>
      <c r="DU44" s="384">
        <f t="shared" si="142"/>
        <v>236583.28293742143</v>
      </c>
      <c r="DV44" s="384">
        <f t="shared" si="143"/>
        <v>0</v>
      </c>
      <c r="DW44" s="384">
        <f t="shared" si="144"/>
        <v>1334597.9554553998</v>
      </c>
      <c r="DX44" s="420"/>
      <c r="DY44" s="885"/>
      <c r="DZ44" s="371" t="str">
        <f t="shared" si="108"/>
        <v>2027PTAC Standard Size - 9,000 Btu/h</v>
      </c>
      <c r="EA44" s="371" t="str">
        <f>VLOOKUP($EB44, 'Index Tables'!$F$4:$G$9, 2, FALSE)</f>
        <v>PTAC Standard Size - 9,000 Btu/h</v>
      </c>
      <c r="EB44" s="414" t="s">
        <v>52</v>
      </c>
      <c r="EC44" s="161">
        <f t="shared" si="109"/>
        <v>2027</v>
      </c>
      <c r="ED44" s="674"/>
      <c r="EE44" s="406">
        <f t="shared" si="145"/>
        <v>7803.6135705763572</v>
      </c>
      <c r="EF44" s="406">
        <f t="shared" si="146"/>
        <v>7245.6631491052121</v>
      </c>
      <c r="EG44" s="406">
        <f t="shared" si="147"/>
        <v>6870.8768631271359</v>
      </c>
      <c r="EH44" s="406">
        <f t="shared" si="148"/>
        <v>1076094.5189351693</v>
      </c>
      <c r="EI44" s="406">
        <f t="shared" si="149"/>
        <v>236583.28293742143</v>
      </c>
      <c r="EJ44" s="406">
        <f t="shared" si="150"/>
        <v>0</v>
      </c>
      <c r="EK44" s="406">
        <f>IFERROR(SUM(ED44:EJ44), 0)</f>
        <v>1334597.9554553996</v>
      </c>
      <c r="EL44" s="405">
        <f t="shared" si="110"/>
        <v>-2.3283064365386963E-10</v>
      </c>
      <c r="EM44" s="409"/>
      <c r="EN44" s="552">
        <f t="shared" si="111"/>
        <v>1334597.9554553998</v>
      </c>
      <c r="EO44" s="407" t="str">
        <f t="shared" si="73"/>
        <v>OK</v>
      </c>
      <c r="EQ44" s="267" t="str">
        <f t="shared" si="112"/>
        <v>2027PTAC Standard Size - 9,000 Btu/h</v>
      </c>
      <c r="ER44" s="685" t="str">
        <f t="shared" si="113"/>
        <v>PTAC Standard Size - 9,000 Btu/h</v>
      </c>
      <c r="ES44" s="686">
        <f t="shared" si="114"/>
        <v>2027</v>
      </c>
      <c r="ET44" s="687">
        <f t="shared" si="115"/>
        <v>0</v>
      </c>
      <c r="EU44" s="687">
        <f t="shared" si="74"/>
        <v>7803.6135705763572</v>
      </c>
      <c r="EV44" s="687">
        <f t="shared" si="75"/>
        <v>7245.6631491052121</v>
      </c>
      <c r="EW44" s="687">
        <f t="shared" si="76"/>
        <v>6870.8768631271359</v>
      </c>
      <c r="EX44" s="687">
        <f t="shared" si="77"/>
        <v>1076094.5189351693</v>
      </c>
      <c r="EY44" s="293">
        <f t="shared" si="78"/>
        <v>236583.28293742143</v>
      </c>
      <c r="EZ44" s="293">
        <f t="shared" si="79"/>
        <v>0</v>
      </c>
      <c r="FA44" s="293">
        <f t="shared" si="116"/>
        <v>1334597.9554553996</v>
      </c>
      <c r="FB44" s="407" t="str">
        <f t="shared" si="117"/>
        <v>OK</v>
      </c>
      <c r="FD44" s="267" t="str">
        <f t="shared" si="118"/>
        <v>2027PTAC Standard Size - 9,000 Btu/h</v>
      </c>
      <c r="FE44" s="685" t="str">
        <f t="shared" si="119"/>
        <v>PTAC Standard Size - 9,000 Btu/h</v>
      </c>
      <c r="FF44" s="686">
        <f t="shared" si="120"/>
        <v>2027</v>
      </c>
      <c r="FG44" s="685">
        <f t="shared" si="121"/>
        <v>0</v>
      </c>
      <c r="FH44" s="685">
        <f t="shared" si="81"/>
        <v>5.8471643379024666E-3</v>
      </c>
      <c r="FI44" s="685">
        <f t="shared" si="82"/>
        <v>5.4290980437121999E-3</v>
      </c>
      <c r="FJ44" s="685">
        <f t="shared" si="83"/>
        <v>5.1482746808064863E-3</v>
      </c>
      <c r="FK44" s="685">
        <f t="shared" si="84"/>
        <v>0.80630613476998614</v>
      </c>
      <c r="FL44" s="692">
        <f t="shared" si="85"/>
        <v>0.17726932816759267</v>
      </c>
      <c r="FM44" s="692">
        <f t="shared" si="86"/>
        <v>0</v>
      </c>
      <c r="FN44" s="692">
        <f t="shared" si="87"/>
        <v>1</v>
      </c>
      <c r="FO44" s="407" t="str">
        <f t="shared" si="122"/>
        <v>OK</v>
      </c>
    </row>
    <row r="45" spans="1:171">
      <c r="A45" s="606">
        <v>2028</v>
      </c>
      <c r="B45" s="612">
        <v>6512443.117668706</v>
      </c>
      <c r="C45" s="612">
        <v>3031772.6952087767</v>
      </c>
      <c r="D45" s="612">
        <v>2834791.7977236114</v>
      </c>
      <c r="E45" s="613">
        <v>645878.62473631778</v>
      </c>
      <c r="F45" s="614">
        <v>127386.12581480993</v>
      </c>
      <c r="G45" s="614">
        <v>538809.00313263957</v>
      </c>
      <c r="H45" s="612">
        <f t="shared" si="123"/>
        <v>666195.1289474495</v>
      </c>
      <c r="I45" s="615">
        <v>35164.2080630165</v>
      </c>
      <c r="J45" s="612">
        <v>21713.931617774873</v>
      </c>
      <c r="K45" s="612">
        <f t="shared" si="124"/>
        <v>560522.93475041445</v>
      </c>
      <c r="L45" s="614">
        <v>127386.12581480993</v>
      </c>
      <c r="M45" s="614">
        <v>275766.5286695516</v>
      </c>
      <c r="N45" s="614">
        <v>243955.59357680244</v>
      </c>
      <c r="O45" s="616">
        <v>1.6306542973569371E-2</v>
      </c>
      <c r="P45" s="616">
        <v>-2.0399949738496015E-2</v>
      </c>
      <c r="S45" s="267">
        <f t="shared" si="88"/>
        <v>2028</v>
      </c>
      <c r="T45" s="162">
        <f t="shared" si="57"/>
        <v>6512443.117668706</v>
      </c>
      <c r="U45" s="88">
        <f t="shared" si="134"/>
        <v>1.2543710871635305E-2</v>
      </c>
      <c r="V45" s="162">
        <f t="shared" si="58"/>
        <v>687909.06056522438</v>
      </c>
      <c r="W45" s="162">
        <f t="shared" si="59"/>
        <v>666195.1289474495</v>
      </c>
      <c r="X45" s="162">
        <f t="shared" si="60"/>
        <v>21713.931617774873</v>
      </c>
      <c r="Y45" s="89">
        <f t="shared" si="135"/>
        <v>1.700253322031009E-2</v>
      </c>
      <c r="Z45" s="162">
        <f t="shared" si="61"/>
        <v>560522.93475041445</v>
      </c>
      <c r="AB45" s="645"/>
      <c r="AC45" s="646"/>
      <c r="AD45" s="656"/>
      <c r="AE45" s="657"/>
      <c r="AF45" s="655"/>
      <c r="AO45" s="267">
        <f t="shared" si="125"/>
        <v>2028</v>
      </c>
      <c r="AP45" s="636">
        <f t="shared" si="126"/>
        <v>154219.08390440373</v>
      </c>
      <c r="AQ45" s="605">
        <f t="shared" si="127"/>
        <v>227023.01691511204</v>
      </c>
      <c r="AR45" s="605">
        <f t="shared" si="128"/>
        <v>120557.05036181812</v>
      </c>
      <c r="AS45" s="605">
        <f t="shared" si="129"/>
        <v>164395.97776611563</v>
      </c>
      <c r="AT45" s="605">
        <f t="shared" si="130"/>
        <v>12387.14219805949</v>
      </c>
      <c r="AU45" s="605">
        <f t="shared" si="131"/>
        <v>9326.7894197153801</v>
      </c>
      <c r="AV45" s="605">
        <f t="shared" si="92"/>
        <v>687909.06056522438</v>
      </c>
      <c r="AX45" s="575" t="s">
        <v>52</v>
      </c>
      <c r="AY45" s="161">
        <f t="shared" si="93"/>
        <v>2028</v>
      </c>
      <c r="AZ45" s="162">
        <f>$AP45*'PTAC PTHP Market Distribution'!M32</f>
        <v>34844.943114737136</v>
      </c>
      <c r="BA45" s="162">
        <f>$AP45*'PTAC PTHP Market Distribution'!N32</f>
        <v>32353.565175379343</v>
      </c>
      <c r="BB45" s="162">
        <f>$AP45*'PTAC PTHP Market Distribution'!O32</f>
        <v>30680.057550100191</v>
      </c>
      <c r="BC45" s="162">
        <f>$AP45*'PTAC PTHP Market Distribution'!P32</f>
        <v>29002.204669831823</v>
      </c>
      <c r="BD45" s="162">
        <f>$AP45*'PTAC PTHP Market Distribution'!Q32</f>
        <v>27338.313394355271</v>
      </c>
      <c r="BE45" s="162">
        <f>$AP45*'PTAC PTHP Market Distribution'!R32</f>
        <v>0</v>
      </c>
      <c r="BF45" s="162">
        <f t="shared" si="132"/>
        <v>154219.08390440376</v>
      </c>
      <c r="BH45" s="575" t="s">
        <v>52</v>
      </c>
      <c r="BI45" s="161">
        <f t="shared" si="94"/>
        <v>2028</v>
      </c>
      <c r="BJ45" s="162">
        <f>$AP45*'PTAC PTHP Market Distribution'!V32</f>
        <v>0</v>
      </c>
      <c r="BK45" s="162">
        <f>$AP45*'PTAC PTHP Market Distribution'!W32</f>
        <v>0</v>
      </c>
      <c r="BL45" s="162">
        <f>$AP45*'PTAC PTHP Market Distribution'!X32</f>
        <v>67198.508290116471</v>
      </c>
      <c r="BM45" s="162">
        <f>$AP45*'PTAC PTHP Market Distribution'!Y32</f>
        <v>30680.057550100191</v>
      </c>
      <c r="BN45" s="162">
        <f>$AP45*'PTAC PTHP Market Distribution'!Z32</f>
        <v>29002.204669831823</v>
      </c>
      <c r="BO45" s="162">
        <f>$AP45*'PTAC PTHP Market Distribution'!AA32</f>
        <v>27338.313394355271</v>
      </c>
      <c r="BP45" s="162">
        <f>$AP45*'PTAC PTHP Market Distribution'!AB32</f>
        <v>0</v>
      </c>
      <c r="BQ45" s="162">
        <f t="shared" si="95"/>
        <v>154219.08390440376</v>
      </c>
      <c r="BR45" s="148"/>
      <c r="BS45" s="575" t="s">
        <v>52</v>
      </c>
      <c r="BT45" s="161">
        <f t="shared" si="96"/>
        <v>2028</v>
      </c>
      <c r="BU45" s="162">
        <f>$AP45*'PTAC PTHP Market Distribution'!AF32</f>
        <v>0</v>
      </c>
      <c r="BV45" s="162">
        <f>$AP45*'PTAC PTHP Market Distribution'!AG32</f>
        <v>0</v>
      </c>
      <c r="BW45" s="162">
        <f>$AP45*'PTAC PTHP Market Distribution'!AH32</f>
        <v>0</v>
      </c>
      <c r="BX45" s="162">
        <f>$AP45*'PTAC PTHP Market Distribution'!AI32</f>
        <v>97878.565840216674</v>
      </c>
      <c r="BY45" s="162">
        <f>$AP45*'PTAC PTHP Market Distribution'!AJ32</f>
        <v>29002.204669831823</v>
      </c>
      <c r="BZ45" s="162">
        <f>$AP45*'PTAC PTHP Market Distribution'!AK32</f>
        <v>27338.313394355271</v>
      </c>
      <c r="CA45" s="162">
        <f>$AP45*'PTAC PTHP Market Distribution'!AL32</f>
        <v>0</v>
      </c>
      <c r="CB45" s="162">
        <f t="shared" si="97"/>
        <v>154219.08390440376</v>
      </c>
      <c r="CC45" s="148"/>
      <c r="CD45" s="575" t="s">
        <v>52</v>
      </c>
      <c r="CE45" s="161">
        <f t="shared" si="98"/>
        <v>2028</v>
      </c>
      <c r="CF45" s="162">
        <f>$AP45*'PTAC PTHP Market Distribution'!AP32</f>
        <v>0</v>
      </c>
      <c r="CG45" s="162">
        <f>$AP45*'PTAC PTHP Market Distribution'!AQ32</f>
        <v>0</v>
      </c>
      <c r="CH45" s="162">
        <f>$AP45*'PTAC PTHP Market Distribution'!AR32</f>
        <v>0</v>
      </c>
      <c r="CI45" s="162">
        <f>$AP45*'PTAC PTHP Market Distribution'!AS32</f>
        <v>0</v>
      </c>
      <c r="CJ45" s="162">
        <f>$AP45*'PTAC PTHP Market Distribution'!AT32</f>
        <v>126880.77051004849</v>
      </c>
      <c r="CK45" s="162">
        <f>$AP45*'PTAC PTHP Market Distribution'!AU32</f>
        <v>27338.313394355271</v>
      </c>
      <c r="CL45" s="162">
        <f>$AP45*'PTAC PTHP Market Distribution'!AV32</f>
        <v>0</v>
      </c>
      <c r="CM45" s="162">
        <f t="shared" si="99"/>
        <v>154219.08390440376</v>
      </c>
      <c r="CN45" s="148"/>
      <c r="CO45" s="575" t="s">
        <v>52</v>
      </c>
      <c r="CP45" s="161">
        <f t="shared" si="100"/>
        <v>2028</v>
      </c>
      <c r="CQ45" s="162">
        <f>$AP45*'PTAC PTHP Market Distribution'!AZ32</f>
        <v>0</v>
      </c>
      <c r="CR45" s="162">
        <f>$AP45*'PTAC PTHP Market Distribution'!BA32</f>
        <v>0</v>
      </c>
      <c r="CS45" s="162">
        <f>$AP45*'PTAC PTHP Market Distribution'!BB32</f>
        <v>0</v>
      </c>
      <c r="CT45" s="162">
        <f>$AP45*'PTAC PTHP Market Distribution'!BC32</f>
        <v>0</v>
      </c>
      <c r="CU45" s="162">
        <f>$AP45*'PTAC PTHP Market Distribution'!BD32</f>
        <v>0</v>
      </c>
      <c r="CV45" s="162">
        <f>$AP45*'PTAC PTHP Market Distribution'!BE32</f>
        <v>154219.08390440373</v>
      </c>
      <c r="CW45" s="162">
        <f>$AP45*'PTAC PTHP Market Distribution'!BF32</f>
        <v>0</v>
      </c>
      <c r="CX45" s="162">
        <f t="shared" si="101"/>
        <v>154219.08390440373</v>
      </c>
      <c r="CY45" s="148"/>
      <c r="CZ45" s="575" t="s">
        <v>52</v>
      </c>
      <c r="DA45" s="161">
        <f t="shared" si="102"/>
        <v>2028</v>
      </c>
      <c r="DB45" s="162">
        <f>$AP45*'PTAC PTHP Market Distribution'!BJ32</f>
        <v>0</v>
      </c>
      <c r="DC45" s="162">
        <f>$AP45*'PTAC PTHP Market Distribution'!BK32</f>
        <v>0</v>
      </c>
      <c r="DD45" s="162">
        <f>$AP45*'PTAC PTHP Market Distribution'!BL32</f>
        <v>0</v>
      </c>
      <c r="DE45" s="162">
        <f>$AP45*'PTAC PTHP Market Distribution'!BM32</f>
        <v>0</v>
      </c>
      <c r="DF45" s="162">
        <f>$AP45*'PTAC PTHP Market Distribution'!BN32</f>
        <v>0</v>
      </c>
      <c r="DG45" s="162">
        <f>$AP45*'PTAC PTHP Market Distribution'!BO32</f>
        <v>0</v>
      </c>
      <c r="DH45" s="162">
        <f>$AP45*'PTAC PTHP Market Distribution'!BP32</f>
        <v>154219.08390440373</v>
      </c>
      <c r="DI45" s="162">
        <f t="shared" si="103"/>
        <v>154219.08390440373</v>
      </c>
      <c r="DK45" s="885"/>
      <c r="DL45" s="517" t="str">
        <f t="shared" si="104"/>
        <v>2028PTAC Standard Size - 9,000 Btu/h</v>
      </c>
      <c r="DM45" s="517" t="str">
        <f>VLOOKUP($DN45, 'Index Tables'!$F$4:$G$9, 2, FALSE)</f>
        <v>PTAC Standard Size - 9,000 Btu/h</v>
      </c>
      <c r="DN45" s="38" t="s">
        <v>52</v>
      </c>
      <c r="DO45" s="161">
        <f t="shared" si="105"/>
        <v>2028</v>
      </c>
      <c r="DP45" s="381">
        <v>0</v>
      </c>
      <c r="DQ45" s="384">
        <f t="shared" si="138"/>
        <v>306468.30964199745</v>
      </c>
      <c r="DR45" s="384">
        <f t="shared" ref="DR45:DR59" si="151">(DR44)-((BA44/$BF44)*$AD$32*$M44)+(((BA44/$BF44)*$AD$32)*($L44+$N44))</f>
        <v>284556.13767373766</v>
      </c>
      <c r="DS45" s="384">
        <f t="shared" ref="DS45:DS59" si="152">(DS44)-((BB44/$BF44)*$AD$32*$M44)+(((BB44/$BF44)*$AD$32)*($L44+$N44))</f>
        <v>269837.30024003907</v>
      </c>
      <c r="DT45" s="384">
        <f t="shared" ref="DT45:DT59" si="153">(DT44)-((BC44/$BF44)*$AD$32*$M44)+(((BC44/$BF44)*$AD$32)*($L44+$N44))</f>
        <v>255080.24541143369</v>
      </c>
      <c r="DU45" s="384">
        <f t="shared" ref="DU45:DU59" si="154">(DU44)-((BD44/$BF44)*$AD$32*$M44)+(((BD44/$BF44)*$AD$32)*($L44+$N44))</f>
        <v>240445.98571572197</v>
      </c>
      <c r="DV45" s="384">
        <f t="shared" ref="DV45:DV59" si="155">(DV44)-((BE44/$BF44)*$AD$32*$M44)+(((BE44/$BF44)*$AD$32)*($L44+$N44))</f>
        <v>0</v>
      </c>
      <c r="DW45" s="384">
        <f t="shared" ref="DW45:DW59" si="156">(DW44)-((BF44/$BF44)*$AD$32*$M44)+(((BF44/$BF44)*$AD$32)*($L44+$N44))</f>
        <v>1356387.9786829301</v>
      </c>
      <c r="DX45" s="420"/>
      <c r="DY45" s="885"/>
      <c r="DZ45" s="371" t="str">
        <f t="shared" si="108"/>
        <v>2028PTAC Standard Size - 9,000 Btu/h</v>
      </c>
      <c r="EA45" s="371" t="str">
        <f>VLOOKUP($EB45, 'Index Tables'!$F$4:$G$9, 2, FALSE)</f>
        <v>PTAC Standard Size - 9,000 Btu/h</v>
      </c>
      <c r="EB45" s="414" t="s">
        <v>52</v>
      </c>
      <c r="EC45" s="161">
        <f t="shared" si="109"/>
        <v>2028</v>
      </c>
      <c r="ED45" s="674"/>
      <c r="EE45" s="406">
        <f>IFERROR(IF(EE44&lt;=0, 0, EE44-((AZ44/$BF44)*$AD$32*$M44)+((CG44/$CM44)*$AD$32*($L44+$N44)))-IF(AND($CF45=0, CG45&gt;0), $EM45, 0), 0)</f>
        <v>-6774.6525802310407</v>
      </c>
      <c r="EF45" s="406">
        <f t="shared" si="146"/>
        <v>-6290.2718214613687</v>
      </c>
      <c r="EG45" s="406">
        <f t="shared" si="147"/>
        <v>-5964.9037267480653</v>
      </c>
      <c r="EH45" s="406">
        <f t="shared" si="148"/>
        <v>1134971.8210956482</v>
      </c>
      <c r="EI45" s="406">
        <f t="shared" si="149"/>
        <v>240445.98571572197</v>
      </c>
      <c r="EJ45" s="406">
        <f t="shared" si="150"/>
        <v>0</v>
      </c>
      <c r="EK45" s="406">
        <f t="shared" si="72"/>
        <v>1356387.9786829296</v>
      </c>
      <c r="EL45" s="405">
        <f t="shared" si="110"/>
        <v>-4.6566128730773926E-10</v>
      </c>
      <c r="EM45" s="409"/>
      <c r="EN45" s="552">
        <f t="shared" si="111"/>
        <v>1356387.9786829301</v>
      </c>
      <c r="EO45" s="407" t="str">
        <f t="shared" si="73"/>
        <v>OK</v>
      </c>
      <c r="EQ45" s="267" t="str">
        <f t="shared" si="112"/>
        <v>2028PTAC Standard Size - 9,000 Btu/h</v>
      </c>
      <c r="ER45" s="685" t="str">
        <f t="shared" si="113"/>
        <v>PTAC Standard Size - 9,000 Btu/h</v>
      </c>
      <c r="ES45" s="686">
        <f t="shared" si="114"/>
        <v>2028</v>
      </c>
      <c r="ET45" s="687">
        <f t="shared" si="115"/>
        <v>0</v>
      </c>
      <c r="EU45" s="687">
        <f t="shared" si="74"/>
        <v>-6774.6525802310407</v>
      </c>
      <c r="EV45" s="687">
        <f t="shared" si="75"/>
        <v>-6290.2718214613687</v>
      </c>
      <c r="EW45" s="687">
        <f t="shared" si="76"/>
        <v>-5964.9037267480653</v>
      </c>
      <c r="EX45" s="687">
        <f t="shared" si="77"/>
        <v>1134971.8210956482</v>
      </c>
      <c r="EY45" s="293">
        <f t="shared" si="78"/>
        <v>240445.98571572197</v>
      </c>
      <c r="EZ45" s="293">
        <f t="shared" si="79"/>
        <v>0</v>
      </c>
      <c r="FA45" s="293">
        <f t="shared" si="116"/>
        <v>1356387.9786829296</v>
      </c>
      <c r="FB45" s="407" t="str">
        <f t="shared" si="117"/>
        <v>OK</v>
      </c>
      <c r="FD45" s="267" t="str">
        <f t="shared" si="118"/>
        <v>2028PTAC Standard Size - 9,000 Btu/h</v>
      </c>
      <c r="FE45" s="685" t="str">
        <f t="shared" si="119"/>
        <v>PTAC Standard Size - 9,000 Btu/h</v>
      </c>
      <c r="FF45" s="686">
        <f t="shared" si="120"/>
        <v>2028</v>
      </c>
      <c r="FG45" s="685">
        <f t="shared" si="121"/>
        <v>0</v>
      </c>
      <c r="FH45" s="685">
        <f t="shared" si="81"/>
        <v>-4.9946274124379342E-3</v>
      </c>
      <c r="FI45" s="685">
        <f t="shared" si="82"/>
        <v>-4.6375166400171907E-3</v>
      </c>
      <c r="FJ45" s="685">
        <f t="shared" si="83"/>
        <v>-4.3976383014984136E-3</v>
      </c>
      <c r="FK45" s="685">
        <f t="shared" si="84"/>
        <v>0.83676045418636091</v>
      </c>
      <c r="FL45" s="692">
        <f t="shared" si="85"/>
        <v>0.17726932816759269</v>
      </c>
      <c r="FM45" s="692">
        <f t="shared" si="86"/>
        <v>0</v>
      </c>
      <c r="FN45" s="692">
        <f t="shared" si="87"/>
        <v>1</v>
      </c>
      <c r="FO45" s="407" t="str">
        <f t="shared" si="122"/>
        <v>OK</v>
      </c>
    </row>
    <row r="46" spans="1:171" ht="15.75" thickBot="1">
      <c r="A46" s="606">
        <v>2029</v>
      </c>
      <c r="B46" s="612">
        <v>6594851.1013902491</v>
      </c>
      <c r="C46" s="612">
        <v>2999961.7601160277</v>
      </c>
      <c r="D46" s="612">
        <v>2962177.9235384213</v>
      </c>
      <c r="E46" s="613">
        <v>632711.41773580026</v>
      </c>
      <c r="F46" s="614">
        <v>127749.16521600881</v>
      </c>
      <c r="G46" s="614">
        <v>549468.80293140071</v>
      </c>
      <c r="H46" s="612">
        <f t="shared" si="123"/>
        <v>677217.9681474095</v>
      </c>
      <c r="I46" s="615">
        <v>34446.85998593695</v>
      </c>
      <c r="J46" s="612">
        <v>21279.652985419376</v>
      </c>
      <c r="K46" s="612">
        <f t="shared" si="124"/>
        <v>570748.45591682009</v>
      </c>
      <c r="L46" s="614">
        <v>127749.16521600881</v>
      </c>
      <c r="M46" s="614">
        <v>272859.54256878991</v>
      </c>
      <c r="N46" s="614">
        <v>241516.0376410344</v>
      </c>
      <c r="O46" s="616">
        <v>1.6291509423820738E-2</v>
      </c>
      <c r="P46" s="616">
        <v>-2.0386503742701012E-2</v>
      </c>
      <c r="S46" s="267">
        <f t="shared" si="88"/>
        <v>2029</v>
      </c>
      <c r="T46" s="162">
        <f t="shared" si="57"/>
        <v>6594851.1013902491</v>
      </c>
      <c r="U46" s="88">
        <f t="shared" si="134"/>
        <v>1.2653927601757431E-2</v>
      </c>
      <c r="V46" s="162">
        <f t="shared" si="58"/>
        <v>698497.62113282888</v>
      </c>
      <c r="W46" s="162">
        <f t="shared" si="59"/>
        <v>677217.9681474095</v>
      </c>
      <c r="X46" s="162">
        <f t="shared" si="60"/>
        <v>21279.652985419376</v>
      </c>
      <c r="Y46" s="89">
        <f t="shared" si="135"/>
        <v>1.539238421849598E-2</v>
      </c>
      <c r="Z46" s="162">
        <f t="shared" si="61"/>
        <v>570748.45591682009</v>
      </c>
      <c r="AB46" s="659"/>
      <c r="AC46" s="660"/>
      <c r="AD46" s="660"/>
      <c r="AE46" s="660"/>
      <c r="AF46" s="661"/>
      <c r="AO46" s="267">
        <f t="shared" si="125"/>
        <v>2029</v>
      </c>
      <c r="AP46" s="636">
        <f t="shared" si="126"/>
        <v>156770.78698594557</v>
      </c>
      <c r="AQ46" s="605">
        <f t="shared" si="127"/>
        <v>230779.33109606197</v>
      </c>
      <c r="AR46" s="605">
        <f t="shared" si="128"/>
        <v>122551.78271997774</v>
      </c>
      <c r="AS46" s="605">
        <f t="shared" si="129"/>
        <v>167116.06734542421</v>
      </c>
      <c r="AT46" s="605">
        <f t="shared" si="130"/>
        <v>12139.399354098301</v>
      </c>
      <c r="AU46" s="605">
        <f t="shared" si="131"/>
        <v>9140.253631321073</v>
      </c>
      <c r="AV46" s="605">
        <f t="shared" si="92"/>
        <v>698497.62113282876</v>
      </c>
      <c r="AX46" s="575" t="s">
        <v>52</v>
      </c>
      <c r="AY46" s="161">
        <f t="shared" si="93"/>
        <v>2029</v>
      </c>
      <c r="AZ46" s="162">
        <f>$AP46*'PTAC PTHP Market Distribution'!M33</f>
        <v>35421.486214793033</v>
      </c>
      <c r="BA46" s="162">
        <f>$AP46*'PTAC PTHP Market Distribution'!N33</f>
        <v>32888.886031052789</v>
      </c>
      <c r="BB46" s="162">
        <f>$AP46*'PTAC PTHP Market Distribution'!O33</f>
        <v>31187.688612420592</v>
      </c>
      <c r="BC46" s="162">
        <f>$AP46*'PTAC PTHP Market Distribution'!P33</f>
        <v>29482.074042375825</v>
      </c>
      <c r="BD46" s="162">
        <f>$AP46*'PTAC PTHP Market Distribution'!Q33</f>
        <v>27790.652085303369</v>
      </c>
      <c r="BE46" s="162">
        <f>$AP46*'PTAC PTHP Market Distribution'!R33</f>
        <v>0</v>
      </c>
      <c r="BF46" s="162">
        <f t="shared" si="132"/>
        <v>156770.7869859456</v>
      </c>
      <c r="BH46" s="575" t="s">
        <v>52</v>
      </c>
      <c r="BI46" s="161">
        <f t="shared" si="94"/>
        <v>2029</v>
      </c>
      <c r="BJ46" s="162">
        <f>$AP46*'PTAC PTHP Market Distribution'!V33</f>
        <v>0</v>
      </c>
      <c r="BK46" s="162">
        <f>$AP46*'PTAC PTHP Market Distribution'!W33</f>
        <v>0</v>
      </c>
      <c r="BL46" s="162">
        <f>$AP46*'PTAC PTHP Market Distribution'!X33</f>
        <v>68310.372245845821</v>
      </c>
      <c r="BM46" s="162">
        <f>$AP46*'PTAC PTHP Market Distribution'!Y33</f>
        <v>31187.688612420592</v>
      </c>
      <c r="BN46" s="162">
        <f>$AP46*'PTAC PTHP Market Distribution'!Z33</f>
        <v>29482.074042375825</v>
      </c>
      <c r="BO46" s="162">
        <f>$AP46*'PTAC PTHP Market Distribution'!AA33</f>
        <v>27790.652085303369</v>
      </c>
      <c r="BP46" s="162">
        <f>$AP46*'PTAC PTHP Market Distribution'!AB33</f>
        <v>0</v>
      </c>
      <c r="BQ46" s="162">
        <f t="shared" si="95"/>
        <v>156770.7869859456</v>
      </c>
      <c r="BR46" s="148"/>
      <c r="BS46" s="575" t="s">
        <v>52</v>
      </c>
      <c r="BT46" s="161">
        <f t="shared" si="96"/>
        <v>2029</v>
      </c>
      <c r="BU46" s="162">
        <f>$AP46*'PTAC PTHP Market Distribution'!AF33</f>
        <v>0</v>
      </c>
      <c r="BV46" s="162">
        <f>$AP46*'PTAC PTHP Market Distribution'!AG33</f>
        <v>0</v>
      </c>
      <c r="BW46" s="162">
        <f>$AP46*'PTAC PTHP Market Distribution'!AH33</f>
        <v>0</v>
      </c>
      <c r="BX46" s="162">
        <f>$AP46*'PTAC PTHP Market Distribution'!AI33</f>
        <v>99498.060858266414</v>
      </c>
      <c r="BY46" s="162">
        <f>$AP46*'PTAC PTHP Market Distribution'!AJ33</f>
        <v>29482.074042375825</v>
      </c>
      <c r="BZ46" s="162">
        <f>$AP46*'PTAC PTHP Market Distribution'!AK33</f>
        <v>27790.652085303369</v>
      </c>
      <c r="CA46" s="162">
        <f>$AP46*'PTAC PTHP Market Distribution'!AL33</f>
        <v>0</v>
      </c>
      <c r="CB46" s="162">
        <f t="shared" si="97"/>
        <v>156770.7869859456</v>
      </c>
      <c r="CC46" s="148"/>
      <c r="CD46" s="575" t="s">
        <v>52</v>
      </c>
      <c r="CE46" s="161">
        <f t="shared" si="98"/>
        <v>2029</v>
      </c>
      <c r="CF46" s="162">
        <f>$AP46*'PTAC PTHP Market Distribution'!AP33</f>
        <v>0</v>
      </c>
      <c r="CG46" s="162">
        <f>$AP46*'PTAC PTHP Market Distribution'!AQ33</f>
        <v>0</v>
      </c>
      <c r="CH46" s="162">
        <f>$AP46*'PTAC PTHP Market Distribution'!AR33</f>
        <v>0</v>
      </c>
      <c r="CI46" s="162">
        <f>$AP46*'PTAC PTHP Market Distribution'!AS33</f>
        <v>0</v>
      </c>
      <c r="CJ46" s="162">
        <f>$AP46*'PTAC PTHP Market Distribution'!AT33</f>
        <v>128980.13490064224</v>
      </c>
      <c r="CK46" s="162">
        <f>$AP46*'PTAC PTHP Market Distribution'!AU33</f>
        <v>27790.652085303369</v>
      </c>
      <c r="CL46" s="162">
        <f>$AP46*'PTAC PTHP Market Distribution'!AV33</f>
        <v>0</v>
      </c>
      <c r="CM46" s="162">
        <f t="shared" si="99"/>
        <v>156770.7869859456</v>
      </c>
      <c r="CN46" s="148"/>
      <c r="CO46" s="575" t="s">
        <v>52</v>
      </c>
      <c r="CP46" s="161">
        <f t="shared" si="100"/>
        <v>2029</v>
      </c>
      <c r="CQ46" s="162">
        <f>$AP46*'PTAC PTHP Market Distribution'!AZ33</f>
        <v>0</v>
      </c>
      <c r="CR46" s="162">
        <f>$AP46*'PTAC PTHP Market Distribution'!BA33</f>
        <v>0</v>
      </c>
      <c r="CS46" s="162">
        <f>$AP46*'PTAC PTHP Market Distribution'!BB33</f>
        <v>0</v>
      </c>
      <c r="CT46" s="162">
        <f>$AP46*'PTAC PTHP Market Distribution'!BC33</f>
        <v>0</v>
      </c>
      <c r="CU46" s="162">
        <f>$AP46*'PTAC PTHP Market Distribution'!BD33</f>
        <v>0</v>
      </c>
      <c r="CV46" s="162">
        <f>$AP46*'PTAC PTHP Market Distribution'!BE33</f>
        <v>156770.78698594557</v>
      </c>
      <c r="CW46" s="162">
        <f>$AP46*'PTAC PTHP Market Distribution'!BF33</f>
        <v>0</v>
      </c>
      <c r="CX46" s="162">
        <f t="shared" si="101"/>
        <v>156770.78698594557</v>
      </c>
      <c r="CY46" s="148"/>
      <c r="CZ46" s="575" t="s">
        <v>52</v>
      </c>
      <c r="DA46" s="161">
        <f t="shared" si="102"/>
        <v>2029</v>
      </c>
      <c r="DB46" s="162">
        <f>$AP46*'PTAC PTHP Market Distribution'!BJ33</f>
        <v>0</v>
      </c>
      <c r="DC46" s="162">
        <f>$AP46*'PTAC PTHP Market Distribution'!BK33</f>
        <v>0</v>
      </c>
      <c r="DD46" s="162">
        <f>$AP46*'PTAC PTHP Market Distribution'!BL33</f>
        <v>0</v>
      </c>
      <c r="DE46" s="162">
        <f>$AP46*'PTAC PTHP Market Distribution'!BM33</f>
        <v>0</v>
      </c>
      <c r="DF46" s="162">
        <f>$AP46*'PTAC PTHP Market Distribution'!BN33</f>
        <v>0</v>
      </c>
      <c r="DG46" s="162">
        <f>$AP46*'PTAC PTHP Market Distribution'!BO33</f>
        <v>0</v>
      </c>
      <c r="DH46" s="162">
        <f>$AP46*'PTAC PTHP Market Distribution'!BP33</f>
        <v>156770.78698594557</v>
      </c>
      <c r="DI46" s="162">
        <f t="shared" si="103"/>
        <v>156770.78698594557</v>
      </c>
      <c r="DK46" s="885"/>
      <c r="DL46" s="517" t="str">
        <f t="shared" si="104"/>
        <v>2029PTAC Standard Size - 9,000 Btu/h</v>
      </c>
      <c r="DM46" s="517" t="str">
        <f>VLOOKUP($DN46, 'Index Tables'!$F$4:$G$9, 2, FALSE)</f>
        <v>PTAC Standard Size - 9,000 Btu/h</v>
      </c>
      <c r="DN46" s="38" t="s">
        <v>52</v>
      </c>
      <c r="DO46" s="161">
        <f t="shared" si="105"/>
        <v>2029</v>
      </c>
      <c r="DP46" s="381">
        <v>0</v>
      </c>
      <c r="DQ46" s="384">
        <f t="shared" si="138"/>
        <v>311467.31359621743</v>
      </c>
      <c r="DR46" s="384">
        <f t="shared" si="151"/>
        <v>289197.71793725749</v>
      </c>
      <c r="DS46" s="384">
        <f t="shared" si="152"/>
        <v>274238.79197166942</v>
      </c>
      <c r="DT46" s="384">
        <f t="shared" si="153"/>
        <v>259241.02522238615</v>
      </c>
      <c r="DU46" s="384">
        <f t="shared" si="154"/>
        <v>244368.05659728657</v>
      </c>
      <c r="DV46" s="384">
        <f t="shared" si="155"/>
        <v>0</v>
      </c>
      <c r="DW46" s="384">
        <f t="shared" si="156"/>
        <v>1378512.9053248172</v>
      </c>
      <c r="DX46" s="420"/>
      <c r="DY46" s="885"/>
      <c r="DZ46" s="371" t="str">
        <f t="shared" si="108"/>
        <v>2029PTAC Standard Size - 9,000 Btu/h</v>
      </c>
      <c r="EA46" s="371" t="str">
        <f>VLOOKUP($EB46, 'Index Tables'!$F$4:$G$9, 2, FALSE)</f>
        <v>PTAC Standard Size - 9,000 Btu/h</v>
      </c>
      <c r="EB46" s="414" t="s">
        <v>52</v>
      </c>
      <c r="EC46" s="161">
        <f t="shared" si="109"/>
        <v>2029</v>
      </c>
      <c r="ED46" s="674"/>
      <c r="EE46" s="406">
        <f>IFERROR(IF(EE45&lt;=0, 0, EE45-((AZ45/$BF45)*$AD$32*$M45)+((CG45/$CM45)*$AD$32*($L45+$N45)))-IF(AND($CF46=0, CG46&gt;0), $EM46, 0), 0)</f>
        <v>0</v>
      </c>
      <c r="EF46" s="406">
        <f t="shared" si="146"/>
        <v>0</v>
      </c>
      <c r="EG46" s="406">
        <f t="shared" si="147"/>
        <v>0</v>
      </c>
      <c r="EH46" s="406">
        <f t="shared" si="148"/>
        <v>1193690.7826635228</v>
      </c>
      <c r="EI46" s="406">
        <f t="shared" si="149"/>
        <v>244368.05659728657</v>
      </c>
      <c r="EJ46" s="406">
        <f t="shared" si="150"/>
        <v>0</v>
      </c>
      <c r="EK46" s="406">
        <f t="shared" si="72"/>
        <v>1438058.8392608094</v>
      </c>
      <c r="EL46" s="405">
        <f>IF(EK46&lt;=0, 0, EK46-DW46)</f>
        <v>59545.933935992187</v>
      </c>
      <c r="EM46" s="409"/>
      <c r="EN46" s="552">
        <f>EK46-EL46</f>
        <v>1378512.9053248172</v>
      </c>
      <c r="EO46" s="407" t="str">
        <f>IF($EC46&lt;2034, IF(ROUND(EN46, 0)&lt;&gt;ROUND(DW46, 0), "CHECK", "OK"), "OK")</f>
        <v>OK</v>
      </c>
      <c r="EP46" s="545"/>
      <c r="EQ46" s="267" t="str">
        <f t="shared" si="112"/>
        <v>2029PTAC Standard Size - 9,000 Btu/h</v>
      </c>
      <c r="ER46" s="685" t="str">
        <f t="shared" si="113"/>
        <v>PTAC Standard Size - 9,000 Btu/h</v>
      </c>
      <c r="ES46" s="686">
        <f t="shared" si="114"/>
        <v>2029</v>
      </c>
      <c r="ET46" s="687">
        <f t="shared" si="115"/>
        <v>0</v>
      </c>
      <c r="EU46" s="687">
        <f t="shared" si="74"/>
        <v>0</v>
      </c>
      <c r="EV46" s="687">
        <f t="shared" si="75"/>
        <v>0</v>
      </c>
      <c r="EW46" s="687">
        <f t="shared" si="76"/>
        <v>0</v>
      </c>
      <c r="EX46" s="687">
        <f t="shared" si="77"/>
        <v>1144263.4361990199</v>
      </c>
      <c r="EY46" s="293">
        <f t="shared" si="78"/>
        <v>234249.4691257973</v>
      </c>
      <c r="EZ46" s="293">
        <f t="shared" si="79"/>
        <v>0</v>
      </c>
      <c r="FA46" s="293">
        <f>SUM(ET46:EZ46)</f>
        <v>1378512.9053248172</v>
      </c>
      <c r="FB46" s="407" t="str">
        <f t="shared" si="117"/>
        <v>OK</v>
      </c>
      <c r="FD46" s="267" t="str">
        <f t="shared" si="118"/>
        <v>2029PTAC Standard Size - 9,000 Btu/h</v>
      </c>
      <c r="FE46" s="685" t="str">
        <f t="shared" si="119"/>
        <v>PTAC Standard Size - 9,000 Btu/h</v>
      </c>
      <c r="FF46" s="686">
        <f t="shared" si="120"/>
        <v>2029</v>
      </c>
      <c r="FG46" s="685">
        <f t="shared" si="121"/>
        <v>0</v>
      </c>
      <c r="FH46" s="685">
        <f t="shared" si="81"/>
        <v>0</v>
      </c>
      <c r="FI46" s="685">
        <f t="shared" si="82"/>
        <v>0</v>
      </c>
      <c r="FJ46" s="685">
        <f t="shared" si="83"/>
        <v>0</v>
      </c>
      <c r="FK46" s="685">
        <f t="shared" si="84"/>
        <v>0.83007089145052193</v>
      </c>
      <c r="FL46" s="692">
        <f t="shared" si="85"/>
        <v>0.16992910854947813</v>
      </c>
      <c r="FM46" s="692">
        <f t="shared" si="86"/>
        <v>0</v>
      </c>
      <c r="FN46" s="692">
        <f t="shared" si="87"/>
        <v>1</v>
      </c>
      <c r="FO46" s="407" t="str">
        <f t="shared" si="122"/>
        <v>OK</v>
      </c>
    </row>
    <row r="47" spans="1:171">
      <c r="A47" s="618">
        <v>2030</v>
      </c>
      <c r="B47" s="619">
        <v>6678366.2126583047</v>
      </c>
      <c r="C47" s="619">
        <v>2968618.2551882723</v>
      </c>
      <c r="D47" s="619">
        <v>3089927.0887544299</v>
      </c>
      <c r="E47" s="620">
        <v>619820.86871560197</v>
      </c>
      <c r="F47" s="621">
        <v>127877.18996329555</v>
      </c>
      <c r="G47" s="621">
        <v>560198.51770337252</v>
      </c>
      <c r="H47" s="619">
        <f t="shared" si="123"/>
        <v>688075.70766666811</v>
      </c>
      <c r="I47" s="622">
        <v>33744.608945909342</v>
      </c>
      <c r="J47" s="621">
        <v>20854.05992571099</v>
      </c>
      <c r="K47" s="619">
        <f t="shared" si="124"/>
        <v>581052.57762908353</v>
      </c>
      <c r="L47" s="621">
        <v>127877.18996329555</v>
      </c>
      <c r="M47" s="621">
        <v>269996.55841044255</v>
      </c>
      <c r="N47" s="621">
        <v>239100.87726462405</v>
      </c>
      <c r="O47" s="623">
        <v>1.6169641337413498E-2</v>
      </c>
      <c r="P47" s="623">
        <v>-2.0373504663987241E-2</v>
      </c>
      <c r="S47" s="267">
        <f t="shared" si="88"/>
        <v>2030</v>
      </c>
      <c r="T47" s="162">
        <f t="shared" si="57"/>
        <v>6678366.2126583047</v>
      </c>
      <c r="U47" s="88">
        <f t="shared" si="134"/>
        <v>1.2663684135408193E-2</v>
      </c>
      <c r="V47" s="162">
        <f t="shared" si="58"/>
        <v>708929.76759237912</v>
      </c>
      <c r="W47" s="162">
        <f t="shared" si="59"/>
        <v>688075.70766666811</v>
      </c>
      <c r="X47" s="162">
        <f t="shared" si="60"/>
        <v>20854.05992571099</v>
      </c>
      <c r="Y47" s="89">
        <f t="shared" si="135"/>
        <v>1.493512095664884E-2</v>
      </c>
      <c r="Z47" s="162">
        <f t="shared" si="61"/>
        <v>581052.57762908353</v>
      </c>
      <c r="AO47" s="267">
        <f t="shared" si="125"/>
        <v>2030</v>
      </c>
      <c r="AP47" s="636">
        <f t="shared" si="126"/>
        <v>159284.27075244844</v>
      </c>
      <c r="AQ47" s="605">
        <f t="shared" si="127"/>
        <v>234479.38334116773</v>
      </c>
      <c r="AR47" s="605">
        <f t="shared" si="128"/>
        <v>124516.63805013735</v>
      </c>
      <c r="AS47" s="605">
        <f t="shared" si="129"/>
        <v>169795.41552291455</v>
      </c>
      <c r="AT47" s="605">
        <f t="shared" si="130"/>
        <v>11896.611367016336</v>
      </c>
      <c r="AU47" s="605">
        <f t="shared" si="131"/>
        <v>8957.4485586946521</v>
      </c>
      <c r="AV47" s="605">
        <f t="shared" si="92"/>
        <v>708929.76759237912</v>
      </c>
      <c r="AX47" s="575" t="s">
        <v>52</v>
      </c>
      <c r="AY47" s="161">
        <f t="shared" si="93"/>
        <v>2030</v>
      </c>
      <c r="AZ47" s="162">
        <f>$AP47*'PTAC PTHP Market Distribution'!M34</f>
        <v>35989.393873470974</v>
      </c>
      <c r="BA47" s="162">
        <f>$AP47*'PTAC PTHP Market Distribution'!N34</f>
        <v>33416.188870610677</v>
      </c>
      <c r="BB47" s="162">
        <f>$AP47*'PTAC PTHP Market Distribution'!O34</f>
        <v>31687.716395333318</v>
      </c>
      <c r="BC47" s="162">
        <f>$AP47*'PTAC PTHP Market Distribution'!P34</f>
        <v>29954.75594908202</v>
      </c>
      <c r="BD47" s="162">
        <f>$AP47*'PTAC PTHP Market Distribution'!Q34</f>
        <v>28236.215663951483</v>
      </c>
      <c r="BE47" s="162">
        <f>$AP47*'PTAC PTHP Market Distribution'!R34</f>
        <v>0</v>
      </c>
      <c r="BF47" s="162">
        <f t="shared" si="132"/>
        <v>159284.27075244847</v>
      </c>
      <c r="BH47" s="575" t="s">
        <v>52</v>
      </c>
      <c r="BI47" s="161">
        <f t="shared" si="94"/>
        <v>2030</v>
      </c>
      <c r="BJ47" s="162">
        <f>$AP47*'PTAC PTHP Market Distribution'!V34</f>
        <v>0</v>
      </c>
      <c r="BK47" s="162">
        <f>$AP47*'PTAC PTHP Market Distribution'!W34</f>
        <v>0</v>
      </c>
      <c r="BL47" s="162">
        <f>$AP47*'PTAC PTHP Market Distribution'!X34</f>
        <v>69405.58274408165</v>
      </c>
      <c r="BM47" s="162">
        <f>$AP47*'PTAC PTHP Market Distribution'!Y34</f>
        <v>31687.716395333318</v>
      </c>
      <c r="BN47" s="162">
        <f>$AP47*'PTAC PTHP Market Distribution'!Z34</f>
        <v>29954.75594908202</v>
      </c>
      <c r="BO47" s="162">
        <f>$AP47*'PTAC PTHP Market Distribution'!AA34</f>
        <v>28236.215663951483</v>
      </c>
      <c r="BP47" s="162">
        <f>$AP47*'PTAC PTHP Market Distribution'!AB34</f>
        <v>0</v>
      </c>
      <c r="BQ47" s="162">
        <f t="shared" si="95"/>
        <v>159284.27075244847</v>
      </c>
      <c r="BR47" s="148"/>
      <c r="BS47" s="575" t="s">
        <v>52</v>
      </c>
      <c r="BT47" s="161">
        <f t="shared" si="96"/>
        <v>2030</v>
      </c>
      <c r="BU47" s="162">
        <f>$AP47*'PTAC PTHP Market Distribution'!AF34</f>
        <v>0</v>
      </c>
      <c r="BV47" s="162">
        <f>$AP47*'PTAC PTHP Market Distribution'!AG34</f>
        <v>0</v>
      </c>
      <c r="BW47" s="162">
        <f>$AP47*'PTAC PTHP Market Distribution'!AH34</f>
        <v>0</v>
      </c>
      <c r="BX47" s="162">
        <f>$AP47*'PTAC PTHP Market Distribution'!AI34</f>
        <v>101093.29913941497</v>
      </c>
      <c r="BY47" s="162">
        <f>$AP47*'PTAC PTHP Market Distribution'!AJ34</f>
        <v>29954.75594908202</v>
      </c>
      <c r="BZ47" s="162">
        <f>$AP47*'PTAC PTHP Market Distribution'!AK34</f>
        <v>28236.215663951483</v>
      </c>
      <c r="CA47" s="162">
        <f>$AP47*'PTAC PTHP Market Distribution'!AL34</f>
        <v>0</v>
      </c>
      <c r="CB47" s="162">
        <f t="shared" si="97"/>
        <v>159284.27075244847</v>
      </c>
      <c r="CC47" s="148"/>
      <c r="CD47" s="575" t="s">
        <v>52</v>
      </c>
      <c r="CE47" s="161">
        <f t="shared" si="98"/>
        <v>2030</v>
      </c>
      <c r="CF47" s="162">
        <f>$AP47*'PTAC PTHP Market Distribution'!AP34</f>
        <v>0</v>
      </c>
      <c r="CG47" s="162">
        <f>$AP47*'PTAC PTHP Market Distribution'!AQ34</f>
        <v>0</v>
      </c>
      <c r="CH47" s="162">
        <f>$AP47*'PTAC PTHP Market Distribution'!AR34</f>
        <v>0</v>
      </c>
      <c r="CI47" s="162">
        <f>$AP47*'PTAC PTHP Market Distribution'!AS34</f>
        <v>0</v>
      </c>
      <c r="CJ47" s="162">
        <f>$AP47*'PTAC PTHP Market Distribution'!AT34</f>
        <v>131048.055088497</v>
      </c>
      <c r="CK47" s="162">
        <f>$AP47*'PTAC PTHP Market Distribution'!AU34</f>
        <v>28236.215663951483</v>
      </c>
      <c r="CL47" s="162">
        <f>$AP47*'PTAC PTHP Market Distribution'!AV34</f>
        <v>0</v>
      </c>
      <c r="CM47" s="162">
        <f t="shared" si="99"/>
        <v>159284.27075244847</v>
      </c>
      <c r="CN47" s="148"/>
      <c r="CO47" s="575" t="s">
        <v>52</v>
      </c>
      <c r="CP47" s="161">
        <f t="shared" si="100"/>
        <v>2030</v>
      </c>
      <c r="CQ47" s="162">
        <f>$AP47*'PTAC PTHP Market Distribution'!AZ34</f>
        <v>0</v>
      </c>
      <c r="CR47" s="162">
        <f>$AP47*'PTAC PTHP Market Distribution'!BA34</f>
        <v>0</v>
      </c>
      <c r="CS47" s="162">
        <f>$AP47*'PTAC PTHP Market Distribution'!BB34</f>
        <v>0</v>
      </c>
      <c r="CT47" s="162">
        <f>$AP47*'PTAC PTHP Market Distribution'!BC34</f>
        <v>0</v>
      </c>
      <c r="CU47" s="162">
        <f>$AP47*'PTAC PTHP Market Distribution'!BD34</f>
        <v>0</v>
      </c>
      <c r="CV47" s="162">
        <f>$AP47*'PTAC PTHP Market Distribution'!BE34</f>
        <v>159284.27075244844</v>
      </c>
      <c r="CW47" s="162">
        <f>$AP47*'PTAC PTHP Market Distribution'!BF34</f>
        <v>0</v>
      </c>
      <c r="CX47" s="162">
        <f t="shared" si="101"/>
        <v>159284.27075244844</v>
      </c>
      <c r="CY47" s="148"/>
      <c r="CZ47" s="575" t="s">
        <v>52</v>
      </c>
      <c r="DA47" s="161">
        <f t="shared" si="102"/>
        <v>2030</v>
      </c>
      <c r="DB47" s="162">
        <f>$AP47*'PTAC PTHP Market Distribution'!BJ34</f>
        <v>0</v>
      </c>
      <c r="DC47" s="162">
        <f>$AP47*'PTAC PTHP Market Distribution'!BK34</f>
        <v>0</v>
      </c>
      <c r="DD47" s="162">
        <f>$AP47*'PTAC PTHP Market Distribution'!BL34</f>
        <v>0</v>
      </c>
      <c r="DE47" s="162">
        <f>$AP47*'PTAC PTHP Market Distribution'!BM34</f>
        <v>0</v>
      </c>
      <c r="DF47" s="162">
        <f>$AP47*'PTAC PTHP Market Distribution'!BN34</f>
        <v>0</v>
      </c>
      <c r="DG47" s="162">
        <f>$AP47*'PTAC PTHP Market Distribution'!BO34</f>
        <v>0</v>
      </c>
      <c r="DH47" s="162">
        <f>$AP47*'PTAC PTHP Market Distribution'!BP34</f>
        <v>159284.27075244844</v>
      </c>
      <c r="DI47" s="162">
        <f t="shared" si="103"/>
        <v>159284.27075244844</v>
      </c>
      <c r="DK47" s="885"/>
      <c r="DL47" s="517" t="str">
        <f t="shared" si="104"/>
        <v>2030PTAC Standard Size - 9,000 Btu/h</v>
      </c>
      <c r="DM47" s="517" t="str">
        <f>VLOOKUP($DN47, 'Index Tables'!$F$4:$G$9, 2, FALSE)</f>
        <v>PTAC Standard Size - 9,000 Btu/h</v>
      </c>
      <c r="DN47" s="38" t="s">
        <v>52</v>
      </c>
      <c r="DO47" s="161">
        <f t="shared" si="105"/>
        <v>2030</v>
      </c>
      <c r="DP47" s="381">
        <v>0</v>
      </c>
      <c r="DQ47" s="384">
        <f t="shared" si="138"/>
        <v>316509.75477105798</v>
      </c>
      <c r="DR47" s="384">
        <f t="shared" si="151"/>
        <v>293879.62970436912</v>
      </c>
      <c r="DS47" s="384">
        <f t="shared" si="152"/>
        <v>278678.52903560153</v>
      </c>
      <c r="DT47" s="384">
        <f t="shared" si="153"/>
        <v>263437.95877761598</v>
      </c>
      <c r="DU47" s="384">
        <f t="shared" si="154"/>
        <v>248324.20703944616</v>
      </c>
      <c r="DV47" s="384">
        <f t="shared" si="155"/>
        <v>0</v>
      </c>
      <c r="DW47" s="384">
        <f t="shared" si="156"/>
        <v>1400830.0793280909</v>
      </c>
      <c r="DX47" s="420"/>
      <c r="DY47" s="885"/>
      <c r="DZ47" s="371" t="str">
        <f t="shared" si="108"/>
        <v>2030PTAC Standard Size - 9,000 Btu/h</v>
      </c>
      <c r="EA47" s="371" t="str">
        <f>VLOOKUP($EB47, 'Index Tables'!$F$4:$G$9, 2, FALSE)</f>
        <v>PTAC Standard Size - 9,000 Btu/h</v>
      </c>
      <c r="EB47" s="414" t="s">
        <v>52</v>
      </c>
      <c r="EC47" s="161">
        <f t="shared" si="109"/>
        <v>2030</v>
      </c>
      <c r="ED47" s="674"/>
      <c r="EE47" s="406">
        <f t="shared" si="145"/>
        <v>0</v>
      </c>
      <c r="EF47" s="406">
        <f t="shared" si="146"/>
        <v>0</v>
      </c>
      <c r="EG47" s="406">
        <f t="shared" si="147"/>
        <v>0</v>
      </c>
      <c r="EH47" s="406">
        <f t="shared" si="148"/>
        <v>1252140.8124961874</v>
      </c>
      <c r="EI47" s="406">
        <f t="shared" si="149"/>
        <v>248324.20703944616</v>
      </c>
      <c r="EJ47" s="406">
        <f t="shared" si="150"/>
        <v>0</v>
      </c>
      <c r="EK47" s="406">
        <f t="shared" si="72"/>
        <v>1500465.0195356335</v>
      </c>
      <c r="EL47" s="405">
        <f>IF(EK47&lt;=0, 0, EK47-DW47)</f>
        <v>99634.940207542619</v>
      </c>
      <c r="EM47" s="409"/>
      <c r="EN47" s="552">
        <f t="shared" si="111"/>
        <v>1400830.0793280909</v>
      </c>
      <c r="EO47" s="407" t="str">
        <f t="shared" si="73"/>
        <v>OK</v>
      </c>
      <c r="EQ47" s="267" t="str">
        <f t="shared" si="112"/>
        <v>2030PTAC Standard Size - 9,000 Btu/h</v>
      </c>
      <c r="ER47" s="685" t="str">
        <f t="shared" si="113"/>
        <v>PTAC Standard Size - 9,000 Btu/h</v>
      </c>
      <c r="ES47" s="686">
        <f t="shared" si="114"/>
        <v>2030</v>
      </c>
      <c r="ET47" s="687">
        <f t="shared" si="115"/>
        <v>0</v>
      </c>
      <c r="EU47" s="687">
        <f t="shared" si="74"/>
        <v>0</v>
      </c>
      <c r="EV47" s="687">
        <f t="shared" si="75"/>
        <v>0</v>
      </c>
      <c r="EW47" s="687">
        <f t="shared" si="76"/>
        <v>0</v>
      </c>
      <c r="EX47" s="687">
        <f t="shared" si="77"/>
        <v>1168995.2720402749</v>
      </c>
      <c r="EY47" s="293">
        <f t="shared" si="78"/>
        <v>231834.80728781599</v>
      </c>
      <c r="EZ47" s="293">
        <f t="shared" si="79"/>
        <v>0</v>
      </c>
      <c r="FA47" s="293">
        <f t="shared" si="116"/>
        <v>1400830.0793280909</v>
      </c>
      <c r="FB47" s="407" t="str">
        <f t="shared" si="117"/>
        <v>OK</v>
      </c>
      <c r="FD47" s="267" t="str">
        <f t="shared" si="118"/>
        <v>2030PTAC Standard Size - 9,000 Btu/h</v>
      </c>
      <c r="FE47" s="685" t="str">
        <f t="shared" si="119"/>
        <v>PTAC Standard Size - 9,000 Btu/h</v>
      </c>
      <c r="FF47" s="686">
        <f t="shared" si="120"/>
        <v>2030</v>
      </c>
      <c r="FG47" s="685">
        <f t="shared" si="121"/>
        <v>0</v>
      </c>
      <c r="FH47" s="685">
        <f t="shared" si="81"/>
        <v>0</v>
      </c>
      <c r="FI47" s="685">
        <f t="shared" si="82"/>
        <v>0</v>
      </c>
      <c r="FJ47" s="685">
        <f t="shared" si="83"/>
        <v>0</v>
      </c>
      <c r="FK47" s="685">
        <f t="shared" si="84"/>
        <v>0.83450183522685661</v>
      </c>
      <c r="FL47" s="692">
        <f t="shared" si="85"/>
        <v>0.16549816477314344</v>
      </c>
      <c r="FM47" s="692">
        <f t="shared" si="86"/>
        <v>0</v>
      </c>
      <c r="FN47" s="692">
        <f t="shared" si="87"/>
        <v>1</v>
      </c>
      <c r="FO47" s="407" t="str">
        <f t="shared" si="122"/>
        <v>OK</v>
      </c>
    </row>
    <row r="48" spans="1:171">
      <c r="A48" s="606">
        <v>2031</v>
      </c>
      <c r="B48" s="612">
        <v>6762727.587204813</v>
      </c>
      <c r="C48" s="612">
        <v>2937722.5740424539</v>
      </c>
      <c r="D48" s="612">
        <v>3217804.2787177255</v>
      </c>
      <c r="E48" s="613">
        <v>607200.73444463336</v>
      </c>
      <c r="F48" s="614">
        <v>130207.8584896322</v>
      </c>
      <c r="G48" s="614">
        <v>573335.29844051157</v>
      </c>
      <c r="H48" s="612">
        <f t="shared" si="123"/>
        <v>703543.15693014371</v>
      </c>
      <c r="I48" s="615">
        <v>33057.112998165438</v>
      </c>
      <c r="J48" s="612">
        <v>20436.978727196769</v>
      </c>
      <c r="K48" s="612">
        <f t="shared" si="124"/>
        <v>593772.27716770838</v>
      </c>
      <c r="L48" s="614">
        <v>130207.8584896322</v>
      </c>
      <c r="M48" s="614">
        <v>267175.64296694455</v>
      </c>
      <c r="N48" s="614">
        <v>236709.8684919778</v>
      </c>
      <c r="O48" s="616">
        <v>1.6007391760208378E-2</v>
      </c>
      <c r="P48" s="616">
        <v>-2.0360937987002892E-2</v>
      </c>
      <c r="S48" s="267">
        <f t="shared" si="88"/>
        <v>2031</v>
      </c>
      <c r="T48" s="162">
        <f t="shared" si="57"/>
        <v>6762727.587204813</v>
      </c>
      <c r="U48" s="88">
        <f t="shared" si="134"/>
        <v>1.2632037815867081E-2</v>
      </c>
      <c r="V48" s="162">
        <f t="shared" si="58"/>
        <v>723980.13565734052</v>
      </c>
      <c r="W48" s="162">
        <f t="shared" si="59"/>
        <v>703543.15693014371</v>
      </c>
      <c r="X48" s="162">
        <f t="shared" si="60"/>
        <v>20436.978727196769</v>
      </c>
      <c r="Y48" s="89">
        <f t="shared" si="135"/>
        <v>2.1229702507872483E-2</v>
      </c>
      <c r="Z48" s="162">
        <f t="shared" si="61"/>
        <v>593772.27716770838</v>
      </c>
      <c r="AO48" s="267">
        <f t="shared" si="125"/>
        <v>2031</v>
      </c>
      <c r="AP48" s="636">
        <f t="shared" si="126"/>
        <v>162864.86711543868</v>
      </c>
      <c r="AQ48" s="605">
        <f t="shared" si="127"/>
        <v>239750.31199734626</v>
      </c>
      <c r="AR48" s="605">
        <f t="shared" si="128"/>
        <v>127315.68292272871</v>
      </c>
      <c r="AS48" s="605">
        <f t="shared" si="129"/>
        <v>173612.29489463006</v>
      </c>
      <c r="AT48" s="605">
        <f t="shared" si="130"/>
        <v>11658.679139676007</v>
      </c>
      <c r="AU48" s="605">
        <f t="shared" si="131"/>
        <v>8778.299587520758</v>
      </c>
      <c r="AV48" s="605">
        <f t="shared" si="92"/>
        <v>723980.13565734052</v>
      </c>
      <c r="AX48" s="575" t="s">
        <v>52</v>
      </c>
      <c r="AY48" s="161">
        <f t="shared" si="93"/>
        <v>2031</v>
      </c>
      <c r="AZ48" s="162">
        <f>$AP48*'PTAC PTHP Market Distribution'!M35</f>
        <v>36798.409680247321</v>
      </c>
      <c r="BA48" s="162">
        <f>$AP48*'PTAC PTHP Market Distribution'!N35</f>
        <v>34167.360871272671</v>
      </c>
      <c r="BB48" s="162">
        <f>$AP48*'PTAC PTHP Market Distribution'!O35</f>
        <v>32400.033572293822</v>
      </c>
      <c r="BC48" s="162">
        <f>$AP48*'PTAC PTHP Market Distribution'!P35</f>
        <v>30628.117415966815</v>
      </c>
      <c r="BD48" s="162">
        <f>$AP48*'PTAC PTHP Market Distribution'!Q35</f>
        <v>28870.94557565809</v>
      </c>
      <c r="BE48" s="162">
        <f>$AP48*'PTAC PTHP Market Distribution'!R35</f>
        <v>0</v>
      </c>
      <c r="BF48" s="162">
        <f t="shared" si="132"/>
        <v>162864.86711543871</v>
      </c>
      <c r="BH48" s="575" t="s">
        <v>52</v>
      </c>
      <c r="BI48" s="161">
        <f t="shared" si="94"/>
        <v>2031</v>
      </c>
      <c r="BJ48" s="162">
        <f>$AP48*'PTAC PTHP Market Distribution'!V35</f>
        <v>0</v>
      </c>
      <c r="BK48" s="162">
        <f>$AP48*'PTAC PTHP Market Distribution'!W35</f>
        <v>0</v>
      </c>
      <c r="BL48" s="162">
        <f>$AP48*'PTAC PTHP Market Distribution'!X35</f>
        <v>70965.770551519992</v>
      </c>
      <c r="BM48" s="162">
        <f>$AP48*'PTAC PTHP Market Distribution'!Y35</f>
        <v>32400.033572293822</v>
      </c>
      <c r="BN48" s="162">
        <f>$AP48*'PTAC PTHP Market Distribution'!Z35</f>
        <v>30628.117415966815</v>
      </c>
      <c r="BO48" s="162">
        <f>$AP48*'PTAC PTHP Market Distribution'!AA35</f>
        <v>28870.94557565809</v>
      </c>
      <c r="BP48" s="162">
        <f>$AP48*'PTAC PTHP Market Distribution'!AB35</f>
        <v>0</v>
      </c>
      <c r="BQ48" s="162">
        <f t="shared" si="95"/>
        <v>162864.86711543871</v>
      </c>
      <c r="BR48" s="148"/>
      <c r="BS48" s="575" t="s">
        <v>52</v>
      </c>
      <c r="BT48" s="161">
        <f t="shared" si="96"/>
        <v>2031</v>
      </c>
      <c r="BU48" s="162">
        <f>$AP48*'PTAC PTHP Market Distribution'!AF35</f>
        <v>0</v>
      </c>
      <c r="BV48" s="162">
        <f>$AP48*'PTAC PTHP Market Distribution'!AG35</f>
        <v>0</v>
      </c>
      <c r="BW48" s="162">
        <f>$AP48*'PTAC PTHP Market Distribution'!AH35</f>
        <v>0</v>
      </c>
      <c r="BX48" s="162">
        <f>$AP48*'PTAC PTHP Market Distribution'!AI35</f>
        <v>103365.80412381381</v>
      </c>
      <c r="BY48" s="162">
        <f>$AP48*'PTAC PTHP Market Distribution'!AJ35</f>
        <v>30628.117415966815</v>
      </c>
      <c r="BZ48" s="162">
        <f>$AP48*'PTAC PTHP Market Distribution'!AK35</f>
        <v>28870.94557565809</v>
      </c>
      <c r="CA48" s="162">
        <f>$AP48*'PTAC PTHP Market Distribution'!AL35</f>
        <v>0</v>
      </c>
      <c r="CB48" s="162">
        <f t="shared" si="97"/>
        <v>162864.86711543871</v>
      </c>
      <c r="CC48" s="148"/>
      <c r="CD48" s="575" t="s">
        <v>52</v>
      </c>
      <c r="CE48" s="161">
        <f t="shared" si="98"/>
        <v>2031</v>
      </c>
      <c r="CF48" s="162">
        <f>$AP48*'PTAC PTHP Market Distribution'!AP35</f>
        <v>0</v>
      </c>
      <c r="CG48" s="162">
        <f>$AP48*'PTAC PTHP Market Distribution'!AQ35</f>
        <v>0</v>
      </c>
      <c r="CH48" s="162">
        <f>$AP48*'PTAC PTHP Market Distribution'!AR35</f>
        <v>0</v>
      </c>
      <c r="CI48" s="162">
        <f>$AP48*'PTAC PTHP Market Distribution'!AS35</f>
        <v>0</v>
      </c>
      <c r="CJ48" s="162">
        <f>$AP48*'PTAC PTHP Market Distribution'!AT35</f>
        <v>133993.92153978063</v>
      </c>
      <c r="CK48" s="162">
        <f>$AP48*'PTAC PTHP Market Distribution'!AU35</f>
        <v>28870.94557565809</v>
      </c>
      <c r="CL48" s="162">
        <f>$AP48*'PTAC PTHP Market Distribution'!AV35</f>
        <v>0</v>
      </c>
      <c r="CM48" s="162">
        <f t="shared" si="99"/>
        <v>162864.86711543871</v>
      </c>
      <c r="CN48" s="148"/>
      <c r="CO48" s="575" t="s">
        <v>52</v>
      </c>
      <c r="CP48" s="161">
        <f t="shared" si="100"/>
        <v>2031</v>
      </c>
      <c r="CQ48" s="162">
        <f>$AP48*'PTAC PTHP Market Distribution'!AZ35</f>
        <v>0</v>
      </c>
      <c r="CR48" s="162">
        <f>$AP48*'PTAC PTHP Market Distribution'!BA35</f>
        <v>0</v>
      </c>
      <c r="CS48" s="162">
        <f>$AP48*'PTAC PTHP Market Distribution'!BB35</f>
        <v>0</v>
      </c>
      <c r="CT48" s="162">
        <f>$AP48*'PTAC PTHP Market Distribution'!BC35</f>
        <v>0</v>
      </c>
      <c r="CU48" s="162">
        <f>$AP48*'PTAC PTHP Market Distribution'!BD35</f>
        <v>0</v>
      </c>
      <c r="CV48" s="162">
        <f>$AP48*'PTAC PTHP Market Distribution'!BE35</f>
        <v>162864.86711543868</v>
      </c>
      <c r="CW48" s="162">
        <f>$AP48*'PTAC PTHP Market Distribution'!BF35</f>
        <v>0</v>
      </c>
      <c r="CX48" s="162">
        <f t="shared" si="101"/>
        <v>162864.86711543868</v>
      </c>
      <c r="CY48" s="148"/>
      <c r="CZ48" s="575" t="s">
        <v>52</v>
      </c>
      <c r="DA48" s="161">
        <f t="shared" si="102"/>
        <v>2031</v>
      </c>
      <c r="DB48" s="162">
        <f>$AP48*'PTAC PTHP Market Distribution'!BJ35</f>
        <v>0</v>
      </c>
      <c r="DC48" s="162">
        <f>$AP48*'PTAC PTHP Market Distribution'!BK35</f>
        <v>0</v>
      </c>
      <c r="DD48" s="162">
        <f>$AP48*'PTAC PTHP Market Distribution'!BL35</f>
        <v>0</v>
      </c>
      <c r="DE48" s="162">
        <f>$AP48*'PTAC PTHP Market Distribution'!BM35</f>
        <v>0</v>
      </c>
      <c r="DF48" s="162">
        <f>$AP48*'PTAC PTHP Market Distribution'!BN35</f>
        <v>0</v>
      </c>
      <c r="DG48" s="162">
        <f>$AP48*'PTAC PTHP Market Distribution'!BO35</f>
        <v>0</v>
      </c>
      <c r="DH48" s="162">
        <f>$AP48*'PTAC PTHP Market Distribution'!BP35</f>
        <v>162864.86711543868</v>
      </c>
      <c r="DI48" s="162">
        <f t="shared" si="103"/>
        <v>162864.86711543868</v>
      </c>
      <c r="DK48" s="885"/>
      <c r="DL48" s="517" t="str">
        <f t="shared" si="104"/>
        <v>2031PTAC Standard Size - 9,000 Btu/h</v>
      </c>
      <c r="DM48" s="517" t="str">
        <f>VLOOKUP($DN48, 'Index Tables'!$F$4:$G$9, 2, FALSE)</f>
        <v>PTAC Standard Size - 9,000 Btu/h</v>
      </c>
      <c r="DN48" s="38" t="s">
        <v>52</v>
      </c>
      <c r="DO48" s="161">
        <f t="shared" si="105"/>
        <v>2031</v>
      </c>
      <c r="DP48" s="381">
        <v>0</v>
      </c>
      <c r="DQ48" s="384">
        <f t="shared" si="138"/>
        <v>321582.31536342599</v>
      </c>
      <c r="DR48" s="384">
        <f t="shared" si="151"/>
        <v>298589.50738133478</v>
      </c>
      <c r="DS48" s="384">
        <f t="shared" si="152"/>
        <v>283144.78545587393</v>
      </c>
      <c r="DT48" s="384">
        <f t="shared" si="153"/>
        <v>267659.96137970261</v>
      </c>
      <c r="DU48" s="384">
        <f t="shared" si="154"/>
        <v>252303.9882871694</v>
      </c>
      <c r="DV48" s="384">
        <f t="shared" si="155"/>
        <v>0</v>
      </c>
      <c r="DW48" s="384">
        <f t="shared" si="156"/>
        <v>1423280.557867507</v>
      </c>
      <c r="DX48" s="420"/>
      <c r="DY48" s="885"/>
      <c r="DZ48" s="371" t="str">
        <f t="shared" si="108"/>
        <v>2031PTAC Standard Size - 9,000 Btu/h</v>
      </c>
      <c r="EA48" s="371" t="str">
        <f>VLOOKUP($EB48, 'Index Tables'!$F$4:$G$9, 2, FALSE)</f>
        <v>PTAC Standard Size - 9,000 Btu/h</v>
      </c>
      <c r="EB48" s="414" t="s">
        <v>52</v>
      </c>
      <c r="EC48" s="161">
        <f t="shared" si="109"/>
        <v>2031</v>
      </c>
      <c r="ED48" s="674"/>
      <c r="EE48" s="406">
        <f t="shared" si="145"/>
        <v>0</v>
      </c>
      <c r="EF48" s="406">
        <f t="shared" si="146"/>
        <v>0</v>
      </c>
      <c r="EG48" s="406">
        <f t="shared" si="147"/>
        <v>0</v>
      </c>
      <c r="EH48" s="406">
        <f t="shared" si="148"/>
        <v>1310279.8813665817</v>
      </c>
      <c r="EI48" s="406">
        <f t="shared" si="149"/>
        <v>252303.9882871694</v>
      </c>
      <c r="EJ48" s="406">
        <f t="shared" si="150"/>
        <v>0</v>
      </c>
      <c r="EK48" s="406">
        <f t="shared" si="72"/>
        <v>1562583.8696537511</v>
      </c>
      <c r="EL48" s="405">
        <f t="shared" si="110"/>
        <v>139303.31178624416</v>
      </c>
      <c r="EM48" s="409"/>
      <c r="EN48" s="552">
        <f t="shared" si="111"/>
        <v>1423280.557867507</v>
      </c>
      <c r="EO48" s="407" t="str">
        <f t="shared" si="73"/>
        <v>OK</v>
      </c>
      <c r="EQ48" s="267" t="str">
        <f t="shared" si="112"/>
        <v>2031PTAC Standard Size - 9,000 Btu/h</v>
      </c>
      <c r="ER48" s="685" t="str">
        <f t="shared" si="113"/>
        <v>PTAC Standard Size - 9,000 Btu/h</v>
      </c>
      <c r="ES48" s="686">
        <f t="shared" si="114"/>
        <v>2031</v>
      </c>
      <c r="ET48" s="687">
        <f t="shared" si="115"/>
        <v>0</v>
      </c>
      <c r="EU48" s="687">
        <f t="shared" si="74"/>
        <v>0</v>
      </c>
      <c r="EV48" s="687">
        <f t="shared" si="75"/>
        <v>0</v>
      </c>
      <c r="EW48" s="687">
        <f t="shared" si="76"/>
        <v>0</v>
      </c>
      <c r="EX48" s="687">
        <f t="shared" si="77"/>
        <v>1193469.3021803922</v>
      </c>
      <c r="EY48" s="293">
        <f t="shared" si="78"/>
        <v>229811.25568711475</v>
      </c>
      <c r="EZ48" s="293">
        <f t="shared" si="79"/>
        <v>0</v>
      </c>
      <c r="FA48" s="293">
        <f t="shared" si="116"/>
        <v>1423280.557867507</v>
      </c>
      <c r="FB48" s="407" t="str">
        <f t="shared" si="117"/>
        <v>OK</v>
      </c>
      <c r="FD48" s="267" t="str">
        <f t="shared" si="118"/>
        <v>2031PTAC Standard Size - 9,000 Btu/h</v>
      </c>
      <c r="FE48" s="685" t="str">
        <f t="shared" si="119"/>
        <v>PTAC Standard Size - 9,000 Btu/h</v>
      </c>
      <c r="FF48" s="686">
        <f t="shared" si="120"/>
        <v>2031</v>
      </c>
      <c r="FG48" s="685">
        <f t="shared" si="121"/>
        <v>0</v>
      </c>
      <c r="FH48" s="685">
        <f t="shared" si="81"/>
        <v>0</v>
      </c>
      <c r="FI48" s="685">
        <f t="shared" si="82"/>
        <v>0</v>
      </c>
      <c r="FJ48" s="685">
        <f t="shared" si="83"/>
        <v>0</v>
      </c>
      <c r="FK48" s="685">
        <f t="shared" si="84"/>
        <v>0.83853411443247727</v>
      </c>
      <c r="FL48" s="692">
        <f t="shared" si="85"/>
        <v>0.1614658855675227</v>
      </c>
      <c r="FM48" s="692">
        <f t="shared" si="86"/>
        <v>0</v>
      </c>
      <c r="FN48" s="692">
        <f t="shared" si="87"/>
        <v>1</v>
      </c>
      <c r="FO48" s="407" t="str">
        <f t="shared" si="122"/>
        <v>OK</v>
      </c>
    </row>
    <row r="49" spans="1:171">
      <c r="A49" s="606">
        <v>2032</v>
      </c>
      <c r="B49" s="612">
        <v>6850113.8712017499</v>
      </c>
      <c r="C49" s="612">
        <v>2907256.7995674871</v>
      </c>
      <c r="D49" s="612">
        <v>3348012.1372073577</v>
      </c>
      <c r="E49" s="613">
        <v>594844.9344269057</v>
      </c>
      <c r="F49" s="614">
        <v>132581.00539527336</v>
      </c>
      <c r="G49" s="614">
        <v>586691.4704740236</v>
      </c>
      <c r="H49" s="612">
        <f t="shared" si="123"/>
        <v>719272.47586929693</v>
      </c>
      <c r="I49" s="615">
        <v>32384.039170380445</v>
      </c>
      <c r="J49" s="612">
        <v>20028.239152652834</v>
      </c>
      <c r="K49" s="612">
        <f t="shared" si="124"/>
        <v>606719.7096266764</v>
      </c>
      <c r="L49" s="614">
        <v>132581.00539527336</v>
      </c>
      <c r="M49" s="614">
        <v>264395.0316638209</v>
      </c>
      <c r="N49" s="614">
        <v>234342.76980705801</v>
      </c>
      <c r="O49" s="616">
        <v>1.6203663212019048E-2</v>
      </c>
      <c r="P49" s="616">
        <v>-2.0348789645369458E-2</v>
      </c>
      <c r="S49" s="267">
        <f t="shared" si="88"/>
        <v>2032</v>
      </c>
      <c r="T49" s="162">
        <f t="shared" si="57"/>
        <v>6850113.8712017499</v>
      </c>
      <c r="U49" s="88">
        <f t="shared" si="134"/>
        <v>1.292175130080242E-2</v>
      </c>
      <c r="V49" s="162">
        <f t="shared" si="58"/>
        <v>739300.71502194973</v>
      </c>
      <c r="W49" s="162">
        <f t="shared" si="59"/>
        <v>719272.47586929693</v>
      </c>
      <c r="X49" s="162">
        <f t="shared" si="60"/>
        <v>20028.239152652834</v>
      </c>
      <c r="Y49" s="89">
        <f t="shared" si="135"/>
        <v>2.116160183138005E-2</v>
      </c>
      <c r="Z49" s="162">
        <f t="shared" si="61"/>
        <v>606719.7096266764</v>
      </c>
      <c r="AO49" s="267">
        <f t="shared" si="125"/>
        <v>2032</v>
      </c>
      <c r="AP49" s="636">
        <f t="shared" si="126"/>
        <v>166506.08430816865</v>
      </c>
      <c r="AQ49" s="605">
        <f t="shared" si="127"/>
        <v>245110.47943842079</v>
      </c>
      <c r="AR49" s="605">
        <f t="shared" si="128"/>
        <v>130162.11666729933</v>
      </c>
      <c r="AS49" s="605">
        <f t="shared" si="129"/>
        <v>177493.79545540817</v>
      </c>
      <c r="AT49" s="605">
        <f t="shared" si="130"/>
        <v>11425.505556882488</v>
      </c>
      <c r="AU49" s="605">
        <f t="shared" si="131"/>
        <v>8602.7335957703435</v>
      </c>
      <c r="AV49" s="605">
        <f t="shared" si="92"/>
        <v>739300.71502194973</v>
      </c>
      <c r="AX49" s="575" t="s">
        <v>52</v>
      </c>
      <c r="AY49" s="161">
        <f t="shared" si="93"/>
        <v>2032</v>
      </c>
      <c r="AZ49" s="162">
        <f>$AP49*'PTAC PTHP Market Distribution'!M36</f>
        <v>37621.122425887326</v>
      </c>
      <c r="BA49" s="162">
        <f>$AP49*'PTAC PTHP Market Distribution'!N36</f>
        <v>34931.250493621395</v>
      </c>
      <c r="BB49" s="162">
        <f>$AP49*'PTAC PTHP Market Distribution'!O36</f>
        <v>33124.410544307335</v>
      </c>
      <c r="BC49" s="162">
        <f>$AP49*'PTAC PTHP Market Distribution'!P36</f>
        <v>31312.879143227012</v>
      </c>
      <c r="BD49" s="162">
        <f>$AP49*'PTAC PTHP Market Distribution'!Q36</f>
        <v>29516.421701125619</v>
      </c>
      <c r="BE49" s="162">
        <f>$AP49*'PTAC PTHP Market Distribution'!R36</f>
        <v>0</v>
      </c>
      <c r="BF49" s="162">
        <f t="shared" si="132"/>
        <v>166506.08430816871</v>
      </c>
      <c r="BH49" s="575" t="s">
        <v>52</v>
      </c>
      <c r="BI49" s="161">
        <f t="shared" si="94"/>
        <v>2032</v>
      </c>
      <c r="BJ49" s="162">
        <f>$AP49*'PTAC PTHP Market Distribution'!V36</f>
        <v>0</v>
      </c>
      <c r="BK49" s="162">
        <f>$AP49*'PTAC PTHP Market Distribution'!W36</f>
        <v>0</v>
      </c>
      <c r="BL49" s="162">
        <f>$AP49*'PTAC PTHP Market Distribution'!X36</f>
        <v>72552.372919508722</v>
      </c>
      <c r="BM49" s="162">
        <f>$AP49*'PTAC PTHP Market Distribution'!Y36</f>
        <v>33124.410544307335</v>
      </c>
      <c r="BN49" s="162">
        <f>$AP49*'PTAC PTHP Market Distribution'!Z36</f>
        <v>31312.879143227012</v>
      </c>
      <c r="BO49" s="162">
        <f>$AP49*'PTAC PTHP Market Distribution'!AA36</f>
        <v>29516.421701125619</v>
      </c>
      <c r="BP49" s="162">
        <f>$AP49*'PTAC PTHP Market Distribution'!AB36</f>
        <v>0</v>
      </c>
      <c r="BQ49" s="162">
        <f t="shared" si="95"/>
        <v>166506.08430816871</v>
      </c>
      <c r="BR49" s="148"/>
      <c r="BS49" s="575" t="s">
        <v>52</v>
      </c>
      <c r="BT49" s="161">
        <f t="shared" si="96"/>
        <v>2032</v>
      </c>
      <c r="BU49" s="162">
        <f>$AP49*'PTAC PTHP Market Distribution'!AF36</f>
        <v>0</v>
      </c>
      <c r="BV49" s="162">
        <f>$AP49*'PTAC PTHP Market Distribution'!AG36</f>
        <v>0</v>
      </c>
      <c r="BW49" s="162">
        <f>$AP49*'PTAC PTHP Market Distribution'!AH36</f>
        <v>0</v>
      </c>
      <c r="BX49" s="162">
        <f>$AP49*'PTAC PTHP Market Distribution'!AI36</f>
        <v>105676.78346381606</v>
      </c>
      <c r="BY49" s="162">
        <f>$AP49*'PTAC PTHP Market Distribution'!AJ36</f>
        <v>31312.879143227012</v>
      </c>
      <c r="BZ49" s="162">
        <f>$AP49*'PTAC PTHP Market Distribution'!AK36</f>
        <v>29516.421701125619</v>
      </c>
      <c r="CA49" s="162">
        <f>$AP49*'PTAC PTHP Market Distribution'!AL36</f>
        <v>0</v>
      </c>
      <c r="CB49" s="162">
        <f t="shared" si="97"/>
        <v>166506.08430816871</v>
      </c>
      <c r="CC49" s="148"/>
      <c r="CD49" s="575" t="s">
        <v>52</v>
      </c>
      <c r="CE49" s="161">
        <f t="shared" si="98"/>
        <v>2032</v>
      </c>
      <c r="CF49" s="162">
        <f>$AP49*'PTAC PTHP Market Distribution'!AP36</f>
        <v>0</v>
      </c>
      <c r="CG49" s="162">
        <f>$AP49*'PTAC PTHP Market Distribution'!AQ36</f>
        <v>0</v>
      </c>
      <c r="CH49" s="162">
        <f>$AP49*'PTAC PTHP Market Distribution'!AR36</f>
        <v>0</v>
      </c>
      <c r="CI49" s="162">
        <f>$AP49*'PTAC PTHP Market Distribution'!AS36</f>
        <v>0</v>
      </c>
      <c r="CJ49" s="162">
        <f>$AP49*'PTAC PTHP Market Distribution'!AT36</f>
        <v>136989.66260704308</v>
      </c>
      <c r="CK49" s="162">
        <f>$AP49*'PTAC PTHP Market Distribution'!AU36</f>
        <v>29516.421701125619</v>
      </c>
      <c r="CL49" s="162">
        <f>$AP49*'PTAC PTHP Market Distribution'!AV36</f>
        <v>0</v>
      </c>
      <c r="CM49" s="162">
        <f t="shared" si="99"/>
        <v>166506.08430816871</v>
      </c>
      <c r="CN49" s="148"/>
      <c r="CO49" s="575" t="s">
        <v>52</v>
      </c>
      <c r="CP49" s="161">
        <f t="shared" si="100"/>
        <v>2032</v>
      </c>
      <c r="CQ49" s="162">
        <f>$AP49*'PTAC PTHP Market Distribution'!AZ36</f>
        <v>0</v>
      </c>
      <c r="CR49" s="162">
        <f>$AP49*'PTAC PTHP Market Distribution'!BA36</f>
        <v>0</v>
      </c>
      <c r="CS49" s="162">
        <f>$AP49*'PTAC PTHP Market Distribution'!BB36</f>
        <v>0</v>
      </c>
      <c r="CT49" s="162">
        <f>$AP49*'PTAC PTHP Market Distribution'!BC36</f>
        <v>0</v>
      </c>
      <c r="CU49" s="162">
        <f>$AP49*'PTAC PTHP Market Distribution'!BD36</f>
        <v>0</v>
      </c>
      <c r="CV49" s="162">
        <f>$AP49*'PTAC PTHP Market Distribution'!BE36</f>
        <v>166506.08430816865</v>
      </c>
      <c r="CW49" s="162">
        <f>$AP49*'PTAC PTHP Market Distribution'!BF36</f>
        <v>0</v>
      </c>
      <c r="CX49" s="162">
        <f t="shared" si="101"/>
        <v>166506.08430816865</v>
      </c>
      <c r="CY49" s="148"/>
      <c r="CZ49" s="575" t="s">
        <v>52</v>
      </c>
      <c r="DA49" s="161">
        <f t="shared" si="102"/>
        <v>2032</v>
      </c>
      <c r="DB49" s="162">
        <f>$AP49*'PTAC PTHP Market Distribution'!BJ36</f>
        <v>0</v>
      </c>
      <c r="DC49" s="162">
        <f>$AP49*'PTAC PTHP Market Distribution'!BK36</f>
        <v>0</v>
      </c>
      <c r="DD49" s="162">
        <f>$AP49*'PTAC PTHP Market Distribution'!BL36</f>
        <v>0</v>
      </c>
      <c r="DE49" s="162">
        <f>$AP49*'PTAC PTHP Market Distribution'!BM36</f>
        <v>0</v>
      </c>
      <c r="DF49" s="162">
        <f>$AP49*'PTAC PTHP Market Distribution'!BN36</f>
        <v>0</v>
      </c>
      <c r="DG49" s="162">
        <f>$AP49*'PTAC PTHP Market Distribution'!BO36</f>
        <v>0</v>
      </c>
      <c r="DH49" s="162">
        <f>$AP49*'PTAC PTHP Market Distribution'!BP36</f>
        <v>166506.08430816865</v>
      </c>
      <c r="DI49" s="162">
        <f t="shared" si="103"/>
        <v>166506.08430816865</v>
      </c>
      <c r="DK49" s="885"/>
      <c r="DL49" s="517" t="str">
        <f t="shared" si="104"/>
        <v>2032PTAC Standard Size - 9,000 Btu/h</v>
      </c>
      <c r="DM49" s="517" t="str">
        <f>VLOOKUP($DN49, 'Index Tables'!$F$4:$G$9, 2, FALSE)</f>
        <v>PTAC Standard Size - 9,000 Btu/h</v>
      </c>
      <c r="DN49" s="38" t="s">
        <v>52</v>
      </c>
      <c r="DO49" s="161">
        <f t="shared" si="105"/>
        <v>2032</v>
      </c>
      <c r="DP49" s="381">
        <v>0</v>
      </c>
      <c r="DQ49" s="384">
        <f t="shared" si="138"/>
        <v>326799.26621253754</v>
      </c>
      <c r="DR49" s="384">
        <f t="shared" si="151"/>
        <v>303433.45155876392</v>
      </c>
      <c r="DS49" s="384">
        <f t="shared" si="152"/>
        <v>287738.17370620783</v>
      </c>
      <c r="DT49" s="384">
        <f t="shared" si="153"/>
        <v>272002.14313560835</v>
      </c>
      <c r="DU49" s="384">
        <f t="shared" si="154"/>
        <v>256397.05386647978</v>
      </c>
      <c r="DV49" s="384">
        <f t="shared" si="155"/>
        <v>0</v>
      </c>
      <c r="DW49" s="384">
        <f t="shared" si="156"/>
        <v>1446370.0884795976</v>
      </c>
      <c r="DX49" s="420"/>
      <c r="DY49" s="885"/>
      <c r="DZ49" s="371" t="str">
        <f t="shared" si="108"/>
        <v>2032PTAC Standard Size - 9,000 Btu/h</v>
      </c>
      <c r="EA49" s="371" t="str">
        <f>VLOOKUP($EB49, 'Index Tables'!$F$4:$G$9, 2, FALSE)</f>
        <v>PTAC Standard Size - 9,000 Btu/h</v>
      </c>
      <c r="EB49" s="414" t="s">
        <v>52</v>
      </c>
      <c r="EC49" s="161">
        <f t="shared" si="109"/>
        <v>2032</v>
      </c>
      <c r="ED49" s="674"/>
      <c r="EE49" s="406">
        <f t="shared" si="145"/>
        <v>0</v>
      </c>
      <c r="EF49" s="406">
        <f t="shared" si="146"/>
        <v>0</v>
      </c>
      <c r="EG49" s="406">
        <f t="shared" si="147"/>
        <v>0</v>
      </c>
      <c r="EH49" s="406">
        <f t="shared" si="148"/>
        <v>1368530.2640951562</v>
      </c>
      <c r="EI49" s="406">
        <f t="shared" si="149"/>
        <v>256397.05386647978</v>
      </c>
      <c r="EJ49" s="406">
        <f t="shared" si="150"/>
        <v>0</v>
      </c>
      <c r="EK49" s="406">
        <f t="shared" si="72"/>
        <v>1624927.317961636</v>
      </c>
      <c r="EL49" s="405">
        <f t="shared" si="110"/>
        <v>178557.22948203841</v>
      </c>
      <c r="EM49" s="409"/>
      <c r="EN49" s="552">
        <f t="shared" si="111"/>
        <v>1446370.0884795976</v>
      </c>
      <c r="EO49" s="407" t="str">
        <f t="shared" si="73"/>
        <v>OK</v>
      </c>
      <c r="EQ49" s="267" t="str">
        <f t="shared" si="112"/>
        <v>2032PTAC Standard Size - 9,000 Btu/h</v>
      </c>
      <c r="ER49" s="685" t="str">
        <f t="shared" si="113"/>
        <v>PTAC Standard Size - 9,000 Btu/h</v>
      </c>
      <c r="ES49" s="686">
        <f t="shared" si="114"/>
        <v>2032</v>
      </c>
      <c r="ET49" s="687">
        <f t="shared" si="115"/>
        <v>0</v>
      </c>
      <c r="EU49" s="687">
        <f t="shared" si="74"/>
        <v>0</v>
      </c>
      <c r="EV49" s="687">
        <f t="shared" si="75"/>
        <v>0</v>
      </c>
      <c r="EW49" s="687">
        <f t="shared" si="76"/>
        <v>0</v>
      </c>
      <c r="EX49" s="687">
        <f t="shared" si="77"/>
        <v>1218147.5548391582</v>
      </c>
      <c r="EY49" s="293">
        <f t="shared" si="78"/>
        <v>228222.53364043945</v>
      </c>
      <c r="EZ49" s="293">
        <f t="shared" si="79"/>
        <v>0</v>
      </c>
      <c r="FA49" s="293">
        <f t="shared" si="116"/>
        <v>1446370.0884795976</v>
      </c>
      <c r="FB49" s="407" t="str">
        <f t="shared" si="117"/>
        <v>OK</v>
      </c>
      <c r="FD49" s="267" t="str">
        <f t="shared" si="118"/>
        <v>2032PTAC Standard Size - 9,000 Btu/h</v>
      </c>
      <c r="FE49" s="685" t="str">
        <f t="shared" si="119"/>
        <v>PTAC Standard Size - 9,000 Btu/h</v>
      </c>
      <c r="FF49" s="686">
        <f t="shared" si="120"/>
        <v>2032</v>
      </c>
      <c r="FG49" s="685">
        <f t="shared" si="121"/>
        <v>0</v>
      </c>
      <c r="FH49" s="685">
        <f t="shared" si="81"/>
        <v>0</v>
      </c>
      <c r="FI49" s="685">
        <f t="shared" si="82"/>
        <v>0</v>
      </c>
      <c r="FJ49" s="685">
        <f t="shared" si="83"/>
        <v>0</v>
      </c>
      <c r="FK49" s="685">
        <f t="shared" si="84"/>
        <v>0.84221014008915007</v>
      </c>
      <c r="FL49" s="692">
        <f t="shared" si="85"/>
        <v>0.15778985991085001</v>
      </c>
      <c r="FM49" s="692">
        <f t="shared" si="86"/>
        <v>0</v>
      </c>
      <c r="FN49" s="692">
        <f t="shared" si="87"/>
        <v>1</v>
      </c>
      <c r="FO49" s="407" t="str">
        <f t="shared" si="122"/>
        <v>OK</v>
      </c>
    </row>
    <row r="50" spans="1:171">
      <c r="A50" s="606">
        <v>2033</v>
      </c>
      <c r="B50" s="612">
        <v>6940545.2259404249</v>
      </c>
      <c r="C50" s="612">
        <v>2877204.5377107239</v>
      </c>
      <c r="D50" s="612">
        <v>3480593.1426026309</v>
      </c>
      <c r="E50" s="613">
        <v>582747.54562707047</v>
      </c>
      <c r="F50" s="614">
        <v>134997.40488413864</v>
      </c>
      <c r="G50" s="614">
        <v>600254.37720336963</v>
      </c>
      <c r="H50" s="612">
        <f t="shared" si="123"/>
        <v>735251.78208750824</v>
      </c>
      <c r="I50" s="615">
        <v>31725.063169434969</v>
      </c>
      <c r="J50" s="612">
        <v>19627.674369599776</v>
      </c>
      <c r="K50" s="612">
        <f t="shared" si="124"/>
        <v>619882.05157296942</v>
      </c>
      <c r="L50" s="614">
        <v>134997.40488413864</v>
      </c>
      <c r="M50" s="614">
        <v>261653.11196107388</v>
      </c>
      <c r="N50" s="614">
        <v>231999.34210898742</v>
      </c>
      <c r="O50" s="616">
        <v>1.639078104791647E-2</v>
      </c>
      <c r="P50" s="616">
        <v>-2.0337046009293647E-2</v>
      </c>
      <c r="S50" s="267">
        <f t="shared" si="88"/>
        <v>2033</v>
      </c>
      <c r="T50" s="162">
        <f t="shared" si="57"/>
        <v>6940545.2259404249</v>
      </c>
      <c r="U50" s="88">
        <f t="shared" si="134"/>
        <v>1.3201438171539515E-2</v>
      </c>
      <c r="V50" s="162">
        <f t="shared" si="58"/>
        <v>754879.45645710803</v>
      </c>
      <c r="W50" s="162">
        <f t="shared" si="59"/>
        <v>735251.78208750824</v>
      </c>
      <c r="X50" s="162">
        <f t="shared" si="60"/>
        <v>19627.674369599776</v>
      </c>
      <c r="Y50" s="89">
        <f t="shared" si="135"/>
        <v>2.107226615450486E-2</v>
      </c>
      <c r="Z50" s="162">
        <f t="shared" si="61"/>
        <v>619882.05157296942</v>
      </c>
      <c r="AO50" s="267">
        <f t="shared" si="125"/>
        <v>2033</v>
      </c>
      <c r="AP50" s="636">
        <f t="shared" si="126"/>
        <v>170205.17164657949</v>
      </c>
      <c r="AQ50" s="605">
        <f t="shared" si="127"/>
        <v>250555.83643405099</v>
      </c>
      <c r="AR50" s="605">
        <f t="shared" si="128"/>
        <v>133053.78900290982</v>
      </c>
      <c r="AS50" s="605">
        <f t="shared" si="129"/>
        <v>181436.98500396794</v>
      </c>
      <c r="AT50" s="605">
        <f t="shared" si="130"/>
        <v>11196.995445744838</v>
      </c>
      <c r="AU50" s="605">
        <f t="shared" si="131"/>
        <v>8430.6789238549354</v>
      </c>
      <c r="AV50" s="605">
        <f t="shared" si="92"/>
        <v>754879.45645710791</v>
      </c>
      <c r="AX50" s="575" t="s">
        <v>52</v>
      </c>
      <c r="AY50" s="161">
        <f t="shared" si="93"/>
        <v>2033</v>
      </c>
      <c r="AZ50" s="162">
        <f>$AP50*'PTAC PTHP Market Distribution'!M37</f>
        <v>38456.910608647304</v>
      </c>
      <c r="BA50" s="162">
        <f>$AP50*'PTAC PTHP Market Distribution'!N37</f>
        <v>35707.280672654757</v>
      </c>
      <c r="BB50" s="162">
        <f>$AP50*'PTAC PTHP Market Distribution'!O37</f>
        <v>33860.300095406208</v>
      </c>
      <c r="BC50" s="162">
        <f>$AP50*'PTAC PTHP Market Distribution'!P37</f>
        <v>32008.523841432299</v>
      </c>
      <c r="BD50" s="162">
        <f>$AP50*'PTAC PTHP Market Distribution'!Q37</f>
        <v>30172.156428438957</v>
      </c>
      <c r="BE50" s="162">
        <f>$AP50*'PTAC PTHP Market Distribution'!R37</f>
        <v>0</v>
      </c>
      <c r="BF50" s="162">
        <f t="shared" si="132"/>
        <v>170205.17164657952</v>
      </c>
      <c r="BH50" s="575" t="s">
        <v>52</v>
      </c>
      <c r="BI50" s="161">
        <f t="shared" si="94"/>
        <v>2033</v>
      </c>
      <c r="BJ50" s="162">
        <f>$AP50*'PTAC PTHP Market Distribution'!V37</f>
        <v>0</v>
      </c>
      <c r="BK50" s="162">
        <f>$AP50*'PTAC PTHP Market Distribution'!W37</f>
        <v>0</v>
      </c>
      <c r="BL50" s="162">
        <f>$AP50*'PTAC PTHP Market Distribution'!X37</f>
        <v>74164.191281302061</v>
      </c>
      <c r="BM50" s="162">
        <f>$AP50*'PTAC PTHP Market Distribution'!Y37</f>
        <v>33860.300095406208</v>
      </c>
      <c r="BN50" s="162">
        <f>$AP50*'PTAC PTHP Market Distribution'!Z37</f>
        <v>32008.523841432299</v>
      </c>
      <c r="BO50" s="162">
        <f>$AP50*'PTAC PTHP Market Distribution'!AA37</f>
        <v>30172.156428438957</v>
      </c>
      <c r="BP50" s="162">
        <f>$AP50*'PTAC PTHP Market Distribution'!AB37</f>
        <v>0</v>
      </c>
      <c r="BQ50" s="162">
        <f t="shared" si="95"/>
        <v>170205.17164657952</v>
      </c>
      <c r="BR50" s="148"/>
      <c r="BS50" s="575" t="s">
        <v>52</v>
      </c>
      <c r="BT50" s="161">
        <f t="shared" si="96"/>
        <v>2033</v>
      </c>
      <c r="BU50" s="162">
        <f>$AP50*'PTAC PTHP Market Distribution'!AF37</f>
        <v>0</v>
      </c>
      <c r="BV50" s="162">
        <f>$AP50*'PTAC PTHP Market Distribution'!AG37</f>
        <v>0</v>
      </c>
      <c r="BW50" s="162">
        <f>$AP50*'PTAC PTHP Market Distribution'!AH37</f>
        <v>0</v>
      </c>
      <c r="BX50" s="162">
        <f>$AP50*'PTAC PTHP Market Distribution'!AI37</f>
        <v>108024.49137670828</v>
      </c>
      <c r="BY50" s="162">
        <f>$AP50*'PTAC PTHP Market Distribution'!AJ37</f>
        <v>32008.523841432299</v>
      </c>
      <c r="BZ50" s="162">
        <f>$AP50*'PTAC PTHP Market Distribution'!AK37</f>
        <v>30172.156428438957</v>
      </c>
      <c r="CA50" s="162">
        <f>$AP50*'PTAC PTHP Market Distribution'!AL37</f>
        <v>0</v>
      </c>
      <c r="CB50" s="162">
        <f t="shared" si="97"/>
        <v>170205.17164657955</v>
      </c>
      <c r="CC50" s="148"/>
      <c r="CD50" s="575" t="s">
        <v>52</v>
      </c>
      <c r="CE50" s="161">
        <f t="shared" si="98"/>
        <v>2033</v>
      </c>
      <c r="CF50" s="162">
        <f>$AP50*'PTAC PTHP Market Distribution'!AP37</f>
        <v>0</v>
      </c>
      <c r="CG50" s="162">
        <f>$AP50*'PTAC PTHP Market Distribution'!AQ37</f>
        <v>0</v>
      </c>
      <c r="CH50" s="162">
        <f>$AP50*'PTAC PTHP Market Distribution'!AR37</f>
        <v>0</v>
      </c>
      <c r="CI50" s="162">
        <f>$AP50*'PTAC PTHP Market Distribution'!AS37</f>
        <v>0</v>
      </c>
      <c r="CJ50" s="162">
        <f>$AP50*'PTAC PTHP Market Distribution'!AT37</f>
        <v>140033.01521814056</v>
      </c>
      <c r="CK50" s="162">
        <f>$AP50*'PTAC PTHP Market Distribution'!AU37</f>
        <v>30172.156428438957</v>
      </c>
      <c r="CL50" s="162">
        <f>$AP50*'PTAC PTHP Market Distribution'!AV37</f>
        <v>0</v>
      </c>
      <c r="CM50" s="162">
        <f t="shared" si="99"/>
        <v>170205.17164657952</v>
      </c>
      <c r="CN50" s="148"/>
      <c r="CO50" s="575" t="s">
        <v>52</v>
      </c>
      <c r="CP50" s="161">
        <f t="shared" si="100"/>
        <v>2033</v>
      </c>
      <c r="CQ50" s="162">
        <f>$AP50*'PTAC PTHP Market Distribution'!AZ37</f>
        <v>0</v>
      </c>
      <c r="CR50" s="162">
        <f>$AP50*'PTAC PTHP Market Distribution'!BA37</f>
        <v>0</v>
      </c>
      <c r="CS50" s="162">
        <f>$AP50*'PTAC PTHP Market Distribution'!BB37</f>
        <v>0</v>
      </c>
      <c r="CT50" s="162">
        <f>$AP50*'PTAC PTHP Market Distribution'!BC37</f>
        <v>0</v>
      </c>
      <c r="CU50" s="162">
        <f>$AP50*'PTAC PTHP Market Distribution'!BD37</f>
        <v>0</v>
      </c>
      <c r="CV50" s="162">
        <f>$AP50*'PTAC PTHP Market Distribution'!BE37</f>
        <v>170205.17164657949</v>
      </c>
      <c r="CW50" s="162">
        <f>$AP50*'PTAC PTHP Market Distribution'!BF37</f>
        <v>0</v>
      </c>
      <c r="CX50" s="162">
        <f t="shared" si="101"/>
        <v>170205.17164657949</v>
      </c>
      <c r="CY50" s="148"/>
      <c r="CZ50" s="575" t="s">
        <v>52</v>
      </c>
      <c r="DA50" s="161">
        <f t="shared" si="102"/>
        <v>2033</v>
      </c>
      <c r="DB50" s="162">
        <f>$AP50*'PTAC PTHP Market Distribution'!BJ37</f>
        <v>0</v>
      </c>
      <c r="DC50" s="162">
        <f>$AP50*'PTAC PTHP Market Distribution'!BK37</f>
        <v>0</v>
      </c>
      <c r="DD50" s="162">
        <f>$AP50*'PTAC PTHP Market Distribution'!BL37</f>
        <v>0</v>
      </c>
      <c r="DE50" s="162">
        <f>$AP50*'PTAC PTHP Market Distribution'!BM37</f>
        <v>0</v>
      </c>
      <c r="DF50" s="162">
        <f>$AP50*'PTAC PTHP Market Distribution'!BN37</f>
        <v>0</v>
      </c>
      <c r="DG50" s="162">
        <f>$AP50*'PTAC PTHP Market Distribution'!BO37</f>
        <v>0</v>
      </c>
      <c r="DH50" s="162">
        <f>$AP50*'PTAC PTHP Market Distribution'!BP37</f>
        <v>170205.17164657949</v>
      </c>
      <c r="DI50" s="162">
        <f t="shared" si="103"/>
        <v>170205.17164657949</v>
      </c>
      <c r="DK50" s="885"/>
      <c r="DL50" s="517" t="str">
        <f t="shared" si="104"/>
        <v>2033PTAC Standard Size - 9,000 Btu/h</v>
      </c>
      <c r="DM50" s="517" t="str">
        <f>VLOOKUP($DN50, 'Index Tables'!$F$4:$G$9, 2, FALSE)</f>
        <v>PTAC Standard Size - 9,000 Btu/h</v>
      </c>
      <c r="DN50" s="38" t="s">
        <v>52</v>
      </c>
      <c r="DO50" s="161">
        <f t="shared" si="105"/>
        <v>2033</v>
      </c>
      <c r="DP50" s="381">
        <v>0</v>
      </c>
      <c r="DQ50" s="384">
        <f t="shared" si="138"/>
        <v>332161.97164370661</v>
      </c>
      <c r="DR50" s="384">
        <f t="shared" si="151"/>
        <v>308412.72901410033</v>
      </c>
      <c r="DS50" s="384">
        <f t="shared" si="152"/>
        <v>292459.89503922145</v>
      </c>
      <c r="DT50" s="384">
        <f t="shared" si="153"/>
        <v>276465.63960299117</v>
      </c>
      <c r="DU50" s="384">
        <f t="shared" si="154"/>
        <v>260604.47418673011</v>
      </c>
      <c r="DV50" s="384">
        <f t="shared" si="155"/>
        <v>0</v>
      </c>
      <c r="DW50" s="384">
        <f t="shared" si="156"/>
        <v>1470104.70948675</v>
      </c>
      <c r="DX50" s="420"/>
      <c r="DY50" s="885"/>
      <c r="DZ50" s="371" t="str">
        <f t="shared" si="108"/>
        <v>2033PTAC Standard Size - 9,000 Btu/h</v>
      </c>
      <c r="EA50" s="371" t="str">
        <f>VLOOKUP($EB50, 'Index Tables'!$F$4:$G$9, 2, FALSE)</f>
        <v>PTAC Standard Size - 9,000 Btu/h</v>
      </c>
      <c r="EB50" s="414" t="s">
        <v>52</v>
      </c>
      <c r="EC50" s="161">
        <f t="shared" si="109"/>
        <v>2033</v>
      </c>
      <c r="ED50" s="674"/>
      <c r="EE50" s="406">
        <f t="shared" si="145"/>
        <v>0</v>
      </c>
      <c r="EF50" s="406">
        <f t="shared" si="146"/>
        <v>0</v>
      </c>
      <c r="EG50" s="406">
        <f t="shared" si="147"/>
        <v>0</v>
      </c>
      <c r="EH50" s="406">
        <f t="shared" si="148"/>
        <v>1426902.8501504865</v>
      </c>
      <c r="EI50" s="406">
        <f t="shared" si="149"/>
        <v>260604.47418673011</v>
      </c>
      <c r="EJ50" s="406">
        <f t="shared" si="150"/>
        <v>0</v>
      </c>
      <c r="EK50" s="406">
        <f>IFERROR(SUM(ED50:EJ50), 0)</f>
        <v>1687507.3243372166</v>
      </c>
      <c r="EL50" s="405">
        <f t="shared" si="110"/>
        <v>217402.61485046661</v>
      </c>
      <c r="EM50" s="409"/>
      <c r="EN50" s="552">
        <f t="shared" si="111"/>
        <v>1470104.70948675</v>
      </c>
      <c r="EO50" s="407" t="str">
        <f t="shared" si="73"/>
        <v>OK</v>
      </c>
      <c r="EQ50" s="267" t="str">
        <f t="shared" si="112"/>
        <v>2033PTAC Standard Size - 9,000 Btu/h</v>
      </c>
      <c r="ER50" s="685" t="str">
        <f t="shared" si="113"/>
        <v>PTAC Standard Size - 9,000 Btu/h</v>
      </c>
      <c r="ES50" s="686">
        <f t="shared" si="114"/>
        <v>2033</v>
      </c>
      <c r="ET50" s="687">
        <f t="shared" si="115"/>
        <v>0</v>
      </c>
      <c r="EU50" s="687">
        <f t="shared" si="74"/>
        <v>0</v>
      </c>
      <c r="EV50" s="687">
        <f t="shared" si="75"/>
        <v>0</v>
      </c>
      <c r="EW50" s="687">
        <f t="shared" si="76"/>
        <v>0</v>
      </c>
      <c r="EX50" s="687">
        <f t="shared" si="77"/>
        <v>1243074.0712845116</v>
      </c>
      <c r="EY50" s="293">
        <f t="shared" si="78"/>
        <v>227030.63820223848</v>
      </c>
      <c r="EZ50" s="293">
        <f t="shared" si="79"/>
        <v>0</v>
      </c>
      <c r="FA50" s="293">
        <f t="shared" si="116"/>
        <v>1470104.70948675</v>
      </c>
      <c r="FB50" s="407" t="str">
        <f t="shared" si="117"/>
        <v>OK</v>
      </c>
      <c r="FD50" s="267" t="str">
        <f t="shared" si="118"/>
        <v>2033PTAC Standard Size - 9,000 Btu/h</v>
      </c>
      <c r="FE50" s="685" t="str">
        <f t="shared" si="119"/>
        <v>PTAC Standard Size - 9,000 Btu/h</v>
      </c>
      <c r="FF50" s="686">
        <f t="shared" si="120"/>
        <v>2033</v>
      </c>
      <c r="FG50" s="685">
        <f t="shared" si="121"/>
        <v>0</v>
      </c>
      <c r="FH50" s="685">
        <f t="shared" si="81"/>
        <v>0</v>
      </c>
      <c r="FI50" s="685">
        <f t="shared" si="82"/>
        <v>0</v>
      </c>
      <c r="FJ50" s="685">
        <f t="shared" si="83"/>
        <v>0</v>
      </c>
      <c r="FK50" s="685">
        <f t="shared" si="84"/>
        <v>0.84556838928738598</v>
      </c>
      <c r="FL50" s="692">
        <f t="shared" si="85"/>
        <v>0.15443161071261413</v>
      </c>
      <c r="FM50" s="692">
        <f t="shared" si="86"/>
        <v>0</v>
      </c>
      <c r="FN50" s="692">
        <f t="shared" si="87"/>
        <v>1</v>
      </c>
      <c r="FO50" s="407" t="str">
        <f t="shared" si="122"/>
        <v>OK</v>
      </c>
    </row>
    <row r="51" spans="1:171">
      <c r="A51" s="606">
        <v>2034</v>
      </c>
      <c r="B51" s="612">
        <v>7034044.112754575</v>
      </c>
      <c r="C51" s="612">
        <v>2847550.7678586375</v>
      </c>
      <c r="D51" s="612">
        <v>3615590.5474867695</v>
      </c>
      <c r="E51" s="613">
        <v>570902.79740916786</v>
      </c>
      <c r="F51" s="614">
        <v>137457.84527066024</v>
      </c>
      <c r="G51" s="614">
        <v>614083.01541331178</v>
      </c>
      <c r="H51" s="612">
        <f t="shared" si="123"/>
        <v>751540.86068397202</v>
      </c>
      <c r="I51" s="615">
        <v>31079.869100110423</v>
      </c>
      <c r="J51" s="612">
        <v>19235.120882207779</v>
      </c>
      <c r="K51" s="612">
        <f t="shared" si="124"/>
        <v>633318.13629551954</v>
      </c>
      <c r="L51" s="614">
        <v>137457.84527066024</v>
      </c>
      <c r="M51" s="614">
        <v>258948.40839396519</v>
      </c>
      <c r="N51" s="614">
        <v>229679.34868789755</v>
      </c>
      <c r="O51" s="616">
        <v>1.6569202155998886E-2</v>
      </c>
      <c r="P51" s="616">
        <v>-2.032569387341987E-2</v>
      </c>
      <c r="S51" s="267">
        <f t="shared" si="88"/>
        <v>2034</v>
      </c>
      <c r="T51" s="162">
        <f t="shared" si="57"/>
        <v>7034044.112754575</v>
      </c>
      <c r="U51" s="88">
        <f t="shared" si="134"/>
        <v>1.3471403725559883E-2</v>
      </c>
      <c r="V51" s="162">
        <f t="shared" si="58"/>
        <v>770775.98156617978</v>
      </c>
      <c r="W51" s="162">
        <f t="shared" si="59"/>
        <v>751540.86068397202</v>
      </c>
      <c r="X51" s="162">
        <f t="shared" si="60"/>
        <v>19235.120882207779</v>
      </c>
      <c r="Y51" s="89">
        <f t="shared" si="135"/>
        <v>2.1058362329370084E-2</v>
      </c>
      <c r="Z51" s="162">
        <f t="shared" si="61"/>
        <v>633318.13629551954</v>
      </c>
      <c r="AO51" s="267">
        <f t="shared" si="125"/>
        <v>2034</v>
      </c>
      <c r="AP51" s="636">
        <f t="shared" si="126"/>
        <v>173975.96892449178</v>
      </c>
      <c r="AQ51" s="605">
        <f t="shared" si="127"/>
        <v>256106.75628478482</v>
      </c>
      <c r="AR51" s="605">
        <f t="shared" si="128"/>
        <v>136001.51885467884</v>
      </c>
      <c r="AS51" s="605">
        <f t="shared" si="129"/>
        <v>185456.61662001658</v>
      </c>
      <c r="AT51" s="605">
        <f t="shared" si="130"/>
        <v>10973.055536829939</v>
      </c>
      <c r="AU51" s="605">
        <f t="shared" si="131"/>
        <v>8262.0653453778359</v>
      </c>
      <c r="AV51" s="605">
        <f t="shared" si="92"/>
        <v>770775.98156617978</v>
      </c>
      <c r="AX51" s="575" t="s">
        <v>52</v>
      </c>
      <c r="AY51" s="161">
        <f t="shared" si="93"/>
        <v>2034</v>
      </c>
      <c r="AZ51" s="162">
        <f>$AP51*'PTAC PTHP Market Distribution'!M38</f>
        <v>39308.901252862946</v>
      </c>
      <c r="BA51" s="162">
        <f>$AP51*'PTAC PTHP Market Distribution'!N38</f>
        <v>36498.354853653669</v>
      </c>
      <c r="BB51" s="162">
        <f>$AP51*'PTAC PTHP Market Distribution'!O38</f>
        <v>34610.455488417247</v>
      </c>
      <c r="BC51" s="162">
        <f>$AP51*'PTAC PTHP Market Distribution'!P38</f>
        <v>32717.654201007299</v>
      </c>
      <c r="BD51" s="162">
        <f>$AP51*'PTAC PTHP Market Distribution'!Q38</f>
        <v>30840.603128550658</v>
      </c>
      <c r="BE51" s="162">
        <f>$AP51*'PTAC PTHP Market Distribution'!R38</f>
        <v>0</v>
      </c>
      <c r="BF51" s="162">
        <f t="shared" si="132"/>
        <v>173975.96892449181</v>
      </c>
      <c r="BH51" s="575" t="s">
        <v>52</v>
      </c>
      <c r="BI51" s="161">
        <f t="shared" si="94"/>
        <v>2034</v>
      </c>
      <c r="BJ51" s="162">
        <f>$AP51*'PTAC PTHP Market Distribution'!V38</f>
        <v>0</v>
      </c>
      <c r="BK51" s="162">
        <f>$AP51*'PTAC PTHP Market Distribution'!W38</f>
        <v>0</v>
      </c>
      <c r="BL51" s="162">
        <f>$AP51*'PTAC PTHP Market Distribution'!X38</f>
        <v>75807.256106516623</v>
      </c>
      <c r="BM51" s="162">
        <f>$AP51*'PTAC PTHP Market Distribution'!Y38</f>
        <v>34610.455488417247</v>
      </c>
      <c r="BN51" s="162">
        <f>$AP51*'PTAC PTHP Market Distribution'!Z38</f>
        <v>32717.654201007299</v>
      </c>
      <c r="BO51" s="162">
        <f>$AP51*'PTAC PTHP Market Distribution'!AA38</f>
        <v>30840.603128550658</v>
      </c>
      <c r="BP51" s="162">
        <f>$AP51*'PTAC PTHP Market Distribution'!AB38</f>
        <v>0</v>
      </c>
      <c r="BQ51" s="162">
        <f t="shared" si="95"/>
        <v>173975.96892449184</v>
      </c>
      <c r="BR51" s="148"/>
      <c r="BS51" s="575" t="s">
        <v>52</v>
      </c>
      <c r="BT51" s="161">
        <f t="shared" si="96"/>
        <v>2034</v>
      </c>
      <c r="BU51" s="162">
        <f>$AP51*'PTAC PTHP Market Distribution'!AF38</f>
        <v>0</v>
      </c>
      <c r="BV51" s="162">
        <f>$AP51*'PTAC PTHP Market Distribution'!AG38</f>
        <v>0</v>
      </c>
      <c r="BW51" s="162">
        <f>$AP51*'PTAC PTHP Market Distribution'!AH38</f>
        <v>0</v>
      </c>
      <c r="BX51" s="162">
        <f>$AP51*'PTAC PTHP Market Distribution'!AI38</f>
        <v>110417.71159493386</v>
      </c>
      <c r="BY51" s="162">
        <f>$AP51*'PTAC PTHP Market Distribution'!AJ38</f>
        <v>32717.654201007299</v>
      </c>
      <c r="BZ51" s="162">
        <f>$AP51*'PTAC PTHP Market Distribution'!AK38</f>
        <v>30840.603128550658</v>
      </c>
      <c r="CA51" s="162">
        <f>$AP51*'PTAC PTHP Market Distribution'!AL38</f>
        <v>0</v>
      </c>
      <c r="CB51" s="162">
        <f t="shared" si="97"/>
        <v>173975.96892449181</v>
      </c>
      <c r="CC51" s="148"/>
      <c r="CD51" s="575" t="s">
        <v>52</v>
      </c>
      <c r="CE51" s="161">
        <f t="shared" si="98"/>
        <v>2034</v>
      </c>
      <c r="CF51" s="162">
        <f>$AP51*'PTAC PTHP Market Distribution'!AP38</f>
        <v>0</v>
      </c>
      <c r="CG51" s="162">
        <f>$AP51*'PTAC PTHP Market Distribution'!AQ38</f>
        <v>0</v>
      </c>
      <c r="CH51" s="162">
        <f>$AP51*'PTAC PTHP Market Distribution'!AR38</f>
        <v>0</v>
      </c>
      <c r="CI51" s="162">
        <f>$AP51*'PTAC PTHP Market Distribution'!AS38</f>
        <v>0</v>
      </c>
      <c r="CJ51" s="162">
        <f>$AP51*'PTAC PTHP Market Distribution'!AT38</f>
        <v>143135.36579594115</v>
      </c>
      <c r="CK51" s="162">
        <f>$AP51*'PTAC PTHP Market Distribution'!AU38</f>
        <v>30840.603128550658</v>
      </c>
      <c r="CL51" s="162">
        <f>$AP51*'PTAC PTHP Market Distribution'!AV38</f>
        <v>0</v>
      </c>
      <c r="CM51" s="162">
        <f t="shared" si="99"/>
        <v>173975.96892449181</v>
      </c>
      <c r="CN51" s="148"/>
      <c r="CO51" s="575" t="s">
        <v>52</v>
      </c>
      <c r="CP51" s="161">
        <f t="shared" si="100"/>
        <v>2034</v>
      </c>
      <c r="CQ51" s="162">
        <f>$AP51*'PTAC PTHP Market Distribution'!AZ38</f>
        <v>0</v>
      </c>
      <c r="CR51" s="162">
        <f>$AP51*'PTAC PTHP Market Distribution'!BA38</f>
        <v>0</v>
      </c>
      <c r="CS51" s="162">
        <f>$AP51*'PTAC PTHP Market Distribution'!BB38</f>
        <v>0</v>
      </c>
      <c r="CT51" s="162">
        <f>$AP51*'PTAC PTHP Market Distribution'!BC38</f>
        <v>0</v>
      </c>
      <c r="CU51" s="162">
        <f>$AP51*'PTAC PTHP Market Distribution'!BD38</f>
        <v>0</v>
      </c>
      <c r="CV51" s="162">
        <f>$AP51*'PTAC PTHP Market Distribution'!BE38</f>
        <v>173975.96892449178</v>
      </c>
      <c r="CW51" s="162">
        <f>$AP51*'PTAC PTHP Market Distribution'!BF38</f>
        <v>0</v>
      </c>
      <c r="CX51" s="162">
        <f t="shared" si="101"/>
        <v>173975.96892449178</v>
      </c>
      <c r="CY51" s="148"/>
      <c r="CZ51" s="575" t="s">
        <v>52</v>
      </c>
      <c r="DA51" s="161">
        <f t="shared" si="102"/>
        <v>2034</v>
      </c>
      <c r="DB51" s="162">
        <f>$AP51*'PTAC PTHP Market Distribution'!BJ38</f>
        <v>0</v>
      </c>
      <c r="DC51" s="162">
        <f>$AP51*'PTAC PTHP Market Distribution'!BK38</f>
        <v>0</v>
      </c>
      <c r="DD51" s="162">
        <f>$AP51*'PTAC PTHP Market Distribution'!BL38</f>
        <v>0</v>
      </c>
      <c r="DE51" s="162">
        <f>$AP51*'PTAC PTHP Market Distribution'!BM38</f>
        <v>0</v>
      </c>
      <c r="DF51" s="162">
        <f>$AP51*'PTAC PTHP Market Distribution'!BN38</f>
        <v>0</v>
      </c>
      <c r="DG51" s="162">
        <f>$AP51*'PTAC PTHP Market Distribution'!BO38</f>
        <v>0</v>
      </c>
      <c r="DH51" s="162">
        <f>$AP51*'PTAC PTHP Market Distribution'!BP38</f>
        <v>173975.96892449178</v>
      </c>
      <c r="DI51" s="162">
        <f t="shared" si="103"/>
        <v>173975.96892449178</v>
      </c>
      <c r="DK51" s="885"/>
      <c r="DL51" s="517" t="str">
        <f t="shared" si="104"/>
        <v>2034PTAC Standard Size - 9,000 Btu/h</v>
      </c>
      <c r="DM51" s="517" t="str">
        <f>VLOOKUP($DN51, 'Index Tables'!$F$4:$G$9, 2, FALSE)</f>
        <v>PTAC Standard Size - 9,000 Btu/h</v>
      </c>
      <c r="DN51" s="38" t="s">
        <v>52</v>
      </c>
      <c r="DO51" s="161">
        <f t="shared" si="105"/>
        <v>2034</v>
      </c>
      <c r="DP51" s="381">
        <v>0</v>
      </c>
      <c r="DQ51" s="384">
        <f t="shared" si="138"/>
        <v>337671.90831344924</v>
      </c>
      <c r="DR51" s="384">
        <f t="shared" si="151"/>
        <v>313528.71082442324</v>
      </c>
      <c r="DS51" s="384">
        <f t="shared" si="152"/>
        <v>297311.24961220729</v>
      </c>
      <c r="DT51" s="384">
        <f t="shared" si="153"/>
        <v>281051.67983521364</v>
      </c>
      <c r="DU51" s="384">
        <f t="shared" si="154"/>
        <v>264927.40778901707</v>
      </c>
      <c r="DV51" s="384">
        <f t="shared" si="155"/>
        <v>0</v>
      </c>
      <c r="DW51" s="384">
        <f t="shared" si="156"/>
        <v>1494490.9563743109</v>
      </c>
      <c r="DX51" s="420"/>
      <c r="DY51" s="885"/>
      <c r="DZ51" s="371" t="str">
        <f t="shared" si="108"/>
        <v>2034PTAC Standard Size - 9,000 Btu/h</v>
      </c>
      <c r="EA51" s="371" t="str">
        <f>VLOOKUP($EB51, 'Index Tables'!$F$4:$G$9, 2, FALSE)</f>
        <v>PTAC Standard Size - 9,000 Btu/h</v>
      </c>
      <c r="EB51" s="414" t="s">
        <v>52</v>
      </c>
      <c r="EC51" s="361">
        <f t="shared" si="109"/>
        <v>2034</v>
      </c>
      <c r="ED51" s="412"/>
      <c r="EE51" s="406">
        <f t="shared" si="145"/>
        <v>0</v>
      </c>
      <c r="EF51" s="406">
        <f t="shared" si="146"/>
        <v>0</v>
      </c>
      <c r="EG51" s="406">
        <f t="shared" si="147"/>
        <v>0</v>
      </c>
      <c r="EH51" s="406">
        <f t="shared" si="148"/>
        <v>1485408.701115137</v>
      </c>
      <c r="EI51" s="406">
        <f t="shared" si="149"/>
        <v>264927.40778901707</v>
      </c>
      <c r="EJ51" s="406">
        <f t="shared" si="150"/>
        <v>0</v>
      </c>
      <c r="EK51" s="406">
        <f t="shared" si="72"/>
        <v>1750336.108904154</v>
      </c>
      <c r="EL51" s="405">
        <f t="shared" si="110"/>
        <v>255845.15252984315</v>
      </c>
      <c r="EM51" s="410"/>
      <c r="EN51" s="552">
        <f t="shared" si="111"/>
        <v>1494490.9563743109</v>
      </c>
      <c r="EO51" s="407" t="str">
        <f t="shared" si="73"/>
        <v>OK</v>
      </c>
      <c r="EQ51" s="267" t="str">
        <f t="shared" si="112"/>
        <v>2034PTAC Standard Size - 9,000 Btu/h</v>
      </c>
      <c r="ER51" s="685" t="str">
        <f t="shared" si="113"/>
        <v>PTAC Standard Size - 9,000 Btu/h</v>
      </c>
      <c r="ES51" s="686">
        <f t="shared" si="114"/>
        <v>2034</v>
      </c>
      <c r="ET51" s="687">
        <f t="shared" si="115"/>
        <v>0</v>
      </c>
      <c r="EU51" s="687">
        <f t="shared" si="74"/>
        <v>0</v>
      </c>
      <c r="EV51" s="687">
        <f t="shared" si="75"/>
        <v>0</v>
      </c>
      <c r="EW51" s="687">
        <f t="shared" si="76"/>
        <v>0</v>
      </c>
      <c r="EX51" s="687">
        <f t="shared" si="77"/>
        <v>1268287.7643003846</v>
      </c>
      <c r="EY51" s="293">
        <f t="shared" si="78"/>
        <v>226203.19207392633</v>
      </c>
      <c r="EZ51" s="293">
        <f t="shared" si="79"/>
        <v>0</v>
      </c>
      <c r="FA51" s="293">
        <f t="shared" si="116"/>
        <v>1494490.9563743109</v>
      </c>
      <c r="FB51" s="407" t="str">
        <f t="shared" si="117"/>
        <v>OK</v>
      </c>
      <c r="FD51" s="267" t="str">
        <f t="shared" si="118"/>
        <v>2034PTAC Standard Size - 9,000 Btu/h</v>
      </c>
      <c r="FE51" s="685" t="str">
        <f t="shared" si="119"/>
        <v>PTAC Standard Size - 9,000 Btu/h</v>
      </c>
      <c r="FF51" s="686">
        <f t="shared" si="120"/>
        <v>2034</v>
      </c>
      <c r="FG51" s="685">
        <f t="shared" si="121"/>
        <v>0</v>
      </c>
      <c r="FH51" s="685">
        <f t="shared" si="81"/>
        <v>0</v>
      </c>
      <c r="FI51" s="685">
        <f t="shared" si="82"/>
        <v>0</v>
      </c>
      <c r="FJ51" s="685">
        <f t="shared" si="83"/>
        <v>0</v>
      </c>
      <c r="FK51" s="685">
        <f t="shared" si="84"/>
        <v>0.84864197999384117</v>
      </c>
      <c r="FL51" s="692">
        <f t="shared" si="85"/>
        <v>0.15135802000615878</v>
      </c>
      <c r="FM51" s="692">
        <f t="shared" si="86"/>
        <v>0</v>
      </c>
      <c r="FN51" s="692">
        <f t="shared" si="87"/>
        <v>1</v>
      </c>
      <c r="FO51" s="407" t="str">
        <f t="shared" si="122"/>
        <v>OK</v>
      </c>
    </row>
    <row r="52" spans="1:171">
      <c r="A52" s="606">
        <v>2035</v>
      </c>
      <c r="B52" s="612">
        <v>7130635.1675885757</v>
      </c>
      <c r="C52" s="612">
        <v>2818281.7081525698</v>
      </c>
      <c r="D52" s="612">
        <v>3753048.3927574297</v>
      </c>
      <c r="E52" s="613">
        <v>559305.06667857594</v>
      </c>
      <c r="F52" s="614">
        <v>139963.12923695898</v>
      </c>
      <c r="G52" s="614">
        <v>628179.48768013902</v>
      </c>
      <c r="H52" s="612">
        <f t="shared" si="123"/>
        <v>768142.61691709794</v>
      </c>
      <c r="I52" s="615">
        <v>30448.149195155616</v>
      </c>
      <c r="J52" s="612">
        <v>18850.418464563623</v>
      </c>
      <c r="K52" s="612">
        <f t="shared" si="124"/>
        <v>647029.90614470269</v>
      </c>
      <c r="L52" s="614">
        <v>139963.12923695898</v>
      </c>
      <c r="M52" s="614">
        <v>256279.56910727741</v>
      </c>
      <c r="N52" s="614">
        <v>227382.55520101858</v>
      </c>
      <c r="O52" s="616">
        <v>1.6739350152799704E-2</v>
      </c>
      <c r="P52" s="616">
        <v>-2.0314720444923329E-2</v>
      </c>
      <c r="S52" s="267">
        <f t="shared" si="88"/>
        <v>2035</v>
      </c>
      <c r="T52" s="162">
        <f t="shared" si="57"/>
        <v>7130635.1675885757</v>
      </c>
      <c r="U52" s="88">
        <f t="shared" si="134"/>
        <v>1.3731937600285349E-2</v>
      </c>
      <c r="V52" s="162">
        <f t="shared" si="58"/>
        <v>786993.03538166173</v>
      </c>
      <c r="W52" s="162">
        <f t="shared" si="59"/>
        <v>768142.61691709794</v>
      </c>
      <c r="X52" s="162">
        <f t="shared" si="60"/>
        <v>18850.418464563623</v>
      </c>
      <c r="Y52" s="89">
        <f t="shared" si="135"/>
        <v>2.1039905502153289E-2</v>
      </c>
      <c r="Z52" s="162">
        <f t="shared" si="61"/>
        <v>647029.90614470269</v>
      </c>
      <c r="AO52" s="267">
        <f t="shared" si="125"/>
        <v>2035</v>
      </c>
      <c r="AP52" s="636">
        <f t="shared" si="126"/>
        <v>177819.1486870368</v>
      </c>
      <c r="AQ52" s="605">
        <f t="shared" si="127"/>
        <v>261764.22903167849</v>
      </c>
      <c r="AR52" s="605">
        <f t="shared" si="128"/>
        <v>139005.83196854652</v>
      </c>
      <c r="AS52" s="605">
        <f t="shared" si="129"/>
        <v>189553.40722983616</v>
      </c>
      <c r="AT52" s="605">
        <f t="shared" si="130"/>
        <v>10753.594426093341</v>
      </c>
      <c r="AU52" s="605">
        <f t="shared" si="131"/>
        <v>8096.8240384702804</v>
      </c>
      <c r="AV52" s="605">
        <f t="shared" si="92"/>
        <v>786993.03538166161</v>
      </c>
      <c r="AX52" s="575" t="s">
        <v>52</v>
      </c>
      <c r="AY52" s="161">
        <f t="shared" si="93"/>
        <v>2035</v>
      </c>
      <c r="AZ52" s="162">
        <f>$AP52*'PTAC PTHP Market Distribution'!M39</f>
        <v>40177.246316361059</v>
      </c>
      <c r="BA52" s="162">
        <f>$AP52*'PTAC PTHP Market Distribution'!N39</f>
        <v>37304.614129615096</v>
      </c>
      <c r="BB52" s="162">
        <f>$AP52*'PTAC PTHP Market Distribution'!O39</f>
        <v>35375.010518217256</v>
      </c>
      <c r="BC52" s="162">
        <f>$AP52*'PTAC PTHP Market Distribution'!P39</f>
        <v>33440.396699759127</v>
      </c>
      <c r="BD52" s="162">
        <f>$AP52*'PTAC PTHP Market Distribution'!Q39</f>
        <v>31521.881023084301</v>
      </c>
      <c r="BE52" s="162">
        <f>$AP52*'PTAC PTHP Market Distribution'!R39</f>
        <v>0</v>
      </c>
      <c r="BF52" s="162">
        <f t="shared" si="132"/>
        <v>177819.14868703685</v>
      </c>
      <c r="BH52" s="575" t="s">
        <v>52</v>
      </c>
      <c r="BI52" s="161">
        <f t="shared" si="94"/>
        <v>2035</v>
      </c>
      <c r="BJ52" s="162">
        <f>$AP52*'PTAC PTHP Market Distribution'!V39</f>
        <v>0</v>
      </c>
      <c r="BK52" s="162">
        <f>$AP52*'PTAC PTHP Market Distribution'!W39</f>
        <v>0</v>
      </c>
      <c r="BL52" s="162">
        <f>$AP52*'PTAC PTHP Market Distribution'!X39</f>
        <v>77481.860445976155</v>
      </c>
      <c r="BM52" s="162">
        <f>$AP52*'PTAC PTHP Market Distribution'!Y39</f>
        <v>35375.010518217256</v>
      </c>
      <c r="BN52" s="162">
        <f>$AP52*'PTAC PTHP Market Distribution'!Z39</f>
        <v>33440.396699759127</v>
      </c>
      <c r="BO52" s="162">
        <f>$AP52*'PTAC PTHP Market Distribution'!AA39</f>
        <v>31521.881023084301</v>
      </c>
      <c r="BP52" s="162">
        <f>$AP52*'PTAC PTHP Market Distribution'!AB39</f>
        <v>0</v>
      </c>
      <c r="BQ52" s="162">
        <f t="shared" si="95"/>
        <v>177819.14868703685</v>
      </c>
      <c r="BR52" s="148"/>
      <c r="BS52" s="575" t="s">
        <v>52</v>
      </c>
      <c r="BT52" s="161">
        <f t="shared" si="96"/>
        <v>2035</v>
      </c>
      <c r="BU52" s="162">
        <f>$AP52*'PTAC PTHP Market Distribution'!AF39</f>
        <v>0</v>
      </c>
      <c r="BV52" s="162">
        <f>$AP52*'PTAC PTHP Market Distribution'!AG39</f>
        <v>0</v>
      </c>
      <c r="BW52" s="162">
        <f>$AP52*'PTAC PTHP Market Distribution'!AH39</f>
        <v>0</v>
      </c>
      <c r="BX52" s="162">
        <f>$AP52*'PTAC PTHP Market Distribution'!AI39</f>
        <v>112856.87096419341</v>
      </c>
      <c r="BY52" s="162">
        <f>$AP52*'PTAC PTHP Market Distribution'!AJ39</f>
        <v>33440.396699759127</v>
      </c>
      <c r="BZ52" s="162">
        <f>$AP52*'PTAC PTHP Market Distribution'!AK39</f>
        <v>31521.881023084301</v>
      </c>
      <c r="CA52" s="162">
        <f>$AP52*'PTAC PTHP Market Distribution'!AL39</f>
        <v>0</v>
      </c>
      <c r="CB52" s="162">
        <f t="shared" si="97"/>
        <v>177819.14868703685</v>
      </c>
      <c r="CC52" s="148"/>
      <c r="CD52" s="575" t="s">
        <v>52</v>
      </c>
      <c r="CE52" s="161">
        <f t="shared" si="98"/>
        <v>2035</v>
      </c>
      <c r="CF52" s="162">
        <f>$AP52*'PTAC PTHP Market Distribution'!AP39</f>
        <v>0</v>
      </c>
      <c r="CG52" s="162">
        <f>$AP52*'PTAC PTHP Market Distribution'!AQ39</f>
        <v>0</v>
      </c>
      <c r="CH52" s="162">
        <f>$AP52*'PTAC PTHP Market Distribution'!AR39</f>
        <v>0</v>
      </c>
      <c r="CI52" s="162">
        <f>$AP52*'PTAC PTHP Market Distribution'!AS39</f>
        <v>0</v>
      </c>
      <c r="CJ52" s="162">
        <f>$AP52*'PTAC PTHP Market Distribution'!AT39</f>
        <v>146297.26766395255</v>
      </c>
      <c r="CK52" s="162">
        <f>$AP52*'PTAC PTHP Market Distribution'!AU39</f>
        <v>31521.881023084301</v>
      </c>
      <c r="CL52" s="162">
        <f>$AP52*'PTAC PTHP Market Distribution'!AV39</f>
        <v>0</v>
      </c>
      <c r="CM52" s="162">
        <f t="shared" si="99"/>
        <v>177819.14868703685</v>
      </c>
      <c r="CN52" s="148"/>
      <c r="CO52" s="575" t="s">
        <v>52</v>
      </c>
      <c r="CP52" s="161">
        <f t="shared" si="100"/>
        <v>2035</v>
      </c>
      <c r="CQ52" s="162">
        <f>$AP52*'PTAC PTHP Market Distribution'!AZ39</f>
        <v>0</v>
      </c>
      <c r="CR52" s="162">
        <f>$AP52*'PTAC PTHP Market Distribution'!BA39</f>
        <v>0</v>
      </c>
      <c r="CS52" s="162">
        <f>$AP52*'PTAC PTHP Market Distribution'!BB39</f>
        <v>0</v>
      </c>
      <c r="CT52" s="162">
        <f>$AP52*'PTAC PTHP Market Distribution'!BC39</f>
        <v>0</v>
      </c>
      <c r="CU52" s="162">
        <f>$AP52*'PTAC PTHP Market Distribution'!BD39</f>
        <v>0</v>
      </c>
      <c r="CV52" s="162">
        <f>$AP52*'PTAC PTHP Market Distribution'!BE39</f>
        <v>177819.1486870368</v>
      </c>
      <c r="CW52" s="162">
        <f>$AP52*'PTAC PTHP Market Distribution'!BF39</f>
        <v>0</v>
      </c>
      <c r="CX52" s="162">
        <f t="shared" si="101"/>
        <v>177819.1486870368</v>
      </c>
      <c r="CY52" s="148"/>
      <c r="CZ52" s="575" t="s">
        <v>52</v>
      </c>
      <c r="DA52" s="161">
        <f t="shared" si="102"/>
        <v>2035</v>
      </c>
      <c r="DB52" s="162">
        <f>$AP52*'PTAC PTHP Market Distribution'!BJ39</f>
        <v>0</v>
      </c>
      <c r="DC52" s="162">
        <f>$AP52*'PTAC PTHP Market Distribution'!BK39</f>
        <v>0</v>
      </c>
      <c r="DD52" s="162">
        <f>$AP52*'PTAC PTHP Market Distribution'!BL39</f>
        <v>0</v>
      </c>
      <c r="DE52" s="162">
        <f>$AP52*'PTAC PTHP Market Distribution'!BM39</f>
        <v>0</v>
      </c>
      <c r="DF52" s="162">
        <f>$AP52*'PTAC PTHP Market Distribution'!BN39</f>
        <v>0</v>
      </c>
      <c r="DG52" s="162">
        <f>$AP52*'PTAC PTHP Market Distribution'!BO39</f>
        <v>0</v>
      </c>
      <c r="DH52" s="162">
        <f>$AP52*'PTAC PTHP Market Distribution'!BP39</f>
        <v>177819.1486870368</v>
      </c>
      <c r="DI52" s="162">
        <f t="shared" si="103"/>
        <v>177819.1486870368</v>
      </c>
      <c r="DK52" s="885"/>
      <c r="DL52" s="517" t="str">
        <f t="shared" si="104"/>
        <v>2035PTAC Standard Size - 9,000 Btu/h</v>
      </c>
      <c r="DM52" s="517" t="str">
        <f>VLOOKUP($DN52, 'Index Tables'!$F$4:$G$9, 2, FALSE)</f>
        <v>PTAC Standard Size - 9,000 Btu/h</v>
      </c>
      <c r="DN52" s="38" t="s">
        <v>52</v>
      </c>
      <c r="DO52" s="161">
        <f t="shared" si="105"/>
        <v>2035</v>
      </c>
      <c r="DP52" s="381">
        <v>0</v>
      </c>
      <c r="DQ52" s="384">
        <f t="shared" si="138"/>
        <v>343330.65890294523</v>
      </c>
      <c r="DR52" s="384">
        <f t="shared" si="151"/>
        <v>318782.86651082017</v>
      </c>
      <c r="DS52" s="384">
        <f t="shared" si="152"/>
        <v>302293.63093439041</v>
      </c>
      <c r="DT52" s="384">
        <f t="shared" si="153"/>
        <v>285761.58113227395</v>
      </c>
      <c r="DU52" s="384">
        <f t="shared" si="154"/>
        <v>269367.09639825765</v>
      </c>
      <c r="DV52" s="384">
        <f t="shared" si="155"/>
        <v>0</v>
      </c>
      <c r="DW52" s="384">
        <f t="shared" si="156"/>
        <v>1519535.8338786878</v>
      </c>
      <c r="DX52" s="420"/>
      <c r="DY52" s="885"/>
      <c r="DZ52" s="371" t="str">
        <f t="shared" si="108"/>
        <v>2035PTAC Standard Size - 9,000 Btu/h</v>
      </c>
      <c r="EA52" s="371" t="str">
        <f>VLOOKUP($EB52, 'Index Tables'!$F$4:$G$9, 2, FALSE)</f>
        <v>PTAC Standard Size - 9,000 Btu/h</v>
      </c>
      <c r="EB52" s="414" t="s">
        <v>52</v>
      </c>
      <c r="EC52" s="161">
        <f t="shared" si="109"/>
        <v>2035</v>
      </c>
      <c r="ED52" s="674"/>
      <c r="EE52" s="406">
        <f t="shared" si="145"/>
        <v>0</v>
      </c>
      <c r="EF52" s="406">
        <f t="shared" si="146"/>
        <v>0</v>
      </c>
      <c r="EG52" s="406">
        <f t="shared" si="147"/>
        <v>0</v>
      </c>
      <c r="EH52" s="406">
        <f t="shared" si="148"/>
        <v>1544059.0478610257</v>
      </c>
      <c r="EI52" s="406">
        <f t="shared" si="149"/>
        <v>269367.09639825765</v>
      </c>
      <c r="EJ52" s="406">
        <f t="shared" si="150"/>
        <v>0</v>
      </c>
      <c r="EK52" s="406">
        <f t="shared" si="72"/>
        <v>1813426.1442592833</v>
      </c>
      <c r="EL52" s="405">
        <f t="shared" si="110"/>
        <v>293890.3103805955</v>
      </c>
      <c r="EM52" s="409"/>
      <c r="EN52" s="552">
        <f t="shared" si="111"/>
        <v>1519535.8338786878</v>
      </c>
      <c r="EO52" s="407" t="str">
        <f t="shared" si="73"/>
        <v>OK</v>
      </c>
      <c r="EQ52" s="267" t="str">
        <f t="shared" si="112"/>
        <v>2035PTAC Standard Size - 9,000 Btu/h</v>
      </c>
      <c r="ER52" s="685" t="str">
        <f t="shared" si="113"/>
        <v>PTAC Standard Size - 9,000 Btu/h</v>
      </c>
      <c r="ES52" s="686">
        <f t="shared" si="114"/>
        <v>2035</v>
      </c>
      <c r="ET52" s="687">
        <f t="shared" si="115"/>
        <v>0</v>
      </c>
      <c r="EU52" s="687">
        <f t="shared" si="74"/>
        <v>0</v>
      </c>
      <c r="EV52" s="687">
        <f t="shared" si="75"/>
        <v>0</v>
      </c>
      <c r="EW52" s="687">
        <f t="shared" si="76"/>
        <v>0</v>
      </c>
      <c r="EX52" s="687">
        <f t="shared" si="77"/>
        <v>1293823.3300964087</v>
      </c>
      <c r="EY52" s="293">
        <f t="shared" si="78"/>
        <v>225712.50378227912</v>
      </c>
      <c r="EZ52" s="293">
        <f t="shared" si="79"/>
        <v>0</v>
      </c>
      <c r="FA52" s="293">
        <f t="shared" si="116"/>
        <v>1519535.8338786878</v>
      </c>
      <c r="FB52" s="407" t="str">
        <f t="shared" si="117"/>
        <v>OK</v>
      </c>
      <c r="FD52" s="267" t="str">
        <f t="shared" si="118"/>
        <v>2035PTAC Standard Size - 9,000 Btu/h</v>
      </c>
      <c r="FE52" s="685" t="str">
        <f t="shared" si="119"/>
        <v>PTAC Standard Size - 9,000 Btu/h</v>
      </c>
      <c r="FF52" s="686">
        <f t="shared" si="120"/>
        <v>2035</v>
      </c>
      <c r="FG52" s="685">
        <f t="shared" si="121"/>
        <v>0</v>
      </c>
      <c r="FH52" s="685">
        <f t="shared" si="81"/>
        <v>0</v>
      </c>
      <c r="FI52" s="685">
        <f t="shared" si="82"/>
        <v>0</v>
      </c>
      <c r="FJ52" s="685">
        <f t="shared" si="83"/>
        <v>0</v>
      </c>
      <c r="FK52" s="685">
        <f t="shared" si="84"/>
        <v>0.85145957156789309</v>
      </c>
      <c r="FL52" s="692">
        <f t="shared" si="85"/>
        <v>0.14854042843210691</v>
      </c>
      <c r="FM52" s="692">
        <f t="shared" si="86"/>
        <v>0</v>
      </c>
      <c r="FN52" s="692">
        <f t="shared" si="87"/>
        <v>1</v>
      </c>
      <c r="FO52" s="407" t="str">
        <f t="shared" si="122"/>
        <v>OK</v>
      </c>
    </row>
    <row r="53" spans="1:171">
      <c r="A53" s="606">
        <v>2036</v>
      </c>
      <c r="B53" s="612">
        <v>7230345.0894583575</v>
      </c>
      <c r="C53" s="612">
        <v>2789384.6942463112</v>
      </c>
      <c r="D53" s="612">
        <v>3893011.5219943887</v>
      </c>
      <c r="E53" s="613">
        <v>547948.87321765756</v>
      </c>
      <c r="F53" s="614">
        <v>142514.07409470726</v>
      </c>
      <c r="G53" s="614">
        <v>642524.21933393867</v>
      </c>
      <c r="H53" s="612">
        <f t="shared" si="123"/>
        <v>785038.29342864593</v>
      </c>
      <c r="I53" s="615">
        <v>29829.603556190716</v>
      </c>
      <c r="J53" s="612">
        <v>18473.410095272349</v>
      </c>
      <c r="K53" s="612">
        <f t="shared" si="124"/>
        <v>660997.62942921103</v>
      </c>
      <c r="L53" s="614">
        <v>142514.07409470726</v>
      </c>
      <c r="M53" s="614">
        <v>253645.35373373132</v>
      </c>
      <c r="N53" s="614">
        <v>225108.7296490084</v>
      </c>
      <c r="O53" s="616">
        <v>1.6901618641151472E-2</v>
      </c>
      <c r="P53" s="616">
        <v>-2.0304113331847562E-2</v>
      </c>
      <c r="S53" s="267">
        <f t="shared" si="88"/>
        <v>2036</v>
      </c>
      <c r="T53" s="162">
        <f t="shared" si="57"/>
        <v>7230345.0894583575</v>
      </c>
      <c r="U53" s="88">
        <f t="shared" si="134"/>
        <v>1.3983315584984668E-2</v>
      </c>
      <c r="V53" s="162">
        <f t="shared" si="58"/>
        <v>803511.70352391829</v>
      </c>
      <c r="W53" s="162">
        <f t="shared" si="59"/>
        <v>785038.29342864593</v>
      </c>
      <c r="X53" s="162">
        <f t="shared" si="60"/>
        <v>18473.410095272349</v>
      </c>
      <c r="Y53" s="89">
        <f t="shared" si="135"/>
        <v>2.0989598890472472E-2</v>
      </c>
      <c r="Z53" s="162">
        <f t="shared" si="61"/>
        <v>660997.62942921103</v>
      </c>
      <c r="AO53" s="267">
        <f t="shared" si="125"/>
        <v>2036</v>
      </c>
      <c r="AP53" s="636">
        <f t="shared" si="126"/>
        <v>181730.36874905202</v>
      </c>
      <c r="AQ53" s="605">
        <f t="shared" si="127"/>
        <v>267521.86262550799</v>
      </c>
      <c r="AR53" s="605">
        <f t="shared" si="128"/>
        <v>142063.33394595943</v>
      </c>
      <c r="AS53" s="605">
        <f t="shared" si="129"/>
        <v>193722.7281081265</v>
      </c>
      <c r="AT53" s="605">
        <f t="shared" si="130"/>
        <v>10538.522537571474</v>
      </c>
      <c r="AU53" s="605">
        <f t="shared" si="131"/>
        <v>7934.8875577008739</v>
      </c>
      <c r="AV53" s="605">
        <f t="shared" si="92"/>
        <v>803511.70352391829</v>
      </c>
      <c r="AX53" s="575" t="s">
        <v>52</v>
      </c>
      <c r="AY53" s="161">
        <f t="shared" si="93"/>
        <v>2036</v>
      </c>
      <c r="AZ53" s="162">
        <f>$AP53*'PTAC PTHP Market Distribution'!M40</f>
        <v>41060.964706587132</v>
      </c>
      <c r="BA53" s="162">
        <f>$AP53*'PTAC PTHP Market Distribution'!N40</f>
        <v>38125.147555102827</v>
      </c>
      <c r="BB53" s="162">
        <f>$AP53*'PTAC PTHP Market Distribution'!O40</f>
        <v>36153.101358570813</v>
      </c>
      <c r="BC53" s="162">
        <f>$AP53*'PTAC PTHP Market Distribution'!P40</f>
        <v>34175.934752997935</v>
      </c>
      <c r="BD53" s="162">
        <f>$AP53*'PTAC PTHP Market Distribution'!Q40</f>
        <v>32215.220375793349</v>
      </c>
      <c r="BE53" s="162">
        <f>$AP53*'PTAC PTHP Market Distribution'!R40</f>
        <v>0</v>
      </c>
      <c r="BF53" s="162">
        <f t="shared" si="132"/>
        <v>181730.36874905205</v>
      </c>
      <c r="BH53" s="575" t="s">
        <v>52</v>
      </c>
      <c r="BI53" s="161">
        <f t="shared" si="94"/>
        <v>2036</v>
      </c>
      <c r="BJ53" s="162">
        <f>$AP53*'PTAC PTHP Market Distribution'!V40</f>
        <v>0</v>
      </c>
      <c r="BK53" s="162">
        <f>$AP53*'PTAC PTHP Market Distribution'!W40</f>
        <v>0</v>
      </c>
      <c r="BL53" s="162">
        <f>$AP53*'PTAC PTHP Market Distribution'!X40</f>
        <v>79186.112261689967</v>
      </c>
      <c r="BM53" s="162">
        <f>$AP53*'PTAC PTHP Market Distribution'!Y40</f>
        <v>36153.101358570813</v>
      </c>
      <c r="BN53" s="162">
        <f>$AP53*'PTAC PTHP Market Distribution'!Z40</f>
        <v>34175.934752997935</v>
      </c>
      <c r="BO53" s="162">
        <f>$AP53*'PTAC PTHP Market Distribution'!AA40</f>
        <v>32215.220375793349</v>
      </c>
      <c r="BP53" s="162">
        <f>$AP53*'PTAC PTHP Market Distribution'!AB40</f>
        <v>0</v>
      </c>
      <c r="BQ53" s="162">
        <f t="shared" si="95"/>
        <v>181730.36874905205</v>
      </c>
      <c r="BR53" s="148"/>
      <c r="BS53" s="575" t="s">
        <v>52</v>
      </c>
      <c r="BT53" s="161">
        <f t="shared" si="96"/>
        <v>2036</v>
      </c>
      <c r="BU53" s="162">
        <f>$AP53*'PTAC PTHP Market Distribution'!AF40</f>
        <v>0</v>
      </c>
      <c r="BV53" s="162">
        <f>$AP53*'PTAC PTHP Market Distribution'!AG40</f>
        <v>0</v>
      </c>
      <c r="BW53" s="162">
        <f>$AP53*'PTAC PTHP Market Distribution'!AH40</f>
        <v>0</v>
      </c>
      <c r="BX53" s="162">
        <f>$AP53*'PTAC PTHP Market Distribution'!AI40</f>
        <v>115339.21362026078</v>
      </c>
      <c r="BY53" s="162">
        <f>$AP53*'PTAC PTHP Market Distribution'!AJ40</f>
        <v>34175.934752997935</v>
      </c>
      <c r="BZ53" s="162">
        <f>$AP53*'PTAC PTHP Market Distribution'!AK40</f>
        <v>32215.220375793349</v>
      </c>
      <c r="CA53" s="162">
        <f>$AP53*'PTAC PTHP Market Distribution'!AL40</f>
        <v>0</v>
      </c>
      <c r="CB53" s="162">
        <f t="shared" si="97"/>
        <v>181730.36874905205</v>
      </c>
      <c r="CC53" s="148"/>
      <c r="CD53" s="575" t="s">
        <v>52</v>
      </c>
      <c r="CE53" s="161">
        <f t="shared" si="98"/>
        <v>2036</v>
      </c>
      <c r="CF53" s="162">
        <f>$AP53*'PTAC PTHP Market Distribution'!AP40</f>
        <v>0</v>
      </c>
      <c r="CG53" s="162">
        <f>$AP53*'PTAC PTHP Market Distribution'!AQ40</f>
        <v>0</v>
      </c>
      <c r="CH53" s="162">
        <f>$AP53*'PTAC PTHP Market Distribution'!AR40</f>
        <v>0</v>
      </c>
      <c r="CI53" s="162">
        <f>$AP53*'PTAC PTHP Market Distribution'!AS40</f>
        <v>0</v>
      </c>
      <c r="CJ53" s="162">
        <f>$AP53*'PTAC PTHP Market Distribution'!AT40</f>
        <v>149515.14837325871</v>
      </c>
      <c r="CK53" s="162">
        <f>$AP53*'PTAC PTHP Market Distribution'!AU40</f>
        <v>32215.220375793349</v>
      </c>
      <c r="CL53" s="162">
        <f>$AP53*'PTAC PTHP Market Distribution'!AV40</f>
        <v>0</v>
      </c>
      <c r="CM53" s="162">
        <f t="shared" si="99"/>
        <v>181730.36874905205</v>
      </c>
      <c r="CN53" s="148"/>
      <c r="CO53" s="575" t="s">
        <v>52</v>
      </c>
      <c r="CP53" s="161">
        <f t="shared" si="100"/>
        <v>2036</v>
      </c>
      <c r="CQ53" s="162">
        <f>$AP53*'PTAC PTHP Market Distribution'!AZ40</f>
        <v>0</v>
      </c>
      <c r="CR53" s="162">
        <f>$AP53*'PTAC PTHP Market Distribution'!BA40</f>
        <v>0</v>
      </c>
      <c r="CS53" s="162">
        <f>$AP53*'PTAC PTHP Market Distribution'!BB40</f>
        <v>0</v>
      </c>
      <c r="CT53" s="162">
        <f>$AP53*'PTAC PTHP Market Distribution'!BC40</f>
        <v>0</v>
      </c>
      <c r="CU53" s="162">
        <f>$AP53*'PTAC PTHP Market Distribution'!BD40</f>
        <v>0</v>
      </c>
      <c r="CV53" s="162">
        <f>$AP53*'PTAC PTHP Market Distribution'!BE40</f>
        <v>181730.36874905202</v>
      </c>
      <c r="CW53" s="162">
        <f>$AP53*'PTAC PTHP Market Distribution'!BF40</f>
        <v>0</v>
      </c>
      <c r="CX53" s="162">
        <f t="shared" si="101"/>
        <v>181730.36874905202</v>
      </c>
      <c r="CY53" s="148"/>
      <c r="CZ53" s="575" t="s">
        <v>52</v>
      </c>
      <c r="DA53" s="161">
        <f t="shared" si="102"/>
        <v>2036</v>
      </c>
      <c r="DB53" s="162">
        <f>$AP53*'PTAC PTHP Market Distribution'!BJ40</f>
        <v>0</v>
      </c>
      <c r="DC53" s="162">
        <f>$AP53*'PTAC PTHP Market Distribution'!BK40</f>
        <v>0</v>
      </c>
      <c r="DD53" s="162">
        <f>$AP53*'PTAC PTHP Market Distribution'!BL40</f>
        <v>0</v>
      </c>
      <c r="DE53" s="162">
        <f>$AP53*'PTAC PTHP Market Distribution'!BM40</f>
        <v>0</v>
      </c>
      <c r="DF53" s="162">
        <f>$AP53*'PTAC PTHP Market Distribution'!BN40</f>
        <v>0</v>
      </c>
      <c r="DG53" s="162">
        <f>$AP53*'PTAC PTHP Market Distribution'!BO40</f>
        <v>0</v>
      </c>
      <c r="DH53" s="162">
        <f>$AP53*'PTAC PTHP Market Distribution'!BP40</f>
        <v>181730.36874905202</v>
      </c>
      <c r="DI53" s="162">
        <f t="shared" si="103"/>
        <v>181730.36874905202</v>
      </c>
      <c r="DK53" s="885"/>
      <c r="DL53" s="517" t="str">
        <f t="shared" si="104"/>
        <v>2036PTAC Standard Size - 9,000 Btu/h</v>
      </c>
      <c r="DM53" s="517" t="str">
        <f>VLOOKUP($DN53, 'Index Tables'!$F$4:$G$9, 2, FALSE)</f>
        <v>PTAC Standard Size - 9,000 Btu/h</v>
      </c>
      <c r="DN53" s="38" t="s">
        <v>52</v>
      </c>
      <c r="DO53" s="161">
        <f t="shared" si="105"/>
        <v>2036</v>
      </c>
      <c r="DP53" s="381">
        <v>0</v>
      </c>
      <c r="DQ53" s="384">
        <f t="shared" si="138"/>
        <v>349139.90652801807</v>
      </c>
      <c r="DR53" s="384">
        <f t="shared" si="151"/>
        <v>324176.75884804782</v>
      </c>
      <c r="DS53" s="384">
        <f t="shared" si="152"/>
        <v>307408.52094506286</v>
      </c>
      <c r="DT53" s="384">
        <f t="shared" si="153"/>
        <v>290596.7443881107</v>
      </c>
      <c r="DU53" s="384">
        <f t="shared" si="154"/>
        <v>273924.86053742445</v>
      </c>
      <c r="DV53" s="384">
        <f t="shared" si="155"/>
        <v>0</v>
      </c>
      <c r="DW53" s="384">
        <f t="shared" si="156"/>
        <v>1545246.7912466642</v>
      </c>
      <c r="DX53" s="420"/>
      <c r="DY53" s="885"/>
      <c r="DZ53" s="371" t="str">
        <f t="shared" si="108"/>
        <v>2036PTAC Standard Size - 9,000 Btu/h</v>
      </c>
      <c r="EA53" s="371" t="str">
        <f>VLOOKUP($EB53, 'Index Tables'!$F$4:$G$9, 2, FALSE)</f>
        <v>PTAC Standard Size - 9,000 Btu/h</v>
      </c>
      <c r="EB53" s="414" t="s">
        <v>52</v>
      </c>
      <c r="EC53" s="161">
        <f t="shared" si="109"/>
        <v>2036</v>
      </c>
      <c r="ED53" s="674"/>
      <c r="EE53" s="406">
        <f t="shared" si="145"/>
        <v>0</v>
      </c>
      <c r="EF53" s="406">
        <f t="shared" si="146"/>
        <v>0</v>
      </c>
      <c r="EG53" s="406">
        <f t="shared" si="147"/>
        <v>0</v>
      </c>
      <c r="EH53" s="406">
        <f t="shared" si="148"/>
        <v>1602865.2883554325</v>
      </c>
      <c r="EI53" s="406">
        <f t="shared" si="149"/>
        <v>273924.86053742445</v>
      </c>
      <c r="EJ53" s="406">
        <f t="shared" si="150"/>
        <v>0</v>
      </c>
      <c r="EK53" s="406">
        <f t="shared" si="72"/>
        <v>1876790.1488928569</v>
      </c>
      <c r="EL53" s="405">
        <f t="shared" si="110"/>
        <v>331543.35764619266</v>
      </c>
      <c r="EM53" s="409"/>
      <c r="EN53" s="552">
        <f t="shared" si="111"/>
        <v>1545246.7912466642</v>
      </c>
      <c r="EO53" s="407" t="str">
        <f t="shared" si="73"/>
        <v>OK</v>
      </c>
      <c r="EQ53" s="267" t="str">
        <f t="shared" si="112"/>
        <v>2036PTAC Standard Size - 9,000 Btu/h</v>
      </c>
      <c r="ER53" s="685" t="str">
        <f t="shared" si="113"/>
        <v>PTAC Standard Size - 9,000 Btu/h</v>
      </c>
      <c r="ES53" s="686">
        <f t="shared" si="114"/>
        <v>2036</v>
      </c>
      <c r="ET53" s="687">
        <f t="shared" si="115"/>
        <v>0</v>
      </c>
      <c r="EU53" s="687">
        <f t="shared" si="74"/>
        <v>0</v>
      </c>
      <c r="EV53" s="687">
        <f t="shared" si="75"/>
        <v>0</v>
      </c>
      <c r="EW53" s="687">
        <f t="shared" si="76"/>
        <v>0</v>
      </c>
      <c r="EX53" s="687">
        <f t="shared" si="77"/>
        <v>1319711.9801023046</v>
      </c>
      <c r="EY53" s="293">
        <f t="shared" si="78"/>
        <v>225534.81114435967</v>
      </c>
      <c r="EZ53" s="293">
        <f t="shared" si="79"/>
        <v>0</v>
      </c>
      <c r="FA53" s="293">
        <f t="shared" si="116"/>
        <v>1545246.7912466642</v>
      </c>
      <c r="FB53" s="407" t="str">
        <f t="shared" si="117"/>
        <v>OK</v>
      </c>
      <c r="FD53" s="267" t="str">
        <f t="shared" si="118"/>
        <v>2036PTAC Standard Size - 9,000 Btu/h</v>
      </c>
      <c r="FE53" s="685" t="str">
        <f t="shared" si="119"/>
        <v>PTAC Standard Size - 9,000 Btu/h</v>
      </c>
      <c r="FF53" s="686">
        <f t="shared" si="120"/>
        <v>2036</v>
      </c>
      <c r="FG53" s="685">
        <f t="shared" si="121"/>
        <v>0</v>
      </c>
      <c r="FH53" s="685">
        <f t="shared" si="81"/>
        <v>0</v>
      </c>
      <c r="FI53" s="685">
        <f t="shared" si="82"/>
        <v>0</v>
      </c>
      <c r="FJ53" s="685">
        <f t="shared" si="83"/>
        <v>0</v>
      </c>
      <c r="FK53" s="685">
        <f t="shared" si="84"/>
        <v>0.85404608996961318</v>
      </c>
      <c r="FL53" s="692">
        <f t="shared" si="85"/>
        <v>0.14595391003038691</v>
      </c>
      <c r="FM53" s="692">
        <f t="shared" si="86"/>
        <v>0</v>
      </c>
      <c r="FN53" s="692">
        <f t="shared" si="87"/>
        <v>1</v>
      </c>
      <c r="FO53" s="407" t="str">
        <f t="shared" si="122"/>
        <v>OK</v>
      </c>
    </row>
    <row r="54" spans="1:171">
      <c r="A54" s="606">
        <v>2037</v>
      </c>
      <c r="B54" s="612">
        <v>7333202.5414567664</v>
      </c>
      <c r="C54" s="612">
        <v>2760848.070161588</v>
      </c>
      <c r="D54" s="612">
        <v>4035525.5960890958</v>
      </c>
      <c r="E54" s="613">
        <v>536828.87520608271</v>
      </c>
      <c r="F54" s="614">
        <v>145111.51205176499</v>
      </c>
      <c r="G54" s="614">
        <v>657161.93473488581</v>
      </c>
      <c r="H54" s="612">
        <f t="shared" si="123"/>
        <v>802273.44678665081</v>
      </c>
      <c r="I54" s="615">
        <v>29223.939904941733</v>
      </c>
      <c r="J54" s="612">
        <v>18103.9418933669</v>
      </c>
      <c r="K54" s="612">
        <f t="shared" si="124"/>
        <v>675265.87662825268</v>
      </c>
      <c r="L54" s="614">
        <v>145111.51205176499</v>
      </c>
      <c r="M54" s="614">
        <v>251044.62248216805</v>
      </c>
      <c r="N54" s="614">
        <v>222857.64235251831</v>
      </c>
      <c r="O54" s="616">
        <v>1.7056374139111208E-2</v>
      </c>
      <c r="P54" s="616">
        <v>-2.0293860531688246E-2</v>
      </c>
      <c r="S54" s="267">
        <f t="shared" si="88"/>
        <v>2037</v>
      </c>
      <c r="T54" s="162">
        <f t="shared" ref="T54:T79" si="157">B54</f>
        <v>7333202.5414567664</v>
      </c>
      <c r="U54" s="88">
        <f t="shared" si="134"/>
        <v>1.4225801220521639E-2</v>
      </c>
      <c r="V54" s="162">
        <f t="shared" si="58"/>
        <v>820377.38868001767</v>
      </c>
      <c r="W54" s="162">
        <f t="shared" si="59"/>
        <v>802273.44678665081</v>
      </c>
      <c r="X54" s="162">
        <f t="shared" si="60"/>
        <v>18103.9418933669</v>
      </c>
      <c r="Y54" s="89">
        <f t="shared" si="135"/>
        <v>2.0989968263228187E-2</v>
      </c>
      <c r="Z54" s="162">
        <f t="shared" si="61"/>
        <v>675265.87662825268</v>
      </c>
      <c r="AO54" s="267">
        <f t="shared" si="125"/>
        <v>2037</v>
      </c>
      <c r="AP54" s="636">
        <f t="shared" si="126"/>
        <v>185720.17510807313</v>
      </c>
      <c r="AQ54" s="605">
        <f t="shared" si="127"/>
        <v>273395.18163117359</v>
      </c>
      <c r="AR54" s="605">
        <f t="shared" si="128"/>
        <v>145182.26886620943</v>
      </c>
      <c r="AS54" s="605">
        <f t="shared" si="129"/>
        <v>197975.82118119465</v>
      </c>
      <c r="AT54" s="605">
        <f t="shared" si="130"/>
        <v>10327.752086820043</v>
      </c>
      <c r="AU54" s="605">
        <f t="shared" si="131"/>
        <v>7776.1898065468549</v>
      </c>
      <c r="AV54" s="605">
        <f t="shared" si="92"/>
        <v>820377.38868001779</v>
      </c>
      <c r="AX54" s="575" t="s">
        <v>52</v>
      </c>
      <c r="AY54" s="161">
        <f t="shared" si="93"/>
        <v>2037</v>
      </c>
      <c r="AZ54" s="162">
        <f>$AP54*'PTAC PTHP Market Distribution'!M41</f>
        <v>41962.439232950448</v>
      </c>
      <c r="BA54" s="162">
        <f>$AP54*'PTAC PTHP Market Distribution'!N41</f>
        <v>38962.167571080543</v>
      </c>
      <c r="BB54" s="162">
        <f>$AP54*'PTAC PTHP Market Distribution'!O41</f>
        <v>36946.826010601566</v>
      </c>
      <c r="BC54" s="162">
        <f>$AP54*'PTAC PTHP Market Distribution'!P41</f>
        <v>34926.25162486481</v>
      </c>
      <c r="BD54" s="162">
        <f>$AP54*'PTAC PTHP Market Distribution'!Q41</f>
        <v>32922.490668575811</v>
      </c>
      <c r="BE54" s="162">
        <f>$AP54*'PTAC PTHP Market Distribution'!R41</f>
        <v>0</v>
      </c>
      <c r="BF54" s="162">
        <f t="shared" si="132"/>
        <v>185720.17510807316</v>
      </c>
      <c r="BH54" s="575" t="s">
        <v>52</v>
      </c>
      <c r="BI54" s="161">
        <f t="shared" si="94"/>
        <v>2037</v>
      </c>
      <c r="BJ54" s="162">
        <f>$AP54*'PTAC PTHP Market Distribution'!V41</f>
        <v>0</v>
      </c>
      <c r="BK54" s="162">
        <f>$AP54*'PTAC PTHP Market Distribution'!W41</f>
        <v>0</v>
      </c>
      <c r="BL54" s="162">
        <f>$AP54*'PTAC PTHP Market Distribution'!X41</f>
        <v>80924.606804030991</v>
      </c>
      <c r="BM54" s="162">
        <f>$AP54*'PTAC PTHP Market Distribution'!Y41</f>
        <v>36946.826010601566</v>
      </c>
      <c r="BN54" s="162">
        <f>$AP54*'PTAC PTHP Market Distribution'!Z41</f>
        <v>34926.25162486481</v>
      </c>
      <c r="BO54" s="162">
        <f>$AP54*'PTAC PTHP Market Distribution'!AA41</f>
        <v>32922.490668575811</v>
      </c>
      <c r="BP54" s="162">
        <f>$AP54*'PTAC PTHP Market Distribution'!AB41</f>
        <v>0</v>
      </c>
      <c r="BQ54" s="162">
        <f t="shared" si="95"/>
        <v>185720.17510807316</v>
      </c>
      <c r="BR54" s="148"/>
      <c r="BS54" s="575" t="s">
        <v>52</v>
      </c>
      <c r="BT54" s="161">
        <f t="shared" si="96"/>
        <v>2037</v>
      </c>
      <c r="BU54" s="162">
        <f>$AP54*'PTAC PTHP Market Distribution'!AF41</f>
        <v>0</v>
      </c>
      <c r="BV54" s="162">
        <f>$AP54*'PTAC PTHP Market Distribution'!AG41</f>
        <v>0</v>
      </c>
      <c r="BW54" s="162">
        <f>$AP54*'PTAC PTHP Market Distribution'!AH41</f>
        <v>0</v>
      </c>
      <c r="BX54" s="162">
        <f>$AP54*'PTAC PTHP Market Distribution'!AI41</f>
        <v>117871.43281463256</v>
      </c>
      <c r="BY54" s="162">
        <f>$AP54*'PTAC PTHP Market Distribution'!AJ41</f>
        <v>34926.25162486481</v>
      </c>
      <c r="BZ54" s="162">
        <f>$AP54*'PTAC PTHP Market Distribution'!AK41</f>
        <v>32922.490668575811</v>
      </c>
      <c r="CA54" s="162">
        <f>$AP54*'PTAC PTHP Market Distribution'!AL41</f>
        <v>0</v>
      </c>
      <c r="CB54" s="162">
        <f t="shared" si="97"/>
        <v>185720.17510807316</v>
      </c>
      <c r="CC54" s="148"/>
      <c r="CD54" s="575" t="s">
        <v>52</v>
      </c>
      <c r="CE54" s="161">
        <f t="shared" si="98"/>
        <v>2037</v>
      </c>
      <c r="CF54" s="162">
        <f>$AP54*'PTAC PTHP Market Distribution'!AP41</f>
        <v>0</v>
      </c>
      <c r="CG54" s="162">
        <f>$AP54*'PTAC PTHP Market Distribution'!AQ41</f>
        <v>0</v>
      </c>
      <c r="CH54" s="162">
        <f>$AP54*'PTAC PTHP Market Distribution'!AR41</f>
        <v>0</v>
      </c>
      <c r="CI54" s="162">
        <f>$AP54*'PTAC PTHP Market Distribution'!AS41</f>
        <v>0</v>
      </c>
      <c r="CJ54" s="162">
        <f>$AP54*'PTAC PTHP Market Distribution'!AT41</f>
        <v>152797.68443949736</v>
      </c>
      <c r="CK54" s="162">
        <f>$AP54*'PTAC PTHP Market Distribution'!AU41</f>
        <v>32922.490668575811</v>
      </c>
      <c r="CL54" s="162">
        <f>$AP54*'PTAC PTHP Market Distribution'!AV41</f>
        <v>0</v>
      </c>
      <c r="CM54" s="162">
        <f t="shared" si="99"/>
        <v>185720.17510807316</v>
      </c>
      <c r="CN54" s="148"/>
      <c r="CO54" s="575" t="s">
        <v>52</v>
      </c>
      <c r="CP54" s="161">
        <f t="shared" si="100"/>
        <v>2037</v>
      </c>
      <c r="CQ54" s="162">
        <f>$AP54*'PTAC PTHP Market Distribution'!AZ41</f>
        <v>0</v>
      </c>
      <c r="CR54" s="162">
        <f>$AP54*'PTAC PTHP Market Distribution'!BA41</f>
        <v>0</v>
      </c>
      <c r="CS54" s="162">
        <f>$AP54*'PTAC PTHP Market Distribution'!BB41</f>
        <v>0</v>
      </c>
      <c r="CT54" s="162">
        <f>$AP54*'PTAC PTHP Market Distribution'!BC41</f>
        <v>0</v>
      </c>
      <c r="CU54" s="162">
        <f>$AP54*'PTAC PTHP Market Distribution'!BD41</f>
        <v>0</v>
      </c>
      <c r="CV54" s="162">
        <f>$AP54*'PTAC PTHP Market Distribution'!BE41</f>
        <v>185720.17510807313</v>
      </c>
      <c r="CW54" s="162">
        <f>$AP54*'PTAC PTHP Market Distribution'!BF41</f>
        <v>0</v>
      </c>
      <c r="CX54" s="162">
        <f t="shared" si="101"/>
        <v>185720.17510807313</v>
      </c>
      <c r="CY54" s="148"/>
      <c r="CZ54" s="575" t="s">
        <v>52</v>
      </c>
      <c r="DA54" s="161">
        <f t="shared" si="102"/>
        <v>2037</v>
      </c>
      <c r="DB54" s="162">
        <f>$AP54*'PTAC PTHP Market Distribution'!BJ41</f>
        <v>0</v>
      </c>
      <c r="DC54" s="162">
        <f>$AP54*'PTAC PTHP Market Distribution'!BK41</f>
        <v>0</v>
      </c>
      <c r="DD54" s="162">
        <f>$AP54*'PTAC PTHP Market Distribution'!BL41</f>
        <v>0</v>
      </c>
      <c r="DE54" s="162">
        <f>$AP54*'PTAC PTHP Market Distribution'!BM41</f>
        <v>0</v>
      </c>
      <c r="DF54" s="162">
        <f>$AP54*'PTAC PTHP Market Distribution'!BN41</f>
        <v>0</v>
      </c>
      <c r="DG54" s="162">
        <f>$AP54*'PTAC PTHP Market Distribution'!BO41</f>
        <v>0</v>
      </c>
      <c r="DH54" s="162">
        <f>$AP54*'PTAC PTHP Market Distribution'!BP41</f>
        <v>185720.17510807313</v>
      </c>
      <c r="DI54" s="162">
        <f t="shared" si="103"/>
        <v>185720.17510807313</v>
      </c>
      <c r="DK54" s="885"/>
      <c r="DL54" s="517" t="str">
        <f t="shared" si="104"/>
        <v>2037PTAC Standard Size - 9,000 Btu/h</v>
      </c>
      <c r="DM54" s="517" t="str">
        <f>VLOOKUP($DN54, 'Index Tables'!$F$4:$G$9, 2, FALSE)</f>
        <v>PTAC Standard Size - 9,000 Btu/h</v>
      </c>
      <c r="DN54" s="38" t="s">
        <v>52</v>
      </c>
      <c r="DO54" s="161">
        <f t="shared" si="105"/>
        <v>2037</v>
      </c>
      <c r="DP54" s="381">
        <v>0</v>
      </c>
      <c r="DQ54" s="384">
        <f t="shared" si="138"/>
        <v>355101.4297955861</v>
      </c>
      <c r="DR54" s="384">
        <f t="shared" si="151"/>
        <v>329712.03927444137</v>
      </c>
      <c r="DS54" s="384">
        <f t="shared" si="152"/>
        <v>312657.48566091841</v>
      </c>
      <c r="DT54" s="384">
        <f t="shared" si="153"/>
        <v>295558.64997597918</v>
      </c>
      <c r="DU54" s="384">
        <f t="shared" si="154"/>
        <v>278602.0956489832</v>
      </c>
      <c r="DV54" s="384">
        <f t="shared" si="155"/>
        <v>0</v>
      </c>
      <c r="DW54" s="384">
        <f t="shared" si="156"/>
        <v>1571631.7003559086</v>
      </c>
      <c r="DX54" s="420"/>
      <c r="DY54" s="885"/>
      <c r="DZ54" s="371" t="str">
        <f t="shared" si="108"/>
        <v>2037PTAC Standard Size - 9,000 Btu/h</v>
      </c>
      <c r="EA54" s="371" t="str">
        <f>VLOOKUP($EB54, 'Index Tables'!$F$4:$G$9, 2, FALSE)</f>
        <v>PTAC Standard Size - 9,000 Btu/h</v>
      </c>
      <c r="EB54" s="414" t="s">
        <v>52</v>
      </c>
      <c r="EC54" s="161">
        <f t="shared" si="109"/>
        <v>2037</v>
      </c>
      <c r="ED54" s="674"/>
      <c r="EE54" s="406">
        <f t="shared" si="145"/>
        <v>0</v>
      </c>
      <c r="EF54" s="406">
        <f t="shared" si="146"/>
        <v>0</v>
      </c>
      <c r="EG54" s="406">
        <f t="shared" si="147"/>
        <v>0</v>
      </c>
      <c r="EH54" s="406">
        <f t="shared" si="148"/>
        <v>1661838.9860400765</v>
      </c>
      <c r="EI54" s="406">
        <f t="shared" si="149"/>
        <v>278602.0956489832</v>
      </c>
      <c r="EJ54" s="406">
        <f t="shared" si="150"/>
        <v>0</v>
      </c>
      <c r="EK54" s="406">
        <f t="shared" si="72"/>
        <v>1940441.0816890597</v>
      </c>
      <c r="EL54" s="405">
        <f t="shared" si="110"/>
        <v>368809.38133315113</v>
      </c>
      <c r="EM54" s="409"/>
      <c r="EN54" s="552">
        <f t="shared" si="111"/>
        <v>1571631.7003559086</v>
      </c>
      <c r="EO54" s="407" t="str">
        <f t="shared" si="73"/>
        <v>OK</v>
      </c>
      <c r="EQ54" s="267" t="str">
        <f t="shared" si="112"/>
        <v>2037PTAC Standard Size - 9,000 Btu/h</v>
      </c>
      <c r="ER54" s="685" t="str">
        <f t="shared" si="113"/>
        <v>PTAC Standard Size - 9,000 Btu/h</v>
      </c>
      <c r="ES54" s="686">
        <f t="shared" si="114"/>
        <v>2037</v>
      </c>
      <c r="ET54" s="687">
        <f t="shared" si="115"/>
        <v>0</v>
      </c>
      <c r="EU54" s="687">
        <f t="shared" si="74"/>
        <v>0</v>
      </c>
      <c r="EV54" s="687">
        <f t="shared" si="75"/>
        <v>0</v>
      </c>
      <c r="EW54" s="687">
        <f t="shared" si="76"/>
        <v>0</v>
      </c>
      <c r="EX54" s="687">
        <f t="shared" si="77"/>
        <v>1345982.0326389195</v>
      </c>
      <c r="EY54" s="293">
        <f t="shared" si="78"/>
        <v>225649.66771698894</v>
      </c>
      <c r="EZ54" s="293">
        <f t="shared" si="79"/>
        <v>0</v>
      </c>
      <c r="FA54" s="293">
        <f t="shared" si="116"/>
        <v>1571631.7003559084</v>
      </c>
      <c r="FB54" s="407" t="str">
        <f t="shared" si="117"/>
        <v>OK</v>
      </c>
      <c r="FD54" s="267" t="str">
        <f t="shared" si="118"/>
        <v>2037PTAC Standard Size - 9,000 Btu/h</v>
      </c>
      <c r="FE54" s="685" t="str">
        <f t="shared" si="119"/>
        <v>PTAC Standard Size - 9,000 Btu/h</v>
      </c>
      <c r="FF54" s="686">
        <f t="shared" si="120"/>
        <v>2037</v>
      </c>
      <c r="FG54" s="685">
        <f t="shared" si="121"/>
        <v>0</v>
      </c>
      <c r="FH54" s="685">
        <f t="shared" si="81"/>
        <v>0</v>
      </c>
      <c r="FI54" s="685">
        <f t="shared" si="82"/>
        <v>0</v>
      </c>
      <c r="FJ54" s="685">
        <f t="shared" si="83"/>
        <v>0</v>
      </c>
      <c r="FK54" s="685">
        <f t="shared" si="84"/>
        <v>0.85642331618413614</v>
      </c>
      <c r="FL54" s="692">
        <f t="shared" si="85"/>
        <v>0.143576683815864</v>
      </c>
      <c r="FM54" s="692">
        <f t="shared" si="86"/>
        <v>0</v>
      </c>
      <c r="FN54" s="692">
        <f t="shared" si="87"/>
        <v>1</v>
      </c>
      <c r="FO54" s="407" t="str">
        <f t="shared" si="122"/>
        <v>OK</v>
      </c>
    </row>
    <row r="55" spans="1:171">
      <c r="A55" s="606">
        <v>2038</v>
      </c>
      <c r="B55" s="612">
        <v>7439238.0630900562</v>
      </c>
      <c r="C55" s="612">
        <v>2732661.0900319382</v>
      </c>
      <c r="D55" s="612">
        <v>4180637.1081408607</v>
      </c>
      <c r="E55" s="613">
        <v>525939.8649172578</v>
      </c>
      <c r="F55" s="614">
        <v>147756.29048367491</v>
      </c>
      <c r="G55" s="614">
        <v>672102.29148295824</v>
      </c>
      <c r="H55" s="612">
        <f t="shared" si="123"/>
        <v>819858.58196663321</v>
      </c>
      <c r="I55" s="615">
        <v>28630.873344324409</v>
      </c>
      <c r="J55" s="612">
        <v>17741.863055499562</v>
      </c>
      <c r="K55" s="612">
        <f t="shared" si="124"/>
        <v>689844.15453845775</v>
      </c>
      <c r="L55" s="614">
        <v>147756.29048367491</v>
      </c>
      <c r="M55" s="614">
        <v>248476.32631454294</v>
      </c>
      <c r="N55" s="614">
        <v>220629.06592899311</v>
      </c>
      <c r="O55" s="616">
        <v>1.7203958708559064E-2</v>
      </c>
      <c r="P55" s="616">
        <v>-2.0283950420224239E-2</v>
      </c>
      <c r="S55" s="267">
        <f t="shared" ref="S55:S79" si="158">A55</f>
        <v>2038</v>
      </c>
      <c r="T55" s="162">
        <f t="shared" si="157"/>
        <v>7439238.0630900562</v>
      </c>
      <c r="U55" s="88">
        <f t="shared" si="134"/>
        <v>1.4459647205138593E-2</v>
      </c>
      <c r="V55" s="162">
        <f t="shared" si="58"/>
        <v>837600.44502213271</v>
      </c>
      <c r="W55" s="162">
        <f t="shared" si="59"/>
        <v>819858.58196663321</v>
      </c>
      <c r="X55" s="162">
        <f t="shared" si="60"/>
        <v>17741.863055499562</v>
      </c>
      <c r="Y55" s="89">
        <f t="shared" si="135"/>
        <v>2.0994065145831131E-2</v>
      </c>
      <c r="Z55" s="162">
        <f t="shared" si="61"/>
        <v>689844.15453845775</v>
      </c>
      <c r="AO55" s="267">
        <f t="shared" si="125"/>
        <v>2038</v>
      </c>
      <c r="AP55" s="636">
        <f t="shared" si="126"/>
        <v>189790.99958569536</v>
      </c>
      <c r="AQ55" s="605">
        <f t="shared" si="127"/>
        <v>279387.76588757185</v>
      </c>
      <c r="AR55" s="605">
        <f t="shared" si="128"/>
        <v>148364.53774719333</v>
      </c>
      <c r="AS55" s="605">
        <f t="shared" si="129"/>
        <v>202315.2787461727</v>
      </c>
      <c r="AT55" s="605">
        <f t="shared" si="130"/>
        <v>10121.197045083642</v>
      </c>
      <c r="AU55" s="605">
        <f t="shared" si="131"/>
        <v>7620.6660104159182</v>
      </c>
      <c r="AV55" s="605">
        <f t="shared" si="92"/>
        <v>837600.44502213271</v>
      </c>
      <c r="AX55" s="575" t="s">
        <v>52</v>
      </c>
      <c r="AY55" s="161">
        <f t="shared" si="93"/>
        <v>2038</v>
      </c>
      <c r="AZ55" s="162">
        <f>$AP55*'PTAC PTHP Market Distribution'!M42</f>
        <v>42882.219351996893</v>
      </c>
      <c r="BA55" s="162">
        <f>$AP55*'PTAC PTHP Market Distribution'!N42</f>
        <v>39816.184348510767</v>
      </c>
      <c r="BB55" s="162">
        <f>$AP55*'PTAC PTHP Market Distribution'!O42</f>
        <v>37756.668256372031</v>
      </c>
      <c r="BC55" s="162">
        <f>$AP55*'PTAC PTHP Market Distribution'!P42</f>
        <v>35691.804640003618</v>
      </c>
      <c r="BD55" s="162">
        <f>$AP55*'PTAC PTHP Market Distribution'!Q42</f>
        <v>33644.122988812094</v>
      </c>
      <c r="BE55" s="162">
        <f>$AP55*'PTAC PTHP Market Distribution'!R42</f>
        <v>0</v>
      </c>
      <c r="BF55" s="162">
        <f t="shared" si="132"/>
        <v>189790.99958569542</v>
      </c>
      <c r="BH55" s="575" t="s">
        <v>52</v>
      </c>
      <c r="BI55" s="161">
        <f t="shared" si="94"/>
        <v>2038</v>
      </c>
      <c r="BJ55" s="162">
        <f>$AP55*'PTAC PTHP Market Distribution'!V42</f>
        <v>0</v>
      </c>
      <c r="BK55" s="162">
        <f>$AP55*'PTAC PTHP Market Distribution'!W42</f>
        <v>0</v>
      </c>
      <c r="BL55" s="162">
        <f>$AP55*'PTAC PTHP Market Distribution'!X42</f>
        <v>82698.403700507668</v>
      </c>
      <c r="BM55" s="162">
        <f>$AP55*'PTAC PTHP Market Distribution'!Y42</f>
        <v>37756.668256372031</v>
      </c>
      <c r="BN55" s="162">
        <f>$AP55*'PTAC PTHP Market Distribution'!Z42</f>
        <v>35691.804640003618</v>
      </c>
      <c r="BO55" s="162">
        <f>$AP55*'PTAC PTHP Market Distribution'!AA42</f>
        <v>33644.122988812094</v>
      </c>
      <c r="BP55" s="162">
        <f>$AP55*'PTAC PTHP Market Distribution'!AB42</f>
        <v>0</v>
      </c>
      <c r="BQ55" s="162">
        <f t="shared" si="95"/>
        <v>189790.99958569542</v>
      </c>
      <c r="BR55" s="148"/>
      <c r="BS55" s="575" t="s">
        <v>52</v>
      </c>
      <c r="BT55" s="161">
        <f t="shared" si="96"/>
        <v>2038</v>
      </c>
      <c r="BU55" s="162">
        <f>$AP55*'PTAC PTHP Market Distribution'!AF42</f>
        <v>0</v>
      </c>
      <c r="BV55" s="162">
        <f>$AP55*'PTAC PTHP Market Distribution'!AG42</f>
        <v>0</v>
      </c>
      <c r="BW55" s="162">
        <f>$AP55*'PTAC PTHP Market Distribution'!AH42</f>
        <v>0</v>
      </c>
      <c r="BX55" s="162">
        <f>$AP55*'PTAC PTHP Market Distribution'!AI42</f>
        <v>120455.07195687969</v>
      </c>
      <c r="BY55" s="162">
        <f>$AP55*'PTAC PTHP Market Distribution'!AJ42</f>
        <v>35691.804640003618</v>
      </c>
      <c r="BZ55" s="162">
        <f>$AP55*'PTAC PTHP Market Distribution'!AK42</f>
        <v>33644.122988812094</v>
      </c>
      <c r="CA55" s="162">
        <f>$AP55*'PTAC PTHP Market Distribution'!AL42</f>
        <v>0</v>
      </c>
      <c r="CB55" s="162">
        <f t="shared" si="97"/>
        <v>189790.99958569542</v>
      </c>
      <c r="CC55" s="148"/>
      <c r="CD55" s="575" t="s">
        <v>52</v>
      </c>
      <c r="CE55" s="161">
        <f t="shared" si="98"/>
        <v>2038</v>
      </c>
      <c r="CF55" s="162">
        <f>$AP55*'PTAC PTHP Market Distribution'!AP42</f>
        <v>0</v>
      </c>
      <c r="CG55" s="162">
        <f>$AP55*'PTAC PTHP Market Distribution'!AQ42</f>
        <v>0</v>
      </c>
      <c r="CH55" s="162">
        <f>$AP55*'PTAC PTHP Market Distribution'!AR42</f>
        <v>0</v>
      </c>
      <c r="CI55" s="162">
        <f>$AP55*'PTAC PTHP Market Distribution'!AS42</f>
        <v>0</v>
      </c>
      <c r="CJ55" s="162">
        <f>$AP55*'PTAC PTHP Market Distribution'!AT42</f>
        <v>156146.87659688332</v>
      </c>
      <c r="CK55" s="162">
        <f>$AP55*'PTAC PTHP Market Distribution'!AU42</f>
        <v>33644.122988812094</v>
      </c>
      <c r="CL55" s="162">
        <f>$AP55*'PTAC PTHP Market Distribution'!AV42</f>
        <v>0</v>
      </c>
      <c r="CM55" s="162">
        <f t="shared" si="99"/>
        <v>189790.99958569542</v>
      </c>
      <c r="CN55" s="148"/>
      <c r="CO55" s="575" t="s">
        <v>52</v>
      </c>
      <c r="CP55" s="161">
        <f t="shared" si="100"/>
        <v>2038</v>
      </c>
      <c r="CQ55" s="162">
        <f>$AP55*'PTAC PTHP Market Distribution'!AZ42</f>
        <v>0</v>
      </c>
      <c r="CR55" s="162">
        <f>$AP55*'PTAC PTHP Market Distribution'!BA42</f>
        <v>0</v>
      </c>
      <c r="CS55" s="162">
        <f>$AP55*'PTAC PTHP Market Distribution'!BB42</f>
        <v>0</v>
      </c>
      <c r="CT55" s="162">
        <f>$AP55*'PTAC PTHP Market Distribution'!BC42</f>
        <v>0</v>
      </c>
      <c r="CU55" s="162">
        <f>$AP55*'PTAC PTHP Market Distribution'!BD42</f>
        <v>0</v>
      </c>
      <c r="CV55" s="162">
        <f>$AP55*'PTAC PTHP Market Distribution'!BE42</f>
        <v>189790.99958569536</v>
      </c>
      <c r="CW55" s="162">
        <f>$AP55*'PTAC PTHP Market Distribution'!BF42</f>
        <v>0</v>
      </c>
      <c r="CX55" s="162">
        <f t="shared" si="101"/>
        <v>189790.99958569536</v>
      </c>
      <c r="CY55" s="148"/>
      <c r="CZ55" s="575" t="s">
        <v>52</v>
      </c>
      <c r="DA55" s="161">
        <f t="shared" si="102"/>
        <v>2038</v>
      </c>
      <c r="DB55" s="162">
        <f>$AP55*'PTAC PTHP Market Distribution'!BJ42</f>
        <v>0</v>
      </c>
      <c r="DC55" s="162">
        <f>$AP55*'PTAC PTHP Market Distribution'!BK42</f>
        <v>0</v>
      </c>
      <c r="DD55" s="162">
        <f>$AP55*'PTAC PTHP Market Distribution'!BL42</f>
        <v>0</v>
      </c>
      <c r="DE55" s="162">
        <f>$AP55*'PTAC PTHP Market Distribution'!BM42</f>
        <v>0</v>
      </c>
      <c r="DF55" s="162">
        <f>$AP55*'PTAC PTHP Market Distribution'!BN42</f>
        <v>0</v>
      </c>
      <c r="DG55" s="162">
        <f>$AP55*'PTAC PTHP Market Distribution'!BO42</f>
        <v>0</v>
      </c>
      <c r="DH55" s="162">
        <f>$AP55*'PTAC PTHP Market Distribution'!BP42</f>
        <v>189790.99958569536</v>
      </c>
      <c r="DI55" s="162">
        <f t="shared" si="103"/>
        <v>189790.99958569536</v>
      </c>
      <c r="DK55" s="885"/>
      <c r="DL55" s="517" t="str">
        <f t="shared" si="104"/>
        <v>2038PTAC Standard Size - 9,000 Btu/h</v>
      </c>
      <c r="DM55" s="517" t="str">
        <f>VLOOKUP($DN55, 'Index Tables'!$F$4:$G$9, 2, FALSE)</f>
        <v>PTAC Standard Size - 9,000 Btu/h</v>
      </c>
      <c r="DN55" s="38" t="s">
        <v>52</v>
      </c>
      <c r="DO55" s="161">
        <f t="shared" si="105"/>
        <v>2038</v>
      </c>
      <c r="DP55" s="381">
        <v>0</v>
      </c>
      <c r="DQ55" s="384">
        <f t="shared" si="138"/>
        <v>361217.09844356979</v>
      </c>
      <c r="DR55" s="384">
        <f t="shared" si="151"/>
        <v>335390.44384356466</v>
      </c>
      <c r="DS55" s="384">
        <f t="shared" si="152"/>
        <v>318042.17133710562</v>
      </c>
      <c r="DT55" s="384">
        <f t="shared" si="153"/>
        <v>300648.85411945166</v>
      </c>
      <c r="DU55" s="384">
        <f t="shared" si="154"/>
        <v>283400.26867409283</v>
      </c>
      <c r="DV55" s="384">
        <f t="shared" si="155"/>
        <v>0</v>
      </c>
      <c r="DW55" s="384">
        <f t="shared" si="156"/>
        <v>1598698.8364177849</v>
      </c>
      <c r="DX55" s="420"/>
      <c r="DY55" s="885"/>
      <c r="DZ55" s="371" t="str">
        <f t="shared" si="108"/>
        <v>2038PTAC Standard Size - 9,000 Btu/h</v>
      </c>
      <c r="EA55" s="371" t="str">
        <f>VLOOKUP($EB55, 'Index Tables'!$F$4:$G$9, 2, FALSE)</f>
        <v>PTAC Standard Size - 9,000 Btu/h</v>
      </c>
      <c r="EB55" s="414" t="s">
        <v>52</v>
      </c>
      <c r="EC55" s="161">
        <f t="shared" si="109"/>
        <v>2038</v>
      </c>
      <c r="ED55" s="674"/>
      <c r="EE55" s="406">
        <f t="shared" si="145"/>
        <v>0</v>
      </c>
      <c r="EF55" s="406">
        <f t="shared" si="146"/>
        <v>0</v>
      </c>
      <c r="EG55" s="406">
        <f t="shared" si="147"/>
        <v>0</v>
      </c>
      <c r="EH55" s="406">
        <f t="shared" si="148"/>
        <v>1720991.8687315476</v>
      </c>
      <c r="EI55" s="406">
        <f t="shared" si="149"/>
        <v>283400.26867409283</v>
      </c>
      <c r="EJ55" s="406">
        <f t="shared" si="150"/>
        <v>0</v>
      </c>
      <c r="EK55" s="406">
        <f t="shared" si="72"/>
        <v>2004392.1374056404</v>
      </c>
      <c r="EL55" s="405">
        <f t="shared" si="110"/>
        <v>405693.30098785553</v>
      </c>
      <c r="EM55" s="409"/>
      <c r="EN55" s="552">
        <f t="shared" si="111"/>
        <v>1598698.8364177849</v>
      </c>
      <c r="EO55" s="407" t="str">
        <f t="shared" si="73"/>
        <v>OK</v>
      </c>
      <c r="EQ55" s="267" t="str">
        <f t="shared" si="112"/>
        <v>2038PTAC Standard Size - 9,000 Btu/h</v>
      </c>
      <c r="ER55" s="685" t="str">
        <f t="shared" si="113"/>
        <v>PTAC Standard Size - 9,000 Btu/h</v>
      </c>
      <c r="ES55" s="686">
        <f t="shared" si="114"/>
        <v>2038</v>
      </c>
      <c r="ET55" s="687">
        <f t="shared" si="115"/>
        <v>0</v>
      </c>
      <c r="EU55" s="687">
        <f t="shared" si="74"/>
        <v>0</v>
      </c>
      <c r="EV55" s="687">
        <f t="shared" si="75"/>
        <v>0</v>
      </c>
      <c r="EW55" s="687">
        <f t="shared" si="76"/>
        <v>0</v>
      </c>
      <c r="EX55" s="687">
        <f t="shared" si="77"/>
        <v>1372659.3946765158</v>
      </c>
      <c r="EY55" s="293">
        <f t="shared" si="78"/>
        <v>226039.44174126897</v>
      </c>
      <c r="EZ55" s="293">
        <f t="shared" si="79"/>
        <v>0</v>
      </c>
      <c r="FA55" s="293">
        <f t="shared" si="116"/>
        <v>1598698.8364177849</v>
      </c>
      <c r="FB55" s="407" t="str">
        <f t="shared" si="117"/>
        <v>OK</v>
      </c>
      <c r="FD55" s="267" t="str">
        <f t="shared" si="118"/>
        <v>2038PTAC Standard Size - 9,000 Btu/h</v>
      </c>
      <c r="FE55" s="685" t="str">
        <f t="shared" si="119"/>
        <v>PTAC Standard Size - 9,000 Btu/h</v>
      </c>
      <c r="FF55" s="686">
        <f t="shared" si="120"/>
        <v>2038</v>
      </c>
      <c r="FG55" s="685">
        <f t="shared" si="121"/>
        <v>0</v>
      </c>
      <c r="FH55" s="685">
        <f t="shared" si="81"/>
        <v>0</v>
      </c>
      <c r="FI55" s="685">
        <f t="shared" si="82"/>
        <v>0</v>
      </c>
      <c r="FJ55" s="685">
        <f t="shared" si="83"/>
        <v>0</v>
      </c>
      <c r="FK55" s="685">
        <f t="shared" si="84"/>
        <v>0.85861036701086424</v>
      </c>
      <c r="FL55" s="692">
        <f t="shared" si="85"/>
        <v>0.14138963298913573</v>
      </c>
      <c r="FM55" s="692">
        <f t="shared" si="86"/>
        <v>0</v>
      </c>
      <c r="FN55" s="692">
        <f t="shared" si="87"/>
        <v>1</v>
      </c>
      <c r="FO55" s="407" t="str">
        <f t="shared" si="122"/>
        <v>OK</v>
      </c>
    </row>
    <row r="56" spans="1:171">
      <c r="A56" s="606">
        <v>2039</v>
      </c>
      <c r="B56" s="612">
        <v>7548483.9928536508</v>
      </c>
      <c r="C56" s="612">
        <v>2704813.8296463885</v>
      </c>
      <c r="D56" s="612">
        <v>4328393.3986245357</v>
      </c>
      <c r="E56" s="613">
        <v>515276.76458272699</v>
      </c>
      <c r="F56" s="614">
        <v>150449.27221010634</v>
      </c>
      <c r="G56" s="614">
        <v>687360.89446073654</v>
      </c>
      <c r="H56" s="612">
        <f t="shared" si="123"/>
        <v>837810.16667084291</v>
      </c>
      <c r="I56" s="615">
        <v>28050.126128920416</v>
      </c>
      <c r="J56" s="612">
        <v>17387.02579438957</v>
      </c>
      <c r="K56" s="612">
        <f t="shared" si="124"/>
        <v>704747.92025512608</v>
      </c>
      <c r="L56" s="614">
        <v>150449.27221010634</v>
      </c>
      <c r="M56" s="614">
        <v>245939.49810287447</v>
      </c>
      <c r="N56" s="614">
        <v>218422.77526970318</v>
      </c>
      <c r="O56" s="616">
        <v>1.7344692310512055E-2</v>
      </c>
      <c r="P56" s="616">
        <v>-2.0274371740594987E-2</v>
      </c>
      <c r="S56" s="267">
        <f t="shared" si="158"/>
        <v>2039</v>
      </c>
      <c r="T56" s="162">
        <f t="shared" si="157"/>
        <v>7548483.9928536508</v>
      </c>
      <c r="U56" s="88">
        <f t="shared" si="134"/>
        <v>1.4685096623755056E-2</v>
      </c>
      <c r="V56" s="162">
        <f t="shared" si="58"/>
        <v>855197.19246523245</v>
      </c>
      <c r="W56" s="162">
        <f t="shared" si="59"/>
        <v>837810.16667084291</v>
      </c>
      <c r="X56" s="162">
        <f t="shared" si="60"/>
        <v>17387.02579438957</v>
      </c>
      <c r="Y56" s="89">
        <f t="shared" si="135"/>
        <v>2.1008522079563496E-2</v>
      </c>
      <c r="Z56" s="162">
        <f t="shared" si="61"/>
        <v>704747.92025512608</v>
      </c>
      <c r="AO56" s="267">
        <f t="shared" si="125"/>
        <v>2039</v>
      </c>
      <c r="AP56" s="636">
        <f t="shared" si="126"/>
        <v>193946.65432920808</v>
      </c>
      <c r="AQ56" s="605">
        <f t="shared" si="127"/>
        <v>285505.22718512861</v>
      </c>
      <c r="AR56" s="605">
        <f t="shared" si="128"/>
        <v>151613.12064313726</v>
      </c>
      <c r="AS56" s="605">
        <f t="shared" si="129"/>
        <v>206745.16451336897</v>
      </c>
      <c r="AT56" s="605">
        <f t="shared" si="130"/>
        <v>9918.7731041819698</v>
      </c>
      <c r="AU56" s="605">
        <f t="shared" si="131"/>
        <v>7468.2526902075997</v>
      </c>
      <c r="AV56" s="605">
        <f t="shared" si="92"/>
        <v>855197.19246523245</v>
      </c>
      <c r="AX56" s="575" t="s">
        <v>52</v>
      </c>
      <c r="AY56" s="161">
        <f t="shared" si="93"/>
        <v>2039</v>
      </c>
      <c r="AZ56" s="162">
        <f>$AP56*'PTAC PTHP Market Distribution'!M43</f>
        <v>43821.166397175475</v>
      </c>
      <c r="BA56" s="162">
        <f>$AP56*'PTAC PTHP Market Distribution'!N43</f>
        <v>40687.997636378277</v>
      </c>
      <c r="BB56" s="162">
        <f>$AP56*'PTAC PTHP Market Distribution'!O43</f>
        <v>38583.38647736956</v>
      </c>
      <c r="BC56" s="162">
        <f>$AP56*'PTAC PTHP Market Distribution'!P43</f>
        <v>36473.310704993746</v>
      </c>
      <c r="BD56" s="162">
        <f>$AP56*'PTAC PTHP Market Distribution'!Q43</f>
        <v>34380.793113291067</v>
      </c>
      <c r="BE56" s="162">
        <f>$AP56*'PTAC PTHP Market Distribution'!R43</f>
        <v>0</v>
      </c>
      <c r="BF56" s="162">
        <f t="shared" si="132"/>
        <v>193946.65432920813</v>
      </c>
      <c r="BH56" s="575" t="s">
        <v>52</v>
      </c>
      <c r="BI56" s="161">
        <f t="shared" si="94"/>
        <v>2039</v>
      </c>
      <c r="BJ56" s="162">
        <f>$AP56*'PTAC PTHP Market Distribution'!V43</f>
        <v>0</v>
      </c>
      <c r="BK56" s="162">
        <f>$AP56*'PTAC PTHP Market Distribution'!W43</f>
        <v>0</v>
      </c>
      <c r="BL56" s="162">
        <f>$AP56*'PTAC PTHP Market Distribution'!X43</f>
        <v>84509.164033553752</v>
      </c>
      <c r="BM56" s="162">
        <f>$AP56*'PTAC PTHP Market Distribution'!Y43</f>
        <v>38583.38647736956</v>
      </c>
      <c r="BN56" s="162">
        <f>$AP56*'PTAC PTHP Market Distribution'!Z43</f>
        <v>36473.310704993746</v>
      </c>
      <c r="BO56" s="162">
        <f>$AP56*'PTAC PTHP Market Distribution'!AA43</f>
        <v>34380.793113291067</v>
      </c>
      <c r="BP56" s="162">
        <f>$AP56*'PTAC PTHP Market Distribution'!AB43</f>
        <v>0</v>
      </c>
      <c r="BQ56" s="162">
        <f t="shared" si="95"/>
        <v>193946.65432920813</v>
      </c>
      <c r="BR56" s="148"/>
      <c r="BS56" s="575" t="s">
        <v>52</v>
      </c>
      <c r="BT56" s="161">
        <f t="shared" si="96"/>
        <v>2039</v>
      </c>
      <c r="BU56" s="162">
        <f>$AP56*'PTAC PTHP Market Distribution'!AF43</f>
        <v>0</v>
      </c>
      <c r="BV56" s="162">
        <f>$AP56*'PTAC PTHP Market Distribution'!AG43</f>
        <v>0</v>
      </c>
      <c r="BW56" s="162">
        <f>$AP56*'PTAC PTHP Market Distribution'!AH43</f>
        <v>0</v>
      </c>
      <c r="BX56" s="162">
        <f>$AP56*'PTAC PTHP Market Distribution'!AI43</f>
        <v>123092.55051092331</v>
      </c>
      <c r="BY56" s="162">
        <f>$AP56*'PTAC PTHP Market Distribution'!AJ43</f>
        <v>36473.310704993746</v>
      </c>
      <c r="BZ56" s="162">
        <f>$AP56*'PTAC PTHP Market Distribution'!AK43</f>
        <v>34380.793113291067</v>
      </c>
      <c r="CA56" s="162">
        <f>$AP56*'PTAC PTHP Market Distribution'!AL43</f>
        <v>0</v>
      </c>
      <c r="CB56" s="162">
        <f t="shared" si="97"/>
        <v>193946.6543292081</v>
      </c>
      <c r="CC56" s="148"/>
      <c r="CD56" s="575" t="s">
        <v>52</v>
      </c>
      <c r="CE56" s="161">
        <f t="shared" si="98"/>
        <v>2039</v>
      </c>
      <c r="CF56" s="162">
        <f>$AP56*'PTAC PTHP Market Distribution'!AP43</f>
        <v>0</v>
      </c>
      <c r="CG56" s="162">
        <f>$AP56*'PTAC PTHP Market Distribution'!AQ43</f>
        <v>0</v>
      </c>
      <c r="CH56" s="162">
        <f>$AP56*'PTAC PTHP Market Distribution'!AR43</f>
        <v>0</v>
      </c>
      <c r="CI56" s="162">
        <f>$AP56*'PTAC PTHP Market Distribution'!AS43</f>
        <v>0</v>
      </c>
      <c r="CJ56" s="162">
        <f>$AP56*'PTAC PTHP Market Distribution'!AT43</f>
        <v>159565.86121591704</v>
      </c>
      <c r="CK56" s="162">
        <f>$AP56*'PTAC PTHP Market Distribution'!AU43</f>
        <v>34380.793113291067</v>
      </c>
      <c r="CL56" s="162">
        <f>$AP56*'PTAC PTHP Market Distribution'!AV43</f>
        <v>0</v>
      </c>
      <c r="CM56" s="162">
        <f t="shared" si="99"/>
        <v>193946.6543292081</v>
      </c>
      <c r="CN56" s="148"/>
      <c r="CO56" s="575" t="s">
        <v>52</v>
      </c>
      <c r="CP56" s="161">
        <f t="shared" si="100"/>
        <v>2039</v>
      </c>
      <c r="CQ56" s="162">
        <f>$AP56*'PTAC PTHP Market Distribution'!AZ43</f>
        <v>0</v>
      </c>
      <c r="CR56" s="162">
        <f>$AP56*'PTAC PTHP Market Distribution'!BA43</f>
        <v>0</v>
      </c>
      <c r="CS56" s="162">
        <f>$AP56*'PTAC PTHP Market Distribution'!BB43</f>
        <v>0</v>
      </c>
      <c r="CT56" s="162">
        <f>$AP56*'PTAC PTHP Market Distribution'!BC43</f>
        <v>0</v>
      </c>
      <c r="CU56" s="162">
        <f>$AP56*'PTAC PTHP Market Distribution'!BD43</f>
        <v>0</v>
      </c>
      <c r="CV56" s="162">
        <f>$AP56*'PTAC PTHP Market Distribution'!BE43</f>
        <v>193946.65432920808</v>
      </c>
      <c r="CW56" s="162">
        <f>$AP56*'PTAC PTHP Market Distribution'!BF43</f>
        <v>0</v>
      </c>
      <c r="CX56" s="162">
        <f t="shared" si="101"/>
        <v>193946.65432920808</v>
      </c>
      <c r="CY56" s="148"/>
      <c r="CZ56" s="575" t="s">
        <v>52</v>
      </c>
      <c r="DA56" s="161">
        <f t="shared" si="102"/>
        <v>2039</v>
      </c>
      <c r="DB56" s="162">
        <f>$AP56*'PTAC PTHP Market Distribution'!BJ43</f>
        <v>0</v>
      </c>
      <c r="DC56" s="162">
        <f>$AP56*'PTAC PTHP Market Distribution'!BK43</f>
        <v>0</v>
      </c>
      <c r="DD56" s="162">
        <f>$AP56*'PTAC PTHP Market Distribution'!BL43</f>
        <v>0</v>
      </c>
      <c r="DE56" s="162">
        <f>$AP56*'PTAC PTHP Market Distribution'!BM43</f>
        <v>0</v>
      </c>
      <c r="DF56" s="162">
        <f>$AP56*'PTAC PTHP Market Distribution'!BN43</f>
        <v>0</v>
      </c>
      <c r="DG56" s="162">
        <f>$AP56*'PTAC PTHP Market Distribution'!BO43</f>
        <v>0</v>
      </c>
      <c r="DH56" s="162">
        <f>$AP56*'PTAC PTHP Market Distribution'!BP43</f>
        <v>193946.65432920808</v>
      </c>
      <c r="DI56" s="162">
        <f t="shared" si="103"/>
        <v>193946.65432920808</v>
      </c>
      <c r="DK56" s="885"/>
      <c r="DL56" s="517" t="str">
        <f t="shared" si="104"/>
        <v>2039PTAC Standard Size - 9,000 Btu/h</v>
      </c>
      <c r="DM56" s="517" t="str">
        <f>VLOOKUP($DN56, 'Index Tables'!$F$4:$G$9, 2, FALSE)</f>
        <v>PTAC Standard Size - 9,000 Btu/h</v>
      </c>
      <c r="DN56" s="38" t="s">
        <v>52</v>
      </c>
      <c r="DO56" s="161">
        <f t="shared" si="105"/>
        <v>2039</v>
      </c>
      <c r="DP56" s="381">
        <v>0</v>
      </c>
      <c r="DQ56" s="384">
        <f t="shared" si="138"/>
        <v>367488.86950757296</v>
      </c>
      <c r="DR56" s="384">
        <f t="shared" si="151"/>
        <v>341213.7896649692</v>
      </c>
      <c r="DS56" s="384">
        <f t="shared" si="152"/>
        <v>323564.30109209119</v>
      </c>
      <c r="DT56" s="384">
        <f t="shared" si="153"/>
        <v>305868.98570186255</v>
      </c>
      <c r="DU56" s="384">
        <f t="shared" si="154"/>
        <v>288320.91504509671</v>
      </c>
      <c r="DV56" s="384">
        <f t="shared" si="155"/>
        <v>0</v>
      </c>
      <c r="DW56" s="384">
        <f t="shared" si="156"/>
        <v>1626456.8610115931</v>
      </c>
      <c r="DX56" s="420"/>
      <c r="DY56" s="885"/>
      <c r="DZ56" s="371" t="str">
        <f t="shared" si="108"/>
        <v>2039PTAC Standard Size - 9,000 Btu/h</v>
      </c>
      <c r="EA56" s="371" t="str">
        <f>VLOOKUP($EB56, 'Index Tables'!$F$4:$G$9, 2, FALSE)</f>
        <v>PTAC Standard Size - 9,000 Btu/h</v>
      </c>
      <c r="EB56" s="414" t="s">
        <v>52</v>
      </c>
      <c r="EC56" s="161">
        <f t="shared" si="109"/>
        <v>2039</v>
      </c>
      <c r="ED56" s="674"/>
      <c r="EE56" s="406">
        <f t="shared" si="145"/>
        <v>0</v>
      </c>
      <c r="EF56" s="406">
        <f t="shared" si="146"/>
        <v>0</v>
      </c>
      <c r="EG56" s="406">
        <f t="shared" si="147"/>
        <v>0</v>
      </c>
      <c r="EH56" s="406">
        <f t="shared" si="148"/>
        <v>1780335.8279966633</v>
      </c>
      <c r="EI56" s="406">
        <f t="shared" si="149"/>
        <v>288320.91504509671</v>
      </c>
      <c r="EJ56" s="406">
        <f t="shared" si="150"/>
        <v>0</v>
      </c>
      <c r="EK56" s="406">
        <f t="shared" si="72"/>
        <v>2068656.7430417601</v>
      </c>
      <c r="EL56" s="405">
        <f t="shared" si="110"/>
        <v>442199.88203016692</v>
      </c>
      <c r="EM56" s="409"/>
      <c r="EN56" s="552">
        <f t="shared" si="111"/>
        <v>1626456.8610115931</v>
      </c>
      <c r="EO56" s="407" t="str">
        <f t="shared" si="73"/>
        <v>OK</v>
      </c>
      <c r="EQ56" s="267" t="str">
        <f t="shared" si="112"/>
        <v>2039PTAC Standard Size - 9,000 Btu/h</v>
      </c>
      <c r="ER56" s="685" t="str">
        <f t="shared" si="113"/>
        <v>PTAC Standard Size - 9,000 Btu/h</v>
      </c>
      <c r="ES56" s="686">
        <f t="shared" si="114"/>
        <v>2039</v>
      </c>
      <c r="ET56" s="687">
        <f t="shared" si="115"/>
        <v>0</v>
      </c>
      <c r="EU56" s="687">
        <f t="shared" si="74"/>
        <v>0</v>
      </c>
      <c r="EV56" s="687">
        <f t="shared" si="75"/>
        <v>0</v>
      </c>
      <c r="EW56" s="687">
        <f t="shared" si="76"/>
        <v>0</v>
      </c>
      <c r="EX56" s="687">
        <f t="shared" si="77"/>
        <v>1399767.9567138674</v>
      </c>
      <c r="EY56" s="293">
        <f t="shared" si="78"/>
        <v>226688.90429772556</v>
      </c>
      <c r="EZ56" s="293">
        <f t="shared" si="79"/>
        <v>0</v>
      </c>
      <c r="FA56" s="293">
        <f t="shared" si="116"/>
        <v>1626456.8610115929</v>
      </c>
      <c r="FB56" s="407" t="str">
        <f t="shared" si="117"/>
        <v>OK</v>
      </c>
      <c r="FD56" s="267" t="str">
        <f t="shared" si="118"/>
        <v>2039PTAC Standard Size - 9,000 Btu/h</v>
      </c>
      <c r="FE56" s="685" t="str">
        <f t="shared" si="119"/>
        <v>PTAC Standard Size - 9,000 Btu/h</v>
      </c>
      <c r="FF56" s="686">
        <f t="shared" si="120"/>
        <v>2039</v>
      </c>
      <c r="FG56" s="685">
        <f t="shared" si="121"/>
        <v>0</v>
      </c>
      <c r="FH56" s="685">
        <f t="shared" si="81"/>
        <v>0</v>
      </c>
      <c r="FI56" s="685">
        <f t="shared" si="82"/>
        <v>0</v>
      </c>
      <c r="FJ56" s="685">
        <f t="shared" si="83"/>
        <v>0</v>
      </c>
      <c r="FK56" s="685">
        <f t="shared" si="84"/>
        <v>0.86062409048049771</v>
      </c>
      <c r="FL56" s="692">
        <f t="shared" si="85"/>
        <v>0.13937590951950232</v>
      </c>
      <c r="FM56" s="692">
        <f t="shared" si="86"/>
        <v>0</v>
      </c>
      <c r="FN56" s="692">
        <f t="shared" si="87"/>
        <v>1</v>
      </c>
      <c r="FO56" s="407" t="str">
        <f t="shared" si="122"/>
        <v>OK</v>
      </c>
    </row>
    <row r="57" spans="1:171">
      <c r="A57" s="606">
        <v>2040</v>
      </c>
      <c r="B57" s="612">
        <v>7660974.4000646751</v>
      </c>
      <c r="C57" s="612">
        <v>2677297.106813217</v>
      </c>
      <c r="D57" s="612">
        <v>4478842.6708346419</v>
      </c>
      <c r="E57" s="613">
        <v>504834.62241681671</v>
      </c>
      <c r="F57" s="614">
        <v>153191.33577633734</v>
      </c>
      <c r="G57" s="614">
        <v>702929.95395204728</v>
      </c>
      <c r="H57" s="612">
        <f t="shared" si="123"/>
        <v>856121.28972838458</v>
      </c>
      <c r="I57" s="615">
        <v>27481.427444412104</v>
      </c>
      <c r="J57" s="612">
        <v>17039.285278501779</v>
      </c>
      <c r="K57" s="612">
        <f t="shared" si="124"/>
        <v>719969.23923054908</v>
      </c>
      <c r="L57" s="614">
        <v>153191.33577633734</v>
      </c>
      <c r="M57" s="614">
        <v>243433.244668175</v>
      </c>
      <c r="N57" s="614">
        <v>216238.54751700614</v>
      </c>
      <c r="O57" s="616">
        <v>1.7478874912542075E-2</v>
      </c>
      <c r="P57" s="616">
        <v>-2.0265113592626949E-2</v>
      </c>
      <c r="S57" s="267">
        <f t="shared" si="158"/>
        <v>2040</v>
      </c>
      <c r="T57" s="162">
        <f t="shared" si="157"/>
        <v>7660974.4000646751</v>
      </c>
      <c r="U57" s="88">
        <f t="shared" si="134"/>
        <v>1.4902384017442705E-2</v>
      </c>
      <c r="V57" s="162">
        <f t="shared" si="58"/>
        <v>873160.57500688639</v>
      </c>
      <c r="W57" s="162">
        <f t="shared" si="59"/>
        <v>856121.28972838458</v>
      </c>
      <c r="X57" s="162">
        <f t="shared" si="60"/>
        <v>17039.285278501779</v>
      </c>
      <c r="Y57" s="89">
        <f t="shared" si="135"/>
        <v>2.1004959674705947E-2</v>
      </c>
      <c r="Z57" s="162">
        <f t="shared" si="61"/>
        <v>719969.23923054908</v>
      </c>
      <c r="AO57" s="267">
        <f t="shared" si="125"/>
        <v>2040</v>
      </c>
      <c r="AP57" s="636">
        <f t="shared" si="126"/>
        <v>198185.53945533698</v>
      </c>
      <c r="AQ57" s="605">
        <f t="shared" si="127"/>
        <v>291745.21036572446</v>
      </c>
      <c r="AR57" s="605">
        <f t="shared" si="128"/>
        <v>154926.76688386747</v>
      </c>
      <c r="AS57" s="605">
        <f t="shared" si="129"/>
        <v>211263.77302345564</v>
      </c>
      <c r="AT57" s="605">
        <f t="shared" si="130"/>
        <v>9720.397642098329</v>
      </c>
      <c r="AU57" s="605">
        <f t="shared" si="131"/>
        <v>7318.8876364034477</v>
      </c>
      <c r="AV57" s="605">
        <f t="shared" si="92"/>
        <v>873160.57500688639</v>
      </c>
      <c r="AX57" s="575" t="s">
        <v>52</v>
      </c>
      <c r="AY57" s="161">
        <f t="shared" si="93"/>
        <v>2040</v>
      </c>
      <c r="AZ57" s="162">
        <f>$AP57*'PTAC PTHP Market Distribution'!M44</f>
        <v>44778.918883770617</v>
      </c>
      <c r="BA57" s="162">
        <f>$AP57*'PTAC PTHP Market Distribution'!N44</f>
        <v>41577.271795756431</v>
      </c>
      <c r="BB57" s="162">
        <f>$AP57*'PTAC PTHP Market Distribution'!O44</f>
        <v>39426.662395792941</v>
      </c>
      <c r="BC57" s="162">
        <f>$AP57*'PTAC PTHP Market Distribution'!P44</f>
        <v>37270.468948237503</v>
      </c>
      <c r="BD57" s="162">
        <f>$AP57*'PTAC PTHP Market Distribution'!Q44</f>
        <v>35132.217431779536</v>
      </c>
      <c r="BE57" s="162">
        <f>$AP57*'PTAC PTHP Market Distribution'!R44</f>
        <v>0</v>
      </c>
      <c r="BF57" s="162">
        <f t="shared" si="132"/>
        <v>198185.53945533704</v>
      </c>
      <c r="BH57" s="575" t="s">
        <v>52</v>
      </c>
      <c r="BI57" s="161">
        <f t="shared" si="94"/>
        <v>2040</v>
      </c>
      <c r="BJ57" s="162">
        <f>$AP57*'PTAC PTHP Market Distribution'!V44</f>
        <v>0</v>
      </c>
      <c r="BK57" s="162">
        <f>$AP57*'PTAC PTHP Market Distribution'!W44</f>
        <v>0</v>
      </c>
      <c r="BL57" s="162">
        <f>$AP57*'PTAC PTHP Market Distribution'!X44</f>
        <v>86356.190679527048</v>
      </c>
      <c r="BM57" s="162">
        <f>$AP57*'PTAC PTHP Market Distribution'!Y44</f>
        <v>39426.662395792941</v>
      </c>
      <c r="BN57" s="162">
        <f>$AP57*'PTAC PTHP Market Distribution'!Z44</f>
        <v>37270.468948237503</v>
      </c>
      <c r="BO57" s="162">
        <f>$AP57*'PTAC PTHP Market Distribution'!AA44</f>
        <v>35132.217431779536</v>
      </c>
      <c r="BP57" s="162">
        <f>$AP57*'PTAC PTHP Market Distribution'!AB44</f>
        <v>0</v>
      </c>
      <c r="BQ57" s="162">
        <f t="shared" si="95"/>
        <v>198185.53945533704</v>
      </c>
      <c r="BR57" s="148"/>
      <c r="BS57" s="575" t="s">
        <v>52</v>
      </c>
      <c r="BT57" s="161">
        <f t="shared" si="96"/>
        <v>2040</v>
      </c>
      <c r="BU57" s="162">
        <f>$AP57*'PTAC PTHP Market Distribution'!AF44</f>
        <v>0</v>
      </c>
      <c r="BV57" s="162">
        <f>$AP57*'PTAC PTHP Market Distribution'!AG44</f>
        <v>0</v>
      </c>
      <c r="BW57" s="162">
        <f>$AP57*'PTAC PTHP Market Distribution'!AH44</f>
        <v>0</v>
      </c>
      <c r="BX57" s="162">
        <f>$AP57*'PTAC PTHP Market Distribution'!AI44</f>
        <v>125782.85307531999</v>
      </c>
      <c r="BY57" s="162">
        <f>$AP57*'PTAC PTHP Market Distribution'!AJ44</f>
        <v>37270.468948237503</v>
      </c>
      <c r="BZ57" s="162">
        <f>$AP57*'PTAC PTHP Market Distribution'!AK44</f>
        <v>35132.217431779536</v>
      </c>
      <c r="CA57" s="162">
        <f>$AP57*'PTAC PTHP Market Distribution'!AL44</f>
        <v>0</v>
      </c>
      <c r="CB57" s="162">
        <f t="shared" si="97"/>
        <v>198185.53945533704</v>
      </c>
      <c r="CC57" s="148"/>
      <c r="CD57" s="575" t="s">
        <v>52</v>
      </c>
      <c r="CE57" s="161">
        <f t="shared" si="98"/>
        <v>2040</v>
      </c>
      <c r="CF57" s="162">
        <f>$AP57*'PTAC PTHP Market Distribution'!AP44</f>
        <v>0</v>
      </c>
      <c r="CG57" s="162">
        <f>$AP57*'PTAC PTHP Market Distribution'!AQ44</f>
        <v>0</v>
      </c>
      <c r="CH57" s="162">
        <f>$AP57*'PTAC PTHP Market Distribution'!AR44</f>
        <v>0</v>
      </c>
      <c r="CI57" s="162">
        <f>$AP57*'PTAC PTHP Market Distribution'!AS44</f>
        <v>0</v>
      </c>
      <c r="CJ57" s="162">
        <f>$AP57*'PTAC PTHP Market Distribution'!AT44</f>
        <v>163053.3220235575</v>
      </c>
      <c r="CK57" s="162">
        <f>$AP57*'PTAC PTHP Market Distribution'!AU44</f>
        <v>35132.217431779536</v>
      </c>
      <c r="CL57" s="162">
        <f>$AP57*'PTAC PTHP Market Distribution'!AV44</f>
        <v>0</v>
      </c>
      <c r="CM57" s="162">
        <f t="shared" si="99"/>
        <v>198185.53945533704</v>
      </c>
      <c r="CN57" s="148"/>
      <c r="CO57" s="575" t="s">
        <v>52</v>
      </c>
      <c r="CP57" s="161">
        <f t="shared" si="100"/>
        <v>2040</v>
      </c>
      <c r="CQ57" s="162">
        <f>$AP57*'PTAC PTHP Market Distribution'!AZ44</f>
        <v>0</v>
      </c>
      <c r="CR57" s="162">
        <f>$AP57*'PTAC PTHP Market Distribution'!BA44</f>
        <v>0</v>
      </c>
      <c r="CS57" s="162">
        <f>$AP57*'PTAC PTHP Market Distribution'!BB44</f>
        <v>0</v>
      </c>
      <c r="CT57" s="162">
        <f>$AP57*'PTAC PTHP Market Distribution'!BC44</f>
        <v>0</v>
      </c>
      <c r="CU57" s="162">
        <f>$AP57*'PTAC PTHP Market Distribution'!BD44</f>
        <v>0</v>
      </c>
      <c r="CV57" s="162">
        <f>$AP57*'PTAC PTHP Market Distribution'!BE44</f>
        <v>198185.53945533698</v>
      </c>
      <c r="CW57" s="162">
        <f>$AP57*'PTAC PTHP Market Distribution'!BF44</f>
        <v>0</v>
      </c>
      <c r="CX57" s="162">
        <f t="shared" si="101"/>
        <v>198185.53945533698</v>
      </c>
      <c r="CY57" s="148"/>
      <c r="CZ57" s="575" t="s">
        <v>52</v>
      </c>
      <c r="DA57" s="161">
        <f t="shared" si="102"/>
        <v>2040</v>
      </c>
      <c r="DB57" s="162">
        <f>$AP57*'PTAC PTHP Market Distribution'!BJ44</f>
        <v>0</v>
      </c>
      <c r="DC57" s="162">
        <f>$AP57*'PTAC PTHP Market Distribution'!BK44</f>
        <v>0</v>
      </c>
      <c r="DD57" s="162">
        <f>$AP57*'PTAC PTHP Market Distribution'!BL44</f>
        <v>0</v>
      </c>
      <c r="DE57" s="162">
        <f>$AP57*'PTAC PTHP Market Distribution'!BM44</f>
        <v>0</v>
      </c>
      <c r="DF57" s="162">
        <f>$AP57*'PTAC PTHP Market Distribution'!BN44</f>
        <v>0</v>
      </c>
      <c r="DG57" s="162">
        <f>$AP57*'PTAC PTHP Market Distribution'!BO44</f>
        <v>0</v>
      </c>
      <c r="DH57" s="162">
        <f>$AP57*'PTAC PTHP Market Distribution'!BP44</f>
        <v>198185.53945533698</v>
      </c>
      <c r="DI57" s="162">
        <f t="shared" si="103"/>
        <v>198185.53945533698</v>
      </c>
      <c r="DK57" s="885"/>
      <c r="DL57" s="517" t="str">
        <f t="shared" si="104"/>
        <v>2040PTAC Standard Size - 9,000 Btu/h</v>
      </c>
      <c r="DM57" s="517" t="str">
        <f>VLOOKUP($DN57, 'Index Tables'!$F$4:$G$9, 2, FALSE)</f>
        <v>PTAC Standard Size - 9,000 Btu/h</v>
      </c>
      <c r="DN57" s="38" t="s">
        <v>52</v>
      </c>
      <c r="DO57" s="161">
        <f t="shared" si="105"/>
        <v>2040</v>
      </c>
      <c r="DP57" s="381">
        <v>0</v>
      </c>
      <c r="DQ57" s="384">
        <f t="shared" si="138"/>
        <v>373918.78396335215</v>
      </c>
      <c r="DR57" s="384">
        <f t="shared" si="151"/>
        <v>347183.971786724</v>
      </c>
      <c r="DS57" s="384">
        <f t="shared" si="152"/>
        <v>329225.67195144249</v>
      </c>
      <c r="DT57" s="384">
        <f t="shared" si="153"/>
        <v>311220.74347176257</v>
      </c>
      <c r="DU57" s="384">
        <f t="shared" si="154"/>
        <v>293365.6360513033</v>
      </c>
      <c r="DV57" s="384">
        <f t="shared" si="155"/>
        <v>0</v>
      </c>
      <c r="DW57" s="384">
        <f t="shared" si="156"/>
        <v>1654914.8072245852</v>
      </c>
      <c r="DX57" s="420"/>
      <c r="DY57" s="885"/>
      <c r="DZ57" s="371" t="str">
        <f t="shared" si="108"/>
        <v>2040PTAC Standard Size - 9,000 Btu/h</v>
      </c>
      <c r="EA57" s="371" t="str">
        <f>VLOOKUP($EB57, 'Index Tables'!$F$4:$G$9, 2, FALSE)</f>
        <v>PTAC Standard Size - 9,000 Btu/h</v>
      </c>
      <c r="EB57" s="414" t="s">
        <v>52</v>
      </c>
      <c r="EC57" s="161">
        <f t="shared" si="109"/>
        <v>2040</v>
      </c>
      <c r="ED57" s="674"/>
      <c r="EE57" s="406">
        <f t="shared" si="145"/>
        <v>0</v>
      </c>
      <c r="EF57" s="406">
        <f t="shared" si="146"/>
        <v>0</v>
      </c>
      <c r="EG57" s="406">
        <f t="shared" si="147"/>
        <v>0</v>
      </c>
      <c r="EH57" s="406">
        <f t="shared" si="148"/>
        <v>1839882.9189610754</v>
      </c>
      <c r="EI57" s="406">
        <f t="shared" si="149"/>
        <v>293365.6360513033</v>
      </c>
      <c r="EJ57" s="406">
        <f t="shared" si="150"/>
        <v>0</v>
      </c>
      <c r="EK57" s="406">
        <f t="shared" si="72"/>
        <v>2133248.5550123788</v>
      </c>
      <c r="EL57" s="405">
        <f t="shared" si="110"/>
        <v>478333.74778779363</v>
      </c>
      <c r="EM57" s="409"/>
      <c r="EN57" s="552">
        <f t="shared" si="111"/>
        <v>1654914.8072245852</v>
      </c>
      <c r="EO57" s="407" t="str">
        <f t="shared" si="73"/>
        <v>OK</v>
      </c>
      <c r="EQ57" s="267" t="str">
        <f t="shared" si="112"/>
        <v>2040PTAC Standard Size - 9,000 Btu/h</v>
      </c>
      <c r="ER57" s="685" t="str">
        <f t="shared" si="113"/>
        <v>PTAC Standard Size - 9,000 Btu/h</v>
      </c>
      <c r="ES57" s="686">
        <f t="shared" si="114"/>
        <v>2040</v>
      </c>
      <c r="ET57" s="687">
        <f t="shared" si="115"/>
        <v>0</v>
      </c>
      <c r="EU57" s="687">
        <f t="shared" si="74"/>
        <v>0</v>
      </c>
      <c r="EV57" s="687">
        <f t="shared" si="75"/>
        <v>0</v>
      </c>
      <c r="EW57" s="687">
        <f t="shared" si="76"/>
        <v>0</v>
      </c>
      <c r="EX57" s="687">
        <f t="shared" si="77"/>
        <v>1427329.9184916622</v>
      </c>
      <c r="EY57" s="293">
        <f t="shared" si="78"/>
        <v>227584.88873292273</v>
      </c>
      <c r="EZ57" s="293">
        <f t="shared" si="79"/>
        <v>0</v>
      </c>
      <c r="FA57" s="293">
        <f t="shared" si="116"/>
        <v>1654914.807224585</v>
      </c>
      <c r="FB57" s="407" t="str">
        <f t="shared" si="117"/>
        <v>OK</v>
      </c>
      <c r="FD57" s="267" t="str">
        <f t="shared" si="118"/>
        <v>2040PTAC Standard Size - 9,000 Btu/h</v>
      </c>
      <c r="FE57" s="685" t="str">
        <f t="shared" si="119"/>
        <v>PTAC Standard Size - 9,000 Btu/h</v>
      </c>
      <c r="FF57" s="686">
        <f t="shared" si="120"/>
        <v>2040</v>
      </c>
      <c r="FG57" s="685">
        <f t="shared" si="121"/>
        <v>0</v>
      </c>
      <c r="FH57" s="685">
        <f t="shared" si="81"/>
        <v>0</v>
      </c>
      <c r="FI57" s="685">
        <f t="shared" si="82"/>
        <v>0</v>
      </c>
      <c r="FJ57" s="685">
        <f t="shared" si="83"/>
        <v>0</v>
      </c>
      <c r="FK57" s="685">
        <f t="shared" si="84"/>
        <v>0.86247939305431709</v>
      </c>
      <c r="FL57" s="692">
        <f t="shared" si="85"/>
        <v>0.13752060694568288</v>
      </c>
      <c r="FM57" s="692">
        <f t="shared" si="86"/>
        <v>0</v>
      </c>
      <c r="FN57" s="692">
        <f t="shared" si="87"/>
        <v>1</v>
      </c>
      <c r="FO57" s="407" t="str">
        <f t="shared" si="122"/>
        <v>OK</v>
      </c>
    </row>
    <row r="58" spans="1:171">
      <c r="A58" s="606">
        <v>2041</v>
      </c>
      <c r="B58" s="612">
        <v>7776745.0250672121</v>
      </c>
      <c r="C58" s="612">
        <v>2650102.4096620483</v>
      </c>
      <c r="D58" s="612">
        <v>4632034.0066109793</v>
      </c>
      <c r="E58" s="613">
        <v>494608.60879418487</v>
      </c>
      <c r="F58" s="614">
        <v>155983.37573986687</v>
      </c>
      <c r="G58" s="614">
        <v>718852.26983490074</v>
      </c>
      <c r="H58" s="612">
        <f t="shared" si="123"/>
        <v>874835.64557476761</v>
      </c>
      <c r="I58" s="615">
        <v>26924.513195563555</v>
      </c>
      <c r="J58" s="612">
        <v>16698.499572931742</v>
      </c>
      <c r="K58" s="612">
        <f t="shared" si="124"/>
        <v>735550.76940783253</v>
      </c>
      <c r="L58" s="614">
        <v>155983.37573986687</v>
      </c>
      <c r="M58" s="614">
        <v>240956.73961318957</v>
      </c>
      <c r="N58" s="614">
        <v>214076.16204183607</v>
      </c>
      <c r="O58" s="616">
        <v>1.7606788371954174E-2</v>
      </c>
      <c r="P58" s="616">
        <v>-2.0256165422403938E-2</v>
      </c>
      <c r="S58" s="267">
        <f t="shared" si="158"/>
        <v>2041</v>
      </c>
      <c r="T58" s="162">
        <f t="shared" si="157"/>
        <v>7776745.0250672121</v>
      </c>
      <c r="U58" s="88">
        <f t="shared" si="134"/>
        <v>1.511173630883822E-2</v>
      </c>
      <c r="V58" s="162">
        <f t="shared" si="58"/>
        <v>891534.1451476994</v>
      </c>
      <c r="W58" s="162">
        <f t="shared" si="59"/>
        <v>874835.64557476761</v>
      </c>
      <c r="X58" s="162">
        <f t="shared" si="60"/>
        <v>16698.499572931742</v>
      </c>
      <c r="Y58" s="89">
        <f t="shared" si="135"/>
        <v>2.1042601632200508E-2</v>
      </c>
      <c r="Z58" s="162">
        <f t="shared" si="61"/>
        <v>735550.76940783253</v>
      </c>
      <c r="AO58" s="267">
        <f t="shared" si="125"/>
        <v>2041</v>
      </c>
      <c r="AP58" s="636">
        <f t="shared" si="126"/>
        <v>202517.76989216128</v>
      </c>
      <c r="AQ58" s="605">
        <f t="shared" si="127"/>
        <v>298122.60542500892</v>
      </c>
      <c r="AR58" s="605">
        <f t="shared" si="128"/>
        <v>158313.38357052198</v>
      </c>
      <c r="AS58" s="605">
        <f t="shared" si="129"/>
        <v>215881.88668707543</v>
      </c>
      <c r="AT58" s="605">
        <f t="shared" si="130"/>
        <v>9525.9896892563611</v>
      </c>
      <c r="AU58" s="605">
        <f t="shared" si="131"/>
        <v>7172.5098836753778</v>
      </c>
      <c r="AV58" s="605">
        <f t="shared" si="92"/>
        <v>891534.1451476994</v>
      </c>
      <c r="AX58" s="575" t="s">
        <v>52</v>
      </c>
      <c r="AY58" s="161">
        <f t="shared" si="93"/>
        <v>2041</v>
      </c>
      <c r="AZ58" s="162">
        <f>$AP58*'PTAC PTHP Market Distribution'!M45</f>
        <v>45757.762223448663</v>
      </c>
      <c r="BA58" s="162">
        <f>$AP58*'PTAC PTHP Market Distribution'!N45</f>
        <v>42486.128833705377</v>
      </c>
      <c r="BB58" s="162">
        <f>$AP58*'PTAC PTHP Market Distribution'!O45</f>
        <v>40288.508256610359</v>
      </c>
      <c r="BC58" s="162">
        <f>$AP58*'PTAC PTHP Market Distribution'!P45</f>
        <v>38085.181567614345</v>
      </c>
      <c r="BD58" s="162">
        <f>$AP58*'PTAC PTHP Market Distribution'!Q45</f>
        <v>35900.189010782575</v>
      </c>
      <c r="BE58" s="162">
        <f>$AP58*'PTAC PTHP Market Distribution'!R45</f>
        <v>0</v>
      </c>
      <c r="BF58" s="162">
        <f t="shared" si="132"/>
        <v>202517.76989216133</v>
      </c>
      <c r="BH58" s="575" t="s">
        <v>52</v>
      </c>
      <c r="BI58" s="161">
        <f t="shared" si="94"/>
        <v>2041</v>
      </c>
      <c r="BJ58" s="162">
        <f>$AP58*'PTAC PTHP Market Distribution'!V45</f>
        <v>0</v>
      </c>
      <c r="BK58" s="162">
        <f>$AP58*'PTAC PTHP Market Distribution'!W45</f>
        <v>0</v>
      </c>
      <c r="BL58" s="162">
        <f>$AP58*'PTAC PTHP Market Distribution'!X45</f>
        <v>88243.891057154047</v>
      </c>
      <c r="BM58" s="162">
        <f>$AP58*'PTAC PTHP Market Distribution'!Y45</f>
        <v>40288.508256610359</v>
      </c>
      <c r="BN58" s="162">
        <f>$AP58*'PTAC PTHP Market Distribution'!Z45</f>
        <v>38085.181567614345</v>
      </c>
      <c r="BO58" s="162">
        <f>$AP58*'PTAC PTHP Market Distribution'!AA45</f>
        <v>35900.189010782575</v>
      </c>
      <c r="BP58" s="162">
        <f>$AP58*'PTAC PTHP Market Distribution'!AB45</f>
        <v>0</v>
      </c>
      <c r="BQ58" s="162">
        <f t="shared" si="95"/>
        <v>202517.76989216133</v>
      </c>
      <c r="BR58" s="148"/>
      <c r="BS58" s="575" t="s">
        <v>52</v>
      </c>
      <c r="BT58" s="161">
        <f t="shared" si="96"/>
        <v>2041</v>
      </c>
      <c r="BU58" s="162">
        <f>$AP58*'PTAC PTHP Market Distribution'!AF45</f>
        <v>0</v>
      </c>
      <c r="BV58" s="162">
        <f>$AP58*'PTAC PTHP Market Distribution'!AG45</f>
        <v>0</v>
      </c>
      <c r="BW58" s="162">
        <f>$AP58*'PTAC PTHP Market Distribution'!AH45</f>
        <v>0</v>
      </c>
      <c r="BX58" s="162">
        <f>$AP58*'PTAC PTHP Market Distribution'!AI45</f>
        <v>128532.3993137644</v>
      </c>
      <c r="BY58" s="162">
        <f>$AP58*'PTAC PTHP Market Distribution'!AJ45</f>
        <v>38085.181567614345</v>
      </c>
      <c r="BZ58" s="162">
        <f>$AP58*'PTAC PTHP Market Distribution'!AK45</f>
        <v>35900.189010782575</v>
      </c>
      <c r="CA58" s="162">
        <f>$AP58*'PTAC PTHP Market Distribution'!AL45</f>
        <v>0</v>
      </c>
      <c r="CB58" s="162">
        <f t="shared" si="97"/>
        <v>202517.7698921613</v>
      </c>
      <c r="CC58" s="148"/>
      <c r="CD58" s="575" t="s">
        <v>52</v>
      </c>
      <c r="CE58" s="161">
        <f t="shared" si="98"/>
        <v>2041</v>
      </c>
      <c r="CF58" s="162">
        <f>$AP58*'PTAC PTHP Market Distribution'!AP45</f>
        <v>0</v>
      </c>
      <c r="CG58" s="162">
        <f>$AP58*'PTAC PTHP Market Distribution'!AQ45</f>
        <v>0</v>
      </c>
      <c r="CH58" s="162">
        <f>$AP58*'PTAC PTHP Market Distribution'!AR45</f>
        <v>0</v>
      </c>
      <c r="CI58" s="162">
        <f>$AP58*'PTAC PTHP Market Distribution'!AS45</f>
        <v>0</v>
      </c>
      <c r="CJ58" s="162">
        <f>$AP58*'PTAC PTHP Market Distribution'!AT45</f>
        <v>166617.58088137873</v>
      </c>
      <c r="CK58" s="162">
        <f>$AP58*'PTAC PTHP Market Distribution'!AU45</f>
        <v>35900.189010782575</v>
      </c>
      <c r="CL58" s="162">
        <f>$AP58*'PTAC PTHP Market Distribution'!AV45</f>
        <v>0</v>
      </c>
      <c r="CM58" s="162">
        <f t="shared" si="99"/>
        <v>202517.7698921613</v>
      </c>
      <c r="CN58" s="148"/>
      <c r="CO58" s="575" t="s">
        <v>52</v>
      </c>
      <c r="CP58" s="161">
        <f t="shared" si="100"/>
        <v>2041</v>
      </c>
      <c r="CQ58" s="162">
        <f>$AP58*'PTAC PTHP Market Distribution'!AZ45</f>
        <v>0</v>
      </c>
      <c r="CR58" s="162">
        <f>$AP58*'PTAC PTHP Market Distribution'!BA45</f>
        <v>0</v>
      </c>
      <c r="CS58" s="162">
        <f>$AP58*'PTAC PTHP Market Distribution'!BB45</f>
        <v>0</v>
      </c>
      <c r="CT58" s="162">
        <f>$AP58*'PTAC PTHP Market Distribution'!BC45</f>
        <v>0</v>
      </c>
      <c r="CU58" s="162">
        <f>$AP58*'PTAC PTHP Market Distribution'!BD45</f>
        <v>0</v>
      </c>
      <c r="CV58" s="162">
        <f>$AP58*'PTAC PTHP Market Distribution'!BE45</f>
        <v>202517.76989216128</v>
      </c>
      <c r="CW58" s="162">
        <f>$AP58*'PTAC PTHP Market Distribution'!BF45</f>
        <v>0</v>
      </c>
      <c r="CX58" s="162">
        <f t="shared" si="101"/>
        <v>202517.76989216128</v>
      </c>
      <c r="CY58" s="148"/>
      <c r="CZ58" s="575" t="s">
        <v>52</v>
      </c>
      <c r="DA58" s="161">
        <f t="shared" si="102"/>
        <v>2041</v>
      </c>
      <c r="DB58" s="162">
        <f>$AP58*'PTAC PTHP Market Distribution'!BJ45</f>
        <v>0</v>
      </c>
      <c r="DC58" s="162">
        <f>$AP58*'PTAC PTHP Market Distribution'!BK45</f>
        <v>0</v>
      </c>
      <c r="DD58" s="162">
        <f>$AP58*'PTAC PTHP Market Distribution'!BL45</f>
        <v>0</v>
      </c>
      <c r="DE58" s="162">
        <f>$AP58*'PTAC PTHP Market Distribution'!BM45</f>
        <v>0</v>
      </c>
      <c r="DF58" s="162">
        <f>$AP58*'PTAC PTHP Market Distribution'!BN45</f>
        <v>0</v>
      </c>
      <c r="DG58" s="162">
        <f>$AP58*'PTAC PTHP Market Distribution'!BO45</f>
        <v>0</v>
      </c>
      <c r="DH58" s="162">
        <f>$AP58*'PTAC PTHP Market Distribution'!BP45</f>
        <v>202517.76989216128</v>
      </c>
      <c r="DI58" s="162">
        <f t="shared" si="103"/>
        <v>202517.76989216128</v>
      </c>
      <c r="DK58" s="885"/>
      <c r="DL58" s="517" t="str">
        <f t="shared" si="104"/>
        <v>2041PTAC Standard Size - 9,000 Btu/h</v>
      </c>
      <c r="DM58" s="517" t="str">
        <f>VLOOKUP($DN58, 'Index Tables'!$F$4:$G$9, 2, FALSE)</f>
        <v>PTAC Standard Size - 9,000 Btu/h</v>
      </c>
      <c r="DN58" s="38" t="s">
        <v>52</v>
      </c>
      <c r="DO58" s="161">
        <f t="shared" si="105"/>
        <v>2041</v>
      </c>
      <c r="DP58" s="381">
        <v>0</v>
      </c>
      <c r="DQ58" s="384">
        <f t="shared" si="138"/>
        <v>380508.96379921882</v>
      </c>
      <c r="DR58" s="384">
        <f t="shared" si="151"/>
        <v>353302.96047713765</v>
      </c>
      <c r="DS58" s="384">
        <f t="shared" si="152"/>
        <v>335028.15227015445</v>
      </c>
      <c r="DT58" s="384">
        <f t="shared" si="153"/>
        <v>316705.89360621548</v>
      </c>
      <c r="DU58" s="384">
        <f t="shared" si="154"/>
        <v>298536.09654207929</v>
      </c>
      <c r="DV58" s="384">
        <f t="shared" si="155"/>
        <v>0</v>
      </c>
      <c r="DW58" s="384">
        <f t="shared" si="156"/>
        <v>1684082.0666948063</v>
      </c>
      <c r="DX58" s="420"/>
      <c r="DY58" s="885"/>
      <c r="DZ58" s="371" t="str">
        <f t="shared" si="108"/>
        <v>2041PTAC Standard Size - 9,000 Btu/h</v>
      </c>
      <c r="EA58" s="371" t="str">
        <f>VLOOKUP($EB58, 'Index Tables'!$F$4:$G$9, 2, FALSE)</f>
        <v>PTAC Standard Size - 9,000 Btu/h</v>
      </c>
      <c r="EB58" s="414" t="s">
        <v>52</v>
      </c>
      <c r="EC58" s="161">
        <f t="shared" si="109"/>
        <v>2041</v>
      </c>
      <c r="ED58" s="674"/>
      <c r="EE58" s="406">
        <f t="shared" si="145"/>
        <v>0</v>
      </c>
      <c r="EF58" s="406">
        <f t="shared" si="146"/>
        <v>0</v>
      </c>
      <c r="EG58" s="406">
        <f t="shared" si="147"/>
        <v>0</v>
      </c>
      <c r="EH58" s="406">
        <f t="shared" si="148"/>
        <v>1899645.360513736</v>
      </c>
      <c r="EI58" s="406">
        <f t="shared" si="149"/>
        <v>298536.09654207929</v>
      </c>
      <c r="EJ58" s="406">
        <f t="shared" si="150"/>
        <v>0</v>
      </c>
      <c r="EK58" s="406">
        <f t="shared" si="72"/>
        <v>2198181.4570558155</v>
      </c>
      <c r="EL58" s="405">
        <f t="shared" si="110"/>
        <v>514099.39036100917</v>
      </c>
      <c r="EM58" s="409"/>
      <c r="EN58" s="552">
        <f t="shared" si="111"/>
        <v>1684082.0666948063</v>
      </c>
      <c r="EO58" s="407" t="str">
        <f t="shared" si="73"/>
        <v>OK</v>
      </c>
      <c r="EQ58" s="267" t="str">
        <f t="shared" si="112"/>
        <v>2041PTAC Standard Size - 9,000 Btu/h</v>
      </c>
      <c r="ER58" s="685" t="str">
        <f t="shared" si="113"/>
        <v>PTAC Standard Size - 9,000 Btu/h</v>
      </c>
      <c r="ES58" s="686">
        <f t="shared" si="114"/>
        <v>2041</v>
      </c>
      <c r="ET58" s="687">
        <f t="shared" si="115"/>
        <v>0</v>
      </c>
      <c r="EU58" s="687">
        <f t="shared" si="74"/>
        <v>0</v>
      </c>
      <c r="EV58" s="687">
        <f t="shared" si="75"/>
        <v>0</v>
      </c>
      <c r="EW58" s="687">
        <f t="shared" si="76"/>
        <v>0</v>
      </c>
      <c r="EX58" s="687">
        <f t="shared" si="77"/>
        <v>1455366.0592724858</v>
      </c>
      <c r="EY58" s="293">
        <f t="shared" si="78"/>
        <v>228716.00742232046</v>
      </c>
      <c r="EZ58" s="293">
        <f t="shared" si="79"/>
        <v>0</v>
      </c>
      <c r="FA58" s="293">
        <f t="shared" si="116"/>
        <v>1684082.0666948063</v>
      </c>
      <c r="FB58" s="407" t="str">
        <f t="shared" si="117"/>
        <v>OK</v>
      </c>
      <c r="FD58" s="267" t="str">
        <f t="shared" si="118"/>
        <v>2041PTAC Standard Size - 9,000 Btu/h</v>
      </c>
      <c r="FE58" s="685" t="str">
        <f t="shared" si="119"/>
        <v>PTAC Standard Size - 9,000 Btu/h</v>
      </c>
      <c r="FF58" s="686">
        <f t="shared" si="120"/>
        <v>2041</v>
      </c>
      <c r="FG58" s="685">
        <f t="shared" si="121"/>
        <v>0</v>
      </c>
      <c r="FH58" s="685">
        <f t="shared" si="81"/>
        <v>0</v>
      </c>
      <c r="FI58" s="685">
        <f t="shared" si="82"/>
        <v>0</v>
      </c>
      <c r="FJ58" s="685">
        <f t="shared" si="83"/>
        <v>0</v>
      </c>
      <c r="FK58" s="685">
        <f t="shared" si="84"/>
        <v>0.86418951193322746</v>
      </c>
      <c r="FL58" s="692">
        <f t="shared" si="85"/>
        <v>0.13581048806677243</v>
      </c>
      <c r="FM58" s="692">
        <f t="shared" si="86"/>
        <v>0</v>
      </c>
      <c r="FN58" s="692">
        <f t="shared" si="87"/>
        <v>1</v>
      </c>
      <c r="FO58" s="407" t="str">
        <f t="shared" si="122"/>
        <v>OK</v>
      </c>
    </row>
    <row r="59" spans="1:171">
      <c r="A59" s="618">
        <v>2042</v>
      </c>
      <c r="B59" s="619">
        <v>7895833.2270148424</v>
      </c>
      <c r="C59" s="619">
        <v>2623221.8320906949</v>
      </c>
      <c r="D59" s="619">
        <v>4788017.3823508462</v>
      </c>
      <c r="E59" s="620">
        <v>484594.01257330144</v>
      </c>
      <c r="F59" s="621">
        <v>158826.30296225109</v>
      </c>
      <c r="G59" s="621">
        <v>735128.81569200044</v>
      </c>
      <c r="H59" s="619">
        <f t="shared" si="123"/>
        <v>893955.11865425156</v>
      </c>
      <c r="I59" s="622">
        <v>26379.125802356524</v>
      </c>
      <c r="J59" s="663">
        <v>16364.529581473107</v>
      </c>
      <c r="K59" s="619">
        <f t="shared" si="124"/>
        <v>751493.34527347353</v>
      </c>
      <c r="L59" s="621">
        <v>158826.30296225109</v>
      </c>
      <c r="M59" s="621">
        <v>238509.21686958437</v>
      </c>
      <c r="N59" s="621">
        <v>211935.4004214177</v>
      </c>
      <c r="O59" s="623">
        <v>1.7728698116669994E-2</v>
      </c>
      <c r="P59" s="623">
        <v>-2.0247517012083938E-2</v>
      </c>
      <c r="S59" s="267">
        <f t="shared" si="158"/>
        <v>2042</v>
      </c>
      <c r="T59" s="162">
        <f t="shared" si="157"/>
        <v>7895833.2270148424</v>
      </c>
      <c r="U59" s="88">
        <f t="shared" si="134"/>
        <v>1.531337359830709E-2</v>
      </c>
      <c r="V59" s="162">
        <f t="shared" si="58"/>
        <v>910319.64823572466</v>
      </c>
      <c r="W59" s="162">
        <f t="shared" si="59"/>
        <v>893955.11865425156</v>
      </c>
      <c r="X59" s="162">
        <f t="shared" si="60"/>
        <v>16364.529581473107</v>
      </c>
      <c r="Y59" s="89">
        <f t="shared" si="135"/>
        <v>2.1070985548077958E-2</v>
      </c>
      <c r="Z59" s="162">
        <f t="shared" si="61"/>
        <v>751493.34527347353</v>
      </c>
      <c r="AO59" s="267">
        <f t="shared" si="125"/>
        <v>2042</v>
      </c>
      <c r="AP59" s="636">
        <f t="shared" si="126"/>
        <v>206943.78187413348</v>
      </c>
      <c r="AQ59" s="605">
        <f t="shared" si="127"/>
        <v>304638.05453552637</v>
      </c>
      <c r="AR59" s="605">
        <f t="shared" si="128"/>
        <v>161773.31171886573</v>
      </c>
      <c r="AS59" s="605">
        <f t="shared" si="129"/>
        <v>220599.97052572598</v>
      </c>
      <c r="AT59" s="605">
        <f t="shared" si="130"/>
        <v>9335.4698954712348</v>
      </c>
      <c r="AU59" s="605">
        <f t="shared" si="131"/>
        <v>7029.0596860018704</v>
      </c>
      <c r="AV59" s="605">
        <f t="shared" si="92"/>
        <v>910319.64823572466</v>
      </c>
      <c r="AX59" s="575" t="s">
        <v>52</v>
      </c>
      <c r="AY59" s="161">
        <f t="shared" si="93"/>
        <v>2042</v>
      </c>
      <c r="AZ59" s="162">
        <f>$AP59*'PTAC PTHP Market Distribution'!M46</f>
        <v>46757.794980954641</v>
      </c>
      <c r="BA59" s="162">
        <f>$AP59*'PTAC PTHP Market Distribution'!N46</f>
        <v>43414.660267691273</v>
      </c>
      <c r="BB59" s="162">
        <f>$AP59*'PTAC PTHP Market Distribution'!O46</f>
        <v>41169.010843491975</v>
      </c>
      <c r="BC59" s="162">
        <f>$AP59*'PTAC PTHP Market Distribution'!P46</f>
        <v>38917.530600707127</v>
      </c>
      <c r="BD59" s="162">
        <f>$AP59*'PTAC PTHP Market Distribution'!Q46</f>
        <v>36684.785181288506</v>
      </c>
      <c r="BE59" s="162">
        <f>$AP59*'PTAC PTHP Market Distribution'!R46</f>
        <v>0</v>
      </c>
      <c r="BF59" s="162">
        <f t="shared" si="132"/>
        <v>206943.78187413351</v>
      </c>
      <c r="BH59" s="575" t="s">
        <v>52</v>
      </c>
      <c r="BI59" s="161">
        <f t="shared" si="94"/>
        <v>2042</v>
      </c>
      <c r="BJ59" s="162">
        <f>$AP59*'PTAC PTHP Market Distribution'!V46</f>
        <v>0</v>
      </c>
      <c r="BK59" s="162">
        <f>$AP59*'PTAC PTHP Market Distribution'!W46</f>
        <v>0</v>
      </c>
      <c r="BL59" s="162">
        <f>$AP59*'PTAC PTHP Market Distribution'!X46</f>
        <v>90172.455248645914</v>
      </c>
      <c r="BM59" s="162">
        <f>$AP59*'PTAC PTHP Market Distribution'!Y46</f>
        <v>41169.010843491975</v>
      </c>
      <c r="BN59" s="162">
        <f>$AP59*'PTAC PTHP Market Distribution'!Z46</f>
        <v>38917.530600707127</v>
      </c>
      <c r="BO59" s="162">
        <f>$AP59*'PTAC PTHP Market Distribution'!AA46</f>
        <v>36684.785181288506</v>
      </c>
      <c r="BP59" s="162">
        <f>$AP59*'PTAC PTHP Market Distribution'!AB46</f>
        <v>0</v>
      </c>
      <c r="BQ59" s="162">
        <f t="shared" si="95"/>
        <v>206943.78187413351</v>
      </c>
      <c r="BR59" s="148"/>
      <c r="BS59" s="575" t="s">
        <v>52</v>
      </c>
      <c r="BT59" s="161">
        <f t="shared" si="96"/>
        <v>2042</v>
      </c>
      <c r="BU59" s="162">
        <f>$AP59*'PTAC PTHP Market Distribution'!AF46</f>
        <v>0</v>
      </c>
      <c r="BV59" s="162">
        <f>$AP59*'PTAC PTHP Market Distribution'!AG46</f>
        <v>0</v>
      </c>
      <c r="BW59" s="162">
        <f>$AP59*'PTAC PTHP Market Distribution'!AH46</f>
        <v>0</v>
      </c>
      <c r="BX59" s="162">
        <f>$AP59*'PTAC PTHP Market Distribution'!AI46</f>
        <v>131341.46609213788</v>
      </c>
      <c r="BY59" s="162">
        <f>$AP59*'PTAC PTHP Market Distribution'!AJ46</f>
        <v>38917.530600707127</v>
      </c>
      <c r="BZ59" s="162">
        <f>$AP59*'PTAC PTHP Market Distribution'!AK46</f>
        <v>36684.785181288506</v>
      </c>
      <c r="CA59" s="162">
        <f>$AP59*'PTAC PTHP Market Distribution'!AL46</f>
        <v>0</v>
      </c>
      <c r="CB59" s="162">
        <f t="shared" si="97"/>
        <v>206943.78187413351</v>
      </c>
      <c r="CC59" s="148"/>
      <c r="CD59" s="575" t="s">
        <v>52</v>
      </c>
      <c r="CE59" s="161">
        <f t="shared" si="98"/>
        <v>2042</v>
      </c>
      <c r="CF59" s="162">
        <f>$AP59*'PTAC PTHP Market Distribution'!AP46</f>
        <v>0</v>
      </c>
      <c r="CG59" s="162">
        <f>$AP59*'PTAC PTHP Market Distribution'!AQ46</f>
        <v>0</v>
      </c>
      <c r="CH59" s="162">
        <f>$AP59*'PTAC PTHP Market Distribution'!AR46</f>
        <v>0</v>
      </c>
      <c r="CI59" s="162">
        <f>$AP59*'PTAC PTHP Market Distribution'!AS46</f>
        <v>0</v>
      </c>
      <c r="CJ59" s="162">
        <f>$AP59*'PTAC PTHP Market Distribution'!AT46</f>
        <v>170258.99669284502</v>
      </c>
      <c r="CK59" s="162">
        <f>$AP59*'PTAC PTHP Market Distribution'!AU46</f>
        <v>36684.785181288506</v>
      </c>
      <c r="CL59" s="162">
        <f>$AP59*'PTAC PTHP Market Distribution'!AV46</f>
        <v>0</v>
      </c>
      <c r="CM59" s="162">
        <f t="shared" si="99"/>
        <v>206943.78187413351</v>
      </c>
      <c r="CN59" s="148"/>
      <c r="CO59" s="575" t="s">
        <v>52</v>
      </c>
      <c r="CP59" s="161">
        <f t="shared" si="100"/>
        <v>2042</v>
      </c>
      <c r="CQ59" s="162">
        <f>$AP59*'PTAC PTHP Market Distribution'!AZ46</f>
        <v>0</v>
      </c>
      <c r="CR59" s="162">
        <f>$AP59*'PTAC PTHP Market Distribution'!BA46</f>
        <v>0</v>
      </c>
      <c r="CS59" s="162">
        <f>$AP59*'PTAC PTHP Market Distribution'!BB46</f>
        <v>0</v>
      </c>
      <c r="CT59" s="162">
        <f>$AP59*'PTAC PTHP Market Distribution'!BC46</f>
        <v>0</v>
      </c>
      <c r="CU59" s="162">
        <f>$AP59*'PTAC PTHP Market Distribution'!BD46</f>
        <v>0</v>
      </c>
      <c r="CV59" s="162">
        <f>$AP59*'PTAC PTHP Market Distribution'!BE46</f>
        <v>206943.78187413348</v>
      </c>
      <c r="CW59" s="162">
        <f>$AP59*'PTAC PTHP Market Distribution'!BF46</f>
        <v>0</v>
      </c>
      <c r="CX59" s="162">
        <f t="shared" si="101"/>
        <v>206943.78187413348</v>
      </c>
      <c r="CY59" s="148"/>
      <c r="CZ59" s="575" t="s">
        <v>52</v>
      </c>
      <c r="DA59" s="161">
        <f t="shared" si="102"/>
        <v>2042</v>
      </c>
      <c r="DB59" s="162">
        <f>$AP59*'PTAC PTHP Market Distribution'!BJ46</f>
        <v>0</v>
      </c>
      <c r="DC59" s="162">
        <f>$AP59*'PTAC PTHP Market Distribution'!BK46</f>
        <v>0</v>
      </c>
      <c r="DD59" s="162">
        <f>$AP59*'PTAC PTHP Market Distribution'!BL46</f>
        <v>0</v>
      </c>
      <c r="DE59" s="162">
        <f>$AP59*'PTAC PTHP Market Distribution'!BM46</f>
        <v>0</v>
      </c>
      <c r="DF59" s="162">
        <f>$AP59*'PTAC PTHP Market Distribution'!BN46</f>
        <v>0</v>
      </c>
      <c r="DG59" s="162">
        <f>$AP59*'PTAC PTHP Market Distribution'!BO46</f>
        <v>0</v>
      </c>
      <c r="DH59" s="162">
        <f>$AP59*'PTAC PTHP Market Distribution'!BP46</f>
        <v>206943.78187413348</v>
      </c>
      <c r="DI59" s="162">
        <f t="shared" si="103"/>
        <v>206943.78187413348</v>
      </c>
      <c r="DK59" s="885"/>
      <c r="DL59" s="517" t="str">
        <f t="shared" si="104"/>
        <v>2042PTAC Standard Size - 9,000 Btu/h</v>
      </c>
      <c r="DM59" s="517" t="str">
        <f>VLOOKUP($DN59, 'Index Tables'!$F$4:$G$9, 2, FALSE)</f>
        <v>PTAC Standard Size - 9,000 Btu/h</v>
      </c>
      <c r="DN59" s="38" t="s">
        <v>52</v>
      </c>
      <c r="DO59" s="161">
        <f t="shared" si="105"/>
        <v>2042</v>
      </c>
      <c r="DP59" s="381">
        <v>0</v>
      </c>
      <c r="DQ59" s="384">
        <f t="shared" si="138"/>
        <v>387261.60947713419</v>
      </c>
      <c r="DR59" s="384">
        <f t="shared" si="151"/>
        <v>359572.79886738252</v>
      </c>
      <c r="DS59" s="384">
        <f t="shared" si="152"/>
        <v>340973.67949721019</v>
      </c>
      <c r="DT59" s="384">
        <f t="shared" si="153"/>
        <v>322326.26759761188</v>
      </c>
      <c r="DU59" s="384">
        <f t="shared" si="154"/>
        <v>303834.02293489961</v>
      </c>
      <c r="DV59" s="384">
        <f t="shared" si="155"/>
        <v>0</v>
      </c>
      <c r="DW59" s="384">
        <f t="shared" si="156"/>
        <v>1713968.378374239</v>
      </c>
      <c r="DX59" s="420"/>
      <c r="DY59" s="885"/>
      <c r="DZ59" s="371" t="str">
        <f t="shared" si="108"/>
        <v>2042PTAC Standard Size - 9,000 Btu/h</v>
      </c>
      <c r="EA59" s="371" t="str">
        <f>VLOOKUP($EB59, 'Index Tables'!$F$4:$G$9, 2, FALSE)</f>
        <v>PTAC Standard Size - 9,000 Btu/h</v>
      </c>
      <c r="EB59" s="414" t="s">
        <v>52</v>
      </c>
      <c r="EC59" s="161">
        <f t="shared" si="109"/>
        <v>2042</v>
      </c>
      <c r="ED59" s="674"/>
      <c r="EE59" s="406">
        <f t="shared" si="145"/>
        <v>0</v>
      </c>
      <c r="EF59" s="406">
        <f t="shared" si="146"/>
        <v>0</v>
      </c>
      <c r="EG59" s="406">
        <f t="shared" si="147"/>
        <v>0</v>
      </c>
      <c r="EH59" s="406">
        <f t="shared" si="148"/>
        <v>1959635.5358736797</v>
      </c>
      <c r="EI59" s="406">
        <f t="shared" si="149"/>
        <v>303834.02293489961</v>
      </c>
      <c r="EJ59" s="406">
        <f t="shared" si="150"/>
        <v>0</v>
      </c>
      <c r="EK59" s="406">
        <f t="shared" si="72"/>
        <v>2263469.5588085791</v>
      </c>
      <c r="EL59" s="405">
        <f t="shared" si="110"/>
        <v>549501.18043434015</v>
      </c>
      <c r="EM59" s="409"/>
      <c r="EN59" s="552">
        <f t="shared" si="111"/>
        <v>1713968.378374239</v>
      </c>
      <c r="EO59" s="407" t="str">
        <f t="shared" si="73"/>
        <v>OK</v>
      </c>
      <c r="EQ59" s="267" t="str">
        <f t="shared" si="112"/>
        <v>2042PTAC Standard Size - 9,000 Btu/h</v>
      </c>
      <c r="ER59" s="685" t="str">
        <f t="shared" si="113"/>
        <v>PTAC Standard Size - 9,000 Btu/h</v>
      </c>
      <c r="ES59" s="686">
        <f t="shared" si="114"/>
        <v>2042</v>
      </c>
      <c r="ET59" s="687">
        <f t="shared" si="115"/>
        <v>0</v>
      </c>
      <c r="EU59" s="687">
        <f t="shared" si="74"/>
        <v>0</v>
      </c>
      <c r="EV59" s="687">
        <f t="shared" si="75"/>
        <v>0</v>
      </c>
      <c r="EW59" s="687">
        <f t="shared" si="76"/>
        <v>0</v>
      </c>
      <c r="EX59" s="687">
        <f t="shared" si="77"/>
        <v>1483895.9634137461</v>
      </c>
      <c r="EY59" s="293">
        <f t="shared" si="78"/>
        <v>230072.41496049293</v>
      </c>
      <c r="EZ59" s="293">
        <f t="shared" si="79"/>
        <v>0</v>
      </c>
      <c r="FA59" s="293">
        <f t="shared" si="116"/>
        <v>1713968.378374239</v>
      </c>
      <c r="FB59" s="407" t="str">
        <f t="shared" si="117"/>
        <v>OK</v>
      </c>
      <c r="FD59" s="267" t="str">
        <f t="shared" si="118"/>
        <v>2042PTAC Standard Size - 9,000 Btu/h</v>
      </c>
      <c r="FE59" s="685" t="str">
        <f t="shared" si="119"/>
        <v>PTAC Standard Size - 9,000 Btu/h</v>
      </c>
      <c r="FF59" s="686">
        <f t="shared" si="120"/>
        <v>2042</v>
      </c>
      <c r="FG59" s="685">
        <f t="shared" si="121"/>
        <v>0</v>
      </c>
      <c r="FH59" s="685">
        <f t="shared" si="81"/>
        <v>0</v>
      </c>
      <c r="FI59" s="685">
        <f t="shared" si="82"/>
        <v>0</v>
      </c>
      <c r="FJ59" s="685">
        <f t="shared" si="83"/>
        <v>0</v>
      </c>
      <c r="FK59" s="685">
        <f t="shared" si="84"/>
        <v>0.86576624291124615</v>
      </c>
      <c r="FL59" s="692">
        <f t="shared" si="85"/>
        <v>0.13423375708875385</v>
      </c>
      <c r="FM59" s="692">
        <f t="shared" si="86"/>
        <v>0</v>
      </c>
      <c r="FN59" s="692">
        <f t="shared" si="87"/>
        <v>1</v>
      </c>
      <c r="FO59" s="407" t="str">
        <f t="shared" si="122"/>
        <v>OK</v>
      </c>
    </row>
    <row r="60" spans="1:171">
      <c r="A60" s="606">
        <v>2043</v>
      </c>
      <c r="B60" s="612">
        <v>7264166.5688536558</v>
      </c>
      <c r="C60" s="612">
        <v>2413364.0855234396</v>
      </c>
      <c r="D60" s="612">
        <v>4404975.9917627787</v>
      </c>
      <c r="E60" s="613">
        <v>445826.49156743736</v>
      </c>
      <c r="F60" s="614"/>
      <c r="G60" s="614"/>
      <c r="H60" s="612"/>
      <c r="I60" s="612"/>
      <c r="J60" s="616"/>
      <c r="K60" s="612"/>
      <c r="L60" s="614"/>
      <c r="M60" s="614"/>
      <c r="N60" s="614"/>
      <c r="O60" s="616">
        <v>-0.08</v>
      </c>
      <c r="P60" s="616">
        <v>-0.08</v>
      </c>
      <c r="S60" s="267">
        <f t="shared" si="158"/>
        <v>2043</v>
      </c>
      <c r="T60" s="162">
        <f t="shared" si="157"/>
        <v>7264166.5688536558</v>
      </c>
      <c r="U60" s="88">
        <f t="shared" si="134"/>
        <v>-7.9999999999999849E-2</v>
      </c>
      <c r="V60" s="162"/>
      <c r="W60" s="162"/>
      <c r="X60" s="162"/>
      <c r="Y60" s="89"/>
      <c r="Z60" s="409"/>
      <c r="AO60" s="267">
        <f t="shared" si="125"/>
        <v>2043</v>
      </c>
      <c r="AP60" s="636">
        <f t="shared" si="126"/>
        <v>0</v>
      </c>
      <c r="AQ60" s="605">
        <f t="shared" si="127"/>
        <v>0</v>
      </c>
      <c r="AR60" s="605">
        <f t="shared" si="128"/>
        <v>0</v>
      </c>
      <c r="AS60" s="605">
        <f t="shared" si="129"/>
        <v>0</v>
      </c>
      <c r="AT60" s="605">
        <f t="shared" si="130"/>
        <v>0</v>
      </c>
      <c r="AU60" s="605">
        <f t="shared" si="131"/>
        <v>0</v>
      </c>
      <c r="AV60" s="605">
        <f t="shared" si="92"/>
        <v>0</v>
      </c>
      <c r="AX60" s="575" t="s">
        <v>52</v>
      </c>
      <c r="AY60" s="161">
        <f t="shared" si="93"/>
        <v>2043</v>
      </c>
      <c r="AZ60" s="162">
        <f>$AP60*'PTAC PTHP Market Distribution'!M47</f>
        <v>0</v>
      </c>
      <c r="BA60" s="162">
        <f>$AP60*'PTAC PTHP Market Distribution'!N47</f>
        <v>0</v>
      </c>
      <c r="BB60" s="162">
        <f>$AP60*'PTAC PTHP Market Distribution'!O47</f>
        <v>0</v>
      </c>
      <c r="BC60" s="162">
        <f>$AP60*'PTAC PTHP Market Distribution'!P47</f>
        <v>0</v>
      </c>
      <c r="BD60" s="162">
        <f>$AP60*'PTAC PTHP Market Distribution'!Q47</f>
        <v>0</v>
      </c>
      <c r="BE60" s="162">
        <f>$AP60*'PTAC PTHP Market Distribution'!R47</f>
        <v>0</v>
      </c>
      <c r="BF60" s="162">
        <f t="shared" si="132"/>
        <v>0</v>
      </c>
      <c r="BH60" s="575" t="s">
        <v>52</v>
      </c>
      <c r="BI60" s="161">
        <f t="shared" si="94"/>
        <v>2043</v>
      </c>
      <c r="BJ60" s="162">
        <f>$AP60*'PTAC PTHP Market Distribution'!V47</f>
        <v>0</v>
      </c>
      <c r="BK60" s="162">
        <f>$AP60*'PTAC PTHP Market Distribution'!W47</f>
        <v>0</v>
      </c>
      <c r="BL60" s="162">
        <f>$AP60*'PTAC PTHP Market Distribution'!X47</f>
        <v>0</v>
      </c>
      <c r="BM60" s="162">
        <f>$AP60*'PTAC PTHP Market Distribution'!Y47</f>
        <v>0</v>
      </c>
      <c r="BN60" s="162">
        <f>$AP60*'PTAC PTHP Market Distribution'!Z47</f>
        <v>0</v>
      </c>
      <c r="BO60" s="162">
        <f>$AP60*'PTAC PTHP Market Distribution'!AA47</f>
        <v>0</v>
      </c>
      <c r="BP60" s="162">
        <f>$AP60*'PTAC PTHP Market Distribution'!AB47</f>
        <v>0</v>
      </c>
      <c r="BQ60" s="162">
        <f t="shared" si="95"/>
        <v>0</v>
      </c>
      <c r="BR60" s="148"/>
      <c r="BS60" s="575" t="s">
        <v>52</v>
      </c>
      <c r="BT60" s="161">
        <f t="shared" si="96"/>
        <v>2043</v>
      </c>
      <c r="BU60" s="162">
        <f>$AP60*'PTAC PTHP Market Distribution'!AF47</f>
        <v>0</v>
      </c>
      <c r="BV60" s="162">
        <f>$AP60*'PTAC PTHP Market Distribution'!AG47</f>
        <v>0</v>
      </c>
      <c r="BW60" s="162">
        <f>$AP60*'PTAC PTHP Market Distribution'!AH47</f>
        <v>0</v>
      </c>
      <c r="BX60" s="162">
        <f>$AP60*'PTAC PTHP Market Distribution'!AI47</f>
        <v>0</v>
      </c>
      <c r="BY60" s="162">
        <f>$AP60*'PTAC PTHP Market Distribution'!AJ47</f>
        <v>0</v>
      </c>
      <c r="BZ60" s="162">
        <f>$AP60*'PTAC PTHP Market Distribution'!AK47</f>
        <v>0</v>
      </c>
      <c r="CA60" s="162">
        <f>$AP60*'PTAC PTHP Market Distribution'!AL47</f>
        <v>0</v>
      </c>
      <c r="CB60" s="162">
        <f t="shared" si="97"/>
        <v>0</v>
      </c>
      <c r="CC60" s="148"/>
      <c r="CD60" s="575" t="s">
        <v>52</v>
      </c>
      <c r="CE60" s="161">
        <f t="shared" si="98"/>
        <v>2043</v>
      </c>
      <c r="CF60" s="162">
        <f>$AP60*'PTAC PTHP Market Distribution'!AP47</f>
        <v>0</v>
      </c>
      <c r="CG60" s="162">
        <f>$AP60*'PTAC PTHP Market Distribution'!AQ47</f>
        <v>0</v>
      </c>
      <c r="CH60" s="162">
        <f>$AP60*'PTAC PTHP Market Distribution'!AR47</f>
        <v>0</v>
      </c>
      <c r="CI60" s="162">
        <f>$AP60*'PTAC PTHP Market Distribution'!AS47</f>
        <v>0</v>
      </c>
      <c r="CJ60" s="162">
        <f>$AP60*'PTAC PTHP Market Distribution'!AT47</f>
        <v>0</v>
      </c>
      <c r="CK60" s="162">
        <f>$AP60*'PTAC PTHP Market Distribution'!AU47</f>
        <v>0</v>
      </c>
      <c r="CL60" s="162">
        <f>$AP60*'PTAC PTHP Market Distribution'!AV47</f>
        <v>0</v>
      </c>
      <c r="CM60" s="162">
        <f t="shared" si="99"/>
        <v>0</v>
      </c>
      <c r="CN60" s="148"/>
      <c r="CO60" s="575" t="s">
        <v>52</v>
      </c>
      <c r="CP60" s="161">
        <f t="shared" si="100"/>
        <v>2043</v>
      </c>
      <c r="CQ60" s="162">
        <f>$AP60*'PTAC PTHP Market Distribution'!AZ47</f>
        <v>0</v>
      </c>
      <c r="CR60" s="162">
        <f>$AP60*'PTAC PTHP Market Distribution'!BA47</f>
        <v>0</v>
      </c>
      <c r="CS60" s="162">
        <f>$AP60*'PTAC PTHP Market Distribution'!BB47</f>
        <v>0</v>
      </c>
      <c r="CT60" s="162">
        <f>$AP60*'PTAC PTHP Market Distribution'!BC47</f>
        <v>0</v>
      </c>
      <c r="CU60" s="162">
        <f>$AP60*'PTAC PTHP Market Distribution'!BD47</f>
        <v>0</v>
      </c>
      <c r="CV60" s="162">
        <f>$AP60*'PTAC PTHP Market Distribution'!BE47</f>
        <v>0</v>
      </c>
      <c r="CW60" s="162">
        <f>$AP60*'PTAC PTHP Market Distribution'!BF47</f>
        <v>0</v>
      </c>
      <c r="CX60" s="162">
        <f t="shared" si="101"/>
        <v>0</v>
      </c>
      <c r="CY60" s="148"/>
      <c r="CZ60" s="575" t="s">
        <v>52</v>
      </c>
      <c r="DA60" s="161">
        <f t="shared" si="102"/>
        <v>2043</v>
      </c>
      <c r="DB60" s="162">
        <f>$AP60*'PTAC PTHP Market Distribution'!BJ47</f>
        <v>0</v>
      </c>
      <c r="DC60" s="162">
        <f>$AP60*'PTAC PTHP Market Distribution'!BK47</f>
        <v>0</v>
      </c>
      <c r="DD60" s="162">
        <f>$AP60*'PTAC PTHP Market Distribution'!BL47</f>
        <v>0</v>
      </c>
      <c r="DE60" s="162">
        <f>$AP60*'PTAC PTHP Market Distribution'!BM47</f>
        <v>0</v>
      </c>
      <c r="DF60" s="162">
        <f>$AP60*'PTAC PTHP Market Distribution'!BN47</f>
        <v>0</v>
      </c>
      <c r="DG60" s="162">
        <f>$AP60*'PTAC PTHP Market Distribution'!BO47</f>
        <v>0</v>
      </c>
      <c r="DH60" s="162">
        <f>$AP60*'PTAC PTHP Market Distribution'!BP47</f>
        <v>0</v>
      </c>
      <c r="DI60" s="162">
        <f t="shared" si="103"/>
        <v>0</v>
      </c>
      <c r="DK60" s="885"/>
      <c r="DL60" s="517" t="str">
        <f t="shared" si="104"/>
        <v>2043PTAC Standard Size - 9,000 Btu/h</v>
      </c>
      <c r="DM60" s="517" t="str">
        <f>VLOOKUP($DN60, 'Index Tables'!$F$4:$G$9, 2, FALSE)</f>
        <v>PTAC Standard Size - 9,000 Btu/h</v>
      </c>
      <c r="DN60" s="38" t="s">
        <v>52</v>
      </c>
      <c r="DO60" s="161">
        <f t="shared" si="105"/>
        <v>2043</v>
      </c>
      <c r="DP60" s="381">
        <v>0</v>
      </c>
      <c r="DQ60" s="384">
        <f>DQ59* (1 + $O60)</f>
        <v>356280.68071896344</v>
      </c>
      <c r="DR60" s="384">
        <f t="shared" ref="DR60:DW75" si="159">DR59* (1 + $O60)</f>
        <v>330806.97495799192</v>
      </c>
      <c r="DS60" s="384">
        <f t="shared" si="159"/>
        <v>313695.78513743338</v>
      </c>
      <c r="DT60" s="384">
        <f t="shared" si="159"/>
        <v>296540.16618980293</v>
      </c>
      <c r="DU60" s="384">
        <f t="shared" si="159"/>
        <v>279527.30110010767</v>
      </c>
      <c r="DV60" s="384">
        <f t="shared" si="159"/>
        <v>0</v>
      </c>
      <c r="DW60" s="384">
        <f t="shared" si="159"/>
        <v>1576850.9081042998</v>
      </c>
      <c r="DX60" s="420"/>
      <c r="DY60" s="885"/>
      <c r="DZ60" s="371" t="str">
        <f t="shared" si="108"/>
        <v>2043PTAC Standard Size - 9,000 Btu/h</v>
      </c>
      <c r="EA60" s="371" t="str">
        <f>VLOOKUP($EB60, 'Index Tables'!$F$4:$G$9, 2, FALSE)</f>
        <v>PTAC Standard Size - 9,000 Btu/h</v>
      </c>
      <c r="EB60" s="414" t="s">
        <v>52</v>
      </c>
      <c r="EC60" s="161">
        <f t="shared" si="109"/>
        <v>2043</v>
      </c>
      <c r="ED60" s="674"/>
      <c r="EE60" s="406">
        <f t="shared" si="145"/>
        <v>0</v>
      </c>
      <c r="EF60" s="406">
        <f t="shared" si="146"/>
        <v>0</v>
      </c>
      <c r="EG60" s="406">
        <f t="shared" si="147"/>
        <v>0</v>
      </c>
      <c r="EH60" s="406">
        <f t="shared" si="148"/>
        <v>2019865.993489064</v>
      </c>
      <c r="EI60" s="406">
        <f t="shared" si="149"/>
        <v>309261.2014992598</v>
      </c>
      <c r="EJ60" s="406">
        <f t="shared" si="150"/>
        <v>0</v>
      </c>
      <c r="EK60" s="406">
        <f t="shared" si="72"/>
        <v>2329127.1949883238</v>
      </c>
      <c r="EL60" s="405">
        <f t="shared" si="110"/>
        <v>752276.28688402404</v>
      </c>
      <c r="EM60" s="409"/>
      <c r="EN60" s="552">
        <f t="shared" si="111"/>
        <v>1576850.9081042998</v>
      </c>
      <c r="EO60" s="407" t="str">
        <f t="shared" si="73"/>
        <v>OK</v>
      </c>
      <c r="EQ60" s="267" t="str">
        <f t="shared" si="112"/>
        <v>2043PTAC Standard Size - 9,000 Btu/h</v>
      </c>
      <c r="ER60" s="685" t="str">
        <f t="shared" si="113"/>
        <v>PTAC Standard Size - 9,000 Btu/h</v>
      </c>
      <c r="ES60" s="686">
        <f t="shared" si="114"/>
        <v>2043</v>
      </c>
      <c r="ET60" s="687">
        <f t="shared" si="115"/>
        <v>0</v>
      </c>
      <c r="EU60" s="687">
        <f t="shared" si="74"/>
        <v>0</v>
      </c>
      <c r="EV60" s="687">
        <f t="shared" si="75"/>
        <v>0</v>
      </c>
      <c r="EW60" s="687">
        <f t="shared" si="76"/>
        <v>0</v>
      </c>
      <c r="EX60" s="687">
        <f t="shared" si="77"/>
        <v>1367476.8526749313</v>
      </c>
      <c r="EY60" s="293">
        <f t="shared" si="78"/>
        <v>209374.0554293684</v>
      </c>
      <c r="EZ60" s="293">
        <f t="shared" si="79"/>
        <v>0</v>
      </c>
      <c r="FA60" s="293">
        <f>SUM(ET60:EZ60)</f>
        <v>1576850.9081042996</v>
      </c>
      <c r="FB60" s="407" t="str">
        <f t="shared" si="117"/>
        <v>OK</v>
      </c>
      <c r="FD60" s="267" t="str">
        <f t="shared" si="118"/>
        <v>2043PTAC Standard Size - 9,000 Btu/h</v>
      </c>
      <c r="FE60" s="685" t="str">
        <f t="shared" si="119"/>
        <v>PTAC Standard Size - 9,000 Btu/h</v>
      </c>
      <c r="FF60" s="686">
        <f t="shared" si="120"/>
        <v>2043</v>
      </c>
      <c r="FG60" s="685">
        <f t="shared" si="121"/>
        <v>0</v>
      </c>
      <c r="FH60" s="685">
        <f t="shared" si="81"/>
        <v>0</v>
      </c>
      <c r="FI60" s="685">
        <f t="shared" si="82"/>
        <v>0</v>
      </c>
      <c r="FJ60" s="685">
        <f t="shared" si="83"/>
        <v>0</v>
      </c>
      <c r="FK60" s="685">
        <f t="shared" si="84"/>
        <v>0.8672201320027908</v>
      </c>
      <c r="FL60" s="692">
        <f t="shared" si="85"/>
        <v>0.13277986799720923</v>
      </c>
      <c r="FM60" s="692">
        <f t="shared" si="86"/>
        <v>0</v>
      </c>
      <c r="FN60" s="692">
        <f t="shared" si="87"/>
        <v>1</v>
      </c>
      <c r="FO60" s="407" t="str">
        <f t="shared" si="122"/>
        <v>OK</v>
      </c>
    </row>
    <row r="61" spans="1:171">
      <c r="A61" s="606">
        <v>2044</v>
      </c>
      <c r="B61" s="612">
        <v>6683033.2433453631</v>
      </c>
      <c r="C61" s="612">
        <v>2220294.9586815643</v>
      </c>
      <c r="D61" s="612">
        <v>4052577.9124217564</v>
      </c>
      <c r="E61" s="613">
        <v>410160.37224204239</v>
      </c>
      <c r="F61" s="614"/>
      <c r="G61" s="614"/>
      <c r="H61" s="612"/>
      <c r="I61" s="612"/>
      <c r="J61" s="616"/>
      <c r="K61" s="612"/>
      <c r="L61" s="614"/>
      <c r="M61" s="614"/>
      <c r="N61" s="614"/>
      <c r="O61" s="616">
        <v>-8.0000000000000071E-2</v>
      </c>
      <c r="P61" s="616">
        <v>-0.08</v>
      </c>
      <c r="S61" s="267">
        <f t="shared" si="158"/>
        <v>2044</v>
      </c>
      <c r="T61" s="162">
        <f t="shared" si="157"/>
        <v>6683033.2433453631</v>
      </c>
      <c r="U61" s="88">
        <f t="shared" si="134"/>
        <v>-8.0000000000000071E-2</v>
      </c>
      <c r="V61" s="162"/>
      <c r="W61" s="162"/>
      <c r="X61" s="162"/>
      <c r="Y61" s="89"/>
      <c r="Z61" s="409"/>
      <c r="AO61" s="267">
        <f t="shared" si="125"/>
        <v>2044</v>
      </c>
      <c r="AP61" s="636">
        <f t="shared" si="126"/>
        <v>0</v>
      </c>
      <c r="AQ61" s="605">
        <f t="shared" si="127"/>
        <v>0</v>
      </c>
      <c r="AR61" s="605">
        <f t="shared" si="128"/>
        <v>0</v>
      </c>
      <c r="AS61" s="605">
        <f t="shared" si="129"/>
        <v>0</v>
      </c>
      <c r="AT61" s="605">
        <f t="shared" si="130"/>
        <v>0</v>
      </c>
      <c r="AU61" s="605">
        <f t="shared" si="131"/>
        <v>0</v>
      </c>
      <c r="AV61" s="605">
        <f t="shared" si="92"/>
        <v>0</v>
      </c>
      <c r="AX61" s="575" t="s">
        <v>52</v>
      </c>
      <c r="AY61" s="161">
        <f t="shared" si="93"/>
        <v>2044</v>
      </c>
      <c r="AZ61" s="162">
        <f>$AP61*'PTAC PTHP Market Distribution'!M48</f>
        <v>0</v>
      </c>
      <c r="BA61" s="162">
        <f>$AP61*'PTAC PTHP Market Distribution'!N48</f>
        <v>0</v>
      </c>
      <c r="BB61" s="162">
        <f>$AP61*'PTAC PTHP Market Distribution'!O48</f>
        <v>0</v>
      </c>
      <c r="BC61" s="162">
        <f>$AP61*'PTAC PTHP Market Distribution'!P48</f>
        <v>0</v>
      </c>
      <c r="BD61" s="162">
        <f>$AP61*'PTAC PTHP Market Distribution'!Q48</f>
        <v>0</v>
      </c>
      <c r="BE61" s="162">
        <f>$AP61*'PTAC PTHP Market Distribution'!R48</f>
        <v>0</v>
      </c>
      <c r="BF61" s="162">
        <f t="shared" si="132"/>
        <v>0</v>
      </c>
      <c r="BH61" s="575" t="s">
        <v>52</v>
      </c>
      <c r="BI61" s="161">
        <f t="shared" si="94"/>
        <v>2044</v>
      </c>
      <c r="BJ61" s="162">
        <f>$AP61*'PTAC PTHP Market Distribution'!V48</f>
        <v>0</v>
      </c>
      <c r="BK61" s="162">
        <f>$AP61*'PTAC PTHP Market Distribution'!W48</f>
        <v>0</v>
      </c>
      <c r="BL61" s="162">
        <f>$AP61*'PTAC PTHP Market Distribution'!X48</f>
        <v>0</v>
      </c>
      <c r="BM61" s="162">
        <f>$AP61*'PTAC PTHP Market Distribution'!Y48</f>
        <v>0</v>
      </c>
      <c r="BN61" s="162">
        <f>$AP61*'PTAC PTHP Market Distribution'!Z48</f>
        <v>0</v>
      </c>
      <c r="BO61" s="162">
        <f>$AP61*'PTAC PTHP Market Distribution'!AA48</f>
        <v>0</v>
      </c>
      <c r="BP61" s="162">
        <f>$AP61*'PTAC PTHP Market Distribution'!AB48</f>
        <v>0</v>
      </c>
      <c r="BQ61" s="162">
        <f t="shared" si="95"/>
        <v>0</v>
      </c>
      <c r="BR61" s="148"/>
      <c r="BS61" s="575" t="s">
        <v>52</v>
      </c>
      <c r="BT61" s="161">
        <f t="shared" si="96"/>
        <v>2044</v>
      </c>
      <c r="BU61" s="162">
        <f>$AP61*'PTAC PTHP Market Distribution'!AF48</f>
        <v>0</v>
      </c>
      <c r="BV61" s="162">
        <f>$AP61*'PTAC PTHP Market Distribution'!AG48</f>
        <v>0</v>
      </c>
      <c r="BW61" s="162">
        <f>$AP61*'PTAC PTHP Market Distribution'!AH48</f>
        <v>0</v>
      </c>
      <c r="BX61" s="162">
        <f>$AP61*'PTAC PTHP Market Distribution'!AI48</f>
        <v>0</v>
      </c>
      <c r="BY61" s="162">
        <f>$AP61*'PTAC PTHP Market Distribution'!AJ48</f>
        <v>0</v>
      </c>
      <c r="BZ61" s="162">
        <f>$AP61*'PTAC PTHP Market Distribution'!AK48</f>
        <v>0</v>
      </c>
      <c r="CA61" s="162">
        <f>$AP61*'PTAC PTHP Market Distribution'!AL48</f>
        <v>0</v>
      </c>
      <c r="CB61" s="162">
        <f t="shared" si="97"/>
        <v>0</v>
      </c>
      <c r="CC61" s="148"/>
      <c r="CD61" s="575" t="s">
        <v>52</v>
      </c>
      <c r="CE61" s="161">
        <f t="shared" si="98"/>
        <v>2044</v>
      </c>
      <c r="CF61" s="162">
        <f>$AP61*'PTAC PTHP Market Distribution'!AP48</f>
        <v>0</v>
      </c>
      <c r="CG61" s="162">
        <f>$AP61*'PTAC PTHP Market Distribution'!AQ48</f>
        <v>0</v>
      </c>
      <c r="CH61" s="162">
        <f>$AP61*'PTAC PTHP Market Distribution'!AR48</f>
        <v>0</v>
      </c>
      <c r="CI61" s="162">
        <f>$AP61*'PTAC PTHP Market Distribution'!AS48</f>
        <v>0</v>
      </c>
      <c r="CJ61" s="162">
        <f>$AP61*'PTAC PTHP Market Distribution'!AT48</f>
        <v>0</v>
      </c>
      <c r="CK61" s="162">
        <f>$AP61*'PTAC PTHP Market Distribution'!AU48</f>
        <v>0</v>
      </c>
      <c r="CL61" s="162">
        <f>$AP61*'PTAC PTHP Market Distribution'!AV48</f>
        <v>0</v>
      </c>
      <c r="CM61" s="162">
        <f t="shared" si="99"/>
        <v>0</v>
      </c>
      <c r="CN61" s="148"/>
      <c r="CO61" s="575" t="s">
        <v>52</v>
      </c>
      <c r="CP61" s="161">
        <f t="shared" si="100"/>
        <v>2044</v>
      </c>
      <c r="CQ61" s="162">
        <f>$AP61*'PTAC PTHP Market Distribution'!AZ48</f>
        <v>0</v>
      </c>
      <c r="CR61" s="162">
        <f>$AP61*'PTAC PTHP Market Distribution'!BA48</f>
        <v>0</v>
      </c>
      <c r="CS61" s="162">
        <f>$AP61*'PTAC PTHP Market Distribution'!BB48</f>
        <v>0</v>
      </c>
      <c r="CT61" s="162">
        <f>$AP61*'PTAC PTHP Market Distribution'!BC48</f>
        <v>0</v>
      </c>
      <c r="CU61" s="162">
        <f>$AP61*'PTAC PTHP Market Distribution'!BD48</f>
        <v>0</v>
      </c>
      <c r="CV61" s="162">
        <f>$AP61*'PTAC PTHP Market Distribution'!BE48</f>
        <v>0</v>
      </c>
      <c r="CW61" s="162">
        <f>$AP61*'PTAC PTHP Market Distribution'!BF48</f>
        <v>0</v>
      </c>
      <c r="CX61" s="162">
        <f t="shared" si="101"/>
        <v>0</v>
      </c>
      <c r="CY61" s="148"/>
      <c r="CZ61" s="575" t="s">
        <v>52</v>
      </c>
      <c r="DA61" s="161">
        <f t="shared" si="102"/>
        <v>2044</v>
      </c>
      <c r="DB61" s="162">
        <f>$AP61*'PTAC PTHP Market Distribution'!BJ48</f>
        <v>0</v>
      </c>
      <c r="DC61" s="162">
        <f>$AP61*'PTAC PTHP Market Distribution'!BK48</f>
        <v>0</v>
      </c>
      <c r="DD61" s="162">
        <f>$AP61*'PTAC PTHP Market Distribution'!BL48</f>
        <v>0</v>
      </c>
      <c r="DE61" s="162">
        <f>$AP61*'PTAC PTHP Market Distribution'!BM48</f>
        <v>0</v>
      </c>
      <c r="DF61" s="162">
        <f>$AP61*'PTAC PTHP Market Distribution'!BN48</f>
        <v>0</v>
      </c>
      <c r="DG61" s="162">
        <f>$AP61*'PTAC PTHP Market Distribution'!BO48</f>
        <v>0</v>
      </c>
      <c r="DH61" s="162">
        <f>$AP61*'PTAC PTHP Market Distribution'!BP48</f>
        <v>0</v>
      </c>
      <c r="DI61" s="162">
        <f t="shared" si="103"/>
        <v>0</v>
      </c>
      <c r="DK61" s="885"/>
      <c r="DL61" s="517" t="str">
        <f t="shared" si="104"/>
        <v>2044PTAC Standard Size - 9,000 Btu/h</v>
      </c>
      <c r="DM61" s="517" t="str">
        <f>VLOOKUP($DN61, 'Index Tables'!$F$4:$G$9, 2, FALSE)</f>
        <v>PTAC Standard Size - 9,000 Btu/h</v>
      </c>
      <c r="DN61" s="38" t="s">
        <v>52</v>
      </c>
      <c r="DO61" s="161">
        <f t="shared" si="105"/>
        <v>2044</v>
      </c>
      <c r="DP61" s="381">
        <v>0</v>
      </c>
      <c r="DQ61" s="384">
        <f t="shared" ref="DQ61:DQ79" si="160">DQ60* (1 + $O61)</f>
        <v>327778.22626144637</v>
      </c>
      <c r="DR61" s="384">
        <f t="shared" si="159"/>
        <v>304342.41696135252</v>
      </c>
      <c r="DS61" s="384">
        <f t="shared" si="159"/>
        <v>288600.12232643866</v>
      </c>
      <c r="DT61" s="384">
        <f t="shared" si="159"/>
        <v>272816.95289461868</v>
      </c>
      <c r="DU61" s="384">
        <f t="shared" si="159"/>
        <v>257165.11701209904</v>
      </c>
      <c r="DV61" s="384">
        <f t="shared" si="159"/>
        <v>0</v>
      </c>
      <c r="DW61" s="384">
        <f t="shared" si="159"/>
        <v>1450702.8354559557</v>
      </c>
      <c r="DX61" s="420"/>
      <c r="DY61" s="885"/>
      <c r="DZ61" s="371" t="str">
        <f t="shared" si="108"/>
        <v>2044PTAC Standard Size - 9,000 Btu/h</v>
      </c>
      <c r="EA61" s="371" t="str">
        <f>VLOOKUP($EB61, 'Index Tables'!$F$4:$G$9, 2, FALSE)</f>
        <v>PTAC Standard Size - 9,000 Btu/h</v>
      </c>
      <c r="EB61" s="414" t="s">
        <v>52</v>
      </c>
      <c r="EC61" s="161">
        <f t="shared" si="109"/>
        <v>2044</v>
      </c>
      <c r="ED61" s="674"/>
      <c r="EE61" s="406">
        <f t="shared" si="145"/>
        <v>0</v>
      </c>
      <c r="EF61" s="406">
        <f t="shared" si="146"/>
        <v>0</v>
      </c>
      <c r="EG61" s="406">
        <f t="shared" si="147"/>
        <v>0</v>
      </c>
      <c r="EH61" s="406">
        <f t="shared" si="148"/>
        <v>0</v>
      </c>
      <c r="EI61" s="406">
        <f t="shared" si="149"/>
        <v>0</v>
      </c>
      <c r="EJ61" s="406">
        <f t="shared" si="150"/>
        <v>0</v>
      </c>
      <c r="EK61" s="406">
        <f t="shared" si="72"/>
        <v>0</v>
      </c>
      <c r="EL61" s="405">
        <f t="shared" si="110"/>
        <v>0</v>
      </c>
      <c r="EM61" s="409"/>
      <c r="EN61" s="552">
        <f t="shared" si="111"/>
        <v>0</v>
      </c>
      <c r="EO61" s="407" t="str">
        <f t="shared" si="73"/>
        <v>OK</v>
      </c>
      <c r="EQ61" s="267" t="str">
        <f t="shared" si="112"/>
        <v>2044PTAC Standard Size - 9,000 Btu/h</v>
      </c>
      <c r="ER61" s="685" t="str">
        <f t="shared" si="113"/>
        <v>PTAC Standard Size - 9,000 Btu/h</v>
      </c>
      <c r="ES61" s="686">
        <f t="shared" si="114"/>
        <v>2044</v>
      </c>
      <c r="ET61" s="687">
        <f t="shared" si="115"/>
        <v>0</v>
      </c>
      <c r="EU61" s="687">
        <f t="shared" si="74"/>
        <v>0</v>
      </c>
      <c r="EV61" s="687">
        <f t="shared" si="75"/>
        <v>0</v>
      </c>
      <c r="EW61" s="687">
        <f t="shared" si="76"/>
        <v>0</v>
      </c>
      <c r="EX61" s="687">
        <f t="shared" si="77"/>
        <v>0</v>
      </c>
      <c r="EY61" s="293">
        <f t="shared" si="78"/>
        <v>0</v>
      </c>
      <c r="EZ61" s="293">
        <f t="shared" si="79"/>
        <v>0</v>
      </c>
      <c r="FA61" s="293">
        <f t="shared" si="116"/>
        <v>0</v>
      </c>
      <c r="FB61" s="407" t="str">
        <f t="shared" si="117"/>
        <v>OK</v>
      </c>
      <c r="FD61" s="267" t="str">
        <f t="shared" si="118"/>
        <v>2044PTAC Standard Size - 9,000 Btu/h</v>
      </c>
      <c r="FE61" s="685" t="str">
        <f t="shared" si="119"/>
        <v>PTAC Standard Size - 9,000 Btu/h</v>
      </c>
      <c r="FF61" s="686">
        <f t="shared" si="120"/>
        <v>2044</v>
      </c>
      <c r="FG61" s="685">
        <f t="shared" si="121"/>
        <v>0</v>
      </c>
      <c r="FH61" s="685">
        <f t="shared" si="81"/>
        <v>0</v>
      </c>
      <c r="FI61" s="685">
        <f t="shared" si="82"/>
        <v>0</v>
      </c>
      <c r="FJ61" s="685">
        <f t="shared" si="83"/>
        <v>0</v>
      </c>
      <c r="FK61" s="685">
        <f t="shared" si="84"/>
        <v>0</v>
      </c>
      <c r="FL61" s="692">
        <f t="shared" si="85"/>
        <v>0</v>
      </c>
      <c r="FM61" s="692">
        <f t="shared" si="86"/>
        <v>0</v>
      </c>
      <c r="FN61" s="692">
        <f t="shared" si="87"/>
        <v>0</v>
      </c>
      <c r="FO61" s="407" t="str">
        <f t="shared" si="122"/>
        <v>OK</v>
      </c>
    </row>
    <row r="62" spans="1:171">
      <c r="A62" s="606">
        <v>2045</v>
      </c>
      <c r="B62" s="612">
        <v>6148390.5838777348</v>
      </c>
      <c r="C62" s="612">
        <v>2042671.3619870392</v>
      </c>
      <c r="D62" s="612">
        <v>3728371.6794280163</v>
      </c>
      <c r="E62" s="613">
        <v>377347.54246267903</v>
      </c>
      <c r="F62" s="614"/>
      <c r="G62" s="614"/>
      <c r="H62" s="612"/>
      <c r="I62" s="612"/>
      <c r="J62" s="616"/>
      <c r="K62" s="612"/>
      <c r="L62" s="614"/>
      <c r="M62" s="614"/>
      <c r="N62" s="614"/>
      <c r="O62" s="616">
        <v>-7.9999999999999849E-2</v>
      </c>
      <c r="P62" s="616">
        <v>-0.08</v>
      </c>
      <c r="S62" s="267">
        <f t="shared" si="158"/>
        <v>2045</v>
      </c>
      <c r="T62" s="162">
        <f t="shared" si="157"/>
        <v>6148390.5838777348</v>
      </c>
      <c r="U62" s="88">
        <f t="shared" si="134"/>
        <v>-7.9999999999999849E-2</v>
      </c>
      <c r="V62" s="162"/>
      <c r="W62" s="162"/>
      <c r="X62" s="162"/>
      <c r="Y62" s="89"/>
      <c r="Z62" s="409"/>
      <c r="AO62" s="267">
        <f t="shared" si="125"/>
        <v>2045</v>
      </c>
      <c r="AP62" s="636">
        <f t="shared" si="126"/>
        <v>0</v>
      </c>
      <c r="AQ62" s="605">
        <f t="shared" si="127"/>
        <v>0</v>
      </c>
      <c r="AR62" s="605">
        <f t="shared" si="128"/>
        <v>0</v>
      </c>
      <c r="AS62" s="605">
        <f t="shared" si="129"/>
        <v>0</v>
      </c>
      <c r="AT62" s="605">
        <f t="shared" si="130"/>
        <v>0</v>
      </c>
      <c r="AU62" s="605">
        <f t="shared" si="131"/>
        <v>0</v>
      </c>
      <c r="AV62" s="605">
        <f t="shared" si="92"/>
        <v>0</v>
      </c>
      <c r="AX62" s="575" t="s">
        <v>52</v>
      </c>
      <c r="AY62" s="161">
        <f t="shared" si="93"/>
        <v>2045</v>
      </c>
      <c r="AZ62" s="162">
        <f>$AP62*'PTAC PTHP Market Distribution'!M49</f>
        <v>0</v>
      </c>
      <c r="BA62" s="162">
        <f>$AP62*'PTAC PTHP Market Distribution'!N49</f>
        <v>0</v>
      </c>
      <c r="BB62" s="162">
        <f>$AP62*'PTAC PTHP Market Distribution'!O49</f>
        <v>0</v>
      </c>
      <c r="BC62" s="162">
        <f>$AP62*'PTAC PTHP Market Distribution'!P49</f>
        <v>0</v>
      </c>
      <c r="BD62" s="162">
        <f>$AP62*'PTAC PTHP Market Distribution'!Q49</f>
        <v>0</v>
      </c>
      <c r="BE62" s="162">
        <f>$AP62*'PTAC PTHP Market Distribution'!R49</f>
        <v>0</v>
      </c>
      <c r="BF62" s="162">
        <f t="shared" si="132"/>
        <v>0</v>
      </c>
      <c r="BH62" s="575" t="s">
        <v>52</v>
      </c>
      <c r="BI62" s="161">
        <f t="shared" si="94"/>
        <v>2045</v>
      </c>
      <c r="BJ62" s="162">
        <f>$AP62*'PTAC PTHP Market Distribution'!V49</f>
        <v>0</v>
      </c>
      <c r="BK62" s="162">
        <f>$AP62*'PTAC PTHP Market Distribution'!W49</f>
        <v>0</v>
      </c>
      <c r="BL62" s="162">
        <f>$AP62*'PTAC PTHP Market Distribution'!X49</f>
        <v>0</v>
      </c>
      <c r="BM62" s="162">
        <f>$AP62*'PTAC PTHP Market Distribution'!Y49</f>
        <v>0</v>
      </c>
      <c r="BN62" s="162">
        <f>$AP62*'PTAC PTHP Market Distribution'!Z49</f>
        <v>0</v>
      </c>
      <c r="BO62" s="162">
        <f>$AP62*'PTAC PTHP Market Distribution'!AA49</f>
        <v>0</v>
      </c>
      <c r="BP62" s="162">
        <f>$AP62*'PTAC PTHP Market Distribution'!AB49</f>
        <v>0</v>
      </c>
      <c r="BQ62" s="162">
        <f t="shared" si="95"/>
        <v>0</v>
      </c>
      <c r="BR62" s="148"/>
      <c r="BS62" s="575" t="s">
        <v>52</v>
      </c>
      <c r="BT62" s="161">
        <f t="shared" si="96"/>
        <v>2045</v>
      </c>
      <c r="BU62" s="162">
        <f>$AP62*'PTAC PTHP Market Distribution'!AF49</f>
        <v>0</v>
      </c>
      <c r="BV62" s="162">
        <f>$AP62*'PTAC PTHP Market Distribution'!AG49</f>
        <v>0</v>
      </c>
      <c r="BW62" s="162">
        <f>$AP62*'PTAC PTHP Market Distribution'!AH49</f>
        <v>0</v>
      </c>
      <c r="BX62" s="162">
        <f>$AP62*'PTAC PTHP Market Distribution'!AI49</f>
        <v>0</v>
      </c>
      <c r="BY62" s="162">
        <f>$AP62*'PTAC PTHP Market Distribution'!AJ49</f>
        <v>0</v>
      </c>
      <c r="BZ62" s="162">
        <f>$AP62*'PTAC PTHP Market Distribution'!AK49</f>
        <v>0</v>
      </c>
      <c r="CA62" s="162">
        <f>$AP62*'PTAC PTHP Market Distribution'!AL49</f>
        <v>0</v>
      </c>
      <c r="CB62" s="162">
        <f t="shared" si="97"/>
        <v>0</v>
      </c>
      <c r="CC62" s="148"/>
      <c r="CD62" s="575" t="s">
        <v>52</v>
      </c>
      <c r="CE62" s="161">
        <f t="shared" si="98"/>
        <v>2045</v>
      </c>
      <c r="CF62" s="162">
        <f>$AP62*'PTAC PTHP Market Distribution'!AP49</f>
        <v>0</v>
      </c>
      <c r="CG62" s="162">
        <f>$AP62*'PTAC PTHP Market Distribution'!AQ49</f>
        <v>0</v>
      </c>
      <c r="CH62" s="162">
        <f>$AP62*'PTAC PTHP Market Distribution'!AR49</f>
        <v>0</v>
      </c>
      <c r="CI62" s="162">
        <f>$AP62*'PTAC PTHP Market Distribution'!AS49</f>
        <v>0</v>
      </c>
      <c r="CJ62" s="162">
        <f>$AP62*'PTAC PTHP Market Distribution'!AT49</f>
        <v>0</v>
      </c>
      <c r="CK62" s="162">
        <f>$AP62*'PTAC PTHP Market Distribution'!AU49</f>
        <v>0</v>
      </c>
      <c r="CL62" s="162">
        <f>$AP62*'PTAC PTHP Market Distribution'!AV49</f>
        <v>0</v>
      </c>
      <c r="CM62" s="162">
        <f t="shared" si="99"/>
        <v>0</v>
      </c>
      <c r="CN62" s="148"/>
      <c r="CO62" s="575" t="s">
        <v>52</v>
      </c>
      <c r="CP62" s="161">
        <f t="shared" si="100"/>
        <v>2045</v>
      </c>
      <c r="CQ62" s="162">
        <f>$AP62*'PTAC PTHP Market Distribution'!AZ49</f>
        <v>0</v>
      </c>
      <c r="CR62" s="162">
        <f>$AP62*'PTAC PTHP Market Distribution'!BA49</f>
        <v>0</v>
      </c>
      <c r="CS62" s="162">
        <f>$AP62*'PTAC PTHP Market Distribution'!BB49</f>
        <v>0</v>
      </c>
      <c r="CT62" s="162">
        <f>$AP62*'PTAC PTHP Market Distribution'!BC49</f>
        <v>0</v>
      </c>
      <c r="CU62" s="162">
        <f>$AP62*'PTAC PTHP Market Distribution'!BD49</f>
        <v>0</v>
      </c>
      <c r="CV62" s="162">
        <f>$AP62*'PTAC PTHP Market Distribution'!BE49</f>
        <v>0</v>
      </c>
      <c r="CW62" s="162">
        <f>$AP62*'PTAC PTHP Market Distribution'!BF49</f>
        <v>0</v>
      </c>
      <c r="CX62" s="162">
        <f t="shared" si="101"/>
        <v>0</v>
      </c>
      <c r="CY62" s="148"/>
      <c r="CZ62" s="575" t="s">
        <v>52</v>
      </c>
      <c r="DA62" s="161">
        <f t="shared" si="102"/>
        <v>2045</v>
      </c>
      <c r="DB62" s="162">
        <f>$AP62*'PTAC PTHP Market Distribution'!BJ49</f>
        <v>0</v>
      </c>
      <c r="DC62" s="162">
        <f>$AP62*'PTAC PTHP Market Distribution'!BK49</f>
        <v>0</v>
      </c>
      <c r="DD62" s="162">
        <f>$AP62*'PTAC PTHP Market Distribution'!BL49</f>
        <v>0</v>
      </c>
      <c r="DE62" s="162">
        <f>$AP62*'PTAC PTHP Market Distribution'!BM49</f>
        <v>0</v>
      </c>
      <c r="DF62" s="162">
        <f>$AP62*'PTAC PTHP Market Distribution'!BN49</f>
        <v>0</v>
      </c>
      <c r="DG62" s="162">
        <f>$AP62*'PTAC PTHP Market Distribution'!BO49</f>
        <v>0</v>
      </c>
      <c r="DH62" s="162">
        <f>$AP62*'PTAC PTHP Market Distribution'!BP49</f>
        <v>0</v>
      </c>
      <c r="DI62" s="162">
        <f t="shared" si="103"/>
        <v>0</v>
      </c>
      <c r="DK62" s="885"/>
      <c r="DL62" s="517" t="str">
        <f t="shared" si="104"/>
        <v>2045PTAC Standard Size - 9,000 Btu/h</v>
      </c>
      <c r="DM62" s="517" t="str">
        <f>VLOOKUP($DN62, 'Index Tables'!$F$4:$G$9, 2, FALSE)</f>
        <v>PTAC Standard Size - 9,000 Btu/h</v>
      </c>
      <c r="DN62" s="38" t="s">
        <v>52</v>
      </c>
      <c r="DO62" s="161">
        <f t="shared" si="105"/>
        <v>2045</v>
      </c>
      <c r="DP62" s="381">
        <v>0</v>
      </c>
      <c r="DQ62" s="384">
        <f t="shared" si="160"/>
        <v>301555.96816053073</v>
      </c>
      <c r="DR62" s="384">
        <f t="shared" si="159"/>
        <v>279995.02360444434</v>
      </c>
      <c r="DS62" s="384">
        <f t="shared" si="159"/>
        <v>265512.11254032364</v>
      </c>
      <c r="DT62" s="384">
        <f t="shared" si="159"/>
        <v>250991.59666304922</v>
      </c>
      <c r="DU62" s="384">
        <f t="shared" si="159"/>
        <v>236591.90765113116</v>
      </c>
      <c r="DV62" s="384">
        <f t="shared" si="159"/>
        <v>0</v>
      </c>
      <c r="DW62" s="384">
        <f t="shared" si="159"/>
        <v>1334646.6086194795</v>
      </c>
      <c r="DX62" s="420"/>
      <c r="DY62" s="885"/>
      <c r="DZ62" s="371" t="str">
        <f t="shared" si="108"/>
        <v>2045PTAC Standard Size - 9,000 Btu/h</v>
      </c>
      <c r="EA62" s="371" t="str">
        <f>VLOOKUP($EB62, 'Index Tables'!$F$4:$G$9, 2, FALSE)</f>
        <v>PTAC Standard Size - 9,000 Btu/h</v>
      </c>
      <c r="EB62" s="414" t="s">
        <v>52</v>
      </c>
      <c r="EC62" s="161">
        <f t="shared" si="109"/>
        <v>2045</v>
      </c>
      <c r="ED62" s="674"/>
      <c r="EE62" s="406">
        <f t="shared" ref="EE62:EE79" si="161">IFERROR(IF(EE61&lt;=0, 0, EE61-((AZ61/$BF61)*$AD$32*$M61)+((CG61/$CM61)*$AD$32*($L61+$N61)))-IF(AND($CF62=0, CG62&gt;0), $EM62, 0), 0)</f>
        <v>0</v>
      </c>
      <c r="EF62" s="406">
        <f t="shared" ref="EF62:EF79" si="162">IFERROR(IF(EF61&lt;=0, 0, EF61-((BA61/$BF61)*$AD$32*$M61)+((CH61/$CM61)*$AD$32*($L61+$N61)))-IF(AND($CF62=0, CH62&gt;0), $EM62, 0), 0)</f>
        <v>0</v>
      </c>
      <c r="EG62" s="406">
        <f t="shared" ref="EG62:EG79" si="163">IFERROR(IF(EG61&lt;=0, 0, EG61-((BB61/$BF61)*$AD$32*$M61)+((CI61/$CM61)*$AD$32*($L61+$N61)))-IF(AND($CF62=0, CI62&gt;0), $EM62, 0), 0)</f>
        <v>0</v>
      </c>
      <c r="EH62" s="406">
        <f t="shared" ref="EH62:EH79" si="164">IFERROR(IF(EH61&lt;=0, 0, EH61-((BC61/$BF61)*$AD$32*$M61)+((CJ61/$CM61)*$AD$32*($L61+$N61)))-IF(AND($CF62=0, CJ62&gt;0), $EM62, 0), 0)</f>
        <v>0</v>
      </c>
      <c r="EI62" s="406">
        <f t="shared" ref="EI62:EI79" si="165">IFERROR(IF(EI61&lt;=0, 0, EI61-((BD61/$BF61)*$AD$32*$M61)+((CK61/$CM61)*$AD$32*($L61+$N61)))-IF(AND($CF62=0, CK62&gt;0), $EM62, 0), 0)</f>
        <v>0</v>
      </c>
      <c r="EJ62" s="406">
        <f t="shared" ref="EJ62:EJ79" si="166">IFERROR(IF(EJ61&lt;=0, 0, EJ61-((BE61/$BF61)*$AD$32*$M61)+((CL61/$CM61)*$AD$32*($L61+$N61)))-IF(AND($CF62=0, CL62&gt;0), $EM62, 0), 0)</f>
        <v>0</v>
      </c>
      <c r="EK62" s="406">
        <f t="shared" si="72"/>
        <v>0</v>
      </c>
      <c r="EL62" s="405">
        <f t="shared" si="110"/>
        <v>0</v>
      </c>
      <c r="EM62" s="409"/>
      <c r="EN62" s="552">
        <f t="shared" si="111"/>
        <v>0</v>
      </c>
      <c r="EO62" s="407" t="str">
        <f t="shared" si="73"/>
        <v>OK</v>
      </c>
      <c r="EQ62" s="267" t="str">
        <f t="shared" si="112"/>
        <v>2045PTAC Standard Size - 9,000 Btu/h</v>
      </c>
      <c r="ER62" s="685" t="str">
        <f t="shared" si="113"/>
        <v>PTAC Standard Size - 9,000 Btu/h</v>
      </c>
      <c r="ES62" s="686">
        <f t="shared" si="114"/>
        <v>2045</v>
      </c>
      <c r="ET62" s="687">
        <f t="shared" si="115"/>
        <v>0</v>
      </c>
      <c r="EU62" s="687">
        <f t="shared" si="74"/>
        <v>0</v>
      </c>
      <c r="EV62" s="687">
        <f t="shared" si="75"/>
        <v>0</v>
      </c>
      <c r="EW62" s="687">
        <f t="shared" si="76"/>
        <v>0</v>
      </c>
      <c r="EX62" s="687">
        <f t="shared" si="77"/>
        <v>0</v>
      </c>
      <c r="EY62" s="293">
        <f t="shared" si="78"/>
        <v>0</v>
      </c>
      <c r="EZ62" s="293">
        <f t="shared" si="79"/>
        <v>0</v>
      </c>
      <c r="FA62" s="293">
        <f t="shared" si="116"/>
        <v>0</v>
      </c>
      <c r="FB62" s="407" t="str">
        <f t="shared" si="117"/>
        <v>OK</v>
      </c>
      <c r="FD62" s="267" t="str">
        <f t="shared" si="118"/>
        <v>2045PTAC Standard Size - 9,000 Btu/h</v>
      </c>
      <c r="FE62" s="685" t="str">
        <f t="shared" si="119"/>
        <v>PTAC Standard Size - 9,000 Btu/h</v>
      </c>
      <c r="FF62" s="686">
        <f t="shared" si="120"/>
        <v>2045</v>
      </c>
      <c r="FG62" s="685">
        <f t="shared" si="121"/>
        <v>0</v>
      </c>
      <c r="FH62" s="685">
        <f t="shared" si="81"/>
        <v>0</v>
      </c>
      <c r="FI62" s="685">
        <f t="shared" si="82"/>
        <v>0</v>
      </c>
      <c r="FJ62" s="685">
        <f t="shared" si="83"/>
        <v>0</v>
      </c>
      <c r="FK62" s="685">
        <f t="shared" si="84"/>
        <v>0</v>
      </c>
      <c r="FL62" s="692">
        <f t="shared" si="85"/>
        <v>0</v>
      </c>
      <c r="FM62" s="692">
        <f t="shared" si="86"/>
        <v>0</v>
      </c>
      <c r="FN62" s="692">
        <f t="shared" si="87"/>
        <v>0</v>
      </c>
      <c r="FO62" s="407" t="str">
        <f t="shared" si="122"/>
        <v>OK</v>
      </c>
    </row>
    <row r="63" spans="1:171">
      <c r="A63" s="606">
        <v>2046</v>
      </c>
      <c r="B63" s="612">
        <v>5656519.3371675164</v>
      </c>
      <c r="C63" s="612">
        <v>1879257.653028076</v>
      </c>
      <c r="D63" s="612">
        <v>3430101.945073775</v>
      </c>
      <c r="E63" s="613">
        <v>347159.7390656647</v>
      </c>
      <c r="F63" s="614"/>
      <c r="G63" s="614"/>
      <c r="H63" s="612"/>
      <c r="I63" s="612"/>
      <c r="J63" s="616"/>
      <c r="K63" s="612"/>
      <c r="L63" s="614"/>
      <c r="M63" s="614"/>
      <c r="N63" s="614"/>
      <c r="O63" s="616">
        <v>-8.0000000000000071E-2</v>
      </c>
      <c r="P63" s="616">
        <v>-8.0000000000000071E-2</v>
      </c>
      <c r="S63" s="267">
        <f t="shared" si="158"/>
        <v>2046</v>
      </c>
      <c r="T63" s="162">
        <f t="shared" si="157"/>
        <v>5656519.3371675164</v>
      </c>
      <c r="U63" s="88">
        <f t="shared" si="134"/>
        <v>-7.999999999999996E-2</v>
      </c>
      <c r="V63" s="162"/>
      <c r="W63" s="162"/>
      <c r="X63" s="162"/>
      <c r="Y63" s="89"/>
      <c r="Z63" s="409"/>
      <c r="AO63" s="267">
        <f t="shared" si="125"/>
        <v>2046</v>
      </c>
      <c r="AP63" s="636">
        <f t="shared" si="126"/>
        <v>0</v>
      </c>
      <c r="AQ63" s="605">
        <f t="shared" si="127"/>
        <v>0</v>
      </c>
      <c r="AR63" s="605">
        <f t="shared" si="128"/>
        <v>0</v>
      </c>
      <c r="AS63" s="605">
        <f t="shared" si="129"/>
        <v>0</v>
      </c>
      <c r="AT63" s="605">
        <f t="shared" si="130"/>
        <v>0</v>
      </c>
      <c r="AU63" s="605">
        <f t="shared" si="131"/>
        <v>0</v>
      </c>
      <c r="AV63" s="605">
        <f t="shared" si="92"/>
        <v>0</v>
      </c>
      <c r="AX63" s="575" t="s">
        <v>52</v>
      </c>
      <c r="AY63" s="161">
        <f t="shared" si="93"/>
        <v>2046</v>
      </c>
      <c r="AZ63" s="162">
        <f>$AP63*'PTAC PTHP Market Distribution'!M50</f>
        <v>0</v>
      </c>
      <c r="BA63" s="162">
        <f>$AP63*'PTAC PTHP Market Distribution'!N50</f>
        <v>0</v>
      </c>
      <c r="BB63" s="162">
        <f>$AP63*'PTAC PTHP Market Distribution'!O50</f>
        <v>0</v>
      </c>
      <c r="BC63" s="162">
        <f>$AP63*'PTAC PTHP Market Distribution'!P50</f>
        <v>0</v>
      </c>
      <c r="BD63" s="162">
        <f>$AP63*'PTAC PTHP Market Distribution'!Q50</f>
        <v>0</v>
      </c>
      <c r="BE63" s="162">
        <f>$AP63*'PTAC PTHP Market Distribution'!R50</f>
        <v>0</v>
      </c>
      <c r="BF63" s="162">
        <f t="shared" si="132"/>
        <v>0</v>
      </c>
      <c r="BH63" s="575" t="s">
        <v>52</v>
      </c>
      <c r="BI63" s="161">
        <f t="shared" si="94"/>
        <v>2046</v>
      </c>
      <c r="BJ63" s="162">
        <f>$AP63*'PTAC PTHP Market Distribution'!V50</f>
        <v>0</v>
      </c>
      <c r="BK63" s="162">
        <f>$AP63*'PTAC PTHP Market Distribution'!W50</f>
        <v>0</v>
      </c>
      <c r="BL63" s="162">
        <f>$AP63*'PTAC PTHP Market Distribution'!X50</f>
        <v>0</v>
      </c>
      <c r="BM63" s="162">
        <f>$AP63*'PTAC PTHP Market Distribution'!Y50</f>
        <v>0</v>
      </c>
      <c r="BN63" s="162">
        <f>$AP63*'PTAC PTHP Market Distribution'!Z50</f>
        <v>0</v>
      </c>
      <c r="BO63" s="162">
        <f>$AP63*'PTAC PTHP Market Distribution'!AA50</f>
        <v>0</v>
      </c>
      <c r="BP63" s="162">
        <f>$AP63*'PTAC PTHP Market Distribution'!AB50</f>
        <v>0</v>
      </c>
      <c r="BQ63" s="162">
        <f t="shared" si="95"/>
        <v>0</v>
      </c>
      <c r="BR63" s="148"/>
      <c r="BS63" s="575" t="s">
        <v>52</v>
      </c>
      <c r="BT63" s="161">
        <f t="shared" si="96"/>
        <v>2046</v>
      </c>
      <c r="BU63" s="162">
        <f>$AP63*'PTAC PTHP Market Distribution'!AF50</f>
        <v>0</v>
      </c>
      <c r="BV63" s="162">
        <f>$AP63*'PTAC PTHP Market Distribution'!AG50</f>
        <v>0</v>
      </c>
      <c r="BW63" s="162">
        <f>$AP63*'PTAC PTHP Market Distribution'!AH50</f>
        <v>0</v>
      </c>
      <c r="BX63" s="162">
        <f>$AP63*'PTAC PTHP Market Distribution'!AI50</f>
        <v>0</v>
      </c>
      <c r="BY63" s="162">
        <f>$AP63*'PTAC PTHP Market Distribution'!AJ50</f>
        <v>0</v>
      </c>
      <c r="BZ63" s="162">
        <f>$AP63*'PTAC PTHP Market Distribution'!AK50</f>
        <v>0</v>
      </c>
      <c r="CA63" s="162">
        <f>$AP63*'PTAC PTHP Market Distribution'!AL50</f>
        <v>0</v>
      </c>
      <c r="CB63" s="162">
        <f t="shared" si="97"/>
        <v>0</v>
      </c>
      <c r="CC63" s="148"/>
      <c r="CD63" s="575" t="s">
        <v>52</v>
      </c>
      <c r="CE63" s="161">
        <f t="shared" si="98"/>
        <v>2046</v>
      </c>
      <c r="CF63" s="162">
        <f>$AP63*'PTAC PTHP Market Distribution'!AP50</f>
        <v>0</v>
      </c>
      <c r="CG63" s="162">
        <f>$AP63*'PTAC PTHP Market Distribution'!AQ50</f>
        <v>0</v>
      </c>
      <c r="CH63" s="162">
        <f>$AP63*'PTAC PTHP Market Distribution'!AR50</f>
        <v>0</v>
      </c>
      <c r="CI63" s="162">
        <f>$AP63*'PTAC PTHP Market Distribution'!AS50</f>
        <v>0</v>
      </c>
      <c r="CJ63" s="162">
        <f>$AP63*'PTAC PTHP Market Distribution'!AT50</f>
        <v>0</v>
      </c>
      <c r="CK63" s="162">
        <f>$AP63*'PTAC PTHP Market Distribution'!AU50</f>
        <v>0</v>
      </c>
      <c r="CL63" s="162">
        <f>$AP63*'PTAC PTHP Market Distribution'!AV50</f>
        <v>0</v>
      </c>
      <c r="CM63" s="162">
        <f t="shared" si="99"/>
        <v>0</v>
      </c>
      <c r="CN63" s="148"/>
      <c r="CO63" s="575" t="s">
        <v>52</v>
      </c>
      <c r="CP63" s="161">
        <f t="shared" si="100"/>
        <v>2046</v>
      </c>
      <c r="CQ63" s="162">
        <f>$AP63*'PTAC PTHP Market Distribution'!AZ50</f>
        <v>0</v>
      </c>
      <c r="CR63" s="162">
        <f>$AP63*'PTAC PTHP Market Distribution'!BA50</f>
        <v>0</v>
      </c>
      <c r="CS63" s="162">
        <f>$AP63*'PTAC PTHP Market Distribution'!BB50</f>
        <v>0</v>
      </c>
      <c r="CT63" s="162">
        <f>$AP63*'PTAC PTHP Market Distribution'!BC50</f>
        <v>0</v>
      </c>
      <c r="CU63" s="162">
        <f>$AP63*'PTAC PTHP Market Distribution'!BD50</f>
        <v>0</v>
      </c>
      <c r="CV63" s="162">
        <f>$AP63*'PTAC PTHP Market Distribution'!BE50</f>
        <v>0</v>
      </c>
      <c r="CW63" s="162">
        <f>$AP63*'PTAC PTHP Market Distribution'!BF50</f>
        <v>0</v>
      </c>
      <c r="CX63" s="162">
        <f t="shared" si="101"/>
        <v>0</v>
      </c>
      <c r="CY63" s="148"/>
      <c r="CZ63" s="575" t="s">
        <v>52</v>
      </c>
      <c r="DA63" s="161">
        <f t="shared" si="102"/>
        <v>2046</v>
      </c>
      <c r="DB63" s="162">
        <f>$AP63*'PTAC PTHP Market Distribution'!BJ50</f>
        <v>0</v>
      </c>
      <c r="DC63" s="162">
        <f>$AP63*'PTAC PTHP Market Distribution'!BK50</f>
        <v>0</v>
      </c>
      <c r="DD63" s="162">
        <f>$AP63*'PTAC PTHP Market Distribution'!BL50</f>
        <v>0</v>
      </c>
      <c r="DE63" s="162">
        <f>$AP63*'PTAC PTHP Market Distribution'!BM50</f>
        <v>0</v>
      </c>
      <c r="DF63" s="162">
        <f>$AP63*'PTAC PTHP Market Distribution'!BN50</f>
        <v>0</v>
      </c>
      <c r="DG63" s="162">
        <f>$AP63*'PTAC PTHP Market Distribution'!BO50</f>
        <v>0</v>
      </c>
      <c r="DH63" s="162">
        <f>$AP63*'PTAC PTHP Market Distribution'!BP50</f>
        <v>0</v>
      </c>
      <c r="DI63" s="162">
        <f t="shared" si="103"/>
        <v>0</v>
      </c>
      <c r="DK63" s="885"/>
      <c r="DL63" s="517" t="str">
        <f t="shared" si="104"/>
        <v>2046PTAC Standard Size - 9,000 Btu/h</v>
      </c>
      <c r="DM63" s="517" t="str">
        <f>VLOOKUP($DN63, 'Index Tables'!$F$4:$G$9, 2, FALSE)</f>
        <v>PTAC Standard Size - 9,000 Btu/h</v>
      </c>
      <c r="DN63" s="38" t="s">
        <v>52</v>
      </c>
      <c r="DO63" s="161">
        <f t="shared" si="105"/>
        <v>2046</v>
      </c>
      <c r="DP63" s="381">
        <v>0</v>
      </c>
      <c r="DQ63" s="384">
        <f t="shared" si="160"/>
        <v>277431.49070768827</v>
      </c>
      <c r="DR63" s="384">
        <f t="shared" si="159"/>
        <v>257595.42171608878</v>
      </c>
      <c r="DS63" s="384">
        <f t="shared" si="159"/>
        <v>244271.14353709773</v>
      </c>
      <c r="DT63" s="384">
        <f t="shared" si="159"/>
        <v>230912.26893000526</v>
      </c>
      <c r="DU63" s="384">
        <f t="shared" si="159"/>
        <v>217664.55503904066</v>
      </c>
      <c r="DV63" s="384">
        <f t="shared" si="159"/>
        <v>0</v>
      </c>
      <c r="DW63" s="384">
        <f t="shared" si="159"/>
        <v>1227874.8799299211</v>
      </c>
      <c r="DX63" s="420"/>
      <c r="DY63" s="885"/>
      <c r="DZ63" s="371" t="str">
        <f t="shared" si="108"/>
        <v>2046PTAC Standard Size - 9,000 Btu/h</v>
      </c>
      <c r="EA63" s="371" t="str">
        <f>VLOOKUP($EB63, 'Index Tables'!$F$4:$G$9, 2, FALSE)</f>
        <v>PTAC Standard Size - 9,000 Btu/h</v>
      </c>
      <c r="EB63" s="414" t="s">
        <v>52</v>
      </c>
      <c r="EC63" s="161">
        <f t="shared" si="109"/>
        <v>2046</v>
      </c>
      <c r="ED63" s="674"/>
      <c r="EE63" s="406">
        <f t="shared" si="161"/>
        <v>0</v>
      </c>
      <c r="EF63" s="406">
        <f t="shared" si="162"/>
        <v>0</v>
      </c>
      <c r="EG63" s="406">
        <f t="shared" si="163"/>
        <v>0</v>
      </c>
      <c r="EH63" s="406">
        <f t="shared" si="164"/>
        <v>0</v>
      </c>
      <c r="EI63" s="406">
        <f t="shared" si="165"/>
        <v>0</v>
      </c>
      <c r="EJ63" s="406">
        <f t="shared" si="166"/>
        <v>0</v>
      </c>
      <c r="EK63" s="406">
        <f t="shared" si="72"/>
        <v>0</v>
      </c>
      <c r="EL63" s="405">
        <f t="shared" si="110"/>
        <v>0</v>
      </c>
      <c r="EM63" s="409"/>
      <c r="EN63" s="552">
        <f t="shared" si="111"/>
        <v>0</v>
      </c>
      <c r="EO63" s="407" t="str">
        <f t="shared" si="73"/>
        <v>OK</v>
      </c>
      <c r="EQ63" s="267" t="str">
        <f t="shared" si="112"/>
        <v>2046PTAC Standard Size - 9,000 Btu/h</v>
      </c>
      <c r="ER63" s="685" t="str">
        <f t="shared" si="113"/>
        <v>PTAC Standard Size - 9,000 Btu/h</v>
      </c>
      <c r="ES63" s="686">
        <f t="shared" si="114"/>
        <v>2046</v>
      </c>
      <c r="ET63" s="687">
        <f t="shared" si="115"/>
        <v>0</v>
      </c>
      <c r="EU63" s="687">
        <f t="shared" si="74"/>
        <v>0</v>
      </c>
      <c r="EV63" s="687">
        <f t="shared" si="75"/>
        <v>0</v>
      </c>
      <c r="EW63" s="687">
        <f t="shared" si="76"/>
        <v>0</v>
      </c>
      <c r="EX63" s="687">
        <f t="shared" si="77"/>
        <v>0</v>
      </c>
      <c r="EY63" s="293">
        <f t="shared" si="78"/>
        <v>0</v>
      </c>
      <c r="EZ63" s="293">
        <f t="shared" si="79"/>
        <v>0</v>
      </c>
      <c r="FA63" s="293">
        <f t="shared" si="116"/>
        <v>0</v>
      </c>
      <c r="FB63" s="407" t="str">
        <f t="shared" si="117"/>
        <v>OK</v>
      </c>
      <c r="FD63" s="267" t="str">
        <f t="shared" si="118"/>
        <v>2046PTAC Standard Size - 9,000 Btu/h</v>
      </c>
      <c r="FE63" s="685" t="str">
        <f t="shared" si="119"/>
        <v>PTAC Standard Size - 9,000 Btu/h</v>
      </c>
      <c r="FF63" s="686">
        <f t="shared" si="120"/>
        <v>2046</v>
      </c>
      <c r="FG63" s="685">
        <f t="shared" si="121"/>
        <v>0</v>
      </c>
      <c r="FH63" s="685">
        <f t="shared" si="81"/>
        <v>0</v>
      </c>
      <c r="FI63" s="685">
        <f t="shared" si="82"/>
        <v>0</v>
      </c>
      <c r="FJ63" s="685">
        <f t="shared" si="83"/>
        <v>0</v>
      </c>
      <c r="FK63" s="685">
        <f t="shared" si="84"/>
        <v>0</v>
      </c>
      <c r="FL63" s="692">
        <f t="shared" si="85"/>
        <v>0</v>
      </c>
      <c r="FM63" s="692">
        <f t="shared" si="86"/>
        <v>0</v>
      </c>
      <c r="FN63" s="692">
        <f t="shared" si="87"/>
        <v>0</v>
      </c>
      <c r="FO63" s="407" t="str">
        <f t="shared" si="122"/>
        <v>OK</v>
      </c>
    </row>
    <row r="64" spans="1:171">
      <c r="A64" s="606">
        <v>2047</v>
      </c>
      <c r="B64" s="612">
        <v>5203997.7901941147</v>
      </c>
      <c r="C64" s="612">
        <v>1728917.04078583</v>
      </c>
      <c r="D64" s="612">
        <v>3155693.7894678731</v>
      </c>
      <c r="E64" s="613">
        <v>319386.95994041156</v>
      </c>
      <c r="F64" s="614"/>
      <c r="G64" s="614"/>
      <c r="H64" s="612"/>
      <c r="I64" s="612"/>
      <c r="J64" s="616"/>
      <c r="K64" s="612"/>
      <c r="L64" s="614"/>
      <c r="M64" s="614"/>
      <c r="N64" s="614"/>
      <c r="O64" s="616">
        <v>-7.9999999999999849E-2</v>
      </c>
      <c r="P64" s="616">
        <v>-0.08</v>
      </c>
      <c r="S64" s="267">
        <f t="shared" si="158"/>
        <v>2047</v>
      </c>
      <c r="T64" s="162">
        <f t="shared" si="157"/>
        <v>5203997.7901941147</v>
      </c>
      <c r="U64" s="88">
        <f t="shared" si="134"/>
        <v>-8.0000000000000071E-2</v>
      </c>
      <c r="V64" s="162"/>
      <c r="W64" s="162"/>
      <c r="X64" s="162"/>
      <c r="Y64" s="89"/>
      <c r="Z64" s="409"/>
      <c r="AO64" s="267">
        <f t="shared" si="125"/>
        <v>2047</v>
      </c>
      <c r="AP64" s="636">
        <f t="shared" si="126"/>
        <v>0</v>
      </c>
      <c r="AQ64" s="605">
        <f t="shared" si="127"/>
        <v>0</v>
      </c>
      <c r="AR64" s="605">
        <f t="shared" si="128"/>
        <v>0</v>
      </c>
      <c r="AS64" s="605">
        <f t="shared" si="129"/>
        <v>0</v>
      </c>
      <c r="AT64" s="605">
        <f t="shared" si="130"/>
        <v>0</v>
      </c>
      <c r="AU64" s="605">
        <f t="shared" si="131"/>
        <v>0</v>
      </c>
      <c r="AV64" s="605">
        <f t="shared" si="92"/>
        <v>0</v>
      </c>
      <c r="AX64" s="575" t="s">
        <v>52</v>
      </c>
      <c r="AY64" s="161">
        <f t="shared" si="93"/>
        <v>2047</v>
      </c>
      <c r="AZ64" s="162">
        <f>$AP64*'PTAC PTHP Market Distribution'!M51</f>
        <v>0</v>
      </c>
      <c r="BA64" s="162">
        <f>$AP64*'PTAC PTHP Market Distribution'!N51</f>
        <v>0</v>
      </c>
      <c r="BB64" s="162">
        <f>$AP64*'PTAC PTHP Market Distribution'!O51</f>
        <v>0</v>
      </c>
      <c r="BC64" s="162">
        <f>$AP64*'PTAC PTHP Market Distribution'!P51</f>
        <v>0</v>
      </c>
      <c r="BD64" s="162">
        <f>$AP64*'PTAC PTHP Market Distribution'!Q51</f>
        <v>0</v>
      </c>
      <c r="BE64" s="162">
        <f>$AP64*'PTAC PTHP Market Distribution'!R51</f>
        <v>0</v>
      </c>
      <c r="BF64" s="162">
        <f t="shared" si="132"/>
        <v>0</v>
      </c>
      <c r="BH64" s="575" t="s">
        <v>52</v>
      </c>
      <c r="BI64" s="161">
        <f t="shared" si="94"/>
        <v>2047</v>
      </c>
      <c r="BJ64" s="162">
        <f>$AP64*'PTAC PTHP Market Distribution'!V51</f>
        <v>0</v>
      </c>
      <c r="BK64" s="162">
        <f>$AP64*'PTAC PTHP Market Distribution'!W51</f>
        <v>0</v>
      </c>
      <c r="BL64" s="162">
        <f>$AP64*'PTAC PTHP Market Distribution'!X51</f>
        <v>0</v>
      </c>
      <c r="BM64" s="162">
        <f>$AP64*'PTAC PTHP Market Distribution'!Y51</f>
        <v>0</v>
      </c>
      <c r="BN64" s="162">
        <f>$AP64*'PTAC PTHP Market Distribution'!Z51</f>
        <v>0</v>
      </c>
      <c r="BO64" s="162">
        <f>$AP64*'PTAC PTHP Market Distribution'!AA51</f>
        <v>0</v>
      </c>
      <c r="BP64" s="162">
        <f>$AP64*'PTAC PTHP Market Distribution'!AB51</f>
        <v>0</v>
      </c>
      <c r="BQ64" s="162">
        <f t="shared" si="95"/>
        <v>0</v>
      </c>
      <c r="BR64" s="148"/>
      <c r="BS64" s="575" t="s">
        <v>52</v>
      </c>
      <c r="BT64" s="161">
        <f t="shared" si="96"/>
        <v>2047</v>
      </c>
      <c r="BU64" s="162">
        <f>$AP64*'PTAC PTHP Market Distribution'!AF51</f>
        <v>0</v>
      </c>
      <c r="BV64" s="162">
        <f>$AP64*'PTAC PTHP Market Distribution'!AG51</f>
        <v>0</v>
      </c>
      <c r="BW64" s="162">
        <f>$AP64*'PTAC PTHP Market Distribution'!AH51</f>
        <v>0</v>
      </c>
      <c r="BX64" s="162">
        <f>$AP64*'PTAC PTHP Market Distribution'!AI51</f>
        <v>0</v>
      </c>
      <c r="BY64" s="162">
        <f>$AP64*'PTAC PTHP Market Distribution'!AJ51</f>
        <v>0</v>
      </c>
      <c r="BZ64" s="162">
        <f>$AP64*'PTAC PTHP Market Distribution'!AK51</f>
        <v>0</v>
      </c>
      <c r="CA64" s="162">
        <f>$AP64*'PTAC PTHP Market Distribution'!AL51</f>
        <v>0</v>
      </c>
      <c r="CB64" s="162">
        <f t="shared" si="97"/>
        <v>0</v>
      </c>
      <c r="CC64" s="148"/>
      <c r="CD64" s="575" t="s">
        <v>52</v>
      </c>
      <c r="CE64" s="161">
        <f t="shared" si="98"/>
        <v>2047</v>
      </c>
      <c r="CF64" s="162">
        <f>$AP64*'PTAC PTHP Market Distribution'!AP51</f>
        <v>0</v>
      </c>
      <c r="CG64" s="162">
        <f>$AP64*'PTAC PTHP Market Distribution'!AQ51</f>
        <v>0</v>
      </c>
      <c r="CH64" s="162">
        <f>$AP64*'PTAC PTHP Market Distribution'!AR51</f>
        <v>0</v>
      </c>
      <c r="CI64" s="162">
        <f>$AP64*'PTAC PTHP Market Distribution'!AS51</f>
        <v>0</v>
      </c>
      <c r="CJ64" s="162">
        <f>$AP64*'PTAC PTHP Market Distribution'!AT51</f>
        <v>0</v>
      </c>
      <c r="CK64" s="162">
        <f>$AP64*'PTAC PTHP Market Distribution'!AU51</f>
        <v>0</v>
      </c>
      <c r="CL64" s="162">
        <f>$AP64*'PTAC PTHP Market Distribution'!AV51</f>
        <v>0</v>
      </c>
      <c r="CM64" s="162">
        <f t="shared" si="99"/>
        <v>0</v>
      </c>
      <c r="CN64" s="148"/>
      <c r="CO64" s="575" t="s">
        <v>52</v>
      </c>
      <c r="CP64" s="161">
        <f t="shared" si="100"/>
        <v>2047</v>
      </c>
      <c r="CQ64" s="162">
        <f>$AP64*'PTAC PTHP Market Distribution'!AZ51</f>
        <v>0</v>
      </c>
      <c r="CR64" s="162">
        <f>$AP64*'PTAC PTHP Market Distribution'!BA51</f>
        <v>0</v>
      </c>
      <c r="CS64" s="162">
        <f>$AP64*'PTAC PTHP Market Distribution'!BB51</f>
        <v>0</v>
      </c>
      <c r="CT64" s="162">
        <f>$AP64*'PTAC PTHP Market Distribution'!BC51</f>
        <v>0</v>
      </c>
      <c r="CU64" s="162">
        <f>$AP64*'PTAC PTHP Market Distribution'!BD51</f>
        <v>0</v>
      </c>
      <c r="CV64" s="162">
        <f>$AP64*'PTAC PTHP Market Distribution'!BE51</f>
        <v>0</v>
      </c>
      <c r="CW64" s="162">
        <f>$AP64*'PTAC PTHP Market Distribution'!BF51</f>
        <v>0</v>
      </c>
      <c r="CX64" s="162">
        <f t="shared" si="101"/>
        <v>0</v>
      </c>
      <c r="CY64" s="148"/>
      <c r="CZ64" s="575" t="s">
        <v>52</v>
      </c>
      <c r="DA64" s="161">
        <f t="shared" si="102"/>
        <v>2047</v>
      </c>
      <c r="DB64" s="162">
        <f>$AP64*'PTAC PTHP Market Distribution'!BJ51</f>
        <v>0</v>
      </c>
      <c r="DC64" s="162">
        <f>$AP64*'PTAC PTHP Market Distribution'!BK51</f>
        <v>0</v>
      </c>
      <c r="DD64" s="162">
        <f>$AP64*'PTAC PTHP Market Distribution'!BL51</f>
        <v>0</v>
      </c>
      <c r="DE64" s="162">
        <f>$AP64*'PTAC PTHP Market Distribution'!BM51</f>
        <v>0</v>
      </c>
      <c r="DF64" s="162">
        <f>$AP64*'PTAC PTHP Market Distribution'!BN51</f>
        <v>0</v>
      </c>
      <c r="DG64" s="162">
        <f>$AP64*'PTAC PTHP Market Distribution'!BO51</f>
        <v>0</v>
      </c>
      <c r="DH64" s="162">
        <f>$AP64*'PTAC PTHP Market Distribution'!BP51</f>
        <v>0</v>
      </c>
      <c r="DI64" s="162">
        <f t="shared" si="103"/>
        <v>0</v>
      </c>
      <c r="DK64" s="885"/>
      <c r="DL64" s="517" t="str">
        <f t="shared" si="104"/>
        <v>2047PTAC Standard Size - 9,000 Btu/h</v>
      </c>
      <c r="DM64" s="517" t="str">
        <f>VLOOKUP($DN64, 'Index Tables'!$F$4:$G$9, 2, FALSE)</f>
        <v>PTAC Standard Size - 9,000 Btu/h</v>
      </c>
      <c r="DN64" s="38" t="s">
        <v>52</v>
      </c>
      <c r="DO64" s="161">
        <f t="shared" si="105"/>
        <v>2047</v>
      </c>
      <c r="DP64" s="381">
        <v>0</v>
      </c>
      <c r="DQ64" s="384">
        <f t="shared" si="160"/>
        <v>255236.97145107324</v>
      </c>
      <c r="DR64" s="384">
        <f t="shared" si="159"/>
        <v>236987.7879788017</v>
      </c>
      <c r="DS64" s="384">
        <f t="shared" si="159"/>
        <v>224729.45205412994</v>
      </c>
      <c r="DT64" s="384">
        <f t="shared" si="159"/>
        <v>212439.28741560486</v>
      </c>
      <c r="DU64" s="384">
        <f t="shared" si="159"/>
        <v>200251.39063591743</v>
      </c>
      <c r="DV64" s="384">
        <f t="shared" si="159"/>
        <v>0</v>
      </c>
      <c r="DW64" s="384">
        <f t="shared" si="159"/>
        <v>1129644.8895355277</v>
      </c>
      <c r="DX64" s="420"/>
      <c r="DY64" s="885"/>
      <c r="DZ64" s="371" t="str">
        <f t="shared" si="108"/>
        <v>2047PTAC Standard Size - 9,000 Btu/h</v>
      </c>
      <c r="EA64" s="371" t="str">
        <f>VLOOKUP($EB64, 'Index Tables'!$F$4:$G$9, 2, FALSE)</f>
        <v>PTAC Standard Size - 9,000 Btu/h</v>
      </c>
      <c r="EB64" s="414" t="s">
        <v>52</v>
      </c>
      <c r="EC64" s="161">
        <f t="shared" si="109"/>
        <v>2047</v>
      </c>
      <c r="ED64" s="674"/>
      <c r="EE64" s="406">
        <f t="shared" si="161"/>
        <v>0</v>
      </c>
      <c r="EF64" s="406">
        <f t="shared" si="162"/>
        <v>0</v>
      </c>
      <c r="EG64" s="406">
        <f t="shared" si="163"/>
        <v>0</v>
      </c>
      <c r="EH64" s="406">
        <f t="shared" si="164"/>
        <v>0</v>
      </c>
      <c r="EI64" s="406">
        <f t="shared" si="165"/>
        <v>0</v>
      </c>
      <c r="EJ64" s="406">
        <f t="shared" si="166"/>
        <v>0</v>
      </c>
      <c r="EK64" s="406">
        <f t="shared" si="72"/>
        <v>0</v>
      </c>
      <c r="EL64" s="405">
        <f t="shared" si="110"/>
        <v>0</v>
      </c>
      <c r="EM64" s="409"/>
      <c r="EN64" s="552">
        <f t="shared" si="111"/>
        <v>0</v>
      </c>
      <c r="EO64" s="407" t="str">
        <f t="shared" si="73"/>
        <v>OK</v>
      </c>
      <c r="EQ64" s="267" t="str">
        <f t="shared" si="112"/>
        <v>2047PTAC Standard Size - 9,000 Btu/h</v>
      </c>
      <c r="ER64" s="685" t="str">
        <f t="shared" si="113"/>
        <v>PTAC Standard Size - 9,000 Btu/h</v>
      </c>
      <c r="ES64" s="686">
        <f t="shared" si="114"/>
        <v>2047</v>
      </c>
      <c r="ET64" s="687">
        <f t="shared" si="115"/>
        <v>0</v>
      </c>
      <c r="EU64" s="687">
        <f t="shared" si="74"/>
        <v>0</v>
      </c>
      <c r="EV64" s="687">
        <f t="shared" si="75"/>
        <v>0</v>
      </c>
      <c r="EW64" s="687">
        <f t="shared" si="76"/>
        <v>0</v>
      </c>
      <c r="EX64" s="687">
        <f t="shared" si="77"/>
        <v>0</v>
      </c>
      <c r="EY64" s="293">
        <f t="shared" si="78"/>
        <v>0</v>
      </c>
      <c r="EZ64" s="293">
        <f t="shared" si="79"/>
        <v>0</v>
      </c>
      <c r="FA64" s="293">
        <f t="shared" si="116"/>
        <v>0</v>
      </c>
      <c r="FB64" s="407" t="str">
        <f t="shared" si="117"/>
        <v>OK</v>
      </c>
      <c r="FD64" s="267" t="str">
        <f t="shared" si="118"/>
        <v>2047PTAC Standard Size - 9,000 Btu/h</v>
      </c>
      <c r="FE64" s="685" t="str">
        <f t="shared" si="119"/>
        <v>PTAC Standard Size - 9,000 Btu/h</v>
      </c>
      <c r="FF64" s="686">
        <f t="shared" si="120"/>
        <v>2047</v>
      </c>
      <c r="FG64" s="685">
        <f t="shared" si="121"/>
        <v>0</v>
      </c>
      <c r="FH64" s="685">
        <f t="shared" si="81"/>
        <v>0</v>
      </c>
      <c r="FI64" s="685">
        <f t="shared" si="82"/>
        <v>0</v>
      </c>
      <c r="FJ64" s="685">
        <f t="shared" si="83"/>
        <v>0</v>
      </c>
      <c r="FK64" s="685">
        <f t="shared" si="84"/>
        <v>0</v>
      </c>
      <c r="FL64" s="692">
        <f t="shared" si="85"/>
        <v>0</v>
      </c>
      <c r="FM64" s="692">
        <f t="shared" si="86"/>
        <v>0</v>
      </c>
      <c r="FN64" s="692">
        <f t="shared" si="87"/>
        <v>0</v>
      </c>
      <c r="FO64" s="407" t="str">
        <f t="shared" si="122"/>
        <v>OK</v>
      </c>
    </row>
    <row r="65" spans="1:171">
      <c r="A65" s="606">
        <v>2048</v>
      </c>
      <c r="B65" s="612">
        <v>4787677.9669785853</v>
      </c>
      <c r="C65" s="612">
        <v>1590603.6775229636</v>
      </c>
      <c r="D65" s="612">
        <v>2903238.2863104432</v>
      </c>
      <c r="E65" s="613">
        <v>293836.00314517866</v>
      </c>
      <c r="F65" s="614"/>
      <c r="G65" s="614"/>
      <c r="H65" s="612"/>
      <c r="I65" s="612"/>
      <c r="J65" s="616"/>
      <c r="K65" s="612"/>
      <c r="L65" s="614"/>
      <c r="M65" s="614"/>
      <c r="N65" s="614"/>
      <c r="O65" s="616">
        <v>-8.0000000000000182E-2</v>
      </c>
      <c r="P65" s="616">
        <v>-0.08</v>
      </c>
      <c r="S65" s="267">
        <f t="shared" si="158"/>
        <v>2048</v>
      </c>
      <c r="T65" s="162">
        <f t="shared" si="157"/>
        <v>4787677.9669785853</v>
      </c>
      <c r="U65" s="88">
        <f t="shared" si="134"/>
        <v>-8.0000000000000071E-2</v>
      </c>
      <c r="V65" s="162"/>
      <c r="W65" s="162"/>
      <c r="X65" s="162"/>
      <c r="Y65" s="89"/>
      <c r="Z65" s="409"/>
      <c r="AO65" s="267">
        <f t="shared" si="125"/>
        <v>2048</v>
      </c>
      <c r="AP65" s="636">
        <f t="shared" si="126"/>
        <v>0</v>
      </c>
      <c r="AQ65" s="605">
        <f t="shared" si="127"/>
        <v>0</v>
      </c>
      <c r="AR65" s="605">
        <f t="shared" si="128"/>
        <v>0</v>
      </c>
      <c r="AS65" s="605">
        <f t="shared" si="129"/>
        <v>0</v>
      </c>
      <c r="AT65" s="605">
        <f t="shared" si="130"/>
        <v>0</v>
      </c>
      <c r="AU65" s="605">
        <f t="shared" si="131"/>
        <v>0</v>
      </c>
      <c r="AV65" s="605">
        <f t="shared" si="92"/>
        <v>0</v>
      </c>
      <c r="AX65" s="575" t="s">
        <v>52</v>
      </c>
      <c r="AY65" s="161">
        <f t="shared" si="93"/>
        <v>2048</v>
      </c>
      <c r="AZ65" s="162">
        <f>$AP65*'PTAC PTHP Market Distribution'!M52</f>
        <v>0</v>
      </c>
      <c r="BA65" s="162">
        <f>$AP65*'PTAC PTHP Market Distribution'!N52</f>
        <v>0</v>
      </c>
      <c r="BB65" s="162">
        <f>$AP65*'PTAC PTHP Market Distribution'!O52</f>
        <v>0</v>
      </c>
      <c r="BC65" s="162">
        <f>$AP65*'PTAC PTHP Market Distribution'!P52</f>
        <v>0</v>
      </c>
      <c r="BD65" s="162">
        <f>$AP65*'PTAC PTHP Market Distribution'!Q52</f>
        <v>0</v>
      </c>
      <c r="BE65" s="162">
        <f>$AP65*'PTAC PTHP Market Distribution'!R52</f>
        <v>0</v>
      </c>
      <c r="BF65" s="162">
        <f t="shared" si="132"/>
        <v>0</v>
      </c>
      <c r="BH65" s="575" t="s">
        <v>52</v>
      </c>
      <c r="BI65" s="161">
        <f t="shared" si="94"/>
        <v>2048</v>
      </c>
      <c r="BJ65" s="162">
        <f>$AP65*'PTAC PTHP Market Distribution'!V52</f>
        <v>0</v>
      </c>
      <c r="BK65" s="162">
        <f>$AP65*'PTAC PTHP Market Distribution'!W52</f>
        <v>0</v>
      </c>
      <c r="BL65" s="162">
        <f>$AP65*'PTAC PTHP Market Distribution'!X52</f>
        <v>0</v>
      </c>
      <c r="BM65" s="162">
        <f>$AP65*'PTAC PTHP Market Distribution'!Y52</f>
        <v>0</v>
      </c>
      <c r="BN65" s="162">
        <f>$AP65*'PTAC PTHP Market Distribution'!Z52</f>
        <v>0</v>
      </c>
      <c r="BO65" s="162">
        <f>$AP65*'PTAC PTHP Market Distribution'!AA52</f>
        <v>0</v>
      </c>
      <c r="BP65" s="162">
        <f>$AP65*'PTAC PTHP Market Distribution'!AB52</f>
        <v>0</v>
      </c>
      <c r="BQ65" s="162">
        <f t="shared" si="95"/>
        <v>0</v>
      </c>
      <c r="BR65" s="148"/>
      <c r="BS65" s="575" t="s">
        <v>52</v>
      </c>
      <c r="BT65" s="161">
        <f t="shared" si="96"/>
        <v>2048</v>
      </c>
      <c r="BU65" s="162">
        <f>$AP65*'PTAC PTHP Market Distribution'!AF52</f>
        <v>0</v>
      </c>
      <c r="BV65" s="162">
        <f>$AP65*'PTAC PTHP Market Distribution'!AG52</f>
        <v>0</v>
      </c>
      <c r="BW65" s="162">
        <f>$AP65*'PTAC PTHP Market Distribution'!AH52</f>
        <v>0</v>
      </c>
      <c r="BX65" s="162">
        <f>$AP65*'PTAC PTHP Market Distribution'!AI52</f>
        <v>0</v>
      </c>
      <c r="BY65" s="162">
        <f>$AP65*'PTAC PTHP Market Distribution'!AJ52</f>
        <v>0</v>
      </c>
      <c r="BZ65" s="162">
        <f>$AP65*'PTAC PTHP Market Distribution'!AK52</f>
        <v>0</v>
      </c>
      <c r="CA65" s="162">
        <f>$AP65*'PTAC PTHP Market Distribution'!AL52</f>
        <v>0</v>
      </c>
      <c r="CB65" s="162">
        <f t="shared" si="97"/>
        <v>0</v>
      </c>
      <c r="CC65" s="148"/>
      <c r="CD65" s="575" t="s">
        <v>52</v>
      </c>
      <c r="CE65" s="161">
        <f t="shared" si="98"/>
        <v>2048</v>
      </c>
      <c r="CF65" s="162">
        <f>$AP65*'PTAC PTHP Market Distribution'!AP52</f>
        <v>0</v>
      </c>
      <c r="CG65" s="162">
        <f>$AP65*'PTAC PTHP Market Distribution'!AQ52</f>
        <v>0</v>
      </c>
      <c r="CH65" s="162">
        <f>$AP65*'PTAC PTHP Market Distribution'!AR52</f>
        <v>0</v>
      </c>
      <c r="CI65" s="162">
        <f>$AP65*'PTAC PTHP Market Distribution'!AS52</f>
        <v>0</v>
      </c>
      <c r="CJ65" s="162">
        <f>$AP65*'PTAC PTHP Market Distribution'!AT52</f>
        <v>0</v>
      </c>
      <c r="CK65" s="162">
        <f>$AP65*'PTAC PTHP Market Distribution'!AU52</f>
        <v>0</v>
      </c>
      <c r="CL65" s="162">
        <f>$AP65*'PTAC PTHP Market Distribution'!AV52</f>
        <v>0</v>
      </c>
      <c r="CM65" s="162">
        <f t="shared" si="99"/>
        <v>0</v>
      </c>
      <c r="CN65" s="148"/>
      <c r="CO65" s="575" t="s">
        <v>52</v>
      </c>
      <c r="CP65" s="161">
        <f t="shared" si="100"/>
        <v>2048</v>
      </c>
      <c r="CQ65" s="162">
        <f>$AP65*'PTAC PTHP Market Distribution'!AZ52</f>
        <v>0</v>
      </c>
      <c r="CR65" s="162">
        <f>$AP65*'PTAC PTHP Market Distribution'!BA52</f>
        <v>0</v>
      </c>
      <c r="CS65" s="162">
        <f>$AP65*'PTAC PTHP Market Distribution'!BB52</f>
        <v>0</v>
      </c>
      <c r="CT65" s="162">
        <f>$AP65*'PTAC PTHP Market Distribution'!BC52</f>
        <v>0</v>
      </c>
      <c r="CU65" s="162">
        <f>$AP65*'PTAC PTHP Market Distribution'!BD52</f>
        <v>0</v>
      </c>
      <c r="CV65" s="162">
        <f>$AP65*'PTAC PTHP Market Distribution'!BE52</f>
        <v>0</v>
      </c>
      <c r="CW65" s="162">
        <f>$AP65*'PTAC PTHP Market Distribution'!BF52</f>
        <v>0</v>
      </c>
      <c r="CX65" s="162">
        <f t="shared" si="101"/>
        <v>0</v>
      </c>
      <c r="CY65" s="148"/>
      <c r="CZ65" s="575" t="s">
        <v>52</v>
      </c>
      <c r="DA65" s="161">
        <f t="shared" si="102"/>
        <v>2048</v>
      </c>
      <c r="DB65" s="162">
        <f>$AP65*'PTAC PTHP Market Distribution'!BJ52</f>
        <v>0</v>
      </c>
      <c r="DC65" s="162">
        <f>$AP65*'PTAC PTHP Market Distribution'!BK52</f>
        <v>0</v>
      </c>
      <c r="DD65" s="162">
        <f>$AP65*'PTAC PTHP Market Distribution'!BL52</f>
        <v>0</v>
      </c>
      <c r="DE65" s="162">
        <f>$AP65*'PTAC PTHP Market Distribution'!BM52</f>
        <v>0</v>
      </c>
      <c r="DF65" s="162">
        <f>$AP65*'PTAC PTHP Market Distribution'!BN52</f>
        <v>0</v>
      </c>
      <c r="DG65" s="162">
        <f>$AP65*'PTAC PTHP Market Distribution'!BO52</f>
        <v>0</v>
      </c>
      <c r="DH65" s="162">
        <f>$AP65*'PTAC PTHP Market Distribution'!BP52</f>
        <v>0</v>
      </c>
      <c r="DI65" s="162">
        <f t="shared" si="103"/>
        <v>0</v>
      </c>
      <c r="DK65" s="885"/>
      <c r="DL65" s="517" t="str">
        <f t="shared" si="104"/>
        <v>2048PTAC Standard Size - 9,000 Btu/h</v>
      </c>
      <c r="DM65" s="517" t="str">
        <f>VLOOKUP($DN65, 'Index Tables'!$F$4:$G$9, 2, FALSE)</f>
        <v>PTAC Standard Size - 9,000 Btu/h</v>
      </c>
      <c r="DN65" s="38" t="s">
        <v>52</v>
      </c>
      <c r="DO65" s="161">
        <f t="shared" si="105"/>
        <v>2048</v>
      </c>
      <c r="DP65" s="381">
        <v>0</v>
      </c>
      <c r="DQ65" s="384">
        <f t="shared" si="160"/>
        <v>234818.01373498733</v>
      </c>
      <c r="DR65" s="384">
        <f t="shared" si="159"/>
        <v>218028.76494049752</v>
      </c>
      <c r="DS65" s="384">
        <f t="shared" si="159"/>
        <v>206751.0958897995</v>
      </c>
      <c r="DT65" s="384">
        <f t="shared" si="159"/>
        <v>195444.14442235645</v>
      </c>
      <c r="DU65" s="384">
        <f t="shared" si="159"/>
        <v>184231.27938504401</v>
      </c>
      <c r="DV65" s="384">
        <f t="shared" si="159"/>
        <v>0</v>
      </c>
      <c r="DW65" s="384">
        <f t="shared" si="159"/>
        <v>1039273.2983726852</v>
      </c>
      <c r="DX65" s="420"/>
      <c r="DY65" s="885"/>
      <c r="DZ65" s="371" t="str">
        <f t="shared" si="108"/>
        <v>2048PTAC Standard Size - 9,000 Btu/h</v>
      </c>
      <c r="EA65" s="371" t="str">
        <f>VLOOKUP($EB65, 'Index Tables'!$F$4:$G$9, 2, FALSE)</f>
        <v>PTAC Standard Size - 9,000 Btu/h</v>
      </c>
      <c r="EB65" s="414" t="s">
        <v>52</v>
      </c>
      <c r="EC65" s="161">
        <f t="shared" si="109"/>
        <v>2048</v>
      </c>
      <c r="ED65" s="674"/>
      <c r="EE65" s="406">
        <f t="shared" si="161"/>
        <v>0</v>
      </c>
      <c r="EF65" s="406">
        <f t="shared" si="162"/>
        <v>0</v>
      </c>
      <c r="EG65" s="406">
        <f t="shared" si="163"/>
        <v>0</v>
      </c>
      <c r="EH65" s="406">
        <f t="shared" si="164"/>
        <v>0</v>
      </c>
      <c r="EI65" s="406">
        <f t="shared" si="165"/>
        <v>0</v>
      </c>
      <c r="EJ65" s="406">
        <f t="shared" si="166"/>
        <v>0</v>
      </c>
      <c r="EK65" s="406">
        <f t="shared" si="72"/>
        <v>0</v>
      </c>
      <c r="EL65" s="405">
        <f t="shared" si="110"/>
        <v>0</v>
      </c>
      <c r="EM65" s="409"/>
      <c r="EN65" s="552">
        <f t="shared" si="111"/>
        <v>0</v>
      </c>
      <c r="EO65" s="407" t="str">
        <f t="shared" si="73"/>
        <v>OK</v>
      </c>
      <c r="EQ65" s="267" t="str">
        <f t="shared" si="112"/>
        <v>2048PTAC Standard Size - 9,000 Btu/h</v>
      </c>
      <c r="ER65" s="685" t="str">
        <f t="shared" si="113"/>
        <v>PTAC Standard Size - 9,000 Btu/h</v>
      </c>
      <c r="ES65" s="686">
        <f t="shared" si="114"/>
        <v>2048</v>
      </c>
      <c r="ET65" s="687">
        <f t="shared" si="115"/>
        <v>0</v>
      </c>
      <c r="EU65" s="687">
        <f t="shared" si="74"/>
        <v>0</v>
      </c>
      <c r="EV65" s="687">
        <f t="shared" si="75"/>
        <v>0</v>
      </c>
      <c r="EW65" s="687">
        <f t="shared" si="76"/>
        <v>0</v>
      </c>
      <c r="EX65" s="687">
        <f t="shared" si="77"/>
        <v>0</v>
      </c>
      <c r="EY65" s="293">
        <f t="shared" si="78"/>
        <v>0</v>
      </c>
      <c r="EZ65" s="293">
        <f t="shared" si="79"/>
        <v>0</v>
      </c>
      <c r="FA65" s="293">
        <f t="shared" si="116"/>
        <v>0</v>
      </c>
      <c r="FB65" s="407" t="str">
        <f t="shared" si="117"/>
        <v>OK</v>
      </c>
      <c r="FD65" s="267" t="str">
        <f t="shared" si="118"/>
        <v>2048PTAC Standard Size - 9,000 Btu/h</v>
      </c>
      <c r="FE65" s="685" t="str">
        <f t="shared" si="119"/>
        <v>PTAC Standard Size - 9,000 Btu/h</v>
      </c>
      <c r="FF65" s="686">
        <f t="shared" si="120"/>
        <v>2048</v>
      </c>
      <c r="FG65" s="685">
        <f t="shared" si="121"/>
        <v>0</v>
      </c>
      <c r="FH65" s="685">
        <f t="shared" si="81"/>
        <v>0</v>
      </c>
      <c r="FI65" s="685">
        <f t="shared" si="82"/>
        <v>0</v>
      </c>
      <c r="FJ65" s="685">
        <f t="shared" si="83"/>
        <v>0</v>
      </c>
      <c r="FK65" s="685">
        <f t="shared" si="84"/>
        <v>0</v>
      </c>
      <c r="FL65" s="692">
        <f t="shared" si="85"/>
        <v>0</v>
      </c>
      <c r="FM65" s="692">
        <f t="shared" si="86"/>
        <v>0</v>
      </c>
      <c r="FN65" s="692">
        <f t="shared" si="87"/>
        <v>0</v>
      </c>
      <c r="FO65" s="407" t="str">
        <f t="shared" si="122"/>
        <v>OK</v>
      </c>
    </row>
    <row r="66" spans="1:171">
      <c r="A66" s="606">
        <v>2049</v>
      </c>
      <c r="B66" s="612">
        <v>4404663.7296202993</v>
      </c>
      <c r="C66" s="612">
        <v>1463355.3833211267</v>
      </c>
      <c r="D66" s="612">
        <v>2670979.223405608</v>
      </c>
      <c r="E66" s="613">
        <v>270329.1228935644</v>
      </c>
      <c r="F66" s="614"/>
      <c r="G66" s="614"/>
      <c r="H66" s="612"/>
      <c r="I66" s="612"/>
      <c r="J66" s="616"/>
      <c r="K66" s="612"/>
      <c r="L66" s="614"/>
      <c r="M66" s="614"/>
      <c r="N66" s="614"/>
      <c r="O66" s="616">
        <v>-7.9999999999999849E-2</v>
      </c>
      <c r="P66" s="616">
        <v>-7.9999999999999849E-2</v>
      </c>
      <c r="S66" s="267">
        <f t="shared" si="158"/>
        <v>2049</v>
      </c>
      <c r="T66" s="162">
        <f t="shared" si="157"/>
        <v>4404663.7296202993</v>
      </c>
      <c r="U66" s="88">
        <f t="shared" si="134"/>
        <v>-7.9999999999999849E-2</v>
      </c>
      <c r="V66" s="162"/>
      <c r="W66" s="162"/>
      <c r="X66" s="162"/>
      <c r="Y66" s="89"/>
      <c r="Z66" s="409"/>
      <c r="AO66" s="267">
        <f t="shared" si="125"/>
        <v>2049</v>
      </c>
      <c r="AP66" s="636">
        <f t="shared" si="126"/>
        <v>0</v>
      </c>
      <c r="AQ66" s="605">
        <f t="shared" si="127"/>
        <v>0</v>
      </c>
      <c r="AR66" s="605">
        <f t="shared" si="128"/>
        <v>0</v>
      </c>
      <c r="AS66" s="605">
        <f t="shared" si="129"/>
        <v>0</v>
      </c>
      <c r="AT66" s="605">
        <f t="shared" si="130"/>
        <v>0</v>
      </c>
      <c r="AU66" s="605">
        <f t="shared" si="131"/>
        <v>0</v>
      </c>
      <c r="AV66" s="605">
        <f t="shared" si="92"/>
        <v>0</v>
      </c>
      <c r="AX66" s="575" t="s">
        <v>52</v>
      </c>
      <c r="AY66" s="161">
        <f t="shared" si="93"/>
        <v>2049</v>
      </c>
      <c r="AZ66" s="162">
        <f>$AP66*'PTAC PTHP Market Distribution'!M53</f>
        <v>0</v>
      </c>
      <c r="BA66" s="162">
        <f>$AP66*'PTAC PTHP Market Distribution'!N53</f>
        <v>0</v>
      </c>
      <c r="BB66" s="162">
        <f>$AP66*'PTAC PTHP Market Distribution'!O53</f>
        <v>0</v>
      </c>
      <c r="BC66" s="162">
        <f>$AP66*'PTAC PTHP Market Distribution'!P53</f>
        <v>0</v>
      </c>
      <c r="BD66" s="162">
        <f>$AP66*'PTAC PTHP Market Distribution'!Q53</f>
        <v>0</v>
      </c>
      <c r="BE66" s="162">
        <f>$AP66*'PTAC PTHP Market Distribution'!R53</f>
        <v>0</v>
      </c>
      <c r="BF66" s="162">
        <f t="shared" si="132"/>
        <v>0</v>
      </c>
      <c r="BH66" s="575" t="s">
        <v>52</v>
      </c>
      <c r="BI66" s="161">
        <f t="shared" si="94"/>
        <v>2049</v>
      </c>
      <c r="BJ66" s="162">
        <f>$AP66*'PTAC PTHP Market Distribution'!V53</f>
        <v>0</v>
      </c>
      <c r="BK66" s="162">
        <f>$AP66*'PTAC PTHP Market Distribution'!W53</f>
        <v>0</v>
      </c>
      <c r="BL66" s="162">
        <f>$AP66*'PTAC PTHP Market Distribution'!X53</f>
        <v>0</v>
      </c>
      <c r="BM66" s="162">
        <f>$AP66*'PTAC PTHP Market Distribution'!Y53</f>
        <v>0</v>
      </c>
      <c r="BN66" s="162">
        <f>$AP66*'PTAC PTHP Market Distribution'!Z53</f>
        <v>0</v>
      </c>
      <c r="BO66" s="162">
        <f>$AP66*'PTAC PTHP Market Distribution'!AA53</f>
        <v>0</v>
      </c>
      <c r="BP66" s="162">
        <f>$AP66*'PTAC PTHP Market Distribution'!AB53</f>
        <v>0</v>
      </c>
      <c r="BQ66" s="162">
        <f t="shared" si="95"/>
        <v>0</v>
      </c>
      <c r="BR66" s="148"/>
      <c r="BS66" s="575" t="s">
        <v>52</v>
      </c>
      <c r="BT66" s="161">
        <f t="shared" si="96"/>
        <v>2049</v>
      </c>
      <c r="BU66" s="162">
        <f>$AP66*'PTAC PTHP Market Distribution'!AF53</f>
        <v>0</v>
      </c>
      <c r="BV66" s="162">
        <f>$AP66*'PTAC PTHP Market Distribution'!AG53</f>
        <v>0</v>
      </c>
      <c r="BW66" s="162">
        <f>$AP66*'PTAC PTHP Market Distribution'!AH53</f>
        <v>0</v>
      </c>
      <c r="BX66" s="162">
        <f>$AP66*'PTAC PTHP Market Distribution'!AI53</f>
        <v>0</v>
      </c>
      <c r="BY66" s="162">
        <f>$AP66*'PTAC PTHP Market Distribution'!AJ53</f>
        <v>0</v>
      </c>
      <c r="BZ66" s="162">
        <f>$AP66*'PTAC PTHP Market Distribution'!AK53</f>
        <v>0</v>
      </c>
      <c r="CA66" s="162">
        <f>$AP66*'PTAC PTHP Market Distribution'!AL53</f>
        <v>0</v>
      </c>
      <c r="CB66" s="162">
        <f t="shared" si="97"/>
        <v>0</v>
      </c>
      <c r="CC66" s="148"/>
      <c r="CD66" s="575" t="s">
        <v>52</v>
      </c>
      <c r="CE66" s="161">
        <f t="shared" si="98"/>
        <v>2049</v>
      </c>
      <c r="CF66" s="162">
        <f>$AP66*'PTAC PTHP Market Distribution'!AP53</f>
        <v>0</v>
      </c>
      <c r="CG66" s="162">
        <f>$AP66*'PTAC PTHP Market Distribution'!AQ53</f>
        <v>0</v>
      </c>
      <c r="CH66" s="162">
        <f>$AP66*'PTAC PTHP Market Distribution'!AR53</f>
        <v>0</v>
      </c>
      <c r="CI66" s="162">
        <f>$AP66*'PTAC PTHP Market Distribution'!AS53</f>
        <v>0</v>
      </c>
      <c r="CJ66" s="162">
        <f>$AP66*'PTAC PTHP Market Distribution'!AT53</f>
        <v>0</v>
      </c>
      <c r="CK66" s="162">
        <f>$AP66*'PTAC PTHP Market Distribution'!AU53</f>
        <v>0</v>
      </c>
      <c r="CL66" s="162">
        <f>$AP66*'PTAC PTHP Market Distribution'!AV53</f>
        <v>0</v>
      </c>
      <c r="CM66" s="162">
        <f t="shared" si="99"/>
        <v>0</v>
      </c>
      <c r="CN66" s="148"/>
      <c r="CO66" s="575" t="s">
        <v>52</v>
      </c>
      <c r="CP66" s="161">
        <f t="shared" si="100"/>
        <v>2049</v>
      </c>
      <c r="CQ66" s="162">
        <f>$AP66*'PTAC PTHP Market Distribution'!AZ53</f>
        <v>0</v>
      </c>
      <c r="CR66" s="162">
        <f>$AP66*'PTAC PTHP Market Distribution'!BA53</f>
        <v>0</v>
      </c>
      <c r="CS66" s="162">
        <f>$AP66*'PTAC PTHP Market Distribution'!BB53</f>
        <v>0</v>
      </c>
      <c r="CT66" s="162">
        <f>$AP66*'PTAC PTHP Market Distribution'!BC53</f>
        <v>0</v>
      </c>
      <c r="CU66" s="162">
        <f>$AP66*'PTAC PTHP Market Distribution'!BD53</f>
        <v>0</v>
      </c>
      <c r="CV66" s="162">
        <f>$AP66*'PTAC PTHP Market Distribution'!BE53</f>
        <v>0</v>
      </c>
      <c r="CW66" s="162">
        <f>$AP66*'PTAC PTHP Market Distribution'!BF53</f>
        <v>0</v>
      </c>
      <c r="CX66" s="162">
        <f t="shared" si="101"/>
        <v>0</v>
      </c>
      <c r="CY66" s="148"/>
      <c r="CZ66" s="575" t="s">
        <v>52</v>
      </c>
      <c r="DA66" s="161">
        <f t="shared" si="102"/>
        <v>2049</v>
      </c>
      <c r="DB66" s="162">
        <f>$AP66*'PTAC PTHP Market Distribution'!BJ53</f>
        <v>0</v>
      </c>
      <c r="DC66" s="162">
        <f>$AP66*'PTAC PTHP Market Distribution'!BK53</f>
        <v>0</v>
      </c>
      <c r="DD66" s="162">
        <f>$AP66*'PTAC PTHP Market Distribution'!BL53</f>
        <v>0</v>
      </c>
      <c r="DE66" s="162">
        <f>$AP66*'PTAC PTHP Market Distribution'!BM53</f>
        <v>0</v>
      </c>
      <c r="DF66" s="162">
        <f>$AP66*'PTAC PTHP Market Distribution'!BN53</f>
        <v>0</v>
      </c>
      <c r="DG66" s="162">
        <f>$AP66*'PTAC PTHP Market Distribution'!BO53</f>
        <v>0</v>
      </c>
      <c r="DH66" s="162">
        <f>$AP66*'PTAC PTHP Market Distribution'!BP53</f>
        <v>0</v>
      </c>
      <c r="DI66" s="162">
        <f t="shared" si="103"/>
        <v>0</v>
      </c>
      <c r="DK66" s="885"/>
      <c r="DL66" s="517" t="str">
        <f t="shared" si="104"/>
        <v>2049PTAC Standard Size - 9,000 Btu/h</v>
      </c>
      <c r="DM66" s="517" t="str">
        <f>VLOOKUP($DN66, 'Index Tables'!$F$4:$G$9, 2, FALSE)</f>
        <v>PTAC Standard Size - 9,000 Btu/h</v>
      </c>
      <c r="DN66" s="38" t="s">
        <v>52</v>
      </c>
      <c r="DO66" s="161">
        <f t="shared" si="105"/>
        <v>2049</v>
      </c>
      <c r="DP66" s="381">
        <v>0</v>
      </c>
      <c r="DQ66" s="384">
        <f t="shared" si="160"/>
        <v>216032.57263618839</v>
      </c>
      <c r="DR66" s="384">
        <f t="shared" si="159"/>
        <v>200586.46374525776</v>
      </c>
      <c r="DS66" s="384">
        <f t="shared" si="159"/>
        <v>190211.00821861558</v>
      </c>
      <c r="DT66" s="384">
        <f t="shared" si="159"/>
        <v>179808.61286856796</v>
      </c>
      <c r="DU66" s="384">
        <f t="shared" si="159"/>
        <v>169492.77703424051</v>
      </c>
      <c r="DV66" s="384">
        <f t="shared" si="159"/>
        <v>0</v>
      </c>
      <c r="DW66" s="384">
        <f t="shared" si="159"/>
        <v>956131.43450287054</v>
      </c>
      <c r="DX66" s="420"/>
      <c r="DY66" s="885"/>
      <c r="DZ66" s="371" t="str">
        <f t="shared" si="108"/>
        <v>2049PTAC Standard Size - 9,000 Btu/h</v>
      </c>
      <c r="EA66" s="371" t="str">
        <f>VLOOKUP($EB66, 'Index Tables'!$F$4:$G$9, 2, FALSE)</f>
        <v>PTAC Standard Size - 9,000 Btu/h</v>
      </c>
      <c r="EB66" s="414" t="s">
        <v>52</v>
      </c>
      <c r="EC66" s="161">
        <f t="shared" si="109"/>
        <v>2049</v>
      </c>
      <c r="ED66" s="674"/>
      <c r="EE66" s="406">
        <f t="shared" si="161"/>
        <v>0</v>
      </c>
      <c r="EF66" s="406">
        <f t="shared" si="162"/>
        <v>0</v>
      </c>
      <c r="EG66" s="406">
        <f t="shared" si="163"/>
        <v>0</v>
      </c>
      <c r="EH66" s="406">
        <f t="shared" si="164"/>
        <v>0</v>
      </c>
      <c r="EI66" s="406">
        <f t="shared" si="165"/>
        <v>0</v>
      </c>
      <c r="EJ66" s="406">
        <f t="shared" si="166"/>
        <v>0</v>
      </c>
      <c r="EK66" s="406">
        <f t="shared" si="72"/>
        <v>0</v>
      </c>
      <c r="EL66" s="405">
        <f t="shared" si="110"/>
        <v>0</v>
      </c>
      <c r="EM66" s="409"/>
      <c r="EN66" s="552">
        <f t="shared" si="111"/>
        <v>0</v>
      </c>
      <c r="EO66" s="407" t="str">
        <f t="shared" si="73"/>
        <v>OK</v>
      </c>
      <c r="EQ66" s="267" t="str">
        <f t="shared" si="112"/>
        <v>2049PTAC Standard Size - 9,000 Btu/h</v>
      </c>
      <c r="ER66" s="685" t="str">
        <f t="shared" si="113"/>
        <v>PTAC Standard Size - 9,000 Btu/h</v>
      </c>
      <c r="ES66" s="686">
        <f t="shared" si="114"/>
        <v>2049</v>
      </c>
      <c r="ET66" s="687">
        <f t="shared" si="115"/>
        <v>0</v>
      </c>
      <c r="EU66" s="687">
        <f t="shared" si="74"/>
        <v>0</v>
      </c>
      <c r="EV66" s="687">
        <f t="shared" si="75"/>
        <v>0</v>
      </c>
      <c r="EW66" s="687">
        <f t="shared" si="76"/>
        <v>0</v>
      </c>
      <c r="EX66" s="687">
        <f t="shared" si="77"/>
        <v>0</v>
      </c>
      <c r="EY66" s="293">
        <f t="shared" si="78"/>
        <v>0</v>
      </c>
      <c r="EZ66" s="293">
        <f t="shared" si="79"/>
        <v>0</v>
      </c>
      <c r="FA66" s="293">
        <f t="shared" si="116"/>
        <v>0</v>
      </c>
      <c r="FB66" s="407" t="str">
        <f t="shared" si="117"/>
        <v>OK</v>
      </c>
      <c r="FD66" s="267" t="str">
        <f t="shared" si="118"/>
        <v>2049PTAC Standard Size - 9,000 Btu/h</v>
      </c>
      <c r="FE66" s="685" t="str">
        <f t="shared" si="119"/>
        <v>PTAC Standard Size - 9,000 Btu/h</v>
      </c>
      <c r="FF66" s="686">
        <f t="shared" si="120"/>
        <v>2049</v>
      </c>
      <c r="FG66" s="685">
        <f t="shared" si="121"/>
        <v>0</v>
      </c>
      <c r="FH66" s="685">
        <f t="shared" si="81"/>
        <v>0</v>
      </c>
      <c r="FI66" s="685">
        <f t="shared" si="82"/>
        <v>0</v>
      </c>
      <c r="FJ66" s="685">
        <f t="shared" si="83"/>
        <v>0</v>
      </c>
      <c r="FK66" s="685">
        <f t="shared" si="84"/>
        <v>0</v>
      </c>
      <c r="FL66" s="692">
        <f t="shared" si="85"/>
        <v>0</v>
      </c>
      <c r="FM66" s="692">
        <f t="shared" si="86"/>
        <v>0</v>
      </c>
      <c r="FN66" s="692">
        <f t="shared" si="87"/>
        <v>0</v>
      </c>
      <c r="FO66" s="407" t="str">
        <f t="shared" si="122"/>
        <v>OK</v>
      </c>
    </row>
    <row r="67" spans="1:171">
      <c r="A67" s="606">
        <v>2050</v>
      </c>
      <c r="B67" s="612">
        <v>4052290.6312506758</v>
      </c>
      <c r="C67" s="612">
        <v>1346286.9526554367</v>
      </c>
      <c r="D67" s="612">
        <v>2457300.8855331596</v>
      </c>
      <c r="E67" s="613">
        <v>248702.79306207926</v>
      </c>
      <c r="F67" s="614"/>
      <c r="G67" s="614"/>
      <c r="H67" s="612"/>
      <c r="I67" s="612"/>
      <c r="J67" s="616"/>
      <c r="K67" s="612"/>
      <c r="L67" s="614"/>
      <c r="M67" s="614"/>
      <c r="N67" s="614"/>
      <c r="O67" s="616">
        <v>-0.08</v>
      </c>
      <c r="P67" s="616">
        <v>-0.08</v>
      </c>
      <c r="S67" s="267">
        <f t="shared" si="158"/>
        <v>2050</v>
      </c>
      <c r="T67" s="162">
        <f t="shared" si="157"/>
        <v>4052290.6312506758</v>
      </c>
      <c r="U67" s="88">
        <f t="shared" si="134"/>
        <v>-7.999999999999996E-2</v>
      </c>
      <c r="V67" s="162"/>
      <c r="W67" s="162"/>
      <c r="X67" s="162"/>
      <c r="Y67" s="89"/>
      <c r="Z67" s="409"/>
      <c r="AO67" s="267">
        <f t="shared" si="125"/>
        <v>2050</v>
      </c>
      <c r="AP67" s="636">
        <f t="shared" si="126"/>
        <v>0</v>
      </c>
      <c r="AQ67" s="605">
        <f t="shared" si="127"/>
        <v>0</v>
      </c>
      <c r="AR67" s="605">
        <f t="shared" si="128"/>
        <v>0</v>
      </c>
      <c r="AS67" s="605">
        <f t="shared" si="129"/>
        <v>0</v>
      </c>
      <c r="AT67" s="605">
        <f t="shared" si="130"/>
        <v>0</v>
      </c>
      <c r="AU67" s="605">
        <f t="shared" si="131"/>
        <v>0</v>
      </c>
      <c r="AV67" s="605">
        <f t="shared" si="92"/>
        <v>0</v>
      </c>
      <c r="AX67" s="575" t="s">
        <v>52</v>
      </c>
      <c r="AY67" s="161">
        <f t="shared" si="93"/>
        <v>2050</v>
      </c>
      <c r="AZ67" s="162" t="e">
        <f>$AP67*'PTAC PTHP Market Distribution'!M54</f>
        <v>#VALUE!</v>
      </c>
      <c r="BA67" s="162" t="e">
        <f>$AP67*'PTAC PTHP Market Distribution'!N54</f>
        <v>#VALUE!</v>
      </c>
      <c r="BB67" s="162" t="e">
        <f>$AP67*'PTAC PTHP Market Distribution'!O54</f>
        <v>#VALUE!</v>
      </c>
      <c r="BC67" s="162" t="e">
        <f>$AP67*'PTAC PTHP Market Distribution'!P54</f>
        <v>#VALUE!</v>
      </c>
      <c r="BD67" s="162" t="e">
        <f>$AP67*'PTAC PTHP Market Distribution'!Q54</f>
        <v>#VALUE!</v>
      </c>
      <c r="BE67" s="162" t="e">
        <f>$AP67*'PTAC PTHP Market Distribution'!R54</f>
        <v>#VALUE!</v>
      </c>
      <c r="BF67" s="162" t="e">
        <f t="shared" si="132"/>
        <v>#VALUE!</v>
      </c>
      <c r="BH67" s="575" t="s">
        <v>52</v>
      </c>
      <c r="BI67" s="161">
        <f t="shared" si="94"/>
        <v>2050</v>
      </c>
      <c r="BJ67" s="162" t="e">
        <f>$AP67*'PTAC PTHP Market Distribution'!V54</f>
        <v>#VALUE!</v>
      </c>
      <c r="BK67" s="162" t="e">
        <f>$AP67*'PTAC PTHP Market Distribution'!W54</f>
        <v>#VALUE!</v>
      </c>
      <c r="BL67" s="162" t="e">
        <f>$AP67*'PTAC PTHP Market Distribution'!X54</f>
        <v>#VALUE!</v>
      </c>
      <c r="BM67" s="162" t="e">
        <f>$AP67*'PTAC PTHP Market Distribution'!Y54</f>
        <v>#VALUE!</v>
      </c>
      <c r="BN67" s="162" t="e">
        <f>$AP67*'PTAC PTHP Market Distribution'!Z54</f>
        <v>#VALUE!</v>
      </c>
      <c r="BO67" s="162" t="e">
        <f>$AP67*'PTAC PTHP Market Distribution'!AA54</f>
        <v>#VALUE!</v>
      </c>
      <c r="BP67" s="162" t="e">
        <f>$AP67*'PTAC PTHP Market Distribution'!AB54</f>
        <v>#VALUE!</v>
      </c>
      <c r="BQ67" s="162" t="e">
        <f t="shared" si="95"/>
        <v>#VALUE!</v>
      </c>
      <c r="BR67" s="148"/>
      <c r="BS67" s="575" t="s">
        <v>52</v>
      </c>
      <c r="BT67" s="161">
        <f t="shared" si="96"/>
        <v>2050</v>
      </c>
      <c r="BU67" s="386" t="e">
        <f>$AP67*'PTAC PTHP Market Distribution'!AF54</f>
        <v>#VALUE!</v>
      </c>
      <c r="BV67" s="162" t="e">
        <f>$AP67*'PTAC PTHP Market Distribution'!AG54</f>
        <v>#VALUE!</v>
      </c>
      <c r="BW67" s="162" t="e">
        <f>$AP67*'PTAC PTHP Market Distribution'!AH54</f>
        <v>#VALUE!</v>
      </c>
      <c r="BX67" s="162" t="e">
        <f>$AP67*'PTAC PTHP Market Distribution'!AI54</f>
        <v>#VALUE!</v>
      </c>
      <c r="BY67" s="162" t="e">
        <f>$AP67*'PTAC PTHP Market Distribution'!AJ54</f>
        <v>#VALUE!</v>
      </c>
      <c r="BZ67" s="162" t="e">
        <f>$AP67*'PTAC PTHP Market Distribution'!AK54</f>
        <v>#VALUE!</v>
      </c>
      <c r="CA67" s="162" t="e">
        <f>$AP67*'PTAC PTHP Market Distribution'!AL54</f>
        <v>#VALUE!</v>
      </c>
      <c r="CB67" s="162" t="e">
        <f t="shared" si="97"/>
        <v>#VALUE!</v>
      </c>
      <c r="CC67" s="148"/>
      <c r="CD67" s="575" t="s">
        <v>52</v>
      </c>
      <c r="CE67" s="161">
        <f t="shared" si="98"/>
        <v>2050</v>
      </c>
      <c r="CF67" s="162" t="e">
        <f>$AP67*'PTAC PTHP Market Distribution'!AP54</f>
        <v>#VALUE!</v>
      </c>
      <c r="CG67" s="162" t="e">
        <f>$AP67*'PTAC PTHP Market Distribution'!AQ54</f>
        <v>#VALUE!</v>
      </c>
      <c r="CH67" s="162" t="e">
        <f>$AP67*'PTAC PTHP Market Distribution'!AR54</f>
        <v>#VALUE!</v>
      </c>
      <c r="CI67" s="162" t="e">
        <f>$AP67*'PTAC PTHP Market Distribution'!AS54</f>
        <v>#VALUE!</v>
      </c>
      <c r="CJ67" s="162" t="e">
        <f>$AP67*'PTAC PTHP Market Distribution'!AT54</f>
        <v>#VALUE!</v>
      </c>
      <c r="CK67" s="162" t="e">
        <f>$AP67*'PTAC PTHP Market Distribution'!AU54</f>
        <v>#VALUE!</v>
      </c>
      <c r="CL67" s="162" t="e">
        <f>$AP67*'PTAC PTHP Market Distribution'!AV54</f>
        <v>#VALUE!</v>
      </c>
      <c r="CM67" s="162" t="e">
        <f t="shared" si="99"/>
        <v>#VALUE!</v>
      </c>
      <c r="CN67" s="148"/>
      <c r="CO67" s="575" t="s">
        <v>52</v>
      </c>
      <c r="CP67" s="161">
        <f t="shared" si="100"/>
        <v>2050</v>
      </c>
      <c r="CQ67" s="162" t="e">
        <f>$AP67*'PTAC PTHP Market Distribution'!AZ54</f>
        <v>#VALUE!</v>
      </c>
      <c r="CR67" s="162" t="e">
        <f>$AP67*'PTAC PTHP Market Distribution'!BA54</f>
        <v>#VALUE!</v>
      </c>
      <c r="CS67" s="162" t="e">
        <f>$AP67*'PTAC PTHP Market Distribution'!BB54</f>
        <v>#VALUE!</v>
      </c>
      <c r="CT67" s="162" t="e">
        <f>$AP67*'PTAC PTHP Market Distribution'!BC54</f>
        <v>#VALUE!</v>
      </c>
      <c r="CU67" s="162" t="e">
        <f>$AP67*'PTAC PTHP Market Distribution'!BD54</f>
        <v>#VALUE!</v>
      </c>
      <c r="CV67" s="162" t="e">
        <f>$AP67*'PTAC PTHP Market Distribution'!BE54</f>
        <v>#VALUE!</v>
      </c>
      <c r="CW67" s="162" t="e">
        <f>$AP67*'PTAC PTHP Market Distribution'!BF54</f>
        <v>#VALUE!</v>
      </c>
      <c r="CX67" s="162" t="e">
        <f t="shared" si="101"/>
        <v>#VALUE!</v>
      </c>
      <c r="CY67" s="148"/>
      <c r="CZ67" s="575" t="s">
        <v>52</v>
      </c>
      <c r="DA67" s="161">
        <f t="shared" si="102"/>
        <v>2050</v>
      </c>
      <c r="DB67" s="162" t="e">
        <f>$AP67*'PTAC PTHP Market Distribution'!BJ54</f>
        <v>#VALUE!</v>
      </c>
      <c r="DC67" s="162" t="e">
        <f>$AP67*'PTAC PTHP Market Distribution'!BK54</f>
        <v>#VALUE!</v>
      </c>
      <c r="DD67" s="162" t="e">
        <f>$AP67*'PTAC PTHP Market Distribution'!BL54</f>
        <v>#VALUE!</v>
      </c>
      <c r="DE67" s="162" t="e">
        <f>$AP67*'PTAC PTHP Market Distribution'!BM54</f>
        <v>#VALUE!</v>
      </c>
      <c r="DF67" s="162" t="e">
        <f>$AP67*'PTAC PTHP Market Distribution'!BN54</f>
        <v>#VALUE!</v>
      </c>
      <c r="DG67" s="162" t="e">
        <f>$AP67*'PTAC PTHP Market Distribution'!BO54</f>
        <v>#VALUE!</v>
      </c>
      <c r="DH67" s="162" t="e">
        <f>$AP67*'PTAC PTHP Market Distribution'!BP54</f>
        <v>#VALUE!</v>
      </c>
      <c r="DI67" s="162" t="e">
        <f t="shared" si="103"/>
        <v>#VALUE!</v>
      </c>
      <c r="DK67" s="885"/>
      <c r="DL67" s="517" t="str">
        <f t="shared" si="104"/>
        <v>2050PTAC Standard Size - 9,000 Btu/h</v>
      </c>
      <c r="DM67" s="517" t="str">
        <f>VLOOKUP($DN67, 'Index Tables'!$F$4:$G$9, 2, FALSE)</f>
        <v>PTAC Standard Size - 9,000 Btu/h</v>
      </c>
      <c r="DN67" s="38" t="s">
        <v>52</v>
      </c>
      <c r="DO67" s="161">
        <f t="shared" si="105"/>
        <v>2050</v>
      </c>
      <c r="DP67" s="381">
        <v>0</v>
      </c>
      <c r="DQ67" s="384">
        <f t="shared" si="160"/>
        <v>198749.96682529332</v>
      </c>
      <c r="DR67" s="384">
        <f t="shared" si="159"/>
        <v>184539.54664563714</v>
      </c>
      <c r="DS67" s="384">
        <f t="shared" si="159"/>
        <v>174994.12756112634</v>
      </c>
      <c r="DT67" s="384">
        <f t="shared" si="159"/>
        <v>165423.92383908253</v>
      </c>
      <c r="DU67" s="384">
        <f t="shared" si="159"/>
        <v>155933.35487150127</v>
      </c>
      <c r="DV67" s="384">
        <f t="shared" si="159"/>
        <v>0</v>
      </c>
      <c r="DW67" s="384">
        <f t="shared" si="159"/>
        <v>879640.91974264092</v>
      </c>
      <c r="DX67" s="420"/>
      <c r="DY67" s="885"/>
      <c r="DZ67" s="371" t="str">
        <f t="shared" si="108"/>
        <v>2050PTAC Standard Size - 9,000 Btu/h</v>
      </c>
      <c r="EA67" s="371" t="str">
        <f>VLOOKUP($EB67, 'Index Tables'!$F$4:$G$9, 2, FALSE)</f>
        <v>PTAC Standard Size - 9,000 Btu/h</v>
      </c>
      <c r="EB67" s="414" t="s">
        <v>52</v>
      </c>
      <c r="EC67" s="161">
        <f t="shared" si="109"/>
        <v>2050</v>
      </c>
      <c r="ED67" s="674"/>
      <c r="EE67" s="406">
        <f t="shared" si="161"/>
        <v>0</v>
      </c>
      <c r="EF67" s="406">
        <f t="shared" si="162"/>
        <v>0</v>
      </c>
      <c r="EG67" s="406">
        <f t="shared" si="163"/>
        <v>0</v>
      </c>
      <c r="EH67" s="406">
        <f t="shared" si="164"/>
        <v>0</v>
      </c>
      <c r="EI67" s="406">
        <f t="shared" si="165"/>
        <v>0</v>
      </c>
      <c r="EJ67" s="406">
        <f t="shared" si="166"/>
        <v>0</v>
      </c>
      <c r="EK67" s="406">
        <f t="shared" si="72"/>
        <v>0</v>
      </c>
      <c r="EL67" s="405">
        <f t="shared" si="110"/>
        <v>0</v>
      </c>
      <c r="EM67" s="409"/>
      <c r="EN67" s="552">
        <f t="shared" si="111"/>
        <v>0</v>
      </c>
      <c r="EO67" s="407" t="str">
        <f t="shared" si="73"/>
        <v>OK</v>
      </c>
      <c r="EQ67" s="267" t="str">
        <f t="shared" si="112"/>
        <v>2050PTAC Standard Size - 9,000 Btu/h</v>
      </c>
      <c r="ER67" s="685" t="str">
        <f t="shared" si="113"/>
        <v>PTAC Standard Size - 9,000 Btu/h</v>
      </c>
      <c r="ES67" s="686">
        <f t="shared" si="114"/>
        <v>2050</v>
      </c>
      <c r="ET67" s="687">
        <f t="shared" si="115"/>
        <v>0</v>
      </c>
      <c r="EU67" s="687">
        <f t="shared" si="74"/>
        <v>0</v>
      </c>
      <c r="EV67" s="687">
        <f t="shared" si="75"/>
        <v>0</v>
      </c>
      <c r="EW67" s="687">
        <f t="shared" si="76"/>
        <v>0</v>
      </c>
      <c r="EX67" s="687">
        <f t="shared" si="77"/>
        <v>0</v>
      </c>
      <c r="EY67" s="293">
        <f t="shared" si="78"/>
        <v>0</v>
      </c>
      <c r="EZ67" s="293">
        <f t="shared" si="79"/>
        <v>0</v>
      </c>
      <c r="FA67" s="293">
        <f t="shared" si="116"/>
        <v>0</v>
      </c>
      <c r="FB67" s="407" t="str">
        <f t="shared" si="117"/>
        <v>OK</v>
      </c>
      <c r="FD67" s="267" t="str">
        <f t="shared" si="118"/>
        <v>2050PTAC Standard Size - 9,000 Btu/h</v>
      </c>
      <c r="FE67" s="685" t="str">
        <f t="shared" si="119"/>
        <v>PTAC Standard Size - 9,000 Btu/h</v>
      </c>
      <c r="FF67" s="686">
        <f t="shared" si="120"/>
        <v>2050</v>
      </c>
      <c r="FG67" s="685">
        <f t="shared" si="121"/>
        <v>0</v>
      </c>
      <c r="FH67" s="685">
        <f t="shared" si="81"/>
        <v>0</v>
      </c>
      <c r="FI67" s="685">
        <f t="shared" si="82"/>
        <v>0</v>
      </c>
      <c r="FJ67" s="685">
        <f t="shared" si="83"/>
        <v>0</v>
      </c>
      <c r="FK67" s="685">
        <f t="shared" si="84"/>
        <v>0</v>
      </c>
      <c r="FL67" s="692">
        <f t="shared" si="85"/>
        <v>0</v>
      </c>
      <c r="FM67" s="692">
        <f t="shared" si="86"/>
        <v>0</v>
      </c>
      <c r="FN67" s="692">
        <f t="shared" si="87"/>
        <v>0</v>
      </c>
      <c r="FO67" s="407" t="str">
        <f t="shared" si="122"/>
        <v>OK</v>
      </c>
    </row>
    <row r="68" spans="1:171">
      <c r="A68" s="606">
        <v>2051</v>
      </c>
      <c r="B68" s="612">
        <v>3728107.3807506217</v>
      </c>
      <c r="C68" s="612">
        <v>1238583.9964430018</v>
      </c>
      <c r="D68" s="612">
        <v>2260716.814690507</v>
      </c>
      <c r="E68" s="613">
        <v>228806.56961711292</v>
      </c>
      <c r="F68" s="614"/>
      <c r="G68" s="614"/>
      <c r="H68" s="612"/>
      <c r="I68" s="612"/>
      <c r="J68" s="616"/>
      <c r="K68" s="612"/>
      <c r="O68" s="616">
        <v>-0.08</v>
      </c>
      <c r="P68" s="616">
        <v>-0.08</v>
      </c>
      <c r="S68" s="267">
        <f t="shared" si="158"/>
        <v>2051</v>
      </c>
      <c r="T68" s="162">
        <f t="shared" si="157"/>
        <v>3728107.3807506217</v>
      </c>
      <c r="U68" s="88">
        <f t="shared" si="134"/>
        <v>-7.999999999999996E-2</v>
      </c>
      <c r="V68" s="162"/>
      <c r="W68" s="162"/>
      <c r="X68" s="162"/>
      <c r="Y68" s="89"/>
      <c r="Z68" s="409"/>
      <c r="AO68" s="267">
        <f t="shared" si="125"/>
        <v>2051</v>
      </c>
      <c r="AP68" s="636">
        <f t="shared" si="126"/>
        <v>0</v>
      </c>
      <c r="AQ68" s="605">
        <f t="shared" si="127"/>
        <v>0</v>
      </c>
      <c r="AR68" s="605">
        <f t="shared" si="128"/>
        <v>0</v>
      </c>
      <c r="AS68" s="605">
        <f t="shared" si="129"/>
        <v>0</v>
      </c>
      <c r="AT68" s="605">
        <f t="shared" si="130"/>
        <v>0</v>
      </c>
      <c r="AU68" s="605">
        <f t="shared" si="131"/>
        <v>0</v>
      </c>
      <c r="AV68" s="605">
        <f t="shared" si="92"/>
        <v>0</v>
      </c>
      <c r="AX68" s="575" t="s">
        <v>52</v>
      </c>
      <c r="AY68" s="161">
        <f t="shared" si="93"/>
        <v>2051</v>
      </c>
      <c r="AZ68" s="162">
        <f>$AP68*'PTAC PTHP Market Distribution'!M55</f>
        <v>0</v>
      </c>
      <c r="BA68" s="162">
        <f>$AP68*'PTAC PTHP Market Distribution'!N55</f>
        <v>0</v>
      </c>
      <c r="BB68" s="162">
        <f>$AP68*'PTAC PTHP Market Distribution'!O55</f>
        <v>0</v>
      </c>
      <c r="BC68" s="162">
        <f>$AP68*'PTAC PTHP Market Distribution'!P55</f>
        <v>0</v>
      </c>
      <c r="BD68" s="162">
        <f>$AP68*'PTAC PTHP Market Distribution'!Q55</f>
        <v>0</v>
      </c>
      <c r="BE68" s="162">
        <f>$AP68*'PTAC PTHP Market Distribution'!R55</f>
        <v>0</v>
      </c>
      <c r="BF68" s="162">
        <f t="shared" si="132"/>
        <v>0</v>
      </c>
      <c r="BH68" s="575" t="s">
        <v>52</v>
      </c>
      <c r="BI68" s="161">
        <f t="shared" si="94"/>
        <v>2051</v>
      </c>
      <c r="BJ68" s="162">
        <f>$AP68*'PTAC PTHP Market Distribution'!V55</f>
        <v>0</v>
      </c>
      <c r="BK68" s="162">
        <f>$AP68*'PTAC PTHP Market Distribution'!W55</f>
        <v>0</v>
      </c>
      <c r="BL68" s="162">
        <f>$AP68*'PTAC PTHP Market Distribution'!X55</f>
        <v>0</v>
      </c>
      <c r="BM68" s="162">
        <f>$AP68*'PTAC PTHP Market Distribution'!Y55</f>
        <v>0</v>
      </c>
      <c r="BN68" s="162">
        <f>$AP68*'PTAC PTHP Market Distribution'!Z55</f>
        <v>0</v>
      </c>
      <c r="BO68" s="162">
        <f>$AP68*'PTAC PTHP Market Distribution'!AA55</f>
        <v>0</v>
      </c>
      <c r="BP68" s="162">
        <f>$AP68*'PTAC PTHP Market Distribution'!AB55</f>
        <v>0</v>
      </c>
      <c r="BQ68" s="162">
        <f t="shared" si="95"/>
        <v>0</v>
      </c>
      <c r="BR68" s="148"/>
      <c r="BS68" s="575" t="s">
        <v>52</v>
      </c>
      <c r="BT68" s="161">
        <f t="shared" si="96"/>
        <v>2051</v>
      </c>
      <c r="BU68" s="162">
        <f>$AP68*'PTAC PTHP Market Distribution'!AF55</f>
        <v>0</v>
      </c>
      <c r="BV68" s="162">
        <f>$AP68*'PTAC PTHP Market Distribution'!AG55</f>
        <v>0</v>
      </c>
      <c r="BW68" s="162">
        <f>$AP68*'PTAC PTHP Market Distribution'!AH55</f>
        <v>0</v>
      </c>
      <c r="BX68" s="162">
        <f>$AP68*'PTAC PTHP Market Distribution'!AI55</f>
        <v>0</v>
      </c>
      <c r="BY68" s="162">
        <f>$AP68*'PTAC PTHP Market Distribution'!AJ55</f>
        <v>0</v>
      </c>
      <c r="BZ68" s="162">
        <f>$AP68*'PTAC PTHP Market Distribution'!AK55</f>
        <v>0</v>
      </c>
      <c r="CA68" s="162">
        <f>$AP68*'PTAC PTHP Market Distribution'!AL55</f>
        <v>0</v>
      </c>
      <c r="CB68" s="162">
        <f t="shared" si="97"/>
        <v>0</v>
      </c>
      <c r="CC68" s="148"/>
      <c r="CD68" s="575" t="s">
        <v>52</v>
      </c>
      <c r="CE68" s="161">
        <f t="shared" si="98"/>
        <v>2051</v>
      </c>
      <c r="CF68" s="162">
        <f>$AP68*'PTAC PTHP Market Distribution'!AP55</f>
        <v>0</v>
      </c>
      <c r="CG68" s="162">
        <f>$AP68*'PTAC PTHP Market Distribution'!AQ55</f>
        <v>0</v>
      </c>
      <c r="CH68" s="162">
        <f>$AP68*'PTAC PTHP Market Distribution'!AR55</f>
        <v>0</v>
      </c>
      <c r="CI68" s="162">
        <f>$AP68*'PTAC PTHP Market Distribution'!AS55</f>
        <v>0</v>
      </c>
      <c r="CJ68" s="162">
        <f>$AP68*'PTAC PTHP Market Distribution'!AT55</f>
        <v>0</v>
      </c>
      <c r="CK68" s="162">
        <f>$AP68*'PTAC PTHP Market Distribution'!AU55</f>
        <v>0</v>
      </c>
      <c r="CL68" s="162">
        <f>$AP68*'PTAC PTHP Market Distribution'!AV55</f>
        <v>0</v>
      </c>
      <c r="CM68" s="162">
        <f t="shared" si="99"/>
        <v>0</v>
      </c>
      <c r="CN68" s="148"/>
      <c r="CO68" s="575" t="s">
        <v>52</v>
      </c>
      <c r="CP68" s="161">
        <f t="shared" si="100"/>
        <v>2051</v>
      </c>
      <c r="CQ68" s="162">
        <f>$AP68*'PTAC PTHP Market Distribution'!AZ55</f>
        <v>0</v>
      </c>
      <c r="CR68" s="162">
        <f>$AP68*'PTAC PTHP Market Distribution'!BA55</f>
        <v>0</v>
      </c>
      <c r="CS68" s="162">
        <f>$AP68*'PTAC PTHP Market Distribution'!BB55</f>
        <v>0</v>
      </c>
      <c r="CT68" s="162">
        <f>$AP68*'PTAC PTHP Market Distribution'!BC55</f>
        <v>0</v>
      </c>
      <c r="CU68" s="162">
        <f>$AP68*'PTAC PTHP Market Distribution'!BD55</f>
        <v>0</v>
      </c>
      <c r="CV68" s="162">
        <f>$AP68*'PTAC PTHP Market Distribution'!BE55</f>
        <v>0</v>
      </c>
      <c r="CW68" s="162">
        <f>$AP68*'PTAC PTHP Market Distribution'!BF55</f>
        <v>0</v>
      </c>
      <c r="CX68" s="162">
        <f t="shared" si="101"/>
        <v>0</v>
      </c>
      <c r="CY68" s="148"/>
      <c r="CZ68" s="575" t="s">
        <v>52</v>
      </c>
      <c r="DA68" s="161">
        <f t="shared" si="102"/>
        <v>2051</v>
      </c>
      <c r="DB68" s="162">
        <f>$AP68*'PTAC PTHP Market Distribution'!BJ55</f>
        <v>0</v>
      </c>
      <c r="DC68" s="162">
        <f>$AP68*'PTAC PTHP Market Distribution'!BK55</f>
        <v>0</v>
      </c>
      <c r="DD68" s="162">
        <f>$AP68*'PTAC PTHP Market Distribution'!BL55</f>
        <v>0</v>
      </c>
      <c r="DE68" s="162">
        <f>$AP68*'PTAC PTHP Market Distribution'!BM55</f>
        <v>0</v>
      </c>
      <c r="DF68" s="162">
        <f>$AP68*'PTAC PTHP Market Distribution'!BN55</f>
        <v>0</v>
      </c>
      <c r="DG68" s="162">
        <f>$AP68*'PTAC PTHP Market Distribution'!BO55</f>
        <v>0</v>
      </c>
      <c r="DH68" s="162">
        <f>$AP68*'PTAC PTHP Market Distribution'!BP55</f>
        <v>0</v>
      </c>
      <c r="DI68" s="162">
        <f t="shared" si="103"/>
        <v>0</v>
      </c>
      <c r="DK68" s="885"/>
      <c r="DL68" s="517" t="str">
        <f t="shared" si="104"/>
        <v>2051PTAC Standard Size - 9,000 Btu/h</v>
      </c>
      <c r="DM68" s="517" t="str">
        <f>VLOOKUP($DN68, 'Index Tables'!$F$4:$G$9, 2, FALSE)</f>
        <v>PTAC Standard Size - 9,000 Btu/h</v>
      </c>
      <c r="DN68" s="38" t="s">
        <v>52</v>
      </c>
      <c r="DO68" s="161">
        <f t="shared" si="105"/>
        <v>2051</v>
      </c>
      <c r="DP68" s="381">
        <v>0</v>
      </c>
      <c r="DQ68" s="384">
        <f t="shared" si="160"/>
        <v>182849.96947926987</v>
      </c>
      <c r="DR68" s="384">
        <f t="shared" si="159"/>
        <v>169776.38291398616</v>
      </c>
      <c r="DS68" s="384">
        <f t="shared" si="159"/>
        <v>160994.59735623625</v>
      </c>
      <c r="DT68" s="384">
        <f t="shared" si="159"/>
        <v>152190.00993195595</v>
      </c>
      <c r="DU68" s="384">
        <f t="shared" si="159"/>
        <v>143458.68648178119</v>
      </c>
      <c r="DV68" s="384">
        <f t="shared" si="159"/>
        <v>0</v>
      </c>
      <c r="DW68" s="384">
        <f t="shared" si="159"/>
        <v>809269.64616322971</v>
      </c>
      <c r="DX68" s="420"/>
      <c r="DY68" s="885"/>
      <c r="DZ68" s="371" t="str">
        <f t="shared" si="108"/>
        <v>2051PTAC Standard Size - 9,000 Btu/h</v>
      </c>
      <c r="EA68" s="371" t="str">
        <f>VLOOKUP($EB68, 'Index Tables'!$F$4:$G$9, 2, FALSE)</f>
        <v>PTAC Standard Size - 9,000 Btu/h</v>
      </c>
      <c r="EB68" s="414" t="s">
        <v>52</v>
      </c>
      <c r="EC68" s="161">
        <f t="shared" si="109"/>
        <v>2051</v>
      </c>
      <c r="ED68" s="674"/>
      <c r="EE68" s="406">
        <f t="shared" si="161"/>
        <v>0</v>
      </c>
      <c r="EF68" s="406">
        <f t="shared" si="162"/>
        <v>0</v>
      </c>
      <c r="EG68" s="406">
        <f t="shared" si="163"/>
        <v>0</v>
      </c>
      <c r="EH68" s="406">
        <f t="shared" si="164"/>
        <v>0</v>
      </c>
      <c r="EI68" s="406">
        <f t="shared" si="165"/>
        <v>0</v>
      </c>
      <c r="EJ68" s="406">
        <f t="shared" si="166"/>
        <v>0</v>
      </c>
      <c r="EK68" s="406">
        <f t="shared" si="72"/>
        <v>0</v>
      </c>
      <c r="EL68" s="405">
        <f t="shared" si="110"/>
        <v>0</v>
      </c>
      <c r="EM68" s="409"/>
      <c r="EN68" s="552">
        <f t="shared" si="111"/>
        <v>0</v>
      </c>
      <c r="EO68" s="407" t="str">
        <f t="shared" si="73"/>
        <v>OK</v>
      </c>
      <c r="EQ68" s="267" t="str">
        <f t="shared" si="112"/>
        <v>2051PTAC Standard Size - 9,000 Btu/h</v>
      </c>
      <c r="ER68" s="685" t="str">
        <f t="shared" si="113"/>
        <v>PTAC Standard Size - 9,000 Btu/h</v>
      </c>
      <c r="ES68" s="686">
        <f t="shared" si="114"/>
        <v>2051</v>
      </c>
      <c r="ET68" s="687">
        <f t="shared" si="115"/>
        <v>0</v>
      </c>
      <c r="EU68" s="687">
        <f t="shared" si="74"/>
        <v>0</v>
      </c>
      <c r="EV68" s="687">
        <f t="shared" si="75"/>
        <v>0</v>
      </c>
      <c r="EW68" s="687">
        <f t="shared" si="76"/>
        <v>0</v>
      </c>
      <c r="EX68" s="687">
        <f t="shared" si="77"/>
        <v>0</v>
      </c>
      <c r="EY68" s="293">
        <f t="shared" si="78"/>
        <v>0</v>
      </c>
      <c r="EZ68" s="293">
        <f t="shared" si="79"/>
        <v>0</v>
      </c>
      <c r="FA68" s="293">
        <f t="shared" si="116"/>
        <v>0</v>
      </c>
      <c r="FB68" s="407" t="str">
        <f t="shared" si="117"/>
        <v>OK</v>
      </c>
      <c r="FD68" s="267" t="str">
        <f t="shared" si="118"/>
        <v>2051PTAC Standard Size - 9,000 Btu/h</v>
      </c>
      <c r="FE68" s="685" t="str">
        <f t="shared" si="119"/>
        <v>PTAC Standard Size - 9,000 Btu/h</v>
      </c>
      <c r="FF68" s="686">
        <f t="shared" si="120"/>
        <v>2051</v>
      </c>
      <c r="FG68" s="685">
        <f t="shared" si="121"/>
        <v>0</v>
      </c>
      <c r="FH68" s="685">
        <f t="shared" si="81"/>
        <v>0</v>
      </c>
      <c r="FI68" s="685">
        <f t="shared" si="82"/>
        <v>0</v>
      </c>
      <c r="FJ68" s="685">
        <f t="shared" si="83"/>
        <v>0</v>
      </c>
      <c r="FK68" s="685">
        <f t="shared" si="84"/>
        <v>0</v>
      </c>
      <c r="FL68" s="692">
        <f t="shared" si="85"/>
        <v>0</v>
      </c>
      <c r="FM68" s="692">
        <f t="shared" si="86"/>
        <v>0</v>
      </c>
      <c r="FN68" s="692">
        <f t="shared" si="87"/>
        <v>0</v>
      </c>
      <c r="FO68" s="407" t="str">
        <f t="shared" si="122"/>
        <v>OK</v>
      </c>
    </row>
    <row r="69" spans="1:171">
      <c r="A69" s="618">
        <v>2052</v>
      </c>
      <c r="B69" s="619">
        <v>3429858.7902905717</v>
      </c>
      <c r="C69" s="619">
        <v>1139497.2767275616</v>
      </c>
      <c r="D69" s="619">
        <v>2079859.4695152666</v>
      </c>
      <c r="E69" s="620">
        <v>210502.0440477439</v>
      </c>
      <c r="F69" s="621"/>
      <c r="G69" s="621"/>
      <c r="H69" s="619"/>
      <c r="I69" s="619"/>
      <c r="J69" s="623"/>
      <c r="K69" s="619"/>
      <c r="L69" s="621"/>
      <c r="M69" s="621"/>
      <c r="N69" s="621"/>
      <c r="O69" s="623">
        <v>-0.08</v>
      </c>
      <c r="P69" s="623">
        <v>-0.08</v>
      </c>
      <c r="S69" s="267">
        <f t="shared" si="158"/>
        <v>2052</v>
      </c>
      <c r="T69" s="162">
        <f t="shared" si="157"/>
        <v>3429858.7902905717</v>
      </c>
      <c r="U69" s="88">
        <f t="shared" si="134"/>
        <v>-8.0000000000000071E-2</v>
      </c>
      <c r="V69" s="162"/>
      <c r="W69" s="162"/>
      <c r="X69" s="162"/>
      <c r="Y69" s="89"/>
      <c r="Z69" s="409"/>
      <c r="AO69" s="267">
        <f t="shared" si="125"/>
        <v>2052</v>
      </c>
      <c r="AP69" s="636">
        <f t="shared" si="126"/>
        <v>0</v>
      </c>
      <c r="AQ69" s="605">
        <f t="shared" si="127"/>
        <v>0</v>
      </c>
      <c r="AR69" s="605">
        <f t="shared" si="128"/>
        <v>0</v>
      </c>
      <c r="AS69" s="605">
        <f t="shared" si="129"/>
        <v>0</v>
      </c>
      <c r="AT69" s="605">
        <f t="shared" si="130"/>
        <v>0</v>
      </c>
      <c r="AU69" s="605">
        <f t="shared" si="131"/>
        <v>0</v>
      </c>
      <c r="AV69" s="605">
        <f t="shared" si="92"/>
        <v>0</v>
      </c>
      <c r="AX69" s="575" t="s">
        <v>52</v>
      </c>
      <c r="AY69" s="161">
        <f t="shared" si="93"/>
        <v>2052</v>
      </c>
      <c r="AZ69" s="162">
        <f>$AP69*'PTAC PTHP Market Distribution'!M56</f>
        <v>0</v>
      </c>
      <c r="BA69" s="162">
        <f>$AP69*'PTAC PTHP Market Distribution'!N56</f>
        <v>0</v>
      </c>
      <c r="BB69" s="162">
        <f>$AP69*'PTAC PTHP Market Distribution'!O56</f>
        <v>0</v>
      </c>
      <c r="BC69" s="162">
        <f>$AP69*'PTAC PTHP Market Distribution'!P56</f>
        <v>0</v>
      </c>
      <c r="BD69" s="162">
        <f>$AP69*'PTAC PTHP Market Distribution'!Q56</f>
        <v>0</v>
      </c>
      <c r="BE69" s="162">
        <f>$AP69*'PTAC PTHP Market Distribution'!R56</f>
        <v>0</v>
      </c>
      <c r="BF69" s="162">
        <f t="shared" si="132"/>
        <v>0</v>
      </c>
      <c r="BH69" s="575" t="s">
        <v>52</v>
      </c>
      <c r="BI69" s="161">
        <f t="shared" si="94"/>
        <v>2052</v>
      </c>
      <c r="BJ69" s="162">
        <f>$AP69*'PTAC PTHP Market Distribution'!V56</f>
        <v>0</v>
      </c>
      <c r="BK69" s="162">
        <f>$AP69*'PTAC PTHP Market Distribution'!W56</f>
        <v>0</v>
      </c>
      <c r="BL69" s="162">
        <f>$AP69*'PTAC PTHP Market Distribution'!X56</f>
        <v>0</v>
      </c>
      <c r="BM69" s="162">
        <f>$AP69*'PTAC PTHP Market Distribution'!Y56</f>
        <v>0</v>
      </c>
      <c r="BN69" s="162">
        <f>$AP69*'PTAC PTHP Market Distribution'!Z56</f>
        <v>0</v>
      </c>
      <c r="BO69" s="162">
        <f>$AP69*'PTAC PTHP Market Distribution'!AA56</f>
        <v>0</v>
      </c>
      <c r="BP69" s="162">
        <f>$AP69*'PTAC PTHP Market Distribution'!AB56</f>
        <v>0</v>
      </c>
      <c r="BQ69" s="162">
        <f t="shared" si="95"/>
        <v>0</v>
      </c>
      <c r="BR69" s="148"/>
      <c r="BS69" s="575" t="s">
        <v>52</v>
      </c>
      <c r="BT69" s="161">
        <f t="shared" si="96"/>
        <v>2052</v>
      </c>
      <c r="BU69" s="162">
        <f>$AP69*'PTAC PTHP Market Distribution'!AF56</f>
        <v>0</v>
      </c>
      <c r="BV69" s="162">
        <f>$AP69*'PTAC PTHP Market Distribution'!AG56</f>
        <v>0</v>
      </c>
      <c r="BW69" s="162">
        <f>$AP69*'PTAC PTHP Market Distribution'!AH56</f>
        <v>0</v>
      </c>
      <c r="BX69" s="162">
        <f>$AP69*'PTAC PTHP Market Distribution'!AI56</f>
        <v>0</v>
      </c>
      <c r="BY69" s="162">
        <f>$AP69*'PTAC PTHP Market Distribution'!AJ56</f>
        <v>0</v>
      </c>
      <c r="BZ69" s="162">
        <f>$AP69*'PTAC PTHP Market Distribution'!AK56</f>
        <v>0</v>
      </c>
      <c r="CA69" s="162">
        <f>$AP69*'PTAC PTHP Market Distribution'!AL56</f>
        <v>0</v>
      </c>
      <c r="CB69" s="162">
        <f t="shared" si="97"/>
        <v>0</v>
      </c>
      <c r="CC69" s="148"/>
      <c r="CD69" s="575" t="s">
        <v>52</v>
      </c>
      <c r="CE69" s="161">
        <f t="shared" si="98"/>
        <v>2052</v>
      </c>
      <c r="CF69" s="162">
        <f>$AP69*'PTAC PTHP Market Distribution'!AP56</f>
        <v>0</v>
      </c>
      <c r="CG69" s="162">
        <f>$AP69*'PTAC PTHP Market Distribution'!AQ56</f>
        <v>0</v>
      </c>
      <c r="CH69" s="162">
        <f>$AP69*'PTAC PTHP Market Distribution'!AR56</f>
        <v>0</v>
      </c>
      <c r="CI69" s="162">
        <f>$AP69*'PTAC PTHP Market Distribution'!AS56</f>
        <v>0</v>
      </c>
      <c r="CJ69" s="162">
        <f>$AP69*'PTAC PTHP Market Distribution'!AT56</f>
        <v>0</v>
      </c>
      <c r="CK69" s="162">
        <f>$AP69*'PTAC PTHP Market Distribution'!AU56</f>
        <v>0</v>
      </c>
      <c r="CL69" s="162">
        <f>$AP69*'PTAC PTHP Market Distribution'!AV56</f>
        <v>0</v>
      </c>
      <c r="CM69" s="162">
        <f t="shared" si="99"/>
        <v>0</v>
      </c>
      <c r="CN69" s="148"/>
      <c r="CO69" s="575" t="s">
        <v>52</v>
      </c>
      <c r="CP69" s="161">
        <f t="shared" si="100"/>
        <v>2052</v>
      </c>
      <c r="CQ69" s="162">
        <f>$AP69*'PTAC PTHP Market Distribution'!AZ56</f>
        <v>0</v>
      </c>
      <c r="CR69" s="162">
        <f>$AP69*'PTAC PTHP Market Distribution'!BA56</f>
        <v>0</v>
      </c>
      <c r="CS69" s="162">
        <f>$AP69*'PTAC PTHP Market Distribution'!BB56</f>
        <v>0</v>
      </c>
      <c r="CT69" s="162">
        <f>$AP69*'PTAC PTHP Market Distribution'!BC56</f>
        <v>0</v>
      </c>
      <c r="CU69" s="162">
        <f>$AP69*'PTAC PTHP Market Distribution'!BD56</f>
        <v>0</v>
      </c>
      <c r="CV69" s="162">
        <f>$AP69*'PTAC PTHP Market Distribution'!BE56</f>
        <v>0</v>
      </c>
      <c r="CW69" s="162">
        <f>$AP69*'PTAC PTHP Market Distribution'!BF56</f>
        <v>0</v>
      </c>
      <c r="CX69" s="162">
        <f t="shared" si="101"/>
        <v>0</v>
      </c>
      <c r="CY69" s="148"/>
      <c r="CZ69" s="575" t="s">
        <v>52</v>
      </c>
      <c r="DA69" s="161">
        <f t="shared" si="102"/>
        <v>2052</v>
      </c>
      <c r="DB69" s="162">
        <f>$AP69*'PTAC PTHP Market Distribution'!BJ56</f>
        <v>0</v>
      </c>
      <c r="DC69" s="162">
        <f>$AP69*'PTAC PTHP Market Distribution'!BK56</f>
        <v>0</v>
      </c>
      <c r="DD69" s="162">
        <f>$AP69*'PTAC PTHP Market Distribution'!BL56</f>
        <v>0</v>
      </c>
      <c r="DE69" s="162">
        <f>$AP69*'PTAC PTHP Market Distribution'!BM56</f>
        <v>0</v>
      </c>
      <c r="DF69" s="162">
        <f>$AP69*'PTAC PTHP Market Distribution'!BN56</f>
        <v>0</v>
      </c>
      <c r="DG69" s="162">
        <f>$AP69*'PTAC PTHP Market Distribution'!BO56</f>
        <v>0</v>
      </c>
      <c r="DH69" s="162">
        <f>$AP69*'PTAC PTHP Market Distribution'!BP56</f>
        <v>0</v>
      </c>
      <c r="DI69" s="162">
        <f t="shared" si="103"/>
        <v>0</v>
      </c>
      <c r="DK69" s="885"/>
      <c r="DL69" s="517" t="str">
        <f t="shared" si="104"/>
        <v>2052PTAC Standard Size - 9,000 Btu/h</v>
      </c>
      <c r="DM69" s="517" t="str">
        <f>VLOOKUP($DN69, 'Index Tables'!$F$4:$G$9, 2, FALSE)</f>
        <v>PTAC Standard Size - 9,000 Btu/h</v>
      </c>
      <c r="DN69" s="38" t="s">
        <v>52</v>
      </c>
      <c r="DO69" s="161">
        <f t="shared" si="105"/>
        <v>2052</v>
      </c>
      <c r="DP69" s="381">
        <v>0</v>
      </c>
      <c r="DQ69" s="384">
        <f t="shared" si="160"/>
        <v>168221.97192092828</v>
      </c>
      <c r="DR69" s="384">
        <f t="shared" si="159"/>
        <v>156194.27228086727</v>
      </c>
      <c r="DS69" s="384">
        <f t="shared" si="159"/>
        <v>148115.02956773737</v>
      </c>
      <c r="DT69" s="384">
        <f t="shared" si="159"/>
        <v>140014.80913739948</v>
      </c>
      <c r="DU69" s="384">
        <f t="shared" si="159"/>
        <v>131981.9915632387</v>
      </c>
      <c r="DV69" s="384">
        <f t="shared" si="159"/>
        <v>0</v>
      </c>
      <c r="DW69" s="384">
        <f t="shared" si="159"/>
        <v>744528.07447017136</v>
      </c>
      <c r="DX69" s="420"/>
      <c r="DY69" s="885"/>
      <c r="DZ69" s="371" t="str">
        <f t="shared" si="108"/>
        <v>2052PTAC Standard Size - 9,000 Btu/h</v>
      </c>
      <c r="EA69" s="371" t="str">
        <f>VLOOKUP($EB69, 'Index Tables'!$F$4:$G$9, 2, FALSE)</f>
        <v>PTAC Standard Size - 9,000 Btu/h</v>
      </c>
      <c r="EB69" s="414" t="s">
        <v>52</v>
      </c>
      <c r="EC69" s="161">
        <f t="shared" si="109"/>
        <v>2052</v>
      </c>
      <c r="ED69" s="674"/>
      <c r="EE69" s="406">
        <f t="shared" si="161"/>
        <v>0</v>
      </c>
      <c r="EF69" s="406">
        <f t="shared" si="162"/>
        <v>0</v>
      </c>
      <c r="EG69" s="406">
        <f t="shared" si="163"/>
        <v>0</v>
      </c>
      <c r="EH69" s="406">
        <f t="shared" si="164"/>
        <v>0</v>
      </c>
      <c r="EI69" s="406">
        <f t="shared" si="165"/>
        <v>0</v>
      </c>
      <c r="EJ69" s="406">
        <f t="shared" si="166"/>
        <v>0</v>
      </c>
      <c r="EK69" s="406">
        <f t="shared" si="72"/>
        <v>0</v>
      </c>
      <c r="EL69" s="405">
        <f t="shared" si="110"/>
        <v>0</v>
      </c>
      <c r="EM69" s="409"/>
      <c r="EN69" s="552">
        <f t="shared" si="111"/>
        <v>0</v>
      </c>
      <c r="EO69" s="407" t="str">
        <f t="shared" si="73"/>
        <v>OK</v>
      </c>
      <c r="EQ69" s="267" t="str">
        <f t="shared" si="112"/>
        <v>2052PTAC Standard Size - 9,000 Btu/h</v>
      </c>
      <c r="ER69" s="685" t="str">
        <f t="shared" si="113"/>
        <v>PTAC Standard Size - 9,000 Btu/h</v>
      </c>
      <c r="ES69" s="686">
        <f t="shared" si="114"/>
        <v>2052</v>
      </c>
      <c r="ET69" s="687">
        <f t="shared" si="115"/>
        <v>0</v>
      </c>
      <c r="EU69" s="687">
        <f t="shared" si="74"/>
        <v>0</v>
      </c>
      <c r="EV69" s="687">
        <f t="shared" si="75"/>
        <v>0</v>
      </c>
      <c r="EW69" s="687">
        <f t="shared" si="76"/>
        <v>0</v>
      </c>
      <c r="EX69" s="687">
        <f t="shared" si="77"/>
        <v>0</v>
      </c>
      <c r="EY69" s="293">
        <f t="shared" si="78"/>
        <v>0</v>
      </c>
      <c r="EZ69" s="293">
        <f t="shared" si="79"/>
        <v>0</v>
      </c>
      <c r="FA69" s="293">
        <f t="shared" si="116"/>
        <v>0</v>
      </c>
      <c r="FB69" s="407" t="str">
        <f t="shared" si="117"/>
        <v>OK</v>
      </c>
      <c r="FD69" s="267" t="str">
        <f t="shared" si="118"/>
        <v>2052PTAC Standard Size - 9,000 Btu/h</v>
      </c>
      <c r="FE69" s="685" t="str">
        <f t="shared" si="119"/>
        <v>PTAC Standard Size - 9,000 Btu/h</v>
      </c>
      <c r="FF69" s="686">
        <f t="shared" si="120"/>
        <v>2052</v>
      </c>
      <c r="FG69" s="685">
        <f t="shared" si="121"/>
        <v>0</v>
      </c>
      <c r="FH69" s="685">
        <f t="shared" si="81"/>
        <v>0</v>
      </c>
      <c r="FI69" s="685">
        <f t="shared" si="82"/>
        <v>0</v>
      </c>
      <c r="FJ69" s="685">
        <f t="shared" si="83"/>
        <v>0</v>
      </c>
      <c r="FK69" s="685">
        <f t="shared" si="84"/>
        <v>0</v>
      </c>
      <c r="FL69" s="692">
        <f t="shared" si="85"/>
        <v>0</v>
      </c>
      <c r="FM69" s="692">
        <f t="shared" si="86"/>
        <v>0</v>
      </c>
      <c r="FN69" s="692">
        <f t="shared" si="87"/>
        <v>0</v>
      </c>
      <c r="FO69" s="407" t="str">
        <f t="shared" si="122"/>
        <v>OK</v>
      </c>
    </row>
    <row r="70" spans="1:171">
      <c r="A70" s="606">
        <v>2053</v>
      </c>
      <c r="B70" s="614">
        <v>3155470.0870673265</v>
      </c>
      <c r="C70" s="612">
        <v>1048337.4945893567</v>
      </c>
      <c r="D70" s="612">
        <v>1913470.7119540453</v>
      </c>
      <c r="E70" s="613">
        <v>193661.8805239244</v>
      </c>
      <c r="F70" s="614"/>
      <c r="G70" s="614"/>
      <c r="H70" s="614"/>
      <c r="I70" s="614"/>
      <c r="J70" s="616"/>
      <c r="K70" s="614"/>
      <c r="L70" s="614"/>
      <c r="M70" s="614"/>
      <c r="N70" s="614"/>
      <c r="O70" s="616">
        <v>-8.0000000000000071E-2</v>
      </c>
      <c r="P70" s="616">
        <v>-0.08</v>
      </c>
      <c r="S70" s="267">
        <f t="shared" si="158"/>
        <v>2053</v>
      </c>
      <c r="T70" s="162">
        <f t="shared" si="157"/>
        <v>3155470.0870673265</v>
      </c>
      <c r="U70" s="88">
        <f t="shared" si="134"/>
        <v>-7.9999999999999849E-2</v>
      </c>
      <c r="V70" s="162"/>
      <c r="W70" s="162"/>
      <c r="X70" s="162"/>
      <c r="Y70" s="89"/>
      <c r="Z70" s="409"/>
      <c r="AO70" s="267">
        <f t="shared" si="125"/>
        <v>2053</v>
      </c>
      <c r="AP70" s="636">
        <f t="shared" si="126"/>
        <v>0</v>
      </c>
      <c r="AQ70" s="605">
        <f t="shared" si="127"/>
        <v>0</v>
      </c>
      <c r="AR70" s="605">
        <f t="shared" si="128"/>
        <v>0</v>
      </c>
      <c r="AS70" s="605">
        <f t="shared" si="129"/>
        <v>0</v>
      </c>
      <c r="AT70" s="605">
        <f t="shared" si="130"/>
        <v>0</v>
      </c>
      <c r="AU70" s="605">
        <f t="shared" si="131"/>
        <v>0</v>
      </c>
      <c r="AV70" s="605">
        <f t="shared" si="92"/>
        <v>0</v>
      </c>
      <c r="AX70" s="575" t="s">
        <v>52</v>
      </c>
      <c r="AY70" s="161">
        <f t="shared" si="93"/>
        <v>2053</v>
      </c>
      <c r="AZ70" s="162">
        <f>$AP70*'PTAC PTHP Market Distribution'!M57</f>
        <v>0</v>
      </c>
      <c r="BA70" s="162">
        <f>$AP70*'PTAC PTHP Market Distribution'!N57</f>
        <v>0</v>
      </c>
      <c r="BB70" s="162">
        <f>$AP70*'PTAC PTHP Market Distribution'!O57</f>
        <v>0</v>
      </c>
      <c r="BC70" s="162">
        <f>$AP70*'PTAC PTHP Market Distribution'!P57</f>
        <v>0</v>
      </c>
      <c r="BD70" s="162">
        <f>$AP70*'PTAC PTHP Market Distribution'!Q57</f>
        <v>0</v>
      </c>
      <c r="BE70" s="162">
        <f>$AP70*'PTAC PTHP Market Distribution'!R57</f>
        <v>0</v>
      </c>
      <c r="BF70" s="162">
        <f t="shared" si="132"/>
        <v>0</v>
      </c>
      <c r="BH70" s="575" t="s">
        <v>52</v>
      </c>
      <c r="BI70" s="161">
        <f t="shared" si="94"/>
        <v>2053</v>
      </c>
      <c r="BJ70" s="162">
        <f>$AP70*'PTAC PTHP Market Distribution'!V57</f>
        <v>0</v>
      </c>
      <c r="BK70" s="162">
        <f>$AP70*'PTAC PTHP Market Distribution'!W57</f>
        <v>0</v>
      </c>
      <c r="BL70" s="162">
        <f>$AP70*'PTAC PTHP Market Distribution'!X57</f>
        <v>0</v>
      </c>
      <c r="BM70" s="162">
        <f>$AP70*'PTAC PTHP Market Distribution'!Y57</f>
        <v>0</v>
      </c>
      <c r="BN70" s="162">
        <f>$AP70*'PTAC PTHP Market Distribution'!Z57</f>
        <v>0</v>
      </c>
      <c r="BO70" s="162">
        <f>$AP70*'PTAC PTHP Market Distribution'!AA57</f>
        <v>0</v>
      </c>
      <c r="BP70" s="162">
        <f>$AP70*'PTAC PTHP Market Distribution'!AB57</f>
        <v>0</v>
      </c>
      <c r="BQ70" s="162">
        <f t="shared" si="95"/>
        <v>0</v>
      </c>
      <c r="BR70" s="148"/>
      <c r="BS70" s="575" t="s">
        <v>52</v>
      </c>
      <c r="BT70" s="161">
        <f t="shared" si="96"/>
        <v>2053</v>
      </c>
      <c r="BU70" s="162">
        <f>$AP70*'PTAC PTHP Market Distribution'!AF57</f>
        <v>0</v>
      </c>
      <c r="BV70" s="162">
        <f>$AP70*'PTAC PTHP Market Distribution'!AG57</f>
        <v>0</v>
      </c>
      <c r="BW70" s="162">
        <f>$AP70*'PTAC PTHP Market Distribution'!AH57</f>
        <v>0</v>
      </c>
      <c r="BX70" s="162">
        <f>$AP70*'PTAC PTHP Market Distribution'!AI57</f>
        <v>0</v>
      </c>
      <c r="BY70" s="162">
        <f>$AP70*'PTAC PTHP Market Distribution'!AJ57</f>
        <v>0</v>
      </c>
      <c r="BZ70" s="162">
        <f>$AP70*'PTAC PTHP Market Distribution'!AK57</f>
        <v>0</v>
      </c>
      <c r="CA70" s="162">
        <f>$AP70*'PTAC PTHP Market Distribution'!AL57</f>
        <v>0</v>
      </c>
      <c r="CB70" s="162">
        <f t="shared" si="97"/>
        <v>0</v>
      </c>
      <c r="CC70" s="148"/>
      <c r="CD70" s="575" t="s">
        <v>52</v>
      </c>
      <c r="CE70" s="161">
        <f t="shared" si="98"/>
        <v>2053</v>
      </c>
      <c r="CF70" s="162">
        <f>$AP70*'PTAC PTHP Market Distribution'!AP57</f>
        <v>0</v>
      </c>
      <c r="CG70" s="162">
        <f>$AP70*'PTAC PTHP Market Distribution'!AQ57</f>
        <v>0</v>
      </c>
      <c r="CH70" s="162">
        <f>$AP70*'PTAC PTHP Market Distribution'!AR57</f>
        <v>0</v>
      </c>
      <c r="CI70" s="162">
        <f>$AP70*'PTAC PTHP Market Distribution'!AS57</f>
        <v>0</v>
      </c>
      <c r="CJ70" s="162">
        <f>$AP70*'PTAC PTHP Market Distribution'!AT57</f>
        <v>0</v>
      </c>
      <c r="CK70" s="162">
        <f>$AP70*'PTAC PTHP Market Distribution'!AU57</f>
        <v>0</v>
      </c>
      <c r="CL70" s="162">
        <f>$AP70*'PTAC PTHP Market Distribution'!AV57</f>
        <v>0</v>
      </c>
      <c r="CM70" s="162">
        <f t="shared" si="99"/>
        <v>0</v>
      </c>
      <c r="CN70" s="148"/>
      <c r="CO70" s="575" t="s">
        <v>52</v>
      </c>
      <c r="CP70" s="161">
        <f t="shared" si="100"/>
        <v>2053</v>
      </c>
      <c r="CQ70" s="162">
        <f>$AP70*'PTAC PTHP Market Distribution'!AZ57</f>
        <v>0</v>
      </c>
      <c r="CR70" s="162">
        <f>$AP70*'PTAC PTHP Market Distribution'!BA57</f>
        <v>0</v>
      </c>
      <c r="CS70" s="162">
        <f>$AP70*'PTAC PTHP Market Distribution'!BB57</f>
        <v>0</v>
      </c>
      <c r="CT70" s="162">
        <f>$AP70*'PTAC PTHP Market Distribution'!BC57</f>
        <v>0</v>
      </c>
      <c r="CU70" s="162">
        <f>$AP70*'PTAC PTHP Market Distribution'!BD57</f>
        <v>0</v>
      </c>
      <c r="CV70" s="162">
        <f>$AP70*'PTAC PTHP Market Distribution'!BE57</f>
        <v>0</v>
      </c>
      <c r="CW70" s="162">
        <f>$AP70*'PTAC PTHP Market Distribution'!BF57</f>
        <v>0</v>
      </c>
      <c r="CX70" s="162">
        <f t="shared" si="101"/>
        <v>0</v>
      </c>
      <c r="CY70" s="148"/>
      <c r="CZ70" s="575" t="s">
        <v>52</v>
      </c>
      <c r="DA70" s="161">
        <f t="shared" si="102"/>
        <v>2053</v>
      </c>
      <c r="DB70" s="162">
        <f>$AP70*'PTAC PTHP Market Distribution'!BJ57</f>
        <v>0</v>
      </c>
      <c r="DC70" s="162">
        <f>$AP70*'PTAC PTHP Market Distribution'!BK57</f>
        <v>0</v>
      </c>
      <c r="DD70" s="162">
        <f>$AP70*'PTAC PTHP Market Distribution'!BL57</f>
        <v>0</v>
      </c>
      <c r="DE70" s="162">
        <f>$AP70*'PTAC PTHP Market Distribution'!BM57</f>
        <v>0</v>
      </c>
      <c r="DF70" s="162">
        <f>$AP70*'PTAC PTHP Market Distribution'!BN57</f>
        <v>0</v>
      </c>
      <c r="DG70" s="162">
        <f>$AP70*'PTAC PTHP Market Distribution'!BO57</f>
        <v>0</v>
      </c>
      <c r="DH70" s="162">
        <f>$AP70*'PTAC PTHP Market Distribution'!BP57</f>
        <v>0</v>
      </c>
      <c r="DI70" s="162">
        <f t="shared" si="103"/>
        <v>0</v>
      </c>
      <c r="DK70" s="885"/>
      <c r="DL70" s="517" t="str">
        <f t="shared" si="104"/>
        <v>2053PTAC Standard Size - 9,000 Btu/h</v>
      </c>
      <c r="DM70" s="517" t="str">
        <f>VLOOKUP($DN70, 'Index Tables'!$F$4:$G$9, 2, FALSE)</f>
        <v>PTAC Standard Size - 9,000 Btu/h</v>
      </c>
      <c r="DN70" s="38" t="s">
        <v>52</v>
      </c>
      <c r="DO70" s="161">
        <f t="shared" si="105"/>
        <v>2053</v>
      </c>
      <c r="DP70" s="381">
        <v>0</v>
      </c>
      <c r="DQ70" s="384">
        <f t="shared" si="160"/>
        <v>154764.21416725402</v>
      </c>
      <c r="DR70" s="384">
        <f t="shared" si="159"/>
        <v>143698.73049839787</v>
      </c>
      <c r="DS70" s="384">
        <f t="shared" si="159"/>
        <v>136265.82720231835</v>
      </c>
      <c r="DT70" s="384">
        <f t="shared" si="159"/>
        <v>128813.62440640751</v>
      </c>
      <c r="DU70" s="384">
        <f t="shared" si="159"/>
        <v>121423.43223817959</v>
      </c>
      <c r="DV70" s="384">
        <f t="shared" si="159"/>
        <v>0</v>
      </c>
      <c r="DW70" s="384">
        <f t="shared" si="159"/>
        <v>684965.82851255755</v>
      </c>
      <c r="DX70" s="420"/>
      <c r="DY70" s="885"/>
      <c r="DZ70" s="371" t="str">
        <f t="shared" si="108"/>
        <v>2053PTAC Standard Size - 9,000 Btu/h</v>
      </c>
      <c r="EA70" s="371" t="str">
        <f>VLOOKUP($EB70, 'Index Tables'!$F$4:$G$9, 2, FALSE)</f>
        <v>PTAC Standard Size - 9,000 Btu/h</v>
      </c>
      <c r="EB70" s="414" t="s">
        <v>52</v>
      </c>
      <c r="EC70" s="161">
        <f t="shared" si="109"/>
        <v>2053</v>
      </c>
      <c r="ED70" s="674"/>
      <c r="EE70" s="406">
        <f t="shared" si="161"/>
        <v>0</v>
      </c>
      <c r="EF70" s="406">
        <f t="shared" si="162"/>
        <v>0</v>
      </c>
      <c r="EG70" s="406">
        <f t="shared" si="163"/>
        <v>0</v>
      </c>
      <c r="EH70" s="406">
        <f t="shared" si="164"/>
        <v>0</v>
      </c>
      <c r="EI70" s="406">
        <f t="shared" si="165"/>
        <v>0</v>
      </c>
      <c r="EJ70" s="406">
        <f t="shared" si="166"/>
        <v>0</v>
      </c>
      <c r="EK70" s="406">
        <f t="shared" si="72"/>
        <v>0</v>
      </c>
      <c r="EL70" s="405">
        <f t="shared" si="110"/>
        <v>0</v>
      </c>
      <c r="EM70" s="409"/>
      <c r="EN70" s="552">
        <f t="shared" si="111"/>
        <v>0</v>
      </c>
      <c r="EO70" s="407" t="str">
        <f t="shared" si="73"/>
        <v>OK</v>
      </c>
      <c r="EQ70" s="267" t="str">
        <f t="shared" si="112"/>
        <v>2053PTAC Standard Size - 9,000 Btu/h</v>
      </c>
      <c r="ER70" s="685" t="str">
        <f t="shared" si="113"/>
        <v>PTAC Standard Size - 9,000 Btu/h</v>
      </c>
      <c r="ES70" s="686">
        <f t="shared" si="114"/>
        <v>2053</v>
      </c>
      <c r="ET70" s="687">
        <f t="shared" si="115"/>
        <v>0</v>
      </c>
      <c r="EU70" s="687">
        <f t="shared" si="74"/>
        <v>0</v>
      </c>
      <c r="EV70" s="687">
        <f t="shared" si="75"/>
        <v>0</v>
      </c>
      <c r="EW70" s="687">
        <f t="shared" si="76"/>
        <v>0</v>
      </c>
      <c r="EX70" s="687">
        <f t="shared" si="77"/>
        <v>0</v>
      </c>
      <c r="EY70" s="293">
        <f t="shared" si="78"/>
        <v>0</v>
      </c>
      <c r="EZ70" s="293">
        <f t="shared" si="79"/>
        <v>0</v>
      </c>
      <c r="FA70" s="293">
        <f t="shared" si="116"/>
        <v>0</v>
      </c>
      <c r="FB70" s="407" t="str">
        <f t="shared" si="117"/>
        <v>OK</v>
      </c>
      <c r="FD70" s="267" t="str">
        <f t="shared" si="118"/>
        <v>2053PTAC Standard Size - 9,000 Btu/h</v>
      </c>
      <c r="FE70" s="685" t="str">
        <f t="shared" si="119"/>
        <v>PTAC Standard Size - 9,000 Btu/h</v>
      </c>
      <c r="FF70" s="686">
        <f t="shared" si="120"/>
        <v>2053</v>
      </c>
      <c r="FG70" s="685">
        <f t="shared" si="121"/>
        <v>0</v>
      </c>
      <c r="FH70" s="685">
        <f t="shared" si="81"/>
        <v>0</v>
      </c>
      <c r="FI70" s="685">
        <f t="shared" si="82"/>
        <v>0</v>
      </c>
      <c r="FJ70" s="685">
        <f t="shared" si="83"/>
        <v>0</v>
      </c>
      <c r="FK70" s="685">
        <f t="shared" si="84"/>
        <v>0</v>
      </c>
      <c r="FL70" s="692">
        <f t="shared" si="85"/>
        <v>0</v>
      </c>
      <c r="FM70" s="692">
        <f t="shared" si="86"/>
        <v>0</v>
      </c>
      <c r="FN70" s="692">
        <f t="shared" si="87"/>
        <v>0</v>
      </c>
      <c r="FO70" s="407" t="str">
        <f t="shared" si="122"/>
        <v>OK</v>
      </c>
    </row>
    <row r="71" spans="1:171">
      <c r="A71" s="606">
        <v>2054</v>
      </c>
      <c r="B71" s="614">
        <v>2903032.4801019402</v>
      </c>
      <c r="C71" s="612">
        <v>964470.4950222082</v>
      </c>
      <c r="D71" s="612">
        <v>1760393.0549977217</v>
      </c>
      <c r="E71" s="613">
        <v>178168.93008201045</v>
      </c>
      <c r="F71" s="614"/>
      <c r="G71" s="614"/>
      <c r="H71" s="614"/>
      <c r="I71" s="614"/>
      <c r="J71" s="616"/>
      <c r="K71" s="614"/>
      <c r="L71" s="614"/>
      <c r="M71" s="614"/>
      <c r="N71" s="614"/>
      <c r="O71" s="616">
        <v>-7.9999999999999849E-2</v>
      </c>
      <c r="P71" s="616">
        <v>-0.08</v>
      </c>
      <c r="S71" s="267">
        <f t="shared" si="158"/>
        <v>2054</v>
      </c>
      <c r="T71" s="162">
        <f t="shared" si="157"/>
        <v>2903032.4801019402</v>
      </c>
      <c r="U71" s="88">
        <f t="shared" si="134"/>
        <v>-8.0000000000000071E-2</v>
      </c>
      <c r="V71" s="162"/>
      <c r="W71" s="162"/>
      <c r="X71" s="162"/>
      <c r="Y71" s="89"/>
      <c r="Z71" s="409"/>
      <c r="AO71" s="267">
        <f t="shared" si="125"/>
        <v>2054</v>
      </c>
      <c r="AP71" s="636">
        <f t="shared" si="126"/>
        <v>0</v>
      </c>
      <c r="AQ71" s="605">
        <f t="shared" si="127"/>
        <v>0</v>
      </c>
      <c r="AR71" s="605">
        <f t="shared" si="128"/>
        <v>0</v>
      </c>
      <c r="AS71" s="605">
        <f t="shared" si="129"/>
        <v>0</v>
      </c>
      <c r="AT71" s="605">
        <f t="shared" si="130"/>
        <v>0</v>
      </c>
      <c r="AU71" s="605">
        <f t="shared" si="131"/>
        <v>0</v>
      </c>
      <c r="AV71" s="605">
        <f t="shared" si="92"/>
        <v>0</v>
      </c>
      <c r="AX71" s="575" t="s">
        <v>52</v>
      </c>
      <c r="AY71" s="161">
        <f t="shared" si="93"/>
        <v>2054</v>
      </c>
      <c r="AZ71" s="162">
        <f>$AP71*'PTAC PTHP Market Distribution'!M58</f>
        <v>0</v>
      </c>
      <c r="BA71" s="162">
        <f>$AP71*'PTAC PTHP Market Distribution'!N58</f>
        <v>0</v>
      </c>
      <c r="BB71" s="162">
        <f>$AP71*'PTAC PTHP Market Distribution'!O58</f>
        <v>0</v>
      </c>
      <c r="BC71" s="162">
        <f>$AP71*'PTAC PTHP Market Distribution'!P58</f>
        <v>0</v>
      </c>
      <c r="BD71" s="162">
        <f>$AP71*'PTAC PTHP Market Distribution'!Q58</f>
        <v>0</v>
      </c>
      <c r="BE71" s="162">
        <f>$AP71*'PTAC PTHP Market Distribution'!R58</f>
        <v>0</v>
      </c>
      <c r="BF71" s="162">
        <f t="shared" si="132"/>
        <v>0</v>
      </c>
      <c r="BH71" s="575" t="s">
        <v>52</v>
      </c>
      <c r="BI71" s="161">
        <f t="shared" si="94"/>
        <v>2054</v>
      </c>
      <c r="BJ71" s="162">
        <f>$AP71*'PTAC PTHP Market Distribution'!V58</f>
        <v>0</v>
      </c>
      <c r="BK71" s="162">
        <f>$AP71*'PTAC PTHP Market Distribution'!W58</f>
        <v>0</v>
      </c>
      <c r="BL71" s="162">
        <f>$AP71*'PTAC PTHP Market Distribution'!X58</f>
        <v>0</v>
      </c>
      <c r="BM71" s="162">
        <f>$AP71*'PTAC PTHP Market Distribution'!Y58</f>
        <v>0</v>
      </c>
      <c r="BN71" s="162">
        <f>$AP71*'PTAC PTHP Market Distribution'!Z58</f>
        <v>0</v>
      </c>
      <c r="BO71" s="162">
        <f>$AP71*'PTAC PTHP Market Distribution'!AA58</f>
        <v>0</v>
      </c>
      <c r="BP71" s="162">
        <f>$AP71*'PTAC PTHP Market Distribution'!AB58</f>
        <v>0</v>
      </c>
      <c r="BQ71" s="162">
        <f t="shared" si="95"/>
        <v>0</v>
      </c>
      <c r="BR71" s="148"/>
      <c r="BS71" s="575" t="s">
        <v>52</v>
      </c>
      <c r="BT71" s="161">
        <f t="shared" si="96"/>
        <v>2054</v>
      </c>
      <c r="BU71" s="162">
        <f>$AP71*'PTAC PTHP Market Distribution'!AF58</f>
        <v>0</v>
      </c>
      <c r="BV71" s="162">
        <f>$AP71*'PTAC PTHP Market Distribution'!AG58</f>
        <v>0</v>
      </c>
      <c r="BW71" s="162">
        <f>$AP71*'PTAC PTHP Market Distribution'!AH58</f>
        <v>0</v>
      </c>
      <c r="BX71" s="162">
        <f>$AP71*'PTAC PTHP Market Distribution'!AI58</f>
        <v>0</v>
      </c>
      <c r="BY71" s="162">
        <f>$AP71*'PTAC PTHP Market Distribution'!AJ58</f>
        <v>0</v>
      </c>
      <c r="BZ71" s="162">
        <f>$AP71*'PTAC PTHP Market Distribution'!AK58</f>
        <v>0</v>
      </c>
      <c r="CA71" s="162">
        <f>$AP71*'PTAC PTHP Market Distribution'!AL58</f>
        <v>0</v>
      </c>
      <c r="CB71" s="162">
        <f t="shared" si="97"/>
        <v>0</v>
      </c>
      <c r="CC71" s="148"/>
      <c r="CD71" s="575" t="s">
        <v>52</v>
      </c>
      <c r="CE71" s="161">
        <f t="shared" si="98"/>
        <v>2054</v>
      </c>
      <c r="CF71" s="162">
        <f>$AP71*'PTAC PTHP Market Distribution'!AP58</f>
        <v>0</v>
      </c>
      <c r="CG71" s="162">
        <f>$AP71*'PTAC PTHP Market Distribution'!AQ58</f>
        <v>0</v>
      </c>
      <c r="CH71" s="162">
        <f>$AP71*'PTAC PTHP Market Distribution'!AR58</f>
        <v>0</v>
      </c>
      <c r="CI71" s="162">
        <f>$AP71*'PTAC PTHP Market Distribution'!AS58</f>
        <v>0</v>
      </c>
      <c r="CJ71" s="162">
        <f>$AP71*'PTAC PTHP Market Distribution'!AT58</f>
        <v>0</v>
      </c>
      <c r="CK71" s="162">
        <f>$AP71*'PTAC PTHP Market Distribution'!AU58</f>
        <v>0</v>
      </c>
      <c r="CL71" s="162">
        <f>$AP71*'PTAC PTHP Market Distribution'!AV58</f>
        <v>0</v>
      </c>
      <c r="CM71" s="162">
        <f t="shared" si="99"/>
        <v>0</v>
      </c>
      <c r="CN71" s="148"/>
      <c r="CO71" s="575" t="s">
        <v>52</v>
      </c>
      <c r="CP71" s="161">
        <f t="shared" si="100"/>
        <v>2054</v>
      </c>
      <c r="CQ71" s="162">
        <f>$AP71*'PTAC PTHP Market Distribution'!AZ58</f>
        <v>0</v>
      </c>
      <c r="CR71" s="162">
        <f>$AP71*'PTAC PTHP Market Distribution'!BA58</f>
        <v>0</v>
      </c>
      <c r="CS71" s="162">
        <f>$AP71*'PTAC PTHP Market Distribution'!BB58</f>
        <v>0</v>
      </c>
      <c r="CT71" s="162">
        <f>$AP71*'PTAC PTHP Market Distribution'!BC58</f>
        <v>0</v>
      </c>
      <c r="CU71" s="162">
        <f>$AP71*'PTAC PTHP Market Distribution'!BD58</f>
        <v>0</v>
      </c>
      <c r="CV71" s="162">
        <f>$AP71*'PTAC PTHP Market Distribution'!BE58</f>
        <v>0</v>
      </c>
      <c r="CW71" s="162">
        <f>$AP71*'PTAC PTHP Market Distribution'!BF58</f>
        <v>0</v>
      </c>
      <c r="CX71" s="162">
        <f t="shared" si="101"/>
        <v>0</v>
      </c>
      <c r="CY71" s="148"/>
      <c r="CZ71" s="575" t="s">
        <v>52</v>
      </c>
      <c r="DA71" s="161">
        <f t="shared" si="102"/>
        <v>2054</v>
      </c>
      <c r="DB71" s="162">
        <f>$AP71*'PTAC PTHP Market Distribution'!BJ58</f>
        <v>0</v>
      </c>
      <c r="DC71" s="162">
        <f>$AP71*'PTAC PTHP Market Distribution'!BK58</f>
        <v>0</v>
      </c>
      <c r="DD71" s="162">
        <f>$AP71*'PTAC PTHP Market Distribution'!BL58</f>
        <v>0</v>
      </c>
      <c r="DE71" s="162">
        <f>$AP71*'PTAC PTHP Market Distribution'!BM58</f>
        <v>0</v>
      </c>
      <c r="DF71" s="162">
        <f>$AP71*'PTAC PTHP Market Distribution'!BN58</f>
        <v>0</v>
      </c>
      <c r="DG71" s="162">
        <f>$AP71*'PTAC PTHP Market Distribution'!BO58</f>
        <v>0</v>
      </c>
      <c r="DH71" s="162">
        <f>$AP71*'PTAC PTHP Market Distribution'!BP58</f>
        <v>0</v>
      </c>
      <c r="DI71" s="162">
        <f t="shared" si="103"/>
        <v>0</v>
      </c>
      <c r="DK71" s="885"/>
      <c r="DL71" s="517" t="str">
        <f t="shared" si="104"/>
        <v>2054PTAC Standard Size - 9,000 Btu/h</v>
      </c>
      <c r="DM71" s="517" t="str">
        <f>VLOOKUP($DN71, 'Index Tables'!$F$4:$G$9, 2, FALSE)</f>
        <v>PTAC Standard Size - 9,000 Btu/h</v>
      </c>
      <c r="DN71" s="38" t="s">
        <v>52</v>
      </c>
      <c r="DO71" s="161">
        <f t="shared" si="105"/>
        <v>2054</v>
      </c>
      <c r="DP71" s="381">
        <v>0</v>
      </c>
      <c r="DQ71" s="384">
        <f t="shared" si="160"/>
        <v>142383.07703387371</v>
      </c>
      <c r="DR71" s="384">
        <f t="shared" si="159"/>
        <v>132202.83205852605</v>
      </c>
      <c r="DS71" s="384">
        <f t="shared" si="159"/>
        <v>125364.5610261329</v>
      </c>
      <c r="DT71" s="384">
        <f t="shared" si="159"/>
        <v>118508.53445389493</v>
      </c>
      <c r="DU71" s="384">
        <f t="shared" si="159"/>
        <v>111709.55765912525</v>
      </c>
      <c r="DV71" s="384">
        <f t="shared" si="159"/>
        <v>0</v>
      </c>
      <c r="DW71" s="384">
        <f t="shared" si="159"/>
        <v>630168.56223155302</v>
      </c>
      <c r="DX71" s="420"/>
      <c r="DY71" s="885"/>
      <c r="DZ71" s="371" t="str">
        <f t="shared" si="108"/>
        <v>2054PTAC Standard Size - 9,000 Btu/h</v>
      </c>
      <c r="EA71" s="371" t="str">
        <f>VLOOKUP($EB71, 'Index Tables'!$F$4:$G$9, 2, FALSE)</f>
        <v>PTAC Standard Size - 9,000 Btu/h</v>
      </c>
      <c r="EB71" s="414" t="s">
        <v>52</v>
      </c>
      <c r="EC71" s="161">
        <f t="shared" si="109"/>
        <v>2054</v>
      </c>
      <c r="ED71" s="674"/>
      <c r="EE71" s="406">
        <f t="shared" si="161"/>
        <v>0</v>
      </c>
      <c r="EF71" s="406">
        <f t="shared" si="162"/>
        <v>0</v>
      </c>
      <c r="EG71" s="406">
        <f t="shared" si="163"/>
        <v>0</v>
      </c>
      <c r="EH71" s="406">
        <f t="shared" si="164"/>
        <v>0</v>
      </c>
      <c r="EI71" s="406">
        <f t="shared" si="165"/>
        <v>0</v>
      </c>
      <c r="EJ71" s="406">
        <f t="shared" si="166"/>
        <v>0</v>
      </c>
      <c r="EK71" s="406">
        <f t="shared" si="72"/>
        <v>0</v>
      </c>
      <c r="EL71" s="405">
        <f t="shared" si="110"/>
        <v>0</v>
      </c>
      <c r="EM71" s="409"/>
      <c r="EN71" s="552">
        <f t="shared" si="111"/>
        <v>0</v>
      </c>
      <c r="EO71" s="407" t="str">
        <f t="shared" si="73"/>
        <v>OK</v>
      </c>
      <c r="EQ71" s="267" t="str">
        <f t="shared" si="112"/>
        <v>2054PTAC Standard Size - 9,000 Btu/h</v>
      </c>
      <c r="ER71" s="685" t="str">
        <f t="shared" si="113"/>
        <v>PTAC Standard Size - 9,000 Btu/h</v>
      </c>
      <c r="ES71" s="686">
        <f t="shared" si="114"/>
        <v>2054</v>
      </c>
      <c r="ET71" s="687">
        <f t="shared" si="115"/>
        <v>0</v>
      </c>
      <c r="EU71" s="687">
        <f t="shared" si="74"/>
        <v>0</v>
      </c>
      <c r="EV71" s="687">
        <f t="shared" si="75"/>
        <v>0</v>
      </c>
      <c r="EW71" s="687">
        <f t="shared" si="76"/>
        <v>0</v>
      </c>
      <c r="EX71" s="687">
        <f t="shared" si="77"/>
        <v>0</v>
      </c>
      <c r="EY71" s="293">
        <f t="shared" si="78"/>
        <v>0</v>
      </c>
      <c r="EZ71" s="293">
        <f t="shared" si="79"/>
        <v>0</v>
      </c>
      <c r="FA71" s="293">
        <f t="shared" si="116"/>
        <v>0</v>
      </c>
      <c r="FB71" s="407" t="str">
        <f t="shared" si="117"/>
        <v>OK</v>
      </c>
      <c r="FD71" s="267" t="str">
        <f t="shared" si="118"/>
        <v>2054PTAC Standard Size - 9,000 Btu/h</v>
      </c>
      <c r="FE71" s="685" t="str">
        <f t="shared" si="119"/>
        <v>PTAC Standard Size - 9,000 Btu/h</v>
      </c>
      <c r="FF71" s="686">
        <f t="shared" si="120"/>
        <v>2054</v>
      </c>
      <c r="FG71" s="685">
        <f t="shared" si="121"/>
        <v>0</v>
      </c>
      <c r="FH71" s="685">
        <f t="shared" si="81"/>
        <v>0</v>
      </c>
      <c r="FI71" s="685">
        <f t="shared" si="82"/>
        <v>0</v>
      </c>
      <c r="FJ71" s="685">
        <f t="shared" si="83"/>
        <v>0</v>
      </c>
      <c r="FK71" s="685">
        <f t="shared" si="84"/>
        <v>0</v>
      </c>
      <c r="FL71" s="692">
        <f t="shared" si="85"/>
        <v>0</v>
      </c>
      <c r="FM71" s="692">
        <f t="shared" si="86"/>
        <v>0</v>
      </c>
      <c r="FN71" s="692">
        <f t="shared" si="87"/>
        <v>0</v>
      </c>
      <c r="FO71" s="407" t="str">
        <f t="shared" si="122"/>
        <v>OK</v>
      </c>
    </row>
    <row r="72" spans="1:171">
      <c r="A72" s="606">
        <v>2055</v>
      </c>
      <c r="B72" s="614">
        <v>2670789.8816937851</v>
      </c>
      <c r="C72" s="612">
        <v>887312.85542043159</v>
      </c>
      <c r="D72" s="612">
        <v>1619561.6105979041</v>
      </c>
      <c r="E72" s="613">
        <v>163915.41567544962</v>
      </c>
      <c r="F72" s="614"/>
      <c r="G72" s="614"/>
      <c r="H72" s="614"/>
      <c r="I72" s="614"/>
      <c r="J72" s="616"/>
      <c r="K72" s="614"/>
      <c r="L72" s="614"/>
      <c r="M72" s="614"/>
      <c r="N72" s="614"/>
      <c r="O72" s="616">
        <v>-0.08</v>
      </c>
      <c r="P72" s="616">
        <v>-0.08</v>
      </c>
      <c r="S72" s="267">
        <f t="shared" si="158"/>
        <v>2055</v>
      </c>
      <c r="T72" s="162">
        <f t="shared" si="157"/>
        <v>2670789.8816937851</v>
      </c>
      <c r="U72" s="88">
        <f t="shared" si="134"/>
        <v>-7.999999999999996E-2</v>
      </c>
      <c r="V72" s="162"/>
      <c r="W72" s="162"/>
      <c r="X72" s="162"/>
      <c r="Y72" s="89"/>
      <c r="Z72" s="409"/>
      <c r="AO72" s="267">
        <f t="shared" si="125"/>
        <v>2055</v>
      </c>
      <c r="AP72" s="636">
        <f t="shared" si="126"/>
        <v>0</v>
      </c>
      <c r="AQ72" s="605">
        <f t="shared" si="127"/>
        <v>0</v>
      </c>
      <c r="AR72" s="605">
        <f t="shared" si="128"/>
        <v>0</v>
      </c>
      <c r="AS72" s="605">
        <f t="shared" si="129"/>
        <v>0</v>
      </c>
      <c r="AT72" s="605">
        <f t="shared" si="130"/>
        <v>0</v>
      </c>
      <c r="AU72" s="605">
        <f t="shared" si="131"/>
        <v>0</v>
      </c>
      <c r="AV72" s="605">
        <f t="shared" si="92"/>
        <v>0</v>
      </c>
      <c r="AX72" s="575" t="s">
        <v>52</v>
      </c>
      <c r="AY72" s="161">
        <f t="shared" si="93"/>
        <v>2055</v>
      </c>
      <c r="AZ72" s="162">
        <f>$AP72*'PTAC PTHP Market Distribution'!M59</f>
        <v>0</v>
      </c>
      <c r="BA72" s="162">
        <f>$AP72*'PTAC PTHP Market Distribution'!N59</f>
        <v>0</v>
      </c>
      <c r="BB72" s="162">
        <f>$AP72*'PTAC PTHP Market Distribution'!O59</f>
        <v>0</v>
      </c>
      <c r="BC72" s="162">
        <f>$AP72*'PTAC PTHP Market Distribution'!P59</f>
        <v>0</v>
      </c>
      <c r="BD72" s="162">
        <f>$AP72*'PTAC PTHP Market Distribution'!Q59</f>
        <v>0</v>
      </c>
      <c r="BE72" s="162">
        <f>$AP72*'PTAC PTHP Market Distribution'!R59</f>
        <v>0</v>
      </c>
      <c r="BF72" s="162">
        <f t="shared" si="132"/>
        <v>0</v>
      </c>
      <c r="BH72" s="575" t="s">
        <v>52</v>
      </c>
      <c r="BI72" s="161">
        <f t="shared" si="94"/>
        <v>2055</v>
      </c>
      <c r="BJ72" s="162">
        <f>$AP72*'PTAC PTHP Market Distribution'!V59</f>
        <v>0</v>
      </c>
      <c r="BK72" s="162">
        <f>$AP72*'PTAC PTHP Market Distribution'!W59</f>
        <v>0</v>
      </c>
      <c r="BL72" s="162">
        <f>$AP72*'PTAC PTHP Market Distribution'!X59</f>
        <v>0</v>
      </c>
      <c r="BM72" s="162">
        <f>$AP72*'PTAC PTHP Market Distribution'!Y59</f>
        <v>0</v>
      </c>
      <c r="BN72" s="162">
        <f>$AP72*'PTAC PTHP Market Distribution'!Z59</f>
        <v>0</v>
      </c>
      <c r="BO72" s="162">
        <f>$AP72*'PTAC PTHP Market Distribution'!AA59</f>
        <v>0</v>
      </c>
      <c r="BP72" s="162">
        <f>$AP72*'PTAC PTHP Market Distribution'!AB59</f>
        <v>0</v>
      </c>
      <c r="BQ72" s="162">
        <f t="shared" si="95"/>
        <v>0</v>
      </c>
      <c r="BR72" s="148"/>
      <c r="BS72" s="575" t="s">
        <v>52</v>
      </c>
      <c r="BT72" s="161">
        <f t="shared" si="96"/>
        <v>2055</v>
      </c>
      <c r="BU72" s="162">
        <f>$AP72*'PTAC PTHP Market Distribution'!AF59</f>
        <v>0</v>
      </c>
      <c r="BV72" s="162">
        <f>$AP72*'PTAC PTHP Market Distribution'!AG59</f>
        <v>0</v>
      </c>
      <c r="BW72" s="162">
        <f>$AP72*'PTAC PTHP Market Distribution'!AH59</f>
        <v>0</v>
      </c>
      <c r="BX72" s="162">
        <f>$AP72*'PTAC PTHP Market Distribution'!AI59</f>
        <v>0</v>
      </c>
      <c r="BY72" s="162">
        <f>$AP72*'PTAC PTHP Market Distribution'!AJ59</f>
        <v>0</v>
      </c>
      <c r="BZ72" s="162">
        <f>$AP72*'PTAC PTHP Market Distribution'!AK59</f>
        <v>0</v>
      </c>
      <c r="CA72" s="162">
        <f>$AP72*'PTAC PTHP Market Distribution'!AL59</f>
        <v>0</v>
      </c>
      <c r="CB72" s="162">
        <f t="shared" si="97"/>
        <v>0</v>
      </c>
      <c r="CC72" s="148"/>
      <c r="CD72" s="575" t="s">
        <v>52</v>
      </c>
      <c r="CE72" s="161">
        <f t="shared" si="98"/>
        <v>2055</v>
      </c>
      <c r="CF72" s="162">
        <f>$AP72*'PTAC PTHP Market Distribution'!AP59</f>
        <v>0</v>
      </c>
      <c r="CG72" s="162">
        <f>$AP72*'PTAC PTHP Market Distribution'!AQ59</f>
        <v>0</v>
      </c>
      <c r="CH72" s="162">
        <f>$AP72*'PTAC PTHP Market Distribution'!AR59</f>
        <v>0</v>
      </c>
      <c r="CI72" s="162">
        <f>$AP72*'PTAC PTHP Market Distribution'!AS59</f>
        <v>0</v>
      </c>
      <c r="CJ72" s="162">
        <f>$AP72*'PTAC PTHP Market Distribution'!AT59</f>
        <v>0</v>
      </c>
      <c r="CK72" s="162">
        <f>$AP72*'PTAC PTHP Market Distribution'!AU59</f>
        <v>0</v>
      </c>
      <c r="CL72" s="162">
        <f>$AP72*'PTAC PTHP Market Distribution'!AV59</f>
        <v>0</v>
      </c>
      <c r="CM72" s="162">
        <f t="shared" si="99"/>
        <v>0</v>
      </c>
      <c r="CN72" s="148"/>
      <c r="CO72" s="575" t="s">
        <v>52</v>
      </c>
      <c r="CP72" s="161">
        <f t="shared" si="100"/>
        <v>2055</v>
      </c>
      <c r="CQ72" s="162">
        <f>$AP72*'PTAC PTHP Market Distribution'!AZ59</f>
        <v>0</v>
      </c>
      <c r="CR72" s="162">
        <f>$AP72*'PTAC PTHP Market Distribution'!BA59</f>
        <v>0</v>
      </c>
      <c r="CS72" s="162">
        <f>$AP72*'PTAC PTHP Market Distribution'!BB59</f>
        <v>0</v>
      </c>
      <c r="CT72" s="162">
        <f>$AP72*'PTAC PTHP Market Distribution'!BC59</f>
        <v>0</v>
      </c>
      <c r="CU72" s="162">
        <f>$AP72*'PTAC PTHP Market Distribution'!BD59</f>
        <v>0</v>
      </c>
      <c r="CV72" s="162">
        <f>$AP72*'PTAC PTHP Market Distribution'!BE59</f>
        <v>0</v>
      </c>
      <c r="CW72" s="162">
        <f>$AP72*'PTAC PTHP Market Distribution'!BF59</f>
        <v>0</v>
      </c>
      <c r="CX72" s="162">
        <f t="shared" si="101"/>
        <v>0</v>
      </c>
      <c r="CY72" s="148"/>
      <c r="CZ72" s="575" t="s">
        <v>52</v>
      </c>
      <c r="DA72" s="161">
        <f t="shared" si="102"/>
        <v>2055</v>
      </c>
      <c r="DB72" s="162">
        <f>$AP72*'PTAC PTHP Market Distribution'!BJ59</f>
        <v>0</v>
      </c>
      <c r="DC72" s="162">
        <f>$AP72*'PTAC PTHP Market Distribution'!BK59</f>
        <v>0</v>
      </c>
      <c r="DD72" s="162">
        <f>$AP72*'PTAC PTHP Market Distribution'!BL59</f>
        <v>0</v>
      </c>
      <c r="DE72" s="162">
        <f>$AP72*'PTAC PTHP Market Distribution'!BM59</f>
        <v>0</v>
      </c>
      <c r="DF72" s="162">
        <f>$AP72*'PTAC PTHP Market Distribution'!BN59</f>
        <v>0</v>
      </c>
      <c r="DG72" s="162">
        <f>$AP72*'PTAC PTHP Market Distribution'!BO59</f>
        <v>0</v>
      </c>
      <c r="DH72" s="162">
        <f>$AP72*'PTAC PTHP Market Distribution'!BP59</f>
        <v>0</v>
      </c>
      <c r="DI72" s="162">
        <f t="shared" si="103"/>
        <v>0</v>
      </c>
      <c r="DK72" s="885"/>
      <c r="DL72" s="517" t="str">
        <f t="shared" si="104"/>
        <v>2055PTAC Standard Size - 9,000 Btu/h</v>
      </c>
      <c r="DM72" s="517" t="str">
        <f>VLOOKUP($DN72, 'Index Tables'!$F$4:$G$9, 2, FALSE)</f>
        <v>PTAC Standard Size - 9,000 Btu/h</v>
      </c>
      <c r="DN72" s="38" t="s">
        <v>52</v>
      </c>
      <c r="DO72" s="161">
        <f t="shared" si="105"/>
        <v>2055</v>
      </c>
      <c r="DP72" s="381">
        <v>0</v>
      </c>
      <c r="DQ72" s="384">
        <f t="shared" si="160"/>
        <v>130992.43087116382</v>
      </c>
      <c r="DR72" s="384">
        <f t="shared" si="159"/>
        <v>121626.60549384398</v>
      </c>
      <c r="DS72" s="384">
        <f t="shared" si="159"/>
        <v>115335.39614404227</v>
      </c>
      <c r="DT72" s="384">
        <f t="shared" si="159"/>
        <v>109027.85169758333</v>
      </c>
      <c r="DU72" s="384">
        <f t="shared" si="159"/>
        <v>102772.79304639524</v>
      </c>
      <c r="DV72" s="384">
        <f t="shared" si="159"/>
        <v>0</v>
      </c>
      <c r="DW72" s="384">
        <f t="shared" si="159"/>
        <v>579755.07725302875</v>
      </c>
      <c r="DX72" s="420"/>
      <c r="DY72" s="885"/>
      <c r="DZ72" s="371" t="str">
        <f t="shared" si="108"/>
        <v>2055PTAC Standard Size - 9,000 Btu/h</v>
      </c>
      <c r="EA72" s="371" t="str">
        <f>VLOOKUP($EB72, 'Index Tables'!$F$4:$G$9, 2, FALSE)</f>
        <v>PTAC Standard Size - 9,000 Btu/h</v>
      </c>
      <c r="EB72" s="414" t="s">
        <v>52</v>
      </c>
      <c r="EC72" s="161">
        <f t="shared" si="109"/>
        <v>2055</v>
      </c>
      <c r="ED72" s="674"/>
      <c r="EE72" s="406">
        <f t="shared" si="161"/>
        <v>0</v>
      </c>
      <c r="EF72" s="406">
        <f t="shared" si="162"/>
        <v>0</v>
      </c>
      <c r="EG72" s="406">
        <f t="shared" si="163"/>
        <v>0</v>
      </c>
      <c r="EH72" s="406">
        <f t="shared" si="164"/>
        <v>0</v>
      </c>
      <c r="EI72" s="406">
        <f t="shared" si="165"/>
        <v>0</v>
      </c>
      <c r="EJ72" s="406">
        <f t="shared" si="166"/>
        <v>0</v>
      </c>
      <c r="EK72" s="406">
        <f t="shared" si="72"/>
        <v>0</v>
      </c>
      <c r="EL72" s="405">
        <f t="shared" si="110"/>
        <v>0</v>
      </c>
      <c r="EM72" s="409"/>
      <c r="EN72" s="552">
        <f t="shared" si="111"/>
        <v>0</v>
      </c>
      <c r="EO72" s="407" t="str">
        <f t="shared" si="73"/>
        <v>OK</v>
      </c>
      <c r="EQ72" s="267" t="str">
        <f t="shared" si="112"/>
        <v>2055PTAC Standard Size - 9,000 Btu/h</v>
      </c>
      <c r="ER72" s="685" t="str">
        <f t="shared" si="113"/>
        <v>PTAC Standard Size - 9,000 Btu/h</v>
      </c>
      <c r="ES72" s="686">
        <f t="shared" si="114"/>
        <v>2055</v>
      </c>
      <c r="ET72" s="687">
        <f t="shared" si="115"/>
        <v>0</v>
      </c>
      <c r="EU72" s="687">
        <f t="shared" si="74"/>
        <v>0</v>
      </c>
      <c r="EV72" s="687">
        <f t="shared" si="75"/>
        <v>0</v>
      </c>
      <c r="EW72" s="687">
        <f t="shared" si="76"/>
        <v>0</v>
      </c>
      <c r="EX72" s="687">
        <f t="shared" si="77"/>
        <v>0</v>
      </c>
      <c r="EY72" s="293">
        <f t="shared" si="78"/>
        <v>0</v>
      </c>
      <c r="EZ72" s="293">
        <f t="shared" si="79"/>
        <v>0</v>
      </c>
      <c r="FA72" s="293">
        <f t="shared" si="116"/>
        <v>0</v>
      </c>
      <c r="FB72" s="407" t="str">
        <f t="shared" si="117"/>
        <v>OK</v>
      </c>
      <c r="FD72" s="267" t="str">
        <f t="shared" si="118"/>
        <v>2055PTAC Standard Size - 9,000 Btu/h</v>
      </c>
      <c r="FE72" s="685" t="str">
        <f t="shared" si="119"/>
        <v>PTAC Standard Size - 9,000 Btu/h</v>
      </c>
      <c r="FF72" s="686">
        <f t="shared" si="120"/>
        <v>2055</v>
      </c>
      <c r="FG72" s="685">
        <f t="shared" si="121"/>
        <v>0</v>
      </c>
      <c r="FH72" s="685">
        <f t="shared" si="81"/>
        <v>0</v>
      </c>
      <c r="FI72" s="685">
        <f t="shared" si="82"/>
        <v>0</v>
      </c>
      <c r="FJ72" s="685">
        <f t="shared" si="83"/>
        <v>0</v>
      </c>
      <c r="FK72" s="685">
        <f t="shared" si="84"/>
        <v>0</v>
      </c>
      <c r="FL72" s="692">
        <f t="shared" si="85"/>
        <v>0</v>
      </c>
      <c r="FM72" s="692">
        <f t="shared" si="86"/>
        <v>0</v>
      </c>
      <c r="FN72" s="692">
        <f t="shared" si="87"/>
        <v>0</v>
      </c>
      <c r="FO72" s="407" t="str">
        <f t="shared" si="122"/>
        <v>OK</v>
      </c>
    </row>
    <row r="73" spans="1:171">
      <c r="A73" s="606">
        <v>2056</v>
      </c>
      <c r="B73" s="614">
        <v>2457126.6911582826</v>
      </c>
      <c r="C73" s="612">
        <v>816327.82698679715</v>
      </c>
      <c r="D73" s="612">
        <v>1489996.6817500717</v>
      </c>
      <c r="E73" s="613">
        <v>150802.18242141366</v>
      </c>
      <c r="F73" s="614"/>
      <c r="G73" s="614"/>
      <c r="H73" s="614"/>
      <c r="I73" s="614"/>
      <c r="J73" s="616"/>
      <c r="K73" s="614"/>
      <c r="L73" s="614"/>
      <c r="M73" s="614"/>
      <c r="N73" s="614"/>
      <c r="O73" s="616">
        <v>-8.0000000000000071E-2</v>
      </c>
      <c r="P73" s="616">
        <v>-0.08</v>
      </c>
      <c r="S73" s="267">
        <f t="shared" si="158"/>
        <v>2056</v>
      </c>
      <c r="T73" s="162">
        <f t="shared" si="157"/>
        <v>2457126.6911582826</v>
      </c>
      <c r="U73" s="88">
        <f t="shared" si="134"/>
        <v>-7.9999999999999849E-2</v>
      </c>
      <c r="V73" s="162"/>
      <c r="W73" s="162"/>
      <c r="X73" s="162"/>
      <c r="Y73" s="89"/>
      <c r="Z73" s="409"/>
      <c r="AO73" s="267">
        <f t="shared" si="125"/>
        <v>2056</v>
      </c>
      <c r="AP73" s="636">
        <f t="shared" si="126"/>
        <v>0</v>
      </c>
      <c r="AQ73" s="605">
        <f t="shared" si="127"/>
        <v>0</v>
      </c>
      <c r="AR73" s="605">
        <f t="shared" si="128"/>
        <v>0</v>
      </c>
      <c r="AS73" s="605">
        <f t="shared" si="129"/>
        <v>0</v>
      </c>
      <c r="AT73" s="605">
        <f t="shared" si="130"/>
        <v>0</v>
      </c>
      <c r="AU73" s="605">
        <f t="shared" si="131"/>
        <v>0</v>
      </c>
      <c r="AV73" s="605">
        <f t="shared" si="92"/>
        <v>0</v>
      </c>
      <c r="AX73" s="575" t="s">
        <v>52</v>
      </c>
      <c r="AY73" s="161">
        <f t="shared" si="93"/>
        <v>2056</v>
      </c>
      <c r="AZ73" s="162">
        <f>$AP73*'PTAC PTHP Market Distribution'!M60</f>
        <v>0</v>
      </c>
      <c r="BA73" s="162">
        <f>$AP73*'PTAC PTHP Market Distribution'!N60</f>
        <v>0</v>
      </c>
      <c r="BB73" s="162">
        <f>$AP73*'PTAC PTHP Market Distribution'!O60</f>
        <v>0</v>
      </c>
      <c r="BC73" s="162">
        <f>$AP73*'PTAC PTHP Market Distribution'!P60</f>
        <v>0</v>
      </c>
      <c r="BD73" s="162">
        <f>$AP73*'PTAC PTHP Market Distribution'!Q60</f>
        <v>0</v>
      </c>
      <c r="BE73" s="162">
        <f>$AP73*'PTAC PTHP Market Distribution'!R60</f>
        <v>0</v>
      </c>
      <c r="BF73" s="162">
        <f t="shared" si="132"/>
        <v>0</v>
      </c>
      <c r="BH73" s="575" t="s">
        <v>52</v>
      </c>
      <c r="BI73" s="161">
        <f t="shared" si="94"/>
        <v>2056</v>
      </c>
      <c r="BJ73" s="162">
        <f>$AP73*'PTAC PTHP Market Distribution'!V60</f>
        <v>0</v>
      </c>
      <c r="BK73" s="162">
        <f>$AP73*'PTAC PTHP Market Distribution'!W60</f>
        <v>0</v>
      </c>
      <c r="BL73" s="162">
        <f>$AP73*'PTAC PTHP Market Distribution'!X60</f>
        <v>0</v>
      </c>
      <c r="BM73" s="162">
        <f>$AP73*'PTAC PTHP Market Distribution'!Y60</f>
        <v>0</v>
      </c>
      <c r="BN73" s="162">
        <f>$AP73*'PTAC PTHP Market Distribution'!Z60</f>
        <v>0</v>
      </c>
      <c r="BO73" s="162">
        <f>$AP73*'PTAC PTHP Market Distribution'!AA60</f>
        <v>0</v>
      </c>
      <c r="BP73" s="162">
        <f>$AP73*'PTAC PTHP Market Distribution'!AB60</f>
        <v>0</v>
      </c>
      <c r="BQ73" s="162">
        <f t="shared" si="95"/>
        <v>0</v>
      </c>
      <c r="BR73" s="148"/>
      <c r="BS73" s="575" t="s">
        <v>52</v>
      </c>
      <c r="BT73" s="161">
        <f t="shared" si="96"/>
        <v>2056</v>
      </c>
      <c r="BU73" s="162">
        <f>$AP73*'PTAC PTHP Market Distribution'!AF60</f>
        <v>0</v>
      </c>
      <c r="BV73" s="162">
        <f>$AP73*'PTAC PTHP Market Distribution'!AG60</f>
        <v>0</v>
      </c>
      <c r="BW73" s="162">
        <f>$AP73*'PTAC PTHP Market Distribution'!AH60</f>
        <v>0</v>
      </c>
      <c r="BX73" s="162">
        <f>$AP73*'PTAC PTHP Market Distribution'!AI60</f>
        <v>0</v>
      </c>
      <c r="BY73" s="162">
        <f>$AP73*'PTAC PTHP Market Distribution'!AJ60</f>
        <v>0</v>
      </c>
      <c r="BZ73" s="162">
        <f>$AP73*'PTAC PTHP Market Distribution'!AK60</f>
        <v>0</v>
      </c>
      <c r="CA73" s="162">
        <f>$AP73*'PTAC PTHP Market Distribution'!AL60</f>
        <v>0</v>
      </c>
      <c r="CB73" s="162">
        <f t="shared" si="97"/>
        <v>0</v>
      </c>
      <c r="CC73" s="148"/>
      <c r="CD73" s="575" t="s">
        <v>52</v>
      </c>
      <c r="CE73" s="161">
        <f t="shared" si="98"/>
        <v>2056</v>
      </c>
      <c r="CF73" s="162">
        <f>$AP73*'PTAC PTHP Market Distribution'!AP60</f>
        <v>0</v>
      </c>
      <c r="CG73" s="162">
        <f>$AP73*'PTAC PTHP Market Distribution'!AQ60</f>
        <v>0</v>
      </c>
      <c r="CH73" s="162">
        <f>$AP73*'PTAC PTHP Market Distribution'!AR60</f>
        <v>0</v>
      </c>
      <c r="CI73" s="162">
        <f>$AP73*'PTAC PTHP Market Distribution'!AS60</f>
        <v>0</v>
      </c>
      <c r="CJ73" s="162">
        <f>$AP73*'PTAC PTHP Market Distribution'!AT60</f>
        <v>0</v>
      </c>
      <c r="CK73" s="162">
        <f>$AP73*'PTAC PTHP Market Distribution'!AU60</f>
        <v>0</v>
      </c>
      <c r="CL73" s="162">
        <f>$AP73*'PTAC PTHP Market Distribution'!AV60</f>
        <v>0</v>
      </c>
      <c r="CM73" s="162">
        <f t="shared" si="99"/>
        <v>0</v>
      </c>
      <c r="CN73" s="148"/>
      <c r="CO73" s="575" t="s">
        <v>52</v>
      </c>
      <c r="CP73" s="161">
        <f t="shared" si="100"/>
        <v>2056</v>
      </c>
      <c r="CQ73" s="162">
        <f>$AP73*'PTAC PTHP Market Distribution'!AZ60</f>
        <v>0</v>
      </c>
      <c r="CR73" s="162">
        <f>$AP73*'PTAC PTHP Market Distribution'!BA60</f>
        <v>0</v>
      </c>
      <c r="CS73" s="162">
        <f>$AP73*'PTAC PTHP Market Distribution'!BB60</f>
        <v>0</v>
      </c>
      <c r="CT73" s="162">
        <f>$AP73*'PTAC PTHP Market Distribution'!BC60</f>
        <v>0</v>
      </c>
      <c r="CU73" s="162">
        <f>$AP73*'PTAC PTHP Market Distribution'!BD60</f>
        <v>0</v>
      </c>
      <c r="CV73" s="162">
        <f>$AP73*'PTAC PTHP Market Distribution'!BE60</f>
        <v>0</v>
      </c>
      <c r="CW73" s="162">
        <f>$AP73*'PTAC PTHP Market Distribution'!BF60</f>
        <v>0</v>
      </c>
      <c r="CX73" s="162">
        <f t="shared" si="101"/>
        <v>0</v>
      </c>
      <c r="CY73" s="148"/>
      <c r="CZ73" s="575" t="s">
        <v>52</v>
      </c>
      <c r="DA73" s="161">
        <f t="shared" si="102"/>
        <v>2056</v>
      </c>
      <c r="DB73" s="162">
        <f>$AP73*'PTAC PTHP Market Distribution'!BJ60</f>
        <v>0</v>
      </c>
      <c r="DC73" s="162">
        <f>$AP73*'PTAC PTHP Market Distribution'!BK60</f>
        <v>0</v>
      </c>
      <c r="DD73" s="162">
        <f>$AP73*'PTAC PTHP Market Distribution'!BL60</f>
        <v>0</v>
      </c>
      <c r="DE73" s="162">
        <f>$AP73*'PTAC PTHP Market Distribution'!BM60</f>
        <v>0</v>
      </c>
      <c r="DF73" s="162">
        <f>$AP73*'PTAC PTHP Market Distribution'!BN60</f>
        <v>0</v>
      </c>
      <c r="DG73" s="162">
        <f>$AP73*'PTAC PTHP Market Distribution'!BO60</f>
        <v>0</v>
      </c>
      <c r="DH73" s="162">
        <f>$AP73*'PTAC PTHP Market Distribution'!BP60</f>
        <v>0</v>
      </c>
      <c r="DI73" s="162">
        <f t="shared" si="103"/>
        <v>0</v>
      </c>
      <c r="DK73" s="885"/>
      <c r="DL73" s="517" t="str">
        <f t="shared" si="104"/>
        <v>2056PTAC Standard Size - 9,000 Btu/h</v>
      </c>
      <c r="DM73" s="517" t="str">
        <f>VLOOKUP($DN73, 'Index Tables'!$F$4:$G$9, 2, FALSE)</f>
        <v>PTAC Standard Size - 9,000 Btu/h</v>
      </c>
      <c r="DN73" s="38" t="s">
        <v>52</v>
      </c>
      <c r="DO73" s="161">
        <f t="shared" si="105"/>
        <v>2056</v>
      </c>
      <c r="DP73" s="381">
        <v>0</v>
      </c>
      <c r="DQ73" s="384">
        <f t="shared" si="160"/>
        <v>120513.0364014707</v>
      </c>
      <c r="DR73" s="384">
        <f t="shared" si="159"/>
        <v>111896.47705433646</v>
      </c>
      <c r="DS73" s="384">
        <f t="shared" si="159"/>
        <v>106108.56445251888</v>
      </c>
      <c r="DT73" s="384">
        <f t="shared" si="159"/>
        <v>100305.62356177667</v>
      </c>
      <c r="DU73" s="384">
        <f t="shared" si="159"/>
        <v>94550.969602683603</v>
      </c>
      <c r="DV73" s="384">
        <f t="shared" si="159"/>
        <v>0</v>
      </c>
      <c r="DW73" s="384">
        <f t="shared" si="159"/>
        <v>533374.67107278644</v>
      </c>
      <c r="DX73" s="420"/>
      <c r="DY73" s="885"/>
      <c r="DZ73" s="371" t="str">
        <f t="shared" si="108"/>
        <v>2056PTAC Standard Size - 9,000 Btu/h</v>
      </c>
      <c r="EA73" s="371" t="str">
        <f>VLOOKUP($EB73, 'Index Tables'!$F$4:$G$9, 2, FALSE)</f>
        <v>PTAC Standard Size - 9,000 Btu/h</v>
      </c>
      <c r="EB73" s="414" t="s">
        <v>52</v>
      </c>
      <c r="EC73" s="161">
        <f t="shared" si="109"/>
        <v>2056</v>
      </c>
      <c r="ED73" s="674"/>
      <c r="EE73" s="406">
        <f t="shared" si="161"/>
        <v>0</v>
      </c>
      <c r="EF73" s="406">
        <f t="shared" si="162"/>
        <v>0</v>
      </c>
      <c r="EG73" s="406">
        <f t="shared" si="163"/>
        <v>0</v>
      </c>
      <c r="EH73" s="406">
        <f t="shared" si="164"/>
        <v>0</v>
      </c>
      <c r="EI73" s="406">
        <f t="shared" si="165"/>
        <v>0</v>
      </c>
      <c r="EJ73" s="406">
        <f t="shared" si="166"/>
        <v>0</v>
      </c>
      <c r="EK73" s="406">
        <f t="shared" si="72"/>
        <v>0</v>
      </c>
      <c r="EL73" s="405">
        <f t="shared" si="110"/>
        <v>0</v>
      </c>
      <c r="EM73" s="409"/>
      <c r="EN73" s="552">
        <f t="shared" si="111"/>
        <v>0</v>
      </c>
      <c r="EO73" s="407" t="str">
        <f t="shared" si="73"/>
        <v>OK</v>
      </c>
      <c r="EQ73" s="267" t="str">
        <f t="shared" si="112"/>
        <v>2056PTAC Standard Size - 9,000 Btu/h</v>
      </c>
      <c r="ER73" s="685" t="str">
        <f t="shared" si="113"/>
        <v>PTAC Standard Size - 9,000 Btu/h</v>
      </c>
      <c r="ES73" s="686">
        <f t="shared" si="114"/>
        <v>2056</v>
      </c>
      <c r="ET73" s="687">
        <f t="shared" si="115"/>
        <v>0</v>
      </c>
      <c r="EU73" s="687">
        <f t="shared" si="74"/>
        <v>0</v>
      </c>
      <c r="EV73" s="687">
        <f t="shared" si="75"/>
        <v>0</v>
      </c>
      <c r="EW73" s="687">
        <f t="shared" si="76"/>
        <v>0</v>
      </c>
      <c r="EX73" s="687">
        <f t="shared" si="77"/>
        <v>0</v>
      </c>
      <c r="EY73" s="293">
        <f t="shared" si="78"/>
        <v>0</v>
      </c>
      <c r="EZ73" s="293">
        <f t="shared" si="79"/>
        <v>0</v>
      </c>
      <c r="FA73" s="293">
        <f t="shared" si="116"/>
        <v>0</v>
      </c>
      <c r="FB73" s="407" t="str">
        <f t="shared" si="117"/>
        <v>OK</v>
      </c>
      <c r="FD73" s="267" t="str">
        <f t="shared" si="118"/>
        <v>2056PTAC Standard Size - 9,000 Btu/h</v>
      </c>
      <c r="FE73" s="685" t="str">
        <f t="shared" si="119"/>
        <v>PTAC Standard Size - 9,000 Btu/h</v>
      </c>
      <c r="FF73" s="686">
        <f t="shared" si="120"/>
        <v>2056</v>
      </c>
      <c r="FG73" s="685">
        <f t="shared" si="121"/>
        <v>0</v>
      </c>
      <c r="FH73" s="685">
        <f t="shared" si="81"/>
        <v>0</v>
      </c>
      <c r="FI73" s="685">
        <f t="shared" si="82"/>
        <v>0</v>
      </c>
      <c r="FJ73" s="685">
        <f t="shared" si="83"/>
        <v>0</v>
      </c>
      <c r="FK73" s="685">
        <f t="shared" si="84"/>
        <v>0</v>
      </c>
      <c r="FL73" s="692">
        <f t="shared" si="85"/>
        <v>0</v>
      </c>
      <c r="FM73" s="692">
        <f t="shared" si="86"/>
        <v>0</v>
      </c>
      <c r="FN73" s="692">
        <f t="shared" si="87"/>
        <v>0</v>
      </c>
      <c r="FO73" s="407" t="str">
        <f t="shared" si="122"/>
        <v>OK</v>
      </c>
    </row>
    <row r="74" spans="1:171">
      <c r="A74" s="606">
        <v>2057</v>
      </c>
      <c r="B74" s="614">
        <v>2260556.5558656203</v>
      </c>
      <c r="C74" s="612">
        <v>751021.60082785343</v>
      </c>
      <c r="D74" s="612">
        <v>1370796.947210066</v>
      </c>
      <c r="E74" s="613">
        <v>138738.00782770058</v>
      </c>
      <c r="F74" s="614"/>
      <c r="G74" s="614"/>
      <c r="H74" s="614"/>
      <c r="I74" s="614"/>
      <c r="J74" s="616"/>
      <c r="K74" s="614"/>
      <c r="L74" s="614"/>
      <c r="M74" s="614"/>
      <c r="N74" s="614"/>
      <c r="O74" s="616">
        <v>-8.0000000000000071E-2</v>
      </c>
      <c r="P74" s="616">
        <v>-7.9999999999999849E-2</v>
      </c>
      <c r="S74" s="267">
        <f t="shared" si="158"/>
        <v>2057</v>
      </c>
      <c r="T74" s="162">
        <f t="shared" si="157"/>
        <v>2260556.5558656203</v>
      </c>
      <c r="U74" s="88">
        <f t="shared" si="134"/>
        <v>-7.9999999999999849E-2</v>
      </c>
      <c r="V74" s="162"/>
      <c r="W74" s="162"/>
      <c r="X74" s="162"/>
      <c r="Y74" s="89"/>
      <c r="Z74" s="409"/>
      <c r="AO74" s="267">
        <f t="shared" si="125"/>
        <v>2057</v>
      </c>
      <c r="AP74" s="636">
        <f t="shared" si="126"/>
        <v>0</v>
      </c>
      <c r="AQ74" s="605">
        <f t="shared" si="127"/>
        <v>0</v>
      </c>
      <c r="AR74" s="605">
        <f t="shared" si="128"/>
        <v>0</v>
      </c>
      <c r="AS74" s="605">
        <f t="shared" si="129"/>
        <v>0</v>
      </c>
      <c r="AT74" s="605">
        <f t="shared" si="130"/>
        <v>0</v>
      </c>
      <c r="AU74" s="605">
        <f t="shared" si="131"/>
        <v>0</v>
      </c>
      <c r="AV74" s="605">
        <f t="shared" si="92"/>
        <v>0</v>
      </c>
      <c r="AX74" s="575" t="s">
        <v>52</v>
      </c>
      <c r="AY74" s="161">
        <f t="shared" si="93"/>
        <v>2057</v>
      </c>
      <c r="AZ74" s="162">
        <f>$AP74*'PTAC PTHP Market Distribution'!M61</f>
        <v>0</v>
      </c>
      <c r="BA74" s="162">
        <f>$AP74*'PTAC PTHP Market Distribution'!N61</f>
        <v>0</v>
      </c>
      <c r="BB74" s="162">
        <f>$AP74*'PTAC PTHP Market Distribution'!O61</f>
        <v>0</v>
      </c>
      <c r="BC74" s="162">
        <f>$AP74*'PTAC PTHP Market Distribution'!P61</f>
        <v>0</v>
      </c>
      <c r="BD74" s="162">
        <f>$AP74*'PTAC PTHP Market Distribution'!Q61</f>
        <v>0</v>
      </c>
      <c r="BE74" s="162">
        <f>$AP74*'PTAC PTHP Market Distribution'!R61</f>
        <v>0</v>
      </c>
      <c r="BF74" s="162">
        <f t="shared" si="132"/>
        <v>0</v>
      </c>
      <c r="BH74" s="575" t="s">
        <v>52</v>
      </c>
      <c r="BI74" s="161">
        <f t="shared" si="94"/>
        <v>2057</v>
      </c>
      <c r="BJ74" s="162">
        <f>$AP74*'PTAC PTHP Market Distribution'!V61</f>
        <v>0</v>
      </c>
      <c r="BK74" s="162">
        <f>$AP74*'PTAC PTHP Market Distribution'!W61</f>
        <v>0</v>
      </c>
      <c r="BL74" s="162">
        <f>$AP74*'PTAC PTHP Market Distribution'!X61</f>
        <v>0</v>
      </c>
      <c r="BM74" s="162">
        <f>$AP74*'PTAC PTHP Market Distribution'!Y61</f>
        <v>0</v>
      </c>
      <c r="BN74" s="162">
        <f>$AP74*'PTAC PTHP Market Distribution'!Z61</f>
        <v>0</v>
      </c>
      <c r="BO74" s="162">
        <f>$AP74*'PTAC PTHP Market Distribution'!AA61</f>
        <v>0</v>
      </c>
      <c r="BP74" s="162">
        <f>$AP74*'PTAC PTHP Market Distribution'!AB61</f>
        <v>0</v>
      </c>
      <c r="BQ74" s="162">
        <f t="shared" si="95"/>
        <v>0</v>
      </c>
      <c r="BR74" s="148"/>
      <c r="BS74" s="575" t="s">
        <v>52</v>
      </c>
      <c r="BT74" s="161">
        <f t="shared" si="96"/>
        <v>2057</v>
      </c>
      <c r="BU74" s="162">
        <f>$AP74*'PTAC PTHP Market Distribution'!AF61</f>
        <v>0</v>
      </c>
      <c r="BV74" s="162">
        <f>$AP74*'PTAC PTHP Market Distribution'!AG61</f>
        <v>0</v>
      </c>
      <c r="BW74" s="162">
        <f>$AP74*'PTAC PTHP Market Distribution'!AH61</f>
        <v>0</v>
      </c>
      <c r="BX74" s="162">
        <f>$AP74*'PTAC PTHP Market Distribution'!AI61</f>
        <v>0</v>
      </c>
      <c r="BY74" s="162">
        <f>$AP74*'PTAC PTHP Market Distribution'!AJ61</f>
        <v>0</v>
      </c>
      <c r="BZ74" s="162">
        <f>$AP74*'PTAC PTHP Market Distribution'!AK61</f>
        <v>0</v>
      </c>
      <c r="CA74" s="162">
        <f>$AP74*'PTAC PTHP Market Distribution'!AL61</f>
        <v>0</v>
      </c>
      <c r="CB74" s="162">
        <f t="shared" si="97"/>
        <v>0</v>
      </c>
      <c r="CC74" s="148"/>
      <c r="CD74" s="575" t="s">
        <v>52</v>
      </c>
      <c r="CE74" s="161">
        <f t="shared" si="98"/>
        <v>2057</v>
      </c>
      <c r="CF74" s="162">
        <f>$AP74*'PTAC PTHP Market Distribution'!AP61</f>
        <v>0</v>
      </c>
      <c r="CG74" s="162">
        <f>$AP74*'PTAC PTHP Market Distribution'!AQ61</f>
        <v>0</v>
      </c>
      <c r="CH74" s="162">
        <f>$AP74*'PTAC PTHP Market Distribution'!AR61</f>
        <v>0</v>
      </c>
      <c r="CI74" s="162">
        <f>$AP74*'PTAC PTHP Market Distribution'!AS61</f>
        <v>0</v>
      </c>
      <c r="CJ74" s="162">
        <f>$AP74*'PTAC PTHP Market Distribution'!AT61</f>
        <v>0</v>
      </c>
      <c r="CK74" s="162">
        <f>$AP74*'PTAC PTHP Market Distribution'!AU61</f>
        <v>0</v>
      </c>
      <c r="CL74" s="162">
        <f>$AP74*'PTAC PTHP Market Distribution'!AV61</f>
        <v>0</v>
      </c>
      <c r="CM74" s="162">
        <f t="shared" si="99"/>
        <v>0</v>
      </c>
      <c r="CN74" s="148"/>
      <c r="CO74" s="575" t="s">
        <v>52</v>
      </c>
      <c r="CP74" s="161">
        <f t="shared" si="100"/>
        <v>2057</v>
      </c>
      <c r="CQ74" s="162">
        <f>$AP74*'PTAC PTHP Market Distribution'!AZ61</f>
        <v>0</v>
      </c>
      <c r="CR74" s="162">
        <f>$AP74*'PTAC PTHP Market Distribution'!BA61</f>
        <v>0</v>
      </c>
      <c r="CS74" s="162">
        <f>$AP74*'PTAC PTHP Market Distribution'!BB61</f>
        <v>0</v>
      </c>
      <c r="CT74" s="162">
        <f>$AP74*'PTAC PTHP Market Distribution'!BC61</f>
        <v>0</v>
      </c>
      <c r="CU74" s="162">
        <f>$AP74*'PTAC PTHP Market Distribution'!BD61</f>
        <v>0</v>
      </c>
      <c r="CV74" s="162">
        <f>$AP74*'PTAC PTHP Market Distribution'!BE61</f>
        <v>0</v>
      </c>
      <c r="CW74" s="162">
        <f>$AP74*'PTAC PTHP Market Distribution'!BF61</f>
        <v>0</v>
      </c>
      <c r="CX74" s="162">
        <f t="shared" si="101"/>
        <v>0</v>
      </c>
      <c r="CY74" s="148"/>
      <c r="CZ74" s="575" t="s">
        <v>52</v>
      </c>
      <c r="DA74" s="161">
        <f t="shared" si="102"/>
        <v>2057</v>
      </c>
      <c r="DB74" s="162">
        <f>$AP74*'PTAC PTHP Market Distribution'!BJ61</f>
        <v>0</v>
      </c>
      <c r="DC74" s="162">
        <f>$AP74*'PTAC PTHP Market Distribution'!BK61</f>
        <v>0</v>
      </c>
      <c r="DD74" s="162">
        <f>$AP74*'PTAC PTHP Market Distribution'!BL61</f>
        <v>0</v>
      </c>
      <c r="DE74" s="162">
        <f>$AP74*'PTAC PTHP Market Distribution'!BM61</f>
        <v>0</v>
      </c>
      <c r="DF74" s="162">
        <f>$AP74*'PTAC PTHP Market Distribution'!BN61</f>
        <v>0</v>
      </c>
      <c r="DG74" s="162">
        <f>$AP74*'PTAC PTHP Market Distribution'!BO61</f>
        <v>0</v>
      </c>
      <c r="DH74" s="162">
        <f>$AP74*'PTAC PTHP Market Distribution'!BP61</f>
        <v>0</v>
      </c>
      <c r="DI74" s="162">
        <f t="shared" si="103"/>
        <v>0</v>
      </c>
      <c r="DK74" s="885"/>
      <c r="DL74" s="517" t="str">
        <f t="shared" si="104"/>
        <v>2057PTAC Standard Size - 9,000 Btu/h</v>
      </c>
      <c r="DM74" s="517" t="str">
        <f>VLOOKUP($DN74, 'Index Tables'!$F$4:$G$9, 2, FALSE)</f>
        <v>PTAC Standard Size - 9,000 Btu/h</v>
      </c>
      <c r="DN74" s="38" t="s">
        <v>52</v>
      </c>
      <c r="DO74" s="161">
        <f t="shared" si="105"/>
        <v>2057</v>
      </c>
      <c r="DP74" s="381">
        <v>0</v>
      </c>
      <c r="DQ74" s="384">
        <f t="shared" si="160"/>
        <v>110871.99348935303</v>
      </c>
      <c r="DR74" s="384">
        <f t="shared" si="159"/>
        <v>102944.75888998953</v>
      </c>
      <c r="DS74" s="384">
        <f t="shared" si="159"/>
        <v>97619.879296317362</v>
      </c>
      <c r="DT74" s="384">
        <f t="shared" si="159"/>
        <v>92281.173676834529</v>
      </c>
      <c r="DU74" s="384">
        <f t="shared" si="159"/>
        <v>86986.89203446891</v>
      </c>
      <c r="DV74" s="384">
        <f t="shared" si="159"/>
        <v>0</v>
      </c>
      <c r="DW74" s="384">
        <f t="shared" si="159"/>
        <v>490704.69738696347</v>
      </c>
      <c r="DX74" s="420"/>
      <c r="DY74" s="885"/>
      <c r="DZ74" s="371" t="str">
        <f t="shared" si="108"/>
        <v>2057PTAC Standard Size - 9,000 Btu/h</v>
      </c>
      <c r="EA74" s="371" t="str">
        <f>VLOOKUP($EB74, 'Index Tables'!$F$4:$G$9, 2, FALSE)</f>
        <v>PTAC Standard Size - 9,000 Btu/h</v>
      </c>
      <c r="EB74" s="414" t="s">
        <v>52</v>
      </c>
      <c r="EC74" s="161">
        <f t="shared" si="109"/>
        <v>2057</v>
      </c>
      <c r="ED74" s="674"/>
      <c r="EE74" s="406">
        <f t="shared" si="161"/>
        <v>0</v>
      </c>
      <c r="EF74" s="406">
        <f t="shared" si="162"/>
        <v>0</v>
      </c>
      <c r="EG74" s="406">
        <f t="shared" si="163"/>
        <v>0</v>
      </c>
      <c r="EH74" s="406">
        <f t="shared" si="164"/>
        <v>0</v>
      </c>
      <c r="EI74" s="406">
        <f t="shared" si="165"/>
        <v>0</v>
      </c>
      <c r="EJ74" s="406">
        <f t="shared" si="166"/>
        <v>0</v>
      </c>
      <c r="EK74" s="406">
        <f t="shared" si="72"/>
        <v>0</v>
      </c>
      <c r="EL74" s="405">
        <f t="shared" si="110"/>
        <v>0</v>
      </c>
      <c r="EM74" s="409"/>
      <c r="EN74" s="552">
        <f t="shared" si="111"/>
        <v>0</v>
      </c>
      <c r="EO74" s="407" t="str">
        <f t="shared" si="73"/>
        <v>OK</v>
      </c>
      <c r="EQ74" s="267" t="str">
        <f t="shared" si="112"/>
        <v>2057PTAC Standard Size - 9,000 Btu/h</v>
      </c>
      <c r="ER74" s="685" t="str">
        <f t="shared" si="113"/>
        <v>PTAC Standard Size - 9,000 Btu/h</v>
      </c>
      <c r="ES74" s="686">
        <f t="shared" si="114"/>
        <v>2057</v>
      </c>
      <c r="ET74" s="687">
        <f t="shared" si="115"/>
        <v>0</v>
      </c>
      <c r="EU74" s="687">
        <f t="shared" si="74"/>
        <v>0</v>
      </c>
      <c r="EV74" s="687">
        <f t="shared" si="75"/>
        <v>0</v>
      </c>
      <c r="EW74" s="687">
        <f t="shared" si="76"/>
        <v>0</v>
      </c>
      <c r="EX74" s="687">
        <f t="shared" si="77"/>
        <v>0</v>
      </c>
      <c r="EY74" s="293">
        <f t="shared" si="78"/>
        <v>0</v>
      </c>
      <c r="EZ74" s="293">
        <f t="shared" si="79"/>
        <v>0</v>
      </c>
      <c r="FA74" s="293">
        <f t="shared" si="116"/>
        <v>0</v>
      </c>
      <c r="FB74" s="407" t="str">
        <f t="shared" si="117"/>
        <v>OK</v>
      </c>
      <c r="FD74" s="267" t="str">
        <f t="shared" si="118"/>
        <v>2057PTAC Standard Size - 9,000 Btu/h</v>
      </c>
      <c r="FE74" s="685" t="str">
        <f t="shared" si="119"/>
        <v>PTAC Standard Size - 9,000 Btu/h</v>
      </c>
      <c r="FF74" s="686">
        <f t="shared" si="120"/>
        <v>2057</v>
      </c>
      <c r="FG74" s="685">
        <f t="shared" si="121"/>
        <v>0</v>
      </c>
      <c r="FH74" s="685">
        <f t="shared" si="81"/>
        <v>0</v>
      </c>
      <c r="FI74" s="685">
        <f t="shared" si="82"/>
        <v>0</v>
      </c>
      <c r="FJ74" s="685">
        <f t="shared" si="83"/>
        <v>0</v>
      </c>
      <c r="FK74" s="685">
        <f t="shared" si="84"/>
        <v>0</v>
      </c>
      <c r="FL74" s="692">
        <f t="shared" si="85"/>
        <v>0</v>
      </c>
      <c r="FM74" s="692">
        <f t="shared" si="86"/>
        <v>0</v>
      </c>
      <c r="FN74" s="692">
        <f t="shared" si="87"/>
        <v>0</v>
      </c>
      <c r="FO74" s="407" t="str">
        <f t="shared" si="122"/>
        <v>OK</v>
      </c>
    </row>
    <row r="75" spans="1:171">
      <c r="A75" s="606">
        <v>2058</v>
      </c>
      <c r="B75" s="614">
        <v>2079712.0313963704</v>
      </c>
      <c r="C75" s="612">
        <v>690939.87276162521</v>
      </c>
      <c r="D75" s="612">
        <v>1261133.1914332607</v>
      </c>
      <c r="E75" s="613">
        <v>127638.96720148454</v>
      </c>
      <c r="F75" s="614"/>
      <c r="G75" s="614"/>
      <c r="H75" s="614"/>
      <c r="I75" s="614"/>
      <c r="J75" s="616"/>
      <c r="K75" s="614"/>
      <c r="L75" s="614"/>
      <c r="M75" s="614"/>
      <c r="N75" s="614"/>
      <c r="O75" s="616">
        <v>-7.9999999999999849E-2</v>
      </c>
      <c r="P75" s="616">
        <v>-0.08</v>
      </c>
      <c r="S75" s="267">
        <f t="shared" si="158"/>
        <v>2058</v>
      </c>
      <c r="T75" s="162">
        <f t="shared" si="157"/>
        <v>2079712.0313963704</v>
      </c>
      <c r="U75" s="88">
        <f t="shared" si="134"/>
        <v>-8.0000000000000071E-2</v>
      </c>
      <c r="V75" s="162"/>
      <c r="W75" s="162"/>
      <c r="X75" s="162"/>
      <c r="Y75" s="89"/>
      <c r="Z75" s="409"/>
      <c r="AO75" s="267">
        <f t="shared" si="125"/>
        <v>2058</v>
      </c>
      <c r="AP75" s="636">
        <f t="shared" si="126"/>
        <v>0</v>
      </c>
      <c r="AQ75" s="605">
        <f t="shared" si="127"/>
        <v>0</v>
      </c>
      <c r="AR75" s="605">
        <f t="shared" si="128"/>
        <v>0</v>
      </c>
      <c r="AS75" s="605">
        <f t="shared" si="129"/>
        <v>0</v>
      </c>
      <c r="AT75" s="605">
        <f t="shared" si="130"/>
        <v>0</v>
      </c>
      <c r="AU75" s="605">
        <f t="shared" si="131"/>
        <v>0</v>
      </c>
      <c r="AV75" s="605">
        <f t="shared" si="92"/>
        <v>0</v>
      </c>
      <c r="AX75" s="575" t="s">
        <v>52</v>
      </c>
      <c r="AY75" s="161">
        <f t="shared" si="93"/>
        <v>2058</v>
      </c>
      <c r="AZ75" s="162">
        <f>$AP75*'PTAC PTHP Market Distribution'!M62</f>
        <v>0</v>
      </c>
      <c r="BA75" s="162">
        <f>$AP75*'PTAC PTHP Market Distribution'!N62</f>
        <v>0</v>
      </c>
      <c r="BB75" s="162">
        <f>$AP75*'PTAC PTHP Market Distribution'!O62</f>
        <v>0</v>
      </c>
      <c r="BC75" s="162">
        <f>$AP75*'PTAC PTHP Market Distribution'!P62</f>
        <v>0</v>
      </c>
      <c r="BD75" s="162">
        <f>$AP75*'PTAC PTHP Market Distribution'!Q62</f>
        <v>0</v>
      </c>
      <c r="BE75" s="162">
        <f>$AP75*'PTAC PTHP Market Distribution'!R62</f>
        <v>0</v>
      </c>
      <c r="BF75" s="162">
        <f t="shared" si="132"/>
        <v>0</v>
      </c>
      <c r="BH75" s="575" t="s">
        <v>52</v>
      </c>
      <c r="BI75" s="161">
        <f t="shared" si="94"/>
        <v>2058</v>
      </c>
      <c r="BJ75" s="162">
        <f>$AP75*'PTAC PTHP Market Distribution'!V62</f>
        <v>0</v>
      </c>
      <c r="BK75" s="162">
        <f>$AP75*'PTAC PTHP Market Distribution'!W62</f>
        <v>0</v>
      </c>
      <c r="BL75" s="162">
        <f>$AP75*'PTAC PTHP Market Distribution'!X62</f>
        <v>0</v>
      </c>
      <c r="BM75" s="162">
        <f>$AP75*'PTAC PTHP Market Distribution'!Y62</f>
        <v>0</v>
      </c>
      <c r="BN75" s="162">
        <f>$AP75*'PTAC PTHP Market Distribution'!Z62</f>
        <v>0</v>
      </c>
      <c r="BO75" s="162">
        <f>$AP75*'PTAC PTHP Market Distribution'!AA62</f>
        <v>0</v>
      </c>
      <c r="BP75" s="162">
        <f>$AP75*'PTAC PTHP Market Distribution'!AB62</f>
        <v>0</v>
      </c>
      <c r="BQ75" s="162">
        <f t="shared" si="95"/>
        <v>0</v>
      </c>
      <c r="BR75" s="148"/>
      <c r="BS75" s="575" t="s">
        <v>52</v>
      </c>
      <c r="BT75" s="161">
        <f t="shared" si="96"/>
        <v>2058</v>
      </c>
      <c r="BU75" s="162">
        <f>$AP75*'PTAC PTHP Market Distribution'!AF62</f>
        <v>0</v>
      </c>
      <c r="BV75" s="162">
        <f>$AP75*'PTAC PTHP Market Distribution'!AG62</f>
        <v>0</v>
      </c>
      <c r="BW75" s="162">
        <f>$AP75*'PTAC PTHP Market Distribution'!AH62</f>
        <v>0</v>
      </c>
      <c r="BX75" s="162">
        <f>$AP75*'PTAC PTHP Market Distribution'!AI62</f>
        <v>0</v>
      </c>
      <c r="BY75" s="162">
        <f>$AP75*'PTAC PTHP Market Distribution'!AJ62</f>
        <v>0</v>
      </c>
      <c r="BZ75" s="162">
        <f>$AP75*'PTAC PTHP Market Distribution'!AK62</f>
        <v>0</v>
      </c>
      <c r="CA75" s="162">
        <f>$AP75*'PTAC PTHP Market Distribution'!AL62</f>
        <v>0</v>
      </c>
      <c r="CB75" s="162">
        <f t="shared" si="97"/>
        <v>0</v>
      </c>
      <c r="CC75" s="148"/>
      <c r="CD75" s="575" t="s">
        <v>52</v>
      </c>
      <c r="CE75" s="161">
        <f t="shared" si="98"/>
        <v>2058</v>
      </c>
      <c r="CF75" s="162">
        <f>$AP75*'PTAC PTHP Market Distribution'!AP62</f>
        <v>0</v>
      </c>
      <c r="CG75" s="162">
        <f>$AP75*'PTAC PTHP Market Distribution'!AQ62</f>
        <v>0</v>
      </c>
      <c r="CH75" s="162">
        <f>$AP75*'PTAC PTHP Market Distribution'!AR62</f>
        <v>0</v>
      </c>
      <c r="CI75" s="162">
        <f>$AP75*'PTAC PTHP Market Distribution'!AS62</f>
        <v>0</v>
      </c>
      <c r="CJ75" s="162">
        <f>$AP75*'PTAC PTHP Market Distribution'!AT62</f>
        <v>0</v>
      </c>
      <c r="CK75" s="162">
        <f>$AP75*'PTAC PTHP Market Distribution'!AU62</f>
        <v>0</v>
      </c>
      <c r="CL75" s="162">
        <f>$AP75*'PTAC PTHP Market Distribution'!AV62</f>
        <v>0</v>
      </c>
      <c r="CM75" s="162">
        <f t="shared" si="99"/>
        <v>0</v>
      </c>
      <c r="CN75" s="148"/>
      <c r="CO75" s="575" t="s">
        <v>52</v>
      </c>
      <c r="CP75" s="161">
        <f t="shared" si="100"/>
        <v>2058</v>
      </c>
      <c r="CQ75" s="162">
        <f>$AP75*'PTAC PTHP Market Distribution'!AZ62</f>
        <v>0</v>
      </c>
      <c r="CR75" s="162">
        <f>$AP75*'PTAC PTHP Market Distribution'!BA62</f>
        <v>0</v>
      </c>
      <c r="CS75" s="162">
        <f>$AP75*'PTAC PTHP Market Distribution'!BB62</f>
        <v>0</v>
      </c>
      <c r="CT75" s="162">
        <f>$AP75*'PTAC PTHP Market Distribution'!BC62</f>
        <v>0</v>
      </c>
      <c r="CU75" s="162">
        <f>$AP75*'PTAC PTHP Market Distribution'!BD62</f>
        <v>0</v>
      </c>
      <c r="CV75" s="162">
        <f>$AP75*'PTAC PTHP Market Distribution'!BE62</f>
        <v>0</v>
      </c>
      <c r="CW75" s="162">
        <f>$AP75*'PTAC PTHP Market Distribution'!BF62</f>
        <v>0</v>
      </c>
      <c r="CX75" s="162">
        <f t="shared" si="101"/>
        <v>0</v>
      </c>
      <c r="CY75" s="148"/>
      <c r="CZ75" s="575" t="s">
        <v>52</v>
      </c>
      <c r="DA75" s="161">
        <f t="shared" si="102"/>
        <v>2058</v>
      </c>
      <c r="DB75" s="162">
        <f>$AP75*'PTAC PTHP Market Distribution'!BJ62</f>
        <v>0</v>
      </c>
      <c r="DC75" s="162">
        <f>$AP75*'PTAC PTHP Market Distribution'!BK62</f>
        <v>0</v>
      </c>
      <c r="DD75" s="162">
        <f>$AP75*'PTAC PTHP Market Distribution'!BL62</f>
        <v>0</v>
      </c>
      <c r="DE75" s="162">
        <f>$AP75*'PTAC PTHP Market Distribution'!BM62</f>
        <v>0</v>
      </c>
      <c r="DF75" s="162">
        <f>$AP75*'PTAC PTHP Market Distribution'!BN62</f>
        <v>0</v>
      </c>
      <c r="DG75" s="162">
        <f>$AP75*'PTAC PTHP Market Distribution'!BO62</f>
        <v>0</v>
      </c>
      <c r="DH75" s="162">
        <f>$AP75*'PTAC PTHP Market Distribution'!BP62</f>
        <v>0</v>
      </c>
      <c r="DI75" s="162">
        <f t="shared" si="103"/>
        <v>0</v>
      </c>
      <c r="DK75" s="885"/>
      <c r="DL75" s="517" t="str">
        <f t="shared" si="104"/>
        <v>2058PTAC Standard Size - 9,000 Btu/h</v>
      </c>
      <c r="DM75" s="517" t="str">
        <f>VLOOKUP($DN75, 'Index Tables'!$F$4:$G$9, 2, FALSE)</f>
        <v>PTAC Standard Size - 9,000 Btu/h</v>
      </c>
      <c r="DN75" s="38" t="s">
        <v>52</v>
      </c>
      <c r="DO75" s="161">
        <f t="shared" si="105"/>
        <v>2058</v>
      </c>
      <c r="DP75" s="381">
        <v>0</v>
      </c>
      <c r="DQ75" s="384">
        <f t="shared" si="160"/>
        <v>102002.2340102048</v>
      </c>
      <c r="DR75" s="384">
        <f t="shared" si="159"/>
        <v>94709.178178790389</v>
      </c>
      <c r="DS75" s="384">
        <f t="shared" si="159"/>
        <v>89810.288952611983</v>
      </c>
      <c r="DT75" s="384">
        <f t="shared" si="159"/>
        <v>84898.679782687774</v>
      </c>
      <c r="DU75" s="384">
        <f t="shared" si="159"/>
        <v>80027.940671711418</v>
      </c>
      <c r="DV75" s="384">
        <f t="shared" si="159"/>
        <v>0</v>
      </c>
      <c r="DW75" s="384">
        <f t="shared" si="159"/>
        <v>451448.32159600646</v>
      </c>
      <c r="DX75" s="420"/>
      <c r="DY75" s="885"/>
      <c r="DZ75" s="371" t="str">
        <f t="shared" si="108"/>
        <v>2058PTAC Standard Size - 9,000 Btu/h</v>
      </c>
      <c r="EA75" s="371" t="str">
        <f>VLOOKUP($EB75, 'Index Tables'!$F$4:$G$9, 2, FALSE)</f>
        <v>PTAC Standard Size - 9,000 Btu/h</v>
      </c>
      <c r="EB75" s="414" t="s">
        <v>52</v>
      </c>
      <c r="EC75" s="161">
        <f t="shared" si="109"/>
        <v>2058</v>
      </c>
      <c r="ED75" s="674"/>
      <c r="EE75" s="406">
        <f t="shared" si="161"/>
        <v>0</v>
      </c>
      <c r="EF75" s="406">
        <f t="shared" si="162"/>
        <v>0</v>
      </c>
      <c r="EG75" s="406">
        <f t="shared" si="163"/>
        <v>0</v>
      </c>
      <c r="EH75" s="406">
        <f t="shared" si="164"/>
        <v>0</v>
      </c>
      <c r="EI75" s="406">
        <f t="shared" si="165"/>
        <v>0</v>
      </c>
      <c r="EJ75" s="406">
        <f t="shared" si="166"/>
        <v>0</v>
      </c>
      <c r="EK75" s="406">
        <f t="shared" si="72"/>
        <v>0</v>
      </c>
      <c r="EL75" s="405">
        <f t="shared" si="110"/>
        <v>0</v>
      </c>
      <c r="EM75" s="409"/>
      <c r="EN75" s="552">
        <f t="shared" si="111"/>
        <v>0</v>
      </c>
      <c r="EO75" s="407" t="str">
        <f t="shared" si="73"/>
        <v>OK</v>
      </c>
      <c r="EQ75" s="267" t="str">
        <f t="shared" si="112"/>
        <v>2058PTAC Standard Size - 9,000 Btu/h</v>
      </c>
      <c r="ER75" s="685" t="str">
        <f t="shared" si="113"/>
        <v>PTAC Standard Size - 9,000 Btu/h</v>
      </c>
      <c r="ES75" s="686">
        <f t="shared" si="114"/>
        <v>2058</v>
      </c>
      <c r="ET75" s="687">
        <f t="shared" si="115"/>
        <v>0</v>
      </c>
      <c r="EU75" s="687">
        <f t="shared" si="74"/>
        <v>0</v>
      </c>
      <c r="EV75" s="687">
        <f t="shared" si="75"/>
        <v>0</v>
      </c>
      <c r="EW75" s="687">
        <f t="shared" si="76"/>
        <v>0</v>
      </c>
      <c r="EX75" s="687">
        <f t="shared" si="77"/>
        <v>0</v>
      </c>
      <c r="EY75" s="293">
        <f t="shared" si="78"/>
        <v>0</v>
      </c>
      <c r="EZ75" s="293">
        <f t="shared" si="79"/>
        <v>0</v>
      </c>
      <c r="FA75" s="293">
        <f t="shared" si="116"/>
        <v>0</v>
      </c>
      <c r="FB75" s="407" t="str">
        <f t="shared" si="117"/>
        <v>OK</v>
      </c>
      <c r="FD75" s="267" t="str">
        <f t="shared" si="118"/>
        <v>2058PTAC Standard Size - 9,000 Btu/h</v>
      </c>
      <c r="FE75" s="685" t="str">
        <f t="shared" si="119"/>
        <v>PTAC Standard Size - 9,000 Btu/h</v>
      </c>
      <c r="FF75" s="686">
        <f t="shared" si="120"/>
        <v>2058</v>
      </c>
      <c r="FG75" s="685">
        <f t="shared" si="121"/>
        <v>0</v>
      </c>
      <c r="FH75" s="685">
        <f t="shared" si="81"/>
        <v>0</v>
      </c>
      <c r="FI75" s="685">
        <f t="shared" si="82"/>
        <v>0</v>
      </c>
      <c r="FJ75" s="685">
        <f t="shared" si="83"/>
        <v>0</v>
      </c>
      <c r="FK75" s="685">
        <f t="shared" si="84"/>
        <v>0</v>
      </c>
      <c r="FL75" s="692">
        <f t="shared" si="85"/>
        <v>0</v>
      </c>
      <c r="FM75" s="692">
        <f t="shared" si="86"/>
        <v>0</v>
      </c>
      <c r="FN75" s="692">
        <f t="shared" si="87"/>
        <v>0</v>
      </c>
      <c r="FO75" s="407" t="str">
        <f t="shared" si="122"/>
        <v>OK</v>
      </c>
    </row>
    <row r="76" spans="1:171">
      <c r="A76" s="606">
        <v>2059</v>
      </c>
      <c r="B76" s="614">
        <v>1913335.068884661</v>
      </c>
      <c r="C76" s="612">
        <v>635664.6829406952</v>
      </c>
      <c r="D76" s="612">
        <v>1160242.5361185998</v>
      </c>
      <c r="E76" s="613">
        <v>117427.84982536579</v>
      </c>
      <c r="F76" s="614"/>
      <c r="G76" s="614"/>
      <c r="H76" s="614"/>
      <c r="I76" s="614"/>
      <c r="J76" s="616"/>
      <c r="K76" s="614"/>
      <c r="L76" s="614"/>
      <c r="M76" s="614"/>
      <c r="N76" s="614"/>
      <c r="O76" s="616">
        <v>-8.0000000000000071E-2</v>
      </c>
      <c r="P76" s="616">
        <v>-0.08</v>
      </c>
      <c r="S76" s="267">
        <f t="shared" si="158"/>
        <v>2059</v>
      </c>
      <c r="T76" s="162">
        <f t="shared" si="157"/>
        <v>1913335.068884661</v>
      </c>
      <c r="U76" s="88">
        <f t="shared" si="134"/>
        <v>-7.9999999999999849E-2</v>
      </c>
      <c r="V76" s="162"/>
      <c r="W76" s="162"/>
      <c r="X76" s="162"/>
      <c r="Y76" s="89"/>
      <c r="Z76" s="409"/>
      <c r="AO76" s="267">
        <f t="shared" si="125"/>
        <v>2059</v>
      </c>
      <c r="AP76" s="636">
        <f t="shared" si="126"/>
        <v>0</v>
      </c>
      <c r="AQ76" s="605">
        <f t="shared" si="127"/>
        <v>0</v>
      </c>
      <c r="AR76" s="605">
        <f t="shared" si="128"/>
        <v>0</v>
      </c>
      <c r="AS76" s="605">
        <f t="shared" si="129"/>
        <v>0</v>
      </c>
      <c r="AT76" s="605">
        <f t="shared" si="130"/>
        <v>0</v>
      </c>
      <c r="AU76" s="605">
        <f t="shared" si="131"/>
        <v>0</v>
      </c>
      <c r="AV76" s="605">
        <f t="shared" si="92"/>
        <v>0</v>
      </c>
      <c r="AX76" s="575" t="s">
        <v>52</v>
      </c>
      <c r="AY76" s="161">
        <f t="shared" si="93"/>
        <v>2059</v>
      </c>
      <c r="AZ76" s="162">
        <f>$AP76*'PTAC PTHP Market Distribution'!M63</f>
        <v>0</v>
      </c>
      <c r="BA76" s="162">
        <f>$AP76*'PTAC PTHP Market Distribution'!N63</f>
        <v>0</v>
      </c>
      <c r="BB76" s="162">
        <f>$AP76*'PTAC PTHP Market Distribution'!O63</f>
        <v>0</v>
      </c>
      <c r="BC76" s="162">
        <f>$AP76*'PTAC PTHP Market Distribution'!P63</f>
        <v>0</v>
      </c>
      <c r="BD76" s="162">
        <f>$AP76*'PTAC PTHP Market Distribution'!Q63</f>
        <v>0</v>
      </c>
      <c r="BE76" s="162">
        <f>$AP76*'PTAC PTHP Market Distribution'!R63</f>
        <v>0</v>
      </c>
      <c r="BF76" s="162">
        <f t="shared" si="132"/>
        <v>0</v>
      </c>
      <c r="BH76" s="575" t="s">
        <v>52</v>
      </c>
      <c r="BI76" s="161">
        <f t="shared" si="94"/>
        <v>2059</v>
      </c>
      <c r="BJ76" s="162">
        <f>$AP76*'PTAC PTHP Market Distribution'!V63</f>
        <v>0</v>
      </c>
      <c r="BK76" s="162">
        <f>$AP76*'PTAC PTHP Market Distribution'!W63</f>
        <v>0</v>
      </c>
      <c r="BL76" s="162">
        <f>$AP76*'PTAC PTHP Market Distribution'!X63</f>
        <v>0</v>
      </c>
      <c r="BM76" s="162">
        <f>$AP76*'PTAC PTHP Market Distribution'!Y63</f>
        <v>0</v>
      </c>
      <c r="BN76" s="162">
        <f>$AP76*'PTAC PTHP Market Distribution'!Z63</f>
        <v>0</v>
      </c>
      <c r="BO76" s="162">
        <f>$AP76*'PTAC PTHP Market Distribution'!AA63</f>
        <v>0</v>
      </c>
      <c r="BP76" s="162">
        <f>$AP76*'PTAC PTHP Market Distribution'!AB63</f>
        <v>0</v>
      </c>
      <c r="BQ76" s="162">
        <f t="shared" si="95"/>
        <v>0</v>
      </c>
      <c r="BR76" s="148"/>
      <c r="BS76" s="575" t="s">
        <v>52</v>
      </c>
      <c r="BT76" s="161">
        <f t="shared" si="96"/>
        <v>2059</v>
      </c>
      <c r="BU76" s="162">
        <f>$AP76*'PTAC PTHP Market Distribution'!AF63</f>
        <v>0</v>
      </c>
      <c r="BV76" s="162">
        <f>$AP76*'PTAC PTHP Market Distribution'!AG63</f>
        <v>0</v>
      </c>
      <c r="BW76" s="162">
        <f>$AP76*'PTAC PTHP Market Distribution'!AH63</f>
        <v>0</v>
      </c>
      <c r="BX76" s="162">
        <f>$AP76*'PTAC PTHP Market Distribution'!AI63</f>
        <v>0</v>
      </c>
      <c r="BY76" s="162">
        <f>$AP76*'PTAC PTHP Market Distribution'!AJ63</f>
        <v>0</v>
      </c>
      <c r="BZ76" s="162">
        <f>$AP76*'PTAC PTHP Market Distribution'!AK63</f>
        <v>0</v>
      </c>
      <c r="CA76" s="162">
        <f>$AP76*'PTAC PTHP Market Distribution'!AL63</f>
        <v>0</v>
      </c>
      <c r="CB76" s="162">
        <f t="shared" si="97"/>
        <v>0</v>
      </c>
      <c r="CC76" s="148"/>
      <c r="CD76" s="575" t="s">
        <v>52</v>
      </c>
      <c r="CE76" s="161">
        <f t="shared" si="98"/>
        <v>2059</v>
      </c>
      <c r="CF76" s="162">
        <f>$AP76*'PTAC PTHP Market Distribution'!AP63</f>
        <v>0</v>
      </c>
      <c r="CG76" s="162">
        <f>$AP76*'PTAC PTHP Market Distribution'!AQ63</f>
        <v>0</v>
      </c>
      <c r="CH76" s="162">
        <f>$AP76*'PTAC PTHP Market Distribution'!AR63</f>
        <v>0</v>
      </c>
      <c r="CI76" s="162">
        <f>$AP76*'PTAC PTHP Market Distribution'!AS63</f>
        <v>0</v>
      </c>
      <c r="CJ76" s="162">
        <f>$AP76*'PTAC PTHP Market Distribution'!AT63</f>
        <v>0</v>
      </c>
      <c r="CK76" s="162">
        <f>$AP76*'PTAC PTHP Market Distribution'!AU63</f>
        <v>0</v>
      </c>
      <c r="CL76" s="162">
        <f>$AP76*'PTAC PTHP Market Distribution'!AV63</f>
        <v>0</v>
      </c>
      <c r="CM76" s="162">
        <f t="shared" si="99"/>
        <v>0</v>
      </c>
      <c r="CN76" s="148"/>
      <c r="CO76" s="575" t="s">
        <v>52</v>
      </c>
      <c r="CP76" s="161">
        <f t="shared" si="100"/>
        <v>2059</v>
      </c>
      <c r="CQ76" s="162">
        <f>$AP76*'PTAC PTHP Market Distribution'!AZ63</f>
        <v>0</v>
      </c>
      <c r="CR76" s="162">
        <f>$AP76*'PTAC PTHP Market Distribution'!BA63</f>
        <v>0</v>
      </c>
      <c r="CS76" s="162">
        <f>$AP76*'PTAC PTHP Market Distribution'!BB63</f>
        <v>0</v>
      </c>
      <c r="CT76" s="162">
        <f>$AP76*'PTAC PTHP Market Distribution'!BC63</f>
        <v>0</v>
      </c>
      <c r="CU76" s="162">
        <f>$AP76*'PTAC PTHP Market Distribution'!BD63</f>
        <v>0</v>
      </c>
      <c r="CV76" s="162">
        <f>$AP76*'PTAC PTHP Market Distribution'!BE63</f>
        <v>0</v>
      </c>
      <c r="CW76" s="162">
        <f>$AP76*'PTAC PTHP Market Distribution'!BF63</f>
        <v>0</v>
      </c>
      <c r="CX76" s="162">
        <f t="shared" si="101"/>
        <v>0</v>
      </c>
      <c r="CY76" s="148"/>
      <c r="CZ76" s="575" t="s">
        <v>52</v>
      </c>
      <c r="DA76" s="161">
        <f t="shared" si="102"/>
        <v>2059</v>
      </c>
      <c r="DB76" s="162">
        <f>$AP76*'PTAC PTHP Market Distribution'!BJ63</f>
        <v>0</v>
      </c>
      <c r="DC76" s="162">
        <f>$AP76*'PTAC PTHP Market Distribution'!BK63</f>
        <v>0</v>
      </c>
      <c r="DD76" s="162">
        <f>$AP76*'PTAC PTHP Market Distribution'!BL63</f>
        <v>0</v>
      </c>
      <c r="DE76" s="162">
        <f>$AP76*'PTAC PTHP Market Distribution'!BM63</f>
        <v>0</v>
      </c>
      <c r="DF76" s="162">
        <f>$AP76*'PTAC PTHP Market Distribution'!BN63</f>
        <v>0</v>
      </c>
      <c r="DG76" s="162">
        <f>$AP76*'PTAC PTHP Market Distribution'!BO63</f>
        <v>0</v>
      </c>
      <c r="DH76" s="162">
        <f>$AP76*'PTAC PTHP Market Distribution'!BP63</f>
        <v>0</v>
      </c>
      <c r="DI76" s="162">
        <f t="shared" si="103"/>
        <v>0</v>
      </c>
      <c r="DK76" s="885"/>
      <c r="DL76" s="517" t="str">
        <f t="shared" si="104"/>
        <v>2059PTAC Standard Size - 9,000 Btu/h</v>
      </c>
      <c r="DM76" s="517" t="str">
        <f>VLOOKUP($DN76, 'Index Tables'!$F$4:$G$9, 2, FALSE)</f>
        <v>PTAC Standard Size - 9,000 Btu/h</v>
      </c>
      <c r="DN76" s="38" t="s">
        <v>52</v>
      </c>
      <c r="DO76" s="161">
        <f t="shared" si="105"/>
        <v>2059</v>
      </c>
      <c r="DP76" s="381">
        <v>0</v>
      </c>
      <c r="DQ76" s="384">
        <f t="shared" si="160"/>
        <v>93842.055289388416</v>
      </c>
      <c r="DR76" s="384">
        <f t="shared" ref="DR76:DR79" si="167">DR75* (1 + $O76)</f>
        <v>87132.443924487146</v>
      </c>
      <c r="DS76" s="384">
        <f t="shared" ref="DS76:DS79" si="168">DS75* (1 + $O76)</f>
        <v>82625.465836403018</v>
      </c>
      <c r="DT76" s="384">
        <f t="shared" ref="DT76:DT79" si="169">DT75* (1 + $O76)</f>
        <v>78106.785400072753</v>
      </c>
      <c r="DU76" s="384">
        <f t="shared" ref="DU76:DU79" si="170">DU75* (1 + $O76)</f>
        <v>73625.705417974503</v>
      </c>
      <c r="DV76" s="384">
        <f t="shared" ref="DV76:DV79" si="171">DV75* (1 + $O76)</f>
        <v>0</v>
      </c>
      <c r="DW76" s="384">
        <f t="shared" ref="DW76:DW79" si="172">DW75* (1 + $O76)</f>
        <v>415332.45586832589</v>
      </c>
      <c r="DX76" s="420"/>
      <c r="DY76" s="885"/>
      <c r="DZ76" s="371" t="str">
        <f t="shared" si="108"/>
        <v>2059PTAC Standard Size - 9,000 Btu/h</v>
      </c>
      <c r="EA76" s="371" t="str">
        <f>VLOOKUP($EB76, 'Index Tables'!$F$4:$G$9, 2, FALSE)</f>
        <v>PTAC Standard Size - 9,000 Btu/h</v>
      </c>
      <c r="EB76" s="414" t="s">
        <v>52</v>
      </c>
      <c r="EC76" s="161">
        <f t="shared" si="109"/>
        <v>2059</v>
      </c>
      <c r="ED76" s="674"/>
      <c r="EE76" s="406">
        <f t="shared" si="161"/>
        <v>0</v>
      </c>
      <c r="EF76" s="406">
        <f t="shared" si="162"/>
        <v>0</v>
      </c>
      <c r="EG76" s="406">
        <f t="shared" si="163"/>
        <v>0</v>
      </c>
      <c r="EH76" s="406">
        <f t="shared" si="164"/>
        <v>0</v>
      </c>
      <c r="EI76" s="406">
        <f t="shared" si="165"/>
        <v>0</v>
      </c>
      <c r="EJ76" s="406">
        <f t="shared" si="166"/>
        <v>0</v>
      </c>
      <c r="EK76" s="406">
        <f t="shared" si="72"/>
        <v>0</v>
      </c>
      <c r="EL76" s="405">
        <f t="shared" si="110"/>
        <v>0</v>
      </c>
      <c r="EM76" s="409"/>
      <c r="EN76" s="552">
        <f t="shared" si="111"/>
        <v>0</v>
      </c>
      <c r="EO76" s="407" t="str">
        <f t="shared" si="73"/>
        <v>OK</v>
      </c>
      <c r="EQ76" s="267" t="str">
        <f t="shared" si="112"/>
        <v>2059PTAC Standard Size - 9,000 Btu/h</v>
      </c>
      <c r="ER76" s="685" t="str">
        <f t="shared" si="113"/>
        <v>PTAC Standard Size - 9,000 Btu/h</v>
      </c>
      <c r="ES76" s="686">
        <f t="shared" si="114"/>
        <v>2059</v>
      </c>
      <c r="ET76" s="687">
        <f t="shared" si="115"/>
        <v>0</v>
      </c>
      <c r="EU76" s="687">
        <f t="shared" si="74"/>
        <v>0</v>
      </c>
      <c r="EV76" s="687">
        <f t="shared" si="75"/>
        <v>0</v>
      </c>
      <c r="EW76" s="687">
        <f t="shared" si="76"/>
        <v>0</v>
      </c>
      <c r="EX76" s="687">
        <f t="shared" si="77"/>
        <v>0</v>
      </c>
      <c r="EY76" s="293">
        <f t="shared" si="78"/>
        <v>0</v>
      </c>
      <c r="EZ76" s="293">
        <f t="shared" si="79"/>
        <v>0</v>
      </c>
      <c r="FA76" s="293">
        <f t="shared" si="116"/>
        <v>0</v>
      </c>
      <c r="FB76" s="407" t="str">
        <f t="shared" si="117"/>
        <v>OK</v>
      </c>
      <c r="FD76" s="267" t="str">
        <f t="shared" si="118"/>
        <v>2059PTAC Standard Size - 9,000 Btu/h</v>
      </c>
      <c r="FE76" s="685" t="str">
        <f t="shared" si="119"/>
        <v>PTAC Standard Size - 9,000 Btu/h</v>
      </c>
      <c r="FF76" s="686">
        <f t="shared" si="120"/>
        <v>2059</v>
      </c>
      <c r="FG76" s="685">
        <f t="shared" si="121"/>
        <v>0</v>
      </c>
      <c r="FH76" s="685">
        <f t="shared" si="81"/>
        <v>0</v>
      </c>
      <c r="FI76" s="685">
        <f t="shared" si="82"/>
        <v>0</v>
      </c>
      <c r="FJ76" s="685">
        <f t="shared" si="83"/>
        <v>0</v>
      </c>
      <c r="FK76" s="685">
        <f t="shared" si="84"/>
        <v>0</v>
      </c>
      <c r="FL76" s="692">
        <f t="shared" si="85"/>
        <v>0</v>
      </c>
      <c r="FM76" s="692">
        <f t="shared" si="86"/>
        <v>0</v>
      </c>
      <c r="FN76" s="692">
        <f t="shared" si="87"/>
        <v>0</v>
      </c>
      <c r="FO76" s="407" t="str">
        <f t="shared" si="122"/>
        <v>OK</v>
      </c>
    </row>
    <row r="77" spans="1:171">
      <c r="A77" s="606">
        <v>2060</v>
      </c>
      <c r="B77" s="614">
        <v>1760268.2633738879</v>
      </c>
      <c r="C77" s="612">
        <v>584811.50830543961</v>
      </c>
      <c r="D77" s="612">
        <v>1067423.1332291118</v>
      </c>
      <c r="E77" s="613">
        <v>108033.62183933653</v>
      </c>
      <c r="F77" s="614"/>
      <c r="G77" s="614"/>
      <c r="H77" s="614"/>
      <c r="I77" s="614"/>
      <c r="J77" s="616"/>
      <c r="K77" s="614"/>
      <c r="L77" s="614"/>
      <c r="M77" s="614"/>
      <c r="N77" s="614"/>
      <c r="O77" s="616">
        <v>-0.08</v>
      </c>
      <c r="P77" s="616">
        <v>-0.08</v>
      </c>
      <c r="S77" s="267">
        <f t="shared" si="158"/>
        <v>2060</v>
      </c>
      <c r="T77" s="162">
        <f t="shared" si="157"/>
        <v>1760268.2633738879</v>
      </c>
      <c r="U77" s="88">
        <f t="shared" si="134"/>
        <v>-8.0000000000000071E-2</v>
      </c>
      <c r="V77" s="162"/>
      <c r="W77" s="162"/>
      <c r="X77" s="162"/>
      <c r="Y77" s="89"/>
      <c r="Z77" s="409"/>
      <c r="AO77" s="267">
        <f t="shared" si="125"/>
        <v>2060</v>
      </c>
      <c r="AP77" s="636">
        <f t="shared" si="126"/>
        <v>0</v>
      </c>
      <c r="AQ77" s="605">
        <f t="shared" si="127"/>
        <v>0</v>
      </c>
      <c r="AR77" s="605">
        <f t="shared" si="128"/>
        <v>0</v>
      </c>
      <c r="AS77" s="605">
        <f t="shared" si="129"/>
        <v>0</v>
      </c>
      <c r="AT77" s="605">
        <f t="shared" si="130"/>
        <v>0</v>
      </c>
      <c r="AU77" s="605">
        <f t="shared" si="131"/>
        <v>0</v>
      </c>
      <c r="AV77" s="605">
        <f t="shared" si="92"/>
        <v>0</v>
      </c>
      <c r="AX77" s="575" t="s">
        <v>52</v>
      </c>
      <c r="AY77" s="161">
        <f t="shared" si="93"/>
        <v>2060</v>
      </c>
      <c r="AZ77" s="162">
        <f>$AP77*'PTAC PTHP Market Distribution'!M64</f>
        <v>0</v>
      </c>
      <c r="BA77" s="162">
        <f>$AP77*'PTAC PTHP Market Distribution'!N64</f>
        <v>0</v>
      </c>
      <c r="BB77" s="162">
        <f>$AP77*'PTAC PTHP Market Distribution'!O64</f>
        <v>0</v>
      </c>
      <c r="BC77" s="162">
        <f>$AP77*'PTAC PTHP Market Distribution'!P64</f>
        <v>0</v>
      </c>
      <c r="BD77" s="162">
        <f>$AP77*'PTAC PTHP Market Distribution'!Q64</f>
        <v>0</v>
      </c>
      <c r="BE77" s="162">
        <f>$AP77*'PTAC PTHP Market Distribution'!R64</f>
        <v>0</v>
      </c>
      <c r="BF77" s="162">
        <f t="shared" si="132"/>
        <v>0</v>
      </c>
      <c r="BH77" s="575" t="s">
        <v>52</v>
      </c>
      <c r="BI77" s="161">
        <f t="shared" si="94"/>
        <v>2060</v>
      </c>
      <c r="BJ77" s="162">
        <f>$AP77*'PTAC PTHP Market Distribution'!V64</f>
        <v>0</v>
      </c>
      <c r="BK77" s="162">
        <f>$AP77*'PTAC PTHP Market Distribution'!W64</f>
        <v>0</v>
      </c>
      <c r="BL77" s="162">
        <f>$AP77*'PTAC PTHP Market Distribution'!X64</f>
        <v>0</v>
      </c>
      <c r="BM77" s="162">
        <f>$AP77*'PTAC PTHP Market Distribution'!Y64</f>
        <v>0</v>
      </c>
      <c r="BN77" s="162">
        <f>$AP77*'PTAC PTHP Market Distribution'!Z64</f>
        <v>0</v>
      </c>
      <c r="BO77" s="162">
        <f>$AP77*'PTAC PTHP Market Distribution'!AA64</f>
        <v>0</v>
      </c>
      <c r="BP77" s="162">
        <f>$AP77*'PTAC PTHP Market Distribution'!AB64</f>
        <v>0</v>
      </c>
      <c r="BQ77" s="162">
        <f t="shared" si="95"/>
        <v>0</v>
      </c>
      <c r="BR77" s="148"/>
      <c r="BS77" s="575" t="s">
        <v>52</v>
      </c>
      <c r="BT77" s="161">
        <f t="shared" si="96"/>
        <v>2060</v>
      </c>
      <c r="BU77" s="162">
        <f>$AP77*'PTAC PTHP Market Distribution'!AF64</f>
        <v>0</v>
      </c>
      <c r="BV77" s="162">
        <f>$AP77*'PTAC PTHP Market Distribution'!AG64</f>
        <v>0</v>
      </c>
      <c r="BW77" s="162">
        <f>$AP77*'PTAC PTHP Market Distribution'!AH64</f>
        <v>0</v>
      </c>
      <c r="BX77" s="162">
        <f>$AP77*'PTAC PTHP Market Distribution'!AI64</f>
        <v>0</v>
      </c>
      <c r="BY77" s="162">
        <f>$AP77*'PTAC PTHP Market Distribution'!AJ64</f>
        <v>0</v>
      </c>
      <c r="BZ77" s="162">
        <f>$AP77*'PTAC PTHP Market Distribution'!AK64</f>
        <v>0</v>
      </c>
      <c r="CA77" s="162">
        <f>$AP77*'PTAC PTHP Market Distribution'!AL64</f>
        <v>0</v>
      </c>
      <c r="CB77" s="162">
        <f t="shared" si="97"/>
        <v>0</v>
      </c>
      <c r="CC77" s="148"/>
      <c r="CD77" s="575" t="s">
        <v>52</v>
      </c>
      <c r="CE77" s="161">
        <f t="shared" si="98"/>
        <v>2060</v>
      </c>
      <c r="CF77" s="162">
        <f>$AP77*'PTAC PTHP Market Distribution'!AP64</f>
        <v>0</v>
      </c>
      <c r="CG77" s="162">
        <f>$AP77*'PTAC PTHP Market Distribution'!AQ64</f>
        <v>0</v>
      </c>
      <c r="CH77" s="162">
        <f>$AP77*'PTAC PTHP Market Distribution'!AR64</f>
        <v>0</v>
      </c>
      <c r="CI77" s="162">
        <f>$AP77*'PTAC PTHP Market Distribution'!AS64</f>
        <v>0</v>
      </c>
      <c r="CJ77" s="162">
        <f>$AP77*'PTAC PTHP Market Distribution'!AT64</f>
        <v>0</v>
      </c>
      <c r="CK77" s="162">
        <f>$AP77*'PTAC PTHP Market Distribution'!AU64</f>
        <v>0</v>
      </c>
      <c r="CL77" s="162">
        <f>$AP77*'PTAC PTHP Market Distribution'!AV64</f>
        <v>0</v>
      </c>
      <c r="CM77" s="162">
        <f t="shared" si="99"/>
        <v>0</v>
      </c>
      <c r="CN77" s="148"/>
      <c r="CO77" s="575" t="s">
        <v>52</v>
      </c>
      <c r="CP77" s="161">
        <f t="shared" si="100"/>
        <v>2060</v>
      </c>
      <c r="CQ77" s="162">
        <f>$AP77*'PTAC PTHP Market Distribution'!AZ64</f>
        <v>0</v>
      </c>
      <c r="CR77" s="162">
        <f>$AP77*'PTAC PTHP Market Distribution'!BA64</f>
        <v>0</v>
      </c>
      <c r="CS77" s="162">
        <f>$AP77*'PTAC PTHP Market Distribution'!BB64</f>
        <v>0</v>
      </c>
      <c r="CT77" s="162">
        <f>$AP77*'PTAC PTHP Market Distribution'!BC64</f>
        <v>0</v>
      </c>
      <c r="CU77" s="162">
        <f>$AP77*'PTAC PTHP Market Distribution'!BD64</f>
        <v>0</v>
      </c>
      <c r="CV77" s="162">
        <f>$AP77*'PTAC PTHP Market Distribution'!BE64</f>
        <v>0</v>
      </c>
      <c r="CW77" s="162">
        <f>$AP77*'PTAC PTHP Market Distribution'!BF64</f>
        <v>0</v>
      </c>
      <c r="CX77" s="162">
        <f t="shared" si="101"/>
        <v>0</v>
      </c>
      <c r="CY77" s="148"/>
      <c r="CZ77" s="575" t="s">
        <v>52</v>
      </c>
      <c r="DA77" s="161">
        <f t="shared" si="102"/>
        <v>2060</v>
      </c>
      <c r="DB77" s="162">
        <f>$AP77*'PTAC PTHP Market Distribution'!BJ64</f>
        <v>0</v>
      </c>
      <c r="DC77" s="162">
        <f>$AP77*'PTAC PTHP Market Distribution'!BK64</f>
        <v>0</v>
      </c>
      <c r="DD77" s="162">
        <f>$AP77*'PTAC PTHP Market Distribution'!BL64</f>
        <v>0</v>
      </c>
      <c r="DE77" s="162">
        <f>$AP77*'PTAC PTHP Market Distribution'!BM64</f>
        <v>0</v>
      </c>
      <c r="DF77" s="162">
        <f>$AP77*'PTAC PTHP Market Distribution'!BN64</f>
        <v>0</v>
      </c>
      <c r="DG77" s="162">
        <f>$AP77*'PTAC PTHP Market Distribution'!BO64</f>
        <v>0</v>
      </c>
      <c r="DH77" s="162">
        <f>$AP77*'PTAC PTHP Market Distribution'!BP64</f>
        <v>0</v>
      </c>
      <c r="DI77" s="162">
        <f t="shared" si="103"/>
        <v>0</v>
      </c>
      <c r="DK77" s="885"/>
      <c r="DL77" s="517" t="str">
        <f t="shared" si="104"/>
        <v>2060PTAC Standard Size - 9,000 Btu/h</v>
      </c>
      <c r="DM77" s="517" t="str">
        <f>VLOOKUP($DN77, 'Index Tables'!$F$4:$G$9, 2, FALSE)</f>
        <v>PTAC Standard Size - 9,000 Btu/h</v>
      </c>
      <c r="DN77" s="38" t="s">
        <v>52</v>
      </c>
      <c r="DO77" s="161">
        <f t="shared" si="105"/>
        <v>2060</v>
      </c>
      <c r="DP77" s="381">
        <v>0</v>
      </c>
      <c r="DQ77" s="384">
        <f t="shared" si="160"/>
        <v>86334.690866237346</v>
      </c>
      <c r="DR77" s="384">
        <f t="shared" si="167"/>
        <v>80161.848410528182</v>
      </c>
      <c r="DS77" s="384">
        <f t="shared" si="168"/>
        <v>76015.428569490774</v>
      </c>
      <c r="DT77" s="384">
        <f t="shared" si="169"/>
        <v>71858.24256806694</v>
      </c>
      <c r="DU77" s="384">
        <f t="shared" si="170"/>
        <v>67735.648984536543</v>
      </c>
      <c r="DV77" s="384">
        <f t="shared" si="171"/>
        <v>0</v>
      </c>
      <c r="DW77" s="384">
        <f t="shared" si="172"/>
        <v>382105.85939885984</v>
      </c>
      <c r="DX77" s="420"/>
      <c r="DY77" s="885"/>
      <c r="DZ77" s="371" t="str">
        <f t="shared" si="108"/>
        <v>2060PTAC Standard Size - 9,000 Btu/h</v>
      </c>
      <c r="EA77" s="371" t="str">
        <f>VLOOKUP($EB77, 'Index Tables'!$F$4:$G$9, 2, FALSE)</f>
        <v>PTAC Standard Size - 9,000 Btu/h</v>
      </c>
      <c r="EB77" s="414" t="s">
        <v>52</v>
      </c>
      <c r="EC77" s="161">
        <f t="shared" si="109"/>
        <v>2060</v>
      </c>
      <c r="ED77" s="674"/>
      <c r="EE77" s="406">
        <f t="shared" si="161"/>
        <v>0</v>
      </c>
      <c r="EF77" s="406">
        <f t="shared" si="162"/>
        <v>0</v>
      </c>
      <c r="EG77" s="406">
        <f t="shared" si="163"/>
        <v>0</v>
      </c>
      <c r="EH77" s="406">
        <f t="shared" si="164"/>
        <v>0</v>
      </c>
      <c r="EI77" s="406">
        <f t="shared" si="165"/>
        <v>0</v>
      </c>
      <c r="EJ77" s="406">
        <f t="shared" si="166"/>
        <v>0</v>
      </c>
      <c r="EK77" s="406">
        <f t="shared" si="72"/>
        <v>0</v>
      </c>
      <c r="EL77" s="405">
        <f t="shared" si="110"/>
        <v>0</v>
      </c>
      <c r="EM77" s="409"/>
      <c r="EN77" s="552">
        <f t="shared" si="111"/>
        <v>0</v>
      </c>
      <c r="EO77" s="407" t="str">
        <f t="shared" si="73"/>
        <v>OK</v>
      </c>
      <c r="EQ77" s="267" t="str">
        <f t="shared" si="112"/>
        <v>2060PTAC Standard Size - 9,000 Btu/h</v>
      </c>
      <c r="ER77" s="685" t="str">
        <f t="shared" si="113"/>
        <v>PTAC Standard Size - 9,000 Btu/h</v>
      </c>
      <c r="ES77" s="686">
        <f t="shared" si="114"/>
        <v>2060</v>
      </c>
      <c r="ET77" s="687">
        <f t="shared" si="115"/>
        <v>0</v>
      </c>
      <c r="EU77" s="687">
        <f t="shared" si="74"/>
        <v>0</v>
      </c>
      <c r="EV77" s="687">
        <f t="shared" si="75"/>
        <v>0</v>
      </c>
      <c r="EW77" s="687">
        <f t="shared" si="76"/>
        <v>0</v>
      </c>
      <c r="EX77" s="687">
        <f t="shared" si="77"/>
        <v>0</v>
      </c>
      <c r="EY77" s="293">
        <f t="shared" si="78"/>
        <v>0</v>
      </c>
      <c r="EZ77" s="293">
        <f t="shared" si="79"/>
        <v>0</v>
      </c>
      <c r="FA77" s="293">
        <f t="shared" si="116"/>
        <v>0</v>
      </c>
      <c r="FB77" s="407" t="str">
        <f t="shared" si="117"/>
        <v>OK</v>
      </c>
      <c r="FD77" s="267" t="str">
        <f t="shared" si="118"/>
        <v>2060PTAC Standard Size - 9,000 Btu/h</v>
      </c>
      <c r="FE77" s="685" t="str">
        <f t="shared" si="119"/>
        <v>PTAC Standard Size - 9,000 Btu/h</v>
      </c>
      <c r="FF77" s="686">
        <f t="shared" si="120"/>
        <v>2060</v>
      </c>
      <c r="FG77" s="685">
        <f t="shared" si="121"/>
        <v>0</v>
      </c>
      <c r="FH77" s="685">
        <f t="shared" si="81"/>
        <v>0</v>
      </c>
      <c r="FI77" s="685">
        <f t="shared" si="82"/>
        <v>0</v>
      </c>
      <c r="FJ77" s="685">
        <f t="shared" si="83"/>
        <v>0</v>
      </c>
      <c r="FK77" s="685">
        <f t="shared" si="84"/>
        <v>0</v>
      </c>
      <c r="FL77" s="692">
        <f t="shared" si="85"/>
        <v>0</v>
      </c>
      <c r="FM77" s="692">
        <f t="shared" si="86"/>
        <v>0</v>
      </c>
      <c r="FN77" s="692">
        <f t="shared" si="87"/>
        <v>0</v>
      </c>
      <c r="FO77" s="407" t="str">
        <f t="shared" si="122"/>
        <v>OK</v>
      </c>
    </row>
    <row r="78" spans="1:171">
      <c r="A78" s="606">
        <v>2061</v>
      </c>
      <c r="B78" s="614">
        <v>1619446.8023039768</v>
      </c>
      <c r="C78" s="612">
        <v>538026.58764100447</v>
      </c>
      <c r="D78" s="612">
        <v>982029.28257078293</v>
      </c>
      <c r="E78" s="613">
        <v>99390.932092189614</v>
      </c>
      <c r="F78" s="614"/>
      <c r="G78" s="614"/>
      <c r="H78" s="614"/>
      <c r="I78" s="614"/>
      <c r="J78" s="616"/>
      <c r="K78" s="614"/>
      <c r="L78" s="614"/>
      <c r="M78" s="614"/>
      <c r="N78" s="614"/>
      <c r="O78" s="616">
        <v>-0.08</v>
      </c>
      <c r="P78" s="616">
        <v>-0.08</v>
      </c>
      <c r="S78" s="267">
        <f t="shared" si="158"/>
        <v>2061</v>
      </c>
      <c r="T78" s="162">
        <f t="shared" si="157"/>
        <v>1619446.8023039768</v>
      </c>
      <c r="U78" s="88">
        <f t="shared" si="134"/>
        <v>-7.999999999999996E-2</v>
      </c>
      <c r="V78" s="162"/>
      <c r="W78" s="162"/>
      <c r="X78" s="162"/>
      <c r="Y78" s="89"/>
      <c r="Z78" s="409"/>
      <c r="AO78" s="267">
        <f t="shared" si="125"/>
        <v>2061</v>
      </c>
      <c r="AP78" s="636">
        <f t="shared" si="126"/>
        <v>0</v>
      </c>
      <c r="AQ78" s="605">
        <f t="shared" si="127"/>
        <v>0</v>
      </c>
      <c r="AR78" s="605">
        <f t="shared" si="128"/>
        <v>0</v>
      </c>
      <c r="AS78" s="605">
        <f t="shared" si="129"/>
        <v>0</v>
      </c>
      <c r="AT78" s="605">
        <f t="shared" si="130"/>
        <v>0</v>
      </c>
      <c r="AU78" s="605">
        <f t="shared" si="131"/>
        <v>0</v>
      </c>
      <c r="AV78" s="605">
        <f t="shared" si="92"/>
        <v>0</v>
      </c>
      <c r="AX78" s="575" t="s">
        <v>52</v>
      </c>
      <c r="AY78" s="161">
        <f t="shared" si="93"/>
        <v>2061</v>
      </c>
      <c r="AZ78" s="162">
        <f>$AP78*'PTAC PTHP Market Distribution'!M65</f>
        <v>0</v>
      </c>
      <c r="BA78" s="162">
        <f>$AP78*'PTAC PTHP Market Distribution'!N65</f>
        <v>0</v>
      </c>
      <c r="BB78" s="162">
        <f>$AP78*'PTAC PTHP Market Distribution'!O65</f>
        <v>0</v>
      </c>
      <c r="BC78" s="162">
        <f>$AP78*'PTAC PTHP Market Distribution'!P65</f>
        <v>0</v>
      </c>
      <c r="BD78" s="162">
        <f>$AP78*'PTAC PTHP Market Distribution'!Q65</f>
        <v>0</v>
      </c>
      <c r="BE78" s="162">
        <f>$AP78*'PTAC PTHP Market Distribution'!R65</f>
        <v>0</v>
      </c>
      <c r="BF78" s="162">
        <f t="shared" si="132"/>
        <v>0</v>
      </c>
      <c r="BH78" s="575" t="s">
        <v>52</v>
      </c>
      <c r="BI78" s="161">
        <f t="shared" si="94"/>
        <v>2061</v>
      </c>
      <c r="BJ78" s="162">
        <f>$AP78*'PTAC PTHP Market Distribution'!V65</f>
        <v>0</v>
      </c>
      <c r="BK78" s="162">
        <f>$AP78*'PTAC PTHP Market Distribution'!W65</f>
        <v>0</v>
      </c>
      <c r="BL78" s="162">
        <f>$AP78*'PTAC PTHP Market Distribution'!X65</f>
        <v>0</v>
      </c>
      <c r="BM78" s="162">
        <f>$AP78*'PTAC PTHP Market Distribution'!Y65</f>
        <v>0</v>
      </c>
      <c r="BN78" s="162">
        <f>$AP78*'PTAC PTHP Market Distribution'!Z65</f>
        <v>0</v>
      </c>
      <c r="BO78" s="162">
        <f>$AP78*'PTAC PTHP Market Distribution'!AA65</f>
        <v>0</v>
      </c>
      <c r="BP78" s="162">
        <f>$AP78*'PTAC PTHP Market Distribution'!AB65</f>
        <v>0</v>
      </c>
      <c r="BQ78" s="162">
        <f t="shared" si="95"/>
        <v>0</v>
      </c>
      <c r="BR78" s="148"/>
      <c r="BS78" s="575" t="s">
        <v>52</v>
      </c>
      <c r="BT78" s="161">
        <f t="shared" si="96"/>
        <v>2061</v>
      </c>
      <c r="BU78" s="162">
        <f>$AP78*'PTAC PTHP Market Distribution'!AF65</f>
        <v>0</v>
      </c>
      <c r="BV78" s="162">
        <f>$AP78*'PTAC PTHP Market Distribution'!AG65</f>
        <v>0</v>
      </c>
      <c r="BW78" s="162">
        <f>$AP78*'PTAC PTHP Market Distribution'!AH65</f>
        <v>0</v>
      </c>
      <c r="BX78" s="162">
        <f>$AP78*'PTAC PTHP Market Distribution'!AI65</f>
        <v>0</v>
      </c>
      <c r="BY78" s="162">
        <f>$AP78*'PTAC PTHP Market Distribution'!AJ65</f>
        <v>0</v>
      </c>
      <c r="BZ78" s="162">
        <f>$AP78*'PTAC PTHP Market Distribution'!AK65</f>
        <v>0</v>
      </c>
      <c r="CA78" s="162">
        <f>$AP78*'PTAC PTHP Market Distribution'!AL65</f>
        <v>0</v>
      </c>
      <c r="CB78" s="162">
        <f t="shared" si="97"/>
        <v>0</v>
      </c>
      <c r="CC78" s="148"/>
      <c r="CD78" s="575" t="s">
        <v>52</v>
      </c>
      <c r="CE78" s="161">
        <f t="shared" si="98"/>
        <v>2061</v>
      </c>
      <c r="CF78" s="162">
        <f>$AP78*'PTAC PTHP Market Distribution'!AP65</f>
        <v>0</v>
      </c>
      <c r="CG78" s="162">
        <f>$AP78*'PTAC PTHP Market Distribution'!AQ65</f>
        <v>0</v>
      </c>
      <c r="CH78" s="162">
        <f>$AP78*'PTAC PTHP Market Distribution'!AR65</f>
        <v>0</v>
      </c>
      <c r="CI78" s="162">
        <f>$AP78*'PTAC PTHP Market Distribution'!AS65</f>
        <v>0</v>
      </c>
      <c r="CJ78" s="162">
        <f>$AP78*'PTAC PTHP Market Distribution'!AT65</f>
        <v>0</v>
      </c>
      <c r="CK78" s="162">
        <f>$AP78*'PTAC PTHP Market Distribution'!AU65</f>
        <v>0</v>
      </c>
      <c r="CL78" s="162">
        <f>$AP78*'PTAC PTHP Market Distribution'!AV65</f>
        <v>0</v>
      </c>
      <c r="CM78" s="162">
        <f t="shared" si="99"/>
        <v>0</v>
      </c>
      <c r="CN78" s="148"/>
      <c r="CO78" s="575" t="s">
        <v>52</v>
      </c>
      <c r="CP78" s="161">
        <f t="shared" si="100"/>
        <v>2061</v>
      </c>
      <c r="CQ78" s="162">
        <f>$AP78*'PTAC PTHP Market Distribution'!AZ65</f>
        <v>0</v>
      </c>
      <c r="CR78" s="162">
        <f>$AP78*'PTAC PTHP Market Distribution'!BA65</f>
        <v>0</v>
      </c>
      <c r="CS78" s="162">
        <f>$AP78*'PTAC PTHP Market Distribution'!BB65</f>
        <v>0</v>
      </c>
      <c r="CT78" s="162">
        <f>$AP78*'PTAC PTHP Market Distribution'!BC65</f>
        <v>0</v>
      </c>
      <c r="CU78" s="162">
        <f>$AP78*'PTAC PTHP Market Distribution'!BD65</f>
        <v>0</v>
      </c>
      <c r="CV78" s="162">
        <f>$AP78*'PTAC PTHP Market Distribution'!BE65</f>
        <v>0</v>
      </c>
      <c r="CW78" s="162">
        <f>$AP78*'PTAC PTHP Market Distribution'!BF65</f>
        <v>0</v>
      </c>
      <c r="CX78" s="162">
        <f t="shared" si="101"/>
        <v>0</v>
      </c>
      <c r="CY78" s="148"/>
      <c r="CZ78" s="575" t="s">
        <v>52</v>
      </c>
      <c r="DA78" s="161">
        <f t="shared" si="102"/>
        <v>2061</v>
      </c>
      <c r="DB78" s="162">
        <f>$AP78*'PTAC PTHP Market Distribution'!BJ65</f>
        <v>0</v>
      </c>
      <c r="DC78" s="162">
        <f>$AP78*'PTAC PTHP Market Distribution'!BK65</f>
        <v>0</v>
      </c>
      <c r="DD78" s="162">
        <f>$AP78*'PTAC PTHP Market Distribution'!BL65</f>
        <v>0</v>
      </c>
      <c r="DE78" s="162">
        <f>$AP78*'PTAC PTHP Market Distribution'!BM65</f>
        <v>0</v>
      </c>
      <c r="DF78" s="162">
        <f>$AP78*'PTAC PTHP Market Distribution'!BN65</f>
        <v>0</v>
      </c>
      <c r="DG78" s="162">
        <f>$AP78*'PTAC PTHP Market Distribution'!BO65</f>
        <v>0</v>
      </c>
      <c r="DH78" s="162">
        <f>$AP78*'PTAC PTHP Market Distribution'!BP65</f>
        <v>0</v>
      </c>
      <c r="DI78" s="162">
        <f t="shared" si="103"/>
        <v>0</v>
      </c>
      <c r="DK78" s="885"/>
      <c r="DL78" s="517" t="str">
        <f t="shared" si="104"/>
        <v>2061PTAC Standard Size - 9,000 Btu/h</v>
      </c>
      <c r="DM78" s="517" t="str">
        <f>VLOOKUP($DN78, 'Index Tables'!$F$4:$G$9, 2, FALSE)</f>
        <v>PTAC Standard Size - 9,000 Btu/h</v>
      </c>
      <c r="DN78" s="38" t="s">
        <v>52</v>
      </c>
      <c r="DO78" s="161">
        <f t="shared" si="105"/>
        <v>2061</v>
      </c>
      <c r="DP78" s="381">
        <v>0</v>
      </c>
      <c r="DQ78" s="384">
        <f t="shared" si="160"/>
        <v>79427.915596938357</v>
      </c>
      <c r="DR78" s="384">
        <f t="shared" si="167"/>
        <v>73748.900537685928</v>
      </c>
      <c r="DS78" s="384">
        <f t="shared" si="168"/>
        <v>69934.194283931516</v>
      </c>
      <c r="DT78" s="384">
        <f t="shared" si="169"/>
        <v>66109.583162621595</v>
      </c>
      <c r="DU78" s="384">
        <f t="shared" si="170"/>
        <v>62316.797065773622</v>
      </c>
      <c r="DV78" s="384">
        <f t="shared" si="171"/>
        <v>0</v>
      </c>
      <c r="DW78" s="384">
        <f t="shared" si="172"/>
        <v>351537.3906469511</v>
      </c>
      <c r="DX78" s="420"/>
      <c r="DY78" s="885"/>
      <c r="DZ78" s="371" t="str">
        <f t="shared" si="108"/>
        <v>2061PTAC Standard Size - 9,000 Btu/h</v>
      </c>
      <c r="EA78" s="371" t="str">
        <f>VLOOKUP($EB78, 'Index Tables'!$F$4:$G$9, 2, FALSE)</f>
        <v>PTAC Standard Size - 9,000 Btu/h</v>
      </c>
      <c r="EB78" s="414" t="s">
        <v>52</v>
      </c>
      <c r="EC78" s="161">
        <f t="shared" si="109"/>
        <v>2061</v>
      </c>
      <c r="ED78" s="674"/>
      <c r="EE78" s="406">
        <f t="shared" si="161"/>
        <v>0</v>
      </c>
      <c r="EF78" s="406">
        <f t="shared" si="162"/>
        <v>0</v>
      </c>
      <c r="EG78" s="406">
        <f t="shared" si="163"/>
        <v>0</v>
      </c>
      <c r="EH78" s="406">
        <f t="shared" si="164"/>
        <v>0</v>
      </c>
      <c r="EI78" s="406">
        <f t="shared" si="165"/>
        <v>0</v>
      </c>
      <c r="EJ78" s="406">
        <f t="shared" si="166"/>
        <v>0</v>
      </c>
      <c r="EK78" s="406">
        <f t="shared" si="72"/>
        <v>0</v>
      </c>
      <c r="EL78" s="405">
        <f t="shared" si="110"/>
        <v>0</v>
      </c>
      <c r="EM78" s="409"/>
      <c r="EN78" s="552">
        <f t="shared" si="111"/>
        <v>0</v>
      </c>
      <c r="EO78" s="407" t="str">
        <f t="shared" si="73"/>
        <v>OK</v>
      </c>
      <c r="EQ78" s="267" t="str">
        <f t="shared" si="112"/>
        <v>2061PTAC Standard Size - 9,000 Btu/h</v>
      </c>
      <c r="ER78" s="685" t="str">
        <f t="shared" si="113"/>
        <v>PTAC Standard Size - 9,000 Btu/h</v>
      </c>
      <c r="ES78" s="686">
        <f t="shared" si="114"/>
        <v>2061</v>
      </c>
      <c r="ET78" s="687">
        <f t="shared" si="115"/>
        <v>0</v>
      </c>
      <c r="EU78" s="687">
        <f t="shared" si="74"/>
        <v>0</v>
      </c>
      <c r="EV78" s="687">
        <f t="shared" si="75"/>
        <v>0</v>
      </c>
      <c r="EW78" s="687">
        <f t="shared" si="76"/>
        <v>0</v>
      </c>
      <c r="EX78" s="687">
        <f t="shared" si="77"/>
        <v>0</v>
      </c>
      <c r="EY78" s="293">
        <f t="shared" si="78"/>
        <v>0</v>
      </c>
      <c r="EZ78" s="293">
        <f t="shared" si="79"/>
        <v>0</v>
      </c>
      <c r="FA78" s="293">
        <f t="shared" si="116"/>
        <v>0</v>
      </c>
      <c r="FB78" s="407" t="str">
        <f t="shared" si="117"/>
        <v>OK</v>
      </c>
      <c r="FD78" s="267" t="str">
        <f t="shared" si="118"/>
        <v>2061PTAC Standard Size - 9,000 Btu/h</v>
      </c>
      <c r="FE78" s="685" t="str">
        <f t="shared" si="119"/>
        <v>PTAC Standard Size - 9,000 Btu/h</v>
      </c>
      <c r="FF78" s="686">
        <f t="shared" si="120"/>
        <v>2061</v>
      </c>
      <c r="FG78" s="685">
        <f t="shared" si="121"/>
        <v>0</v>
      </c>
      <c r="FH78" s="685">
        <f t="shared" si="81"/>
        <v>0</v>
      </c>
      <c r="FI78" s="685">
        <f t="shared" si="82"/>
        <v>0</v>
      </c>
      <c r="FJ78" s="685">
        <f t="shared" si="83"/>
        <v>0</v>
      </c>
      <c r="FK78" s="685">
        <f t="shared" si="84"/>
        <v>0</v>
      </c>
      <c r="FL78" s="692">
        <f t="shared" si="85"/>
        <v>0</v>
      </c>
      <c r="FM78" s="692">
        <f t="shared" si="86"/>
        <v>0</v>
      </c>
      <c r="FN78" s="692">
        <f t="shared" si="87"/>
        <v>0</v>
      </c>
      <c r="FO78" s="407" t="str">
        <f t="shared" si="122"/>
        <v>OK</v>
      </c>
    </row>
    <row r="79" spans="1:171">
      <c r="A79" s="664">
        <v>2062</v>
      </c>
      <c r="B79" s="665">
        <v>1489891.0581196588</v>
      </c>
      <c r="C79" s="666">
        <v>494984.46062972414</v>
      </c>
      <c r="D79" s="666">
        <v>903466.93996512028</v>
      </c>
      <c r="E79" s="667">
        <v>91439.657524814451</v>
      </c>
      <c r="F79" s="665"/>
      <c r="G79" s="665"/>
      <c r="H79" s="665"/>
      <c r="I79" s="665"/>
      <c r="J79" s="668"/>
      <c r="K79" s="665"/>
      <c r="L79" s="665"/>
      <c r="M79" s="665"/>
      <c r="N79" s="665"/>
      <c r="O79" s="668">
        <v>-8.0000000000000071E-2</v>
      </c>
      <c r="P79" s="668">
        <v>-0.08</v>
      </c>
      <c r="S79" s="267">
        <f t="shared" si="158"/>
        <v>2062</v>
      </c>
      <c r="T79" s="162">
        <f t="shared" si="157"/>
        <v>1489891.0581196588</v>
      </c>
      <c r="U79" s="88">
        <f t="shared" si="134"/>
        <v>-7.999999999999996E-2</v>
      </c>
      <c r="V79" s="162"/>
      <c r="W79" s="162"/>
      <c r="X79" s="162"/>
      <c r="Y79" s="89"/>
      <c r="Z79" s="409"/>
      <c r="AO79" s="267">
        <f t="shared" si="125"/>
        <v>2062</v>
      </c>
      <c r="AP79" s="636">
        <f t="shared" si="126"/>
        <v>0</v>
      </c>
      <c r="AQ79" s="605">
        <f t="shared" si="127"/>
        <v>0</v>
      </c>
      <c r="AR79" s="605">
        <f t="shared" si="128"/>
        <v>0</v>
      </c>
      <c r="AS79" s="605">
        <f t="shared" si="129"/>
        <v>0</v>
      </c>
      <c r="AT79" s="605">
        <f t="shared" si="130"/>
        <v>0</v>
      </c>
      <c r="AU79" s="605">
        <f t="shared" si="131"/>
        <v>0</v>
      </c>
      <c r="AV79" s="605">
        <f t="shared" si="92"/>
        <v>0</v>
      </c>
      <c r="AX79" s="575" t="s">
        <v>52</v>
      </c>
      <c r="AY79" s="161">
        <f t="shared" si="93"/>
        <v>2062</v>
      </c>
      <c r="AZ79" s="162">
        <f>$AP79*'PTAC PTHP Market Distribution'!M66</f>
        <v>0</v>
      </c>
      <c r="BA79" s="162">
        <f>$AP79*'PTAC PTHP Market Distribution'!N66</f>
        <v>0</v>
      </c>
      <c r="BB79" s="162">
        <f>$AP79*'PTAC PTHP Market Distribution'!O66</f>
        <v>0</v>
      </c>
      <c r="BC79" s="162">
        <f>$AP79*'PTAC PTHP Market Distribution'!P66</f>
        <v>0</v>
      </c>
      <c r="BD79" s="162">
        <f>$AP79*'PTAC PTHP Market Distribution'!Q66</f>
        <v>0</v>
      </c>
      <c r="BE79" s="162">
        <f>$AP79*'PTAC PTHP Market Distribution'!R66</f>
        <v>0</v>
      </c>
      <c r="BF79" s="162">
        <f t="shared" si="132"/>
        <v>0</v>
      </c>
      <c r="BH79" s="575" t="s">
        <v>52</v>
      </c>
      <c r="BI79" s="161">
        <f t="shared" si="94"/>
        <v>2062</v>
      </c>
      <c r="BJ79" s="162">
        <f>$AP79*'PTAC PTHP Market Distribution'!V66</f>
        <v>0</v>
      </c>
      <c r="BK79" s="162">
        <f>$AP79*'PTAC PTHP Market Distribution'!W66</f>
        <v>0</v>
      </c>
      <c r="BL79" s="162">
        <f>$AP79*'PTAC PTHP Market Distribution'!X66</f>
        <v>0</v>
      </c>
      <c r="BM79" s="162">
        <f>$AP79*'PTAC PTHP Market Distribution'!Y66</f>
        <v>0</v>
      </c>
      <c r="BN79" s="162">
        <f>$AP79*'PTAC PTHP Market Distribution'!Z66</f>
        <v>0</v>
      </c>
      <c r="BO79" s="162">
        <f>$AP79*'PTAC PTHP Market Distribution'!AA66</f>
        <v>0</v>
      </c>
      <c r="BP79" s="162">
        <f>$AP79*'PTAC PTHP Market Distribution'!AB66</f>
        <v>0</v>
      </c>
      <c r="BQ79" s="162">
        <f t="shared" si="95"/>
        <v>0</v>
      </c>
      <c r="BR79" s="148"/>
      <c r="BS79" s="575" t="s">
        <v>52</v>
      </c>
      <c r="BT79" s="161">
        <f t="shared" si="96"/>
        <v>2062</v>
      </c>
      <c r="BU79" s="162">
        <f>$AP79*'PTAC PTHP Market Distribution'!AF66</f>
        <v>0</v>
      </c>
      <c r="BV79" s="162">
        <f>$AP79*'PTAC PTHP Market Distribution'!AG66</f>
        <v>0</v>
      </c>
      <c r="BW79" s="162">
        <f>$AP79*'PTAC PTHP Market Distribution'!AH66</f>
        <v>0</v>
      </c>
      <c r="BX79" s="162">
        <f>$AP79*'PTAC PTHP Market Distribution'!AI66</f>
        <v>0</v>
      </c>
      <c r="BY79" s="162">
        <f>$AP79*'PTAC PTHP Market Distribution'!AJ66</f>
        <v>0</v>
      </c>
      <c r="BZ79" s="162">
        <f>$AP79*'PTAC PTHP Market Distribution'!AK66</f>
        <v>0</v>
      </c>
      <c r="CA79" s="162">
        <f>$AP79*'PTAC PTHP Market Distribution'!AL66</f>
        <v>0</v>
      </c>
      <c r="CB79" s="162">
        <f t="shared" si="97"/>
        <v>0</v>
      </c>
      <c r="CC79" s="148"/>
      <c r="CD79" s="575" t="s">
        <v>52</v>
      </c>
      <c r="CE79" s="161">
        <f t="shared" si="98"/>
        <v>2062</v>
      </c>
      <c r="CF79" s="162">
        <f>$AP79*'PTAC PTHP Market Distribution'!AP66</f>
        <v>0</v>
      </c>
      <c r="CG79" s="162">
        <f>$AP79*'PTAC PTHP Market Distribution'!AQ66</f>
        <v>0</v>
      </c>
      <c r="CH79" s="162">
        <f>$AP79*'PTAC PTHP Market Distribution'!AR66</f>
        <v>0</v>
      </c>
      <c r="CI79" s="162">
        <f>$AP79*'PTAC PTHP Market Distribution'!AS66</f>
        <v>0</v>
      </c>
      <c r="CJ79" s="162">
        <f>$AP79*'PTAC PTHP Market Distribution'!AT66</f>
        <v>0</v>
      </c>
      <c r="CK79" s="162">
        <f>$AP79*'PTAC PTHP Market Distribution'!AU66</f>
        <v>0</v>
      </c>
      <c r="CL79" s="162">
        <f>$AP79*'PTAC PTHP Market Distribution'!AV66</f>
        <v>0</v>
      </c>
      <c r="CM79" s="162">
        <f t="shared" si="99"/>
        <v>0</v>
      </c>
      <c r="CN79" s="148"/>
      <c r="CO79" s="575" t="s">
        <v>52</v>
      </c>
      <c r="CP79" s="161">
        <f t="shared" si="100"/>
        <v>2062</v>
      </c>
      <c r="CQ79" s="162">
        <f>$AP79*'PTAC PTHP Market Distribution'!AZ66</f>
        <v>0</v>
      </c>
      <c r="CR79" s="162">
        <f>$AP79*'PTAC PTHP Market Distribution'!BA66</f>
        <v>0</v>
      </c>
      <c r="CS79" s="162">
        <f>$AP79*'PTAC PTHP Market Distribution'!BB66</f>
        <v>0</v>
      </c>
      <c r="CT79" s="162">
        <f>$AP79*'PTAC PTHP Market Distribution'!BC66</f>
        <v>0</v>
      </c>
      <c r="CU79" s="162">
        <f>$AP79*'PTAC PTHP Market Distribution'!BD66</f>
        <v>0</v>
      </c>
      <c r="CV79" s="162">
        <f>$AP79*'PTAC PTHP Market Distribution'!BE66</f>
        <v>0</v>
      </c>
      <c r="CW79" s="162">
        <f>$AP79*'PTAC PTHP Market Distribution'!BF66</f>
        <v>0</v>
      </c>
      <c r="CX79" s="162">
        <f t="shared" si="101"/>
        <v>0</v>
      </c>
      <c r="CY79" s="148"/>
      <c r="CZ79" s="575" t="s">
        <v>52</v>
      </c>
      <c r="DA79" s="161">
        <f t="shared" si="102"/>
        <v>2062</v>
      </c>
      <c r="DB79" s="162">
        <f>$AP79*'PTAC PTHP Market Distribution'!BJ66</f>
        <v>0</v>
      </c>
      <c r="DC79" s="162">
        <f>$AP79*'PTAC PTHP Market Distribution'!BK66</f>
        <v>0</v>
      </c>
      <c r="DD79" s="162">
        <f>$AP79*'PTAC PTHP Market Distribution'!BL66</f>
        <v>0</v>
      </c>
      <c r="DE79" s="162">
        <f>$AP79*'PTAC PTHP Market Distribution'!BM66</f>
        <v>0</v>
      </c>
      <c r="DF79" s="162">
        <f>$AP79*'PTAC PTHP Market Distribution'!BN66</f>
        <v>0</v>
      </c>
      <c r="DG79" s="162">
        <f>$AP79*'PTAC PTHP Market Distribution'!BO66</f>
        <v>0</v>
      </c>
      <c r="DH79" s="162">
        <f>$AP79*'PTAC PTHP Market Distribution'!BP66</f>
        <v>0</v>
      </c>
      <c r="DI79" s="162">
        <f t="shared" si="103"/>
        <v>0</v>
      </c>
      <c r="DK79" s="885"/>
      <c r="DL79" s="517" t="str">
        <f t="shared" si="104"/>
        <v>2062PTAC Standard Size - 9,000 Btu/h</v>
      </c>
      <c r="DM79" s="517" t="str">
        <f>VLOOKUP($DN79, 'Index Tables'!$F$4:$G$9, 2, FALSE)</f>
        <v>PTAC Standard Size - 9,000 Btu/h</v>
      </c>
      <c r="DN79" s="38" t="s">
        <v>52</v>
      </c>
      <c r="DO79" s="161">
        <f t="shared" si="105"/>
        <v>2062</v>
      </c>
      <c r="DP79" s="381">
        <v>0</v>
      </c>
      <c r="DQ79" s="384">
        <f t="shared" si="160"/>
        <v>73073.682349183277</v>
      </c>
      <c r="DR79" s="384">
        <f t="shared" si="167"/>
        <v>67848.988494671052</v>
      </c>
      <c r="DS79" s="384">
        <f t="shared" si="168"/>
        <v>64339.458741216993</v>
      </c>
      <c r="DT79" s="384">
        <f t="shared" si="169"/>
        <v>60820.816509611861</v>
      </c>
      <c r="DU79" s="384">
        <f t="shared" si="170"/>
        <v>57331.453300511726</v>
      </c>
      <c r="DV79" s="384">
        <f t="shared" si="171"/>
        <v>0</v>
      </c>
      <c r="DW79" s="384">
        <f t="shared" si="172"/>
        <v>323414.39939519501</v>
      </c>
      <c r="DX79" s="420"/>
      <c r="DY79" s="885"/>
      <c r="DZ79" s="371" t="str">
        <f t="shared" si="108"/>
        <v>2062PTAC Standard Size - 9,000 Btu/h</v>
      </c>
      <c r="EA79" s="371" t="str">
        <f>VLOOKUP($EB79, 'Index Tables'!$F$4:$G$9, 2, FALSE)</f>
        <v>PTAC Standard Size - 9,000 Btu/h</v>
      </c>
      <c r="EB79" s="414" t="s">
        <v>52</v>
      </c>
      <c r="EC79" s="161">
        <f t="shared" si="109"/>
        <v>2062</v>
      </c>
      <c r="ED79" s="674"/>
      <c r="EE79" s="406">
        <f t="shared" si="161"/>
        <v>0</v>
      </c>
      <c r="EF79" s="406">
        <f t="shared" si="162"/>
        <v>0</v>
      </c>
      <c r="EG79" s="406">
        <f t="shared" si="163"/>
        <v>0</v>
      </c>
      <c r="EH79" s="406">
        <f t="shared" si="164"/>
        <v>0</v>
      </c>
      <c r="EI79" s="406">
        <f t="shared" si="165"/>
        <v>0</v>
      </c>
      <c r="EJ79" s="406">
        <f t="shared" si="166"/>
        <v>0</v>
      </c>
      <c r="EK79" s="406">
        <f t="shared" si="72"/>
        <v>0</v>
      </c>
      <c r="EL79" s="405">
        <f t="shared" si="110"/>
        <v>0</v>
      </c>
      <c r="EM79" s="409"/>
      <c r="EN79" s="552">
        <f t="shared" si="111"/>
        <v>0</v>
      </c>
      <c r="EO79" s="407" t="str">
        <f t="shared" si="73"/>
        <v>OK</v>
      </c>
      <c r="EQ79" s="267" t="str">
        <f t="shared" si="112"/>
        <v>2062PTAC Standard Size - 9,000 Btu/h</v>
      </c>
      <c r="ER79" s="685" t="str">
        <f t="shared" si="113"/>
        <v>PTAC Standard Size - 9,000 Btu/h</v>
      </c>
      <c r="ES79" s="686">
        <f t="shared" si="114"/>
        <v>2062</v>
      </c>
      <c r="ET79" s="687">
        <f t="shared" si="115"/>
        <v>0</v>
      </c>
      <c r="EU79" s="687">
        <f t="shared" si="74"/>
        <v>0</v>
      </c>
      <c r="EV79" s="687">
        <f t="shared" si="75"/>
        <v>0</v>
      </c>
      <c r="EW79" s="687">
        <f t="shared" si="76"/>
        <v>0</v>
      </c>
      <c r="EX79" s="687">
        <f t="shared" si="77"/>
        <v>0</v>
      </c>
      <c r="EY79" s="293">
        <f t="shared" si="78"/>
        <v>0</v>
      </c>
      <c r="EZ79" s="293">
        <f t="shared" si="79"/>
        <v>0</v>
      </c>
      <c r="FA79" s="293">
        <f t="shared" si="116"/>
        <v>0</v>
      </c>
      <c r="FB79" s="407" t="str">
        <f t="shared" si="117"/>
        <v>OK</v>
      </c>
      <c r="FD79" s="267" t="str">
        <f t="shared" si="118"/>
        <v>2062PTAC Standard Size - 9,000 Btu/h</v>
      </c>
      <c r="FE79" s="685" t="str">
        <f t="shared" si="119"/>
        <v>PTAC Standard Size - 9,000 Btu/h</v>
      </c>
      <c r="FF79" s="686">
        <f t="shared" si="120"/>
        <v>2062</v>
      </c>
      <c r="FG79" s="685">
        <f t="shared" si="121"/>
        <v>0</v>
      </c>
      <c r="FH79" s="685">
        <f t="shared" si="81"/>
        <v>0</v>
      </c>
      <c r="FI79" s="685">
        <f t="shared" si="82"/>
        <v>0</v>
      </c>
      <c r="FJ79" s="685">
        <f t="shared" si="83"/>
        <v>0</v>
      </c>
      <c r="FK79" s="685">
        <f t="shared" si="84"/>
        <v>0</v>
      </c>
      <c r="FL79" s="692">
        <f t="shared" si="85"/>
        <v>0</v>
      </c>
      <c r="FM79" s="692">
        <f t="shared" si="86"/>
        <v>0</v>
      </c>
      <c r="FN79" s="692">
        <f t="shared" si="87"/>
        <v>0</v>
      </c>
      <c r="FO79" s="407" t="str">
        <f t="shared" si="122"/>
        <v>OK</v>
      </c>
    </row>
    <row r="80" spans="1:171">
      <c r="AX80" s="575" t="s">
        <v>74</v>
      </c>
      <c r="AY80" s="361">
        <f t="shared" ref="AY80:AY111" si="173">AO22</f>
        <v>2005</v>
      </c>
      <c r="AZ80" s="247">
        <f>$AQ22*'PTAC PTHP Market Distribution'!M$55</f>
        <v>30077.808968356472</v>
      </c>
      <c r="BA80" s="247">
        <f>$AQ22*'PTAC PTHP Market Distribution'!N$55</f>
        <v>27799.673370821223</v>
      </c>
      <c r="BB80" s="247">
        <f>$AQ22*'PTAC PTHP Market Distribution'!O$55</f>
        <v>26239.403043404138</v>
      </c>
      <c r="BC80" s="247">
        <f>$AQ22*'PTAC PTHP Market Distribution'!P$55</f>
        <v>24661.081049012879</v>
      </c>
      <c r="BD80" s="247">
        <f>$AQ22*'PTAC PTHP Market Distribution'!Q$55</f>
        <v>23076.99470811434</v>
      </c>
      <c r="BE80" s="247">
        <f>$AQ22*'PTAC PTHP Market Distribution'!R$55</f>
        <v>0</v>
      </c>
      <c r="BF80" s="162">
        <f>SUM(AZ80:BE80)</f>
        <v>131854.96113970905</v>
      </c>
      <c r="BG80" s="84"/>
      <c r="BH80" s="575" t="s">
        <v>74</v>
      </c>
      <c r="BI80" s="361">
        <f t="shared" ref="BI80:BI143" si="174">$AY80</f>
        <v>2005</v>
      </c>
      <c r="BJ80" s="162">
        <f>$AP22*'PTAC PTHP Market Distribution'!V55</f>
        <v>0</v>
      </c>
      <c r="BK80" s="247">
        <f>$AQ22*'PTAC PTHP Market Distribution'!W$55</f>
        <v>0</v>
      </c>
      <c r="BL80" s="247">
        <f>$AQ22*'PTAC PTHP Market Distribution'!X$55</f>
        <v>57877.482339177695</v>
      </c>
      <c r="BM80" s="247">
        <f>$AQ22*'PTAC PTHP Market Distribution'!Y$55</f>
        <v>26239.403043404138</v>
      </c>
      <c r="BN80" s="247">
        <f>$AQ22*'PTAC PTHP Market Distribution'!Z$55</f>
        <v>24661.081049012879</v>
      </c>
      <c r="BO80" s="247">
        <f>$AQ22*'PTAC PTHP Market Distribution'!AA$55</f>
        <v>23076.99470811434</v>
      </c>
      <c r="BP80" s="247">
        <f>$AQ22*'PTAC PTHP Market Distribution'!AB$55</f>
        <v>0</v>
      </c>
      <c r="BQ80" s="288">
        <f>SUM(BK80:BP80)</f>
        <v>131854.96113970905</v>
      </c>
      <c r="BR80" s="149"/>
      <c r="BS80" s="575" t="s">
        <v>74</v>
      </c>
      <c r="BT80" s="361">
        <f t="shared" ref="BT80:BT143" si="175">$AY80</f>
        <v>2005</v>
      </c>
      <c r="BU80" s="162">
        <f>$AQ22*'PTAC PTHP Market Distribution'!AF$55</f>
        <v>0</v>
      </c>
      <c r="BV80" s="162">
        <f>$AQ22*'PTAC PTHP Market Distribution'!AG$55</f>
        <v>0</v>
      </c>
      <c r="BW80" s="162">
        <f>$AQ22*'PTAC PTHP Market Distribution'!AH$55</f>
        <v>0</v>
      </c>
      <c r="BX80" s="162">
        <f>$AQ22*'PTAC PTHP Market Distribution'!AI$55</f>
        <v>84116.885382581837</v>
      </c>
      <c r="BY80" s="162">
        <f>$AQ22*'PTAC PTHP Market Distribution'!AJ$55</f>
        <v>24661.081049012879</v>
      </c>
      <c r="BZ80" s="162">
        <f>$AQ22*'PTAC PTHP Market Distribution'!AK$55</f>
        <v>23076.99470811434</v>
      </c>
      <c r="CA80" s="162">
        <f>$AQ22*'PTAC PTHP Market Distribution'!AL$55</f>
        <v>0</v>
      </c>
      <c r="CB80" s="288">
        <f>SUM(BV80:CA80)</f>
        <v>131854.96113970905</v>
      </c>
      <c r="CC80" s="149"/>
      <c r="CD80" s="575" t="s">
        <v>74</v>
      </c>
      <c r="CE80" s="361">
        <f t="shared" ref="CE80:CE143" si="176">$AY80</f>
        <v>2005</v>
      </c>
      <c r="CF80" s="162">
        <f>$AQ22*'PTAC PTHP Market Distribution'!AP$55</f>
        <v>0</v>
      </c>
      <c r="CG80" s="162">
        <f>$AQ22*'PTAC PTHP Market Distribution'!AQ$55</f>
        <v>0</v>
      </c>
      <c r="CH80" s="162">
        <f>$AQ22*'PTAC PTHP Market Distribution'!AR$55</f>
        <v>0</v>
      </c>
      <c r="CI80" s="162">
        <f>$AQ22*'PTAC PTHP Market Distribution'!AS$55</f>
        <v>0</v>
      </c>
      <c r="CJ80" s="162">
        <f>$AQ22*'PTAC PTHP Market Distribution'!AT$55</f>
        <v>108777.96643159472</v>
      </c>
      <c r="CK80" s="162">
        <f>$AQ22*'PTAC PTHP Market Distribution'!AU$55</f>
        <v>23076.99470811434</v>
      </c>
      <c r="CL80" s="162">
        <f>$AQ22*'PTAC PTHP Market Distribution'!AV$55</f>
        <v>0</v>
      </c>
      <c r="CM80" s="288">
        <f>SUM(CG80:CL80)</f>
        <v>131854.96113970905</v>
      </c>
      <c r="CN80" s="149"/>
      <c r="CO80" s="575" t="s">
        <v>74</v>
      </c>
      <c r="CP80" s="361">
        <f t="shared" ref="CP80:CP143" si="177">$AY80</f>
        <v>2005</v>
      </c>
      <c r="CQ80" s="162">
        <f>$AQ22*'PTAC PTHP Market Distribution'!AZ$55</f>
        <v>0</v>
      </c>
      <c r="CR80" s="162">
        <f>$AQ22*'PTAC PTHP Market Distribution'!BA$55</f>
        <v>0</v>
      </c>
      <c r="CS80" s="162">
        <f>$AQ22*'PTAC PTHP Market Distribution'!BB$55</f>
        <v>0</v>
      </c>
      <c r="CT80" s="162">
        <f>$AQ22*'PTAC PTHP Market Distribution'!BC$55</f>
        <v>0</v>
      </c>
      <c r="CU80" s="162">
        <f>$AQ22*'PTAC PTHP Market Distribution'!BD$55</f>
        <v>0</v>
      </c>
      <c r="CV80" s="162">
        <f>$AQ22*'PTAC PTHP Market Distribution'!BE$55</f>
        <v>131854.96113970905</v>
      </c>
      <c r="CW80" s="162">
        <f>$AQ22*'PTAC PTHP Market Distribution'!BF$55</f>
        <v>0</v>
      </c>
      <c r="CX80" s="288">
        <f>SUM(CR80:CW80)</f>
        <v>131854.96113970905</v>
      </c>
      <c r="CY80" s="149"/>
      <c r="CZ80" s="575" t="s">
        <v>74</v>
      </c>
      <c r="DA80" s="361">
        <f t="shared" ref="DA80:DA143" si="178">$AY80</f>
        <v>2005</v>
      </c>
      <c r="DB80" s="162">
        <f>$AQ22*'PTAC PTHP Market Distribution'!BJ$55</f>
        <v>0</v>
      </c>
      <c r="DC80" s="162">
        <f>$AQ22*'PTAC PTHP Market Distribution'!BK$55</f>
        <v>0</v>
      </c>
      <c r="DD80" s="162">
        <f>$AQ22*'PTAC PTHP Market Distribution'!BL$55</f>
        <v>0</v>
      </c>
      <c r="DE80" s="162">
        <f>$AQ22*'PTAC PTHP Market Distribution'!BM$55</f>
        <v>0</v>
      </c>
      <c r="DF80" s="162">
        <f>$AQ22*'PTAC PTHP Market Distribution'!BN$55</f>
        <v>0</v>
      </c>
      <c r="DG80" s="162">
        <f>$AQ22*'PTAC PTHP Market Distribution'!BO$55</f>
        <v>0</v>
      </c>
      <c r="DH80" s="162">
        <f>$AQ22*'PTAC PTHP Market Distribution'!BP$55</f>
        <v>131854.96113970905</v>
      </c>
      <c r="DI80" s="288">
        <f>SUM(DC80:DH80)</f>
        <v>131854.96113970905</v>
      </c>
      <c r="DK80" s="885"/>
      <c r="DL80" s="517" t="str">
        <f t="shared" si="104"/>
        <v>2005PTAC Standard Size  - 12,000 Btu/h</v>
      </c>
      <c r="DM80" s="517" t="str">
        <f>VLOOKUP($DN80, 'Index Tables'!$F$4:$G$9, 2, FALSE)</f>
        <v>PTAC Standard Size  - 12,000 Btu/h</v>
      </c>
      <c r="DN80" s="38" t="s">
        <v>74</v>
      </c>
      <c r="DO80" s="361">
        <f t="shared" ref="DO80:DO143" si="179">$AY80</f>
        <v>2005</v>
      </c>
      <c r="DP80" s="591">
        <f>SLOPE(DP81:DP85, $A$23:$A$27)*$A$22+INTERCEPT(DP81:DP85, $A$23:$A$27)</f>
        <v>0</v>
      </c>
      <c r="DQ80" s="591">
        <f t="shared" ref="DQ80:DW80" si="180">SLOPE(DQ81:DQ85, $A$23:$A$27)*$A$22+INTERCEPT(DQ81:DQ85, $A$23:$A$27)</f>
        <v>312771.01380995475</v>
      </c>
      <c r="DR80" s="591">
        <f t="shared" si="180"/>
        <v>289081.29687654413</v>
      </c>
      <c r="DS80" s="591">
        <f t="shared" si="180"/>
        <v>272856.46704810485</v>
      </c>
      <c r="DT80" s="591">
        <f t="shared" si="180"/>
        <v>256443.92280913889</v>
      </c>
      <c r="DU80" s="591">
        <f t="shared" si="180"/>
        <v>239971.43668734282</v>
      </c>
      <c r="DV80" s="591">
        <f t="shared" si="180"/>
        <v>0</v>
      </c>
      <c r="DW80" s="591">
        <f t="shared" si="180"/>
        <v>1371124.1372310743</v>
      </c>
      <c r="DX80" s="592"/>
      <c r="DY80" s="885"/>
      <c r="DZ80" s="371" t="str">
        <f t="shared" si="108"/>
        <v>2005PTAC Standard Size  - 12,000 Btu/h</v>
      </c>
      <c r="EA80" s="371" t="str">
        <f>VLOOKUP($EB80, 'Index Tables'!$F$4:$G$9, 2, FALSE)</f>
        <v>PTAC Standard Size  - 12,000 Btu/h</v>
      </c>
      <c r="EB80" s="414" t="s">
        <v>74</v>
      </c>
      <c r="EC80" s="361">
        <f t="shared" ref="EC80:EC111" si="181">$AY80</f>
        <v>2005</v>
      </c>
      <c r="ED80" s="670">
        <f t="shared" ref="ED80:EJ87" si="182">DP80</f>
        <v>0</v>
      </c>
      <c r="EE80" s="670">
        <f t="shared" si="182"/>
        <v>312771.01380995475</v>
      </c>
      <c r="EF80" s="670">
        <f t="shared" si="182"/>
        <v>289081.29687654413</v>
      </c>
      <c r="EG80" s="670">
        <f t="shared" si="182"/>
        <v>272856.46704810485</v>
      </c>
      <c r="EH80" s="670">
        <f t="shared" si="182"/>
        <v>256443.92280913889</v>
      </c>
      <c r="EI80" s="670">
        <f t="shared" si="182"/>
        <v>239971.43668734282</v>
      </c>
      <c r="EJ80" s="670">
        <f t="shared" si="182"/>
        <v>0</v>
      </c>
      <c r="EK80" s="670">
        <f t="shared" si="72"/>
        <v>1371124.1372310854</v>
      </c>
      <c r="EL80" s="670">
        <f t="shared" si="110"/>
        <v>1.1175870895385742E-8</v>
      </c>
      <c r="EM80" s="593"/>
      <c r="EN80" s="552">
        <f t="shared" si="111"/>
        <v>1371124.1372310743</v>
      </c>
      <c r="EO80" s="407" t="str">
        <f t="shared" si="73"/>
        <v>OK</v>
      </c>
      <c r="EQ80" s="267" t="str">
        <f t="shared" si="112"/>
        <v>2005PTAC Standard Size  - 12,000 Btu/h</v>
      </c>
      <c r="ER80" s="685" t="str">
        <f t="shared" si="113"/>
        <v>PTAC Standard Size  - 12,000 Btu/h</v>
      </c>
      <c r="ES80" s="686">
        <f t="shared" si="114"/>
        <v>2005</v>
      </c>
      <c r="ET80" s="687">
        <f t="shared" si="115"/>
        <v>0</v>
      </c>
      <c r="EU80" s="687">
        <f t="shared" si="74"/>
        <v>312771.01380995475</v>
      </c>
      <c r="EV80" s="687">
        <f t="shared" si="75"/>
        <v>289081.29687654413</v>
      </c>
      <c r="EW80" s="687">
        <f t="shared" si="76"/>
        <v>272856.46704810485</v>
      </c>
      <c r="EX80" s="687">
        <f t="shared" si="77"/>
        <v>256443.92280913889</v>
      </c>
      <c r="EY80" s="293">
        <f t="shared" si="78"/>
        <v>239971.43668734282</v>
      </c>
      <c r="EZ80" s="293">
        <f t="shared" si="79"/>
        <v>0</v>
      </c>
      <c r="FA80" s="293">
        <f t="shared" si="116"/>
        <v>1371124.1372310854</v>
      </c>
      <c r="FB80" s="407" t="str">
        <f t="shared" si="117"/>
        <v>OK</v>
      </c>
      <c r="FD80" s="267" t="str">
        <f t="shared" si="118"/>
        <v>2005PTAC Standard Size  - 12,000 Btu/h</v>
      </c>
      <c r="FE80" s="685" t="str">
        <f t="shared" si="119"/>
        <v>PTAC Standard Size  - 12,000 Btu/h</v>
      </c>
      <c r="FF80" s="686">
        <f t="shared" si="120"/>
        <v>2005</v>
      </c>
      <c r="FG80" s="685">
        <f t="shared" si="121"/>
        <v>0</v>
      </c>
      <c r="FH80" s="685">
        <f t="shared" si="81"/>
        <v>0.22811283480252903</v>
      </c>
      <c r="FI80" s="685">
        <f t="shared" si="82"/>
        <v>0.21083524753661539</v>
      </c>
      <c r="FJ80" s="685">
        <f t="shared" si="83"/>
        <v>0.1990020156738867</v>
      </c>
      <c r="FK80" s="685">
        <f t="shared" si="84"/>
        <v>0.18703187832942259</v>
      </c>
      <c r="FL80" s="692">
        <f t="shared" si="85"/>
        <v>0.17501802365754626</v>
      </c>
      <c r="FM80" s="692">
        <f t="shared" si="86"/>
        <v>0</v>
      </c>
      <c r="FN80" s="692">
        <f t="shared" si="87"/>
        <v>1</v>
      </c>
      <c r="FO80" s="407" t="str">
        <f t="shared" si="122"/>
        <v>OK</v>
      </c>
    </row>
    <row r="81" spans="50:171">
      <c r="AX81" s="575" t="s">
        <v>74</v>
      </c>
      <c r="AY81" s="361">
        <f t="shared" si="173"/>
        <v>2006</v>
      </c>
      <c r="AZ81" s="247">
        <f>$AQ23*'PTAC PTHP Market Distribution'!M$55</f>
        <v>31077.201515868626</v>
      </c>
      <c r="BA81" s="247">
        <f>$AQ23*'PTAC PTHP Market Distribution'!N$55</f>
        <v>28723.370519749187</v>
      </c>
      <c r="BB81" s="247">
        <f>$AQ23*'PTAC PTHP Market Distribution'!O$55</f>
        <v>27111.257235986264</v>
      </c>
      <c r="BC81" s="247">
        <f>$AQ23*'PTAC PTHP Market Distribution'!P$55</f>
        <v>25480.49248419773</v>
      </c>
      <c r="BD81" s="247">
        <f>$AQ23*'PTAC PTHP Market Distribution'!Q$55</f>
        <v>23843.771854499253</v>
      </c>
      <c r="BE81" s="247">
        <f>$AQ23*'PTAC PTHP Market Distribution'!R$55</f>
        <v>0</v>
      </c>
      <c r="BF81" s="162">
        <f>SUM(AZ81:BE81)</f>
        <v>136236.09361030106</v>
      </c>
      <c r="BH81" s="575" t="s">
        <v>74</v>
      </c>
      <c r="BI81" s="161">
        <f t="shared" si="174"/>
        <v>2006</v>
      </c>
      <c r="BJ81" s="162">
        <f>$AP23*'PTAC PTHP Market Distribution'!V56</f>
        <v>0</v>
      </c>
      <c r="BK81" s="247">
        <f>$AQ23*'PTAC PTHP Market Distribution'!W$55</f>
        <v>0</v>
      </c>
      <c r="BL81" s="247">
        <f>$AQ23*'PTAC PTHP Market Distribution'!X$55</f>
        <v>59800.572035617814</v>
      </c>
      <c r="BM81" s="247">
        <f>$AQ23*'PTAC PTHP Market Distribution'!Y$55</f>
        <v>27111.257235986264</v>
      </c>
      <c r="BN81" s="247">
        <f>$AQ23*'PTAC PTHP Market Distribution'!Z$55</f>
        <v>25480.49248419773</v>
      </c>
      <c r="BO81" s="247">
        <f>$AQ23*'PTAC PTHP Market Distribution'!AA$55</f>
        <v>23843.771854499253</v>
      </c>
      <c r="BP81" s="247">
        <f>$AQ23*'PTAC PTHP Market Distribution'!AB$55</f>
        <v>0</v>
      </c>
      <c r="BQ81" s="162">
        <f t="shared" ref="BQ81:BQ137" si="183">SUM(BK81:BP81)</f>
        <v>136236.09361030106</v>
      </c>
      <c r="BR81" s="148"/>
      <c r="BS81" s="575" t="s">
        <v>74</v>
      </c>
      <c r="BT81" s="161">
        <f t="shared" si="175"/>
        <v>2006</v>
      </c>
      <c r="BU81" s="162">
        <f>$AQ23*'PTAC PTHP Market Distribution'!AF$55</f>
        <v>0</v>
      </c>
      <c r="BV81" s="162">
        <f>$AQ23*'PTAC PTHP Market Distribution'!AG$55</f>
        <v>0</v>
      </c>
      <c r="BW81" s="162">
        <f>$AQ23*'PTAC PTHP Market Distribution'!AH$55</f>
        <v>0</v>
      </c>
      <c r="BX81" s="162">
        <f>$AQ23*'PTAC PTHP Market Distribution'!AI$55</f>
        <v>86911.829271604074</v>
      </c>
      <c r="BY81" s="162">
        <f>$AQ23*'PTAC PTHP Market Distribution'!AJ$55</f>
        <v>25480.49248419773</v>
      </c>
      <c r="BZ81" s="162">
        <f>$AQ23*'PTAC PTHP Market Distribution'!AK$55</f>
        <v>23843.771854499253</v>
      </c>
      <c r="CA81" s="162">
        <f>$AQ23*'PTAC PTHP Market Distribution'!AL$55</f>
        <v>0</v>
      </c>
      <c r="CB81" s="162">
        <f t="shared" ref="CB81:CB137" si="184">SUM(BV81:CA81)</f>
        <v>136236.09361030106</v>
      </c>
      <c r="CC81" s="148"/>
      <c r="CD81" s="575" t="s">
        <v>74</v>
      </c>
      <c r="CE81" s="161">
        <f t="shared" si="176"/>
        <v>2006</v>
      </c>
      <c r="CF81" s="162">
        <f>$AQ23*'PTAC PTHP Market Distribution'!AP$55</f>
        <v>0</v>
      </c>
      <c r="CG81" s="162">
        <f>$AQ23*'PTAC PTHP Market Distribution'!AQ$55</f>
        <v>0</v>
      </c>
      <c r="CH81" s="162">
        <f>$AQ23*'PTAC PTHP Market Distribution'!AR$55</f>
        <v>0</v>
      </c>
      <c r="CI81" s="162">
        <f>$AQ23*'PTAC PTHP Market Distribution'!AS$55</f>
        <v>0</v>
      </c>
      <c r="CJ81" s="162">
        <f>$AQ23*'PTAC PTHP Market Distribution'!AT$55</f>
        <v>112392.32175580181</v>
      </c>
      <c r="CK81" s="162">
        <f>$AQ23*'PTAC PTHP Market Distribution'!AU$55</f>
        <v>23843.771854499253</v>
      </c>
      <c r="CL81" s="162">
        <f>$AQ23*'PTAC PTHP Market Distribution'!AV$55</f>
        <v>0</v>
      </c>
      <c r="CM81" s="162">
        <f t="shared" ref="CM81:CM137" si="185">SUM(CG81:CL81)</f>
        <v>136236.09361030106</v>
      </c>
      <c r="CN81" s="148"/>
      <c r="CO81" s="575" t="s">
        <v>74</v>
      </c>
      <c r="CP81" s="161">
        <f t="shared" si="177"/>
        <v>2006</v>
      </c>
      <c r="CQ81" s="162">
        <f>$AQ23*'PTAC PTHP Market Distribution'!AZ$55</f>
        <v>0</v>
      </c>
      <c r="CR81" s="162">
        <f>$AQ23*'PTAC PTHP Market Distribution'!BA$55</f>
        <v>0</v>
      </c>
      <c r="CS81" s="162">
        <f>$AQ23*'PTAC PTHP Market Distribution'!BB$55</f>
        <v>0</v>
      </c>
      <c r="CT81" s="162">
        <f>$AQ23*'PTAC PTHP Market Distribution'!BC$55</f>
        <v>0</v>
      </c>
      <c r="CU81" s="162">
        <f>$AQ23*'PTAC PTHP Market Distribution'!BD$55</f>
        <v>0</v>
      </c>
      <c r="CV81" s="162">
        <f>$AQ23*'PTAC PTHP Market Distribution'!BE$55</f>
        <v>136236.09361030106</v>
      </c>
      <c r="CW81" s="162">
        <f>$AQ23*'PTAC PTHP Market Distribution'!BF$55</f>
        <v>0</v>
      </c>
      <c r="CX81" s="162">
        <f t="shared" ref="CX81:CX137" si="186">SUM(CR81:CW81)</f>
        <v>136236.09361030106</v>
      </c>
      <c r="CY81" s="148"/>
      <c r="CZ81" s="575" t="s">
        <v>74</v>
      </c>
      <c r="DA81" s="161">
        <f t="shared" si="178"/>
        <v>2006</v>
      </c>
      <c r="DB81" s="162">
        <f>$AQ23*'PTAC PTHP Market Distribution'!BJ$55</f>
        <v>0</v>
      </c>
      <c r="DC81" s="162">
        <f>$AQ23*'PTAC PTHP Market Distribution'!BK$55</f>
        <v>0</v>
      </c>
      <c r="DD81" s="162">
        <f>$AQ23*'PTAC PTHP Market Distribution'!BL$55</f>
        <v>0</v>
      </c>
      <c r="DE81" s="162">
        <f>$AQ23*'PTAC PTHP Market Distribution'!BM$55</f>
        <v>0</v>
      </c>
      <c r="DF81" s="162">
        <f>$AQ23*'PTAC PTHP Market Distribution'!BN$55</f>
        <v>0</v>
      </c>
      <c r="DG81" s="162">
        <f>$AQ23*'PTAC PTHP Market Distribution'!BO$55</f>
        <v>0</v>
      </c>
      <c r="DH81" s="162">
        <f>$AQ23*'PTAC PTHP Market Distribution'!BP$55</f>
        <v>136236.09361030106</v>
      </c>
      <c r="DI81" s="162">
        <f t="shared" ref="DI81:DI137" si="187">SUM(DC81:DH81)</f>
        <v>136236.09361030106</v>
      </c>
      <c r="DK81" s="885"/>
      <c r="DL81" s="517" t="str">
        <f t="shared" si="104"/>
        <v>2006PTAC Standard Size  - 12,000 Btu/h</v>
      </c>
      <c r="DM81" s="517" t="str">
        <f>VLOOKUP($DN81, 'Index Tables'!$F$4:$G$9, 2, FALSE)</f>
        <v>PTAC Standard Size  - 12,000 Btu/h</v>
      </c>
      <c r="DN81" s="38" t="s">
        <v>74</v>
      </c>
      <c r="DO81" s="361">
        <f t="shared" si="179"/>
        <v>2006</v>
      </c>
      <c r="DP81" s="381">
        <v>0</v>
      </c>
      <c r="DQ81" s="385">
        <f t="shared" ref="DQ81:DW81" si="188">$AE$32 * (AZ81/$BF81) * SUM($C23:$D23)</f>
        <v>320133.73996355908</v>
      </c>
      <c r="DR81" s="385">
        <f t="shared" si="188"/>
        <v>295886.35978535697</v>
      </c>
      <c r="DS81" s="385">
        <f t="shared" si="188"/>
        <v>279279.59245746769</v>
      </c>
      <c r="DT81" s="385">
        <f t="shared" si="188"/>
        <v>262480.69186391734</v>
      </c>
      <c r="DU81" s="385">
        <f t="shared" si="188"/>
        <v>245620.43833712098</v>
      </c>
      <c r="DV81" s="385">
        <f t="shared" si="188"/>
        <v>0</v>
      </c>
      <c r="DW81" s="385">
        <f t="shared" si="188"/>
        <v>1403400.8224074221</v>
      </c>
      <c r="DX81" s="421"/>
      <c r="DY81" s="885"/>
      <c r="DZ81" s="371" t="str">
        <f t="shared" si="108"/>
        <v>2006PTAC Standard Size  - 12,000 Btu/h</v>
      </c>
      <c r="EA81" s="371" t="str">
        <f>VLOOKUP($EB81, 'Index Tables'!$F$4:$G$9, 2, FALSE)</f>
        <v>PTAC Standard Size  - 12,000 Btu/h</v>
      </c>
      <c r="EB81" s="414" t="s">
        <v>74</v>
      </c>
      <c r="EC81" s="361">
        <f t="shared" si="181"/>
        <v>2006</v>
      </c>
      <c r="ED81" s="593">
        <f t="shared" si="182"/>
        <v>0</v>
      </c>
      <c r="EE81" s="593">
        <f t="shared" si="182"/>
        <v>320133.73996355908</v>
      </c>
      <c r="EF81" s="593">
        <f t="shared" si="182"/>
        <v>295886.35978535697</v>
      </c>
      <c r="EG81" s="593">
        <f t="shared" si="182"/>
        <v>279279.59245746769</v>
      </c>
      <c r="EH81" s="593">
        <f t="shared" si="182"/>
        <v>262480.69186391734</v>
      </c>
      <c r="EI81" s="593">
        <f t="shared" si="182"/>
        <v>245620.43833712098</v>
      </c>
      <c r="EJ81" s="593">
        <f t="shared" si="182"/>
        <v>0</v>
      </c>
      <c r="EK81" s="593">
        <f t="shared" si="72"/>
        <v>1403400.8224074219</v>
      </c>
      <c r="EL81" s="594">
        <f t="shared" si="110"/>
        <v>-2.3283064365386963E-10</v>
      </c>
      <c r="EM81" s="593"/>
      <c r="EN81" s="552">
        <f t="shared" si="111"/>
        <v>1403400.8224074221</v>
      </c>
      <c r="EO81" s="407" t="str">
        <f t="shared" si="73"/>
        <v>OK</v>
      </c>
      <c r="EP81" s="160"/>
      <c r="EQ81" s="264" t="str">
        <f t="shared" si="112"/>
        <v>2006PTAC Standard Size  - 12,000 Btu/h</v>
      </c>
      <c r="ER81" s="685" t="str">
        <f t="shared" si="113"/>
        <v>PTAC Standard Size  - 12,000 Btu/h</v>
      </c>
      <c r="ES81" s="686">
        <f t="shared" si="114"/>
        <v>2006</v>
      </c>
      <c r="ET81" s="687">
        <f t="shared" si="115"/>
        <v>0</v>
      </c>
      <c r="EU81" s="687">
        <f t="shared" si="74"/>
        <v>320133.73996355908</v>
      </c>
      <c r="EV81" s="687">
        <f t="shared" si="75"/>
        <v>295886.35978535697</v>
      </c>
      <c r="EW81" s="687">
        <f t="shared" si="76"/>
        <v>279279.59245746769</v>
      </c>
      <c r="EX81" s="687">
        <f t="shared" si="77"/>
        <v>262480.69186391734</v>
      </c>
      <c r="EY81" s="688">
        <f t="shared" si="78"/>
        <v>245620.43833712098</v>
      </c>
      <c r="EZ81" s="688">
        <f t="shared" si="79"/>
        <v>0</v>
      </c>
      <c r="FA81" s="688">
        <f t="shared" si="116"/>
        <v>1403400.8224074219</v>
      </c>
      <c r="FB81" s="407" t="str">
        <f t="shared" si="117"/>
        <v>OK</v>
      </c>
      <c r="FD81" s="264" t="str">
        <f t="shared" si="118"/>
        <v>2006PTAC Standard Size  - 12,000 Btu/h</v>
      </c>
      <c r="FE81" s="685" t="str">
        <f t="shared" si="119"/>
        <v>PTAC Standard Size  - 12,000 Btu/h</v>
      </c>
      <c r="FF81" s="686">
        <f t="shared" si="120"/>
        <v>2006</v>
      </c>
      <c r="FG81" s="685">
        <f t="shared" si="121"/>
        <v>0</v>
      </c>
      <c r="FH81" s="685">
        <f t="shared" si="81"/>
        <v>0.22811283480253008</v>
      </c>
      <c r="FI81" s="685">
        <f t="shared" si="82"/>
        <v>0.21083524753661437</v>
      </c>
      <c r="FJ81" s="685">
        <f t="shared" si="83"/>
        <v>0.19900201567388701</v>
      </c>
      <c r="FK81" s="685">
        <f t="shared" si="84"/>
        <v>0.18703187832942317</v>
      </c>
      <c r="FL81" s="693">
        <f t="shared" si="85"/>
        <v>0.17501802365754551</v>
      </c>
      <c r="FM81" s="693">
        <f t="shared" si="86"/>
        <v>0</v>
      </c>
      <c r="FN81" s="693">
        <f t="shared" si="87"/>
        <v>1</v>
      </c>
      <c r="FO81" s="407" t="str">
        <f t="shared" si="122"/>
        <v>OK</v>
      </c>
    </row>
    <row r="82" spans="50:171">
      <c r="AX82" s="575" t="s">
        <v>74</v>
      </c>
      <c r="AY82" s="361">
        <f t="shared" si="173"/>
        <v>2007</v>
      </c>
      <c r="AZ82" s="247">
        <f>$AQ24*'PTAC PTHP Market Distribution'!M$55</f>
        <v>32248.047473069531</v>
      </c>
      <c r="BA82" s="247">
        <f>$AQ24*'PTAC PTHP Market Distribution'!N$55</f>
        <v>29805.534955728392</v>
      </c>
      <c r="BB82" s="247">
        <f>$AQ24*'PTAC PTHP Market Distribution'!O$55</f>
        <v>28132.684661270348</v>
      </c>
      <c r="BC82" s="247">
        <f>$AQ24*'PTAC PTHP Market Distribution'!P$55</f>
        <v>26440.480197292723</v>
      </c>
      <c r="BD82" s="247">
        <f>$AQ24*'PTAC PTHP Market Distribution'!Q$55</f>
        <v>24742.095465330363</v>
      </c>
      <c r="BE82" s="247">
        <f>$AQ24*'PTAC PTHP Market Distribution'!R$55</f>
        <v>0</v>
      </c>
      <c r="BF82" s="162">
        <f t="shared" ref="BF82:BF137" si="189">SUM(AZ82:BE82)</f>
        <v>141368.84275269136</v>
      </c>
      <c r="BH82" s="575" t="s">
        <v>74</v>
      </c>
      <c r="BI82" s="161">
        <f t="shared" si="174"/>
        <v>2007</v>
      </c>
      <c r="BJ82" s="162">
        <f>$AP24*'PTAC PTHP Market Distribution'!V57</f>
        <v>0</v>
      </c>
      <c r="BK82" s="247">
        <f>$AQ24*'PTAC PTHP Market Distribution'!W$55</f>
        <v>0</v>
      </c>
      <c r="BL82" s="247">
        <f>$AQ24*'PTAC PTHP Market Distribution'!X$55</f>
        <v>62053.582428797919</v>
      </c>
      <c r="BM82" s="247">
        <f>$AQ24*'PTAC PTHP Market Distribution'!Y$55</f>
        <v>28132.684661270348</v>
      </c>
      <c r="BN82" s="247">
        <f>$AQ24*'PTAC PTHP Market Distribution'!Z$55</f>
        <v>26440.480197292723</v>
      </c>
      <c r="BO82" s="247">
        <f>$AQ24*'PTAC PTHP Market Distribution'!AA$55</f>
        <v>24742.095465330363</v>
      </c>
      <c r="BP82" s="247">
        <f>$AQ24*'PTAC PTHP Market Distribution'!AB$55</f>
        <v>0</v>
      </c>
      <c r="BQ82" s="162">
        <f t="shared" si="183"/>
        <v>141368.84275269136</v>
      </c>
      <c r="BR82" s="148"/>
      <c r="BS82" s="575" t="s">
        <v>74</v>
      </c>
      <c r="BT82" s="161">
        <f t="shared" si="175"/>
        <v>2007</v>
      </c>
      <c r="BU82" s="162">
        <f>$AQ24*'PTAC PTHP Market Distribution'!AF$55</f>
        <v>0</v>
      </c>
      <c r="BV82" s="162">
        <f>$AQ24*'PTAC PTHP Market Distribution'!AG$55</f>
        <v>0</v>
      </c>
      <c r="BW82" s="162">
        <f>$AQ24*'PTAC PTHP Market Distribution'!AH$55</f>
        <v>0</v>
      </c>
      <c r="BX82" s="162">
        <f>$AQ24*'PTAC PTHP Market Distribution'!AI$55</f>
        <v>90186.267090068272</v>
      </c>
      <c r="BY82" s="162">
        <f>$AQ24*'PTAC PTHP Market Distribution'!AJ$55</f>
        <v>26440.480197292723</v>
      </c>
      <c r="BZ82" s="162">
        <f>$AQ24*'PTAC PTHP Market Distribution'!AK$55</f>
        <v>24742.095465330363</v>
      </c>
      <c r="CA82" s="162">
        <f>$AQ24*'PTAC PTHP Market Distribution'!AL$55</f>
        <v>0</v>
      </c>
      <c r="CB82" s="162">
        <f t="shared" si="184"/>
        <v>141368.84275269136</v>
      </c>
      <c r="CC82" s="148"/>
      <c r="CD82" s="575" t="s">
        <v>74</v>
      </c>
      <c r="CE82" s="161">
        <f t="shared" si="176"/>
        <v>2007</v>
      </c>
      <c r="CF82" s="162">
        <f>$AQ24*'PTAC PTHP Market Distribution'!AP$55</f>
        <v>0</v>
      </c>
      <c r="CG82" s="162">
        <f>$AQ24*'PTAC PTHP Market Distribution'!AQ$55</f>
        <v>0</v>
      </c>
      <c r="CH82" s="162">
        <f>$AQ24*'PTAC PTHP Market Distribution'!AR$55</f>
        <v>0</v>
      </c>
      <c r="CI82" s="162">
        <f>$AQ24*'PTAC PTHP Market Distribution'!AS$55</f>
        <v>0</v>
      </c>
      <c r="CJ82" s="162">
        <f>$AQ24*'PTAC PTHP Market Distribution'!AT$55</f>
        <v>116626.74728736099</v>
      </c>
      <c r="CK82" s="162">
        <f>$AQ24*'PTAC PTHP Market Distribution'!AU$55</f>
        <v>24742.095465330363</v>
      </c>
      <c r="CL82" s="162">
        <f>$AQ24*'PTAC PTHP Market Distribution'!AV$55</f>
        <v>0</v>
      </c>
      <c r="CM82" s="162">
        <f t="shared" si="185"/>
        <v>141368.84275269136</v>
      </c>
      <c r="CN82" s="148"/>
      <c r="CO82" s="575" t="s">
        <v>74</v>
      </c>
      <c r="CP82" s="161">
        <f t="shared" si="177"/>
        <v>2007</v>
      </c>
      <c r="CQ82" s="162">
        <f>$AQ24*'PTAC PTHP Market Distribution'!AZ$55</f>
        <v>0</v>
      </c>
      <c r="CR82" s="162">
        <f>$AQ24*'PTAC PTHP Market Distribution'!BA$55</f>
        <v>0</v>
      </c>
      <c r="CS82" s="162">
        <f>$AQ24*'PTAC PTHP Market Distribution'!BB$55</f>
        <v>0</v>
      </c>
      <c r="CT82" s="162">
        <f>$AQ24*'PTAC PTHP Market Distribution'!BC$55</f>
        <v>0</v>
      </c>
      <c r="CU82" s="162">
        <f>$AQ24*'PTAC PTHP Market Distribution'!BD$55</f>
        <v>0</v>
      </c>
      <c r="CV82" s="162">
        <f>$AQ24*'PTAC PTHP Market Distribution'!BE$55</f>
        <v>141368.84275269136</v>
      </c>
      <c r="CW82" s="162">
        <f>$AQ24*'PTAC PTHP Market Distribution'!BF$55</f>
        <v>0</v>
      </c>
      <c r="CX82" s="162">
        <f t="shared" si="186"/>
        <v>141368.84275269136</v>
      </c>
      <c r="CY82" s="148"/>
      <c r="CZ82" s="575" t="s">
        <v>74</v>
      </c>
      <c r="DA82" s="161">
        <f t="shared" si="178"/>
        <v>2007</v>
      </c>
      <c r="DB82" s="162">
        <f>$AQ24*'PTAC PTHP Market Distribution'!BJ$55</f>
        <v>0</v>
      </c>
      <c r="DC82" s="162">
        <f>$AQ24*'PTAC PTHP Market Distribution'!BK$55</f>
        <v>0</v>
      </c>
      <c r="DD82" s="162">
        <f>$AQ24*'PTAC PTHP Market Distribution'!BL$55</f>
        <v>0</v>
      </c>
      <c r="DE82" s="162">
        <f>$AQ24*'PTAC PTHP Market Distribution'!BM$55</f>
        <v>0</v>
      </c>
      <c r="DF82" s="162">
        <f>$AQ24*'PTAC PTHP Market Distribution'!BN$55</f>
        <v>0</v>
      </c>
      <c r="DG82" s="162">
        <f>$AQ24*'PTAC PTHP Market Distribution'!BO$55</f>
        <v>0</v>
      </c>
      <c r="DH82" s="162">
        <f>$AQ24*'PTAC PTHP Market Distribution'!BP$55</f>
        <v>141368.84275269136</v>
      </c>
      <c r="DI82" s="162">
        <f t="shared" si="187"/>
        <v>141368.84275269136</v>
      </c>
      <c r="DK82" s="885"/>
      <c r="DL82" s="517" t="str">
        <f t="shared" si="104"/>
        <v>2007PTAC Standard Size  - 12,000 Btu/h</v>
      </c>
      <c r="DM82" s="517" t="str">
        <f>VLOOKUP($DN82, 'Index Tables'!$F$4:$G$9, 2, FALSE)</f>
        <v>PTAC Standard Size  - 12,000 Btu/h</v>
      </c>
      <c r="DN82" s="38" t="s">
        <v>74</v>
      </c>
      <c r="DO82" s="361">
        <f t="shared" si="179"/>
        <v>2007</v>
      </c>
      <c r="DP82" s="381">
        <v>0</v>
      </c>
      <c r="DQ82" s="381">
        <f t="shared" ref="DQ82:DU86" si="190">DQ81*(1+$O23)</f>
        <v>326614.94596776855</v>
      </c>
      <c r="DR82" s="381">
        <f t="shared" si="190"/>
        <v>301876.67012197699</v>
      </c>
      <c r="DS82" s="381">
        <f t="shared" si="190"/>
        <v>284933.69368308218</v>
      </c>
      <c r="DT82" s="381">
        <f t="shared" si="190"/>
        <v>267794.69418148347</v>
      </c>
      <c r="DU82" s="381">
        <f t="shared" si="190"/>
        <v>250593.09963763968</v>
      </c>
      <c r="DV82" s="381">
        <f>DV81*(1+$O87)</f>
        <v>0</v>
      </c>
      <c r="DW82" s="381">
        <f>DW81*(1+$O23)</f>
        <v>1431813.1035919508</v>
      </c>
      <c r="DX82" s="418"/>
      <c r="DY82" s="885"/>
      <c r="DZ82" s="371" t="str">
        <f t="shared" si="108"/>
        <v>2007PTAC Standard Size  - 12,000 Btu/h</v>
      </c>
      <c r="EA82" s="371" t="str">
        <f>VLOOKUP($EB82, 'Index Tables'!$F$4:$G$9, 2, FALSE)</f>
        <v>PTAC Standard Size  - 12,000 Btu/h</v>
      </c>
      <c r="EB82" s="414" t="s">
        <v>74</v>
      </c>
      <c r="EC82" s="361">
        <f t="shared" si="181"/>
        <v>2007</v>
      </c>
      <c r="ED82" s="593">
        <f t="shared" si="182"/>
        <v>0</v>
      </c>
      <c r="EE82" s="593">
        <f t="shared" si="182"/>
        <v>326614.94596776855</v>
      </c>
      <c r="EF82" s="593">
        <f t="shared" si="182"/>
        <v>301876.67012197699</v>
      </c>
      <c r="EG82" s="593">
        <f t="shared" si="182"/>
        <v>284933.69368308218</v>
      </c>
      <c r="EH82" s="593">
        <f t="shared" si="182"/>
        <v>267794.69418148347</v>
      </c>
      <c r="EI82" s="593">
        <f t="shared" si="182"/>
        <v>250593.09963763968</v>
      </c>
      <c r="EJ82" s="593">
        <f t="shared" si="182"/>
        <v>0</v>
      </c>
      <c r="EK82" s="593">
        <f t="shared" si="72"/>
        <v>1431813.1035919508</v>
      </c>
      <c r="EL82" s="594">
        <f t="shared" si="110"/>
        <v>0</v>
      </c>
      <c r="EM82" s="593"/>
      <c r="EN82" s="358">
        <f t="shared" si="111"/>
        <v>1431813.1035919508</v>
      </c>
      <c r="EO82" s="360" t="str">
        <f t="shared" si="73"/>
        <v>OK</v>
      </c>
      <c r="EQ82" s="267" t="str">
        <f t="shared" si="112"/>
        <v>2007PTAC Standard Size  - 12,000 Btu/h</v>
      </c>
      <c r="ER82" s="685" t="str">
        <f t="shared" si="113"/>
        <v>PTAC Standard Size  - 12,000 Btu/h</v>
      </c>
      <c r="ES82" s="686">
        <f t="shared" si="114"/>
        <v>2007</v>
      </c>
      <c r="ET82" s="687">
        <f t="shared" si="115"/>
        <v>0</v>
      </c>
      <c r="EU82" s="687">
        <f t="shared" si="74"/>
        <v>326614.94596776855</v>
      </c>
      <c r="EV82" s="687">
        <f t="shared" si="75"/>
        <v>301876.67012197699</v>
      </c>
      <c r="EW82" s="687">
        <f t="shared" si="76"/>
        <v>284933.69368308218</v>
      </c>
      <c r="EX82" s="687">
        <f t="shared" si="77"/>
        <v>267794.69418148347</v>
      </c>
      <c r="EY82" s="293">
        <f t="shared" si="78"/>
        <v>250593.09963763968</v>
      </c>
      <c r="EZ82" s="293">
        <f t="shared" si="79"/>
        <v>0</v>
      </c>
      <c r="FA82" s="293">
        <f t="shared" si="116"/>
        <v>1431813.1035919508</v>
      </c>
      <c r="FB82" s="407" t="str">
        <f t="shared" si="117"/>
        <v>OK</v>
      </c>
      <c r="FD82" s="267" t="str">
        <f t="shared" si="118"/>
        <v>2007PTAC Standard Size  - 12,000 Btu/h</v>
      </c>
      <c r="FE82" s="685" t="str">
        <f t="shared" si="119"/>
        <v>PTAC Standard Size  - 12,000 Btu/h</v>
      </c>
      <c r="FF82" s="686">
        <f t="shared" si="120"/>
        <v>2007</v>
      </c>
      <c r="FG82" s="685">
        <f t="shared" si="121"/>
        <v>0</v>
      </c>
      <c r="FH82" s="685">
        <f t="shared" si="81"/>
        <v>0.22811283480253006</v>
      </c>
      <c r="FI82" s="685">
        <f t="shared" si="82"/>
        <v>0.21083524753661434</v>
      </c>
      <c r="FJ82" s="685">
        <f t="shared" si="83"/>
        <v>0.19900201567388698</v>
      </c>
      <c r="FK82" s="685">
        <f t="shared" si="84"/>
        <v>0.18703187832942314</v>
      </c>
      <c r="FL82" s="692">
        <f t="shared" si="85"/>
        <v>0.17501802365754549</v>
      </c>
      <c r="FM82" s="692">
        <f t="shared" si="86"/>
        <v>0</v>
      </c>
      <c r="FN82" s="692">
        <f t="shared" si="87"/>
        <v>1</v>
      </c>
      <c r="FO82" s="407" t="str">
        <f t="shared" si="122"/>
        <v>OK</v>
      </c>
    </row>
    <row r="83" spans="50:171">
      <c r="AX83" s="575" t="s">
        <v>74</v>
      </c>
      <c r="AY83" s="361">
        <f t="shared" si="173"/>
        <v>2008</v>
      </c>
      <c r="AZ83" s="247">
        <f>$AQ25*'PTAC PTHP Market Distribution'!M$55</f>
        <v>33262.410605475117</v>
      </c>
      <c r="BA83" s="247">
        <f>$AQ25*'PTAC PTHP Market Distribution'!N$55</f>
        <v>30743.068796373009</v>
      </c>
      <c r="BB83" s="247">
        <f>$AQ25*'PTAC PTHP Market Distribution'!O$55</f>
        <v>29017.598954447818</v>
      </c>
      <c r="BC83" s="247">
        <f>$AQ25*'PTAC PTHP Market Distribution'!P$55</f>
        <v>27272.166157121188</v>
      </c>
      <c r="BD83" s="247">
        <f>$AQ25*'PTAC PTHP Market Distribution'!Q$55</f>
        <v>25520.358691327212</v>
      </c>
      <c r="BE83" s="247">
        <f>$AQ25*'PTAC PTHP Market Distribution'!R$55</f>
        <v>0</v>
      </c>
      <c r="BF83" s="162">
        <f t="shared" si="189"/>
        <v>145815.60320474434</v>
      </c>
      <c r="BH83" s="575" t="s">
        <v>74</v>
      </c>
      <c r="BI83" s="161">
        <f t="shared" si="174"/>
        <v>2008</v>
      </c>
      <c r="BJ83" s="162">
        <f>$AP25*'PTAC PTHP Market Distribution'!V58</f>
        <v>0</v>
      </c>
      <c r="BK83" s="247">
        <f>$AQ25*'PTAC PTHP Market Distribution'!W$55</f>
        <v>0</v>
      </c>
      <c r="BL83" s="247">
        <f>$AQ25*'PTAC PTHP Market Distribution'!X$55</f>
        <v>64005.479401848126</v>
      </c>
      <c r="BM83" s="247">
        <f>$AQ25*'PTAC PTHP Market Distribution'!Y$55</f>
        <v>29017.598954447818</v>
      </c>
      <c r="BN83" s="247">
        <f>$AQ25*'PTAC PTHP Market Distribution'!Z$55</f>
        <v>27272.166157121188</v>
      </c>
      <c r="BO83" s="247">
        <f>$AQ25*'PTAC PTHP Market Distribution'!AA$55</f>
        <v>25520.358691327212</v>
      </c>
      <c r="BP83" s="247">
        <f>$AQ25*'PTAC PTHP Market Distribution'!AB$55</f>
        <v>0</v>
      </c>
      <c r="BQ83" s="162">
        <f t="shared" si="183"/>
        <v>145815.60320474434</v>
      </c>
      <c r="BR83" s="148"/>
      <c r="BS83" s="575" t="s">
        <v>74</v>
      </c>
      <c r="BT83" s="161">
        <f t="shared" si="175"/>
        <v>2008</v>
      </c>
      <c r="BU83" s="162">
        <f>$AQ25*'PTAC PTHP Market Distribution'!AF$55</f>
        <v>0</v>
      </c>
      <c r="BV83" s="162">
        <f>$AQ25*'PTAC PTHP Market Distribution'!AG$55</f>
        <v>0</v>
      </c>
      <c r="BW83" s="162">
        <f>$AQ25*'PTAC PTHP Market Distribution'!AH$55</f>
        <v>0</v>
      </c>
      <c r="BX83" s="162">
        <f>$AQ25*'PTAC PTHP Market Distribution'!AI$55</f>
        <v>93023.07835629594</v>
      </c>
      <c r="BY83" s="162">
        <f>$AQ25*'PTAC PTHP Market Distribution'!AJ$55</f>
        <v>27272.166157121188</v>
      </c>
      <c r="BZ83" s="162">
        <f>$AQ25*'PTAC PTHP Market Distribution'!AK$55</f>
        <v>25520.358691327212</v>
      </c>
      <c r="CA83" s="162">
        <f>$AQ25*'PTAC PTHP Market Distribution'!AL$55</f>
        <v>0</v>
      </c>
      <c r="CB83" s="162">
        <f t="shared" si="184"/>
        <v>145815.60320474434</v>
      </c>
      <c r="CC83" s="148"/>
      <c r="CD83" s="575" t="s">
        <v>74</v>
      </c>
      <c r="CE83" s="161">
        <f t="shared" si="176"/>
        <v>2008</v>
      </c>
      <c r="CF83" s="162">
        <f>$AQ25*'PTAC PTHP Market Distribution'!AP$55</f>
        <v>0</v>
      </c>
      <c r="CG83" s="162">
        <f>$AQ25*'PTAC PTHP Market Distribution'!AQ$55</f>
        <v>0</v>
      </c>
      <c r="CH83" s="162">
        <f>$AQ25*'PTAC PTHP Market Distribution'!AR$55</f>
        <v>0</v>
      </c>
      <c r="CI83" s="162">
        <f>$AQ25*'PTAC PTHP Market Distribution'!AS$55</f>
        <v>0</v>
      </c>
      <c r="CJ83" s="162">
        <f>$AQ25*'PTAC PTHP Market Distribution'!AT$55</f>
        <v>120295.24451341713</v>
      </c>
      <c r="CK83" s="162">
        <f>$AQ25*'PTAC PTHP Market Distribution'!AU$55</f>
        <v>25520.358691327212</v>
      </c>
      <c r="CL83" s="162">
        <f>$AQ25*'PTAC PTHP Market Distribution'!AV$55</f>
        <v>0</v>
      </c>
      <c r="CM83" s="162">
        <f t="shared" si="185"/>
        <v>145815.60320474434</v>
      </c>
      <c r="CN83" s="148"/>
      <c r="CO83" s="575" t="s">
        <v>74</v>
      </c>
      <c r="CP83" s="161">
        <f t="shared" si="177"/>
        <v>2008</v>
      </c>
      <c r="CQ83" s="162">
        <f>$AQ25*'PTAC PTHP Market Distribution'!AZ$55</f>
        <v>0</v>
      </c>
      <c r="CR83" s="162">
        <f>$AQ25*'PTAC PTHP Market Distribution'!BA$55</f>
        <v>0</v>
      </c>
      <c r="CS83" s="162">
        <f>$AQ25*'PTAC PTHP Market Distribution'!BB$55</f>
        <v>0</v>
      </c>
      <c r="CT83" s="162">
        <f>$AQ25*'PTAC PTHP Market Distribution'!BC$55</f>
        <v>0</v>
      </c>
      <c r="CU83" s="162">
        <f>$AQ25*'PTAC PTHP Market Distribution'!BD$55</f>
        <v>0</v>
      </c>
      <c r="CV83" s="162">
        <f>$AQ25*'PTAC PTHP Market Distribution'!BE$55</f>
        <v>145815.60320474434</v>
      </c>
      <c r="CW83" s="162">
        <f>$AQ25*'PTAC PTHP Market Distribution'!BF$55</f>
        <v>0</v>
      </c>
      <c r="CX83" s="162">
        <f t="shared" si="186"/>
        <v>145815.60320474434</v>
      </c>
      <c r="CY83" s="148"/>
      <c r="CZ83" s="575" t="s">
        <v>74</v>
      </c>
      <c r="DA83" s="161">
        <f t="shared" si="178"/>
        <v>2008</v>
      </c>
      <c r="DB83" s="162">
        <f>$AQ25*'PTAC PTHP Market Distribution'!BJ$55</f>
        <v>0</v>
      </c>
      <c r="DC83" s="162">
        <f>$AQ25*'PTAC PTHP Market Distribution'!BK$55</f>
        <v>0</v>
      </c>
      <c r="DD83" s="162">
        <f>$AQ25*'PTAC PTHP Market Distribution'!BL$55</f>
        <v>0</v>
      </c>
      <c r="DE83" s="162">
        <f>$AQ25*'PTAC PTHP Market Distribution'!BM$55</f>
        <v>0</v>
      </c>
      <c r="DF83" s="162">
        <f>$AQ25*'PTAC PTHP Market Distribution'!BN$55</f>
        <v>0</v>
      </c>
      <c r="DG83" s="162">
        <f>$AQ25*'PTAC PTHP Market Distribution'!BO$55</f>
        <v>0</v>
      </c>
      <c r="DH83" s="162">
        <f>$AQ25*'PTAC PTHP Market Distribution'!BP$55</f>
        <v>145815.60320474434</v>
      </c>
      <c r="DI83" s="162">
        <f t="shared" si="187"/>
        <v>145815.60320474434</v>
      </c>
      <c r="DK83" s="885"/>
      <c r="DL83" s="517" t="str">
        <f t="shared" si="104"/>
        <v>2008PTAC Standard Size  - 12,000 Btu/h</v>
      </c>
      <c r="DM83" s="517" t="str">
        <f>VLOOKUP($DN83, 'Index Tables'!$F$4:$G$9, 2, FALSE)</f>
        <v>PTAC Standard Size  - 12,000 Btu/h</v>
      </c>
      <c r="DN83" s="38" t="s">
        <v>74</v>
      </c>
      <c r="DO83" s="361">
        <f t="shared" si="179"/>
        <v>2008</v>
      </c>
      <c r="DP83" s="381">
        <v>0</v>
      </c>
      <c r="DQ83" s="381">
        <f t="shared" si="190"/>
        <v>333445.81016092689</v>
      </c>
      <c r="DR83" s="381">
        <f t="shared" si="190"/>
        <v>308190.15504403436</v>
      </c>
      <c r="DS83" s="381">
        <f t="shared" si="190"/>
        <v>290892.83116173325</v>
      </c>
      <c r="DT83" s="381">
        <f t="shared" si="190"/>
        <v>273395.38456686039</v>
      </c>
      <c r="DU83" s="381">
        <f t="shared" si="190"/>
        <v>255834.03380951387</v>
      </c>
      <c r="DV83" s="381">
        <f>DV82*(1+$O88)</f>
        <v>0</v>
      </c>
      <c r="DW83" s="381">
        <f>DW82*(1+$O24)</f>
        <v>1461758.2147430687</v>
      </c>
      <c r="DX83" s="418"/>
      <c r="DY83" s="885"/>
      <c r="DZ83" s="371" t="str">
        <f t="shared" si="108"/>
        <v>2008PTAC Standard Size  - 12,000 Btu/h</v>
      </c>
      <c r="EA83" s="371" t="str">
        <f>VLOOKUP($EB83, 'Index Tables'!$F$4:$G$9, 2, FALSE)</f>
        <v>PTAC Standard Size  - 12,000 Btu/h</v>
      </c>
      <c r="EB83" s="414" t="s">
        <v>74</v>
      </c>
      <c r="EC83" s="361">
        <f t="shared" si="181"/>
        <v>2008</v>
      </c>
      <c r="ED83" s="593">
        <f t="shared" si="182"/>
        <v>0</v>
      </c>
      <c r="EE83" s="593">
        <f t="shared" si="182"/>
        <v>333445.81016092689</v>
      </c>
      <c r="EF83" s="593">
        <f t="shared" si="182"/>
        <v>308190.15504403436</v>
      </c>
      <c r="EG83" s="593">
        <f t="shared" si="182"/>
        <v>290892.83116173325</v>
      </c>
      <c r="EH83" s="593">
        <f t="shared" si="182"/>
        <v>273395.38456686039</v>
      </c>
      <c r="EI83" s="593">
        <f t="shared" si="182"/>
        <v>255834.03380951387</v>
      </c>
      <c r="EJ83" s="593">
        <f t="shared" si="182"/>
        <v>0</v>
      </c>
      <c r="EK83" s="593">
        <f t="shared" si="72"/>
        <v>1461758.2147430687</v>
      </c>
      <c r="EL83" s="594">
        <f t="shared" si="110"/>
        <v>0</v>
      </c>
      <c r="EM83" s="593"/>
      <c r="EN83" s="552">
        <f t="shared" si="111"/>
        <v>1461758.2147430687</v>
      </c>
      <c r="EO83" s="407" t="str">
        <f t="shared" si="73"/>
        <v>OK</v>
      </c>
      <c r="EQ83" s="267" t="str">
        <f t="shared" si="112"/>
        <v>2008PTAC Standard Size  - 12,000 Btu/h</v>
      </c>
      <c r="ER83" s="685" t="str">
        <f t="shared" si="113"/>
        <v>PTAC Standard Size  - 12,000 Btu/h</v>
      </c>
      <c r="ES83" s="686">
        <f t="shared" si="114"/>
        <v>2008</v>
      </c>
      <c r="ET83" s="687">
        <f t="shared" si="115"/>
        <v>0</v>
      </c>
      <c r="EU83" s="687">
        <f t="shared" si="74"/>
        <v>333445.81016092689</v>
      </c>
      <c r="EV83" s="687">
        <f t="shared" si="75"/>
        <v>308190.15504403436</v>
      </c>
      <c r="EW83" s="687">
        <f t="shared" si="76"/>
        <v>290892.83116173325</v>
      </c>
      <c r="EX83" s="687">
        <f t="shared" si="77"/>
        <v>273395.38456686039</v>
      </c>
      <c r="EY83" s="293">
        <f t="shared" si="78"/>
        <v>255834.03380951387</v>
      </c>
      <c r="EZ83" s="293">
        <f t="shared" si="79"/>
        <v>0</v>
      </c>
      <c r="FA83" s="293">
        <f t="shared" si="116"/>
        <v>1461758.2147430687</v>
      </c>
      <c r="FB83" s="407" t="str">
        <f t="shared" si="117"/>
        <v>OK</v>
      </c>
      <c r="FD83" s="267" t="str">
        <f t="shared" si="118"/>
        <v>2008PTAC Standard Size  - 12,000 Btu/h</v>
      </c>
      <c r="FE83" s="685" t="str">
        <f t="shared" si="119"/>
        <v>PTAC Standard Size  - 12,000 Btu/h</v>
      </c>
      <c r="FF83" s="686">
        <f t="shared" si="120"/>
        <v>2008</v>
      </c>
      <c r="FG83" s="685">
        <f t="shared" si="121"/>
        <v>0</v>
      </c>
      <c r="FH83" s="685">
        <f t="shared" si="81"/>
        <v>0.22811283480253006</v>
      </c>
      <c r="FI83" s="685">
        <f t="shared" si="82"/>
        <v>0.21083524753661434</v>
      </c>
      <c r="FJ83" s="685">
        <f t="shared" si="83"/>
        <v>0.19900201567388701</v>
      </c>
      <c r="FK83" s="685">
        <f t="shared" si="84"/>
        <v>0.18703187832942314</v>
      </c>
      <c r="FL83" s="692">
        <f t="shared" si="85"/>
        <v>0.17501802365754551</v>
      </c>
      <c r="FM83" s="692">
        <f t="shared" si="86"/>
        <v>0</v>
      </c>
      <c r="FN83" s="692">
        <f t="shared" si="87"/>
        <v>1</v>
      </c>
      <c r="FO83" s="407" t="str">
        <f t="shared" si="122"/>
        <v>OK</v>
      </c>
    </row>
    <row r="84" spans="50:171">
      <c r="AX84" s="575" t="s">
        <v>74</v>
      </c>
      <c r="AY84" s="361">
        <f t="shared" si="173"/>
        <v>2009</v>
      </c>
      <c r="AZ84" s="247">
        <f>$AQ26*'PTAC PTHP Market Distribution'!M$55</f>
        <v>34368.988624078571</v>
      </c>
      <c r="BA84" s="247">
        <f>$AQ26*'PTAC PTHP Market Distribution'!N$55</f>
        <v>31765.83303790637</v>
      </c>
      <c r="BB84" s="247">
        <f>$AQ26*'PTAC PTHP Market Distribution'!O$55</f>
        <v>29982.960050385856</v>
      </c>
      <c r="BC84" s="247">
        <f>$AQ26*'PTAC PTHP Market Distribution'!P$55</f>
        <v>28179.45997737737</v>
      </c>
      <c r="BD84" s="247">
        <f>$AQ26*'PTAC PTHP Market Distribution'!Q$55</f>
        <v>26369.37316263705</v>
      </c>
      <c r="BE84" s="247">
        <f>$AQ26*'PTAC PTHP Market Distribution'!R$55</f>
        <v>0</v>
      </c>
      <c r="BF84" s="162">
        <f t="shared" si="189"/>
        <v>150666.61485238522</v>
      </c>
      <c r="BH84" s="575" t="s">
        <v>74</v>
      </c>
      <c r="BI84" s="161">
        <f t="shared" si="174"/>
        <v>2009</v>
      </c>
      <c r="BJ84" s="162">
        <f>$AP26*'PTAC PTHP Market Distribution'!V59</f>
        <v>0</v>
      </c>
      <c r="BK84" s="247">
        <f>$AQ26*'PTAC PTHP Market Distribution'!W$55</f>
        <v>0</v>
      </c>
      <c r="BL84" s="247">
        <f>$AQ26*'PTAC PTHP Market Distribution'!X$55</f>
        <v>66134.821661984941</v>
      </c>
      <c r="BM84" s="247">
        <f>$AQ26*'PTAC PTHP Market Distribution'!Y$55</f>
        <v>29982.960050385856</v>
      </c>
      <c r="BN84" s="247">
        <f>$AQ26*'PTAC PTHP Market Distribution'!Z$55</f>
        <v>28179.45997737737</v>
      </c>
      <c r="BO84" s="247">
        <f>$AQ26*'PTAC PTHP Market Distribution'!AA$55</f>
        <v>26369.37316263705</v>
      </c>
      <c r="BP84" s="247">
        <f>$AQ26*'PTAC PTHP Market Distribution'!AB$55</f>
        <v>0</v>
      </c>
      <c r="BQ84" s="162">
        <f t="shared" si="183"/>
        <v>150666.61485238522</v>
      </c>
      <c r="BR84" s="148"/>
      <c r="BS84" s="575" t="s">
        <v>74</v>
      </c>
      <c r="BT84" s="161">
        <f t="shared" si="175"/>
        <v>2009</v>
      </c>
      <c r="BU84" s="162">
        <f>$AQ26*'PTAC PTHP Market Distribution'!AF$55</f>
        <v>0</v>
      </c>
      <c r="BV84" s="162">
        <f>$AQ26*'PTAC PTHP Market Distribution'!AG$55</f>
        <v>0</v>
      </c>
      <c r="BW84" s="162">
        <f>$AQ26*'PTAC PTHP Market Distribution'!AH$55</f>
        <v>0</v>
      </c>
      <c r="BX84" s="162">
        <f>$AQ26*'PTAC PTHP Market Distribution'!AI$55</f>
        <v>96117.781712370794</v>
      </c>
      <c r="BY84" s="162">
        <f>$AQ26*'PTAC PTHP Market Distribution'!AJ$55</f>
        <v>28179.45997737737</v>
      </c>
      <c r="BZ84" s="162">
        <f>$AQ26*'PTAC PTHP Market Distribution'!AK$55</f>
        <v>26369.37316263705</v>
      </c>
      <c r="CA84" s="162">
        <f>$AQ26*'PTAC PTHP Market Distribution'!AL$55</f>
        <v>0</v>
      </c>
      <c r="CB84" s="162">
        <f t="shared" si="184"/>
        <v>150666.61485238522</v>
      </c>
      <c r="CC84" s="148"/>
      <c r="CD84" s="575" t="s">
        <v>74</v>
      </c>
      <c r="CE84" s="161">
        <f t="shared" si="176"/>
        <v>2009</v>
      </c>
      <c r="CF84" s="162">
        <f>$AQ26*'PTAC PTHP Market Distribution'!AP$55</f>
        <v>0</v>
      </c>
      <c r="CG84" s="162">
        <f>$AQ26*'PTAC PTHP Market Distribution'!AQ$55</f>
        <v>0</v>
      </c>
      <c r="CH84" s="162">
        <f>$AQ26*'PTAC PTHP Market Distribution'!AR$55</f>
        <v>0</v>
      </c>
      <c r="CI84" s="162">
        <f>$AQ26*'PTAC PTHP Market Distribution'!AS$55</f>
        <v>0</v>
      </c>
      <c r="CJ84" s="162">
        <f>$AQ26*'PTAC PTHP Market Distribution'!AT$55</f>
        <v>124297.24168974817</v>
      </c>
      <c r="CK84" s="162">
        <f>$AQ26*'PTAC PTHP Market Distribution'!AU$55</f>
        <v>26369.37316263705</v>
      </c>
      <c r="CL84" s="162">
        <f>$AQ26*'PTAC PTHP Market Distribution'!AV$55</f>
        <v>0</v>
      </c>
      <c r="CM84" s="162">
        <f t="shared" si="185"/>
        <v>150666.61485238522</v>
      </c>
      <c r="CN84" s="148"/>
      <c r="CO84" s="575" t="s">
        <v>74</v>
      </c>
      <c r="CP84" s="161">
        <f t="shared" si="177"/>
        <v>2009</v>
      </c>
      <c r="CQ84" s="162">
        <f>$AQ26*'PTAC PTHP Market Distribution'!AZ$55</f>
        <v>0</v>
      </c>
      <c r="CR84" s="162">
        <f>$AQ26*'PTAC PTHP Market Distribution'!BA$55</f>
        <v>0</v>
      </c>
      <c r="CS84" s="162">
        <f>$AQ26*'PTAC PTHP Market Distribution'!BB$55</f>
        <v>0</v>
      </c>
      <c r="CT84" s="162">
        <f>$AQ26*'PTAC PTHP Market Distribution'!BC$55</f>
        <v>0</v>
      </c>
      <c r="CU84" s="162">
        <f>$AQ26*'PTAC PTHP Market Distribution'!BD$55</f>
        <v>0</v>
      </c>
      <c r="CV84" s="162">
        <f>$AQ26*'PTAC PTHP Market Distribution'!BE$55</f>
        <v>150666.61485238522</v>
      </c>
      <c r="CW84" s="162">
        <f>$AQ26*'PTAC PTHP Market Distribution'!BF$55</f>
        <v>0</v>
      </c>
      <c r="CX84" s="162">
        <f t="shared" si="186"/>
        <v>150666.61485238522</v>
      </c>
      <c r="CY84" s="148"/>
      <c r="CZ84" s="575" t="s">
        <v>74</v>
      </c>
      <c r="DA84" s="161">
        <f t="shared" si="178"/>
        <v>2009</v>
      </c>
      <c r="DB84" s="162">
        <f>$AQ26*'PTAC PTHP Market Distribution'!BJ$55</f>
        <v>0</v>
      </c>
      <c r="DC84" s="162">
        <f>$AQ26*'PTAC PTHP Market Distribution'!BK$55</f>
        <v>0</v>
      </c>
      <c r="DD84" s="162">
        <f>$AQ26*'PTAC PTHP Market Distribution'!BL$55</f>
        <v>0</v>
      </c>
      <c r="DE84" s="162">
        <f>$AQ26*'PTAC PTHP Market Distribution'!BM$55</f>
        <v>0</v>
      </c>
      <c r="DF84" s="162">
        <f>$AQ26*'PTAC PTHP Market Distribution'!BN$55</f>
        <v>0</v>
      </c>
      <c r="DG84" s="162">
        <f>$AQ26*'PTAC PTHP Market Distribution'!BO$55</f>
        <v>0</v>
      </c>
      <c r="DH84" s="162">
        <f>$AQ26*'PTAC PTHP Market Distribution'!BP$55</f>
        <v>150666.61485238522</v>
      </c>
      <c r="DI84" s="162">
        <f t="shared" si="187"/>
        <v>150666.61485238522</v>
      </c>
      <c r="DK84" s="885"/>
      <c r="DL84" s="517" t="str">
        <f t="shared" si="104"/>
        <v>2009PTAC Standard Size  - 12,000 Btu/h</v>
      </c>
      <c r="DM84" s="517" t="str">
        <f>VLOOKUP($DN84, 'Index Tables'!$F$4:$G$9, 2, FALSE)</f>
        <v>PTAC Standard Size  - 12,000 Btu/h</v>
      </c>
      <c r="DN84" s="38" t="s">
        <v>74</v>
      </c>
      <c r="DO84" s="361">
        <f t="shared" si="179"/>
        <v>2009</v>
      </c>
      <c r="DP84" s="381">
        <v>0</v>
      </c>
      <c r="DQ84" s="381">
        <f t="shared" si="190"/>
        <v>340687.90637101291</v>
      </c>
      <c r="DR84" s="381">
        <f t="shared" si="190"/>
        <v>314883.7246910875</v>
      </c>
      <c r="DS84" s="381">
        <f t="shared" si="190"/>
        <v>297210.72092343355</v>
      </c>
      <c r="DT84" s="381">
        <f t="shared" si="190"/>
        <v>279333.24798602017</v>
      </c>
      <c r="DU84" s="381">
        <f t="shared" si="190"/>
        <v>261390.48295418514</v>
      </c>
      <c r="DV84" s="381">
        <f>DV83*(1+$O89)</f>
        <v>0</v>
      </c>
      <c r="DW84" s="381">
        <f>DW83*(1+$O25)</f>
        <v>1493506.0829257392</v>
      </c>
      <c r="DX84" s="418"/>
      <c r="DY84" s="885"/>
      <c r="DZ84" s="371" t="str">
        <f t="shared" si="108"/>
        <v>2009PTAC Standard Size  - 12,000 Btu/h</v>
      </c>
      <c r="EA84" s="371" t="str">
        <f>VLOOKUP($EB84, 'Index Tables'!$F$4:$G$9, 2, FALSE)</f>
        <v>PTAC Standard Size  - 12,000 Btu/h</v>
      </c>
      <c r="EB84" s="414" t="s">
        <v>74</v>
      </c>
      <c r="EC84" s="361">
        <f t="shared" si="181"/>
        <v>2009</v>
      </c>
      <c r="ED84" s="593">
        <f t="shared" si="182"/>
        <v>0</v>
      </c>
      <c r="EE84" s="593">
        <f t="shared" si="182"/>
        <v>340687.90637101291</v>
      </c>
      <c r="EF84" s="593">
        <f t="shared" si="182"/>
        <v>314883.7246910875</v>
      </c>
      <c r="EG84" s="593">
        <f t="shared" si="182"/>
        <v>297210.72092343355</v>
      </c>
      <c r="EH84" s="593">
        <f t="shared" si="182"/>
        <v>279333.24798602017</v>
      </c>
      <c r="EI84" s="593">
        <f t="shared" si="182"/>
        <v>261390.48295418514</v>
      </c>
      <c r="EJ84" s="593">
        <f t="shared" si="182"/>
        <v>0</v>
      </c>
      <c r="EK84" s="593">
        <f t="shared" si="72"/>
        <v>1493506.0829257395</v>
      </c>
      <c r="EL84" s="594">
        <f t="shared" si="110"/>
        <v>2.3283064365386963E-10</v>
      </c>
      <c r="EM84" s="593"/>
      <c r="EN84" s="552">
        <f t="shared" si="111"/>
        <v>1493506.0829257392</v>
      </c>
      <c r="EO84" s="407" t="str">
        <f t="shared" si="73"/>
        <v>OK</v>
      </c>
      <c r="EQ84" s="267" t="str">
        <f t="shared" si="112"/>
        <v>2009PTAC Standard Size  - 12,000 Btu/h</v>
      </c>
      <c r="ER84" s="685" t="str">
        <f t="shared" si="113"/>
        <v>PTAC Standard Size  - 12,000 Btu/h</v>
      </c>
      <c r="ES84" s="686">
        <f t="shared" si="114"/>
        <v>2009</v>
      </c>
      <c r="ET84" s="687">
        <f t="shared" si="115"/>
        <v>0</v>
      </c>
      <c r="EU84" s="687">
        <f t="shared" si="74"/>
        <v>340687.90637101291</v>
      </c>
      <c r="EV84" s="687">
        <f t="shared" si="75"/>
        <v>314883.7246910875</v>
      </c>
      <c r="EW84" s="687">
        <f t="shared" si="76"/>
        <v>297210.72092343355</v>
      </c>
      <c r="EX84" s="687">
        <f t="shared" si="77"/>
        <v>279333.24798602017</v>
      </c>
      <c r="EY84" s="293">
        <f t="shared" si="78"/>
        <v>261390.48295418514</v>
      </c>
      <c r="EZ84" s="293">
        <f t="shared" si="79"/>
        <v>0</v>
      </c>
      <c r="FA84" s="293">
        <f t="shared" si="116"/>
        <v>1493506.0829257395</v>
      </c>
      <c r="FB84" s="407" t="str">
        <f t="shared" si="117"/>
        <v>OK</v>
      </c>
      <c r="FD84" s="267" t="str">
        <f t="shared" si="118"/>
        <v>2009PTAC Standard Size  - 12,000 Btu/h</v>
      </c>
      <c r="FE84" s="685" t="str">
        <f t="shared" si="119"/>
        <v>PTAC Standard Size  - 12,000 Btu/h</v>
      </c>
      <c r="FF84" s="686">
        <f t="shared" si="120"/>
        <v>2009</v>
      </c>
      <c r="FG84" s="685">
        <f t="shared" si="121"/>
        <v>0</v>
      </c>
      <c r="FH84" s="685">
        <f t="shared" si="81"/>
        <v>0.22811283480253003</v>
      </c>
      <c r="FI84" s="685">
        <f t="shared" si="82"/>
        <v>0.21083524753661431</v>
      </c>
      <c r="FJ84" s="685">
        <f t="shared" si="83"/>
        <v>0.19900201567388698</v>
      </c>
      <c r="FK84" s="685">
        <f t="shared" si="84"/>
        <v>0.18703187832942308</v>
      </c>
      <c r="FL84" s="692">
        <f t="shared" si="85"/>
        <v>0.17501802365754546</v>
      </c>
      <c r="FM84" s="692">
        <f t="shared" si="86"/>
        <v>0</v>
      </c>
      <c r="FN84" s="692">
        <f t="shared" si="87"/>
        <v>1</v>
      </c>
      <c r="FO84" s="407" t="str">
        <f t="shared" si="122"/>
        <v>OK</v>
      </c>
    </row>
    <row r="85" spans="50:171">
      <c r="AX85" s="575" t="s">
        <v>74</v>
      </c>
      <c r="AY85" s="361">
        <f t="shared" si="173"/>
        <v>2010</v>
      </c>
      <c r="AZ85" s="247">
        <f>$AQ27*'PTAC PTHP Market Distribution'!M$55</f>
        <v>35308.898098900463</v>
      </c>
      <c r="BA85" s="247">
        <f>$AQ27*'PTAC PTHP Market Distribution'!N$55</f>
        <v>32634.552445815309</v>
      </c>
      <c r="BB85" s="247">
        <f>$AQ27*'PTAC PTHP Market Distribution'!O$55</f>
        <v>30802.922154677177</v>
      </c>
      <c r="BC85" s="247">
        <f>$AQ27*'PTAC PTHP Market Distribution'!P$55</f>
        <v>28950.100676695049</v>
      </c>
      <c r="BD85" s="247">
        <f>$AQ27*'PTAC PTHP Market Distribution'!Q$55</f>
        <v>27090.512325379612</v>
      </c>
      <c r="BE85" s="247">
        <f>$AQ27*'PTAC PTHP Market Distribution'!R$55</f>
        <v>0</v>
      </c>
      <c r="BF85" s="162">
        <f t="shared" si="189"/>
        <v>154786.98570146761</v>
      </c>
      <c r="BH85" s="575" t="s">
        <v>74</v>
      </c>
      <c r="BI85" s="161">
        <f t="shared" si="174"/>
        <v>2010</v>
      </c>
      <c r="BJ85" s="162">
        <f>$AP27*'PTAC PTHP Market Distribution'!V60</f>
        <v>0</v>
      </c>
      <c r="BK85" s="247">
        <f>$AQ27*'PTAC PTHP Market Distribution'!W$55</f>
        <v>0</v>
      </c>
      <c r="BL85" s="247">
        <f>$AQ27*'PTAC PTHP Market Distribution'!X$55</f>
        <v>67943.450544715772</v>
      </c>
      <c r="BM85" s="247">
        <f>$AQ27*'PTAC PTHP Market Distribution'!Y$55</f>
        <v>30802.922154677177</v>
      </c>
      <c r="BN85" s="247">
        <f>$AQ27*'PTAC PTHP Market Distribution'!Z$55</f>
        <v>28950.100676695049</v>
      </c>
      <c r="BO85" s="247">
        <f>$AQ27*'PTAC PTHP Market Distribution'!AA$55</f>
        <v>27090.512325379612</v>
      </c>
      <c r="BP85" s="247">
        <f>$AQ27*'PTAC PTHP Market Distribution'!AB$55</f>
        <v>0</v>
      </c>
      <c r="BQ85" s="162">
        <f t="shared" si="183"/>
        <v>154786.98570146761</v>
      </c>
      <c r="BR85" s="148"/>
      <c r="BS85" s="575" t="s">
        <v>74</v>
      </c>
      <c r="BT85" s="161">
        <f t="shared" si="175"/>
        <v>2010</v>
      </c>
      <c r="BU85" s="162">
        <f>$AQ27*'PTAC PTHP Market Distribution'!AF$55</f>
        <v>0</v>
      </c>
      <c r="BV85" s="162">
        <f>$AQ27*'PTAC PTHP Market Distribution'!AG$55</f>
        <v>0</v>
      </c>
      <c r="BW85" s="162">
        <f>$AQ27*'PTAC PTHP Market Distribution'!AH$55</f>
        <v>0</v>
      </c>
      <c r="BX85" s="162">
        <f>$AQ27*'PTAC PTHP Market Distribution'!AI$55</f>
        <v>98746.372699392945</v>
      </c>
      <c r="BY85" s="162">
        <f>$AQ27*'PTAC PTHP Market Distribution'!AJ$55</f>
        <v>28950.100676695049</v>
      </c>
      <c r="BZ85" s="162">
        <f>$AQ27*'PTAC PTHP Market Distribution'!AK$55</f>
        <v>27090.512325379612</v>
      </c>
      <c r="CA85" s="162">
        <f>$AQ27*'PTAC PTHP Market Distribution'!AL$55</f>
        <v>0</v>
      </c>
      <c r="CB85" s="162">
        <f t="shared" si="184"/>
        <v>154786.98570146761</v>
      </c>
      <c r="CC85" s="148"/>
      <c r="CD85" s="575" t="s">
        <v>74</v>
      </c>
      <c r="CE85" s="161">
        <f t="shared" si="176"/>
        <v>2010</v>
      </c>
      <c r="CF85" s="162">
        <f>$AQ27*'PTAC PTHP Market Distribution'!AP$55</f>
        <v>0</v>
      </c>
      <c r="CG85" s="162">
        <f>$AQ27*'PTAC PTHP Market Distribution'!AQ$55</f>
        <v>0</v>
      </c>
      <c r="CH85" s="162">
        <f>$AQ27*'PTAC PTHP Market Distribution'!AR$55</f>
        <v>0</v>
      </c>
      <c r="CI85" s="162">
        <f>$AQ27*'PTAC PTHP Market Distribution'!AS$55</f>
        <v>0</v>
      </c>
      <c r="CJ85" s="162">
        <f>$AQ27*'PTAC PTHP Market Distribution'!AT$55</f>
        <v>127696.47337608799</v>
      </c>
      <c r="CK85" s="162">
        <f>$AQ27*'PTAC PTHP Market Distribution'!AU$55</f>
        <v>27090.512325379612</v>
      </c>
      <c r="CL85" s="162">
        <f>$AQ27*'PTAC PTHP Market Distribution'!AV$55</f>
        <v>0</v>
      </c>
      <c r="CM85" s="162">
        <f t="shared" si="185"/>
        <v>154786.98570146761</v>
      </c>
      <c r="CN85" s="148"/>
      <c r="CO85" s="575" t="s">
        <v>74</v>
      </c>
      <c r="CP85" s="161">
        <f t="shared" si="177"/>
        <v>2010</v>
      </c>
      <c r="CQ85" s="162">
        <f>$AQ27*'PTAC PTHP Market Distribution'!AZ$55</f>
        <v>0</v>
      </c>
      <c r="CR85" s="162">
        <f>$AQ27*'PTAC PTHP Market Distribution'!BA$55</f>
        <v>0</v>
      </c>
      <c r="CS85" s="162">
        <f>$AQ27*'PTAC PTHP Market Distribution'!BB$55</f>
        <v>0</v>
      </c>
      <c r="CT85" s="162">
        <f>$AQ27*'PTAC PTHP Market Distribution'!BC$55</f>
        <v>0</v>
      </c>
      <c r="CU85" s="162">
        <f>$AQ27*'PTAC PTHP Market Distribution'!BD$55</f>
        <v>0</v>
      </c>
      <c r="CV85" s="162">
        <f>$AQ27*'PTAC PTHP Market Distribution'!BE$55</f>
        <v>154786.98570146761</v>
      </c>
      <c r="CW85" s="162">
        <f>$AQ27*'PTAC PTHP Market Distribution'!BF$55</f>
        <v>0</v>
      </c>
      <c r="CX85" s="162">
        <f t="shared" si="186"/>
        <v>154786.98570146761</v>
      </c>
      <c r="CY85" s="148"/>
      <c r="CZ85" s="575" t="s">
        <v>74</v>
      </c>
      <c r="DA85" s="161">
        <f t="shared" si="178"/>
        <v>2010</v>
      </c>
      <c r="DB85" s="162">
        <f>$AQ27*'PTAC PTHP Market Distribution'!BJ$55</f>
        <v>0</v>
      </c>
      <c r="DC85" s="162">
        <f>$AQ27*'PTAC PTHP Market Distribution'!BK$55</f>
        <v>0</v>
      </c>
      <c r="DD85" s="162">
        <f>$AQ27*'PTAC PTHP Market Distribution'!BL$55</f>
        <v>0</v>
      </c>
      <c r="DE85" s="162">
        <f>$AQ27*'PTAC PTHP Market Distribution'!BM$55</f>
        <v>0</v>
      </c>
      <c r="DF85" s="162">
        <f>$AQ27*'PTAC PTHP Market Distribution'!BN$55</f>
        <v>0</v>
      </c>
      <c r="DG85" s="162">
        <f>$AQ27*'PTAC PTHP Market Distribution'!BO$55</f>
        <v>0</v>
      </c>
      <c r="DH85" s="162">
        <f>$AQ27*'PTAC PTHP Market Distribution'!BP$55</f>
        <v>154786.98570146761</v>
      </c>
      <c r="DI85" s="162">
        <f t="shared" si="187"/>
        <v>154786.98570146761</v>
      </c>
      <c r="DK85" s="885"/>
      <c r="DL85" s="517" t="str">
        <f t="shared" si="104"/>
        <v>2010PTAC Standard Size  - 12,000 Btu/h</v>
      </c>
      <c r="DM85" s="517" t="str">
        <f>VLOOKUP($DN85, 'Index Tables'!$F$4:$G$9, 2, FALSE)</f>
        <v>PTAC Standard Size  - 12,000 Btu/h</v>
      </c>
      <c r="DN85" s="38" t="s">
        <v>74</v>
      </c>
      <c r="DO85" s="361">
        <f t="shared" si="179"/>
        <v>2010</v>
      </c>
      <c r="DP85" s="381">
        <v>0</v>
      </c>
      <c r="DQ85" s="381">
        <f t="shared" si="190"/>
        <v>348159.55634964968</v>
      </c>
      <c r="DR85" s="381">
        <f t="shared" si="190"/>
        <v>321789.46138107468</v>
      </c>
      <c r="DS85" s="381">
        <f t="shared" si="190"/>
        <v>303728.86974853411</v>
      </c>
      <c r="DT85" s="381">
        <f t="shared" si="190"/>
        <v>285459.3247187658</v>
      </c>
      <c r="DU85" s="381">
        <f t="shared" si="190"/>
        <v>267123.05566914857</v>
      </c>
      <c r="DV85" s="381">
        <f>DV84*(1+$O90)</f>
        <v>0</v>
      </c>
      <c r="DW85" s="381">
        <f>DW84*(1+$O26)</f>
        <v>1526260.2678671728</v>
      </c>
      <c r="DX85" s="418"/>
      <c r="DY85" s="885"/>
      <c r="DZ85" s="371" t="str">
        <f t="shared" si="108"/>
        <v>2010PTAC Standard Size  - 12,000 Btu/h</v>
      </c>
      <c r="EA85" s="371" t="str">
        <f>VLOOKUP($EB85, 'Index Tables'!$F$4:$G$9, 2, FALSE)</f>
        <v>PTAC Standard Size  - 12,000 Btu/h</v>
      </c>
      <c r="EB85" s="414" t="s">
        <v>74</v>
      </c>
      <c r="EC85" s="361">
        <f t="shared" si="181"/>
        <v>2010</v>
      </c>
      <c r="ED85" s="593">
        <f t="shared" si="182"/>
        <v>0</v>
      </c>
      <c r="EE85" s="593">
        <f t="shared" si="182"/>
        <v>348159.55634964968</v>
      </c>
      <c r="EF85" s="593">
        <f t="shared" si="182"/>
        <v>321789.46138107468</v>
      </c>
      <c r="EG85" s="593">
        <f t="shared" si="182"/>
        <v>303728.86974853411</v>
      </c>
      <c r="EH85" s="593">
        <f t="shared" si="182"/>
        <v>285459.3247187658</v>
      </c>
      <c r="EI85" s="593">
        <f t="shared" si="182"/>
        <v>267123.05566914857</v>
      </c>
      <c r="EJ85" s="593">
        <f t="shared" si="182"/>
        <v>0</v>
      </c>
      <c r="EK85" s="593">
        <f t="shared" si="72"/>
        <v>1526260.2678671726</v>
      </c>
      <c r="EL85" s="594">
        <f t="shared" si="110"/>
        <v>-2.3283064365386963E-10</v>
      </c>
      <c r="EM85" s="593"/>
      <c r="EN85" s="552">
        <f t="shared" si="111"/>
        <v>1526260.2678671728</v>
      </c>
      <c r="EO85" s="407" t="str">
        <f t="shared" si="73"/>
        <v>OK</v>
      </c>
      <c r="EP85" s="362"/>
      <c r="EQ85" s="267" t="str">
        <f t="shared" si="112"/>
        <v>2010PTAC Standard Size  - 12,000 Btu/h</v>
      </c>
      <c r="ER85" s="685" t="str">
        <f t="shared" si="113"/>
        <v>PTAC Standard Size  - 12,000 Btu/h</v>
      </c>
      <c r="ES85" s="686">
        <f t="shared" si="114"/>
        <v>2010</v>
      </c>
      <c r="ET85" s="687">
        <f t="shared" si="115"/>
        <v>0</v>
      </c>
      <c r="EU85" s="687">
        <f t="shared" si="74"/>
        <v>348159.55634964968</v>
      </c>
      <c r="EV85" s="687">
        <f t="shared" si="75"/>
        <v>321789.46138107468</v>
      </c>
      <c r="EW85" s="687">
        <f t="shared" si="76"/>
        <v>303728.86974853411</v>
      </c>
      <c r="EX85" s="687">
        <f t="shared" si="77"/>
        <v>285459.3247187658</v>
      </c>
      <c r="EY85" s="293">
        <f t="shared" si="78"/>
        <v>267123.05566914857</v>
      </c>
      <c r="EZ85" s="293">
        <f t="shared" si="79"/>
        <v>0</v>
      </c>
      <c r="FA85" s="293">
        <f t="shared" si="116"/>
        <v>1526260.2678671726</v>
      </c>
      <c r="FB85" s="407" t="str">
        <f t="shared" si="117"/>
        <v>OK</v>
      </c>
      <c r="FD85" s="267" t="str">
        <f t="shared" si="118"/>
        <v>2010PTAC Standard Size  - 12,000 Btu/h</v>
      </c>
      <c r="FE85" s="685" t="str">
        <f t="shared" si="119"/>
        <v>PTAC Standard Size  - 12,000 Btu/h</v>
      </c>
      <c r="FF85" s="686">
        <f t="shared" si="120"/>
        <v>2010</v>
      </c>
      <c r="FG85" s="685">
        <f t="shared" si="121"/>
        <v>0</v>
      </c>
      <c r="FH85" s="685">
        <f t="shared" si="81"/>
        <v>0.22811283480253008</v>
      </c>
      <c r="FI85" s="685">
        <f t="shared" si="82"/>
        <v>0.21083524753661437</v>
      </c>
      <c r="FJ85" s="685">
        <f t="shared" si="83"/>
        <v>0.19900201567388703</v>
      </c>
      <c r="FK85" s="685">
        <f t="shared" si="84"/>
        <v>0.18703187832942314</v>
      </c>
      <c r="FL85" s="692">
        <f t="shared" si="85"/>
        <v>0.17501802365754551</v>
      </c>
      <c r="FM85" s="692">
        <f t="shared" si="86"/>
        <v>0</v>
      </c>
      <c r="FN85" s="692">
        <f t="shared" si="87"/>
        <v>1</v>
      </c>
      <c r="FO85" s="407" t="str">
        <f t="shared" si="122"/>
        <v>OK</v>
      </c>
    </row>
    <row r="86" spans="50:171">
      <c r="AX86" s="575" t="s">
        <v>74</v>
      </c>
      <c r="AY86" s="361">
        <f t="shared" si="173"/>
        <v>2011</v>
      </c>
      <c r="AZ86" s="247">
        <f>$AQ28*'PTAC PTHP Market Distribution'!M$55</f>
        <v>36136.257390199535</v>
      </c>
      <c r="BA86" s="247">
        <f>$AQ28*'PTAC PTHP Market Distribution'!N$55</f>
        <v>33399.246379559816</v>
      </c>
      <c r="BB86" s="247">
        <f>$AQ28*'PTAC PTHP Market Distribution'!O$55</f>
        <v>31524.697265654879</v>
      </c>
      <c r="BC86" s="247">
        <f>$AQ28*'PTAC PTHP Market Distribution'!P$55</f>
        <v>29628.460412300992</v>
      </c>
      <c r="BD86" s="247">
        <f>$AQ28*'PTAC PTHP Market Distribution'!Q$55</f>
        <v>27725.298124009587</v>
      </c>
      <c r="BE86" s="247">
        <f>$AQ28*'PTAC PTHP Market Distribution'!R$55</f>
        <v>0</v>
      </c>
      <c r="BF86" s="162">
        <f t="shared" si="189"/>
        <v>158413.95957172482</v>
      </c>
      <c r="BH86" s="575" t="s">
        <v>74</v>
      </c>
      <c r="BI86" s="161">
        <f t="shared" si="174"/>
        <v>2011</v>
      </c>
      <c r="BJ86" s="162">
        <f>$AP28*'PTAC PTHP Market Distribution'!V61</f>
        <v>0</v>
      </c>
      <c r="BK86" s="247">
        <f>$AQ28*'PTAC PTHP Market Distribution'!W$55</f>
        <v>0</v>
      </c>
      <c r="BL86" s="247">
        <f>$AQ28*'PTAC PTHP Market Distribution'!X$55</f>
        <v>69535.503769759351</v>
      </c>
      <c r="BM86" s="247">
        <f>$AQ28*'PTAC PTHP Market Distribution'!Y$55</f>
        <v>31524.697265654879</v>
      </c>
      <c r="BN86" s="247">
        <f>$AQ28*'PTAC PTHP Market Distribution'!Z$55</f>
        <v>29628.460412300992</v>
      </c>
      <c r="BO86" s="247">
        <f>$AQ28*'PTAC PTHP Market Distribution'!AA$55</f>
        <v>27725.298124009587</v>
      </c>
      <c r="BP86" s="247">
        <f>$AQ28*'PTAC PTHP Market Distribution'!AB$55</f>
        <v>0</v>
      </c>
      <c r="BQ86" s="162">
        <f t="shared" si="183"/>
        <v>158413.95957172482</v>
      </c>
      <c r="BR86" s="148"/>
      <c r="BS86" s="575" t="s">
        <v>74</v>
      </c>
      <c r="BT86" s="161">
        <f t="shared" si="175"/>
        <v>2011</v>
      </c>
      <c r="BU86" s="162">
        <f>$AQ28*'PTAC PTHP Market Distribution'!AF$55</f>
        <v>0</v>
      </c>
      <c r="BV86" s="162">
        <f>$AQ28*'PTAC PTHP Market Distribution'!AG$55</f>
        <v>0</v>
      </c>
      <c r="BW86" s="162">
        <f>$AQ28*'PTAC PTHP Market Distribution'!AH$55</f>
        <v>0</v>
      </c>
      <c r="BX86" s="162">
        <f>$AQ28*'PTAC PTHP Market Distribution'!AI$55</f>
        <v>101060.20103541424</v>
      </c>
      <c r="BY86" s="162">
        <f>$AQ28*'PTAC PTHP Market Distribution'!AJ$55</f>
        <v>29628.460412300992</v>
      </c>
      <c r="BZ86" s="162">
        <f>$AQ28*'PTAC PTHP Market Distribution'!AK$55</f>
        <v>27725.298124009587</v>
      </c>
      <c r="CA86" s="162">
        <f>$AQ28*'PTAC PTHP Market Distribution'!AL$55</f>
        <v>0</v>
      </c>
      <c r="CB86" s="162">
        <f t="shared" si="184"/>
        <v>158413.95957172482</v>
      </c>
      <c r="CC86" s="148"/>
      <c r="CD86" s="575" t="s">
        <v>74</v>
      </c>
      <c r="CE86" s="161">
        <f t="shared" si="176"/>
        <v>2011</v>
      </c>
      <c r="CF86" s="162">
        <f>$AQ28*'PTAC PTHP Market Distribution'!AP$55</f>
        <v>0</v>
      </c>
      <c r="CG86" s="162">
        <f>$AQ28*'PTAC PTHP Market Distribution'!AQ$55</f>
        <v>0</v>
      </c>
      <c r="CH86" s="162">
        <f>$AQ28*'PTAC PTHP Market Distribution'!AR$55</f>
        <v>0</v>
      </c>
      <c r="CI86" s="162">
        <f>$AQ28*'PTAC PTHP Market Distribution'!AS$55</f>
        <v>0</v>
      </c>
      <c r="CJ86" s="162">
        <f>$AQ28*'PTAC PTHP Market Distribution'!AT$55</f>
        <v>130688.66144771523</v>
      </c>
      <c r="CK86" s="162">
        <f>$AQ28*'PTAC PTHP Market Distribution'!AU$55</f>
        <v>27725.298124009587</v>
      </c>
      <c r="CL86" s="162">
        <f>$AQ28*'PTAC PTHP Market Distribution'!AV$55</f>
        <v>0</v>
      </c>
      <c r="CM86" s="162">
        <f t="shared" si="185"/>
        <v>158413.95957172482</v>
      </c>
      <c r="CN86" s="148"/>
      <c r="CO86" s="575" t="s">
        <v>74</v>
      </c>
      <c r="CP86" s="161">
        <f t="shared" si="177"/>
        <v>2011</v>
      </c>
      <c r="CQ86" s="162">
        <f>$AQ28*'PTAC PTHP Market Distribution'!AZ$55</f>
        <v>0</v>
      </c>
      <c r="CR86" s="162">
        <f>$AQ28*'PTAC PTHP Market Distribution'!BA$55</f>
        <v>0</v>
      </c>
      <c r="CS86" s="162">
        <f>$AQ28*'PTAC PTHP Market Distribution'!BB$55</f>
        <v>0</v>
      </c>
      <c r="CT86" s="162">
        <f>$AQ28*'PTAC PTHP Market Distribution'!BC$55</f>
        <v>0</v>
      </c>
      <c r="CU86" s="162">
        <f>$AQ28*'PTAC PTHP Market Distribution'!BD$55</f>
        <v>0</v>
      </c>
      <c r="CV86" s="162">
        <f>$AQ28*'PTAC PTHP Market Distribution'!BE$55</f>
        <v>158413.95957172482</v>
      </c>
      <c r="CW86" s="162">
        <f>$AQ28*'PTAC PTHP Market Distribution'!BF$55</f>
        <v>0</v>
      </c>
      <c r="CX86" s="162">
        <f t="shared" si="186"/>
        <v>158413.95957172482</v>
      </c>
      <c r="CY86" s="148"/>
      <c r="CZ86" s="575" t="s">
        <v>74</v>
      </c>
      <c r="DA86" s="161">
        <f t="shared" si="178"/>
        <v>2011</v>
      </c>
      <c r="DB86" s="162">
        <f>$AQ28*'PTAC PTHP Market Distribution'!BJ$55</f>
        <v>0</v>
      </c>
      <c r="DC86" s="162">
        <f>$AQ28*'PTAC PTHP Market Distribution'!BK$55</f>
        <v>0</v>
      </c>
      <c r="DD86" s="162">
        <f>$AQ28*'PTAC PTHP Market Distribution'!BL$55</f>
        <v>0</v>
      </c>
      <c r="DE86" s="162">
        <f>$AQ28*'PTAC PTHP Market Distribution'!BM$55</f>
        <v>0</v>
      </c>
      <c r="DF86" s="162">
        <f>$AQ28*'PTAC PTHP Market Distribution'!BN$55</f>
        <v>0</v>
      </c>
      <c r="DG86" s="162">
        <f>$AQ28*'PTAC PTHP Market Distribution'!BO$55</f>
        <v>0</v>
      </c>
      <c r="DH86" s="162">
        <f>$AQ28*'PTAC PTHP Market Distribution'!BP$55</f>
        <v>158413.95957172482</v>
      </c>
      <c r="DI86" s="162">
        <f t="shared" si="187"/>
        <v>158413.95957172482</v>
      </c>
      <c r="DK86" s="885"/>
      <c r="DL86" s="517" t="str">
        <f t="shared" si="104"/>
        <v>2011PTAC Standard Size  - 12,000 Btu/h</v>
      </c>
      <c r="DM86" s="517" t="str">
        <f>VLOOKUP($DN86, 'Index Tables'!$F$4:$G$9, 2, FALSE)</f>
        <v>PTAC Standard Size  - 12,000 Btu/h</v>
      </c>
      <c r="DN86" s="38" t="s">
        <v>74</v>
      </c>
      <c r="DO86" s="361">
        <f t="shared" si="179"/>
        <v>2011</v>
      </c>
      <c r="DP86" s="381">
        <v>0</v>
      </c>
      <c r="DQ86" s="381">
        <f t="shared" si="190"/>
        <v>355866.92332852283</v>
      </c>
      <c r="DR86" s="381">
        <f t="shared" si="190"/>
        <v>328913.06153383653</v>
      </c>
      <c r="DS86" s="381">
        <f t="shared" si="190"/>
        <v>310452.65434251301</v>
      </c>
      <c r="DT86" s="381">
        <f t="shared" si="190"/>
        <v>291778.66805725306</v>
      </c>
      <c r="DU86" s="381">
        <f t="shared" si="190"/>
        <v>273036.48065206775</v>
      </c>
      <c r="DV86" s="381">
        <f>DV85*(1+$O91)</f>
        <v>0</v>
      </c>
      <c r="DW86" s="381">
        <f>DW85*(1+$O27)</f>
        <v>1560047.7879141932</v>
      </c>
      <c r="DX86" s="418"/>
      <c r="DY86" s="885"/>
      <c r="DZ86" s="371" t="str">
        <f t="shared" si="108"/>
        <v>2011PTAC Standard Size  - 12,000 Btu/h</v>
      </c>
      <c r="EA86" s="371" t="str">
        <f>VLOOKUP($EB86, 'Index Tables'!$F$4:$G$9, 2, FALSE)</f>
        <v>PTAC Standard Size  - 12,000 Btu/h</v>
      </c>
      <c r="EB86" s="414" t="s">
        <v>74</v>
      </c>
      <c r="EC86" s="361">
        <f t="shared" si="181"/>
        <v>2011</v>
      </c>
      <c r="ED86" s="593">
        <f t="shared" si="182"/>
        <v>0</v>
      </c>
      <c r="EE86" s="593">
        <f t="shared" si="182"/>
        <v>355866.92332852283</v>
      </c>
      <c r="EF86" s="593">
        <f t="shared" si="182"/>
        <v>328913.06153383653</v>
      </c>
      <c r="EG86" s="593">
        <f t="shared" si="182"/>
        <v>310452.65434251301</v>
      </c>
      <c r="EH86" s="593">
        <f t="shared" si="182"/>
        <v>291778.66805725306</v>
      </c>
      <c r="EI86" s="593">
        <f t="shared" si="182"/>
        <v>273036.48065206775</v>
      </c>
      <c r="EJ86" s="593">
        <f t="shared" si="182"/>
        <v>0</v>
      </c>
      <c r="EK86" s="593">
        <f t="shared" ref="EK86:EK149" si="191">IFERROR(SUM(ED86:EJ86), 0)</f>
        <v>1560047.7879141932</v>
      </c>
      <c r="EL86" s="594">
        <f t="shared" ref="EL86:EL149" si="192">IF(EK86&lt;=0, 0, EK86-DW86)</f>
        <v>0</v>
      </c>
      <c r="EM86" s="593"/>
      <c r="EN86" s="552">
        <f t="shared" si="111"/>
        <v>1560047.7879141932</v>
      </c>
      <c r="EO86" s="407" t="str">
        <f t="shared" ref="EO86:EO149" si="193">IF($EC86&lt;2034, IF(ROUND(EN86, 0)&lt;&gt;ROUND(DW86, 0), "CHECK", "OK"), "OK")</f>
        <v>OK</v>
      </c>
      <c r="EP86" s="882" t="s">
        <v>160</v>
      </c>
      <c r="EQ86" s="678" t="str">
        <f t="shared" si="112"/>
        <v>2011PTAC Standard Size  - 12,000 Btu/h</v>
      </c>
      <c r="ER86" s="679" t="str">
        <f t="shared" si="113"/>
        <v>PTAC Standard Size  - 12,000 Btu/h</v>
      </c>
      <c r="ES86" s="680">
        <f t="shared" si="114"/>
        <v>2011</v>
      </c>
      <c r="ET86" s="681">
        <f t="shared" si="115"/>
        <v>0</v>
      </c>
      <c r="EU86" s="681">
        <f t="shared" ref="EU86:EU149" si="194">IFERROR(IF($EC86&lt;2029,EE86,EE86-($EL86*(EE86/$EK86))), 0)</f>
        <v>355866.92332852283</v>
      </c>
      <c r="EV86" s="681">
        <f t="shared" ref="EV86:EV149" si="195">IFERROR(IF($EC86&lt;2029,EF86,EF86-($EL86*(EF86/$EK86))), 0)</f>
        <v>328913.06153383653</v>
      </c>
      <c r="EW86" s="681">
        <f t="shared" ref="EW86:EW149" si="196">IFERROR(IF($EC86&lt;2029,EG86,EG86-($EL86*(EG86/$EK86))), 0)</f>
        <v>310452.65434251301</v>
      </c>
      <c r="EX86" s="681">
        <f t="shared" ref="EX86:EX149" si="197">IFERROR(IF($EC86&lt;2029,EH86,EH86-($EL86*(EH86/$EK86))), 0)</f>
        <v>291778.66805725306</v>
      </c>
      <c r="EY86" s="682">
        <f t="shared" ref="EY86:EY149" si="198">IFERROR(IF($EC86&lt;2029,EI86,EI86-($EL86*(EI86/$EK86))), 0)</f>
        <v>273036.48065206775</v>
      </c>
      <c r="EZ86" s="682">
        <f t="shared" ref="EZ86:EZ149" si="199">IFERROR(IF($EC86&lt;2029,EJ86,EJ86-($EL86*(EJ86/$EK86))), 0)</f>
        <v>0</v>
      </c>
      <c r="FA86" s="682">
        <f t="shared" si="116"/>
        <v>1560047.7879141932</v>
      </c>
      <c r="FB86" s="676" t="str">
        <f t="shared" si="117"/>
        <v>OK</v>
      </c>
      <c r="FD86" s="678" t="str">
        <f t="shared" si="118"/>
        <v>2011PTAC Standard Size  - 12,000 Btu/h</v>
      </c>
      <c r="FE86" s="679" t="str">
        <f t="shared" si="119"/>
        <v>PTAC Standard Size  - 12,000 Btu/h</v>
      </c>
      <c r="FF86" s="680">
        <f t="shared" si="120"/>
        <v>2011</v>
      </c>
      <c r="FG86" s="679">
        <f t="shared" si="121"/>
        <v>0</v>
      </c>
      <c r="FH86" s="679">
        <f t="shared" ref="FH86:FH149" si="200">IFERROR(EU86/$FA86, 0)</f>
        <v>0.22811283480253006</v>
      </c>
      <c r="FI86" s="679">
        <f t="shared" ref="FI86:FI149" si="201">IFERROR(EV86/$FA86, 0)</f>
        <v>0.21083524753661431</v>
      </c>
      <c r="FJ86" s="679">
        <f t="shared" ref="FJ86:FJ149" si="202">IFERROR(EW86/$FA86, 0)</f>
        <v>0.19900201567388698</v>
      </c>
      <c r="FK86" s="679">
        <f t="shared" ref="FK86:FK149" si="203">IFERROR(EX86/$FA86, 0)</f>
        <v>0.18703187832942311</v>
      </c>
      <c r="FL86" s="690">
        <f t="shared" ref="FL86:FL149" si="204">IFERROR(EY86/$FA86, 0)</f>
        <v>0.17501802365754549</v>
      </c>
      <c r="FM86" s="690">
        <f t="shared" ref="FM86:FM149" si="205">IFERROR(EZ86/$FA86, 0)</f>
        <v>0</v>
      </c>
      <c r="FN86" s="690">
        <f t="shared" ref="FN86:FN149" si="206">IFERROR(FA86/$FA86, 0)</f>
        <v>1</v>
      </c>
      <c r="FO86" s="676" t="str">
        <f t="shared" si="122"/>
        <v>OK</v>
      </c>
    </row>
    <row r="87" spans="50:171">
      <c r="AX87" s="575" t="s">
        <v>74</v>
      </c>
      <c r="AY87" s="361">
        <f t="shared" si="173"/>
        <v>2012</v>
      </c>
      <c r="AZ87" s="247">
        <f>$AQ29*'PTAC PTHP Market Distribution'!M$55</f>
        <v>36796.689979778144</v>
      </c>
      <c r="BA87" s="247">
        <f>$AQ29*'PTAC PTHP Market Distribution'!N$55</f>
        <v>34009.656874986744</v>
      </c>
      <c r="BB87" s="247">
        <f>$AQ29*'PTAC PTHP Market Distribution'!O$55</f>
        <v>32100.848172098351</v>
      </c>
      <c r="BC87" s="247">
        <f>$AQ29*'PTAC PTHP Market Distribution'!P$55</f>
        <v>30169.955360824079</v>
      </c>
      <c r="BD87" s="247">
        <f>$AQ29*'PTAC PTHP Market Distribution'!Q$55</f>
        <v>28232.010544146502</v>
      </c>
      <c r="BE87" s="247">
        <f>$AQ29*'PTAC PTHP Market Distribution'!R$55</f>
        <v>0</v>
      </c>
      <c r="BF87" s="287">
        <f t="shared" si="189"/>
        <v>161309.16093183382</v>
      </c>
      <c r="BH87" s="575" t="s">
        <v>74</v>
      </c>
      <c r="BI87" s="161">
        <f t="shared" si="174"/>
        <v>2012</v>
      </c>
      <c r="BJ87" s="162">
        <f>$AP29*'PTAC PTHP Market Distribution'!V62</f>
        <v>0</v>
      </c>
      <c r="BK87" s="247">
        <f>$AQ29*'PTAC PTHP Market Distribution'!W$55</f>
        <v>0</v>
      </c>
      <c r="BL87" s="247">
        <f>$AQ29*'PTAC PTHP Market Distribution'!X$55</f>
        <v>70806.346854764881</v>
      </c>
      <c r="BM87" s="247">
        <f>$AQ29*'PTAC PTHP Market Distribution'!Y$55</f>
        <v>32100.848172098351</v>
      </c>
      <c r="BN87" s="247">
        <f>$AQ29*'PTAC PTHP Market Distribution'!Z$55</f>
        <v>30169.955360824079</v>
      </c>
      <c r="BO87" s="247">
        <f>$AQ29*'PTAC PTHP Market Distribution'!AA$55</f>
        <v>28232.010544146502</v>
      </c>
      <c r="BP87" s="247">
        <f>$AQ29*'PTAC PTHP Market Distribution'!AB$55</f>
        <v>0</v>
      </c>
      <c r="BQ87" s="162">
        <f t="shared" si="183"/>
        <v>161309.16093183382</v>
      </c>
      <c r="BR87" s="148"/>
      <c r="BS87" s="575" t="s">
        <v>74</v>
      </c>
      <c r="BT87" s="165">
        <f t="shared" si="175"/>
        <v>2012</v>
      </c>
      <c r="BU87" s="162">
        <f>$AQ29*'PTAC PTHP Market Distribution'!AF$55</f>
        <v>0</v>
      </c>
      <c r="BV87" s="162">
        <f>$AQ29*'PTAC PTHP Market Distribution'!AG$55</f>
        <v>0</v>
      </c>
      <c r="BW87" s="162">
        <f>$AQ29*'PTAC PTHP Market Distribution'!AH$55</f>
        <v>0</v>
      </c>
      <c r="BX87" s="162">
        <f>$AQ29*'PTAC PTHP Market Distribution'!AI$55</f>
        <v>102907.19502686324</v>
      </c>
      <c r="BY87" s="162">
        <f>$AQ29*'PTAC PTHP Market Distribution'!AJ$55</f>
        <v>30169.955360824079</v>
      </c>
      <c r="BZ87" s="162">
        <f>$AQ29*'PTAC PTHP Market Distribution'!AK$55</f>
        <v>28232.010544146502</v>
      </c>
      <c r="CA87" s="162">
        <f>$AQ29*'PTAC PTHP Market Distribution'!AL$55</f>
        <v>0</v>
      </c>
      <c r="CB87" s="287">
        <f t="shared" si="184"/>
        <v>161309.16093183382</v>
      </c>
      <c r="CC87" s="168"/>
      <c r="CD87" s="575" t="s">
        <v>74</v>
      </c>
      <c r="CE87" s="161">
        <f t="shared" si="176"/>
        <v>2012</v>
      </c>
      <c r="CF87" s="162">
        <f>$AQ29*'PTAC PTHP Market Distribution'!AP$55</f>
        <v>0</v>
      </c>
      <c r="CG87" s="162">
        <f>$AQ29*'PTAC PTHP Market Distribution'!AQ$55</f>
        <v>0</v>
      </c>
      <c r="CH87" s="162">
        <f>$AQ29*'PTAC PTHP Market Distribution'!AR$55</f>
        <v>0</v>
      </c>
      <c r="CI87" s="162">
        <f>$AQ29*'PTAC PTHP Market Distribution'!AS$55</f>
        <v>0</v>
      </c>
      <c r="CJ87" s="162">
        <f>$AQ29*'PTAC PTHP Market Distribution'!AT$55</f>
        <v>133077.15038768732</v>
      </c>
      <c r="CK87" s="162">
        <f>$AQ29*'PTAC PTHP Market Distribution'!AU$55</f>
        <v>28232.010544146502</v>
      </c>
      <c r="CL87" s="162">
        <f>$AQ29*'PTAC PTHP Market Distribution'!AV$55</f>
        <v>0</v>
      </c>
      <c r="CM87" s="162">
        <f t="shared" si="185"/>
        <v>161309.16093183382</v>
      </c>
      <c r="CN87" s="148"/>
      <c r="CO87" s="575" t="s">
        <v>74</v>
      </c>
      <c r="CP87" s="161">
        <f t="shared" si="177"/>
        <v>2012</v>
      </c>
      <c r="CQ87" s="162">
        <f>$AQ29*'PTAC PTHP Market Distribution'!AZ$55</f>
        <v>0</v>
      </c>
      <c r="CR87" s="162">
        <f>$AQ29*'PTAC PTHP Market Distribution'!BA$55</f>
        <v>0</v>
      </c>
      <c r="CS87" s="162">
        <f>$AQ29*'PTAC PTHP Market Distribution'!BB$55</f>
        <v>0</v>
      </c>
      <c r="CT87" s="162">
        <f>$AQ29*'PTAC PTHP Market Distribution'!BC$55</f>
        <v>0</v>
      </c>
      <c r="CU87" s="162">
        <f>$AQ29*'PTAC PTHP Market Distribution'!BD$55</f>
        <v>0</v>
      </c>
      <c r="CV87" s="162">
        <f>$AQ29*'PTAC PTHP Market Distribution'!BE$55</f>
        <v>161309.16093183382</v>
      </c>
      <c r="CW87" s="162">
        <f>$AQ29*'PTAC PTHP Market Distribution'!BF$55</f>
        <v>0</v>
      </c>
      <c r="CX87" s="162">
        <f t="shared" si="186"/>
        <v>161309.16093183382</v>
      </c>
      <c r="CY87" s="148"/>
      <c r="CZ87" s="575" t="s">
        <v>74</v>
      </c>
      <c r="DA87" s="161">
        <f t="shared" si="178"/>
        <v>2012</v>
      </c>
      <c r="DB87" s="162">
        <f>$AQ29*'PTAC PTHP Market Distribution'!BJ$55</f>
        <v>0</v>
      </c>
      <c r="DC87" s="162">
        <f>$AQ29*'PTAC PTHP Market Distribution'!BK$55</f>
        <v>0</v>
      </c>
      <c r="DD87" s="162">
        <f>$AQ29*'PTAC PTHP Market Distribution'!BL$55</f>
        <v>0</v>
      </c>
      <c r="DE87" s="162">
        <f>$AQ29*'PTAC PTHP Market Distribution'!BM$55</f>
        <v>0</v>
      </c>
      <c r="DF87" s="162">
        <f>$AQ29*'PTAC PTHP Market Distribution'!BN$55</f>
        <v>0</v>
      </c>
      <c r="DG87" s="162">
        <f>$AQ29*'PTAC PTHP Market Distribution'!BO$55</f>
        <v>0</v>
      </c>
      <c r="DH87" s="162">
        <f>$AQ29*'PTAC PTHP Market Distribution'!BP$55</f>
        <v>161309.16093183382</v>
      </c>
      <c r="DI87" s="162">
        <f t="shared" si="187"/>
        <v>161309.16093183382</v>
      </c>
      <c r="DK87" s="885"/>
      <c r="DL87" s="517" t="str">
        <f t="shared" ref="DL87:DL150" si="207">DO87&amp;DM87</f>
        <v>2012PTAC Standard Size  - 12,000 Btu/h</v>
      </c>
      <c r="DM87" s="517" t="str">
        <f>VLOOKUP($DN87, 'Index Tables'!$F$4:$G$9, 2, FALSE)</f>
        <v>PTAC Standard Size  - 12,000 Btu/h</v>
      </c>
      <c r="DN87" s="38" t="s">
        <v>74</v>
      </c>
      <c r="DO87" s="361">
        <f t="shared" si="179"/>
        <v>2012</v>
      </c>
      <c r="DP87" s="382">
        <v>0</v>
      </c>
      <c r="DQ87" s="381">
        <f t="shared" ref="DQ87:DQ115" si="208">(DQ86)-((AZ86/$BF86)*$AE$32*$M28)+(((AZ86/$BF86)*$AE$32)*($L28+$N28))</f>
        <v>363498.27850197512</v>
      </c>
      <c r="DR87" s="381">
        <f t="shared" ref="DR87:DR115" si="209">(DR86)-((BA86/$BF86)*$AE$32*$M28)+(((BA86/$BF86)*$AE$32)*($L28+$N28))</f>
        <v>335966.40712233644</v>
      </c>
      <c r="DS87" s="381">
        <f t="shared" ref="DS87:DS115" si="210">(DS86)-((BB86/$BF86)*$AE$32*$M28)+(((BB86/$BF86)*$AE$32)*($L28+$N28))</f>
        <v>317110.12744416908</v>
      </c>
      <c r="DT87" s="381">
        <f t="shared" ref="DT87:DT115" si="211">(DT86)-((BC86/$BF86)*$AE$32*$M28)+(((BC86/$BF86)*$AE$32)*($L28+$N28))</f>
        <v>298035.68859502912</v>
      </c>
      <c r="DU87" s="381">
        <f t="shared" ref="DU87:DU115" si="212">(DU86)-((BD86/$BF86)*$AE$32*$M28)+(((BD86/$BF86)*$AE$32)*($L28+$N28))</f>
        <v>278891.58609338419</v>
      </c>
      <c r="DV87" s="381">
        <f t="shared" ref="DV87:DV115" si="213">(DV86)-((BE86/$BF86)*$AE$32*$M28)+(((BE86/$BF86)*$AE$32)*($L28+$N28))</f>
        <v>0</v>
      </c>
      <c r="DW87" s="383">
        <f t="shared" ref="DW87:DW115" si="214">(DW86)-((BF86/$BF86)*$AE$32*$M28)+(((BF86/$BF86)*$AE$32)*($L28+$N28))</f>
        <v>1593502.0877568938</v>
      </c>
      <c r="DX87" s="419"/>
      <c r="DY87" s="885"/>
      <c r="DZ87" s="371" t="str">
        <f t="shared" ref="DZ87:DZ150" si="215">EC87&amp;EA87</f>
        <v>2012PTAC Standard Size  - 12,000 Btu/h</v>
      </c>
      <c r="EA87" s="371" t="str">
        <f>VLOOKUP($EB87, 'Index Tables'!$F$4:$G$9, 2, FALSE)</f>
        <v>PTAC Standard Size  - 12,000 Btu/h</v>
      </c>
      <c r="EB87" s="414" t="s">
        <v>74</v>
      </c>
      <c r="EC87" s="361">
        <f t="shared" si="181"/>
        <v>2012</v>
      </c>
      <c r="ED87" s="630">
        <f t="shared" si="182"/>
        <v>0</v>
      </c>
      <c r="EE87" s="630">
        <f t="shared" si="182"/>
        <v>363498.27850197512</v>
      </c>
      <c r="EF87" s="630">
        <f t="shared" si="182"/>
        <v>335966.40712233644</v>
      </c>
      <c r="EG87" s="630">
        <f t="shared" si="182"/>
        <v>317110.12744416908</v>
      </c>
      <c r="EH87" s="630">
        <f t="shared" si="182"/>
        <v>298035.68859502912</v>
      </c>
      <c r="EI87" s="630">
        <f t="shared" si="182"/>
        <v>278891.58609338419</v>
      </c>
      <c r="EJ87" s="630">
        <f t="shared" si="182"/>
        <v>0</v>
      </c>
      <c r="EK87" s="630">
        <f t="shared" si="191"/>
        <v>1593502.0877568941</v>
      </c>
      <c r="EL87" s="669">
        <f t="shared" si="192"/>
        <v>2.3283064365386963E-10</v>
      </c>
      <c r="EM87" s="630"/>
      <c r="EN87" s="552">
        <f t="shared" ref="EN87:EN150" si="216">EK87-EL87</f>
        <v>1593502.0877568938</v>
      </c>
      <c r="EO87" s="407" t="str">
        <f t="shared" si="193"/>
        <v>OK</v>
      </c>
      <c r="EP87" s="882"/>
      <c r="EQ87" s="678" t="str">
        <f t="shared" ref="EQ87:EQ150" si="217">DZ87</f>
        <v>2012PTAC Standard Size  - 12,000 Btu/h</v>
      </c>
      <c r="ER87" s="679" t="str">
        <f t="shared" ref="ER87:ER150" si="218">EA87</f>
        <v>PTAC Standard Size  - 12,000 Btu/h</v>
      </c>
      <c r="ES87" s="680">
        <f t="shared" ref="ES87:ES150" si="219">EC87</f>
        <v>2012</v>
      </c>
      <c r="ET87" s="681">
        <f t="shared" ref="ET87:ET150" si="220">IFERROR(IF($EC87&lt;2029,ED87,ED87-($EL87*(ED87/$EK87))), 0)</f>
        <v>0</v>
      </c>
      <c r="EU87" s="681">
        <f t="shared" si="194"/>
        <v>363498.27850197512</v>
      </c>
      <c r="EV87" s="681">
        <f t="shared" si="195"/>
        <v>335966.40712233644</v>
      </c>
      <c r="EW87" s="681">
        <f t="shared" si="196"/>
        <v>317110.12744416908</v>
      </c>
      <c r="EX87" s="681">
        <f t="shared" si="197"/>
        <v>298035.68859502912</v>
      </c>
      <c r="EY87" s="682">
        <f t="shared" si="198"/>
        <v>278891.58609338419</v>
      </c>
      <c r="EZ87" s="682">
        <f t="shared" si="199"/>
        <v>0</v>
      </c>
      <c r="FA87" s="682">
        <f t="shared" ref="FA87:FA150" si="221">SUM(ET87:EZ87)</f>
        <v>1593502.0877568941</v>
      </c>
      <c r="FB87" s="676" t="str">
        <f t="shared" ref="FB87:FB150" si="222">IF(OR(ROUND(FA87, 0)=ROUND(DW87, 0), ES87&gt;2034), "OK", "CHECK")</f>
        <v>OK</v>
      </c>
      <c r="FD87" s="678" t="str">
        <f t="shared" ref="FD87:FD150" si="223">EQ87</f>
        <v>2012PTAC Standard Size  - 12,000 Btu/h</v>
      </c>
      <c r="FE87" s="679" t="str">
        <f t="shared" ref="FE87:FE150" si="224">ER87</f>
        <v>PTAC Standard Size  - 12,000 Btu/h</v>
      </c>
      <c r="FF87" s="680">
        <f t="shared" ref="FF87:FF150" si="225">ES87</f>
        <v>2012</v>
      </c>
      <c r="FG87" s="679">
        <f t="shared" ref="FG87:FG150" si="226">IFERROR(ET87/$FA87, 0)</f>
        <v>0</v>
      </c>
      <c r="FH87" s="679">
        <f t="shared" si="200"/>
        <v>0.22811283480253006</v>
      </c>
      <c r="FI87" s="679">
        <f t="shared" si="201"/>
        <v>0.21083524753661431</v>
      </c>
      <c r="FJ87" s="679">
        <f t="shared" si="202"/>
        <v>0.19900201567388698</v>
      </c>
      <c r="FK87" s="679">
        <f t="shared" si="203"/>
        <v>0.18703187832942311</v>
      </c>
      <c r="FL87" s="690">
        <f t="shared" si="204"/>
        <v>0.17501802365754549</v>
      </c>
      <c r="FM87" s="690">
        <f t="shared" si="205"/>
        <v>0</v>
      </c>
      <c r="FN87" s="690">
        <f t="shared" si="206"/>
        <v>1</v>
      </c>
      <c r="FO87" s="676" t="str">
        <f t="shared" ref="FO87:FO150" si="227">IF(OR(FN87=100%, $FF87&gt;2034), "OK", "CHECK")</f>
        <v>OK</v>
      </c>
    </row>
    <row r="88" spans="50:171">
      <c r="AX88" s="575" t="s">
        <v>74</v>
      </c>
      <c r="AY88" s="361">
        <f t="shared" si="173"/>
        <v>2013</v>
      </c>
      <c r="AZ88" s="247">
        <f>$AQ30*'PTAC PTHP Market Distribution'!M$55</f>
        <v>37481.668258060301</v>
      </c>
      <c r="BA88" s="247">
        <f>$AQ30*'PTAC PTHP Market Distribution'!N$55</f>
        <v>34642.753934097163</v>
      </c>
      <c r="BB88" s="247">
        <f>$AQ30*'PTAC PTHP Market Distribution'!O$55</f>
        <v>32698.41234769145</v>
      </c>
      <c r="BC88" s="247">
        <f>$AQ30*'PTAC PTHP Market Distribution'!P$55</f>
        <v>30731.575552484359</v>
      </c>
      <c r="BD88" s="247">
        <f>$AQ30*'PTAC PTHP Market Distribution'!Q$55</f>
        <v>28757.555477280457</v>
      </c>
      <c r="BE88" s="247">
        <f>$AQ30*'PTAC PTHP Market Distribution'!R$55</f>
        <v>0</v>
      </c>
      <c r="BF88" s="162">
        <f t="shared" si="189"/>
        <v>164311.96556961373</v>
      </c>
      <c r="BH88" s="575" t="s">
        <v>74</v>
      </c>
      <c r="BI88" s="161">
        <f t="shared" si="174"/>
        <v>2013</v>
      </c>
      <c r="BJ88" s="162">
        <f>$AP30*'PTAC PTHP Market Distribution'!V63</f>
        <v>0</v>
      </c>
      <c r="BK88" s="247">
        <f>$AQ30*'PTAC PTHP Market Distribution'!W$55</f>
        <v>0</v>
      </c>
      <c r="BL88" s="247">
        <f>$AQ30*'PTAC PTHP Market Distribution'!X$55</f>
        <v>72124.422192157464</v>
      </c>
      <c r="BM88" s="247">
        <f>$AQ30*'PTAC PTHP Market Distribution'!Y$55</f>
        <v>32698.41234769145</v>
      </c>
      <c r="BN88" s="247">
        <f>$AQ30*'PTAC PTHP Market Distribution'!Z$55</f>
        <v>30731.575552484359</v>
      </c>
      <c r="BO88" s="247">
        <f>$AQ30*'PTAC PTHP Market Distribution'!AA$55</f>
        <v>28757.555477280457</v>
      </c>
      <c r="BP88" s="247">
        <f>$AQ30*'PTAC PTHP Market Distribution'!AB$55</f>
        <v>0</v>
      </c>
      <c r="BQ88" s="162">
        <f t="shared" si="183"/>
        <v>164311.96556961373</v>
      </c>
      <c r="BR88" s="148"/>
      <c r="BS88" s="575" t="s">
        <v>74</v>
      </c>
      <c r="BT88" s="161">
        <f t="shared" si="175"/>
        <v>2013</v>
      </c>
      <c r="BU88" s="162">
        <f>$AQ30*'PTAC PTHP Market Distribution'!AF$55</f>
        <v>0</v>
      </c>
      <c r="BV88" s="162">
        <f>$AQ30*'PTAC PTHP Market Distribution'!AG$55</f>
        <v>0</v>
      </c>
      <c r="BW88" s="162">
        <f>$AQ30*'PTAC PTHP Market Distribution'!AH$55</f>
        <v>0</v>
      </c>
      <c r="BX88" s="162">
        <f>$AQ30*'PTAC PTHP Market Distribution'!AI$55</f>
        <v>104822.83453984892</v>
      </c>
      <c r="BY88" s="162">
        <f>$AQ30*'PTAC PTHP Market Distribution'!AJ$55</f>
        <v>30731.575552484359</v>
      </c>
      <c r="BZ88" s="162">
        <f>$AQ30*'PTAC PTHP Market Distribution'!AK$55</f>
        <v>28757.555477280457</v>
      </c>
      <c r="CA88" s="162">
        <f>$AQ30*'PTAC PTHP Market Distribution'!AL$55</f>
        <v>0</v>
      </c>
      <c r="CB88" s="162">
        <f t="shared" si="184"/>
        <v>164311.96556961373</v>
      </c>
      <c r="CC88" s="148"/>
      <c r="CD88" s="575" t="s">
        <v>74</v>
      </c>
      <c r="CE88" s="161">
        <f t="shared" si="176"/>
        <v>2013</v>
      </c>
      <c r="CF88" s="162">
        <f>$AQ30*'PTAC PTHP Market Distribution'!AP$55</f>
        <v>0</v>
      </c>
      <c r="CG88" s="162">
        <f>$AQ30*'PTAC PTHP Market Distribution'!AQ$55</f>
        <v>0</v>
      </c>
      <c r="CH88" s="162">
        <f>$AQ30*'PTAC PTHP Market Distribution'!AR$55</f>
        <v>0</v>
      </c>
      <c r="CI88" s="162">
        <f>$AQ30*'PTAC PTHP Market Distribution'!AS$55</f>
        <v>0</v>
      </c>
      <c r="CJ88" s="162">
        <f>$AQ30*'PTAC PTHP Market Distribution'!AT$55</f>
        <v>135554.41009233327</v>
      </c>
      <c r="CK88" s="162">
        <f>$AQ30*'PTAC PTHP Market Distribution'!AU$55</f>
        <v>28757.555477280457</v>
      </c>
      <c r="CL88" s="162">
        <f>$AQ30*'PTAC PTHP Market Distribution'!AV$55</f>
        <v>0</v>
      </c>
      <c r="CM88" s="162">
        <f t="shared" si="185"/>
        <v>164311.96556961373</v>
      </c>
      <c r="CN88" s="148"/>
      <c r="CO88" s="575" t="s">
        <v>74</v>
      </c>
      <c r="CP88" s="161">
        <f t="shared" si="177"/>
        <v>2013</v>
      </c>
      <c r="CQ88" s="162">
        <f>$AQ30*'PTAC PTHP Market Distribution'!AZ$55</f>
        <v>0</v>
      </c>
      <c r="CR88" s="162">
        <f>$AQ30*'PTAC PTHP Market Distribution'!BA$55</f>
        <v>0</v>
      </c>
      <c r="CS88" s="162">
        <f>$AQ30*'PTAC PTHP Market Distribution'!BB$55</f>
        <v>0</v>
      </c>
      <c r="CT88" s="162">
        <f>$AQ30*'PTAC PTHP Market Distribution'!BC$55</f>
        <v>0</v>
      </c>
      <c r="CU88" s="162">
        <f>$AQ30*'PTAC PTHP Market Distribution'!BD$55</f>
        <v>0</v>
      </c>
      <c r="CV88" s="162">
        <f>$AQ30*'PTAC PTHP Market Distribution'!BE$55</f>
        <v>164311.96556961373</v>
      </c>
      <c r="CW88" s="162">
        <f>$AQ30*'PTAC PTHP Market Distribution'!BF$55</f>
        <v>0</v>
      </c>
      <c r="CX88" s="162">
        <f t="shared" si="186"/>
        <v>164311.96556961373</v>
      </c>
      <c r="CY88" s="148"/>
      <c r="CZ88" s="575" t="s">
        <v>74</v>
      </c>
      <c r="DA88" s="161">
        <f t="shared" si="178"/>
        <v>2013</v>
      </c>
      <c r="DB88" s="162">
        <f>$AQ30*'PTAC PTHP Market Distribution'!BJ$55</f>
        <v>0</v>
      </c>
      <c r="DC88" s="162">
        <f>$AQ30*'PTAC PTHP Market Distribution'!BK$55</f>
        <v>0</v>
      </c>
      <c r="DD88" s="162">
        <f>$AQ30*'PTAC PTHP Market Distribution'!BL$55</f>
        <v>0</v>
      </c>
      <c r="DE88" s="162">
        <f>$AQ30*'PTAC PTHP Market Distribution'!BM$55</f>
        <v>0</v>
      </c>
      <c r="DF88" s="162">
        <f>$AQ30*'PTAC PTHP Market Distribution'!BN$55</f>
        <v>0</v>
      </c>
      <c r="DG88" s="162">
        <f>$AQ30*'PTAC PTHP Market Distribution'!BO$55</f>
        <v>0</v>
      </c>
      <c r="DH88" s="162">
        <f>$AQ30*'PTAC PTHP Market Distribution'!BP$55</f>
        <v>164311.96556961373</v>
      </c>
      <c r="DI88" s="162">
        <f t="shared" si="187"/>
        <v>164311.96556961373</v>
      </c>
      <c r="DK88" s="885"/>
      <c r="DL88" s="517" t="str">
        <f t="shared" si="207"/>
        <v>2013PTAC Standard Size  - 12,000 Btu/h</v>
      </c>
      <c r="DM88" s="517" t="str">
        <f>VLOOKUP($DN88, 'Index Tables'!$F$4:$G$9, 2, FALSE)</f>
        <v>PTAC Standard Size  - 12,000 Btu/h</v>
      </c>
      <c r="DN88" s="38" t="s">
        <v>74</v>
      </c>
      <c r="DO88" s="361">
        <f t="shared" si="179"/>
        <v>2013</v>
      </c>
      <c r="DP88" s="381">
        <v>0</v>
      </c>
      <c r="DQ88" s="381">
        <f t="shared" si="208"/>
        <v>371091.39786984539</v>
      </c>
      <c r="DR88" s="381">
        <f t="shared" si="209"/>
        <v>342984.41293900099</v>
      </c>
      <c r="DS88" s="381">
        <f t="shared" si="210"/>
        <v>323734.24423604831</v>
      </c>
      <c r="DT88" s="381">
        <f t="shared" si="211"/>
        <v>304261.35923290305</v>
      </c>
      <c r="DU88" s="381">
        <f t="shared" si="212"/>
        <v>284717.35537248198</v>
      </c>
      <c r="DV88" s="381">
        <f t="shared" si="213"/>
        <v>0</v>
      </c>
      <c r="DW88" s="383">
        <f t="shared" si="214"/>
        <v>1626788.7696502795</v>
      </c>
      <c r="DX88" s="419"/>
      <c r="DY88" s="885"/>
      <c r="DZ88" s="371" t="str">
        <f t="shared" si="215"/>
        <v>2013PTAC Standard Size  - 12,000 Btu/h</v>
      </c>
      <c r="EA88" s="371" t="str">
        <f>VLOOKUP($EB88, 'Index Tables'!$F$4:$G$9, 2, FALSE)</f>
        <v>PTAC Standard Size  - 12,000 Btu/h</v>
      </c>
      <c r="EB88" s="414" t="s">
        <v>74</v>
      </c>
      <c r="EC88" s="361">
        <f t="shared" si="181"/>
        <v>2013</v>
      </c>
      <c r="ED88" s="408"/>
      <c r="EE88" s="287">
        <f t="shared" ref="EE88:EE119" si="228">IFERROR(IF(EE87&lt;=0, 0, EE87-((AZ87/$BF87)*$AE$32*$M29)+((BK87/$BQ87)*$AE$32*($L29+$N29)))-IF(AND($BJ88=0, BK88&gt;0), $EM88, 0), 0)</f>
        <v>341225.93960544863</v>
      </c>
      <c r="EF88" s="287">
        <f t="shared" ref="EF88:EF119" si="229">IFERROR(IF(EF87&lt;=0, 0, EF87-((BA87/$BF87)*$AE$32*$M29)+((BL87/$BQ87)*$AE$32*($L29+$N29)))-IF(AND($BJ88=0, BL88&gt;0), $EM88, 0), 0)</f>
        <v>372849.87120339769</v>
      </c>
      <c r="EG88" s="287">
        <f t="shared" ref="EG88:EG119" si="230">IFERROR(IF(EG87&lt;=0, 0, EG87-((BB87/$BF87)*$AE$32*$M29)+((BM87/$BQ87)*$AE$32*($L29+$N29)))-IF(AND($BJ88=0, BM88&gt;0), $EM88, 0), 0)</f>
        <v>323734.24423604831</v>
      </c>
      <c r="EH88" s="287">
        <f t="shared" ref="EH88:EH119" si="231">IFERROR(IF(EH87&lt;=0, 0, EH87-((BC87/$BF87)*$AE$32*$M29)+((BN87/$BQ87)*$AE$32*($L29+$N29)))-IF(AND($BJ88=0, BN88&gt;0), $EM88, 0), 0)</f>
        <v>304261.35923290305</v>
      </c>
      <c r="EI88" s="287">
        <f t="shared" ref="EI88:EI119" si="232">IFERROR(IF(EI87&lt;=0, 0, EI87-((BD87/$BF87)*$AE$32*$M29)+((BO87/$BQ87)*$AE$32*($L29+$N29)))-IF(AND($BJ88=0, BO88&gt;0), $EM88, 0), 0)</f>
        <v>284717.35537248198</v>
      </c>
      <c r="EJ88" s="287">
        <f t="shared" ref="EJ88:EJ119" si="233">IFERROR(IF(EJ87&lt;=0, 0, EJ87-((BE87/$BF87)*$AE$32*$M29)+((BP87/$BQ87)*$AE$32*($L29+$N29)))-IF(AND($BJ88=0, BP88&gt;0), $EM88, 0), 0)</f>
        <v>0</v>
      </c>
      <c r="EK88" s="287">
        <f t="shared" si="191"/>
        <v>1626788.7696502795</v>
      </c>
      <c r="EL88" s="554">
        <f t="shared" si="192"/>
        <v>0</v>
      </c>
      <c r="EM88" s="408"/>
      <c r="EN88" s="552">
        <f t="shared" si="216"/>
        <v>1626788.7696502795</v>
      </c>
      <c r="EO88" s="407" t="str">
        <f t="shared" si="193"/>
        <v>OK</v>
      </c>
      <c r="EP88" s="882"/>
      <c r="EQ88" s="678" t="str">
        <f t="shared" si="217"/>
        <v>2013PTAC Standard Size  - 12,000 Btu/h</v>
      </c>
      <c r="ER88" s="679" t="str">
        <f t="shared" si="218"/>
        <v>PTAC Standard Size  - 12,000 Btu/h</v>
      </c>
      <c r="ES88" s="680">
        <f t="shared" si="219"/>
        <v>2013</v>
      </c>
      <c r="ET88" s="681">
        <f t="shared" si="220"/>
        <v>0</v>
      </c>
      <c r="EU88" s="681">
        <f t="shared" si="194"/>
        <v>341225.93960544863</v>
      </c>
      <c r="EV88" s="681">
        <f t="shared" si="195"/>
        <v>372849.87120339769</v>
      </c>
      <c r="EW88" s="681">
        <f t="shared" si="196"/>
        <v>323734.24423604831</v>
      </c>
      <c r="EX88" s="681">
        <f t="shared" si="197"/>
        <v>304261.35923290305</v>
      </c>
      <c r="EY88" s="682">
        <f t="shared" si="198"/>
        <v>284717.35537248198</v>
      </c>
      <c r="EZ88" s="682">
        <f t="shared" si="199"/>
        <v>0</v>
      </c>
      <c r="FA88" s="682">
        <f t="shared" si="221"/>
        <v>1626788.7696502795</v>
      </c>
      <c r="FB88" s="676" t="str">
        <f t="shared" si="222"/>
        <v>OK</v>
      </c>
      <c r="FD88" s="678" t="str">
        <f t="shared" si="223"/>
        <v>2013PTAC Standard Size  - 12,000 Btu/h</v>
      </c>
      <c r="FE88" s="679" t="str">
        <f t="shared" si="224"/>
        <v>PTAC Standard Size  - 12,000 Btu/h</v>
      </c>
      <c r="FF88" s="680">
        <f t="shared" si="225"/>
        <v>2013</v>
      </c>
      <c r="FG88" s="679">
        <f t="shared" si="226"/>
        <v>0</v>
      </c>
      <c r="FH88" s="679">
        <f t="shared" si="200"/>
        <v>0.20975429998745565</v>
      </c>
      <c r="FI88" s="679">
        <f t="shared" si="201"/>
        <v>0.22919378235168875</v>
      </c>
      <c r="FJ88" s="679">
        <f t="shared" si="202"/>
        <v>0.19900201567388703</v>
      </c>
      <c r="FK88" s="679">
        <f t="shared" si="203"/>
        <v>0.18703187832942314</v>
      </c>
      <c r="FL88" s="690">
        <f t="shared" si="204"/>
        <v>0.17501802365754551</v>
      </c>
      <c r="FM88" s="690">
        <f t="shared" si="205"/>
        <v>0</v>
      </c>
      <c r="FN88" s="690">
        <f t="shared" si="206"/>
        <v>1</v>
      </c>
      <c r="FO88" s="676" t="str">
        <f t="shared" si="227"/>
        <v>OK</v>
      </c>
    </row>
    <row r="89" spans="50:171">
      <c r="AX89" s="575" t="s">
        <v>74</v>
      </c>
      <c r="AY89" s="361">
        <f t="shared" si="173"/>
        <v>2014</v>
      </c>
      <c r="AZ89" s="247">
        <f>$AQ31*'PTAC PTHP Market Distribution'!M$55</f>
        <v>38001.724905012219</v>
      </c>
      <c r="BA89" s="247">
        <f>$AQ31*'PTAC PTHP Market Distribution'!N$55</f>
        <v>35123.420758425949</v>
      </c>
      <c r="BB89" s="247">
        <f>$AQ31*'PTAC PTHP Market Distribution'!O$55</f>
        <v>33152.101510327229</v>
      </c>
      <c r="BC89" s="247">
        <f>$AQ31*'PTAC PTHP Market Distribution'!P$55</f>
        <v>31157.974933305344</v>
      </c>
      <c r="BD89" s="247">
        <f>$AQ31*'PTAC PTHP Market Distribution'!Q$55</f>
        <v>29156.565408564184</v>
      </c>
      <c r="BE89" s="247">
        <f>$AQ31*'PTAC PTHP Market Distribution'!R$55</f>
        <v>0</v>
      </c>
      <c r="BF89" s="162">
        <f t="shared" si="189"/>
        <v>166591.7875156349</v>
      </c>
      <c r="BH89" s="575" t="s">
        <v>74</v>
      </c>
      <c r="BI89" s="161">
        <f t="shared" si="174"/>
        <v>2014</v>
      </c>
      <c r="BJ89" s="162">
        <f>$AP31*'PTAC PTHP Market Distribution'!V64</f>
        <v>0</v>
      </c>
      <c r="BK89" s="247">
        <f>$AQ31*'PTAC PTHP Market Distribution'!W$55</f>
        <v>0</v>
      </c>
      <c r="BL89" s="247">
        <f>$AQ31*'PTAC PTHP Market Distribution'!X$55</f>
        <v>73125.145663438176</v>
      </c>
      <c r="BM89" s="247">
        <f>$AQ31*'PTAC PTHP Market Distribution'!Y$55</f>
        <v>33152.101510327229</v>
      </c>
      <c r="BN89" s="247">
        <f>$AQ31*'PTAC PTHP Market Distribution'!Z$55</f>
        <v>31157.974933305344</v>
      </c>
      <c r="BO89" s="247">
        <f>$AQ31*'PTAC PTHP Market Distribution'!AA$55</f>
        <v>29156.565408564184</v>
      </c>
      <c r="BP89" s="247">
        <f>$AQ31*'PTAC PTHP Market Distribution'!AB$55</f>
        <v>0</v>
      </c>
      <c r="BQ89" s="162">
        <f t="shared" si="183"/>
        <v>166591.78751563493</v>
      </c>
      <c r="BR89" s="148"/>
      <c r="BS89" s="575" t="s">
        <v>74</v>
      </c>
      <c r="BT89" s="161">
        <f t="shared" si="175"/>
        <v>2014</v>
      </c>
      <c r="BU89" s="162">
        <f>$AQ31*'PTAC PTHP Market Distribution'!AF$55</f>
        <v>0</v>
      </c>
      <c r="BV89" s="162">
        <f>$AQ31*'PTAC PTHP Market Distribution'!AG$55</f>
        <v>0</v>
      </c>
      <c r="BW89" s="162">
        <f>$AQ31*'PTAC PTHP Market Distribution'!AH$55</f>
        <v>0</v>
      </c>
      <c r="BX89" s="162">
        <f>$AQ31*'PTAC PTHP Market Distribution'!AI$55</f>
        <v>106277.2471737654</v>
      </c>
      <c r="BY89" s="162">
        <f>$AQ31*'PTAC PTHP Market Distribution'!AJ$55</f>
        <v>31157.974933305344</v>
      </c>
      <c r="BZ89" s="162">
        <f>$AQ31*'PTAC PTHP Market Distribution'!AK$55</f>
        <v>29156.565408564184</v>
      </c>
      <c r="CA89" s="162">
        <f>$AQ31*'PTAC PTHP Market Distribution'!AL$55</f>
        <v>0</v>
      </c>
      <c r="CB89" s="162">
        <f t="shared" si="184"/>
        <v>166591.7875156349</v>
      </c>
      <c r="CC89" s="148"/>
      <c r="CD89" s="575" t="s">
        <v>74</v>
      </c>
      <c r="CE89" s="161">
        <f t="shared" si="176"/>
        <v>2014</v>
      </c>
      <c r="CF89" s="162">
        <f>$AQ31*'PTAC PTHP Market Distribution'!AP$55</f>
        <v>0</v>
      </c>
      <c r="CG89" s="162">
        <f>$AQ31*'PTAC PTHP Market Distribution'!AQ$55</f>
        <v>0</v>
      </c>
      <c r="CH89" s="162">
        <f>$AQ31*'PTAC PTHP Market Distribution'!AR$55</f>
        <v>0</v>
      </c>
      <c r="CI89" s="162">
        <f>$AQ31*'PTAC PTHP Market Distribution'!AS$55</f>
        <v>0</v>
      </c>
      <c r="CJ89" s="162">
        <f>$AQ31*'PTAC PTHP Market Distribution'!AT$55</f>
        <v>137435.22210707076</v>
      </c>
      <c r="CK89" s="162">
        <f>$AQ31*'PTAC PTHP Market Distribution'!AU$55</f>
        <v>29156.565408564184</v>
      </c>
      <c r="CL89" s="162">
        <f>$AQ31*'PTAC PTHP Market Distribution'!AV$55</f>
        <v>0</v>
      </c>
      <c r="CM89" s="162">
        <f t="shared" si="185"/>
        <v>166591.78751563493</v>
      </c>
      <c r="CN89" s="148"/>
      <c r="CO89" s="575" t="s">
        <v>74</v>
      </c>
      <c r="CP89" s="161">
        <f t="shared" si="177"/>
        <v>2014</v>
      </c>
      <c r="CQ89" s="162">
        <f>$AQ31*'PTAC PTHP Market Distribution'!AZ$55</f>
        <v>0</v>
      </c>
      <c r="CR89" s="162">
        <f>$AQ31*'PTAC PTHP Market Distribution'!BA$55</f>
        <v>0</v>
      </c>
      <c r="CS89" s="162">
        <f>$AQ31*'PTAC PTHP Market Distribution'!BB$55</f>
        <v>0</v>
      </c>
      <c r="CT89" s="162">
        <f>$AQ31*'PTAC PTHP Market Distribution'!BC$55</f>
        <v>0</v>
      </c>
      <c r="CU89" s="162">
        <f>$AQ31*'PTAC PTHP Market Distribution'!BD$55</f>
        <v>0</v>
      </c>
      <c r="CV89" s="162">
        <f>$AQ31*'PTAC PTHP Market Distribution'!BE$55</f>
        <v>166591.78751563493</v>
      </c>
      <c r="CW89" s="162">
        <f>$AQ31*'PTAC PTHP Market Distribution'!BF$55</f>
        <v>0</v>
      </c>
      <c r="CX89" s="162">
        <f t="shared" si="186"/>
        <v>166591.78751563493</v>
      </c>
      <c r="CY89" s="148"/>
      <c r="CZ89" s="575" t="s">
        <v>74</v>
      </c>
      <c r="DA89" s="161">
        <f t="shared" si="178"/>
        <v>2014</v>
      </c>
      <c r="DB89" s="162">
        <f>$AQ31*'PTAC PTHP Market Distribution'!BJ$55</f>
        <v>0</v>
      </c>
      <c r="DC89" s="162">
        <f>$AQ31*'PTAC PTHP Market Distribution'!BK$55</f>
        <v>0</v>
      </c>
      <c r="DD89" s="162">
        <f>$AQ31*'PTAC PTHP Market Distribution'!BL$55</f>
        <v>0</v>
      </c>
      <c r="DE89" s="162">
        <f>$AQ31*'PTAC PTHP Market Distribution'!BM$55</f>
        <v>0</v>
      </c>
      <c r="DF89" s="162">
        <f>$AQ31*'PTAC PTHP Market Distribution'!BN$55</f>
        <v>0</v>
      </c>
      <c r="DG89" s="162">
        <f>$AQ31*'PTAC PTHP Market Distribution'!BO$55</f>
        <v>0</v>
      </c>
      <c r="DH89" s="162">
        <f>$AQ31*'PTAC PTHP Market Distribution'!BP$55</f>
        <v>166591.78751563493</v>
      </c>
      <c r="DI89" s="162">
        <f t="shared" si="187"/>
        <v>166591.78751563493</v>
      </c>
      <c r="DK89" s="885"/>
      <c r="DL89" s="517" t="str">
        <f t="shared" si="207"/>
        <v>2014PTAC Standard Size  - 12,000 Btu/h</v>
      </c>
      <c r="DM89" s="517" t="str">
        <f>VLOOKUP($DN89, 'Index Tables'!$F$4:$G$9, 2, FALSE)</f>
        <v>PTAC Standard Size  - 12,000 Btu/h</v>
      </c>
      <c r="DN89" s="38" t="s">
        <v>74</v>
      </c>
      <c r="DO89" s="361">
        <f t="shared" si="179"/>
        <v>2014</v>
      </c>
      <c r="DP89" s="381">
        <v>0</v>
      </c>
      <c r="DQ89" s="381">
        <f t="shared" si="208"/>
        <v>375661.41917858343</v>
      </c>
      <c r="DR89" s="381">
        <f t="shared" si="209"/>
        <v>347208.29439972405</v>
      </c>
      <c r="DS89" s="381">
        <f t="shared" si="210"/>
        <v>327721.05827436736</v>
      </c>
      <c r="DT89" s="381">
        <f t="shared" si="211"/>
        <v>308008.36307912978</v>
      </c>
      <c r="DU89" s="381">
        <f t="shared" si="212"/>
        <v>288223.67319199699</v>
      </c>
      <c r="DV89" s="381">
        <f t="shared" si="213"/>
        <v>0</v>
      </c>
      <c r="DW89" s="383">
        <f t="shared" si="214"/>
        <v>1646822.8081238014</v>
      </c>
      <c r="DX89" s="419"/>
      <c r="DY89" s="885"/>
      <c r="DZ89" s="371" t="str">
        <f t="shared" si="215"/>
        <v>2014PTAC Standard Size  - 12,000 Btu/h</v>
      </c>
      <c r="EA89" s="371" t="str">
        <f>VLOOKUP($EB89, 'Index Tables'!$F$4:$G$9, 2, FALSE)</f>
        <v>PTAC Standard Size  - 12,000 Btu/h</v>
      </c>
      <c r="EB89" s="414" t="s">
        <v>74</v>
      </c>
      <c r="EC89" s="361">
        <f t="shared" si="181"/>
        <v>2014</v>
      </c>
      <c r="ED89" s="409"/>
      <c r="EE89" s="411">
        <f t="shared" si="228"/>
        <v>316169.55834685639</v>
      </c>
      <c r="EF89" s="411">
        <f t="shared" si="229"/>
        <v>406700.15523145103</v>
      </c>
      <c r="EG89" s="411">
        <f t="shared" si="230"/>
        <v>327721.05827436736</v>
      </c>
      <c r="EH89" s="411">
        <f t="shared" si="231"/>
        <v>308008.36307912978</v>
      </c>
      <c r="EI89" s="411">
        <f t="shared" si="232"/>
        <v>288223.67319199699</v>
      </c>
      <c r="EJ89" s="411">
        <f t="shared" si="233"/>
        <v>0</v>
      </c>
      <c r="EK89" s="287">
        <f t="shared" si="191"/>
        <v>1646822.8081238016</v>
      </c>
      <c r="EL89" s="555">
        <f t="shared" si="192"/>
        <v>2.3283064365386963E-10</v>
      </c>
      <c r="EM89" s="409"/>
      <c r="EN89" s="552">
        <f t="shared" si="216"/>
        <v>1646822.8081238014</v>
      </c>
      <c r="EO89" s="407" t="str">
        <f t="shared" si="193"/>
        <v>OK</v>
      </c>
      <c r="EP89" s="882"/>
      <c r="EQ89" s="678" t="str">
        <f t="shared" si="217"/>
        <v>2014PTAC Standard Size  - 12,000 Btu/h</v>
      </c>
      <c r="ER89" s="679" t="str">
        <f t="shared" si="218"/>
        <v>PTAC Standard Size  - 12,000 Btu/h</v>
      </c>
      <c r="ES89" s="680">
        <f t="shared" si="219"/>
        <v>2014</v>
      </c>
      <c r="ET89" s="681">
        <f t="shared" si="220"/>
        <v>0</v>
      </c>
      <c r="EU89" s="681">
        <f t="shared" si="194"/>
        <v>316169.55834685639</v>
      </c>
      <c r="EV89" s="681">
        <f t="shared" si="195"/>
        <v>406700.15523145103</v>
      </c>
      <c r="EW89" s="681">
        <f t="shared" si="196"/>
        <v>327721.05827436736</v>
      </c>
      <c r="EX89" s="681">
        <f t="shared" si="197"/>
        <v>308008.36307912978</v>
      </c>
      <c r="EY89" s="682">
        <f t="shared" si="198"/>
        <v>288223.67319199699</v>
      </c>
      <c r="EZ89" s="682">
        <f t="shared" si="199"/>
        <v>0</v>
      </c>
      <c r="FA89" s="682">
        <f t="shared" si="221"/>
        <v>1646822.8081238016</v>
      </c>
      <c r="FB89" s="676" t="str">
        <f t="shared" si="222"/>
        <v>OK</v>
      </c>
      <c r="FD89" s="678" t="str">
        <f t="shared" si="223"/>
        <v>2014PTAC Standard Size  - 12,000 Btu/h</v>
      </c>
      <c r="FE89" s="679" t="str">
        <f t="shared" si="224"/>
        <v>PTAC Standard Size  - 12,000 Btu/h</v>
      </c>
      <c r="FF89" s="680">
        <f t="shared" si="225"/>
        <v>2014</v>
      </c>
      <c r="FG89" s="679">
        <f t="shared" si="226"/>
        <v>0</v>
      </c>
      <c r="FH89" s="679">
        <f t="shared" si="200"/>
        <v>0.19198759987242539</v>
      </c>
      <c r="FI89" s="679">
        <f t="shared" si="201"/>
        <v>0.24696048246671898</v>
      </c>
      <c r="FJ89" s="679">
        <f t="shared" si="202"/>
        <v>0.19900201567388701</v>
      </c>
      <c r="FK89" s="679">
        <f t="shared" si="203"/>
        <v>0.18703187832942311</v>
      </c>
      <c r="FL89" s="690">
        <f t="shared" si="204"/>
        <v>0.17501802365754549</v>
      </c>
      <c r="FM89" s="690">
        <f t="shared" si="205"/>
        <v>0</v>
      </c>
      <c r="FN89" s="690">
        <f t="shared" si="206"/>
        <v>1</v>
      </c>
      <c r="FO89" s="676" t="str">
        <f t="shared" si="227"/>
        <v>OK</v>
      </c>
    </row>
    <row r="90" spans="50:171">
      <c r="AX90" s="575" t="s">
        <v>74</v>
      </c>
      <c r="AY90" s="361">
        <f t="shared" si="173"/>
        <v>2015</v>
      </c>
      <c r="AZ90" s="247">
        <f>$AQ32*'PTAC PTHP Market Distribution'!M$55</f>
        <v>38597.141827799431</v>
      </c>
      <c r="BA90" s="247">
        <f>$AQ32*'PTAC PTHP Market Distribution'!N$55</f>
        <v>35673.739965199224</v>
      </c>
      <c r="BB90" s="247">
        <f>$AQ32*'PTAC PTHP Market Distribution'!O$55</f>
        <v>33671.53378121883</v>
      </c>
      <c r="BC90" s="247">
        <f>$AQ32*'PTAC PTHP Market Distribution'!P$55</f>
        <v>31646.162919546543</v>
      </c>
      <c r="BD90" s="247">
        <f>$AQ32*'PTAC PTHP Market Distribution'!Q$55</f>
        <v>29613.39499979997</v>
      </c>
      <c r="BE90" s="247">
        <f>$AQ32*'PTAC PTHP Market Distribution'!R$55</f>
        <v>0</v>
      </c>
      <c r="BF90" s="162">
        <f t="shared" si="189"/>
        <v>169201.97349356397</v>
      </c>
      <c r="BH90" s="575" t="s">
        <v>74</v>
      </c>
      <c r="BI90" s="161">
        <f t="shared" si="174"/>
        <v>2015</v>
      </c>
      <c r="BJ90" s="162">
        <f>$AP32*'PTAC PTHP Market Distribution'!V65</f>
        <v>0</v>
      </c>
      <c r="BK90" s="247">
        <f>$AQ32*'PTAC PTHP Market Distribution'!W$55</f>
        <v>0</v>
      </c>
      <c r="BL90" s="247">
        <f>$AQ32*'PTAC PTHP Market Distribution'!X$55</f>
        <v>74270.881792998654</v>
      </c>
      <c r="BM90" s="247">
        <f>$AQ32*'PTAC PTHP Market Distribution'!Y$55</f>
        <v>33671.53378121883</v>
      </c>
      <c r="BN90" s="247">
        <f>$AQ32*'PTAC PTHP Market Distribution'!Z$55</f>
        <v>31646.162919546543</v>
      </c>
      <c r="BO90" s="247">
        <f>$AQ32*'PTAC PTHP Market Distribution'!AA$55</f>
        <v>29613.39499979997</v>
      </c>
      <c r="BP90" s="247">
        <f>$AQ32*'PTAC PTHP Market Distribution'!AB$55</f>
        <v>0</v>
      </c>
      <c r="BQ90" s="162">
        <f t="shared" si="183"/>
        <v>169201.97349356397</v>
      </c>
      <c r="BR90" s="148"/>
      <c r="BS90" s="575" t="s">
        <v>74</v>
      </c>
      <c r="BT90" s="161">
        <f t="shared" si="175"/>
        <v>2015</v>
      </c>
      <c r="BU90" s="162">
        <f>$AQ32*'PTAC PTHP Market Distribution'!AF$55</f>
        <v>0</v>
      </c>
      <c r="BV90" s="162">
        <f>$AQ32*'PTAC PTHP Market Distribution'!AG$55</f>
        <v>0</v>
      </c>
      <c r="BW90" s="162">
        <f>$AQ32*'PTAC PTHP Market Distribution'!AH$55</f>
        <v>0</v>
      </c>
      <c r="BX90" s="162">
        <f>$AQ32*'PTAC PTHP Market Distribution'!AI$55</f>
        <v>107942.41557421749</v>
      </c>
      <c r="BY90" s="162">
        <f>$AQ32*'PTAC PTHP Market Distribution'!AJ$55</f>
        <v>31646.162919546543</v>
      </c>
      <c r="BZ90" s="162">
        <f>$AQ32*'PTAC PTHP Market Distribution'!AK$55</f>
        <v>29613.39499979997</v>
      </c>
      <c r="CA90" s="162">
        <f>$AQ32*'PTAC PTHP Market Distribution'!AL$55</f>
        <v>0</v>
      </c>
      <c r="CB90" s="162">
        <f t="shared" si="184"/>
        <v>169201.973493564</v>
      </c>
      <c r="CC90" s="148"/>
      <c r="CD90" s="575" t="s">
        <v>74</v>
      </c>
      <c r="CE90" s="161">
        <f t="shared" si="176"/>
        <v>2015</v>
      </c>
      <c r="CF90" s="162">
        <f>$AQ32*'PTAC PTHP Market Distribution'!AP$55</f>
        <v>0</v>
      </c>
      <c r="CG90" s="162">
        <f>$AQ32*'PTAC PTHP Market Distribution'!AQ$55</f>
        <v>0</v>
      </c>
      <c r="CH90" s="162">
        <f>$AQ32*'PTAC PTHP Market Distribution'!AR$55</f>
        <v>0</v>
      </c>
      <c r="CI90" s="162">
        <f>$AQ32*'PTAC PTHP Market Distribution'!AS$55</f>
        <v>0</v>
      </c>
      <c r="CJ90" s="162">
        <f>$AQ32*'PTAC PTHP Market Distribution'!AT$55</f>
        <v>139588.57849376404</v>
      </c>
      <c r="CK90" s="162">
        <f>$AQ32*'PTAC PTHP Market Distribution'!AU$55</f>
        <v>29613.39499979997</v>
      </c>
      <c r="CL90" s="162">
        <f>$AQ32*'PTAC PTHP Market Distribution'!AV$55</f>
        <v>0</v>
      </c>
      <c r="CM90" s="162">
        <f t="shared" si="185"/>
        <v>169201.973493564</v>
      </c>
      <c r="CN90" s="148"/>
      <c r="CO90" s="575" t="s">
        <v>74</v>
      </c>
      <c r="CP90" s="161">
        <f t="shared" si="177"/>
        <v>2015</v>
      </c>
      <c r="CQ90" s="162">
        <f>$AQ32*'PTAC PTHP Market Distribution'!AZ$55</f>
        <v>0</v>
      </c>
      <c r="CR90" s="162">
        <f>$AQ32*'PTAC PTHP Market Distribution'!BA$55</f>
        <v>0</v>
      </c>
      <c r="CS90" s="162">
        <f>$AQ32*'PTAC PTHP Market Distribution'!BB$55</f>
        <v>0</v>
      </c>
      <c r="CT90" s="162">
        <f>$AQ32*'PTAC PTHP Market Distribution'!BC$55</f>
        <v>0</v>
      </c>
      <c r="CU90" s="162">
        <f>$AQ32*'PTAC PTHP Market Distribution'!BD$55</f>
        <v>0</v>
      </c>
      <c r="CV90" s="162">
        <f>$AQ32*'PTAC PTHP Market Distribution'!BE$55</f>
        <v>169201.973493564</v>
      </c>
      <c r="CW90" s="162">
        <f>$AQ32*'PTAC PTHP Market Distribution'!BF$55</f>
        <v>0</v>
      </c>
      <c r="CX90" s="162">
        <f t="shared" si="186"/>
        <v>169201.973493564</v>
      </c>
      <c r="CY90" s="148"/>
      <c r="CZ90" s="575" t="s">
        <v>74</v>
      </c>
      <c r="DA90" s="161">
        <f t="shared" si="178"/>
        <v>2015</v>
      </c>
      <c r="DB90" s="162">
        <f>$AQ32*'PTAC PTHP Market Distribution'!BJ$55</f>
        <v>0</v>
      </c>
      <c r="DC90" s="162">
        <f>$AQ32*'PTAC PTHP Market Distribution'!BK$55</f>
        <v>0</v>
      </c>
      <c r="DD90" s="162">
        <f>$AQ32*'PTAC PTHP Market Distribution'!BL$55</f>
        <v>0</v>
      </c>
      <c r="DE90" s="162">
        <f>$AQ32*'PTAC PTHP Market Distribution'!BM$55</f>
        <v>0</v>
      </c>
      <c r="DF90" s="162">
        <f>$AQ32*'PTAC PTHP Market Distribution'!BN$55</f>
        <v>0</v>
      </c>
      <c r="DG90" s="162">
        <f>$AQ32*'PTAC PTHP Market Distribution'!BO$55</f>
        <v>0</v>
      </c>
      <c r="DH90" s="162">
        <f>$AQ32*'PTAC PTHP Market Distribution'!BP$55</f>
        <v>169201.973493564</v>
      </c>
      <c r="DI90" s="162">
        <f t="shared" si="187"/>
        <v>169201.973493564</v>
      </c>
      <c r="DK90" s="885"/>
      <c r="DL90" s="517" t="str">
        <f t="shared" si="207"/>
        <v>2015PTAC Standard Size  - 12,000 Btu/h</v>
      </c>
      <c r="DM90" s="517" t="str">
        <f>VLOOKUP($DN90, 'Index Tables'!$F$4:$G$9, 2, FALSE)</f>
        <v>PTAC Standard Size  - 12,000 Btu/h</v>
      </c>
      <c r="DN90" s="38" t="s">
        <v>74</v>
      </c>
      <c r="DO90" s="361">
        <f t="shared" si="179"/>
        <v>2015</v>
      </c>
      <c r="DP90" s="381">
        <v>0</v>
      </c>
      <c r="DQ90" s="381">
        <f t="shared" si="208"/>
        <v>379991.79721961188</v>
      </c>
      <c r="DR90" s="381">
        <f t="shared" si="209"/>
        <v>351210.68351122539</v>
      </c>
      <c r="DS90" s="381">
        <f t="shared" si="210"/>
        <v>331498.81133039593</v>
      </c>
      <c r="DT90" s="381">
        <f t="shared" si="211"/>
        <v>311558.88113564841</v>
      </c>
      <c r="DU90" s="381">
        <f t="shared" si="212"/>
        <v>291546.12634149607</v>
      </c>
      <c r="DV90" s="381">
        <f t="shared" si="213"/>
        <v>0</v>
      </c>
      <c r="DW90" s="383">
        <f t="shared" si="214"/>
        <v>1665806.2995383772</v>
      </c>
      <c r="DX90" s="419"/>
      <c r="DY90" s="885"/>
      <c r="DZ90" s="371" t="str">
        <f t="shared" si="215"/>
        <v>2015PTAC Standard Size  - 12,000 Btu/h</v>
      </c>
      <c r="EA90" s="371" t="str">
        <f>VLOOKUP($EB90, 'Index Tables'!$F$4:$G$9, 2, FALSE)</f>
        <v>PTAC Standard Size  - 12,000 Btu/h</v>
      </c>
      <c r="EB90" s="414" t="s">
        <v>74</v>
      </c>
      <c r="EC90" s="361">
        <f t="shared" si="181"/>
        <v>2015</v>
      </c>
      <c r="ED90" s="409"/>
      <c r="EE90" s="411">
        <f t="shared" si="228"/>
        <v>291113.17708826414</v>
      </c>
      <c r="EF90" s="411">
        <f t="shared" si="229"/>
        <v>440089.30364257301</v>
      </c>
      <c r="EG90" s="411">
        <f t="shared" si="230"/>
        <v>331498.81133039593</v>
      </c>
      <c r="EH90" s="411">
        <f t="shared" si="231"/>
        <v>311558.88113564841</v>
      </c>
      <c r="EI90" s="411">
        <f t="shared" si="232"/>
        <v>291546.12634149607</v>
      </c>
      <c r="EJ90" s="411">
        <f t="shared" si="233"/>
        <v>0</v>
      </c>
      <c r="EK90" s="287">
        <f t="shared" si="191"/>
        <v>1665806.2995383777</v>
      </c>
      <c r="EL90" s="555">
        <f t="shared" si="192"/>
        <v>4.6566128730773926E-10</v>
      </c>
      <c r="EM90" s="409"/>
      <c r="EN90" s="552">
        <f t="shared" si="216"/>
        <v>1665806.2995383772</v>
      </c>
      <c r="EO90" s="407" t="str">
        <f t="shared" si="193"/>
        <v>OK</v>
      </c>
      <c r="EP90" s="882"/>
      <c r="EQ90" s="678" t="str">
        <f t="shared" si="217"/>
        <v>2015PTAC Standard Size  - 12,000 Btu/h</v>
      </c>
      <c r="ER90" s="679" t="str">
        <f t="shared" si="218"/>
        <v>PTAC Standard Size  - 12,000 Btu/h</v>
      </c>
      <c r="ES90" s="680">
        <f t="shared" si="219"/>
        <v>2015</v>
      </c>
      <c r="ET90" s="681">
        <f t="shared" si="220"/>
        <v>0</v>
      </c>
      <c r="EU90" s="681">
        <f t="shared" si="194"/>
        <v>291113.17708826414</v>
      </c>
      <c r="EV90" s="681">
        <f t="shared" si="195"/>
        <v>440089.30364257301</v>
      </c>
      <c r="EW90" s="681">
        <f t="shared" si="196"/>
        <v>331498.81133039593</v>
      </c>
      <c r="EX90" s="681">
        <f t="shared" si="197"/>
        <v>311558.88113564841</v>
      </c>
      <c r="EY90" s="682">
        <f t="shared" si="198"/>
        <v>291546.12634149607</v>
      </c>
      <c r="EZ90" s="682">
        <f t="shared" si="199"/>
        <v>0</v>
      </c>
      <c r="FA90" s="682">
        <f t="shared" si="221"/>
        <v>1665806.2995383777</v>
      </c>
      <c r="FB90" s="676" t="str">
        <f t="shared" si="222"/>
        <v>OK</v>
      </c>
      <c r="FD90" s="678" t="str">
        <f t="shared" si="223"/>
        <v>2015PTAC Standard Size  - 12,000 Btu/h</v>
      </c>
      <c r="FE90" s="679" t="str">
        <f t="shared" si="224"/>
        <v>PTAC Standard Size  - 12,000 Btu/h</v>
      </c>
      <c r="FF90" s="680">
        <f t="shared" si="225"/>
        <v>2015</v>
      </c>
      <c r="FG90" s="679">
        <f t="shared" si="226"/>
        <v>0</v>
      </c>
      <c r="FH90" s="679">
        <f t="shared" si="200"/>
        <v>0.17475811993803625</v>
      </c>
      <c r="FI90" s="679">
        <f t="shared" si="201"/>
        <v>0.26418996240110809</v>
      </c>
      <c r="FJ90" s="679">
        <f t="shared" si="202"/>
        <v>0.19900201567388701</v>
      </c>
      <c r="FK90" s="679">
        <f t="shared" si="203"/>
        <v>0.18703187832942311</v>
      </c>
      <c r="FL90" s="690">
        <f t="shared" si="204"/>
        <v>0.17501802365754549</v>
      </c>
      <c r="FM90" s="690">
        <f t="shared" si="205"/>
        <v>0</v>
      </c>
      <c r="FN90" s="690">
        <f t="shared" si="206"/>
        <v>1</v>
      </c>
      <c r="FO90" s="676" t="str">
        <f t="shared" si="227"/>
        <v>OK</v>
      </c>
    </row>
    <row r="91" spans="50:171">
      <c r="AX91" s="575" t="s">
        <v>74</v>
      </c>
      <c r="AY91" s="361">
        <f t="shared" si="173"/>
        <v>2016</v>
      </c>
      <c r="AZ91" s="247">
        <f>$AQ33*'PTAC PTHP Market Distribution'!M$55</f>
        <v>39289.259675447785</v>
      </c>
      <c r="BA91" s="247">
        <f>$AQ33*'PTAC PTHP Market Distribution'!N$55</f>
        <v>36313.435832640309</v>
      </c>
      <c r="BB91" s="247">
        <f>$AQ33*'PTAC PTHP Market Distribution'!O$55</f>
        <v>34275.326403782688</v>
      </c>
      <c r="BC91" s="247">
        <f>$AQ33*'PTAC PTHP Market Distribution'!P$55</f>
        <v>32213.636911893565</v>
      </c>
      <c r="BD91" s="247">
        <f>$AQ33*'PTAC PTHP Market Distribution'!Q$55</f>
        <v>30144.417719053752</v>
      </c>
      <c r="BE91" s="247">
        <f>$AQ33*'PTAC PTHP Market Distribution'!R$55</f>
        <v>0</v>
      </c>
      <c r="BF91" s="162">
        <f t="shared" si="189"/>
        <v>172236.0765428181</v>
      </c>
      <c r="BH91" s="575" t="s">
        <v>74</v>
      </c>
      <c r="BI91" s="161">
        <f t="shared" si="174"/>
        <v>2016</v>
      </c>
      <c r="BJ91" s="162">
        <f>$AP33*'PTAC PTHP Market Distribution'!V66</f>
        <v>0</v>
      </c>
      <c r="BK91" s="247">
        <f>$AQ33*'PTAC PTHP Market Distribution'!W$55</f>
        <v>0</v>
      </c>
      <c r="BL91" s="247">
        <f>$AQ33*'PTAC PTHP Market Distribution'!X$55</f>
        <v>75602.695508088102</v>
      </c>
      <c r="BM91" s="247">
        <f>$AQ33*'PTAC PTHP Market Distribution'!Y$55</f>
        <v>34275.326403782688</v>
      </c>
      <c r="BN91" s="247">
        <f>$AQ33*'PTAC PTHP Market Distribution'!Z$55</f>
        <v>32213.636911893565</v>
      </c>
      <c r="BO91" s="247">
        <f>$AQ33*'PTAC PTHP Market Distribution'!AA$55</f>
        <v>30144.417719053752</v>
      </c>
      <c r="BP91" s="247">
        <f>$AQ33*'PTAC PTHP Market Distribution'!AB$55</f>
        <v>0</v>
      </c>
      <c r="BQ91" s="162">
        <f t="shared" si="183"/>
        <v>172236.0765428181</v>
      </c>
      <c r="BR91" s="148"/>
      <c r="BS91" s="575" t="s">
        <v>74</v>
      </c>
      <c r="BT91" s="161">
        <f t="shared" si="175"/>
        <v>2016</v>
      </c>
      <c r="BU91" s="162">
        <f>$AQ33*'PTAC PTHP Market Distribution'!AF$55</f>
        <v>0</v>
      </c>
      <c r="BV91" s="162">
        <f>$AQ33*'PTAC PTHP Market Distribution'!AG$55</f>
        <v>0</v>
      </c>
      <c r="BW91" s="162">
        <f>$AQ33*'PTAC PTHP Market Distribution'!AH$55</f>
        <v>0</v>
      </c>
      <c r="BX91" s="162">
        <f>$AQ33*'PTAC PTHP Market Distribution'!AI$55</f>
        <v>109878.02191187079</v>
      </c>
      <c r="BY91" s="162">
        <f>$AQ33*'PTAC PTHP Market Distribution'!AJ$55</f>
        <v>32213.636911893565</v>
      </c>
      <c r="BZ91" s="162">
        <f>$AQ33*'PTAC PTHP Market Distribution'!AK$55</f>
        <v>30144.417719053752</v>
      </c>
      <c r="CA91" s="162">
        <f>$AQ33*'PTAC PTHP Market Distribution'!AL$55</f>
        <v>0</v>
      </c>
      <c r="CB91" s="162">
        <f t="shared" si="184"/>
        <v>172236.0765428181</v>
      </c>
      <c r="CC91" s="148"/>
      <c r="CD91" s="575" t="s">
        <v>74</v>
      </c>
      <c r="CE91" s="161">
        <f t="shared" si="176"/>
        <v>2016</v>
      </c>
      <c r="CF91" s="162">
        <f>$AQ33*'PTAC PTHP Market Distribution'!AP$55</f>
        <v>0</v>
      </c>
      <c r="CG91" s="162">
        <f>$AQ33*'PTAC PTHP Market Distribution'!AQ$55</f>
        <v>0</v>
      </c>
      <c r="CH91" s="162">
        <f>$AQ33*'PTAC PTHP Market Distribution'!AR$55</f>
        <v>0</v>
      </c>
      <c r="CI91" s="162">
        <f>$AQ33*'PTAC PTHP Market Distribution'!AS$55</f>
        <v>0</v>
      </c>
      <c r="CJ91" s="162">
        <f>$AQ33*'PTAC PTHP Market Distribution'!AT$55</f>
        <v>142091.65882376436</v>
      </c>
      <c r="CK91" s="162">
        <f>$AQ33*'PTAC PTHP Market Distribution'!AU$55</f>
        <v>30144.417719053752</v>
      </c>
      <c r="CL91" s="162">
        <f>$AQ33*'PTAC PTHP Market Distribution'!AV$55</f>
        <v>0</v>
      </c>
      <c r="CM91" s="162">
        <f t="shared" si="185"/>
        <v>172236.0765428181</v>
      </c>
      <c r="CN91" s="148"/>
      <c r="CO91" s="575" t="s">
        <v>74</v>
      </c>
      <c r="CP91" s="161">
        <f t="shared" si="177"/>
        <v>2016</v>
      </c>
      <c r="CQ91" s="162">
        <f>$AQ33*'PTAC PTHP Market Distribution'!AZ$55</f>
        <v>0</v>
      </c>
      <c r="CR91" s="162">
        <f>$AQ33*'PTAC PTHP Market Distribution'!BA$55</f>
        <v>0</v>
      </c>
      <c r="CS91" s="162">
        <f>$AQ33*'PTAC PTHP Market Distribution'!BB$55</f>
        <v>0</v>
      </c>
      <c r="CT91" s="162">
        <f>$AQ33*'PTAC PTHP Market Distribution'!BC$55</f>
        <v>0</v>
      </c>
      <c r="CU91" s="162">
        <f>$AQ33*'PTAC PTHP Market Distribution'!BD$55</f>
        <v>0</v>
      </c>
      <c r="CV91" s="162">
        <f>$AQ33*'PTAC PTHP Market Distribution'!BE$55</f>
        <v>172236.0765428181</v>
      </c>
      <c r="CW91" s="162">
        <f>$AQ33*'PTAC PTHP Market Distribution'!BF$55</f>
        <v>0</v>
      </c>
      <c r="CX91" s="162">
        <f t="shared" si="186"/>
        <v>172236.0765428181</v>
      </c>
      <c r="CY91" s="148"/>
      <c r="CZ91" s="575" t="s">
        <v>74</v>
      </c>
      <c r="DA91" s="161">
        <f t="shared" si="178"/>
        <v>2016</v>
      </c>
      <c r="DB91" s="162">
        <f>$AQ33*'PTAC PTHP Market Distribution'!BJ$55</f>
        <v>0</v>
      </c>
      <c r="DC91" s="162">
        <f>$AQ33*'PTAC PTHP Market Distribution'!BK$55</f>
        <v>0</v>
      </c>
      <c r="DD91" s="162">
        <f>$AQ33*'PTAC PTHP Market Distribution'!BL$55</f>
        <v>0</v>
      </c>
      <c r="DE91" s="162">
        <f>$AQ33*'PTAC PTHP Market Distribution'!BM$55</f>
        <v>0</v>
      </c>
      <c r="DF91" s="162">
        <f>$AQ33*'PTAC PTHP Market Distribution'!BN$55</f>
        <v>0</v>
      </c>
      <c r="DG91" s="162">
        <f>$AQ33*'PTAC PTHP Market Distribution'!BO$55</f>
        <v>0</v>
      </c>
      <c r="DH91" s="162">
        <f>$AQ33*'PTAC PTHP Market Distribution'!BP$55</f>
        <v>172236.0765428181</v>
      </c>
      <c r="DI91" s="162">
        <f t="shared" si="187"/>
        <v>172236.0765428181</v>
      </c>
      <c r="DK91" s="885"/>
      <c r="DL91" s="517" t="str">
        <f t="shared" si="207"/>
        <v>2016PTAC Standard Size  - 12,000 Btu/h</v>
      </c>
      <c r="DM91" s="517" t="str">
        <f>VLOOKUP($DN91, 'Index Tables'!$F$4:$G$9, 2, FALSE)</f>
        <v>PTAC Standard Size  - 12,000 Btu/h</v>
      </c>
      <c r="DN91" s="38" t="s">
        <v>74</v>
      </c>
      <c r="DO91" s="361">
        <f t="shared" si="179"/>
        <v>2016</v>
      </c>
      <c r="DP91" s="381">
        <v>0</v>
      </c>
      <c r="DQ91" s="381">
        <f t="shared" si="208"/>
        <v>384387.90573709994</v>
      </c>
      <c r="DR91" s="381">
        <f t="shared" si="209"/>
        <v>355273.82458035799</v>
      </c>
      <c r="DS91" s="381">
        <f t="shared" si="210"/>
        <v>335333.90661058296</v>
      </c>
      <c r="DT91" s="381">
        <f t="shared" si="211"/>
        <v>315163.29223368037</v>
      </c>
      <c r="DU91" s="381">
        <f t="shared" si="212"/>
        <v>294919.01075276081</v>
      </c>
      <c r="DV91" s="381">
        <f t="shared" si="213"/>
        <v>0</v>
      </c>
      <c r="DW91" s="383">
        <f t="shared" si="214"/>
        <v>1685077.9399144815</v>
      </c>
      <c r="DX91" s="419"/>
      <c r="DY91" s="885"/>
      <c r="DZ91" s="371" t="str">
        <f t="shared" si="215"/>
        <v>2016PTAC Standard Size  - 12,000 Btu/h</v>
      </c>
      <c r="EA91" s="371" t="str">
        <f>VLOOKUP($EB91, 'Index Tables'!$F$4:$G$9, 2, FALSE)</f>
        <v>PTAC Standard Size  - 12,000 Btu/h</v>
      </c>
      <c r="EB91" s="414" t="s">
        <v>74</v>
      </c>
      <c r="EC91" s="361">
        <f t="shared" si="181"/>
        <v>2016</v>
      </c>
      <c r="ED91" s="409"/>
      <c r="EE91" s="411">
        <f t="shared" si="228"/>
        <v>266327.40474726469</v>
      </c>
      <c r="EF91" s="411">
        <f t="shared" si="229"/>
        <v>473334.32557019312</v>
      </c>
      <c r="EG91" s="411">
        <f t="shared" si="230"/>
        <v>335333.90661058296</v>
      </c>
      <c r="EH91" s="411">
        <f t="shared" si="231"/>
        <v>315163.29223368037</v>
      </c>
      <c r="EI91" s="411">
        <f t="shared" si="232"/>
        <v>294919.01075276081</v>
      </c>
      <c r="EJ91" s="411">
        <f t="shared" si="233"/>
        <v>0</v>
      </c>
      <c r="EK91" s="287">
        <f t="shared" si="191"/>
        <v>1685077.9399144819</v>
      </c>
      <c r="EL91" s="555">
        <f t="shared" si="192"/>
        <v>4.6566128730773926E-10</v>
      </c>
      <c r="EM91" s="409"/>
      <c r="EN91" s="552">
        <f t="shared" si="216"/>
        <v>1685077.9399144815</v>
      </c>
      <c r="EO91" s="407" t="str">
        <f t="shared" si="193"/>
        <v>OK</v>
      </c>
      <c r="EP91" s="882"/>
      <c r="EQ91" s="678" t="str">
        <f t="shared" si="217"/>
        <v>2016PTAC Standard Size  - 12,000 Btu/h</v>
      </c>
      <c r="ER91" s="679" t="str">
        <f t="shared" si="218"/>
        <v>PTAC Standard Size  - 12,000 Btu/h</v>
      </c>
      <c r="ES91" s="680">
        <f t="shared" si="219"/>
        <v>2016</v>
      </c>
      <c r="ET91" s="681">
        <f t="shared" si="220"/>
        <v>0</v>
      </c>
      <c r="EU91" s="681">
        <f t="shared" si="194"/>
        <v>266327.40474726469</v>
      </c>
      <c r="EV91" s="681">
        <f t="shared" si="195"/>
        <v>473334.32557019312</v>
      </c>
      <c r="EW91" s="681">
        <f t="shared" si="196"/>
        <v>335333.90661058296</v>
      </c>
      <c r="EX91" s="681">
        <f t="shared" si="197"/>
        <v>315163.29223368037</v>
      </c>
      <c r="EY91" s="682">
        <f t="shared" si="198"/>
        <v>294919.01075276081</v>
      </c>
      <c r="EZ91" s="682">
        <f t="shared" si="199"/>
        <v>0</v>
      </c>
      <c r="FA91" s="682">
        <f t="shared" si="221"/>
        <v>1685077.9399144819</v>
      </c>
      <c r="FB91" s="676" t="str">
        <f t="shared" si="222"/>
        <v>OK</v>
      </c>
      <c r="FD91" s="678" t="str">
        <f t="shared" si="223"/>
        <v>2016PTAC Standard Size  - 12,000 Btu/h</v>
      </c>
      <c r="FE91" s="679" t="str">
        <f t="shared" si="224"/>
        <v>PTAC Standard Size  - 12,000 Btu/h</v>
      </c>
      <c r="FF91" s="680">
        <f t="shared" si="225"/>
        <v>2016</v>
      </c>
      <c r="FG91" s="679">
        <f t="shared" si="226"/>
        <v>0</v>
      </c>
      <c r="FH91" s="679">
        <f t="shared" si="200"/>
        <v>0.15805049632349993</v>
      </c>
      <c r="FI91" s="679">
        <f t="shared" si="201"/>
        <v>0.28089758601564446</v>
      </c>
      <c r="FJ91" s="679">
        <f t="shared" si="202"/>
        <v>0.19900201567388701</v>
      </c>
      <c r="FK91" s="679">
        <f t="shared" si="203"/>
        <v>0.18703187832942314</v>
      </c>
      <c r="FL91" s="690">
        <f t="shared" si="204"/>
        <v>0.17501802365754549</v>
      </c>
      <c r="FM91" s="690">
        <f t="shared" si="205"/>
        <v>0</v>
      </c>
      <c r="FN91" s="690">
        <f t="shared" si="206"/>
        <v>1</v>
      </c>
      <c r="FO91" s="676" t="str">
        <f t="shared" si="227"/>
        <v>OK</v>
      </c>
    </row>
    <row r="92" spans="50:171">
      <c r="AX92" s="575" t="s">
        <v>74</v>
      </c>
      <c r="AY92" s="361">
        <f t="shared" si="173"/>
        <v>2017</v>
      </c>
      <c r="AZ92" s="247">
        <f>$AQ34*'PTAC PTHP Market Distribution'!M$55</f>
        <v>40109.025767522973</v>
      </c>
      <c r="BA92" s="247">
        <f>$AQ34*'PTAC PTHP Market Distribution'!N$55</f>
        <v>37071.111686760538</v>
      </c>
      <c r="BB92" s="247">
        <f>$AQ34*'PTAC PTHP Market Distribution'!O$55</f>
        <v>34990.477328303379</v>
      </c>
      <c r="BC92" s="247">
        <f>$AQ34*'PTAC PTHP Market Distribution'!P$55</f>
        <v>32885.770911386928</v>
      </c>
      <c r="BD92" s="247">
        <f>$AQ34*'PTAC PTHP Market Distribution'!Q$55</f>
        <v>30773.377687135639</v>
      </c>
      <c r="BE92" s="247">
        <f>$AQ34*'PTAC PTHP Market Distribution'!R$55</f>
        <v>0</v>
      </c>
      <c r="BF92" s="162">
        <f t="shared" si="189"/>
        <v>175829.76338110946</v>
      </c>
      <c r="BH92" s="575" t="s">
        <v>74</v>
      </c>
      <c r="BI92" s="161">
        <f t="shared" si="174"/>
        <v>2017</v>
      </c>
      <c r="BJ92" s="162">
        <f>$AP34*'PTAC PTHP Market Distribution'!V67</f>
        <v>0</v>
      </c>
      <c r="BK92" s="247">
        <f>$AQ34*'PTAC PTHP Market Distribution'!W$55</f>
        <v>0</v>
      </c>
      <c r="BL92" s="247">
        <f>$AQ34*'PTAC PTHP Market Distribution'!X$55</f>
        <v>77180.137454283511</v>
      </c>
      <c r="BM92" s="247">
        <f>$AQ34*'PTAC PTHP Market Distribution'!Y$55</f>
        <v>34990.477328303379</v>
      </c>
      <c r="BN92" s="247">
        <f>$AQ34*'PTAC PTHP Market Distribution'!Z$55</f>
        <v>32885.770911386928</v>
      </c>
      <c r="BO92" s="247">
        <f>$AQ34*'PTAC PTHP Market Distribution'!AA$55</f>
        <v>30773.377687135639</v>
      </c>
      <c r="BP92" s="247">
        <f>$AQ34*'PTAC PTHP Market Distribution'!AB$55</f>
        <v>0</v>
      </c>
      <c r="BQ92" s="162">
        <f t="shared" si="183"/>
        <v>175829.76338110946</v>
      </c>
      <c r="BR92" s="148"/>
      <c r="BS92" s="575" t="s">
        <v>74</v>
      </c>
      <c r="BT92" s="161">
        <f t="shared" si="175"/>
        <v>2017</v>
      </c>
      <c r="BU92" s="162">
        <f>$AQ34*'PTAC PTHP Market Distribution'!AF$55</f>
        <v>0</v>
      </c>
      <c r="BV92" s="162">
        <f>$AQ34*'PTAC PTHP Market Distribution'!AG$55</f>
        <v>0</v>
      </c>
      <c r="BW92" s="162">
        <f>$AQ34*'PTAC PTHP Market Distribution'!AH$55</f>
        <v>0</v>
      </c>
      <c r="BX92" s="162">
        <f>$AQ34*'PTAC PTHP Market Distribution'!AI$55</f>
        <v>112170.6147825869</v>
      </c>
      <c r="BY92" s="162">
        <f>$AQ34*'PTAC PTHP Market Distribution'!AJ$55</f>
        <v>32885.770911386928</v>
      </c>
      <c r="BZ92" s="162">
        <f>$AQ34*'PTAC PTHP Market Distribution'!AK$55</f>
        <v>30773.377687135639</v>
      </c>
      <c r="CA92" s="162">
        <f>$AQ34*'PTAC PTHP Market Distribution'!AL$55</f>
        <v>0</v>
      </c>
      <c r="CB92" s="162">
        <f t="shared" si="184"/>
        <v>175829.76338110946</v>
      </c>
      <c r="CC92" s="148"/>
      <c r="CD92" s="575" t="s">
        <v>74</v>
      </c>
      <c r="CE92" s="161">
        <f t="shared" si="176"/>
        <v>2017</v>
      </c>
      <c r="CF92" s="162">
        <f>$AQ34*'PTAC PTHP Market Distribution'!AP$55</f>
        <v>0</v>
      </c>
      <c r="CG92" s="162">
        <f>$AQ34*'PTAC PTHP Market Distribution'!AQ$55</f>
        <v>0</v>
      </c>
      <c r="CH92" s="162">
        <f>$AQ34*'PTAC PTHP Market Distribution'!AR$55</f>
        <v>0</v>
      </c>
      <c r="CI92" s="162">
        <f>$AQ34*'PTAC PTHP Market Distribution'!AS$55</f>
        <v>0</v>
      </c>
      <c r="CJ92" s="162">
        <f>$AQ34*'PTAC PTHP Market Distribution'!AT$55</f>
        <v>145056.3856939738</v>
      </c>
      <c r="CK92" s="162">
        <f>$AQ34*'PTAC PTHP Market Distribution'!AU$55</f>
        <v>30773.377687135639</v>
      </c>
      <c r="CL92" s="162">
        <f>$AQ34*'PTAC PTHP Market Distribution'!AV$55</f>
        <v>0</v>
      </c>
      <c r="CM92" s="162">
        <f t="shared" si="185"/>
        <v>175829.76338110946</v>
      </c>
      <c r="CN92" s="148"/>
      <c r="CO92" s="575" t="s">
        <v>74</v>
      </c>
      <c r="CP92" s="161">
        <f t="shared" si="177"/>
        <v>2017</v>
      </c>
      <c r="CQ92" s="162">
        <f>$AQ34*'PTAC PTHP Market Distribution'!AZ$55</f>
        <v>0</v>
      </c>
      <c r="CR92" s="162">
        <f>$AQ34*'PTAC PTHP Market Distribution'!BA$55</f>
        <v>0</v>
      </c>
      <c r="CS92" s="162">
        <f>$AQ34*'PTAC PTHP Market Distribution'!BB$55</f>
        <v>0</v>
      </c>
      <c r="CT92" s="162">
        <f>$AQ34*'PTAC PTHP Market Distribution'!BC$55</f>
        <v>0</v>
      </c>
      <c r="CU92" s="162">
        <f>$AQ34*'PTAC PTHP Market Distribution'!BD$55</f>
        <v>0</v>
      </c>
      <c r="CV92" s="162">
        <f>$AQ34*'PTAC PTHP Market Distribution'!BE$55</f>
        <v>175829.76338110946</v>
      </c>
      <c r="CW92" s="162">
        <f>$AQ34*'PTAC PTHP Market Distribution'!BF$55</f>
        <v>0</v>
      </c>
      <c r="CX92" s="162">
        <f t="shared" si="186"/>
        <v>175829.76338110946</v>
      </c>
      <c r="CY92" s="148"/>
      <c r="CZ92" s="575" t="s">
        <v>74</v>
      </c>
      <c r="DA92" s="161">
        <f t="shared" si="178"/>
        <v>2017</v>
      </c>
      <c r="DB92" s="162">
        <f>$AQ34*'PTAC PTHP Market Distribution'!BJ$55</f>
        <v>0</v>
      </c>
      <c r="DC92" s="162">
        <f>$AQ34*'PTAC PTHP Market Distribution'!BK$55</f>
        <v>0</v>
      </c>
      <c r="DD92" s="162">
        <f>$AQ34*'PTAC PTHP Market Distribution'!BL$55</f>
        <v>0</v>
      </c>
      <c r="DE92" s="162">
        <f>$AQ34*'PTAC PTHP Market Distribution'!BM$55</f>
        <v>0</v>
      </c>
      <c r="DF92" s="162">
        <f>$AQ34*'PTAC PTHP Market Distribution'!BN$55</f>
        <v>0</v>
      </c>
      <c r="DG92" s="162">
        <f>$AQ34*'PTAC PTHP Market Distribution'!BO$55</f>
        <v>0</v>
      </c>
      <c r="DH92" s="162">
        <f>$AQ34*'PTAC PTHP Market Distribution'!BP$55</f>
        <v>175829.76338110946</v>
      </c>
      <c r="DI92" s="162">
        <f t="shared" si="187"/>
        <v>175829.76338110946</v>
      </c>
      <c r="DK92" s="885"/>
      <c r="DL92" s="517" t="str">
        <f t="shared" si="207"/>
        <v>2017PTAC Standard Size  - 12,000 Btu/h</v>
      </c>
      <c r="DM92" s="517" t="str">
        <f>VLOOKUP($DN92, 'Index Tables'!$F$4:$G$9, 2, FALSE)</f>
        <v>PTAC Standard Size  - 12,000 Btu/h</v>
      </c>
      <c r="DN92" s="38" t="s">
        <v>74</v>
      </c>
      <c r="DO92" s="361">
        <f t="shared" si="179"/>
        <v>2017</v>
      </c>
      <c r="DP92" s="381">
        <v>0</v>
      </c>
      <c r="DQ92" s="381">
        <f t="shared" si="208"/>
        <v>388933.09769724368</v>
      </c>
      <c r="DR92" s="381">
        <f t="shared" si="209"/>
        <v>359474.7573023063</v>
      </c>
      <c r="DS92" s="381">
        <f t="shared" si="210"/>
        <v>339299.05991936696</v>
      </c>
      <c r="DT92" s="381">
        <f t="shared" si="211"/>
        <v>318889.93826133321</v>
      </c>
      <c r="DU92" s="381">
        <f t="shared" si="212"/>
        <v>298406.27842315368</v>
      </c>
      <c r="DV92" s="381">
        <f t="shared" si="213"/>
        <v>0</v>
      </c>
      <c r="DW92" s="383">
        <f t="shared" si="214"/>
        <v>1705003.131603403</v>
      </c>
      <c r="DX92" s="419"/>
      <c r="DY92" s="885"/>
      <c r="DZ92" s="371" t="str">
        <f t="shared" si="215"/>
        <v>2017PTAC Standard Size  - 12,000 Btu/h</v>
      </c>
      <c r="EA92" s="371" t="str">
        <f>VLOOKUP($EB92, 'Index Tables'!$F$4:$G$9, 2, FALSE)</f>
        <v>PTAC Standard Size  - 12,000 Btu/h</v>
      </c>
      <c r="EB92" s="414" t="s">
        <v>74</v>
      </c>
      <c r="EC92" s="361">
        <f t="shared" si="181"/>
        <v>2017</v>
      </c>
      <c r="ED92" s="409"/>
      <c r="EE92" s="411">
        <f t="shared" si="228"/>
        <v>241832.08597781483</v>
      </c>
      <c r="EF92" s="411">
        <f t="shared" si="229"/>
        <v>506575.769021735</v>
      </c>
      <c r="EG92" s="411">
        <f t="shared" si="230"/>
        <v>339299.05991936696</v>
      </c>
      <c r="EH92" s="411">
        <f t="shared" si="231"/>
        <v>318889.93826133321</v>
      </c>
      <c r="EI92" s="411">
        <f t="shared" si="232"/>
        <v>298406.27842315368</v>
      </c>
      <c r="EJ92" s="411">
        <f t="shared" si="233"/>
        <v>0</v>
      </c>
      <c r="EK92" s="287">
        <f t="shared" si="191"/>
        <v>1705003.1316034035</v>
      </c>
      <c r="EL92" s="555">
        <f t="shared" si="192"/>
        <v>4.6566128730773926E-10</v>
      </c>
      <c r="EM92" s="409"/>
      <c r="EN92" s="552">
        <f t="shared" si="216"/>
        <v>1705003.131603403</v>
      </c>
      <c r="EO92" s="407" t="str">
        <f t="shared" si="193"/>
        <v>OK</v>
      </c>
      <c r="EP92" s="882"/>
      <c r="EQ92" s="678" t="str">
        <f t="shared" si="217"/>
        <v>2017PTAC Standard Size  - 12,000 Btu/h</v>
      </c>
      <c r="ER92" s="679" t="str">
        <f t="shared" si="218"/>
        <v>PTAC Standard Size  - 12,000 Btu/h</v>
      </c>
      <c r="ES92" s="680">
        <f t="shared" si="219"/>
        <v>2017</v>
      </c>
      <c r="ET92" s="681">
        <f t="shared" si="220"/>
        <v>0</v>
      </c>
      <c r="EU92" s="681">
        <f t="shared" si="194"/>
        <v>241832.08597781483</v>
      </c>
      <c r="EV92" s="681">
        <f t="shared" si="195"/>
        <v>506575.769021735</v>
      </c>
      <c r="EW92" s="681">
        <f t="shared" si="196"/>
        <v>339299.05991936696</v>
      </c>
      <c r="EX92" s="681">
        <f t="shared" si="197"/>
        <v>318889.93826133321</v>
      </c>
      <c r="EY92" s="682">
        <f t="shared" si="198"/>
        <v>298406.27842315368</v>
      </c>
      <c r="EZ92" s="682">
        <f t="shared" si="199"/>
        <v>0</v>
      </c>
      <c r="FA92" s="682">
        <f t="shared" si="221"/>
        <v>1705003.1316034035</v>
      </c>
      <c r="FB92" s="676" t="str">
        <f t="shared" si="222"/>
        <v>OK</v>
      </c>
      <c r="FD92" s="678" t="str">
        <f t="shared" si="223"/>
        <v>2017PTAC Standard Size  - 12,000 Btu/h</v>
      </c>
      <c r="FE92" s="679" t="str">
        <f t="shared" si="224"/>
        <v>PTAC Standard Size  - 12,000 Btu/h</v>
      </c>
      <c r="FF92" s="680">
        <f t="shared" si="225"/>
        <v>2017</v>
      </c>
      <c r="FG92" s="679">
        <f t="shared" si="226"/>
        <v>0</v>
      </c>
      <c r="FH92" s="679">
        <f t="shared" si="200"/>
        <v>0.14183674005947033</v>
      </c>
      <c r="FI92" s="679">
        <f t="shared" si="201"/>
        <v>0.29711134227967406</v>
      </c>
      <c r="FJ92" s="679">
        <f t="shared" si="202"/>
        <v>0.19900201567388703</v>
      </c>
      <c r="FK92" s="679">
        <f t="shared" si="203"/>
        <v>0.18703187832942314</v>
      </c>
      <c r="FL92" s="690">
        <f t="shared" si="204"/>
        <v>0.17501802365754551</v>
      </c>
      <c r="FM92" s="690">
        <f t="shared" si="205"/>
        <v>0</v>
      </c>
      <c r="FN92" s="690">
        <f t="shared" si="206"/>
        <v>1</v>
      </c>
      <c r="FO92" s="676" t="str">
        <f t="shared" si="227"/>
        <v>OK</v>
      </c>
    </row>
    <row r="93" spans="50:171">
      <c r="AX93" s="575" t="s">
        <v>74</v>
      </c>
      <c r="AY93" s="361">
        <f t="shared" si="173"/>
        <v>2018</v>
      </c>
      <c r="AZ93" s="247">
        <f>$AQ35*'PTAC PTHP Market Distribution'!M$55</f>
        <v>41030.406348035598</v>
      </c>
      <c r="BA93" s="247">
        <f>$AQ35*'PTAC PTHP Market Distribution'!N$55</f>
        <v>37922.705604901857</v>
      </c>
      <c r="BB93" s="247">
        <f>$AQ35*'PTAC PTHP Market Distribution'!O$55</f>
        <v>35794.27511935497</v>
      </c>
      <c r="BC93" s="247">
        <f>$AQ35*'PTAC PTHP Market Distribution'!P$55</f>
        <v>33641.219594398157</v>
      </c>
      <c r="BD93" s="247">
        <f>$AQ35*'PTAC PTHP Market Distribution'!Q$55</f>
        <v>31480.300681527242</v>
      </c>
      <c r="BE93" s="247">
        <f>$AQ35*'PTAC PTHP Market Distribution'!R$55</f>
        <v>0</v>
      </c>
      <c r="BF93" s="162">
        <f t="shared" si="189"/>
        <v>179868.90734821782</v>
      </c>
      <c r="BH93" s="575" t="s">
        <v>74</v>
      </c>
      <c r="BI93" s="161">
        <f t="shared" si="174"/>
        <v>2018</v>
      </c>
      <c r="BJ93" s="162">
        <f>$AP35*'PTAC PTHP Market Distribution'!V68</f>
        <v>0</v>
      </c>
      <c r="BK93" s="247">
        <f>$AQ35*'PTAC PTHP Market Distribution'!W$55</f>
        <v>0</v>
      </c>
      <c r="BL93" s="247">
        <f>$AQ35*'PTAC PTHP Market Distribution'!X$55</f>
        <v>78953.111952937455</v>
      </c>
      <c r="BM93" s="247">
        <f>$AQ35*'PTAC PTHP Market Distribution'!Y$55</f>
        <v>35794.27511935497</v>
      </c>
      <c r="BN93" s="247">
        <f>$AQ35*'PTAC PTHP Market Distribution'!Z$55</f>
        <v>33641.219594398157</v>
      </c>
      <c r="BO93" s="247">
        <f>$AQ35*'PTAC PTHP Market Distribution'!AA$55</f>
        <v>31480.300681527242</v>
      </c>
      <c r="BP93" s="247">
        <f>$AQ35*'PTAC PTHP Market Distribution'!AB$55</f>
        <v>0</v>
      </c>
      <c r="BQ93" s="162">
        <f t="shared" si="183"/>
        <v>179868.90734821782</v>
      </c>
      <c r="BR93" s="148"/>
      <c r="BS93" s="575" t="s">
        <v>74</v>
      </c>
      <c r="BT93" s="161">
        <f t="shared" si="175"/>
        <v>2018</v>
      </c>
      <c r="BU93" s="162">
        <f>$AQ35*'PTAC PTHP Market Distribution'!AF$55</f>
        <v>0</v>
      </c>
      <c r="BV93" s="162">
        <f>$AQ35*'PTAC PTHP Market Distribution'!AG$55</f>
        <v>0</v>
      </c>
      <c r="BW93" s="162">
        <f>$AQ35*'PTAC PTHP Market Distribution'!AH$55</f>
        <v>0</v>
      </c>
      <c r="BX93" s="162">
        <f>$AQ35*'PTAC PTHP Market Distribution'!AI$55</f>
        <v>114747.38707229242</v>
      </c>
      <c r="BY93" s="162">
        <f>$AQ35*'PTAC PTHP Market Distribution'!AJ$55</f>
        <v>33641.219594398157</v>
      </c>
      <c r="BZ93" s="162">
        <f>$AQ35*'PTAC PTHP Market Distribution'!AK$55</f>
        <v>31480.300681527242</v>
      </c>
      <c r="CA93" s="162">
        <f>$AQ35*'PTAC PTHP Market Distribution'!AL$55</f>
        <v>0</v>
      </c>
      <c r="CB93" s="162">
        <f t="shared" si="184"/>
        <v>179868.90734821782</v>
      </c>
      <c r="CC93" s="148"/>
      <c r="CD93" s="575" t="s">
        <v>74</v>
      </c>
      <c r="CE93" s="161">
        <f t="shared" si="176"/>
        <v>2018</v>
      </c>
      <c r="CF93" s="162">
        <f>$AQ35*'PTAC PTHP Market Distribution'!AP$55</f>
        <v>0</v>
      </c>
      <c r="CG93" s="162">
        <f>$AQ35*'PTAC PTHP Market Distribution'!AQ$55</f>
        <v>0</v>
      </c>
      <c r="CH93" s="162">
        <f>$AQ35*'PTAC PTHP Market Distribution'!AR$55</f>
        <v>0</v>
      </c>
      <c r="CI93" s="162">
        <f>$AQ35*'PTAC PTHP Market Distribution'!AS$55</f>
        <v>0</v>
      </c>
      <c r="CJ93" s="162">
        <f>$AQ35*'PTAC PTHP Market Distribution'!AT$55</f>
        <v>148388.60666669058</v>
      </c>
      <c r="CK93" s="162">
        <f>$AQ35*'PTAC PTHP Market Distribution'!AU$55</f>
        <v>31480.300681527242</v>
      </c>
      <c r="CL93" s="162">
        <f>$AQ35*'PTAC PTHP Market Distribution'!AV$55</f>
        <v>0</v>
      </c>
      <c r="CM93" s="162">
        <f t="shared" si="185"/>
        <v>179868.90734821782</v>
      </c>
      <c r="CN93" s="148"/>
      <c r="CO93" s="575" t="s">
        <v>74</v>
      </c>
      <c r="CP93" s="161">
        <f t="shared" si="177"/>
        <v>2018</v>
      </c>
      <c r="CQ93" s="162">
        <f>$AQ35*'PTAC PTHP Market Distribution'!AZ$55</f>
        <v>0</v>
      </c>
      <c r="CR93" s="162">
        <f>$AQ35*'PTAC PTHP Market Distribution'!BA$55</f>
        <v>0</v>
      </c>
      <c r="CS93" s="162">
        <f>$AQ35*'PTAC PTHP Market Distribution'!BB$55</f>
        <v>0</v>
      </c>
      <c r="CT93" s="162">
        <f>$AQ35*'PTAC PTHP Market Distribution'!BC$55</f>
        <v>0</v>
      </c>
      <c r="CU93" s="162">
        <f>$AQ35*'PTAC PTHP Market Distribution'!BD$55</f>
        <v>0</v>
      </c>
      <c r="CV93" s="162">
        <f>$AQ35*'PTAC PTHP Market Distribution'!BE$55</f>
        <v>179868.90734821782</v>
      </c>
      <c r="CW93" s="162">
        <f>$AQ35*'PTAC PTHP Market Distribution'!BF$55</f>
        <v>0</v>
      </c>
      <c r="CX93" s="162">
        <f t="shared" si="186"/>
        <v>179868.90734821782</v>
      </c>
      <c r="CY93" s="148"/>
      <c r="CZ93" s="575" t="s">
        <v>74</v>
      </c>
      <c r="DA93" s="161">
        <f t="shared" si="178"/>
        <v>2018</v>
      </c>
      <c r="DB93" s="162">
        <f>$AQ35*'PTAC PTHP Market Distribution'!BJ$55</f>
        <v>0</v>
      </c>
      <c r="DC93" s="162">
        <f>$AQ35*'PTAC PTHP Market Distribution'!BK$55</f>
        <v>0</v>
      </c>
      <c r="DD93" s="162">
        <f>$AQ35*'PTAC PTHP Market Distribution'!BL$55</f>
        <v>0</v>
      </c>
      <c r="DE93" s="162">
        <f>$AQ35*'PTAC PTHP Market Distribution'!BM$55</f>
        <v>0</v>
      </c>
      <c r="DF93" s="162">
        <f>$AQ35*'PTAC PTHP Market Distribution'!BN$55</f>
        <v>0</v>
      </c>
      <c r="DG93" s="162">
        <f>$AQ35*'PTAC PTHP Market Distribution'!BO$55</f>
        <v>0</v>
      </c>
      <c r="DH93" s="162">
        <f>$AQ35*'PTAC PTHP Market Distribution'!BP$55</f>
        <v>179868.90734821782</v>
      </c>
      <c r="DI93" s="162">
        <f t="shared" si="187"/>
        <v>179868.90734821782</v>
      </c>
      <c r="DK93" s="885"/>
      <c r="DL93" s="517" t="str">
        <f t="shared" si="207"/>
        <v>2018PTAC Standard Size  - 12,000 Btu/h</v>
      </c>
      <c r="DM93" s="517" t="str">
        <f>VLOOKUP($DN93, 'Index Tables'!$F$4:$G$9, 2, FALSE)</f>
        <v>PTAC Standard Size  - 12,000 Btu/h</v>
      </c>
      <c r="DN93" s="38" t="s">
        <v>74</v>
      </c>
      <c r="DO93" s="361">
        <f t="shared" si="179"/>
        <v>2018</v>
      </c>
      <c r="DP93" s="381">
        <v>0</v>
      </c>
      <c r="DQ93" s="381">
        <f t="shared" si="208"/>
        <v>393642.73781666358</v>
      </c>
      <c r="DR93" s="381">
        <f t="shared" si="209"/>
        <v>363827.68264842208</v>
      </c>
      <c r="DS93" s="381">
        <f t="shared" si="210"/>
        <v>343407.67519160488</v>
      </c>
      <c r="DT93" s="381">
        <f t="shared" si="211"/>
        <v>322751.41689559433</v>
      </c>
      <c r="DU93" s="381">
        <f t="shared" si="212"/>
        <v>302019.71782717801</v>
      </c>
      <c r="DV93" s="381">
        <f t="shared" si="213"/>
        <v>0</v>
      </c>
      <c r="DW93" s="383">
        <f t="shared" si="214"/>
        <v>1725649.2303794622</v>
      </c>
      <c r="DX93" s="419"/>
      <c r="DY93" s="885"/>
      <c r="DZ93" s="371" t="str">
        <f t="shared" si="215"/>
        <v>2018PTAC Standard Size  - 12,000 Btu/h</v>
      </c>
      <c r="EA93" s="371" t="str">
        <f>VLOOKUP($EB93, 'Index Tables'!$F$4:$G$9, 2, FALSE)</f>
        <v>PTAC Standard Size  - 12,000 Btu/h</v>
      </c>
      <c r="EB93" s="414" t="s">
        <v>74</v>
      </c>
      <c r="EC93" s="361">
        <f t="shared" si="181"/>
        <v>2018</v>
      </c>
      <c r="ED93" s="409"/>
      <c r="EE93" s="411">
        <f t="shared" si="228"/>
        <v>217622.51218474843</v>
      </c>
      <c r="EF93" s="411">
        <f t="shared" si="229"/>
        <v>539847.90828033711</v>
      </c>
      <c r="EG93" s="411">
        <f t="shared" si="230"/>
        <v>343407.67519160488</v>
      </c>
      <c r="EH93" s="411">
        <f t="shared" si="231"/>
        <v>322751.41689559433</v>
      </c>
      <c r="EI93" s="411">
        <f t="shared" si="232"/>
        <v>302019.71782717801</v>
      </c>
      <c r="EJ93" s="411">
        <f t="shared" si="233"/>
        <v>0</v>
      </c>
      <c r="EK93" s="287">
        <f t="shared" si="191"/>
        <v>1725649.2303794627</v>
      </c>
      <c r="EL93" s="555">
        <f t="shared" si="192"/>
        <v>4.6566128730773926E-10</v>
      </c>
      <c r="EM93" s="409"/>
      <c r="EN93" s="552">
        <f t="shared" si="216"/>
        <v>1725649.2303794622</v>
      </c>
      <c r="EO93" s="407" t="str">
        <f t="shared" si="193"/>
        <v>OK</v>
      </c>
      <c r="EP93" s="882"/>
      <c r="EQ93" s="678" t="str">
        <f t="shared" si="217"/>
        <v>2018PTAC Standard Size  - 12,000 Btu/h</v>
      </c>
      <c r="ER93" s="679" t="str">
        <f t="shared" si="218"/>
        <v>PTAC Standard Size  - 12,000 Btu/h</v>
      </c>
      <c r="ES93" s="680">
        <f t="shared" si="219"/>
        <v>2018</v>
      </c>
      <c r="ET93" s="681">
        <f t="shared" si="220"/>
        <v>0</v>
      </c>
      <c r="EU93" s="681">
        <f t="shared" si="194"/>
        <v>217622.51218474843</v>
      </c>
      <c r="EV93" s="681">
        <f t="shared" si="195"/>
        <v>539847.90828033711</v>
      </c>
      <c r="EW93" s="681">
        <f t="shared" si="196"/>
        <v>343407.67519160488</v>
      </c>
      <c r="EX93" s="681">
        <f t="shared" si="197"/>
        <v>322751.41689559433</v>
      </c>
      <c r="EY93" s="682">
        <f t="shared" si="198"/>
        <v>302019.71782717801</v>
      </c>
      <c r="EZ93" s="682">
        <f t="shared" si="199"/>
        <v>0</v>
      </c>
      <c r="FA93" s="682">
        <f t="shared" si="221"/>
        <v>1725649.2303794627</v>
      </c>
      <c r="FB93" s="676" t="str">
        <f t="shared" si="222"/>
        <v>OK</v>
      </c>
      <c r="FD93" s="678" t="str">
        <f t="shared" si="223"/>
        <v>2018PTAC Standard Size  - 12,000 Btu/h</v>
      </c>
      <c r="FE93" s="679" t="str">
        <f t="shared" si="224"/>
        <v>PTAC Standard Size  - 12,000 Btu/h</v>
      </c>
      <c r="FF93" s="680">
        <f t="shared" si="225"/>
        <v>2018</v>
      </c>
      <c r="FG93" s="679">
        <f t="shared" si="226"/>
        <v>0</v>
      </c>
      <c r="FH93" s="679">
        <f t="shared" si="200"/>
        <v>0.12611051443919122</v>
      </c>
      <c r="FI93" s="679">
        <f t="shared" si="201"/>
        <v>0.31283756789995321</v>
      </c>
      <c r="FJ93" s="679">
        <f t="shared" si="202"/>
        <v>0.19900201567388701</v>
      </c>
      <c r="FK93" s="679">
        <f t="shared" si="203"/>
        <v>0.18703187832942314</v>
      </c>
      <c r="FL93" s="690">
        <f t="shared" si="204"/>
        <v>0.17501802365754551</v>
      </c>
      <c r="FM93" s="690">
        <f t="shared" si="205"/>
        <v>0</v>
      </c>
      <c r="FN93" s="690">
        <f t="shared" si="206"/>
        <v>1</v>
      </c>
      <c r="FO93" s="676" t="str">
        <f t="shared" si="227"/>
        <v>OK</v>
      </c>
    </row>
    <row r="94" spans="50:171" ht="120">
      <c r="AX94" s="575" t="s">
        <v>74</v>
      </c>
      <c r="AY94" s="361">
        <f t="shared" si="173"/>
        <v>2019</v>
      </c>
      <c r="AZ94" s="247">
        <f>$AQ36*'PTAC PTHP Market Distribution'!M$55</f>
        <v>41987.041319580676</v>
      </c>
      <c r="BA94" s="247">
        <f>$AQ36*'PTAC PTHP Market Distribution'!N$55</f>
        <v>38806.88369686449</v>
      </c>
      <c r="BB94" s="247">
        <f>$AQ36*'PTAC PTHP Market Distribution'!O$55</f>
        <v>36628.828281461785</v>
      </c>
      <c r="BC94" s="247">
        <f>$AQ36*'PTAC PTHP Market Distribution'!P$55</f>
        <v>34425.573687224969</v>
      </c>
      <c r="BD94" s="247">
        <f>$AQ36*'PTAC PTHP Market Distribution'!Q$55</f>
        <v>32214.272368067588</v>
      </c>
      <c r="BE94" s="247">
        <f>$AQ36*'PTAC PTHP Market Distribution'!R$55</f>
        <v>0</v>
      </c>
      <c r="BF94" s="162">
        <f t="shared" si="189"/>
        <v>184062.5993531995</v>
      </c>
      <c r="BH94" s="575" t="s">
        <v>74</v>
      </c>
      <c r="BI94" s="161">
        <f t="shared" si="174"/>
        <v>2019</v>
      </c>
      <c r="BJ94" s="162">
        <f>$AP36*'PTAC PTHP Market Distribution'!V69</f>
        <v>0</v>
      </c>
      <c r="BK94" s="247">
        <f>$AQ36*'PTAC PTHP Market Distribution'!W$55</f>
        <v>0</v>
      </c>
      <c r="BL94" s="247">
        <f>$AQ36*'PTAC PTHP Market Distribution'!X$55</f>
        <v>80793.925016445166</v>
      </c>
      <c r="BM94" s="247">
        <f>$AQ36*'PTAC PTHP Market Distribution'!Y$55</f>
        <v>36628.828281461785</v>
      </c>
      <c r="BN94" s="247">
        <f>$AQ36*'PTAC PTHP Market Distribution'!Z$55</f>
        <v>34425.573687224969</v>
      </c>
      <c r="BO94" s="247">
        <f>$AQ36*'PTAC PTHP Market Distribution'!AA$55</f>
        <v>32214.272368067588</v>
      </c>
      <c r="BP94" s="247">
        <f>$AQ36*'PTAC PTHP Market Distribution'!AB$55</f>
        <v>0</v>
      </c>
      <c r="BQ94" s="162">
        <f t="shared" si="183"/>
        <v>184062.5993531995</v>
      </c>
      <c r="BR94" s="148"/>
      <c r="BS94" s="575" t="s">
        <v>74</v>
      </c>
      <c r="BT94" s="161">
        <f t="shared" si="175"/>
        <v>2019</v>
      </c>
      <c r="BU94" s="162">
        <f>$AQ36*'PTAC PTHP Market Distribution'!AF$55</f>
        <v>0</v>
      </c>
      <c r="BV94" s="162">
        <f>$AQ36*'PTAC PTHP Market Distribution'!AG$55</f>
        <v>0</v>
      </c>
      <c r="BW94" s="162">
        <f>$AQ36*'PTAC PTHP Market Distribution'!AH$55</f>
        <v>0</v>
      </c>
      <c r="BX94" s="162">
        <f>$AQ36*'PTAC PTHP Market Distribution'!AI$55</f>
        <v>117422.75329790695</v>
      </c>
      <c r="BY94" s="162">
        <f>$AQ36*'PTAC PTHP Market Distribution'!AJ$55</f>
        <v>34425.573687224969</v>
      </c>
      <c r="BZ94" s="162">
        <f>$AQ36*'PTAC PTHP Market Distribution'!AK$55</f>
        <v>32214.272368067588</v>
      </c>
      <c r="CA94" s="162">
        <f>$AQ36*'PTAC PTHP Market Distribution'!AL$55</f>
        <v>0</v>
      </c>
      <c r="CB94" s="162">
        <f t="shared" si="184"/>
        <v>184062.5993531995</v>
      </c>
      <c r="CC94" s="148"/>
      <c r="CD94" s="575" t="s">
        <v>74</v>
      </c>
      <c r="CE94" s="161">
        <f t="shared" si="176"/>
        <v>2019</v>
      </c>
      <c r="CF94" s="162">
        <f>$AQ36*'PTAC PTHP Market Distribution'!AP$55</f>
        <v>0</v>
      </c>
      <c r="CG94" s="162">
        <f>$AQ36*'PTAC PTHP Market Distribution'!AQ$55</f>
        <v>0</v>
      </c>
      <c r="CH94" s="162">
        <f>$AQ36*'PTAC PTHP Market Distribution'!AR$55</f>
        <v>0</v>
      </c>
      <c r="CI94" s="162">
        <f>$AQ36*'PTAC PTHP Market Distribution'!AS$55</f>
        <v>0</v>
      </c>
      <c r="CJ94" s="162">
        <f>$AQ36*'PTAC PTHP Market Distribution'!AT$55</f>
        <v>151848.32698513192</v>
      </c>
      <c r="CK94" s="162">
        <f>$AQ36*'PTAC PTHP Market Distribution'!AU$55</f>
        <v>32214.272368067588</v>
      </c>
      <c r="CL94" s="162">
        <f>$AQ36*'PTAC PTHP Market Distribution'!AV$55</f>
        <v>0</v>
      </c>
      <c r="CM94" s="162">
        <f t="shared" si="185"/>
        <v>184062.5993531995</v>
      </c>
      <c r="CN94" s="148"/>
      <c r="CO94" s="575" t="s">
        <v>74</v>
      </c>
      <c r="CP94" s="161">
        <f t="shared" si="177"/>
        <v>2019</v>
      </c>
      <c r="CQ94" s="162">
        <f>$AQ36*'PTAC PTHP Market Distribution'!AZ$55</f>
        <v>0</v>
      </c>
      <c r="CR94" s="162">
        <f>$AQ36*'PTAC PTHP Market Distribution'!BA$55</f>
        <v>0</v>
      </c>
      <c r="CS94" s="162">
        <f>$AQ36*'PTAC PTHP Market Distribution'!BB$55</f>
        <v>0</v>
      </c>
      <c r="CT94" s="162">
        <f>$AQ36*'PTAC PTHP Market Distribution'!BC$55</f>
        <v>0</v>
      </c>
      <c r="CU94" s="162">
        <f>$AQ36*'PTAC PTHP Market Distribution'!BD$55</f>
        <v>0</v>
      </c>
      <c r="CV94" s="162">
        <f>$AQ36*'PTAC PTHP Market Distribution'!BE$55</f>
        <v>184062.5993531995</v>
      </c>
      <c r="CW94" s="162">
        <f>$AQ36*'PTAC PTHP Market Distribution'!BF$55</f>
        <v>0</v>
      </c>
      <c r="CX94" s="162">
        <f t="shared" si="186"/>
        <v>184062.5993531995</v>
      </c>
      <c r="CY94" s="148"/>
      <c r="CZ94" s="575" t="s">
        <v>74</v>
      </c>
      <c r="DA94" s="161">
        <f t="shared" si="178"/>
        <v>2019</v>
      </c>
      <c r="DB94" s="162">
        <f>$AQ36*'PTAC PTHP Market Distribution'!BJ$55</f>
        <v>0</v>
      </c>
      <c r="DC94" s="162">
        <f>$AQ36*'PTAC PTHP Market Distribution'!BK$55</f>
        <v>0</v>
      </c>
      <c r="DD94" s="162">
        <f>$AQ36*'PTAC PTHP Market Distribution'!BL$55</f>
        <v>0</v>
      </c>
      <c r="DE94" s="162">
        <f>$AQ36*'PTAC PTHP Market Distribution'!BM$55</f>
        <v>0</v>
      </c>
      <c r="DF94" s="162">
        <f>$AQ36*'PTAC PTHP Market Distribution'!BN$55</f>
        <v>0</v>
      </c>
      <c r="DG94" s="162">
        <f>$AQ36*'PTAC PTHP Market Distribution'!BO$55</f>
        <v>0</v>
      </c>
      <c r="DH94" s="162">
        <f>$AQ36*'PTAC PTHP Market Distribution'!BP$55</f>
        <v>184062.5993531995</v>
      </c>
      <c r="DI94" s="162">
        <f t="shared" si="187"/>
        <v>184062.5993531995</v>
      </c>
      <c r="DK94" s="885"/>
      <c r="DL94" s="517" t="str">
        <f t="shared" si="207"/>
        <v>2019PTAC Standard Size  - 12,000 Btu/h</v>
      </c>
      <c r="DM94" s="517" t="str">
        <f>VLOOKUP($DN94, 'Index Tables'!$F$4:$G$9, 2, FALSE)</f>
        <v>PTAC Standard Size  - 12,000 Btu/h</v>
      </c>
      <c r="DN94" s="38" t="s">
        <v>74</v>
      </c>
      <c r="DO94" s="361">
        <f t="shared" si="179"/>
        <v>2019</v>
      </c>
      <c r="DP94" s="381">
        <v>0</v>
      </c>
      <c r="DQ94" s="381">
        <f t="shared" si="208"/>
        <v>398579.35545301938</v>
      </c>
      <c r="DR94" s="381">
        <f t="shared" si="209"/>
        <v>368390.39391478151</v>
      </c>
      <c r="DS94" s="381">
        <f t="shared" si="210"/>
        <v>347714.30204623361</v>
      </c>
      <c r="DT94" s="381">
        <f t="shared" si="211"/>
        <v>326798.9965502905</v>
      </c>
      <c r="DU94" s="381">
        <f t="shared" si="212"/>
        <v>305807.30418993533</v>
      </c>
      <c r="DV94" s="381">
        <f t="shared" si="213"/>
        <v>0</v>
      </c>
      <c r="DW94" s="383">
        <f t="shared" si="214"/>
        <v>1747290.3521542596</v>
      </c>
      <c r="DX94" s="419"/>
      <c r="DY94" s="885"/>
      <c r="DZ94" s="371" t="str">
        <f t="shared" si="215"/>
        <v>2019PTAC Standard Size  - 12,000 Btu/h</v>
      </c>
      <c r="EA94" s="371" t="str">
        <f>VLOOKUP($EB94, 'Index Tables'!$F$4:$G$9, 2, FALSE)</f>
        <v>PTAC Standard Size  - 12,000 Btu/h</v>
      </c>
      <c r="EB94" s="414" t="s">
        <v>74</v>
      </c>
      <c r="EC94" s="361">
        <f t="shared" si="181"/>
        <v>2019</v>
      </c>
      <c r="ED94" s="409"/>
      <c r="EE94" s="411">
        <f t="shared" si="228"/>
        <v>193691.99229196913</v>
      </c>
      <c r="EF94" s="411">
        <f t="shared" si="229"/>
        <v>573277.75707583164</v>
      </c>
      <c r="EG94" s="411">
        <f t="shared" si="230"/>
        <v>347714.30204623361</v>
      </c>
      <c r="EH94" s="411">
        <f t="shared" si="231"/>
        <v>326798.9965502905</v>
      </c>
      <c r="EI94" s="411">
        <f t="shared" si="232"/>
        <v>305807.30418993533</v>
      </c>
      <c r="EJ94" s="411">
        <f t="shared" si="233"/>
        <v>0</v>
      </c>
      <c r="EK94" s="287">
        <f t="shared" si="191"/>
        <v>1747290.35215426</v>
      </c>
      <c r="EL94" s="555">
        <f t="shared" si="192"/>
        <v>4.6566128730773926E-10</v>
      </c>
      <c r="EM94" s="409"/>
      <c r="EN94" s="552">
        <f t="shared" si="216"/>
        <v>1747290.3521542596</v>
      </c>
      <c r="EO94" s="407" t="str">
        <f t="shared" si="193"/>
        <v>OK</v>
      </c>
      <c r="EP94" s="164" t="s">
        <v>161</v>
      </c>
      <c r="EQ94" s="683" t="str">
        <f t="shared" si="217"/>
        <v>2019PTAC Standard Size  - 12,000 Btu/h</v>
      </c>
      <c r="ER94" s="369" t="str">
        <f t="shared" si="218"/>
        <v>PTAC Standard Size  - 12,000 Btu/h</v>
      </c>
      <c r="ES94" s="684">
        <f t="shared" si="219"/>
        <v>2019</v>
      </c>
      <c r="ET94" s="356">
        <f t="shared" si="220"/>
        <v>0</v>
      </c>
      <c r="EU94" s="356">
        <f t="shared" si="194"/>
        <v>193691.99229196913</v>
      </c>
      <c r="EV94" s="356">
        <f t="shared" si="195"/>
        <v>573277.75707583164</v>
      </c>
      <c r="EW94" s="356">
        <f t="shared" si="196"/>
        <v>347714.30204623361</v>
      </c>
      <c r="EX94" s="356">
        <f t="shared" si="197"/>
        <v>326798.9965502905</v>
      </c>
      <c r="EY94" s="394">
        <f t="shared" si="198"/>
        <v>305807.30418993533</v>
      </c>
      <c r="EZ94" s="394">
        <f t="shared" si="199"/>
        <v>0</v>
      </c>
      <c r="FA94" s="394">
        <f t="shared" si="221"/>
        <v>1747290.35215426</v>
      </c>
      <c r="FB94" s="677" t="str">
        <f t="shared" si="222"/>
        <v>OK</v>
      </c>
      <c r="FD94" s="683" t="str">
        <f t="shared" si="223"/>
        <v>2019PTAC Standard Size  - 12,000 Btu/h</v>
      </c>
      <c r="FE94" s="369" t="str">
        <f t="shared" si="224"/>
        <v>PTAC Standard Size  - 12,000 Btu/h</v>
      </c>
      <c r="FF94" s="684">
        <f t="shared" si="225"/>
        <v>2019</v>
      </c>
      <c r="FG94" s="369">
        <f t="shared" si="226"/>
        <v>0</v>
      </c>
      <c r="FH94" s="369">
        <f t="shared" si="200"/>
        <v>0.11085277959279259</v>
      </c>
      <c r="FI94" s="369">
        <f t="shared" si="201"/>
        <v>0.32809530274635185</v>
      </c>
      <c r="FJ94" s="369">
        <f t="shared" si="202"/>
        <v>0.19900201567388701</v>
      </c>
      <c r="FK94" s="369">
        <f t="shared" si="203"/>
        <v>0.18703187832942314</v>
      </c>
      <c r="FL94" s="691">
        <f t="shared" si="204"/>
        <v>0.17501802365754551</v>
      </c>
      <c r="FM94" s="691">
        <f t="shared" si="205"/>
        <v>0</v>
      </c>
      <c r="FN94" s="691">
        <f t="shared" si="206"/>
        <v>1</v>
      </c>
      <c r="FO94" s="677" t="str">
        <f t="shared" si="227"/>
        <v>OK</v>
      </c>
    </row>
    <row r="95" spans="50:171">
      <c r="AX95" s="575" t="s">
        <v>74</v>
      </c>
      <c r="AY95" s="361">
        <f t="shared" si="173"/>
        <v>2020</v>
      </c>
      <c r="AZ95" s="247">
        <f>$AQ37*'PTAC PTHP Market Distribution'!M$55</f>
        <v>43004.083650686771</v>
      </c>
      <c r="BA95" s="247">
        <f>$AQ37*'PTAC PTHP Market Distribution'!N$55</f>
        <v>39746.89380992802</v>
      </c>
      <c r="BB95" s="247">
        <f>$AQ37*'PTAC PTHP Market Distribution'!O$55</f>
        <v>37516.079865051928</v>
      </c>
      <c r="BC95" s="247">
        <f>$AQ37*'PTAC PTHP Market Distribution'!P$55</f>
        <v>35259.456347496911</v>
      </c>
      <c r="BD95" s="247">
        <f>$AQ37*'PTAC PTHP Market Distribution'!Q$55</f>
        <v>32994.591191076128</v>
      </c>
      <c r="BE95" s="247">
        <f>$AQ37*'PTAC PTHP Market Distribution'!R$55</f>
        <v>0</v>
      </c>
      <c r="BF95" s="162">
        <f t="shared" si="189"/>
        <v>188521.10486423975</v>
      </c>
      <c r="BH95" s="575" t="s">
        <v>74</v>
      </c>
      <c r="BI95" s="161">
        <f t="shared" si="174"/>
        <v>2020</v>
      </c>
      <c r="BJ95" s="162">
        <f>$AP37*'PTAC PTHP Market Distribution'!V70</f>
        <v>0</v>
      </c>
      <c r="BK95" s="247">
        <f>$AQ37*'PTAC PTHP Market Distribution'!W$55</f>
        <v>0</v>
      </c>
      <c r="BL95" s="247">
        <f>$AQ37*'PTAC PTHP Market Distribution'!X$55</f>
        <v>82750.977460614784</v>
      </c>
      <c r="BM95" s="247">
        <f>$AQ37*'PTAC PTHP Market Distribution'!Y$55</f>
        <v>37516.079865051928</v>
      </c>
      <c r="BN95" s="247">
        <f>$AQ37*'PTAC PTHP Market Distribution'!Z$55</f>
        <v>35259.456347496911</v>
      </c>
      <c r="BO95" s="247">
        <f>$AQ37*'PTAC PTHP Market Distribution'!AA$55</f>
        <v>32994.591191076128</v>
      </c>
      <c r="BP95" s="247">
        <f>$AQ37*'PTAC PTHP Market Distribution'!AB$55</f>
        <v>0</v>
      </c>
      <c r="BQ95" s="162">
        <f t="shared" si="183"/>
        <v>188521.10486423975</v>
      </c>
      <c r="BR95" s="148"/>
      <c r="BS95" s="575" t="s">
        <v>74</v>
      </c>
      <c r="BT95" s="161">
        <f t="shared" si="175"/>
        <v>2020</v>
      </c>
      <c r="BU95" s="162">
        <f>$AQ37*'PTAC PTHP Market Distribution'!AF$55</f>
        <v>0</v>
      </c>
      <c r="BV95" s="162">
        <f>$AQ37*'PTAC PTHP Market Distribution'!AG$55</f>
        <v>0</v>
      </c>
      <c r="BW95" s="162">
        <f>$AQ37*'PTAC PTHP Market Distribution'!AH$55</f>
        <v>0</v>
      </c>
      <c r="BX95" s="162">
        <f>$AQ37*'PTAC PTHP Market Distribution'!AI$55</f>
        <v>120267.05732566671</v>
      </c>
      <c r="BY95" s="162">
        <f>$AQ37*'PTAC PTHP Market Distribution'!AJ$55</f>
        <v>35259.456347496911</v>
      </c>
      <c r="BZ95" s="162">
        <f>$AQ37*'PTAC PTHP Market Distribution'!AK$55</f>
        <v>32994.591191076128</v>
      </c>
      <c r="CA95" s="162">
        <f>$AQ37*'PTAC PTHP Market Distribution'!AL$55</f>
        <v>0</v>
      </c>
      <c r="CB95" s="162">
        <f t="shared" si="184"/>
        <v>188521.10486423975</v>
      </c>
      <c r="CC95" s="148"/>
      <c r="CD95" s="575" t="s">
        <v>74</v>
      </c>
      <c r="CE95" s="161">
        <f t="shared" si="176"/>
        <v>2020</v>
      </c>
      <c r="CF95" s="162">
        <f>$AQ37*'PTAC PTHP Market Distribution'!AP$55</f>
        <v>0</v>
      </c>
      <c r="CG95" s="162">
        <f>$AQ37*'PTAC PTHP Market Distribution'!AQ$55</f>
        <v>0</v>
      </c>
      <c r="CH95" s="162">
        <f>$AQ37*'PTAC PTHP Market Distribution'!AR$55</f>
        <v>0</v>
      </c>
      <c r="CI95" s="162">
        <f>$AQ37*'PTAC PTHP Market Distribution'!AS$55</f>
        <v>0</v>
      </c>
      <c r="CJ95" s="162">
        <f>$AQ37*'PTAC PTHP Market Distribution'!AT$55</f>
        <v>155526.51367316363</v>
      </c>
      <c r="CK95" s="162">
        <f>$AQ37*'PTAC PTHP Market Distribution'!AU$55</f>
        <v>32994.591191076128</v>
      </c>
      <c r="CL95" s="162">
        <f>$AQ37*'PTAC PTHP Market Distribution'!AV$55</f>
        <v>0</v>
      </c>
      <c r="CM95" s="162">
        <f t="shared" si="185"/>
        <v>188521.10486423975</v>
      </c>
      <c r="CN95" s="148"/>
      <c r="CO95" s="575" t="s">
        <v>74</v>
      </c>
      <c r="CP95" s="161">
        <f t="shared" si="177"/>
        <v>2020</v>
      </c>
      <c r="CQ95" s="162">
        <f>$AQ37*'PTAC PTHP Market Distribution'!AZ$55</f>
        <v>0</v>
      </c>
      <c r="CR95" s="162">
        <f>$AQ37*'PTAC PTHP Market Distribution'!BA$55</f>
        <v>0</v>
      </c>
      <c r="CS95" s="162">
        <f>$AQ37*'PTAC PTHP Market Distribution'!BB$55</f>
        <v>0</v>
      </c>
      <c r="CT95" s="162">
        <f>$AQ37*'PTAC PTHP Market Distribution'!BC$55</f>
        <v>0</v>
      </c>
      <c r="CU95" s="162">
        <f>$AQ37*'PTAC PTHP Market Distribution'!BD$55</f>
        <v>0</v>
      </c>
      <c r="CV95" s="162">
        <f>$AQ37*'PTAC PTHP Market Distribution'!BE$55</f>
        <v>188521.10486423975</v>
      </c>
      <c r="CW95" s="162">
        <f>$AQ37*'PTAC PTHP Market Distribution'!BF$55</f>
        <v>0</v>
      </c>
      <c r="CX95" s="162">
        <f t="shared" si="186"/>
        <v>188521.10486423975</v>
      </c>
      <c r="CY95" s="148"/>
      <c r="CZ95" s="575" t="s">
        <v>74</v>
      </c>
      <c r="DA95" s="161">
        <f t="shared" si="178"/>
        <v>2020</v>
      </c>
      <c r="DB95" s="162">
        <f>$AQ37*'PTAC PTHP Market Distribution'!BJ$55</f>
        <v>0</v>
      </c>
      <c r="DC95" s="162">
        <f>$AQ37*'PTAC PTHP Market Distribution'!BK$55</f>
        <v>0</v>
      </c>
      <c r="DD95" s="162">
        <f>$AQ37*'PTAC PTHP Market Distribution'!BL$55</f>
        <v>0</v>
      </c>
      <c r="DE95" s="162">
        <f>$AQ37*'PTAC PTHP Market Distribution'!BM$55</f>
        <v>0</v>
      </c>
      <c r="DF95" s="162">
        <f>$AQ37*'PTAC PTHP Market Distribution'!BN$55</f>
        <v>0</v>
      </c>
      <c r="DG95" s="162">
        <f>$AQ37*'PTAC PTHP Market Distribution'!BO$55</f>
        <v>0</v>
      </c>
      <c r="DH95" s="162">
        <f>$AQ37*'PTAC PTHP Market Distribution'!BP$55</f>
        <v>188521.10486423975</v>
      </c>
      <c r="DI95" s="162">
        <f t="shared" si="187"/>
        <v>188521.10486423975</v>
      </c>
      <c r="DK95" s="885"/>
      <c r="DL95" s="517" t="str">
        <f t="shared" si="207"/>
        <v>2020PTAC Standard Size  - 12,000 Btu/h</v>
      </c>
      <c r="DM95" s="517" t="str">
        <f>VLOOKUP($DN95, 'Index Tables'!$F$4:$G$9, 2, FALSE)</f>
        <v>PTAC Standard Size  - 12,000 Btu/h</v>
      </c>
      <c r="DN95" s="38" t="s">
        <v>74</v>
      </c>
      <c r="DO95" s="361">
        <f t="shared" si="179"/>
        <v>2020</v>
      </c>
      <c r="DP95" s="381">
        <v>0</v>
      </c>
      <c r="DQ95" s="381">
        <f t="shared" si="208"/>
        <v>403773.53322015202</v>
      </c>
      <c r="DR95" s="381">
        <f t="shared" si="209"/>
        <v>373191.15734499617</v>
      </c>
      <c r="DS95" s="381">
        <f t="shared" si="210"/>
        <v>352245.62027005339</v>
      </c>
      <c r="DT95" s="381">
        <f t="shared" si="211"/>
        <v>331057.75220077689</v>
      </c>
      <c r="DU95" s="381">
        <f t="shared" si="212"/>
        <v>309792.50181424466</v>
      </c>
      <c r="DV95" s="381">
        <f t="shared" si="213"/>
        <v>0</v>
      </c>
      <c r="DW95" s="383">
        <f t="shared" si="214"/>
        <v>1770060.5648502223</v>
      </c>
      <c r="DX95" s="419"/>
      <c r="DY95" s="885"/>
      <c r="DZ95" s="371" t="str">
        <f t="shared" si="215"/>
        <v>2020PTAC Standard Size  - 12,000 Btu/h</v>
      </c>
      <c r="EA95" s="371" t="str">
        <f>VLOOKUP($EB95, 'Index Tables'!$F$4:$G$9, 2, FALSE)</f>
        <v>PTAC Standard Size  - 12,000 Btu/h</v>
      </c>
      <c r="EB95" s="414" t="s">
        <v>74</v>
      </c>
      <c r="EC95" s="361">
        <f t="shared" si="181"/>
        <v>2020</v>
      </c>
      <c r="ED95" s="409"/>
      <c r="EE95" s="411">
        <f t="shared" si="228"/>
        <v>170034.06449949206</v>
      </c>
      <c r="EF95" s="411">
        <f t="shared" si="229"/>
        <v>606930.62606565608</v>
      </c>
      <c r="EG95" s="411">
        <f t="shared" si="230"/>
        <v>352245.62027005339</v>
      </c>
      <c r="EH95" s="411">
        <f t="shared" si="231"/>
        <v>331057.75220077689</v>
      </c>
      <c r="EI95" s="411">
        <f t="shared" si="232"/>
        <v>309792.50181424466</v>
      </c>
      <c r="EJ95" s="411">
        <f t="shared" si="233"/>
        <v>0</v>
      </c>
      <c r="EK95" s="287">
        <f t="shared" si="191"/>
        <v>1770060.5648502233</v>
      </c>
      <c r="EL95" s="555">
        <f t="shared" si="192"/>
        <v>9.3132257461547852E-10</v>
      </c>
      <c r="EM95" s="409"/>
      <c r="EN95" s="552">
        <f t="shared" si="216"/>
        <v>1770060.5648502223</v>
      </c>
      <c r="EO95" s="407" t="str">
        <f t="shared" si="193"/>
        <v>OK</v>
      </c>
      <c r="EQ95" s="267" t="str">
        <f t="shared" si="217"/>
        <v>2020PTAC Standard Size  - 12,000 Btu/h</v>
      </c>
      <c r="ER95" s="685" t="str">
        <f t="shared" si="218"/>
        <v>PTAC Standard Size  - 12,000 Btu/h</v>
      </c>
      <c r="ES95" s="686">
        <f t="shared" si="219"/>
        <v>2020</v>
      </c>
      <c r="ET95" s="687">
        <f t="shared" si="220"/>
        <v>0</v>
      </c>
      <c r="EU95" s="687">
        <f t="shared" si="194"/>
        <v>170034.06449949206</v>
      </c>
      <c r="EV95" s="687">
        <f t="shared" si="195"/>
        <v>606930.62606565608</v>
      </c>
      <c r="EW95" s="687">
        <f t="shared" si="196"/>
        <v>352245.62027005339</v>
      </c>
      <c r="EX95" s="687">
        <f t="shared" si="197"/>
        <v>331057.75220077689</v>
      </c>
      <c r="EY95" s="293">
        <f t="shared" si="198"/>
        <v>309792.50181424466</v>
      </c>
      <c r="EZ95" s="293">
        <f t="shared" si="199"/>
        <v>0</v>
      </c>
      <c r="FA95" s="293">
        <f t="shared" si="221"/>
        <v>1770060.5648502233</v>
      </c>
      <c r="FB95" s="407" t="str">
        <f t="shared" si="222"/>
        <v>OK</v>
      </c>
      <c r="FD95" s="267" t="str">
        <f t="shared" si="223"/>
        <v>2020PTAC Standard Size  - 12,000 Btu/h</v>
      </c>
      <c r="FE95" s="685" t="str">
        <f t="shared" si="224"/>
        <v>PTAC Standard Size  - 12,000 Btu/h</v>
      </c>
      <c r="FF95" s="686">
        <f t="shared" si="225"/>
        <v>2020</v>
      </c>
      <c r="FG95" s="685">
        <f t="shared" si="226"/>
        <v>0</v>
      </c>
      <c r="FH95" s="685">
        <f t="shared" si="200"/>
        <v>9.6061156254209745E-2</v>
      </c>
      <c r="FI95" s="685">
        <f t="shared" si="201"/>
        <v>0.3428869260849346</v>
      </c>
      <c r="FJ95" s="685">
        <f t="shared" si="202"/>
        <v>0.19900201567388701</v>
      </c>
      <c r="FK95" s="685">
        <f t="shared" si="203"/>
        <v>0.18703187832942311</v>
      </c>
      <c r="FL95" s="692">
        <f t="shared" si="204"/>
        <v>0.17501802365754546</v>
      </c>
      <c r="FM95" s="692">
        <f t="shared" si="205"/>
        <v>0</v>
      </c>
      <c r="FN95" s="692">
        <f t="shared" si="206"/>
        <v>1</v>
      </c>
      <c r="FO95" s="407" t="str">
        <f t="shared" si="227"/>
        <v>OK</v>
      </c>
    </row>
    <row r="96" spans="50:171">
      <c r="AX96" s="575" t="s">
        <v>74</v>
      </c>
      <c r="AY96" s="361">
        <f t="shared" si="173"/>
        <v>2021</v>
      </c>
      <c r="AZ96" s="247">
        <f>$AQ38*'PTAC PTHP Market Distribution'!M$55</f>
        <v>44131.605113092439</v>
      </c>
      <c r="BA96" s="247">
        <f>$AQ38*'PTAC PTHP Market Distribution'!N$55</f>
        <v>40789.015209343939</v>
      </c>
      <c r="BB96" s="247">
        <f>$AQ38*'PTAC PTHP Market Distribution'!O$55</f>
        <v>38499.711688875148</v>
      </c>
      <c r="BC96" s="247">
        <f>$AQ38*'PTAC PTHP Market Distribution'!P$55</f>
        <v>36183.921896105894</v>
      </c>
      <c r="BD96" s="247">
        <f>$AQ38*'PTAC PTHP Market Distribution'!Q$55</f>
        <v>33859.674377441042</v>
      </c>
      <c r="BE96" s="247">
        <f>$AQ38*'PTAC PTHP Market Distribution'!R$55</f>
        <v>0</v>
      </c>
      <c r="BF96" s="162">
        <f t="shared" si="189"/>
        <v>193463.92828485847</v>
      </c>
      <c r="BH96" s="575" t="s">
        <v>74</v>
      </c>
      <c r="BI96" s="161">
        <f t="shared" si="174"/>
        <v>2021</v>
      </c>
      <c r="BJ96" s="162">
        <f>$AP38*'PTAC PTHP Market Distribution'!V71</f>
        <v>0</v>
      </c>
      <c r="BK96" s="247">
        <f>$AQ38*'PTAC PTHP Market Distribution'!W$55</f>
        <v>0</v>
      </c>
      <c r="BL96" s="247">
        <f>$AQ38*'PTAC PTHP Market Distribution'!X$55</f>
        <v>84920.620322436385</v>
      </c>
      <c r="BM96" s="247">
        <f>$AQ38*'PTAC PTHP Market Distribution'!Y$55</f>
        <v>38499.711688875148</v>
      </c>
      <c r="BN96" s="247">
        <f>$AQ38*'PTAC PTHP Market Distribution'!Z$55</f>
        <v>36183.921896105894</v>
      </c>
      <c r="BO96" s="247">
        <f>$AQ38*'PTAC PTHP Market Distribution'!AA$55</f>
        <v>33859.674377441042</v>
      </c>
      <c r="BP96" s="247">
        <f>$AQ38*'PTAC PTHP Market Distribution'!AB$55</f>
        <v>0</v>
      </c>
      <c r="BQ96" s="162">
        <f t="shared" si="183"/>
        <v>193463.92828485847</v>
      </c>
      <c r="BR96" s="148"/>
      <c r="BS96" s="575" t="s">
        <v>74</v>
      </c>
      <c r="BT96" s="161">
        <f t="shared" si="175"/>
        <v>2021</v>
      </c>
      <c r="BU96" s="162">
        <f>$AQ38*'PTAC PTHP Market Distribution'!AF$55</f>
        <v>0</v>
      </c>
      <c r="BV96" s="162">
        <f>$AQ38*'PTAC PTHP Market Distribution'!AG$55</f>
        <v>0</v>
      </c>
      <c r="BW96" s="162">
        <f>$AQ38*'PTAC PTHP Market Distribution'!AH$55</f>
        <v>0</v>
      </c>
      <c r="BX96" s="162">
        <f>$AQ38*'PTAC PTHP Market Distribution'!AI$55</f>
        <v>123420.33201131153</v>
      </c>
      <c r="BY96" s="162">
        <f>$AQ38*'PTAC PTHP Market Distribution'!AJ$55</f>
        <v>36183.921896105894</v>
      </c>
      <c r="BZ96" s="162">
        <f>$AQ38*'PTAC PTHP Market Distribution'!AK$55</f>
        <v>33859.674377441042</v>
      </c>
      <c r="CA96" s="162">
        <f>$AQ38*'PTAC PTHP Market Distribution'!AL$55</f>
        <v>0</v>
      </c>
      <c r="CB96" s="162">
        <f t="shared" si="184"/>
        <v>193463.92828485847</v>
      </c>
      <c r="CC96" s="148"/>
      <c r="CD96" s="575" t="s">
        <v>74</v>
      </c>
      <c r="CE96" s="161">
        <f t="shared" si="176"/>
        <v>2021</v>
      </c>
      <c r="CF96" s="162">
        <f>$AQ38*'PTAC PTHP Market Distribution'!AP$55</f>
        <v>0</v>
      </c>
      <c r="CG96" s="162">
        <f>$AQ38*'PTAC PTHP Market Distribution'!AQ$55</f>
        <v>0</v>
      </c>
      <c r="CH96" s="162">
        <f>$AQ38*'PTAC PTHP Market Distribution'!AR$55</f>
        <v>0</v>
      </c>
      <c r="CI96" s="162">
        <f>$AQ38*'PTAC PTHP Market Distribution'!AS$55</f>
        <v>0</v>
      </c>
      <c r="CJ96" s="162">
        <f>$AQ38*'PTAC PTHP Market Distribution'!AT$55</f>
        <v>159604.25390741741</v>
      </c>
      <c r="CK96" s="162">
        <f>$AQ38*'PTAC PTHP Market Distribution'!AU$55</f>
        <v>33859.674377441042</v>
      </c>
      <c r="CL96" s="162">
        <f>$AQ38*'PTAC PTHP Market Distribution'!AV$55</f>
        <v>0</v>
      </c>
      <c r="CM96" s="162">
        <f t="shared" si="185"/>
        <v>193463.92828485847</v>
      </c>
      <c r="CN96" s="148"/>
      <c r="CO96" s="575" t="s">
        <v>74</v>
      </c>
      <c r="CP96" s="161">
        <f t="shared" si="177"/>
        <v>2021</v>
      </c>
      <c r="CQ96" s="162">
        <f>$AQ38*'PTAC PTHP Market Distribution'!AZ$55</f>
        <v>0</v>
      </c>
      <c r="CR96" s="162">
        <f>$AQ38*'PTAC PTHP Market Distribution'!BA$55</f>
        <v>0</v>
      </c>
      <c r="CS96" s="162">
        <f>$AQ38*'PTAC PTHP Market Distribution'!BB$55</f>
        <v>0</v>
      </c>
      <c r="CT96" s="162">
        <f>$AQ38*'PTAC PTHP Market Distribution'!BC$55</f>
        <v>0</v>
      </c>
      <c r="CU96" s="162">
        <f>$AQ38*'PTAC PTHP Market Distribution'!BD$55</f>
        <v>0</v>
      </c>
      <c r="CV96" s="162">
        <f>$AQ38*'PTAC PTHP Market Distribution'!BE$55</f>
        <v>193463.92828485847</v>
      </c>
      <c r="CW96" s="162">
        <f>$AQ38*'PTAC PTHP Market Distribution'!BF$55</f>
        <v>0</v>
      </c>
      <c r="CX96" s="162">
        <f t="shared" si="186"/>
        <v>193463.92828485847</v>
      </c>
      <c r="CY96" s="148"/>
      <c r="CZ96" s="575" t="s">
        <v>74</v>
      </c>
      <c r="DA96" s="161">
        <f t="shared" si="178"/>
        <v>2021</v>
      </c>
      <c r="DB96" s="162">
        <f>$AQ38*'PTAC PTHP Market Distribution'!BJ$55</f>
        <v>0</v>
      </c>
      <c r="DC96" s="162">
        <f>$AQ38*'PTAC PTHP Market Distribution'!BK$55</f>
        <v>0</v>
      </c>
      <c r="DD96" s="162">
        <f>$AQ38*'PTAC PTHP Market Distribution'!BL$55</f>
        <v>0</v>
      </c>
      <c r="DE96" s="162">
        <f>$AQ38*'PTAC PTHP Market Distribution'!BM$55</f>
        <v>0</v>
      </c>
      <c r="DF96" s="162">
        <f>$AQ38*'PTAC PTHP Market Distribution'!BN$55</f>
        <v>0</v>
      </c>
      <c r="DG96" s="162">
        <f>$AQ38*'PTAC PTHP Market Distribution'!BO$55</f>
        <v>0</v>
      </c>
      <c r="DH96" s="162">
        <f>$AQ38*'PTAC PTHP Market Distribution'!BP$55</f>
        <v>193463.92828485847</v>
      </c>
      <c r="DI96" s="162">
        <f t="shared" si="187"/>
        <v>193463.92828485847</v>
      </c>
      <c r="DK96" s="885"/>
      <c r="DL96" s="517" t="str">
        <f t="shared" si="207"/>
        <v>2021PTAC Standard Size  - 12,000 Btu/h</v>
      </c>
      <c r="DM96" s="517" t="str">
        <f>VLOOKUP($DN96, 'Index Tables'!$F$4:$G$9, 2, FALSE)</f>
        <v>PTAC Standard Size  - 12,000 Btu/h</v>
      </c>
      <c r="DN96" s="38" t="s">
        <v>74</v>
      </c>
      <c r="DO96" s="361">
        <f t="shared" si="179"/>
        <v>2021</v>
      </c>
      <c r="DP96" s="381">
        <v>0</v>
      </c>
      <c r="DQ96" s="381">
        <f t="shared" si="208"/>
        <v>409231.76476321678</v>
      </c>
      <c r="DR96" s="381">
        <f t="shared" si="209"/>
        <v>378235.97474639496</v>
      </c>
      <c r="DS96" s="381">
        <f t="shared" si="210"/>
        <v>357007.29481600766</v>
      </c>
      <c r="DT96" s="381">
        <f t="shared" si="211"/>
        <v>335533.00804834918</v>
      </c>
      <c r="DU96" s="381">
        <f t="shared" si="212"/>
        <v>313980.29290526081</v>
      </c>
      <c r="DV96" s="381">
        <f t="shared" si="213"/>
        <v>0</v>
      </c>
      <c r="DW96" s="383">
        <f t="shared" si="214"/>
        <v>1793988.3352792284</v>
      </c>
      <c r="DX96" s="419"/>
      <c r="DY96" s="885"/>
      <c r="DZ96" s="371" t="str">
        <f t="shared" si="215"/>
        <v>2021PTAC Standard Size  - 12,000 Btu/h</v>
      </c>
      <c r="EA96" s="371" t="str">
        <f>VLOOKUP($EB96, 'Index Tables'!$F$4:$G$9, 2, FALSE)</f>
        <v>PTAC Standard Size  - 12,000 Btu/h</v>
      </c>
      <c r="EB96" s="414" t="s">
        <v>74</v>
      </c>
      <c r="EC96" s="361">
        <f t="shared" si="181"/>
        <v>2021</v>
      </c>
      <c r="ED96" s="409"/>
      <c r="EE96" s="411">
        <f t="shared" si="228"/>
        <v>146642.67665170209</v>
      </c>
      <c r="EF96" s="411">
        <f t="shared" si="229"/>
        <v>640825.06285790959</v>
      </c>
      <c r="EG96" s="411">
        <f t="shared" si="230"/>
        <v>357007.29481600766</v>
      </c>
      <c r="EH96" s="411">
        <f t="shared" si="231"/>
        <v>335533.00804834918</v>
      </c>
      <c r="EI96" s="411">
        <f t="shared" si="232"/>
        <v>313980.29290526081</v>
      </c>
      <c r="EJ96" s="411">
        <f t="shared" si="233"/>
        <v>0</v>
      </c>
      <c r="EK96" s="287">
        <f t="shared" si="191"/>
        <v>1793988.3352792291</v>
      </c>
      <c r="EL96" s="555">
        <f t="shared" si="192"/>
        <v>6.9849193096160889E-10</v>
      </c>
      <c r="EM96" s="409"/>
      <c r="EN96" s="552">
        <f t="shared" si="216"/>
        <v>1793988.3352792284</v>
      </c>
      <c r="EO96" s="407" t="str">
        <f t="shared" si="193"/>
        <v>OK</v>
      </c>
      <c r="EQ96" s="267" t="str">
        <f t="shared" si="217"/>
        <v>2021PTAC Standard Size  - 12,000 Btu/h</v>
      </c>
      <c r="ER96" s="685" t="str">
        <f t="shared" si="218"/>
        <v>PTAC Standard Size  - 12,000 Btu/h</v>
      </c>
      <c r="ES96" s="686">
        <f t="shared" si="219"/>
        <v>2021</v>
      </c>
      <c r="ET96" s="687">
        <f t="shared" si="220"/>
        <v>0</v>
      </c>
      <c r="EU96" s="687">
        <f t="shared" si="194"/>
        <v>146642.67665170209</v>
      </c>
      <c r="EV96" s="687">
        <f t="shared" si="195"/>
        <v>640825.06285790959</v>
      </c>
      <c r="EW96" s="687">
        <f t="shared" si="196"/>
        <v>357007.29481600766</v>
      </c>
      <c r="EX96" s="687">
        <f t="shared" si="197"/>
        <v>335533.00804834918</v>
      </c>
      <c r="EY96" s="293">
        <f t="shared" si="198"/>
        <v>313980.29290526081</v>
      </c>
      <c r="EZ96" s="293">
        <f t="shared" si="199"/>
        <v>0</v>
      </c>
      <c r="FA96" s="293">
        <f t="shared" si="221"/>
        <v>1793988.3352792291</v>
      </c>
      <c r="FB96" s="407" t="str">
        <f t="shared" si="222"/>
        <v>OK</v>
      </c>
      <c r="FD96" s="267" t="str">
        <f t="shared" si="223"/>
        <v>2021PTAC Standard Size  - 12,000 Btu/h</v>
      </c>
      <c r="FE96" s="685" t="str">
        <f t="shared" si="224"/>
        <v>PTAC Standard Size  - 12,000 Btu/h</v>
      </c>
      <c r="FF96" s="686">
        <f t="shared" si="225"/>
        <v>2021</v>
      </c>
      <c r="FG96" s="685">
        <f t="shared" si="226"/>
        <v>0</v>
      </c>
      <c r="FH96" s="685">
        <f t="shared" si="200"/>
        <v>8.174115392387854E-2</v>
      </c>
      <c r="FI96" s="685">
        <f t="shared" si="201"/>
        <v>0.35720692841526586</v>
      </c>
      <c r="FJ96" s="685">
        <f t="shared" si="202"/>
        <v>0.19900201567388703</v>
      </c>
      <c r="FK96" s="685">
        <f t="shared" si="203"/>
        <v>0.18703187832942317</v>
      </c>
      <c r="FL96" s="692">
        <f t="shared" si="204"/>
        <v>0.17501802365754551</v>
      </c>
      <c r="FM96" s="692">
        <f t="shared" si="205"/>
        <v>0</v>
      </c>
      <c r="FN96" s="692">
        <f t="shared" si="206"/>
        <v>1</v>
      </c>
      <c r="FO96" s="407" t="str">
        <f t="shared" si="227"/>
        <v>OK</v>
      </c>
    </row>
    <row r="97" spans="50:171">
      <c r="AX97" s="575" t="s">
        <v>74</v>
      </c>
      <c r="AY97" s="361">
        <f t="shared" si="173"/>
        <v>2022</v>
      </c>
      <c r="AZ97" s="247">
        <f>$AQ39*'PTAC PTHP Market Distribution'!M$55</f>
        <v>45289.385784003236</v>
      </c>
      <c r="BA97" s="247">
        <f>$AQ39*'PTAC PTHP Market Distribution'!N$55</f>
        <v>41859.103942211143</v>
      </c>
      <c r="BB97" s="247">
        <f>$AQ39*'PTAC PTHP Market Distribution'!O$55</f>
        <v>39509.741165817839</v>
      </c>
      <c r="BC97" s="247">
        <f>$AQ39*'PTAC PTHP Market Distribution'!P$55</f>
        <v>37133.197256965788</v>
      </c>
      <c r="BD97" s="247">
        <f>$AQ39*'PTAC PTHP Market Distribution'!Q$55</f>
        <v>34747.973736076987</v>
      </c>
      <c r="BE97" s="247">
        <f>$AQ39*'PTAC PTHP Market Distribution'!R$55</f>
        <v>0</v>
      </c>
      <c r="BF97" s="162">
        <f t="shared" si="189"/>
        <v>198539.401885075</v>
      </c>
      <c r="BH97" s="575" t="s">
        <v>74</v>
      </c>
      <c r="BI97" s="161">
        <f t="shared" si="174"/>
        <v>2022</v>
      </c>
      <c r="BJ97" s="162">
        <f>$AP39*'PTAC PTHP Market Distribution'!V72</f>
        <v>0</v>
      </c>
      <c r="BK97" s="247">
        <f>$AQ39*'PTAC PTHP Market Distribution'!W$55</f>
        <v>0</v>
      </c>
      <c r="BL97" s="247">
        <f>$AQ39*'PTAC PTHP Market Distribution'!X$55</f>
        <v>87148.489726214379</v>
      </c>
      <c r="BM97" s="247">
        <f>$AQ39*'PTAC PTHP Market Distribution'!Y$55</f>
        <v>39509.741165817839</v>
      </c>
      <c r="BN97" s="247">
        <f>$AQ39*'PTAC PTHP Market Distribution'!Z$55</f>
        <v>37133.197256965788</v>
      </c>
      <c r="BO97" s="247">
        <f>$AQ39*'PTAC PTHP Market Distribution'!AA$55</f>
        <v>34747.973736076987</v>
      </c>
      <c r="BP97" s="247">
        <f>$AQ39*'PTAC PTHP Market Distribution'!AB$55</f>
        <v>0</v>
      </c>
      <c r="BQ97" s="162">
        <f t="shared" si="183"/>
        <v>198539.401885075</v>
      </c>
      <c r="BR97" s="148"/>
      <c r="BS97" s="575" t="s">
        <v>74</v>
      </c>
      <c r="BT97" s="161">
        <f t="shared" si="175"/>
        <v>2022</v>
      </c>
      <c r="BU97" s="162">
        <f>$AQ39*'PTAC PTHP Market Distribution'!AF$55</f>
        <v>0</v>
      </c>
      <c r="BV97" s="162">
        <f>$AQ39*'PTAC PTHP Market Distribution'!AG$55</f>
        <v>0</v>
      </c>
      <c r="BW97" s="162">
        <f>$AQ39*'PTAC PTHP Market Distribution'!AH$55</f>
        <v>0</v>
      </c>
      <c r="BX97" s="162">
        <f>$AQ39*'PTAC PTHP Market Distribution'!AI$55</f>
        <v>126658.23089203222</v>
      </c>
      <c r="BY97" s="162">
        <f>$AQ39*'PTAC PTHP Market Distribution'!AJ$55</f>
        <v>37133.197256965788</v>
      </c>
      <c r="BZ97" s="162">
        <f>$AQ39*'PTAC PTHP Market Distribution'!AK$55</f>
        <v>34747.973736076987</v>
      </c>
      <c r="CA97" s="162">
        <f>$AQ39*'PTAC PTHP Market Distribution'!AL$55</f>
        <v>0</v>
      </c>
      <c r="CB97" s="162">
        <f t="shared" si="184"/>
        <v>198539.401885075</v>
      </c>
      <c r="CC97" s="148"/>
      <c r="CD97" s="575" t="s">
        <v>74</v>
      </c>
      <c r="CE97" s="161">
        <f t="shared" si="176"/>
        <v>2022</v>
      </c>
      <c r="CF97" s="162">
        <f>$AQ39*'PTAC PTHP Market Distribution'!AP$55</f>
        <v>0</v>
      </c>
      <c r="CG97" s="162">
        <f>$AQ39*'PTAC PTHP Market Distribution'!AQ$55</f>
        <v>0</v>
      </c>
      <c r="CH97" s="162">
        <f>$AQ39*'PTAC PTHP Market Distribution'!AR$55</f>
        <v>0</v>
      </c>
      <c r="CI97" s="162">
        <f>$AQ39*'PTAC PTHP Market Distribution'!AS$55</f>
        <v>0</v>
      </c>
      <c r="CJ97" s="162">
        <f>$AQ39*'PTAC PTHP Market Distribution'!AT$55</f>
        <v>163791.42814899801</v>
      </c>
      <c r="CK97" s="162">
        <f>$AQ39*'PTAC PTHP Market Distribution'!AU$55</f>
        <v>34747.973736076987</v>
      </c>
      <c r="CL97" s="162">
        <f>$AQ39*'PTAC PTHP Market Distribution'!AV$55</f>
        <v>0</v>
      </c>
      <c r="CM97" s="162">
        <f t="shared" si="185"/>
        <v>198539.401885075</v>
      </c>
      <c r="CN97" s="148"/>
      <c r="CO97" s="575" t="s">
        <v>74</v>
      </c>
      <c r="CP97" s="161">
        <f t="shared" si="177"/>
        <v>2022</v>
      </c>
      <c r="CQ97" s="162">
        <f>$AQ39*'PTAC PTHP Market Distribution'!AZ$55</f>
        <v>0</v>
      </c>
      <c r="CR97" s="162">
        <f>$AQ39*'PTAC PTHP Market Distribution'!BA$55</f>
        <v>0</v>
      </c>
      <c r="CS97" s="162">
        <f>$AQ39*'PTAC PTHP Market Distribution'!BB$55</f>
        <v>0</v>
      </c>
      <c r="CT97" s="162">
        <f>$AQ39*'PTAC PTHP Market Distribution'!BC$55</f>
        <v>0</v>
      </c>
      <c r="CU97" s="162">
        <f>$AQ39*'PTAC PTHP Market Distribution'!BD$55</f>
        <v>0</v>
      </c>
      <c r="CV97" s="162">
        <f>$AQ39*'PTAC PTHP Market Distribution'!BE$55</f>
        <v>198539.401885075</v>
      </c>
      <c r="CW97" s="162">
        <f>$AQ39*'PTAC PTHP Market Distribution'!BF$55</f>
        <v>0</v>
      </c>
      <c r="CX97" s="162">
        <f t="shared" si="186"/>
        <v>198539.401885075</v>
      </c>
      <c r="CY97" s="148"/>
      <c r="CZ97" s="575" t="s">
        <v>74</v>
      </c>
      <c r="DA97" s="161">
        <f t="shared" si="178"/>
        <v>2022</v>
      </c>
      <c r="DB97" s="162">
        <f>$AQ39*'PTAC PTHP Market Distribution'!BJ$55</f>
        <v>0</v>
      </c>
      <c r="DC97" s="162">
        <f>$AQ39*'PTAC PTHP Market Distribution'!BK$55</f>
        <v>0</v>
      </c>
      <c r="DD97" s="162">
        <f>$AQ39*'PTAC PTHP Market Distribution'!BL$55</f>
        <v>0</v>
      </c>
      <c r="DE97" s="162">
        <f>$AQ39*'PTAC PTHP Market Distribution'!BM$55</f>
        <v>0</v>
      </c>
      <c r="DF97" s="162">
        <f>$AQ39*'PTAC PTHP Market Distribution'!BN$55</f>
        <v>0</v>
      </c>
      <c r="DG97" s="162">
        <f>$AQ39*'PTAC PTHP Market Distribution'!BO$55</f>
        <v>0</v>
      </c>
      <c r="DH97" s="162">
        <f>$AQ39*'PTAC PTHP Market Distribution'!BP$55</f>
        <v>198539.401885075</v>
      </c>
      <c r="DI97" s="162">
        <f t="shared" si="187"/>
        <v>198539.401885075</v>
      </c>
      <c r="DK97" s="885"/>
      <c r="DL97" s="517" t="str">
        <f t="shared" si="207"/>
        <v>2022PTAC Standard Size  - 12,000 Btu/h</v>
      </c>
      <c r="DM97" s="517" t="str">
        <f>VLOOKUP($DN97, 'Index Tables'!$F$4:$G$9, 2, FALSE)</f>
        <v>PTAC Standard Size  - 12,000 Btu/h</v>
      </c>
      <c r="DN97" s="38" t="s">
        <v>74</v>
      </c>
      <c r="DO97" s="361">
        <f t="shared" si="179"/>
        <v>2022</v>
      </c>
      <c r="DP97" s="381">
        <v>0</v>
      </c>
      <c r="DQ97" s="381">
        <f t="shared" si="208"/>
        <v>414986.57347962307</v>
      </c>
      <c r="DR97" s="381">
        <f t="shared" si="209"/>
        <v>383554.9061484781</v>
      </c>
      <c r="DS97" s="381">
        <f t="shared" si="210"/>
        <v>362027.6985796708</v>
      </c>
      <c r="DT97" s="381">
        <f t="shared" si="211"/>
        <v>340251.43033523083</v>
      </c>
      <c r="DU97" s="381">
        <f t="shared" si="212"/>
        <v>318395.63081881811</v>
      </c>
      <c r="DV97" s="381">
        <f t="shared" si="213"/>
        <v>0</v>
      </c>
      <c r="DW97" s="383">
        <f t="shared" si="214"/>
        <v>1819216.23936182</v>
      </c>
      <c r="DX97" s="419"/>
      <c r="DY97" s="885"/>
      <c r="DZ97" s="371" t="str">
        <f t="shared" si="215"/>
        <v>2022PTAC Standard Size  - 12,000 Btu/h</v>
      </c>
      <c r="EA97" s="371" t="str">
        <f>VLOOKUP($EB97, 'Index Tables'!$F$4:$G$9, 2, FALSE)</f>
        <v>PTAC Standard Size  - 12,000 Btu/h</v>
      </c>
      <c r="EB97" s="414" t="s">
        <v>74</v>
      </c>
      <c r="EC97" s="361">
        <f t="shared" si="181"/>
        <v>2022</v>
      </c>
      <c r="ED97" s="409"/>
      <c r="EE97" s="411">
        <f t="shared" si="228"/>
        <v>123512.16752802866</v>
      </c>
      <c r="EF97" s="411">
        <f t="shared" si="229"/>
        <v>675029.31210007251</v>
      </c>
      <c r="EG97" s="411">
        <f t="shared" si="230"/>
        <v>362027.6985796708</v>
      </c>
      <c r="EH97" s="411">
        <f t="shared" si="231"/>
        <v>340251.43033523083</v>
      </c>
      <c r="EI97" s="411">
        <f t="shared" si="232"/>
        <v>318395.63081881811</v>
      </c>
      <c r="EJ97" s="411">
        <f t="shared" si="233"/>
        <v>0</v>
      </c>
      <c r="EK97" s="287">
        <f t="shared" si="191"/>
        <v>1819216.2393618212</v>
      </c>
      <c r="EL97" s="555">
        <f t="shared" si="192"/>
        <v>1.1641532182693481E-9</v>
      </c>
      <c r="EM97" s="409"/>
      <c r="EN97" s="552">
        <f t="shared" si="216"/>
        <v>1819216.23936182</v>
      </c>
      <c r="EO97" s="407" t="str">
        <f t="shared" si="193"/>
        <v>OK</v>
      </c>
      <c r="EQ97" s="267" t="str">
        <f t="shared" si="217"/>
        <v>2022PTAC Standard Size  - 12,000 Btu/h</v>
      </c>
      <c r="ER97" s="685" t="str">
        <f t="shared" si="218"/>
        <v>PTAC Standard Size  - 12,000 Btu/h</v>
      </c>
      <c r="ES97" s="686">
        <f t="shared" si="219"/>
        <v>2022</v>
      </c>
      <c r="ET97" s="687">
        <f t="shared" si="220"/>
        <v>0</v>
      </c>
      <c r="EU97" s="687">
        <f t="shared" si="194"/>
        <v>123512.16752802866</v>
      </c>
      <c r="EV97" s="687">
        <f t="shared" si="195"/>
        <v>675029.31210007251</v>
      </c>
      <c r="EW97" s="687">
        <f t="shared" si="196"/>
        <v>362027.6985796708</v>
      </c>
      <c r="EX97" s="687">
        <f t="shared" si="197"/>
        <v>340251.43033523083</v>
      </c>
      <c r="EY97" s="293">
        <f t="shared" si="198"/>
        <v>318395.63081881811</v>
      </c>
      <c r="EZ97" s="293">
        <f t="shared" si="199"/>
        <v>0</v>
      </c>
      <c r="FA97" s="293">
        <f t="shared" si="221"/>
        <v>1819216.2393618212</v>
      </c>
      <c r="FB97" s="407" t="str">
        <f t="shared" si="222"/>
        <v>OK</v>
      </c>
      <c r="FD97" s="267" t="str">
        <f t="shared" si="223"/>
        <v>2022PTAC Standard Size  - 12,000 Btu/h</v>
      </c>
      <c r="FE97" s="685" t="str">
        <f t="shared" si="224"/>
        <v>PTAC Standard Size  - 12,000 Btu/h</v>
      </c>
      <c r="FF97" s="686">
        <f t="shared" si="225"/>
        <v>2022</v>
      </c>
      <c r="FG97" s="685">
        <f t="shared" si="226"/>
        <v>0</v>
      </c>
      <c r="FH97" s="685">
        <f t="shared" si="200"/>
        <v>6.7893065626633026E-2</v>
      </c>
      <c r="FI97" s="685">
        <f t="shared" si="201"/>
        <v>0.37105501671251129</v>
      </c>
      <c r="FJ97" s="685">
        <f t="shared" si="202"/>
        <v>0.19900201567388695</v>
      </c>
      <c r="FK97" s="685">
        <f t="shared" si="203"/>
        <v>0.18703187832942311</v>
      </c>
      <c r="FL97" s="692">
        <f t="shared" si="204"/>
        <v>0.17501802365754546</v>
      </c>
      <c r="FM97" s="692">
        <f t="shared" si="205"/>
        <v>0</v>
      </c>
      <c r="FN97" s="692">
        <f t="shared" si="206"/>
        <v>1</v>
      </c>
      <c r="FO97" s="407" t="str">
        <f t="shared" si="227"/>
        <v>OK</v>
      </c>
    </row>
    <row r="98" spans="50:171">
      <c r="AX98" s="575" t="s">
        <v>74</v>
      </c>
      <c r="AY98" s="361">
        <f t="shared" si="173"/>
        <v>2023</v>
      </c>
      <c r="AZ98" s="247">
        <f>$AQ40*'PTAC PTHP Market Distribution'!M$55</f>
        <v>46432.908473651652</v>
      </c>
      <c r="BA98" s="247">
        <f>$AQ40*'PTAC PTHP Market Distribution'!N$55</f>
        <v>42916.014613390464</v>
      </c>
      <c r="BB98" s="247">
        <f>$AQ40*'PTAC PTHP Market Distribution'!O$55</f>
        <v>40507.332206259969</v>
      </c>
      <c r="BC98" s="247">
        <f>$AQ40*'PTAC PTHP Market Distribution'!P$55</f>
        <v>38070.782363662671</v>
      </c>
      <c r="BD98" s="247">
        <f>$AQ40*'PTAC PTHP Market Distribution'!Q$55</f>
        <v>35625.333755398475</v>
      </c>
      <c r="BE98" s="247">
        <f>$AQ40*'PTAC PTHP Market Distribution'!R$55</f>
        <v>0</v>
      </c>
      <c r="BF98" s="162">
        <f t="shared" si="189"/>
        <v>203552.37141236325</v>
      </c>
      <c r="BH98" s="575" t="s">
        <v>74</v>
      </c>
      <c r="BI98" s="161">
        <f t="shared" si="174"/>
        <v>2023</v>
      </c>
      <c r="BJ98" s="162">
        <f>$AP40*'PTAC PTHP Market Distribution'!V73</f>
        <v>0</v>
      </c>
      <c r="BK98" s="247">
        <f>$AQ40*'PTAC PTHP Market Distribution'!W$55</f>
        <v>0</v>
      </c>
      <c r="BL98" s="247">
        <f>$AQ40*'PTAC PTHP Market Distribution'!X$55</f>
        <v>89348.923087042116</v>
      </c>
      <c r="BM98" s="247">
        <f>$AQ40*'PTAC PTHP Market Distribution'!Y$55</f>
        <v>40507.332206259969</v>
      </c>
      <c r="BN98" s="247">
        <f>$AQ40*'PTAC PTHP Market Distribution'!Z$55</f>
        <v>38070.782363662671</v>
      </c>
      <c r="BO98" s="247">
        <f>$AQ40*'PTAC PTHP Market Distribution'!AA$55</f>
        <v>35625.333755398475</v>
      </c>
      <c r="BP98" s="247">
        <f>$AQ40*'PTAC PTHP Market Distribution'!AB$55</f>
        <v>0</v>
      </c>
      <c r="BQ98" s="162">
        <f t="shared" si="183"/>
        <v>203552.37141236325</v>
      </c>
      <c r="BR98" s="148"/>
      <c r="BS98" s="575" t="s">
        <v>74</v>
      </c>
      <c r="BT98" s="161">
        <f t="shared" si="175"/>
        <v>2023</v>
      </c>
      <c r="BU98" s="162">
        <f>$AQ40*'PTAC PTHP Market Distribution'!AF$55</f>
        <v>0</v>
      </c>
      <c r="BV98" s="162">
        <f>$AQ40*'PTAC PTHP Market Distribution'!AG$55</f>
        <v>0</v>
      </c>
      <c r="BW98" s="162">
        <f>$AQ40*'PTAC PTHP Market Distribution'!AH$55</f>
        <v>0</v>
      </c>
      <c r="BX98" s="162">
        <f>$AQ40*'PTAC PTHP Market Distribution'!AI$55</f>
        <v>129856.25529330208</v>
      </c>
      <c r="BY98" s="162">
        <f>$AQ40*'PTAC PTHP Market Distribution'!AJ$55</f>
        <v>38070.782363662671</v>
      </c>
      <c r="BZ98" s="162">
        <f>$AQ40*'PTAC PTHP Market Distribution'!AK$55</f>
        <v>35625.333755398475</v>
      </c>
      <c r="CA98" s="162">
        <f>$AQ40*'PTAC PTHP Market Distribution'!AL$55</f>
        <v>0</v>
      </c>
      <c r="CB98" s="162">
        <f t="shared" si="184"/>
        <v>203552.37141236319</v>
      </c>
      <c r="CC98" s="148"/>
      <c r="CD98" s="575" t="s">
        <v>74</v>
      </c>
      <c r="CE98" s="161">
        <f t="shared" si="176"/>
        <v>2023</v>
      </c>
      <c r="CF98" s="162">
        <f>$AQ40*'PTAC PTHP Market Distribution'!AP$55</f>
        <v>0</v>
      </c>
      <c r="CG98" s="162">
        <f>$AQ40*'PTAC PTHP Market Distribution'!AQ$55</f>
        <v>0</v>
      </c>
      <c r="CH98" s="162">
        <f>$AQ40*'PTAC PTHP Market Distribution'!AR$55</f>
        <v>0</v>
      </c>
      <c r="CI98" s="162">
        <f>$AQ40*'PTAC PTHP Market Distribution'!AS$55</f>
        <v>0</v>
      </c>
      <c r="CJ98" s="162">
        <f>$AQ40*'PTAC PTHP Market Distribution'!AT$55</f>
        <v>167927.03765696476</v>
      </c>
      <c r="CK98" s="162">
        <f>$AQ40*'PTAC PTHP Market Distribution'!AU$55</f>
        <v>35625.333755398475</v>
      </c>
      <c r="CL98" s="162">
        <f>$AQ40*'PTAC PTHP Market Distribution'!AV$55</f>
        <v>0</v>
      </c>
      <c r="CM98" s="162">
        <f t="shared" si="185"/>
        <v>203552.37141236325</v>
      </c>
      <c r="CN98" s="148"/>
      <c r="CO98" s="575" t="s">
        <v>74</v>
      </c>
      <c r="CP98" s="161">
        <f t="shared" si="177"/>
        <v>2023</v>
      </c>
      <c r="CQ98" s="162">
        <f>$AQ40*'PTAC PTHP Market Distribution'!AZ$55</f>
        <v>0</v>
      </c>
      <c r="CR98" s="162">
        <f>$AQ40*'PTAC PTHP Market Distribution'!BA$55</f>
        <v>0</v>
      </c>
      <c r="CS98" s="162">
        <f>$AQ40*'PTAC PTHP Market Distribution'!BB$55</f>
        <v>0</v>
      </c>
      <c r="CT98" s="162">
        <f>$AQ40*'PTAC PTHP Market Distribution'!BC$55</f>
        <v>0</v>
      </c>
      <c r="CU98" s="162">
        <f>$AQ40*'PTAC PTHP Market Distribution'!BD$55</f>
        <v>0</v>
      </c>
      <c r="CV98" s="162">
        <f>$AQ40*'PTAC PTHP Market Distribution'!BE$55</f>
        <v>203552.37141236322</v>
      </c>
      <c r="CW98" s="162">
        <f>$AQ40*'PTAC PTHP Market Distribution'!BF$55</f>
        <v>0</v>
      </c>
      <c r="CX98" s="162">
        <f t="shared" si="186"/>
        <v>203552.37141236322</v>
      </c>
      <c r="CY98" s="148"/>
      <c r="CZ98" s="575" t="s">
        <v>74</v>
      </c>
      <c r="DA98" s="161">
        <f t="shared" si="178"/>
        <v>2023</v>
      </c>
      <c r="DB98" s="162">
        <f>$AQ40*'PTAC PTHP Market Distribution'!BJ$55</f>
        <v>0</v>
      </c>
      <c r="DC98" s="162">
        <f>$AQ40*'PTAC PTHP Market Distribution'!BK$55</f>
        <v>0</v>
      </c>
      <c r="DD98" s="162">
        <f>$AQ40*'PTAC PTHP Market Distribution'!BL$55</f>
        <v>0</v>
      </c>
      <c r="DE98" s="162">
        <f>$AQ40*'PTAC PTHP Market Distribution'!BM$55</f>
        <v>0</v>
      </c>
      <c r="DF98" s="162">
        <f>$AQ40*'PTAC PTHP Market Distribution'!BN$55</f>
        <v>0</v>
      </c>
      <c r="DG98" s="162">
        <f>$AQ40*'PTAC PTHP Market Distribution'!BO$55</f>
        <v>0</v>
      </c>
      <c r="DH98" s="162">
        <f>$AQ40*'PTAC PTHP Market Distribution'!BP$55</f>
        <v>203552.37141236322</v>
      </c>
      <c r="DI98" s="162">
        <f t="shared" si="187"/>
        <v>203552.37141236322</v>
      </c>
      <c r="DK98" s="885"/>
      <c r="DL98" s="517" t="str">
        <f t="shared" si="207"/>
        <v>2023PTAC Standard Size  - 12,000 Btu/h</v>
      </c>
      <c r="DM98" s="517" t="str">
        <f>VLOOKUP($DN98, 'Index Tables'!$F$4:$G$9, 2, FALSE)</f>
        <v>PTAC Standard Size  - 12,000 Btu/h</v>
      </c>
      <c r="DN98" s="38" t="s">
        <v>74</v>
      </c>
      <c r="DO98" s="361">
        <f t="shared" si="179"/>
        <v>2023</v>
      </c>
      <c r="DP98" s="381">
        <v>0</v>
      </c>
      <c r="DQ98" s="381">
        <f t="shared" si="208"/>
        <v>421052.14786605281</v>
      </c>
      <c r="DR98" s="381">
        <f t="shared" si="209"/>
        <v>389161.06539121299</v>
      </c>
      <c r="DS98" s="381">
        <f t="shared" si="210"/>
        <v>367319.20938029862</v>
      </c>
      <c r="DT98" s="381">
        <f t="shared" si="211"/>
        <v>345224.65234451782</v>
      </c>
      <c r="DU98" s="381">
        <f t="shared" si="212"/>
        <v>323049.40158265847</v>
      </c>
      <c r="DV98" s="381">
        <f t="shared" si="213"/>
        <v>0</v>
      </c>
      <c r="DW98" s="383">
        <f t="shared" si="214"/>
        <v>1845806.4765647398</v>
      </c>
      <c r="DX98" s="419"/>
      <c r="DY98" s="885"/>
      <c r="DZ98" s="371" t="str">
        <f t="shared" si="215"/>
        <v>2023PTAC Standard Size  - 12,000 Btu/h</v>
      </c>
      <c r="EA98" s="371" t="str">
        <f>VLOOKUP($EB98, 'Index Tables'!$F$4:$G$9, 2, FALSE)</f>
        <v>PTAC Standard Size  - 12,000 Btu/h</v>
      </c>
      <c r="EB98" s="414" t="s">
        <v>74</v>
      </c>
      <c r="EC98" s="361">
        <f t="shared" si="181"/>
        <v>2023</v>
      </c>
      <c r="ED98" s="409"/>
      <c r="EE98" s="411">
        <f t="shared" si="228"/>
        <v>100637.23188122199</v>
      </c>
      <c r="EF98" s="411">
        <f t="shared" si="229"/>
        <v>709575.98137604375</v>
      </c>
      <c r="EG98" s="411">
        <f t="shared" si="230"/>
        <v>367319.20938029862</v>
      </c>
      <c r="EH98" s="411">
        <f t="shared" si="231"/>
        <v>345224.65234451782</v>
      </c>
      <c r="EI98" s="411">
        <f t="shared" si="232"/>
        <v>323049.40158265847</v>
      </c>
      <c r="EJ98" s="411">
        <f t="shared" si="233"/>
        <v>0</v>
      </c>
      <c r="EK98" s="287">
        <f t="shared" si="191"/>
        <v>1845806.4765647408</v>
      </c>
      <c r="EL98" s="555">
        <f t="shared" si="192"/>
        <v>9.3132257461547852E-10</v>
      </c>
      <c r="EM98" s="409"/>
      <c r="EN98" s="552">
        <f t="shared" si="216"/>
        <v>1845806.4765647398</v>
      </c>
      <c r="EO98" s="407" t="str">
        <f t="shared" si="193"/>
        <v>OK</v>
      </c>
      <c r="EQ98" s="267" t="str">
        <f t="shared" si="217"/>
        <v>2023PTAC Standard Size  - 12,000 Btu/h</v>
      </c>
      <c r="ER98" s="685" t="str">
        <f t="shared" si="218"/>
        <v>PTAC Standard Size  - 12,000 Btu/h</v>
      </c>
      <c r="ES98" s="686">
        <f t="shared" si="219"/>
        <v>2023</v>
      </c>
      <c r="ET98" s="687">
        <f t="shared" si="220"/>
        <v>0</v>
      </c>
      <c r="EU98" s="687">
        <f t="shared" si="194"/>
        <v>100637.23188122199</v>
      </c>
      <c r="EV98" s="687">
        <f t="shared" si="195"/>
        <v>709575.98137604375</v>
      </c>
      <c r="EW98" s="687">
        <f t="shared" si="196"/>
        <v>367319.20938029862</v>
      </c>
      <c r="EX98" s="687">
        <f t="shared" si="197"/>
        <v>345224.65234451782</v>
      </c>
      <c r="EY98" s="293">
        <f t="shared" si="198"/>
        <v>323049.40158265847</v>
      </c>
      <c r="EZ98" s="293">
        <f t="shared" si="199"/>
        <v>0</v>
      </c>
      <c r="FA98" s="293">
        <f t="shared" si="221"/>
        <v>1845806.4765647408</v>
      </c>
      <c r="FB98" s="407" t="str">
        <f t="shared" si="222"/>
        <v>OK</v>
      </c>
      <c r="FD98" s="267" t="str">
        <f t="shared" si="223"/>
        <v>2023PTAC Standard Size  - 12,000 Btu/h</v>
      </c>
      <c r="FE98" s="685" t="str">
        <f t="shared" si="224"/>
        <v>PTAC Standard Size  - 12,000 Btu/h</v>
      </c>
      <c r="FF98" s="686">
        <f t="shared" si="225"/>
        <v>2023</v>
      </c>
      <c r="FG98" s="685">
        <f t="shared" si="226"/>
        <v>0</v>
      </c>
      <c r="FH98" s="685">
        <f t="shared" si="200"/>
        <v>5.4522092732342944E-2</v>
      </c>
      <c r="FI98" s="685">
        <f t="shared" si="201"/>
        <v>0.38442598960680141</v>
      </c>
      <c r="FJ98" s="685">
        <f t="shared" si="202"/>
        <v>0.19900201567388698</v>
      </c>
      <c r="FK98" s="685">
        <f t="shared" si="203"/>
        <v>0.18703187832942314</v>
      </c>
      <c r="FL98" s="692">
        <f t="shared" si="204"/>
        <v>0.17501802365754549</v>
      </c>
      <c r="FM98" s="692">
        <f t="shared" si="205"/>
        <v>0</v>
      </c>
      <c r="FN98" s="692">
        <f t="shared" si="206"/>
        <v>1</v>
      </c>
      <c r="FO98" s="407" t="str">
        <f t="shared" si="227"/>
        <v>OK</v>
      </c>
    </row>
    <row r="99" spans="50:171">
      <c r="AX99" s="575" t="s">
        <v>74</v>
      </c>
      <c r="AY99" s="361">
        <f t="shared" si="173"/>
        <v>2024</v>
      </c>
      <c r="AZ99" s="247">
        <f>$AQ41*'PTAC PTHP Market Distribution'!M$55</f>
        <v>47601.159597089623</v>
      </c>
      <c r="BA99" s="247">
        <f>$AQ41*'PTAC PTHP Market Distribution'!N$55</f>
        <v>43995.780751969178</v>
      </c>
      <c r="BB99" s="247">
        <f>$AQ41*'PTAC PTHP Market Distribution'!O$55</f>
        <v>41526.495939763583</v>
      </c>
      <c r="BC99" s="247">
        <f>$AQ41*'PTAC PTHP Market Distribution'!P$55</f>
        <v>39028.642547927229</v>
      </c>
      <c r="BD99" s="247">
        <f>$AQ41*'PTAC PTHP Market Distribution'!Q$55</f>
        <v>36521.666497643419</v>
      </c>
      <c r="BE99" s="247">
        <f>$AQ41*'PTAC PTHP Market Distribution'!R$55</f>
        <v>0</v>
      </c>
      <c r="BF99" s="162">
        <f t="shared" si="189"/>
        <v>208673.74533439302</v>
      </c>
      <c r="BH99" s="575" t="s">
        <v>74</v>
      </c>
      <c r="BI99" s="161">
        <f t="shared" si="174"/>
        <v>2024</v>
      </c>
      <c r="BJ99" s="162">
        <f>$AP41*'PTAC PTHP Market Distribution'!V74</f>
        <v>0</v>
      </c>
      <c r="BK99" s="247">
        <f>$AQ41*'PTAC PTHP Market Distribution'!W$55</f>
        <v>0</v>
      </c>
      <c r="BL99" s="247">
        <f>$AQ41*'PTAC PTHP Market Distribution'!X$55</f>
        <v>91596.940349058801</v>
      </c>
      <c r="BM99" s="247">
        <f>$AQ41*'PTAC PTHP Market Distribution'!Y$55</f>
        <v>41526.495939763583</v>
      </c>
      <c r="BN99" s="247">
        <f>$AQ41*'PTAC PTHP Market Distribution'!Z$55</f>
        <v>39028.642547927229</v>
      </c>
      <c r="BO99" s="247">
        <f>$AQ41*'PTAC PTHP Market Distribution'!AA$55</f>
        <v>36521.666497643419</v>
      </c>
      <c r="BP99" s="247">
        <f>$AQ41*'PTAC PTHP Market Distribution'!AB$55</f>
        <v>0</v>
      </c>
      <c r="BQ99" s="162">
        <f t="shared" si="183"/>
        <v>208673.74533439302</v>
      </c>
      <c r="BR99" s="148"/>
      <c r="BS99" s="575" t="s">
        <v>74</v>
      </c>
      <c r="BT99" s="161">
        <f t="shared" si="175"/>
        <v>2024</v>
      </c>
      <c r="BU99" s="162">
        <f>$AQ41*'PTAC PTHP Market Distribution'!AF$55</f>
        <v>0</v>
      </c>
      <c r="BV99" s="162">
        <f>$AQ41*'PTAC PTHP Market Distribution'!AG$55</f>
        <v>0</v>
      </c>
      <c r="BW99" s="162">
        <f>$AQ41*'PTAC PTHP Market Distribution'!AH$55</f>
        <v>0</v>
      </c>
      <c r="BX99" s="162">
        <f>$AQ41*'PTAC PTHP Market Distribution'!AI$55</f>
        <v>133123.43628882238</v>
      </c>
      <c r="BY99" s="162">
        <f>$AQ41*'PTAC PTHP Market Distribution'!AJ$55</f>
        <v>39028.642547927229</v>
      </c>
      <c r="BZ99" s="162">
        <f>$AQ41*'PTAC PTHP Market Distribution'!AK$55</f>
        <v>36521.666497643419</v>
      </c>
      <c r="CA99" s="162">
        <f>$AQ41*'PTAC PTHP Market Distribution'!AL$55</f>
        <v>0</v>
      </c>
      <c r="CB99" s="162">
        <f t="shared" si="184"/>
        <v>208673.74533439302</v>
      </c>
      <c r="CC99" s="148"/>
      <c r="CD99" s="575" t="s">
        <v>74</v>
      </c>
      <c r="CE99" s="161">
        <f t="shared" si="176"/>
        <v>2024</v>
      </c>
      <c r="CF99" s="162">
        <f>$AQ41*'PTAC PTHP Market Distribution'!AP$55</f>
        <v>0</v>
      </c>
      <c r="CG99" s="162">
        <f>$AQ41*'PTAC PTHP Market Distribution'!AQ$55</f>
        <v>0</v>
      </c>
      <c r="CH99" s="162">
        <f>$AQ41*'PTAC PTHP Market Distribution'!AR$55</f>
        <v>0</v>
      </c>
      <c r="CI99" s="162">
        <f>$AQ41*'PTAC PTHP Market Distribution'!AS$55</f>
        <v>0</v>
      </c>
      <c r="CJ99" s="162">
        <f>$AQ41*'PTAC PTHP Market Distribution'!AT$55</f>
        <v>172152.0788367496</v>
      </c>
      <c r="CK99" s="162">
        <f>$AQ41*'PTAC PTHP Market Distribution'!AU$55</f>
        <v>36521.666497643419</v>
      </c>
      <c r="CL99" s="162">
        <f>$AQ41*'PTAC PTHP Market Distribution'!AV$55</f>
        <v>0</v>
      </c>
      <c r="CM99" s="162">
        <f t="shared" si="185"/>
        <v>208673.74533439302</v>
      </c>
      <c r="CN99" s="148"/>
      <c r="CO99" s="575" t="s">
        <v>74</v>
      </c>
      <c r="CP99" s="161">
        <f t="shared" si="177"/>
        <v>2024</v>
      </c>
      <c r="CQ99" s="162">
        <f>$AQ41*'PTAC PTHP Market Distribution'!AZ$55</f>
        <v>0</v>
      </c>
      <c r="CR99" s="162">
        <f>$AQ41*'PTAC PTHP Market Distribution'!BA$55</f>
        <v>0</v>
      </c>
      <c r="CS99" s="162">
        <f>$AQ41*'PTAC PTHP Market Distribution'!BB$55</f>
        <v>0</v>
      </c>
      <c r="CT99" s="162">
        <f>$AQ41*'PTAC PTHP Market Distribution'!BC$55</f>
        <v>0</v>
      </c>
      <c r="CU99" s="162">
        <f>$AQ41*'PTAC PTHP Market Distribution'!BD$55</f>
        <v>0</v>
      </c>
      <c r="CV99" s="162">
        <f>$AQ41*'PTAC PTHP Market Distribution'!BE$55</f>
        <v>208673.74533439302</v>
      </c>
      <c r="CW99" s="162">
        <f>$AQ41*'PTAC PTHP Market Distribution'!BF$55</f>
        <v>0</v>
      </c>
      <c r="CX99" s="162">
        <f t="shared" si="186"/>
        <v>208673.74533439302</v>
      </c>
      <c r="CY99" s="148"/>
      <c r="CZ99" s="575" t="s">
        <v>74</v>
      </c>
      <c r="DA99" s="161">
        <f t="shared" si="178"/>
        <v>2024</v>
      </c>
      <c r="DB99" s="162">
        <f>$AQ41*'PTAC PTHP Market Distribution'!BJ$55</f>
        <v>0</v>
      </c>
      <c r="DC99" s="162">
        <f>$AQ41*'PTAC PTHP Market Distribution'!BK$55</f>
        <v>0</v>
      </c>
      <c r="DD99" s="162">
        <f>$AQ41*'PTAC PTHP Market Distribution'!BL$55</f>
        <v>0</v>
      </c>
      <c r="DE99" s="162">
        <f>$AQ41*'PTAC PTHP Market Distribution'!BM$55</f>
        <v>0</v>
      </c>
      <c r="DF99" s="162">
        <f>$AQ41*'PTAC PTHP Market Distribution'!BN$55</f>
        <v>0</v>
      </c>
      <c r="DG99" s="162">
        <f>$AQ41*'PTAC PTHP Market Distribution'!BO$55</f>
        <v>0</v>
      </c>
      <c r="DH99" s="162">
        <f>$AQ41*'PTAC PTHP Market Distribution'!BP$55</f>
        <v>208673.74533439302</v>
      </c>
      <c r="DI99" s="162">
        <f t="shared" si="187"/>
        <v>208673.74533439302</v>
      </c>
      <c r="DK99" s="885"/>
      <c r="DL99" s="517" t="str">
        <f t="shared" si="207"/>
        <v>2024PTAC Standard Size  - 12,000 Btu/h</v>
      </c>
      <c r="DM99" s="517" t="str">
        <f>VLOOKUP($DN99, 'Index Tables'!$F$4:$G$9, 2, FALSE)</f>
        <v>PTAC Standard Size  - 12,000 Btu/h</v>
      </c>
      <c r="DN99" s="38" t="s">
        <v>74</v>
      </c>
      <c r="DO99" s="361">
        <f t="shared" si="179"/>
        <v>2024</v>
      </c>
      <c r="DP99" s="381">
        <v>0</v>
      </c>
      <c r="DQ99" s="381">
        <f t="shared" si="208"/>
        <v>427418.9624134748</v>
      </c>
      <c r="DR99" s="381">
        <f t="shared" si="209"/>
        <v>395045.64844103332</v>
      </c>
      <c r="DS99" s="381">
        <f t="shared" si="210"/>
        <v>372873.51731503458</v>
      </c>
      <c r="DT99" s="381">
        <f t="shared" si="211"/>
        <v>350444.86402094661</v>
      </c>
      <c r="DU99" s="381">
        <f t="shared" si="212"/>
        <v>327934.2968146542</v>
      </c>
      <c r="DV99" s="381">
        <f t="shared" si="213"/>
        <v>0</v>
      </c>
      <c r="DW99" s="383">
        <f t="shared" si="214"/>
        <v>1873717.2890051426</v>
      </c>
      <c r="DX99" s="419"/>
      <c r="DY99" s="885"/>
      <c r="DZ99" s="371" t="str">
        <f t="shared" si="215"/>
        <v>2024PTAC Standard Size  - 12,000 Btu/h</v>
      </c>
      <c r="EA99" s="371" t="str">
        <f>VLOOKUP($EB99, 'Index Tables'!$F$4:$G$9, 2, FALSE)</f>
        <v>PTAC Standard Size  - 12,000 Btu/h</v>
      </c>
      <c r="EB99" s="414" t="s">
        <v>74</v>
      </c>
      <c r="EC99" s="361">
        <f t="shared" si="181"/>
        <v>2024</v>
      </c>
      <c r="ED99" s="409"/>
      <c r="EE99" s="411">
        <f t="shared" si="228"/>
        <v>78012.887140405932</v>
      </c>
      <c r="EF99" s="411">
        <f t="shared" si="229"/>
        <v>744451.72371410218</v>
      </c>
      <c r="EG99" s="411">
        <f t="shared" si="230"/>
        <v>372873.51731503458</v>
      </c>
      <c r="EH99" s="411">
        <f t="shared" si="231"/>
        <v>350444.86402094661</v>
      </c>
      <c r="EI99" s="411">
        <f t="shared" si="232"/>
        <v>327934.2968146542</v>
      </c>
      <c r="EJ99" s="411">
        <f t="shared" si="233"/>
        <v>0</v>
      </c>
      <c r="EK99" s="287">
        <f t="shared" si="191"/>
        <v>1873717.2890051436</v>
      </c>
      <c r="EL99" s="555">
        <f t="shared" si="192"/>
        <v>9.3132257461547852E-10</v>
      </c>
      <c r="EM99" s="409"/>
      <c r="EN99" s="552">
        <f t="shared" si="216"/>
        <v>1873717.2890051426</v>
      </c>
      <c r="EO99" s="407" t="str">
        <f t="shared" si="193"/>
        <v>OK</v>
      </c>
      <c r="EQ99" s="267" t="str">
        <f t="shared" si="217"/>
        <v>2024PTAC Standard Size  - 12,000 Btu/h</v>
      </c>
      <c r="ER99" s="685" t="str">
        <f t="shared" si="218"/>
        <v>PTAC Standard Size  - 12,000 Btu/h</v>
      </c>
      <c r="ES99" s="686">
        <f t="shared" si="219"/>
        <v>2024</v>
      </c>
      <c r="ET99" s="687">
        <f t="shared" si="220"/>
        <v>0</v>
      </c>
      <c r="EU99" s="687">
        <f t="shared" si="194"/>
        <v>78012.887140405932</v>
      </c>
      <c r="EV99" s="687">
        <f t="shared" si="195"/>
        <v>744451.72371410218</v>
      </c>
      <c r="EW99" s="687">
        <f t="shared" si="196"/>
        <v>372873.51731503458</v>
      </c>
      <c r="EX99" s="687">
        <f t="shared" si="197"/>
        <v>350444.86402094661</v>
      </c>
      <c r="EY99" s="293">
        <f t="shared" si="198"/>
        <v>327934.2968146542</v>
      </c>
      <c r="EZ99" s="293">
        <f t="shared" si="199"/>
        <v>0</v>
      </c>
      <c r="FA99" s="293">
        <f t="shared" si="221"/>
        <v>1873717.2890051436</v>
      </c>
      <c r="FB99" s="407" t="str">
        <f t="shared" si="222"/>
        <v>OK</v>
      </c>
      <c r="FD99" s="267" t="str">
        <f t="shared" si="223"/>
        <v>2024PTAC Standard Size  - 12,000 Btu/h</v>
      </c>
      <c r="FE99" s="685" t="str">
        <f t="shared" si="224"/>
        <v>PTAC Standard Size  - 12,000 Btu/h</v>
      </c>
      <c r="FF99" s="686">
        <f t="shared" si="225"/>
        <v>2024</v>
      </c>
      <c r="FG99" s="685">
        <f t="shared" si="226"/>
        <v>0</v>
      </c>
      <c r="FH99" s="685">
        <f t="shared" si="200"/>
        <v>4.1635356410585897E-2</v>
      </c>
      <c r="FI99" s="685">
        <f t="shared" si="201"/>
        <v>0.39731272592855849</v>
      </c>
      <c r="FJ99" s="685">
        <f t="shared" si="202"/>
        <v>0.19900201567388698</v>
      </c>
      <c r="FK99" s="685">
        <f t="shared" si="203"/>
        <v>0.18703187832942314</v>
      </c>
      <c r="FL99" s="692">
        <f t="shared" si="204"/>
        <v>0.17501802365754549</v>
      </c>
      <c r="FM99" s="692">
        <f t="shared" si="205"/>
        <v>0</v>
      </c>
      <c r="FN99" s="692">
        <f t="shared" si="206"/>
        <v>1</v>
      </c>
      <c r="FO99" s="407" t="str">
        <f t="shared" si="227"/>
        <v>OK</v>
      </c>
    </row>
    <row r="100" spans="50:171">
      <c r="AX100" s="575" t="s">
        <v>74</v>
      </c>
      <c r="AY100" s="361">
        <f t="shared" si="173"/>
        <v>2025</v>
      </c>
      <c r="AZ100" s="247">
        <f>$AQ42*'PTAC PTHP Market Distribution'!M$55</f>
        <v>48748.855391145451</v>
      </c>
      <c r="BA100" s="247">
        <f>$AQ42*'PTAC PTHP Market Distribution'!N$55</f>
        <v>45056.548450752809</v>
      </c>
      <c r="BB100" s="247">
        <f>$AQ42*'PTAC PTHP Market Distribution'!O$55</f>
        <v>42527.727530240569</v>
      </c>
      <c r="BC100" s="247">
        <f>$AQ42*'PTAC PTHP Market Distribution'!P$55</f>
        <v>39969.6492225357</v>
      </c>
      <c r="BD100" s="247">
        <f>$AQ42*'PTAC PTHP Market Distribution'!Q$55</f>
        <v>37402.22830298687</v>
      </c>
      <c r="BE100" s="247">
        <f>$AQ42*'PTAC PTHP Market Distribution'!R$55</f>
        <v>0</v>
      </c>
      <c r="BF100" s="162">
        <f t="shared" si="189"/>
        <v>213705.00889766141</v>
      </c>
      <c r="BH100" s="575" t="s">
        <v>74</v>
      </c>
      <c r="BI100" s="161">
        <f t="shared" si="174"/>
        <v>2025</v>
      </c>
      <c r="BJ100" s="162">
        <f>$AP42*'PTAC PTHP Market Distribution'!V75</f>
        <v>0</v>
      </c>
      <c r="BK100" s="247">
        <f>$AQ42*'PTAC PTHP Market Distribution'!W$55</f>
        <v>0</v>
      </c>
      <c r="BL100" s="247">
        <f>$AQ42*'PTAC PTHP Market Distribution'!X$55</f>
        <v>93805.403841898267</v>
      </c>
      <c r="BM100" s="247">
        <f>$AQ42*'PTAC PTHP Market Distribution'!Y$55</f>
        <v>42527.727530240569</v>
      </c>
      <c r="BN100" s="247">
        <f>$AQ42*'PTAC PTHP Market Distribution'!Z$55</f>
        <v>39969.6492225357</v>
      </c>
      <c r="BO100" s="247">
        <f>$AQ42*'PTAC PTHP Market Distribution'!AA$55</f>
        <v>37402.22830298687</v>
      </c>
      <c r="BP100" s="247">
        <f>$AQ42*'PTAC PTHP Market Distribution'!AB$55</f>
        <v>0</v>
      </c>
      <c r="BQ100" s="162">
        <f t="shared" si="183"/>
        <v>213705.00889766141</v>
      </c>
      <c r="BR100" s="148"/>
      <c r="BS100" s="575" t="s">
        <v>74</v>
      </c>
      <c r="BT100" s="161">
        <f t="shared" si="175"/>
        <v>2025</v>
      </c>
      <c r="BU100" s="162">
        <f>$AQ42*'PTAC PTHP Market Distribution'!AF$55</f>
        <v>0</v>
      </c>
      <c r="BV100" s="162">
        <f>$AQ42*'PTAC PTHP Market Distribution'!AG$55</f>
        <v>0</v>
      </c>
      <c r="BW100" s="162">
        <f>$AQ42*'PTAC PTHP Market Distribution'!AH$55</f>
        <v>0</v>
      </c>
      <c r="BX100" s="162">
        <f>$AQ42*'PTAC PTHP Market Distribution'!AI$55</f>
        <v>136333.13137213883</v>
      </c>
      <c r="BY100" s="162">
        <f>$AQ42*'PTAC PTHP Market Distribution'!AJ$55</f>
        <v>39969.6492225357</v>
      </c>
      <c r="BZ100" s="162">
        <f>$AQ42*'PTAC PTHP Market Distribution'!AK$55</f>
        <v>37402.22830298687</v>
      </c>
      <c r="CA100" s="162">
        <f>$AQ42*'PTAC PTHP Market Distribution'!AL$55</f>
        <v>0</v>
      </c>
      <c r="CB100" s="162">
        <f t="shared" si="184"/>
        <v>213705.00889766141</v>
      </c>
      <c r="CC100" s="148"/>
      <c r="CD100" s="575" t="s">
        <v>74</v>
      </c>
      <c r="CE100" s="161">
        <f t="shared" si="176"/>
        <v>2025</v>
      </c>
      <c r="CF100" s="162">
        <f>$AQ42*'PTAC PTHP Market Distribution'!AP$55</f>
        <v>0</v>
      </c>
      <c r="CG100" s="162">
        <f>$AQ42*'PTAC PTHP Market Distribution'!AQ$55</f>
        <v>0</v>
      </c>
      <c r="CH100" s="162">
        <f>$AQ42*'PTAC PTHP Market Distribution'!AR$55</f>
        <v>0</v>
      </c>
      <c r="CI100" s="162">
        <f>$AQ42*'PTAC PTHP Market Distribution'!AS$55</f>
        <v>0</v>
      </c>
      <c r="CJ100" s="162">
        <f>$AQ42*'PTAC PTHP Market Distribution'!AT$55</f>
        <v>176302.78059467452</v>
      </c>
      <c r="CK100" s="162">
        <f>$AQ42*'PTAC PTHP Market Distribution'!AU$55</f>
        <v>37402.22830298687</v>
      </c>
      <c r="CL100" s="162">
        <f>$AQ42*'PTAC PTHP Market Distribution'!AV$55</f>
        <v>0</v>
      </c>
      <c r="CM100" s="162">
        <f t="shared" si="185"/>
        <v>213705.00889766141</v>
      </c>
      <c r="CN100" s="148"/>
      <c r="CO100" s="575" t="s">
        <v>74</v>
      </c>
      <c r="CP100" s="161">
        <f t="shared" si="177"/>
        <v>2025</v>
      </c>
      <c r="CQ100" s="162">
        <f>$AQ42*'PTAC PTHP Market Distribution'!AZ$55</f>
        <v>0</v>
      </c>
      <c r="CR100" s="162">
        <f>$AQ42*'PTAC PTHP Market Distribution'!BA$55</f>
        <v>0</v>
      </c>
      <c r="CS100" s="162">
        <f>$AQ42*'PTAC PTHP Market Distribution'!BB$55</f>
        <v>0</v>
      </c>
      <c r="CT100" s="162">
        <f>$AQ42*'PTAC PTHP Market Distribution'!BC$55</f>
        <v>0</v>
      </c>
      <c r="CU100" s="162">
        <f>$AQ42*'PTAC PTHP Market Distribution'!BD$55</f>
        <v>0</v>
      </c>
      <c r="CV100" s="162">
        <f>$AQ42*'PTAC PTHP Market Distribution'!BE$55</f>
        <v>213705.00889766141</v>
      </c>
      <c r="CW100" s="162">
        <f>$AQ42*'PTAC PTHP Market Distribution'!BF$55</f>
        <v>0</v>
      </c>
      <c r="CX100" s="162">
        <f t="shared" si="186"/>
        <v>213705.00889766141</v>
      </c>
      <c r="CY100" s="148"/>
      <c r="CZ100" s="575" t="s">
        <v>74</v>
      </c>
      <c r="DA100" s="161">
        <f t="shared" si="178"/>
        <v>2025</v>
      </c>
      <c r="DB100" s="162">
        <f>$AQ42*'PTAC PTHP Market Distribution'!BJ$55</f>
        <v>0</v>
      </c>
      <c r="DC100" s="162">
        <f>$AQ42*'PTAC PTHP Market Distribution'!BK$55</f>
        <v>0</v>
      </c>
      <c r="DD100" s="162">
        <f>$AQ42*'PTAC PTHP Market Distribution'!BL$55</f>
        <v>0</v>
      </c>
      <c r="DE100" s="162">
        <f>$AQ42*'PTAC PTHP Market Distribution'!BM$55</f>
        <v>0</v>
      </c>
      <c r="DF100" s="162">
        <f>$AQ42*'PTAC PTHP Market Distribution'!BN$55</f>
        <v>0</v>
      </c>
      <c r="DG100" s="162">
        <f>$AQ42*'PTAC PTHP Market Distribution'!BO$55</f>
        <v>0</v>
      </c>
      <c r="DH100" s="162">
        <f>$AQ42*'PTAC PTHP Market Distribution'!BP$55</f>
        <v>213705.00889766141</v>
      </c>
      <c r="DI100" s="162">
        <f t="shared" si="187"/>
        <v>213705.00889766141</v>
      </c>
      <c r="DK100" s="885"/>
      <c r="DL100" s="517" t="str">
        <f t="shared" si="207"/>
        <v>2025PTAC Standard Size  - 12,000 Btu/h</v>
      </c>
      <c r="DM100" s="517" t="str">
        <f>VLOOKUP($DN100, 'Index Tables'!$F$4:$G$9, 2, FALSE)</f>
        <v>PTAC Standard Size  - 12,000 Btu/h</v>
      </c>
      <c r="DN100" s="38" t="s">
        <v>74</v>
      </c>
      <c r="DO100" s="361">
        <f t="shared" si="179"/>
        <v>2025</v>
      </c>
      <c r="DP100" s="381">
        <v>0</v>
      </c>
      <c r="DQ100" s="381">
        <f t="shared" si="208"/>
        <v>434080.52697598835</v>
      </c>
      <c r="DR100" s="381">
        <f t="shared" si="209"/>
        <v>401202.65672482632</v>
      </c>
      <c r="DS100" s="381">
        <f t="shared" si="210"/>
        <v>378684.96048362926</v>
      </c>
      <c r="DT100" s="381">
        <f t="shared" si="211"/>
        <v>355906.74403229356</v>
      </c>
      <c r="DU100" s="381">
        <f t="shared" si="212"/>
        <v>333045.33699442988</v>
      </c>
      <c r="DV100" s="381">
        <f t="shared" si="213"/>
        <v>0</v>
      </c>
      <c r="DW100" s="383">
        <f t="shared" si="214"/>
        <v>1902920.2252111663</v>
      </c>
      <c r="DX100" s="419"/>
      <c r="DY100" s="885"/>
      <c r="DZ100" s="371" t="str">
        <f t="shared" si="215"/>
        <v>2025PTAC Standard Size  - 12,000 Btu/h</v>
      </c>
      <c r="EA100" s="371" t="str">
        <f>VLOOKUP($EB100, 'Index Tables'!$F$4:$G$9, 2, FALSE)</f>
        <v>PTAC Standard Size  - 12,000 Btu/h</v>
      </c>
      <c r="EB100" s="414" t="s">
        <v>74</v>
      </c>
      <c r="EC100" s="361">
        <f t="shared" si="181"/>
        <v>2025</v>
      </c>
      <c r="ED100" s="409"/>
      <c r="EE100" s="411">
        <f t="shared" si="228"/>
        <v>55634.443241813889</v>
      </c>
      <c r="EF100" s="411">
        <f t="shared" si="229"/>
        <v>779648.74045900069</v>
      </c>
      <c r="EG100" s="411">
        <f t="shared" si="230"/>
        <v>378684.96048362926</v>
      </c>
      <c r="EH100" s="411">
        <f t="shared" si="231"/>
        <v>355906.74403229356</v>
      </c>
      <c r="EI100" s="411">
        <f t="shared" si="232"/>
        <v>333045.33699442988</v>
      </c>
      <c r="EJ100" s="411">
        <f t="shared" si="233"/>
        <v>0</v>
      </c>
      <c r="EK100" s="287">
        <f t="shared" si="191"/>
        <v>1902920.2252111672</v>
      </c>
      <c r="EL100" s="555">
        <f t="shared" si="192"/>
        <v>9.3132257461547852E-10</v>
      </c>
      <c r="EM100" s="409"/>
      <c r="EN100" s="552">
        <f t="shared" si="216"/>
        <v>1902920.2252111663</v>
      </c>
      <c r="EO100" s="407" t="str">
        <f t="shared" si="193"/>
        <v>OK</v>
      </c>
      <c r="EQ100" s="267" t="str">
        <f t="shared" si="217"/>
        <v>2025PTAC Standard Size  - 12,000 Btu/h</v>
      </c>
      <c r="ER100" s="685" t="str">
        <f t="shared" si="218"/>
        <v>PTAC Standard Size  - 12,000 Btu/h</v>
      </c>
      <c r="ES100" s="686">
        <f t="shared" si="219"/>
        <v>2025</v>
      </c>
      <c r="ET100" s="687">
        <f t="shared" si="220"/>
        <v>0</v>
      </c>
      <c r="EU100" s="687">
        <f t="shared" si="194"/>
        <v>55634.443241813889</v>
      </c>
      <c r="EV100" s="687">
        <f t="shared" si="195"/>
        <v>779648.74045900069</v>
      </c>
      <c r="EW100" s="687">
        <f t="shared" si="196"/>
        <v>378684.96048362926</v>
      </c>
      <c r="EX100" s="687">
        <f t="shared" si="197"/>
        <v>355906.74403229356</v>
      </c>
      <c r="EY100" s="293">
        <f t="shared" si="198"/>
        <v>333045.33699442988</v>
      </c>
      <c r="EZ100" s="293">
        <f t="shared" si="199"/>
        <v>0</v>
      </c>
      <c r="FA100" s="293">
        <f t="shared" si="221"/>
        <v>1902920.2252111672</v>
      </c>
      <c r="FB100" s="407" t="str">
        <f t="shared" si="222"/>
        <v>OK</v>
      </c>
      <c r="FD100" s="267" t="str">
        <f t="shared" si="223"/>
        <v>2025PTAC Standard Size  - 12,000 Btu/h</v>
      </c>
      <c r="FE100" s="685" t="str">
        <f t="shared" si="224"/>
        <v>PTAC Standard Size  - 12,000 Btu/h</v>
      </c>
      <c r="FF100" s="686">
        <f t="shared" si="225"/>
        <v>2025</v>
      </c>
      <c r="FG100" s="685">
        <f t="shared" si="226"/>
        <v>0</v>
      </c>
      <c r="FH100" s="685">
        <f t="shared" si="200"/>
        <v>2.9236350796387235E-2</v>
      </c>
      <c r="FI100" s="685">
        <f t="shared" si="201"/>
        <v>0.40971173154275714</v>
      </c>
      <c r="FJ100" s="685">
        <f t="shared" si="202"/>
        <v>0.19900201567388698</v>
      </c>
      <c r="FK100" s="685">
        <f t="shared" si="203"/>
        <v>0.18703187832942317</v>
      </c>
      <c r="FL100" s="692">
        <f t="shared" si="204"/>
        <v>0.17501802365754549</v>
      </c>
      <c r="FM100" s="692">
        <f t="shared" si="205"/>
        <v>0</v>
      </c>
      <c r="FN100" s="692">
        <f t="shared" si="206"/>
        <v>1</v>
      </c>
      <c r="FO100" s="407" t="str">
        <f t="shared" si="227"/>
        <v>OK</v>
      </c>
    </row>
    <row r="101" spans="50:171">
      <c r="AX101" s="575" t="s">
        <v>74</v>
      </c>
      <c r="AY101" s="361">
        <f t="shared" si="173"/>
        <v>2026</v>
      </c>
      <c r="AZ101" s="247">
        <f>$AQ43*'PTAC PTHP Market Distribution'!M$55</f>
        <v>49848.024705020973</v>
      </c>
      <c r="BA101" s="247">
        <f>$AQ43*'PTAC PTHP Market Distribution'!N$55</f>
        <v>46072.46513328499</v>
      </c>
      <c r="BB101" s="247">
        <f>$AQ43*'PTAC PTHP Market Distribution'!O$55</f>
        <v>43486.625389790934</v>
      </c>
      <c r="BC101" s="247">
        <f>$AQ43*'PTAC PTHP Market Distribution'!P$55</f>
        <v>40870.868575467619</v>
      </c>
      <c r="BD101" s="247">
        <f>$AQ43*'PTAC PTHP Market Distribution'!Q$55</f>
        <v>38245.558495897967</v>
      </c>
      <c r="BE101" s="247">
        <f>$AQ43*'PTAC PTHP Market Distribution'!R$55</f>
        <v>0</v>
      </c>
      <c r="BF101" s="162">
        <f t="shared" si="189"/>
        <v>218523.54229946248</v>
      </c>
      <c r="BH101" s="575" t="s">
        <v>74</v>
      </c>
      <c r="BI101" s="161">
        <f t="shared" si="174"/>
        <v>2026</v>
      </c>
      <c r="BJ101" s="162">
        <f>$AP43*'PTAC PTHP Market Distribution'!V76</f>
        <v>0</v>
      </c>
      <c r="BK101" s="247">
        <f>$AQ43*'PTAC PTHP Market Distribution'!W$55</f>
        <v>0</v>
      </c>
      <c r="BL101" s="247">
        <f>$AQ43*'PTAC PTHP Market Distribution'!X$55</f>
        <v>95920.489838305963</v>
      </c>
      <c r="BM101" s="247">
        <f>$AQ43*'PTAC PTHP Market Distribution'!Y$55</f>
        <v>43486.625389790934</v>
      </c>
      <c r="BN101" s="247">
        <f>$AQ43*'PTAC PTHP Market Distribution'!Z$55</f>
        <v>40870.868575467619</v>
      </c>
      <c r="BO101" s="247">
        <f>$AQ43*'PTAC PTHP Market Distribution'!AA$55</f>
        <v>38245.558495897967</v>
      </c>
      <c r="BP101" s="247">
        <f>$AQ43*'PTAC PTHP Market Distribution'!AB$55</f>
        <v>0</v>
      </c>
      <c r="BQ101" s="162">
        <f t="shared" si="183"/>
        <v>218523.54229946248</v>
      </c>
      <c r="BR101" s="148"/>
      <c r="BS101" s="575" t="s">
        <v>74</v>
      </c>
      <c r="BT101" s="161">
        <f t="shared" si="175"/>
        <v>2026</v>
      </c>
      <c r="BU101" s="162">
        <f>$AQ43*'PTAC PTHP Market Distribution'!AF$55</f>
        <v>0</v>
      </c>
      <c r="BV101" s="162">
        <f>$AQ43*'PTAC PTHP Market Distribution'!AG$55</f>
        <v>0</v>
      </c>
      <c r="BW101" s="162">
        <f>$AQ43*'PTAC PTHP Market Distribution'!AH$55</f>
        <v>0</v>
      </c>
      <c r="BX101" s="162">
        <f>$AQ43*'PTAC PTHP Market Distribution'!AI$55</f>
        <v>139407.1152280969</v>
      </c>
      <c r="BY101" s="162">
        <f>$AQ43*'PTAC PTHP Market Distribution'!AJ$55</f>
        <v>40870.868575467619</v>
      </c>
      <c r="BZ101" s="162">
        <f>$AQ43*'PTAC PTHP Market Distribution'!AK$55</f>
        <v>38245.558495897967</v>
      </c>
      <c r="CA101" s="162">
        <f>$AQ43*'PTAC PTHP Market Distribution'!AL$55</f>
        <v>0</v>
      </c>
      <c r="CB101" s="162">
        <f t="shared" si="184"/>
        <v>218523.54229946248</v>
      </c>
      <c r="CC101" s="148"/>
      <c r="CD101" s="575" t="s">
        <v>74</v>
      </c>
      <c r="CE101" s="161">
        <f t="shared" si="176"/>
        <v>2026</v>
      </c>
      <c r="CF101" s="162">
        <f>$AQ43*'PTAC PTHP Market Distribution'!AP$55</f>
        <v>0</v>
      </c>
      <c r="CG101" s="162">
        <f>$AQ43*'PTAC PTHP Market Distribution'!AQ$55</f>
        <v>0</v>
      </c>
      <c r="CH101" s="162">
        <f>$AQ43*'PTAC PTHP Market Distribution'!AR$55</f>
        <v>0</v>
      </c>
      <c r="CI101" s="162">
        <f>$AQ43*'PTAC PTHP Market Distribution'!AS$55</f>
        <v>0</v>
      </c>
      <c r="CJ101" s="162">
        <f>$AQ43*'PTAC PTHP Market Distribution'!AT$55</f>
        <v>180277.98380356451</v>
      </c>
      <c r="CK101" s="162">
        <f>$AQ43*'PTAC PTHP Market Distribution'!AU$55</f>
        <v>38245.558495897967</v>
      </c>
      <c r="CL101" s="162">
        <f>$AQ43*'PTAC PTHP Market Distribution'!AV$55</f>
        <v>0</v>
      </c>
      <c r="CM101" s="162">
        <f t="shared" si="185"/>
        <v>218523.54229946248</v>
      </c>
      <c r="CN101" s="148"/>
      <c r="CO101" s="575" t="s">
        <v>74</v>
      </c>
      <c r="CP101" s="161">
        <f t="shared" si="177"/>
        <v>2026</v>
      </c>
      <c r="CQ101" s="162">
        <f>$AQ43*'PTAC PTHP Market Distribution'!AZ$55</f>
        <v>0</v>
      </c>
      <c r="CR101" s="162">
        <f>$AQ43*'PTAC PTHP Market Distribution'!BA$55</f>
        <v>0</v>
      </c>
      <c r="CS101" s="162">
        <f>$AQ43*'PTAC PTHP Market Distribution'!BB$55</f>
        <v>0</v>
      </c>
      <c r="CT101" s="162">
        <f>$AQ43*'PTAC PTHP Market Distribution'!BC$55</f>
        <v>0</v>
      </c>
      <c r="CU101" s="162">
        <f>$AQ43*'PTAC PTHP Market Distribution'!BD$55</f>
        <v>0</v>
      </c>
      <c r="CV101" s="162">
        <f>$AQ43*'PTAC PTHP Market Distribution'!BE$55</f>
        <v>218523.54229946248</v>
      </c>
      <c r="CW101" s="162">
        <f>$AQ43*'PTAC PTHP Market Distribution'!BF$55</f>
        <v>0</v>
      </c>
      <c r="CX101" s="162">
        <f t="shared" si="186"/>
        <v>218523.54229946248</v>
      </c>
      <c r="CY101" s="148"/>
      <c r="CZ101" s="575" t="s">
        <v>74</v>
      </c>
      <c r="DA101" s="161">
        <f t="shared" si="178"/>
        <v>2026</v>
      </c>
      <c r="DB101" s="162">
        <f>$AQ43*'PTAC PTHP Market Distribution'!BJ$55</f>
        <v>0</v>
      </c>
      <c r="DC101" s="162">
        <f>$AQ43*'PTAC PTHP Market Distribution'!BK$55</f>
        <v>0</v>
      </c>
      <c r="DD101" s="162">
        <f>$AQ43*'PTAC PTHP Market Distribution'!BL$55</f>
        <v>0</v>
      </c>
      <c r="DE101" s="162">
        <f>$AQ43*'PTAC PTHP Market Distribution'!BM$55</f>
        <v>0</v>
      </c>
      <c r="DF101" s="162">
        <f>$AQ43*'PTAC PTHP Market Distribution'!BN$55</f>
        <v>0</v>
      </c>
      <c r="DG101" s="162">
        <f>$AQ43*'PTAC PTHP Market Distribution'!BO$55</f>
        <v>0</v>
      </c>
      <c r="DH101" s="162">
        <f>$AQ43*'PTAC PTHP Market Distribution'!BP$55</f>
        <v>218523.54229946248</v>
      </c>
      <c r="DI101" s="162">
        <f t="shared" si="187"/>
        <v>218523.54229946248</v>
      </c>
      <c r="DK101" s="885"/>
      <c r="DL101" s="517" t="str">
        <f t="shared" si="207"/>
        <v>2026PTAC Standard Size  - 12,000 Btu/h</v>
      </c>
      <c r="DM101" s="517" t="str">
        <f>VLOOKUP($DN101, 'Index Tables'!$F$4:$G$9, 2, FALSE)</f>
        <v>PTAC Standard Size  - 12,000 Btu/h</v>
      </c>
      <c r="DN101" s="38" t="s">
        <v>74</v>
      </c>
      <c r="DO101" s="361">
        <f t="shared" si="179"/>
        <v>2026</v>
      </c>
      <c r="DP101" s="381">
        <v>0</v>
      </c>
      <c r="DQ101" s="381">
        <f t="shared" si="208"/>
        <v>441010.45711888024</v>
      </c>
      <c r="DR101" s="381">
        <f t="shared" si="209"/>
        <v>407607.70420211041</v>
      </c>
      <c r="DS101" s="381">
        <f t="shared" si="210"/>
        <v>384730.52152410528</v>
      </c>
      <c r="DT101" s="381">
        <f t="shared" si="211"/>
        <v>361588.65953011625</v>
      </c>
      <c r="DU101" s="381">
        <f t="shared" si="212"/>
        <v>338362.27884359733</v>
      </c>
      <c r="DV101" s="381">
        <f t="shared" si="213"/>
        <v>0</v>
      </c>
      <c r="DW101" s="383">
        <f t="shared" si="214"/>
        <v>1933299.6212188087</v>
      </c>
      <c r="DX101" s="419"/>
      <c r="DY101" s="885"/>
      <c r="DZ101" s="371" t="str">
        <f t="shared" si="215"/>
        <v>2026PTAC Standard Size  - 12,000 Btu/h</v>
      </c>
      <c r="EA101" s="371" t="str">
        <f>VLOOKUP($EB101, 'Index Tables'!$F$4:$G$9, 2, FALSE)</f>
        <v>PTAC Standard Size  - 12,000 Btu/h</v>
      </c>
      <c r="EB101" s="414" t="s">
        <v>74</v>
      </c>
      <c r="EC101" s="361">
        <f t="shared" si="181"/>
        <v>2026</v>
      </c>
      <c r="ED101" s="409"/>
      <c r="EE101" s="411">
        <f t="shared" si="228"/>
        <v>33497.47543756658</v>
      </c>
      <c r="EF101" s="411">
        <f t="shared" si="229"/>
        <v>815120.68588342401</v>
      </c>
      <c r="EG101" s="411">
        <f t="shared" si="230"/>
        <v>384730.52152410528</v>
      </c>
      <c r="EH101" s="411">
        <f t="shared" si="231"/>
        <v>361588.65953011625</v>
      </c>
      <c r="EI101" s="411">
        <f t="shared" si="232"/>
        <v>338362.27884359733</v>
      </c>
      <c r="EJ101" s="411">
        <f t="shared" si="233"/>
        <v>0</v>
      </c>
      <c r="EK101" s="287">
        <f t="shared" si="191"/>
        <v>1933299.6212188094</v>
      </c>
      <c r="EL101" s="555">
        <f t="shared" si="192"/>
        <v>6.9849193096160889E-10</v>
      </c>
      <c r="EM101" s="409"/>
      <c r="EN101" s="552">
        <f t="shared" si="216"/>
        <v>1933299.6212188087</v>
      </c>
      <c r="EO101" s="407" t="str">
        <f t="shared" si="193"/>
        <v>OK</v>
      </c>
      <c r="EQ101" s="267" t="str">
        <f t="shared" si="217"/>
        <v>2026PTAC Standard Size  - 12,000 Btu/h</v>
      </c>
      <c r="ER101" s="685" t="str">
        <f t="shared" si="218"/>
        <v>PTAC Standard Size  - 12,000 Btu/h</v>
      </c>
      <c r="ES101" s="686">
        <f t="shared" si="219"/>
        <v>2026</v>
      </c>
      <c r="ET101" s="687">
        <f t="shared" si="220"/>
        <v>0</v>
      </c>
      <c r="EU101" s="687">
        <f t="shared" si="194"/>
        <v>33497.47543756658</v>
      </c>
      <c r="EV101" s="687">
        <f t="shared" si="195"/>
        <v>815120.68588342401</v>
      </c>
      <c r="EW101" s="687">
        <f t="shared" si="196"/>
        <v>384730.52152410528</v>
      </c>
      <c r="EX101" s="687">
        <f t="shared" si="197"/>
        <v>361588.65953011625</v>
      </c>
      <c r="EY101" s="293">
        <f t="shared" si="198"/>
        <v>338362.27884359733</v>
      </c>
      <c r="EZ101" s="293">
        <f t="shared" si="199"/>
        <v>0</v>
      </c>
      <c r="FA101" s="293">
        <f t="shared" si="221"/>
        <v>1933299.6212188094</v>
      </c>
      <c r="FB101" s="407" t="str">
        <f t="shared" si="222"/>
        <v>OK</v>
      </c>
      <c r="FD101" s="267" t="str">
        <f t="shared" si="223"/>
        <v>2026PTAC Standard Size  - 12,000 Btu/h</v>
      </c>
      <c r="FE101" s="685" t="str">
        <f t="shared" si="224"/>
        <v>PTAC Standard Size  - 12,000 Btu/h</v>
      </c>
      <c r="FF101" s="686">
        <f t="shared" si="225"/>
        <v>2026</v>
      </c>
      <c r="FG101" s="685">
        <f t="shared" si="226"/>
        <v>0</v>
      </c>
      <c r="FH101" s="685">
        <f t="shared" si="200"/>
        <v>1.7326582527569512E-2</v>
      </c>
      <c r="FI101" s="685">
        <f t="shared" si="201"/>
        <v>0.42162149981157487</v>
      </c>
      <c r="FJ101" s="685">
        <f t="shared" si="202"/>
        <v>0.19900201567388698</v>
      </c>
      <c r="FK101" s="685">
        <f t="shared" si="203"/>
        <v>0.18703187832942317</v>
      </c>
      <c r="FL101" s="692">
        <f t="shared" si="204"/>
        <v>0.17501802365754551</v>
      </c>
      <c r="FM101" s="692">
        <f t="shared" si="205"/>
        <v>0</v>
      </c>
      <c r="FN101" s="692">
        <f t="shared" si="206"/>
        <v>1</v>
      </c>
      <c r="FO101" s="407" t="str">
        <f t="shared" si="227"/>
        <v>OK</v>
      </c>
    </row>
    <row r="102" spans="50:171">
      <c r="AX102" s="575" t="s">
        <v>74</v>
      </c>
      <c r="AY102" s="361">
        <f t="shared" si="173"/>
        <v>2027</v>
      </c>
      <c r="AZ102" s="247">
        <f>$AQ44*'PTAC PTHP Market Distribution'!M$55</f>
        <v>50858.409502438742</v>
      </c>
      <c r="BA102" s="247">
        <f>$AQ44*'PTAC PTHP Market Distribution'!N$55</f>
        <v>47006.321963634829</v>
      </c>
      <c r="BB102" s="247">
        <f>$AQ44*'PTAC PTHP Market Distribution'!O$55</f>
        <v>44368.069046683137</v>
      </c>
      <c r="BC102" s="247">
        <f>$AQ44*'PTAC PTHP Market Distribution'!P$55</f>
        <v>41699.292660680221</v>
      </c>
      <c r="BD102" s="247">
        <f>$AQ44*'PTAC PTHP Market Distribution'!Q$55</f>
        <v>39020.769371387585</v>
      </c>
      <c r="BE102" s="247">
        <f>$AQ44*'PTAC PTHP Market Distribution'!R$55</f>
        <v>0</v>
      </c>
      <c r="BF102" s="162">
        <f t="shared" si="189"/>
        <v>222952.86254482451</v>
      </c>
      <c r="BH102" s="575" t="s">
        <v>74</v>
      </c>
      <c r="BI102" s="161">
        <f t="shared" si="174"/>
        <v>2027</v>
      </c>
      <c r="BJ102" s="162">
        <f>$AP44*'PTAC PTHP Market Distribution'!V77</f>
        <v>0</v>
      </c>
      <c r="BK102" s="247">
        <f>$AQ44*'PTAC PTHP Market Distribution'!W$55</f>
        <v>0</v>
      </c>
      <c r="BL102" s="247">
        <f>$AQ44*'PTAC PTHP Market Distribution'!X$55</f>
        <v>97864.731466073572</v>
      </c>
      <c r="BM102" s="247">
        <f>$AQ44*'PTAC PTHP Market Distribution'!Y$55</f>
        <v>44368.069046683137</v>
      </c>
      <c r="BN102" s="247">
        <f>$AQ44*'PTAC PTHP Market Distribution'!Z$55</f>
        <v>41699.292660680221</v>
      </c>
      <c r="BO102" s="247">
        <f>$AQ44*'PTAC PTHP Market Distribution'!AA$55</f>
        <v>39020.769371387585</v>
      </c>
      <c r="BP102" s="247">
        <f>$AQ44*'PTAC PTHP Market Distribution'!AB$55</f>
        <v>0</v>
      </c>
      <c r="BQ102" s="162">
        <f t="shared" si="183"/>
        <v>222952.86254482451</v>
      </c>
      <c r="BR102" s="148"/>
      <c r="BS102" s="575" t="s">
        <v>74</v>
      </c>
      <c r="BT102" s="161">
        <f t="shared" si="175"/>
        <v>2027</v>
      </c>
      <c r="BU102" s="162">
        <f>$AQ44*'PTAC PTHP Market Distribution'!AF$55</f>
        <v>0</v>
      </c>
      <c r="BV102" s="162">
        <f>$AQ44*'PTAC PTHP Market Distribution'!AG$55</f>
        <v>0</v>
      </c>
      <c r="BW102" s="162">
        <f>$AQ44*'PTAC PTHP Market Distribution'!AH$55</f>
        <v>0</v>
      </c>
      <c r="BX102" s="162">
        <f>$AQ44*'PTAC PTHP Market Distribution'!AI$55</f>
        <v>142232.80051275672</v>
      </c>
      <c r="BY102" s="162">
        <f>$AQ44*'PTAC PTHP Market Distribution'!AJ$55</f>
        <v>41699.292660680221</v>
      </c>
      <c r="BZ102" s="162">
        <f>$AQ44*'PTAC PTHP Market Distribution'!AK$55</f>
        <v>39020.769371387585</v>
      </c>
      <c r="CA102" s="162">
        <f>$AQ44*'PTAC PTHP Market Distribution'!AL$55</f>
        <v>0</v>
      </c>
      <c r="CB102" s="162">
        <f t="shared" si="184"/>
        <v>222952.86254482451</v>
      </c>
      <c r="CC102" s="148"/>
      <c r="CD102" s="575" t="s">
        <v>74</v>
      </c>
      <c r="CE102" s="161">
        <f t="shared" si="176"/>
        <v>2027</v>
      </c>
      <c r="CF102" s="162">
        <f>$AQ44*'PTAC PTHP Market Distribution'!AP$55</f>
        <v>0</v>
      </c>
      <c r="CG102" s="162">
        <f>$AQ44*'PTAC PTHP Market Distribution'!AQ$55</f>
        <v>0</v>
      </c>
      <c r="CH102" s="162">
        <f>$AQ44*'PTAC PTHP Market Distribution'!AR$55</f>
        <v>0</v>
      </c>
      <c r="CI102" s="162">
        <f>$AQ44*'PTAC PTHP Market Distribution'!AS$55</f>
        <v>0</v>
      </c>
      <c r="CJ102" s="162">
        <f>$AQ44*'PTAC PTHP Market Distribution'!AT$55</f>
        <v>183932.09317343694</v>
      </c>
      <c r="CK102" s="162">
        <f>$AQ44*'PTAC PTHP Market Distribution'!AU$55</f>
        <v>39020.769371387585</v>
      </c>
      <c r="CL102" s="162">
        <f>$AQ44*'PTAC PTHP Market Distribution'!AV$55</f>
        <v>0</v>
      </c>
      <c r="CM102" s="162">
        <f t="shared" si="185"/>
        <v>222952.86254482451</v>
      </c>
      <c r="CN102" s="148"/>
      <c r="CO102" s="575" t="s">
        <v>74</v>
      </c>
      <c r="CP102" s="161">
        <f t="shared" si="177"/>
        <v>2027</v>
      </c>
      <c r="CQ102" s="162">
        <f>$AQ44*'PTAC PTHP Market Distribution'!AZ$55</f>
        <v>0</v>
      </c>
      <c r="CR102" s="162">
        <f>$AQ44*'PTAC PTHP Market Distribution'!BA$55</f>
        <v>0</v>
      </c>
      <c r="CS102" s="162">
        <f>$AQ44*'PTAC PTHP Market Distribution'!BB$55</f>
        <v>0</v>
      </c>
      <c r="CT102" s="162">
        <f>$AQ44*'PTAC PTHP Market Distribution'!BC$55</f>
        <v>0</v>
      </c>
      <c r="CU102" s="162">
        <f>$AQ44*'PTAC PTHP Market Distribution'!BD$55</f>
        <v>0</v>
      </c>
      <c r="CV102" s="162">
        <f>$AQ44*'PTAC PTHP Market Distribution'!BE$55</f>
        <v>222952.86254482451</v>
      </c>
      <c r="CW102" s="162">
        <f>$AQ44*'PTAC PTHP Market Distribution'!BF$55</f>
        <v>0</v>
      </c>
      <c r="CX102" s="162">
        <f t="shared" si="186"/>
        <v>222952.86254482451</v>
      </c>
      <c r="CY102" s="148"/>
      <c r="CZ102" s="575" t="s">
        <v>74</v>
      </c>
      <c r="DA102" s="161">
        <f t="shared" si="178"/>
        <v>2027</v>
      </c>
      <c r="DB102" s="162">
        <f>$AQ44*'PTAC PTHP Market Distribution'!BJ$55</f>
        <v>0</v>
      </c>
      <c r="DC102" s="162">
        <f>$AQ44*'PTAC PTHP Market Distribution'!BK$55</f>
        <v>0</v>
      </c>
      <c r="DD102" s="162">
        <f>$AQ44*'PTAC PTHP Market Distribution'!BL$55</f>
        <v>0</v>
      </c>
      <c r="DE102" s="162">
        <f>$AQ44*'PTAC PTHP Market Distribution'!BM$55</f>
        <v>0</v>
      </c>
      <c r="DF102" s="162">
        <f>$AQ44*'PTAC PTHP Market Distribution'!BN$55</f>
        <v>0</v>
      </c>
      <c r="DG102" s="162">
        <f>$AQ44*'PTAC PTHP Market Distribution'!BO$55</f>
        <v>0</v>
      </c>
      <c r="DH102" s="162">
        <f>$AQ44*'PTAC PTHP Market Distribution'!BP$55</f>
        <v>222952.86254482451</v>
      </c>
      <c r="DI102" s="162">
        <f t="shared" si="187"/>
        <v>222952.86254482451</v>
      </c>
      <c r="DK102" s="885"/>
      <c r="DL102" s="517" t="str">
        <f t="shared" si="207"/>
        <v>2027PTAC Standard Size  - 12,000 Btu/h</v>
      </c>
      <c r="DM102" s="517" t="str">
        <f>VLOOKUP($DN102, 'Index Tables'!$F$4:$G$9, 2, FALSE)</f>
        <v>PTAC Standard Size  - 12,000 Btu/h</v>
      </c>
      <c r="DN102" s="38" t="s">
        <v>74</v>
      </c>
      <c r="DO102" s="361">
        <f t="shared" si="179"/>
        <v>2027</v>
      </c>
      <c r="DP102" s="381">
        <v>0</v>
      </c>
      <c r="DQ102" s="381">
        <f t="shared" si="208"/>
        <v>448158.82057244499</v>
      </c>
      <c r="DR102" s="381">
        <f t="shared" si="209"/>
        <v>414214.64054358669</v>
      </c>
      <c r="DS102" s="381">
        <f t="shared" si="210"/>
        <v>390966.64031707187</v>
      </c>
      <c r="DT102" s="381">
        <f t="shared" si="211"/>
        <v>367449.67057256366</v>
      </c>
      <c r="DU102" s="381">
        <f t="shared" si="212"/>
        <v>343846.81216725608</v>
      </c>
      <c r="DV102" s="381">
        <f t="shared" si="213"/>
        <v>0</v>
      </c>
      <c r="DW102" s="383">
        <f t="shared" si="214"/>
        <v>1964636.5841729224</v>
      </c>
      <c r="DX102" s="419"/>
      <c r="DY102" s="885"/>
      <c r="DZ102" s="371" t="str">
        <f t="shared" si="215"/>
        <v>2027PTAC Standard Size  - 12,000 Btu/h</v>
      </c>
      <c r="EA102" s="371" t="str">
        <f>VLOOKUP($EB102, 'Index Tables'!$F$4:$G$9, 2, FALSE)</f>
        <v>PTAC Standard Size  - 12,000 Btu/h</v>
      </c>
      <c r="EB102" s="414" t="s">
        <v>74</v>
      </c>
      <c r="EC102" s="361">
        <f t="shared" si="181"/>
        <v>2027</v>
      </c>
      <c r="ED102" s="409"/>
      <c r="EE102" s="411">
        <f t="shared" si="228"/>
        <v>11597.799801187139</v>
      </c>
      <c r="EF102" s="411">
        <f t="shared" si="229"/>
        <v>850775.66131484462</v>
      </c>
      <c r="EG102" s="411">
        <f t="shared" si="230"/>
        <v>390966.64031707187</v>
      </c>
      <c r="EH102" s="411">
        <f t="shared" si="231"/>
        <v>367449.67057256366</v>
      </c>
      <c r="EI102" s="411">
        <f t="shared" si="232"/>
        <v>343846.81216725608</v>
      </c>
      <c r="EJ102" s="411">
        <f t="shared" si="233"/>
        <v>0</v>
      </c>
      <c r="EK102" s="287">
        <f t="shared" si="191"/>
        <v>1964636.5841729236</v>
      </c>
      <c r="EL102" s="555">
        <f t="shared" si="192"/>
        <v>1.1641532182693481E-9</v>
      </c>
      <c r="EM102" s="409"/>
      <c r="EN102" s="552">
        <f t="shared" si="216"/>
        <v>1964636.5841729224</v>
      </c>
      <c r="EO102" s="407" t="str">
        <f t="shared" si="193"/>
        <v>OK</v>
      </c>
      <c r="EQ102" s="267" t="str">
        <f t="shared" si="217"/>
        <v>2027PTAC Standard Size  - 12,000 Btu/h</v>
      </c>
      <c r="ER102" s="685" t="str">
        <f t="shared" si="218"/>
        <v>PTAC Standard Size  - 12,000 Btu/h</v>
      </c>
      <c r="ES102" s="686">
        <f t="shared" si="219"/>
        <v>2027</v>
      </c>
      <c r="ET102" s="687">
        <f t="shared" si="220"/>
        <v>0</v>
      </c>
      <c r="EU102" s="687">
        <f t="shared" si="194"/>
        <v>11597.799801187139</v>
      </c>
      <c r="EV102" s="687">
        <f t="shared" si="195"/>
        <v>850775.66131484462</v>
      </c>
      <c r="EW102" s="687">
        <f t="shared" si="196"/>
        <v>390966.64031707187</v>
      </c>
      <c r="EX102" s="687">
        <f t="shared" si="197"/>
        <v>367449.67057256366</v>
      </c>
      <c r="EY102" s="293">
        <f t="shared" si="198"/>
        <v>343846.81216725608</v>
      </c>
      <c r="EZ102" s="293">
        <f t="shared" si="199"/>
        <v>0</v>
      </c>
      <c r="FA102" s="293">
        <f t="shared" si="221"/>
        <v>1964636.5841729236</v>
      </c>
      <c r="FB102" s="407" t="str">
        <f t="shared" si="222"/>
        <v>OK</v>
      </c>
      <c r="FD102" s="267" t="str">
        <f t="shared" si="223"/>
        <v>2027PTAC Standard Size  - 12,000 Btu/h</v>
      </c>
      <c r="FE102" s="685" t="str">
        <f t="shared" si="224"/>
        <v>PTAC Standard Size  - 12,000 Btu/h</v>
      </c>
      <c r="FF102" s="686">
        <f t="shared" si="225"/>
        <v>2027</v>
      </c>
      <c r="FG102" s="685">
        <f t="shared" si="226"/>
        <v>0</v>
      </c>
      <c r="FH102" s="685">
        <f t="shared" si="200"/>
        <v>5.9032799728045392E-3</v>
      </c>
      <c r="FI102" s="685">
        <f t="shared" si="201"/>
        <v>0.4330448023663398</v>
      </c>
      <c r="FJ102" s="685">
        <f t="shared" si="202"/>
        <v>0.19900201567388695</v>
      </c>
      <c r="FK102" s="685">
        <f t="shared" si="203"/>
        <v>0.18703187832942311</v>
      </c>
      <c r="FL102" s="692">
        <f t="shared" si="204"/>
        <v>0.17501802365754549</v>
      </c>
      <c r="FM102" s="692">
        <f t="shared" si="205"/>
        <v>0</v>
      </c>
      <c r="FN102" s="692">
        <f t="shared" si="206"/>
        <v>1</v>
      </c>
      <c r="FO102" s="407" t="str">
        <f t="shared" si="227"/>
        <v>OK</v>
      </c>
    </row>
    <row r="103" spans="50:171">
      <c r="AX103" s="575" t="s">
        <v>74</v>
      </c>
      <c r="AY103" s="361">
        <f t="shared" si="173"/>
        <v>2028</v>
      </c>
      <c r="AZ103" s="247">
        <f>$AQ45*'PTAC PTHP Market Distribution'!M$55</f>
        <v>51786.863953928936</v>
      </c>
      <c r="BA103" s="247">
        <f>$AQ45*'PTAC PTHP Market Distribution'!N$55</f>
        <v>47864.453967806628</v>
      </c>
      <c r="BB103" s="247">
        <f>$AQ45*'PTAC PTHP Market Distribution'!O$55</f>
        <v>45178.037970474237</v>
      </c>
      <c r="BC103" s="247">
        <f>$AQ45*'PTAC PTHP Market Distribution'!P$55</f>
        <v>42460.541277645803</v>
      </c>
      <c r="BD103" s="247">
        <f>$AQ45*'PTAC PTHP Market Distribution'!Q$55</f>
        <v>39733.11974525643</v>
      </c>
      <c r="BE103" s="247">
        <f>$AQ45*'PTAC PTHP Market Distribution'!R$55</f>
        <v>0</v>
      </c>
      <c r="BF103" s="162">
        <f t="shared" si="189"/>
        <v>227023.01691511204</v>
      </c>
      <c r="BH103" s="575" t="s">
        <v>74</v>
      </c>
      <c r="BI103" s="161">
        <f t="shared" si="174"/>
        <v>2028</v>
      </c>
      <c r="BJ103" s="162">
        <f>$AP45*'PTAC PTHP Market Distribution'!V78</f>
        <v>0</v>
      </c>
      <c r="BK103" s="247">
        <f>$AQ45*'PTAC PTHP Market Distribution'!W$55</f>
        <v>0</v>
      </c>
      <c r="BL103" s="247">
        <f>$AQ45*'PTAC PTHP Market Distribution'!X$55</f>
        <v>99651.317921735565</v>
      </c>
      <c r="BM103" s="247">
        <f>$AQ45*'PTAC PTHP Market Distribution'!Y$55</f>
        <v>45178.037970474237</v>
      </c>
      <c r="BN103" s="247">
        <f>$AQ45*'PTAC PTHP Market Distribution'!Z$55</f>
        <v>42460.541277645803</v>
      </c>
      <c r="BO103" s="247">
        <f>$AQ45*'PTAC PTHP Market Distribution'!AA$55</f>
        <v>39733.11974525643</v>
      </c>
      <c r="BP103" s="247">
        <f>$AQ45*'PTAC PTHP Market Distribution'!AB$55</f>
        <v>0</v>
      </c>
      <c r="BQ103" s="162">
        <f t="shared" si="183"/>
        <v>227023.01691511204</v>
      </c>
      <c r="BR103" s="148"/>
      <c r="BS103" s="575" t="s">
        <v>74</v>
      </c>
      <c r="BT103" s="161">
        <f t="shared" si="175"/>
        <v>2028</v>
      </c>
      <c r="BU103" s="162">
        <f>$AQ45*'PTAC PTHP Market Distribution'!AF$55</f>
        <v>0</v>
      </c>
      <c r="BV103" s="162">
        <f>$AQ45*'PTAC PTHP Market Distribution'!AG$55</f>
        <v>0</v>
      </c>
      <c r="BW103" s="162">
        <f>$AQ45*'PTAC PTHP Market Distribution'!AH$55</f>
        <v>0</v>
      </c>
      <c r="BX103" s="162">
        <f>$AQ45*'PTAC PTHP Market Distribution'!AI$55</f>
        <v>144829.3558922098</v>
      </c>
      <c r="BY103" s="162">
        <f>$AQ45*'PTAC PTHP Market Distribution'!AJ$55</f>
        <v>42460.541277645803</v>
      </c>
      <c r="BZ103" s="162">
        <f>$AQ45*'PTAC PTHP Market Distribution'!AK$55</f>
        <v>39733.11974525643</v>
      </c>
      <c r="CA103" s="162">
        <f>$AQ45*'PTAC PTHP Market Distribution'!AL$55</f>
        <v>0</v>
      </c>
      <c r="CB103" s="162">
        <f t="shared" si="184"/>
        <v>227023.01691511204</v>
      </c>
      <c r="CC103" s="148"/>
      <c r="CD103" s="575" t="s">
        <v>74</v>
      </c>
      <c r="CE103" s="161">
        <f t="shared" si="176"/>
        <v>2028</v>
      </c>
      <c r="CF103" s="162">
        <f>$AQ45*'PTAC PTHP Market Distribution'!AP$55</f>
        <v>0</v>
      </c>
      <c r="CG103" s="162">
        <f>$AQ45*'PTAC PTHP Market Distribution'!AQ$55</f>
        <v>0</v>
      </c>
      <c r="CH103" s="162">
        <f>$AQ45*'PTAC PTHP Market Distribution'!AR$55</f>
        <v>0</v>
      </c>
      <c r="CI103" s="162">
        <f>$AQ45*'PTAC PTHP Market Distribution'!AS$55</f>
        <v>0</v>
      </c>
      <c r="CJ103" s="162">
        <f>$AQ45*'PTAC PTHP Market Distribution'!AT$55</f>
        <v>187289.8971698556</v>
      </c>
      <c r="CK103" s="162">
        <f>$AQ45*'PTAC PTHP Market Distribution'!AU$55</f>
        <v>39733.11974525643</v>
      </c>
      <c r="CL103" s="162">
        <f>$AQ45*'PTAC PTHP Market Distribution'!AV$55</f>
        <v>0</v>
      </c>
      <c r="CM103" s="162">
        <f t="shared" si="185"/>
        <v>227023.01691511204</v>
      </c>
      <c r="CN103" s="148"/>
      <c r="CO103" s="575" t="s">
        <v>74</v>
      </c>
      <c r="CP103" s="161">
        <f t="shared" si="177"/>
        <v>2028</v>
      </c>
      <c r="CQ103" s="162">
        <f>$AQ45*'PTAC PTHP Market Distribution'!AZ$55</f>
        <v>0</v>
      </c>
      <c r="CR103" s="162">
        <f>$AQ45*'PTAC PTHP Market Distribution'!BA$55</f>
        <v>0</v>
      </c>
      <c r="CS103" s="162">
        <f>$AQ45*'PTAC PTHP Market Distribution'!BB$55</f>
        <v>0</v>
      </c>
      <c r="CT103" s="162">
        <f>$AQ45*'PTAC PTHP Market Distribution'!BC$55</f>
        <v>0</v>
      </c>
      <c r="CU103" s="162">
        <f>$AQ45*'PTAC PTHP Market Distribution'!BD$55</f>
        <v>0</v>
      </c>
      <c r="CV103" s="162">
        <f>$AQ45*'PTAC PTHP Market Distribution'!BE$55</f>
        <v>227023.01691511204</v>
      </c>
      <c r="CW103" s="162">
        <f>$AQ45*'PTAC PTHP Market Distribution'!BF$55</f>
        <v>0</v>
      </c>
      <c r="CX103" s="162">
        <f t="shared" si="186"/>
        <v>227023.01691511204</v>
      </c>
      <c r="CY103" s="148"/>
      <c r="CZ103" s="575" t="s">
        <v>74</v>
      </c>
      <c r="DA103" s="161">
        <f t="shared" si="178"/>
        <v>2028</v>
      </c>
      <c r="DB103" s="162">
        <f>$AQ45*'PTAC PTHP Market Distribution'!BJ$55</f>
        <v>0</v>
      </c>
      <c r="DC103" s="162">
        <f>$AQ45*'PTAC PTHP Market Distribution'!BK$55</f>
        <v>0</v>
      </c>
      <c r="DD103" s="162">
        <f>$AQ45*'PTAC PTHP Market Distribution'!BL$55</f>
        <v>0</v>
      </c>
      <c r="DE103" s="162">
        <f>$AQ45*'PTAC PTHP Market Distribution'!BM$55</f>
        <v>0</v>
      </c>
      <c r="DF103" s="162">
        <f>$AQ45*'PTAC PTHP Market Distribution'!BN$55</f>
        <v>0</v>
      </c>
      <c r="DG103" s="162">
        <f>$AQ45*'PTAC PTHP Market Distribution'!BO$55</f>
        <v>0</v>
      </c>
      <c r="DH103" s="162">
        <f>$AQ45*'PTAC PTHP Market Distribution'!BP$55</f>
        <v>227023.01691511204</v>
      </c>
      <c r="DI103" s="162">
        <f t="shared" si="187"/>
        <v>227023.01691511204</v>
      </c>
      <c r="DK103" s="885"/>
      <c r="DL103" s="517" t="str">
        <f t="shared" si="207"/>
        <v>2028PTAC Standard Size  - 12,000 Btu/h</v>
      </c>
      <c r="DM103" s="517" t="str">
        <f>VLOOKUP($DN103, 'Index Tables'!$F$4:$G$9, 2, FALSE)</f>
        <v>PTAC Standard Size  - 12,000 Btu/h</v>
      </c>
      <c r="DN103" s="38" t="s">
        <v>74</v>
      </c>
      <c r="DO103" s="361">
        <f t="shared" si="179"/>
        <v>2028</v>
      </c>
      <c r="DP103" s="381">
        <v>0</v>
      </c>
      <c r="DQ103" s="381">
        <f t="shared" si="208"/>
        <v>455475.92387683591</v>
      </c>
      <c r="DR103" s="381">
        <f t="shared" si="209"/>
        <v>420977.53614202031</v>
      </c>
      <c r="DS103" s="381">
        <f t="shared" si="210"/>
        <v>397349.96507706778</v>
      </c>
      <c r="DT103" s="381">
        <f t="shared" si="211"/>
        <v>373449.03302025481</v>
      </c>
      <c r="DU103" s="381">
        <f t="shared" si="212"/>
        <v>349460.80999574828</v>
      </c>
      <c r="DV103" s="381">
        <f t="shared" si="213"/>
        <v>0</v>
      </c>
      <c r="DW103" s="383">
        <f t="shared" si="214"/>
        <v>1996713.2681119263</v>
      </c>
      <c r="DX103" s="419"/>
      <c r="DY103" s="885"/>
      <c r="DZ103" s="371" t="str">
        <f t="shared" si="215"/>
        <v>2028PTAC Standard Size  - 12,000 Btu/h</v>
      </c>
      <c r="EA103" s="371" t="str">
        <f>VLOOKUP($EB103, 'Index Tables'!$F$4:$G$9, 2, FALSE)</f>
        <v>PTAC Standard Size  - 12,000 Btu/h</v>
      </c>
      <c r="EB103" s="414" t="s">
        <v>74</v>
      </c>
      <c r="EC103" s="361">
        <f t="shared" si="181"/>
        <v>2028</v>
      </c>
      <c r="ED103" s="409"/>
      <c r="EE103" s="411">
        <f t="shared" si="228"/>
        <v>-10068.548837985414</v>
      </c>
      <c r="EF103" s="411">
        <f t="shared" si="229"/>
        <v>886522.00885684183</v>
      </c>
      <c r="EG103" s="411">
        <f t="shared" si="230"/>
        <v>397349.96507706778</v>
      </c>
      <c r="EH103" s="411">
        <f t="shared" si="231"/>
        <v>373449.03302025481</v>
      </c>
      <c r="EI103" s="411">
        <f t="shared" si="232"/>
        <v>349460.80999574828</v>
      </c>
      <c r="EJ103" s="411">
        <f t="shared" si="233"/>
        <v>0</v>
      </c>
      <c r="EK103" s="287">
        <f t="shared" si="191"/>
        <v>1996713.2681119272</v>
      </c>
      <c r="EL103" s="555">
        <f t="shared" si="192"/>
        <v>9.3132257461547852E-10</v>
      </c>
      <c r="EM103" s="409"/>
      <c r="EN103" s="552">
        <f t="shared" si="216"/>
        <v>1996713.2681119263</v>
      </c>
      <c r="EO103" s="407" t="str">
        <f t="shared" si="193"/>
        <v>OK</v>
      </c>
      <c r="EQ103" s="267" t="str">
        <f t="shared" si="217"/>
        <v>2028PTAC Standard Size  - 12,000 Btu/h</v>
      </c>
      <c r="ER103" s="685" t="str">
        <f t="shared" si="218"/>
        <v>PTAC Standard Size  - 12,000 Btu/h</v>
      </c>
      <c r="ES103" s="686">
        <f t="shared" si="219"/>
        <v>2028</v>
      </c>
      <c r="ET103" s="687">
        <f t="shared" si="220"/>
        <v>0</v>
      </c>
      <c r="EU103" s="687">
        <f t="shared" si="194"/>
        <v>-10068.548837985414</v>
      </c>
      <c r="EV103" s="687">
        <f t="shared" si="195"/>
        <v>886522.00885684183</v>
      </c>
      <c r="EW103" s="687">
        <f t="shared" si="196"/>
        <v>397349.96507706778</v>
      </c>
      <c r="EX103" s="687">
        <f t="shared" si="197"/>
        <v>373449.03302025481</v>
      </c>
      <c r="EY103" s="293">
        <f t="shared" si="198"/>
        <v>349460.80999574828</v>
      </c>
      <c r="EZ103" s="293">
        <f t="shared" si="199"/>
        <v>0</v>
      </c>
      <c r="FA103" s="293">
        <f t="shared" si="221"/>
        <v>1996713.2681119272</v>
      </c>
      <c r="FB103" s="407" t="str">
        <f t="shared" si="222"/>
        <v>OK</v>
      </c>
      <c r="FD103" s="267" t="str">
        <f t="shared" si="223"/>
        <v>2028PTAC Standard Size  - 12,000 Btu/h</v>
      </c>
      <c r="FE103" s="685" t="str">
        <f t="shared" si="224"/>
        <v>PTAC Standard Size  - 12,000 Btu/h</v>
      </c>
      <c r="FF103" s="686">
        <f t="shared" si="225"/>
        <v>2028</v>
      </c>
      <c r="FG103" s="685">
        <f t="shared" si="226"/>
        <v>0</v>
      </c>
      <c r="FH103" s="685">
        <f t="shared" si="200"/>
        <v>-5.0425611923268967E-3</v>
      </c>
      <c r="FI103" s="685">
        <f t="shared" si="201"/>
        <v>0.44399064353147133</v>
      </c>
      <c r="FJ103" s="685">
        <f t="shared" si="202"/>
        <v>0.19900201567388695</v>
      </c>
      <c r="FK103" s="685">
        <f t="shared" si="203"/>
        <v>0.18703187832942314</v>
      </c>
      <c r="FL103" s="692">
        <f t="shared" si="204"/>
        <v>0.17501802365754551</v>
      </c>
      <c r="FM103" s="692">
        <f t="shared" si="205"/>
        <v>0</v>
      </c>
      <c r="FN103" s="692">
        <f t="shared" si="206"/>
        <v>1</v>
      </c>
      <c r="FO103" s="407" t="str">
        <f t="shared" si="227"/>
        <v>OK</v>
      </c>
    </row>
    <row r="104" spans="50:171">
      <c r="AX104" s="575" t="s">
        <v>74</v>
      </c>
      <c r="AY104" s="361">
        <f t="shared" si="173"/>
        <v>2029</v>
      </c>
      <c r="AZ104" s="247">
        <f>$AQ46*'PTAC PTHP Market Distribution'!M$55</f>
        <v>52643.727430154373</v>
      </c>
      <c r="BA104" s="247">
        <f>$AQ46*'PTAC PTHP Market Distribution'!N$55</f>
        <v>48656.417397972502</v>
      </c>
      <c r="BB104" s="247">
        <f>$AQ46*'PTAC PTHP Market Distribution'!O$55</f>
        <v>45925.552063987678</v>
      </c>
      <c r="BC104" s="247">
        <f>$AQ46*'PTAC PTHP Market Distribution'!P$55</f>
        <v>43163.091774504319</v>
      </c>
      <c r="BD104" s="247">
        <f>$AQ46*'PTAC PTHP Market Distribution'!Q$55</f>
        <v>40390.5424294431</v>
      </c>
      <c r="BE104" s="247">
        <f>$AQ46*'PTAC PTHP Market Distribution'!R$55</f>
        <v>0</v>
      </c>
      <c r="BF104" s="162">
        <f t="shared" si="189"/>
        <v>230779.33109606197</v>
      </c>
      <c r="BH104" s="575" t="s">
        <v>74</v>
      </c>
      <c r="BI104" s="161">
        <f t="shared" si="174"/>
        <v>2029</v>
      </c>
      <c r="BJ104" s="162">
        <f>$AP46*'PTAC PTHP Market Distribution'!V79</f>
        <v>0</v>
      </c>
      <c r="BK104" s="247">
        <f>$AQ46*'PTAC PTHP Market Distribution'!W$55</f>
        <v>0</v>
      </c>
      <c r="BL104" s="247">
        <f>$AQ46*'PTAC PTHP Market Distribution'!X$55</f>
        <v>101300.14482812688</v>
      </c>
      <c r="BM104" s="247">
        <f>$AQ46*'PTAC PTHP Market Distribution'!Y$55</f>
        <v>45925.552063987678</v>
      </c>
      <c r="BN104" s="247">
        <f>$AQ46*'PTAC PTHP Market Distribution'!Z$55</f>
        <v>43163.091774504319</v>
      </c>
      <c r="BO104" s="247">
        <f>$AQ46*'PTAC PTHP Market Distribution'!AA$55</f>
        <v>40390.5424294431</v>
      </c>
      <c r="BP104" s="247">
        <f>$AQ46*'PTAC PTHP Market Distribution'!AB$55</f>
        <v>0</v>
      </c>
      <c r="BQ104" s="162">
        <f t="shared" si="183"/>
        <v>230779.33109606197</v>
      </c>
      <c r="BR104" s="148"/>
      <c r="BS104" s="575" t="s">
        <v>74</v>
      </c>
      <c r="BT104" s="161">
        <f t="shared" si="175"/>
        <v>2029</v>
      </c>
      <c r="BU104" s="162">
        <f>$AQ46*'PTAC PTHP Market Distribution'!AF$55</f>
        <v>0</v>
      </c>
      <c r="BV104" s="162">
        <f>$AQ46*'PTAC PTHP Market Distribution'!AG$55</f>
        <v>0</v>
      </c>
      <c r="BW104" s="162">
        <f>$AQ46*'PTAC PTHP Market Distribution'!AH$55</f>
        <v>0</v>
      </c>
      <c r="BX104" s="162">
        <f>$AQ46*'PTAC PTHP Market Distribution'!AI$55</f>
        <v>147225.69689211456</v>
      </c>
      <c r="BY104" s="162">
        <f>$AQ46*'PTAC PTHP Market Distribution'!AJ$55</f>
        <v>43163.091774504319</v>
      </c>
      <c r="BZ104" s="162">
        <f>$AQ46*'PTAC PTHP Market Distribution'!AK$55</f>
        <v>40390.5424294431</v>
      </c>
      <c r="CA104" s="162">
        <f>$AQ46*'PTAC PTHP Market Distribution'!AL$55</f>
        <v>0</v>
      </c>
      <c r="CB104" s="162">
        <f t="shared" si="184"/>
        <v>230779.33109606197</v>
      </c>
      <c r="CC104" s="148"/>
      <c r="CD104" s="575" t="s">
        <v>74</v>
      </c>
      <c r="CE104" s="161">
        <f t="shared" si="176"/>
        <v>2029</v>
      </c>
      <c r="CF104" s="162">
        <f>$AQ46*'PTAC PTHP Market Distribution'!AP$55</f>
        <v>0</v>
      </c>
      <c r="CG104" s="162">
        <f>$AQ46*'PTAC PTHP Market Distribution'!AQ$55</f>
        <v>0</v>
      </c>
      <c r="CH104" s="162">
        <f>$AQ46*'PTAC PTHP Market Distribution'!AR$55</f>
        <v>0</v>
      </c>
      <c r="CI104" s="162">
        <f>$AQ46*'PTAC PTHP Market Distribution'!AS$55</f>
        <v>0</v>
      </c>
      <c r="CJ104" s="162">
        <f>$AQ46*'PTAC PTHP Market Distribution'!AT$55</f>
        <v>190388.78866661887</v>
      </c>
      <c r="CK104" s="162">
        <f>$AQ46*'PTAC PTHP Market Distribution'!AU$55</f>
        <v>40390.5424294431</v>
      </c>
      <c r="CL104" s="162">
        <f>$AQ46*'PTAC PTHP Market Distribution'!AV$55</f>
        <v>0</v>
      </c>
      <c r="CM104" s="162">
        <f t="shared" si="185"/>
        <v>230779.33109606197</v>
      </c>
      <c r="CN104" s="148"/>
      <c r="CO104" s="575" t="s">
        <v>74</v>
      </c>
      <c r="CP104" s="161">
        <f t="shared" si="177"/>
        <v>2029</v>
      </c>
      <c r="CQ104" s="162">
        <f>$AQ46*'PTAC PTHP Market Distribution'!AZ$55</f>
        <v>0</v>
      </c>
      <c r="CR104" s="162">
        <f>$AQ46*'PTAC PTHP Market Distribution'!BA$55</f>
        <v>0</v>
      </c>
      <c r="CS104" s="162">
        <f>$AQ46*'PTAC PTHP Market Distribution'!BB$55</f>
        <v>0</v>
      </c>
      <c r="CT104" s="162">
        <f>$AQ46*'PTAC PTHP Market Distribution'!BC$55</f>
        <v>0</v>
      </c>
      <c r="CU104" s="162">
        <f>$AQ46*'PTAC PTHP Market Distribution'!BD$55</f>
        <v>0</v>
      </c>
      <c r="CV104" s="162">
        <f>$AQ46*'PTAC PTHP Market Distribution'!BE$55</f>
        <v>230779.33109606197</v>
      </c>
      <c r="CW104" s="162">
        <f>$AQ46*'PTAC PTHP Market Distribution'!BF$55</f>
        <v>0</v>
      </c>
      <c r="CX104" s="162">
        <f t="shared" si="186"/>
        <v>230779.33109606197</v>
      </c>
      <c r="CY104" s="148"/>
      <c r="CZ104" s="575" t="s">
        <v>74</v>
      </c>
      <c r="DA104" s="161">
        <f t="shared" si="178"/>
        <v>2029</v>
      </c>
      <c r="DB104" s="162">
        <f>$AQ46*'PTAC PTHP Market Distribution'!BJ$55</f>
        <v>0</v>
      </c>
      <c r="DC104" s="162">
        <f>$AQ46*'PTAC PTHP Market Distribution'!BK$55</f>
        <v>0</v>
      </c>
      <c r="DD104" s="162">
        <f>$AQ46*'PTAC PTHP Market Distribution'!BL$55</f>
        <v>0</v>
      </c>
      <c r="DE104" s="162">
        <f>$AQ46*'PTAC PTHP Market Distribution'!BM$55</f>
        <v>0</v>
      </c>
      <c r="DF104" s="162">
        <f>$AQ46*'PTAC PTHP Market Distribution'!BN$55</f>
        <v>0</v>
      </c>
      <c r="DG104" s="162">
        <f>$AQ46*'PTAC PTHP Market Distribution'!BO$55</f>
        <v>0</v>
      </c>
      <c r="DH104" s="162">
        <f>$AQ46*'PTAC PTHP Market Distribution'!BP$55</f>
        <v>230779.33109606197</v>
      </c>
      <c r="DI104" s="162">
        <f t="shared" si="187"/>
        <v>230779.33109606197</v>
      </c>
      <c r="DK104" s="885"/>
      <c r="DL104" s="517" t="str">
        <f t="shared" si="207"/>
        <v>2029PTAC Standard Size  - 12,000 Btu/h</v>
      </c>
      <c r="DM104" s="517" t="str">
        <f>VLOOKUP($DN104, 'Index Tables'!$F$4:$G$9, 2, FALSE)</f>
        <v>PTAC Standard Size  - 12,000 Btu/h</v>
      </c>
      <c r="DN104" s="38" t="s">
        <v>74</v>
      </c>
      <c r="DO104" s="361">
        <f t="shared" si="179"/>
        <v>2029</v>
      </c>
      <c r="DP104" s="381">
        <v>0</v>
      </c>
      <c r="DQ104" s="381">
        <f t="shared" si="208"/>
        <v>462905.48795532773</v>
      </c>
      <c r="DR104" s="381">
        <f t="shared" si="209"/>
        <v>427844.37457719189</v>
      </c>
      <c r="DS104" s="381">
        <f t="shared" si="210"/>
        <v>403831.39883101702</v>
      </c>
      <c r="DT104" s="381">
        <f t="shared" si="211"/>
        <v>379540.603124024</v>
      </c>
      <c r="DU104" s="381">
        <f t="shared" si="212"/>
        <v>355161.09258958109</v>
      </c>
      <c r="DV104" s="381">
        <f t="shared" si="213"/>
        <v>0</v>
      </c>
      <c r="DW104" s="383">
        <f t="shared" si="214"/>
        <v>2029282.9570771407</v>
      </c>
      <c r="DX104" s="419"/>
      <c r="DY104" s="885"/>
      <c r="DZ104" s="371" t="str">
        <f t="shared" si="215"/>
        <v>2029PTAC Standard Size  - 12,000 Btu/h</v>
      </c>
      <c r="EA104" s="371" t="str">
        <f>VLOOKUP($EB104, 'Index Tables'!$F$4:$G$9, 2, FALSE)</f>
        <v>PTAC Standard Size  - 12,000 Btu/h</v>
      </c>
      <c r="EB104" s="414" t="s">
        <v>74</v>
      </c>
      <c r="EC104" s="361">
        <f t="shared" si="181"/>
        <v>2029</v>
      </c>
      <c r="ED104" s="409"/>
      <c r="EE104" s="411">
        <f t="shared" si="228"/>
        <v>0</v>
      </c>
      <c r="EF104" s="411">
        <f t="shared" si="229"/>
        <v>922255.19930652715</v>
      </c>
      <c r="EG104" s="411">
        <f t="shared" si="230"/>
        <v>403831.39883101702</v>
      </c>
      <c r="EH104" s="411">
        <f t="shared" si="231"/>
        <v>379540.603124024</v>
      </c>
      <c r="EI104" s="411">
        <f t="shared" si="232"/>
        <v>355161.09258958109</v>
      </c>
      <c r="EJ104" s="411">
        <f t="shared" si="233"/>
        <v>0</v>
      </c>
      <c r="EK104" s="287">
        <f t="shared" si="191"/>
        <v>2060788.2938511495</v>
      </c>
      <c r="EL104" s="555">
        <f t="shared" si="192"/>
        <v>31505.336774008814</v>
      </c>
      <c r="EM104" s="409"/>
      <c r="EN104" s="552">
        <f t="shared" si="216"/>
        <v>2029282.9570771407</v>
      </c>
      <c r="EO104" s="407" t="str">
        <f t="shared" si="193"/>
        <v>OK</v>
      </c>
      <c r="EQ104" s="267" t="str">
        <f t="shared" si="217"/>
        <v>2029PTAC Standard Size  - 12,000 Btu/h</v>
      </c>
      <c r="ER104" s="685" t="str">
        <f t="shared" si="218"/>
        <v>PTAC Standard Size  - 12,000 Btu/h</v>
      </c>
      <c r="ES104" s="686">
        <f t="shared" si="219"/>
        <v>2029</v>
      </c>
      <c r="ET104" s="687">
        <f t="shared" si="220"/>
        <v>0</v>
      </c>
      <c r="EU104" s="687">
        <f t="shared" si="194"/>
        <v>0</v>
      </c>
      <c r="EV104" s="687">
        <f t="shared" si="195"/>
        <v>908155.75943081162</v>
      </c>
      <c r="EW104" s="687">
        <f t="shared" si="196"/>
        <v>397657.62335973163</v>
      </c>
      <c r="EX104" s="687">
        <f t="shared" si="197"/>
        <v>373738.18540042231</v>
      </c>
      <c r="EY104" s="293">
        <f t="shared" si="198"/>
        <v>349731.38888617494</v>
      </c>
      <c r="EZ104" s="293">
        <f t="shared" si="199"/>
        <v>0</v>
      </c>
      <c r="FA104" s="293">
        <f t="shared" si="221"/>
        <v>2029282.9570771402</v>
      </c>
      <c r="FB104" s="407" t="str">
        <f t="shared" si="222"/>
        <v>OK</v>
      </c>
      <c r="FD104" s="267" t="str">
        <f t="shared" si="223"/>
        <v>2029PTAC Standard Size  - 12,000 Btu/h</v>
      </c>
      <c r="FE104" s="685" t="str">
        <f t="shared" si="224"/>
        <v>PTAC Standard Size  - 12,000 Btu/h</v>
      </c>
      <c r="FF104" s="686">
        <f t="shared" si="225"/>
        <v>2029</v>
      </c>
      <c r="FG104" s="685">
        <f t="shared" si="226"/>
        <v>0</v>
      </c>
      <c r="FH104" s="685">
        <f t="shared" si="200"/>
        <v>0</v>
      </c>
      <c r="FI104" s="685">
        <f t="shared" si="201"/>
        <v>0.44752544550951423</v>
      </c>
      <c r="FJ104" s="685">
        <f t="shared" si="202"/>
        <v>0.19595967234283299</v>
      </c>
      <c r="FK104" s="685">
        <f t="shared" si="203"/>
        <v>0.18417253448909501</v>
      </c>
      <c r="FL104" s="692">
        <f t="shared" si="204"/>
        <v>0.17234234765855791</v>
      </c>
      <c r="FM104" s="692">
        <f t="shared" si="205"/>
        <v>0</v>
      </c>
      <c r="FN104" s="692">
        <f t="shared" si="206"/>
        <v>1</v>
      </c>
      <c r="FO104" s="407" t="str">
        <f t="shared" si="227"/>
        <v>OK</v>
      </c>
    </row>
    <row r="105" spans="50:171">
      <c r="AX105" s="575" t="s">
        <v>74</v>
      </c>
      <c r="AY105" s="361">
        <f t="shared" si="173"/>
        <v>2030</v>
      </c>
      <c r="AZ105" s="247">
        <f>$AQ47*'PTAC PTHP Market Distribution'!M$55</f>
        <v>53487.756836702916</v>
      </c>
      <c r="BA105" s="247">
        <f>$AQ47*'PTAC PTHP Market Distribution'!N$55</f>
        <v>49436.518828967783</v>
      </c>
      <c r="BB105" s="247">
        <f>$AQ47*'PTAC PTHP Market Distribution'!O$55</f>
        <v>46661.869918862416</v>
      </c>
      <c r="BC105" s="247">
        <f>$AQ47*'PTAC PTHP Market Distribution'!P$55</f>
        <v>43855.119495823448</v>
      </c>
      <c r="BD105" s="247">
        <f>$AQ47*'PTAC PTHP Market Distribution'!Q$55</f>
        <v>41038.11826081117</v>
      </c>
      <c r="BE105" s="247">
        <f>$AQ47*'PTAC PTHP Market Distribution'!R$55</f>
        <v>0</v>
      </c>
      <c r="BF105" s="162">
        <f t="shared" si="189"/>
        <v>234479.38334116773</v>
      </c>
      <c r="BH105" s="575" t="s">
        <v>74</v>
      </c>
      <c r="BI105" s="161">
        <f t="shared" si="174"/>
        <v>2030</v>
      </c>
      <c r="BJ105" s="162">
        <f>$AP47*'PTAC PTHP Market Distribution'!V80</f>
        <v>0</v>
      </c>
      <c r="BK105" s="247">
        <f>$AQ47*'PTAC PTHP Market Distribution'!W$55</f>
        <v>0</v>
      </c>
      <c r="BL105" s="247">
        <f>$AQ47*'PTAC PTHP Market Distribution'!X$55</f>
        <v>102924.27566567069</v>
      </c>
      <c r="BM105" s="247">
        <f>$AQ47*'PTAC PTHP Market Distribution'!Y$55</f>
        <v>46661.869918862416</v>
      </c>
      <c r="BN105" s="247">
        <f>$AQ47*'PTAC PTHP Market Distribution'!Z$55</f>
        <v>43855.119495823448</v>
      </c>
      <c r="BO105" s="247">
        <f>$AQ47*'PTAC PTHP Market Distribution'!AA$55</f>
        <v>41038.11826081117</v>
      </c>
      <c r="BP105" s="247">
        <f>$AQ47*'PTAC PTHP Market Distribution'!AB$55</f>
        <v>0</v>
      </c>
      <c r="BQ105" s="162">
        <f t="shared" si="183"/>
        <v>234479.38334116773</v>
      </c>
      <c r="BR105" s="148"/>
      <c r="BS105" s="575" t="s">
        <v>74</v>
      </c>
      <c r="BT105" s="161">
        <f t="shared" si="175"/>
        <v>2030</v>
      </c>
      <c r="BU105" s="162">
        <f>$AQ47*'PTAC PTHP Market Distribution'!AF$55</f>
        <v>0</v>
      </c>
      <c r="BV105" s="162">
        <f>$AQ47*'PTAC PTHP Market Distribution'!AG$55</f>
        <v>0</v>
      </c>
      <c r="BW105" s="162">
        <f>$AQ47*'PTAC PTHP Market Distribution'!AH$55</f>
        <v>0</v>
      </c>
      <c r="BX105" s="162">
        <f>$AQ47*'PTAC PTHP Market Distribution'!AI$55</f>
        <v>149586.14558453311</v>
      </c>
      <c r="BY105" s="162">
        <f>$AQ47*'PTAC PTHP Market Distribution'!AJ$55</f>
        <v>43855.119495823448</v>
      </c>
      <c r="BZ105" s="162">
        <f>$AQ47*'PTAC PTHP Market Distribution'!AK$55</f>
        <v>41038.11826081117</v>
      </c>
      <c r="CA105" s="162">
        <f>$AQ47*'PTAC PTHP Market Distribution'!AL$55</f>
        <v>0</v>
      </c>
      <c r="CB105" s="162">
        <f t="shared" si="184"/>
        <v>234479.38334116773</v>
      </c>
      <c r="CC105" s="148"/>
      <c r="CD105" s="575" t="s">
        <v>74</v>
      </c>
      <c r="CE105" s="161">
        <f t="shared" si="176"/>
        <v>2030</v>
      </c>
      <c r="CF105" s="162">
        <f>$AQ47*'PTAC PTHP Market Distribution'!AP$55</f>
        <v>0</v>
      </c>
      <c r="CG105" s="162">
        <f>$AQ47*'PTAC PTHP Market Distribution'!AQ$55</f>
        <v>0</v>
      </c>
      <c r="CH105" s="162">
        <f>$AQ47*'PTAC PTHP Market Distribution'!AR$55</f>
        <v>0</v>
      </c>
      <c r="CI105" s="162">
        <f>$AQ47*'PTAC PTHP Market Distribution'!AS$55</f>
        <v>0</v>
      </c>
      <c r="CJ105" s="162">
        <f>$AQ47*'PTAC PTHP Market Distribution'!AT$55</f>
        <v>193441.26508035656</v>
      </c>
      <c r="CK105" s="162">
        <f>$AQ47*'PTAC PTHP Market Distribution'!AU$55</f>
        <v>41038.11826081117</v>
      </c>
      <c r="CL105" s="162">
        <f>$AQ47*'PTAC PTHP Market Distribution'!AV$55</f>
        <v>0</v>
      </c>
      <c r="CM105" s="162">
        <f t="shared" si="185"/>
        <v>234479.38334116773</v>
      </c>
      <c r="CN105" s="148"/>
      <c r="CO105" s="575" t="s">
        <v>74</v>
      </c>
      <c r="CP105" s="161">
        <f t="shared" si="177"/>
        <v>2030</v>
      </c>
      <c r="CQ105" s="162">
        <f>$AQ47*'PTAC PTHP Market Distribution'!AZ$55</f>
        <v>0</v>
      </c>
      <c r="CR105" s="162">
        <f>$AQ47*'PTAC PTHP Market Distribution'!BA$55</f>
        <v>0</v>
      </c>
      <c r="CS105" s="162">
        <f>$AQ47*'PTAC PTHP Market Distribution'!BB$55</f>
        <v>0</v>
      </c>
      <c r="CT105" s="162">
        <f>$AQ47*'PTAC PTHP Market Distribution'!BC$55</f>
        <v>0</v>
      </c>
      <c r="CU105" s="162">
        <f>$AQ47*'PTAC PTHP Market Distribution'!BD$55</f>
        <v>0</v>
      </c>
      <c r="CV105" s="162">
        <f>$AQ47*'PTAC PTHP Market Distribution'!BE$55</f>
        <v>234479.38334116773</v>
      </c>
      <c r="CW105" s="162">
        <f>$AQ47*'PTAC PTHP Market Distribution'!BF$55</f>
        <v>0</v>
      </c>
      <c r="CX105" s="162">
        <f t="shared" si="186"/>
        <v>234479.38334116773</v>
      </c>
      <c r="CY105" s="148"/>
      <c r="CZ105" s="575" t="s">
        <v>74</v>
      </c>
      <c r="DA105" s="161">
        <f t="shared" si="178"/>
        <v>2030</v>
      </c>
      <c r="DB105" s="162">
        <f>$AQ47*'PTAC PTHP Market Distribution'!BJ$55</f>
        <v>0</v>
      </c>
      <c r="DC105" s="162">
        <f>$AQ47*'PTAC PTHP Market Distribution'!BK$55</f>
        <v>0</v>
      </c>
      <c r="DD105" s="162">
        <f>$AQ47*'PTAC PTHP Market Distribution'!BL$55</f>
        <v>0</v>
      </c>
      <c r="DE105" s="162">
        <f>$AQ47*'PTAC PTHP Market Distribution'!BM$55</f>
        <v>0</v>
      </c>
      <c r="DF105" s="162">
        <f>$AQ47*'PTAC PTHP Market Distribution'!BN$55</f>
        <v>0</v>
      </c>
      <c r="DG105" s="162">
        <f>$AQ47*'PTAC PTHP Market Distribution'!BO$55</f>
        <v>0</v>
      </c>
      <c r="DH105" s="162">
        <f>$AQ47*'PTAC PTHP Market Distribution'!BP$55</f>
        <v>234479.38334116773</v>
      </c>
      <c r="DI105" s="162">
        <f t="shared" si="187"/>
        <v>234479.38334116773</v>
      </c>
      <c r="DK105" s="885"/>
      <c r="DL105" s="517" t="str">
        <f t="shared" si="207"/>
        <v>2030PTAC Standard Size  - 12,000 Btu/h</v>
      </c>
      <c r="DM105" s="517" t="str">
        <f>VLOOKUP($DN105, 'Index Tables'!$F$4:$G$9, 2, FALSE)</f>
        <v>PTAC Standard Size  - 12,000 Btu/h</v>
      </c>
      <c r="DN105" s="38" t="s">
        <v>74</v>
      </c>
      <c r="DO105" s="361">
        <f t="shared" si="179"/>
        <v>2030</v>
      </c>
      <c r="DP105" s="381">
        <v>0</v>
      </c>
      <c r="DQ105" s="381">
        <f t="shared" si="208"/>
        <v>470399.60881692031</v>
      </c>
      <c r="DR105" s="381">
        <f t="shared" si="209"/>
        <v>434770.88017382333</v>
      </c>
      <c r="DS105" s="381">
        <f t="shared" si="210"/>
        <v>410369.15089767153</v>
      </c>
      <c r="DT105" s="381">
        <f t="shared" si="211"/>
        <v>385685.10394698178</v>
      </c>
      <c r="DU105" s="381">
        <f t="shared" si="212"/>
        <v>360910.90593691921</v>
      </c>
      <c r="DV105" s="381">
        <f t="shared" si="213"/>
        <v>0</v>
      </c>
      <c r="DW105" s="383">
        <f t="shared" si="214"/>
        <v>2062135.6497723151</v>
      </c>
      <c r="DX105" s="419"/>
      <c r="DY105" s="885"/>
      <c r="DZ105" s="371" t="str">
        <f t="shared" si="215"/>
        <v>2030PTAC Standard Size  - 12,000 Btu/h</v>
      </c>
      <c r="EA105" s="371" t="str">
        <f>VLOOKUP($EB105, 'Index Tables'!$F$4:$G$9, 2, FALSE)</f>
        <v>PTAC Standard Size  - 12,000 Btu/h</v>
      </c>
      <c r="EB105" s="414" t="s">
        <v>74</v>
      </c>
      <c r="EC105" s="361">
        <f t="shared" si="181"/>
        <v>2030</v>
      </c>
      <c r="ED105" s="409"/>
      <c r="EE105" s="411">
        <f t="shared" si="228"/>
        <v>0</v>
      </c>
      <c r="EF105" s="411">
        <f t="shared" si="229"/>
        <v>957886.63832632999</v>
      </c>
      <c r="EG105" s="411">
        <f t="shared" si="230"/>
        <v>410369.15089767153</v>
      </c>
      <c r="EH105" s="411">
        <f t="shared" si="231"/>
        <v>385685.10394698178</v>
      </c>
      <c r="EI105" s="411">
        <f t="shared" si="232"/>
        <v>360910.90593691921</v>
      </c>
      <c r="EJ105" s="411">
        <f t="shared" si="233"/>
        <v>0</v>
      </c>
      <c r="EK105" s="287">
        <f t="shared" si="191"/>
        <v>2114851.7991079027</v>
      </c>
      <c r="EL105" s="555">
        <f t="shared" si="192"/>
        <v>52716.14933558763</v>
      </c>
      <c r="EM105" s="409"/>
      <c r="EN105" s="552">
        <f t="shared" si="216"/>
        <v>2062135.6497723151</v>
      </c>
      <c r="EO105" s="407" t="str">
        <f t="shared" si="193"/>
        <v>OK</v>
      </c>
      <c r="EQ105" s="267" t="str">
        <f t="shared" si="217"/>
        <v>2030PTAC Standard Size  - 12,000 Btu/h</v>
      </c>
      <c r="ER105" s="685" t="str">
        <f t="shared" si="218"/>
        <v>PTAC Standard Size  - 12,000 Btu/h</v>
      </c>
      <c r="ES105" s="686">
        <f t="shared" si="219"/>
        <v>2030</v>
      </c>
      <c r="ET105" s="687">
        <f t="shared" si="220"/>
        <v>0</v>
      </c>
      <c r="EU105" s="687">
        <f t="shared" si="194"/>
        <v>0</v>
      </c>
      <c r="EV105" s="687">
        <f t="shared" si="195"/>
        <v>934009.74298365146</v>
      </c>
      <c r="EW105" s="687">
        <f t="shared" si="196"/>
        <v>400140.02682828507</v>
      </c>
      <c r="EX105" s="687">
        <f t="shared" si="197"/>
        <v>376071.27022834617</v>
      </c>
      <c r="EY105" s="293">
        <f t="shared" si="198"/>
        <v>351914.60973203223</v>
      </c>
      <c r="EZ105" s="293">
        <f t="shared" si="199"/>
        <v>0</v>
      </c>
      <c r="FA105" s="293">
        <f t="shared" si="221"/>
        <v>2062135.6497723151</v>
      </c>
      <c r="FB105" s="407" t="str">
        <f t="shared" si="222"/>
        <v>OK</v>
      </c>
      <c r="FD105" s="267" t="str">
        <f t="shared" si="223"/>
        <v>2030PTAC Standard Size  - 12,000 Btu/h</v>
      </c>
      <c r="FE105" s="685" t="str">
        <f t="shared" si="224"/>
        <v>PTAC Standard Size  - 12,000 Btu/h</v>
      </c>
      <c r="FF105" s="686">
        <f t="shared" si="225"/>
        <v>2030</v>
      </c>
      <c r="FG105" s="685">
        <f t="shared" si="226"/>
        <v>0</v>
      </c>
      <c r="FH105" s="685">
        <f t="shared" si="200"/>
        <v>0</v>
      </c>
      <c r="FI105" s="685">
        <f t="shared" si="201"/>
        <v>0.45293322148170878</v>
      </c>
      <c r="FJ105" s="685">
        <f t="shared" si="202"/>
        <v>0.19404156408064882</v>
      </c>
      <c r="FK105" s="685">
        <f t="shared" si="203"/>
        <v>0.18236980203987505</v>
      </c>
      <c r="FL105" s="692">
        <f t="shared" si="204"/>
        <v>0.1706554123977673</v>
      </c>
      <c r="FM105" s="692">
        <f t="shared" si="205"/>
        <v>0</v>
      </c>
      <c r="FN105" s="692">
        <f t="shared" si="206"/>
        <v>1</v>
      </c>
      <c r="FO105" s="407" t="str">
        <f t="shared" si="227"/>
        <v>OK</v>
      </c>
    </row>
    <row r="106" spans="50:171">
      <c r="AX106" s="575" t="s">
        <v>74</v>
      </c>
      <c r="AY106" s="361">
        <f t="shared" si="173"/>
        <v>2031</v>
      </c>
      <c r="AZ106" s="247">
        <f>$AQ48*'PTAC PTHP Market Distribution'!M$55</f>
        <v>54690.12331450569</v>
      </c>
      <c r="BA106" s="247">
        <f>$AQ48*'PTAC PTHP Market Distribution'!N$55</f>
        <v>50547.816376941017</v>
      </c>
      <c r="BB106" s="247">
        <f>$AQ48*'PTAC PTHP Market Distribution'!O$55</f>
        <v>47710.79534591519</v>
      </c>
      <c r="BC106" s="247">
        <f>$AQ48*'PTAC PTHP Market Distribution'!P$55</f>
        <v>44840.951182928904</v>
      </c>
      <c r="BD106" s="247">
        <f>$AQ48*'PTAC PTHP Market Distribution'!Q$55</f>
        <v>41960.625777055458</v>
      </c>
      <c r="BE106" s="247">
        <f>$AQ48*'PTAC PTHP Market Distribution'!R$55</f>
        <v>0</v>
      </c>
      <c r="BF106" s="162">
        <f t="shared" si="189"/>
        <v>239750.31199734626</v>
      </c>
      <c r="BH106" s="575" t="s">
        <v>74</v>
      </c>
      <c r="BI106" s="161">
        <f t="shared" si="174"/>
        <v>2031</v>
      </c>
      <c r="BJ106" s="162">
        <f>$AP48*'PTAC PTHP Market Distribution'!V81</f>
        <v>0</v>
      </c>
      <c r="BK106" s="247">
        <f>$AQ48*'PTAC PTHP Market Distribution'!W$55</f>
        <v>0</v>
      </c>
      <c r="BL106" s="247">
        <f>$AQ48*'PTAC PTHP Market Distribution'!X$55</f>
        <v>105237.93969144671</v>
      </c>
      <c r="BM106" s="247">
        <f>$AQ48*'PTAC PTHP Market Distribution'!Y$55</f>
        <v>47710.79534591519</v>
      </c>
      <c r="BN106" s="247">
        <f>$AQ48*'PTAC PTHP Market Distribution'!Z$55</f>
        <v>44840.951182928904</v>
      </c>
      <c r="BO106" s="247">
        <f>$AQ48*'PTAC PTHP Market Distribution'!AA$55</f>
        <v>41960.625777055458</v>
      </c>
      <c r="BP106" s="247">
        <f>$AQ48*'PTAC PTHP Market Distribution'!AB$55</f>
        <v>0</v>
      </c>
      <c r="BQ106" s="162">
        <f t="shared" si="183"/>
        <v>239750.31199734626</v>
      </c>
      <c r="BR106" s="148"/>
      <c r="BS106" s="575" t="s">
        <v>74</v>
      </c>
      <c r="BT106" s="161">
        <f t="shared" si="175"/>
        <v>2031</v>
      </c>
      <c r="BU106" s="162">
        <f>$AQ48*'PTAC PTHP Market Distribution'!AF$55</f>
        <v>0</v>
      </c>
      <c r="BV106" s="162">
        <f>$AQ48*'PTAC PTHP Market Distribution'!AG$55</f>
        <v>0</v>
      </c>
      <c r="BW106" s="162">
        <f>$AQ48*'PTAC PTHP Market Distribution'!AH$55</f>
        <v>0</v>
      </c>
      <c r="BX106" s="162">
        <f>$AQ48*'PTAC PTHP Market Distribution'!AI$55</f>
        <v>152948.73503736191</v>
      </c>
      <c r="BY106" s="162">
        <f>$AQ48*'PTAC PTHP Market Distribution'!AJ$55</f>
        <v>44840.951182928904</v>
      </c>
      <c r="BZ106" s="162">
        <f>$AQ48*'PTAC PTHP Market Distribution'!AK$55</f>
        <v>41960.625777055458</v>
      </c>
      <c r="CA106" s="162">
        <f>$AQ48*'PTAC PTHP Market Distribution'!AL$55</f>
        <v>0</v>
      </c>
      <c r="CB106" s="162">
        <f t="shared" si="184"/>
        <v>239750.31199734626</v>
      </c>
      <c r="CC106" s="148"/>
      <c r="CD106" s="575" t="s">
        <v>74</v>
      </c>
      <c r="CE106" s="161">
        <f t="shared" si="176"/>
        <v>2031</v>
      </c>
      <c r="CF106" s="162">
        <f>$AQ48*'PTAC PTHP Market Distribution'!AP$55</f>
        <v>0</v>
      </c>
      <c r="CG106" s="162">
        <f>$AQ48*'PTAC PTHP Market Distribution'!AQ$55</f>
        <v>0</v>
      </c>
      <c r="CH106" s="162">
        <f>$AQ48*'PTAC PTHP Market Distribution'!AR$55</f>
        <v>0</v>
      </c>
      <c r="CI106" s="162">
        <f>$AQ48*'PTAC PTHP Market Distribution'!AS$55</f>
        <v>0</v>
      </c>
      <c r="CJ106" s="162">
        <f>$AQ48*'PTAC PTHP Market Distribution'!AT$55</f>
        <v>197789.68622029081</v>
      </c>
      <c r="CK106" s="162">
        <f>$AQ48*'PTAC PTHP Market Distribution'!AU$55</f>
        <v>41960.625777055458</v>
      </c>
      <c r="CL106" s="162">
        <f>$AQ48*'PTAC PTHP Market Distribution'!AV$55</f>
        <v>0</v>
      </c>
      <c r="CM106" s="162">
        <f t="shared" si="185"/>
        <v>239750.31199734626</v>
      </c>
      <c r="CN106" s="148"/>
      <c r="CO106" s="575" t="s">
        <v>74</v>
      </c>
      <c r="CP106" s="161">
        <f t="shared" si="177"/>
        <v>2031</v>
      </c>
      <c r="CQ106" s="162">
        <f>$AQ48*'PTAC PTHP Market Distribution'!AZ$55</f>
        <v>0</v>
      </c>
      <c r="CR106" s="162">
        <f>$AQ48*'PTAC PTHP Market Distribution'!BA$55</f>
        <v>0</v>
      </c>
      <c r="CS106" s="162">
        <f>$AQ48*'PTAC PTHP Market Distribution'!BB$55</f>
        <v>0</v>
      </c>
      <c r="CT106" s="162">
        <f>$AQ48*'PTAC PTHP Market Distribution'!BC$55</f>
        <v>0</v>
      </c>
      <c r="CU106" s="162">
        <f>$AQ48*'PTAC PTHP Market Distribution'!BD$55</f>
        <v>0</v>
      </c>
      <c r="CV106" s="162">
        <f>$AQ48*'PTAC PTHP Market Distribution'!BE$55</f>
        <v>239750.31199734626</v>
      </c>
      <c r="CW106" s="162">
        <f>$AQ48*'PTAC PTHP Market Distribution'!BF$55</f>
        <v>0</v>
      </c>
      <c r="CX106" s="162">
        <f t="shared" si="186"/>
        <v>239750.31199734626</v>
      </c>
      <c r="CY106" s="148"/>
      <c r="CZ106" s="575" t="s">
        <v>74</v>
      </c>
      <c r="DA106" s="161">
        <f t="shared" si="178"/>
        <v>2031</v>
      </c>
      <c r="DB106" s="162">
        <f>$AQ48*'PTAC PTHP Market Distribution'!BJ$55</f>
        <v>0</v>
      </c>
      <c r="DC106" s="162">
        <f>$AQ48*'PTAC PTHP Market Distribution'!BK$55</f>
        <v>0</v>
      </c>
      <c r="DD106" s="162">
        <f>$AQ48*'PTAC PTHP Market Distribution'!BL$55</f>
        <v>0</v>
      </c>
      <c r="DE106" s="162">
        <f>$AQ48*'PTAC PTHP Market Distribution'!BM$55</f>
        <v>0</v>
      </c>
      <c r="DF106" s="162">
        <f>$AQ48*'PTAC PTHP Market Distribution'!BN$55</f>
        <v>0</v>
      </c>
      <c r="DG106" s="162">
        <f>$AQ48*'PTAC PTHP Market Distribution'!BO$55</f>
        <v>0</v>
      </c>
      <c r="DH106" s="162">
        <f>$AQ48*'PTAC PTHP Market Distribution'!BP$55</f>
        <v>239750.31199734626</v>
      </c>
      <c r="DI106" s="162">
        <f t="shared" si="187"/>
        <v>239750.31199734626</v>
      </c>
      <c r="DK106" s="885"/>
      <c r="DL106" s="517" t="str">
        <f t="shared" si="207"/>
        <v>2031PTAC Standard Size  - 12,000 Btu/h</v>
      </c>
      <c r="DM106" s="517" t="str">
        <f>VLOOKUP($DN106, 'Index Tables'!$F$4:$G$9, 2, FALSE)</f>
        <v>PTAC Standard Size  - 12,000 Btu/h</v>
      </c>
      <c r="DN106" s="38" t="s">
        <v>74</v>
      </c>
      <c r="DO106" s="361">
        <f t="shared" si="179"/>
        <v>2031</v>
      </c>
      <c r="DP106" s="381">
        <v>0</v>
      </c>
      <c r="DQ106" s="381">
        <f t="shared" si="208"/>
        <v>477938.49342436634</v>
      </c>
      <c r="DR106" s="381">
        <f t="shared" si="209"/>
        <v>441738.75904717477</v>
      </c>
      <c r="DS106" s="381">
        <f t="shared" si="210"/>
        <v>416945.95414556121</v>
      </c>
      <c r="DT106" s="381">
        <f t="shared" si="211"/>
        <v>391866.30699002848</v>
      </c>
      <c r="DU106" s="381">
        <f t="shared" si="212"/>
        <v>366695.0639643257</v>
      </c>
      <c r="DV106" s="381">
        <f t="shared" si="213"/>
        <v>0</v>
      </c>
      <c r="DW106" s="383">
        <f t="shared" si="214"/>
        <v>2095184.5775714552</v>
      </c>
      <c r="DX106" s="419"/>
      <c r="DY106" s="885"/>
      <c r="DZ106" s="371" t="str">
        <f t="shared" si="215"/>
        <v>2031PTAC Standard Size  - 12,000 Btu/h</v>
      </c>
      <c r="EA106" s="371" t="str">
        <f>VLOOKUP($EB106, 'Index Tables'!$F$4:$G$9, 2, FALSE)</f>
        <v>PTAC Standard Size  - 12,000 Btu/h</v>
      </c>
      <c r="EB106" s="414" t="s">
        <v>74</v>
      </c>
      <c r="EC106" s="361">
        <f t="shared" si="181"/>
        <v>2031</v>
      </c>
      <c r="ED106" s="409"/>
      <c r="EE106" s="411">
        <f t="shared" si="228"/>
        <v>0</v>
      </c>
      <c r="EF106" s="411">
        <f t="shared" si="229"/>
        <v>993381.65949751588</v>
      </c>
      <c r="EG106" s="411">
        <f t="shared" si="230"/>
        <v>416945.95414556121</v>
      </c>
      <c r="EH106" s="411">
        <f t="shared" si="231"/>
        <v>391866.30699002848</v>
      </c>
      <c r="EI106" s="411">
        <f t="shared" si="232"/>
        <v>366695.0639643257</v>
      </c>
      <c r="EJ106" s="411">
        <f t="shared" si="233"/>
        <v>0</v>
      </c>
      <c r="EK106" s="287">
        <f t="shared" si="191"/>
        <v>2168888.9845974315</v>
      </c>
      <c r="EL106" s="555">
        <f t="shared" si="192"/>
        <v>73704.407025976339</v>
      </c>
      <c r="EM106" s="409"/>
      <c r="EN106" s="552">
        <f t="shared" si="216"/>
        <v>2095184.5775714552</v>
      </c>
      <c r="EO106" s="407" t="str">
        <f t="shared" si="193"/>
        <v>OK</v>
      </c>
      <c r="EQ106" s="267" t="str">
        <f t="shared" si="217"/>
        <v>2031PTAC Standard Size  - 12,000 Btu/h</v>
      </c>
      <c r="ER106" s="685" t="str">
        <f t="shared" si="218"/>
        <v>PTAC Standard Size  - 12,000 Btu/h</v>
      </c>
      <c r="ES106" s="686">
        <f t="shared" si="219"/>
        <v>2031</v>
      </c>
      <c r="ET106" s="687">
        <f t="shared" si="220"/>
        <v>0</v>
      </c>
      <c r="EU106" s="687">
        <f t="shared" si="194"/>
        <v>0</v>
      </c>
      <c r="EV106" s="687">
        <f t="shared" si="195"/>
        <v>959624.00445675571</v>
      </c>
      <c r="EW106" s="687">
        <f t="shared" si="196"/>
        <v>402777.06190146029</v>
      </c>
      <c r="EX106" s="687">
        <f t="shared" si="197"/>
        <v>378549.68544080702</v>
      </c>
      <c r="EY106" s="293">
        <f t="shared" si="198"/>
        <v>354233.82577243197</v>
      </c>
      <c r="EZ106" s="293">
        <f t="shared" si="199"/>
        <v>0</v>
      </c>
      <c r="FA106" s="293">
        <f t="shared" si="221"/>
        <v>2095184.5775714552</v>
      </c>
      <c r="FB106" s="407" t="str">
        <f t="shared" si="222"/>
        <v>OK</v>
      </c>
      <c r="FD106" s="267" t="str">
        <f t="shared" si="223"/>
        <v>2031PTAC Standard Size  - 12,000 Btu/h</v>
      </c>
      <c r="FE106" s="685" t="str">
        <f t="shared" si="224"/>
        <v>PTAC Standard Size  - 12,000 Btu/h</v>
      </c>
      <c r="FF106" s="686">
        <f t="shared" si="225"/>
        <v>2031</v>
      </c>
      <c r="FG106" s="685">
        <f t="shared" si="226"/>
        <v>0</v>
      </c>
      <c r="FH106" s="685">
        <f t="shared" si="200"/>
        <v>0</v>
      </c>
      <c r="FI106" s="685">
        <f t="shared" si="201"/>
        <v>0.45801406459810018</v>
      </c>
      <c r="FJ106" s="685">
        <f t="shared" si="202"/>
        <v>0.19223941709628387</v>
      </c>
      <c r="FK106" s="685">
        <f t="shared" si="203"/>
        <v>0.18067605570082371</v>
      </c>
      <c r="FL106" s="692">
        <f t="shared" si="204"/>
        <v>0.16907046260479217</v>
      </c>
      <c r="FM106" s="692">
        <f t="shared" si="205"/>
        <v>0</v>
      </c>
      <c r="FN106" s="692">
        <f t="shared" si="206"/>
        <v>1</v>
      </c>
      <c r="FO106" s="407" t="str">
        <f t="shared" si="227"/>
        <v>OK</v>
      </c>
    </row>
    <row r="107" spans="50:171">
      <c r="AX107" s="575" t="s">
        <v>74</v>
      </c>
      <c r="AY107" s="361">
        <f t="shared" si="173"/>
        <v>2032</v>
      </c>
      <c r="AZ107" s="247">
        <f>$AQ49*'PTAC PTHP Market Distribution'!M$55</f>
        <v>55912.846304505423</v>
      </c>
      <c r="BA107" s="247">
        <f>$AQ49*'PTAC PTHP Market Distribution'!N$55</f>
        <v>51677.928606217669</v>
      </c>
      <c r="BB107" s="247">
        <f>$AQ49*'PTAC PTHP Market Distribution'!O$55</f>
        <v>48777.479471038569</v>
      </c>
      <c r="BC107" s="247">
        <f>$AQ49*'PTAC PTHP Market Distribution'!P$55</f>
        <v>45843.473367593288</v>
      </c>
      <c r="BD107" s="247">
        <f>$AQ49*'PTAC PTHP Market Distribution'!Q$55</f>
        <v>42898.751689065844</v>
      </c>
      <c r="BE107" s="247">
        <f>$AQ49*'PTAC PTHP Market Distribution'!R$55</f>
        <v>0</v>
      </c>
      <c r="BF107" s="162">
        <f t="shared" si="189"/>
        <v>245110.47943842079</v>
      </c>
      <c r="BH107" s="575" t="s">
        <v>74</v>
      </c>
      <c r="BI107" s="161">
        <f t="shared" si="174"/>
        <v>2032</v>
      </c>
      <c r="BJ107" s="162">
        <f>$AP49*'PTAC PTHP Market Distribution'!V82</f>
        <v>0</v>
      </c>
      <c r="BK107" s="247">
        <f>$AQ49*'PTAC PTHP Market Distribution'!W$55</f>
        <v>0</v>
      </c>
      <c r="BL107" s="247">
        <f>$AQ49*'PTAC PTHP Market Distribution'!X$55</f>
        <v>107590.77491072309</v>
      </c>
      <c r="BM107" s="247">
        <f>$AQ49*'PTAC PTHP Market Distribution'!Y$55</f>
        <v>48777.479471038569</v>
      </c>
      <c r="BN107" s="247">
        <f>$AQ49*'PTAC PTHP Market Distribution'!Z$55</f>
        <v>45843.473367593288</v>
      </c>
      <c r="BO107" s="247">
        <f>$AQ49*'PTAC PTHP Market Distribution'!AA$55</f>
        <v>42898.751689065844</v>
      </c>
      <c r="BP107" s="247">
        <f>$AQ49*'PTAC PTHP Market Distribution'!AB$55</f>
        <v>0</v>
      </c>
      <c r="BQ107" s="162">
        <f t="shared" si="183"/>
        <v>245110.47943842079</v>
      </c>
      <c r="BR107" s="148"/>
      <c r="BS107" s="575" t="s">
        <v>74</v>
      </c>
      <c r="BT107" s="161">
        <f t="shared" si="175"/>
        <v>2032</v>
      </c>
      <c r="BU107" s="162">
        <f>$AQ49*'PTAC PTHP Market Distribution'!AF$55</f>
        <v>0</v>
      </c>
      <c r="BV107" s="162">
        <f>$AQ49*'PTAC PTHP Market Distribution'!AG$55</f>
        <v>0</v>
      </c>
      <c r="BW107" s="162">
        <f>$AQ49*'PTAC PTHP Market Distribution'!AH$55</f>
        <v>0</v>
      </c>
      <c r="BX107" s="162">
        <f>$AQ49*'PTAC PTHP Market Distribution'!AI$55</f>
        <v>156368.25438176165</v>
      </c>
      <c r="BY107" s="162">
        <f>$AQ49*'PTAC PTHP Market Distribution'!AJ$55</f>
        <v>45843.473367593288</v>
      </c>
      <c r="BZ107" s="162">
        <f>$AQ49*'PTAC PTHP Market Distribution'!AK$55</f>
        <v>42898.751689065844</v>
      </c>
      <c r="CA107" s="162">
        <f>$AQ49*'PTAC PTHP Market Distribution'!AL$55</f>
        <v>0</v>
      </c>
      <c r="CB107" s="162">
        <f t="shared" si="184"/>
        <v>245110.47943842079</v>
      </c>
      <c r="CC107" s="148"/>
      <c r="CD107" s="575" t="s">
        <v>74</v>
      </c>
      <c r="CE107" s="161">
        <f t="shared" si="176"/>
        <v>2032</v>
      </c>
      <c r="CF107" s="162">
        <f>$AQ49*'PTAC PTHP Market Distribution'!AP$55</f>
        <v>0</v>
      </c>
      <c r="CG107" s="162">
        <f>$AQ49*'PTAC PTHP Market Distribution'!AQ$55</f>
        <v>0</v>
      </c>
      <c r="CH107" s="162">
        <f>$AQ49*'PTAC PTHP Market Distribution'!AR$55</f>
        <v>0</v>
      </c>
      <c r="CI107" s="162">
        <f>$AQ49*'PTAC PTHP Market Distribution'!AS$55</f>
        <v>0</v>
      </c>
      <c r="CJ107" s="162">
        <f>$AQ49*'PTAC PTHP Market Distribution'!AT$55</f>
        <v>202211.72774935493</v>
      </c>
      <c r="CK107" s="162">
        <f>$AQ49*'PTAC PTHP Market Distribution'!AU$55</f>
        <v>42898.751689065844</v>
      </c>
      <c r="CL107" s="162">
        <f>$AQ49*'PTAC PTHP Market Distribution'!AV$55</f>
        <v>0</v>
      </c>
      <c r="CM107" s="162">
        <f t="shared" si="185"/>
        <v>245110.47943842079</v>
      </c>
      <c r="CN107" s="148"/>
      <c r="CO107" s="575" t="s">
        <v>74</v>
      </c>
      <c r="CP107" s="161">
        <f t="shared" si="177"/>
        <v>2032</v>
      </c>
      <c r="CQ107" s="162">
        <f>$AQ49*'PTAC PTHP Market Distribution'!AZ$55</f>
        <v>0</v>
      </c>
      <c r="CR107" s="162">
        <f>$AQ49*'PTAC PTHP Market Distribution'!BA$55</f>
        <v>0</v>
      </c>
      <c r="CS107" s="162">
        <f>$AQ49*'PTAC PTHP Market Distribution'!BB$55</f>
        <v>0</v>
      </c>
      <c r="CT107" s="162">
        <f>$AQ49*'PTAC PTHP Market Distribution'!BC$55</f>
        <v>0</v>
      </c>
      <c r="CU107" s="162">
        <f>$AQ49*'PTAC PTHP Market Distribution'!BD$55</f>
        <v>0</v>
      </c>
      <c r="CV107" s="162">
        <f>$AQ49*'PTAC PTHP Market Distribution'!BE$55</f>
        <v>245110.47943842079</v>
      </c>
      <c r="CW107" s="162">
        <f>$AQ49*'PTAC PTHP Market Distribution'!BF$55</f>
        <v>0</v>
      </c>
      <c r="CX107" s="162">
        <f t="shared" si="186"/>
        <v>245110.47943842079</v>
      </c>
      <c r="CY107" s="148"/>
      <c r="CZ107" s="575" t="s">
        <v>74</v>
      </c>
      <c r="DA107" s="161">
        <f t="shared" si="178"/>
        <v>2032</v>
      </c>
      <c r="DB107" s="162">
        <f>$AQ49*'PTAC PTHP Market Distribution'!BJ$55</f>
        <v>0</v>
      </c>
      <c r="DC107" s="162">
        <f>$AQ49*'PTAC PTHP Market Distribution'!BK$55</f>
        <v>0</v>
      </c>
      <c r="DD107" s="162">
        <f>$AQ49*'PTAC PTHP Market Distribution'!BL$55</f>
        <v>0</v>
      </c>
      <c r="DE107" s="162">
        <f>$AQ49*'PTAC PTHP Market Distribution'!BM$55</f>
        <v>0</v>
      </c>
      <c r="DF107" s="162">
        <f>$AQ49*'PTAC PTHP Market Distribution'!BN$55</f>
        <v>0</v>
      </c>
      <c r="DG107" s="162">
        <f>$AQ49*'PTAC PTHP Market Distribution'!BO$55</f>
        <v>0</v>
      </c>
      <c r="DH107" s="162">
        <f>$AQ49*'PTAC PTHP Market Distribution'!BP$55</f>
        <v>245110.47943842079</v>
      </c>
      <c r="DI107" s="162">
        <f t="shared" si="187"/>
        <v>245110.47943842079</v>
      </c>
      <c r="DK107" s="885"/>
      <c r="DL107" s="517" t="str">
        <f t="shared" si="207"/>
        <v>2032PTAC Standard Size  - 12,000 Btu/h</v>
      </c>
      <c r="DM107" s="517" t="str">
        <f>VLOOKUP($DN107, 'Index Tables'!$F$4:$G$9, 2, FALSE)</f>
        <v>PTAC Standard Size  - 12,000 Btu/h</v>
      </c>
      <c r="DN107" s="38" t="s">
        <v>74</v>
      </c>
      <c r="DO107" s="361">
        <f t="shared" si="179"/>
        <v>2032</v>
      </c>
      <c r="DP107" s="381">
        <v>0</v>
      </c>
      <c r="DQ107" s="381">
        <f t="shared" si="208"/>
        <v>485691.97211387544</v>
      </c>
      <c r="DR107" s="381">
        <f t="shared" si="209"/>
        <v>448904.97834468877</v>
      </c>
      <c r="DS107" s="381">
        <f t="shared" si="210"/>
        <v>423709.965863852</v>
      </c>
      <c r="DT107" s="381">
        <f t="shared" si="211"/>
        <v>398223.45775772375</v>
      </c>
      <c r="DU107" s="381">
        <f t="shared" si="212"/>
        <v>372643.86784414022</v>
      </c>
      <c r="DV107" s="381">
        <f t="shared" si="213"/>
        <v>0</v>
      </c>
      <c r="DW107" s="383">
        <f t="shared" si="214"/>
        <v>2129174.2419242789</v>
      </c>
      <c r="DX107" s="419"/>
      <c r="DY107" s="885"/>
      <c r="DZ107" s="371" t="str">
        <f t="shared" si="215"/>
        <v>2032PTAC Standard Size  - 12,000 Btu/h</v>
      </c>
      <c r="EA107" s="371" t="str">
        <f>VLOOKUP($EB107, 'Index Tables'!$F$4:$G$9, 2, FALSE)</f>
        <v>PTAC Standard Size  - 12,000 Btu/h</v>
      </c>
      <c r="EB107" s="414" t="s">
        <v>74</v>
      </c>
      <c r="EC107" s="361">
        <f t="shared" si="181"/>
        <v>2032</v>
      </c>
      <c r="ED107" s="409"/>
      <c r="EE107" s="411">
        <f t="shared" si="228"/>
        <v>0</v>
      </c>
      <c r="EF107" s="411">
        <f t="shared" si="229"/>
        <v>1029070.3305270064</v>
      </c>
      <c r="EG107" s="411">
        <f t="shared" si="230"/>
        <v>423709.965863852</v>
      </c>
      <c r="EH107" s="411">
        <f t="shared" si="231"/>
        <v>398223.45775772375</v>
      </c>
      <c r="EI107" s="411">
        <f t="shared" si="232"/>
        <v>372643.86784414022</v>
      </c>
      <c r="EJ107" s="411">
        <f t="shared" si="233"/>
        <v>0</v>
      </c>
      <c r="EK107" s="287">
        <f t="shared" si="191"/>
        <v>2223647.6219927226</v>
      </c>
      <c r="EL107" s="555">
        <f t="shared" si="192"/>
        <v>94473.380068443716</v>
      </c>
      <c r="EM107" s="409"/>
      <c r="EN107" s="552">
        <f t="shared" si="216"/>
        <v>2129174.2419242789</v>
      </c>
      <c r="EO107" s="407" t="str">
        <f t="shared" si="193"/>
        <v>OK</v>
      </c>
      <c r="EQ107" s="267" t="str">
        <f t="shared" si="217"/>
        <v>2032PTAC Standard Size  - 12,000 Btu/h</v>
      </c>
      <c r="ER107" s="685" t="str">
        <f t="shared" si="218"/>
        <v>PTAC Standard Size  - 12,000 Btu/h</v>
      </c>
      <c r="ES107" s="686">
        <f t="shared" si="219"/>
        <v>2032</v>
      </c>
      <c r="ET107" s="687">
        <f t="shared" si="220"/>
        <v>0</v>
      </c>
      <c r="EU107" s="687">
        <f t="shared" si="194"/>
        <v>0</v>
      </c>
      <c r="EV107" s="687">
        <f t="shared" si="195"/>
        <v>985349.48578007054</v>
      </c>
      <c r="EW107" s="687">
        <f t="shared" si="196"/>
        <v>405708.32196670846</v>
      </c>
      <c r="EX107" s="687">
        <f t="shared" si="197"/>
        <v>381304.62776648585</v>
      </c>
      <c r="EY107" s="293">
        <f t="shared" si="198"/>
        <v>356811.80641101376</v>
      </c>
      <c r="EZ107" s="293">
        <f t="shared" si="199"/>
        <v>0</v>
      </c>
      <c r="FA107" s="293">
        <f t="shared" si="221"/>
        <v>2129174.2419242784</v>
      </c>
      <c r="FB107" s="407" t="str">
        <f t="shared" si="222"/>
        <v>OK</v>
      </c>
      <c r="FD107" s="267" t="str">
        <f t="shared" si="223"/>
        <v>2032PTAC Standard Size  - 12,000 Btu/h</v>
      </c>
      <c r="FE107" s="685" t="str">
        <f t="shared" si="224"/>
        <v>PTAC Standard Size  - 12,000 Btu/h</v>
      </c>
      <c r="FF107" s="686">
        <f t="shared" si="225"/>
        <v>2032</v>
      </c>
      <c r="FG107" s="685">
        <f t="shared" si="226"/>
        <v>0</v>
      </c>
      <c r="FH107" s="685">
        <f t="shared" si="200"/>
        <v>0</v>
      </c>
      <c r="FI107" s="685">
        <f t="shared" si="201"/>
        <v>0.46278480472765054</v>
      </c>
      <c r="FJ107" s="685">
        <f t="shared" si="202"/>
        <v>0.19054726192819357</v>
      </c>
      <c r="FK107" s="685">
        <f t="shared" si="203"/>
        <v>0.17908568507849087</v>
      </c>
      <c r="FL107" s="692">
        <f t="shared" si="204"/>
        <v>0.16758224826566512</v>
      </c>
      <c r="FM107" s="692">
        <f t="shared" si="205"/>
        <v>0</v>
      </c>
      <c r="FN107" s="692">
        <f t="shared" si="206"/>
        <v>1</v>
      </c>
      <c r="FO107" s="407" t="str">
        <f t="shared" si="227"/>
        <v>OK</v>
      </c>
    </row>
    <row r="108" spans="50:171">
      <c r="AX108" s="575" t="s">
        <v>74</v>
      </c>
      <c r="AY108" s="361">
        <f t="shared" si="173"/>
        <v>2033</v>
      </c>
      <c r="AZ108" s="247">
        <f>$AQ50*'PTAC PTHP Market Distribution'!M$55</f>
        <v>57155.002125290412</v>
      </c>
      <c r="BA108" s="247">
        <f>$AQ50*'PTAC PTHP Market Distribution'!N$55</f>
        <v>52826.001796316596</v>
      </c>
      <c r="BB108" s="247">
        <f>$AQ50*'PTAC PTHP Market Distribution'!O$55</f>
        <v>49861.116489232874</v>
      </c>
      <c r="BC108" s="247">
        <f>$AQ50*'PTAC PTHP Market Distribution'!P$55</f>
        <v>46861.928714660273</v>
      </c>
      <c r="BD108" s="247">
        <f>$AQ50*'PTAC PTHP Market Distribution'!Q$55</f>
        <v>43851.787308550833</v>
      </c>
      <c r="BE108" s="247">
        <f>$AQ50*'PTAC PTHP Market Distribution'!R$55</f>
        <v>0</v>
      </c>
      <c r="BF108" s="162">
        <f t="shared" si="189"/>
        <v>250555.83643405099</v>
      </c>
      <c r="BH108" s="575" t="s">
        <v>74</v>
      </c>
      <c r="BI108" s="161">
        <f t="shared" si="174"/>
        <v>2033</v>
      </c>
      <c r="BJ108" s="162">
        <f>$AP50*'PTAC PTHP Market Distribution'!V83</f>
        <v>0</v>
      </c>
      <c r="BK108" s="247">
        <f>$AQ50*'PTAC PTHP Market Distribution'!W$55</f>
        <v>0</v>
      </c>
      <c r="BL108" s="247">
        <f>$AQ50*'PTAC PTHP Market Distribution'!X$55</f>
        <v>109981.00392160701</v>
      </c>
      <c r="BM108" s="247">
        <f>$AQ50*'PTAC PTHP Market Distribution'!Y$55</f>
        <v>49861.116489232874</v>
      </c>
      <c r="BN108" s="247">
        <f>$AQ50*'PTAC PTHP Market Distribution'!Z$55</f>
        <v>46861.928714660273</v>
      </c>
      <c r="BO108" s="247">
        <f>$AQ50*'PTAC PTHP Market Distribution'!AA$55</f>
        <v>43851.787308550833</v>
      </c>
      <c r="BP108" s="247">
        <f>$AQ50*'PTAC PTHP Market Distribution'!AB$55</f>
        <v>0</v>
      </c>
      <c r="BQ108" s="162">
        <f t="shared" si="183"/>
        <v>250555.83643405099</v>
      </c>
      <c r="BR108" s="148"/>
      <c r="BS108" s="575" t="s">
        <v>74</v>
      </c>
      <c r="BT108" s="161">
        <f t="shared" si="175"/>
        <v>2033</v>
      </c>
      <c r="BU108" s="162">
        <f>$AQ50*'PTAC PTHP Market Distribution'!AF$55</f>
        <v>0</v>
      </c>
      <c r="BV108" s="162">
        <f>$AQ50*'PTAC PTHP Market Distribution'!AG$55</f>
        <v>0</v>
      </c>
      <c r="BW108" s="162">
        <f>$AQ50*'PTAC PTHP Market Distribution'!AH$55</f>
        <v>0</v>
      </c>
      <c r="BX108" s="162">
        <f>$AQ50*'PTAC PTHP Market Distribution'!AI$55</f>
        <v>159842.12041083988</v>
      </c>
      <c r="BY108" s="162">
        <f>$AQ50*'PTAC PTHP Market Distribution'!AJ$55</f>
        <v>46861.928714660273</v>
      </c>
      <c r="BZ108" s="162">
        <f>$AQ50*'PTAC PTHP Market Distribution'!AK$55</f>
        <v>43851.787308550833</v>
      </c>
      <c r="CA108" s="162">
        <f>$AQ50*'PTAC PTHP Market Distribution'!AL$55</f>
        <v>0</v>
      </c>
      <c r="CB108" s="162">
        <f t="shared" si="184"/>
        <v>250555.83643405099</v>
      </c>
      <c r="CC108" s="148"/>
      <c r="CD108" s="575" t="s">
        <v>74</v>
      </c>
      <c r="CE108" s="161">
        <f t="shared" si="176"/>
        <v>2033</v>
      </c>
      <c r="CF108" s="162">
        <f>$AQ50*'PTAC PTHP Market Distribution'!AP$55</f>
        <v>0</v>
      </c>
      <c r="CG108" s="162">
        <f>$AQ50*'PTAC PTHP Market Distribution'!AQ$55</f>
        <v>0</v>
      </c>
      <c r="CH108" s="162">
        <f>$AQ50*'PTAC PTHP Market Distribution'!AR$55</f>
        <v>0</v>
      </c>
      <c r="CI108" s="162">
        <f>$AQ50*'PTAC PTHP Market Distribution'!AS$55</f>
        <v>0</v>
      </c>
      <c r="CJ108" s="162">
        <f>$AQ50*'PTAC PTHP Market Distribution'!AT$55</f>
        <v>206704.04912550017</v>
      </c>
      <c r="CK108" s="162">
        <f>$AQ50*'PTAC PTHP Market Distribution'!AU$55</f>
        <v>43851.787308550833</v>
      </c>
      <c r="CL108" s="162">
        <f>$AQ50*'PTAC PTHP Market Distribution'!AV$55</f>
        <v>0</v>
      </c>
      <c r="CM108" s="162">
        <f t="shared" si="185"/>
        <v>250555.83643405099</v>
      </c>
      <c r="CN108" s="148"/>
      <c r="CO108" s="575" t="s">
        <v>74</v>
      </c>
      <c r="CP108" s="161">
        <f t="shared" si="177"/>
        <v>2033</v>
      </c>
      <c r="CQ108" s="162">
        <f>$AQ50*'PTAC PTHP Market Distribution'!AZ$55</f>
        <v>0</v>
      </c>
      <c r="CR108" s="162">
        <f>$AQ50*'PTAC PTHP Market Distribution'!BA$55</f>
        <v>0</v>
      </c>
      <c r="CS108" s="162">
        <f>$AQ50*'PTAC PTHP Market Distribution'!BB$55</f>
        <v>0</v>
      </c>
      <c r="CT108" s="162">
        <f>$AQ50*'PTAC PTHP Market Distribution'!BC$55</f>
        <v>0</v>
      </c>
      <c r="CU108" s="162">
        <f>$AQ50*'PTAC PTHP Market Distribution'!BD$55</f>
        <v>0</v>
      </c>
      <c r="CV108" s="162">
        <f>$AQ50*'PTAC PTHP Market Distribution'!BE$55</f>
        <v>250555.83643405099</v>
      </c>
      <c r="CW108" s="162">
        <f>$AQ50*'PTAC PTHP Market Distribution'!BF$55</f>
        <v>0</v>
      </c>
      <c r="CX108" s="162">
        <f t="shared" si="186"/>
        <v>250555.83643405099</v>
      </c>
      <c r="CY108" s="148"/>
      <c r="CZ108" s="575" t="s">
        <v>74</v>
      </c>
      <c r="DA108" s="161">
        <f t="shared" si="178"/>
        <v>2033</v>
      </c>
      <c r="DB108" s="162">
        <f>$AQ50*'PTAC PTHP Market Distribution'!BJ$55</f>
        <v>0</v>
      </c>
      <c r="DC108" s="162">
        <f>$AQ50*'PTAC PTHP Market Distribution'!BK$55</f>
        <v>0</v>
      </c>
      <c r="DD108" s="162">
        <f>$AQ50*'PTAC PTHP Market Distribution'!BL$55</f>
        <v>0</v>
      </c>
      <c r="DE108" s="162">
        <f>$AQ50*'PTAC PTHP Market Distribution'!BM$55</f>
        <v>0</v>
      </c>
      <c r="DF108" s="162">
        <f>$AQ50*'PTAC PTHP Market Distribution'!BN$55</f>
        <v>0</v>
      </c>
      <c r="DG108" s="162">
        <f>$AQ50*'PTAC PTHP Market Distribution'!BO$55</f>
        <v>0</v>
      </c>
      <c r="DH108" s="162">
        <f>$AQ50*'PTAC PTHP Market Distribution'!BP$55</f>
        <v>250555.83643405099</v>
      </c>
      <c r="DI108" s="162">
        <f t="shared" si="187"/>
        <v>250555.83643405099</v>
      </c>
      <c r="DK108" s="885"/>
      <c r="DL108" s="517" t="str">
        <f t="shared" si="207"/>
        <v>2033PTAC Standard Size  - 12,000 Btu/h</v>
      </c>
      <c r="DM108" s="517" t="str">
        <f>VLOOKUP($DN108, 'Index Tables'!$F$4:$G$9, 2, FALSE)</f>
        <v>PTAC Standard Size  - 12,000 Btu/h</v>
      </c>
      <c r="DN108" s="38" t="s">
        <v>74</v>
      </c>
      <c r="DO108" s="361">
        <f t="shared" si="179"/>
        <v>2033</v>
      </c>
      <c r="DP108" s="381">
        <v>0</v>
      </c>
      <c r="DQ108" s="381">
        <f t="shared" si="208"/>
        <v>493662.07255784754</v>
      </c>
      <c r="DR108" s="381">
        <f t="shared" si="209"/>
        <v>456271.41216000292</v>
      </c>
      <c r="DS108" s="381">
        <f t="shared" si="210"/>
        <v>430662.9549617552</v>
      </c>
      <c r="DT108" s="381">
        <f t="shared" si="211"/>
        <v>404758.21875791333</v>
      </c>
      <c r="DU108" s="381">
        <f t="shared" si="212"/>
        <v>378758.87329424411</v>
      </c>
      <c r="DV108" s="381">
        <f t="shared" si="213"/>
        <v>0</v>
      </c>
      <c r="DW108" s="383">
        <f t="shared" si="214"/>
        <v>2164113.531731762</v>
      </c>
      <c r="DX108" s="419"/>
      <c r="DY108" s="885"/>
      <c r="DZ108" s="371" t="str">
        <f t="shared" si="215"/>
        <v>2033PTAC Standard Size  - 12,000 Btu/h</v>
      </c>
      <c r="EA108" s="371" t="str">
        <f>VLOOKUP($EB108, 'Index Tables'!$F$4:$G$9, 2, FALSE)</f>
        <v>PTAC Standard Size  - 12,000 Btu/h</v>
      </c>
      <c r="EB108" s="414" t="s">
        <v>74</v>
      </c>
      <c r="EC108" s="361">
        <f t="shared" si="181"/>
        <v>2033</v>
      </c>
      <c r="ED108" s="409"/>
      <c r="EE108" s="411">
        <f t="shared" si="228"/>
        <v>0</v>
      </c>
      <c r="EF108" s="411">
        <f t="shared" si="229"/>
        <v>1064959.6862344199</v>
      </c>
      <c r="EG108" s="411">
        <f t="shared" si="230"/>
        <v>430662.9549617552</v>
      </c>
      <c r="EH108" s="411">
        <f t="shared" si="231"/>
        <v>404758.21875791333</v>
      </c>
      <c r="EI108" s="411">
        <f t="shared" si="232"/>
        <v>378758.87329424411</v>
      </c>
      <c r="EJ108" s="411">
        <f t="shared" si="233"/>
        <v>0</v>
      </c>
      <c r="EK108" s="287">
        <f t="shared" si="191"/>
        <v>2279139.7332483325</v>
      </c>
      <c r="EL108" s="555">
        <f t="shared" si="192"/>
        <v>115026.20151657052</v>
      </c>
      <c r="EM108" s="409"/>
      <c r="EN108" s="552">
        <f t="shared" si="216"/>
        <v>2164113.531731762</v>
      </c>
      <c r="EO108" s="407" t="str">
        <f t="shared" si="193"/>
        <v>OK</v>
      </c>
      <c r="EQ108" s="267" t="str">
        <f t="shared" si="217"/>
        <v>2033PTAC Standard Size  - 12,000 Btu/h</v>
      </c>
      <c r="ER108" s="685" t="str">
        <f t="shared" si="218"/>
        <v>PTAC Standard Size  - 12,000 Btu/h</v>
      </c>
      <c r="ES108" s="686">
        <f t="shared" si="219"/>
        <v>2033</v>
      </c>
      <c r="ET108" s="687">
        <f t="shared" si="220"/>
        <v>0</v>
      </c>
      <c r="EU108" s="687">
        <f t="shared" si="194"/>
        <v>0</v>
      </c>
      <c r="EV108" s="687">
        <f t="shared" si="195"/>
        <v>1011212.0964360384</v>
      </c>
      <c r="EW108" s="687">
        <f t="shared" si="196"/>
        <v>408927.76991781342</v>
      </c>
      <c r="EX108" s="687">
        <f t="shared" si="197"/>
        <v>384330.42323614442</v>
      </c>
      <c r="EY108" s="293">
        <f t="shared" si="198"/>
        <v>359643.24214176578</v>
      </c>
      <c r="EZ108" s="293">
        <f t="shared" si="199"/>
        <v>0</v>
      </c>
      <c r="FA108" s="293">
        <f t="shared" si="221"/>
        <v>2164113.531731762</v>
      </c>
      <c r="FB108" s="407" t="str">
        <f t="shared" si="222"/>
        <v>OK</v>
      </c>
      <c r="FD108" s="267" t="str">
        <f t="shared" si="223"/>
        <v>2033PTAC Standard Size  - 12,000 Btu/h</v>
      </c>
      <c r="FE108" s="685" t="str">
        <f t="shared" si="224"/>
        <v>PTAC Standard Size  - 12,000 Btu/h</v>
      </c>
      <c r="FF108" s="686">
        <f t="shared" si="225"/>
        <v>2033</v>
      </c>
      <c r="FG108" s="685">
        <f t="shared" si="226"/>
        <v>0</v>
      </c>
      <c r="FH108" s="685">
        <f t="shared" si="200"/>
        <v>0</v>
      </c>
      <c r="FI108" s="685">
        <f t="shared" si="201"/>
        <v>0.46726388500831034</v>
      </c>
      <c r="FJ108" s="685">
        <f t="shared" si="202"/>
        <v>0.18895855689723551</v>
      </c>
      <c r="FK108" s="685">
        <f t="shared" si="203"/>
        <v>0.17759254198119467</v>
      </c>
      <c r="FL108" s="692">
        <f t="shared" si="204"/>
        <v>0.1661850161132595</v>
      </c>
      <c r="FM108" s="692">
        <f t="shared" si="205"/>
        <v>0</v>
      </c>
      <c r="FN108" s="692">
        <f t="shared" si="206"/>
        <v>1</v>
      </c>
      <c r="FO108" s="407" t="str">
        <f t="shared" si="227"/>
        <v>OK</v>
      </c>
    </row>
    <row r="109" spans="50:171">
      <c r="AX109" s="575" t="s">
        <v>74</v>
      </c>
      <c r="AY109" s="361">
        <f t="shared" si="173"/>
        <v>2034</v>
      </c>
      <c r="AZ109" s="247">
        <f>$AQ51*'PTAC PTHP Market Distribution'!M$55</f>
        <v>58421.238188202944</v>
      </c>
      <c r="BA109" s="247">
        <f>$AQ51*'PTAC PTHP Market Distribution'!N$55</f>
        <v>53996.331357101968</v>
      </c>
      <c r="BB109" s="247">
        <f>$AQ51*'PTAC PTHP Market Distribution'!O$55</f>
        <v>50965.760728373098</v>
      </c>
      <c r="BC109" s="247">
        <f>$AQ51*'PTAC PTHP Market Distribution'!P$55</f>
        <v>47900.127680799102</v>
      </c>
      <c r="BD109" s="247">
        <f>$AQ51*'PTAC PTHP Market Distribution'!Q$55</f>
        <v>44823.298330307705</v>
      </c>
      <c r="BE109" s="247">
        <f>$AQ51*'PTAC PTHP Market Distribution'!R$55</f>
        <v>0</v>
      </c>
      <c r="BF109" s="162">
        <f t="shared" si="189"/>
        <v>256106.75628478482</v>
      </c>
      <c r="BH109" s="575" t="s">
        <v>74</v>
      </c>
      <c r="BI109" s="161">
        <f t="shared" si="174"/>
        <v>2034</v>
      </c>
      <c r="BJ109" s="162">
        <f>$AP51*'PTAC PTHP Market Distribution'!V84</f>
        <v>0</v>
      </c>
      <c r="BK109" s="247">
        <f>$AQ51*'PTAC PTHP Market Distribution'!W$55</f>
        <v>0</v>
      </c>
      <c r="BL109" s="247">
        <f>$AQ51*'PTAC PTHP Market Distribution'!X$55</f>
        <v>112417.56954530491</v>
      </c>
      <c r="BM109" s="247">
        <f>$AQ51*'PTAC PTHP Market Distribution'!Y$55</f>
        <v>50965.760728373098</v>
      </c>
      <c r="BN109" s="247">
        <f>$AQ51*'PTAC PTHP Market Distribution'!Z$55</f>
        <v>47900.127680799102</v>
      </c>
      <c r="BO109" s="247">
        <f>$AQ51*'PTAC PTHP Market Distribution'!AA$55</f>
        <v>44823.298330307705</v>
      </c>
      <c r="BP109" s="247">
        <f>$AQ51*'PTAC PTHP Market Distribution'!AB$55</f>
        <v>0</v>
      </c>
      <c r="BQ109" s="162">
        <f t="shared" si="183"/>
        <v>256106.75628478482</v>
      </c>
      <c r="BR109" s="148"/>
      <c r="BS109" s="575" t="s">
        <v>74</v>
      </c>
      <c r="BT109" s="161">
        <f t="shared" si="175"/>
        <v>2034</v>
      </c>
      <c r="BU109" s="162">
        <f>$AQ51*'PTAC PTHP Market Distribution'!AF$55</f>
        <v>0</v>
      </c>
      <c r="BV109" s="162">
        <f>$AQ51*'PTAC PTHP Market Distribution'!AG$55</f>
        <v>0</v>
      </c>
      <c r="BW109" s="162">
        <f>$AQ51*'PTAC PTHP Market Distribution'!AH$55</f>
        <v>0</v>
      </c>
      <c r="BX109" s="162">
        <f>$AQ51*'PTAC PTHP Market Distribution'!AI$55</f>
        <v>163383.330273678</v>
      </c>
      <c r="BY109" s="162">
        <f>$AQ51*'PTAC PTHP Market Distribution'!AJ$55</f>
        <v>47900.127680799102</v>
      </c>
      <c r="BZ109" s="162">
        <f>$AQ51*'PTAC PTHP Market Distribution'!AK$55</f>
        <v>44823.298330307705</v>
      </c>
      <c r="CA109" s="162">
        <f>$AQ51*'PTAC PTHP Market Distribution'!AL$55</f>
        <v>0</v>
      </c>
      <c r="CB109" s="162">
        <f t="shared" si="184"/>
        <v>256106.75628478482</v>
      </c>
      <c r="CC109" s="148"/>
      <c r="CD109" s="575" t="s">
        <v>74</v>
      </c>
      <c r="CE109" s="161">
        <f t="shared" si="176"/>
        <v>2034</v>
      </c>
      <c r="CF109" s="162">
        <f>$AQ51*'PTAC PTHP Market Distribution'!AP$55</f>
        <v>0</v>
      </c>
      <c r="CG109" s="162">
        <f>$AQ51*'PTAC PTHP Market Distribution'!AQ$55</f>
        <v>0</v>
      </c>
      <c r="CH109" s="162">
        <f>$AQ51*'PTAC PTHP Market Distribution'!AR$55</f>
        <v>0</v>
      </c>
      <c r="CI109" s="162">
        <f>$AQ51*'PTAC PTHP Market Distribution'!AS$55</f>
        <v>0</v>
      </c>
      <c r="CJ109" s="162">
        <f>$AQ51*'PTAC PTHP Market Distribution'!AT$55</f>
        <v>211283.45795447711</v>
      </c>
      <c r="CK109" s="162">
        <f>$AQ51*'PTAC PTHP Market Distribution'!AU$55</f>
        <v>44823.298330307705</v>
      </c>
      <c r="CL109" s="162">
        <f>$AQ51*'PTAC PTHP Market Distribution'!AV$55</f>
        <v>0</v>
      </c>
      <c r="CM109" s="162">
        <f t="shared" si="185"/>
        <v>256106.75628478482</v>
      </c>
      <c r="CN109" s="148"/>
      <c r="CO109" s="575" t="s">
        <v>74</v>
      </c>
      <c r="CP109" s="161">
        <f t="shared" si="177"/>
        <v>2034</v>
      </c>
      <c r="CQ109" s="162">
        <f>$AQ51*'PTAC PTHP Market Distribution'!AZ$55</f>
        <v>0</v>
      </c>
      <c r="CR109" s="162">
        <f>$AQ51*'PTAC PTHP Market Distribution'!BA$55</f>
        <v>0</v>
      </c>
      <c r="CS109" s="162">
        <f>$AQ51*'PTAC PTHP Market Distribution'!BB$55</f>
        <v>0</v>
      </c>
      <c r="CT109" s="162">
        <f>$AQ51*'PTAC PTHP Market Distribution'!BC$55</f>
        <v>0</v>
      </c>
      <c r="CU109" s="162">
        <f>$AQ51*'PTAC PTHP Market Distribution'!BD$55</f>
        <v>0</v>
      </c>
      <c r="CV109" s="162">
        <f>$AQ51*'PTAC PTHP Market Distribution'!BE$55</f>
        <v>256106.75628478482</v>
      </c>
      <c r="CW109" s="162">
        <f>$AQ51*'PTAC PTHP Market Distribution'!BF$55</f>
        <v>0</v>
      </c>
      <c r="CX109" s="162">
        <f t="shared" si="186"/>
        <v>256106.75628478482</v>
      </c>
      <c r="CY109" s="148"/>
      <c r="CZ109" s="575" t="s">
        <v>74</v>
      </c>
      <c r="DA109" s="161">
        <f t="shared" si="178"/>
        <v>2034</v>
      </c>
      <c r="DB109" s="162">
        <f>$AQ51*'PTAC PTHP Market Distribution'!BJ$55</f>
        <v>0</v>
      </c>
      <c r="DC109" s="162">
        <f>$AQ51*'PTAC PTHP Market Distribution'!BK$55</f>
        <v>0</v>
      </c>
      <c r="DD109" s="162">
        <f>$AQ51*'PTAC PTHP Market Distribution'!BL$55</f>
        <v>0</v>
      </c>
      <c r="DE109" s="162">
        <f>$AQ51*'PTAC PTHP Market Distribution'!BM$55</f>
        <v>0</v>
      </c>
      <c r="DF109" s="162">
        <f>$AQ51*'PTAC PTHP Market Distribution'!BN$55</f>
        <v>0</v>
      </c>
      <c r="DG109" s="162">
        <f>$AQ51*'PTAC PTHP Market Distribution'!BO$55</f>
        <v>0</v>
      </c>
      <c r="DH109" s="162">
        <f>$AQ51*'PTAC PTHP Market Distribution'!BP$55</f>
        <v>256106.75628478482</v>
      </c>
      <c r="DI109" s="162">
        <f t="shared" si="187"/>
        <v>256106.75628478482</v>
      </c>
      <c r="DK109" s="885"/>
      <c r="DL109" s="517" t="str">
        <f t="shared" si="207"/>
        <v>2034PTAC Standard Size  - 12,000 Btu/h</v>
      </c>
      <c r="DM109" s="517" t="str">
        <f>VLOOKUP($DN109, 'Index Tables'!$F$4:$G$9, 2, FALSE)</f>
        <v>PTAC Standard Size  - 12,000 Btu/h</v>
      </c>
      <c r="DN109" s="38" t="s">
        <v>74</v>
      </c>
      <c r="DO109" s="361">
        <f t="shared" si="179"/>
        <v>2034</v>
      </c>
      <c r="DP109" s="381">
        <v>0</v>
      </c>
      <c r="DQ109" s="381">
        <f t="shared" si="208"/>
        <v>501850.98937631253</v>
      </c>
      <c r="DR109" s="381">
        <f t="shared" si="209"/>
        <v>463840.08888953639</v>
      </c>
      <c r="DS109" s="381">
        <f t="shared" si="210"/>
        <v>437806.83599094424</v>
      </c>
      <c r="DT109" s="381">
        <f t="shared" si="211"/>
        <v>411472.38938038953</v>
      </c>
      <c r="DU109" s="381">
        <f t="shared" si="212"/>
        <v>385041.76412195427</v>
      </c>
      <c r="DV109" s="381">
        <f t="shared" si="213"/>
        <v>0</v>
      </c>
      <c r="DW109" s="383">
        <f t="shared" si="214"/>
        <v>2200012.0677591357</v>
      </c>
      <c r="DX109" s="419"/>
      <c r="DY109" s="885"/>
      <c r="DZ109" s="371" t="str">
        <f t="shared" si="215"/>
        <v>2034PTAC Standard Size  - 12,000 Btu/h</v>
      </c>
      <c r="EA109" s="371" t="str">
        <f>VLOOKUP($EB109, 'Index Tables'!$F$4:$G$9, 2, FALSE)</f>
        <v>PTAC Standard Size  - 12,000 Btu/h</v>
      </c>
      <c r="EB109" s="414" t="s">
        <v>74</v>
      </c>
      <c r="EC109" s="361">
        <f t="shared" si="181"/>
        <v>2034</v>
      </c>
      <c r="ED109" s="410"/>
      <c r="EE109" s="411">
        <f t="shared" si="228"/>
        <v>0</v>
      </c>
      <c r="EF109" s="411">
        <f t="shared" si="229"/>
        <v>1101056.9573385403</v>
      </c>
      <c r="EG109" s="411">
        <f t="shared" si="230"/>
        <v>437806.83599094424</v>
      </c>
      <c r="EH109" s="411">
        <f t="shared" si="231"/>
        <v>411472.38938038953</v>
      </c>
      <c r="EI109" s="411">
        <f t="shared" si="232"/>
        <v>385041.76412195427</v>
      </c>
      <c r="EJ109" s="411">
        <f t="shared" si="233"/>
        <v>0</v>
      </c>
      <c r="EK109" s="287">
        <f t="shared" si="191"/>
        <v>2335377.9468318284</v>
      </c>
      <c r="EL109" s="547">
        <f t="shared" si="192"/>
        <v>135365.87907269271</v>
      </c>
      <c r="EM109" s="410"/>
      <c r="EN109" s="552">
        <f t="shared" si="216"/>
        <v>2200012.0677591357</v>
      </c>
      <c r="EO109" s="407" t="str">
        <f t="shared" si="193"/>
        <v>OK</v>
      </c>
      <c r="EQ109" s="267" t="str">
        <f t="shared" si="217"/>
        <v>2034PTAC Standard Size  - 12,000 Btu/h</v>
      </c>
      <c r="ER109" s="685" t="str">
        <f t="shared" si="218"/>
        <v>PTAC Standard Size  - 12,000 Btu/h</v>
      </c>
      <c r="ES109" s="686">
        <f t="shared" si="219"/>
        <v>2034</v>
      </c>
      <c r="ET109" s="687">
        <f t="shared" si="220"/>
        <v>0</v>
      </c>
      <c r="EU109" s="687">
        <f t="shared" si="194"/>
        <v>0</v>
      </c>
      <c r="EV109" s="687">
        <f t="shared" si="195"/>
        <v>1037236.2198251837</v>
      </c>
      <c r="EW109" s="687">
        <f t="shared" si="196"/>
        <v>412430.16952959221</v>
      </c>
      <c r="EX109" s="687">
        <f t="shared" si="197"/>
        <v>387622.15058791509</v>
      </c>
      <c r="EY109" s="293">
        <f t="shared" si="198"/>
        <v>362723.52781644464</v>
      </c>
      <c r="EZ109" s="293">
        <f t="shared" si="199"/>
        <v>0</v>
      </c>
      <c r="FA109" s="293">
        <f t="shared" si="221"/>
        <v>2200012.0677591357</v>
      </c>
      <c r="FB109" s="407" t="str">
        <f t="shared" si="222"/>
        <v>OK</v>
      </c>
      <c r="FD109" s="267" t="str">
        <f t="shared" si="223"/>
        <v>2034PTAC Standard Size  - 12,000 Btu/h</v>
      </c>
      <c r="FE109" s="685" t="str">
        <f t="shared" si="224"/>
        <v>PTAC Standard Size  - 12,000 Btu/h</v>
      </c>
      <c r="FF109" s="686">
        <f t="shared" si="225"/>
        <v>2034</v>
      </c>
      <c r="FG109" s="685">
        <f t="shared" si="226"/>
        <v>0</v>
      </c>
      <c r="FH109" s="685">
        <f t="shared" si="200"/>
        <v>0</v>
      </c>
      <c r="FI109" s="685">
        <f t="shared" si="201"/>
        <v>0.47146842284446216</v>
      </c>
      <c r="FJ109" s="685">
        <f t="shared" si="202"/>
        <v>0.18746723055464001</v>
      </c>
      <c r="FK109" s="685">
        <f t="shared" si="203"/>
        <v>0.17619092016287666</v>
      </c>
      <c r="FL109" s="692">
        <f t="shared" si="204"/>
        <v>0.16487342643802114</v>
      </c>
      <c r="FM109" s="692">
        <f t="shared" si="205"/>
        <v>0</v>
      </c>
      <c r="FN109" s="692">
        <f t="shared" si="206"/>
        <v>1</v>
      </c>
      <c r="FO109" s="407" t="str">
        <f t="shared" si="227"/>
        <v>OK</v>
      </c>
    </row>
    <row r="110" spans="50:171">
      <c r="AX110" s="575" t="s">
        <v>74</v>
      </c>
      <c r="AY110" s="361">
        <f t="shared" si="173"/>
        <v>2035</v>
      </c>
      <c r="AZ110" s="247">
        <f>$AQ52*'PTAC PTHP Market Distribution'!M$55</f>
        <v>59711.780334314921</v>
      </c>
      <c r="BA110" s="247">
        <f>$AQ52*'PTAC PTHP Market Distribution'!N$55</f>
        <v>55189.126024124947</v>
      </c>
      <c r="BB110" s="247">
        <f>$AQ52*'PTAC PTHP Market Distribution'!O$55</f>
        <v>52091.609208625021</v>
      </c>
      <c r="BC110" s="247">
        <f>$AQ52*'PTAC PTHP Market Distribution'!P$55</f>
        <v>48958.255435248146</v>
      </c>
      <c r="BD110" s="247">
        <f>$AQ52*'PTAC PTHP Market Distribution'!Q$55</f>
        <v>45813.458029365458</v>
      </c>
      <c r="BE110" s="247">
        <f>$AQ52*'PTAC PTHP Market Distribution'!R$55</f>
        <v>0</v>
      </c>
      <c r="BF110" s="162">
        <f t="shared" si="189"/>
        <v>261764.22903167849</v>
      </c>
      <c r="BH110" s="575" t="s">
        <v>74</v>
      </c>
      <c r="BI110" s="161">
        <f t="shared" si="174"/>
        <v>2035</v>
      </c>
      <c r="BJ110" s="162">
        <f>$AP52*'PTAC PTHP Market Distribution'!V85</f>
        <v>0</v>
      </c>
      <c r="BK110" s="247">
        <f>$AQ52*'PTAC PTHP Market Distribution'!W$55</f>
        <v>0</v>
      </c>
      <c r="BL110" s="247">
        <f>$AQ52*'PTAC PTHP Market Distribution'!X$55</f>
        <v>114900.90635843987</v>
      </c>
      <c r="BM110" s="247">
        <f>$AQ52*'PTAC PTHP Market Distribution'!Y$55</f>
        <v>52091.609208625021</v>
      </c>
      <c r="BN110" s="247">
        <f>$AQ52*'PTAC PTHP Market Distribution'!Z$55</f>
        <v>48958.255435248146</v>
      </c>
      <c r="BO110" s="247">
        <f>$AQ52*'PTAC PTHP Market Distribution'!AA$55</f>
        <v>45813.458029365458</v>
      </c>
      <c r="BP110" s="247">
        <f>$AQ52*'PTAC PTHP Market Distribution'!AB$55</f>
        <v>0</v>
      </c>
      <c r="BQ110" s="162">
        <f t="shared" si="183"/>
        <v>261764.22903167849</v>
      </c>
      <c r="BR110" s="148"/>
      <c r="BS110" s="575" t="s">
        <v>74</v>
      </c>
      <c r="BT110" s="161">
        <f t="shared" si="175"/>
        <v>2035</v>
      </c>
      <c r="BU110" s="162">
        <f>$AQ52*'PTAC PTHP Market Distribution'!AF$55</f>
        <v>0</v>
      </c>
      <c r="BV110" s="162">
        <f>$AQ52*'PTAC PTHP Market Distribution'!AG$55</f>
        <v>0</v>
      </c>
      <c r="BW110" s="162">
        <f>$AQ52*'PTAC PTHP Market Distribution'!AH$55</f>
        <v>0</v>
      </c>
      <c r="BX110" s="162">
        <f>$AQ52*'PTAC PTHP Market Distribution'!AI$55</f>
        <v>166992.5155670649</v>
      </c>
      <c r="BY110" s="162">
        <f>$AQ52*'PTAC PTHP Market Distribution'!AJ$55</f>
        <v>48958.255435248146</v>
      </c>
      <c r="BZ110" s="162">
        <f>$AQ52*'PTAC PTHP Market Distribution'!AK$55</f>
        <v>45813.458029365458</v>
      </c>
      <c r="CA110" s="162">
        <f>$AQ52*'PTAC PTHP Market Distribution'!AL$55</f>
        <v>0</v>
      </c>
      <c r="CB110" s="162">
        <f t="shared" si="184"/>
        <v>261764.22903167849</v>
      </c>
      <c r="CC110" s="148"/>
      <c r="CD110" s="575" t="s">
        <v>74</v>
      </c>
      <c r="CE110" s="161">
        <f t="shared" si="176"/>
        <v>2035</v>
      </c>
      <c r="CF110" s="162">
        <f>$AQ52*'PTAC PTHP Market Distribution'!AP$55</f>
        <v>0</v>
      </c>
      <c r="CG110" s="162">
        <f>$AQ52*'PTAC PTHP Market Distribution'!AQ$55</f>
        <v>0</v>
      </c>
      <c r="CH110" s="162">
        <f>$AQ52*'PTAC PTHP Market Distribution'!AR$55</f>
        <v>0</v>
      </c>
      <c r="CI110" s="162">
        <f>$AQ52*'PTAC PTHP Market Distribution'!AS$55</f>
        <v>0</v>
      </c>
      <c r="CJ110" s="162">
        <f>$AQ52*'PTAC PTHP Market Distribution'!AT$55</f>
        <v>215950.77100231303</v>
      </c>
      <c r="CK110" s="162">
        <f>$AQ52*'PTAC PTHP Market Distribution'!AU$55</f>
        <v>45813.458029365458</v>
      </c>
      <c r="CL110" s="162">
        <f>$AQ52*'PTAC PTHP Market Distribution'!AV$55</f>
        <v>0</v>
      </c>
      <c r="CM110" s="162">
        <f t="shared" si="185"/>
        <v>261764.22903167849</v>
      </c>
      <c r="CN110" s="148"/>
      <c r="CO110" s="575" t="s">
        <v>74</v>
      </c>
      <c r="CP110" s="161">
        <f t="shared" si="177"/>
        <v>2035</v>
      </c>
      <c r="CQ110" s="162">
        <f>$AQ52*'PTAC PTHP Market Distribution'!AZ$55</f>
        <v>0</v>
      </c>
      <c r="CR110" s="162">
        <f>$AQ52*'PTAC PTHP Market Distribution'!BA$55</f>
        <v>0</v>
      </c>
      <c r="CS110" s="162">
        <f>$AQ52*'PTAC PTHP Market Distribution'!BB$55</f>
        <v>0</v>
      </c>
      <c r="CT110" s="162">
        <f>$AQ52*'PTAC PTHP Market Distribution'!BC$55</f>
        <v>0</v>
      </c>
      <c r="CU110" s="162">
        <f>$AQ52*'PTAC PTHP Market Distribution'!BD$55</f>
        <v>0</v>
      </c>
      <c r="CV110" s="162">
        <f>$AQ52*'PTAC PTHP Market Distribution'!BE$55</f>
        <v>261764.22903167849</v>
      </c>
      <c r="CW110" s="162">
        <f>$AQ52*'PTAC PTHP Market Distribution'!BF$55</f>
        <v>0</v>
      </c>
      <c r="CX110" s="162">
        <f t="shared" si="186"/>
        <v>261764.22903167849</v>
      </c>
      <c r="CY110" s="148"/>
      <c r="CZ110" s="575" t="s">
        <v>74</v>
      </c>
      <c r="DA110" s="161">
        <f t="shared" si="178"/>
        <v>2035</v>
      </c>
      <c r="DB110" s="162">
        <f>$AQ52*'PTAC PTHP Market Distribution'!BJ$55</f>
        <v>0</v>
      </c>
      <c r="DC110" s="162">
        <f>$AQ52*'PTAC PTHP Market Distribution'!BK$55</f>
        <v>0</v>
      </c>
      <c r="DD110" s="162">
        <f>$AQ52*'PTAC PTHP Market Distribution'!BL$55</f>
        <v>0</v>
      </c>
      <c r="DE110" s="162">
        <f>$AQ52*'PTAC PTHP Market Distribution'!BM$55</f>
        <v>0</v>
      </c>
      <c r="DF110" s="162">
        <f>$AQ52*'PTAC PTHP Market Distribution'!BN$55</f>
        <v>0</v>
      </c>
      <c r="DG110" s="162">
        <f>$AQ52*'PTAC PTHP Market Distribution'!BO$55</f>
        <v>0</v>
      </c>
      <c r="DH110" s="162">
        <f>$AQ52*'PTAC PTHP Market Distribution'!BP$55</f>
        <v>261764.22903167849</v>
      </c>
      <c r="DI110" s="162">
        <f t="shared" si="187"/>
        <v>261764.22903167849</v>
      </c>
      <c r="DK110" s="885"/>
      <c r="DL110" s="517" t="str">
        <f t="shared" si="207"/>
        <v>2035PTAC Standard Size  - 12,000 Btu/h</v>
      </c>
      <c r="DM110" s="517" t="str">
        <f>VLOOKUP($DN110, 'Index Tables'!$F$4:$G$9, 2, FALSE)</f>
        <v>PTAC Standard Size  - 12,000 Btu/h</v>
      </c>
      <c r="DN110" s="38" t="s">
        <v>74</v>
      </c>
      <c r="DO110" s="361">
        <f t="shared" si="179"/>
        <v>2035</v>
      </c>
      <c r="DP110" s="381">
        <v>0</v>
      </c>
      <c r="DQ110" s="381">
        <f t="shared" si="208"/>
        <v>510261.07476409728</v>
      </c>
      <c r="DR110" s="381">
        <f t="shared" si="209"/>
        <v>471613.1825695681</v>
      </c>
      <c r="DS110" s="381">
        <f t="shared" si="210"/>
        <v>445143.66096884379</v>
      </c>
      <c r="DT110" s="381">
        <f t="shared" si="211"/>
        <v>418367.89821201615</v>
      </c>
      <c r="DU110" s="381">
        <f t="shared" si="212"/>
        <v>391494.34503278061</v>
      </c>
      <c r="DV110" s="381">
        <f t="shared" si="213"/>
        <v>0</v>
      </c>
      <c r="DW110" s="383">
        <f t="shared" si="214"/>
        <v>2236880.1615473051</v>
      </c>
      <c r="DX110" s="419"/>
      <c r="DY110" s="885"/>
      <c r="DZ110" s="371" t="str">
        <f t="shared" si="215"/>
        <v>2035PTAC Standard Size  - 12,000 Btu/h</v>
      </c>
      <c r="EA110" s="371" t="str">
        <f>VLOOKUP($EB110, 'Index Tables'!$F$4:$G$9, 2, FALSE)</f>
        <v>PTAC Standard Size  - 12,000 Btu/h</v>
      </c>
      <c r="EB110" s="414" t="s">
        <v>74</v>
      </c>
      <c r="EC110" s="361">
        <f t="shared" si="181"/>
        <v>2035</v>
      </c>
      <c r="ED110" s="409"/>
      <c r="EE110" s="411">
        <f t="shared" si="228"/>
        <v>0</v>
      </c>
      <c r="EF110" s="411">
        <f t="shared" si="229"/>
        <v>1137369.5630771462</v>
      </c>
      <c r="EG110" s="411">
        <f t="shared" si="230"/>
        <v>445143.66096884379</v>
      </c>
      <c r="EH110" s="411">
        <f t="shared" si="231"/>
        <v>418367.89821201615</v>
      </c>
      <c r="EI110" s="411">
        <f t="shared" si="232"/>
        <v>391494.34503278061</v>
      </c>
      <c r="EJ110" s="411">
        <f t="shared" si="233"/>
        <v>0</v>
      </c>
      <c r="EK110" s="287">
        <f t="shared" si="191"/>
        <v>2392375.4672907866</v>
      </c>
      <c r="EL110" s="555">
        <f t="shared" si="192"/>
        <v>155495.3057434815</v>
      </c>
      <c r="EM110" s="409"/>
      <c r="EN110" s="552">
        <f t="shared" si="216"/>
        <v>2236880.1615473051</v>
      </c>
      <c r="EO110" s="407" t="str">
        <f t="shared" si="193"/>
        <v>OK</v>
      </c>
      <c r="EQ110" s="267" t="str">
        <f t="shared" si="217"/>
        <v>2035PTAC Standard Size  - 12,000 Btu/h</v>
      </c>
      <c r="ER110" s="685" t="str">
        <f t="shared" si="218"/>
        <v>PTAC Standard Size  - 12,000 Btu/h</v>
      </c>
      <c r="ES110" s="686">
        <f t="shared" si="219"/>
        <v>2035</v>
      </c>
      <c r="ET110" s="687">
        <f t="shared" si="220"/>
        <v>0</v>
      </c>
      <c r="EU110" s="687">
        <f t="shared" si="194"/>
        <v>0</v>
      </c>
      <c r="EV110" s="687">
        <f t="shared" si="195"/>
        <v>1063444.867571767</v>
      </c>
      <c r="EW110" s="687">
        <f t="shared" si="196"/>
        <v>416211.01615264034</v>
      </c>
      <c r="EX110" s="687">
        <f t="shared" si="197"/>
        <v>391175.57613081497</v>
      </c>
      <c r="EY110" s="293">
        <f t="shared" si="198"/>
        <v>366048.70169208292</v>
      </c>
      <c r="EZ110" s="293">
        <f t="shared" si="199"/>
        <v>0</v>
      </c>
      <c r="FA110" s="293">
        <f t="shared" si="221"/>
        <v>2236880.1615473051</v>
      </c>
      <c r="FB110" s="407" t="str">
        <f t="shared" si="222"/>
        <v>OK</v>
      </c>
      <c r="FD110" s="267" t="str">
        <f t="shared" si="223"/>
        <v>2035PTAC Standard Size  - 12,000 Btu/h</v>
      </c>
      <c r="FE110" s="685" t="str">
        <f t="shared" si="224"/>
        <v>PTAC Standard Size  - 12,000 Btu/h</v>
      </c>
      <c r="FF110" s="686">
        <f t="shared" si="225"/>
        <v>2035</v>
      </c>
      <c r="FG110" s="685">
        <f t="shared" si="226"/>
        <v>0</v>
      </c>
      <c r="FH110" s="685">
        <f t="shared" si="200"/>
        <v>0</v>
      </c>
      <c r="FI110" s="685">
        <f t="shared" si="201"/>
        <v>0.47541432297211483</v>
      </c>
      <c r="FJ110" s="685">
        <f t="shared" si="202"/>
        <v>0.18606764157841024</v>
      </c>
      <c r="FK110" s="685">
        <f t="shared" si="203"/>
        <v>0.17487551763176673</v>
      </c>
      <c r="FL110" s="692">
        <f t="shared" si="204"/>
        <v>0.16364251781770822</v>
      </c>
      <c r="FM110" s="692">
        <f t="shared" si="205"/>
        <v>0</v>
      </c>
      <c r="FN110" s="692">
        <f t="shared" si="206"/>
        <v>1</v>
      </c>
      <c r="FO110" s="407" t="str">
        <f t="shared" si="227"/>
        <v>OK</v>
      </c>
    </row>
    <row r="111" spans="50:171">
      <c r="AX111" s="575" t="s">
        <v>74</v>
      </c>
      <c r="AY111" s="361">
        <f t="shared" si="173"/>
        <v>2036</v>
      </c>
      <c r="AZ111" s="247">
        <f>$AQ53*'PTAC PTHP Market Distribution'!M$55</f>
        <v>61025.17045515764</v>
      </c>
      <c r="BA111" s="247">
        <f>$AQ53*'PTAC PTHP Market Distribution'!N$55</f>
        <v>56403.038128105116</v>
      </c>
      <c r="BB111" s="247">
        <f>$AQ53*'PTAC PTHP Market Distribution'!O$55</f>
        <v>53237.389899308779</v>
      </c>
      <c r="BC111" s="247">
        <f>$AQ53*'PTAC PTHP Market Distribution'!P$55</f>
        <v>50035.11646103466</v>
      </c>
      <c r="BD111" s="247">
        <f>$AQ53*'PTAC PTHP Market Distribution'!Q$55</f>
        <v>46821.147681901792</v>
      </c>
      <c r="BE111" s="247">
        <f>$AQ53*'PTAC PTHP Market Distribution'!R$55</f>
        <v>0</v>
      </c>
      <c r="BF111" s="162">
        <f t="shared" si="189"/>
        <v>267521.86262550799</v>
      </c>
      <c r="BH111" s="575" t="s">
        <v>74</v>
      </c>
      <c r="BI111" s="161">
        <f t="shared" si="174"/>
        <v>2036</v>
      </c>
      <c r="BJ111" s="162">
        <f>$AP53*'PTAC PTHP Market Distribution'!V86</f>
        <v>0</v>
      </c>
      <c r="BK111" s="247">
        <f>$AQ53*'PTAC PTHP Market Distribution'!W$55</f>
        <v>0</v>
      </c>
      <c r="BL111" s="247">
        <f>$AQ53*'PTAC PTHP Market Distribution'!X$55</f>
        <v>117428.20858326275</v>
      </c>
      <c r="BM111" s="247">
        <f>$AQ53*'PTAC PTHP Market Distribution'!Y$55</f>
        <v>53237.389899308779</v>
      </c>
      <c r="BN111" s="247">
        <f>$AQ53*'PTAC PTHP Market Distribution'!Z$55</f>
        <v>50035.11646103466</v>
      </c>
      <c r="BO111" s="247">
        <f>$AQ53*'PTAC PTHP Market Distribution'!AA$55</f>
        <v>46821.147681901792</v>
      </c>
      <c r="BP111" s="247">
        <f>$AQ53*'PTAC PTHP Market Distribution'!AB$55</f>
        <v>0</v>
      </c>
      <c r="BQ111" s="162">
        <f t="shared" si="183"/>
        <v>267521.86262550799</v>
      </c>
      <c r="BR111" s="148"/>
      <c r="BS111" s="575" t="s">
        <v>74</v>
      </c>
      <c r="BT111" s="161">
        <f t="shared" si="175"/>
        <v>2036</v>
      </c>
      <c r="BU111" s="162">
        <f>$AQ53*'PTAC PTHP Market Distribution'!AF$55</f>
        <v>0</v>
      </c>
      <c r="BV111" s="162">
        <f>$AQ53*'PTAC PTHP Market Distribution'!AG$55</f>
        <v>0</v>
      </c>
      <c r="BW111" s="162">
        <f>$AQ53*'PTAC PTHP Market Distribution'!AH$55</f>
        <v>0</v>
      </c>
      <c r="BX111" s="162">
        <f>$AQ53*'PTAC PTHP Market Distribution'!AI$55</f>
        <v>170665.59848257154</v>
      </c>
      <c r="BY111" s="162">
        <f>$AQ53*'PTAC PTHP Market Distribution'!AJ$55</f>
        <v>50035.11646103466</v>
      </c>
      <c r="BZ111" s="162">
        <f>$AQ53*'PTAC PTHP Market Distribution'!AK$55</f>
        <v>46821.147681901792</v>
      </c>
      <c r="CA111" s="162">
        <f>$AQ53*'PTAC PTHP Market Distribution'!AL$55</f>
        <v>0</v>
      </c>
      <c r="CB111" s="162">
        <f t="shared" si="184"/>
        <v>267521.86262550799</v>
      </c>
      <c r="CC111" s="148"/>
      <c r="CD111" s="575" t="s">
        <v>74</v>
      </c>
      <c r="CE111" s="161">
        <f t="shared" si="176"/>
        <v>2036</v>
      </c>
      <c r="CF111" s="162">
        <f>$AQ53*'PTAC PTHP Market Distribution'!AP$55</f>
        <v>0</v>
      </c>
      <c r="CG111" s="162">
        <f>$AQ53*'PTAC PTHP Market Distribution'!AQ$55</f>
        <v>0</v>
      </c>
      <c r="CH111" s="162">
        <f>$AQ53*'PTAC PTHP Market Distribution'!AR$55</f>
        <v>0</v>
      </c>
      <c r="CI111" s="162">
        <f>$AQ53*'PTAC PTHP Market Distribution'!AS$55</f>
        <v>0</v>
      </c>
      <c r="CJ111" s="162">
        <f>$AQ53*'PTAC PTHP Market Distribution'!AT$55</f>
        <v>220700.7149436062</v>
      </c>
      <c r="CK111" s="162">
        <f>$AQ53*'PTAC PTHP Market Distribution'!AU$55</f>
        <v>46821.147681901792</v>
      </c>
      <c r="CL111" s="162">
        <f>$AQ53*'PTAC PTHP Market Distribution'!AV$55</f>
        <v>0</v>
      </c>
      <c r="CM111" s="162">
        <f t="shared" si="185"/>
        <v>267521.86262550799</v>
      </c>
      <c r="CN111" s="148"/>
      <c r="CO111" s="575" t="s">
        <v>74</v>
      </c>
      <c r="CP111" s="161">
        <f t="shared" si="177"/>
        <v>2036</v>
      </c>
      <c r="CQ111" s="162">
        <f>$AQ53*'PTAC PTHP Market Distribution'!AZ$55</f>
        <v>0</v>
      </c>
      <c r="CR111" s="162">
        <f>$AQ53*'PTAC PTHP Market Distribution'!BA$55</f>
        <v>0</v>
      </c>
      <c r="CS111" s="162">
        <f>$AQ53*'PTAC PTHP Market Distribution'!BB$55</f>
        <v>0</v>
      </c>
      <c r="CT111" s="162">
        <f>$AQ53*'PTAC PTHP Market Distribution'!BC$55</f>
        <v>0</v>
      </c>
      <c r="CU111" s="162">
        <f>$AQ53*'PTAC PTHP Market Distribution'!BD$55</f>
        <v>0</v>
      </c>
      <c r="CV111" s="162">
        <f>$AQ53*'PTAC PTHP Market Distribution'!BE$55</f>
        <v>267521.86262550799</v>
      </c>
      <c r="CW111" s="162">
        <f>$AQ53*'PTAC PTHP Market Distribution'!BF$55</f>
        <v>0</v>
      </c>
      <c r="CX111" s="162">
        <f t="shared" si="186"/>
        <v>267521.86262550799</v>
      </c>
      <c r="CY111" s="148"/>
      <c r="CZ111" s="575" t="s">
        <v>74</v>
      </c>
      <c r="DA111" s="161">
        <f t="shared" si="178"/>
        <v>2036</v>
      </c>
      <c r="DB111" s="162">
        <f>$AQ53*'PTAC PTHP Market Distribution'!BJ$55</f>
        <v>0</v>
      </c>
      <c r="DC111" s="162">
        <f>$AQ53*'PTAC PTHP Market Distribution'!BK$55</f>
        <v>0</v>
      </c>
      <c r="DD111" s="162">
        <f>$AQ53*'PTAC PTHP Market Distribution'!BL$55</f>
        <v>0</v>
      </c>
      <c r="DE111" s="162">
        <f>$AQ53*'PTAC PTHP Market Distribution'!BM$55</f>
        <v>0</v>
      </c>
      <c r="DF111" s="162">
        <f>$AQ53*'PTAC PTHP Market Distribution'!BN$55</f>
        <v>0</v>
      </c>
      <c r="DG111" s="162">
        <f>$AQ53*'PTAC PTHP Market Distribution'!BO$55</f>
        <v>0</v>
      </c>
      <c r="DH111" s="162">
        <f>$AQ53*'PTAC PTHP Market Distribution'!BP$55</f>
        <v>267521.86262550799</v>
      </c>
      <c r="DI111" s="162">
        <f t="shared" si="187"/>
        <v>267521.86262550799</v>
      </c>
      <c r="DK111" s="885"/>
      <c r="DL111" s="517" t="str">
        <f t="shared" si="207"/>
        <v>2036PTAC Standard Size  - 12,000 Btu/h</v>
      </c>
      <c r="DM111" s="517" t="str">
        <f>VLOOKUP($DN111, 'Index Tables'!$F$4:$G$9, 2, FALSE)</f>
        <v>PTAC Standard Size  - 12,000 Btu/h</v>
      </c>
      <c r="DN111" s="38" t="s">
        <v>74</v>
      </c>
      <c r="DO111" s="361">
        <f t="shared" si="179"/>
        <v>2036</v>
      </c>
      <c r="DP111" s="381">
        <v>0</v>
      </c>
      <c r="DQ111" s="381">
        <f t="shared" si="208"/>
        <v>518894.83018288849</v>
      </c>
      <c r="DR111" s="381">
        <f t="shared" si="209"/>
        <v>479593.00519755483</v>
      </c>
      <c r="DS111" s="381">
        <f t="shared" si="210"/>
        <v>452675.61213091726</v>
      </c>
      <c r="DT111" s="381">
        <f t="shared" si="211"/>
        <v>425446.796224972</v>
      </c>
      <c r="DU111" s="381">
        <f t="shared" si="212"/>
        <v>398118.53525621782</v>
      </c>
      <c r="DV111" s="381">
        <f t="shared" si="213"/>
        <v>0</v>
      </c>
      <c r="DW111" s="383">
        <f t="shared" si="214"/>
        <v>2274728.7789925495</v>
      </c>
      <c r="DX111" s="419"/>
      <c r="DY111" s="885"/>
      <c r="DZ111" s="371" t="str">
        <f t="shared" si="215"/>
        <v>2036PTAC Standard Size  - 12,000 Btu/h</v>
      </c>
      <c r="EA111" s="371" t="str">
        <f>VLOOKUP($EB111, 'Index Tables'!$F$4:$G$9, 2, FALSE)</f>
        <v>PTAC Standard Size  - 12,000 Btu/h</v>
      </c>
      <c r="EB111" s="414" t="s">
        <v>74</v>
      </c>
      <c r="EC111" s="361">
        <f t="shared" si="181"/>
        <v>2036</v>
      </c>
      <c r="ED111" s="409"/>
      <c r="EE111" s="411">
        <f t="shared" si="228"/>
        <v>0</v>
      </c>
      <c r="EF111" s="411">
        <f t="shared" si="229"/>
        <v>1173905.1048292113</v>
      </c>
      <c r="EG111" s="411">
        <f t="shared" si="230"/>
        <v>452675.61213091726</v>
      </c>
      <c r="EH111" s="411">
        <f t="shared" si="231"/>
        <v>425446.796224972</v>
      </c>
      <c r="EI111" s="411">
        <f t="shared" si="232"/>
        <v>398118.53525621782</v>
      </c>
      <c r="EJ111" s="411">
        <f t="shared" si="233"/>
        <v>0</v>
      </c>
      <c r="EK111" s="287">
        <f t="shared" si="191"/>
        <v>2450146.0484413183</v>
      </c>
      <c r="EL111" s="555">
        <f t="shared" si="192"/>
        <v>175417.26944876881</v>
      </c>
      <c r="EM111" s="409"/>
      <c r="EN111" s="552">
        <f t="shared" si="216"/>
        <v>2274728.7789925495</v>
      </c>
      <c r="EO111" s="407" t="str">
        <f t="shared" si="193"/>
        <v>OK</v>
      </c>
      <c r="EQ111" s="267" t="str">
        <f t="shared" si="217"/>
        <v>2036PTAC Standard Size  - 12,000 Btu/h</v>
      </c>
      <c r="ER111" s="685" t="str">
        <f t="shared" si="218"/>
        <v>PTAC Standard Size  - 12,000 Btu/h</v>
      </c>
      <c r="ES111" s="686">
        <f t="shared" si="219"/>
        <v>2036</v>
      </c>
      <c r="ET111" s="687">
        <f t="shared" si="220"/>
        <v>0</v>
      </c>
      <c r="EU111" s="687">
        <f t="shared" si="194"/>
        <v>0</v>
      </c>
      <c r="EV111" s="687">
        <f t="shared" si="195"/>
        <v>1089859.8177280156</v>
      </c>
      <c r="EW111" s="687">
        <f t="shared" si="196"/>
        <v>420266.47477497434</v>
      </c>
      <c r="EX111" s="687">
        <f t="shared" si="197"/>
        <v>394987.09553203237</v>
      </c>
      <c r="EY111" s="293">
        <f t="shared" si="198"/>
        <v>369615.39095752733</v>
      </c>
      <c r="EZ111" s="293">
        <f t="shared" si="199"/>
        <v>0</v>
      </c>
      <c r="FA111" s="293">
        <f t="shared" si="221"/>
        <v>2274728.7789925495</v>
      </c>
      <c r="FB111" s="407" t="str">
        <f t="shared" si="222"/>
        <v>OK</v>
      </c>
      <c r="FD111" s="267" t="str">
        <f t="shared" si="223"/>
        <v>2036PTAC Standard Size  - 12,000 Btu/h</v>
      </c>
      <c r="FE111" s="685" t="str">
        <f t="shared" si="224"/>
        <v>PTAC Standard Size  - 12,000 Btu/h</v>
      </c>
      <c r="FF111" s="686">
        <f t="shared" si="225"/>
        <v>2036</v>
      </c>
      <c r="FG111" s="685">
        <f t="shared" si="226"/>
        <v>0</v>
      </c>
      <c r="FH111" s="685">
        <f t="shared" si="200"/>
        <v>0</v>
      </c>
      <c r="FI111" s="685">
        <f t="shared" si="201"/>
        <v>0.47911637984845895</v>
      </c>
      <c r="FJ111" s="685">
        <f t="shared" si="202"/>
        <v>0.18475454245631226</v>
      </c>
      <c r="FK111" s="685">
        <f t="shared" si="203"/>
        <v>0.17364140251787183</v>
      </c>
      <c r="FL111" s="692">
        <f t="shared" si="204"/>
        <v>0.16248767517735702</v>
      </c>
      <c r="FM111" s="692">
        <f t="shared" si="205"/>
        <v>0</v>
      </c>
      <c r="FN111" s="692">
        <f t="shared" si="206"/>
        <v>1</v>
      </c>
      <c r="FO111" s="407" t="str">
        <f t="shared" si="227"/>
        <v>OK</v>
      </c>
    </row>
    <row r="112" spans="50:171">
      <c r="AX112" s="575" t="s">
        <v>74</v>
      </c>
      <c r="AY112" s="361">
        <f t="shared" ref="AY112:AY137" si="234">AO54</f>
        <v>2037</v>
      </c>
      <c r="AZ112" s="247">
        <f>$AQ54*'PTAC PTHP Market Distribution'!M$55</f>
        <v>62364.949903239598</v>
      </c>
      <c r="BA112" s="247">
        <f>$AQ54*'PTAC PTHP Market Distribution'!N$55</f>
        <v>57641.340794526121</v>
      </c>
      <c r="BB112" s="247">
        <f>$AQ54*'PTAC PTHP Market Distribution'!O$55</f>
        <v>54406.192220131983</v>
      </c>
      <c r="BC112" s="247">
        <f>$AQ54*'PTAC PTHP Market Distribution'!P$55</f>
        <v>51133.6143466922</v>
      </c>
      <c r="BD112" s="247">
        <f>$AQ54*'PTAC PTHP Market Distribution'!Q$55</f>
        <v>47849.084366583687</v>
      </c>
      <c r="BE112" s="247">
        <f>$AQ54*'PTAC PTHP Market Distribution'!R$55</f>
        <v>0</v>
      </c>
      <c r="BF112" s="162">
        <f t="shared" si="189"/>
        <v>273395.18163117359</v>
      </c>
      <c r="BH112" s="575" t="s">
        <v>74</v>
      </c>
      <c r="BI112" s="161">
        <f t="shared" si="174"/>
        <v>2037</v>
      </c>
      <c r="BJ112" s="162">
        <f>$AP54*'PTAC PTHP Market Distribution'!V87</f>
        <v>0</v>
      </c>
      <c r="BK112" s="247">
        <f>$AQ54*'PTAC PTHP Market Distribution'!W$55</f>
        <v>0</v>
      </c>
      <c r="BL112" s="247">
        <f>$AQ54*'PTAC PTHP Market Distribution'!X$55</f>
        <v>120006.29069776573</v>
      </c>
      <c r="BM112" s="247">
        <f>$AQ54*'PTAC PTHP Market Distribution'!Y$55</f>
        <v>54406.192220131983</v>
      </c>
      <c r="BN112" s="247">
        <f>$AQ54*'PTAC PTHP Market Distribution'!Z$55</f>
        <v>51133.6143466922</v>
      </c>
      <c r="BO112" s="247">
        <f>$AQ54*'PTAC PTHP Market Distribution'!AA$55</f>
        <v>47849.084366583687</v>
      </c>
      <c r="BP112" s="247">
        <f>$AQ54*'PTAC PTHP Market Distribution'!AB$55</f>
        <v>0</v>
      </c>
      <c r="BQ112" s="162">
        <f t="shared" si="183"/>
        <v>273395.18163117359</v>
      </c>
      <c r="BR112" s="148"/>
      <c r="BS112" s="575" t="s">
        <v>74</v>
      </c>
      <c r="BT112" s="161">
        <f t="shared" si="175"/>
        <v>2037</v>
      </c>
      <c r="BU112" s="162">
        <f>$AQ54*'PTAC PTHP Market Distribution'!AF$55</f>
        <v>0</v>
      </c>
      <c r="BV112" s="162">
        <f>$AQ54*'PTAC PTHP Market Distribution'!AG$55</f>
        <v>0</v>
      </c>
      <c r="BW112" s="162">
        <f>$AQ54*'PTAC PTHP Market Distribution'!AH$55</f>
        <v>0</v>
      </c>
      <c r="BX112" s="162">
        <f>$AQ54*'PTAC PTHP Market Distribution'!AI$55</f>
        <v>174412.48291789769</v>
      </c>
      <c r="BY112" s="162">
        <f>$AQ54*'PTAC PTHP Market Distribution'!AJ$55</f>
        <v>51133.6143466922</v>
      </c>
      <c r="BZ112" s="162">
        <f>$AQ54*'PTAC PTHP Market Distribution'!AK$55</f>
        <v>47849.084366583687</v>
      </c>
      <c r="CA112" s="162">
        <f>$AQ54*'PTAC PTHP Market Distribution'!AL$55</f>
        <v>0</v>
      </c>
      <c r="CB112" s="162">
        <f t="shared" si="184"/>
        <v>273395.18163117359</v>
      </c>
      <c r="CC112" s="148"/>
      <c r="CD112" s="575" t="s">
        <v>74</v>
      </c>
      <c r="CE112" s="161">
        <f t="shared" si="176"/>
        <v>2037</v>
      </c>
      <c r="CF112" s="162">
        <f>$AQ54*'PTAC PTHP Market Distribution'!AP$55</f>
        <v>0</v>
      </c>
      <c r="CG112" s="162">
        <f>$AQ54*'PTAC PTHP Market Distribution'!AQ$55</f>
        <v>0</v>
      </c>
      <c r="CH112" s="162">
        <f>$AQ54*'PTAC PTHP Market Distribution'!AR$55</f>
        <v>0</v>
      </c>
      <c r="CI112" s="162">
        <f>$AQ54*'PTAC PTHP Market Distribution'!AS$55</f>
        <v>0</v>
      </c>
      <c r="CJ112" s="162">
        <f>$AQ54*'PTAC PTHP Market Distribution'!AT$55</f>
        <v>225546.09726458992</v>
      </c>
      <c r="CK112" s="162">
        <f>$AQ54*'PTAC PTHP Market Distribution'!AU$55</f>
        <v>47849.084366583687</v>
      </c>
      <c r="CL112" s="162">
        <f>$AQ54*'PTAC PTHP Market Distribution'!AV$55</f>
        <v>0</v>
      </c>
      <c r="CM112" s="162">
        <f t="shared" si="185"/>
        <v>273395.18163117359</v>
      </c>
      <c r="CN112" s="148"/>
      <c r="CO112" s="575" t="s">
        <v>74</v>
      </c>
      <c r="CP112" s="161">
        <f t="shared" si="177"/>
        <v>2037</v>
      </c>
      <c r="CQ112" s="162">
        <f>$AQ54*'PTAC PTHP Market Distribution'!AZ$55</f>
        <v>0</v>
      </c>
      <c r="CR112" s="162">
        <f>$AQ54*'PTAC PTHP Market Distribution'!BA$55</f>
        <v>0</v>
      </c>
      <c r="CS112" s="162">
        <f>$AQ54*'PTAC PTHP Market Distribution'!BB$55</f>
        <v>0</v>
      </c>
      <c r="CT112" s="162">
        <f>$AQ54*'PTAC PTHP Market Distribution'!BC$55</f>
        <v>0</v>
      </c>
      <c r="CU112" s="162">
        <f>$AQ54*'PTAC PTHP Market Distribution'!BD$55</f>
        <v>0</v>
      </c>
      <c r="CV112" s="162">
        <f>$AQ54*'PTAC PTHP Market Distribution'!BE$55</f>
        <v>273395.18163117359</v>
      </c>
      <c r="CW112" s="162">
        <f>$AQ54*'PTAC PTHP Market Distribution'!BF$55</f>
        <v>0</v>
      </c>
      <c r="CX112" s="162">
        <f t="shared" si="186"/>
        <v>273395.18163117359</v>
      </c>
      <c r="CY112" s="148"/>
      <c r="CZ112" s="575" t="s">
        <v>74</v>
      </c>
      <c r="DA112" s="161">
        <f t="shared" si="178"/>
        <v>2037</v>
      </c>
      <c r="DB112" s="162">
        <f>$AQ54*'PTAC PTHP Market Distribution'!BJ$55</f>
        <v>0</v>
      </c>
      <c r="DC112" s="162">
        <f>$AQ54*'PTAC PTHP Market Distribution'!BK$55</f>
        <v>0</v>
      </c>
      <c r="DD112" s="162">
        <f>$AQ54*'PTAC PTHP Market Distribution'!BL$55</f>
        <v>0</v>
      </c>
      <c r="DE112" s="162">
        <f>$AQ54*'PTAC PTHP Market Distribution'!BM$55</f>
        <v>0</v>
      </c>
      <c r="DF112" s="162">
        <f>$AQ54*'PTAC PTHP Market Distribution'!BN$55</f>
        <v>0</v>
      </c>
      <c r="DG112" s="162">
        <f>$AQ54*'PTAC PTHP Market Distribution'!BO$55</f>
        <v>0</v>
      </c>
      <c r="DH112" s="162">
        <f>$AQ54*'PTAC PTHP Market Distribution'!BP$55</f>
        <v>273395.18163117359</v>
      </c>
      <c r="DI112" s="162">
        <f t="shared" si="187"/>
        <v>273395.18163117359</v>
      </c>
      <c r="DK112" s="885"/>
      <c r="DL112" s="517" t="str">
        <f t="shared" si="207"/>
        <v>2037PTAC Standard Size  - 12,000 Btu/h</v>
      </c>
      <c r="DM112" s="517" t="str">
        <f>VLOOKUP($DN112, 'Index Tables'!$F$4:$G$9, 2, FALSE)</f>
        <v>PTAC Standard Size  - 12,000 Btu/h</v>
      </c>
      <c r="DN112" s="38" t="s">
        <v>74</v>
      </c>
      <c r="DO112" s="361">
        <f t="shared" si="179"/>
        <v>2037</v>
      </c>
      <c r="DP112" s="381">
        <v>0</v>
      </c>
      <c r="DQ112" s="381">
        <f t="shared" si="208"/>
        <v>527754.89901408588</v>
      </c>
      <c r="DR112" s="381">
        <f t="shared" si="209"/>
        <v>487781.99994146748</v>
      </c>
      <c r="DS112" s="381">
        <f t="shared" si="210"/>
        <v>460404.99552113278</v>
      </c>
      <c r="DT112" s="381">
        <f t="shared" si="211"/>
        <v>432711.25075275567</v>
      </c>
      <c r="DU112" s="381">
        <f t="shared" si="212"/>
        <v>404916.36290869664</v>
      </c>
      <c r="DV112" s="381">
        <f t="shared" si="213"/>
        <v>0</v>
      </c>
      <c r="DW112" s="383">
        <f t="shared" si="214"/>
        <v>2313569.5081381374</v>
      </c>
      <c r="DX112" s="419"/>
      <c r="DY112" s="885"/>
      <c r="DZ112" s="371" t="str">
        <f t="shared" si="215"/>
        <v>2037PTAC Standard Size  - 12,000 Btu/h</v>
      </c>
      <c r="EA112" s="371" t="str">
        <f>VLOOKUP($EB112, 'Index Tables'!$F$4:$G$9, 2, FALSE)</f>
        <v>PTAC Standard Size  - 12,000 Btu/h</v>
      </c>
      <c r="EB112" s="414" t="s">
        <v>74</v>
      </c>
      <c r="EC112" s="361">
        <f t="shared" ref="EC112:EC143" si="235">$AY112</f>
        <v>2037</v>
      </c>
      <c r="ED112" s="409"/>
      <c r="EE112" s="411">
        <f t="shared" si="228"/>
        <v>0</v>
      </c>
      <c r="EF112" s="411">
        <f t="shared" si="229"/>
        <v>1210671.3606436406</v>
      </c>
      <c r="EG112" s="411">
        <f t="shared" si="230"/>
        <v>460404.99552113278</v>
      </c>
      <c r="EH112" s="411">
        <f t="shared" si="231"/>
        <v>432711.25075275567</v>
      </c>
      <c r="EI112" s="411">
        <f t="shared" si="232"/>
        <v>404916.36290869664</v>
      </c>
      <c r="EJ112" s="411">
        <f t="shared" si="233"/>
        <v>0</v>
      </c>
      <c r="EK112" s="287">
        <f t="shared" si="191"/>
        <v>2508703.9698262261</v>
      </c>
      <c r="EL112" s="555">
        <f t="shared" si="192"/>
        <v>195134.46168808872</v>
      </c>
      <c r="EM112" s="409"/>
      <c r="EN112" s="552">
        <f t="shared" si="216"/>
        <v>2313569.5081381374</v>
      </c>
      <c r="EO112" s="407" t="str">
        <f t="shared" si="193"/>
        <v>OK</v>
      </c>
      <c r="EQ112" s="267" t="str">
        <f t="shared" si="217"/>
        <v>2037PTAC Standard Size  - 12,000 Btu/h</v>
      </c>
      <c r="ER112" s="685" t="str">
        <f t="shared" si="218"/>
        <v>PTAC Standard Size  - 12,000 Btu/h</v>
      </c>
      <c r="ES112" s="686">
        <f t="shared" si="219"/>
        <v>2037</v>
      </c>
      <c r="ET112" s="687">
        <f t="shared" si="220"/>
        <v>0</v>
      </c>
      <c r="EU112" s="687">
        <f t="shared" si="194"/>
        <v>0</v>
      </c>
      <c r="EV112" s="687">
        <f t="shared" si="195"/>
        <v>1116501.7387664341</v>
      </c>
      <c r="EW112" s="687">
        <f t="shared" si="196"/>
        <v>424593.32461850881</v>
      </c>
      <c r="EX112" s="687">
        <f t="shared" si="197"/>
        <v>399053.6817459719</v>
      </c>
      <c r="EY112" s="293">
        <f t="shared" si="198"/>
        <v>373420.76300722227</v>
      </c>
      <c r="EZ112" s="293">
        <f t="shared" si="199"/>
        <v>0</v>
      </c>
      <c r="FA112" s="293">
        <f t="shared" si="221"/>
        <v>2313569.5081381369</v>
      </c>
      <c r="FB112" s="407" t="str">
        <f t="shared" si="222"/>
        <v>OK</v>
      </c>
      <c r="FD112" s="267" t="str">
        <f t="shared" si="223"/>
        <v>2037PTAC Standard Size  - 12,000 Btu/h</v>
      </c>
      <c r="FE112" s="685" t="str">
        <f t="shared" si="224"/>
        <v>PTAC Standard Size  - 12,000 Btu/h</v>
      </c>
      <c r="FF112" s="686">
        <f t="shared" si="225"/>
        <v>2037</v>
      </c>
      <c r="FG112" s="685">
        <f t="shared" si="226"/>
        <v>0</v>
      </c>
      <c r="FH112" s="685">
        <f t="shared" si="200"/>
        <v>0</v>
      </c>
      <c r="FI112" s="685">
        <f t="shared" si="201"/>
        <v>0.48258837041163616</v>
      </c>
      <c r="FJ112" s="685">
        <f t="shared" si="202"/>
        <v>0.18352304658449772</v>
      </c>
      <c r="FK112" s="685">
        <f t="shared" si="203"/>
        <v>0.17248398215064367</v>
      </c>
      <c r="FL112" s="692">
        <f t="shared" si="204"/>
        <v>0.16140460085322247</v>
      </c>
      <c r="FM112" s="692">
        <f t="shared" si="205"/>
        <v>0</v>
      </c>
      <c r="FN112" s="692">
        <f t="shared" si="206"/>
        <v>1</v>
      </c>
      <c r="FO112" s="407" t="str">
        <f t="shared" si="227"/>
        <v>OK</v>
      </c>
    </row>
    <row r="113" spans="50:171">
      <c r="AX113" s="575" t="s">
        <v>74</v>
      </c>
      <c r="AY113" s="361">
        <f t="shared" si="234"/>
        <v>2038</v>
      </c>
      <c r="AZ113" s="247">
        <f>$AQ55*'PTAC PTHP Market Distribution'!M$55</f>
        <v>63731.935285759617</v>
      </c>
      <c r="BA113" s="247">
        <f>$AQ55*'PTAC PTHP Market Distribution'!N$55</f>
        <v>58904.788779607865</v>
      </c>
      <c r="BB113" s="247">
        <f>$AQ55*'PTAC PTHP Market Distribution'!O$55</f>
        <v>55598.728566250837</v>
      </c>
      <c r="BC113" s="247">
        <f>$AQ55*'PTAC PTHP Market Distribution'!P$55</f>
        <v>52254.418636213697</v>
      </c>
      <c r="BD113" s="247">
        <f>$AQ55*'PTAC PTHP Market Distribution'!Q$55</f>
        <v>48897.894619739833</v>
      </c>
      <c r="BE113" s="247">
        <f>$AQ55*'PTAC PTHP Market Distribution'!R$55</f>
        <v>0</v>
      </c>
      <c r="BF113" s="162">
        <f t="shared" si="189"/>
        <v>279387.76588757185</v>
      </c>
      <c r="BH113" s="575" t="s">
        <v>74</v>
      </c>
      <c r="BI113" s="161">
        <f t="shared" si="174"/>
        <v>2038</v>
      </c>
      <c r="BJ113" s="162">
        <f>$AP55*'PTAC PTHP Market Distribution'!V88</f>
        <v>0</v>
      </c>
      <c r="BK113" s="247">
        <f>$AQ55*'PTAC PTHP Market Distribution'!W$55</f>
        <v>0</v>
      </c>
      <c r="BL113" s="247">
        <f>$AQ55*'PTAC PTHP Market Distribution'!X$55</f>
        <v>122636.72406536748</v>
      </c>
      <c r="BM113" s="247">
        <f>$AQ55*'PTAC PTHP Market Distribution'!Y$55</f>
        <v>55598.728566250837</v>
      </c>
      <c r="BN113" s="247">
        <f>$AQ55*'PTAC PTHP Market Distribution'!Z$55</f>
        <v>52254.418636213697</v>
      </c>
      <c r="BO113" s="247">
        <f>$AQ55*'PTAC PTHP Market Distribution'!AA$55</f>
        <v>48897.894619739833</v>
      </c>
      <c r="BP113" s="247">
        <f>$AQ55*'PTAC PTHP Market Distribution'!AB$55</f>
        <v>0</v>
      </c>
      <c r="BQ113" s="162">
        <f t="shared" si="183"/>
        <v>279387.76588757185</v>
      </c>
      <c r="BR113" s="148"/>
      <c r="BS113" s="575" t="s">
        <v>74</v>
      </c>
      <c r="BT113" s="161">
        <f t="shared" si="175"/>
        <v>2038</v>
      </c>
      <c r="BU113" s="162">
        <f>$AQ55*'PTAC PTHP Market Distribution'!AF$55</f>
        <v>0</v>
      </c>
      <c r="BV113" s="162">
        <f>$AQ55*'PTAC PTHP Market Distribution'!AG$55</f>
        <v>0</v>
      </c>
      <c r="BW113" s="162">
        <f>$AQ55*'PTAC PTHP Market Distribution'!AH$55</f>
        <v>0</v>
      </c>
      <c r="BX113" s="162">
        <f>$AQ55*'PTAC PTHP Market Distribution'!AI$55</f>
        <v>178235.45263161833</v>
      </c>
      <c r="BY113" s="162">
        <f>$AQ55*'PTAC PTHP Market Distribution'!AJ$55</f>
        <v>52254.418636213697</v>
      </c>
      <c r="BZ113" s="162">
        <f>$AQ55*'PTAC PTHP Market Distribution'!AK$55</f>
        <v>48897.894619739833</v>
      </c>
      <c r="CA113" s="162">
        <f>$AQ55*'PTAC PTHP Market Distribution'!AL$55</f>
        <v>0</v>
      </c>
      <c r="CB113" s="162">
        <f t="shared" si="184"/>
        <v>279387.76588757185</v>
      </c>
      <c r="CC113" s="148"/>
      <c r="CD113" s="575" t="s">
        <v>74</v>
      </c>
      <c r="CE113" s="161">
        <f t="shared" si="176"/>
        <v>2038</v>
      </c>
      <c r="CF113" s="162">
        <f>$AQ55*'PTAC PTHP Market Distribution'!AP$55</f>
        <v>0</v>
      </c>
      <c r="CG113" s="162">
        <f>$AQ55*'PTAC PTHP Market Distribution'!AQ$55</f>
        <v>0</v>
      </c>
      <c r="CH113" s="162">
        <f>$AQ55*'PTAC PTHP Market Distribution'!AR$55</f>
        <v>0</v>
      </c>
      <c r="CI113" s="162">
        <f>$AQ55*'PTAC PTHP Market Distribution'!AS$55</f>
        <v>0</v>
      </c>
      <c r="CJ113" s="162">
        <f>$AQ55*'PTAC PTHP Market Distribution'!AT$55</f>
        <v>230489.87126783203</v>
      </c>
      <c r="CK113" s="162">
        <f>$AQ55*'PTAC PTHP Market Distribution'!AU$55</f>
        <v>48897.894619739833</v>
      </c>
      <c r="CL113" s="162">
        <f>$AQ55*'PTAC PTHP Market Distribution'!AV$55</f>
        <v>0</v>
      </c>
      <c r="CM113" s="162">
        <f t="shared" si="185"/>
        <v>279387.76588757185</v>
      </c>
      <c r="CN113" s="148"/>
      <c r="CO113" s="575" t="s">
        <v>74</v>
      </c>
      <c r="CP113" s="161">
        <f t="shared" si="177"/>
        <v>2038</v>
      </c>
      <c r="CQ113" s="162">
        <f>$AQ55*'PTAC PTHP Market Distribution'!AZ$55</f>
        <v>0</v>
      </c>
      <c r="CR113" s="162">
        <f>$AQ55*'PTAC PTHP Market Distribution'!BA$55</f>
        <v>0</v>
      </c>
      <c r="CS113" s="162">
        <f>$AQ55*'PTAC PTHP Market Distribution'!BB$55</f>
        <v>0</v>
      </c>
      <c r="CT113" s="162">
        <f>$AQ55*'PTAC PTHP Market Distribution'!BC$55</f>
        <v>0</v>
      </c>
      <c r="CU113" s="162">
        <f>$AQ55*'PTAC PTHP Market Distribution'!BD$55</f>
        <v>0</v>
      </c>
      <c r="CV113" s="162">
        <f>$AQ55*'PTAC PTHP Market Distribution'!BE$55</f>
        <v>279387.76588757185</v>
      </c>
      <c r="CW113" s="162">
        <f>$AQ55*'PTAC PTHP Market Distribution'!BF$55</f>
        <v>0</v>
      </c>
      <c r="CX113" s="162">
        <f t="shared" si="186"/>
        <v>279387.76588757185</v>
      </c>
      <c r="CY113" s="148"/>
      <c r="CZ113" s="575" t="s">
        <v>74</v>
      </c>
      <c r="DA113" s="161">
        <f t="shared" si="178"/>
        <v>2038</v>
      </c>
      <c r="DB113" s="162">
        <f>$AQ55*'PTAC PTHP Market Distribution'!BJ$55</f>
        <v>0</v>
      </c>
      <c r="DC113" s="162">
        <f>$AQ55*'PTAC PTHP Market Distribution'!BK$55</f>
        <v>0</v>
      </c>
      <c r="DD113" s="162">
        <f>$AQ55*'PTAC PTHP Market Distribution'!BL$55</f>
        <v>0</v>
      </c>
      <c r="DE113" s="162">
        <f>$AQ55*'PTAC PTHP Market Distribution'!BM$55</f>
        <v>0</v>
      </c>
      <c r="DF113" s="162">
        <f>$AQ55*'PTAC PTHP Market Distribution'!BN$55</f>
        <v>0</v>
      </c>
      <c r="DG113" s="162">
        <f>$AQ55*'PTAC PTHP Market Distribution'!BO$55</f>
        <v>0</v>
      </c>
      <c r="DH113" s="162">
        <f>$AQ55*'PTAC PTHP Market Distribution'!BP$55</f>
        <v>279387.76588757185</v>
      </c>
      <c r="DI113" s="162">
        <f t="shared" si="187"/>
        <v>279387.76588757185</v>
      </c>
      <c r="DK113" s="885"/>
      <c r="DL113" s="517" t="str">
        <f t="shared" si="207"/>
        <v>2038PTAC Standard Size  - 12,000 Btu/h</v>
      </c>
      <c r="DM113" s="517" t="str">
        <f>VLOOKUP($DN113, 'Index Tables'!$F$4:$G$9, 2, FALSE)</f>
        <v>PTAC Standard Size  - 12,000 Btu/h</v>
      </c>
      <c r="DN113" s="38" t="s">
        <v>74</v>
      </c>
      <c r="DO113" s="361">
        <f t="shared" si="179"/>
        <v>2038</v>
      </c>
      <c r="DP113" s="381">
        <v>0</v>
      </c>
      <c r="DQ113" s="381">
        <f t="shared" si="208"/>
        <v>536844.06007879402</v>
      </c>
      <c r="DR113" s="381">
        <f t="shared" si="209"/>
        <v>496182.73515058804</v>
      </c>
      <c r="DS113" s="381">
        <f t="shared" si="210"/>
        <v>468334.23533890687</v>
      </c>
      <c r="DT113" s="381">
        <f t="shared" si="211"/>
        <v>440163.54017716547</v>
      </c>
      <c r="DU113" s="381">
        <f t="shared" si="212"/>
        <v>411889.96002184204</v>
      </c>
      <c r="DV113" s="381">
        <f t="shared" si="213"/>
        <v>0</v>
      </c>
      <c r="DW113" s="383">
        <f t="shared" si="214"/>
        <v>2353414.530767295</v>
      </c>
      <c r="DX113" s="419"/>
      <c r="DY113" s="885"/>
      <c r="DZ113" s="371" t="str">
        <f t="shared" si="215"/>
        <v>2038PTAC Standard Size  - 12,000 Btu/h</v>
      </c>
      <c r="EA113" s="371" t="str">
        <f>VLOOKUP($EB113, 'Index Tables'!$F$4:$G$9, 2, FALSE)</f>
        <v>PTAC Standard Size  - 12,000 Btu/h</v>
      </c>
      <c r="EB113" s="414" t="s">
        <v>74</v>
      </c>
      <c r="EC113" s="361">
        <f t="shared" si="235"/>
        <v>2038</v>
      </c>
      <c r="ED113" s="409"/>
      <c r="EE113" s="411">
        <f t="shared" si="228"/>
        <v>0</v>
      </c>
      <c r="EF113" s="411">
        <f t="shared" si="229"/>
        <v>1247676.2805883719</v>
      </c>
      <c r="EG113" s="411">
        <f t="shared" si="230"/>
        <v>468334.23533890687</v>
      </c>
      <c r="EH113" s="411">
        <f t="shared" si="231"/>
        <v>440163.54017716547</v>
      </c>
      <c r="EI113" s="411">
        <f t="shared" si="232"/>
        <v>411889.96002184204</v>
      </c>
      <c r="EJ113" s="411">
        <f t="shared" si="233"/>
        <v>0</v>
      </c>
      <c r="EK113" s="287">
        <f t="shared" si="191"/>
        <v>2568064.0161262862</v>
      </c>
      <c r="EL113" s="555">
        <f t="shared" si="192"/>
        <v>214649.48535899119</v>
      </c>
      <c r="EM113" s="409"/>
      <c r="EN113" s="552">
        <f t="shared" si="216"/>
        <v>2353414.530767295</v>
      </c>
      <c r="EO113" s="407" t="str">
        <f t="shared" si="193"/>
        <v>OK</v>
      </c>
      <c r="EQ113" s="267" t="str">
        <f t="shared" si="217"/>
        <v>2038PTAC Standard Size  - 12,000 Btu/h</v>
      </c>
      <c r="ER113" s="685" t="str">
        <f t="shared" si="218"/>
        <v>PTAC Standard Size  - 12,000 Btu/h</v>
      </c>
      <c r="ES113" s="686">
        <f t="shared" si="219"/>
        <v>2038</v>
      </c>
      <c r="ET113" s="687">
        <f t="shared" si="220"/>
        <v>0</v>
      </c>
      <c r="EU113" s="687">
        <f t="shared" si="194"/>
        <v>0</v>
      </c>
      <c r="EV113" s="687">
        <f t="shared" si="195"/>
        <v>1143390.3010173142</v>
      </c>
      <c r="EW113" s="687">
        <f t="shared" si="196"/>
        <v>429188.90953697037</v>
      </c>
      <c r="EX113" s="687">
        <f t="shared" si="197"/>
        <v>403372.83839577576</v>
      </c>
      <c r="EY113" s="293">
        <f t="shared" si="198"/>
        <v>377462.48181723477</v>
      </c>
      <c r="EZ113" s="293">
        <f t="shared" si="199"/>
        <v>0</v>
      </c>
      <c r="FA113" s="293">
        <f t="shared" si="221"/>
        <v>2353414.530767295</v>
      </c>
      <c r="FB113" s="407" t="str">
        <f t="shared" si="222"/>
        <v>OK</v>
      </c>
      <c r="FD113" s="267" t="str">
        <f t="shared" si="223"/>
        <v>2038PTAC Standard Size  - 12,000 Btu/h</v>
      </c>
      <c r="FE113" s="685" t="str">
        <f t="shared" si="224"/>
        <v>PTAC Standard Size  - 12,000 Btu/h</v>
      </c>
      <c r="FF113" s="686">
        <f t="shared" si="225"/>
        <v>2038</v>
      </c>
      <c r="FG113" s="685">
        <f t="shared" si="226"/>
        <v>0</v>
      </c>
      <c r="FH113" s="685">
        <f t="shared" si="200"/>
        <v>0</v>
      </c>
      <c r="FI113" s="685">
        <f t="shared" si="201"/>
        <v>0.48584313815914493</v>
      </c>
      <c r="FJ113" s="685">
        <f t="shared" si="202"/>
        <v>0.18236859844535755</v>
      </c>
      <c r="FK113" s="685">
        <f t="shared" si="203"/>
        <v>0.1713989750306599</v>
      </c>
      <c r="FL113" s="692">
        <f t="shared" si="204"/>
        <v>0.16038928836483765</v>
      </c>
      <c r="FM113" s="692">
        <f t="shared" si="205"/>
        <v>0</v>
      </c>
      <c r="FN113" s="692">
        <f t="shared" si="206"/>
        <v>1</v>
      </c>
      <c r="FO113" s="407" t="str">
        <f t="shared" si="227"/>
        <v>OK</v>
      </c>
    </row>
    <row r="114" spans="50:171">
      <c r="AX114" s="575" t="s">
        <v>74</v>
      </c>
      <c r="AY114" s="361">
        <f t="shared" si="234"/>
        <v>2039</v>
      </c>
      <c r="AZ114" s="247">
        <f>$AQ56*'PTAC PTHP Market Distribution'!M$55</f>
        <v>65127.406724140055</v>
      </c>
      <c r="BA114" s="247">
        <f>$AQ56*'PTAC PTHP Market Distribution'!N$55</f>
        <v>60194.565246573904</v>
      </c>
      <c r="BB114" s="247">
        <f>$AQ56*'PTAC PTHP Market Distribution'!O$55</f>
        <v>56816.115695271626</v>
      </c>
      <c r="BC114" s="247">
        <f>$AQ56*'PTAC PTHP Market Distribution'!P$55</f>
        <v>53398.578913303289</v>
      </c>
      <c r="BD114" s="247">
        <f>$AQ56*'PTAC PTHP Market Distribution'!Q$55</f>
        <v>49968.560605839739</v>
      </c>
      <c r="BE114" s="247">
        <f>$AQ56*'PTAC PTHP Market Distribution'!R$55</f>
        <v>0</v>
      </c>
      <c r="BF114" s="162">
        <f t="shared" si="189"/>
        <v>285505.22718512861</v>
      </c>
      <c r="BH114" s="575" t="s">
        <v>74</v>
      </c>
      <c r="BI114" s="161">
        <f t="shared" si="174"/>
        <v>2039</v>
      </c>
      <c r="BJ114" s="162">
        <f>$AP56*'PTAC PTHP Market Distribution'!V89</f>
        <v>0</v>
      </c>
      <c r="BK114" s="247">
        <f>$AQ56*'PTAC PTHP Market Distribution'!W$55</f>
        <v>0</v>
      </c>
      <c r="BL114" s="247">
        <f>$AQ56*'PTAC PTHP Market Distribution'!X$55</f>
        <v>125321.97197071396</v>
      </c>
      <c r="BM114" s="247">
        <f>$AQ56*'PTAC PTHP Market Distribution'!Y$55</f>
        <v>56816.115695271626</v>
      </c>
      <c r="BN114" s="247">
        <f>$AQ56*'PTAC PTHP Market Distribution'!Z$55</f>
        <v>53398.578913303289</v>
      </c>
      <c r="BO114" s="247">
        <f>$AQ56*'PTAC PTHP Market Distribution'!AA$55</f>
        <v>49968.560605839739</v>
      </c>
      <c r="BP114" s="247">
        <f>$AQ56*'PTAC PTHP Market Distribution'!AB$55</f>
        <v>0</v>
      </c>
      <c r="BQ114" s="162">
        <f t="shared" si="183"/>
        <v>285505.22718512861</v>
      </c>
      <c r="BR114" s="148"/>
      <c r="BS114" s="575" t="s">
        <v>74</v>
      </c>
      <c r="BT114" s="161">
        <f t="shared" si="175"/>
        <v>2039</v>
      </c>
      <c r="BU114" s="162">
        <f>$AQ56*'PTAC PTHP Market Distribution'!AF$55</f>
        <v>0</v>
      </c>
      <c r="BV114" s="162">
        <f>$AQ56*'PTAC PTHP Market Distribution'!AG$55</f>
        <v>0</v>
      </c>
      <c r="BW114" s="162">
        <f>$AQ56*'PTAC PTHP Market Distribution'!AH$55</f>
        <v>0</v>
      </c>
      <c r="BX114" s="162">
        <f>$AQ56*'PTAC PTHP Market Distribution'!AI$55</f>
        <v>182138.08766598557</v>
      </c>
      <c r="BY114" s="162">
        <f>$AQ56*'PTAC PTHP Market Distribution'!AJ$55</f>
        <v>53398.578913303289</v>
      </c>
      <c r="BZ114" s="162">
        <f>$AQ56*'PTAC PTHP Market Distribution'!AK$55</f>
        <v>49968.560605839739</v>
      </c>
      <c r="CA114" s="162">
        <f>$AQ56*'PTAC PTHP Market Distribution'!AL$55</f>
        <v>0</v>
      </c>
      <c r="CB114" s="162">
        <f t="shared" si="184"/>
        <v>285505.22718512861</v>
      </c>
      <c r="CC114" s="148"/>
      <c r="CD114" s="575" t="s">
        <v>74</v>
      </c>
      <c r="CE114" s="161">
        <f t="shared" si="176"/>
        <v>2039</v>
      </c>
      <c r="CF114" s="162">
        <f>$AQ56*'PTAC PTHP Market Distribution'!AP$55</f>
        <v>0</v>
      </c>
      <c r="CG114" s="162">
        <f>$AQ56*'PTAC PTHP Market Distribution'!AQ$55</f>
        <v>0</v>
      </c>
      <c r="CH114" s="162">
        <f>$AQ56*'PTAC PTHP Market Distribution'!AR$55</f>
        <v>0</v>
      </c>
      <c r="CI114" s="162">
        <f>$AQ56*'PTAC PTHP Market Distribution'!AS$55</f>
        <v>0</v>
      </c>
      <c r="CJ114" s="162">
        <f>$AQ56*'PTAC PTHP Market Distribution'!AT$55</f>
        <v>235536.66657928887</v>
      </c>
      <c r="CK114" s="162">
        <f>$AQ56*'PTAC PTHP Market Distribution'!AU$55</f>
        <v>49968.560605839739</v>
      </c>
      <c r="CL114" s="162">
        <f>$AQ56*'PTAC PTHP Market Distribution'!AV$55</f>
        <v>0</v>
      </c>
      <c r="CM114" s="162">
        <f t="shared" si="185"/>
        <v>285505.22718512861</v>
      </c>
      <c r="CN114" s="148"/>
      <c r="CO114" s="575" t="s">
        <v>74</v>
      </c>
      <c r="CP114" s="161">
        <f t="shared" si="177"/>
        <v>2039</v>
      </c>
      <c r="CQ114" s="162">
        <f>$AQ56*'PTAC PTHP Market Distribution'!AZ$55</f>
        <v>0</v>
      </c>
      <c r="CR114" s="162">
        <f>$AQ56*'PTAC PTHP Market Distribution'!BA$55</f>
        <v>0</v>
      </c>
      <c r="CS114" s="162">
        <f>$AQ56*'PTAC PTHP Market Distribution'!BB$55</f>
        <v>0</v>
      </c>
      <c r="CT114" s="162">
        <f>$AQ56*'PTAC PTHP Market Distribution'!BC$55</f>
        <v>0</v>
      </c>
      <c r="CU114" s="162">
        <f>$AQ56*'PTAC PTHP Market Distribution'!BD$55</f>
        <v>0</v>
      </c>
      <c r="CV114" s="162">
        <f>$AQ56*'PTAC PTHP Market Distribution'!BE$55</f>
        <v>285505.22718512861</v>
      </c>
      <c r="CW114" s="162">
        <f>$AQ56*'PTAC PTHP Market Distribution'!BF$55</f>
        <v>0</v>
      </c>
      <c r="CX114" s="162">
        <f t="shared" si="186"/>
        <v>285505.22718512861</v>
      </c>
      <c r="CY114" s="148"/>
      <c r="CZ114" s="575" t="s">
        <v>74</v>
      </c>
      <c r="DA114" s="161">
        <f t="shared" si="178"/>
        <v>2039</v>
      </c>
      <c r="DB114" s="162">
        <f>$AQ56*'PTAC PTHP Market Distribution'!BJ$55</f>
        <v>0</v>
      </c>
      <c r="DC114" s="162">
        <f>$AQ56*'PTAC PTHP Market Distribution'!BK$55</f>
        <v>0</v>
      </c>
      <c r="DD114" s="162">
        <f>$AQ56*'PTAC PTHP Market Distribution'!BL$55</f>
        <v>0</v>
      </c>
      <c r="DE114" s="162">
        <f>$AQ56*'PTAC PTHP Market Distribution'!BM$55</f>
        <v>0</v>
      </c>
      <c r="DF114" s="162">
        <f>$AQ56*'PTAC PTHP Market Distribution'!BN$55</f>
        <v>0</v>
      </c>
      <c r="DG114" s="162">
        <f>$AQ56*'PTAC PTHP Market Distribution'!BO$55</f>
        <v>0</v>
      </c>
      <c r="DH114" s="162">
        <f>$AQ56*'PTAC PTHP Market Distribution'!BP$55</f>
        <v>285505.22718512861</v>
      </c>
      <c r="DI114" s="162">
        <f t="shared" si="187"/>
        <v>285505.22718512861</v>
      </c>
      <c r="DK114" s="885"/>
      <c r="DL114" s="517" t="str">
        <f t="shared" si="207"/>
        <v>2039PTAC Standard Size  - 12,000 Btu/h</v>
      </c>
      <c r="DM114" s="517" t="str">
        <f>VLOOKUP($DN114, 'Index Tables'!$F$4:$G$9, 2, FALSE)</f>
        <v>PTAC Standard Size  - 12,000 Btu/h</v>
      </c>
      <c r="DN114" s="38" t="s">
        <v>74</v>
      </c>
      <c r="DO114" s="361">
        <f t="shared" si="179"/>
        <v>2039</v>
      </c>
      <c r="DP114" s="381">
        <v>0</v>
      </c>
      <c r="DQ114" s="381">
        <f t="shared" si="208"/>
        <v>546165.22194070998</v>
      </c>
      <c r="DR114" s="381">
        <f t="shared" si="209"/>
        <v>504797.89908990404</v>
      </c>
      <c r="DS114" s="381">
        <f t="shared" si="210"/>
        <v>476465.86896903382</v>
      </c>
      <c r="DT114" s="381">
        <f t="shared" si="211"/>
        <v>447806.04925718234</v>
      </c>
      <c r="DU114" s="381">
        <f t="shared" si="212"/>
        <v>419041.55817140191</v>
      </c>
      <c r="DV114" s="381">
        <f t="shared" si="213"/>
        <v>0</v>
      </c>
      <c r="DW114" s="383">
        <f t="shared" si="214"/>
        <v>2394276.5974282306</v>
      </c>
      <c r="DX114" s="419"/>
      <c r="DY114" s="885"/>
      <c r="DZ114" s="371" t="str">
        <f t="shared" si="215"/>
        <v>2039PTAC Standard Size  - 12,000 Btu/h</v>
      </c>
      <c r="EA114" s="371" t="str">
        <f>VLOOKUP($EB114, 'Index Tables'!$F$4:$G$9, 2, FALSE)</f>
        <v>PTAC Standard Size  - 12,000 Btu/h</v>
      </c>
      <c r="EB114" s="414" t="s">
        <v>74</v>
      </c>
      <c r="EC114" s="361">
        <f t="shared" si="235"/>
        <v>2039</v>
      </c>
      <c r="ED114" s="409"/>
      <c r="EE114" s="411">
        <f t="shared" si="228"/>
        <v>0</v>
      </c>
      <c r="EF114" s="411">
        <f t="shared" si="229"/>
        <v>1284927.9828423765</v>
      </c>
      <c r="EG114" s="411">
        <f t="shared" si="230"/>
        <v>476465.86896903382</v>
      </c>
      <c r="EH114" s="411">
        <f t="shared" si="231"/>
        <v>447806.04925718234</v>
      </c>
      <c r="EI114" s="411">
        <f t="shared" si="232"/>
        <v>419041.55817140191</v>
      </c>
      <c r="EJ114" s="411">
        <f t="shared" si="233"/>
        <v>0</v>
      </c>
      <c r="EK114" s="287">
        <f t="shared" si="191"/>
        <v>2628241.4592399946</v>
      </c>
      <c r="EL114" s="555">
        <f t="shared" si="192"/>
        <v>233964.86181176407</v>
      </c>
      <c r="EM114" s="409"/>
      <c r="EN114" s="552">
        <f t="shared" si="216"/>
        <v>2394276.5974282306</v>
      </c>
      <c r="EO114" s="407" t="str">
        <f t="shared" si="193"/>
        <v>OK</v>
      </c>
      <c r="EQ114" s="267" t="str">
        <f t="shared" si="217"/>
        <v>2039PTAC Standard Size  - 12,000 Btu/h</v>
      </c>
      <c r="ER114" s="685" t="str">
        <f t="shared" si="218"/>
        <v>PTAC Standard Size  - 12,000 Btu/h</v>
      </c>
      <c r="ES114" s="686">
        <f t="shared" si="219"/>
        <v>2039</v>
      </c>
      <c r="ET114" s="687">
        <f t="shared" si="220"/>
        <v>0</v>
      </c>
      <c r="EU114" s="687">
        <f t="shared" si="194"/>
        <v>0</v>
      </c>
      <c r="EV114" s="687">
        <f t="shared" si="195"/>
        <v>1170544.277004817</v>
      </c>
      <c r="EW114" s="687">
        <f t="shared" si="196"/>
        <v>434051.09356875625</v>
      </c>
      <c r="EX114" s="687">
        <f t="shared" si="197"/>
        <v>407942.55799971428</v>
      </c>
      <c r="EY114" s="293">
        <f t="shared" si="198"/>
        <v>381738.66885494284</v>
      </c>
      <c r="EZ114" s="293">
        <f t="shared" si="199"/>
        <v>0</v>
      </c>
      <c r="FA114" s="293">
        <f t="shared" si="221"/>
        <v>2394276.5974282306</v>
      </c>
      <c r="FB114" s="407" t="str">
        <f t="shared" si="222"/>
        <v>OK</v>
      </c>
      <c r="FD114" s="267" t="str">
        <f t="shared" si="223"/>
        <v>2039PTAC Standard Size  - 12,000 Btu/h</v>
      </c>
      <c r="FE114" s="685" t="str">
        <f t="shared" si="224"/>
        <v>PTAC Standard Size  - 12,000 Btu/h</v>
      </c>
      <c r="FF114" s="686">
        <f t="shared" si="225"/>
        <v>2039</v>
      </c>
      <c r="FG114" s="685">
        <f t="shared" si="226"/>
        <v>0</v>
      </c>
      <c r="FH114" s="685">
        <f t="shared" si="200"/>
        <v>0</v>
      </c>
      <c r="FI114" s="685">
        <f t="shared" si="201"/>
        <v>0.48889266940258125</v>
      </c>
      <c r="FJ114" s="685">
        <f t="shared" si="202"/>
        <v>0.18128694656038674</v>
      </c>
      <c r="FK114" s="685">
        <f t="shared" si="203"/>
        <v>0.1703823854093961</v>
      </c>
      <c r="FL114" s="692">
        <f t="shared" si="204"/>
        <v>0.15943799862763583</v>
      </c>
      <c r="FM114" s="692">
        <f t="shared" si="205"/>
        <v>0</v>
      </c>
      <c r="FN114" s="692">
        <f t="shared" si="206"/>
        <v>1</v>
      </c>
      <c r="FO114" s="407" t="str">
        <f t="shared" si="227"/>
        <v>OK</v>
      </c>
    </row>
    <row r="115" spans="50:171">
      <c r="AX115" s="575" t="s">
        <v>74</v>
      </c>
      <c r="AY115" s="361">
        <f t="shared" si="234"/>
        <v>2040</v>
      </c>
      <c r="AZ115" s="247">
        <f>$AQ57*'PTAC PTHP Market Distribution'!M$55</f>
        <v>66550.826976585886</v>
      </c>
      <c r="BA115" s="247">
        <f>$AQ57*'PTAC PTHP Market Distribution'!N$55</f>
        <v>61510.173645079143</v>
      </c>
      <c r="BB115" s="247">
        <f>$AQ57*'PTAC PTHP Market Distribution'!O$55</f>
        <v>58057.884925981351</v>
      </c>
      <c r="BC115" s="247">
        <f>$AQ57*'PTAC PTHP Market Distribution'!P$55</f>
        <v>54565.654688314135</v>
      </c>
      <c r="BD115" s="247">
        <f>$AQ57*'PTAC PTHP Market Distribution'!Q$55</f>
        <v>51060.670129763945</v>
      </c>
      <c r="BE115" s="247">
        <f>$AQ57*'PTAC PTHP Market Distribution'!R$55</f>
        <v>0</v>
      </c>
      <c r="BF115" s="162">
        <f t="shared" si="189"/>
        <v>291745.21036572446</v>
      </c>
      <c r="BH115" s="575" t="s">
        <v>74</v>
      </c>
      <c r="BI115" s="161">
        <f t="shared" si="174"/>
        <v>2040</v>
      </c>
      <c r="BJ115" s="162">
        <f>$AP57*'PTAC PTHP Market Distribution'!V90</f>
        <v>0</v>
      </c>
      <c r="BK115" s="247">
        <f>$AQ57*'PTAC PTHP Market Distribution'!W$55</f>
        <v>0</v>
      </c>
      <c r="BL115" s="247">
        <f>$AQ57*'PTAC PTHP Market Distribution'!X$55</f>
        <v>128061.00062166502</v>
      </c>
      <c r="BM115" s="247">
        <f>$AQ57*'PTAC PTHP Market Distribution'!Y$55</f>
        <v>58057.884925981351</v>
      </c>
      <c r="BN115" s="247">
        <f>$AQ57*'PTAC PTHP Market Distribution'!Z$55</f>
        <v>54565.654688314135</v>
      </c>
      <c r="BO115" s="247">
        <f>$AQ57*'PTAC PTHP Market Distribution'!AA$55</f>
        <v>51060.670129763945</v>
      </c>
      <c r="BP115" s="247">
        <f>$AQ57*'PTAC PTHP Market Distribution'!AB$55</f>
        <v>0</v>
      </c>
      <c r="BQ115" s="162">
        <f t="shared" si="183"/>
        <v>291745.21036572446</v>
      </c>
      <c r="BR115" s="148"/>
      <c r="BS115" s="575" t="s">
        <v>74</v>
      </c>
      <c r="BT115" s="161">
        <f t="shared" si="175"/>
        <v>2040</v>
      </c>
      <c r="BU115" s="162">
        <f>$AQ57*'PTAC PTHP Market Distribution'!AF$55</f>
        <v>0</v>
      </c>
      <c r="BV115" s="162">
        <f>$AQ57*'PTAC PTHP Market Distribution'!AG$55</f>
        <v>0</v>
      </c>
      <c r="BW115" s="162">
        <f>$AQ57*'PTAC PTHP Market Distribution'!AH$55</f>
        <v>0</v>
      </c>
      <c r="BX115" s="162">
        <f>$AQ57*'PTAC PTHP Market Distribution'!AI$55</f>
        <v>186118.88554764638</v>
      </c>
      <c r="BY115" s="162">
        <f>$AQ57*'PTAC PTHP Market Distribution'!AJ$55</f>
        <v>54565.654688314135</v>
      </c>
      <c r="BZ115" s="162">
        <f>$AQ57*'PTAC PTHP Market Distribution'!AK$55</f>
        <v>51060.670129763945</v>
      </c>
      <c r="CA115" s="162">
        <f>$AQ57*'PTAC PTHP Market Distribution'!AL$55</f>
        <v>0</v>
      </c>
      <c r="CB115" s="162">
        <f t="shared" si="184"/>
        <v>291745.21036572446</v>
      </c>
      <c r="CC115" s="148"/>
      <c r="CD115" s="575" t="s">
        <v>74</v>
      </c>
      <c r="CE115" s="161">
        <f t="shared" si="176"/>
        <v>2040</v>
      </c>
      <c r="CF115" s="162">
        <f>$AQ57*'PTAC PTHP Market Distribution'!AP$55</f>
        <v>0</v>
      </c>
      <c r="CG115" s="162">
        <f>$AQ57*'PTAC PTHP Market Distribution'!AQ$55</f>
        <v>0</v>
      </c>
      <c r="CH115" s="162">
        <f>$AQ57*'PTAC PTHP Market Distribution'!AR$55</f>
        <v>0</v>
      </c>
      <c r="CI115" s="162">
        <f>$AQ57*'PTAC PTHP Market Distribution'!AS$55</f>
        <v>0</v>
      </c>
      <c r="CJ115" s="162">
        <f>$AQ57*'PTAC PTHP Market Distribution'!AT$55</f>
        <v>240684.54023596051</v>
      </c>
      <c r="CK115" s="162">
        <f>$AQ57*'PTAC PTHP Market Distribution'!AU$55</f>
        <v>51060.670129763945</v>
      </c>
      <c r="CL115" s="162">
        <f>$AQ57*'PTAC PTHP Market Distribution'!AV$55</f>
        <v>0</v>
      </c>
      <c r="CM115" s="162">
        <f t="shared" si="185"/>
        <v>291745.21036572446</v>
      </c>
      <c r="CN115" s="148"/>
      <c r="CO115" s="575" t="s">
        <v>74</v>
      </c>
      <c r="CP115" s="161">
        <f t="shared" si="177"/>
        <v>2040</v>
      </c>
      <c r="CQ115" s="162">
        <f>$AQ57*'PTAC PTHP Market Distribution'!AZ$55</f>
        <v>0</v>
      </c>
      <c r="CR115" s="162">
        <f>$AQ57*'PTAC PTHP Market Distribution'!BA$55</f>
        <v>0</v>
      </c>
      <c r="CS115" s="162">
        <f>$AQ57*'PTAC PTHP Market Distribution'!BB$55</f>
        <v>0</v>
      </c>
      <c r="CT115" s="162">
        <f>$AQ57*'PTAC PTHP Market Distribution'!BC$55</f>
        <v>0</v>
      </c>
      <c r="CU115" s="162">
        <f>$AQ57*'PTAC PTHP Market Distribution'!BD$55</f>
        <v>0</v>
      </c>
      <c r="CV115" s="162">
        <f>$AQ57*'PTAC PTHP Market Distribution'!BE$55</f>
        <v>291745.21036572446</v>
      </c>
      <c r="CW115" s="162">
        <f>$AQ57*'PTAC PTHP Market Distribution'!BF$55</f>
        <v>0</v>
      </c>
      <c r="CX115" s="162">
        <f t="shared" si="186"/>
        <v>291745.21036572446</v>
      </c>
      <c r="CY115" s="148"/>
      <c r="CZ115" s="575" t="s">
        <v>74</v>
      </c>
      <c r="DA115" s="161">
        <f t="shared" si="178"/>
        <v>2040</v>
      </c>
      <c r="DB115" s="162">
        <f>$AQ57*'PTAC PTHP Market Distribution'!BJ$55</f>
        <v>0</v>
      </c>
      <c r="DC115" s="162">
        <f>$AQ57*'PTAC PTHP Market Distribution'!BK$55</f>
        <v>0</v>
      </c>
      <c r="DD115" s="162">
        <f>$AQ57*'PTAC PTHP Market Distribution'!BL$55</f>
        <v>0</v>
      </c>
      <c r="DE115" s="162">
        <f>$AQ57*'PTAC PTHP Market Distribution'!BM$55</f>
        <v>0</v>
      </c>
      <c r="DF115" s="162">
        <f>$AQ57*'PTAC PTHP Market Distribution'!BN$55</f>
        <v>0</v>
      </c>
      <c r="DG115" s="162">
        <f>$AQ57*'PTAC PTHP Market Distribution'!BO$55</f>
        <v>0</v>
      </c>
      <c r="DH115" s="162">
        <f>$AQ57*'PTAC PTHP Market Distribution'!BP$55</f>
        <v>291745.21036572446</v>
      </c>
      <c r="DI115" s="162">
        <f t="shared" si="187"/>
        <v>291745.21036572446</v>
      </c>
      <c r="DK115" s="885"/>
      <c r="DL115" s="517" t="str">
        <f t="shared" si="207"/>
        <v>2040PTAC Standard Size  - 12,000 Btu/h</v>
      </c>
      <c r="DM115" s="517" t="str">
        <f>VLOOKUP($DN115, 'Index Tables'!$F$4:$G$9, 2, FALSE)</f>
        <v>PTAC Standard Size  - 12,000 Btu/h</v>
      </c>
      <c r="DN115" s="38" t="s">
        <v>74</v>
      </c>
      <c r="DO115" s="361">
        <f t="shared" si="179"/>
        <v>2040</v>
      </c>
      <c r="DP115" s="381">
        <v>0</v>
      </c>
      <c r="DQ115" s="381">
        <f t="shared" si="208"/>
        <v>555721.41791613144</v>
      </c>
      <c r="DR115" s="381">
        <f t="shared" si="209"/>
        <v>513630.29532806622</v>
      </c>
      <c r="DS115" s="381">
        <f t="shared" si="210"/>
        <v>484802.54262849625</v>
      </c>
      <c r="DT115" s="381">
        <f t="shared" si="211"/>
        <v>455641.26503762871</v>
      </c>
      <c r="DU115" s="381">
        <f t="shared" si="212"/>
        <v>426373.48464870988</v>
      </c>
      <c r="DV115" s="381">
        <f t="shared" si="213"/>
        <v>0</v>
      </c>
      <c r="DW115" s="383">
        <f t="shared" si="214"/>
        <v>2436169.0055590309</v>
      </c>
      <c r="DX115" s="419"/>
      <c r="DY115" s="885"/>
      <c r="DZ115" s="371" t="str">
        <f t="shared" si="215"/>
        <v>2040PTAC Standard Size  - 12,000 Btu/h</v>
      </c>
      <c r="EA115" s="371" t="str">
        <f>VLOOKUP($EB115, 'Index Tables'!$F$4:$G$9, 2, FALSE)</f>
        <v>PTAC Standard Size  - 12,000 Btu/h</v>
      </c>
      <c r="EB115" s="414" t="s">
        <v>74</v>
      </c>
      <c r="EC115" s="361">
        <f t="shared" si="235"/>
        <v>2040</v>
      </c>
      <c r="ED115" s="409"/>
      <c r="EE115" s="411">
        <f t="shared" si="228"/>
        <v>0</v>
      </c>
      <c r="EF115" s="411">
        <f t="shared" si="229"/>
        <v>1322434.750460926</v>
      </c>
      <c r="EG115" s="411">
        <f t="shared" si="230"/>
        <v>484802.54262849625</v>
      </c>
      <c r="EH115" s="411">
        <f t="shared" si="231"/>
        <v>455641.26503762871</v>
      </c>
      <c r="EI115" s="411">
        <f t="shared" si="232"/>
        <v>426373.48464870988</v>
      </c>
      <c r="EJ115" s="411">
        <f t="shared" si="233"/>
        <v>0</v>
      </c>
      <c r="EK115" s="287">
        <f t="shared" si="191"/>
        <v>2689252.0427757604</v>
      </c>
      <c r="EL115" s="555">
        <f t="shared" si="192"/>
        <v>253083.03721672948</v>
      </c>
      <c r="EM115" s="409"/>
      <c r="EN115" s="552">
        <f t="shared" si="216"/>
        <v>2436169.0055590309</v>
      </c>
      <c r="EO115" s="407" t="str">
        <f t="shared" si="193"/>
        <v>OK</v>
      </c>
      <c r="EQ115" s="267" t="str">
        <f t="shared" si="217"/>
        <v>2040PTAC Standard Size  - 12,000 Btu/h</v>
      </c>
      <c r="ER115" s="685" t="str">
        <f t="shared" si="218"/>
        <v>PTAC Standard Size  - 12,000 Btu/h</v>
      </c>
      <c r="ES115" s="686">
        <f t="shared" si="219"/>
        <v>2040</v>
      </c>
      <c r="ET115" s="687">
        <f t="shared" si="220"/>
        <v>0</v>
      </c>
      <c r="EU115" s="687">
        <f t="shared" si="194"/>
        <v>0</v>
      </c>
      <c r="EV115" s="687">
        <f t="shared" si="195"/>
        <v>1197981.6319565901</v>
      </c>
      <c r="EW115" s="687">
        <f t="shared" si="196"/>
        <v>439178.22107469698</v>
      </c>
      <c r="EX115" s="687">
        <f t="shared" si="197"/>
        <v>412761.28450669593</v>
      </c>
      <c r="EY115" s="293">
        <f t="shared" si="198"/>
        <v>386247.86802104826</v>
      </c>
      <c r="EZ115" s="293">
        <f t="shared" si="199"/>
        <v>0</v>
      </c>
      <c r="FA115" s="293">
        <f t="shared" si="221"/>
        <v>2436169.0055590309</v>
      </c>
      <c r="FB115" s="407" t="str">
        <f t="shared" si="222"/>
        <v>OK</v>
      </c>
      <c r="FD115" s="267" t="str">
        <f t="shared" si="223"/>
        <v>2040PTAC Standard Size  - 12,000 Btu/h</v>
      </c>
      <c r="FE115" s="685" t="str">
        <f t="shared" si="224"/>
        <v>PTAC Standard Size  - 12,000 Btu/h</v>
      </c>
      <c r="FF115" s="686">
        <f t="shared" si="225"/>
        <v>2040</v>
      </c>
      <c r="FG115" s="685">
        <f t="shared" si="226"/>
        <v>0</v>
      </c>
      <c r="FH115" s="685">
        <f t="shared" si="200"/>
        <v>0</v>
      </c>
      <c r="FI115" s="685">
        <f t="shared" si="201"/>
        <v>0.49174816247269665</v>
      </c>
      <c r="FJ115" s="685">
        <f t="shared" si="202"/>
        <v>0.1802741189435329</v>
      </c>
      <c r="FK115" s="685">
        <f t="shared" si="203"/>
        <v>0.1694304802190762</v>
      </c>
      <c r="FL115" s="692">
        <f t="shared" si="204"/>
        <v>0.15854723836469442</v>
      </c>
      <c r="FM115" s="692">
        <f t="shared" si="205"/>
        <v>0</v>
      </c>
      <c r="FN115" s="692">
        <f t="shared" si="206"/>
        <v>1</v>
      </c>
      <c r="FO115" s="407" t="str">
        <f t="shared" si="227"/>
        <v>OK</v>
      </c>
    </row>
    <row r="116" spans="50:171">
      <c r="AX116" s="575" t="s">
        <v>74</v>
      </c>
      <c r="AY116" s="361">
        <f t="shared" si="234"/>
        <v>2041</v>
      </c>
      <c r="AZ116" s="247">
        <f>$AQ58*'PTAC PTHP Market Distribution'!M$55</f>
        <v>68005.592642214906</v>
      </c>
      <c r="BA116" s="247">
        <f>$AQ58*'PTAC PTHP Market Distribution'!N$55</f>
        <v>62854.753311042165</v>
      </c>
      <c r="BB116" s="247">
        <f>$AQ58*'PTAC PTHP Market Distribution'!O$55</f>
        <v>59326.999397527652</v>
      </c>
      <c r="BC116" s="247">
        <f>$AQ58*'PTAC PTHP Market Distribution'!P$55</f>
        <v>55758.430865100891</v>
      </c>
      <c r="BD116" s="247">
        <f>$AQ58*'PTAC PTHP Market Distribution'!Q$55</f>
        <v>52176.829209123309</v>
      </c>
      <c r="BE116" s="247">
        <f>$AQ58*'PTAC PTHP Market Distribution'!R$55</f>
        <v>0</v>
      </c>
      <c r="BF116" s="162">
        <f t="shared" si="189"/>
        <v>298122.60542500892</v>
      </c>
      <c r="BH116" s="575" t="s">
        <v>74</v>
      </c>
      <c r="BI116" s="161">
        <f t="shared" si="174"/>
        <v>2041</v>
      </c>
      <c r="BJ116" s="162">
        <f>$AP58*'PTAC PTHP Market Distribution'!V91</f>
        <v>0</v>
      </c>
      <c r="BK116" s="247">
        <f>$AQ58*'PTAC PTHP Market Distribution'!W$55</f>
        <v>0</v>
      </c>
      <c r="BL116" s="247">
        <f>$AQ58*'PTAC PTHP Market Distribution'!X$55</f>
        <v>130860.34595325707</v>
      </c>
      <c r="BM116" s="247">
        <f>$AQ58*'PTAC PTHP Market Distribution'!Y$55</f>
        <v>59326.999397527652</v>
      </c>
      <c r="BN116" s="247">
        <f>$AQ58*'PTAC PTHP Market Distribution'!Z$55</f>
        <v>55758.430865100891</v>
      </c>
      <c r="BO116" s="247">
        <f>$AQ58*'PTAC PTHP Market Distribution'!AA$55</f>
        <v>52176.829209123309</v>
      </c>
      <c r="BP116" s="247">
        <f>$AQ58*'PTAC PTHP Market Distribution'!AB$55</f>
        <v>0</v>
      </c>
      <c r="BQ116" s="162">
        <f t="shared" si="183"/>
        <v>298122.60542500892</v>
      </c>
      <c r="BR116" s="148"/>
      <c r="BS116" s="575" t="s">
        <v>74</v>
      </c>
      <c r="BT116" s="161">
        <f t="shared" si="175"/>
        <v>2041</v>
      </c>
      <c r="BU116" s="162">
        <f>$AQ58*'PTAC PTHP Market Distribution'!AF$55</f>
        <v>0</v>
      </c>
      <c r="BV116" s="162">
        <f>$AQ58*'PTAC PTHP Market Distribution'!AG$55</f>
        <v>0</v>
      </c>
      <c r="BW116" s="162">
        <f>$AQ58*'PTAC PTHP Market Distribution'!AH$55</f>
        <v>0</v>
      </c>
      <c r="BX116" s="162">
        <f>$AQ58*'PTAC PTHP Market Distribution'!AI$55</f>
        <v>190187.34535078472</v>
      </c>
      <c r="BY116" s="162">
        <f>$AQ58*'PTAC PTHP Market Distribution'!AJ$55</f>
        <v>55758.430865100891</v>
      </c>
      <c r="BZ116" s="162">
        <f>$AQ58*'PTAC PTHP Market Distribution'!AK$55</f>
        <v>52176.829209123309</v>
      </c>
      <c r="CA116" s="162">
        <f>$AQ58*'PTAC PTHP Market Distribution'!AL$55</f>
        <v>0</v>
      </c>
      <c r="CB116" s="162">
        <f t="shared" si="184"/>
        <v>298122.60542500892</v>
      </c>
      <c r="CC116" s="148"/>
      <c r="CD116" s="575" t="s">
        <v>74</v>
      </c>
      <c r="CE116" s="161">
        <f t="shared" si="176"/>
        <v>2041</v>
      </c>
      <c r="CF116" s="162">
        <f>$AQ58*'PTAC PTHP Market Distribution'!AP$55</f>
        <v>0</v>
      </c>
      <c r="CG116" s="162">
        <f>$AQ58*'PTAC PTHP Market Distribution'!AQ$55</f>
        <v>0</v>
      </c>
      <c r="CH116" s="162">
        <f>$AQ58*'PTAC PTHP Market Distribution'!AR$55</f>
        <v>0</v>
      </c>
      <c r="CI116" s="162">
        <f>$AQ58*'PTAC PTHP Market Distribution'!AS$55</f>
        <v>0</v>
      </c>
      <c r="CJ116" s="162">
        <f>$AQ58*'PTAC PTHP Market Distribution'!AT$55</f>
        <v>245945.77621588562</v>
      </c>
      <c r="CK116" s="162">
        <f>$AQ58*'PTAC PTHP Market Distribution'!AU$55</f>
        <v>52176.829209123309</v>
      </c>
      <c r="CL116" s="162">
        <f>$AQ58*'PTAC PTHP Market Distribution'!AV$55</f>
        <v>0</v>
      </c>
      <c r="CM116" s="162">
        <f t="shared" si="185"/>
        <v>298122.60542500892</v>
      </c>
      <c r="CN116" s="148"/>
      <c r="CO116" s="575" t="s">
        <v>74</v>
      </c>
      <c r="CP116" s="161">
        <f t="shared" si="177"/>
        <v>2041</v>
      </c>
      <c r="CQ116" s="162">
        <f>$AQ58*'PTAC PTHP Market Distribution'!AZ$55</f>
        <v>0</v>
      </c>
      <c r="CR116" s="162">
        <f>$AQ58*'PTAC PTHP Market Distribution'!BA$55</f>
        <v>0</v>
      </c>
      <c r="CS116" s="162">
        <f>$AQ58*'PTAC PTHP Market Distribution'!BB$55</f>
        <v>0</v>
      </c>
      <c r="CT116" s="162">
        <f>$AQ58*'PTAC PTHP Market Distribution'!BC$55</f>
        <v>0</v>
      </c>
      <c r="CU116" s="162">
        <f>$AQ58*'PTAC PTHP Market Distribution'!BD$55</f>
        <v>0</v>
      </c>
      <c r="CV116" s="162">
        <f>$AQ58*'PTAC PTHP Market Distribution'!BE$55</f>
        <v>298122.60542500892</v>
      </c>
      <c r="CW116" s="162">
        <f>$AQ58*'PTAC PTHP Market Distribution'!BF$55</f>
        <v>0</v>
      </c>
      <c r="CX116" s="162">
        <f t="shared" si="186"/>
        <v>298122.60542500892</v>
      </c>
      <c r="CY116" s="148"/>
      <c r="CZ116" s="575" t="s">
        <v>74</v>
      </c>
      <c r="DA116" s="161">
        <f t="shared" si="178"/>
        <v>2041</v>
      </c>
      <c r="DB116" s="162">
        <f>$AQ58*'PTAC PTHP Market Distribution'!BJ$55</f>
        <v>0</v>
      </c>
      <c r="DC116" s="162">
        <f>$AQ58*'PTAC PTHP Market Distribution'!BK$55</f>
        <v>0</v>
      </c>
      <c r="DD116" s="162">
        <f>$AQ58*'PTAC PTHP Market Distribution'!BL$55</f>
        <v>0</v>
      </c>
      <c r="DE116" s="162">
        <f>$AQ58*'PTAC PTHP Market Distribution'!BM$55</f>
        <v>0</v>
      </c>
      <c r="DF116" s="162">
        <f>$AQ58*'PTAC PTHP Market Distribution'!BN$55</f>
        <v>0</v>
      </c>
      <c r="DG116" s="162">
        <f>$AQ58*'PTAC PTHP Market Distribution'!BO$55</f>
        <v>0</v>
      </c>
      <c r="DH116" s="162">
        <f>$AQ58*'PTAC PTHP Market Distribution'!BP$55</f>
        <v>298122.60542500892</v>
      </c>
      <c r="DI116" s="162">
        <f t="shared" si="187"/>
        <v>298122.60542500892</v>
      </c>
      <c r="DK116" s="885"/>
      <c r="DL116" s="517" t="str">
        <f t="shared" si="207"/>
        <v>2041PTAC Standard Size  - 12,000 Btu/h</v>
      </c>
      <c r="DM116" s="517" t="str">
        <f>VLOOKUP($DN116, 'Index Tables'!$F$4:$G$9, 2, FALSE)</f>
        <v>PTAC Standard Size  - 12,000 Btu/h</v>
      </c>
      <c r="DN116" s="38" t="s">
        <v>74</v>
      </c>
      <c r="DO116" s="361">
        <f t="shared" si="179"/>
        <v>2041</v>
      </c>
      <c r="DP116" s="381">
        <v>0</v>
      </c>
      <c r="DQ116" s="381">
        <f t="shared" ref="DQ116:DU117" si="236">(DQ115)-((AZ115/$BF115)*$AE$32*$M57)+(((AZ115/$BF115)*$AE$32)*($L57+$N57))</f>
        <v>565515.80172293447</v>
      </c>
      <c r="DR116" s="381">
        <f t="shared" si="236"/>
        <v>522682.83871591865</v>
      </c>
      <c r="DS116" s="381">
        <f t="shared" si="236"/>
        <v>493347.00757070235</v>
      </c>
      <c r="DT116" s="381">
        <f t="shared" si="236"/>
        <v>463671.77328172396</v>
      </c>
      <c r="DU116" s="381">
        <f t="shared" si="236"/>
        <v>433888.15912239329</v>
      </c>
      <c r="DV116" s="384">
        <f>(DV115)-((BE116/$BF116)*$AD$32*$M121)+(((BE116/$BF116)*$AD$32)*($L121+$N121))</f>
        <v>0</v>
      </c>
      <c r="DW116" s="383">
        <f>(DW115)-((BF115/$BF115)*$AE$32*$M57)+(((BF115/$BF115)*$AE$32)*($L57+$N57))</f>
        <v>2479105.5804136712</v>
      </c>
      <c r="DX116" s="419"/>
      <c r="DY116" s="885"/>
      <c r="DZ116" s="371" t="str">
        <f t="shared" si="215"/>
        <v>2041PTAC Standard Size  - 12,000 Btu/h</v>
      </c>
      <c r="EA116" s="371" t="str">
        <f>VLOOKUP($EB116, 'Index Tables'!$F$4:$G$9, 2, FALSE)</f>
        <v>PTAC Standard Size  - 12,000 Btu/h</v>
      </c>
      <c r="EB116" s="414" t="s">
        <v>74</v>
      </c>
      <c r="EC116" s="361">
        <f t="shared" si="235"/>
        <v>2041</v>
      </c>
      <c r="ED116" s="409"/>
      <c r="EE116" s="411">
        <f t="shared" si="228"/>
        <v>0</v>
      </c>
      <c r="EF116" s="411">
        <f t="shared" si="229"/>
        <v>1360205.0287515463</v>
      </c>
      <c r="EG116" s="411">
        <f t="shared" si="230"/>
        <v>493347.00757070235</v>
      </c>
      <c r="EH116" s="411">
        <f t="shared" si="231"/>
        <v>463671.77328172396</v>
      </c>
      <c r="EI116" s="411">
        <f t="shared" si="232"/>
        <v>433888.15912239329</v>
      </c>
      <c r="EJ116" s="411">
        <f t="shared" si="233"/>
        <v>0</v>
      </c>
      <c r="EK116" s="287">
        <f t="shared" si="191"/>
        <v>2751111.9687263658</v>
      </c>
      <c r="EL116" s="555">
        <f t="shared" si="192"/>
        <v>272006.38831269462</v>
      </c>
      <c r="EM116" s="409"/>
      <c r="EN116" s="552">
        <f t="shared" si="216"/>
        <v>2479105.5804136712</v>
      </c>
      <c r="EO116" s="407" t="str">
        <f t="shared" si="193"/>
        <v>OK</v>
      </c>
      <c r="EQ116" s="267" t="str">
        <f t="shared" si="217"/>
        <v>2041PTAC Standard Size  - 12,000 Btu/h</v>
      </c>
      <c r="ER116" s="685" t="str">
        <f t="shared" si="218"/>
        <v>PTAC Standard Size  - 12,000 Btu/h</v>
      </c>
      <c r="ES116" s="686">
        <f t="shared" si="219"/>
        <v>2041</v>
      </c>
      <c r="ET116" s="687">
        <f t="shared" si="220"/>
        <v>0</v>
      </c>
      <c r="EU116" s="687">
        <f t="shared" si="194"/>
        <v>0</v>
      </c>
      <c r="EV116" s="687">
        <f t="shared" si="195"/>
        <v>1225719.6056058072</v>
      </c>
      <c r="EW116" s="687">
        <f t="shared" si="196"/>
        <v>444569.08095788345</v>
      </c>
      <c r="EX116" s="687">
        <f t="shared" si="197"/>
        <v>417827.87966830167</v>
      </c>
      <c r="EY116" s="293">
        <f t="shared" si="198"/>
        <v>390989.01418167911</v>
      </c>
      <c r="EZ116" s="293">
        <f t="shared" si="199"/>
        <v>0</v>
      </c>
      <c r="FA116" s="293">
        <f t="shared" si="221"/>
        <v>2479105.5804136712</v>
      </c>
      <c r="FB116" s="407" t="str">
        <f t="shared" si="222"/>
        <v>OK</v>
      </c>
      <c r="FD116" s="267" t="str">
        <f t="shared" si="223"/>
        <v>2041PTAC Standard Size  - 12,000 Btu/h</v>
      </c>
      <c r="FE116" s="685" t="str">
        <f t="shared" si="224"/>
        <v>PTAC Standard Size  - 12,000 Btu/h</v>
      </c>
      <c r="FF116" s="686">
        <f t="shared" si="225"/>
        <v>2041</v>
      </c>
      <c r="FG116" s="685">
        <f t="shared" si="226"/>
        <v>0</v>
      </c>
      <c r="FH116" s="685">
        <f t="shared" si="200"/>
        <v>0</v>
      </c>
      <c r="FI116" s="685">
        <f t="shared" si="201"/>
        <v>0.49442009057205211</v>
      </c>
      <c r="FJ116" s="685">
        <f t="shared" si="202"/>
        <v>0.17932640080770634</v>
      </c>
      <c r="FK116" s="685">
        <f t="shared" si="203"/>
        <v>0.1685397681201547</v>
      </c>
      <c r="FL116" s="692">
        <f t="shared" si="204"/>
        <v>0.15771374050008694</v>
      </c>
      <c r="FM116" s="692">
        <f t="shared" si="205"/>
        <v>0</v>
      </c>
      <c r="FN116" s="692">
        <f t="shared" si="206"/>
        <v>1</v>
      </c>
      <c r="FO116" s="407" t="str">
        <f t="shared" si="227"/>
        <v>OK</v>
      </c>
    </row>
    <row r="117" spans="50:171">
      <c r="AX117" s="575" t="s">
        <v>74</v>
      </c>
      <c r="AY117" s="361">
        <f t="shared" si="234"/>
        <v>2042</v>
      </c>
      <c r="AZ117" s="247">
        <f>$AQ59*'PTAC PTHP Market Distribution'!M$55</f>
        <v>69491.850208826669</v>
      </c>
      <c r="BA117" s="247">
        <f>$AQ59*'PTAC PTHP Market Distribution'!N$55</f>
        <v>64228.439637070325</v>
      </c>
      <c r="BB117" s="247">
        <f>$AQ59*'PTAC PTHP Market Distribution'!O$55</f>
        <v>60623.586903541254</v>
      </c>
      <c r="BC117" s="247">
        <f>$AQ59*'PTAC PTHP Market Distribution'!P$55</f>
        <v>56977.027550400737</v>
      </c>
      <c r="BD117" s="247">
        <f>$AQ59*'PTAC PTHP Market Distribution'!Q$55</f>
        <v>53317.15023568739</v>
      </c>
      <c r="BE117" s="247">
        <f>$AQ59*'PTAC PTHP Market Distribution'!R$55</f>
        <v>0</v>
      </c>
      <c r="BF117" s="162">
        <f t="shared" si="189"/>
        <v>304638.05453552637</v>
      </c>
      <c r="BH117" s="575" t="s">
        <v>74</v>
      </c>
      <c r="BI117" s="161">
        <f t="shared" si="174"/>
        <v>2042</v>
      </c>
      <c r="BJ117" s="162">
        <f>$AP59*'PTAC PTHP Market Distribution'!V92</f>
        <v>0</v>
      </c>
      <c r="BK117" s="247">
        <f>$AQ59*'PTAC PTHP Market Distribution'!W$55</f>
        <v>0</v>
      </c>
      <c r="BL117" s="247">
        <f>$AQ59*'PTAC PTHP Market Distribution'!X$55</f>
        <v>133720.289845897</v>
      </c>
      <c r="BM117" s="247">
        <f>$AQ59*'PTAC PTHP Market Distribution'!Y$55</f>
        <v>60623.586903541254</v>
      </c>
      <c r="BN117" s="247">
        <f>$AQ59*'PTAC PTHP Market Distribution'!Z$55</f>
        <v>56977.027550400737</v>
      </c>
      <c r="BO117" s="247">
        <f>$AQ59*'PTAC PTHP Market Distribution'!AA$55</f>
        <v>53317.15023568739</v>
      </c>
      <c r="BP117" s="247">
        <f>$AQ59*'PTAC PTHP Market Distribution'!AB$55</f>
        <v>0</v>
      </c>
      <c r="BQ117" s="162">
        <f t="shared" si="183"/>
        <v>304638.05453552637</v>
      </c>
      <c r="BR117" s="148"/>
      <c r="BS117" s="575" t="s">
        <v>74</v>
      </c>
      <c r="BT117" s="161">
        <f t="shared" si="175"/>
        <v>2042</v>
      </c>
      <c r="BU117" s="162">
        <f>$AQ59*'PTAC PTHP Market Distribution'!AF$55</f>
        <v>0</v>
      </c>
      <c r="BV117" s="162">
        <f>$AQ59*'PTAC PTHP Market Distribution'!AG$55</f>
        <v>0</v>
      </c>
      <c r="BW117" s="162">
        <f>$AQ59*'PTAC PTHP Market Distribution'!AH$55</f>
        <v>0</v>
      </c>
      <c r="BX117" s="162">
        <f>$AQ59*'PTAC PTHP Market Distribution'!AI$55</f>
        <v>194343.87674943823</v>
      </c>
      <c r="BY117" s="162">
        <f>$AQ59*'PTAC PTHP Market Distribution'!AJ$55</f>
        <v>56977.027550400737</v>
      </c>
      <c r="BZ117" s="162">
        <f>$AQ59*'PTAC PTHP Market Distribution'!AK$55</f>
        <v>53317.15023568739</v>
      </c>
      <c r="CA117" s="162">
        <f>$AQ59*'PTAC PTHP Market Distribution'!AL$55</f>
        <v>0</v>
      </c>
      <c r="CB117" s="162">
        <f t="shared" si="184"/>
        <v>304638.05453552637</v>
      </c>
      <c r="CC117" s="148"/>
      <c r="CD117" s="575" t="s">
        <v>74</v>
      </c>
      <c r="CE117" s="161">
        <f t="shared" si="176"/>
        <v>2042</v>
      </c>
      <c r="CF117" s="162">
        <f>$AQ59*'PTAC PTHP Market Distribution'!AP$55</f>
        <v>0</v>
      </c>
      <c r="CG117" s="162">
        <f>$AQ59*'PTAC PTHP Market Distribution'!AQ$55</f>
        <v>0</v>
      </c>
      <c r="CH117" s="162">
        <f>$AQ59*'PTAC PTHP Market Distribution'!AR$55</f>
        <v>0</v>
      </c>
      <c r="CI117" s="162">
        <f>$AQ59*'PTAC PTHP Market Distribution'!AS$55</f>
        <v>0</v>
      </c>
      <c r="CJ117" s="162">
        <f>$AQ59*'PTAC PTHP Market Distribution'!AT$55</f>
        <v>251320.90429983899</v>
      </c>
      <c r="CK117" s="162">
        <f>$AQ59*'PTAC PTHP Market Distribution'!AU$55</f>
        <v>53317.15023568739</v>
      </c>
      <c r="CL117" s="162">
        <f>$AQ59*'PTAC PTHP Market Distribution'!AV$55</f>
        <v>0</v>
      </c>
      <c r="CM117" s="162">
        <f t="shared" si="185"/>
        <v>304638.05453552637</v>
      </c>
      <c r="CN117" s="148"/>
      <c r="CO117" s="575" t="s">
        <v>74</v>
      </c>
      <c r="CP117" s="161">
        <f t="shared" si="177"/>
        <v>2042</v>
      </c>
      <c r="CQ117" s="162">
        <f>$AQ59*'PTAC PTHP Market Distribution'!AZ$55</f>
        <v>0</v>
      </c>
      <c r="CR117" s="162">
        <f>$AQ59*'PTAC PTHP Market Distribution'!BA$55</f>
        <v>0</v>
      </c>
      <c r="CS117" s="162">
        <f>$AQ59*'PTAC PTHP Market Distribution'!BB$55</f>
        <v>0</v>
      </c>
      <c r="CT117" s="162">
        <f>$AQ59*'PTAC PTHP Market Distribution'!BC$55</f>
        <v>0</v>
      </c>
      <c r="CU117" s="162">
        <f>$AQ59*'PTAC PTHP Market Distribution'!BD$55</f>
        <v>0</v>
      </c>
      <c r="CV117" s="162">
        <f>$AQ59*'PTAC PTHP Market Distribution'!BE$55</f>
        <v>304638.05453552637</v>
      </c>
      <c r="CW117" s="162">
        <f>$AQ59*'PTAC PTHP Market Distribution'!BF$55</f>
        <v>0</v>
      </c>
      <c r="CX117" s="162">
        <f t="shared" si="186"/>
        <v>304638.05453552637</v>
      </c>
      <c r="CY117" s="148"/>
      <c r="CZ117" s="575" t="s">
        <v>74</v>
      </c>
      <c r="DA117" s="161">
        <f t="shared" si="178"/>
        <v>2042</v>
      </c>
      <c r="DB117" s="162">
        <f>$AQ59*'PTAC PTHP Market Distribution'!BJ$55</f>
        <v>0</v>
      </c>
      <c r="DC117" s="162">
        <f>$AQ59*'PTAC PTHP Market Distribution'!BK$55</f>
        <v>0</v>
      </c>
      <c r="DD117" s="162">
        <f>$AQ59*'PTAC PTHP Market Distribution'!BL$55</f>
        <v>0</v>
      </c>
      <c r="DE117" s="162">
        <f>$AQ59*'PTAC PTHP Market Distribution'!BM$55</f>
        <v>0</v>
      </c>
      <c r="DF117" s="162">
        <f>$AQ59*'PTAC PTHP Market Distribution'!BN$55</f>
        <v>0</v>
      </c>
      <c r="DG117" s="162">
        <f>$AQ59*'PTAC PTHP Market Distribution'!BO$55</f>
        <v>0</v>
      </c>
      <c r="DH117" s="162">
        <f>$AQ59*'PTAC PTHP Market Distribution'!BP$55</f>
        <v>304638.05453552637</v>
      </c>
      <c r="DI117" s="162">
        <f t="shared" si="187"/>
        <v>304638.05453552637</v>
      </c>
      <c r="DK117" s="885"/>
      <c r="DL117" s="517" t="str">
        <f t="shared" si="207"/>
        <v>2042PTAC Standard Size  - 12,000 Btu/h</v>
      </c>
      <c r="DM117" s="517" t="str">
        <f>VLOOKUP($DN117, 'Index Tables'!$F$4:$G$9, 2, FALSE)</f>
        <v>PTAC Standard Size  - 12,000 Btu/h</v>
      </c>
      <c r="DN117" s="38" t="s">
        <v>74</v>
      </c>
      <c r="DO117" s="361">
        <f t="shared" si="179"/>
        <v>2042</v>
      </c>
      <c r="DP117" s="381">
        <v>0</v>
      </c>
      <c r="DQ117" s="381">
        <f t="shared" si="236"/>
        <v>575551.64370723057</v>
      </c>
      <c r="DR117" s="381">
        <f t="shared" si="236"/>
        <v>531958.55189895409</v>
      </c>
      <c r="DS117" s="381">
        <f t="shared" si="236"/>
        <v>502102.11679368146</v>
      </c>
      <c r="DT117" s="381">
        <f t="shared" si="236"/>
        <v>471900.25537728448</v>
      </c>
      <c r="DU117" s="381">
        <f t="shared" si="236"/>
        <v>441588.09074330109</v>
      </c>
      <c r="DV117" s="384">
        <f>(DV116)-((BE117/$BF117)*$AD$32*$M122)+(((BE117/$BF117)*$AD$32)*($L122+$N122))</f>
        <v>0</v>
      </c>
      <c r="DW117" s="383">
        <f>(DW116)-((BF116/$BF116)*$AE$32*$M58)+(((BF116/$BF116)*$AE$32)*($L58+$N58))</f>
        <v>2523100.6585204499</v>
      </c>
      <c r="DX117" s="419"/>
      <c r="DY117" s="885"/>
      <c r="DZ117" s="371" t="str">
        <f t="shared" si="215"/>
        <v>2042PTAC Standard Size  - 12,000 Btu/h</v>
      </c>
      <c r="EA117" s="371" t="str">
        <f>VLOOKUP($EB117, 'Index Tables'!$F$4:$G$9, 2, FALSE)</f>
        <v>PTAC Standard Size  - 12,000 Btu/h</v>
      </c>
      <c r="EB117" s="414" t="s">
        <v>74</v>
      </c>
      <c r="EC117" s="361">
        <f t="shared" si="235"/>
        <v>2042</v>
      </c>
      <c r="ED117" s="409"/>
      <c r="EE117" s="411">
        <f t="shared" si="228"/>
        <v>0</v>
      </c>
      <c r="EF117" s="411">
        <f t="shared" si="229"/>
        <v>1398247.4232044271</v>
      </c>
      <c r="EG117" s="411">
        <f t="shared" si="230"/>
        <v>502102.11679368146</v>
      </c>
      <c r="EH117" s="411">
        <f t="shared" si="231"/>
        <v>471900.25537728448</v>
      </c>
      <c r="EI117" s="411">
        <f t="shared" si="232"/>
        <v>441588.09074330109</v>
      </c>
      <c r="EJ117" s="411">
        <f t="shared" si="233"/>
        <v>0</v>
      </c>
      <c r="EK117" s="287">
        <f t="shared" si="191"/>
        <v>2813837.8861186937</v>
      </c>
      <c r="EL117" s="555">
        <f t="shared" si="192"/>
        <v>290737.22759824386</v>
      </c>
      <c r="EM117" s="409"/>
      <c r="EN117" s="552">
        <f t="shared" si="216"/>
        <v>2523100.6585204499</v>
      </c>
      <c r="EO117" s="407" t="str">
        <f t="shared" si="193"/>
        <v>OK</v>
      </c>
      <c r="EQ117" s="267" t="str">
        <f t="shared" si="217"/>
        <v>2042PTAC Standard Size  - 12,000 Btu/h</v>
      </c>
      <c r="ER117" s="685" t="str">
        <f t="shared" si="218"/>
        <v>PTAC Standard Size  - 12,000 Btu/h</v>
      </c>
      <c r="ES117" s="686">
        <f t="shared" si="219"/>
        <v>2042</v>
      </c>
      <c r="ET117" s="687">
        <f t="shared" si="220"/>
        <v>0</v>
      </c>
      <c r="EU117" s="687">
        <f t="shared" si="194"/>
        <v>0</v>
      </c>
      <c r="EV117" s="687">
        <f t="shared" si="195"/>
        <v>1253774.786268123</v>
      </c>
      <c r="EW117" s="687">
        <f t="shared" si="196"/>
        <v>450222.87452178076</v>
      </c>
      <c r="EX117" s="687">
        <f t="shared" si="197"/>
        <v>423141.5928302597</v>
      </c>
      <c r="EY117" s="293">
        <f t="shared" si="198"/>
        <v>395961.40490028681</v>
      </c>
      <c r="EZ117" s="293">
        <f t="shared" si="199"/>
        <v>0</v>
      </c>
      <c r="FA117" s="293">
        <f t="shared" si="221"/>
        <v>2523100.6585204503</v>
      </c>
      <c r="FB117" s="407" t="str">
        <f t="shared" si="222"/>
        <v>OK</v>
      </c>
      <c r="FD117" s="267" t="str">
        <f t="shared" si="223"/>
        <v>2042PTAC Standard Size  - 12,000 Btu/h</v>
      </c>
      <c r="FE117" s="685" t="str">
        <f t="shared" si="224"/>
        <v>PTAC Standard Size  - 12,000 Btu/h</v>
      </c>
      <c r="FF117" s="686">
        <f t="shared" si="225"/>
        <v>2042</v>
      </c>
      <c r="FG117" s="685">
        <f t="shared" si="226"/>
        <v>0</v>
      </c>
      <c r="FH117" s="685">
        <f t="shared" si="200"/>
        <v>0</v>
      </c>
      <c r="FI117" s="685">
        <f t="shared" si="201"/>
        <v>0.4969182589026544</v>
      </c>
      <c r="FJ117" s="685">
        <f t="shared" si="202"/>
        <v>0.17844031430192406</v>
      </c>
      <c r="FK117" s="685">
        <f t="shared" si="203"/>
        <v>0.16770698045728802</v>
      </c>
      <c r="FL117" s="692">
        <f t="shared" si="204"/>
        <v>0.15693444633813347</v>
      </c>
      <c r="FM117" s="692">
        <f t="shared" si="205"/>
        <v>0</v>
      </c>
      <c r="FN117" s="692">
        <f t="shared" si="206"/>
        <v>1</v>
      </c>
      <c r="FO117" s="407" t="str">
        <f t="shared" si="227"/>
        <v>OK</v>
      </c>
    </row>
    <row r="118" spans="50:171">
      <c r="AX118" s="575" t="s">
        <v>74</v>
      </c>
      <c r="AY118" s="361">
        <f t="shared" si="234"/>
        <v>2043</v>
      </c>
      <c r="AZ118" s="247">
        <f>$AQ60*'PTAC PTHP Market Distribution'!M$55</f>
        <v>0</v>
      </c>
      <c r="BA118" s="247">
        <f>$AQ60*'PTAC PTHP Market Distribution'!N$55</f>
        <v>0</v>
      </c>
      <c r="BB118" s="247">
        <f>$AQ60*'PTAC PTHP Market Distribution'!O$55</f>
        <v>0</v>
      </c>
      <c r="BC118" s="247">
        <f>$AQ60*'PTAC PTHP Market Distribution'!P$55</f>
        <v>0</v>
      </c>
      <c r="BD118" s="247">
        <f>$AQ60*'PTAC PTHP Market Distribution'!Q$55</f>
        <v>0</v>
      </c>
      <c r="BE118" s="247">
        <f>$AQ60*'PTAC PTHP Market Distribution'!R$55</f>
        <v>0</v>
      </c>
      <c r="BF118" s="162">
        <f t="shared" si="189"/>
        <v>0</v>
      </c>
      <c r="BH118" s="575" t="s">
        <v>74</v>
      </c>
      <c r="BI118" s="161">
        <f t="shared" si="174"/>
        <v>2043</v>
      </c>
      <c r="BJ118" s="162">
        <f>$AP60*'PTAC PTHP Market Distribution'!V93</f>
        <v>0</v>
      </c>
      <c r="BK118" s="247">
        <f>$AQ60*'PTAC PTHP Market Distribution'!W$55</f>
        <v>0</v>
      </c>
      <c r="BL118" s="247">
        <f>$AQ60*'PTAC PTHP Market Distribution'!X$55</f>
        <v>0</v>
      </c>
      <c r="BM118" s="247">
        <f>$AQ60*'PTAC PTHP Market Distribution'!Y$55</f>
        <v>0</v>
      </c>
      <c r="BN118" s="247">
        <f>$AQ60*'PTAC PTHP Market Distribution'!Z$55</f>
        <v>0</v>
      </c>
      <c r="BO118" s="247">
        <f>$AQ60*'PTAC PTHP Market Distribution'!AA$55</f>
        <v>0</v>
      </c>
      <c r="BP118" s="247">
        <f>$AQ60*'PTAC PTHP Market Distribution'!AB$55</f>
        <v>0</v>
      </c>
      <c r="BQ118" s="162">
        <f t="shared" si="183"/>
        <v>0</v>
      </c>
      <c r="BR118" s="148"/>
      <c r="BS118" s="575" t="s">
        <v>74</v>
      </c>
      <c r="BT118" s="161">
        <f t="shared" si="175"/>
        <v>2043</v>
      </c>
      <c r="BU118" s="162">
        <f>$AQ60*'PTAC PTHP Market Distribution'!AF$55</f>
        <v>0</v>
      </c>
      <c r="BV118" s="162">
        <f>$AQ60*'PTAC PTHP Market Distribution'!AG$55</f>
        <v>0</v>
      </c>
      <c r="BW118" s="162">
        <f>$AQ60*'PTAC PTHP Market Distribution'!AH$55</f>
        <v>0</v>
      </c>
      <c r="BX118" s="162">
        <f>$AQ60*'PTAC PTHP Market Distribution'!AI$55</f>
        <v>0</v>
      </c>
      <c r="BY118" s="162">
        <f>$AQ60*'PTAC PTHP Market Distribution'!AJ$55</f>
        <v>0</v>
      </c>
      <c r="BZ118" s="162">
        <f>$AQ60*'PTAC PTHP Market Distribution'!AK$55</f>
        <v>0</v>
      </c>
      <c r="CA118" s="162">
        <f>$AQ60*'PTAC PTHP Market Distribution'!AL$55</f>
        <v>0</v>
      </c>
      <c r="CB118" s="162">
        <f t="shared" si="184"/>
        <v>0</v>
      </c>
      <c r="CC118" s="148"/>
      <c r="CD118" s="575" t="s">
        <v>74</v>
      </c>
      <c r="CE118" s="161">
        <f t="shared" si="176"/>
        <v>2043</v>
      </c>
      <c r="CF118" s="162">
        <f>$AQ60*'PTAC PTHP Market Distribution'!AP$55</f>
        <v>0</v>
      </c>
      <c r="CG118" s="162">
        <f>$AQ60*'PTAC PTHP Market Distribution'!AQ$55</f>
        <v>0</v>
      </c>
      <c r="CH118" s="162">
        <f>$AQ60*'PTAC PTHP Market Distribution'!AR$55</f>
        <v>0</v>
      </c>
      <c r="CI118" s="162">
        <f>$AQ60*'PTAC PTHP Market Distribution'!AS$55</f>
        <v>0</v>
      </c>
      <c r="CJ118" s="162">
        <f>$AQ60*'PTAC PTHP Market Distribution'!AT$55</f>
        <v>0</v>
      </c>
      <c r="CK118" s="162">
        <f>$AQ60*'PTAC PTHP Market Distribution'!AU$55</f>
        <v>0</v>
      </c>
      <c r="CL118" s="162">
        <f>$AQ60*'PTAC PTHP Market Distribution'!AV$55</f>
        <v>0</v>
      </c>
      <c r="CM118" s="162">
        <f t="shared" si="185"/>
        <v>0</v>
      </c>
      <c r="CN118" s="148"/>
      <c r="CO118" s="575" t="s">
        <v>74</v>
      </c>
      <c r="CP118" s="161">
        <f t="shared" si="177"/>
        <v>2043</v>
      </c>
      <c r="CQ118" s="162">
        <f>$AQ60*'PTAC PTHP Market Distribution'!AZ$55</f>
        <v>0</v>
      </c>
      <c r="CR118" s="162">
        <f>$AQ60*'PTAC PTHP Market Distribution'!BA$55</f>
        <v>0</v>
      </c>
      <c r="CS118" s="162">
        <f>$AQ60*'PTAC PTHP Market Distribution'!BB$55</f>
        <v>0</v>
      </c>
      <c r="CT118" s="162">
        <f>$AQ60*'PTAC PTHP Market Distribution'!BC$55</f>
        <v>0</v>
      </c>
      <c r="CU118" s="162">
        <f>$AQ60*'PTAC PTHP Market Distribution'!BD$55</f>
        <v>0</v>
      </c>
      <c r="CV118" s="162">
        <f>$AQ60*'PTAC PTHP Market Distribution'!BE$55</f>
        <v>0</v>
      </c>
      <c r="CW118" s="162">
        <f>$AQ60*'PTAC PTHP Market Distribution'!BF$55</f>
        <v>0</v>
      </c>
      <c r="CX118" s="162">
        <f t="shared" si="186"/>
        <v>0</v>
      </c>
      <c r="CY118" s="148"/>
      <c r="CZ118" s="575" t="s">
        <v>74</v>
      </c>
      <c r="DA118" s="161">
        <f t="shared" si="178"/>
        <v>2043</v>
      </c>
      <c r="DB118" s="162">
        <f>$AQ60*'PTAC PTHP Market Distribution'!BJ$55</f>
        <v>0</v>
      </c>
      <c r="DC118" s="162">
        <f>$AQ60*'PTAC PTHP Market Distribution'!BK$55</f>
        <v>0</v>
      </c>
      <c r="DD118" s="162">
        <f>$AQ60*'PTAC PTHP Market Distribution'!BL$55</f>
        <v>0</v>
      </c>
      <c r="DE118" s="162">
        <f>$AQ60*'PTAC PTHP Market Distribution'!BM$55</f>
        <v>0</v>
      </c>
      <c r="DF118" s="162">
        <f>$AQ60*'PTAC PTHP Market Distribution'!BN$55</f>
        <v>0</v>
      </c>
      <c r="DG118" s="162">
        <f>$AQ60*'PTAC PTHP Market Distribution'!BO$55</f>
        <v>0</v>
      </c>
      <c r="DH118" s="162">
        <f>$AQ60*'PTAC PTHP Market Distribution'!BP$55</f>
        <v>0</v>
      </c>
      <c r="DI118" s="162">
        <f t="shared" si="187"/>
        <v>0</v>
      </c>
      <c r="DK118" s="885"/>
      <c r="DL118" s="517" t="str">
        <f t="shared" si="207"/>
        <v>2043PTAC Standard Size  - 12,000 Btu/h</v>
      </c>
      <c r="DM118" s="517" t="str">
        <f>VLOOKUP($DN118, 'Index Tables'!$F$4:$G$9, 2, FALSE)</f>
        <v>PTAC Standard Size  - 12,000 Btu/h</v>
      </c>
      <c r="DN118" s="38" t="s">
        <v>74</v>
      </c>
      <c r="DO118" s="361">
        <f t="shared" si="179"/>
        <v>2043</v>
      </c>
      <c r="DP118" s="381">
        <v>0</v>
      </c>
      <c r="DQ118" s="381">
        <f t="shared" ref="DQ118:DQ137" si="237">DQ117*(1+$O60)</f>
        <v>529507.51221065212</v>
      </c>
      <c r="DR118" s="381">
        <f t="shared" ref="DR118:DR137" si="238">DR117*(1+$O60)</f>
        <v>489401.86774703779</v>
      </c>
      <c r="DS118" s="381">
        <f t="shared" ref="DS118:DS137" si="239">DS117*(1+$O60)</f>
        <v>461933.94745018694</v>
      </c>
      <c r="DT118" s="381">
        <f t="shared" ref="DT118:DT137" si="240">DT117*(1+$O60)</f>
        <v>434148.23494710174</v>
      </c>
      <c r="DU118" s="381">
        <f t="shared" ref="DU118:DU137" si="241">DU117*(1+$O60)</f>
        <v>406261.04348383704</v>
      </c>
      <c r="DV118" s="381">
        <f t="shared" ref="DV118:DV137" si="242">DV117*(1+$O60)</f>
        <v>0</v>
      </c>
      <c r="DW118" s="381">
        <f t="shared" ref="DW118:DW137" si="243">DW117*(1+$O60)</f>
        <v>2321252.6058388138</v>
      </c>
      <c r="DX118" s="418"/>
      <c r="DY118" s="885"/>
      <c r="DZ118" s="371" t="str">
        <f t="shared" si="215"/>
        <v>2043PTAC Standard Size  - 12,000 Btu/h</v>
      </c>
      <c r="EA118" s="371" t="str">
        <f>VLOOKUP($EB118, 'Index Tables'!$F$4:$G$9, 2, FALSE)</f>
        <v>PTAC Standard Size  - 12,000 Btu/h</v>
      </c>
      <c r="EB118" s="414" t="s">
        <v>74</v>
      </c>
      <c r="EC118" s="361">
        <f t="shared" si="235"/>
        <v>2043</v>
      </c>
      <c r="ED118" s="409"/>
      <c r="EE118" s="411">
        <f t="shared" si="228"/>
        <v>0</v>
      </c>
      <c r="EF118" s="411">
        <f t="shared" si="229"/>
        <v>1436570.6979267679</v>
      </c>
      <c r="EG118" s="411">
        <f t="shared" si="230"/>
        <v>511070.82220415625</v>
      </c>
      <c r="EH118" s="411">
        <f t="shared" si="231"/>
        <v>480329.48567137978</v>
      </c>
      <c r="EI118" s="411">
        <f t="shared" si="232"/>
        <v>449475.87565036624</v>
      </c>
      <c r="EJ118" s="411">
        <f t="shared" si="233"/>
        <v>0</v>
      </c>
      <c r="EK118" s="287">
        <f t="shared" si="191"/>
        <v>2877446.8814526703</v>
      </c>
      <c r="EL118" s="555">
        <f t="shared" si="192"/>
        <v>556194.2756138565</v>
      </c>
      <c r="EM118" s="409"/>
      <c r="EN118" s="552">
        <f t="shared" si="216"/>
        <v>2321252.6058388138</v>
      </c>
      <c r="EO118" s="407" t="str">
        <f t="shared" si="193"/>
        <v>OK</v>
      </c>
      <c r="EQ118" s="267" t="str">
        <f t="shared" si="217"/>
        <v>2043PTAC Standard Size  - 12,000 Btu/h</v>
      </c>
      <c r="ER118" s="685" t="str">
        <f t="shared" si="218"/>
        <v>PTAC Standard Size  - 12,000 Btu/h</v>
      </c>
      <c r="ES118" s="686">
        <f t="shared" si="219"/>
        <v>2043</v>
      </c>
      <c r="ET118" s="687">
        <f t="shared" si="220"/>
        <v>0</v>
      </c>
      <c r="EU118" s="687">
        <f t="shared" si="194"/>
        <v>0</v>
      </c>
      <c r="EV118" s="687">
        <f t="shared" si="195"/>
        <v>1158889.6731781573</v>
      </c>
      <c r="EW118" s="687">
        <f t="shared" si="196"/>
        <v>412283.71076329669</v>
      </c>
      <c r="EX118" s="687">
        <f t="shared" si="197"/>
        <v>387484.5014386574</v>
      </c>
      <c r="EY118" s="293">
        <f t="shared" si="198"/>
        <v>362594.72045870218</v>
      </c>
      <c r="EZ118" s="293">
        <f t="shared" si="199"/>
        <v>0</v>
      </c>
      <c r="FA118" s="293">
        <f t="shared" si="221"/>
        <v>2321252.6058388134</v>
      </c>
      <c r="FB118" s="407" t="str">
        <f t="shared" si="222"/>
        <v>OK</v>
      </c>
      <c r="FD118" s="267" t="str">
        <f t="shared" si="223"/>
        <v>2043PTAC Standard Size  - 12,000 Btu/h</v>
      </c>
      <c r="FE118" s="685" t="str">
        <f t="shared" si="224"/>
        <v>PTAC Standard Size  - 12,000 Btu/h</v>
      </c>
      <c r="FF118" s="686">
        <f t="shared" si="225"/>
        <v>2043</v>
      </c>
      <c r="FG118" s="685">
        <f t="shared" si="226"/>
        <v>0</v>
      </c>
      <c r="FH118" s="685">
        <f t="shared" si="200"/>
        <v>0</v>
      </c>
      <c r="FI118" s="685">
        <f t="shared" si="201"/>
        <v>0.49925185663254351</v>
      </c>
      <c r="FJ118" s="685">
        <f t="shared" si="202"/>
        <v>0.17761260007904778</v>
      </c>
      <c r="FK118" s="685">
        <f t="shared" si="203"/>
        <v>0.16692905393578872</v>
      </c>
      <c r="FL118" s="692">
        <f t="shared" si="204"/>
        <v>0.15620648935262008</v>
      </c>
      <c r="FM118" s="692">
        <f t="shared" si="205"/>
        <v>0</v>
      </c>
      <c r="FN118" s="692">
        <f t="shared" si="206"/>
        <v>1</v>
      </c>
      <c r="FO118" s="407" t="str">
        <f t="shared" si="227"/>
        <v>OK</v>
      </c>
    </row>
    <row r="119" spans="50:171">
      <c r="AX119" s="575" t="s">
        <v>74</v>
      </c>
      <c r="AY119" s="361">
        <f t="shared" si="234"/>
        <v>2044</v>
      </c>
      <c r="AZ119" s="247">
        <f>$AQ61*'PTAC PTHP Market Distribution'!M$55</f>
        <v>0</v>
      </c>
      <c r="BA119" s="247">
        <f>$AQ61*'PTAC PTHP Market Distribution'!N$55</f>
        <v>0</v>
      </c>
      <c r="BB119" s="247">
        <f>$AQ61*'PTAC PTHP Market Distribution'!O$55</f>
        <v>0</v>
      </c>
      <c r="BC119" s="247">
        <f>$AQ61*'PTAC PTHP Market Distribution'!P$55</f>
        <v>0</v>
      </c>
      <c r="BD119" s="247">
        <f>$AQ61*'PTAC PTHP Market Distribution'!Q$55</f>
        <v>0</v>
      </c>
      <c r="BE119" s="247">
        <f>$AQ61*'PTAC PTHP Market Distribution'!R$55</f>
        <v>0</v>
      </c>
      <c r="BF119" s="162">
        <f t="shared" si="189"/>
        <v>0</v>
      </c>
      <c r="BH119" s="575" t="s">
        <v>74</v>
      </c>
      <c r="BI119" s="161">
        <f t="shared" si="174"/>
        <v>2044</v>
      </c>
      <c r="BJ119" s="162" t="e">
        <f>$AP61*'PTAC PTHP Market Distribution'!V94</f>
        <v>#VALUE!</v>
      </c>
      <c r="BK119" s="247">
        <f>$AQ61*'PTAC PTHP Market Distribution'!W$55</f>
        <v>0</v>
      </c>
      <c r="BL119" s="247">
        <f>$AQ61*'PTAC PTHP Market Distribution'!X$55</f>
        <v>0</v>
      </c>
      <c r="BM119" s="247">
        <f>$AQ61*'PTAC PTHP Market Distribution'!Y$55</f>
        <v>0</v>
      </c>
      <c r="BN119" s="247">
        <f>$AQ61*'PTAC PTHP Market Distribution'!Z$55</f>
        <v>0</v>
      </c>
      <c r="BO119" s="247">
        <f>$AQ61*'PTAC PTHP Market Distribution'!AA$55</f>
        <v>0</v>
      </c>
      <c r="BP119" s="247">
        <f>$AQ61*'PTAC PTHP Market Distribution'!AB$55</f>
        <v>0</v>
      </c>
      <c r="BQ119" s="162">
        <f t="shared" si="183"/>
        <v>0</v>
      </c>
      <c r="BR119" s="148"/>
      <c r="BS119" s="575" t="s">
        <v>74</v>
      </c>
      <c r="BT119" s="161">
        <f t="shared" si="175"/>
        <v>2044</v>
      </c>
      <c r="BU119" s="162">
        <f>$AQ61*'PTAC PTHP Market Distribution'!AF$55</f>
        <v>0</v>
      </c>
      <c r="BV119" s="162">
        <f>$AQ61*'PTAC PTHP Market Distribution'!AG$55</f>
        <v>0</v>
      </c>
      <c r="BW119" s="162">
        <f>$AQ61*'PTAC PTHP Market Distribution'!AH$55</f>
        <v>0</v>
      </c>
      <c r="BX119" s="162">
        <f>$AQ61*'PTAC PTHP Market Distribution'!AI$55</f>
        <v>0</v>
      </c>
      <c r="BY119" s="162">
        <f>$AQ61*'PTAC PTHP Market Distribution'!AJ$55</f>
        <v>0</v>
      </c>
      <c r="BZ119" s="162">
        <f>$AQ61*'PTAC PTHP Market Distribution'!AK$55</f>
        <v>0</v>
      </c>
      <c r="CA119" s="162">
        <f>$AQ61*'PTAC PTHP Market Distribution'!AL$55</f>
        <v>0</v>
      </c>
      <c r="CB119" s="162">
        <f t="shared" si="184"/>
        <v>0</v>
      </c>
      <c r="CC119" s="148"/>
      <c r="CD119" s="575" t="s">
        <v>74</v>
      </c>
      <c r="CE119" s="161">
        <f t="shared" si="176"/>
        <v>2044</v>
      </c>
      <c r="CF119" s="162">
        <f>$AQ61*'PTAC PTHP Market Distribution'!AP$55</f>
        <v>0</v>
      </c>
      <c r="CG119" s="162">
        <f>$AQ61*'PTAC PTHP Market Distribution'!AQ$55</f>
        <v>0</v>
      </c>
      <c r="CH119" s="162">
        <f>$AQ61*'PTAC PTHP Market Distribution'!AR$55</f>
        <v>0</v>
      </c>
      <c r="CI119" s="162">
        <f>$AQ61*'PTAC PTHP Market Distribution'!AS$55</f>
        <v>0</v>
      </c>
      <c r="CJ119" s="162">
        <f>$AQ61*'PTAC PTHP Market Distribution'!AT$55</f>
        <v>0</v>
      </c>
      <c r="CK119" s="162">
        <f>$AQ61*'PTAC PTHP Market Distribution'!AU$55</f>
        <v>0</v>
      </c>
      <c r="CL119" s="162">
        <f>$AQ61*'PTAC PTHP Market Distribution'!AV$55</f>
        <v>0</v>
      </c>
      <c r="CM119" s="162">
        <f t="shared" si="185"/>
        <v>0</v>
      </c>
      <c r="CN119" s="148"/>
      <c r="CO119" s="575" t="s">
        <v>74</v>
      </c>
      <c r="CP119" s="161">
        <f t="shared" si="177"/>
        <v>2044</v>
      </c>
      <c r="CQ119" s="162">
        <f>$AQ61*'PTAC PTHP Market Distribution'!AZ$55</f>
        <v>0</v>
      </c>
      <c r="CR119" s="162">
        <f>$AQ61*'PTAC PTHP Market Distribution'!BA$55</f>
        <v>0</v>
      </c>
      <c r="CS119" s="162">
        <f>$AQ61*'PTAC PTHP Market Distribution'!BB$55</f>
        <v>0</v>
      </c>
      <c r="CT119" s="162">
        <f>$AQ61*'PTAC PTHP Market Distribution'!BC$55</f>
        <v>0</v>
      </c>
      <c r="CU119" s="162">
        <f>$AQ61*'PTAC PTHP Market Distribution'!BD$55</f>
        <v>0</v>
      </c>
      <c r="CV119" s="162">
        <f>$AQ61*'PTAC PTHP Market Distribution'!BE$55</f>
        <v>0</v>
      </c>
      <c r="CW119" s="162">
        <f>$AQ61*'PTAC PTHP Market Distribution'!BF$55</f>
        <v>0</v>
      </c>
      <c r="CX119" s="162">
        <f t="shared" si="186"/>
        <v>0</v>
      </c>
      <c r="CY119" s="148"/>
      <c r="CZ119" s="575" t="s">
        <v>74</v>
      </c>
      <c r="DA119" s="161">
        <f t="shared" si="178"/>
        <v>2044</v>
      </c>
      <c r="DB119" s="162">
        <f>$AQ61*'PTAC PTHP Market Distribution'!BJ$55</f>
        <v>0</v>
      </c>
      <c r="DC119" s="162">
        <f>$AQ61*'PTAC PTHP Market Distribution'!BK$55</f>
        <v>0</v>
      </c>
      <c r="DD119" s="162">
        <f>$AQ61*'PTAC PTHP Market Distribution'!BL$55</f>
        <v>0</v>
      </c>
      <c r="DE119" s="162">
        <f>$AQ61*'PTAC PTHP Market Distribution'!BM$55</f>
        <v>0</v>
      </c>
      <c r="DF119" s="162">
        <f>$AQ61*'PTAC PTHP Market Distribution'!BN$55</f>
        <v>0</v>
      </c>
      <c r="DG119" s="162">
        <f>$AQ61*'PTAC PTHP Market Distribution'!BO$55</f>
        <v>0</v>
      </c>
      <c r="DH119" s="162">
        <f>$AQ61*'PTAC PTHP Market Distribution'!BP$55</f>
        <v>0</v>
      </c>
      <c r="DI119" s="162">
        <f t="shared" si="187"/>
        <v>0</v>
      </c>
      <c r="DK119" s="885"/>
      <c r="DL119" s="517" t="str">
        <f t="shared" si="207"/>
        <v>2044PTAC Standard Size  - 12,000 Btu/h</v>
      </c>
      <c r="DM119" s="517" t="str">
        <f>VLOOKUP($DN119, 'Index Tables'!$F$4:$G$9, 2, FALSE)</f>
        <v>PTAC Standard Size  - 12,000 Btu/h</v>
      </c>
      <c r="DN119" s="38" t="s">
        <v>74</v>
      </c>
      <c r="DO119" s="361">
        <f t="shared" si="179"/>
        <v>2044</v>
      </c>
      <c r="DP119" s="381">
        <v>0</v>
      </c>
      <c r="DQ119" s="381">
        <f t="shared" si="237"/>
        <v>487146.91123379988</v>
      </c>
      <c r="DR119" s="381">
        <f t="shared" si="238"/>
        <v>450249.71832727472</v>
      </c>
      <c r="DS119" s="381">
        <f t="shared" si="239"/>
        <v>424979.23165417195</v>
      </c>
      <c r="DT119" s="381">
        <f t="shared" si="240"/>
        <v>399416.37615133356</v>
      </c>
      <c r="DU119" s="381">
        <f t="shared" si="241"/>
        <v>373760.16000513005</v>
      </c>
      <c r="DV119" s="381">
        <f t="shared" si="242"/>
        <v>0</v>
      </c>
      <c r="DW119" s="381">
        <f t="shared" si="243"/>
        <v>2135552.3973717084</v>
      </c>
      <c r="DX119" s="418"/>
      <c r="DY119" s="885"/>
      <c r="DZ119" s="371" t="str">
        <f t="shared" si="215"/>
        <v>2044PTAC Standard Size  - 12,000 Btu/h</v>
      </c>
      <c r="EA119" s="371" t="str">
        <f>VLOOKUP($EB119, 'Index Tables'!$F$4:$G$9, 2, FALSE)</f>
        <v>PTAC Standard Size  - 12,000 Btu/h</v>
      </c>
      <c r="EB119" s="414" t="s">
        <v>74</v>
      </c>
      <c r="EC119" s="361">
        <f t="shared" si="235"/>
        <v>2044</v>
      </c>
      <c r="ED119" s="409"/>
      <c r="EE119" s="411">
        <f t="shared" si="228"/>
        <v>0</v>
      </c>
      <c r="EF119" s="411">
        <f t="shared" si="229"/>
        <v>0</v>
      </c>
      <c r="EG119" s="411">
        <f t="shared" si="230"/>
        <v>0</v>
      </c>
      <c r="EH119" s="411">
        <f t="shared" si="231"/>
        <v>0</v>
      </c>
      <c r="EI119" s="411">
        <f t="shared" si="232"/>
        <v>0</v>
      </c>
      <c r="EJ119" s="411">
        <f t="shared" si="233"/>
        <v>0</v>
      </c>
      <c r="EK119" s="287">
        <f t="shared" si="191"/>
        <v>0</v>
      </c>
      <c r="EL119" s="555">
        <f t="shared" si="192"/>
        <v>0</v>
      </c>
      <c r="EM119" s="409"/>
      <c r="EN119" s="552">
        <f t="shared" si="216"/>
        <v>0</v>
      </c>
      <c r="EO119" s="407" t="str">
        <f t="shared" si="193"/>
        <v>OK</v>
      </c>
      <c r="EQ119" s="267" t="str">
        <f t="shared" si="217"/>
        <v>2044PTAC Standard Size  - 12,000 Btu/h</v>
      </c>
      <c r="ER119" s="685" t="str">
        <f t="shared" si="218"/>
        <v>PTAC Standard Size  - 12,000 Btu/h</v>
      </c>
      <c r="ES119" s="686">
        <f t="shared" si="219"/>
        <v>2044</v>
      </c>
      <c r="ET119" s="687">
        <f t="shared" si="220"/>
        <v>0</v>
      </c>
      <c r="EU119" s="687">
        <f t="shared" si="194"/>
        <v>0</v>
      </c>
      <c r="EV119" s="687">
        <f t="shared" si="195"/>
        <v>0</v>
      </c>
      <c r="EW119" s="687">
        <f t="shared" si="196"/>
        <v>0</v>
      </c>
      <c r="EX119" s="687">
        <f t="shared" si="197"/>
        <v>0</v>
      </c>
      <c r="EY119" s="293">
        <f t="shared" si="198"/>
        <v>0</v>
      </c>
      <c r="EZ119" s="293">
        <f t="shared" si="199"/>
        <v>0</v>
      </c>
      <c r="FA119" s="293">
        <f t="shared" si="221"/>
        <v>0</v>
      </c>
      <c r="FB119" s="407" t="str">
        <f t="shared" si="222"/>
        <v>OK</v>
      </c>
      <c r="FD119" s="267" t="str">
        <f t="shared" si="223"/>
        <v>2044PTAC Standard Size  - 12,000 Btu/h</v>
      </c>
      <c r="FE119" s="685" t="str">
        <f t="shared" si="224"/>
        <v>PTAC Standard Size  - 12,000 Btu/h</v>
      </c>
      <c r="FF119" s="686">
        <f t="shared" si="225"/>
        <v>2044</v>
      </c>
      <c r="FG119" s="685">
        <f t="shared" si="226"/>
        <v>0</v>
      </c>
      <c r="FH119" s="685">
        <f t="shared" si="200"/>
        <v>0</v>
      </c>
      <c r="FI119" s="685">
        <f t="shared" si="201"/>
        <v>0</v>
      </c>
      <c r="FJ119" s="685">
        <f t="shared" si="202"/>
        <v>0</v>
      </c>
      <c r="FK119" s="685">
        <f t="shared" si="203"/>
        <v>0</v>
      </c>
      <c r="FL119" s="692">
        <f t="shared" si="204"/>
        <v>0</v>
      </c>
      <c r="FM119" s="692">
        <f t="shared" si="205"/>
        <v>0</v>
      </c>
      <c r="FN119" s="692">
        <f t="shared" si="206"/>
        <v>0</v>
      </c>
      <c r="FO119" s="407" t="str">
        <f t="shared" si="227"/>
        <v>OK</v>
      </c>
    </row>
    <row r="120" spans="50:171">
      <c r="AX120" s="575" t="s">
        <v>74</v>
      </c>
      <c r="AY120" s="361">
        <f t="shared" si="234"/>
        <v>2045</v>
      </c>
      <c r="AZ120" s="247">
        <f>$AQ62*'PTAC PTHP Market Distribution'!M$55</f>
        <v>0</v>
      </c>
      <c r="BA120" s="247">
        <f>$AQ62*'PTAC PTHP Market Distribution'!N$55</f>
        <v>0</v>
      </c>
      <c r="BB120" s="247">
        <f>$AQ62*'PTAC PTHP Market Distribution'!O$55</f>
        <v>0</v>
      </c>
      <c r="BC120" s="247">
        <f>$AQ62*'PTAC PTHP Market Distribution'!P$55</f>
        <v>0</v>
      </c>
      <c r="BD120" s="247">
        <f>$AQ62*'PTAC PTHP Market Distribution'!Q$55</f>
        <v>0</v>
      </c>
      <c r="BE120" s="247">
        <f>$AQ62*'PTAC PTHP Market Distribution'!R$55</f>
        <v>0</v>
      </c>
      <c r="BF120" s="162">
        <f t="shared" si="189"/>
        <v>0</v>
      </c>
      <c r="BH120" s="575" t="s">
        <v>74</v>
      </c>
      <c r="BI120" s="161">
        <f t="shared" si="174"/>
        <v>2045</v>
      </c>
      <c r="BJ120" s="162">
        <f>$AP62*'PTAC PTHP Market Distribution'!V95</f>
        <v>0</v>
      </c>
      <c r="BK120" s="247">
        <f>$AQ62*'PTAC PTHP Market Distribution'!W$55</f>
        <v>0</v>
      </c>
      <c r="BL120" s="247">
        <f>$AQ62*'PTAC PTHP Market Distribution'!X$55</f>
        <v>0</v>
      </c>
      <c r="BM120" s="247">
        <f>$AQ62*'PTAC PTHP Market Distribution'!Y$55</f>
        <v>0</v>
      </c>
      <c r="BN120" s="247">
        <f>$AQ62*'PTAC PTHP Market Distribution'!Z$55</f>
        <v>0</v>
      </c>
      <c r="BO120" s="247">
        <f>$AQ62*'PTAC PTHP Market Distribution'!AA$55</f>
        <v>0</v>
      </c>
      <c r="BP120" s="247">
        <f>$AQ62*'PTAC PTHP Market Distribution'!AB$55</f>
        <v>0</v>
      </c>
      <c r="BQ120" s="162">
        <f t="shared" si="183"/>
        <v>0</v>
      </c>
      <c r="BR120" s="148"/>
      <c r="BS120" s="575" t="s">
        <v>74</v>
      </c>
      <c r="BT120" s="161">
        <f t="shared" si="175"/>
        <v>2045</v>
      </c>
      <c r="BU120" s="162">
        <f>$AQ62*'PTAC PTHP Market Distribution'!AF$55</f>
        <v>0</v>
      </c>
      <c r="BV120" s="162">
        <f>$AQ62*'PTAC PTHP Market Distribution'!AG$55</f>
        <v>0</v>
      </c>
      <c r="BW120" s="162">
        <f>$AQ62*'PTAC PTHP Market Distribution'!AH$55</f>
        <v>0</v>
      </c>
      <c r="BX120" s="162">
        <f>$AQ62*'PTAC PTHP Market Distribution'!AI$55</f>
        <v>0</v>
      </c>
      <c r="BY120" s="162">
        <f>$AQ62*'PTAC PTHP Market Distribution'!AJ$55</f>
        <v>0</v>
      </c>
      <c r="BZ120" s="162">
        <f>$AQ62*'PTAC PTHP Market Distribution'!AK$55</f>
        <v>0</v>
      </c>
      <c r="CA120" s="162">
        <f>$AQ62*'PTAC PTHP Market Distribution'!AL$55</f>
        <v>0</v>
      </c>
      <c r="CB120" s="162">
        <f t="shared" si="184"/>
        <v>0</v>
      </c>
      <c r="CC120" s="148"/>
      <c r="CD120" s="575" t="s">
        <v>74</v>
      </c>
      <c r="CE120" s="161">
        <f t="shared" si="176"/>
        <v>2045</v>
      </c>
      <c r="CF120" s="162">
        <f>$AQ62*'PTAC PTHP Market Distribution'!AP$55</f>
        <v>0</v>
      </c>
      <c r="CG120" s="162">
        <f>$AQ62*'PTAC PTHP Market Distribution'!AQ$55</f>
        <v>0</v>
      </c>
      <c r="CH120" s="162">
        <f>$AQ62*'PTAC PTHP Market Distribution'!AR$55</f>
        <v>0</v>
      </c>
      <c r="CI120" s="162">
        <f>$AQ62*'PTAC PTHP Market Distribution'!AS$55</f>
        <v>0</v>
      </c>
      <c r="CJ120" s="162">
        <f>$AQ62*'PTAC PTHP Market Distribution'!AT$55</f>
        <v>0</v>
      </c>
      <c r="CK120" s="162">
        <f>$AQ62*'PTAC PTHP Market Distribution'!AU$55</f>
        <v>0</v>
      </c>
      <c r="CL120" s="162">
        <f>$AQ62*'PTAC PTHP Market Distribution'!AV$55</f>
        <v>0</v>
      </c>
      <c r="CM120" s="162">
        <f t="shared" si="185"/>
        <v>0</v>
      </c>
      <c r="CN120" s="148"/>
      <c r="CO120" s="575" t="s">
        <v>74</v>
      </c>
      <c r="CP120" s="161">
        <f t="shared" si="177"/>
        <v>2045</v>
      </c>
      <c r="CQ120" s="162">
        <f>$AQ62*'PTAC PTHP Market Distribution'!AZ$55</f>
        <v>0</v>
      </c>
      <c r="CR120" s="162">
        <f>$AQ62*'PTAC PTHP Market Distribution'!BA$55</f>
        <v>0</v>
      </c>
      <c r="CS120" s="162">
        <f>$AQ62*'PTAC PTHP Market Distribution'!BB$55</f>
        <v>0</v>
      </c>
      <c r="CT120" s="162">
        <f>$AQ62*'PTAC PTHP Market Distribution'!BC$55</f>
        <v>0</v>
      </c>
      <c r="CU120" s="162">
        <f>$AQ62*'PTAC PTHP Market Distribution'!BD$55</f>
        <v>0</v>
      </c>
      <c r="CV120" s="162">
        <f>$AQ62*'PTAC PTHP Market Distribution'!BE$55</f>
        <v>0</v>
      </c>
      <c r="CW120" s="162">
        <f>$AQ62*'PTAC PTHP Market Distribution'!BF$55</f>
        <v>0</v>
      </c>
      <c r="CX120" s="162">
        <f t="shared" si="186"/>
        <v>0</v>
      </c>
      <c r="CY120" s="148"/>
      <c r="CZ120" s="575" t="s">
        <v>74</v>
      </c>
      <c r="DA120" s="161">
        <f t="shared" si="178"/>
        <v>2045</v>
      </c>
      <c r="DB120" s="162">
        <f>$AQ62*'PTAC PTHP Market Distribution'!BJ$55</f>
        <v>0</v>
      </c>
      <c r="DC120" s="162">
        <f>$AQ62*'PTAC PTHP Market Distribution'!BK$55</f>
        <v>0</v>
      </c>
      <c r="DD120" s="162">
        <f>$AQ62*'PTAC PTHP Market Distribution'!BL$55</f>
        <v>0</v>
      </c>
      <c r="DE120" s="162">
        <f>$AQ62*'PTAC PTHP Market Distribution'!BM$55</f>
        <v>0</v>
      </c>
      <c r="DF120" s="162">
        <f>$AQ62*'PTAC PTHP Market Distribution'!BN$55</f>
        <v>0</v>
      </c>
      <c r="DG120" s="162">
        <f>$AQ62*'PTAC PTHP Market Distribution'!BO$55</f>
        <v>0</v>
      </c>
      <c r="DH120" s="162">
        <f>$AQ62*'PTAC PTHP Market Distribution'!BP$55</f>
        <v>0</v>
      </c>
      <c r="DI120" s="162">
        <f t="shared" si="187"/>
        <v>0</v>
      </c>
      <c r="DK120" s="885"/>
      <c r="DL120" s="517" t="str">
        <f t="shared" si="207"/>
        <v>2045PTAC Standard Size  - 12,000 Btu/h</v>
      </c>
      <c r="DM120" s="517" t="str">
        <f>VLOOKUP($DN120, 'Index Tables'!$F$4:$G$9, 2, FALSE)</f>
        <v>PTAC Standard Size  - 12,000 Btu/h</v>
      </c>
      <c r="DN120" s="38" t="s">
        <v>74</v>
      </c>
      <c r="DO120" s="361">
        <f t="shared" si="179"/>
        <v>2045</v>
      </c>
      <c r="DP120" s="381">
        <v>0</v>
      </c>
      <c r="DQ120" s="381">
        <f t="shared" si="237"/>
        <v>448175.15833509597</v>
      </c>
      <c r="DR120" s="381">
        <f t="shared" si="238"/>
        <v>414229.74086109281</v>
      </c>
      <c r="DS120" s="381">
        <f t="shared" si="239"/>
        <v>390980.89312183828</v>
      </c>
      <c r="DT120" s="381">
        <f t="shared" si="240"/>
        <v>367463.06605922693</v>
      </c>
      <c r="DU120" s="381">
        <f t="shared" si="241"/>
        <v>343859.34720471973</v>
      </c>
      <c r="DV120" s="381">
        <f t="shared" si="242"/>
        <v>0</v>
      </c>
      <c r="DW120" s="381">
        <f t="shared" si="243"/>
        <v>1964708.2055819721</v>
      </c>
      <c r="DX120" s="418"/>
      <c r="DY120" s="885"/>
      <c r="DZ120" s="371" t="str">
        <f t="shared" si="215"/>
        <v>2045PTAC Standard Size  - 12,000 Btu/h</v>
      </c>
      <c r="EA120" s="371" t="str">
        <f>VLOOKUP($EB120, 'Index Tables'!$F$4:$G$9, 2, FALSE)</f>
        <v>PTAC Standard Size  - 12,000 Btu/h</v>
      </c>
      <c r="EB120" s="414" t="s">
        <v>74</v>
      </c>
      <c r="EC120" s="361">
        <f t="shared" si="235"/>
        <v>2045</v>
      </c>
      <c r="ED120" s="409"/>
      <c r="EE120" s="411">
        <f t="shared" ref="EE120:EE137" si="244">IFERROR(IF(EE119&lt;=0, 0, EE119-((AZ119/$BF119)*$AE$32*$M61)+((BK119/$BQ119)*$AE$32*($L61+$N61)))-IF(AND($BJ120=0, BK120&gt;0), $EM120, 0), 0)</f>
        <v>0</v>
      </c>
      <c r="EF120" s="411">
        <f t="shared" ref="EF120:EF137" si="245">IFERROR(IF(EF119&lt;=0, 0, EF119-((BA119/$BF119)*$AE$32*$M61)+((BL119/$BQ119)*$AE$32*($L61+$N61)))-IF(AND($BJ120=0, BL120&gt;0), $EM120, 0), 0)</f>
        <v>0</v>
      </c>
      <c r="EG120" s="411">
        <f t="shared" ref="EG120:EG137" si="246">IFERROR(IF(EG119&lt;=0, 0, EG119-((BB119/$BF119)*$AE$32*$M61)+((BM119/$BQ119)*$AE$32*($L61+$N61)))-IF(AND($BJ120=0, BM120&gt;0), $EM120, 0), 0)</f>
        <v>0</v>
      </c>
      <c r="EH120" s="411">
        <f t="shared" ref="EH120:EH137" si="247">IFERROR(IF(EH119&lt;=0, 0, EH119-((BC119/$BF119)*$AE$32*$M61)+((BN119/$BQ119)*$AE$32*($L61+$N61)))-IF(AND($BJ120=0, BN120&gt;0), $EM120, 0), 0)</f>
        <v>0</v>
      </c>
      <c r="EI120" s="411">
        <f t="shared" ref="EI120:EI137" si="248">IFERROR(IF(EI119&lt;=0, 0, EI119-((BD119/$BF119)*$AE$32*$M61)+((BO119/$BQ119)*$AE$32*($L61+$N61)))-IF(AND($BJ120=0, BO120&gt;0), $EM120, 0), 0)</f>
        <v>0</v>
      </c>
      <c r="EJ120" s="411">
        <f t="shared" ref="EJ120:EJ137" si="249">IFERROR(IF(EJ119&lt;=0, 0, EJ119-((BE119/$BF119)*$AE$32*$M61)+((BP119/$BQ119)*$AE$32*($L61+$N61)))-IF(AND($BJ120=0, BP120&gt;0), $EM120, 0), 0)</f>
        <v>0</v>
      </c>
      <c r="EK120" s="287">
        <f t="shared" si="191"/>
        <v>0</v>
      </c>
      <c r="EL120" s="555">
        <f t="shared" si="192"/>
        <v>0</v>
      </c>
      <c r="EM120" s="409"/>
      <c r="EN120" s="552">
        <f t="shared" si="216"/>
        <v>0</v>
      </c>
      <c r="EO120" s="407" t="str">
        <f t="shared" si="193"/>
        <v>OK</v>
      </c>
      <c r="EQ120" s="267" t="str">
        <f t="shared" si="217"/>
        <v>2045PTAC Standard Size  - 12,000 Btu/h</v>
      </c>
      <c r="ER120" s="685" t="str">
        <f t="shared" si="218"/>
        <v>PTAC Standard Size  - 12,000 Btu/h</v>
      </c>
      <c r="ES120" s="686">
        <f t="shared" si="219"/>
        <v>2045</v>
      </c>
      <c r="ET120" s="687">
        <f t="shared" si="220"/>
        <v>0</v>
      </c>
      <c r="EU120" s="687">
        <f t="shared" si="194"/>
        <v>0</v>
      </c>
      <c r="EV120" s="687">
        <f t="shared" si="195"/>
        <v>0</v>
      </c>
      <c r="EW120" s="687">
        <f t="shared" si="196"/>
        <v>0</v>
      </c>
      <c r="EX120" s="687">
        <f t="shared" si="197"/>
        <v>0</v>
      </c>
      <c r="EY120" s="293">
        <f t="shared" si="198"/>
        <v>0</v>
      </c>
      <c r="EZ120" s="293">
        <f t="shared" si="199"/>
        <v>0</v>
      </c>
      <c r="FA120" s="293">
        <f t="shared" si="221"/>
        <v>0</v>
      </c>
      <c r="FB120" s="407" t="str">
        <f t="shared" si="222"/>
        <v>OK</v>
      </c>
      <c r="FD120" s="267" t="str">
        <f t="shared" si="223"/>
        <v>2045PTAC Standard Size  - 12,000 Btu/h</v>
      </c>
      <c r="FE120" s="685" t="str">
        <f t="shared" si="224"/>
        <v>PTAC Standard Size  - 12,000 Btu/h</v>
      </c>
      <c r="FF120" s="686">
        <f t="shared" si="225"/>
        <v>2045</v>
      </c>
      <c r="FG120" s="685">
        <f t="shared" si="226"/>
        <v>0</v>
      </c>
      <c r="FH120" s="685">
        <f t="shared" si="200"/>
        <v>0</v>
      </c>
      <c r="FI120" s="685">
        <f t="shared" si="201"/>
        <v>0</v>
      </c>
      <c r="FJ120" s="685">
        <f t="shared" si="202"/>
        <v>0</v>
      </c>
      <c r="FK120" s="685">
        <f t="shared" si="203"/>
        <v>0</v>
      </c>
      <c r="FL120" s="692">
        <f t="shared" si="204"/>
        <v>0</v>
      </c>
      <c r="FM120" s="692">
        <f t="shared" si="205"/>
        <v>0</v>
      </c>
      <c r="FN120" s="692">
        <f t="shared" si="206"/>
        <v>0</v>
      </c>
      <c r="FO120" s="407" t="str">
        <f t="shared" si="227"/>
        <v>OK</v>
      </c>
    </row>
    <row r="121" spans="50:171">
      <c r="AX121" s="575" t="s">
        <v>74</v>
      </c>
      <c r="AY121" s="361">
        <f t="shared" si="234"/>
        <v>2046</v>
      </c>
      <c r="AZ121" s="247">
        <f>$AQ63*'PTAC PTHP Market Distribution'!M$55</f>
        <v>0</v>
      </c>
      <c r="BA121" s="247">
        <f>$AQ63*'PTAC PTHP Market Distribution'!N$55</f>
        <v>0</v>
      </c>
      <c r="BB121" s="247">
        <f>$AQ63*'PTAC PTHP Market Distribution'!O$55</f>
        <v>0</v>
      </c>
      <c r="BC121" s="247">
        <f>$AQ63*'PTAC PTHP Market Distribution'!P$55</f>
        <v>0</v>
      </c>
      <c r="BD121" s="247">
        <f>$AQ63*'PTAC PTHP Market Distribution'!Q$55</f>
        <v>0</v>
      </c>
      <c r="BE121" s="247">
        <f>$AQ63*'PTAC PTHP Market Distribution'!R$55</f>
        <v>0</v>
      </c>
      <c r="BF121" s="162">
        <f t="shared" si="189"/>
        <v>0</v>
      </c>
      <c r="BH121" s="575" t="s">
        <v>74</v>
      </c>
      <c r="BI121" s="161">
        <f t="shared" si="174"/>
        <v>2046</v>
      </c>
      <c r="BJ121" s="162">
        <f>$AP63*'PTAC PTHP Market Distribution'!V96</f>
        <v>0</v>
      </c>
      <c r="BK121" s="247">
        <f>$AQ63*'PTAC PTHP Market Distribution'!W$55</f>
        <v>0</v>
      </c>
      <c r="BL121" s="247">
        <f>$AQ63*'PTAC PTHP Market Distribution'!X$55</f>
        <v>0</v>
      </c>
      <c r="BM121" s="247">
        <f>$AQ63*'PTAC PTHP Market Distribution'!Y$55</f>
        <v>0</v>
      </c>
      <c r="BN121" s="247">
        <f>$AQ63*'PTAC PTHP Market Distribution'!Z$55</f>
        <v>0</v>
      </c>
      <c r="BO121" s="247">
        <f>$AQ63*'PTAC PTHP Market Distribution'!AA$55</f>
        <v>0</v>
      </c>
      <c r="BP121" s="247">
        <f>$AQ63*'PTAC PTHP Market Distribution'!AB$55</f>
        <v>0</v>
      </c>
      <c r="BQ121" s="162">
        <f t="shared" si="183"/>
        <v>0</v>
      </c>
      <c r="BR121" s="148"/>
      <c r="BS121" s="575" t="s">
        <v>74</v>
      </c>
      <c r="BT121" s="161">
        <f t="shared" si="175"/>
        <v>2046</v>
      </c>
      <c r="BU121" s="162">
        <f>$AQ63*'PTAC PTHP Market Distribution'!AF$55</f>
        <v>0</v>
      </c>
      <c r="BV121" s="162">
        <f>$AQ63*'PTAC PTHP Market Distribution'!AG$55</f>
        <v>0</v>
      </c>
      <c r="BW121" s="162">
        <f>$AQ63*'PTAC PTHP Market Distribution'!AH$55</f>
        <v>0</v>
      </c>
      <c r="BX121" s="162">
        <f>$AQ63*'PTAC PTHP Market Distribution'!AI$55</f>
        <v>0</v>
      </c>
      <c r="BY121" s="162">
        <f>$AQ63*'PTAC PTHP Market Distribution'!AJ$55</f>
        <v>0</v>
      </c>
      <c r="BZ121" s="162">
        <f>$AQ63*'PTAC PTHP Market Distribution'!AK$55</f>
        <v>0</v>
      </c>
      <c r="CA121" s="162">
        <f>$AQ63*'PTAC PTHP Market Distribution'!AL$55</f>
        <v>0</v>
      </c>
      <c r="CB121" s="162">
        <f t="shared" si="184"/>
        <v>0</v>
      </c>
      <c r="CC121" s="148"/>
      <c r="CD121" s="575" t="s">
        <v>74</v>
      </c>
      <c r="CE121" s="161">
        <f t="shared" si="176"/>
        <v>2046</v>
      </c>
      <c r="CF121" s="162">
        <f>$AQ63*'PTAC PTHP Market Distribution'!AP$55</f>
        <v>0</v>
      </c>
      <c r="CG121" s="162">
        <f>$AQ63*'PTAC PTHP Market Distribution'!AQ$55</f>
        <v>0</v>
      </c>
      <c r="CH121" s="162">
        <f>$AQ63*'PTAC PTHP Market Distribution'!AR$55</f>
        <v>0</v>
      </c>
      <c r="CI121" s="162">
        <f>$AQ63*'PTAC PTHP Market Distribution'!AS$55</f>
        <v>0</v>
      </c>
      <c r="CJ121" s="162">
        <f>$AQ63*'PTAC PTHP Market Distribution'!AT$55</f>
        <v>0</v>
      </c>
      <c r="CK121" s="162">
        <f>$AQ63*'PTAC PTHP Market Distribution'!AU$55</f>
        <v>0</v>
      </c>
      <c r="CL121" s="162">
        <f>$AQ63*'PTAC PTHP Market Distribution'!AV$55</f>
        <v>0</v>
      </c>
      <c r="CM121" s="162">
        <f t="shared" si="185"/>
        <v>0</v>
      </c>
      <c r="CN121" s="148"/>
      <c r="CO121" s="575" t="s">
        <v>74</v>
      </c>
      <c r="CP121" s="161">
        <f t="shared" si="177"/>
        <v>2046</v>
      </c>
      <c r="CQ121" s="162">
        <f>$AQ63*'PTAC PTHP Market Distribution'!AZ$55</f>
        <v>0</v>
      </c>
      <c r="CR121" s="162">
        <f>$AQ63*'PTAC PTHP Market Distribution'!BA$55</f>
        <v>0</v>
      </c>
      <c r="CS121" s="162">
        <f>$AQ63*'PTAC PTHP Market Distribution'!BB$55</f>
        <v>0</v>
      </c>
      <c r="CT121" s="162">
        <f>$AQ63*'PTAC PTHP Market Distribution'!BC$55</f>
        <v>0</v>
      </c>
      <c r="CU121" s="162">
        <f>$AQ63*'PTAC PTHP Market Distribution'!BD$55</f>
        <v>0</v>
      </c>
      <c r="CV121" s="162">
        <f>$AQ63*'PTAC PTHP Market Distribution'!BE$55</f>
        <v>0</v>
      </c>
      <c r="CW121" s="162">
        <f>$AQ63*'PTAC PTHP Market Distribution'!BF$55</f>
        <v>0</v>
      </c>
      <c r="CX121" s="162">
        <f t="shared" si="186"/>
        <v>0</v>
      </c>
      <c r="CY121" s="148"/>
      <c r="CZ121" s="575" t="s">
        <v>74</v>
      </c>
      <c r="DA121" s="161">
        <f t="shared" si="178"/>
        <v>2046</v>
      </c>
      <c r="DB121" s="162">
        <f>$AQ63*'PTAC PTHP Market Distribution'!BJ$55</f>
        <v>0</v>
      </c>
      <c r="DC121" s="162">
        <f>$AQ63*'PTAC PTHP Market Distribution'!BK$55</f>
        <v>0</v>
      </c>
      <c r="DD121" s="162">
        <f>$AQ63*'PTAC PTHP Market Distribution'!BL$55</f>
        <v>0</v>
      </c>
      <c r="DE121" s="162">
        <f>$AQ63*'PTAC PTHP Market Distribution'!BM$55</f>
        <v>0</v>
      </c>
      <c r="DF121" s="162">
        <f>$AQ63*'PTAC PTHP Market Distribution'!BN$55</f>
        <v>0</v>
      </c>
      <c r="DG121" s="162">
        <f>$AQ63*'PTAC PTHP Market Distribution'!BO$55</f>
        <v>0</v>
      </c>
      <c r="DH121" s="162">
        <f>$AQ63*'PTAC PTHP Market Distribution'!BP$55</f>
        <v>0</v>
      </c>
      <c r="DI121" s="162">
        <f t="shared" si="187"/>
        <v>0</v>
      </c>
      <c r="DK121" s="885"/>
      <c r="DL121" s="517" t="str">
        <f t="shared" si="207"/>
        <v>2046PTAC Standard Size  - 12,000 Btu/h</v>
      </c>
      <c r="DM121" s="517" t="str">
        <f>VLOOKUP($DN121, 'Index Tables'!$F$4:$G$9, 2, FALSE)</f>
        <v>PTAC Standard Size  - 12,000 Btu/h</v>
      </c>
      <c r="DN121" s="38" t="s">
        <v>74</v>
      </c>
      <c r="DO121" s="361">
        <f t="shared" si="179"/>
        <v>2046</v>
      </c>
      <c r="DP121" s="381">
        <v>0</v>
      </c>
      <c r="DQ121" s="381">
        <f t="shared" si="237"/>
        <v>412321.14566828829</v>
      </c>
      <c r="DR121" s="381">
        <f t="shared" si="238"/>
        <v>381091.36159220536</v>
      </c>
      <c r="DS121" s="381">
        <f t="shared" si="239"/>
        <v>359702.42167209118</v>
      </c>
      <c r="DT121" s="381">
        <f t="shared" si="240"/>
        <v>338066.02077448874</v>
      </c>
      <c r="DU121" s="381">
        <f t="shared" si="241"/>
        <v>316350.59942834213</v>
      </c>
      <c r="DV121" s="381">
        <f t="shared" si="242"/>
        <v>0</v>
      </c>
      <c r="DW121" s="381">
        <f t="shared" si="243"/>
        <v>1807531.5491354142</v>
      </c>
      <c r="DX121" s="418"/>
      <c r="DY121" s="885"/>
      <c r="DZ121" s="371" t="str">
        <f t="shared" si="215"/>
        <v>2046PTAC Standard Size  - 12,000 Btu/h</v>
      </c>
      <c r="EA121" s="371" t="str">
        <f>VLOOKUP($EB121, 'Index Tables'!$F$4:$G$9, 2, FALSE)</f>
        <v>PTAC Standard Size  - 12,000 Btu/h</v>
      </c>
      <c r="EB121" s="414" t="s">
        <v>74</v>
      </c>
      <c r="EC121" s="361">
        <f t="shared" si="235"/>
        <v>2046</v>
      </c>
      <c r="ED121" s="409"/>
      <c r="EE121" s="411">
        <f t="shared" si="244"/>
        <v>0</v>
      </c>
      <c r="EF121" s="411">
        <f t="shared" si="245"/>
        <v>0</v>
      </c>
      <c r="EG121" s="411">
        <f t="shared" si="246"/>
        <v>0</v>
      </c>
      <c r="EH121" s="411">
        <f t="shared" si="247"/>
        <v>0</v>
      </c>
      <c r="EI121" s="411">
        <f t="shared" si="248"/>
        <v>0</v>
      </c>
      <c r="EJ121" s="411">
        <f t="shared" si="249"/>
        <v>0</v>
      </c>
      <c r="EK121" s="287">
        <f t="shared" si="191"/>
        <v>0</v>
      </c>
      <c r="EL121" s="555">
        <f t="shared" si="192"/>
        <v>0</v>
      </c>
      <c r="EM121" s="409"/>
      <c r="EN121" s="552">
        <f t="shared" si="216"/>
        <v>0</v>
      </c>
      <c r="EO121" s="407" t="str">
        <f t="shared" si="193"/>
        <v>OK</v>
      </c>
      <c r="EQ121" s="267" t="str">
        <f t="shared" si="217"/>
        <v>2046PTAC Standard Size  - 12,000 Btu/h</v>
      </c>
      <c r="ER121" s="685" t="str">
        <f t="shared" si="218"/>
        <v>PTAC Standard Size  - 12,000 Btu/h</v>
      </c>
      <c r="ES121" s="686">
        <f t="shared" si="219"/>
        <v>2046</v>
      </c>
      <c r="ET121" s="687">
        <f t="shared" si="220"/>
        <v>0</v>
      </c>
      <c r="EU121" s="687">
        <f t="shared" si="194"/>
        <v>0</v>
      </c>
      <c r="EV121" s="687">
        <f t="shared" si="195"/>
        <v>0</v>
      </c>
      <c r="EW121" s="687">
        <f t="shared" si="196"/>
        <v>0</v>
      </c>
      <c r="EX121" s="687">
        <f t="shared" si="197"/>
        <v>0</v>
      </c>
      <c r="EY121" s="293">
        <f t="shared" si="198"/>
        <v>0</v>
      </c>
      <c r="EZ121" s="293">
        <f t="shared" si="199"/>
        <v>0</v>
      </c>
      <c r="FA121" s="293">
        <f t="shared" si="221"/>
        <v>0</v>
      </c>
      <c r="FB121" s="407" t="str">
        <f t="shared" si="222"/>
        <v>OK</v>
      </c>
      <c r="FD121" s="267" t="str">
        <f t="shared" si="223"/>
        <v>2046PTAC Standard Size  - 12,000 Btu/h</v>
      </c>
      <c r="FE121" s="685" t="str">
        <f t="shared" si="224"/>
        <v>PTAC Standard Size  - 12,000 Btu/h</v>
      </c>
      <c r="FF121" s="686">
        <f t="shared" si="225"/>
        <v>2046</v>
      </c>
      <c r="FG121" s="685">
        <f t="shared" si="226"/>
        <v>0</v>
      </c>
      <c r="FH121" s="685">
        <f t="shared" si="200"/>
        <v>0</v>
      </c>
      <c r="FI121" s="685">
        <f t="shared" si="201"/>
        <v>0</v>
      </c>
      <c r="FJ121" s="685">
        <f t="shared" si="202"/>
        <v>0</v>
      </c>
      <c r="FK121" s="685">
        <f t="shared" si="203"/>
        <v>0</v>
      </c>
      <c r="FL121" s="692">
        <f t="shared" si="204"/>
        <v>0</v>
      </c>
      <c r="FM121" s="692">
        <f t="shared" si="205"/>
        <v>0</v>
      </c>
      <c r="FN121" s="692">
        <f t="shared" si="206"/>
        <v>0</v>
      </c>
      <c r="FO121" s="407" t="str">
        <f t="shared" si="227"/>
        <v>OK</v>
      </c>
    </row>
    <row r="122" spans="50:171">
      <c r="AX122" s="575" t="s">
        <v>74</v>
      </c>
      <c r="AY122" s="361">
        <f t="shared" si="234"/>
        <v>2047</v>
      </c>
      <c r="AZ122" s="247">
        <f>$AQ64*'PTAC PTHP Market Distribution'!M$55</f>
        <v>0</v>
      </c>
      <c r="BA122" s="247">
        <f>$AQ64*'PTAC PTHP Market Distribution'!N$55</f>
        <v>0</v>
      </c>
      <c r="BB122" s="247">
        <f>$AQ64*'PTAC PTHP Market Distribution'!O$55</f>
        <v>0</v>
      </c>
      <c r="BC122" s="247">
        <f>$AQ64*'PTAC PTHP Market Distribution'!P$55</f>
        <v>0</v>
      </c>
      <c r="BD122" s="247">
        <f>$AQ64*'PTAC PTHP Market Distribution'!Q$55</f>
        <v>0</v>
      </c>
      <c r="BE122" s="247">
        <f>$AQ64*'PTAC PTHP Market Distribution'!R$55</f>
        <v>0</v>
      </c>
      <c r="BF122" s="162">
        <f t="shared" si="189"/>
        <v>0</v>
      </c>
      <c r="BH122" s="575" t="s">
        <v>74</v>
      </c>
      <c r="BI122" s="161">
        <f t="shared" si="174"/>
        <v>2047</v>
      </c>
      <c r="BJ122" s="162">
        <f>$AP64*'PTAC PTHP Market Distribution'!V97</f>
        <v>0</v>
      </c>
      <c r="BK122" s="247">
        <f>$AQ64*'PTAC PTHP Market Distribution'!W$55</f>
        <v>0</v>
      </c>
      <c r="BL122" s="247">
        <f>$AQ64*'PTAC PTHP Market Distribution'!X$55</f>
        <v>0</v>
      </c>
      <c r="BM122" s="247">
        <f>$AQ64*'PTAC PTHP Market Distribution'!Y$55</f>
        <v>0</v>
      </c>
      <c r="BN122" s="247">
        <f>$AQ64*'PTAC PTHP Market Distribution'!Z$55</f>
        <v>0</v>
      </c>
      <c r="BO122" s="247">
        <f>$AQ64*'PTAC PTHP Market Distribution'!AA$55</f>
        <v>0</v>
      </c>
      <c r="BP122" s="247">
        <f>$AQ64*'PTAC PTHP Market Distribution'!AB$55</f>
        <v>0</v>
      </c>
      <c r="BQ122" s="162">
        <f t="shared" si="183"/>
        <v>0</v>
      </c>
      <c r="BR122" s="148"/>
      <c r="BS122" s="575" t="s">
        <v>74</v>
      </c>
      <c r="BT122" s="161">
        <f t="shared" si="175"/>
        <v>2047</v>
      </c>
      <c r="BU122" s="162">
        <f>$AQ64*'PTAC PTHP Market Distribution'!AF$55</f>
        <v>0</v>
      </c>
      <c r="BV122" s="162">
        <f>$AQ64*'PTAC PTHP Market Distribution'!AG$55</f>
        <v>0</v>
      </c>
      <c r="BW122" s="162">
        <f>$AQ64*'PTAC PTHP Market Distribution'!AH$55</f>
        <v>0</v>
      </c>
      <c r="BX122" s="162">
        <f>$AQ64*'PTAC PTHP Market Distribution'!AI$55</f>
        <v>0</v>
      </c>
      <c r="BY122" s="162">
        <f>$AQ64*'PTAC PTHP Market Distribution'!AJ$55</f>
        <v>0</v>
      </c>
      <c r="BZ122" s="162">
        <f>$AQ64*'PTAC PTHP Market Distribution'!AK$55</f>
        <v>0</v>
      </c>
      <c r="CA122" s="162">
        <f>$AQ64*'PTAC PTHP Market Distribution'!AL$55</f>
        <v>0</v>
      </c>
      <c r="CB122" s="162">
        <f t="shared" si="184"/>
        <v>0</v>
      </c>
      <c r="CC122" s="148"/>
      <c r="CD122" s="575" t="s">
        <v>74</v>
      </c>
      <c r="CE122" s="161">
        <f t="shared" si="176"/>
        <v>2047</v>
      </c>
      <c r="CF122" s="162">
        <f>$AQ64*'PTAC PTHP Market Distribution'!AP$55</f>
        <v>0</v>
      </c>
      <c r="CG122" s="162">
        <f>$AQ64*'PTAC PTHP Market Distribution'!AQ$55</f>
        <v>0</v>
      </c>
      <c r="CH122" s="162">
        <f>$AQ64*'PTAC PTHP Market Distribution'!AR$55</f>
        <v>0</v>
      </c>
      <c r="CI122" s="162">
        <f>$AQ64*'PTAC PTHP Market Distribution'!AS$55</f>
        <v>0</v>
      </c>
      <c r="CJ122" s="162">
        <f>$AQ64*'PTAC PTHP Market Distribution'!AT$55</f>
        <v>0</v>
      </c>
      <c r="CK122" s="162">
        <f>$AQ64*'PTAC PTHP Market Distribution'!AU$55</f>
        <v>0</v>
      </c>
      <c r="CL122" s="162">
        <f>$AQ64*'PTAC PTHP Market Distribution'!AV$55</f>
        <v>0</v>
      </c>
      <c r="CM122" s="162">
        <f t="shared" si="185"/>
        <v>0</v>
      </c>
      <c r="CN122" s="148"/>
      <c r="CO122" s="575" t="s">
        <v>74</v>
      </c>
      <c r="CP122" s="161">
        <f t="shared" si="177"/>
        <v>2047</v>
      </c>
      <c r="CQ122" s="162">
        <f>$AQ64*'PTAC PTHP Market Distribution'!AZ$55</f>
        <v>0</v>
      </c>
      <c r="CR122" s="162">
        <f>$AQ64*'PTAC PTHP Market Distribution'!BA$55</f>
        <v>0</v>
      </c>
      <c r="CS122" s="162">
        <f>$AQ64*'PTAC PTHP Market Distribution'!BB$55</f>
        <v>0</v>
      </c>
      <c r="CT122" s="162">
        <f>$AQ64*'PTAC PTHP Market Distribution'!BC$55</f>
        <v>0</v>
      </c>
      <c r="CU122" s="162">
        <f>$AQ64*'PTAC PTHP Market Distribution'!BD$55</f>
        <v>0</v>
      </c>
      <c r="CV122" s="162">
        <f>$AQ64*'PTAC PTHP Market Distribution'!BE$55</f>
        <v>0</v>
      </c>
      <c r="CW122" s="162">
        <f>$AQ64*'PTAC PTHP Market Distribution'!BF$55</f>
        <v>0</v>
      </c>
      <c r="CX122" s="162">
        <f t="shared" si="186"/>
        <v>0</v>
      </c>
      <c r="CY122" s="148"/>
      <c r="CZ122" s="575" t="s">
        <v>74</v>
      </c>
      <c r="DA122" s="161">
        <f t="shared" si="178"/>
        <v>2047</v>
      </c>
      <c r="DB122" s="162">
        <f>$AQ64*'PTAC PTHP Market Distribution'!BJ$55</f>
        <v>0</v>
      </c>
      <c r="DC122" s="162">
        <f>$AQ64*'PTAC PTHP Market Distribution'!BK$55</f>
        <v>0</v>
      </c>
      <c r="DD122" s="162">
        <f>$AQ64*'PTAC PTHP Market Distribution'!BL$55</f>
        <v>0</v>
      </c>
      <c r="DE122" s="162">
        <f>$AQ64*'PTAC PTHP Market Distribution'!BM$55</f>
        <v>0</v>
      </c>
      <c r="DF122" s="162">
        <f>$AQ64*'PTAC PTHP Market Distribution'!BN$55</f>
        <v>0</v>
      </c>
      <c r="DG122" s="162">
        <f>$AQ64*'PTAC PTHP Market Distribution'!BO$55</f>
        <v>0</v>
      </c>
      <c r="DH122" s="162">
        <f>$AQ64*'PTAC PTHP Market Distribution'!BP$55</f>
        <v>0</v>
      </c>
      <c r="DI122" s="162">
        <f t="shared" si="187"/>
        <v>0</v>
      </c>
      <c r="DK122" s="885"/>
      <c r="DL122" s="517" t="str">
        <f t="shared" si="207"/>
        <v>2047PTAC Standard Size  - 12,000 Btu/h</v>
      </c>
      <c r="DM122" s="517" t="str">
        <f>VLOOKUP($DN122, 'Index Tables'!$F$4:$G$9, 2, FALSE)</f>
        <v>PTAC Standard Size  - 12,000 Btu/h</v>
      </c>
      <c r="DN122" s="38" t="s">
        <v>74</v>
      </c>
      <c r="DO122" s="361">
        <f t="shared" si="179"/>
        <v>2047</v>
      </c>
      <c r="DP122" s="381">
        <v>0</v>
      </c>
      <c r="DQ122" s="381">
        <f t="shared" si="237"/>
        <v>379335.45401482529</v>
      </c>
      <c r="DR122" s="381">
        <f t="shared" si="238"/>
        <v>350604.05266482901</v>
      </c>
      <c r="DS122" s="381">
        <f t="shared" si="239"/>
        <v>330926.22793832392</v>
      </c>
      <c r="DT122" s="381">
        <f t="shared" si="240"/>
        <v>311020.73911252967</v>
      </c>
      <c r="DU122" s="381">
        <f t="shared" si="241"/>
        <v>291042.55147407483</v>
      </c>
      <c r="DV122" s="381">
        <f t="shared" si="242"/>
        <v>0</v>
      </c>
      <c r="DW122" s="381">
        <f t="shared" si="243"/>
        <v>1662929.0252045812</v>
      </c>
      <c r="DX122" s="418"/>
      <c r="DY122" s="885"/>
      <c r="DZ122" s="371" t="str">
        <f t="shared" si="215"/>
        <v>2047PTAC Standard Size  - 12,000 Btu/h</v>
      </c>
      <c r="EA122" s="371" t="str">
        <f>VLOOKUP($EB122, 'Index Tables'!$F$4:$G$9, 2, FALSE)</f>
        <v>PTAC Standard Size  - 12,000 Btu/h</v>
      </c>
      <c r="EB122" s="414" t="s">
        <v>74</v>
      </c>
      <c r="EC122" s="361">
        <f t="shared" si="235"/>
        <v>2047</v>
      </c>
      <c r="ED122" s="409"/>
      <c r="EE122" s="411">
        <f t="shared" si="244"/>
        <v>0</v>
      </c>
      <c r="EF122" s="411">
        <f t="shared" si="245"/>
        <v>0</v>
      </c>
      <c r="EG122" s="411">
        <f t="shared" si="246"/>
        <v>0</v>
      </c>
      <c r="EH122" s="411">
        <f t="shared" si="247"/>
        <v>0</v>
      </c>
      <c r="EI122" s="411">
        <f t="shared" si="248"/>
        <v>0</v>
      </c>
      <c r="EJ122" s="411">
        <f t="shared" si="249"/>
        <v>0</v>
      </c>
      <c r="EK122" s="287">
        <f t="shared" si="191"/>
        <v>0</v>
      </c>
      <c r="EL122" s="555">
        <f t="shared" si="192"/>
        <v>0</v>
      </c>
      <c r="EM122" s="409"/>
      <c r="EN122" s="552">
        <f t="shared" si="216"/>
        <v>0</v>
      </c>
      <c r="EO122" s="407" t="str">
        <f t="shared" si="193"/>
        <v>OK</v>
      </c>
      <c r="EQ122" s="267" t="str">
        <f t="shared" si="217"/>
        <v>2047PTAC Standard Size  - 12,000 Btu/h</v>
      </c>
      <c r="ER122" s="685" t="str">
        <f t="shared" si="218"/>
        <v>PTAC Standard Size  - 12,000 Btu/h</v>
      </c>
      <c r="ES122" s="686">
        <f t="shared" si="219"/>
        <v>2047</v>
      </c>
      <c r="ET122" s="687">
        <f t="shared" si="220"/>
        <v>0</v>
      </c>
      <c r="EU122" s="687">
        <f t="shared" si="194"/>
        <v>0</v>
      </c>
      <c r="EV122" s="687">
        <f t="shared" si="195"/>
        <v>0</v>
      </c>
      <c r="EW122" s="687">
        <f t="shared" si="196"/>
        <v>0</v>
      </c>
      <c r="EX122" s="687">
        <f t="shared" si="197"/>
        <v>0</v>
      </c>
      <c r="EY122" s="293">
        <f t="shared" si="198"/>
        <v>0</v>
      </c>
      <c r="EZ122" s="293">
        <f t="shared" si="199"/>
        <v>0</v>
      </c>
      <c r="FA122" s="293">
        <f t="shared" si="221"/>
        <v>0</v>
      </c>
      <c r="FB122" s="407" t="str">
        <f t="shared" si="222"/>
        <v>OK</v>
      </c>
      <c r="FD122" s="267" t="str">
        <f t="shared" si="223"/>
        <v>2047PTAC Standard Size  - 12,000 Btu/h</v>
      </c>
      <c r="FE122" s="685" t="str">
        <f t="shared" si="224"/>
        <v>PTAC Standard Size  - 12,000 Btu/h</v>
      </c>
      <c r="FF122" s="686">
        <f t="shared" si="225"/>
        <v>2047</v>
      </c>
      <c r="FG122" s="685">
        <f t="shared" si="226"/>
        <v>0</v>
      </c>
      <c r="FH122" s="685">
        <f t="shared" si="200"/>
        <v>0</v>
      </c>
      <c r="FI122" s="685">
        <f t="shared" si="201"/>
        <v>0</v>
      </c>
      <c r="FJ122" s="685">
        <f t="shared" si="202"/>
        <v>0</v>
      </c>
      <c r="FK122" s="685">
        <f t="shared" si="203"/>
        <v>0</v>
      </c>
      <c r="FL122" s="692">
        <f t="shared" si="204"/>
        <v>0</v>
      </c>
      <c r="FM122" s="692">
        <f t="shared" si="205"/>
        <v>0</v>
      </c>
      <c r="FN122" s="692">
        <f t="shared" si="206"/>
        <v>0</v>
      </c>
      <c r="FO122" s="407" t="str">
        <f t="shared" si="227"/>
        <v>OK</v>
      </c>
    </row>
    <row r="123" spans="50:171">
      <c r="AX123" s="575" t="s">
        <v>74</v>
      </c>
      <c r="AY123" s="361">
        <f t="shared" si="234"/>
        <v>2048</v>
      </c>
      <c r="AZ123" s="247">
        <f>$AQ65*'PTAC PTHP Market Distribution'!M$55</f>
        <v>0</v>
      </c>
      <c r="BA123" s="247">
        <f>$AQ65*'PTAC PTHP Market Distribution'!N$55</f>
        <v>0</v>
      </c>
      <c r="BB123" s="247">
        <f>$AQ65*'PTAC PTHP Market Distribution'!O$55</f>
        <v>0</v>
      </c>
      <c r="BC123" s="247">
        <f>$AQ65*'PTAC PTHP Market Distribution'!P$55</f>
        <v>0</v>
      </c>
      <c r="BD123" s="247">
        <f>$AQ65*'PTAC PTHP Market Distribution'!Q$55</f>
        <v>0</v>
      </c>
      <c r="BE123" s="247">
        <f>$AQ65*'PTAC PTHP Market Distribution'!R$55</f>
        <v>0</v>
      </c>
      <c r="BF123" s="162">
        <f t="shared" si="189"/>
        <v>0</v>
      </c>
      <c r="BH123" s="575" t="s">
        <v>74</v>
      </c>
      <c r="BI123" s="161">
        <f t="shared" si="174"/>
        <v>2048</v>
      </c>
      <c r="BJ123" s="162">
        <f>$AP65*'PTAC PTHP Market Distribution'!V98</f>
        <v>0</v>
      </c>
      <c r="BK123" s="247">
        <f>$AQ65*'PTAC PTHP Market Distribution'!W$55</f>
        <v>0</v>
      </c>
      <c r="BL123" s="247">
        <f>$AQ65*'PTAC PTHP Market Distribution'!X$55</f>
        <v>0</v>
      </c>
      <c r="BM123" s="247">
        <f>$AQ65*'PTAC PTHP Market Distribution'!Y$55</f>
        <v>0</v>
      </c>
      <c r="BN123" s="247">
        <f>$AQ65*'PTAC PTHP Market Distribution'!Z$55</f>
        <v>0</v>
      </c>
      <c r="BO123" s="247">
        <f>$AQ65*'PTAC PTHP Market Distribution'!AA$55</f>
        <v>0</v>
      </c>
      <c r="BP123" s="247">
        <f>$AQ65*'PTAC PTHP Market Distribution'!AB$55</f>
        <v>0</v>
      </c>
      <c r="BQ123" s="162">
        <f t="shared" si="183"/>
        <v>0</v>
      </c>
      <c r="BR123" s="148"/>
      <c r="BS123" s="575" t="s">
        <v>74</v>
      </c>
      <c r="BT123" s="161">
        <f t="shared" si="175"/>
        <v>2048</v>
      </c>
      <c r="BU123" s="162">
        <f>$AQ65*'PTAC PTHP Market Distribution'!AF$55</f>
        <v>0</v>
      </c>
      <c r="BV123" s="162">
        <f>$AQ65*'PTAC PTHP Market Distribution'!AG$55</f>
        <v>0</v>
      </c>
      <c r="BW123" s="162">
        <f>$AQ65*'PTAC PTHP Market Distribution'!AH$55</f>
        <v>0</v>
      </c>
      <c r="BX123" s="162">
        <f>$AQ65*'PTAC PTHP Market Distribution'!AI$55</f>
        <v>0</v>
      </c>
      <c r="BY123" s="162">
        <f>$AQ65*'PTAC PTHP Market Distribution'!AJ$55</f>
        <v>0</v>
      </c>
      <c r="BZ123" s="162">
        <f>$AQ65*'PTAC PTHP Market Distribution'!AK$55</f>
        <v>0</v>
      </c>
      <c r="CA123" s="162">
        <f>$AQ65*'PTAC PTHP Market Distribution'!AL$55</f>
        <v>0</v>
      </c>
      <c r="CB123" s="162">
        <f t="shared" si="184"/>
        <v>0</v>
      </c>
      <c r="CC123" s="148"/>
      <c r="CD123" s="575" t="s">
        <v>74</v>
      </c>
      <c r="CE123" s="161">
        <f t="shared" si="176"/>
        <v>2048</v>
      </c>
      <c r="CF123" s="162">
        <f>$AQ65*'PTAC PTHP Market Distribution'!AP$55</f>
        <v>0</v>
      </c>
      <c r="CG123" s="162">
        <f>$AQ65*'PTAC PTHP Market Distribution'!AQ$55</f>
        <v>0</v>
      </c>
      <c r="CH123" s="162">
        <f>$AQ65*'PTAC PTHP Market Distribution'!AR$55</f>
        <v>0</v>
      </c>
      <c r="CI123" s="162">
        <f>$AQ65*'PTAC PTHP Market Distribution'!AS$55</f>
        <v>0</v>
      </c>
      <c r="CJ123" s="162">
        <f>$AQ65*'PTAC PTHP Market Distribution'!AT$55</f>
        <v>0</v>
      </c>
      <c r="CK123" s="162">
        <f>$AQ65*'PTAC PTHP Market Distribution'!AU$55</f>
        <v>0</v>
      </c>
      <c r="CL123" s="162">
        <f>$AQ65*'PTAC PTHP Market Distribution'!AV$55</f>
        <v>0</v>
      </c>
      <c r="CM123" s="162">
        <f t="shared" si="185"/>
        <v>0</v>
      </c>
      <c r="CN123" s="148"/>
      <c r="CO123" s="575" t="s">
        <v>74</v>
      </c>
      <c r="CP123" s="161">
        <f t="shared" si="177"/>
        <v>2048</v>
      </c>
      <c r="CQ123" s="162">
        <f>$AQ65*'PTAC PTHP Market Distribution'!AZ$55</f>
        <v>0</v>
      </c>
      <c r="CR123" s="162">
        <f>$AQ65*'PTAC PTHP Market Distribution'!BA$55</f>
        <v>0</v>
      </c>
      <c r="CS123" s="162">
        <f>$AQ65*'PTAC PTHP Market Distribution'!BB$55</f>
        <v>0</v>
      </c>
      <c r="CT123" s="162">
        <f>$AQ65*'PTAC PTHP Market Distribution'!BC$55</f>
        <v>0</v>
      </c>
      <c r="CU123" s="162">
        <f>$AQ65*'PTAC PTHP Market Distribution'!BD$55</f>
        <v>0</v>
      </c>
      <c r="CV123" s="162">
        <f>$AQ65*'PTAC PTHP Market Distribution'!BE$55</f>
        <v>0</v>
      </c>
      <c r="CW123" s="162">
        <f>$AQ65*'PTAC PTHP Market Distribution'!BF$55</f>
        <v>0</v>
      </c>
      <c r="CX123" s="162">
        <f t="shared" si="186"/>
        <v>0</v>
      </c>
      <c r="CY123" s="148"/>
      <c r="CZ123" s="575" t="s">
        <v>74</v>
      </c>
      <c r="DA123" s="161">
        <f t="shared" si="178"/>
        <v>2048</v>
      </c>
      <c r="DB123" s="162">
        <f>$AQ65*'PTAC PTHP Market Distribution'!BJ$55</f>
        <v>0</v>
      </c>
      <c r="DC123" s="162">
        <f>$AQ65*'PTAC PTHP Market Distribution'!BK$55</f>
        <v>0</v>
      </c>
      <c r="DD123" s="162">
        <f>$AQ65*'PTAC PTHP Market Distribution'!BL$55</f>
        <v>0</v>
      </c>
      <c r="DE123" s="162">
        <f>$AQ65*'PTAC PTHP Market Distribution'!BM$55</f>
        <v>0</v>
      </c>
      <c r="DF123" s="162">
        <f>$AQ65*'PTAC PTHP Market Distribution'!BN$55</f>
        <v>0</v>
      </c>
      <c r="DG123" s="162">
        <f>$AQ65*'PTAC PTHP Market Distribution'!BO$55</f>
        <v>0</v>
      </c>
      <c r="DH123" s="162">
        <f>$AQ65*'PTAC PTHP Market Distribution'!BP$55</f>
        <v>0</v>
      </c>
      <c r="DI123" s="162">
        <f t="shared" si="187"/>
        <v>0</v>
      </c>
      <c r="DK123" s="885"/>
      <c r="DL123" s="517" t="str">
        <f t="shared" si="207"/>
        <v>2048PTAC Standard Size  - 12,000 Btu/h</v>
      </c>
      <c r="DM123" s="517" t="str">
        <f>VLOOKUP($DN123, 'Index Tables'!$F$4:$G$9, 2, FALSE)</f>
        <v>PTAC Standard Size  - 12,000 Btu/h</v>
      </c>
      <c r="DN123" s="38" t="s">
        <v>74</v>
      </c>
      <c r="DO123" s="361">
        <f t="shared" si="179"/>
        <v>2048</v>
      </c>
      <c r="DP123" s="381">
        <v>0</v>
      </c>
      <c r="DQ123" s="381">
        <f t="shared" si="237"/>
        <v>348988.61769363919</v>
      </c>
      <c r="DR123" s="381">
        <f t="shared" si="238"/>
        <v>322555.72845164262</v>
      </c>
      <c r="DS123" s="381">
        <f t="shared" si="239"/>
        <v>304452.12970325793</v>
      </c>
      <c r="DT123" s="381">
        <f t="shared" si="240"/>
        <v>286139.07998352725</v>
      </c>
      <c r="DU123" s="381">
        <f t="shared" si="241"/>
        <v>267759.14735614881</v>
      </c>
      <c r="DV123" s="381">
        <f t="shared" si="242"/>
        <v>0</v>
      </c>
      <c r="DW123" s="381">
        <f t="shared" si="243"/>
        <v>1529894.7031882145</v>
      </c>
      <c r="DX123" s="418"/>
      <c r="DY123" s="885"/>
      <c r="DZ123" s="371" t="str">
        <f t="shared" si="215"/>
        <v>2048PTAC Standard Size  - 12,000 Btu/h</v>
      </c>
      <c r="EA123" s="371" t="str">
        <f>VLOOKUP($EB123, 'Index Tables'!$F$4:$G$9, 2, FALSE)</f>
        <v>PTAC Standard Size  - 12,000 Btu/h</v>
      </c>
      <c r="EB123" s="414" t="s">
        <v>74</v>
      </c>
      <c r="EC123" s="361">
        <f t="shared" si="235"/>
        <v>2048</v>
      </c>
      <c r="ED123" s="409"/>
      <c r="EE123" s="411">
        <f t="shared" si="244"/>
        <v>0</v>
      </c>
      <c r="EF123" s="411">
        <f t="shared" si="245"/>
        <v>0</v>
      </c>
      <c r="EG123" s="411">
        <f t="shared" si="246"/>
        <v>0</v>
      </c>
      <c r="EH123" s="411">
        <f t="shared" si="247"/>
        <v>0</v>
      </c>
      <c r="EI123" s="411">
        <f t="shared" si="248"/>
        <v>0</v>
      </c>
      <c r="EJ123" s="411">
        <f t="shared" si="249"/>
        <v>0</v>
      </c>
      <c r="EK123" s="287">
        <f t="shared" si="191"/>
        <v>0</v>
      </c>
      <c r="EL123" s="555">
        <f t="shared" si="192"/>
        <v>0</v>
      </c>
      <c r="EM123" s="409"/>
      <c r="EN123" s="552">
        <f t="shared" si="216"/>
        <v>0</v>
      </c>
      <c r="EO123" s="407" t="str">
        <f t="shared" si="193"/>
        <v>OK</v>
      </c>
      <c r="EQ123" s="267" t="str">
        <f t="shared" si="217"/>
        <v>2048PTAC Standard Size  - 12,000 Btu/h</v>
      </c>
      <c r="ER123" s="685" t="str">
        <f t="shared" si="218"/>
        <v>PTAC Standard Size  - 12,000 Btu/h</v>
      </c>
      <c r="ES123" s="686">
        <f t="shared" si="219"/>
        <v>2048</v>
      </c>
      <c r="ET123" s="687">
        <f t="shared" si="220"/>
        <v>0</v>
      </c>
      <c r="EU123" s="687">
        <f t="shared" si="194"/>
        <v>0</v>
      </c>
      <c r="EV123" s="687">
        <f t="shared" si="195"/>
        <v>0</v>
      </c>
      <c r="EW123" s="687">
        <f t="shared" si="196"/>
        <v>0</v>
      </c>
      <c r="EX123" s="687">
        <f t="shared" si="197"/>
        <v>0</v>
      </c>
      <c r="EY123" s="293">
        <f t="shared" si="198"/>
        <v>0</v>
      </c>
      <c r="EZ123" s="293">
        <f t="shared" si="199"/>
        <v>0</v>
      </c>
      <c r="FA123" s="293">
        <f t="shared" si="221"/>
        <v>0</v>
      </c>
      <c r="FB123" s="407" t="str">
        <f t="shared" si="222"/>
        <v>OK</v>
      </c>
      <c r="FD123" s="267" t="str">
        <f t="shared" si="223"/>
        <v>2048PTAC Standard Size  - 12,000 Btu/h</v>
      </c>
      <c r="FE123" s="685" t="str">
        <f t="shared" si="224"/>
        <v>PTAC Standard Size  - 12,000 Btu/h</v>
      </c>
      <c r="FF123" s="686">
        <f t="shared" si="225"/>
        <v>2048</v>
      </c>
      <c r="FG123" s="685">
        <f t="shared" si="226"/>
        <v>0</v>
      </c>
      <c r="FH123" s="685">
        <f t="shared" si="200"/>
        <v>0</v>
      </c>
      <c r="FI123" s="685">
        <f t="shared" si="201"/>
        <v>0</v>
      </c>
      <c r="FJ123" s="685">
        <f t="shared" si="202"/>
        <v>0</v>
      </c>
      <c r="FK123" s="685">
        <f t="shared" si="203"/>
        <v>0</v>
      </c>
      <c r="FL123" s="692">
        <f t="shared" si="204"/>
        <v>0</v>
      </c>
      <c r="FM123" s="692">
        <f t="shared" si="205"/>
        <v>0</v>
      </c>
      <c r="FN123" s="692">
        <f t="shared" si="206"/>
        <v>0</v>
      </c>
      <c r="FO123" s="407" t="str">
        <f t="shared" si="227"/>
        <v>OK</v>
      </c>
    </row>
    <row r="124" spans="50:171">
      <c r="AX124" s="575" t="s">
        <v>74</v>
      </c>
      <c r="AY124" s="361">
        <f t="shared" si="234"/>
        <v>2049</v>
      </c>
      <c r="AZ124" s="247">
        <f>$AQ66*'PTAC PTHP Market Distribution'!M$55</f>
        <v>0</v>
      </c>
      <c r="BA124" s="247">
        <f>$AQ66*'PTAC PTHP Market Distribution'!N$55</f>
        <v>0</v>
      </c>
      <c r="BB124" s="247">
        <f>$AQ66*'PTAC PTHP Market Distribution'!O$55</f>
        <v>0</v>
      </c>
      <c r="BC124" s="247">
        <f>$AQ66*'PTAC PTHP Market Distribution'!P$55</f>
        <v>0</v>
      </c>
      <c r="BD124" s="247">
        <f>$AQ66*'PTAC PTHP Market Distribution'!Q$55</f>
        <v>0</v>
      </c>
      <c r="BE124" s="247">
        <f>$AQ66*'PTAC PTHP Market Distribution'!R$55</f>
        <v>0</v>
      </c>
      <c r="BF124" s="162">
        <f t="shared" si="189"/>
        <v>0</v>
      </c>
      <c r="BH124" s="575" t="s">
        <v>74</v>
      </c>
      <c r="BI124" s="161">
        <f t="shared" si="174"/>
        <v>2049</v>
      </c>
      <c r="BJ124" s="162">
        <f>$AP66*'PTAC PTHP Market Distribution'!V99</f>
        <v>0</v>
      </c>
      <c r="BK124" s="247">
        <f>$AQ66*'PTAC PTHP Market Distribution'!W$55</f>
        <v>0</v>
      </c>
      <c r="BL124" s="247">
        <f>$AQ66*'PTAC PTHP Market Distribution'!X$55</f>
        <v>0</v>
      </c>
      <c r="BM124" s="247">
        <f>$AQ66*'PTAC PTHP Market Distribution'!Y$55</f>
        <v>0</v>
      </c>
      <c r="BN124" s="247">
        <f>$AQ66*'PTAC PTHP Market Distribution'!Z$55</f>
        <v>0</v>
      </c>
      <c r="BO124" s="247">
        <f>$AQ66*'PTAC PTHP Market Distribution'!AA$55</f>
        <v>0</v>
      </c>
      <c r="BP124" s="247">
        <f>$AQ66*'PTAC PTHP Market Distribution'!AB$55</f>
        <v>0</v>
      </c>
      <c r="BQ124" s="162">
        <f t="shared" si="183"/>
        <v>0</v>
      </c>
      <c r="BR124" s="148"/>
      <c r="BS124" s="575" t="s">
        <v>74</v>
      </c>
      <c r="BT124" s="161">
        <f t="shared" si="175"/>
        <v>2049</v>
      </c>
      <c r="BU124" s="162">
        <f>$AQ66*'PTAC PTHP Market Distribution'!AF$55</f>
        <v>0</v>
      </c>
      <c r="BV124" s="162">
        <f>$AQ66*'PTAC PTHP Market Distribution'!AG$55</f>
        <v>0</v>
      </c>
      <c r="BW124" s="162">
        <f>$AQ66*'PTAC PTHP Market Distribution'!AH$55</f>
        <v>0</v>
      </c>
      <c r="BX124" s="162">
        <f>$AQ66*'PTAC PTHP Market Distribution'!AI$55</f>
        <v>0</v>
      </c>
      <c r="BY124" s="162">
        <f>$AQ66*'PTAC PTHP Market Distribution'!AJ$55</f>
        <v>0</v>
      </c>
      <c r="BZ124" s="162">
        <f>$AQ66*'PTAC PTHP Market Distribution'!AK$55</f>
        <v>0</v>
      </c>
      <c r="CA124" s="162">
        <f>$AQ66*'PTAC PTHP Market Distribution'!AL$55</f>
        <v>0</v>
      </c>
      <c r="CB124" s="162">
        <f t="shared" si="184"/>
        <v>0</v>
      </c>
      <c r="CC124" s="148"/>
      <c r="CD124" s="575" t="s">
        <v>74</v>
      </c>
      <c r="CE124" s="161">
        <f t="shared" si="176"/>
        <v>2049</v>
      </c>
      <c r="CF124" s="162">
        <f>$AQ66*'PTAC PTHP Market Distribution'!AP$55</f>
        <v>0</v>
      </c>
      <c r="CG124" s="162">
        <f>$AQ66*'PTAC PTHP Market Distribution'!AQ$55</f>
        <v>0</v>
      </c>
      <c r="CH124" s="162">
        <f>$AQ66*'PTAC PTHP Market Distribution'!AR$55</f>
        <v>0</v>
      </c>
      <c r="CI124" s="162">
        <f>$AQ66*'PTAC PTHP Market Distribution'!AS$55</f>
        <v>0</v>
      </c>
      <c r="CJ124" s="162">
        <f>$AQ66*'PTAC PTHP Market Distribution'!AT$55</f>
        <v>0</v>
      </c>
      <c r="CK124" s="162">
        <f>$AQ66*'PTAC PTHP Market Distribution'!AU$55</f>
        <v>0</v>
      </c>
      <c r="CL124" s="162">
        <f>$AQ66*'PTAC PTHP Market Distribution'!AV$55</f>
        <v>0</v>
      </c>
      <c r="CM124" s="162">
        <f t="shared" si="185"/>
        <v>0</v>
      </c>
      <c r="CN124" s="148"/>
      <c r="CO124" s="575" t="s">
        <v>74</v>
      </c>
      <c r="CP124" s="161">
        <f t="shared" si="177"/>
        <v>2049</v>
      </c>
      <c r="CQ124" s="162">
        <f>$AQ66*'PTAC PTHP Market Distribution'!AZ$55</f>
        <v>0</v>
      </c>
      <c r="CR124" s="162">
        <f>$AQ66*'PTAC PTHP Market Distribution'!BA$55</f>
        <v>0</v>
      </c>
      <c r="CS124" s="162">
        <f>$AQ66*'PTAC PTHP Market Distribution'!BB$55</f>
        <v>0</v>
      </c>
      <c r="CT124" s="162">
        <f>$AQ66*'PTAC PTHP Market Distribution'!BC$55</f>
        <v>0</v>
      </c>
      <c r="CU124" s="162">
        <f>$AQ66*'PTAC PTHP Market Distribution'!BD$55</f>
        <v>0</v>
      </c>
      <c r="CV124" s="162">
        <f>$AQ66*'PTAC PTHP Market Distribution'!BE$55</f>
        <v>0</v>
      </c>
      <c r="CW124" s="162">
        <f>$AQ66*'PTAC PTHP Market Distribution'!BF$55</f>
        <v>0</v>
      </c>
      <c r="CX124" s="162">
        <f t="shared" si="186"/>
        <v>0</v>
      </c>
      <c r="CY124" s="148"/>
      <c r="CZ124" s="575" t="s">
        <v>74</v>
      </c>
      <c r="DA124" s="161">
        <f t="shared" si="178"/>
        <v>2049</v>
      </c>
      <c r="DB124" s="162">
        <f>$AQ66*'PTAC PTHP Market Distribution'!BJ$55</f>
        <v>0</v>
      </c>
      <c r="DC124" s="162">
        <f>$AQ66*'PTAC PTHP Market Distribution'!BK$55</f>
        <v>0</v>
      </c>
      <c r="DD124" s="162">
        <f>$AQ66*'PTAC PTHP Market Distribution'!BL$55</f>
        <v>0</v>
      </c>
      <c r="DE124" s="162">
        <f>$AQ66*'PTAC PTHP Market Distribution'!BM$55</f>
        <v>0</v>
      </c>
      <c r="DF124" s="162">
        <f>$AQ66*'PTAC PTHP Market Distribution'!BN$55</f>
        <v>0</v>
      </c>
      <c r="DG124" s="162">
        <f>$AQ66*'PTAC PTHP Market Distribution'!BO$55</f>
        <v>0</v>
      </c>
      <c r="DH124" s="162">
        <f>$AQ66*'PTAC PTHP Market Distribution'!BP$55</f>
        <v>0</v>
      </c>
      <c r="DI124" s="162">
        <f t="shared" si="187"/>
        <v>0</v>
      </c>
      <c r="DK124" s="885"/>
      <c r="DL124" s="517" t="str">
        <f t="shared" si="207"/>
        <v>2049PTAC Standard Size  - 12,000 Btu/h</v>
      </c>
      <c r="DM124" s="517" t="str">
        <f>VLOOKUP($DN124, 'Index Tables'!$F$4:$G$9, 2, FALSE)</f>
        <v>PTAC Standard Size  - 12,000 Btu/h</v>
      </c>
      <c r="DN124" s="38" t="s">
        <v>74</v>
      </c>
      <c r="DO124" s="361">
        <f t="shared" si="179"/>
        <v>2049</v>
      </c>
      <c r="DP124" s="381">
        <v>0</v>
      </c>
      <c r="DQ124" s="381">
        <f t="shared" si="237"/>
        <v>321069.52827814809</v>
      </c>
      <c r="DR124" s="381">
        <f t="shared" si="238"/>
        <v>296751.27017551125</v>
      </c>
      <c r="DS124" s="381">
        <f t="shared" si="239"/>
        <v>280095.95932699734</v>
      </c>
      <c r="DT124" s="381">
        <f t="shared" si="240"/>
        <v>263247.95358484512</v>
      </c>
      <c r="DU124" s="381">
        <f t="shared" si="241"/>
        <v>246338.41556765695</v>
      </c>
      <c r="DV124" s="381">
        <f t="shared" si="242"/>
        <v>0</v>
      </c>
      <c r="DW124" s="381">
        <f t="shared" si="243"/>
        <v>1407503.1269331574</v>
      </c>
      <c r="DX124" s="418"/>
      <c r="DY124" s="885"/>
      <c r="DZ124" s="371" t="str">
        <f t="shared" si="215"/>
        <v>2049PTAC Standard Size  - 12,000 Btu/h</v>
      </c>
      <c r="EA124" s="371" t="str">
        <f>VLOOKUP($EB124, 'Index Tables'!$F$4:$G$9, 2, FALSE)</f>
        <v>PTAC Standard Size  - 12,000 Btu/h</v>
      </c>
      <c r="EB124" s="414" t="s">
        <v>74</v>
      </c>
      <c r="EC124" s="361">
        <f t="shared" si="235"/>
        <v>2049</v>
      </c>
      <c r="ED124" s="409"/>
      <c r="EE124" s="411">
        <f t="shared" si="244"/>
        <v>0</v>
      </c>
      <c r="EF124" s="411">
        <f t="shared" si="245"/>
        <v>0</v>
      </c>
      <c r="EG124" s="411">
        <f t="shared" si="246"/>
        <v>0</v>
      </c>
      <c r="EH124" s="411">
        <f t="shared" si="247"/>
        <v>0</v>
      </c>
      <c r="EI124" s="411">
        <f t="shared" si="248"/>
        <v>0</v>
      </c>
      <c r="EJ124" s="411">
        <f t="shared" si="249"/>
        <v>0</v>
      </c>
      <c r="EK124" s="287">
        <f t="shared" si="191"/>
        <v>0</v>
      </c>
      <c r="EL124" s="555">
        <f t="shared" si="192"/>
        <v>0</v>
      </c>
      <c r="EM124" s="409"/>
      <c r="EN124" s="552">
        <f t="shared" si="216"/>
        <v>0</v>
      </c>
      <c r="EO124" s="407" t="str">
        <f t="shared" si="193"/>
        <v>OK</v>
      </c>
      <c r="EQ124" s="267" t="str">
        <f t="shared" si="217"/>
        <v>2049PTAC Standard Size  - 12,000 Btu/h</v>
      </c>
      <c r="ER124" s="685" t="str">
        <f t="shared" si="218"/>
        <v>PTAC Standard Size  - 12,000 Btu/h</v>
      </c>
      <c r="ES124" s="686">
        <f t="shared" si="219"/>
        <v>2049</v>
      </c>
      <c r="ET124" s="687">
        <f t="shared" si="220"/>
        <v>0</v>
      </c>
      <c r="EU124" s="687">
        <f t="shared" si="194"/>
        <v>0</v>
      </c>
      <c r="EV124" s="687">
        <f t="shared" si="195"/>
        <v>0</v>
      </c>
      <c r="EW124" s="687">
        <f t="shared" si="196"/>
        <v>0</v>
      </c>
      <c r="EX124" s="687">
        <f t="shared" si="197"/>
        <v>0</v>
      </c>
      <c r="EY124" s="293">
        <f t="shared" si="198"/>
        <v>0</v>
      </c>
      <c r="EZ124" s="293">
        <f t="shared" si="199"/>
        <v>0</v>
      </c>
      <c r="FA124" s="293">
        <f t="shared" si="221"/>
        <v>0</v>
      </c>
      <c r="FB124" s="407" t="str">
        <f t="shared" si="222"/>
        <v>OK</v>
      </c>
      <c r="FD124" s="267" t="str">
        <f t="shared" si="223"/>
        <v>2049PTAC Standard Size  - 12,000 Btu/h</v>
      </c>
      <c r="FE124" s="685" t="str">
        <f t="shared" si="224"/>
        <v>PTAC Standard Size  - 12,000 Btu/h</v>
      </c>
      <c r="FF124" s="686">
        <f t="shared" si="225"/>
        <v>2049</v>
      </c>
      <c r="FG124" s="685">
        <f t="shared" si="226"/>
        <v>0</v>
      </c>
      <c r="FH124" s="685">
        <f t="shared" si="200"/>
        <v>0</v>
      </c>
      <c r="FI124" s="685">
        <f t="shared" si="201"/>
        <v>0</v>
      </c>
      <c r="FJ124" s="685">
        <f t="shared" si="202"/>
        <v>0</v>
      </c>
      <c r="FK124" s="685">
        <f t="shared" si="203"/>
        <v>0</v>
      </c>
      <c r="FL124" s="692">
        <f t="shared" si="204"/>
        <v>0</v>
      </c>
      <c r="FM124" s="692">
        <f t="shared" si="205"/>
        <v>0</v>
      </c>
      <c r="FN124" s="692">
        <f t="shared" si="206"/>
        <v>0</v>
      </c>
      <c r="FO124" s="407" t="str">
        <f t="shared" si="227"/>
        <v>OK</v>
      </c>
    </row>
    <row r="125" spans="50:171">
      <c r="AX125" s="575" t="s">
        <v>74</v>
      </c>
      <c r="AY125" s="361">
        <f t="shared" si="234"/>
        <v>2050</v>
      </c>
      <c r="AZ125" s="247">
        <f>$AQ67*'PTAC PTHP Market Distribution'!M$55</f>
        <v>0</v>
      </c>
      <c r="BA125" s="247">
        <f>$AQ67*'PTAC PTHP Market Distribution'!N$55</f>
        <v>0</v>
      </c>
      <c r="BB125" s="247">
        <f>$AQ67*'PTAC PTHP Market Distribution'!O$55</f>
        <v>0</v>
      </c>
      <c r="BC125" s="247">
        <f>$AQ67*'PTAC PTHP Market Distribution'!P$55</f>
        <v>0</v>
      </c>
      <c r="BD125" s="247">
        <f>$AQ67*'PTAC PTHP Market Distribution'!Q$55</f>
        <v>0</v>
      </c>
      <c r="BE125" s="247">
        <f>$AQ67*'PTAC PTHP Market Distribution'!R$55</f>
        <v>0</v>
      </c>
      <c r="BF125" s="162">
        <f t="shared" si="189"/>
        <v>0</v>
      </c>
      <c r="BH125" s="575" t="s">
        <v>74</v>
      </c>
      <c r="BI125" s="161">
        <f t="shared" si="174"/>
        <v>2050</v>
      </c>
      <c r="BJ125" s="162">
        <f>$AP67*'PTAC PTHP Market Distribution'!V100</f>
        <v>0</v>
      </c>
      <c r="BK125" s="247">
        <f>$AQ67*'PTAC PTHP Market Distribution'!W$55</f>
        <v>0</v>
      </c>
      <c r="BL125" s="247">
        <f>$AQ67*'PTAC PTHP Market Distribution'!X$55</f>
        <v>0</v>
      </c>
      <c r="BM125" s="247">
        <f>$AQ67*'PTAC PTHP Market Distribution'!Y$55</f>
        <v>0</v>
      </c>
      <c r="BN125" s="247">
        <f>$AQ67*'PTAC PTHP Market Distribution'!Z$55</f>
        <v>0</v>
      </c>
      <c r="BO125" s="247">
        <f>$AQ67*'PTAC PTHP Market Distribution'!AA$55</f>
        <v>0</v>
      </c>
      <c r="BP125" s="247">
        <f>$AQ67*'PTAC PTHP Market Distribution'!AB$55</f>
        <v>0</v>
      </c>
      <c r="BQ125" s="162">
        <f t="shared" si="183"/>
        <v>0</v>
      </c>
      <c r="BR125" s="148"/>
      <c r="BS125" s="575" t="s">
        <v>74</v>
      </c>
      <c r="BT125" s="161">
        <f t="shared" si="175"/>
        <v>2050</v>
      </c>
      <c r="BU125" s="162">
        <f>$AQ67*'PTAC PTHP Market Distribution'!AF$55</f>
        <v>0</v>
      </c>
      <c r="BV125" s="162">
        <f>$AQ67*'PTAC PTHP Market Distribution'!AG$55</f>
        <v>0</v>
      </c>
      <c r="BW125" s="162">
        <f>$AQ67*'PTAC PTHP Market Distribution'!AH$55</f>
        <v>0</v>
      </c>
      <c r="BX125" s="162">
        <f>$AQ67*'PTAC PTHP Market Distribution'!AI$55</f>
        <v>0</v>
      </c>
      <c r="BY125" s="162">
        <f>$AQ67*'PTAC PTHP Market Distribution'!AJ$55</f>
        <v>0</v>
      </c>
      <c r="BZ125" s="162">
        <f>$AQ67*'PTAC PTHP Market Distribution'!AK$55</f>
        <v>0</v>
      </c>
      <c r="CA125" s="162">
        <f>$AQ67*'PTAC PTHP Market Distribution'!AL$55</f>
        <v>0</v>
      </c>
      <c r="CB125" s="162">
        <f t="shared" si="184"/>
        <v>0</v>
      </c>
      <c r="CC125" s="148"/>
      <c r="CD125" s="575" t="s">
        <v>74</v>
      </c>
      <c r="CE125" s="161">
        <f t="shared" si="176"/>
        <v>2050</v>
      </c>
      <c r="CF125" s="162">
        <f>$AQ67*'PTAC PTHP Market Distribution'!AP$55</f>
        <v>0</v>
      </c>
      <c r="CG125" s="162">
        <f>$AQ67*'PTAC PTHP Market Distribution'!AQ$55</f>
        <v>0</v>
      </c>
      <c r="CH125" s="162">
        <f>$AQ67*'PTAC PTHP Market Distribution'!AR$55</f>
        <v>0</v>
      </c>
      <c r="CI125" s="162">
        <f>$AQ67*'PTAC PTHP Market Distribution'!AS$55</f>
        <v>0</v>
      </c>
      <c r="CJ125" s="162">
        <f>$AQ67*'PTAC PTHP Market Distribution'!AT$55</f>
        <v>0</v>
      </c>
      <c r="CK125" s="162">
        <f>$AQ67*'PTAC PTHP Market Distribution'!AU$55</f>
        <v>0</v>
      </c>
      <c r="CL125" s="162">
        <f>$AQ67*'PTAC PTHP Market Distribution'!AV$55</f>
        <v>0</v>
      </c>
      <c r="CM125" s="162">
        <f t="shared" si="185"/>
        <v>0</v>
      </c>
      <c r="CN125" s="148"/>
      <c r="CO125" s="575" t="s">
        <v>74</v>
      </c>
      <c r="CP125" s="161">
        <f t="shared" si="177"/>
        <v>2050</v>
      </c>
      <c r="CQ125" s="162">
        <f>$AQ67*'PTAC PTHP Market Distribution'!AZ$55</f>
        <v>0</v>
      </c>
      <c r="CR125" s="162">
        <f>$AQ67*'PTAC PTHP Market Distribution'!BA$55</f>
        <v>0</v>
      </c>
      <c r="CS125" s="162">
        <f>$AQ67*'PTAC PTHP Market Distribution'!BB$55</f>
        <v>0</v>
      </c>
      <c r="CT125" s="162">
        <f>$AQ67*'PTAC PTHP Market Distribution'!BC$55</f>
        <v>0</v>
      </c>
      <c r="CU125" s="162">
        <f>$AQ67*'PTAC PTHP Market Distribution'!BD$55</f>
        <v>0</v>
      </c>
      <c r="CV125" s="162">
        <f>$AQ67*'PTAC PTHP Market Distribution'!BE$55</f>
        <v>0</v>
      </c>
      <c r="CW125" s="162">
        <f>$AQ67*'PTAC PTHP Market Distribution'!BF$55</f>
        <v>0</v>
      </c>
      <c r="CX125" s="162">
        <f t="shared" si="186"/>
        <v>0</v>
      </c>
      <c r="CY125" s="148"/>
      <c r="CZ125" s="575" t="s">
        <v>74</v>
      </c>
      <c r="DA125" s="161">
        <f t="shared" si="178"/>
        <v>2050</v>
      </c>
      <c r="DB125" s="162">
        <f>$AQ67*'PTAC PTHP Market Distribution'!BJ$55</f>
        <v>0</v>
      </c>
      <c r="DC125" s="162">
        <f>$AQ67*'PTAC PTHP Market Distribution'!BK$55</f>
        <v>0</v>
      </c>
      <c r="DD125" s="162">
        <f>$AQ67*'PTAC PTHP Market Distribution'!BL$55</f>
        <v>0</v>
      </c>
      <c r="DE125" s="162">
        <f>$AQ67*'PTAC PTHP Market Distribution'!BM$55</f>
        <v>0</v>
      </c>
      <c r="DF125" s="162">
        <f>$AQ67*'PTAC PTHP Market Distribution'!BN$55</f>
        <v>0</v>
      </c>
      <c r="DG125" s="162">
        <f>$AQ67*'PTAC PTHP Market Distribution'!BO$55</f>
        <v>0</v>
      </c>
      <c r="DH125" s="162">
        <f>$AQ67*'PTAC PTHP Market Distribution'!BP$55</f>
        <v>0</v>
      </c>
      <c r="DI125" s="162">
        <f t="shared" si="187"/>
        <v>0</v>
      </c>
      <c r="DK125" s="885"/>
      <c r="DL125" s="517" t="str">
        <f t="shared" si="207"/>
        <v>2050PTAC Standard Size  - 12,000 Btu/h</v>
      </c>
      <c r="DM125" s="517" t="str">
        <f>VLOOKUP($DN125, 'Index Tables'!$F$4:$G$9, 2, FALSE)</f>
        <v>PTAC Standard Size  - 12,000 Btu/h</v>
      </c>
      <c r="DN125" s="38" t="s">
        <v>74</v>
      </c>
      <c r="DO125" s="361">
        <f t="shared" si="179"/>
        <v>2050</v>
      </c>
      <c r="DP125" s="381">
        <v>0</v>
      </c>
      <c r="DQ125" s="381">
        <f t="shared" si="237"/>
        <v>295383.96601589624</v>
      </c>
      <c r="DR125" s="381">
        <f t="shared" si="238"/>
        <v>273011.16856147035</v>
      </c>
      <c r="DS125" s="381">
        <f t="shared" si="239"/>
        <v>257688.28258083758</v>
      </c>
      <c r="DT125" s="381">
        <f t="shared" si="240"/>
        <v>242188.11729805751</v>
      </c>
      <c r="DU125" s="381">
        <f t="shared" si="241"/>
        <v>226631.3423222444</v>
      </c>
      <c r="DV125" s="381">
        <f t="shared" si="242"/>
        <v>0</v>
      </c>
      <c r="DW125" s="381">
        <f t="shared" si="243"/>
        <v>1294902.8767785048</v>
      </c>
      <c r="DX125" s="418"/>
      <c r="DY125" s="885"/>
      <c r="DZ125" s="371" t="str">
        <f t="shared" si="215"/>
        <v>2050PTAC Standard Size  - 12,000 Btu/h</v>
      </c>
      <c r="EA125" s="371" t="str">
        <f>VLOOKUP($EB125, 'Index Tables'!$F$4:$G$9, 2, FALSE)</f>
        <v>PTAC Standard Size  - 12,000 Btu/h</v>
      </c>
      <c r="EB125" s="414" t="s">
        <v>74</v>
      </c>
      <c r="EC125" s="361">
        <f t="shared" si="235"/>
        <v>2050</v>
      </c>
      <c r="ED125" s="409"/>
      <c r="EE125" s="411">
        <f t="shared" si="244"/>
        <v>0</v>
      </c>
      <c r="EF125" s="411">
        <f t="shared" si="245"/>
        <v>0</v>
      </c>
      <c r="EG125" s="411">
        <f t="shared" si="246"/>
        <v>0</v>
      </c>
      <c r="EH125" s="411">
        <f t="shared" si="247"/>
        <v>0</v>
      </c>
      <c r="EI125" s="411">
        <f t="shared" si="248"/>
        <v>0</v>
      </c>
      <c r="EJ125" s="411">
        <f t="shared" si="249"/>
        <v>0</v>
      </c>
      <c r="EK125" s="287">
        <f t="shared" si="191"/>
        <v>0</v>
      </c>
      <c r="EL125" s="555">
        <f t="shared" si="192"/>
        <v>0</v>
      </c>
      <c r="EM125" s="409"/>
      <c r="EN125" s="552">
        <f t="shared" si="216"/>
        <v>0</v>
      </c>
      <c r="EO125" s="407" t="str">
        <f t="shared" si="193"/>
        <v>OK</v>
      </c>
      <c r="EQ125" s="267" t="str">
        <f t="shared" si="217"/>
        <v>2050PTAC Standard Size  - 12,000 Btu/h</v>
      </c>
      <c r="ER125" s="685" t="str">
        <f t="shared" si="218"/>
        <v>PTAC Standard Size  - 12,000 Btu/h</v>
      </c>
      <c r="ES125" s="686">
        <f t="shared" si="219"/>
        <v>2050</v>
      </c>
      <c r="ET125" s="687">
        <f t="shared" si="220"/>
        <v>0</v>
      </c>
      <c r="EU125" s="687">
        <f t="shared" si="194"/>
        <v>0</v>
      </c>
      <c r="EV125" s="687">
        <f t="shared" si="195"/>
        <v>0</v>
      </c>
      <c r="EW125" s="687">
        <f t="shared" si="196"/>
        <v>0</v>
      </c>
      <c r="EX125" s="687">
        <f t="shared" si="197"/>
        <v>0</v>
      </c>
      <c r="EY125" s="293">
        <f t="shared" si="198"/>
        <v>0</v>
      </c>
      <c r="EZ125" s="293">
        <f t="shared" si="199"/>
        <v>0</v>
      </c>
      <c r="FA125" s="293">
        <f t="shared" si="221"/>
        <v>0</v>
      </c>
      <c r="FB125" s="407" t="str">
        <f t="shared" si="222"/>
        <v>OK</v>
      </c>
      <c r="FD125" s="267" t="str">
        <f t="shared" si="223"/>
        <v>2050PTAC Standard Size  - 12,000 Btu/h</v>
      </c>
      <c r="FE125" s="685" t="str">
        <f t="shared" si="224"/>
        <v>PTAC Standard Size  - 12,000 Btu/h</v>
      </c>
      <c r="FF125" s="686">
        <f t="shared" si="225"/>
        <v>2050</v>
      </c>
      <c r="FG125" s="685">
        <f t="shared" si="226"/>
        <v>0</v>
      </c>
      <c r="FH125" s="685">
        <f t="shared" si="200"/>
        <v>0</v>
      </c>
      <c r="FI125" s="685">
        <f t="shared" si="201"/>
        <v>0</v>
      </c>
      <c r="FJ125" s="685">
        <f t="shared" si="202"/>
        <v>0</v>
      </c>
      <c r="FK125" s="685">
        <f t="shared" si="203"/>
        <v>0</v>
      </c>
      <c r="FL125" s="692">
        <f t="shared" si="204"/>
        <v>0</v>
      </c>
      <c r="FM125" s="692">
        <f t="shared" si="205"/>
        <v>0</v>
      </c>
      <c r="FN125" s="692">
        <f t="shared" si="206"/>
        <v>0</v>
      </c>
      <c r="FO125" s="407" t="str">
        <f t="shared" si="227"/>
        <v>OK</v>
      </c>
    </row>
    <row r="126" spans="50:171">
      <c r="AX126" s="575" t="s">
        <v>74</v>
      </c>
      <c r="AY126" s="361">
        <f t="shared" si="234"/>
        <v>2051</v>
      </c>
      <c r="AZ126" s="247">
        <f>$AQ68*'PTAC PTHP Market Distribution'!M$55</f>
        <v>0</v>
      </c>
      <c r="BA126" s="247">
        <f>$AQ68*'PTAC PTHP Market Distribution'!N$55</f>
        <v>0</v>
      </c>
      <c r="BB126" s="247">
        <f>$AQ68*'PTAC PTHP Market Distribution'!O$55</f>
        <v>0</v>
      </c>
      <c r="BC126" s="247">
        <f>$AQ68*'PTAC PTHP Market Distribution'!P$55</f>
        <v>0</v>
      </c>
      <c r="BD126" s="247">
        <f>$AQ68*'PTAC PTHP Market Distribution'!Q$55</f>
        <v>0</v>
      </c>
      <c r="BE126" s="247">
        <f>$AQ68*'PTAC PTHP Market Distribution'!R$55</f>
        <v>0</v>
      </c>
      <c r="BF126" s="162">
        <f t="shared" si="189"/>
        <v>0</v>
      </c>
      <c r="BH126" s="575" t="s">
        <v>74</v>
      </c>
      <c r="BI126" s="161">
        <f t="shared" si="174"/>
        <v>2051</v>
      </c>
      <c r="BJ126" s="162">
        <f>$AP68*'PTAC PTHP Market Distribution'!V101</f>
        <v>0</v>
      </c>
      <c r="BK126" s="247">
        <f>$AQ68*'PTAC PTHP Market Distribution'!W$55</f>
        <v>0</v>
      </c>
      <c r="BL126" s="247">
        <f>$AQ68*'PTAC PTHP Market Distribution'!X$55</f>
        <v>0</v>
      </c>
      <c r="BM126" s="247">
        <f>$AQ68*'PTAC PTHP Market Distribution'!Y$55</f>
        <v>0</v>
      </c>
      <c r="BN126" s="247">
        <f>$AQ68*'PTAC PTHP Market Distribution'!Z$55</f>
        <v>0</v>
      </c>
      <c r="BO126" s="247">
        <f>$AQ68*'PTAC PTHP Market Distribution'!AA$55</f>
        <v>0</v>
      </c>
      <c r="BP126" s="247">
        <f>$AQ68*'PTAC PTHP Market Distribution'!AB$55</f>
        <v>0</v>
      </c>
      <c r="BQ126" s="162">
        <f t="shared" si="183"/>
        <v>0</v>
      </c>
      <c r="BR126" s="148"/>
      <c r="BS126" s="575" t="s">
        <v>74</v>
      </c>
      <c r="BT126" s="161">
        <f t="shared" si="175"/>
        <v>2051</v>
      </c>
      <c r="BU126" s="162">
        <f>$AQ68*'PTAC PTHP Market Distribution'!AF$55</f>
        <v>0</v>
      </c>
      <c r="BV126" s="162">
        <f>$AQ68*'PTAC PTHP Market Distribution'!AG$55</f>
        <v>0</v>
      </c>
      <c r="BW126" s="162">
        <f>$AQ68*'PTAC PTHP Market Distribution'!AH$55</f>
        <v>0</v>
      </c>
      <c r="BX126" s="162">
        <f>$AQ68*'PTAC PTHP Market Distribution'!AI$55</f>
        <v>0</v>
      </c>
      <c r="BY126" s="162">
        <f>$AQ68*'PTAC PTHP Market Distribution'!AJ$55</f>
        <v>0</v>
      </c>
      <c r="BZ126" s="162">
        <f>$AQ68*'PTAC PTHP Market Distribution'!AK$55</f>
        <v>0</v>
      </c>
      <c r="CA126" s="162">
        <f>$AQ68*'PTAC PTHP Market Distribution'!AL$55</f>
        <v>0</v>
      </c>
      <c r="CB126" s="162">
        <f t="shared" si="184"/>
        <v>0</v>
      </c>
      <c r="CC126" s="148"/>
      <c r="CD126" s="575" t="s">
        <v>74</v>
      </c>
      <c r="CE126" s="161">
        <f t="shared" si="176"/>
        <v>2051</v>
      </c>
      <c r="CF126" s="162">
        <f>$AQ68*'PTAC PTHP Market Distribution'!AP$55</f>
        <v>0</v>
      </c>
      <c r="CG126" s="162">
        <f>$AQ68*'PTAC PTHP Market Distribution'!AQ$55</f>
        <v>0</v>
      </c>
      <c r="CH126" s="162">
        <f>$AQ68*'PTAC PTHP Market Distribution'!AR$55</f>
        <v>0</v>
      </c>
      <c r="CI126" s="162">
        <f>$AQ68*'PTAC PTHP Market Distribution'!AS$55</f>
        <v>0</v>
      </c>
      <c r="CJ126" s="162">
        <f>$AQ68*'PTAC PTHP Market Distribution'!AT$55</f>
        <v>0</v>
      </c>
      <c r="CK126" s="162">
        <f>$AQ68*'PTAC PTHP Market Distribution'!AU$55</f>
        <v>0</v>
      </c>
      <c r="CL126" s="162">
        <f>$AQ68*'PTAC PTHP Market Distribution'!AV$55</f>
        <v>0</v>
      </c>
      <c r="CM126" s="162">
        <f t="shared" si="185"/>
        <v>0</v>
      </c>
      <c r="CN126" s="148"/>
      <c r="CO126" s="575" t="s">
        <v>74</v>
      </c>
      <c r="CP126" s="161">
        <f t="shared" si="177"/>
        <v>2051</v>
      </c>
      <c r="CQ126" s="162">
        <f>$AQ68*'PTAC PTHP Market Distribution'!AZ$55</f>
        <v>0</v>
      </c>
      <c r="CR126" s="162">
        <f>$AQ68*'PTAC PTHP Market Distribution'!BA$55</f>
        <v>0</v>
      </c>
      <c r="CS126" s="162">
        <f>$AQ68*'PTAC PTHP Market Distribution'!BB$55</f>
        <v>0</v>
      </c>
      <c r="CT126" s="162">
        <f>$AQ68*'PTAC PTHP Market Distribution'!BC$55</f>
        <v>0</v>
      </c>
      <c r="CU126" s="162">
        <f>$AQ68*'PTAC PTHP Market Distribution'!BD$55</f>
        <v>0</v>
      </c>
      <c r="CV126" s="162">
        <f>$AQ68*'PTAC PTHP Market Distribution'!BE$55</f>
        <v>0</v>
      </c>
      <c r="CW126" s="162">
        <f>$AQ68*'PTAC PTHP Market Distribution'!BF$55</f>
        <v>0</v>
      </c>
      <c r="CX126" s="162">
        <f t="shared" si="186"/>
        <v>0</v>
      </c>
      <c r="CY126" s="148"/>
      <c r="CZ126" s="575" t="s">
        <v>74</v>
      </c>
      <c r="DA126" s="161">
        <f t="shared" si="178"/>
        <v>2051</v>
      </c>
      <c r="DB126" s="162">
        <f>$AQ68*'PTAC PTHP Market Distribution'!BJ$55</f>
        <v>0</v>
      </c>
      <c r="DC126" s="162">
        <f>$AQ68*'PTAC PTHP Market Distribution'!BK$55</f>
        <v>0</v>
      </c>
      <c r="DD126" s="162">
        <f>$AQ68*'PTAC PTHP Market Distribution'!BL$55</f>
        <v>0</v>
      </c>
      <c r="DE126" s="162">
        <f>$AQ68*'PTAC PTHP Market Distribution'!BM$55</f>
        <v>0</v>
      </c>
      <c r="DF126" s="162">
        <f>$AQ68*'PTAC PTHP Market Distribution'!BN$55</f>
        <v>0</v>
      </c>
      <c r="DG126" s="162">
        <f>$AQ68*'PTAC PTHP Market Distribution'!BO$55</f>
        <v>0</v>
      </c>
      <c r="DH126" s="162">
        <f>$AQ68*'PTAC PTHP Market Distribution'!BP$55</f>
        <v>0</v>
      </c>
      <c r="DI126" s="162">
        <f t="shared" si="187"/>
        <v>0</v>
      </c>
      <c r="DK126" s="885"/>
      <c r="DL126" s="517" t="str">
        <f t="shared" si="207"/>
        <v>2051PTAC Standard Size  - 12,000 Btu/h</v>
      </c>
      <c r="DM126" s="517" t="str">
        <f>VLOOKUP($DN126, 'Index Tables'!$F$4:$G$9, 2, FALSE)</f>
        <v>PTAC Standard Size  - 12,000 Btu/h</v>
      </c>
      <c r="DN126" s="38" t="s">
        <v>74</v>
      </c>
      <c r="DO126" s="361">
        <f t="shared" si="179"/>
        <v>2051</v>
      </c>
      <c r="DP126" s="381">
        <v>0</v>
      </c>
      <c r="DQ126" s="381">
        <f t="shared" si="237"/>
        <v>271753.24873462453</v>
      </c>
      <c r="DR126" s="381">
        <f t="shared" si="238"/>
        <v>251170.27507655273</v>
      </c>
      <c r="DS126" s="381">
        <f t="shared" si="239"/>
        <v>237073.21997437059</v>
      </c>
      <c r="DT126" s="381">
        <f t="shared" si="240"/>
        <v>222813.06791421291</v>
      </c>
      <c r="DU126" s="381">
        <f t="shared" si="241"/>
        <v>208500.83493646485</v>
      </c>
      <c r="DV126" s="381">
        <f t="shared" si="242"/>
        <v>0</v>
      </c>
      <c r="DW126" s="381">
        <f t="shared" si="243"/>
        <v>1191310.6466362246</v>
      </c>
      <c r="DX126" s="418"/>
      <c r="DY126" s="885"/>
      <c r="DZ126" s="371" t="str">
        <f t="shared" si="215"/>
        <v>2051PTAC Standard Size  - 12,000 Btu/h</v>
      </c>
      <c r="EA126" s="371" t="str">
        <f>VLOOKUP($EB126, 'Index Tables'!$F$4:$G$9, 2, FALSE)</f>
        <v>PTAC Standard Size  - 12,000 Btu/h</v>
      </c>
      <c r="EB126" s="414" t="s">
        <v>74</v>
      </c>
      <c r="EC126" s="361">
        <f t="shared" si="235"/>
        <v>2051</v>
      </c>
      <c r="ED126" s="409"/>
      <c r="EE126" s="411">
        <f t="shared" si="244"/>
        <v>0</v>
      </c>
      <c r="EF126" s="411">
        <f t="shared" si="245"/>
        <v>0</v>
      </c>
      <c r="EG126" s="411">
        <f t="shared" si="246"/>
        <v>0</v>
      </c>
      <c r="EH126" s="411">
        <f t="shared" si="247"/>
        <v>0</v>
      </c>
      <c r="EI126" s="411">
        <f t="shared" si="248"/>
        <v>0</v>
      </c>
      <c r="EJ126" s="411">
        <f t="shared" si="249"/>
        <v>0</v>
      </c>
      <c r="EK126" s="287">
        <f t="shared" si="191"/>
        <v>0</v>
      </c>
      <c r="EL126" s="555">
        <f t="shared" si="192"/>
        <v>0</v>
      </c>
      <c r="EM126" s="409"/>
      <c r="EN126" s="552">
        <f t="shared" si="216"/>
        <v>0</v>
      </c>
      <c r="EO126" s="407" t="str">
        <f t="shared" si="193"/>
        <v>OK</v>
      </c>
      <c r="EQ126" s="267" t="str">
        <f t="shared" si="217"/>
        <v>2051PTAC Standard Size  - 12,000 Btu/h</v>
      </c>
      <c r="ER126" s="685" t="str">
        <f t="shared" si="218"/>
        <v>PTAC Standard Size  - 12,000 Btu/h</v>
      </c>
      <c r="ES126" s="686">
        <f t="shared" si="219"/>
        <v>2051</v>
      </c>
      <c r="ET126" s="687">
        <f t="shared" si="220"/>
        <v>0</v>
      </c>
      <c r="EU126" s="687">
        <f t="shared" si="194"/>
        <v>0</v>
      </c>
      <c r="EV126" s="687">
        <f t="shared" si="195"/>
        <v>0</v>
      </c>
      <c r="EW126" s="687">
        <f t="shared" si="196"/>
        <v>0</v>
      </c>
      <c r="EX126" s="687">
        <f t="shared" si="197"/>
        <v>0</v>
      </c>
      <c r="EY126" s="293">
        <f t="shared" si="198"/>
        <v>0</v>
      </c>
      <c r="EZ126" s="293">
        <f t="shared" si="199"/>
        <v>0</v>
      </c>
      <c r="FA126" s="293">
        <f t="shared" si="221"/>
        <v>0</v>
      </c>
      <c r="FB126" s="407" t="str">
        <f t="shared" si="222"/>
        <v>OK</v>
      </c>
      <c r="FD126" s="267" t="str">
        <f t="shared" si="223"/>
        <v>2051PTAC Standard Size  - 12,000 Btu/h</v>
      </c>
      <c r="FE126" s="685" t="str">
        <f t="shared" si="224"/>
        <v>PTAC Standard Size  - 12,000 Btu/h</v>
      </c>
      <c r="FF126" s="686">
        <f t="shared" si="225"/>
        <v>2051</v>
      </c>
      <c r="FG126" s="685">
        <f t="shared" si="226"/>
        <v>0</v>
      </c>
      <c r="FH126" s="685">
        <f t="shared" si="200"/>
        <v>0</v>
      </c>
      <c r="FI126" s="685">
        <f t="shared" si="201"/>
        <v>0</v>
      </c>
      <c r="FJ126" s="685">
        <f t="shared" si="202"/>
        <v>0</v>
      </c>
      <c r="FK126" s="685">
        <f t="shared" si="203"/>
        <v>0</v>
      </c>
      <c r="FL126" s="692">
        <f t="shared" si="204"/>
        <v>0</v>
      </c>
      <c r="FM126" s="692">
        <f t="shared" si="205"/>
        <v>0</v>
      </c>
      <c r="FN126" s="692">
        <f t="shared" si="206"/>
        <v>0</v>
      </c>
      <c r="FO126" s="407" t="str">
        <f t="shared" si="227"/>
        <v>OK</v>
      </c>
    </row>
    <row r="127" spans="50:171">
      <c r="AX127" s="575" t="s">
        <v>74</v>
      </c>
      <c r="AY127" s="361">
        <f t="shared" si="234"/>
        <v>2052</v>
      </c>
      <c r="AZ127" s="247">
        <f>$AQ69*'PTAC PTHP Market Distribution'!M$55</f>
        <v>0</v>
      </c>
      <c r="BA127" s="247">
        <f>$AQ69*'PTAC PTHP Market Distribution'!N$55</f>
        <v>0</v>
      </c>
      <c r="BB127" s="247">
        <f>$AQ69*'PTAC PTHP Market Distribution'!O$55</f>
        <v>0</v>
      </c>
      <c r="BC127" s="247">
        <f>$AQ69*'PTAC PTHP Market Distribution'!P$55</f>
        <v>0</v>
      </c>
      <c r="BD127" s="247">
        <f>$AQ69*'PTAC PTHP Market Distribution'!Q$55</f>
        <v>0</v>
      </c>
      <c r="BE127" s="247">
        <f>$AQ69*'PTAC PTHP Market Distribution'!R$55</f>
        <v>0</v>
      </c>
      <c r="BF127" s="162">
        <f t="shared" si="189"/>
        <v>0</v>
      </c>
      <c r="BH127" s="575" t="s">
        <v>74</v>
      </c>
      <c r="BI127" s="161">
        <f t="shared" si="174"/>
        <v>2052</v>
      </c>
      <c r="BJ127" s="162">
        <f>$AP69*'PTAC PTHP Market Distribution'!V102</f>
        <v>0</v>
      </c>
      <c r="BK127" s="247">
        <f>$AQ69*'PTAC PTHP Market Distribution'!W$55</f>
        <v>0</v>
      </c>
      <c r="BL127" s="247">
        <f>$AQ69*'PTAC PTHP Market Distribution'!X$55</f>
        <v>0</v>
      </c>
      <c r="BM127" s="247">
        <f>$AQ69*'PTAC PTHP Market Distribution'!Y$55</f>
        <v>0</v>
      </c>
      <c r="BN127" s="247">
        <f>$AQ69*'PTAC PTHP Market Distribution'!Z$55</f>
        <v>0</v>
      </c>
      <c r="BO127" s="247">
        <f>$AQ69*'PTAC PTHP Market Distribution'!AA$55</f>
        <v>0</v>
      </c>
      <c r="BP127" s="247">
        <f>$AQ69*'PTAC PTHP Market Distribution'!AB$55</f>
        <v>0</v>
      </c>
      <c r="BQ127" s="162">
        <f t="shared" si="183"/>
        <v>0</v>
      </c>
      <c r="BR127" s="148"/>
      <c r="BS127" s="575" t="s">
        <v>74</v>
      </c>
      <c r="BT127" s="161">
        <f t="shared" si="175"/>
        <v>2052</v>
      </c>
      <c r="BU127" s="162">
        <f>$AQ69*'PTAC PTHP Market Distribution'!AF$55</f>
        <v>0</v>
      </c>
      <c r="BV127" s="162">
        <f>$AQ69*'PTAC PTHP Market Distribution'!AG$55</f>
        <v>0</v>
      </c>
      <c r="BW127" s="162">
        <f>$AQ69*'PTAC PTHP Market Distribution'!AH$55</f>
        <v>0</v>
      </c>
      <c r="BX127" s="162">
        <f>$AQ69*'PTAC PTHP Market Distribution'!AI$55</f>
        <v>0</v>
      </c>
      <c r="BY127" s="162">
        <f>$AQ69*'PTAC PTHP Market Distribution'!AJ$55</f>
        <v>0</v>
      </c>
      <c r="BZ127" s="162">
        <f>$AQ69*'PTAC PTHP Market Distribution'!AK$55</f>
        <v>0</v>
      </c>
      <c r="CA127" s="162">
        <f>$AQ69*'PTAC PTHP Market Distribution'!AL$55</f>
        <v>0</v>
      </c>
      <c r="CB127" s="162">
        <f t="shared" si="184"/>
        <v>0</v>
      </c>
      <c r="CC127" s="148"/>
      <c r="CD127" s="575" t="s">
        <v>74</v>
      </c>
      <c r="CE127" s="161">
        <f t="shared" si="176"/>
        <v>2052</v>
      </c>
      <c r="CF127" s="162">
        <f>$AQ69*'PTAC PTHP Market Distribution'!AP$55</f>
        <v>0</v>
      </c>
      <c r="CG127" s="162">
        <f>$AQ69*'PTAC PTHP Market Distribution'!AQ$55</f>
        <v>0</v>
      </c>
      <c r="CH127" s="162">
        <f>$AQ69*'PTAC PTHP Market Distribution'!AR$55</f>
        <v>0</v>
      </c>
      <c r="CI127" s="162">
        <f>$AQ69*'PTAC PTHP Market Distribution'!AS$55</f>
        <v>0</v>
      </c>
      <c r="CJ127" s="162">
        <f>$AQ69*'PTAC PTHP Market Distribution'!AT$55</f>
        <v>0</v>
      </c>
      <c r="CK127" s="162">
        <f>$AQ69*'PTAC PTHP Market Distribution'!AU$55</f>
        <v>0</v>
      </c>
      <c r="CL127" s="162">
        <f>$AQ69*'PTAC PTHP Market Distribution'!AV$55</f>
        <v>0</v>
      </c>
      <c r="CM127" s="162">
        <f t="shared" si="185"/>
        <v>0</v>
      </c>
      <c r="CN127" s="148"/>
      <c r="CO127" s="575" t="s">
        <v>74</v>
      </c>
      <c r="CP127" s="161">
        <f t="shared" si="177"/>
        <v>2052</v>
      </c>
      <c r="CQ127" s="162">
        <f>$AQ69*'PTAC PTHP Market Distribution'!AZ$55</f>
        <v>0</v>
      </c>
      <c r="CR127" s="162">
        <f>$AQ69*'PTAC PTHP Market Distribution'!BA$55</f>
        <v>0</v>
      </c>
      <c r="CS127" s="162">
        <f>$AQ69*'PTAC PTHP Market Distribution'!BB$55</f>
        <v>0</v>
      </c>
      <c r="CT127" s="162">
        <f>$AQ69*'PTAC PTHP Market Distribution'!BC$55</f>
        <v>0</v>
      </c>
      <c r="CU127" s="162">
        <f>$AQ69*'PTAC PTHP Market Distribution'!BD$55</f>
        <v>0</v>
      </c>
      <c r="CV127" s="162">
        <f>$AQ69*'PTAC PTHP Market Distribution'!BE$55</f>
        <v>0</v>
      </c>
      <c r="CW127" s="162">
        <f>$AQ69*'PTAC PTHP Market Distribution'!BF$55</f>
        <v>0</v>
      </c>
      <c r="CX127" s="162">
        <f t="shared" si="186"/>
        <v>0</v>
      </c>
      <c r="CY127" s="148"/>
      <c r="CZ127" s="575" t="s">
        <v>74</v>
      </c>
      <c r="DA127" s="161">
        <f t="shared" si="178"/>
        <v>2052</v>
      </c>
      <c r="DB127" s="162">
        <f>$AQ69*'PTAC PTHP Market Distribution'!BJ$55</f>
        <v>0</v>
      </c>
      <c r="DC127" s="162">
        <f>$AQ69*'PTAC PTHP Market Distribution'!BK$55</f>
        <v>0</v>
      </c>
      <c r="DD127" s="162">
        <f>$AQ69*'PTAC PTHP Market Distribution'!BL$55</f>
        <v>0</v>
      </c>
      <c r="DE127" s="162">
        <f>$AQ69*'PTAC PTHP Market Distribution'!BM$55</f>
        <v>0</v>
      </c>
      <c r="DF127" s="162">
        <f>$AQ69*'PTAC PTHP Market Distribution'!BN$55</f>
        <v>0</v>
      </c>
      <c r="DG127" s="162">
        <f>$AQ69*'PTAC PTHP Market Distribution'!BO$55</f>
        <v>0</v>
      </c>
      <c r="DH127" s="162">
        <f>$AQ69*'PTAC PTHP Market Distribution'!BP$55</f>
        <v>0</v>
      </c>
      <c r="DI127" s="162">
        <f t="shared" si="187"/>
        <v>0</v>
      </c>
      <c r="DK127" s="885"/>
      <c r="DL127" s="517" t="str">
        <f t="shared" si="207"/>
        <v>2052PTAC Standard Size  - 12,000 Btu/h</v>
      </c>
      <c r="DM127" s="517" t="str">
        <f>VLOOKUP($DN127, 'Index Tables'!$F$4:$G$9, 2, FALSE)</f>
        <v>PTAC Standard Size  - 12,000 Btu/h</v>
      </c>
      <c r="DN127" s="38" t="s">
        <v>74</v>
      </c>
      <c r="DO127" s="361">
        <f t="shared" si="179"/>
        <v>2052</v>
      </c>
      <c r="DP127" s="381">
        <v>0</v>
      </c>
      <c r="DQ127" s="381">
        <f t="shared" si="237"/>
        <v>250012.98883585457</v>
      </c>
      <c r="DR127" s="381">
        <f t="shared" si="238"/>
        <v>231076.65307042853</v>
      </c>
      <c r="DS127" s="381">
        <f t="shared" si="239"/>
        <v>218107.36237642096</v>
      </c>
      <c r="DT127" s="381">
        <f t="shared" si="240"/>
        <v>204988.0224810759</v>
      </c>
      <c r="DU127" s="381">
        <f t="shared" si="241"/>
        <v>191820.76814154765</v>
      </c>
      <c r="DV127" s="381">
        <f t="shared" si="242"/>
        <v>0</v>
      </c>
      <c r="DW127" s="381">
        <f t="shared" si="243"/>
        <v>1096005.7949053266</v>
      </c>
      <c r="DX127" s="418"/>
      <c r="DY127" s="885"/>
      <c r="DZ127" s="371" t="str">
        <f t="shared" si="215"/>
        <v>2052PTAC Standard Size  - 12,000 Btu/h</v>
      </c>
      <c r="EA127" s="371" t="str">
        <f>VLOOKUP($EB127, 'Index Tables'!$F$4:$G$9, 2, FALSE)</f>
        <v>PTAC Standard Size  - 12,000 Btu/h</v>
      </c>
      <c r="EB127" s="414" t="s">
        <v>74</v>
      </c>
      <c r="EC127" s="361">
        <f t="shared" si="235"/>
        <v>2052</v>
      </c>
      <c r="ED127" s="409"/>
      <c r="EE127" s="411">
        <f t="shared" si="244"/>
        <v>0</v>
      </c>
      <c r="EF127" s="411">
        <f t="shared" si="245"/>
        <v>0</v>
      </c>
      <c r="EG127" s="411">
        <f t="shared" si="246"/>
        <v>0</v>
      </c>
      <c r="EH127" s="411">
        <f t="shared" si="247"/>
        <v>0</v>
      </c>
      <c r="EI127" s="411">
        <f t="shared" si="248"/>
        <v>0</v>
      </c>
      <c r="EJ127" s="411">
        <f t="shared" si="249"/>
        <v>0</v>
      </c>
      <c r="EK127" s="287">
        <f t="shared" si="191"/>
        <v>0</v>
      </c>
      <c r="EL127" s="555">
        <f t="shared" si="192"/>
        <v>0</v>
      </c>
      <c r="EM127" s="409"/>
      <c r="EN127" s="552">
        <f t="shared" si="216"/>
        <v>0</v>
      </c>
      <c r="EO127" s="407" t="str">
        <f t="shared" si="193"/>
        <v>OK</v>
      </c>
      <c r="EQ127" s="267" t="str">
        <f t="shared" si="217"/>
        <v>2052PTAC Standard Size  - 12,000 Btu/h</v>
      </c>
      <c r="ER127" s="685" t="str">
        <f t="shared" si="218"/>
        <v>PTAC Standard Size  - 12,000 Btu/h</v>
      </c>
      <c r="ES127" s="686">
        <f t="shared" si="219"/>
        <v>2052</v>
      </c>
      <c r="ET127" s="687">
        <f t="shared" si="220"/>
        <v>0</v>
      </c>
      <c r="EU127" s="687">
        <f t="shared" si="194"/>
        <v>0</v>
      </c>
      <c r="EV127" s="687">
        <f t="shared" si="195"/>
        <v>0</v>
      </c>
      <c r="EW127" s="687">
        <f t="shared" si="196"/>
        <v>0</v>
      </c>
      <c r="EX127" s="687">
        <f t="shared" si="197"/>
        <v>0</v>
      </c>
      <c r="EY127" s="293">
        <f t="shared" si="198"/>
        <v>0</v>
      </c>
      <c r="EZ127" s="293">
        <f t="shared" si="199"/>
        <v>0</v>
      </c>
      <c r="FA127" s="293">
        <f t="shared" si="221"/>
        <v>0</v>
      </c>
      <c r="FB127" s="407" t="str">
        <f t="shared" si="222"/>
        <v>OK</v>
      </c>
      <c r="FD127" s="267" t="str">
        <f t="shared" si="223"/>
        <v>2052PTAC Standard Size  - 12,000 Btu/h</v>
      </c>
      <c r="FE127" s="685" t="str">
        <f t="shared" si="224"/>
        <v>PTAC Standard Size  - 12,000 Btu/h</v>
      </c>
      <c r="FF127" s="686">
        <f t="shared" si="225"/>
        <v>2052</v>
      </c>
      <c r="FG127" s="685">
        <f t="shared" si="226"/>
        <v>0</v>
      </c>
      <c r="FH127" s="685">
        <f t="shared" si="200"/>
        <v>0</v>
      </c>
      <c r="FI127" s="685">
        <f t="shared" si="201"/>
        <v>0</v>
      </c>
      <c r="FJ127" s="685">
        <f t="shared" si="202"/>
        <v>0</v>
      </c>
      <c r="FK127" s="685">
        <f t="shared" si="203"/>
        <v>0</v>
      </c>
      <c r="FL127" s="692">
        <f t="shared" si="204"/>
        <v>0</v>
      </c>
      <c r="FM127" s="692">
        <f t="shared" si="205"/>
        <v>0</v>
      </c>
      <c r="FN127" s="692">
        <f t="shared" si="206"/>
        <v>0</v>
      </c>
      <c r="FO127" s="407" t="str">
        <f t="shared" si="227"/>
        <v>OK</v>
      </c>
    </row>
    <row r="128" spans="50:171">
      <c r="AX128" s="575" t="s">
        <v>74</v>
      </c>
      <c r="AY128" s="361">
        <f t="shared" si="234"/>
        <v>2053</v>
      </c>
      <c r="AZ128" s="247">
        <f>$AQ70*'PTAC PTHP Market Distribution'!M$55</f>
        <v>0</v>
      </c>
      <c r="BA128" s="247">
        <f>$AQ70*'PTAC PTHP Market Distribution'!N$55</f>
        <v>0</v>
      </c>
      <c r="BB128" s="247">
        <f>$AQ70*'PTAC PTHP Market Distribution'!O$55</f>
        <v>0</v>
      </c>
      <c r="BC128" s="247">
        <f>$AQ70*'PTAC PTHP Market Distribution'!P$55</f>
        <v>0</v>
      </c>
      <c r="BD128" s="247">
        <f>$AQ70*'PTAC PTHP Market Distribution'!Q$55</f>
        <v>0</v>
      </c>
      <c r="BE128" s="247">
        <f>$AQ70*'PTAC PTHP Market Distribution'!R$55</f>
        <v>0</v>
      </c>
      <c r="BF128" s="162">
        <f t="shared" si="189"/>
        <v>0</v>
      </c>
      <c r="BH128" s="575" t="s">
        <v>74</v>
      </c>
      <c r="BI128" s="161">
        <f t="shared" si="174"/>
        <v>2053</v>
      </c>
      <c r="BJ128" s="162">
        <f>$AP70*'PTAC PTHP Market Distribution'!V103</f>
        <v>0</v>
      </c>
      <c r="BK128" s="247">
        <f>$AQ70*'PTAC PTHP Market Distribution'!W$55</f>
        <v>0</v>
      </c>
      <c r="BL128" s="247">
        <f>$AQ70*'PTAC PTHP Market Distribution'!X$55</f>
        <v>0</v>
      </c>
      <c r="BM128" s="247">
        <f>$AQ70*'PTAC PTHP Market Distribution'!Y$55</f>
        <v>0</v>
      </c>
      <c r="BN128" s="247">
        <f>$AQ70*'PTAC PTHP Market Distribution'!Z$55</f>
        <v>0</v>
      </c>
      <c r="BO128" s="247">
        <f>$AQ70*'PTAC PTHP Market Distribution'!AA$55</f>
        <v>0</v>
      </c>
      <c r="BP128" s="247">
        <f>$AQ70*'PTAC PTHP Market Distribution'!AB$55</f>
        <v>0</v>
      </c>
      <c r="BQ128" s="162">
        <f t="shared" si="183"/>
        <v>0</v>
      </c>
      <c r="BR128" s="148"/>
      <c r="BS128" s="575" t="s">
        <v>74</v>
      </c>
      <c r="BT128" s="161">
        <f t="shared" si="175"/>
        <v>2053</v>
      </c>
      <c r="BU128" s="162">
        <f>$AQ70*'PTAC PTHP Market Distribution'!AF$55</f>
        <v>0</v>
      </c>
      <c r="BV128" s="162">
        <f>$AQ70*'PTAC PTHP Market Distribution'!AG$55</f>
        <v>0</v>
      </c>
      <c r="BW128" s="162">
        <f>$AQ70*'PTAC PTHP Market Distribution'!AH$55</f>
        <v>0</v>
      </c>
      <c r="BX128" s="162">
        <f>$AQ70*'PTAC PTHP Market Distribution'!AI$55</f>
        <v>0</v>
      </c>
      <c r="BY128" s="162">
        <f>$AQ70*'PTAC PTHP Market Distribution'!AJ$55</f>
        <v>0</v>
      </c>
      <c r="BZ128" s="162">
        <f>$AQ70*'PTAC PTHP Market Distribution'!AK$55</f>
        <v>0</v>
      </c>
      <c r="CA128" s="162">
        <f>$AQ70*'PTAC PTHP Market Distribution'!AL$55</f>
        <v>0</v>
      </c>
      <c r="CB128" s="162">
        <f t="shared" si="184"/>
        <v>0</v>
      </c>
      <c r="CC128" s="148"/>
      <c r="CD128" s="575" t="s">
        <v>74</v>
      </c>
      <c r="CE128" s="161">
        <f t="shared" si="176"/>
        <v>2053</v>
      </c>
      <c r="CF128" s="162">
        <f>$AQ70*'PTAC PTHP Market Distribution'!AP$55</f>
        <v>0</v>
      </c>
      <c r="CG128" s="162">
        <f>$AQ70*'PTAC PTHP Market Distribution'!AQ$55</f>
        <v>0</v>
      </c>
      <c r="CH128" s="162">
        <f>$AQ70*'PTAC PTHP Market Distribution'!AR$55</f>
        <v>0</v>
      </c>
      <c r="CI128" s="162">
        <f>$AQ70*'PTAC PTHP Market Distribution'!AS$55</f>
        <v>0</v>
      </c>
      <c r="CJ128" s="162">
        <f>$AQ70*'PTAC PTHP Market Distribution'!AT$55</f>
        <v>0</v>
      </c>
      <c r="CK128" s="162">
        <f>$AQ70*'PTAC PTHP Market Distribution'!AU$55</f>
        <v>0</v>
      </c>
      <c r="CL128" s="162">
        <f>$AQ70*'PTAC PTHP Market Distribution'!AV$55</f>
        <v>0</v>
      </c>
      <c r="CM128" s="162">
        <f t="shared" si="185"/>
        <v>0</v>
      </c>
      <c r="CN128" s="148"/>
      <c r="CO128" s="575" t="s">
        <v>74</v>
      </c>
      <c r="CP128" s="161">
        <f t="shared" si="177"/>
        <v>2053</v>
      </c>
      <c r="CQ128" s="162">
        <f>$AQ70*'PTAC PTHP Market Distribution'!AZ$55</f>
        <v>0</v>
      </c>
      <c r="CR128" s="162">
        <f>$AQ70*'PTAC PTHP Market Distribution'!BA$55</f>
        <v>0</v>
      </c>
      <c r="CS128" s="162">
        <f>$AQ70*'PTAC PTHP Market Distribution'!BB$55</f>
        <v>0</v>
      </c>
      <c r="CT128" s="162">
        <f>$AQ70*'PTAC PTHP Market Distribution'!BC$55</f>
        <v>0</v>
      </c>
      <c r="CU128" s="162">
        <f>$AQ70*'PTAC PTHP Market Distribution'!BD$55</f>
        <v>0</v>
      </c>
      <c r="CV128" s="162">
        <f>$AQ70*'PTAC PTHP Market Distribution'!BE$55</f>
        <v>0</v>
      </c>
      <c r="CW128" s="162">
        <f>$AQ70*'PTAC PTHP Market Distribution'!BF$55</f>
        <v>0</v>
      </c>
      <c r="CX128" s="162">
        <f t="shared" si="186"/>
        <v>0</v>
      </c>
      <c r="CY128" s="148"/>
      <c r="CZ128" s="575" t="s">
        <v>74</v>
      </c>
      <c r="DA128" s="161">
        <f t="shared" si="178"/>
        <v>2053</v>
      </c>
      <c r="DB128" s="162">
        <f>$AQ70*'PTAC PTHP Market Distribution'!BJ$55</f>
        <v>0</v>
      </c>
      <c r="DC128" s="162">
        <f>$AQ70*'PTAC PTHP Market Distribution'!BK$55</f>
        <v>0</v>
      </c>
      <c r="DD128" s="162">
        <f>$AQ70*'PTAC PTHP Market Distribution'!BL$55</f>
        <v>0</v>
      </c>
      <c r="DE128" s="162">
        <f>$AQ70*'PTAC PTHP Market Distribution'!BM$55</f>
        <v>0</v>
      </c>
      <c r="DF128" s="162">
        <f>$AQ70*'PTAC PTHP Market Distribution'!BN$55</f>
        <v>0</v>
      </c>
      <c r="DG128" s="162">
        <f>$AQ70*'PTAC PTHP Market Distribution'!BO$55</f>
        <v>0</v>
      </c>
      <c r="DH128" s="162">
        <f>$AQ70*'PTAC PTHP Market Distribution'!BP$55</f>
        <v>0</v>
      </c>
      <c r="DI128" s="162">
        <f t="shared" si="187"/>
        <v>0</v>
      </c>
      <c r="DK128" s="885"/>
      <c r="DL128" s="517" t="str">
        <f t="shared" si="207"/>
        <v>2053PTAC Standard Size  - 12,000 Btu/h</v>
      </c>
      <c r="DM128" s="517" t="str">
        <f>VLOOKUP($DN128, 'Index Tables'!$F$4:$G$9, 2, FALSE)</f>
        <v>PTAC Standard Size  - 12,000 Btu/h</v>
      </c>
      <c r="DN128" s="38" t="s">
        <v>74</v>
      </c>
      <c r="DO128" s="361">
        <f t="shared" si="179"/>
        <v>2053</v>
      </c>
      <c r="DP128" s="381">
        <v>0</v>
      </c>
      <c r="DQ128" s="381">
        <f t="shared" si="237"/>
        <v>230011.94972898619</v>
      </c>
      <c r="DR128" s="381">
        <f t="shared" si="238"/>
        <v>212590.52082479422</v>
      </c>
      <c r="DS128" s="381">
        <f t="shared" si="239"/>
        <v>200658.77338630726</v>
      </c>
      <c r="DT128" s="381">
        <f t="shared" si="240"/>
        <v>188588.98068258981</v>
      </c>
      <c r="DU128" s="381">
        <f t="shared" si="241"/>
        <v>176475.10669022382</v>
      </c>
      <c r="DV128" s="381">
        <f t="shared" si="242"/>
        <v>0</v>
      </c>
      <c r="DW128" s="381">
        <f t="shared" si="243"/>
        <v>1008325.3313129004</v>
      </c>
      <c r="DX128" s="418"/>
      <c r="DY128" s="885"/>
      <c r="DZ128" s="371" t="str">
        <f t="shared" si="215"/>
        <v>2053PTAC Standard Size  - 12,000 Btu/h</v>
      </c>
      <c r="EA128" s="371" t="str">
        <f>VLOOKUP($EB128, 'Index Tables'!$F$4:$G$9, 2, FALSE)</f>
        <v>PTAC Standard Size  - 12,000 Btu/h</v>
      </c>
      <c r="EB128" s="414" t="s">
        <v>74</v>
      </c>
      <c r="EC128" s="361">
        <f t="shared" si="235"/>
        <v>2053</v>
      </c>
      <c r="ED128" s="409"/>
      <c r="EE128" s="411">
        <f t="shared" si="244"/>
        <v>0</v>
      </c>
      <c r="EF128" s="411">
        <f t="shared" si="245"/>
        <v>0</v>
      </c>
      <c r="EG128" s="411">
        <f t="shared" si="246"/>
        <v>0</v>
      </c>
      <c r="EH128" s="411">
        <f t="shared" si="247"/>
        <v>0</v>
      </c>
      <c r="EI128" s="411">
        <f t="shared" si="248"/>
        <v>0</v>
      </c>
      <c r="EJ128" s="411">
        <f t="shared" si="249"/>
        <v>0</v>
      </c>
      <c r="EK128" s="287">
        <f t="shared" si="191"/>
        <v>0</v>
      </c>
      <c r="EL128" s="555">
        <f t="shared" si="192"/>
        <v>0</v>
      </c>
      <c r="EM128" s="409"/>
      <c r="EN128" s="552">
        <f t="shared" si="216"/>
        <v>0</v>
      </c>
      <c r="EO128" s="407" t="str">
        <f t="shared" si="193"/>
        <v>OK</v>
      </c>
      <c r="EQ128" s="267" t="str">
        <f t="shared" si="217"/>
        <v>2053PTAC Standard Size  - 12,000 Btu/h</v>
      </c>
      <c r="ER128" s="685" t="str">
        <f t="shared" si="218"/>
        <v>PTAC Standard Size  - 12,000 Btu/h</v>
      </c>
      <c r="ES128" s="686">
        <f t="shared" si="219"/>
        <v>2053</v>
      </c>
      <c r="ET128" s="687">
        <f t="shared" si="220"/>
        <v>0</v>
      </c>
      <c r="EU128" s="687">
        <f t="shared" si="194"/>
        <v>0</v>
      </c>
      <c r="EV128" s="687">
        <f t="shared" si="195"/>
        <v>0</v>
      </c>
      <c r="EW128" s="687">
        <f t="shared" si="196"/>
        <v>0</v>
      </c>
      <c r="EX128" s="687">
        <f t="shared" si="197"/>
        <v>0</v>
      </c>
      <c r="EY128" s="293">
        <f t="shared" si="198"/>
        <v>0</v>
      </c>
      <c r="EZ128" s="293">
        <f t="shared" si="199"/>
        <v>0</v>
      </c>
      <c r="FA128" s="293">
        <f t="shared" si="221"/>
        <v>0</v>
      </c>
      <c r="FB128" s="407" t="str">
        <f t="shared" si="222"/>
        <v>OK</v>
      </c>
      <c r="FD128" s="267" t="str">
        <f t="shared" si="223"/>
        <v>2053PTAC Standard Size  - 12,000 Btu/h</v>
      </c>
      <c r="FE128" s="685" t="str">
        <f t="shared" si="224"/>
        <v>PTAC Standard Size  - 12,000 Btu/h</v>
      </c>
      <c r="FF128" s="686">
        <f t="shared" si="225"/>
        <v>2053</v>
      </c>
      <c r="FG128" s="685">
        <f t="shared" si="226"/>
        <v>0</v>
      </c>
      <c r="FH128" s="685">
        <f t="shared" si="200"/>
        <v>0</v>
      </c>
      <c r="FI128" s="685">
        <f t="shared" si="201"/>
        <v>0</v>
      </c>
      <c r="FJ128" s="685">
        <f t="shared" si="202"/>
        <v>0</v>
      </c>
      <c r="FK128" s="685">
        <f t="shared" si="203"/>
        <v>0</v>
      </c>
      <c r="FL128" s="692">
        <f t="shared" si="204"/>
        <v>0</v>
      </c>
      <c r="FM128" s="692">
        <f t="shared" si="205"/>
        <v>0</v>
      </c>
      <c r="FN128" s="692">
        <f t="shared" si="206"/>
        <v>0</v>
      </c>
      <c r="FO128" s="407" t="str">
        <f t="shared" si="227"/>
        <v>OK</v>
      </c>
    </row>
    <row r="129" spans="50:171">
      <c r="AX129" s="575" t="s">
        <v>74</v>
      </c>
      <c r="AY129" s="361">
        <f t="shared" si="234"/>
        <v>2054</v>
      </c>
      <c r="AZ129" s="247">
        <f>$AQ71*'PTAC PTHP Market Distribution'!M$55</f>
        <v>0</v>
      </c>
      <c r="BA129" s="247">
        <f>$AQ71*'PTAC PTHP Market Distribution'!N$55</f>
        <v>0</v>
      </c>
      <c r="BB129" s="247">
        <f>$AQ71*'PTAC PTHP Market Distribution'!O$55</f>
        <v>0</v>
      </c>
      <c r="BC129" s="247">
        <f>$AQ71*'PTAC PTHP Market Distribution'!P$55</f>
        <v>0</v>
      </c>
      <c r="BD129" s="247">
        <f>$AQ71*'PTAC PTHP Market Distribution'!Q$55</f>
        <v>0</v>
      </c>
      <c r="BE129" s="247">
        <f>$AQ71*'PTAC PTHP Market Distribution'!R$55</f>
        <v>0</v>
      </c>
      <c r="BF129" s="162">
        <f t="shared" si="189"/>
        <v>0</v>
      </c>
      <c r="BH129" s="575" t="s">
        <v>74</v>
      </c>
      <c r="BI129" s="161">
        <f t="shared" si="174"/>
        <v>2054</v>
      </c>
      <c r="BJ129" s="162">
        <f>$AP71*'PTAC PTHP Market Distribution'!V104</f>
        <v>0</v>
      </c>
      <c r="BK129" s="247">
        <f>$AQ71*'PTAC PTHP Market Distribution'!W$55</f>
        <v>0</v>
      </c>
      <c r="BL129" s="247">
        <f>$AQ71*'PTAC PTHP Market Distribution'!X$55</f>
        <v>0</v>
      </c>
      <c r="BM129" s="247">
        <f>$AQ71*'PTAC PTHP Market Distribution'!Y$55</f>
        <v>0</v>
      </c>
      <c r="BN129" s="247">
        <f>$AQ71*'PTAC PTHP Market Distribution'!Z$55</f>
        <v>0</v>
      </c>
      <c r="BO129" s="247">
        <f>$AQ71*'PTAC PTHP Market Distribution'!AA$55</f>
        <v>0</v>
      </c>
      <c r="BP129" s="247">
        <f>$AQ71*'PTAC PTHP Market Distribution'!AB$55</f>
        <v>0</v>
      </c>
      <c r="BQ129" s="162">
        <f t="shared" si="183"/>
        <v>0</v>
      </c>
      <c r="BR129" s="148"/>
      <c r="BS129" s="575" t="s">
        <v>74</v>
      </c>
      <c r="BT129" s="161">
        <f t="shared" si="175"/>
        <v>2054</v>
      </c>
      <c r="BU129" s="162">
        <f>$AQ71*'PTAC PTHP Market Distribution'!AF$55</f>
        <v>0</v>
      </c>
      <c r="BV129" s="162">
        <f>$AQ71*'PTAC PTHP Market Distribution'!AG$55</f>
        <v>0</v>
      </c>
      <c r="BW129" s="162">
        <f>$AQ71*'PTAC PTHP Market Distribution'!AH$55</f>
        <v>0</v>
      </c>
      <c r="BX129" s="162">
        <f>$AQ71*'PTAC PTHP Market Distribution'!AI$55</f>
        <v>0</v>
      </c>
      <c r="BY129" s="162">
        <f>$AQ71*'PTAC PTHP Market Distribution'!AJ$55</f>
        <v>0</v>
      </c>
      <c r="BZ129" s="162">
        <f>$AQ71*'PTAC PTHP Market Distribution'!AK$55</f>
        <v>0</v>
      </c>
      <c r="CA129" s="162">
        <f>$AQ71*'PTAC PTHP Market Distribution'!AL$55</f>
        <v>0</v>
      </c>
      <c r="CB129" s="162">
        <f t="shared" si="184"/>
        <v>0</v>
      </c>
      <c r="CC129" s="148"/>
      <c r="CD129" s="575" t="s">
        <v>74</v>
      </c>
      <c r="CE129" s="161">
        <f t="shared" si="176"/>
        <v>2054</v>
      </c>
      <c r="CF129" s="162">
        <f>$AQ71*'PTAC PTHP Market Distribution'!AP$55</f>
        <v>0</v>
      </c>
      <c r="CG129" s="162">
        <f>$AQ71*'PTAC PTHP Market Distribution'!AQ$55</f>
        <v>0</v>
      </c>
      <c r="CH129" s="162">
        <f>$AQ71*'PTAC PTHP Market Distribution'!AR$55</f>
        <v>0</v>
      </c>
      <c r="CI129" s="162">
        <f>$AQ71*'PTAC PTHP Market Distribution'!AS$55</f>
        <v>0</v>
      </c>
      <c r="CJ129" s="162">
        <f>$AQ71*'PTAC PTHP Market Distribution'!AT$55</f>
        <v>0</v>
      </c>
      <c r="CK129" s="162">
        <f>$AQ71*'PTAC PTHP Market Distribution'!AU$55</f>
        <v>0</v>
      </c>
      <c r="CL129" s="162">
        <f>$AQ71*'PTAC PTHP Market Distribution'!AV$55</f>
        <v>0</v>
      </c>
      <c r="CM129" s="162">
        <f t="shared" si="185"/>
        <v>0</v>
      </c>
      <c r="CN129" s="148"/>
      <c r="CO129" s="575" t="s">
        <v>74</v>
      </c>
      <c r="CP129" s="161">
        <f t="shared" si="177"/>
        <v>2054</v>
      </c>
      <c r="CQ129" s="162">
        <f>$AQ71*'PTAC PTHP Market Distribution'!AZ$55</f>
        <v>0</v>
      </c>
      <c r="CR129" s="162">
        <f>$AQ71*'PTAC PTHP Market Distribution'!BA$55</f>
        <v>0</v>
      </c>
      <c r="CS129" s="162">
        <f>$AQ71*'PTAC PTHP Market Distribution'!BB$55</f>
        <v>0</v>
      </c>
      <c r="CT129" s="162">
        <f>$AQ71*'PTAC PTHP Market Distribution'!BC$55</f>
        <v>0</v>
      </c>
      <c r="CU129" s="162">
        <f>$AQ71*'PTAC PTHP Market Distribution'!BD$55</f>
        <v>0</v>
      </c>
      <c r="CV129" s="162">
        <f>$AQ71*'PTAC PTHP Market Distribution'!BE$55</f>
        <v>0</v>
      </c>
      <c r="CW129" s="162">
        <f>$AQ71*'PTAC PTHP Market Distribution'!BF$55</f>
        <v>0</v>
      </c>
      <c r="CX129" s="162">
        <f t="shared" si="186"/>
        <v>0</v>
      </c>
      <c r="CY129" s="148"/>
      <c r="CZ129" s="575" t="s">
        <v>74</v>
      </c>
      <c r="DA129" s="161">
        <f t="shared" si="178"/>
        <v>2054</v>
      </c>
      <c r="DB129" s="162">
        <f>$AQ71*'PTAC PTHP Market Distribution'!BJ$55</f>
        <v>0</v>
      </c>
      <c r="DC129" s="162">
        <f>$AQ71*'PTAC PTHP Market Distribution'!BK$55</f>
        <v>0</v>
      </c>
      <c r="DD129" s="162">
        <f>$AQ71*'PTAC PTHP Market Distribution'!BL$55</f>
        <v>0</v>
      </c>
      <c r="DE129" s="162">
        <f>$AQ71*'PTAC PTHP Market Distribution'!BM$55</f>
        <v>0</v>
      </c>
      <c r="DF129" s="162">
        <f>$AQ71*'PTAC PTHP Market Distribution'!BN$55</f>
        <v>0</v>
      </c>
      <c r="DG129" s="162">
        <f>$AQ71*'PTAC PTHP Market Distribution'!BO$55</f>
        <v>0</v>
      </c>
      <c r="DH129" s="162">
        <f>$AQ71*'PTAC PTHP Market Distribution'!BP$55</f>
        <v>0</v>
      </c>
      <c r="DI129" s="162">
        <f t="shared" si="187"/>
        <v>0</v>
      </c>
      <c r="DK129" s="885"/>
      <c r="DL129" s="517" t="str">
        <f t="shared" si="207"/>
        <v>2054PTAC Standard Size  - 12,000 Btu/h</v>
      </c>
      <c r="DM129" s="517" t="str">
        <f>VLOOKUP($DN129, 'Index Tables'!$F$4:$G$9, 2, FALSE)</f>
        <v>PTAC Standard Size  - 12,000 Btu/h</v>
      </c>
      <c r="DN129" s="38" t="s">
        <v>74</v>
      </c>
      <c r="DO129" s="361">
        <f t="shared" si="179"/>
        <v>2054</v>
      </c>
      <c r="DP129" s="381">
        <v>0</v>
      </c>
      <c r="DQ129" s="381">
        <f t="shared" si="237"/>
        <v>211610.99375066732</v>
      </c>
      <c r="DR129" s="381">
        <f t="shared" si="238"/>
        <v>195583.27915881071</v>
      </c>
      <c r="DS129" s="381">
        <f t="shared" si="239"/>
        <v>184606.07151540273</v>
      </c>
      <c r="DT129" s="381">
        <f t="shared" si="240"/>
        <v>173501.86222798267</v>
      </c>
      <c r="DU129" s="381">
        <f t="shared" si="241"/>
        <v>162357.09815500595</v>
      </c>
      <c r="DV129" s="381">
        <f t="shared" si="242"/>
        <v>0</v>
      </c>
      <c r="DW129" s="381">
        <f t="shared" si="243"/>
        <v>927659.30480786855</v>
      </c>
      <c r="DX129" s="418"/>
      <c r="DY129" s="885"/>
      <c r="DZ129" s="371" t="str">
        <f t="shared" si="215"/>
        <v>2054PTAC Standard Size  - 12,000 Btu/h</v>
      </c>
      <c r="EA129" s="371" t="str">
        <f>VLOOKUP($EB129, 'Index Tables'!$F$4:$G$9, 2, FALSE)</f>
        <v>PTAC Standard Size  - 12,000 Btu/h</v>
      </c>
      <c r="EB129" s="414" t="s">
        <v>74</v>
      </c>
      <c r="EC129" s="361">
        <f t="shared" si="235"/>
        <v>2054</v>
      </c>
      <c r="ED129" s="409"/>
      <c r="EE129" s="411">
        <f t="shared" si="244"/>
        <v>0</v>
      </c>
      <c r="EF129" s="411">
        <f t="shared" si="245"/>
        <v>0</v>
      </c>
      <c r="EG129" s="411">
        <f t="shared" si="246"/>
        <v>0</v>
      </c>
      <c r="EH129" s="411">
        <f t="shared" si="247"/>
        <v>0</v>
      </c>
      <c r="EI129" s="411">
        <f t="shared" si="248"/>
        <v>0</v>
      </c>
      <c r="EJ129" s="411">
        <f t="shared" si="249"/>
        <v>0</v>
      </c>
      <c r="EK129" s="287">
        <f t="shared" si="191"/>
        <v>0</v>
      </c>
      <c r="EL129" s="555">
        <f t="shared" si="192"/>
        <v>0</v>
      </c>
      <c r="EM129" s="409"/>
      <c r="EN129" s="552">
        <f t="shared" si="216"/>
        <v>0</v>
      </c>
      <c r="EO129" s="407" t="str">
        <f t="shared" si="193"/>
        <v>OK</v>
      </c>
      <c r="EQ129" s="267" t="str">
        <f t="shared" si="217"/>
        <v>2054PTAC Standard Size  - 12,000 Btu/h</v>
      </c>
      <c r="ER129" s="685" t="str">
        <f t="shared" si="218"/>
        <v>PTAC Standard Size  - 12,000 Btu/h</v>
      </c>
      <c r="ES129" s="686">
        <f t="shared" si="219"/>
        <v>2054</v>
      </c>
      <c r="ET129" s="687">
        <f t="shared" si="220"/>
        <v>0</v>
      </c>
      <c r="EU129" s="687">
        <f t="shared" si="194"/>
        <v>0</v>
      </c>
      <c r="EV129" s="687">
        <f t="shared" si="195"/>
        <v>0</v>
      </c>
      <c r="EW129" s="687">
        <f t="shared" si="196"/>
        <v>0</v>
      </c>
      <c r="EX129" s="687">
        <f t="shared" si="197"/>
        <v>0</v>
      </c>
      <c r="EY129" s="293">
        <f t="shared" si="198"/>
        <v>0</v>
      </c>
      <c r="EZ129" s="293">
        <f t="shared" si="199"/>
        <v>0</v>
      </c>
      <c r="FA129" s="293">
        <f t="shared" si="221"/>
        <v>0</v>
      </c>
      <c r="FB129" s="407" t="str">
        <f t="shared" si="222"/>
        <v>OK</v>
      </c>
      <c r="FD129" s="267" t="str">
        <f t="shared" si="223"/>
        <v>2054PTAC Standard Size  - 12,000 Btu/h</v>
      </c>
      <c r="FE129" s="685" t="str">
        <f t="shared" si="224"/>
        <v>PTAC Standard Size  - 12,000 Btu/h</v>
      </c>
      <c r="FF129" s="686">
        <f t="shared" si="225"/>
        <v>2054</v>
      </c>
      <c r="FG129" s="685">
        <f t="shared" si="226"/>
        <v>0</v>
      </c>
      <c r="FH129" s="685">
        <f t="shared" si="200"/>
        <v>0</v>
      </c>
      <c r="FI129" s="685">
        <f t="shared" si="201"/>
        <v>0</v>
      </c>
      <c r="FJ129" s="685">
        <f t="shared" si="202"/>
        <v>0</v>
      </c>
      <c r="FK129" s="685">
        <f t="shared" si="203"/>
        <v>0</v>
      </c>
      <c r="FL129" s="692">
        <f t="shared" si="204"/>
        <v>0</v>
      </c>
      <c r="FM129" s="692">
        <f t="shared" si="205"/>
        <v>0</v>
      </c>
      <c r="FN129" s="692">
        <f t="shared" si="206"/>
        <v>0</v>
      </c>
      <c r="FO129" s="407" t="str">
        <f t="shared" si="227"/>
        <v>OK</v>
      </c>
    </row>
    <row r="130" spans="50:171">
      <c r="AX130" s="575" t="s">
        <v>74</v>
      </c>
      <c r="AY130" s="361">
        <f t="shared" si="234"/>
        <v>2055</v>
      </c>
      <c r="AZ130" s="247">
        <f>$AQ72*'PTAC PTHP Market Distribution'!M$55</f>
        <v>0</v>
      </c>
      <c r="BA130" s="247">
        <f>$AQ72*'PTAC PTHP Market Distribution'!N$55</f>
        <v>0</v>
      </c>
      <c r="BB130" s="247">
        <f>$AQ72*'PTAC PTHP Market Distribution'!O$55</f>
        <v>0</v>
      </c>
      <c r="BC130" s="247">
        <f>$AQ72*'PTAC PTHP Market Distribution'!P$55</f>
        <v>0</v>
      </c>
      <c r="BD130" s="247">
        <f>$AQ72*'PTAC PTHP Market Distribution'!Q$55</f>
        <v>0</v>
      </c>
      <c r="BE130" s="247">
        <f>$AQ72*'PTAC PTHP Market Distribution'!R$55</f>
        <v>0</v>
      </c>
      <c r="BF130" s="162">
        <f t="shared" si="189"/>
        <v>0</v>
      </c>
      <c r="BH130" s="575" t="s">
        <v>74</v>
      </c>
      <c r="BI130" s="161">
        <f t="shared" si="174"/>
        <v>2055</v>
      </c>
      <c r="BJ130" s="162">
        <f>$AP72*'PTAC PTHP Market Distribution'!V105</f>
        <v>0</v>
      </c>
      <c r="BK130" s="247">
        <f>$AQ72*'PTAC PTHP Market Distribution'!W$55</f>
        <v>0</v>
      </c>
      <c r="BL130" s="247">
        <f>$AQ72*'PTAC PTHP Market Distribution'!X$55</f>
        <v>0</v>
      </c>
      <c r="BM130" s="247">
        <f>$AQ72*'PTAC PTHP Market Distribution'!Y$55</f>
        <v>0</v>
      </c>
      <c r="BN130" s="247">
        <f>$AQ72*'PTAC PTHP Market Distribution'!Z$55</f>
        <v>0</v>
      </c>
      <c r="BO130" s="247">
        <f>$AQ72*'PTAC PTHP Market Distribution'!AA$55</f>
        <v>0</v>
      </c>
      <c r="BP130" s="247">
        <f>$AQ72*'PTAC PTHP Market Distribution'!AB$55</f>
        <v>0</v>
      </c>
      <c r="BQ130" s="162">
        <f t="shared" si="183"/>
        <v>0</v>
      </c>
      <c r="BR130" s="148"/>
      <c r="BS130" s="575" t="s">
        <v>74</v>
      </c>
      <c r="BT130" s="161">
        <f t="shared" si="175"/>
        <v>2055</v>
      </c>
      <c r="BU130" s="162">
        <f>$AQ72*'PTAC PTHP Market Distribution'!AF$55</f>
        <v>0</v>
      </c>
      <c r="BV130" s="162">
        <f>$AQ72*'PTAC PTHP Market Distribution'!AG$55</f>
        <v>0</v>
      </c>
      <c r="BW130" s="162">
        <f>$AQ72*'PTAC PTHP Market Distribution'!AH$55</f>
        <v>0</v>
      </c>
      <c r="BX130" s="162">
        <f>$AQ72*'PTAC PTHP Market Distribution'!AI$55</f>
        <v>0</v>
      </c>
      <c r="BY130" s="162">
        <f>$AQ72*'PTAC PTHP Market Distribution'!AJ$55</f>
        <v>0</v>
      </c>
      <c r="BZ130" s="162">
        <f>$AQ72*'PTAC PTHP Market Distribution'!AK$55</f>
        <v>0</v>
      </c>
      <c r="CA130" s="162">
        <f>$AQ72*'PTAC PTHP Market Distribution'!AL$55</f>
        <v>0</v>
      </c>
      <c r="CB130" s="162">
        <f t="shared" si="184"/>
        <v>0</v>
      </c>
      <c r="CC130" s="148"/>
      <c r="CD130" s="575" t="s">
        <v>74</v>
      </c>
      <c r="CE130" s="161">
        <f t="shared" si="176"/>
        <v>2055</v>
      </c>
      <c r="CF130" s="162">
        <f>$AQ72*'PTAC PTHP Market Distribution'!AP$55</f>
        <v>0</v>
      </c>
      <c r="CG130" s="162">
        <f>$AQ72*'PTAC PTHP Market Distribution'!AQ$55</f>
        <v>0</v>
      </c>
      <c r="CH130" s="162">
        <f>$AQ72*'PTAC PTHP Market Distribution'!AR$55</f>
        <v>0</v>
      </c>
      <c r="CI130" s="162">
        <f>$AQ72*'PTAC PTHP Market Distribution'!AS$55</f>
        <v>0</v>
      </c>
      <c r="CJ130" s="162">
        <f>$AQ72*'PTAC PTHP Market Distribution'!AT$55</f>
        <v>0</v>
      </c>
      <c r="CK130" s="162">
        <f>$AQ72*'PTAC PTHP Market Distribution'!AU$55</f>
        <v>0</v>
      </c>
      <c r="CL130" s="162">
        <f>$AQ72*'PTAC PTHP Market Distribution'!AV$55</f>
        <v>0</v>
      </c>
      <c r="CM130" s="162">
        <f t="shared" si="185"/>
        <v>0</v>
      </c>
      <c r="CN130" s="148"/>
      <c r="CO130" s="575" t="s">
        <v>74</v>
      </c>
      <c r="CP130" s="161">
        <f t="shared" si="177"/>
        <v>2055</v>
      </c>
      <c r="CQ130" s="162">
        <f>$AQ72*'PTAC PTHP Market Distribution'!AZ$55</f>
        <v>0</v>
      </c>
      <c r="CR130" s="162">
        <f>$AQ72*'PTAC PTHP Market Distribution'!BA$55</f>
        <v>0</v>
      </c>
      <c r="CS130" s="162">
        <f>$AQ72*'PTAC PTHP Market Distribution'!BB$55</f>
        <v>0</v>
      </c>
      <c r="CT130" s="162">
        <f>$AQ72*'PTAC PTHP Market Distribution'!BC$55</f>
        <v>0</v>
      </c>
      <c r="CU130" s="162">
        <f>$AQ72*'PTAC PTHP Market Distribution'!BD$55</f>
        <v>0</v>
      </c>
      <c r="CV130" s="162">
        <f>$AQ72*'PTAC PTHP Market Distribution'!BE$55</f>
        <v>0</v>
      </c>
      <c r="CW130" s="162">
        <f>$AQ72*'PTAC PTHP Market Distribution'!BF$55</f>
        <v>0</v>
      </c>
      <c r="CX130" s="162">
        <f t="shared" si="186"/>
        <v>0</v>
      </c>
      <c r="CY130" s="148"/>
      <c r="CZ130" s="575" t="s">
        <v>74</v>
      </c>
      <c r="DA130" s="161">
        <f t="shared" si="178"/>
        <v>2055</v>
      </c>
      <c r="DB130" s="162">
        <f>$AQ72*'PTAC PTHP Market Distribution'!BJ$55</f>
        <v>0</v>
      </c>
      <c r="DC130" s="162">
        <f>$AQ72*'PTAC PTHP Market Distribution'!BK$55</f>
        <v>0</v>
      </c>
      <c r="DD130" s="162">
        <f>$AQ72*'PTAC PTHP Market Distribution'!BL$55</f>
        <v>0</v>
      </c>
      <c r="DE130" s="162">
        <f>$AQ72*'PTAC PTHP Market Distribution'!BM$55</f>
        <v>0</v>
      </c>
      <c r="DF130" s="162">
        <f>$AQ72*'PTAC PTHP Market Distribution'!BN$55</f>
        <v>0</v>
      </c>
      <c r="DG130" s="162">
        <f>$AQ72*'PTAC PTHP Market Distribution'!BO$55</f>
        <v>0</v>
      </c>
      <c r="DH130" s="162">
        <f>$AQ72*'PTAC PTHP Market Distribution'!BP$55</f>
        <v>0</v>
      </c>
      <c r="DI130" s="162">
        <f t="shared" si="187"/>
        <v>0</v>
      </c>
      <c r="DK130" s="885"/>
      <c r="DL130" s="517" t="str">
        <f t="shared" si="207"/>
        <v>2055PTAC Standard Size  - 12,000 Btu/h</v>
      </c>
      <c r="DM130" s="517" t="str">
        <f>VLOOKUP($DN130, 'Index Tables'!$F$4:$G$9, 2, FALSE)</f>
        <v>PTAC Standard Size  - 12,000 Btu/h</v>
      </c>
      <c r="DN130" s="38" t="s">
        <v>74</v>
      </c>
      <c r="DO130" s="361">
        <f t="shared" si="179"/>
        <v>2055</v>
      </c>
      <c r="DP130" s="381">
        <v>0</v>
      </c>
      <c r="DQ130" s="381">
        <f t="shared" si="237"/>
        <v>194682.11425061393</v>
      </c>
      <c r="DR130" s="381">
        <f t="shared" si="238"/>
        <v>179936.61682610586</v>
      </c>
      <c r="DS130" s="381">
        <f t="shared" si="239"/>
        <v>169837.5857941705</v>
      </c>
      <c r="DT130" s="381">
        <f t="shared" si="240"/>
        <v>159621.71324974406</v>
      </c>
      <c r="DU130" s="381">
        <f t="shared" si="241"/>
        <v>149368.53030260548</v>
      </c>
      <c r="DV130" s="381">
        <f t="shared" si="242"/>
        <v>0</v>
      </c>
      <c r="DW130" s="381">
        <f t="shared" si="243"/>
        <v>853446.56042323913</v>
      </c>
      <c r="DX130" s="418"/>
      <c r="DY130" s="885"/>
      <c r="DZ130" s="371" t="str">
        <f t="shared" si="215"/>
        <v>2055PTAC Standard Size  - 12,000 Btu/h</v>
      </c>
      <c r="EA130" s="371" t="str">
        <f>VLOOKUP($EB130, 'Index Tables'!$F$4:$G$9, 2, FALSE)</f>
        <v>PTAC Standard Size  - 12,000 Btu/h</v>
      </c>
      <c r="EB130" s="414" t="s">
        <v>74</v>
      </c>
      <c r="EC130" s="361">
        <f t="shared" si="235"/>
        <v>2055</v>
      </c>
      <c r="ED130" s="409"/>
      <c r="EE130" s="411">
        <f t="shared" si="244"/>
        <v>0</v>
      </c>
      <c r="EF130" s="411">
        <f t="shared" si="245"/>
        <v>0</v>
      </c>
      <c r="EG130" s="411">
        <f t="shared" si="246"/>
        <v>0</v>
      </c>
      <c r="EH130" s="411">
        <f t="shared" si="247"/>
        <v>0</v>
      </c>
      <c r="EI130" s="411">
        <f t="shared" si="248"/>
        <v>0</v>
      </c>
      <c r="EJ130" s="411">
        <f t="shared" si="249"/>
        <v>0</v>
      </c>
      <c r="EK130" s="287">
        <f t="shared" si="191"/>
        <v>0</v>
      </c>
      <c r="EL130" s="555">
        <f t="shared" si="192"/>
        <v>0</v>
      </c>
      <c r="EM130" s="409"/>
      <c r="EN130" s="552">
        <f t="shared" si="216"/>
        <v>0</v>
      </c>
      <c r="EO130" s="407" t="str">
        <f t="shared" si="193"/>
        <v>OK</v>
      </c>
      <c r="EQ130" s="267" t="str">
        <f t="shared" si="217"/>
        <v>2055PTAC Standard Size  - 12,000 Btu/h</v>
      </c>
      <c r="ER130" s="685" t="str">
        <f t="shared" si="218"/>
        <v>PTAC Standard Size  - 12,000 Btu/h</v>
      </c>
      <c r="ES130" s="686">
        <f t="shared" si="219"/>
        <v>2055</v>
      </c>
      <c r="ET130" s="687">
        <f t="shared" si="220"/>
        <v>0</v>
      </c>
      <c r="EU130" s="687">
        <f t="shared" si="194"/>
        <v>0</v>
      </c>
      <c r="EV130" s="687">
        <f t="shared" si="195"/>
        <v>0</v>
      </c>
      <c r="EW130" s="687">
        <f t="shared" si="196"/>
        <v>0</v>
      </c>
      <c r="EX130" s="687">
        <f t="shared" si="197"/>
        <v>0</v>
      </c>
      <c r="EY130" s="293">
        <f t="shared" si="198"/>
        <v>0</v>
      </c>
      <c r="EZ130" s="293">
        <f t="shared" si="199"/>
        <v>0</v>
      </c>
      <c r="FA130" s="293">
        <f t="shared" si="221"/>
        <v>0</v>
      </c>
      <c r="FB130" s="407" t="str">
        <f t="shared" si="222"/>
        <v>OK</v>
      </c>
      <c r="FD130" s="267" t="str">
        <f t="shared" si="223"/>
        <v>2055PTAC Standard Size  - 12,000 Btu/h</v>
      </c>
      <c r="FE130" s="685" t="str">
        <f t="shared" si="224"/>
        <v>PTAC Standard Size  - 12,000 Btu/h</v>
      </c>
      <c r="FF130" s="686">
        <f t="shared" si="225"/>
        <v>2055</v>
      </c>
      <c r="FG130" s="685">
        <f t="shared" si="226"/>
        <v>0</v>
      </c>
      <c r="FH130" s="685">
        <f t="shared" si="200"/>
        <v>0</v>
      </c>
      <c r="FI130" s="685">
        <f t="shared" si="201"/>
        <v>0</v>
      </c>
      <c r="FJ130" s="685">
        <f t="shared" si="202"/>
        <v>0</v>
      </c>
      <c r="FK130" s="685">
        <f t="shared" si="203"/>
        <v>0</v>
      </c>
      <c r="FL130" s="692">
        <f t="shared" si="204"/>
        <v>0</v>
      </c>
      <c r="FM130" s="692">
        <f t="shared" si="205"/>
        <v>0</v>
      </c>
      <c r="FN130" s="692">
        <f t="shared" si="206"/>
        <v>0</v>
      </c>
      <c r="FO130" s="407" t="str">
        <f t="shared" si="227"/>
        <v>OK</v>
      </c>
    </row>
    <row r="131" spans="50:171">
      <c r="AX131" s="575" t="s">
        <v>74</v>
      </c>
      <c r="AY131" s="361">
        <f t="shared" si="234"/>
        <v>2056</v>
      </c>
      <c r="AZ131" s="247">
        <f>$AQ73*'PTAC PTHP Market Distribution'!M$55</f>
        <v>0</v>
      </c>
      <c r="BA131" s="247">
        <f>$AQ73*'PTAC PTHP Market Distribution'!N$55</f>
        <v>0</v>
      </c>
      <c r="BB131" s="247">
        <f>$AQ73*'PTAC PTHP Market Distribution'!O$55</f>
        <v>0</v>
      </c>
      <c r="BC131" s="247">
        <f>$AQ73*'PTAC PTHP Market Distribution'!P$55</f>
        <v>0</v>
      </c>
      <c r="BD131" s="247">
        <f>$AQ73*'PTAC PTHP Market Distribution'!Q$55</f>
        <v>0</v>
      </c>
      <c r="BE131" s="247">
        <f>$AQ73*'PTAC PTHP Market Distribution'!R$55</f>
        <v>0</v>
      </c>
      <c r="BF131" s="162">
        <f t="shared" si="189"/>
        <v>0</v>
      </c>
      <c r="BH131" s="575" t="s">
        <v>74</v>
      </c>
      <c r="BI131" s="161">
        <f t="shared" si="174"/>
        <v>2056</v>
      </c>
      <c r="BJ131" s="162">
        <f>$AP73*'PTAC PTHP Market Distribution'!V106</f>
        <v>0</v>
      </c>
      <c r="BK131" s="247">
        <f>$AQ73*'PTAC PTHP Market Distribution'!W$55</f>
        <v>0</v>
      </c>
      <c r="BL131" s="247">
        <f>$AQ73*'PTAC PTHP Market Distribution'!X$55</f>
        <v>0</v>
      </c>
      <c r="BM131" s="247">
        <f>$AQ73*'PTAC PTHP Market Distribution'!Y$55</f>
        <v>0</v>
      </c>
      <c r="BN131" s="247">
        <f>$AQ73*'PTAC PTHP Market Distribution'!Z$55</f>
        <v>0</v>
      </c>
      <c r="BO131" s="247">
        <f>$AQ73*'PTAC PTHP Market Distribution'!AA$55</f>
        <v>0</v>
      </c>
      <c r="BP131" s="247">
        <f>$AQ73*'PTAC PTHP Market Distribution'!AB$55</f>
        <v>0</v>
      </c>
      <c r="BQ131" s="162">
        <f t="shared" si="183"/>
        <v>0</v>
      </c>
      <c r="BR131" s="148"/>
      <c r="BS131" s="575" t="s">
        <v>74</v>
      </c>
      <c r="BT131" s="161">
        <f t="shared" si="175"/>
        <v>2056</v>
      </c>
      <c r="BU131" s="162">
        <f>$AQ73*'PTAC PTHP Market Distribution'!AF$55</f>
        <v>0</v>
      </c>
      <c r="BV131" s="162">
        <f>$AQ73*'PTAC PTHP Market Distribution'!AG$55</f>
        <v>0</v>
      </c>
      <c r="BW131" s="162">
        <f>$AQ73*'PTAC PTHP Market Distribution'!AH$55</f>
        <v>0</v>
      </c>
      <c r="BX131" s="162">
        <f>$AQ73*'PTAC PTHP Market Distribution'!AI$55</f>
        <v>0</v>
      </c>
      <c r="BY131" s="162">
        <f>$AQ73*'PTAC PTHP Market Distribution'!AJ$55</f>
        <v>0</v>
      </c>
      <c r="BZ131" s="162">
        <f>$AQ73*'PTAC PTHP Market Distribution'!AK$55</f>
        <v>0</v>
      </c>
      <c r="CA131" s="162">
        <f>$AQ73*'PTAC PTHP Market Distribution'!AL$55</f>
        <v>0</v>
      </c>
      <c r="CB131" s="162">
        <f t="shared" si="184"/>
        <v>0</v>
      </c>
      <c r="CC131" s="148"/>
      <c r="CD131" s="575" t="s">
        <v>74</v>
      </c>
      <c r="CE131" s="161">
        <f t="shared" si="176"/>
        <v>2056</v>
      </c>
      <c r="CF131" s="162">
        <f>$AQ73*'PTAC PTHP Market Distribution'!AP$55</f>
        <v>0</v>
      </c>
      <c r="CG131" s="162">
        <f>$AQ73*'PTAC PTHP Market Distribution'!AQ$55</f>
        <v>0</v>
      </c>
      <c r="CH131" s="162">
        <f>$AQ73*'PTAC PTHP Market Distribution'!AR$55</f>
        <v>0</v>
      </c>
      <c r="CI131" s="162">
        <f>$AQ73*'PTAC PTHP Market Distribution'!AS$55</f>
        <v>0</v>
      </c>
      <c r="CJ131" s="162">
        <f>$AQ73*'PTAC PTHP Market Distribution'!AT$55</f>
        <v>0</v>
      </c>
      <c r="CK131" s="162">
        <f>$AQ73*'PTAC PTHP Market Distribution'!AU$55</f>
        <v>0</v>
      </c>
      <c r="CL131" s="162">
        <f>$AQ73*'PTAC PTHP Market Distribution'!AV$55</f>
        <v>0</v>
      </c>
      <c r="CM131" s="162">
        <f t="shared" si="185"/>
        <v>0</v>
      </c>
      <c r="CN131" s="148"/>
      <c r="CO131" s="575" t="s">
        <v>74</v>
      </c>
      <c r="CP131" s="161">
        <f t="shared" si="177"/>
        <v>2056</v>
      </c>
      <c r="CQ131" s="162">
        <f>$AQ73*'PTAC PTHP Market Distribution'!AZ$55</f>
        <v>0</v>
      </c>
      <c r="CR131" s="162">
        <f>$AQ73*'PTAC PTHP Market Distribution'!BA$55</f>
        <v>0</v>
      </c>
      <c r="CS131" s="162">
        <f>$AQ73*'PTAC PTHP Market Distribution'!BB$55</f>
        <v>0</v>
      </c>
      <c r="CT131" s="162">
        <f>$AQ73*'PTAC PTHP Market Distribution'!BC$55</f>
        <v>0</v>
      </c>
      <c r="CU131" s="162">
        <f>$AQ73*'PTAC PTHP Market Distribution'!BD$55</f>
        <v>0</v>
      </c>
      <c r="CV131" s="162">
        <f>$AQ73*'PTAC PTHP Market Distribution'!BE$55</f>
        <v>0</v>
      </c>
      <c r="CW131" s="162">
        <f>$AQ73*'PTAC PTHP Market Distribution'!BF$55</f>
        <v>0</v>
      </c>
      <c r="CX131" s="162">
        <f t="shared" si="186"/>
        <v>0</v>
      </c>
      <c r="CY131" s="148"/>
      <c r="CZ131" s="575" t="s">
        <v>74</v>
      </c>
      <c r="DA131" s="161">
        <f t="shared" si="178"/>
        <v>2056</v>
      </c>
      <c r="DB131" s="162">
        <f>$AQ73*'PTAC PTHP Market Distribution'!BJ$55</f>
        <v>0</v>
      </c>
      <c r="DC131" s="162">
        <f>$AQ73*'PTAC PTHP Market Distribution'!BK$55</f>
        <v>0</v>
      </c>
      <c r="DD131" s="162">
        <f>$AQ73*'PTAC PTHP Market Distribution'!BL$55</f>
        <v>0</v>
      </c>
      <c r="DE131" s="162">
        <f>$AQ73*'PTAC PTHP Market Distribution'!BM$55</f>
        <v>0</v>
      </c>
      <c r="DF131" s="162">
        <f>$AQ73*'PTAC PTHP Market Distribution'!BN$55</f>
        <v>0</v>
      </c>
      <c r="DG131" s="162">
        <f>$AQ73*'PTAC PTHP Market Distribution'!BO$55</f>
        <v>0</v>
      </c>
      <c r="DH131" s="162">
        <f>$AQ73*'PTAC PTHP Market Distribution'!BP$55</f>
        <v>0</v>
      </c>
      <c r="DI131" s="162">
        <f t="shared" si="187"/>
        <v>0</v>
      </c>
      <c r="DK131" s="885"/>
      <c r="DL131" s="517" t="str">
        <f t="shared" si="207"/>
        <v>2056PTAC Standard Size  - 12,000 Btu/h</v>
      </c>
      <c r="DM131" s="517" t="str">
        <f>VLOOKUP($DN131, 'Index Tables'!$F$4:$G$9, 2, FALSE)</f>
        <v>PTAC Standard Size  - 12,000 Btu/h</v>
      </c>
      <c r="DN131" s="38" t="s">
        <v>74</v>
      </c>
      <c r="DO131" s="361">
        <f t="shared" si="179"/>
        <v>2056</v>
      </c>
      <c r="DP131" s="381">
        <v>0</v>
      </c>
      <c r="DQ131" s="381">
        <f t="shared" si="237"/>
        <v>179107.5451105648</v>
      </c>
      <c r="DR131" s="381">
        <f t="shared" si="238"/>
        <v>165541.68748001737</v>
      </c>
      <c r="DS131" s="381">
        <f t="shared" si="239"/>
        <v>156250.57893063684</v>
      </c>
      <c r="DT131" s="381">
        <f t="shared" si="240"/>
        <v>146851.97618976454</v>
      </c>
      <c r="DU131" s="381">
        <f t="shared" si="241"/>
        <v>137419.04787839702</v>
      </c>
      <c r="DV131" s="381">
        <f t="shared" si="242"/>
        <v>0</v>
      </c>
      <c r="DW131" s="381">
        <f t="shared" si="243"/>
        <v>785170.83558937989</v>
      </c>
      <c r="DX131" s="418"/>
      <c r="DY131" s="885"/>
      <c r="DZ131" s="371" t="str">
        <f t="shared" si="215"/>
        <v>2056PTAC Standard Size  - 12,000 Btu/h</v>
      </c>
      <c r="EA131" s="371" t="str">
        <f>VLOOKUP($EB131, 'Index Tables'!$F$4:$G$9, 2, FALSE)</f>
        <v>PTAC Standard Size  - 12,000 Btu/h</v>
      </c>
      <c r="EB131" s="414" t="s">
        <v>74</v>
      </c>
      <c r="EC131" s="361">
        <f t="shared" si="235"/>
        <v>2056</v>
      </c>
      <c r="ED131" s="409"/>
      <c r="EE131" s="411">
        <f t="shared" si="244"/>
        <v>0</v>
      </c>
      <c r="EF131" s="411">
        <f t="shared" si="245"/>
        <v>0</v>
      </c>
      <c r="EG131" s="411">
        <f t="shared" si="246"/>
        <v>0</v>
      </c>
      <c r="EH131" s="411">
        <f t="shared" si="247"/>
        <v>0</v>
      </c>
      <c r="EI131" s="411">
        <f t="shared" si="248"/>
        <v>0</v>
      </c>
      <c r="EJ131" s="411">
        <f t="shared" si="249"/>
        <v>0</v>
      </c>
      <c r="EK131" s="287">
        <f t="shared" si="191"/>
        <v>0</v>
      </c>
      <c r="EL131" s="555">
        <f t="shared" si="192"/>
        <v>0</v>
      </c>
      <c r="EM131" s="409"/>
      <c r="EN131" s="552">
        <f t="shared" si="216"/>
        <v>0</v>
      </c>
      <c r="EO131" s="407" t="str">
        <f t="shared" si="193"/>
        <v>OK</v>
      </c>
      <c r="EQ131" s="267" t="str">
        <f t="shared" si="217"/>
        <v>2056PTAC Standard Size  - 12,000 Btu/h</v>
      </c>
      <c r="ER131" s="685" t="str">
        <f t="shared" si="218"/>
        <v>PTAC Standard Size  - 12,000 Btu/h</v>
      </c>
      <c r="ES131" s="686">
        <f t="shared" si="219"/>
        <v>2056</v>
      </c>
      <c r="ET131" s="687">
        <f t="shared" si="220"/>
        <v>0</v>
      </c>
      <c r="EU131" s="687">
        <f t="shared" si="194"/>
        <v>0</v>
      </c>
      <c r="EV131" s="687">
        <f t="shared" si="195"/>
        <v>0</v>
      </c>
      <c r="EW131" s="687">
        <f t="shared" si="196"/>
        <v>0</v>
      </c>
      <c r="EX131" s="687">
        <f t="shared" si="197"/>
        <v>0</v>
      </c>
      <c r="EY131" s="293">
        <f t="shared" si="198"/>
        <v>0</v>
      </c>
      <c r="EZ131" s="293">
        <f t="shared" si="199"/>
        <v>0</v>
      </c>
      <c r="FA131" s="293">
        <f t="shared" si="221"/>
        <v>0</v>
      </c>
      <c r="FB131" s="407" t="str">
        <f t="shared" si="222"/>
        <v>OK</v>
      </c>
      <c r="FD131" s="267" t="str">
        <f t="shared" si="223"/>
        <v>2056PTAC Standard Size  - 12,000 Btu/h</v>
      </c>
      <c r="FE131" s="685" t="str">
        <f t="shared" si="224"/>
        <v>PTAC Standard Size  - 12,000 Btu/h</v>
      </c>
      <c r="FF131" s="686">
        <f t="shared" si="225"/>
        <v>2056</v>
      </c>
      <c r="FG131" s="685">
        <f t="shared" si="226"/>
        <v>0</v>
      </c>
      <c r="FH131" s="685">
        <f t="shared" si="200"/>
        <v>0</v>
      </c>
      <c r="FI131" s="685">
        <f t="shared" si="201"/>
        <v>0</v>
      </c>
      <c r="FJ131" s="685">
        <f t="shared" si="202"/>
        <v>0</v>
      </c>
      <c r="FK131" s="685">
        <f t="shared" si="203"/>
        <v>0</v>
      </c>
      <c r="FL131" s="692">
        <f t="shared" si="204"/>
        <v>0</v>
      </c>
      <c r="FM131" s="692">
        <f t="shared" si="205"/>
        <v>0</v>
      </c>
      <c r="FN131" s="692">
        <f t="shared" si="206"/>
        <v>0</v>
      </c>
      <c r="FO131" s="407" t="str">
        <f t="shared" si="227"/>
        <v>OK</v>
      </c>
    </row>
    <row r="132" spans="50:171">
      <c r="AX132" s="575" t="s">
        <v>74</v>
      </c>
      <c r="AY132" s="361">
        <f t="shared" si="234"/>
        <v>2057</v>
      </c>
      <c r="AZ132" s="247">
        <f>$AQ74*'PTAC PTHP Market Distribution'!M$55</f>
        <v>0</v>
      </c>
      <c r="BA132" s="247">
        <f>$AQ74*'PTAC PTHP Market Distribution'!N$55</f>
        <v>0</v>
      </c>
      <c r="BB132" s="247">
        <f>$AQ74*'PTAC PTHP Market Distribution'!O$55</f>
        <v>0</v>
      </c>
      <c r="BC132" s="247">
        <f>$AQ74*'PTAC PTHP Market Distribution'!P$55</f>
        <v>0</v>
      </c>
      <c r="BD132" s="247">
        <f>$AQ74*'PTAC PTHP Market Distribution'!Q$55</f>
        <v>0</v>
      </c>
      <c r="BE132" s="247">
        <f>$AQ74*'PTAC PTHP Market Distribution'!R$55</f>
        <v>0</v>
      </c>
      <c r="BF132" s="162">
        <f t="shared" si="189"/>
        <v>0</v>
      </c>
      <c r="BH132" s="575" t="s">
        <v>74</v>
      </c>
      <c r="BI132" s="161">
        <f t="shared" si="174"/>
        <v>2057</v>
      </c>
      <c r="BJ132" s="162">
        <f>$AP74*'PTAC PTHP Market Distribution'!V107</f>
        <v>0</v>
      </c>
      <c r="BK132" s="247">
        <f>$AQ74*'PTAC PTHP Market Distribution'!W$55</f>
        <v>0</v>
      </c>
      <c r="BL132" s="247">
        <f>$AQ74*'PTAC PTHP Market Distribution'!X$55</f>
        <v>0</v>
      </c>
      <c r="BM132" s="247">
        <f>$AQ74*'PTAC PTHP Market Distribution'!Y$55</f>
        <v>0</v>
      </c>
      <c r="BN132" s="247">
        <f>$AQ74*'PTAC PTHP Market Distribution'!Z$55</f>
        <v>0</v>
      </c>
      <c r="BO132" s="247">
        <f>$AQ74*'PTAC PTHP Market Distribution'!AA$55</f>
        <v>0</v>
      </c>
      <c r="BP132" s="247">
        <f>$AQ74*'PTAC PTHP Market Distribution'!AB$55</f>
        <v>0</v>
      </c>
      <c r="BQ132" s="162">
        <f t="shared" si="183"/>
        <v>0</v>
      </c>
      <c r="BR132" s="148"/>
      <c r="BS132" s="575" t="s">
        <v>74</v>
      </c>
      <c r="BT132" s="161">
        <f t="shared" si="175"/>
        <v>2057</v>
      </c>
      <c r="BU132" s="162">
        <f>$AQ74*'PTAC PTHP Market Distribution'!AF$55</f>
        <v>0</v>
      </c>
      <c r="BV132" s="162">
        <f>$AQ74*'PTAC PTHP Market Distribution'!AG$55</f>
        <v>0</v>
      </c>
      <c r="BW132" s="162">
        <f>$AQ74*'PTAC PTHP Market Distribution'!AH$55</f>
        <v>0</v>
      </c>
      <c r="BX132" s="162">
        <f>$AQ74*'PTAC PTHP Market Distribution'!AI$55</f>
        <v>0</v>
      </c>
      <c r="BY132" s="162">
        <f>$AQ74*'PTAC PTHP Market Distribution'!AJ$55</f>
        <v>0</v>
      </c>
      <c r="BZ132" s="162">
        <f>$AQ74*'PTAC PTHP Market Distribution'!AK$55</f>
        <v>0</v>
      </c>
      <c r="CA132" s="162">
        <f>$AQ74*'PTAC PTHP Market Distribution'!AL$55</f>
        <v>0</v>
      </c>
      <c r="CB132" s="162">
        <f t="shared" si="184"/>
        <v>0</v>
      </c>
      <c r="CC132" s="148"/>
      <c r="CD132" s="575" t="s">
        <v>74</v>
      </c>
      <c r="CE132" s="161">
        <f t="shared" si="176"/>
        <v>2057</v>
      </c>
      <c r="CF132" s="162">
        <f>$AQ74*'PTAC PTHP Market Distribution'!AP$55</f>
        <v>0</v>
      </c>
      <c r="CG132" s="162">
        <f>$AQ74*'PTAC PTHP Market Distribution'!AQ$55</f>
        <v>0</v>
      </c>
      <c r="CH132" s="162">
        <f>$AQ74*'PTAC PTHP Market Distribution'!AR$55</f>
        <v>0</v>
      </c>
      <c r="CI132" s="162">
        <f>$AQ74*'PTAC PTHP Market Distribution'!AS$55</f>
        <v>0</v>
      </c>
      <c r="CJ132" s="162">
        <f>$AQ74*'PTAC PTHP Market Distribution'!AT$55</f>
        <v>0</v>
      </c>
      <c r="CK132" s="162">
        <f>$AQ74*'PTAC PTHP Market Distribution'!AU$55</f>
        <v>0</v>
      </c>
      <c r="CL132" s="162">
        <f>$AQ74*'PTAC PTHP Market Distribution'!AV$55</f>
        <v>0</v>
      </c>
      <c r="CM132" s="162">
        <f t="shared" si="185"/>
        <v>0</v>
      </c>
      <c r="CN132" s="148"/>
      <c r="CO132" s="575" t="s">
        <v>74</v>
      </c>
      <c r="CP132" s="161">
        <f t="shared" si="177"/>
        <v>2057</v>
      </c>
      <c r="CQ132" s="162">
        <f>$AQ74*'PTAC PTHP Market Distribution'!AZ$55</f>
        <v>0</v>
      </c>
      <c r="CR132" s="162">
        <f>$AQ74*'PTAC PTHP Market Distribution'!BA$55</f>
        <v>0</v>
      </c>
      <c r="CS132" s="162">
        <f>$AQ74*'PTAC PTHP Market Distribution'!BB$55</f>
        <v>0</v>
      </c>
      <c r="CT132" s="162">
        <f>$AQ74*'PTAC PTHP Market Distribution'!BC$55</f>
        <v>0</v>
      </c>
      <c r="CU132" s="162">
        <f>$AQ74*'PTAC PTHP Market Distribution'!BD$55</f>
        <v>0</v>
      </c>
      <c r="CV132" s="162">
        <f>$AQ74*'PTAC PTHP Market Distribution'!BE$55</f>
        <v>0</v>
      </c>
      <c r="CW132" s="162">
        <f>$AQ74*'PTAC PTHP Market Distribution'!BF$55</f>
        <v>0</v>
      </c>
      <c r="CX132" s="162">
        <f t="shared" si="186"/>
        <v>0</v>
      </c>
      <c r="CY132" s="148"/>
      <c r="CZ132" s="575" t="s">
        <v>74</v>
      </c>
      <c r="DA132" s="161">
        <f t="shared" si="178"/>
        <v>2057</v>
      </c>
      <c r="DB132" s="162">
        <f>$AQ74*'PTAC PTHP Market Distribution'!BJ$55</f>
        <v>0</v>
      </c>
      <c r="DC132" s="162">
        <f>$AQ74*'PTAC PTHP Market Distribution'!BK$55</f>
        <v>0</v>
      </c>
      <c r="DD132" s="162">
        <f>$AQ74*'PTAC PTHP Market Distribution'!BL$55</f>
        <v>0</v>
      </c>
      <c r="DE132" s="162">
        <f>$AQ74*'PTAC PTHP Market Distribution'!BM$55</f>
        <v>0</v>
      </c>
      <c r="DF132" s="162">
        <f>$AQ74*'PTAC PTHP Market Distribution'!BN$55</f>
        <v>0</v>
      </c>
      <c r="DG132" s="162">
        <f>$AQ74*'PTAC PTHP Market Distribution'!BO$55</f>
        <v>0</v>
      </c>
      <c r="DH132" s="162">
        <f>$AQ74*'PTAC PTHP Market Distribution'!BP$55</f>
        <v>0</v>
      </c>
      <c r="DI132" s="162">
        <f t="shared" si="187"/>
        <v>0</v>
      </c>
      <c r="DK132" s="885"/>
      <c r="DL132" s="517" t="str">
        <f t="shared" si="207"/>
        <v>2057PTAC Standard Size  - 12,000 Btu/h</v>
      </c>
      <c r="DM132" s="517" t="str">
        <f>VLOOKUP($DN132, 'Index Tables'!$F$4:$G$9, 2, FALSE)</f>
        <v>PTAC Standard Size  - 12,000 Btu/h</v>
      </c>
      <c r="DN132" s="38" t="s">
        <v>74</v>
      </c>
      <c r="DO132" s="361">
        <f t="shared" si="179"/>
        <v>2057</v>
      </c>
      <c r="DP132" s="381">
        <v>0</v>
      </c>
      <c r="DQ132" s="381">
        <f t="shared" si="237"/>
        <v>164778.94150171959</v>
      </c>
      <c r="DR132" s="381">
        <f t="shared" si="238"/>
        <v>152298.35248161596</v>
      </c>
      <c r="DS132" s="381">
        <f t="shared" si="239"/>
        <v>143750.53261618587</v>
      </c>
      <c r="DT132" s="381">
        <f t="shared" si="240"/>
        <v>135103.81809458337</v>
      </c>
      <c r="DU132" s="381">
        <f t="shared" si="241"/>
        <v>126425.52404812524</v>
      </c>
      <c r="DV132" s="381">
        <f t="shared" si="242"/>
        <v>0</v>
      </c>
      <c r="DW132" s="381">
        <f t="shared" si="243"/>
        <v>722357.16874222946</v>
      </c>
      <c r="DX132" s="418"/>
      <c r="DY132" s="885"/>
      <c r="DZ132" s="371" t="str">
        <f t="shared" si="215"/>
        <v>2057PTAC Standard Size  - 12,000 Btu/h</v>
      </c>
      <c r="EA132" s="371" t="str">
        <f>VLOOKUP($EB132, 'Index Tables'!$F$4:$G$9, 2, FALSE)</f>
        <v>PTAC Standard Size  - 12,000 Btu/h</v>
      </c>
      <c r="EB132" s="414" t="s">
        <v>74</v>
      </c>
      <c r="EC132" s="361">
        <f t="shared" si="235"/>
        <v>2057</v>
      </c>
      <c r="ED132" s="409"/>
      <c r="EE132" s="411">
        <f t="shared" si="244"/>
        <v>0</v>
      </c>
      <c r="EF132" s="411">
        <f t="shared" si="245"/>
        <v>0</v>
      </c>
      <c r="EG132" s="411">
        <f t="shared" si="246"/>
        <v>0</v>
      </c>
      <c r="EH132" s="411">
        <f t="shared" si="247"/>
        <v>0</v>
      </c>
      <c r="EI132" s="411">
        <f t="shared" si="248"/>
        <v>0</v>
      </c>
      <c r="EJ132" s="411">
        <f t="shared" si="249"/>
        <v>0</v>
      </c>
      <c r="EK132" s="287">
        <f t="shared" si="191"/>
        <v>0</v>
      </c>
      <c r="EL132" s="555">
        <f t="shared" si="192"/>
        <v>0</v>
      </c>
      <c r="EM132" s="409"/>
      <c r="EN132" s="552">
        <f t="shared" si="216"/>
        <v>0</v>
      </c>
      <c r="EO132" s="407" t="str">
        <f t="shared" si="193"/>
        <v>OK</v>
      </c>
      <c r="EQ132" s="267" t="str">
        <f t="shared" si="217"/>
        <v>2057PTAC Standard Size  - 12,000 Btu/h</v>
      </c>
      <c r="ER132" s="685" t="str">
        <f t="shared" si="218"/>
        <v>PTAC Standard Size  - 12,000 Btu/h</v>
      </c>
      <c r="ES132" s="686">
        <f t="shared" si="219"/>
        <v>2057</v>
      </c>
      <c r="ET132" s="687">
        <f t="shared" si="220"/>
        <v>0</v>
      </c>
      <c r="EU132" s="687">
        <f t="shared" si="194"/>
        <v>0</v>
      </c>
      <c r="EV132" s="687">
        <f t="shared" si="195"/>
        <v>0</v>
      </c>
      <c r="EW132" s="687">
        <f t="shared" si="196"/>
        <v>0</v>
      </c>
      <c r="EX132" s="687">
        <f t="shared" si="197"/>
        <v>0</v>
      </c>
      <c r="EY132" s="293">
        <f t="shared" si="198"/>
        <v>0</v>
      </c>
      <c r="EZ132" s="293">
        <f t="shared" si="199"/>
        <v>0</v>
      </c>
      <c r="FA132" s="293">
        <f t="shared" si="221"/>
        <v>0</v>
      </c>
      <c r="FB132" s="407" t="str">
        <f t="shared" si="222"/>
        <v>OK</v>
      </c>
      <c r="FD132" s="267" t="str">
        <f t="shared" si="223"/>
        <v>2057PTAC Standard Size  - 12,000 Btu/h</v>
      </c>
      <c r="FE132" s="685" t="str">
        <f t="shared" si="224"/>
        <v>PTAC Standard Size  - 12,000 Btu/h</v>
      </c>
      <c r="FF132" s="686">
        <f t="shared" si="225"/>
        <v>2057</v>
      </c>
      <c r="FG132" s="685">
        <f t="shared" si="226"/>
        <v>0</v>
      </c>
      <c r="FH132" s="685">
        <f t="shared" si="200"/>
        <v>0</v>
      </c>
      <c r="FI132" s="685">
        <f t="shared" si="201"/>
        <v>0</v>
      </c>
      <c r="FJ132" s="685">
        <f t="shared" si="202"/>
        <v>0</v>
      </c>
      <c r="FK132" s="685">
        <f t="shared" si="203"/>
        <v>0</v>
      </c>
      <c r="FL132" s="692">
        <f t="shared" si="204"/>
        <v>0</v>
      </c>
      <c r="FM132" s="692">
        <f t="shared" si="205"/>
        <v>0</v>
      </c>
      <c r="FN132" s="692">
        <f t="shared" si="206"/>
        <v>0</v>
      </c>
      <c r="FO132" s="407" t="str">
        <f t="shared" si="227"/>
        <v>OK</v>
      </c>
    </row>
    <row r="133" spans="50:171">
      <c r="AX133" s="575" t="s">
        <v>74</v>
      </c>
      <c r="AY133" s="361">
        <f t="shared" si="234"/>
        <v>2058</v>
      </c>
      <c r="AZ133" s="247">
        <f>$AQ75*'PTAC PTHP Market Distribution'!M$55</f>
        <v>0</v>
      </c>
      <c r="BA133" s="247">
        <f>$AQ75*'PTAC PTHP Market Distribution'!N$55</f>
        <v>0</v>
      </c>
      <c r="BB133" s="247">
        <f>$AQ75*'PTAC PTHP Market Distribution'!O$55</f>
        <v>0</v>
      </c>
      <c r="BC133" s="247">
        <f>$AQ75*'PTAC PTHP Market Distribution'!P$55</f>
        <v>0</v>
      </c>
      <c r="BD133" s="247">
        <f>$AQ75*'PTAC PTHP Market Distribution'!Q$55</f>
        <v>0</v>
      </c>
      <c r="BE133" s="247">
        <f>$AQ75*'PTAC PTHP Market Distribution'!R$55</f>
        <v>0</v>
      </c>
      <c r="BF133" s="162">
        <f t="shared" si="189"/>
        <v>0</v>
      </c>
      <c r="BH133" s="575" t="s">
        <v>74</v>
      </c>
      <c r="BI133" s="161">
        <f t="shared" si="174"/>
        <v>2058</v>
      </c>
      <c r="BJ133" s="162">
        <f>$AP75*'PTAC PTHP Market Distribution'!V108</f>
        <v>0</v>
      </c>
      <c r="BK133" s="247">
        <f>$AQ75*'PTAC PTHP Market Distribution'!W$55</f>
        <v>0</v>
      </c>
      <c r="BL133" s="247">
        <f>$AQ75*'PTAC PTHP Market Distribution'!X$55</f>
        <v>0</v>
      </c>
      <c r="BM133" s="247">
        <f>$AQ75*'PTAC PTHP Market Distribution'!Y$55</f>
        <v>0</v>
      </c>
      <c r="BN133" s="247">
        <f>$AQ75*'PTAC PTHP Market Distribution'!Z$55</f>
        <v>0</v>
      </c>
      <c r="BO133" s="247">
        <f>$AQ75*'PTAC PTHP Market Distribution'!AA$55</f>
        <v>0</v>
      </c>
      <c r="BP133" s="247">
        <f>$AQ75*'PTAC PTHP Market Distribution'!AB$55</f>
        <v>0</v>
      </c>
      <c r="BQ133" s="162">
        <f t="shared" si="183"/>
        <v>0</v>
      </c>
      <c r="BR133" s="148"/>
      <c r="BS133" s="575" t="s">
        <v>74</v>
      </c>
      <c r="BT133" s="161">
        <f t="shared" si="175"/>
        <v>2058</v>
      </c>
      <c r="BU133" s="162">
        <f>$AQ75*'PTAC PTHP Market Distribution'!AF$55</f>
        <v>0</v>
      </c>
      <c r="BV133" s="162">
        <f>$AQ75*'PTAC PTHP Market Distribution'!AG$55</f>
        <v>0</v>
      </c>
      <c r="BW133" s="162">
        <f>$AQ75*'PTAC PTHP Market Distribution'!AH$55</f>
        <v>0</v>
      </c>
      <c r="BX133" s="162">
        <f>$AQ75*'PTAC PTHP Market Distribution'!AI$55</f>
        <v>0</v>
      </c>
      <c r="BY133" s="162">
        <f>$AQ75*'PTAC PTHP Market Distribution'!AJ$55</f>
        <v>0</v>
      </c>
      <c r="BZ133" s="162">
        <f>$AQ75*'PTAC PTHP Market Distribution'!AK$55</f>
        <v>0</v>
      </c>
      <c r="CA133" s="162">
        <f>$AQ75*'PTAC PTHP Market Distribution'!AL$55</f>
        <v>0</v>
      </c>
      <c r="CB133" s="162">
        <f t="shared" si="184"/>
        <v>0</v>
      </c>
      <c r="CC133" s="148"/>
      <c r="CD133" s="575" t="s">
        <v>74</v>
      </c>
      <c r="CE133" s="161">
        <f t="shared" si="176"/>
        <v>2058</v>
      </c>
      <c r="CF133" s="162">
        <f>$AQ75*'PTAC PTHP Market Distribution'!AP$55</f>
        <v>0</v>
      </c>
      <c r="CG133" s="162">
        <f>$AQ75*'PTAC PTHP Market Distribution'!AQ$55</f>
        <v>0</v>
      </c>
      <c r="CH133" s="162">
        <f>$AQ75*'PTAC PTHP Market Distribution'!AR$55</f>
        <v>0</v>
      </c>
      <c r="CI133" s="162">
        <f>$AQ75*'PTAC PTHP Market Distribution'!AS$55</f>
        <v>0</v>
      </c>
      <c r="CJ133" s="162">
        <f>$AQ75*'PTAC PTHP Market Distribution'!AT$55</f>
        <v>0</v>
      </c>
      <c r="CK133" s="162">
        <f>$AQ75*'PTAC PTHP Market Distribution'!AU$55</f>
        <v>0</v>
      </c>
      <c r="CL133" s="162">
        <f>$AQ75*'PTAC PTHP Market Distribution'!AV$55</f>
        <v>0</v>
      </c>
      <c r="CM133" s="162">
        <f t="shared" si="185"/>
        <v>0</v>
      </c>
      <c r="CN133" s="148"/>
      <c r="CO133" s="575" t="s">
        <v>74</v>
      </c>
      <c r="CP133" s="161">
        <f t="shared" si="177"/>
        <v>2058</v>
      </c>
      <c r="CQ133" s="162">
        <f>$AQ75*'PTAC PTHP Market Distribution'!AZ$55</f>
        <v>0</v>
      </c>
      <c r="CR133" s="162">
        <f>$AQ75*'PTAC PTHP Market Distribution'!BA$55</f>
        <v>0</v>
      </c>
      <c r="CS133" s="162">
        <f>$AQ75*'PTAC PTHP Market Distribution'!BB$55</f>
        <v>0</v>
      </c>
      <c r="CT133" s="162">
        <f>$AQ75*'PTAC PTHP Market Distribution'!BC$55</f>
        <v>0</v>
      </c>
      <c r="CU133" s="162">
        <f>$AQ75*'PTAC PTHP Market Distribution'!BD$55</f>
        <v>0</v>
      </c>
      <c r="CV133" s="162">
        <f>$AQ75*'PTAC PTHP Market Distribution'!BE$55</f>
        <v>0</v>
      </c>
      <c r="CW133" s="162">
        <f>$AQ75*'PTAC PTHP Market Distribution'!BF$55</f>
        <v>0</v>
      </c>
      <c r="CX133" s="162">
        <f t="shared" si="186"/>
        <v>0</v>
      </c>
      <c r="CY133" s="148"/>
      <c r="CZ133" s="575" t="s">
        <v>74</v>
      </c>
      <c r="DA133" s="161">
        <f t="shared" si="178"/>
        <v>2058</v>
      </c>
      <c r="DB133" s="162">
        <f>$AQ75*'PTAC PTHP Market Distribution'!BJ$55</f>
        <v>0</v>
      </c>
      <c r="DC133" s="162">
        <f>$AQ75*'PTAC PTHP Market Distribution'!BK$55</f>
        <v>0</v>
      </c>
      <c r="DD133" s="162">
        <f>$AQ75*'PTAC PTHP Market Distribution'!BL$55</f>
        <v>0</v>
      </c>
      <c r="DE133" s="162">
        <f>$AQ75*'PTAC PTHP Market Distribution'!BM$55</f>
        <v>0</v>
      </c>
      <c r="DF133" s="162">
        <f>$AQ75*'PTAC PTHP Market Distribution'!BN$55</f>
        <v>0</v>
      </c>
      <c r="DG133" s="162">
        <f>$AQ75*'PTAC PTHP Market Distribution'!BO$55</f>
        <v>0</v>
      </c>
      <c r="DH133" s="162">
        <f>$AQ75*'PTAC PTHP Market Distribution'!BP$55</f>
        <v>0</v>
      </c>
      <c r="DI133" s="162">
        <f t="shared" si="187"/>
        <v>0</v>
      </c>
      <c r="DK133" s="885"/>
      <c r="DL133" s="517" t="str">
        <f t="shared" si="207"/>
        <v>2058PTAC Standard Size  - 12,000 Btu/h</v>
      </c>
      <c r="DM133" s="517" t="str">
        <f>VLOOKUP($DN133, 'Index Tables'!$F$4:$G$9, 2, FALSE)</f>
        <v>PTAC Standard Size  - 12,000 Btu/h</v>
      </c>
      <c r="DN133" s="38" t="s">
        <v>74</v>
      </c>
      <c r="DO133" s="361">
        <f t="shared" si="179"/>
        <v>2058</v>
      </c>
      <c r="DP133" s="381">
        <v>0</v>
      </c>
      <c r="DQ133" s="381">
        <f t="shared" si="237"/>
        <v>151596.62618158205</v>
      </c>
      <c r="DR133" s="381">
        <f t="shared" si="238"/>
        <v>140114.4842830867</v>
      </c>
      <c r="DS133" s="381">
        <f t="shared" si="239"/>
        <v>132250.49000689102</v>
      </c>
      <c r="DT133" s="381">
        <f t="shared" si="240"/>
        <v>124295.51264701673</v>
      </c>
      <c r="DU133" s="381">
        <f t="shared" si="241"/>
        <v>116311.48212427524</v>
      </c>
      <c r="DV133" s="381">
        <f t="shared" si="242"/>
        <v>0</v>
      </c>
      <c r="DW133" s="381">
        <f t="shared" si="243"/>
        <v>664568.59524285118</v>
      </c>
      <c r="DX133" s="418"/>
      <c r="DY133" s="885"/>
      <c r="DZ133" s="371" t="str">
        <f t="shared" si="215"/>
        <v>2058PTAC Standard Size  - 12,000 Btu/h</v>
      </c>
      <c r="EA133" s="371" t="str">
        <f>VLOOKUP($EB133, 'Index Tables'!$F$4:$G$9, 2, FALSE)</f>
        <v>PTAC Standard Size  - 12,000 Btu/h</v>
      </c>
      <c r="EB133" s="414" t="s">
        <v>74</v>
      </c>
      <c r="EC133" s="361">
        <f t="shared" si="235"/>
        <v>2058</v>
      </c>
      <c r="ED133" s="409"/>
      <c r="EE133" s="411">
        <f t="shared" si="244"/>
        <v>0</v>
      </c>
      <c r="EF133" s="411">
        <f t="shared" si="245"/>
        <v>0</v>
      </c>
      <c r="EG133" s="411">
        <f t="shared" si="246"/>
        <v>0</v>
      </c>
      <c r="EH133" s="411">
        <f t="shared" si="247"/>
        <v>0</v>
      </c>
      <c r="EI133" s="411">
        <f t="shared" si="248"/>
        <v>0</v>
      </c>
      <c r="EJ133" s="411">
        <f t="shared" si="249"/>
        <v>0</v>
      </c>
      <c r="EK133" s="287">
        <f t="shared" si="191"/>
        <v>0</v>
      </c>
      <c r="EL133" s="555">
        <f t="shared" si="192"/>
        <v>0</v>
      </c>
      <c r="EM133" s="409"/>
      <c r="EN133" s="552">
        <f t="shared" si="216"/>
        <v>0</v>
      </c>
      <c r="EO133" s="407" t="str">
        <f t="shared" si="193"/>
        <v>OK</v>
      </c>
      <c r="EQ133" s="267" t="str">
        <f t="shared" si="217"/>
        <v>2058PTAC Standard Size  - 12,000 Btu/h</v>
      </c>
      <c r="ER133" s="685" t="str">
        <f t="shared" si="218"/>
        <v>PTAC Standard Size  - 12,000 Btu/h</v>
      </c>
      <c r="ES133" s="686">
        <f t="shared" si="219"/>
        <v>2058</v>
      </c>
      <c r="ET133" s="687">
        <f t="shared" si="220"/>
        <v>0</v>
      </c>
      <c r="EU133" s="687">
        <f t="shared" si="194"/>
        <v>0</v>
      </c>
      <c r="EV133" s="687">
        <f t="shared" si="195"/>
        <v>0</v>
      </c>
      <c r="EW133" s="687">
        <f t="shared" si="196"/>
        <v>0</v>
      </c>
      <c r="EX133" s="687">
        <f t="shared" si="197"/>
        <v>0</v>
      </c>
      <c r="EY133" s="293">
        <f t="shared" si="198"/>
        <v>0</v>
      </c>
      <c r="EZ133" s="293">
        <f t="shared" si="199"/>
        <v>0</v>
      </c>
      <c r="FA133" s="293">
        <f t="shared" si="221"/>
        <v>0</v>
      </c>
      <c r="FB133" s="407" t="str">
        <f t="shared" si="222"/>
        <v>OK</v>
      </c>
      <c r="FD133" s="267" t="str">
        <f t="shared" si="223"/>
        <v>2058PTAC Standard Size  - 12,000 Btu/h</v>
      </c>
      <c r="FE133" s="685" t="str">
        <f t="shared" si="224"/>
        <v>PTAC Standard Size  - 12,000 Btu/h</v>
      </c>
      <c r="FF133" s="686">
        <f t="shared" si="225"/>
        <v>2058</v>
      </c>
      <c r="FG133" s="685">
        <f t="shared" si="226"/>
        <v>0</v>
      </c>
      <c r="FH133" s="685">
        <f t="shared" si="200"/>
        <v>0</v>
      </c>
      <c r="FI133" s="685">
        <f t="shared" si="201"/>
        <v>0</v>
      </c>
      <c r="FJ133" s="685">
        <f t="shared" si="202"/>
        <v>0</v>
      </c>
      <c r="FK133" s="685">
        <f t="shared" si="203"/>
        <v>0</v>
      </c>
      <c r="FL133" s="692">
        <f t="shared" si="204"/>
        <v>0</v>
      </c>
      <c r="FM133" s="692">
        <f t="shared" si="205"/>
        <v>0</v>
      </c>
      <c r="FN133" s="692">
        <f t="shared" si="206"/>
        <v>0</v>
      </c>
      <c r="FO133" s="407" t="str">
        <f t="shared" si="227"/>
        <v>OK</v>
      </c>
    </row>
    <row r="134" spans="50:171">
      <c r="AX134" s="575" t="s">
        <v>74</v>
      </c>
      <c r="AY134" s="361">
        <f t="shared" si="234"/>
        <v>2059</v>
      </c>
      <c r="AZ134" s="247">
        <f>$AQ76*'PTAC PTHP Market Distribution'!M$55</f>
        <v>0</v>
      </c>
      <c r="BA134" s="247">
        <f>$AQ76*'PTAC PTHP Market Distribution'!N$55</f>
        <v>0</v>
      </c>
      <c r="BB134" s="247">
        <f>$AQ76*'PTAC PTHP Market Distribution'!O$55</f>
        <v>0</v>
      </c>
      <c r="BC134" s="247">
        <f>$AQ76*'PTAC PTHP Market Distribution'!P$55</f>
        <v>0</v>
      </c>
      <c r="BD134" s="247">
        <f>$AQ76*'PTAC PTHP Market Distribution'!Q$55</f>
        <v>0</v>
      </c>
      <c r="BE134" s="247">
        <f>$AQ76*'PTAC PTHP Market Distribution'!R$55</f>
        <v>0</v>
      </c>
      <c r="BF134" s="162">
        <f t="shared" si="189"/>
        <v>0</v>
      </c>
      <c r="BH134" s="575" t="s">
        <v>74</v>
      </c>
      <c r="BI134" s="161">
        <f t="shared" si="174"/>
        <v>2059</v>
      </c>
      <c r="BJ134" s="162">
        <f>$AP76*'PTAC PTHP Market Distribution'!V109</f>
        <v>0</v>
      </c>
      <c r="BK134" s="247">
        <f>$AQ76*'PTAC PTHP Market Distribution'!W$55</f>
        <v>0</v>
      </c>
      <c r="BL134" s="247">
        <f>$AQ76*'PTAC PTHP Market Distribution'!X$55</f>
        <v>0</v>
      </c>
      <c r="BM134" s="247">
        <f>$AQ76*'PTAC PTHP Market Distribution'!Y$55</f>
        <v>0</v>
      </c>
      <c r="BN134" s="247">
        <f>$AQ76*'PTAC PTHP Market Distribution'!Z$55</f>
        <v>0</v>
      </c>
      <c r="BO134" s="247">
        <f>$AQ76*'PTAC PTHP Market Distribution'!AA$55</f>
        <v>0</v>
      </c>
      <c r="BP134" s="247">
        <f>$AQ76*'PTAC PTHP Market Distribution'!AB$55</f>
        <v>0</v>
      </c>
      <c r="BQ134" s="162">
        <f t="shared" si="183"/>
        <v>0</v>
      </c>
      <c r="BR134" s="148"/>
      <c r="BS134" s="575" t="s">
        <v>74</v>
      </c>
      <c r="BT134" s="161">
        <f t="shared" si="175"/>
        <v>2059</v>
      </c>
      <c r="BU134" s="162">
        <f>$AQ76*'PTAC PTHP Market Distribution'!AF$55</f>
        <v>0</v>
      </c>
      <c r="BV134" s="162">
        <f>$AQ76*'PTAC PTHP Market Distribution'!AG$55</f>
        <v>0</v>
      </c>
      <c r="BW134" s="162">
        <f>$AQ76*'PTAC PTHP Market Distribution'!AH$55</f>
        <v>0</v>
      </c>
      <c r="BX134" s="162">
        <f>$AQ76*'PTAC PTHP Market Distribution'!AI$55</f>
        <v>0</v>
      </c>
      <c r="BY134" s="162">
        <f>$AQ76*'PTAC PTHP Market Distribution'!AJ$55</f>
        <v>0</v>
      </c>
      <c r="BZ134" s="162">
        <f>$AQ76*'PTAC PTHP Market Distribution'!AK$55</f>
        <v>0</v>
      </c>
      <c r="CA134" s="162">
        <f>$AQ76*'PTAC PTHP Market Distribution'!AL$55</f>
        <v>0</v>
      </c>
      <c r="CB134" s="162">
        <f t="shared" si="184"/>
        <v>0</v>
      </c>
      <c r="CC134" s="148"/>
      <c r="CD134" s="575" t="s">
        <v>74</v>
      </c>
      <c r="CE134" s="161">
        <f t="shared" si="176"/>
        <v>2059</v>
      </c>
      <c r="CF134" s="162">
        <f>$AQ76*'PTAC PTHP Market Distribution'!AP$55</f>
        <v>0</v>
      </c>
      <c r="CG134" s="162">
        <f>$AQ76*'PTAC PTHP Market Distribution'!AQ$55</f>
        <v>0</v>
      </c>
      <c r="CH134" s="162">
        <f>$AQ76*'PTAC PTHP Market Distribution'!AR$55</f>
        <v>0</v>
      </c>
      <c r="CI134" s="162">
        <f>$AQ76*'PTAC PTHP Market Distribution'!AS$55</f>
        <v>0</v>
      </c>
      <c r="CJ134" s="162">
        <f>$AQ76*'PTAC PTHP Market Distribution'!AT$55</f>
        <v>0</v>
      </c>
      <c r="CK134" s="162">
        <f>$AQ76*'PTAC PTHP Market Distribution'!AU$55</f>
        <v>0</v>
      </c>
      <c r="CL134" s="162">
        <f>$AQ76*'PTAC PTHP Market Distribution'!AV$55</f>
        <v>0</v>
      </c>
      <c r="CM134" s="162">
        <f t="shared" si="185"/>
        <v>0</v>
      </c>
      <c r="CN134" s="148"/>
      <c r="CO134" s="575" t="s">
        <v>74</v>
      </c>
      <c r="CP134" s="161">
        <f t="shared" si="177"/>
        <v>2059</v>
      </c>
      <c r="CQ134" s="162">
        <f>$AQ76*'PTAC PTHP Market Distribution'!AZ$55</f>
        <v>0</v>
      </c>
      <c r="CR134" s="162">
        <f>$AQ76*'PTAC PTHP Market Distribution'!BA$55</f>
        <v>0</v>
      </c>
      <c r="CS134" s="162">
        <f>$AQ76*'PTAC PTHP Market Distribution'!BB$55</f>
        <v>0</v>
      </c>
      <c r="CT134" s="162">
        <f>$AQ76*'PTAC PTHP Market Distribution'!BC$55</f>
        <v>0</v>
      </c>
      <c r="CU134" s="162">
        <f>$AQ76*'PTAC PTHP Market Distribution'!BD$55</f>
        <v>0</v>
      </c>
      <c r="CV134" s="162">
        <f>$AQ76*'PTAC PTHP Market Distribution'!BE$55</f>
        <v>0</v>
      </c>
      <c r="CW134" s="162">
        <f>$AQ76*'PTAC PTHP Market Distribution'!BF$55</f>
        <v>0</v>
      </c>
      <c r="CX134" s="162">
        <f t="shared" si="186"/>
        <v>0</v>
      </c>
      <c r="CY134" s="148"/>
      <c r="CZ134" s="575" t="s">
        <v>74</v>
      </c>
      <c r="DA134" s="161">
        <f t="shared" si="178"/>
        <v>2059</v>
      </c>
      <c r="DB134" s="162">
        <f>$AQ76*'PTAC PTHP Market Distribution'!BJ$55</f>
        <v>0</v>
      </c>
      <c r="DC134" s="162">
        <f>$AQ76*'PTAC PTHP Market Distribution'!BK$55</f>
        <v>0</v>
      </c>
      <c r="DD134" s="162">
        <f>$AQ76*'PTAC PTHP Market Distribution'!BL$55</f>
        <v>0</v>
      </c>
      <c r="DE134" s="162">
        <f>$AQ76*'PTAC PTHP Market Distribution'!BM$55</f>
        <v>0</v>
      </c>
      <c r="DF134" s="162">
        <f>$AQ76*'PTAC PTHP Market Distribution'!BN$55</f>
        <v>0</v>
      </c>
      <c r="DG134" s="162">
        <f>$AQ76*'PTAC PTHP Market Distribution'!BO$55</f>
        <v>0</v>
      </c>
      <c r="DH134" s="162">
        <f>$AQ76*'PTAC PTHP Market Distribution'!BP$55</f>
        <v>0</v>
      </c>
      <c r="DI134" s="162">
        <f t="shared" si="187"/>
        <v>0</v>
      </c>
      <c r="DK134" s="885"/>
      <c r="DL134" s="517" t="str">
        <f t="shared" si="207"/>
        <v>2059PTAC Standard Size  - 12,000 Btu/h</v>
      </c>
      <c r="DM134" s="517" t="str">
        <f>VLOOKUP($DN134, 'Index Tables'!$F$4:$G$9, 2, FALSE)</f>
        <v>PTAC Standard Size  - 12,000 Btu/h</v>
      </c>
      <c r="DN134" s="38" t="s">
        <v>74</v>
      </c>
      <c r="DO134" s="361">
        <f t="shared" si="179"/>
        <v>2059</v>
      </c>
      <c r="DP134" s="381">
        <v>0</v>
      </c>
      <c r="DQ134" s="381">
        <f t="shared" si="237"/>
        <v>139468.89608705547</v>
      </c>
      <c r="DR134" s="381">
        <f t="shared" si="238"/>
        <v>128905.32554043975</v>
      </c>
      <c r="DS134" s="381">
        <f t="shared" si="239"/>
        <v>121670.45080633974</v>
      </c>
      <c r="DT134" s="381">
        <f t="shared" si="240"/>
        <v>114351.87163525539</v>
      </c>
      <c r="DU134" s="381">
        <f t="shared" si="241"/>
        <v>107006.5635543332</v>
      </c>
      <c r="DV134" s="381">
        <f t="shared" si="242"/>
        <v>0</v>
      </c>
      <c r="DW134" s="381">
        <f t="shared" si="243"/>
        <v>611403.10762342298</v>
      </c>
      <c r="DX134" s="418"/>
      <c r="DY134" s="885"/>
      <c r="DZ134" s="371" t="str">
        <f t="shared" si="215"/>
        <v>2059PTAC Standard Size  - 12,000 Btu/h</v>
      </c>
      <c r="EA134" s="371" t="str">
        <f>VLOOKUP($EB134, 'Index Tables'!$F$4:$G$9, 2, FALSE)</f>
        <v>PTAC Standard Size  - 12,000 Btu/h</v>
      </c>
      <c r="EB134" s="414" t="s">
        <v>74</v>
      </c>
      <c r="EC134" s="361">
        <f t="shared" si="235"/>
        <v>2059</v>
      </c>
      <c r="ED134" s="409"/>
      <c r="EE134" s="411">
        <f t="shared" si="244"/>
        <v>0</v>
      </c>
      <c r="EF134" s="411">
        <f t="shared" si="245"/>
        <v>0</v>
      </c>
      <c r="EG134" s="411">
        <f t="shared" si="246"/>
        <v>0</v>
      </c>
      <c r="EH134" s="411">
        <f t="shared" si="247"/>
        <v>0</v>
      </c>
      <c r="EI134" s="411">
        <f t="shared" si="248"/>
        <v>0</v>
      </c>
      <c r="EJ134" s="411">
        <f t="shared" si="249"/>
        <v>0</v>
      </c>
      <c r="EK134" s="287">
        <f t="shared" si="191"/>
        <v>0</v>
      </c>
      <c r="EL134" s="555">
        <f t="shared" si="192"/>
        <v>0</v>
      </c>
      <c r="EM134" s="409"/>
      <c r="EN134" s="552">
        <f t="shared" si="216"/>
        <v>0</v>
      </c>
      <c r="EO134" s="407" t="str">
        <f t="shared" si="193"/>
        <v>OK</v>
      </c>
      <c r="EQ134" s="267" t="str">
        <f t="shared" si="217"/>
        <v>2059PTAC Standard Size  - 12,000 Btu/h</v>
      </c>
      <c r="ER134" s="685" t="str">
        <f t="shared" si="218"/>
        <v>PTAC Standard Size  - 12,000 Btu/h</v>
      </c>
      <c r="ES134" s="686">
        <f t="shared" si="219"/>
        <v>2059</v>
      </c>
      <c r="ET134" s="687">
        <f t="shared" si="220"/>
        <v>0</v>
      </c>
      <c r="EU134" s="687">
        <f t="shared" si="194"/>
        <v>0</v>
      </c>
      <c r="EV134" s="687">
        <f t="shared" si="195"/>
        <v>0</v>
      </c>
      <c r="EW134" s="687">
        <f t="shared" si="196"/>
        <v>0</v>
      </c>
      <c r="EX134" s="687">
        <f t="shared" si="197"/>
        <v>0</v>
      </c>
      <c r="EY134" s="293">
        <f t="shared" si="198"/>
        <v>0</v>
      </c>
      <c r="EZ134" s="293">
        <f t="shared" si="199"/>
        <v>0</v>
      </c>
      <c r="FA134" s="293">
        <f t="shared" si="221"/>
        <v>0</v>
      </c>
      <c r="FB134" s="407" t="str">
        <f t="shared" si="222"/>
        <v>OK</v>
      </c>
      <c r="FD134" s="267" t="str">
        <f t="shared" si="223"/>
        <v>2059PTAC Standard Size  - 12,000 Btu/h</v>
      </c>
      <c r="FE134" s="685" t="str">
        <f t="shared" si="224"/>
        <v>PTAC Standard Size  - 12,000 Btu/h</v>
      </c>
      <c r="FF134" s="686">
        <f t="shared" si="225"/>
        <v>2059</v>
      </c>
      <c r="FG134" s="685">
        <f t="shared" si="226"/>
        <v>0</v>
      </c>
      <c r="FH134" s="685">
        <f t="shared" si="200"/>
        <v>0</v>
      </c>
      <c r="FI134" s="685">
        <f t="shared" si="201"/>
        <v>0</v>
      </c>
      <c r="FJ134" s="685">
        <f t="shared" si="202"/>
        <v>0</v>
      </c>
      <c r="FK134" s="685">
        <f t="shared" si="203"/>
        <v>0</v>
      </c>
      <c r="FL134" s="692">
        <f t="shared" si="204"/>
        <v>0</v>
      </c>
      <c r="FM134" s="692">
        <f t="shared" si="205"/>
        <v>0</v>
      </c>
      <c r="FN134" s="692">
        <f t="shared" si="206"/>
        <v>0</v>
      </c>
      <c r="FO134" s="407" t="str">
        <f t="shared" si="227"/>
        <v>OK</v>
      </c>
    </row>
    <row r="135" spans="50:171">
      <c r="AX135" s="575" t="s">
        <v>74</v>
      </c>
      <c r="AY135" s="361">
        <f t="shared" si="234"/>
        <v>2060</v>
      </c>
      <c r="AZ135" s="247">
        <f>$AQ77*'PTAC PTHP Market Distribution'!M$55</f>
        <v>0</v>
      </c>
      <c r="BA135" s="247">
        <f>$AQ77*'PTAC PTHP Market Distribution'!N$55</f>
        <v>0</v>
      </c>
      <c r="BB135" s="247">
        <f>$AQ77*'PTAC PTHP Market Distribution'!O$55</f>
        <v>0</v>
      </c>
      <c r="BC135" s="247">
        <f>$AQ77*'PTAC PTHP Market Distribution'!P$55</f>
        <v>0</v>
      </c>
      <c r="BD135" s="247">
        <f>$AQ77*'PTAC PTHP Market Distribution'!Q$55</f>
        <v>0</v>
      </c>
      <c r="BE135" s="247">
        <f>$AQ77*'PTAC PTHP Market Distribution'!R$55</f>
        <v>0</v>
      </c>
      <c r="BF135" s="162">
        <f t="shared" si="189"/>
        <v>0</v>
      </c>
      <c r="BH135" s="575" t="s">
        <v>74</v>
      </c>
      <c r="BI135" s="161">
        <f t="shared" si="174"/>
        <v>2060</v>
      </c>
      <c r="BJ135" s="162">
        <f>$AP77*'PTAC PTHP Market Distribution'!V110</f>
        <v>0</v>
      </c>
      <c r="BK135" s="247">
        <f>$AQ77*'PTAC PTHP Market Distribution'!W$55</f>
        <v>0</v>
      </c>
      <c r="BL135" s="247">
        <f>$AQ77*'PTAC PTHP Market Distribution'!X$55</f>
        <v>0</v>
      </c>
      <c r="BM135" s="247">
        <f>$AQ77*'PTAC PTHP Market Distribution'!Y$55</f>
        <v>0</v>
      </c>
      <c r="BN135" s="247">
        <f>$AQ77*'PTAC PTHP Market Distribution'!Z$55</f>
        <v>0</v>
      </c>
      <c r="BO135" s="247">
        <f>$AQ77*'PTAC PTHP Market Distribution'!AA$55</f>
        <v>0</v>
      </c>
      <c r="BP135" s="247">
        <f>$AQ77*'PTAC PTHP Market Distribution'!AB$55</f>
        <v>0</v>
      </c>
      <c r="BQ135" s="162">
        <f t="shared" si="183"/>
        <v>0</v>
      </c>
      <c r="BR135" s="148"/>
      <c r="BS135" s="575" t="s">
        <v>74</v>
      </c>
      <c r="BT135" s="161">
        <f t="shared" si="175"/>
        <v>2060</v>
      </c>
      <c r="BU135" s="162">
        <f>$AQ77*'PTAC PTHP Market Distribution'!AF$55</f>
        <v>0</v>
      </c>
      <c r="BV135" s="162">
        <f>$AQ77*'PTAC PTHP Market Distribution'!AG$55</f>
        <v>0</v>
      </c>
      <c r="BW135" s="162">
        <f>$AQ77*'PTAC PTHP Market Distribution'!AH$55</f>
        <v>0</v>
      </c>
      <c r="BX135" s="162">
        <f>$AQ77*'PTAC PTHP Market Distribution'!AI$55</f>
        <v>0</v>
      </c>
      <c r="BY135" s="162">
        <f>$AQ77*'PTAC PTHP Market Distribution'!AJ$55</f>
        <v>0</v>
      </c>
      <c r="BZ135" s="162">
        <f>$AQ77*'PTAC PTHP Market Distribution'!AK$55</f>
        <v>0</v>
      </c>
      <c r="CA135" s="162">
        <f>$AQ77*'PTAC PTHP Market Distribution'!AL$55</f>
        <v>0</v>
      </c>
      <c r="CB135" s="162">
        <f t="shared" si="184"/>
        <v>0</v>
      </c>
      <c r="CC135" s="148"/>
      <c r="CD135" s="575" t="s">
        <v>74</v>
      </c>
      <c r="CE135" s="161">
        <f t="shared" si="176"/>
        <v>2060</v>
      </c>
      <c r="CF135" s="162">
        <f>$AQ77*'PTAC PTHP Market Distribution'!AP$55</f>
        <v>0</v>
      </c>
      <c r="CG135" s="162">
        <f>$AQ77*'PTAC PTHP Market Distribution'!AQ$55</f>
        <v>0</v>
      </c>
      <c r="CH135" s="162">
        <f>$AQ77*'PTAC PTHP Market Distribution'!AR$55</f>
        <v>0</v>
      </c>
      <c r="CI135" s="162">
        <f>$AQ77*'PTAC PTHP Market Distribution'!AS$55</f>
        <v>0</v>
      </c>
      <c r="CJ135" s="162">
        <f>$AQ77*'PTAC PTHP Market Distribution'!AT$55</f>
        <v>0</v>
      </c>
      <c r="CK135" s="162">
        <f>$AQ77*'PTAC PTHP Market Distribution'!AU$55</f>
        <v>0</v>
      </c>
      <c r="CL135" s="162">
        <f>$AQ77*'PTAC PTHP Market Distribution'!AV$55</f>
        <v>0</v>
      </c>
      <c r="CM135" s="162">
        <f t="shared" si="185"/>
        <v>0</v>
      </c>
      <c r="CN135" s="148"/>
      <c r="CO135" s="575" t="s">
        <v>74</v>
      </c>
      <c r="CP135" s="161">
        <f t="shared" si="177"/>
        <v>2060</v>
      </c>
      <c r="CQ135" s="162">
        <f>$AQ77*'PTAC PTHP Market Distribution'!AZ$55</f>
        <v>0</v>
      </c>
      <c r="CR135" s="162">
        <f>$AQ77*'PTAC PTHP Market Distribution'!BA$55</f>
        <v>0</v>
      </c>
      <c r="CS135" s="162">
        <f>$AQ77*'PTAC PTHP Market Distribution'!BB$55</f>
        <v>0</v>
      </c>
      <c r="CT135" s="162">
        <f>$AQ77*'PTAC PTHP Market Distribution'!BC$55</f>
        <v>0</v>
      </c>
      <c r="CU135" s="162">
        <f>$AQ77*'PTAC PTHP Market Distribution'!BD$55</f>
        <v>0</v>
      </c>
      <c r="CV135" s="162">
        <f>$AQ77*'PTAC PTHP Market Distribution'!BE$55</f>
        <v>0</v>
      </c>
      <c r="CW135" s="162">
        <f>$AQ77*'PTAC PTHP Market Distribution'!BF$55</f>
        <v>0</v>
      </c>
      <c r="CX135" s="162">
        <f t="shared" si="186"/>
        <v>0</v>
      </c>
      <c r="CY135" s="148"/>
      <c r="CZ135" s="575" t="s">
        <v>74</v>
      </c>
      <c r="DA135" s="161">
        <f t="shared" si="178"/>
        <v>2060</v>
      </c>
      <c r="DB135" s="162">
        <f>$AQ77*'PTAC PTHP Market Distribution'!BJ$55</f>
        <v>0</v>
      </c>
      <c r="DC135" s="162">
        <f>$AQ77*'PTAC PTHP Market Distribution'!BK$55</f>
        <v>0</v>
      </c>
      <c r="DD135" s="162">
        <f>$AQ77*'PTAC PTHP Market Distribution'!BL$55</f>
        <v>0</v>
      </c>
      <c r="DE135" s="162">
        <f>$AQ77*'PTAC PTHP Market Distribution'!BM$55</f>
        <v>0</v>
      </c>
      <c r="DF135" s="162">
        <f>$AQ77*'PTAC PTHP Market Distribution'!BN$55</f>
        <v>0</v>
      </c>
      <c r="DG135" s="162">
        <f>$AQ77*'PTAC PTHP Market Distribution'!BO$55</f>
        <v>0</v>
      </c>
      <c r="DH135" s="162">
        <f>$AQ77*'PTAC PTHP Market Distribution'!BP$55</f>
        <v>0</v>
      </c>
      <c r="DI135" s="162">
        <f t="shared" si="187"/>
        <v>0</v>
      </c>
      <c r="DK135" s="885"/>
      <c r="DL135" s="517" t="str">
        <f t="shared" si="207"/>
        <v>2060PTAC Standard Size  - 12,000 Btu/h</v>
      </c>
      <c r="DM135" s="517" t="str">
        <f>VLOOKUP($DN135, 'Index Tables'!$F$4:$G$9, 2, FALSE)</f>
        <v>PTAC Standard Size  - 12,000 Btu/h</v>
      </c>
      <c r="DN135" s="38" t="s">
        <v>74</v>
      </c>
      <c r="DO135" s="361">
        <f t="shared" si="179"/>
        <v>2060</v>
      </c>
      <c r="DP135" s="381">
        <v>0</v>
      </c>
      <c r="DQ135" s="381">
        <f t="shared" si="237"/>
        <v>128311.38440009105</v>
      </c>
      <c r="DR135" s="381">
        <f t="shared" si="238"/>
        <v>118592.89949720458</v>
      </c>
      <c r="DS135" s="381">
        <f t="shared" si="239"/>
        <v>111936.81474183257</v>
      </c>
      <c r="DT135" s="381">
        <f t="shared" si="240"/>
        <v>105203.72190443496</v>
      </c>
      <c r="DU135" s="381">
        <f t="shared" si="241"/>
        <v>98446.038469986554</v>
      </c>
      <c r="DV135" s="381">
        <f t="shared" si="242"/>
        <v>0</v>
      </c>
      <c r="DW135" s="381">
        <f t="shared" si="243"/>
        <v>562490.85901354917</v>
      </c>
      <c r="DX135" s="418"/>
      <c r="DY135" s="885"/>
      <c r="DZ135" s="371" t="str">
        <f t="shared" si="215"/>
        <v>2060PTAC Standard Size  - 12,000 Btu/h</v>
      </c>
      <c r="EA135" s="371" t="str">
        <f>VLOOKUP($EB135, 'Index Tables'!$F$4:$G$9, 2, FALSE)</f>
        <v>PTAC Standard Size  - 12,000 Btu/h</v>
      </c>
      <c r="EB135" s="414" t="s">
        <v>74</v>
      </c>
      <c r="EC135" s="361">
        <f t="shared" si="235"/>
        <v>2060</v>
      </c>
      <c r="ED135" s="409"/>
      <c r="EE135" s="411">
        <f t="shared" si="244"/>
        <v>0</v>
      </c>
      <c r="EF135" s="411">
        <f t="shared" si="245"/>
        <v>0</v>
      </c>
      <c r="EG135" s="411">
        <f t="shared" si="246"/>
        <v>0</v>
      </c>
      <c r="EH135" s="411">
        <f t="shared" si="247"/>
        <v>0</v>
      </c>
      <c r="EI135" s="411">
        <f t="shared" si="248"/>
        <v>0</v>
      </c>
      <c r="EJ135" s="411">
        <f t="shared" si="249"/>
        <v>0</v>
      </c>
      <c r="EK135" s="287">
        <f t="shared" si="191"/>
        <v>0</v>
      </c>
      <c r="EL135" s="555">
        <f t="shared" si="192"/>
        <v>0</v>
      </c>
      <c r="EM135" s="409"/>
      <c r="EN135" s="552">
        <f t="shared" si="216"/>
        <v>0</v>
      </c>
      <c r="EO135" s="407" t="str">
        <f t="shared" si="193"/>
        <v>OK</v>
      </c>
      <c r="EQ135" s="267" t="str">
        <f t="shared" si="217"/>
        <v>2060PTAC Standard Size  - 12,000 Btu/h</v>
      </c>
      <c r="ER135" s="685" t="str">
        <f t="shared" si="218"/>
        <v>PTAC Standard Size  - 12,000 Btu/h</v>
      </c>
      <c r="ES135" s="686">
        <f t="shared" si="219"/>
        <v>2060</v>
      </c>
      <c r="ET135" s="687">
        <f t="shared" si="220"/>
        <v>0</v>
      </c>
      <c r="EU135" s="687">
        <f t="shared" si="194"/>
        <v>0</v>
      </c>
      <c r="EV135" s="687">
        <f t="shared" si="195"/>
        <v>0</v>
      </c>
      <c r="EW135" s="687">
        <f t="shared" si="196"/>
        <v>0</v>
      </c>
      <c r="EX135" s="687">
        <f t="shared" si="197"/>
        <v>0</v>
      </c>
      <c r="EY135" s="293">
        <f t="shared" si="198"/>
        <v>0</v>
      </c>
      <c r="EZ135" s="293">
        <f t="shared" si="199"/>
        <v>0</v>
      </c>
      <c r="FA135" s="293">
        <f t="shared" si="221"/>
        <v>0</v>
      </c>
      <c r="FB135" s="407" t="str">
        <f t="shared" si="222"/>
        <v>OK</v>
      </c>
      <c r="FD135" s="267" t="str">
        <f t="shared" si="223"/>
        <v>2060PTAC Standard Size  - 12,000 Btu/h</v>
      </c>
      <c r="FE135" s="685" t="str">
        <f t="shared" si="224"/>
        <v>PTAC Standard Size  - 12,000 Btu/h</v>
      </c>
      <c r="FF135" s="686">
        <f t="shared" si="225"/>
        <v>2060</v>
      </c>
      <c r="FG135" s="685">
        <f t="shared" si="226"/>
        <v>0</v>
      </c>
      <c r="FH135" s="685">
        <f t="shared" si="200"/>
        <v>0</v>
      </c>
      <c r="FI135" s="685">
        <f t="shared" si="201"/>
        <v>0</v>
      </c>
      <c r="FJ135" s="685">
        <f t="shared" si="202"/>
        <v>0</v>
      </c>
      <c r="FK135" s="685">
        <f t="shared" si="203"/>
        <v>0</v>
      </c>
      <c r="FL135" s="692">
        <f t="shared" si="204"/>
        <v>0</v>
      </c>
      <c r="FM135" s="692">
        <f t="shared" si="205"/>
        <v>0</v>
      </c>
      <c r="FN135" s="692">
        <f t="shared" si="206"/>
        <v>0</v>
      </c>
      <c r="FO135" s="407" t="str">
        <f t="shared" si="227"/>
        <v>OK</v>
      </c>
    </row>
    <row r="136" spans="50:171">
      <c r="AX136" s="575" t="s">
        <v>74</v>
      </c>
      <c r="AY136" s="361">
        <f t="shared" si="234"/>
        <v>2061</v>
      </c>
      <c r="AZ136" s="247">
        <f>$AQ78*'PTAC PTHP Market Distribution'!M$55</f>
        <v>0</v>
      </c>
      <c r="BA136" s="247">
        <f>$AQ78*'PTAC PTHP Market Distribution'!N$55</f>
        <v>0</v>
      </c>
      <c r="BB136" s="247">
        <f>$AQ78*'PTAC PTHP Market Distribution'!O$55</f>
        <v>0</v>
      </c>
      <c r="BC136" s="247">
        <f>$AQ78*'PTAC PTHP Market Distribution'!P$55</f>
        <v>0</v>
      </c>
      <c r="BD136" s="247">
        <f>$AQ78*'PTAC PTHP Market Distribution'!Q$55</f>
        <v>0</v>
      </c>
      <c r="BE136" s="247">
        <f>$AQ78*'PTAC PTHP Market Distribution'!R$55</f>
        <v>0</v>
      </c>
      <c r="BF136" s="162">
        <f t="shared" si="189"/>
        <v>0</v>
      </c>
      <c r="BH136" s="575" t="s">
        <v>74</v>
      </c>
      <c r="BI136" s="161">
        <f t="shared" si="174"/>
        <v>2061</v>
      </c>
      <c r="BJ136" s="162">
        <f>$AP78*'PTAC PTHP Market Distribution'!V111</f>
        <v>0</v>
      </c>
      <c r="BK136" s="247">
        <f>$AQ78*'PTAC PTHP Market Distribution'!W$55</f>
        <v>0</v>
      </c>
      <c r="BL136" s="247">
        <f>$AQ78*'PTAC PTHP Market Distribution'!X$55</f>
        <v>0</v>
      </c>
      <c r="BM136" s="247">
        <f>$AQ78*'PTAC PTHP Market Distribution'!Y$55</f>
        <v>0</v>
      </c>
      <c r="BN136" s="247">
        <f>$AQ78*'PTAC PTHP Market Distribution'!Z$55</f>
        <v>0</v>
      </c>
      <c r="BO136" s="247">
        <f>$AQ78*'PTAC PTHP Market Distribution'!AA$55</f>
        <v>0</v>
      </c>
      <c r="BP136" s="247">
        <f>$AQ78*'PTAC PTHP Market Distribution'!AB$55</f>
        <v>0</v>
      </c>
      <c r="BQ136" s="162">
        <f t="shared" si="183"/>
        <v>0</v>
      </c>
      <c r="BR136" s="148"/>
      <c r="BS136" s="575" t="s">
        <v>74</v>
      </c>
      <c r="BT136" s="161">
        <f t="shared" si="175"/>
        <v>2061</v>
      </c>
      <c r="BU136" s="162">
        <f>$AQ78*'PTAC PTHP Market Distribution'!AF$55</f>
        <v>0</v>
      </c>
      <c r="BV136" s="162">
        <f>$AQ78*'PTAC PTHP Market Distribution'!AG$55</f>
        <v>0</v>
      </c>
      <c r="BW136" s="162">
        <f>$AQ78*'PTAC PTHP Market Distribution'!AH$55</f>
        <v>0</v>
      </c>
      <c r="BX136" s="162">
        <f>$AQ78*'PTAC PTHP Market Distribution'!AI$55</f>
        <v>0</v>
      </c>
      <c r="BY136" s="162">
        <f>$AQ78*'PTAC PTHP Market Distribution'!AJ$55</f>
        <v>0</v>
      </c>
      <c r="BZ136" s="162">
        <f>$AQ78*'PTAC PTHP Market Distribution'!AK$55</f>
        <v>0</v>
      </c>
      <c r="CA136" s="162">
        <f>$AQ78*'PTAC PTHP Market Distribution'!AL$55</f>
        <v>0</v>
      </c>
      <c r="CB136" s="162">
        <f t="shared" si="184"/>
        <v>0</v>
      </c>
      <c r="CC136" s="148"/>
      <c r="CD136" s="575" t="s">
        <v>74</v>
      </c>
      <c r="CE136" s="161">
        <f t="shared" si="176"/>
        <v>2061</v>
      </c>
      <c r="CF136" s="162">
        <f>$AQ78*'PTAC PTHP Market Distribution'!AP$55</f>
        <v>0</v>
      </c>
      <c r="CG136" s="162">
        <f>$AQ78*'PTAC PTHP Market Distribution'!AQ$55</f>
        <v>0</v>
      </c>
      <c r="CH136" s="162">
        <f>$AQ78*'PTAC PTHP Market Distribution'!AR$55</f>
        <v>0</v>
      </c>
      <c r="CI136" s="162">
        <f>$AQ78*'PTAC PTHP Market Distribution'!AS$55</f>
        <v>0</v>
      </c>
      <c r="CJ136" s="162">
        <f>$AQ78*'PTAC PTHP Market Distribution'!AT$55</f>
        <v>0</v>
      </c>
      <c r="CK136" s="162">
        <f>$AQ78*'PTAC PTHP Market Distribution'!AU$55</f>
        <v>0</v>
      </c>
      <c r="CL136" s="162">
        <f>$AQ78*'PTAC PTHP Market Distribution'!AV$55</f>
        <v>0</v>
      </c>
      <c r="CM136" s="162">
        <f t="shared" si="185"/>
        <v>0</v>
      </c>
      <c r="CN136" s="148"/>
      <c r="CO136" s="575" t="s">
        <v>74</v>
      </c>
      <c r="CP136" s="161">
        <f t="shared" si="177"/>
        <v>2061</v>
      </c>
      <c r="CQ136" s="162">
        <f>$AQ78*'PTAC PTHP Market Distribution'!AZ$55</f>
        <v>0</v>
      </c>
      <c r="CR136" s="162">
        <f>$AQ78*'PTAC PTHP Market Distribution'!BA$55</f>
        <v>0</v>
      </c>
      <c r="CS136" s="162">
        <f>$AQ78*'PTAC PTHP Market Distribution'!BB$55</f>
        <v>0</v>
      </c>
      <c r="CT136" s="162">
        <f>$AQ78*'PTAC PTHP Market Distribution'!BC$55</f>
        <v>0</v>
      </c>
      <c r="CU136" s="162">
        <f>$AQ78*'PTAC PTHP Market Distribution'!BD$55</f>
        <v>0</v>
      </c>
      <c r="CV136" s="162">
        <f>$AQ78*'PTAC PTHP Market Distribution'!BE$55</f>
        <v>0</v>
      </c>
      <c r="CW136" s="162">
        <f>$AQ78*'PTAC PTHP Market Distribution'!BF$55</f>
        <v>0</v>
      </c>
      <c r="CX136" s="162">
        <f t="shared" si="186"/>
        <v>0</v>
      </c>
      <c r="CY136" s="148"/>
      <c r="CZ136" s="575" t="s">
        <v>74</v>
      </c>
      <c r="DA136" s="161">
        <f t="shared" si="178"/>
        <v>2061</v>
      </c>
      <c r="DB136" s="162">
        <f>$AQ78*'PTAC PTHP Market Distribution'!BJ$55</f>
        <v>0</v>
      </c>
      <c r="DC136" s="162">
        <f>$AQ78*'PTAC PTHP Market Distribution'!BK$55</f>
        <v>0</v>
      </c>
      <c r="DD136" s="162">
        <f>$AQ78*'PTAC PTHP Market Distribution'!BL$55</f>
        <v>0</v>
      </c>
      <c r="DE136" s="162">
        <f>$AQ78*'PTAC PTHP Market Distribution'!BM$55</f>
        <v>0</v>
      </c>
      <c r="DF136" s="162">
        <f>$AQ78*'PTAC PTHP Market Distribution'!BN$55</f>
        <v>0</v>
      </c>
      <c r="DG136" s="162">
        <f>$AQ78*'PTAC PTHP Market Distribution'!BO$55</f>
        <v>0</v>
      </c>
      <c r="DH136" s="162">
        <f>$AQ78*'PTAC PTHP Market Distribution'!BP$55</f>
        <v>0</v>
      </c>
      <c r="DI136" s="162">
        <f t="shared" si="187"/>
        <v>0</v>
      </c>
      <c r="DK136" s="885"/>
      <c r="DL136" s="517" t="str">
        <f t="shared" si="207"/>
        <v>2061PTAC Standard Size  - 12,000 Btu/h</v>
      </c>
      <c r="DM136" s="517" t="str">
        <f>VLOOKUP($DN136, 'Index Tables'!$F$4:$G$9, 2, FALSE)</f>
        <v>PTAC Standard Size  - 12,000 Btu/h</v>
      </c>
      <c r="DN136" s="38" t="s">
        <v>74</v>
      </c>
      <c r="DO136" s="361">
        <f t="shared" si="179"/>
        <v>2061</v>
      </c>
      <c r="DP136" s="381">
        <v>0</v>
      </c>
      <c r="DQ136" s="381">
        <f t="shared" si="237"/>
        <v>118046.47364808377</v>
      </c>
      <c r="DR136" s="381">
        <f t="shared" si="238"/>
        <v>109105.46753742821</v>
      </c>
      <c r="DS136" s="381">
        <f t="shared" si="239"/>
        <v>102981.86956248597</v>
      </c>
      <c r="DT136" s="381">
        <f t="shared" si="240"/>
        <v>96787.424152080173</v>
      </c>
      <c r="DU136" s="381">
        <f t="shared" si="241"/>
        <v>90570.355392387632</v>
      </c>
      <c r="DV136" s="381">
        <f t="shared" si="242"/>
        <v>0</v>
      </c>
      <c r="DW136" s="381">
        <f t="shared" si="243"/>
        <v>517491.59029246523</v>
      </c>
      <c r="DX136" s="418"/>
      <c r="DY136" s="885"/>
      <c r="DZ136" s="371" t="str">
        <f t="shared" si="215"/>
        <v>2061PTAC Standard Size  - 12,000 Btu/h</v>
      </c>
      <c r="EA136" s="371" t="str">
        <f>VLOOKUP($EB136, 'Index Tables'!$F$4:$G$9, 2, FALSE)</f>
        <v>PTAC Standard Size  - 12,000 Btu/h</v>
      </c>
      <c r="EB136" s="414" t="s">
        <v>74</v>
      </c>
      <c r="EC136" s="361">
        <f t="shared" si="235"/>
        <v>2061</v>
      </c>
      <c r="ED136" s="409"/>
      <c r="EE136" s="411">
        <f t="shared" si="244"/>
        <v>0</v>
      </c>
      <c r="EF136" s="411">
        <f t="shared" si="245"/>
        <v>0</v>
      </c>
      <c r="EG136" s="411">
        <f t="shared" si="246"/>
        <v>0</v>
      </c>
      <c r="EH136" s="411">
        <f t="shared" si="247"/>
        <v>0</v>
      </c>
      <c r="EI136" s="411">
        <f t="shared" si="248"/>
        <v>0</v>
      </c>
      <c r="EJ136" s="411">
        <f t="shared" si="249"/>
        <v>0</v>
      </c>
      <c r="EK136" s="287">
        <f t="shared" si="191"/>
        <v>0</v>
      </c>
      <c r="EL136" s="555">
        <f t="shared" si="192"/>
        <v>0</v>
      </c>
      <c r="EM136" s="409"/>
      <c r="EN136" s="552">
        <f t="shared" si="216"/>
        <v>0</v>
      </c>
      <c r="EO136" s="407" t="str">
        <f t="shared" si="193"/>
        <v>OK</v>
      </c>
      <c r="EQ136" s="267" t="str">
        <f t="shared" si="217"/>
        <v>2061PTAC Standard Size  - 12,000 Btu/h</v>
      </c>
      <c r="ER136" s="685" t="str">
        <f t="shared" si="218"/>
        <v>PTAC Standard Size  - 12,000 Btu/h</v>
      </c>
      <c r="ES136" s="686">
        <f t="shared" si="219"/>
        <v>2061</v>
      </c>
      <c r="ET136" s="687">
        <f t="shared" si="220"/>
        <v>0</v>
      </c>
      <c r="EU136" s="687">
        <f t="shared" si="194"/>
        <v>0</v>
      </c>
      <c r="EV136" s="687">
        <f t="shared" si="195"/>
        <v>0</v>
      </c>
      <c r="EW136" s="687">
        <f t="shared" si="196"/>
        <v>0</v>
      </c>
      <c r="EX136" s="687">
        <f t="shared" si="197"/>
        <v>0</v>
      </c>
      <c r="EY136" s="293">
        <f t="shared" si="198"/>
        <v>0</v>
      </c>
      <c r="EZ136" s="293">
        <f t="shared" si="199"/>
        <v>0</v>
      </c>
      <c r="FA136" s="293">
        <f t="shared" si="221"/>
        <v>0</v>
      </c>
      <c r="FB136" s="407" t="str">
        <f t="shared" si="222"/>
        <v>OK</v>
      </c>
      <c r="FD136" s="267" t="str">
        <f t="shared" si="223"/>
        <v>2061PTAC Standard Size  - 12,000 Btu/h</v>
      </c>
      <c r="FE136" s="685" t="str">
        <f t="shared" si="224"/>
        <v>PTAC Standard Size  - 12,000 Btu/h</v>
      </c>
      <c r="FF136" s="686">
        <f t="shared" si="225"/>
        <v>2061</v>
      </c>
      <c r="FG136" s="685">
        <f t="shared" si="226"/>
        <v>0</v>
      </c>
      <c r="FH136" s="685">
        <f t="shared" si="200"/>
        <v>0</v>
      </c>
      <c r="FI136" s="685">
        <f t="shared" si="201"/>
        <v>0</v>
      </c>
      <c r="FJ136" s="685">
        <f t="shared" si="202"/>
        <v>0</v>
      </c>
      <c r="FK136" s="685">
        <f t="shared" si="203"/>
        <v>0</v>
      </c>
      <c r="FL136" s="692">
        <f t="shared" si="204"/>
        <v>0</v>
      </c>
      <c r="FM136" s="692">
        <f t="shared" si="205"/>
        <v>0</v>
      </c>
      <c r="FN136" s="692">
        <f t="shared" si="206"/>
        <v>0</v>
      </c>
      <c r="FO136" s="407" t="str">
        <f t="shared" si="227"/>
        <v>OK</v>
      </c>
    </row>
    <row r="137" spans="50:171">
      <c r="AX137" s="575" t="s">
        <v>74</v>
      </c>
      <c r="AY137" s="361">
        <f t="shared" si="234"/>
        <v>2062</v>
      </c>
      <c r="AZ137" s="247">
        <f>$AQ79*'PTAC PTHP Market Distribution'!M$55</f>
        <v>0</v>
      </c>
      <c r="BA137" s="247">
        <f>$AQ79*'PTAC PTHP Market Distribution'!N$55</f>
        <v>0</v>
      </c>
      <c r="BB137" s="247">
        <f>$AQ79*'PTAC PTHP Market Distribution'!O$55</f>
        <v>0</v>
      </c>
      <c r="BC137" s="247">
        <f>$AQ79*'PTAC PTHP Market Distribution'!P$55</f>
        <v>0</v>
      </c>
      <c r="BD137" s="247">
        <f>$AQ79*'PTAC PTHP Market Distribution'!Q$55</f>
        <v>0</v>
      </c>
      <c r="BE137" s="247">
        <f>$AQ79*'PTAC PTHP Market Distribution'!R$55</f>
        <v>0</v>
      </c>
      <c r="BF137" s="162">
        <f t="shared" si="189"/>
        <v>0</v>
      </c>
      <c r="BH137" s="575" t="s">
        <v>74</v>
      </c>
      <c r="BI137" s="161">
        <f t="shared" si="174"/>
        <v>2062</v>
      </c>
      <c r="BJ137" s="162">
        <f>$AP79*'PTAC PTHP Market Distribution'!V112</f>
        <v>0</v>
      </c>
      <c r="BK137" s="247">
        <f>$AQ79*'PTAC PTHP Market Distribution'!W$55</f>
        <v>0</v>
      </c>
      <c r="BL137" s="247">
        <f>$AQ79*'PTAC PTHP Market Distribution'!X$55</f>
        <v>0</v>
      </c>
      <c r="BM137" s="247">
        <f>$AQ79*'PTAC PTHP Market Distribution'!Y$55</f>
        <v>0</v>
      </c>
      <c r="BN137" s="247">
        <f>$AQ79*'PTAC PTHP Market Distribution'!Z$55</f>
        <v>0</v>
      </c>
      <c r="BO137" s="247">
        <f>$AQ79*'PTAC PTHP Market Distribution'!AA$55</f>
        <v>0</v>
      </c>
      <c r="BP137" s="247">
        <f>$AQ79*'PTAC PTHP Market Distribution'!AB$55</f>
        <v>0</v>
      </c>
      <c r="BQ137" s="162">
        <f t="shared" si="183"/>
        <v>0</v>
      </c>
      <c r="BR137" s="148"/>
      <c r="BS137" s="575" t="s">
        <v>74</v>
      </c>
      <c r="BT137" s="161">
        <f t="shared" si="175"/>
        <v>2062</v>
      </c>
      <c r="BU137" s="162">
        <f>$AQ79*'PTAC PTHP Market Distribution'!AF$55</f>
        <v>0</v>
      </c>
      <c r="BV137" s="162">
        <f>$AQ79*'PTAC PTHP Market Distribution'!AG$55</f>
        <v>0</v>
      </c>
      <c r="BW137" s="162">
        <f>$AQ79*'PTAC PTHP Market Distribution'!AH$55</f>
        <v>0</v>
      </c>
      <c r="BX137" s="162">
        <f>$AQ79*'PTAC PTHP Market Distribution'!AI$55</f>
        <v>0</v>
      </c>
      <c r="BY137" s="162">
        <f>$AQ79*'PTAC PTHP Market Distribution'!AJ$55</f>
        <v>0</v>
      </c>
      <c r="BZ137" s="162">
        <f>$AQ79*'PTAC PTHP Market Distribution'!AK$55</f>
        <v>0</v>
      </c>
      <c r="CA137" s="162">
        <f>$AQ79*'PTAC PTHP Market Distribution'!AL$55</f>
        <v>0</v>
      </c>
      <c r="CB137" s="162">
        <f t="shared" si="184"/>
        <v>0</v>
      </c>
      <c r="CC137" s="148"/>
      <c r="CD137" s="575" t="s">
        <v>74</v>
      </c>
      <c r="CE137" s="161">
        <f t="shared" si="176"/>
        <v>2062</v>
      </c>
      <c r="CF137" s="162">
        <f>$AQ79*'PTAC PTHP Market Distribution'!AP$55</f>
        <v>0</v>
      </c>
      <c r="CG137" s="162">
        <f>$AQ79*'PTAC PTHP Market Distribution'!AQ$55</f>
        <v>0</v>
      </c>
      <c r="CH137" s="162">
        <f>$AQ79*'PTAC PTHP Market Distribution'!AR$55</f>
        <v>0</v>
      </c>
      <c r="CI137" s="162">
        <f>$AQ79*'PTAC PTHP Market Distribution'!AS$55</f>
        <v>0</v>
      </c>
      <c r="CJ137" s="162">
        <f>$AQ79*'PTAC PTHP Market Distribution'!AT$55</f>
        <v>0</v>
      </c>
      <c r="CK137" s="162">
        <f>$AQ79*'PTAC PTHP Market Distribution'!AU$55</f>
        <v>0</v>
      </c>
      <c r="CL137" s="162">
        <f>$AQ79*'PTAC PTHP Market Distribution'!AV$55</f>
        <v>0</v>
      </c>
      <c r="CM137" s="162">
        <f t="shared" si="185"/>
        <v>0</v>
      </c>
      <c r="CN137" s="148"/>
      <c r="CO137" s="575" t="s">
        <v>74</v>
      </c>
      <c r="CP137" s="161">
        <f t="shared" si="177"/>
        <v>2062</v>
      </c>
      <c r="CQ137" s="162">
        <f>$AQ79*'PTAC PTHP Market Distribution'!AZ$55</f>
        <v>0</v>
      </c>
      <c r="CR137" s="162">
        <f>$AQ79*'PTAC PTHP Market Distribution'!BA$55</f>
        <v>0</v>
      </c>
      <c r="CS137" s="162">
        <f>$AQ79*'PTAC PTHP Market Distribution'!BB$55</f>
        <v>0</v>
      </c>
      <c r="CT137" s="162">
        <f>$AQ79*'PTAC PTHP Market Distribution'!BC$55</f>
        <v>0</v>
      </c>
      <c r="CU137" s="162">
        <f>$AQ79*'PTAC PTHP Market Distribution'!BD$55</f>
        <v>0</v>
      </c>
      <c r="CV137" s="162">
        <f>$AQ79*'PTAC PTHP Market Distribution'!BE$55</f>
        <v>0</v>
      </c>
      <c r="CW137" s="162">
        <f>$AQ79*'PTAC PTHP Market Distribution'!BF$55</f>
        <v>0</v>
      </c>
      <c r="CX137" s="162">
        <f t="shared" si="186"/>
        <v>0</v>
      </c>
      <c r="CY137" s="148"/>
      <c r="CZ137" s="575" t="s">
        <v>74</v>
      </c>
      <c r="DA137" s="161">
        <f t="shared" si="178"/>
        <v>2062</v>
      </c>
      <c r="DB137" s="162">
        <f>$AQ79*'PTAC PTHP Market Distribution'!BJ$55</f>
        <v>0</v>
      </c>
      <c r="DC137" s="162">
        <f>$AQ79*'PTAC PTHP Market Distribution'!BK$55</f>
        <v>0</v>
      </c>
      <c r="DD137" s="162">
        <f>$AQ79*'PTAC PTHP Market Distribution'!BL$55</f>
        <v>0</v>
      </c>
      <c r="DE137" s="162">
        <f>$AQ79*'PTAC PTHP Market Distribution'!BM$55</f>
        <v>0</v>
      </c>
      <c r="DF137" s="162">
        <f>$AQ79*'PTAC PTHP Market Distribution'!BN$55</f>
        <v>0</v>
      </c>
      <c r="DG137" s="162">
        <f>$AQ79*'PTAC PTHP Market Distribution'!BO$55</f>
        <v>0</v>
      </c>
      <c r="DH137" s="162">
        <f>$AQ79*'PTAC PTHP Market Distribution'!BP$55</f>
        <v>0</v>
      </c>
      <c r="DI137" s="162">
        <f t="shared" si="187"/>
        <v>0</v>
      </c>
      <c r="DK137" s="885"/>
      <c r="DL137" s="517" t="str">
        <f t="shared" si="207"/>
        <v>2062PTAC Standard Size  - 12,000 Btu/h</v>
      </c>
      <c r="DM137" s="517" t="str">
        <f>VLOOKUP($DN137, 'Index Tables'!$F$4:$G$9, 2, FALSE)</f>
        <v>PTAC Standard Size  - 12,000 Btu/h</v>
      </c>
      <c r="DN137" s="38" t="s">
        <v>74</v>
      </c>
      <c r="DO137" s="361">
        <f t="shared" si="179"/>
        <v>2062</v>
      </c>
      <c r="DP137" s="381">
        <v>0</v>
      </c>
      <c r="DQ137" s="381">
        <f t="shared" si="237"/>
        <v>108602.75575623706</v>
      </c>
      <c r="DR137" s="381">
        <f t="shared" si="238"/>
        <v>100377.03013443394</v>
      </c>
      <c r="DS137" s="381">
        <f t="shared" si="239"/>
        <v>94743.31999748708</v>
      </c>
      <c r="DT137" s="381">
        <f t="shared" si="240"/>
        <v>89044.430219913746</v>
      </c>
      <c r="DU137" s="381">
        <f t="shared" si="241"/>
        <v>83324.726960996617</v>
      </c>
      <c r="DV137" s="381">
        <f t="shared" si="242"/>
        <v>0</v>
      </c>
      <c r="DW137" s="381">
        <f t="shared" si="243"/>
        <v>476092.26306906797</v>
      </c>
      <c r="DX137" s="418"/>
      <c r="DY137" s="885"/>
      <c r="DZ137" s="371" t="str">
        <f t="shared" si="215"/>
        <v>2062PTAC Standard Size  - 12,000 Btu/h</v>
      </c>
      <c r="EA137" s="371" t="str">
        <f>VLOOKUP($EB137, 'Index Tables'!$F$4:$G$9, 2, FALSE)</f>
        <v>PTAC Standard Size  - 12,000 Btu/h</v>
      </c>
      <c r="EB137" s="414" t="s">
        <v>74</v>
      </c>
      <c r="EC137" s="361">
        <f t="shared" si="235"/>
        <v>2062</v>
      </c>
      <c r="ED137" s="409"/>
      <c r="EE137" s="411">
        <f t="shared" si="244"/>
        <v>0</v>
      </c>
      <c r="EF137" s="411">
        <f t="shared" si="245"/>
        <v>0</v>
      </c>
      <c r="EG137" s="411">
        <f t="shared" si="246"/>
        <v>0</v>
      </c>
      <c r="EH137" s="411">
        <f t="shared" si="247"/>
        <v>0</v>
      </c>
      <c r="EI137" s="411">
        <f t="shared" si="248"/>
        <v>0</v>
      </c>
      <c r="EJ137" s="411">
        <f t="shared" si="249"/>
        <v>0</v>
      </c>
      <c r="EK137" s="287">
        <f t="shared" si="191"/>
        <v>0</v>
      </c>
      <c r="EL137" s="555">
        <f t="shared" si="192"/>
        <v>0</v>
      </c>
      <c r="EM137" s="409"/>
      <c r="EN137" s="552">
        <f t="shared" si="216"/>
        <v>0</v>
      </c>
      <c r="EO137" s="407" t="str">
        <f t="shared" si="193"/>
        <v>OK</v>
      </c>
      <c r="EQ137" s="267" t="str">
        <f t="shared" si="217"/>
        <v>2062PTAC Standard Size  - 12,000 Btu/h</v>
      </c>
      <c r="ER137" s="685" t="str">
        <f t="shared" si="218"/>
        <v>PTAC Standard Size  - 12,000 Btu/h</v>
      </c>
      <c r="ES137" s="686">
        <f t="shared" si="219"/>
        <v>2062</v>
      </c>
      <c r="ET137" s="687">
        <f t="shared" si="220"/>
        <v>0</v>
      </c>
      <c r="EU137" s="687">
        <f t="shared" si="194"/>
        <v>0</v>
      </c>
      <c r="EV137" s="687">
        <f t="shared" si="195"/>
        <v>0</v>
      </c>
      <c r="EW137" s="687">
        <f t="shared" si="196"/>
        <v>0</v>
      </c>
      <c r="EX137" s="687">
        <f t="shared" si="197"/>
        <v>0</v>
      </c>
      <c r="EY137" s="293">
        <f t="shared" si="198"/>
        <v>0</v>
      </c>
      <c r="EZ137" s="293">
        <f t="shared" si="199"/>
        <v>0</v>
      </c>
      <c r="FA137" s="293">
        <f t="shared" si="221"/>
        <v>0</v>
      </c>
      <c r="FB137" s="407" t="str">
        <f t="shared" si="222"/>
        <v>OK</v>
      </c>
      <c r="FD137" s="267" t="str">
        <f t="shared" si="223"/>
        <v>2062PTAC Standard Size  - 12,000 Btu/h</v>
      </c>
      <c r="FE137" s="685" t="str">
        <f t="shared" si="224"/>
        <v>PTAC Standard Size  - 12,000 Btu/h</v>
      </c>
      <c r="FF137" s="686">
        <f t="shared" si="225"/>
        <v>2062</v>
      </c>
      <c r="FG137" s="685">
        <f t="shared" si="226"/>
        <v>0</v>
      </c>
      <c r="FH137" s="685">
        <f t="shared" si="200"/>
        <v>0</v>
      </c>
      <c r="FI137" s="685">
        <f t="shared" si="201"/>
        <v>0</v>
      </c>
      <c r="FJ137" s="685">
        <f t="shared" si="202"/>
        <v>0</v>
      </c>
      <c r="FK137" s="685">
        <f t="shared" si="203"/>
        <v>0</v>
      </c>
      <c r="FL137" s="692">
        <f t="shared" si="204"/>
        <v>0</v>
      </c>
      <c r="FM137" s="692">
        <f t="shared" si="205"/>
        <v>0</v>
      </c>
      <c r="FN137" s="692">
        <f t="shared" si="206"/>
        <v>0</v>
      </c>
      <c r="FO137" s="407" t="str">
        <f t="shared" si="227"/>
        <v>OK</v>
      </c>
    </row>
    <row r="138" spans="50:171">
      <c r="AX138" s="575" t="s">
        <v>75</v>
      </c>
      <c r="AY138" s="361">
        <f t="shared" ref="AY138:AY169" si="250">AO22</f>
        <v>2005</v>
      </c>
      <c r="AZ138" s="247">
        <f>$AR22*'PTAC PTHP Market Distribution'!M$95</f>
        <v>15744.457164403379</v>
      </c>
      <c r="BA138" s="247">
        <f>$AR22*'PTAC PTHP Market Distribution'!N$95</f>
        <v>14356.105953530057</v>
      </c>
      <c r="BB138" s="247">
        <f>$AR22*'PTAC PTHP Market Distribution'!O$95</f>
        <v>13870.023540198541</v>
      </c>
      <c r="BC138" s="247">
        <f>$AR22*'PTAC PTHP Market Distribution'!P$95</f>
        <v>13357.835917838433</v>
      </c>
      <c r="BD138" s="247">
        <f>$AR22*'PTAC PTHP Market Distribution'!Q$95</f>
        <v>12691.108512013019</v>
      </c>
      <c r="BE138" s="247">
        <f>$AR22*'PTAC PTHP Market Distribution'!R$95</f>
        <v>0</v>
      </c>
      <c r="BF138" s="162">
        <f>SUM(AZ138:BE138)</f>
        <v>70019.531087983429</v>
      </c>
      <c r="BG138" s="84"/>
      <c r="BH138" s="575" t="s">
        <v>75</v>
      </c>
      <c r="BI138" s="361">
        <f t="shared" si="174"/>
        <v>2005</v>
      </c>
      <c r="BJ138" s="162">
        <f>$AR22*'PTAC PTHP Market Distribution'!V$95</f>
        <v>0</v>
      </c>
      <c r="BK138" s="162">
        <f>$AR22*'PTAC PTHP Market Distribution'!W$95</f>
        <v>0</v>
      </c>
      <c r="BL138" s="162">
        <f>$AR22*'PTAC PTHP Market Distribution'!X$95</f>
        <v>30100.563117933434</v>
      </c>
      <c r="BM138" s="162">
        <f>$AR22*'PTAC PTHP Market Distribution'!Y$95</f>
        <v>13870.023540198541</v>
      </c>
      <c r="BN138" s="162">
        <f>$AR22*'PTAC PTHP Market Distribution'!Z$95</f>
        <v>13357.835917838433</v>
      </c>
      <c r="BO138" s="162">
        <f>$AR22*'PTAC PTHP Market Distribution'!AA$95</f>
        <v>12691.108512013019</v>
      </c>
      <c r="BP138" s="162">
        <f>$AR22*'PTAC PTHP Market Distribution'!AB$95</f>
        <v>0</v>
      </c>
      <c r="BQ138" s="288">
        <f>SUM(BK138:BP138)</f>
        <v>70019.531087983429</v>
      </c>
      <c r="BR138" s="149"/>
      <c r="BS138" s="575" t="s">
        <v>75</v>
      </c>
      <c r="BT138" s="361">
        <f t="shared" si="175"/>
        <v>2005</v>
      </c>
      <c r="BU138" s="162">
        <f>$AR22*'PTAC PTHP Market Distribution'!AF$95</f>
        <v>0</v>
      </c>
      <c r="BV138" s="162">
        <f>$AR22*'PTAC PTHP Market Distribution'!AG$95</f>
        <v>0</v>
      </c>
      <c r="BW138" s="162">
        <f>$AR22*'PTAC PTHP Market Distribution'!AH$95</f>
        <v>0</v>
      </c>
      <c r="BX138" s="162">
        <f>$AR22*'PTAC PTHP Market Distribution'!AI$95</f>
        <v>43970.586658131979</v>
      </c>
      <c r="BY138" s="162">
        <f>$AR22*'PTAC PTHP Market Distribution'!AJ$95</f>
        <v>13357.835917838433</v>
      </c>
      <c r="BZ138" s="162">
        <f>$AR22*'PTAC PTHP Market Distribution'!AK$95</f>
        <v>12691.108512013019</v>
      </c>
      <c r="CA138" s="162">
        <f>$AR22*'PTAC PTHP Market Distribution'!AL$95</f>
        <v>0</v>
      </c>
      <c r="CB138" s="288">
        <f>SUM(BV138:CA138)</f>
        <v>70019.531087983429</v>
      </c>
      <c r="CC138" s="149"/>
      <c r="CD138" s="575" t="s">
        <v>75</v>
      </c>
      <c r="CE138" s="361">
        <f t="shared" si="176"/>
        <v>2005</v>
      </c>
      <c r="CF138" s="162">
        <f>$AR22*'PTAC PTHP Market Distribution'!AP$95</f>
        <v>0</v>
      </c>
      <c r="CG138" s="162">
        <f>$AR22*'PTAC PTHP Market Distribution'!AQ$95</f>
        <v>0</v>
      </c>
      <c r="CH138" s="162">
        <f>$AR22*'PTAC PTHP Market Distribution'!AR$95</f>
        <v>0</v>
      </c>
      <c r="CI138" s="162">
        <f>$AR22*'PTAC PTHP Market Distribution'!AS$95</f>
        <v>0</v>
      </c>
      <c r="CJ138" s="162">
        <f>$AR22*'PTAC PTHP Market Distribution'!AT$95</f>
        <v>57328.422575970406</v>
      </c>
      <c r="CK138" s="162">
        <f>$AR22*'PTAC PTHP Market Distribution'!AU$95</f>
        <v>12691.108512013019</v>
      </c>
      <c r="CL138" s="162">
        <f>$AR22*'PTAC PTHP Market Distribution'!AV$95</f>
        <v>0</v>
      </c>
      <c r="CM138" s="288">
        <f>SUM(CG138:CL138)</f>
        <v>70019.531087983429</v>
      </c>
      <c r="CN138" s="149"/>
      <c r="CO138" s="575" t="s">
        <v>75</v>
      </c>
      <c r="CP138" s="361">
        <f t="shared" si="177"/>
        <v>2005</v>
      </c>
      <c r="CQ138" s="162">
        <f>$AR22*'PTAC PTHP Market Distribution'!AZ$95</f>
        <v>0</v>
      </c>
      <c r="CR138" s="162">
        <f>$AR22*'PTAC PTHP Market Distribution'!BA$95</f>
        <v>0</v>
      </c>
      <c r="CS138" s="162">
        <f>$AR22*'PTAC PTHP Market Distribution'!BB$95</f>
        <v>0</v>
      </c>
      <c r="CT138" s="162">
        <f>$AR22*'PTAC PTHP Market Distribution'!BC$95</f>
        <v>0</v>
      </c>
      <c r="CU138" s="162">
        <f>$AR22*'PTAC PTHP Market Distribution'!BD$95</f>
        <v>0</v>
      </c>
      <c r="CV138" s="162">
        <f>$AR22*'PTAC PTHP Market Distribution'!BE$95</f>
        <v>70019.531087983429</v>
      </c>
      <c r="CW138" s="162">
        <f>$AR22*'PTAC PTHP Market Distribution'!BF$95</f>
        <v>0</v>
      </c>
      <c r="CX138" s="288">
        <f>SUM(CR138:CW138)</f>
        <v>70019.531087983429</v>
      </c>
      <c r="CY138" s="149"/>
      <c r="CZ138" s="575" t="s">
        <v>75</v>
      </c>
      <c r="DA138" s="361">
        <f t="shared" si="178"/>
        <v>2005</v>
      </c>
      <c r="DB138" s="162">
        <f>$AR22*'PTAC PTHP Market Distribution'!BJ$95</f>
        <v>0</v>
      </c>
      <c r="DC138" s="162">
        <f>$AR22*'PTAC PTHP Market Distribution'!BK$95</f>
        <v>0</v>
      </c>
      <c r="DD138" s="162">
        <f>$AR22*'PTAC PTHP Market Distribution'!BL$95</f>
        <v>0</v>
      </c>
      <c r="DE138" s="162">
        <f>$AR22*'PTAC PTHP Market Distribution'!BM$95</f>
        <v>0</v>
      </c>
      <c r="DF138" s="162">
        <f>$AR22*'PTAC PTHP Market Distribution'!BN$95</f>
        <v>0</v>
      </c>
      <c r="DG138" s="162">
        <f>$AR22*'PTAC PTHP Market Distribution'!BO$95</f>
        <v>0</v>
      </c>
      <c r="DH138" s="162">
        <f>$AR22*'PTAC PTHP Market Distribution'!BP$95</f>
        <v>70019.531087983429</v>
      </c>
      <c r="DI138" s="288">
        <f>SUM(DC138:DH138)</f>
        <v>70019.531087983429</v>
      </c>
      <c r="DK138" s="885"/>
      <c r="DL138" s="517" t="str">
        <f t="shared" si="207"/>
        <v>2005PTHP Standard Size - 9,000 Btu/h</v>
      </c>
      <c r="DM138" s="517" t="str">
        <f>VLOOKUP($DN138, 'Index Tables'!$F$4:$G$9, 2, FALSE)</f>
        <v>PTHP Standard Size - 9,000 Btu/h</v>
      </c>
      <c r="DN138" s="38" t="s">
        <v>75</v>
      </c>
      <c r="DO138" s="361">
        <f t="shared" si="179"/>
        <v>2005</v>
      </c>
      <c r="DP138" s="591">
        <f t="shared" ref="DP138:DW138" si="251">SLOPE(DP139:DP143, $A$23:$A$27)*$A$22+INTERCEPT(DP139:DP143, $A$23:$A$27)</f>
        <v>0</v>
      </c>
      <c r="DQ138" s="591">
        <f t="shared" si="251"/>
        <v>163722.35871231835</v>
      </c>
      <c r="DR138" s="591">
        <f t="shared" si="251"/>
        <v>149285.26935497951</v>
      </c>
      <c r="DS138" s="591">
        <f t="shared" si="251"/>
        <v>144230.62959139794</v>
      </c>
      <c r="DT138" s="591">
        <f t="shared" si="251"/>
        <v>138904.5288080927</v>
      </c>
      <c r="DU138" s="591">
        <f t="shared" si="251"/>
        <v>131971.41054557916</v>
      </c>
      <c r="DV138" s="591">
        <f t="shared" si="251"/>
        <v>0</v>
      </c>
      <c r="DW138" s="591">
        <f t="shared" si="251"/>
        <v>728114.19701236859</v>
      </c>
      <c r="DX138" s="592"/>
      <c r="DY138" s="885"/>
      <c r="DZ138" s="371" t="str">
        <f t="shared" si="215"/>
        <v>2005PTHP Standard Size - 9,000 Btu/h</v>
      </c>
      <c r="EA138" s="371" t="str">
        <f>VLOOKUP($EB138, 'Index Tables'!$F$4:$G$9, 2, FALSE)</f>
        <v>PTHP Standard Size - 9,000 Btu/h</v>
      </c>
      <c r="EB138" s="414" t="s">
        <v>75</v>
      </c>
      <c r="EC138" s="361">
        <f t="shared" si="235"/>
        <v>2005</v>
      </c>
      <c r="ED138" s="593">
        <f t="shared" ref="ED138:EJ145" si="252">DP138</f>
        <v>0</v>
      </c>
      <c r="EE138" s="593">
        <f t="shared" si="252"/>
        <v>163722.35871231835</v>
      </c>
      <c r="EF138" s="593">
        <f t="shared" si="252"/>
        <v>149285.26935497951</v>
      </c>
      <c r="EG138" s="593">
        <f t="shared" si="252"/>
        <v>144230.62959139794</v>
      </c>
      <c r="EH138" s="593">
        <f t="shared" si="252"/>
        <v>138904.5288080927</v>
      </c>
      <c r="EI138" s="593">
        <f t="shared" si="252"/>
        <v>131971.41054557916</v>
      </c>
      <c r="EJ138" s="593">
        <f t="shared" si="252"/>
        <v>0</v>
      </c>
      <c r="EK138" s="593">
        <f t="shared" si="191"/>
        <v>728114.19701236766</v>
      </c>
      <c r="EL138" s="594">
        <f t="shared" si="192"/>
        <v>-9.3132257461547852E-10</v>
      </c>
      <c r="EM138" s="593"/>
      <c r="EN138" s="552">
        <f t="shared" si="216"/>
        <v>728114.19701236859</v>
      </c>
      <c r="EO138" s="407" t="str">
        <f t="shared" si="193"/>
        <v>OK</v>
      </c>
      <c r="EQ138" s="267" t="str">
        <f t="shared" si="217"/>
        <v>2005PTHP Standard Size - 9,000 Btu/h</v>
      </c>
      <c r="ER138" s="685" t="str">
        <f t="shared" si="218"/>
        <v>PTHP Standard Size - 9,000 Btu/h</v>
      </c>
      <c r="ES138" s="686">
        <f t="shared" si="219"/>
        <v>2005</v>
      </c>
      <c r="ET138" s="687">
        <f t="shared" si="220"/>
        <v>0</v>
      </c>
      <c r="EU138" s="687">
        <f t="shared" si="194"/>
        <v>163722.35871231835</v>
      </c>
      <c r="EV138" s="687">
        <f t="shared" si="195"/>
        <v>149285.26935497951</v>
      </c>
      <c r="EW138" s="687">
        <f t="shared" si="196"/>
        <v>144230.62959139794</v>
      </c>
      <c r="EX138" s="687">
        <f t="shared" si="197"/>
        <v>138904.5288080927</v>
      </c>
      <c r="EY138" s="293">
        <f t="shared" si="198"/>
        <v>131971.41054557916</v>
      </c>
      <c r="EZ138" s="293">
        <f t="shared" si="199"/>
        <v>0</v>
      </c>
      <c r="FA138" s="293">
        <f t="shared" si="221"/>
        <v>728114.19701236766</v>
      </c>
      <c r="FB138" s="407" t="str">
        <f t="shared" si="222"/>
        <v>OK</v>
      </c>
      <c r="FD138" s="267" t="str">
        <f t="shared" si="223"/>
        <v>2005PTHP Standard Size - 9,000 Btu/h</v>
      </c>
      <c r="FE138" s="685" t="str">
        <f t="shared" si="224"/>
        <v>PTHP Standard Size - 9,000 Btu/h</v>
      </c>
      <c r="FF138" s="686">
        <f t="shared" si="225"/>
        <v>2005</v>
      </c>
      <c r="FG138" s="685">
        <f t="shared" si="226"/>
        <v>0</v>
      </c>
      <c r="FH138" s="685">
        <f t="shared" si="200"/>
        <v>0.22485807773576125</v>
      </c>
      <c r="FI138" s="685">
        <f t="shared" si="201"/>
        <v>0.20503002134491241</v>
      </c>
      <c r="FJ138" s="685">
        <f t="shared" si="202"/>
        <v>0.19808792382185628</v>
      </c>
      <c r="FK138" s="685">
        <f t="shared" si="203"/>
        <v>0.19077299876592474</v>
      </c>
      <c r="FL138" s="692">
        <f t="shared" si="204"/>
        <v>0.1812509783315453</v>
      </c>
      <c r="FM138" s="692">
        <f t="shared" si="205"/>
        <v>0</v>
      </c>
      <c r="FN138" s="692">
        <f t="shared" si="206"/>
        <v>1</v>
      </c>
      <c r="FO138" s="407" t="str">
        <f t="shared" si="227"/>
        <v>OK</v>
      </c>
    </row>
    <row r="139" spans="50:171">
      <c r="AX139" s="575" t="s">
        <v>75</v>
      </c>
      <c r="AY139" s="361">
        <f t="shared" si="250"/>
        <v>2006</v>
      </c>
      <c r="AZ139" s="247">
        <f>$AR23*'PTAC PTHP Market Distribution'!M$95</f>
        <v>16267.596771124168</v>
      </c>
      <c r="BA139" s="247">
        <f>$AR23*'PTAC PTHP Market Distribution'!N$95</f>
        <v>14833.114944322806</v>
      </c>
      <c r="BB139" s="247">
        <f>$AR23*'PTAC PTHP Market Distribution'!O$95</f>
        <v>14330.881516072906</v>
      </c>
      <c r="BC139" s="247">
        <f>$AR23*'PTAC PTHP Market Distribution'!P$95</f>
        <v>13801.675483453821</v>
      </c>
      <c r="BD139" s="247">
        <f>$AR23*'PTAC PTHP Market Distribution'!Q$95</f>
        <v>13112.794788427553</v>
      </c>
      <c r="BE139" s="247">
        <f>$AR23*'PTAC PTHP Market Distribution'!R$95</f>
        <v>0</v>
      </c>
      <c r="BF139" s="162">
        <f>SUM(AZ139:BE139)</f>
        <v>72346.063503401252</v>
      </c>
      <c r="BH139" s="575" t="s">
        <v>75</v>
      </c>
      <c r="BI139" s="161">
        <f t="shared" si="174"/>
        <v>2006</v>
      </c>
      <c r="BJ139" s="162">
        <f>$AR23*'PTAC PTHP Market Distribution'!V$95</f>
        <v>0</v>
      </c>
      <c r="BK139" s="162">
        <f>$AR23*'PTAC PTHP Market Distribution'!W$95</f>
        <v>0</v>
      </c>
      <c r="BL139" s="162">
        <f>$AR23*'PTAC PTHP Market Distribution'!X$95</f>
        <v>31100.711715446974</v>
      </c>
      <c r="BM139" s="162">
        <f>$AR23*'PTAC PTHP Market Distribution'!Y$95</f>
        <v>14330.881516072906</v>
      </c>
      <c r="BN139" s="162">
        <f>$AR23*'PTAC PTHP Market Distribution'!Z$95</f>
        <v>13801.675483453821</v>
      </c>
      <c r="BO139" s="162">
        <f>$AR23*'PTAC PTHP Market Distribution'!AA$95</f>
        <v>13112.794788427553</v>
      </c>
      <c r="BP139" s="162">
        <f>$AR23*'PTAC PTHP Market Distribution'!AB$95</f>
        <v>0</v>
      </c>
      <c r="BQ139" s="162">
        <f t="shared" ref="BQ139:BQ195" si="253">SUM(BK139:BP139)</f>
        <v>72346.063503401252</v>
      </c>
      <c r="BR139" s="148"/>
      <c r="BS139" s="575" t="s">
        <v>75</v>
      </c>
      <c r="BT139" s="161">
        <f t="shared" si="175"/>
        <v>2006</v>
      </c>
      <c r="BU139" s="162">
        <f>$AR23*'PTAC PTHP Market Distribution'!AF$95</f>
        <v>0</v>
      </c>
      <c r="BV139" s="162">
        <f>$AR23*'PTAC PTHP Market Distribution'!AG$95</f>
        <v>0</v>
      </c>
      <c r="BW139" s="162">
        <f>$AR23*'PTAC PTHP Market Distribution'!AH$95</f>
        <v>0</v>
      </c>
      <c r="BX139" s="162">
        <f>$AR23*'PTAC PTHP Market Distribution'!AI$95</f>
        <v>45431.593231519881</v>
      </c>
      <c r="BY139" s="162">
        <f>$AR23*'PTAC PTHP Market Distribution'!AJ$95</f>
        <v>13801.675483453821</v>
      </c>
      <c r="BZ139" s="162">
        <f>$AR23*'PTAC PTHP Market Distribution'!AK$95</f>
        <v>13112.794788427553</v>
      </c>
      <c r="CA139" s="162">
        <f>$AR23*'PTAC PTHP Market Distribution'!AL$95</f>
        <v>0</v>
      </c>
      <c r="CB139" s="162">
        <f t="shared" ref="CB139:CB195" si="254">SUM(BV139:CA139)</f>
        <v>72346.063503401252</v>
      </c>
      <c r="CC139" s="148"/>
      <c r="CD139" s="575" t="s">
        <v>75</v>
      </c>
      <c r="CE139" s="161">
        <f t="shared" si="176"/>
        <v>2006</v>
      </c>
      <c r="CF139" s="162">
        <f>$AR23*'PTAC PTHP Market Distribution'!AP$95</f>
        <v>0</v>
      </c>
      <c r="CG139" s="162">
        <f>$AR23*'PTAC PTHP Market Distribution'!AQ$95</f>
        <v>0</v>
      </c>
      <c r="CH139" s="162">
        <f>$AR23*'PTAC PTHP Market Distribution'!AR$95</f>
        <v>0</v>
      </c>
      <c r="CI139" s="162">
        <f>$AR23*'PTAC PTHP Market Distribution'!AS$95</f>
        <v>0</v>
      </c>
      <c r="CJ139" s="162">
        <f>$AR23*'PTAC PTHP Market Distribution'!AT$95</f>
        <v>59233.268714973703</v>
      </c>
      <c r="CK139" s="162">
        <f>$AR23*'PTAC PTHP Market Distribution'!AU$95</f>
        <v>13112.794788427553</v>
      </c>
      <c r="CL139" s="162">
        <f>$AR23*'PTAC PTHP Market Distribution'!AV$95</f>
        <v>0</v>
      </c>
      <c r="CM139" s="162">
        <f t="shared" ref="CM139:CM195" si="255">SUM(CG139:CL139)</f>
        <v>72346.063503401252</v>
      </c>
      <c r="CN139" s="148"/>
      <c r="CO139" s="575" t="s">
        <v>75</v>
      </c>
      <c r="CP139" s="161">
        <f t="shared" si="177"/>
        <v>2006</v>
      </c>
      <c r="CQ139" s="162">
        <f>$AR23*'PTAC PTHP Market Distribution'!AZ$95</f>
        <v>0</v>
      </c>
      <c r="CR139" s="162">
        <f>$AR23*'PTAC PTHP Market Distribution'!BA$95</f>
        <v>0</v>
      </c>
      <c r="CS139" s="162">
        <f>$AR23*'PTAC PTHP Market Distribution'!BB$95</f>
        <v>0</v>
      </c>
      <c r="CT139" s="162">
        <f>$AR23*'PTAC PTHP Market Distribution'!BC$95</f>
        <v>0</v>
      </c>
      <c r="CU139" s="162">
        <f>$AR23*'PTAC PTHP Market Distribution'!BD$95</f>
        <v>0</v>
      </c>
      <c r="CV139" s="162">
        <f>$AR23*'PTAC PTHP Market Distribution'!BE$95</f>
        <v>72346.063503401252</v>
      </c>
      <c r="CW139" s="162">
        <f>$AR23*'PTAC PTHP Market Distribution'!BF$95</f>
        <v>0</v>
      </c>
      <c r="CX139" s="162">
        <f t="shared" ref="CX139:CX195" si="256">SUM(CR139:CW139)</f>
        <v>72346.063503401252</v>
      </c>
      <c r="CY139" s="148"/>
      <c r="CZ139" s="575" t="s">
        <v>75</v>
      </c>
      <c r="DA139" s="161">
        <f t="shared" si="178"/>
        <v>2006</v>
      </c>
      <c r="DB139" s="162">
        <f>$AR23*'PTAC PTHP Market Distribution'!BJ$95</f>
        <v>0</v>
      </c>
      <c r="DC139" s="162">
        <f>$AR23*'PTAC PTHP Market Distribution'!BK$95</f>
        <v>0</v>
      </c>
      <c r="DD139" s="162">
        <f>$AR23*'PTAC PTHP Market Distribution'!BL$95</f>
        <v>0</v>
      </c>
      <c r="DE139" s="162">
        <f>$AR23*'PTAC PTHP Market Distribution'!BM$95</f>
        <v>0</v>
      </c>
      <c r="DF139" s="162">
        <f>$AR23*'PTAC PTHP Market Distribution'!BN$95</f>
        <v>0</v>
      </c>
      <c r="DG139" s="162">
        <f>$AR23*'PTAC PTHP Market Distribution'!BO$95</f>
        <v>0</v>
      </c>
      <c r="DH139" s="162">
        <f>$AR23*'PTAC PTHP Market Distribution'!BP$95</f>
        <v>72346.063503401252</v>
      </c>
      <c r="DI139" s="162">
        <f t="shared" ref="DI139:DI195" si="257">SUM(DC139:DH139)</f>
        <v>72346.063503401252</v>
      </c>
      <c r="DK139" s="885"/>
      <c r="DL139" s="517" t="str">
        <f t="shared" si="207"/>
        <v>2006PTHP Standard Size - 9,000 Btu/h</v>
      </c>
      <c r="DM139" s="517" t="str">
        <f>VLOOKUP($DN139, 'Index Tables'!$F$4:$G$9, 2, FALSE)</f>
        <v>PTHP Standard Size - 9,000 Btu/h</v>
      </c>
      <c r="DN139" s="38" t="s">
        <v>75</v>
      </c>
      <c r="DO139" s="361">
        <f t="shared" si="179"/>
        <v>2006</v>
      </c>
      <c r="DP139" s="381">
        <v>0</v>
      </c>
      <c r="DQ139" s="385">
        <f t="shared" ref="DQ139" si="258">$AF$32 * (AZ139/$BF139) * SUM($C23:$D23)</f>
        <v>167576.43354405291</v>
      </c>
      <c r="DR139" s="385">
        <f t="shared" ref="DR139" si="259">$AF$32 * (BA139/$BF139) * SUM($C23:$D23)</f>
        <v>152799.49064946218</v>
      </c>
      <c r="DS139" s="385">
        <f t="shared" ref="DS139" si="260">$AF$32 * (BB139/$BF139) * SUM($C23:$D23)</f>
        <v>147625.8631065104</v>
      </c>
      <c r="DT139" s="385">
        <f t="shared" ref="DT139" si="261">$AF$32 * (BC139/$BF139) * SUM($C23:$D23)</f>
        <v>142174.38426768646</v>
      </c>
      <c r="DU139" s="385">
        <f t="shared" ref="DU139" si="262">$AF$32 * (BD139/$BF139) * SUM($C23:$D23)</f>
        <v>135078.05826243642</v>
      </c>
      <c r="DV139" s="385">
        <f t="shared" ref="DV139" si="263">$AF$32 * (BE139/$BF139) * SUM($C23:$D23)</f>
        <v>0</v>
      </c>
      <c r="DW139" s="385">
        <f t="shared" ref="DW139" si="264">$AF$32 * (BF139/$BF139) * SUM($C23:$D23)</f>
        <v>745254.22983014828</v>
      </c>
      <c r="DX139" s="421"/>
      <c r="DY139" s="885"/>
      <c r="DZ139" s="371" t="str">
        <f t="shared" si="215"/>
        <v>2006PTHP Standard Size - 9,000 Btu/h</v>
      </c>
      <c r="EA139" s="371" t="str">
        <f>VLOOKUP($EB139, 'Index Tables'!$F$4:$G$9, 2, FALSE)</f>
        <v>PTHP Standard Size - 9,000 Btu/h</v>
      </c>
      <c r="EB139" s="414" t="s">
        <v>75</v>
      </c>
      <c r="EC139" s="361">
        <f t="shared" si="235"/>
        <v>2006</v>
      </c>
      <c r="ED139" s="593">
        <f t="shared" si="252"/>
        <v>0</v>
      </c>
      <c r="EE139" s="593">
        <f t="shared" si="252"/>
        <v>167576.43354405291</v>
      </c>
      <c r="EF139" s="593">
        <f t="shared" si="252"/>
        <v>152799.49064946218</v>
      </c>
      <c r="EG139" s="593">
        <f t="shared" si="252"/>
        <v>147625.8631065104</v>
      </c>
      <c r="EH139" s="593">
        <f t="shared" si="252"/>
        <v>142174.38426768646</v>
      </c>
      <c r="EI139" s="593">
        <f t="shared" si="252"/>
        <v>135078.05826243642</v>
      </c>
      <c r="EJ139" s="593">
        <f t="shared" si="252"/>
        <v>0</v>
      </c>
      <c r="EK139" s="593">
        <f t="shared" si="191"/>
        <v>745254.2298301484</v>
      </c>
      <c r="EL139" s="594">
        <f t="shared" si="192"/>
        <v>1.1641532182693481E-10</v>
      </c>
      <c r="EM139" s="593"/>
      <c r="EN139" s="552">
        <f t="shared" si="216"/>
        <v>745254.22983014828</v>
      </c>
      <c r="EO139" s="407" t="str">
        <f t="shared" si="193"/>
        <v>OK</v>
      </c>
      <c r="EQ139" s="267" t="str">
        <f t="shared" si="217"/>
        <v>2006PTHP Standard Size - 9,000 Btu/h</v>
      </c>
      <c r="ER139" s="685" t="str">
        <f t="shared" si="218"/>
        <v>PTHP Standard Size - 9,000 Btu/h</v>
      </c>
      <c r="ES139" s="686">
        <f t="shared" si="219"/>
        <v>2006</v>
      </c>
      <c r="ET139" s="687">
        <f t="shared" si="220"/>
        <v>0</v>
      </c>
      <c r="EU139" s="687">
        <f t="shared" si="194"/>
        <v>167576.43354405291</v>
      </c>
      <c r="EV139" s="687">
        <f t="shared" si="195"/>
        <v>152799.49064946218</v>
      </c>
      <c r="EW139" s="687">
        <f t="shared" si="196"/>
        <v>147625.8631065104</v>
      </c>
      <c r="EX139" s="687">
        <f t="shared" si="197"/>
        <v>142174.38426768646</v>
      </c>
      <c r="EY139" s="293">
        <f t="shared" si="198"/>
        <v>135078.05826243642</v>
      </c>
      <c r="EZ139" s="293">
        <f t="shared" si="199"/>
        <v>0</v>
      </c>
      <c r="FA139" s="293">
        <f t="shared" si="221"/>
        <v>745254.2298301484</v>
      </c>
      <c r="FB139" s="407" t="str">
        <f t="shared" si="222"/>
        <v>OK</v>
      </c>
      <c r="FD139" s="267" t="str">
        <f t="shared" si="223"/>
        <v>2006PTHP Standard Size - 9,000 Btu/h</v>
      </c>
      <c r="FE139" s="685" t="str">
        <f t="shared" si="224"/>
        <v>PTHP Standard Size - 9,000 Btu/h</v>
      </c>
      <c r="FF139" s="686">
        <f t="shared" si="225"/>
        <v>2006</v>
      </c>
      <c r="FG139" s="685">
        <f t="shared" si="226"/>
        <v>0</v>
      </c>
      <c r="FH139" s="685">
        <f t="shared" si="200"/>
        <v>0.22485807773576194</v>
      </c>
      <c r="FI139" s="685">
        <f t="shared" si="201"/>
        <v>0.20503002134491322</v>
      </c>
      <c r="FJ139" s="685">
        <f t="shared" si="202"/>
        <v>0.198087923821856</v>
      </c>
      <c r="FK139" s="685">
        <f t="shared" si="203"/>
        <v>0.19077299876592388</v>
      </c>
      <c r="FL139" s="692">
        <f t="shared" si="204"/>
        <v>0.18125097833154491</v>
      </c>
      <c r="FM139" s="692">
        <f t="shared" si="205"/>
        <v>0</v>
      </c>
      <c r="FN139" s="692">
        <f t="shared" si="206"/>
        <v>1</v>
      </c>
      <c r="FO139" s="407" t="str">
        <f t="shared" si="227"/>
        <v>OK</v>
      </c>
    </row>
    <row r="140" spans="50:171">
      <c r="AX140" s="575" t="s">
        <v>75</v>
      </c>
      <c r="AY140" s="361">
        <f t="shared" si="250"/>
        <v>2007</v>
      </c>
      <c r="AZ140" s="247">
        <f>$AR24*'PTAC PTHP Market Distribution'!M$95</f>
        <v>16880.484965163116</v>
      </c>
      <c r="BA140" s="247">
        <f>$AR24*'PTAC PTHP Market Distribution'!N$95</f>
        <v>15391.958463627096</v>
      </c>
      <c r="BB140" s="247">
        <f>$AR24*'PTAC PTHP Market Distribution'!O$95</f>
        <v>14870.803190733712</v>
      </c>
      <c r="BC140" s="247">
        <f>$AR24*'PTAC PTHP Market Distribution'!P$95</f>
        <v>14321.659109847891</v>
      </c>
      <c r="BD140" s="247">
        <f>$AR24*'PTAC PTHP Market Distribution'!Q$95</f>
        <v>13606.824559988416</v>
      </c>
      <c r="BE140" s="247">
        <f>$AR24*'PTAC PTHP Market Distribution'!R$95</f>
        <v>0</v>
      </c>
      <c r="BF140" s="162">
        <f t="shared" ref="BF140:BF195" si="265">SUM(AZ140:BE140)</f>
        <v>75071.730289360232</v>
      </c>
      <c r="BH140" s="575" t="s">
        <v>75</v>
      </c>
      <c r="BI140" s="161">
        <f t="shared" si="174"/>
        <v>2007</v>
      </c>
      <c r="BJ140" s="162">
        <f>$AR24*'PTAC PTHP Market Distribution'!V$95</f>
        <v>0</v>
      </c>
      <c r="BK140" s="162">
        <f>$AR24*'PTAC PTHP Market Distribution'!W$95</f>
        <v>0</v>
      </c>
      <c r="BL140" s="162">
        <f>$AR24*'PTAC PTHP Market Distribution'!X$95</f>
        <v>32272.443428790215</v>
      </c>
      <c r="BM140" s="162">
        <f>$AR24*'PTAC PTHP Market Distribution'!Y$95</f>
        <v>14870.803190733712</v>
      </c>
      <c r="BN140" s="162">
        <f>$AR24*'PTAC PTHP Market Distribution'!Z$95</f>
        <v>14321.659109847891</v>
      </c>
      <c r="BO140" s="162">
        <f>$AR24*'PTAC PTHP Market Distribution'!AA$95</f>
        <v>13606.824559988416</v>
      </c>
      <c r="BP140" s="162">
        <f>$AR24*'PTAC PTHP Market Distribution'!AB$95</f>
        <v>0</v>
      </c>
      <c r="BQ140" s="162">
        <f t="shared" si="253"/>
        <v>75071.730289360232</v>
      </c>
      <c r="BR140" s="148"/>
      <c r="BS140" s="575" t="s">
        <v>75</v>
      </c>
      <c r="BT140" s="161">
        <f t="shared" si="175"/>
        <v>2007</v>
      </c>
      <c r="BU140" s="162">
        <f>$AR24*'PTAC PTHP Market Distribution'!AF$95</f>
        <v>0</v>
      </c>
      <c r="BV140" s="162">
        <f>$AR24*'PTAC PTHP Market Distribution'!AG$95</f>
        <v>0</v>
      </c>
      <c r="BW140" s="162">
        <f>$AR24*'PTAC PTHP Market Distribution'!AH$95</f>
        <v>0</v>
      </c>
      <c r="BX140" s="162">
        <f>$AR24*'PTAC PTHP Market Distribution'!AI$95</f>
        <v>47143.246619523925</v>
      </c>
      <c r="BY140" s="162">
        <f>$AR24*'PTAC PTHP Market Distribution'!AJ$95</f>
        <v>14321.659109847891</v>
      </c>
      <c r="BZ140" s="162">
        <f>$AR24*'PTAC PTHP Market Distribution'!AK$95</f>
        <v>13606.824559988416</v>
      </c>
      <c r="CA140" s="162">
        <f>$AR24*'PTAC PTHP Market Distribution'!AL$95</f>
        <v>0</v>
      </c>
      <c r="CB140" s="162">
        <f t="shared" si="254"/>
        <v>75071.730289360232</v>
      </c>
      <c r="CC140" s="148"/>
      <c r="CD140" s="575" t="s">
        <v>75</v>
      </c>
      <c r="CE140" s="161">
        <f t="shared" si="176"/>
        <v>2007</v>
      </c>
      <c r="CF140" s="162">
        <f>$AR24*'PTAC PTHP Market Distribution'!AP$95</f>
        <v>0</v>
      </c>
      <c r="CG140" s="162">
        <f>$AR24*'PTAC PTHP Market Distribution'!AQ$95</f>
        <v>0</v>
      </c>
      <c r="CH140" s="162">
        <f>$AR24*'PTAC PTHP Market Distribution'!AR$95</f>
        <v>0</v>
      </c>
      <c r="CI140" s="162">
        <f>$AR24*'PTAC PTHP Market Distribution'!AS$95</f>
        <v>0</v>
      </c>
      <c r="CJ140" s="162">
        <f>$AR24*'PTAC PTHP Market Distribution'!AT$95</f>
        <v>61464.905729371814</v>
      </c>
      <c r="CK140" s="162">
        <f>$AR24*'PTAC PTHP Market Distribution'!AU$95</f>
        <v>13606.824559988416</v>
      </c>
      <c r="CL140" s="162">
        <f>$AR24*'PTAC PTHP Market Distribution'!AV$95</f>
        <v>0</v>
      </c>
      <c r="CM140" s="162">
        <f t="shared" si="255"/>
        <v>75071.730289360232</v>
      </c>
      <c r="CN140" s="148"/>
      <c r="CO140" s="575" t="s">
        <v>75</v>
      </c>
      <c r="CP140" s="161">
        <f t="shared" si="177"/>
        <v>2007</v>
      </c>
      <c r="CQ140" s="162">
        <f>$AR24*'PTAC PTHP Market Distribution'!AZ$95</f>
        <v>0</v>
      </c>
      <c r="CR140" s="162">
        <f>$AR24*'PTAC PTHP Market Distribution'!BA$95</f>
        <v>0</v>
      </c>
      <c r="CS140" s="162">
        <f>$AR24*'PTAC PTHP Market Distribution'!BB$95</f>
        <v>0</v>
      </c>
      <c r="CT140" s="162">
        <f>$AR24*'PTAC PTHP Market Distribution'!BC$95</f>
        <v>0</v>
      </c>
      <c r="CU140" s="162">
        <f>$AR24*'PTAC PTHP Market Distribution'!BD$95</f>
        <v>0</v>
      </c>
      <c r="CV140" s="162">
        <f>$AR24*'PTAC PTHP Market Distribution'!BE$95</f>
        <v>75071.730289360232</v>
      </c>
      <c r="CW140" s="162">
        <f>$AR24*'PTAC PTHP Market Distribution'!BF$95</f>
        <v>0</v>
      </c>
      <c r="CX140" s="162">
        <f t="shared" si="256"/>
        <v>75071.730289360232</v>
      </c>
      <c r="CY140" s="148"/>
      <c r="CZ140" s="575" t="s">
        <v>75</v>
      </c>
      <c r="DA140" s="161">
        <f t="shared" si="178"/>
        <v>2007</v>
      </c>
      <c r="DB140" s="162">
        <f>$AR24*'PTAC PTHP Market Distribution'!BJ$95</f>
        <v>0</v>
      </c>
      <c r="DC140" s="162">
        <f>$AR24*'PTAC PTHP Market Distribution'!BK$95</f>
        <v>0</v>
      </c>
      <c r="DD140" s="162">
        <f>$AR24*'PTAC PTHP Market Distribution'!BL$95</f>
        <v>0</v>
      </c>
      <c r="DE140" s="162">
        <f>$AR24*'PTAC PTHP Market Distribution'!BM$95</f>
        <v>0</v>
      </c>
      <c r="DF140" s="162">
        <f>$AR24*'PTAC PTHP Market Distribution'!BN$95</f>
        <v>0</v>
      </c>
      <c r="DG140" s="162">
        <f>$AR24*'PTAC PTHP Market Distribution'!BO$95</f>
        <v>0</v>
      </c>
      <c r="DH140" s="162">
        <f>$AR24*'PTAC PTHP Market Distribution'!BP$95</f>
        <v>75071.730289360232</v>
      </c>
      <c r="DI140" s="162">
        <f t="shared" si="257"/>
        <v>75071.730289360232</v>
      </c>
      <c r="DK140" s="885"/>
      <c r="DL140" s="517" t="str">
        <f t="shared" si="207"/>
        <v>2007PTHP Standard Size - 9,000 Btu/h</v>
      </c>
      <c r="DM140" s="517" t="str">
        <f>VLOOKUP($DN140, 'Index Tables'!$F$4:$G$9, 2, FALSE)</f>
        <v>PTHP Standard Size - 9,000 Btu/h</v>
      </c>
      <c r="DN140" s="38" t="s">
        <v>75</v>
      </c>
      <c r="DO140" s="361">
        <f t="shared" si="179"/>
        <v>2007</v>
      </c>
      <c r="DP140" s="381">
        <v>0</v>
      </c>
      <c r="DQ140" s="381">
        <f t="shared" ref="DQ140:DW144" si="266">DQ139*(1+$O23)</f>
        <v>170969.06996960854</v>
      </c>
      <c r="DR140" s="381">
        <f t="shared" si="266"/>
        <v>155892.96332232124</v>
      </c>
      <c r="DS140" s="381">
        <f t="shared" si="266"/>
        <v>150614.59409891197</v>
      </c>
      <c r="DT140" s="381">
        <f t="shared" si="266"/>
        <v>145052.7483947085</v>
      </c>
      <c r="DU140" s="381">
        <f t="shared" si="266"/>
        <v>137812.75508741685</v>
      </c>
      <c r="DV140" s="381">
        <f t="shared" si="266"/>
        <v>0</v>
      </c>
      <c r="DW140" s="381">
        <f t="shared" si="266"/>
        <v>760342.13087296695</v>
      </c>
      <c r="DX140" s="418"/>
      <c r="DY140" s="885"/>
      <c r="DZ140" s="371" t="str">
        <f t="shared" si="215"/>
        <v>2007PTHP Standard Size - 9,000 Btu/h</v>
      </c>
      <c r="EA140" s="371" t="str">
        <f>VLOOKUP($EB140, 'Index Tables'!$F$4:$G$9, 2, FALSE)</f>
        <v>PTHP Standard Size - 9,000 Btu/h</v>
      </c>
      <c r="EB140" s="414" t="s">
        <v>75</v>
      </c>
      <c r="EC140" s="361">
        <f t="shared" si="235"/>
        <v>2007</v>
      </c>
      <c r="ED140" s="593">
        <f t="shared" si="252"/>
        <v>0</v>
      </c>
      <c r="EE140" s="593">
        <f t="shared" si="252"/>
        <v>170969.06996960854</v>
      </c>
      <c r="EF140" s="593">
        <f t="shared" si="252"/>
        <v>155892.96332232124</v>
      </c>
      <c r="EG140" s="593">
        <f t="shared" si="252"/>
        <v>150614.59409891197</v>
      </c>
      <c r="EH140" s="593">
        <f t="shared" si="252"/>
        <v>145052.7483947085</v>
      </c>
      <c r="EI140" s="593">
        <f t="shared" si="252"/>
        <v>137812.75508741685</v>
      </c>
      <c r="EJ140" s="593">
        <f t="shared" si="252"/>
        <v>0</v>
      </c>
      <c r="EK140" s="593">
        <f t="shared" si="191"/>
        <v>760342.13087296707</v>
      </c>
      <c r="EL140" s="594">
        <f t="shared" si="192"/>
        <v>1.1641532182693481E-10</v>
      </c>
      <c r="EM140" s="593"/>
      <c r="EN140" s="552">
        <f t="shared" si="216"/>
        <v>760342.13087296695</v>
      </c>
      <c r="EO140" s="407" t="str">
        <f t="shared" si="193"/>
        <v>OK</v>
      </c>
      <c r="EQ140" s="267" t="str">
        <f t="shared" si="217"/>
        <v>2007PTHP Standard Size - 9,000 Btu/h</v>
      </c>
      <c r="ER140" s="685" t="str">
        <f t="shared" si="218"/>
        <v>PTHP Standard Size - 9,000 Btu/h</v>
      </c>
      <c r="ES140" s="686">
        <f t="shared" si="219"/>
        <v>2007</v>
      </c>
      <c r="ET140" s="687">
        <f t="shared" si="220"/>
        <v>0</v>
      </c>
      <c r="EU140" s="687">
        <f t="shared" si="194"/>
        <v>170969.06996960854</v>
      </c>
      <c r="EV140" s="687">
        <f t="shared" si="195"/>
        <v>155892.96332232124</v>
      </c>
      <c r="EW140" s="687">
        <f t="shared" si="196"/>
        <v>150614.59409891197</v>
      </c>
      <c r="EX140" s="687">
        <f t="shared" si="197"/>
        <v>145052.7483947085</v>
      </c>
      <c r="EY140" s="293">
        <f t="shared" si="198"/>
        <v>137812.75508741685</v>
      </c>
      <c r="EZ140" s="293">
        <f t="shared" si="199"/>
        <v>0</v>
      </c>
      <c r="FA140" s="293">
        <f t="shared" si="221"/>
        <v>760342.13087296707</v>
      </c>
      <c r="FB140" s="407" t="str">
        <f t="shared" si="222"/>
        <v>OK</v>
      </c>
      <c r="FD140" s="267" t="str">
        <f t="shared" si="223"/>
        <v>2007PTHP Standard Size - 9,000 Btu/h</v>
      </c>
      <c r="FE140" s="685" t="str">
        <f t="shared" si="224"/>
        <v>PTHP Standard Size - 9,000 Btu/h</v>
      </c>
      <c r="FF140" s="686">
        <f t="shared" si="225"/>
        <v>2007</v>
      </c>
      <c r="FG140" s="685">
        <f t="shared" si="226"/>
        <v>0</v>
      </c>
      <c r="FH140" s="685">
        <f t="shared" si="200"/>
        <v>0.22485807773576197</v>
      </c>
      <c r="FI140" s="685">
        <f t="shared" si="201"/>
        <v>0.20503002134491322</v>
      </c>
      <c r="FJ140" s="685">
        <f t="shared" si="202"/>
        <v>0.198087923821856</v>
      </c>
      <c r="FK140" s="685">
        <f t="shared" si="203"/>
        <v>0.19077299876592391</v>
      </c>
      <c r="FL140" s="692">
        <f t="shared" si="204"/>
        <v>0.18125097833154494</v>
      </c>
      <c r="FM140" s="692">
        <f t="shared" si="205"/>
        <v>0</v>
      </c>
      <c r="FN140" s="692">
        <f t="shared" si="206"/>
        <v>1</v>
      </c>
      <c r="FO140" s="407" t="str">
        <f t="shared" si="227"/>
        <v>OK</v>
      </c>
    </row>
    <row r="141" spans="50:171">
      <c r="AX141" s="575" t="s">
        <v>75</v>
      </c>
      <c r="AY141" s="361">
        <f t="shared" si="250"/>
        <v>2008</v>
      </c>
      <c r="AZ141" s="247">
        <f>$AR25*'PTAC PTHP Market Distribution'!M$95</f>
        <v>17411.461038058314</v>
      </c>
      <c r="BA141" s="247">
        <f>$AR25*'PTAC PTHP Market Distribution'!N$95</f>
        <v>15876.112898529242</v>
      </c>
      <c r="BB141" s="247">
        <f>$AR25*'PTAC PTHP Market Distribution'!O$95</f>
        <v>15338.564673612225</v>
      </c>
      <c r="BC141" s="247">
        <f>$AR25*'PTAC PTHP Market Distribution'!P$95</f>
        <v>14772.147252053781</v>
      </c>
      <c r="BD141" s="247">
        <f>$AR25*'PTAC PTHP Market Distribution'!Q$95</f>
        <v>14034.827563714129</v>
      </c>
      <c r="BE141" s="247">
        <f>$AR25*'PTAC PTHP Market Distribution'!R$95</f>
        <v>0</v>
      </c>
      <c r="BF141" s="162">
        <f t="shared" si="265"/>
        <v>77433.113425967691</v>
      </c>
      <c r="BH141" s="575" t="s">
        <v>75</v>
      </c>
      <c r="BI141" s="161">
        <f t="shared" si="174"/>
        <v>2008</v>
      </c>
      <c r="BJ141" s="162">
        <f>$AR25*'PTAC PTHP Market Distribution'!V$95</f>
        <v>0</v>
      </c>
      <c r="BK141" s="162">
        <f>$AR25*'PTAC PTHP Market Distribution'!W$95</f>
        <v>0</v>
      </c>
      <c r="BL141" s="162">
        <f>$AR25*'PTAC PTHP Market Distribution'!X$95</f>
        <v>33287.573936587556</v>
      </c>
      <c r="BM141" s="162">
        <f>$AR25*'PTAC PTHP Market Distribution'!Y$95</f>
        <v>15338.564673612225</v>
      </c>
      <c r="BN141" s="162">
        <f>$AR25*'PTAC PTHP Market Distribution'!Z$95</f>
        <v>14772.147252053781</v>
      </c>
      <c r="BO141" s="162">
        <f>$AR25*'PTAC PTHP Market Distribution'!AA$95</f>
        <v>14034.827563714129</v>
      </c>
      <c r="BP141" s="162">
        <f>$AR25*'PTAC PTHP Market Distribution'!AB$95</f>
        <v>0</v>
      </c>
      <c r="BQ141" s="162">
        <f t="shared" si="253"/>
        <v>77433.113425967691</v>
      </c>
      <c r="BR141" s="148"/>
      <c r="BS141" s="575" t="s">
        <v>75</v>
      </c>
      <c r="BT141" s="161">
        <f t="shared" si="175"/>
        <v>2008</v>
      </c>
      <c r="BU141" s="162">
        <f>$AR25*'PTAC PTHP Market Distribution'!AF$95</f>
        <v>0</v>
      </c>
      <c r="BV141" s="162">
        <f>$AR25*'PTAC PTHP Market Distribution'!AG$95</f>
        <v>0</v>
      </c>
      <c r="BW141" s="162">
        <f>$AR25*'PTAC PTHP Market Distribution'!AH$95</f>
        <v>0</v>
      </c>
      <c r="BX141" s="162">
        <f>$AR25*'PTAC PTHP Market Distribution'!AI$95</f>
        <v>48626.138610199785</v>
      </c>
      <c r="BY141" s="162">
        <f>$AR25*'PTAC PTHP Market Distribution'!AJ$95</f>
        <v>14772.147252053781</v>
      </c>
      <c r="BZ141" s="162">
        <f>$AR25*'PTAC PTHP Market Distribution'!AK$95</f>
        <v>14034.827563714129</v>
      </c>
      <c r="CA141" s="162">
        <f>$AR25*'PTAC PTHP Market Distribution'!AL$95</f>
        <v>0</v>
      </c>
      <c r="CB141" s="162">
        <f t="shared" si="254"/>
        <v>77433.113425967691</v>
      </c>
      <c r="CC141" s="148"/>
      <c r="CD141" s="575" t="s">
        <v>75</v>
      </c>
      <c r="CE141" s="161">
        <f t="shared" si="176"/>
        <v>2008</v>
      </c>
      <c r="CF141" s="162">
        <f>$AR25*'PTAC PTHP Market Distribution'!AP$95</f>
        <v>0</v>
      </c>
      <c r="CG141" s="162">
        <f>$AR25*'PTAC PTHP Market Distribution'!AQ$95</f>
        <v>0</v>
      </c>
      <c r="CH141" s="162">
        <f>$AR25*'PTAC PTHP Market Distribution'!AR$95</f>
        <v>0</v>
      </c>
      <c r="CI141" s="162">
        <f>$AR25*'PTAC PTHP Market Distribution'!AS$95</f>
        <v>0</v>
      </c>
      <c r="CJ141" s="162">
        <f>$AR25*'PTAC PTHP Market Distribution'!AT$95</f>
        <v>63398.285862253564</v>
      </c>
      <c r="CK141" s="162">
        <f>$AR25*'PTAC PTHP Market Distribution'!AU$95</f>
        <v>14034.827563714129</v>
      </c>
      <c r="CL141" s="162">
        <f>$AR25*'PTAC PTHP Market Distribution'!AV$95</f>
        <v>0</v>
      </c>
      <c r="CM141" s="162">
        <f t="shared" si="255"/>
        <v>77433.113425967691</v>
      </c>
      <c r="CN141" s="148"/>
      <c r="CO141" s="575" t="s">
        <v>75</v>
      </c>
      <c r="CP141" s="161">
        <f t="shared" si="177"/>
        <v>2008</v>
      </c>
      <c r="CQ141" s="162">
        <f>$AR25*'PTAC PTHP Market Distribution'!AZ$95</f>
        <v>0</v>
      </c>
      <c r="CR141" s="162">
        <f>$AR25*'PTAC PTHP Market Distribution'!BA$95</f>
        <v>0</v>
      </c>
      <c r="CS141" s="162">
        <f>$AR25*'PTAC PTHP Market Distribution'!BB$95</f>
        <v>0</v>
      </c>
      <c r="CT141" s="162">
        <f>$AR25*'PTAC PTHP Market Distribution'!BC$95</f>
        <v>0</v>
      </c>
      <c r="CU141" s="162">
        <f>$AR25*'PTAC PTHP Market Distribution'!BD$95</f>
        <v>0</v>
      </c>
      <c r="CV141" s="162">
        <f>$AR25*'PTAC PTHP Market Distribution'!BE$95</f>
        <v>77433.113425967691</v>
      </c>
      <c r="CW141" s="162">
        <f>$AR25*'PTAC PTHP Market Distribution'!BF$95</f>
        <v>0</v>
      </c>
      <c r="CX141" s="162">
        <f t="shared" si="256"/>
        <v>77433.113425967691</v>
      </c>
      <c r="CY141" s="148"/>
      <c r="CZ141" s="575" t="s">
        <v>75</v>
      </c>
      <c r="DA141" s="161">
        <f t="shared" si="178"/>
        <v>2008</v>
      </c>
      <c r="DB141" s="162">
        <f>$AR25*'PTAC PTHP Market Distribution'!BJ$95</f>
        <v>0</v>
      </c>
      <c r="DC141" s="162">
        <f>$AR25*'PTAC PTHP Market Distribution'!BK$95</f>
        <v>0</v>
      </c>
      <c r="DD141" s="162">
        <f>$AR25*'PTAC PTHP Market Distribution'!BL$95</f>
        <v>0</v>
      </c>
      <c r="DE141" s="162">
        <f>$AR25*'PTAC PTHP Market Distribution'!BM$95</f>
        <v>0</v>
      </c>
      <c r="DF141" s="162">
        <f>$AR25*'PTAC PTHP Market Distribution'!BN$95</f>
        <v>0</v>
      </c>
      <c r="DG141" s="162">
        <f>$AR25*'PTAC PTHP Market Distribution'!BO$95</f>
        <v>0</v>
      </c>
      <c r="DH141" s="162">
        <f>$AR25*'PTAC PTHP Market Distribution'!BP$95</f>
        <v>77433.113425967691</v>
      </c>
      <c r="DI141" s="162">
        <f t="shared" si="257"/>
        <v>77433.113425967691</v>
      </c>
      <c r="DK141" s="885"/>
      <c r="DL141" s="517" t="str">
        <f t="shared" si="207"/>
        <v>2008PTHP Standard Size - 9,000 Btu/h</v>
      </c>
      <c r="DM141" s="517" t="str">
        <f>VLOOKUP($DN141, 'Index Tables'!$F$4:$G$9, 2, FALSE)</f>
        <v>PTHP Standard Size - 9,000 Btu/h</v>
      </c>
      <c r="DN141" s="38" t="s">
        <v>75</v>
      </c>
      <c r="DO141" s="361">
        <f t="shared" si="179"/>
        <v>2008</v>
      </c>
      <c r="DP141" s="381">
        <v>0</v>
      </c>
      <c r="DQ141" s="381">
        <f t="shared" si="266"/>
        <v>174544.73762539375</v>
      </c>
      <c r="DR141" s="381">
        <f t="shared" si="266"/>
        <v>159153.32747365706</v>
      </c>
      <c r="DS141" s="381">
        <f t="shared" si="266"/>
        <v>153764.56580259165</v>
      </c>
      <c r="DT141" s="381">
        <f t="shared" si="266"/>
        <v>148086.39898957871</v>
      </c>
      <c r="DU141" s="381">
        <f t="shared" ref="DU141:DW141" si="267">DU140*(1+$O24)</f>
        <v>140694.98759302925</v>
      </c>
      <c r="DV141" s="381">
        <f t="shared" si="267"/>
        <v>0</v>
      </c>
      <c r="DW141" s="381">
        <f t="shared" si="267"/>
        <v>776244.01748425025</v>
      </c>
      <c r="DX141" s="418"/>
      <c r="DY141" s="885"/>
      <c r="DZ141" s="371" t="str">
        <f t="shared" si="215"/>
        <v>2008PTHP Standard Size - 9,000 Btu/h</v>
      </c>
      <c r="EA141" s="371" t="str">
        <f>VLOOKUP($EB141, 'Index Tables'!$F$4:$G$9, 2, FALSE)</f>
        <v>PTHP Standard Size - 9,000 Btu/h</v>
      </c>
      <c r="EB141" s="414" t="s">
        <v>75</v>
      </c>
      <c r="EC141" s="361">
        <f t="shared" si="235"/>
        <v>2008</v>
      </c>
      <c r="ED141" s="593">
        <f t="shared" si="252"/>
        <v>0</v>
      </c>
      <c r="EE141" s="593">
        <f t="shared" si="252"/>
        <v>174544.73762539375</v>
      </c>
      <c r="EF141" s="593">
        <f t="shared" si="252"/>
        <v>159153.32747365706</v>
      </c>
      <c r="EG141" s="593">
        <f t="shared" si="252"/>
        <v>153764.56580259165</v>
      </c>
      <c r="EH141" s="593">
        <f t="shared" si="252"/>
        <v>148086.39898957871</v>
      </c>
      <c r="EI141" s="593">
        <f t="shared" si="252"/>
        <v>140694.98759302925</v>
      </c>
      <c r="EJ141" s="593">
        <f t="shared" si="252"/>
        <v>0</v>
      </c>
      <c r="EK141" s="593">
        <f t="shared" si="191"/>
        <v>776244.01748425048</v>
      </c>
      <c r="EL141" s="594">
        <f t="shared" si="192"/>
        <v>2.3283064365386963E-10</v>
      </c>
      <c r="EM141" s="593"/>
      <c r="EN141" s="552">
        <f t="shared" si="216"/>
        <v>776244.01748425025</v>
      </c>
      <c r="EO141" s="407" t="str">
        <f t="shared" si="193"/>
        <v>OK</v>
      </c>
      <c r="EQ141" s="267" t="str">
        <f t="shared" si="217"/>
        <v>2008PTHP Standard Size - 9,000 Btu/h</v>
      </c>
      <c r="ER141" s="685" t="str">
        <f t="shared" si="218"/>
        <v>PTHP Standard Size - 9,000 Btu/h</v>
      </c>
      <c r="ES141" s="686">
        <f t="shared" si="219"/>
        <v>2008</v>
      </c>
      <c r="ET141" s="687">
        <f t="shared" si="220"/>
        <v>0</v>
      </c>
      <c r="EU141" s="687">
        <f t="shared" si="194"/>
        <v>174544.73762539375</v>
      </c>
      <c r="EV141" s="687">
        <f t="shared" si="195"/>
        <v>159153.32747365706</v>
      </c>
      <c r="EW141" s="687">
        <f t="shared" si="196"/>
        <v>153764.56580259165</v>
      </c>
      <c r="EX141" s="687">
        <f t="shared" si="197"/>
        <v>148086.39898957871</v>
      </c>
      <c r="EY141" s="293">
        <f t="shared" si="198"/>
        <v>140694.98759302925</v>
      </c>
      <c r="EZ141" s="293">
        <f t="shared" si="199"/>
        <v>0</v>
      </c>
      <c r="FA141" s="293">
        <f t="shared" si="221"/>
        <v>776244.01748425048</v>
      </c>
      <c r="FB141" s="407" t="str">
        <f t="shared" si="222"/>
        <v>OK</v>
      </c>
      <c r="FD141" s="267" t="str">
        <f t="shared" si="223"/>
        <v>2008PTHP Standard Size - 9,000 Btu/h</v>
      </c>
      <c r="FE141" s="685" t="str">
        <f t="shared" si="224"/>
        <v>PTHP Standard Size - 9,000 Btu/h</v>
      </c>
      <c r="FF141" s="686">
        <f t="shared" si="225"/>
        <v>2008</v>
      </c>
      <c r="FG141" s="685">
        <f t="shared" si="226"/>
        <v>0</v>
      </c>
      <c r="FH141" s="685">
        <f t="shared" si="200"/>
        <v>0.22485807773576194</v>
      </c>
      <c r="FI141" s="685">
        <f t="shared" si="201"/>
        <v>0.20503002134491322</v>
      </c>
      <c r="FJ141" s="685">
        <f t="shared" si="202"/>
        <v>0.19808792382185597</v>
      </c>
      <c r="FK141" s="685">
        <f t="shared" si="203"/>
        <v>0.19077299876592388</v>
      </c>
      <c r="FL141" s="692">
        <f t="shared" si="204"/>
        <v>0.18125097833154491</v>
      </c>
      <c r="FM141" s="692">
        <f t="shared" si="205"/>
        <v>0</v>
      </c>
      <c r="FN141" s="692">
        <f t="shared" si="206"/>
        <v>1</v>
      </c>
      <c r="FO141" s="407" t="str">
        <f t="shared" si="227"/>
        <v>OK</v>
      </c>
    </row>
    <row r="142" spans="50:171">
      <c r="AX142" s="575" t="s">
        <v>75</v>
      </c>
      <c r="AY142" s="361">
        <f t="shared" si="250"/>
        <v>2009</v>
      </c>
      <c r="AZ142" s="247">
        <f>$AR26*'PTAC PTHP Market Distribution'!M$95</f>
        <v>17990.707692337615</v>
      </c>
      <c r="BA142" s="247">
        <f>$AR26*'PTAC PTHP Market Distribution'!N$95</f>
        <v>16404.281399686744</v>
      </c>
      <c r="BB142" s="247">
        <f>$AR26*'PTAC PTHP Market Distribution'!O$95</f>
        <v>15848.849953475643</v>
      </c>
      <c r="BC142" s="247">
        <f>$AR26*'PTAC PTHP Market Distribution'!P$95</f>
        <v>15263.588886593805</v>
      </c>
      <c r="BD142" s="247">
        <f>$AR26*'PTAC PTHP Market Distribution'!Q$95</f>
        <v>14501.739955034906</v>
      </c>
      <c r="BE142" s="247">
        <f>$AR26*'PTAC PTHP Market Distribution'!R$95</f>
        <v>0</v>
      </c>
      <c r="BF142" s="162">
        <f t="shared" si="265"/>
        <v>80009.167887128715</v>
      </c>
      <c r="BH142" s="575" t="s">
        <v>75</v>
      </c>
      <c r="BI142" s="161">
        <f t="shared" si="174"/>
        <v>2009</v>
      </c>
      <c r="BJ142" s="162">
        <f>$AR26*'PTAC PTHP Market Distribution'!V$95</f>
        <v>0</v>
      </c>
      <c r="BK142" s="162">
        <f>$AR26*'PTAC PTHP Market Distribution'!W$95</f>
        <v>0</v>
      </c>
      <c r="BL142" s="162">
        <f>$AR26*'PTAC PTHP Market Distribution'!X$95</f>
        <v>34394.989092024363</v>
      </c>
      <c r="BM142" s="162">
        <f>$AR26*'PTAC PTHP Market Distribution'!Y$95</f>
        <v>15848.849953475643</v>
      </c>
      <c r="BN142" s="162">
        <f>$AR26*'PTAC PTHP Market Distribution'!Z$95</f>
        <v>15263.588886593805</v>
      </c>
      <c r="BO142" s="162">
        <f>$AR26*'PTAC PTHP Market Distribution'!AA$95</f>
        <v>14501.739955034906</v>
      </c>
      <c r="BP142" s="162">
        <f>$AR26*'PTAC PTHP Market Distribution'!AB$95</f>
        <v>0</v>
      </c>
      <c r="BQ142" s="162">
        <f t="shared" si="253"/>
        <v>80009.167887128715</v>
      </c>
      <c r="BR142" s="148"/>
      <c r="BS142" s="575" t="s">
        <v>75</v>
      </c>
      <c r="BT142" s="161">
        <f t="shared" si="175"/>
        <v>2009</v>
      </c>
      <c r="BU142" s="162">
        <f>$AR26*'PTAC PTHP Market Distribution'!AF$95</f>
        <v>0</v>
      </c>
      <c r="BV142" s="162">
        <f>$AR26*'PTAC PTHP Market Distribution'!AG$95</f>
        <v>0</v>
      </c>
      <c r="BW142" s="162">
        <f>$AR26*'PTAC PTHP Market Distribution'!AH$95</f>
        <v>0</v>
      </c>
      <c r="BX142" s="162">
        <f>$AR26*'PTAC PTHP Market Distribution'!AI$95</f>
        <v>50243.839045500004</v>
      </c>
      <c r="BY142" s="162">
        <f>$AR26*'PTAC PTHP Market Distribution'!AJ$95</f>
        <v>15263.588886593805</v>
      </c>
      <c r="BZ142" s="162">
        <f>$AR26*'PTAC PTHP Market Distribution'!AK$95</f>
        <v>14501.739955034906</v>
      </c>
      <c r="CA142" s="162">
        <f>$AR26*'PTAC PTHP Market Distribution'!AL$95</f>
        <v>0</v>
      </c>
      <c r="CB142" s="162">
        <f t="shared" si="254"/>
        <v>80009.167887128715</v>
      </c>
      <c r="CC142" s="148"/>
      <c r="CD142" s="575" t="s">
        <v>75</v>
      </c>
      <c r="CE142" s="161">
        <f t="shared" si="176"/>
        <v>2009</v>
      </c>
      <c r="CF142" s="162">
        <f>$AR26*'PTAC PTHP Market Distribution'!AP$95</f>
        <v>0</v>
      </c>
      <c r="CG142" s="162">
        <f>$AR26*'PTAC PTHP Market Distribution'!AQ$95</f>
        <v>0</v>
      </c>
      <c r="CH142" s="162">
        <f>$AR26*'PTAC PTHP Market Distribution'!AR$95</f>
        <v>0</v>
      </c>
      <c r="CI142" s="162">
        <f>$AR26*'PTAC PTHP Market Distribution'!AS$95</f>
        <v>0</v>
      </c>
      <c r="CJ142" s="162">
        <f>$AR26*'PTAC PTHP Market Distribution'!AT$95</f>
        <v>65507.427932093808</v>
      </c>
      <c r="CK142" s="162">
        <f>$AR26*'PTAC PTHP Market Distribution'!AU$95</f>
        <v>14501.739955034906</v>
      </c>
      <c r="CL142" s="162">
        <f>$AR26*'PTAC PTHP Market Distribution'!AV$95</f>
        <v>0</v>
      </c>
      <c r="CM142" s="162">
        <f t="shared" si="255"/>
        <v>80009.167887128715</v>
      </c>
      <c r="CN142" s="148"/>
      <c r="CO142" s="575" t="s">
        <v>75</v>
      </c>
      <c r="CP142" s="161">
        <f t="shared" si="177"/>
        <v>2009</v>
      </c>
      <c r="CQ142" s="162">
        <f>$AR26*'PTAC PTHP Market Distribution'!AZ$95</f>
        <v>0</v>
      </c>
      <c r="CR142" s="162">
        <f>$AR26*'PTAC PTHP Market Distribution'!BA$95</f>
        <v>0</v>
      </c>
      <c r="CS142" s="162">
        <f>$AR26*'PTAC PTHP Market Distribution'!BB$95</f>
        <v>0</v>
      </c>
      <c r="CT142" s="162">
        <f>$AR26*'PTAC PTHP Market Distribution'!BC$95</f>
        <v>0</v>
      </c>
      <c r="CU142" s="162">
        <f>$AR26*'PTAC PTHP Market Distribution'!BD$95</f>
        <v>0</v>
      </c>
      <c r="CV142" s="162">
        <f>$AR26*'PTAC PTHP Market Distribution'!BE$95</f>
        <v>80009.167887128715</v>
      </c>
      <c r="CW142" s="162">
        <f>$AR26*'PTAC PTHP Market Distribution'!BF$95</f>
        <v>0</v>
      </c>
      <c r="CX142" s="162">
        <f t="shared" si="256"/>
        <v>80009.167887128715</v>
      </c>
      <c r="CY142" s="148"/>
      <c r="CZ142" s="575" t="s">
        <v>75</v>
      </c>
      <c r="DA142" s="161">
        <f t="shared" si="178"/>
        <v>2009</v>
      </c>
      <c r="DB142" s="162">
        <f>$AR26*'PTAC PTHP Market Distribution'!BJ$95</f>
        <v>0</v>
      </c>
      <c r="DC142" s="162">
        <f>$AR26*'PTAC PTHP Market Distribution'!BK$95</f>
        <v>0</v>
      </c>
      <c r="DD142" s="162">
        <f>$AR26*'PTAC PTHP Market Distribution'!BL$95</f>
        <v>0</v>
      </c>
      <c r="DE142" s="162">
        <f>$AR26*'PTAC PTHP Market Distribution'!BM$95</f>
        <v>0</v>
      </c>
      <c r="DF142" s="162">
        <f>$AR26*'PTAC PTHP Market Distribution'!BN$95</f>
        <v>0</v>
      </c>
      <c r="DG142" s="162">
        <f>$AR26*'PTAC PTHP Market Distribution'!BO$95</f>
        <v>0</v>
      </c>
      <c r="DH142" s="162">
        <f>$AR26*'PTAC PTHP Market Distribution'!BP$95</f>
        <v>80009.167887128715</v>
      </c>
      <c r="DI142" s="162">
        <f t="shared" si="257"/>
        <v>80009.167887128715</v>
      </c>
      <c r="DK142" s="885"/>
      <c r="DL142" s="517" t="str">
        <f t="shared" si="207"/>
        <v>2009PTHP Standard Size - 9,000 Btu/h</v>
      </c>
      <c r="DM142" s="517" t="str">
        <f>VLOOKUP($DN142, 'Index Tables'!$F$4:$G$9, 2, FALSE)</f>
        <v>PTHP Standard Size - 9,000 Btu/h</v>
      </c>
      <c r="DN142" s="38" t="s">
        <v>75</v>
      </c>
      <c r="DO142" s="361">
        <f t="shared" si="179"/>
        <v>2009</v>
      </c>
      <c r="DP142" s="381">
        <v>0</v>
      </c>
      <c r="DQ142" s="381">
        <f t="shared" si="266"/>
        <v>178335.66779853721</v>
      </c>
      <c r="DR142" s="381">
        <f t="shared" si="266"/>
        <v>162609.9722255083</v>
      </c>
      <c r="DS142" s="381">
        <f t="shared" si="266"/>
        <v>157104.17225530741</v>
      </c>
      <c r="DT142" s="381">
        <f t="shared" si="266"/>
        <v>151302.68156445984</v>
      </c>
      <c r="DU142" s="381">
        <f t="shared" ref="DU142:DW142" si="268">DU141*(1+$O25)</f>
        <v>143750.73639951093</v>
      </c>
      <c r="DV142" s="381">
        <f t="shared" si="268"/>
        <v>0</v>
      </c>
      <c r="DW142" s="381">
        <f t="shared" si="268"/>
        <v>793103.23024332349</v>
      </c>
      <c r="DX142" s="418"/>
      <c r="DY142" s="885"/>
      <c r="DZ142" s="371" t="str">
        <f t="shared" si="215"/>
        <v>2009PTHP Standard Size - 9,000 Btu/h</v>
      </c>
      <c r="EA142" s="371" t="str">
        <f>VLOOKUP($EB142, 'Index Tables'!$F$4:$G$9, 2, FALSE)</f>
        <v>PTHP Standard Size - 9,000 Btu/h</v>
      </c>
      <c r="EB142" s="414" t="s">
        <v>75</v>
      </c>
      <c r="EC142" s="361">
        <f t="shared" si="235"/>
        <v>2009</v>
      </c>
      <c r="ED142" s="593">
        <f t="shared" si="252"/>
        <v>0</v>
      </c>
      <c r="EE142" s="593">
        <f t="shared" si="252"/>
        <v>178335.66779853721</v>
      </c>
      <c r="EF142" s="593">
        <f t="shared" si="252"/>
        <v>162609.9722255083</v>
      </c>
      <c r="EG142" s="593">
        <f t="shared" si="252"/>
        <v>157104.17225530741</v>
      </c>
      <c r="EH142" s="593">
        <f t="shared" si="252"/>
        <v>151302.68156445984</v>
      </c>
      <c r="EI142" s="593">
        <f t="shared" si="252"/>
        <v>143750.73639951093</v>
      </c>
      <c r="EJ142" s="593">
        <f t="shared" si="252"/>
        <v>0</v>
      </c>
      <c r="EK142" s="593">
        <f t="shared" si="191"/>
        <v>793103.2302433236</v>
      </c>
      <c r="EL142" s="594">
        <f t="shared" si="192"/>
        <v>1.1641532182693481E-10</v>
      </c>
      <c r="EM142" s="593"/>
      <c r="EN142" s="552">
        <f t="shared" si="216"/>
        <v>793103.23024332349</v>
      </c>
      <c r="EO142" s="407" t="str">
        <f t="shared" si="193"/>
        <v>OK</v>
      </c>
      <c r="EQ142" s="267" t="str">
        <f t="shared" si="217"/>
        <v>2009PTHP Standard Size - 9,000 Btu/h</v>
      </c>
      <c r="ER142" s="685" t="str">
        <f t="shared" si="218"/>
        <v>PTHP Standard Size - 9,000 Btu/h</v>
      </c>
      <c r="ES142" s="686">
        <f t="shared" si="219"/>
        <v>2009</v>
      </c>
      <c r="ET142" s="687">
        <f t="shared" si="220"/>
        <v>0</v>
      </c>
      <c r="EU142" s="687">
        <f t="shared" si="194"/>
        <v>178335.66779853721</v>
      </c>
      <c r="EV142" s="687">
        <f t="shared" si="195"/>
        <v>162609.9722255083</v>
      </c>
      <c r="EW142" s="687">
        <f t="shared" si="196"/>
        <v>157104.17225530741</v>
      </c>
      <c r="EX142" s="687">
        <f t="shared" si="197"/>
        <v>151302.68156445984</v>
      </c>
      <c r="EY142" s="293">
        <f t="shared" si="198"/>
        <v>143750.73639951093</v>
      </c>
      <c r="EZ142" s="293">
        <f t="shared" si="199"/>
        <v>0</v>
      </c>
      <c r="FA142" s="293">
        <f t="shared" si="221"/>
        <v>793103.2302433236</v>
      </c>
      <c r="FB142" s="407" t="str">
        <f t="shared" si="222"/>
        <v>OK</v>
      </c>
      <c r="FD142" s="267" t="str">
        <f t="shared" si="223"/>
        <v>2009PTHP Standard Size - 9,000 Btu/h</v>
      </c>
      <c r="FE142" s="685" t="str">
        <f t="shared" si="224"/>
        <v>PTHP Standard Size - 9,000 Btu/h</v>
      </c>
      <c r="FF142" s="686">
        <f t="shared" si="225"/>
        <v>2009</v>
      </c>
      <c r="FG142" s="685">
        <f t="shared" si="226"/>
        <v>0</v>
      </c>
      <c r="FH142" s="685">
        <f t="shared" si="200"/>
        <v>0.224858077735762</v>
      </c>
      <c r="FI142" s="685">
        <f t="shared" si="201"/>
        <v>0.20503002134491327</v>
      </c>
      <c r="FJ142" s="685">
        <f t="shared" si="202"/>
        <v>0.198087923821856</v>
      </c>
      <c r="FK142" s="685">
        <f t="shared" si="203"/>
        <v>0.19077299876592391</v>
      </c>
      <c r="FL142" s="692">
        <f t="shared" si="204"/>
        <v>0.18125097833154494</v>
      </c>
      <c r="FM142" s="692">
        <f t="shared" si="205"/>
        <v>0</v>
      </c>
      <c r="FN142" s="692">
        <f t="shared" si="206"/>
        <v>1</v>
      </c>
      <c r="FO142" s="407" t="str">
        <f t="shared" si="227"/>
        <v>OK</v>
      </c>
    </row>
    <row r="143" spans="50:171">
      <c r="AX143" s="575" t="s">
        <v>75</v>
      </c>
      <c r="AY143" s="361">
        <f t="shared" si="250"/>
        <v>2010</v>
      </c>
      <c r="AZ143" s="247">
        <f>$AR27*'PTAC PTHP Market Distribution'!M$95</f>
        <v>18482.710433638313</v>
      </c>
      <c r="BA143" s="247">
        <f>$AR27*'PTAC PTHP Market Distribution'!N$95</f>
        <v>16852.899183697064</v>
      </c>
      <c r="BB143" s="247">
        <f>$AR27*'PTAC PTHP Market Distribution'!O$95</f>
        <v>16282.278018503597</v>
      </c>
      <c r="BC143" s="247">
        <f>$AR27*'PTAC PTHP Market Distribution'!P$95</f>
        <v>15681.011463999665</v>
      </c>
      <c r="BD143" s="247">
        <f>$AR27*'PTAC PTHP Market Distribution'!Q$95</f>
        <v>14898.327789906227</v>
      </c>
      <c r="BE143" s="247">
        <f>$AR27*'PTAC PTHP Market Distribution'!R$95</f>
        <v>0</v>
      </c>
      <c r="BF143" s="162">
        <f t="shared" si="265"/>
        <v>82197.226889744852</v>
      </c>
      <c r="BH143" s="575" t="s">
        <v>75</v>
      </c>
      <c r="BI143" s="161">
        <f t="shared" si="174"/>
        <v>2010</v>
      </c>
      <c r="BJ143" s="162">
        <f>$AR27*'PTAC PTHP Market Distribution'!V$95</f>
        <v>0</v>
      </c>
      <c r="BK143" s="162">
        <f>$AR27*'PTAC PTHP Market Distribution'!W$95</f>
        <v>0</v>
      </c>
      <c r="BL143" s="162">
        <f>$AR27*'PTAC PTHP Market Distribution'!X$95</f>
        <v>35335.60961733538</v>
      </c>
      <c r="BM143" s="162">
        <f>$AR27*'PTAC PTHP Market Distribution'!Y$95</f>
        <v>16282.278018503597</v>
      </c>
      <c r="BN143" s="162">
        <f>$AR27*'PTAC PTHP Market Distribution'!Z$95</f>
        <v>15681.011463999665</v>
      </c>
      <c r="BO143" s="162">
        <f>$AR27*'PTAC PTHP Market Distribution'!AA$95</f>
        <v>14898.327789906227</v>
      </c>
      <c r="BP143" s="162">
        <f>$AR27*'PTAC PTHP Market Distribution'!AB$95</f>
        <v>0</v>
      </c>
      <c r="BQ143" s="162">
        <f t="shared" si="253"/>
        <v>82197.226889744867</v>
      </c>
      <c r="BR143" s="148"/>
      <c r="BS143" s="575" t="s">
        <v>75</v>
      </c>
      <c r="BT143" s="161">
        <f t="shared" si="175"/>
        <v>2010</v>
      </c>
      <c r="BU143" s="162">
        <f>$AR27*'PTAC PTHP Market Distribution'!AF$95</f>
        <v>0</v>
      </c>
      <c r="BV143" s="162">
        <f>$AR27*'PTAC PTHP Market Distribution'!AG$95</f>
        <v>0</v>
      </c>
      <c r="BW143" s="162">
        <f>$AR27*'PTAC PTHP Market Distribution'!AH$95</f>
        <v>0</v>
      </c>
      <c r="BX143" s="162">
        <f>$AR27*'PTAC PTHP Market Distribution'!AI$95</f>
        <v>51617.887635838975</v>
      </c>
      <c r="BY143" s="162">
        <f>$AR27*'PTAC PTHP Market Distribution'!AJ$95</f>
        <v>15681.011463999665</v>
      </c>
      <c r="BZ143" s="162">
        <f>$AR27*'PTAC PTHP Market Distribution'!AK$95</f>
        <v>14898.327789906227</v>
      </c>
      <c r="CA143" s="162">
        <f>$AR27*'PTAC PTHP Market Distribution'!AL$95</f>
        <v>0</v>
      </c>
      <c r="CB143" s="162">
        <f t="shared" si="254"/>
        <v>82197.226889744867</v>
      </c>
      <c r="CC143" s="148"/>
      <c r="CD143" s="575" t="s">
        <v>75</v>
      </c>
      <c r="CE143" s="161">
        <f t="shared" si="176"/>
        <v>2010</v>
      </c>
      <c r="CF143" s="162">
        <f>$AR27*'PTAC PTHP Market Distribution'!AP$95</f>
        <v>0</v>
      </c>
      <c r="CG143" s="162">
        <f>$AR27*'PTAC PTHP Market Distribution'!AQ$95</f>
        <v>0</v>
      </c>
      <c r="CH143" s="162">
        <f>$AR27*'PTAC PTHP Market Distribution'!AR$95</f>
        <v>0</v>
      </c>
      <c r="CI143" s="162">
        <f>$AR27*'PTAC PTHP Market Distribution'!AS$95</f>
        <v>0</v>
      </c>
      <c r="CJ143" s="162">
        <f>$AR27*'PTAC PTHP Market Distribution'!AT$95</f>
        <v>67298.899099838643</v>
      </c>
      <c r="CK143" s="162">
        <f>$AR27*'PTAC PTHP Market Distribution'!AU$95</f>
        <v>14898.327789906227</v>
      </c>
      <c r="CL143" s="162">
        <f>$AR27*'PTAC PTHP Market Distribution'!AV$95</f>
        <v>0</v>
      </c>
      <c r="CM143" s="162">
        <f t="shared" si="255"/>
        <v>82197.226889744867</v>
      </c>
      <c r="CN143" s="148"/>
      <c r="CO143" s="575" t="s">
        <v>75</v>
      </c>
      <c r="CP143" s="161">
        <f t="shared" si="177"/>
        <v>2010</v>
      </c>
      <c r="CQ143" s="162">
        <f>$AR27*'PTAC PTHP Market Distribution'!AZ$95</f>
        <v>0</v>
      </c>
      <c r="CR143" s="162">
        <f>$AR27*'PTAC PTHP Market Distribution'!BA$95</f>
        <v>0</v>
      </c>
      <c r="CS143" s="162">
        <f>$AR27*'PTAC PTHP Market Distribution'!BB$95</f>
        <v>0</v>
      </c>
      <c r="CT143" s="162">
        <f>$AR27*'PTAC PTHP Market Distribution'!BC$95</f>
        <v>0</v>
      </c>
      <c r="CU143" s="162">
        <f>$AR27*'PTAC PTHP Market Distribution'!BD$95</f>
        <v>0</v>
      </c>
      <c r="CV143" s="162">
        <f>$AR27*'PTAC PTHP Market Distribution'!BE$95</f>
        <v>82197.226889744867</v>
      </c>
      <c r="CW143" s="162">
        <f>$AR27*'PTAC PTHP Market Distribution'!BF$95</f>
        <v>0</v>
      </c>
      <c r="CX143" s="162">
        <f t="shared" si="256"/>
        <v>82197.226889744867</v>
      </c>
      <c r="CY143" s="148"/>
      <c r="CZ143" s="575" t="s">
        <v>75</v>
      </c>
      <c r="DA143" s="161">
        <f t="shared" si="178"/>
        <v>2010</v>
      </c>
      <c r="DB143" s="162">
        <f>$AR27*'PTAC PTHP Market Distribution'!BJ$95</f>
        <v>0</v>
      </c>
      <c r="DC143" s="162">
        <f>$AR27*'PTAC PTHP Market Distribution'!BK$95</f>
        <v>0</v>
      </c>
      <c r="DD143" s="162">
        <f>$AR27*'PTAC PTHP Market Distribution'!BL$95</f>
        <v>0</v>
      </c>
      <c r="DE143" s="162">
        <f>$AR27*'PTAC PTHP Market Distribution'!BM$95</f>
        <v>0</v>
      </c>
      <c r="DF143" s="162">
        <f>$AR27*'PTAC PTHP Market Distribution'!BN$95</f>
        <v>0</v>
      </c>
      <c r="DG143" s="162">
        <f>$AR27*'PTAC PTHP Market Distribution'!BO$95</f>
        <v>0</v>
      </c>
      <c r="DH143" s="162">
        <f>$AR27*'PTAC PTHP Market Distribution'!BP$95</f>
        <v>82197.226889744867</v>
      </c>
      <c r="DI143" s="162">
        <f t="shared" si="257"/>
        <v>82197.226889744867</v>
      </c>
      <c r="DK143" s="885"/>
      <c r="DL143" s="517" t="str">
        <f t="shared" si="207"/>
        <v>2010PTHP Standard Size - 9,000 Btu/h</v>
      </c>
      <c r="DM143" s="517" t="str">
        <f>VLOOKUP($DN143, 'Index Tables'!$F$4:$G$9, 2, FALSE)</f>
        <v>PTHP Standard Size - 9,000 Btu/h</v>
      </c>
      <c r="DN143" s="38" t="s">
        <v>75</v>
      </c>
      <c r="DO143" s="361">
        <f t="shared" si="179"/>
        <v>2010</v>
      </c>
      <c r="DP143" s="381">
        <v>0</v>
      </c>
      <c r="DQ143" s="381">
        <f t="shared" si="266"/>
        <v>182246.75963238129</v>
      </c>
      <c r="DR143" s="381">
        <f t="shared" si="266"/>
        <v>166176.18274482663</v>
      </c>
      <c r="DS143" s="381">
        <f t="shared" si="266"/>
        <v>160549.63469563483</v>
      </c>
      <c r="DT143" s="381">
        <f t="shared" si="266"/>
        <v>154620.91111220219</v>
      </c>
      <c r="DU143" s="381">
        <f t="shared" ref="DU143:DW143" si="269">DU142*(1+$O26)</f>
        <v>146903.3437168331</v>
      </c>
      <c r="DV143" s="381">
        <f t="shared" si="269"/>
        <v>0</v>
      </c>
      <c r="DW143" s="381">
        <f t="shared" si="269"/>
        <v>810496.83190187789</v>
      </c>
      <c r="DX143" s="418"/>
      <c r="DY143" s="885"/>
      <c r="DZ143" s="371" t="str">
        <f t="shared" si="215"/>
        <v>2010PTHP Standard Size - 9,000 Btu/h</v>
      </c>
      <c r="EA143" s="371" t="str">
        <f>VLOOKUP($EB143, 'Index Tables'!$F$4:$G$9, 2, FALSE)</f>
        <v>PTHP Standard Size - 9,000 Btu/h</v>
      </c>
      <c r="EB143" s="414" t="s">
        <v>75</v>
      </c>
      <c r="EC143" s="361">
        <f t="shared" si="235"/>
        <v>2010</v>
      </c>
      <c r="ED143" s="593">
        <f t="shared" si="252"/>
        <v>0</v>
      </c>
      <c r="EE143" s="593">
        <f t="shared" si="252"/>
        <v>182246.75963238129</v>
      </c>
      <c r="EF143" s="593">
        <f t="shared" si="252"/>
        <v>166176.18274482663</v>
      </c>
      <c r="EG143" s="593">
        <f t="shared" si="252"/>
        <v>160549.63469563483</v>
      </c>
      <c r="EH143" s="593">
        <f t="shared" si="252"/>
        <v>154620.91111220219</v>
      </c>
      <c r="EI143" s="593">
        <f t="shared" si="252"/>
        <v>146903.3437168331</v>
      </c>
      <c r="EJ143" s="593">
        <f t="shared" si="252"/>
        <v>0</v>
      </c>
      <c r="EK143" s="593">
        <f t="shared" si="191"/>
        <v>810496.83190187812</v>
      </c>
      <c r="EL143" s="594">
        <f t="shared" si="192"/>
        <v>2.3283064365386963E-10</v>
      </c>
      <c r="EM143" s="593"/>
      <c r="EN143" s="552">
        <f t="shared" si="216"/>
        <v>810496.83190187789</v>
      </c>
      <c r="EO143" s="407" t="str">
        <f t="shared" si="193"/>
        <v>OK</v>
      </c>
      <c r="EQ143" s="267" t="str">
        <f t="shared" si="217"/>
        <v>2010PTHP Standard Size - 9,000 Btu/h</v>
      </c>
      <c r="ER143" s="685" t="str">
        <f t="shared" si="218"/>
        <v>PTHP Standard Size - 9,000 Btu/h</v>
      </c>
      <c r="ES143" s="686">
        <f t="shared" si="219"/>
        <v>2010</v>
      </c>
      <c r="ET143" s="687">
        <f t="shared" si="220"/>
        <v>0</v>
      </c>
      <c r="EU143" s="687">
        <f t="shared" si="194"/>
        <v>182246.75963238129</v>
      </c>
      <c r="EV143" s="687">
        <f t="shared" si="195"/>
        <v>166176.18274482663</v>
      </c>
      <c r="EW143" s="687">
        <f t="shared" si="196"/>
        <v>160549.63469563483</v>
      </c>
      <c r="EX143" s="687">
        <f t="shared" si="197"/>
        <v>154620.91111220219</v>
      </c>
      <c r="EY143" s="293">
        <f t="shared" si="198"/>
        <v>146903.3437168331</v>
      </c>
      <c r="EZ143" s="293">
        <f t="shared" si="199"/>
        <v>0</v>
      </c>
      <c r="FA143" s="293">
        <f t="shared" si="221"/>
        <v>810496.83190187812</v>
      </c>
      <c r="FB143" s="407" t="str">
        <f t="shared" si="222"/>
        <v>OK</v>
      </c>
      <c r="FD143" s="267" t="str">
        <f t="shared" si="223"/>
        <v>2010PTHP Standard Size - 9,000 Btu/h</v>
      </c>
      <c r="FE143" s="685" t="str">
        <f t="shared" si="224"/>
        <v>PTHP Standard Size - 9,000 Btu/h</v>
      </c>
      <c r="FF143" s="686">
        <f t="shared" si="225"/>
        <v>2010</v>
      </c>
      <c r="FG143" s="685">
        <f t="shared" si="226"/>
        <v>0</v>
      </c>
      <c r="FH143" s="685">
        <f t="shared" si="200"/>
        <v>0.22485807773576194</v>
      </c>
      <c r="FI143" s="685">
        <f t="shared" si="201"/>
        <v>0.20503002134491324</v>
      </c>
      <c r="FJ143" s="685">
        <f t="shared" si="202"/>
        <v>0.19808792382185597</v>
      </c>
      <c r="FK143" s="685">
        <f t="shared" si="203"/>
        <v>0.19077299876592385</v>
      </c>
      <c r="FL143" s="692">
        <f t="shared" si="204"/>
        <v>0.18125097833154491</v>
      </c>
      <c r="FM143" s="692">
        <f t="shared" si="205"/>
        <v>0</v>
      </c>
      <c r="FN143" s="692">
        <f t="shared" si="206"/>
        <v>1</v>
      </c>
      <c r="FO143" s="407" t="str">
        <f t="shared" si="227"/>
        <v>OK</v>
      </c>
    </row>
    <row r="144" spans="50:171">
      <c r="AX144" s="575" t="s">
        <v>75</v>
      </c>
      <c r="AY144" s="361">
        <f t="shared" si="250"/>
        <v>2011</v>
      </c>
      <c r="AZ144" s="247">
        <f>$AR28*'PTAC PTHP Market Distribution'!M$95</f>
        <v>18915.797927981195</v>
      </c>
      <c r="BA144" s="247">
        <f>$AR28*'PTAC PTHP Market Distribution'!N$95</f>
        <v>17247.796885854259</v>
      </c>
      <c r="BB144" s="247">
        <f>$AR28*'PTAC PTHP Market Distribution'!O$95</f>
        <v>16663.804906269692</v>
      </c>
      <c r="BC144" s="247">
        <f>$AR28*'PTAC PTHP Market Distribution'!P$95</f>
        <v>16048.449453578598</v>
      </c>
      <c r="BD144" s="247">
        <f>$AR28*'PTAC PTHP Market Distribution'!Q$95</f>
        <v>15247.425909232188</v>
      </c>
      <c r="BE144" s="247">
        <f>$AR28*'PTAC PTHP Market Distribution'!R$95</f>
        <v>0</v>
      </c>
      <c r="BF144" s="162">
        <f t="shared" si="265"/>
        <v>84123.275082915934</v>
      </c>
      <c r="BH144" s="575" t="s">
        <v>75</v>
      </c>
      <c r="BI144" s="161">
        <f t="shared" ref="BI144:BI207" si="270">$AY144</f>
        <v>2011</v>
      </c>
      <c r="BJ144" s="162">
        <f>$AR28*'PTAC PTHP Market Distribution'!V$95</f>
        <v>0</v>
      </c>
      <c r="BK144" s="162">
        <f>$AR28*'PTAC PTHP Market Distribution'!W$95</f>
        <v>0</v>
      </c>
      <c r="BL144" s="162">
        <f>$AR28*'PTAC PTHP Market Distribution'!X$95</f>
        <v>36163.594813835458</v>
      </c>
      <c r="BM144" s="162">
        <f>$AR28*'PTAC PTHP Market Distribution'!Y$95</f>
        <v>16663.804906269692</v>
      </c>
      <c r="BN144" s="162">
        <f>$AR28*'PTAC PTHP Market Distribution'!Z$95</f>
        <v>16048.449453578598</v>
      </c>
      <c r="BO144" s="162">
        <f>$AR28*'PTAC PTHP Market Distribution'!AA$95</f>
        <v>15247.425909232188</v>
      </c>
      <c r="BP144" s="162">
        <f>$AR28*'PTAC PTHP Market Distribution'!AB$95</f>
        <v>0</v>
      </c>
      <c r="BQ144" s="162">
        <f t="shared" si="253"/>
        <v>84123.275082915934</v>
      </c>
      <c r="BR144" s="148"/>
      <c r="BS144" s="575" t="s">
        <v>75</v>
      </c>
      <c r="BT144" s="161">
        <f t="shared" ref="BT144:BT207" si="271">$AY144</f>
        <v>2011</v>
      </c>
      <c r="BU144" s="162">
        <f>$AR28*'PTAC PTHP Market Distribution'!AF$95</f>
        <v>0</v>
      </c>
      <c r="BV144" s="162">
        <f>$AR28*'PTAC PTHP Market Distribution'!AG$95</f>
        <v>0</v>
      </c>
      <c r="BW144" s="162">
        <f>$AR28*'PTAC PTHP Market Distribution'!AH$95</f>
        <v>0</v>
      </c>
      <c r="BX144" s="162">
        <f>$AR28*'PTAC PTHP Market Distribution'!AI$95</f>
        <v>52827.399720105146</v>
      </c>
      <c r="BY144" s="162">
        <f>$AR28*'PTAC PTHP Market Distribution'!AJ$95</f>
        <v>16048.449453578598</v>
      </c>
      <c r="BZ144" s="162">
        <f>$AR28*'PTAC PTHP Market Distribution'!AK$95</f>
        <v>15247.425909232188</v>
      </c>
      <c r="CA144" s="162">
        <f>$AR28*'PTAC PTHP Market Distribution'!AL$95</f>
        <v>0</v>
      </c>
      <c r="CB144" s="162">
        <f t="shared" si="254"/>
        <v>84123.275082915934</v>
      </c>
      <c r="CC144" s="148"/>
      <c r="CD144" s="575" t="s">
        <v>75</v>
      </c>
      <c r="CE144" s="161">
        <f t="shared" ref="CE144:CE207" si="272">$AY144</f>
        <v>2011</v>
      </c>
      <c r="CF144" s="162">
        <f>$AR28*'PTAC PTHP Market Distribution'!AP$95</f>
        <v>0</v>
      </c>
      <c r="CG144" s="162">
        <f>$AR28*'PTAC PTHP Market Distribution'!AQ$95</f>
        <v>0</v>
      </c>
      <c r="CH144" s="162">
        <f>$AR28*'PTAC PTHP Market Distribution'!AR$95</f>
        <v>0</v>
      </c>
      <c r="CI144" s="162">
        <f>$AR28*'PTAC PTHP Market Distribution'!AS$95</f>
        <v>0</v>
      </c>
      <c r="CJ144" s="162">
        <f>$AR28*'PTAC PTHP Market Distribution'!AT$95</f>
        <v>68875.849173683746</v>
      </c>
      <c r="CK144" s="162">
        <f>$AR28*'PTAC PTHP Market Distribution'!AU$95</f>
        <v>15247.425909232188</v>
      </c>
      <c r="CL144" s="162">
        <f>$AR28*'PTAC PTHP Market Distribution'!AV$95</f>
        <v>0</v>
      </c>
      <c r="CM144" s="162">
        <f t="shared" si="255"/>
        <v>84123.275082915934</v>
      </c>
      <c r="CN144" s="148"/>
      <c r="CO144" s="575" t="s">
        <v>75</v>
      </c>
      <c r="CP144" s="161">
        <f t="shared" ref="CP144:CP207" si="273">$AY144</f>
        <v>2011</v>
      </c>
      <c r="CQ144" s="162">
        <f>$AR28*'PTAC PTHP Market Distribution'!AZ$95</f>
        <v>0</v>
      </c>
      <c r="CR144" s="162">
        <f>$AR28*'PTAC PTHP Market Distribution'!BA$95</f>
        <v>0</v>
      </c>
      <c r="CS144" s="162">
        <f>$AR28*'PTAC PTHP Market Distribution'!BB$95</f>
        <v>0</v>
      </c>
      <c r="CT144" s="162">
        <f>$AR28*'PTAC PTHP Market Distribution'!BC$95</f>
        <v>0</v>
      </c>
      <c r="CU144" s="162">
        <f>$AR28*'PTAC PTHP Market Distribution'!BD$95</f>
        <v>0</v>
      </c>
      <c r="CV144" s="162">
        <f>$AR28*'PTAC PTHP Market Distribution'!BE$95</f>
        <v>84123.275082915934</v>
      </c>
      <c r="CW144" s="162">
        <f>$AR28*'PTAC PTHP Market Distribution'!BF$95</f>
        <v>0</v>
      </c>
      <c r="CX144" s="162">
        <f t="shared" si="256"/>
        <v>84123.275082915934</v>
      </c>
      <c r="CY144" s="148"/>
      <c r="CZ144" s="575" t="s">
        <v>75</v>
      </c>
      <c r="DA144" s="161">
        <f t="shared" ref="DA144:DA207" si="274">$AY144</f>
        <v>2011</v>
      </c>
      <c r="DB144" s="162">
        <f>$AR28*'PTAC PTHP Market Distribution'!BJ$95</f>
        <v>0</v>
      </c>
      <c r="DC144" s="162">
        <f>$AR28*'PTAC PTHP Market Distribution'!BK$95</f>
        <v>0</v>
      </c>
      <c r="DD144" s="162">
        <f>$AR28*'PTAC PTHP Market Distribution'!BL$95</f>
        <v>0</v>
      </c>
      <c r="DE144" s="162">
        <f>$AR28*'PTAC PTHP Market Distribution'!BM$95</f>
        <v>0</v>
      </c>
      <c r="DF144" s="162">
        <f>$AR28*'PTAC PTHP Market Distribution'!BN$95</f>
        <v>0</v>
      </c>
      <c r="DG144" s="162">
        <f>$AR28*'PTAC PTHP Market Distribution'!BO$95</f>
        <v>0</v>
      </c>
      <c r="DH144" s="162">
        <f>$AR28*'PTAC PTHP Market Distribution'!BP$95</f>
        <v>84123.275082915934</v>
      </c>
      <c r="DI144" s="162">
        <f t="shared" si="257"/>
        <v>84123.275082915934</v>
      </c>
      <c r="DK144" s="885"/>
      <c r="DL144" s="517" t="str">
        <f t="shared" si="207"/>
        <v>2011PTHP Standard Size - 9,000 Btu/h</v>
      </c>
      <c r="DM144" s="517" t="str">
        <f>VLOOKUP($DN144, 'Index Tables'!$F$4:$G$9, 2, FALSE)</f>
        <v>PTHP Standard Size - 9,000 Btu/h</v>
      </c>
      <c r="DN144" s="38" t="s">
        <v>75</v>
      </c>
      <c r="DO144" s="361">
        <f t="shared" ref="DO144:DO207" si="275">$AY144</f>
        <v>2011</v>
      </c>
      <c r="DP144" s="381">
        <v>0</v>
      </c>
      <c r="DQ144" s="381">
        <f t="shared" si="266"/>
        <v>186281.23931728356</v>
      </c>
      <c r="DR144" s="381">
        <f t="shared" si="266"/>
        <v>169854.90073548377</v>
      </c>
      <c r="DS144" s="381">
        <f t="shared" si="266"/>
        <v>164103.79522449468</v>
      </c>
      <c r="DT144" s="381">
        <f t="shared" si="266"/>
        <v>158043.82478156773</v>
      </c>
      <c r="DU144" s="381">
        <f t="shared" ref="DU144:DW144" si="276">DU143*(1+$O27)</f>
        <v>150155.41007491428</v>
      </c>
      <c r="DV144" s="381">
        <f t="shared" si="276"/>
        <v>0</v>
      </c>
      <c r="DW144" s="381">
        <f t="shared" si="276"/>
        <v>828439.1701337439</v>
      </c>
      <c r="DX144" s="418"/>
      <c r="DY144" s="885"/>
      <c r="DZ144" s="371" t="str">
        <f t="shared" si="215"/>
        <v>2011PTHP Standard Size - 9,000 Btu/h</v>
      </c>
      <c r="EA144" s="371" t="str">
        <f>VLOOKUP($EB144, 'Index Tables'!$F$4:$G$9, 2, FALSE)</f>
        <v>PTHP Standard Size - 9,000 Btu/h</v>
      </c>
      <c r="EB144" s="414" t="s">
        <v>75</v>
      </c>
      <c r="EC144" s="361">
        <f t="shared" ref="EC144:EC175" si="277">$AY144</f>
        <v>2011</v>
      </c>
      <c r="ED144" s="593">
        <f t="shared" si="252"/>
        <v>0</v>
      </c>
      <c r="EE144" s="593">
        <f t="shared" si="252"/>
        <v>186281.23931728356</v>
      </c>
      <c r="EF144" s="593">
        <f t="shared" si="252"/>
        <v>169854.90073548377</v>
      </c>
      <c r="EG144" s="593">
        <f t="shared" si="252"/>
        <v>164103.79522449468</v>
      </c>
      <c r="EH144" s="593">
        <f t="shared" si="252"/>
        <v>158043.82478156773</v>
      </c>
      <c r="EI144" s="593">
        <f t="shared" si="252"/>
        <v>150155.41007491428</v>
      </c>
      <c r="EJ144" s="593">
        <f t="shared" si="252"/>
        <v>0</v>
      </c>
      <c r="EK144" s="593">
        <f t="shared" si="191"/>
        <v>828439.17013374413</v>
      </c>
      <c r="EL144" s="594">
        <f t="shared" si="192"/>
        <v>2.3283064365386963E-10</v>
      </c>
      <c r="EM144" s="593"/>
      <c r="EN144" s="552">
        <f t="shared" si="216"/>
        <v>828439.1701337439</v>
      </c>
      <c r="EO144" s="407" t="str">
        <f t="shared" si="193"/>
        <v>OK</v>
      </c>
      <c r="EQ144" s="267" t="str">
        <f t="shared" si="217"/>
        <v>2011PTHP Standard Size - 9,000 Btu/h</v>
      </c>
      <c r="ER144" s="685" t="str">
        <f t="shared" si="218"/>
        <v>PTHP Standard Size - 9,000 Btu/h</v>
      </c>
      <c r="ES144" s="686">
        <f t="shared" si="219"/>
        <v>2011</v>
      </c>
      <c r="ET144" s="687">
        <f t="shared" si="220"/>
        <v>0</v>
      </c>
      <c r="EU144" s="687">
        <f t="shared" si="194"/>
        <v>186281.23931728356</v>
      </c>
      <c r="EV144" s="687">
        <f t="shared" si="195"/>
        <v>169854.90073548377</v>
      </c>
      <c r="EW144" s="687">
        <f t="shared" si="196"/>
        <v>164103.79522449468</v>
      </c>
      <c r="EX144" s="687">
        <f t="shared" si="197"/>
        <v>158043.82478156773</v>
      </c>
      <c r="EY144" s="293">
        <f t="shared" si="198"/>
        <v>150155.41007491428</v>
      </c>
      <c r="EZ144" s="293">
        <f t="shared" si="199"/>
        <v>0</v>
      </c>
      <c r="FA144" s="293">
        <f t="shared" si="221"/>
        <v>828439.17013374413</v>
      </c>
      <c r="FB144" s="407" t="str">
        <f t="shared" si="222"/>
        <v>OK</v>
      </c>
      <c r="FD144" s="267" t="str">
        <f t="shared" si="223"/>
        <v>2011PTHP Standard Size - 9,000 Btu/h</v>
      </c>
      <c r="FE144" s="685" t="str">
        <f t="shared" si="224"/>
        <v>PTHP Standard Size - 9,000 Btu/h</v>
      </c>
      <c r="FF144" s="686">
        <f t="shared" si="225"/>
        <v>2011</v>
      </c>
      <c r="FG144" s="685">
        <f t="shared" si="226"/>
        <v>0</v>
      </c>
      <c r="FH144" s="685">
        <f t="shared" si="200"/>
        <v>0.22485807773576194</v>
      </c>
      <c r="FI144" s="685">
        <f t="shared" si="201"/>
        <v>0.20503002134491324</v>
      </c>
      <c r="FJ144" s="685">
        <f t="shared" si="202"/>
        <v>0.19808792382185597</v>
      </c>
      <c r="FK144" s="685">
        <f t="shared" si="203"/>
        <v>0.19077299876592382</v>
      </c>
      <c r="FL144" s="692">
        <f t="shared" si="204"/>
        <v>0.18125097833154488</v>
      </c>
      <c r="FM144" s="692">
        <f t="shared" si="205"/>
        <v>0</v>
      </c>
      <c r="FN144" s="692">
        <f t="shared" si="206"/>
        <v>1</v>
      </c>
      <c r="FO144" s="407" t="str">
        <f t="shared" si="227"/>
        <v>OK</v>
      </c>
    </row>
    <row r="145" spans="50:171">
      <c r="AX145" s="575" t="s">
        <v>75</v>
      </c>
      <c r="AY145" s="361">
        <f t="shared" si="250"/>
        <v>2012</v>
      </c>
      <c r="AZ145" s="247">
        <f>$AR29*'PTAC PTHP Market Distribution'!M$95</f>
        <v>19261.506374614921</v>
      </c>
      <c r="BA145" s="247">
        <f>$AR29*'PTAC PTHP Market Distribution'!N$95</f>
        <v>17563.020652356983</v>
      </c>
      <c r="BB145" s="247">
        <f>$AR29*'PTAC PTHP Market Distribution'!O$95</f>
        <v>16968.355532740075</v>
      </c>
      <c r="BC145" s="247">
        <f>$AR29*'PTAC PTHP Market Distribution'!P$95</f>
        <v>16341.753735671266</v>
      </c>
      <c r="BD145" s="247">
        <f>$AR29*'PTAC PTHP Market Distribution'!Q$95</f>
        <v>15526.090544280232</v>
      </c>
      <c r="BE145" s="247">
        <f>$AR29*'PTAC PTHP Market Distribution'!R$95</f>
        <v>0</v>
      </c>
      <c r="BF145" s="287">
        <f t="shared" si="265"/>
        <v>85660.726839663475</v>
      </c>
      <c r="BH145" s="575" t="s">
        <v>75</v>
      </c>
      <c r="BI145" s="161">
        <f t="shared" si="270"/>
        <v>2012</v>
      </c>
      <c r="BJ145" s="162">
        <f>$AR29*'PTAC PTHP Market Distribution'!V$95</f>
        <v>0</v>
      </c>
      <c r="BK145" s="162">
        <f>$AR29*'PTAC PTHP Market Distribution'!W$95</f>
        <v>0</v>
      </c>
      <c r="BL145" s="162">
        <f>$AR29*'PTAC PTHP Market Distribution'!X$95</f>
        <v>36824.527026971904</v>
      </c>
      <c r="BM145" s="162">
        <f>$AR29*'PTAC PTHP Market Distribution'!Y$95</f>
        <v>16968.355532740075</v>
      </c>
      <c r="BN145" s="162">
        <f>$AR29*'PTAC PTHP Market Distribution'!Z$95</f>
        <v>16341.753735671266</v>
      </c>
      <c r="BO145" s="162">
        <f>$AR29*'PTAC PTHP Market Distribution'!AA$95</f>
        <v>15526.090544280232</v>
      </c>
      <c r="BP145" s="162">
        <f>$AR29*'PTAC PTHP Market Distribution'!AB$95</f>
        <v>0</v>
      </c>
      <c r="BQ145" s="162">
        <f t="shared" si="253"/>
        <v>85660.726839663475</v>
      </c>
      <c r="BR145" s="148"/>
      <c r="BS145" s="575" t="s">
        <v>75</v>
      </c>
      <c r="BT145" s="165">
        <f t="shared" si="271"/>
        <v>2012</v>
      </c>
      <c r="BU145" s="162">
        <f>$AR29*'PTAC PTHP Market Distribution'!AF$95</f>
        <v>0</v>
      </c>
      <c r="BV145" s="162">
        <f>$AR29*'PTAC PTHP Market Distribution'!AG$95</f>
        <v>0</v>
      </c>
      <c r="BW145" s="162">
        <f>$AR29*'PTAC PTHP Market Distribution'!AH$95</f>
        <v>0</v>
      </c>
      <c r="BX145" s="162">
        <f>$AR29*'PTAC PTHP Market Distribution'!AI$95</f>
        <v>53792.882559711979</v>
      </c>
      <c r="BY145" s="162">
        <f>$AR29*'PTAC PTHP Market Distribution'!AJ$95</f>
        <v>16341.753735671266</v>
      </c>
      <c r="BZ145" s="162">
        <f>$AR29*'PTAC PTHP Market Distribution'!AK$95</f>
        <v>15526.090544280232</v>
      </c>
      <c r="CA145" s="162">
        <f>$AR29*'PTAC PTHP Market Distribution'!AL$95</f>
        <v>0</v>
      </c>
      <c r="CB145" s="287">
        <f t="shared" si="254"/>
        <v>85660.726839663475</v>
      </c>
      <c r="CC145" s="168"/>
      <c r="CD145" s="575" t="s">
        <v>75</v>
      </c>
      <c r="CE145" s="161">
        <f t="shared" si="272"/>
        <v>2012</v>
      </c>
      <c r="CF145" s="162">
        <f>$AR29*'PTAC PTHP Market Distribution'!AP$95</f>
        <v>0</v>
      </c>
      <c r="CG145" s="162">
        <f>$AR29*'PTAC PTHP Market Distribution'!AQ$95</f>
        <v>0</v>
      </c>
      <c r="CH145" s="162">
        <f>$AR29*'PTAC PTHP Market Distribution'!AR$95</f>
        <v>0</v>
      </c>
      <c r="CI145" s="162">
        <f>$AR29*'PTAC PTHP Market Distribution'!AS$95</f>
        <v>0</v>
      </c>
      <c r="CJ145" s="162">
        <f>$AR29*'PTAC PTHP Market Distribution'!AT$95</f>
        <v>70134.636295383243</v>
      </c>
      <c r="CK145" s="162">
        <f>$AR29*'PTAC PTHP Market Distribution'!AU$95</f>
        <v>15526.090544280232</v>
      </c>
      <c r="CL145" s="162">
        <f>$AR29*'PTAC PTHP Market Distribution'!AV$95</f>
        <v>0</v>
      </c>
      <c r="CM145" s="162">
        <f t="shared" si="255"/>
        <v>85660.726839663475</v>
      </c>
      <c r="CN145" s="148"/>
      <c r="CO145" s="575" t="s">
        <v>75</v>
      </c>
      <c r="CP145" s="161">
        <f t="shared" si="273"/>
        <v>2012</v>
      </c>
      <c r="CQ145" s="162">
        <f>$AR29*'PTAC PTHP Market Distribution'!AZ$95</f>
        <v>0</v>
      </c>
      <c r="CR145" s="162">
        <f>$AR29*'PTAC PTHP Market Distribution'!BA$95</f>
        <v>0</v>
      </c>
      <c r="CS145" s="162">
        <f>$AR29*'PTAC PTHP Market Distribution'!BB$95</f>
        <v>0</v>
      </c>
      <c r="CT145" s="162">
        <f>$AR29*'PTAC PTHP Market Distribution'!BC$95</f>
        <v>0</v>
      </c>
      <c r="CU145" s="162">
        <f>$AR29*'PTAC PTHP Market Distribution'!BD$95</f>
        <v>0</v>
      </c>
      <c r="CV145" s="162">
        <f>$AR29*'PTAC PTHP Market Distribution'!BE$95</f>
        <v>85660.726839663475</v>
      </c>
      <c r="CW145" s="162">
        <f>$AR29*'PTAC PTHP Market Distribution'!BF$95</f>
        <v>0</v>
      </c>
      <c r="CX145" s="162">
        <f t="shared" si="256"/>
        <v>85660.726839663475</v>
      </c>
      <c r="CY145" s="148"/>
      <c r="CZ145" s="575" t="s">
        <v>75</v>
      </c>
      <c r="DA145" s="161">
        <f t="shared" si="274"/>
        <v>2012</v>
      </c>
      <c r="DB145" s="162">
        <f>$AR29*'PTAC PTHP Market Distribution'!BJ$95</f>
        <v>0</v>
      </c>
      <c r="DC145" s="162">
        <f>$AR29*'PTAC PTHP Market Distribution'!BK$95</f>
        <v>0</v>
      </c>
      <c r="DD145" s="162">
        <f>$AR29*'PTAC PTHP Market Distribution'!BL$95</f>
        <v>0</v>
      </c>
      <c r="DE145" s="162">
        <f>$AR29*'PTAC PTHP Market Distribution'!BM$95</f>
        <v>0</v>
      </c>
      <c r="DF145" s="162">
        <f>$AR29*'PTAC PTHP Market Distribution'!BN$95</f>
        <v>0</v>
      </c>
      <c r="DG145" s="162">
        <f>$AR29*'PTAC PTHP Market Distribution'!BO$95</f>
        <v>0</v>
      </c>
      <c r="DH145" s="162">
        <f>$AR29*'PTAC PTHP Market Distribution'!BP$95</f>
        <v>85660.726839663475</v>
      </c>
      <c r="DI145" s="162">
        <f t="shared" si="257"/>
        <v>85660.726839663475</v>
      </c>
      <c r="DK145" s="885"/>
      <c r="DL145" s="517" t="str">
        <f t="shared" si="207"/>
        <v>2012PTHP Standard Size - 9,000 Btu/h</v>
      </c>
      <c r="DM145" s="517" t="str">
        <f>VLOOKUP($DN145, 'Index Tables'!$F$4:$G$9, 2, FALSE)</f>
        <v>PTHP Standard Size - 9,000 Btu/h</v>
      </c>
      <c r="DN145" s="38" t="s">
        <v>75</v>
      </c>
      <c r="DO145" s="361">
        <f t="shared" si="275"/>
        <v>2012</v>
      </c>
      <c r="DP145" s="382">
        <v>0</v>
      </c>
      <c r="DQ145" s="381">
        <f t="shared" ref="DQ145:DQ174" si="278">(DQ144)-((AZ144/$BF144)*$AF$32*$M28)+(((AZ144/$BF144)*$AF$32)*($L28+$N28))</f>
        <v>190275.93004629159</v>
      </c>
      <c r="DR145" s="381">
        <f t="shared" ref="DR145:DR174" si="279">(DR144)-((BA144/$BF144)*$AF$32*$M28)+(((BA144/$BF144)*$AF$32)*($L28+$N28))</f>
        <v>173497.33837295798</v>
      </c>
      <c r="DS145" s="381">
        <f t="shared" ref="DS145:DS174" si="280">(DS144)-((BB144/$BF144)*$AF$32*$M28)+(((BB144/$BF144)*$AF$32)*($L28+$N28))</f>
        <v>167622.90381417808</v>
      </c>
      <c r="DT145" s="381">
        <f t="shared" ref="DT145:DT174" si="281">(DT144)-((BC144/$BF144)*$AF$32*$M28)+(((BC144/$BF144)*$AF$32)*($L28+$N28))</f>
        <v>161432.98089812422</v>
      </c>
      <c r="DU145" s="381">
        <f t="shared" ref="DU145:DU174" si="282">(DU144)-((BD144/$BF144)*$AF$32*$M28)+(((BD144/$BF144)*$AF$32)*($L28+$N28))</f>
        <v>153375.40381521254</v>
      </c>
      <c r="DV145" s="381">
        <f t="shared" ref="DV145:DV174" si="283">(DV144)-((BE144/$BF144)*$AF$32*$M28)+(((BE144/$BF144)*$AF$32)*($L28+$N28))</f>
        <v>0</v>
      </c>
      <c r="DW145" s="383">
        <f t="shared" ref="DW145:DW174" si="284">(DW144)-((BF144/$BF144)*$AF$32*$M28)+(((BF144/$BF144)*$AF$32)*($L28+$N28))</f>
        <v>846204.55694676423</v>
      </c>
      <c r="DX145" s="419"/>
      <c r="DY145" s="885"/>
      <c r="DZ145" s="371" t="str">
        <f t="shared" si="215"/>
        <v>2012PTHP Standard Size - 9,000 Btu/h</v>
      </c>
      <c r="EA145" s="371" t="str">
        <f>VLOOKUP($EB145, 'Index Tables'!$F$4:$G$9, 2, FALSE)</f>
        <v>PTHP Standard Size - 9,000 Btu/h</v>
      </c>
      <c r="EB145" s="414" t="s">
        <v>75</v>
      </c>
      <c r="EC145" s="361">
        <f t="shared" si="277"/>
        <v>2012</v>
      </c>
      <c r="ED145" s="630">
        <f t="shared" si="252"/>
        <v>0</v>
      </c>
      <c r="EE145" s="630">
        <f t="shared" si="252"/>
        <v>190275.93004629159</v>
      </c>
      <c r="EF145" s="630">
        <f t="shared" si="252"/>
        <v>173497.33837295798</v>
      </c>
      <c r="EG145" s="630">
        <f t="shared" si="252"/>
        <v>167622.90381417808</v>
      </c>
      <c r="EH145" s="630">
        <f t="shared" si="252"/>
        <v>161432.98089812422</v>
      </c>
      <c r="EI145" s="630">
        <f t="shared" si="252"/>
        <v>153375.40381521254</v>
      </c>
      <c r="EJ145" s="630">
        <f t="shared" si="252"/>
        <v>0</v>
      </c>
      <c r="EK145" s="630">
        <f t="shared" si="191"/>
        <v>846204.55694676435</v>
      </c>
      <c r="EL145" s="669">
        <f t="shared" si="192"/>
        <v>1.1641532182693481E-10</v>
      </c>
      <c r="EM145" s="630"/>
      <c r="EN145" s="552">
        <f t="shared" si="216"/>
        <v>846204.55694676423</v>
      </c>
      <c r="EO145" s="407" t="str">
        <f t="shared" si="193"/>
        <v>OK</v>
      </c>
      <c r="EP145" s="160"/>
      <c r="EQ145" s="264" t="str">
        <f t="shared" si="217"/>
        <v>2012PTHP Standard Size - 9,000 Btu/h</v>
      </c>
      <c r="ER145" s="685" t="str">
        <f t="shared" si="218"/>
        <v>PTHP Standard Size - 9,000 Btu/h</v>
      </c>
      <c r="ES145" s="686">
        <f t="shared" si="219"/>
        <v>2012</v>
      </c>
      <c r="ET145" s="687">
        <f t="shared" si="220"/>
        <v>0</v>
      </c>
      <c r="EU145" s="687">
        <f t="shared" si="194"/>
        <v>190275.93004629159</v>
      </c>
      <c r="EV145" s="687">
        <f t="shared" si="195"/>
        <v>173497.33837295798</v>
      </c>
      <c r="EW145" s="687">
        <f t="shared" si="196"/>
        <v>167622.90381417808</v>
      </c>
      <c r="EX145" s="687">
        <f t="shared" si="197"/>
        <v>161432.98089812422</v>
      </c>
      <c r="EY145" s="688">
        <f t="shared" si="198"/>
        <v>153375.40381521254</v>
      </c>
      <c r="EZ145" s="688">
        <f t="shared" si="199"/>
        <v>0</v>
      </c>
      <c r="FA145" s="688">
        <f t="shared" si="221"/>
        <v>846204.55694676435</v>
      </c>
      <c r="FB145" s="407" t="str">
        <f t="shared" si="222"/>
        <v>OK</v>
      </c>
      <c r="FD145" s="264" t="str">
        <f t="shared" si="223"/>
        <v>2012PTHP Standard Size - 9,000 Btu/h</v>
      </c>
      <c r="FE145" s="685" t="str">
        <f t="shared" si="224"/>
        <v>PTHP Standard Size - 9,000 Btu/h</v>
      </c>
      <c r="FF145" s="686">
        <f t="shared" si="225"/>
        <v>2012</v>
      </c>
      <c r="FG145" s="685">
        <f t="shared" si="226"/>
        <v>0</v>
      </c>
      <c r="FH145" s="685">
        <f t="shared" si="200"/>
        <v>0.224858077735762</v>
      </c>
      <c r="FI145" s="685">
        <f t="shared" si="201"/>
        <v>0.20503002134491327</v>
      </c>
      <c r="FJ145" s="685">
        <f t="shared" si="202"/>
        <v>0.19808792382185603</v>
      </c>
      <c r="FK145" s="685">
        <f t="shared" si="203"/>
        <v>0.19077299876592385</v>
      </c>
      <c r="FL145" s="693">
        <f t="shared" si="204"/>
        <v>0.18125097833154491</v>
      </c>
      <c r="FM145" s="693">
        <f t="shared" si="205"/>
        <v>0</v>
      </c>
      <c r="FN145" s="693">
        <f t="shared" si="206"/>
        <v>1</v>
      </c>
      <c r="FO145" s="407" t="str">
        <f t="shared" si="227"/>
        <v>OK</v>
      </c>
    </row>
    <row r="146" spans="50:171">
      <c r="AX146" s="575" t="s">
        <v>75</v>
      </c>
      <c r="AY146" s="361">
        <f t="shared" si="250"/>
        <v>2013</v>
      </c>
      <c r="AZ146" s="247">
        <f>$AR30*'PTAC PTHP Market Distribution'!M$95</f>
        <v>19620.063448114066</v>
      </c>
      <c r="BA146" s="247">
        <f>$AR30*'PTAC PTHP Market Distribution'!N$95</f>
        <v>17889.96004974563</v>
      </c>
      <c r="BB146" s="247">
        <f>$AR30*'PTAC PTHP Market Distribution'!O$95</f>
        <v>17284.22511134846</v>
      </c>
      <c r="BC146" s="247">
        <f>$AR30*'PTAC PTHP Market Distribution'!P$95</f>
        <v>16645.958987396971</v>
      </c>
      <c r="BD146" s="247">
        <f>$AR30*'PTAC PTHP Market Distribution'!Q$95</f>
        <v>15815.112050706994</v>
      </c>
      <c r="BE146" s="247">
        <f>$AR30*'PTAC PTHP Market Distribution'!R$95</f>
        <v>0</v>
      </c>
      <c r="BF146" s="162">
        <f t="shared" si="265"/>
        <v>87255.319647312135</v>
      </c>
      <c r="BH146" s="575" t="s">
        <v>75</v>
      </c>
      <c r="BI146" s="161">
        <f t="shared" si="270"/>
        <v>2013</v>
      </c>
      <c r="BJ146" s="162">
        <f>$AR30*'PTAC PTHP Market Distribution'!V$95</f>
        <v>0</v>
      </c>
      <c r="BK146" s="162">
        <f>$AR30*'PTAC PTHP Market Distribution'!W$95</f>
        <v>0</v>
      </c>
      <c r="BL146" s="162">
        <f>$AR30*'PTAC PTHP Market Distribution'!X$95</f>
        <v>37510.023497859693</v>
      </c>
      <c r="BM146" s="162">
        <f>$AR30*'PTAC PTHP Market Distribution'!Y$95</f>
        <v>17284.22511134846</v>
      </c>
      <c r="BN146" s="162">
        <f>$AR30*'PTAC PTHP Market Distribution'!Z$95</f>
        <v>16645.958987396971</v>
      </c>
      <c r="BO146" s="162">
        <f>$AR30*'PTAC PTHP Market Distribution'!AA$95</f>
        <v>15815.112050706994</v>
      </c>
      <c r="BP146" s="162">
        <f>$AR30*'PTAC PTHP Market Distribution'!AB$95</f>
        <v>0</v>
      </c>
      <c r="BQ146" s="162">
        <f t="shared" si="253"/>
        <v>87255.319647312106</v>
      </c>
      <c r="BR146" s="148"/>
      <c r="BS146" s="575" t="s">
        <v>75</v>
      </c>
      <c r="BT146" s="161">
        <f t="shared" si="271"/>
        <v>2013</v>
      </c>
      <c r="BU146" s="162">
        <f>$AR30*'PTAC PTHP Market Distribution'!AF$95</f>
        <v>0</v>
      </c>
      <c r="BV146" s="162">
        <f>$AR30*'PTAC PTHP Market Distribution'!AG$95</f>
        <v>0</v>
      </c>
      <c r="BW146" s="162">
        <f>$AR30*'PTAC PTHP Market Distribution'!AH$95</f>
        <v>0</v>
      </c>
      <c r="BX146" s="162">
        <f>$AR30*'PTAC PTHP Market Distribution'!AI$95</f>
        <v>54794.248609208153</v>
      </c>
      <c r="BY146" s="162">
        <f>$AR30*'PTAC PTHP Market Distribution'!AJ$95</f>
        <v>16645.958987396971</v>
      </c>
      <c r="BZ146" s="162">
        <f>$AR30*'PTAC PTHP Market Distribution'!AK$95</f>
        <v>15815.112050706994</v>
      </c>
      <c r="CA146" s="162">
        <f>$AR30*'PTAC PTHP Market Distribution'!AL$95</f>
        <v>0</v>
      </c>
      <c r="CB146" s="162">
        <f t="shared" si="254"/>
        <v>87255.319647312106</v>
      </c>
      <c r="CC146" s="148"/>
      <c r="CD146" s="575" t="s">
        <v>75</v>
      </c>
      <c r="CE146" s="161">
        <f t="shared" si="272"/>
        <v>2013</v>
      </c>
      <c r="CF146" s="162">
        <f>$AR30*'PTAC PTHP Market Distribution'!AP$95</f>
        <v>0</v>
      </c>
      <c r="CG146" s="162">
        <f>$AR30*'PTAC PTHP Market Distribution'!AQ$95</f>
        <v>0</v>
      </c>
      <c r="CH146" s="162">
        <f>$AR30*'PTAC PTHP Market Distribution'!AR$95</f>
        <v>0</v>
      </c>
      <c r="CI146" s="162">
        <f>$AR30*'PTAC PTHP Market Distribution'!AS$95</f>
        <v>0</v>
      </c>
      <c r="CJ146" s="162">
        <f>$AR30*'PTAC PTHP Market Distribution'!AT$95</f>
        <v>71440.20759660512</v>
      </c>
      <c r="CK146" s="162">
        <f>$AR30*'PTAC PTHP Market Distribution'!AU$95</f>
        <v>15815.112050706994</v>
      </c>
      <c r="CL146" s="162">
        <f>$AR30*'PTAC PTHP Market Distribution'!AV$95</f>
        <v>0</v>
      </c>
      <c r="CM146" s="162">
        <f t="shared" si="255"/>
        <v>87255.319647312106</v>
      </c>
      <c r="CN146" s="148"/>
      <c r="CO146" s="575" t="s">
        <v>75</v>
      </c>
      <c r="CP146" s="161">
        <f t="shared" si="273"/>
        <v>2013</v>
      </c>
      <c r="CQ146" s="162">
        <f>$AR30*'PTAC PTHP Market Distribution'!AZ$95</f>
        <v>0</v>
      </c>
      <c r="CR146" s="162">
        <f>$AR30*'PTAC PTHP Market Distribution'!BA$95</f>
        <v>0</v>
      </c>
      <c r="CS146" s="162">
        <f>$AR30*'PTAC PTHP Market Distribution'!BB$95</f>
        <v>0</v>
      </c>
      <c r="CT146" s="162">
        <f>$AR30*'PTAC PTHP Market Distribution'!BC$95</f>
        <v>0</v>
      </c>
      <c r="CU146" s="162">
        <f>$AR30*'PTAC PTHP Market Distribution'!BD$95</f>
        <v>0</v>
      </c>
      <c r="CV146" s="162">
        <f>$AR30*'PTAC PTHP Market Distribution'!BE$95</f>
        <v>87255.319647312121</v>
      </c>
      <c r="CW146" s="162">
        <f>$AR30*'PTAC PTHP Market Distribution'!BF$95</f>
        <v>0</v>
      </c>
      <c r="CX146" s="162">
        <f t="shared" si="256"/>
        <v>87255.319647312121</v>
      </c>
      <c r="CY146" s="148"/>
      <c r="CZ146" s="575" t="s">
        <v>75</v>
      </c>
      <c r="DA146" s="161">
        <f t="shared" si="274"/>
        <v>2013</v>
      </c>
      <c r="DB146" s="162">
        <f>$AR30*'PTAC PTHP Market Distribution'!BJ$95</f>
        <v>0</v>
      </c>
      <c r="DC146" s="162">
        <f>$AR30*'PTAC PTHP Market Distribution'!BK$95</f>
        <v>0</v>
      </c>
      <c r="DD146" s="162">
        <f>$AR30*'PTAC PTHP Market Distribution'!BL$95</f>
        <v>0</v>
      </c>
      <c r="DE146" s="162">
        <f>$AR30*'PTAC PTHP Market Distribution'!BM$95</f>
        <v>0</v>
      </c>
      <c r="DF146" s="162">
        <f>$AR30*'PTAC PTHP Market Distribution'!BN$95</f>
        <v>0</v>
      </c>
      <c r="DG146" s="162">
        <f>$AR30*'PTAC PTHP Market Distribution'!BO$95</f>
        <v>0</v>
      </c>
      <c r="DH146" s="162">
        <f>$AR30*'PTAC PTHP Market Distribution'!BP$95</f>
        <v>87255.319647312121</v>
      </c>
      <c r="DI146" s="162">
        <f t="shared" si="257"/>
        <v>87255.319647312121</v>
      </c>
      <c r="DK146" s="885"/>
      <c r="DL146" s="517" t="str">
        <f t="shared" si="207"/>
        <v>2013PTHP Standard Size - 9,000 Btu/h</v>
      </c>
      <c r="DM146" s="517" t="str">
        <f>VLOOKUP($DN146, 'Index Tables'!$F$4:$G$9, 2, FALSE)</f>
        <v>PTHP Standard Size - 9,000 Btu/h</v>
      </c>
      <c r="DN146" s="38" t="s">
        <v>75</v>
      </c>
      <c r="DO146" s="361">
        <f t="shared" si="275"/>
        <v>2013</v>
      </c>
      <c r="DP146" s="381">
        <v>0</v>
      </c>
      <c r="DQ146" s="381">
        <f t="shared" si="278"/>
        <v>194250.60595295115</v>
      </c>
      <c r="DR146" s="381">
        <f t="shared" si="279"/>
        <v>177121.52610144674</v>
      </c>
      <c r="DS146" s="381">
        <f t="shared" si="280"/>
        <v>171124.38041730091</v>
      </c>
      <c r="DT146" s="381">
        <f t="shared" si="281"/>
        <v>164805.15613626339</v>
      </c>
      <c r="DU146" s="381">
        <f t="shared" si="282"/>
        <v>156579.26424080707</v>
      </c>
      <c r="DV146" s="381">
        <f t="shared" si="283"/>
        <v>0</v>
      </c>
      <c r="DW146" s="383">
        <f t="shared" si="284"/>
        <v>863880.93284876901</v>
      </c>
      <c r="DX146" s="419"/>
      <c r="DY146" s="885"/>
      <c r="DZ146" s="371" t="str">
        <f t="shared" si="215"/>
        <v>2013PTHP Standard Size - 9,000 Btu/h</v>
      </c>
      <c r="EA146" s="371" t="str">
        <f>VLOOKUP($EB146, 'Index Tables'!$F$4:$G$9, 2, FALSE)</f>
        <v>PTHP Standard Size - 9,000 Btu/h</v>
      </c>
      <c r="EB146" s="414" t="s">
        <v>75</v>
      </c>
      <c r="EC146" s="361">
        <f t="shared" si="277"/>
        <v>2013</v>
      </c>
      <c r="ED146" s="408"/>
      <c r="EE146" s="287">
        <f t="shared" ref="EE146:EE177" si="285">IFERROR(IF(EE145&lt;=0, 0, EE145-((AZ145/$BF145)*$AF$32*$M29)+((CG145/$CM145)*$AF$32*($L29+$N29)))-IF(AND($BU146, BV146&gt;0), $EM146, 0), 0)</f>
        <v>178617.30537464892</v>
      </c>
      <c r="EF146" s="287">
        <f t="shared" ref="EF146:EF177" si="286">IFERROR(IF(EF145&lt;=0, 0, EF145-((BA145/$BF145)*$AF$32*$M29)+((CH145/$CM145)*$AF$32*($L29+$N29)))-IF(AND($BU146, BW146&gt;0), $EM146, 0), 0)</f>
        <v>162866.77491110971</v>
      </c>
      <c r="EG146" s="287">
        <f t="shared" ref="EG146:EG177" si="287">IFERROR(IF(EG145&lt;=0, 0, EG145-((BB145/$BF145)*$AF$32*$M29)+((CI145/$CM145)*$AF$32*($L29+$N29)))-IF(AND($BU146, BX146&gt;0), $EM146, 0), 0)</f>
        <v>157352.2798762742</v>
      </c>
      <c r="EH146" s="287">
        <f t="shared" ref="EH146:EH177" si="288">IFERROR(IF(EH145&lt;=0, 0, EH145-((BC145/$BF145)*$AF$32*$M29)+((CJ145/$CM145)*$AF$32*($L29+$N29)))-IF(AND($BU146, BY146&gt;0), $EM146, 0), 0)</f>
        <v>208465.30844592935</v>
      </c>
      <c r="EI146" s="287">
        <f t="shared" ref="EI146:EI177" si="289">IFERROR(IF(EI145&lt;=0, 0, EI145-((BD145/$BF145)*$AF$32*$M29)+((CK145/$CM145)*$AF$32*($L29+$N29)))-IF(AND($BU146, BZ146&gt;0), $EM146, 0), 0)</f>
        <v>156579.26424080707</v>
      </c>
      <c r="EJ146" s="287">
        <f t="shared" ref="EJ146:EJ177" si="290">IFERROR(IF(EJ145&lt;=0, 0, EJ145-((BE145/$BF145)*$AF$32*$M29)+((CL145/$CM145)*$AF$32*($L29+$N29)))-IF(AND($BU146, CA146&gt;0), $EM146, 0), 0)</f>
        <v>0</v>
      </c>
      <c r="EK146" s="287">
        <f t="shared" si="191"/>
        <v>863880.93284876912</v>
      </c>
      <c r="EL146" s="554">
        <f t="shared" si="192"/>
        <v>1.1641532182693481E-10</v>
      </c>
      <c r="EM146" s="408"/>
      <c r="EN146" s="358">
        <f t="shared" si="216"/>
        <v>863880.93284876901</v>
      </c>
      <c r="EO146" s="360" t="str">
        <f t="shared" si="193"/>
        <v>OK</v>
      </c>
      <c r="EQ146" s="267" t="str">
        <f t="shared" si="217"/>
        <v>2013PTHP Standard Size - 9,000 Btu/h</v>
      </c>
      <c r="ER146" s="685" t="str">
        <f t="shared" si="218"/>
        <v>PTHP Standard Size - 9,000 Btu/h</v>
      </c>
      <c r="ES146" s="686">
        <f t="shared" si="219"/>
        <v>2013</v>
      </c>
      <c r="ET146" s="687">
        <f t="shared" si="220"/>
        <v>0</v>
      </c>
      <c r="EU146" s="687">
        <f t="shared" si="194"/>
        <v>178617.30537464892</v>
      </c>
      <c r="EV146" s="687">
        <f t="shared" si="195"/>
        <v>162866.77491110971</v>
      </c>
      <c r="EW146" s="687">
        <f t="shared" si="196"/>
        <v>157352.2798762742</v>
      </c>
      <c r="EX146" s="687">
        <f t="shared" si="197"/>
        <v>208465.30844592935</v>
      </c>
      <c r="EY146" s="293">
        <f t="shared" si="198"/>
        <v>156579.26424080707</v>
      </c>
      <c r="EZ146" s="293">
        <f t="shared" si="199"/>
        <v>0</v>
      </c>
      <c r="FA146" s="293">
        <f t="shared" si="221"/>
        <v>863880.93284876912</v>
      </c>
      <c r="FB146" s="407" t="str">
        <f t="shared" si="222"/>
        <v>OK</v>
      </c>
      <c r="FD146" s="267" t="str">
        <f t="shared" si="223"/>
        <v>2013PTHP Standard Size - 9,000 Btu/h</v>
      </c>
      <c r="FE146" s="685" t="str">
        <f t="shared" si="224"/>
        <v>PTHP Standard Size - 9,000 Btu/h</v>
      </c>
      <c r="FF146" s="686">
        <f t="shared" si="225"/>
        <v>2013</v>
      </c>
      <c r="FG146" s="685">
        <f t="shared" si="226"/>
        <v>0</v>
      </c>
      <c r="FH146" s="685">
        <f t="shared" si="200"/>
        <v>0.20676148596732327</v>
      </c>
      <c r="FI146" s="685">
        <f t="shared" si="201"/>
        <v>0.18852919276043467</v>
      </c>
      <c r="FJ146" s="685">
        <f t="shared" si="202"/>
        <v>0.18214579566814015</v>
      </c>
      <c r="FK146" s="685">
        <f t="shared" si="203"/>
        <v>0.24131254727255713</v>
      </c>
      <c r="FL146" s="692">
        <f t="shared" si="204"/>
        <v>0.18125097833154494</v>
      </c>
      <c r="FM146" s="692">
        <f t="shared" si="205"/>
        <v>0</v>
      </c>
      <c r="FN146" s="692">
        <f t="shared" si="206"/>
        <v>1</v>
      </c>
      <c r="FO146" s="407" t="str">
        <f t="shared" si="227"/>
        <v>OK</v>
      </c>
    </row>
    <row r="147" spans="50:171">
      <c r="AX147" s="575" t="s">
        <v>75</v>
      </c>
      <c r="AY147" s="361">
        <f t="shared" si="250"/>
        <v>2014</v>
      </c>
      <c r="AZ147" s="247">
        <f>$AR31*'PTAC PTHP Market Distribution'!M$95</f>
        <v>19892.29104320292</v>
      </c>
      <c r="BA147" s="247">
        <f>$AR31*'PTAC PTHP Market Distribution'!N$95</f>
        <v>18138.182529426045</v>
      </c>
      <c r="BB147" s="247">
        <f>$AR31*'PTAC PTHP Market Distribution'!O$95</f>
        <v>17524.043043001944</v>
      </c>
      <c r="BC147" s="247">
        <f>$AR31*'PTAC PTHP Market Distribution'!P$95</f>
        <v>16876.92100212595</v>
      </c>
      <c r="BD147" s="247">
        <f>$AR31*'PTAC PTHP Market Distribution'!Q$95</f>
        <v>16034.546097442382</v>
      </c>
      <c r="BE147" s="247">
        <f>$AR31*'PTAC PTHP Market Distribution'!R$95</f>
        <v>0</v>
      </c>
      <c r="BF147" s="162">
        <f t="shared" si="265"/>
        <v>88465.98371519924</v>
      </c>
      <c r="BH147" s="575" t="s">
        <v>75</v>
      </c>
      <c r="BI147" s="161">
        <f t="shared" si="270"/>
        <v>2014</v>
      </c>
      <c r="BJ147" s="162">
        <f>$AR31*'PTAC PTHP Market Distribution'!V$95</f>
        <v>0</v>
      </c>
      <c r="BK147" s="162">
        <f>$AR31*'PTAC PTHP Market Distribution'!W$95</f>
        <v>0</v>
      </c>
      <c r="BL147" s="162">
        <f>$AR31*'PTAC PTHP Market Distribution'!X$95</f>
        <v>38030.473572628965</v>
      </c>
      <c r="BM147" s="162">
        <f>$AR31*'PTAC PTHP Market Distribution'!Y$95</f>
        <v>17524.043043001944</v>
      </c>
      <c r="BN147" s="162">
        <f>$AR31*'PTAC PTHP Market Distribution'!Z$95</f>
        <v>16876.92100212595</v>
      </c>
      <c r="BO147" s="162">
        <f>$AR31*'PTAC PTHP Market Distribution'!AA$95</f>
        <v>16034.546097442382</v>
      </c>
      <c r="BP147" s="162">
        <f>$AR31*'PTAC PTHP Market Distribution'!AB$95</f>
        <v>0</v>
      </c>
      <c r="BQ147" s="162">
        <f t="shared" si="253"/>
        <v>88465.98371519924</v>
      </c>
      <c r="BR147" s="148"/>
      <c r="BS147" s="575" t="s">
        <v>75</v>
      </c>
      <c r="BT147" s="161">
        <f t="shared" si="271"/>
        <v>2014</v>
      </c>
      <c r="BU147" s="162">
        <f>$AR31*'PTAC PTHP Market Distribution'!AF$95</f>
        <v>0</v>
      </c>
      <c r="BV147" s="162">
        <f>$AR31*'PTAC PTHP Market Distribution'!AG$95</f>
        <v>0</v>
      </c>
      <c r="BW147" s="162">
        <f>$AR31*'PTAC PTHP Market Distribution'!AH$95</f>
        <v>0</v>
      </c>
      <c r="BX147" s="162">
        <f>$AR31*'PTAC PTHP Market Distribution'!AI$95</f>
        <v>55554.516615630906</v>
      </c>
      <c r="BY147" s="162">
        <f>$AR31*'PTAC PTHP Market Distribution'!AJ$95</f>
        <v>16876.92100212595</v>
      </c>
      <c r="BZ147" s="162">
        <f>$AR31*'PTAC PTHP Market Distribution'!AK$95</f>
        <v>16034.546097442382</v>
      </c>
      <c r="CA147" s="162">
        <f>$AR31*'PTAC PTHP Market Distribution'!AL$95</f>
        <v>0</v>
      </c>
      <c r="CB147" s="162">
        <f t="shared" si="254"/>
        <v>88465.98371519924</v>
      </c>
      <c r="CC147" s="148"/>
      <c r="CD147" s="575" t="s">
        <v>75</v>
      </c>
      <c r="CE147" s="161">
        <f t="shared" si="272"/>
        <v>2014</v>
      </c>
      <c r="CF147" s="162">
        <f>$AR31*'PTAC PTHP Market Distribution'!AP$95</f>
        <v>0</v>
      </c>
      <c r="CG147" s="162">
        <f>$AR31*'PTAC PTHP Market Distribution'!AQ$95</f>
        <v>0</v>
      </c>
      <c r="CH147" s="162">
        <f>$AR31*'PTAC PTHP Market Distribution'!AR$95</f>
        <v>0</v>
      </c>
      <c r="CI147" s="162">
        <f>$AR31*'PTAC PTHP Market Distribution'!AS$95</f>
        <v>0</v>
      </c>
      <c r="CJ147" s="162">
        <f>$AR31*'PTAC PTHP Market Distribution'!AT$95</f>
        <v>72431.437617756863</v>
      </c>
      <c r="CK147" s="162">
        <f>$AR31*'PTAC PTHP Market Distribution'!AU$95</f>
        <v>16034.546097442382</v>
      </c>
      <c r="CL147" s="162">
        <f>$AR31*'PTAC PTHP Market Distribution'!AV$95</f>
        <v>0</v>
      </c>
      <c r="CM147" s="162">
        <f t="shared" si="255"/>
        <v>88465.98371519924</v>
      </c>
      <c r="CN147" s="148"/>
      <c r="CO147" s="575" t="s">
        <v>75</v>
      </c>
      <c r="CP147" s="161">
        <f t="shared" si="273"/>
        <v>2014</v>
      </c>
      <c r="CQ147" s="162">
        <f>$AR31*'PTAC PTHP Market Distribution'!AZ$95</f>
        <v>0</v>
      </c>
      <c r="CR147" s="162">
        <f>$AR31*'PTAC PTHP Market Distribution'!BA$95</f>
        <v>0</v>
      </c>
      <c r="CS147" s="162">
        <f>$AR31*'PTAC PTHP Market Distribution'!BB$95</f>
        <v>0</v>
      </c>
      <c r="CT147" s="162">
        <f>$AR31*'PTAC PTHP Market Distribution'!BC$95</f>
        <v>0</v>
      </c>
      <c r="CU147" s="162">
        <f>$AR31*'PTAC PTHP Market Distribution'!BD$95</f>
        <v>0</v>
      </c>
      <c r="CV147" s="162">
        <f>$AR31*'PTAC PTHP Market Distribution'!BE$95</f>
        <v>88465.98371519924</v>
      </c>
      <c r="CW147" s="162">
        <f>$AR31*'PTAC PTHP Market Distribution'!BF$95</f>
        <v>0</v>
      </c>
      <c r="CX147" s="162">
        <f t="shared" si="256"/>
        <v>88465.98371519924</v>
      </c>
      <c r="CY147" s="148"/>
      <c r="CZ147" s="575" t="s">
        <v>75</v>
      </c>
      <c r="DA147" s="161">
        <f t="shared" si="274"/>
        <v>2014</v>
      </c>
      <c r="DB147" s="162">
        <f>$AR31*'PTAC PTHP Market Distribution'!BJ$95</f>
        <v>0</v>
      </c>
      <c r="DC147" s="162">
        <f>$AR31*'PTAC PTHP Market Distribution'!BK$95</f>
        <v>0</v>
      </c>
      <c r="DD147" s="162">
        <f>$AR31*'PTAC PTHP Market Distribution'!BL$95</f>
        <v>0</v>
      </c>
      <c r="DE147" s="162">
        <f>$AR31*'PTAC PTHP Market Distribution'!BM$95</f>
        <v>0</v>
      </c>
      <c r="DF147" s="162">
        <f>$AR31*'PTAC PTHP Market Distribution'!BN$95</f>
        <v>0</v>
      </c>
      <c r="DG147" s="162">
        <f>$AR31*'PTAC PTHP Market Distribution'!BO$95</f>
        <v>0</v>
      </c>
      <c r="DH147" s="162">
        <f>$AR31*'PTAC PTHP Market Distribution'!BP$95</f>
        <v>88465.98371519924</v>
      </c>
      <c r="DI147" s="162">
        <f t="shared" si="257"/>
        <v>88465.98371519924</v>
      </c>
      <c r="DK147" s="885"/>
      <c r="DL147" s="517" t="str">
        <f t="shared" si="207"/>
        <v>2014PTHP Standard Size - 9,000 Btu/h</v>
      </c>
      <c r="DM147" s="517" t="str">
        <f>VLOOKUP($DN147, 'Index Tables'!$F$4:$G$9, 2, FALSE)</f>
        <v>PTHP Standard Size - 9,000 Btu/h</v>
      </c>
      <c r="DN147" s="38" t="s">
        <v>75</v>
      </c>
      <c r="DO147" s="361">
        <f t="shared" si="275"/>
        <v>2014</v>
      </c>
      <c r="DP147" s="381">
        <v>0</v>
      </c>
      <c r="DQ147" s="381">
        <f t="shared" si="278"/>
        <v>196642.81825842641</v>
      </c>
      <c r="DR147" s="381">
        <f t="shared" si="279"/>
        <v>179302.79236945036</v>
      </c>
      <c r="DS147" s="381">
        <f t="shared" si="280"/>
        <v>173231.79133935616</v>
      </c>
      <c r="DT147" s="381">
        <f t="shared" si="281"/>
        <v>166834.74528776613</v>
      </c>
      <c r="DU147" s="381">
        <f t="shared" si="282"/>
        <v>158507.55085212321</v>
      </c>
      <c r="DV147" s="381">
        <f t="shared" si="283"/>
        <v>0</v>
      </c>
      <c r="DW147" s="383">
        <f t="shared" si="284"/>
        <v>874519.69810712198</v>
      </c>
      <c r="DX147" s="419"/>
      <c r="DY147" s="885"/>
      <c r="DZ147" s="371" t="str">
        <f t="shared" si="215"/>
        <v>2014PTHP Standard Size - 9,000 Btu/h</v>
      </c>
      <c r="EA147" s="371" t="str">
        <f>VLOOKUP($EB147, 'Index Tables'!$F$4:$G$9, 2, FALSE)</f>
        <v>PTHP Standard Size - 9,000 Btu/h</v>
      </c>
      <c r="EB147" s="414" t="s">
        <v>75</v>
      </c>
      <c r="EC147" s="361">
        <f t="shared" si="277"/>
        <v>2014</v>
      </c>
      <c r="ED147" s="409"/>
      <c r="EE147" s="411">
        <f t="shared" si="285"/>
        <v>165501.35261905091</v>
      </c>
      <c r="EF147" s="411">
        <f t="shared" si="286"/>
        <v>150907.3910165304</v>
      </c>
      <c r="EG147" s="411">
        <f t="shared" si="287"/>
        <v>145797.82794613234</v>
      </c>
      <c r="EH147" s="411">
        <f t="shared" si="288"/>
        <v>253805.57567328541</v>
      </c>
      <c r="EI147" s="411">
        <f t="shared" si="289"/>
        <v>158507.55085212321</v>
      </c>
      <c r="EJ147" s="411">
        <f t="shared" si="290"/>
        <v>0</v>
      </c>
      <c r="EK147" s="411">
        <f t="shared" si="191"/>
        <v>874519.69810712221</v>
      </c>
      <c r="EL147" s="555">
        <f t="shared" si="192"/>
        <v>2.3283064365386963E-10</v>
      </c>
      <c r="EM147" s="409"/>
      <c r="EN147" s="552">
        <f t="shared" si="216"/>
        <v>874519.69810712198</v>
      </c>
      <c r="EO147" s="407" t="str">
        <f t="shared" si="193"/>
        <v>OK</v>
      </c>
      <c r="EQ147" s="267" t="str">
        <f t="shared" si="217"/>
        <v>2014PTHP Standard Size - 9,000 Btu/h</v>
      </c>
      <c r="ER147" s="685" t="str">
        <f t="shared" si="218"/>
        <v>PTHP Standard Size - 9,000 Btu/h</v>
      </c>
      <c r="ES147" s="686">
        <f t="shared" si="219"/>
        <v>2014</v>
      </c>
      <c r="ET147" s="687">
        <f t="shared" si="220"/>
        <v>0</v>
      </c>
      <c r="EU147" s="687">
        <f t="shared" si="194"/>
        <v>165501.35261905091</v>
      </c>
      <c r="EV147" s="687">
        <f t="shared" si="195"/>
        <v>150907.3910165304</v>
      </c>
      <c r="EW147" s="687">
        <f t="shared" si="196"/>
        <v>145797.82794613234</v>
      </c>
      <c r="EX147" s="687">
        <f t="shared" si="197"/>
        <v>253805.57567328541</v>
      </c>
      <c r="EY147" s="293">
        <f t="shared" si="198"/>
        <v>158507.55085212321</v>
      </c>
      <c r="EZ147" s="293">
        <f t="shared" si="199"/>
        <v>0</v>
      </c>
      <c r="FA147" s="293">
        <f t="shared" si="221"/>
        <v>874519.69810712221</v>
      </c>
      <c r="FB147" s="407" t="str">
        <f t="shared" si="222"/>
        <v>OK</v>
      </c>
      <c r="FD147" s="267" t="str">
        <f t="shared" si="223"/>
        <v>2014PTHP Standard Size - 9,000 Btu/h</v>
      </c>
      <c r="FE147" s="685" t="str">
        <f t="shared" si="224"/>
        <v>PTHP Standard Size - 9,000 Btu/h</v>
      </c>
      <c r="FF147" s="686">
        <f t="shared" si="225"/>
        <v>2014</v>
      </c>
      <c r="FG147" s="685">
        <f t="shared" si="226"/>
        <v>0</v>
      </c>
      <c r="FH147" s="685">
        <f t="shared" si="200"/>
        <v>0.18924828448950295</v>
      </c>
      <c r="FI147" s="685">
        <f t="shared" si="201"/>
        <v>0.17256031092629015</v>
      </c>
      <c r="FJ147" s="685">
        <f t="shared" si="202"/>
        <v>0.16671760311598285</v>
      </c>
      <c r="FK147" s="685">
        <f t="shared" si="203"/>
        <v>0.29022282313667919</v>
      </c>
      <c r="FL147" s="692">
        <f t="shared" si="204"/>
        <v>0.18125097833154491</v>
      </c>
      <c r="FM147" s="692">
        <f t="shared" si="205"/>
        <v>0</v>
      </c>
      <c r="FN147" s="692">
        <f t="shared" si="206"/>
        <v>1</v>
      </c>
      <c r="FO147" s="407" t="str">
        <f t="shared" si="227"/>
        <v>OK</v>
      </c>
    </row>
    <row r="148" spans="50:171">
      <c r="AX148" s="575" t="s">
        <v>75</v>
      </c>
      <c r="AY148" s="361">
        <f t="shared" si="250"/>
        <v>2015</v>
      </c>
      <c r="AZ148" s="247">
        <f>$AR32*'PTAC PTHP Market Distribution'!M$95</f>
        <v>20203.966546084353</v>
      </c>
      <c r="BA148" s="247">
        <f>$AR32*'PTAC PTHP Market Distribution'!N$95</f>
        <v>18422.374387917163</v>
      </c>
      <c r="BB148" s="247">
        <f>$AR32*'PTAC PTHP Market Distribution'!O$95</f>
        <v>17798.612468719737</v>
      </c>
      <c r="BC148" s="247">
        <f>$AR32*'PTAC PTHP Market Distribution'!P$95</f>
        <v>17141.351219289154</v>
      </c>
      <c r="BD148" s="247">
        <f>$AR32*'PTAC PTHP Market Distribution'!Q$95</f>
        <v>16285.777853882197</v>
      </c>
      <c r="BE148" s="247">
        <f>$AR32*'PTAC PTHP Market Distribution'!R$95</f>
        <v>0</v>
      </c>
      <c r="BF148" s="162">
        <f t="shared" si="265"/>
        <v>89852.082475892617</v>
      </c>
      <c r="BH148" s="575" t="s">
        <v>75</v>
      </c>
      <c r="BI148" s="161">
        <f t="shared" si="270"/>
        <v>2015</v>
      </c>
      <c r="BJ148" s="162">
        <f>$AR32*'PTAC PTHP Market Distribution'!V$95</f>
        <v>0</v>
      </c>
      <c r="BK148" s="162">
        <f>$AR32*'PTAC PTHP Market Distribution'!W$95</f>
        <v>0</v>
      </c>
      <c r="BL148" s="162">
        <f>$AR32*'PTAC PTHP Market Distribution'!X$95</f>
        <v>38626.340934001513</v>
      </c>
      <c r="BM148" s="162">
        <f>$AR32*'PTAC PTHP Market Distribution'!Y$95</f>
        <v>17798.612468719737</v>
      </c>
      <c r="BN148" s="162">
        <f>$AR32*'PTAC PTHP Market Distribution'!Z$95</f>
        <v>17141.351219289154</v>
      </c>
      <c r="BO148" s="162">
        <f>$AR32*'PTAC PTHP Market Distribution'!AA$95</f>
        <v>16285.777853882197</v>
      </c>
      <c r="BP148" s="162">
        <f>$AR32*'PTAC PTHP Market Distribution'!AB$95</f>
        <v>0</v>
      </c>
      <c r="BQ148" s="162">
        <f t="shared" si="253"/>
        <v>89852.082475892603</v>
      </c>
      <c r="BR148" s="148"/>
      <c r="BS148" s="575" t="s">
        <v>75</v>
      </c>
      <c r="BT148" s="161">
        <f t="shared" si="271"/>
        <v>2015</v>
      </c>
      <c r="BU148" s="162">
        <f>$AR32*'PTAC PTHP Market Distribution'!AF$95</f>
        <v>0</v>
      </c>
      <c r="BV148" s="162">
        <f>$AR32*'PTAC PTHP Market Distribution'!AG$95</f>
        <v>0</v>
      </c>
      <c r="BW148" s="162">
        <f>$AR32*'PTAC PTHP Market Distribution'!AH$95</f>
        <v>0</v>
      </c>
      <c r="BX148" s="162">
        <f>$AR32*'PTAC PTHP Market Distribution'!AI$95</f>
        <v>56424.953402721258</v>
      </c>
      <c r="BY148" s="162">
        <f>$AR32*'PTAC PTHP Market Distribution'!AJ$95</f>
        <v>17141.351219289154</v>
      </c>
      <c r="BZ148" s="162">
        <f>$AR32*'PTAC PTHP Market Distribution'!AK$95</f>
        <v>16285.777853882197</v>
      </c>
      <c r="CA148" s="162">
        <f>$AR32*'PTAC PTHP Market Distribution'!AL$95</f>
        <v>0</v>
      </c>
      <c r="CB148" s="162">
        <f t="shared" si="254"/>
        <v>89852.082475892617</v>
      </c>
      <c r="CC148" s="148"/>
      <c r="CD148" s="575" t="s">
        <v>75</v>
      </c>
      <c r="CE148" s="161">
        <f t="shared" si="272"/>
        <v>2015</v>
      </c>
      <c r="CF148" s="162">
        <f>$AR32*'PTAC PTHP Market Distribution'!AP$95</f>
        <v>0</v>
      </c>
      <c r="CG148" s="162">
        <f>$AR32*'PTAC PTHP Market Distribution'!AQ$95</f>
        <v>0</v>
      </c>
      <c r="CH148" s="162">
        <f>$AR32*'PTAC PTHP Market Distribution'!AR$95</f>
        <v>0</v>
      </c>
      <c r="CI148" s="162">
        <f>$AR32*'PTAC PTHP Market Distribution'!AS$95</f>
        <v>0</v>
      </c>
      <c r="CJ148" s="162">
        <f>$AR32*'PTAC PTHP Market Distribution'!AT$95</f>
        <v>73566.304622010401</v>
      </c>
      <c r="CK148" s="162">
        <f>$AR32*'PTAC PTHP Market Distribution'!AU$95</f>
        <v>16285.777853882197</v>
      </c>
      <c r="CL148" s="162">
        <f>$AR32*'PTAC PTHP Market Distribution'!AV$95</f>
        <v>0</v>
      </c>
      <c r="CM148" s="162">
        <f t="shared" si="255"/>
        <v>89852.082475892603</v>
      </c>
      <c r="CN148" s="148"/>
      <c r="CO148" s="575" t="s">
        <v>75</v>
      </c>
      <c r="CP148" s="161">
        <f t="shared" si="273"/>
        <v>2015</v>
      </c>
      <c r="CQ148" s="162">
        <f>$AR32*'PTAC PTHP Market Distribution'!AZ$95</f>
        <v>0</v>
      </c>
      <c r="CR148" s="162">
        <f>$AR32*'PTAC PTHP Market Distribution'!BA$95</f>
        <v>0</v>
      </c>
      <c r="CS148" s="162">
        <f>$AR32*'PTAC PTHP Market Distribution'!BB$95</f>
        <v>0</v>
      </c>
      <c r="CT148" s="162">
        <f>$AR32*'PTAC PTHP Market Distribution'!BC$95</f>
        <v>0</v>
      </c>
      <c r="CU148" s="162">
        <f>$AR32*'PTAC PTHP Market Distribution'!BD$95</f>
        <v>0</v>
      </c>
      <c r="CV148" s="162">
        <f>$AR32*'PTAC PTHP Market Distribution'!BE$95</f>
        <v>89852.082475892603</v>
      </c>
      <c r="CW148" s="162">
        <f>$AR32*'PTAC PTHP Market Distribution'!BF$95</f>
        <v>0</v>
      </c>
      <c r="CX148" s="162">
        <f t="shared" si="256"/>
        <v>89852.082475892603</v>
      </c>
      <c r="CY148" s="148"/>
      <c r="CZ148" s="575" t="s">
        <v>75</v>
      </c>
      <c r="DA148" s="161">
        <f t="shared" si="274"/>
        <v>2015</v>
      </c>
      <c r="DB148" s="162">
        <f>$AR32*'PTAC PTHP Market Distribution'!BJ$95</f>
        <v>0</v>
      </c>
      <c r="DC148" s="162">
        <f>$AR32*'PTAC PTHP Market Distribution'!BK$95</f>
        <v>0</v>
      </c>
      <c r="DD148" s="162">
        <f>$AR32*'PTAC PTHP Market Distribution'!BL$95</f>
        <v>0</v>
      </c>
      <c r="DE148" s="162">
        <f>$AR32*'PTAC PTHP Market Distribution'!BM$95</f>
        <v>0</v>
      </c>
      <c r="DF148" s="162">
        <f>$AR32*'PTAC PTHP Market Distribution'!BN$95</f>
        <v>0</v>
      </c>
      <c r="DG148" s="162">
        <f>$AR32*'PTAC PTHP Market Distribution'!BO$95</f>
        <v>0</v>
      </c>
      <c r="DH148" s="162">
        <f>$AR32*'PTAC PTHP Market Distribution'!BP$95</f>
        <v>89852.082475892603</v>
      </c>
      <c r="DI148" s="162">
        <f t="shared" si="257"/>
        <v>89852.082475892603</v>
      </c>
      <c r="DK148" s="885"/>
      <c r="DL148" s="517" t="str">
        <f t="shared" si="207"/>
        <v>2015PTHP Standard Size - 9,000 Btu/h</v>
      </c>
      <c r="DM148" s="517" t="str">
        <f>VLOOKUP($DN148, 'Index Tables'!$F$4:$G$9, 2, FALSE)</f>
        <v>PTHP Standard Size - 9,000 Btu/h</v>
      </c>
      <c r="DN148" s="38" t="s">
        <v>75</v>
      </c>
      <c r="DO148" s="361">
        <f t="shared" si="275"/>
        <v>2015</v>
      </c>
      <c r="DP148" s="381">
        <v>0</v>
      </c>
      <c r="DQ148" s="381">
        <f t="shared" si="278"/>
        <v>198909.58747836441</v>
      </c>
      <c r="DR148" s="381">
        <f t="shared" si="279"/>
        <v>181369.67716286224</v>
      </c>
      <c r="DS148" s="381">
        <f t="shared" si="280"/>
        <v>175228.69362137449</v>
      </c>
      <c r="DT148" s="381">
        <f t="shared" si="281"/>
        <v>168757.90662558578</v>
      </c>
      <c r="DU148" s="381">
        <f t="shared" si="282"/>
        <v>160334.72176322743</v>
      </c>
      <c r="DV148" s="381">
        <f t="shared" si="283"/>
        <v>0</v>
      </c>
      <c r="DW148" s="383">
        <f t="shared" si="284"/>
        <v>884600.58665141405</v>
      </c>
      <c r="DX148" s="419"/>
      <c r="DY148" s="885"/>
      <c r="DZ148" s="371" t="str">
        <f t="shared" si="215"/>
        <v>2015PTHP Standard Size - 9,000 Btu/h</v>
      </c>
      <c r="EA148" s="371" t="str">
        <f>VLOOKUP($EB148, 'Index Tables'!$F$4:$G$9, 2, FALSE)</f>
        <v>PTHP Standard Size - 9,000 Btu/h</v>
      </c>
      <c r="EB148" s="414" t="s">
        <v>75</v>
      </c>
      <c r="EC148" s="361">
        <f t="shared" si="277"/>
        <v>2015</v>
      </c>
      <c r="ED148" s="409"/>
      <c r="EE148" s="411">
        <f t="shared" si="285"/>
        <v>152385.39986345291</v>
      </c>
      <c r="EF148" s="411">
        <f t="shared" si="286"/>
        <v>138948.00712195109</v>
      </c>
      <c r="EG148" s="411">
        <f t="shared" si="287"/>
        <v>134243.37601599048</v>
      </c>
      <c r="EH148" s="411">
        <f t="shared" si="288"/>
        <v>298689.08188679244</v>
      </c>
      <c r="EI148" s="411">
        <f t="shared" si="289"/>
        <v>160334.72176322743</v>
      </c>
      <c r="EJ148" s="411">
        <f t="shared" si="290"/>
        <v>0</v>
      </c>
      <c r="EK148" s="411">
        <f t="shared" si="191"/>
        <v>884600.5866514144</v>
      </c>
      <c r="EL148" s="555">
        <f t="shared" si="192"/>
        <v>3.4924596548080444E-10</v>
      </c>
      <c r="EM148" s="409"/>
      <c r="EN148" s="552">
        <f t="shared" si="216"/>
        <v>884600.58665141405</v>
      </c>
      <c r="EO148" s="407" t="str">
        <f t="shared" si="193"/>
        <v>OK</v>
      </c>
      <c r="EQ148" s="267" t="str">
        <f t="shared" si="217"/>
        <v>2015PTHP Standard Size - 9,000 Btu/h</v>
      </c>
      <c r="ER148" s="685" t="str">
        <f t="shared" si="218"/>
        <v>PTHP Standard Size - 9,000 Btu/h</v>
      </c>
      <c r="ES148" s="686">
        <f t="shared" si="219"/>
        <v>2015</v>
      </c>
      <c r="ET148" s="687">
        <f t="shared" si="220"/>
        <v>0</v>
      </c>
      <c r="EU148" s="687">
        <f t="shared" si="194"/>
        <v>152385.39986345291</v>
      </c>
      <c r="EV148" s="687">
        <f t="shared" si="195"/>
        <v>138948.00712195109</v>
      </c>
      <c r="EW148" s="687">
        <f t="shared" si="196"/>
        <v>134243.37601599048</v>
      </c>
      <c r="EX148" s="687">
        <f t="shared" si="197"/>
        <v>298689.08188679244</v>
      </c>
      <c r="EY148" s="293">
        <f t="shared" si="198"/>
        <v>160334.72176322743</v>
      </c>
      <c r="EZ148" s="293">
        <f t="shared" si="199"/>
        <v>0</v>
      </c>
      <c r="FA148" s="293">
        <f t="shared" si="221"/>
        <v>884600.5866514144</v>
      </c>
      <c r="FB148" s="407" t="str">
        <f t="shared" si="222"/>
        <v>OK</v>
      </c>
      <c r="FD148" s="267" t="str">
        <f t="shared" si="223"/>
        <v>2015PTHP Standard Size - 9,000 Btu/h</v>
      </c>
      <c r="FE148" s="685" t="str">
        <f t="shared" si="224"/>
        <v>PTHP Standard Size - 9,000 Btu/h</v>
      </c>
      <c r="FF148" s="686">
        <f t="shared" si="225"/>
        <v>2015</v>
      </c>
      <c r="FG148" s="685">
        <f t="shared" si="226"/>
        <v>0</v>
      </c>
      <c r="FH148" s="685">
        <f t="shared" si="200"/>
        <v>0.17226463803318942</v>
      </c>
      <c r="FI148" s="685">
        <f t="shared" si="201"/>
        <v>0.15707428778442006</v>
      </c>
      <c r="FJ148" s="685">
        <f t="shared" si="202"/>
        <v>0.15175592017653772</v>
      </c>
      <c r="FK148" s="685">
        <f t="shared" si="203"/>
        <v>0.33765417567430783</v>
      </c>
      <c r="FL148" s="692">
        <f t="shared" si="204"/>
        <v>0.18125097833154491</v>
      </c>
      <c r="FM148" s="692">
        <f t="shared" si="205"/>
        <v>0</v>
      </c>
      <c r="FN148" s="692">
        <f t="shared" si="206"/>
        <v>1</v>
      </c>
      <c r="FO148" s="407" t="str">
        <f t="shared" si="227"/>
        <v>OK</v>
      </c>
    </row>
    <row r="149" spans="50:171">
      <c r="AX149" s="575" t="s">
        <v>75</v>
      </c>
      <c r="AY149" s="361">
        <f t="shared" si="250"/>
        <v>2016</v>
      </c>
      <c r="AZ149" s="247">
        <f>$AR33*'PTAC PTHP Market Distribution'!M$95</f>
        <v>20566.260881302813</v>
      </c>
      <c r="BA149" s="247">
        <f>$AR33*'PTAC PTHP Market Distribution'!N$95</f>
        <v>18752.721494105059</v>
      </c>
      <c r="BB149" s="247">
        <f>$AR33*'PTAC PTHP Market Distribution'!O$95</f>
        <v>18117.774374747321</v>
      </c>
      <c r="BC149" s="247">
        <f>$AR33*'PTAC PTHP Market Distribution'!P$95</f>
        <v>17448.727220460671</v>
      </c>
      <c r="BD149" s="247">
        <f>$AR33*'PTAC PTHP Market Distribution'!Q$95</f>
        <v>16577.811848673744</v>
      </c>
      <c r="BE149" s="247">
        <f>$AR33*'PTAC PTHP Market Distribution'!R$95</f>
        <v>0</v>
      </c>
      <c r="BF149" s="162">
        <f t="shared" si="265"/>
        <v>91463.295819289604</v>
      </c>
      <c r="BH149" s="575" t="s">
        <v>75</v>
      </c>
      <c r="BI149" s="161">
        <f t="shared" si="270"/>
        <v>2016</v>
      </c>
      <c r="BJ149" s="162">
        <f>$AR33*'PTAC PTHP Market Distribution'!V$95</f>
        <v>0</v>
      </c>
      <c r="BK149" s="162">
        <f>$AR33*'PTAC PTHP Market Distribution'!W$95</f>
        <v>0</v>
      </c>
      <c r="BL149" s="162">
        <f>$AR33*'PTAC PTHP Market Distribution'!X$95</f>
        <v>39318.982375407868</v>
      </c>
      <c r="BM149" s="162">
        <f>$AR33*'PTAC PTHP Market Distribution'!Y$95</f>
        <v>18117.774374747321</v>
      </c>
      <c r="BN149" s="162">
        <f>$AR33*'PTAC PTHP Market Distribution'!Z$95</f>
        <v>17448.727220460671</v>
      </c>
      <c r="BO149" s="162">
        <f>$AR33*'PTAC PTHP Market Distribution'!AA$95</f>
        <v>16577.811848673744</v>
      </c>
      <c r="BP149" s="162">
        <f>$AR33*'PTAC PTHP Market Distribution'!AB$95</f>
        <v>0</v>
      </c>
      <c r="BQ149" s="162">
        <f t="shared" si="253"/>
        <v>91463.295819289604</v>
      </c>
      <c r="BR149" s="148"/>
      <c r="BS149" s="575" t="s">
        <v>75</v>
      </c>
      <c r="BT149" s="161">
        <f t="shared" si="271"/>
        <v>2016</v>
      </c>
      <c r="BU149" s="162">
        <f>$AR33*'PTAC PTHP Market Distribution'!AF$95</f>
        <v>0</v>
      </c>
      <c r="BV149" s="162">
        <f>$AR33*'PTAC PTHP Market Distribution'!AG$95</f>
        <v>0</v>
      </c>
      <c r="BW149" s="162">
        <f>$AR33*'PTAC PTHP Market Distribution'!AH$95</f>
        <v>0</v>
      </c>
      <c r="BX149" s="162">
        <f>$AR33*'PTAC PTHP Market Distribution'!AI$95</f>
        <v>57436.756750155189</v>
      </c>
      <c r="BY149" s="162">
        <f>$AR33*'PTAC PTHP Market Distribution'!AJ$95</f>
        <v>17448.727220460671</v>
      </c>
      <c r="BZ149" s="162">
        <f>$AR33*'PTAC PTHP Market Distribution'!AK$95</f>
        <v>16577.811848673744</v>
      </c>
      <c r="CA149" s="162">
        <f>$AR33*'PTAC PTHP Market Distribution'!AL$95</f>
        <v>0</v>
      </c>
      <c r="CB149" s="162">
        <f t="shared" si="254"/>
        <v>91463.295819289604</v>
      </c>
      <c r="CC149" s="148"/>
      <c r="CD149" s="575" t="s">
        <v>75</v>
      </c>
      <c r="CE149" s="161">
        <f t="shared" si="272"/>
        <v>2016</v>
      </c>
      <c r="CF149" s="162">
        <f>$AR33*'PTAC PTHP Market Distribution'!AP$95</f>
        <v>0</v>
      </c>
      <c r="CG149" s="162">
        <f>$AR33*'PTAC PTHP Market Distribution'!AQ$95</f>
        <v>0</v>
      </c>
      <c r="CH149" s="162">
        <f>$AR33*'PTAC PTHP Market Distribution'!AR$95</f>
        <v>0</v>
      </c>
      <c r="CI149" s="162">
        <f>$AR33*'PTAC PTHP Market Distribution'!AS$95</f>
        <v>0</v>
      </c>
      <c r="CJ149" s="162">
        <f>$AR33*'PTAC PTHP Market Distribution'!AT$95</f>
        <v>74885.483970615867</v>
      </c>
      <c r="CK149" s="162">
        <f>$AR33*'PTAC PTHP Market Distribution'!AU$95</f>
        <v>16577.811848673744</v>
      </c>
      <c r="CL149" s="162">
        <f>$AR33*'PTAC PTHP Market Distribution'!AV$95</f>
        <v>0</v>
      </c>
      <c r="CM149" s="162">
        <f t="shared" si="255"/>
        <v>91463.295819289604</v>
      </c>
      <c r="CN149" s="148"/>
      <c r="CO149" s="575" t="s">
        <v>75</v>
      </c>
      <c r="CP149" s="161">
        <f t="shared" si="273"/>
        <v>2016</v>
      </c>
      <c r="CQ149" s="162">
        <f>$AR33*'PTAC PTHP Market Distribution'!AZ$95</f>
        <v>0</v>
      </c>
      <c r="CR149" s="162">
        <f>$AR33*'PTAC PTHP Market Distribution'!BA$95</f>
        <v>0</v>
      </c>
      <c r="CS149" s="162">
        <f>$AR33*'PTAC PTHP Market Distribution'!BB$95</f>
        <v>0</v>
      </c>
      <c r="CT149" s="162">
        <f>$AR33*'PTAC PTHP Market Distribution'!BC$95</f>
        <v>0</v>
      </c>
      <c r="CU149" s="162">
        <f>$AR33*'PTAC PTHP Market Distribution'!BD$95</f>
        <v>0</v>
      </c>
      <c r="CV149" s="162">
        <f>$AR33*'PTAC PTHP Market Distribution'!BE$95</f>
        <v>91463.295819289604</v>
      </c>
      <c r="CW149" s="162">
        <f>$AR33*'PTAC PTHP Market Distribution'!BF$95</f>
        <v>0</v>
      </c>
      <c r="CX149" s="162">
        <f t="shared" si="256"/>
        <v>91463.295819289604</v>
      </c>
      <c r="CY149" s="148"/>
      <c r="CZ149" s="575" t="s">
        <v>75</v>
      </c>
      <c r="DA149" s="161">
        <f t="shared" si="274"/>
        <v>2016</v>
      </c>
      <c r="DB149" s="162">
        <f>$AR33*'PTAC PTHP Market Distribution'!BJ$95</f>
        <v>0</v>
      </c>
      <c r="DC149" s="162">
        <f>$AR33*'PTAC PTHP Market Distribution'!BK$95</f>
        <v>0</v>
      </c>
      <c r="DD149" s="162">
        <f>$AR33*'PTAC PTHP Market Distribution'!BL$95</f>
        <v>0</v>
      </c>
      <c r="DE149" s="162">
        <f>$AR33*'PTAC PTHP Market Distribution'!BM$95</f>
        <v>0</v>
      </c>
      <c r="DF149" s="162">
        <f>$AR33*'PTAC PTHP Market Distribution'!BN$95</f>
        <v>0</v>
      </c>
      <c r="DG149" s="162">
        <f>$AR33*'PTAC PTHP Market Distribution'!BO$95</f>
        <v>0</v>
      </c>
      <c r="DH149" s="162">
        <f>$AR33*'PTAC PTHP Market Distribution'!BP$95</f>
        <v>91463.295819289604</v>
      </c>
      <c r="DI149" s="162">
        <f t="shared" si="257"/>
        <v>91463.295819289604</v>
      </c>
      <c r="DK149" s="885"/>
      <c r="DL149" s="517" t="str">
        <f t="shared" si="207"/>
        <v>2016PTHP Standard Size - 9,000 Btu/h</v>
      </c>
      <c r="DM149" s="517" t="str">
        <f>VLOOKUP($DN149, 'Index Tables'!$F$4:$G$9, 2, FALSE)</f>
        <v>PTHP Standard Size - 9,000 Btu/h</v>
      </c>
      <c r="DN149" s="38" t="s">
        <v>75</v>
      </c>
      <c r="DO149" s="361">
        <f t="shared" si="275"/>
        <v>2016</v>
      </c>
      <c r="DP149" s="381">
        <v>0</v>
      </c>
      <c r="DQ149" s="381">
        <f t="shared" si="278"/>
        <v>201210.76381459544</v>
      </c>
      <c r="DR149" s="381">
        <f t="shared" si="279"/>
        <v>183467.93504217357</v>
      </c>
      <c r="DS149" s="381">
        <f t="shared" si="280"/>
        <v>177255.9067301144</v>
      </c>
      <c r="DT149" s="381">
        <f t="shared" si="281"/>
        <v>170710.25948198553</v>
      </c>
      <c r="DU149" s="381">
        <f t="shared" si="282"/>
        <v>162189.62716158011</v>
      </c>
      <c r="DV149" s="381">
        <f t="shared" si="283"/>
        <v>0</v>
      </c>
      <c r="DW149" s="383">
        <f t="shared" si="284"/>
        <v>894834.49223044876</v>
      </c>
      <c r="DX149" s="419"/>
      <c r="DY149" s="885"/>
      <c r="DZ149" s="371" t="str">
        <f t="shared" si="215"/>
        <v>2016PTHP Standard Size - 9,000 Btu/h</v>
      </c>
      <c r="EA149" s="371" t="str">
        <f>VLOOKUP($EB149, 'Index Tables'!$F$4:$G$9, 2, FALSE)</f>
        <v>PTHP Standard Size - 9,000 Btu/h</v>
      </c>
      <c r="EB149" s="414" t="s">
        <v>75</v>
      </c>
      <c r="EC149" s="361">
        <f t="shared" si="277"/>
        <v>2016</v>
      </c>
      <c r="ED149" s="409"/>
      <c r="EE149" s="411">
        <f t="shared" si="285"/>
        <v>139411.09939761535</v>
      </c>
      <c r="EF149" s="411">
        <f t="shared" si="286"/>
        <v>127117.78457343324</v>
      </c>
      <c r="EG149" s="411">
        <f t="shared" si="287"/>
        <v>122813.71216669415</v>
      </c>
      <c r="EH149" s="411">
        <f t="shared" si="288"/>
        <v>343302.26893112622</v>
      </c>
      <c r="EI149" s="411">
        <f t="shared" si="289"/>
        <v>162189.62716158011</v>
      </c>
      <c r="EJ149" s="411">
        <f t="shared" si="290"/>
        <v>0</v>
      </c>
      <c r="EK149" s="411">
        <f t="shared" si="191"/>
        <v>894834.4922304491</v>
      </c>
      <c r="EL149" s="555">
        <f t="shared" si="192"/>
        <v>3.4924596548080444E-10</v>
      </c>
      <c r="EM149" s="409"/>
      <c r="EN149" s="552">
        <f t="shared" si="216"/>
        <v>894834.49223044876</v>
      </c>
      <c r="EO149" s="407" t="str">
        <f t="shared" si="193"/>
        <v>OK</v>
      </c>
      <c r="EP149" s="362"/>
      <c r="EQ149" s="267" t="str">
        <f t="shared" si="217"/>
        <v>2016PTHP Standard Size - 9,000 Btu/h</v>
      </c>
      <c r="ER149" s="685" t="str">
        <f t="shared" si="218"/>
        <v>PTHP Standard Size - 9,000 Btu/h</v>
      </c>
      <c r="ES149" s="686">
        <f t="shared" si="219"/>
        <v>2016</v>
      </c>
      <c r="ET149" s="687">
        <f t="shared" si="220"/>
        <v>0</v>
      </c>
      <c r="EU149" s="687">
        <f t="shared" si="194"/>
        <v>139411.09939761535</v>
      </c>
      <c r="EV149" s="687">
        <f t="shared" si="195"/>
        <v>127117.78457343324</v>
      </c>
      <c r="EW149" s="687">
        <f t="shared" si="196"/>
        <v>122813.71216669415</v>
      </c>
      <c r="EX149" s="687">
        <f t="shared" si="197"/>
        <v>343302.26893112622</v>
      </c>
      <c r="EY149" s="293">
        <f t="shared" si="198"/>
        <v>162189.62716158011</v>
      </c>
      <c r="EZ149" s="293">
        <f t="shared" si="199"/>
        <v>0</v>
      </c>
      <c r="FA149" s="293">
        <f t="shared" si="221"/>
        <v>894834.4922304491</v>
      </c>
      <c r="FB149" s="407" t="str">
        <f t="shared" si="222"/>
        <v>OK</v>
      </c>
      <c r="FD149" s="267" t="str">
        <f t="shared" si="223"/>
        <v>2016PTHP Standard Size - 9,000 Btu/h</v>
      </c>
      <c r="FE149" s="685" t="str">
        <f t="shared" si="224"/>
        <v>PTHP Standard Size - 9,000 Btu/h</v>
      </c>
      <c r="FF149" s="686">
        <f t="shared" si="225"/>
        <v>2016</v>
      </c>
      <c r="FG149" s="685">
        <f t="shared" si="226"/>
        <v>0</v>
      </c>
      <c r="FH149" s="685">
        <f t="shared" si="200"/>
        <v>0.15579540195206562</v>
      </c>
      <c r="FI149" s="685">
        <f t="shared" si="201"/>
        <v>0.14205731414820816</v>
      </c>
      <c r="FJ149" s="685">
        <f t="shared" si="202"/>
        <v>0.1372474052274972</v>
      </c>
      <c r="FK149" s="685">
        <f t="shared" si="203"/>
        <v>0.38364890034068411</v>
      </c>
      <c r="FL149" s="692">
        <f t="shared" si="204"/>
        <v>0.18125097833154488</v>
      </c>
      <c r="FM149" s="692">
        <f t="shared" si="205"/>
        <v>0</v>
      </c>
      <c r="FN149" s="692">
        <f t="shared" si="206"/>
        <v>1</v>
      </c>
      <c r="FO149" s="407" t="str">
        <f t="shared" si="227"/>
        <v>OK</v>
      </c>
    </row>
    <row r="150" spans="50:171">
      <c r="AX150" s="575" t="s">
        <v>75</v>
      </c>
      <c r="AY150" s="361">
        <f t="shared" si="250"/>
        <v>2017</v>
      </c>
      <c r="AZ150" s="247">
        <f>$AR34*'PTAC PTHP Market Distribution'!M$95</f>
        <v>20995.373657937795</v>
      </c>
      <c r="BA150" s="247">
        <f>$AR34*'PTAC PTHP Market Distribution'!N$95</f>
        <v>19143.994970418571</v>
      </c>
      <c r="BB150" s="247">
        <f>$AR34*'PTAC PTHP Market Distribution'!O$95</f>
        <v>18495.79974908564</v>
      </c>
      <c r="BC150" s="247">
        <f>$AR34*'PTAC PTHP Market Distribution'!P$95</f>
        <v>17812.79299933666</v>
      </c>
      <c r="BD150" s="247">
        <f>$AR34*'PTAC PTHP Market Distribution'!Q$95</f>
        <v>16923.706073879453</v>
      </c>
      <c r="BE150" s="247">
        <f>$AR34*'PTAC PTHP Market Distribution'!R$95</f>
        <v>0</v>
      </c>
      <c r="BF150" s="162">
        <f t="shared" si="265"/>
        <v>93371.667450658118</v>
      </c>
      <c r="BH150" s="575" t="s">
        <v>75</v>
      </c>
      <c r="BI150" s="161">
        <f t="shared" si="270"/>
        <v>2017</v>
      </c>
      <c r="BJ150" s="162">
        <f>$AR34*'PTAC PTHP Market Distribution'!V$95</f>
        <v>0</v>
      </c>
      <c r="BK150" s="162">
        <f>$AR34*'PTAC PTHP Market Distribution'!W$95</f>
        <v>0</v>
      </c>
      <c r="BL150" s="162">
        <f>$AR34*'PTAC PTHP Market Distribution'!X$95</f>
        <v>40139.368628356366</v>
      </c>
      <c r="BM150" s="162">
        <f>$AR34*'PTAC PTHP Market Distribution'!Y$95</f>
        <v>18495.79974908564</v>
      </c>
      <c r="BN150" s="162">
        <f>$AR34*'PTAC PTHP Market Distribution'!Z$95</f>
        <v>17812.79299933666</v>
      </c>
      <c r="BO150" s="162">
        <f>$AR34*'PTAC PTHP Market Distribution'!AA$95</f>
        <v>16923.706073879453</v>
      </c>
      <c r="BP150" s="162">
        <f>$AR34*'PTAC PTHP Market Distribution'!AB$95</f>
        <v>0</v>
      </c>
      <c r="BQ150" s="162">
        <f t="shared" si="253"/>
        <v>93371.667450658118</v>
      </c>
      <c r="BR150" s="148"/>
      <c r="BS150" s="575" t="s">
        <v>75</v>
      </c>
      <c r="BT150" s="161">
        <f t="shared" si="271"/>
        <v>2017</v>
      </c>
      <c r="BU150" s="162">
        <f>$AR34*'PTAC PTHP Market Distribution'!AF$95</f>
        <v>0</v>
      </c>
      <c r="BV150" s="162">
        <f>$AR34*'PTAC PTHP Market Distribution'!AG$95</f>
        <v>0</v>
      </c>
      <c r="BW150" s="162">
        <f>$AR34*'PTAC PTHP Market Distribution'!AH$95</f>
        <v>0</v>
      </c>
      <c r="BX150" s="162">
        <f>$AR34*'PTAC PTHP Market Distribution'!AI$95</f>
        <v>58635.168377442009</v>
      </c>
      <c r="BY150" s="162">
        <f>$AR34*'PTAC PTHP Market Distribution'!AJ$95</f>
        <v>17812.79299933666</v>
      </c>
      <c r="BZ150" s="162">
        <f>$AR34*'PTAC PTHP Market Distribution'!AK$95</f>
        <v>16923.706073879453</v>
      </c>
      <c r="CA150" s="162">
        <f>$AR34*'PTAC PTHP Market Distribution'!AL$95</f>
        <v>0</v>
      </c>
      <c r="CB150" s="162">
        <f t="shared" si="254"/>
        <v>93371.667450658118</v>
      </c>
      <c r="CC150" s="148"/>
      <c r="CD150" s="575" t="s">
        <v>75</v>
      </c>
      <c r="CE150" s="161">
        <f t="shared" si="272"/>
        <v>2017</v>
      </c>
      <c r="CF150" s="162">
        <f>$AR34*'PTAC PTHP Market Distribution'!AP$95</f>
        <v>0</v>
      </c>
      <c r="CG150" s="162">
        <f>$AR34*'PTAC PTHP Market Distribution'!AQ$95</f>
        <v>0</v>
      </c>
      <c r="CH150" s="162">
        <f>$AR34*'PTAC PTHP Market Distribution'!AR$95</f>
        <v>0</v>
      </c>
      <c r="CI150" s="162">
        <f>$AR34*'PTAC PTHP Market Distribution'!AS$95</f>
        <v>0</v>
      </c>
      <c r="CJ150" s="162">
        <f>$AR34*'PTAC PTHP Market Distribution'!AT$95</f>
        <v>76447.961376778665</v>
      </c>
      <c r="CK150" s="162">
        <f>$AR34*'PTAC PTHP Market Distribution'!AU$95</f>
        <v>16923.706073879453</v>
      </c>
      <c r="CL150" s="162">
        <f>$AR34*'PTAC PTHP Market Distribution'!AV$95</f>
        <v>0</v>
      </c>
      <c r="CM150" s="162">
        <f t="shared" si="255"/>
        <v>93371.667450658118</v>
      </c>
      <c r="CN150" s="148"/>
      <c r="CO150" s="575" t="s">
        <v>75</v>
      </c>
      <c r="CP150" s="161">
        <f t="shared" si="273"/>
        <v>2017</v>
      </c>
      <c r="CQ150" s="162">
        <f>$AR34*'PTAC PTHP Market Distribution'!AZ$95</f>
        <v>0</v>
      </c>
      <c r="CR150" s="162">
        <f>$AR34*'PTAC PTHP Market Distribution'!BA$95</f>
        <v>0</v>
      </c>
      <c r="CS150" s="162">
        <f>$AR34*'PTAC PTHP Market Distribution'!BB$95</f>
        <v>0</v>
      </c>
      <c r="CT150" s="162">
        <f>$AR34*'PTAC PTHP Market Distribution'!BC$95</f>
        <v>0</v>
      </c>
      <c r="CU150" s="162">
        <f>$AR34*'PTAC PTHP Market Distribution'!BD$95</f>
        <v>0</v>
      </c>
      <c r="CV150" s="162">
        <f>$AR34*'PTAC PTHP Market Distribution'!BE$95</f>
        <v>93371.667450658118</v>
      </c>
      <c r="CW150" s="162">
        <f>$AR34*'PTAC PTHP Market Distribution'!BF$95</f>
        <v>0</v>
      </c>
      <c r="CX150" s="162">
        <f t="shared" si="256"/>
        <v>93371.667450658118</v>
      </c>
      <c r="CY150" s="148"/>
      <c r="CZ150" s="575" t="s">
        <v>75</v>
      </c>
      <c r="DA150" s="161">
        <f t="shared" si="274"/>
        <v>2017</v>
      </c>
      <c r="DB150" s="162">
        <f>$AR34*'PTAC PTHP Market Distribution'!BJ$95</f>
        <v>0</v>
      </c>
      <c r="DC150" s="162">
        <f>$AR34*'PTAC PTHP Market Distribution'!BK$95</f>
        <v>0</v>
      </c>
      <c r="DD150" s="162">
        <f>$AR34*'PTAC PTHP Market Distribution'!BL$95</f>
        <v>0</v>
      </c>
      <c r="DE150" s="162">
        <f>$AR34*'PTAC PTHP Market Distribution'!BM$95</f>
        <v>0</v>
      </c>
      <c r="DF150" s="162">
        <f>$AR34*'PTAC PTHP Market Distribution'!BN$95</f>
        <v>0</v>
      </c>
      <c r="DG150" s="162">
        <f>$AR34*'PTAC PTHP Market Distribution'!BO$95</f>
        <v>0</v>
      </c>
      <c r="DH150" s="162">
        <f>$AR34*'PTAC PTHP Market Distribution'!BP$95</f>
        <v>93371.667450658118</v>
      </c>
      <c r="DI150" s="162">
        <f t="shared" si="257"/>
        <v>93371.667450658118</v>
      </c>
      <c r="DK150" s="885"/>
      <c r="DL150" s="517" t="str">
        <f t="shared" si="207"/>
        <v>2017PTHP Standard Size - 9,000 Btu/h</v>
      </c>
      <c r="DM150" s="517" t="str">
        <f>VLOOKUP($DN150, 'Index Tables'!$F$4:$G$9, 2, FALSE)</f>
        <v>PTHP Standard Size - 9,000 Btu/h</v>
      </c>
      <c r="DN150" s="38" t="s">
        <v>75</v>
      </c>
      <c r="DO150" s="361">
        <f t="shared" si="275"/>
        <v>2017</v>
      </c>
      <c r="DP150" s="381">
        <v>0</v>
      </c>
      <c r="DQ150" s="381">
        <f t="shared" si="278"/>
        <v>203589.97900928467</v>
      </c>
      <c r="DR150" s="381">
        <f t="shared" si="279"/>
        <v>185637.35028872974</v>
      </c>
      <c r="DS150" s="381">
        <f t="shared" si="280"/>
        <v>179351.86789364991</v>
      </c>
      <c r="DT150" s="381">
        <f t="shared" si="281"/>
        <v>172728.8216878481</v>
      </c>
      <c r="DU150" s="381">
        <f t="shared" si="282"/>
        <v>164107.43721332954</v>
      </c>
      <c r="DV150" s="381">
        <f t="shared" si="283"/>
        <v>0</v>
      </c>
      <c r="DW150" s="383">
        <f t="shared" si="284"/>
        <v>905415.45609284169</v>
      </c>
      <c r="DX150" s="419"/>
      <c r="DY150" s="885"/>
      <c r="DZ150" s="371" t="str">
        <f t="shared" si="215"/>
        <v>2017PTHP Standard Size - 9,000 Btu/h</v>
      </c>
      <c r="EA150" s="371" t="str">
        <f>VLOOKUP($EB150, 'Index Tables'!$F$4:$G$9, 2, FALSE)</f>
        <v>PTHP Standard Size - 9,000 Btu/h</v>
      </c>
      <c r="EB150" s="414" t="s">
        <v>75</v>
      </c>
      <c r="EC150" s="361">
        <f t="shared" si="277"/>
        <v>2017</v>
      </c>
      <c r="ED150" s="409"/>
      <c r="EE150" s="411">
        <f t="shared" si="285"/>
        <v>126588.83905612069</v>
      </c>
      <c r="EF150" s="411">
        <f t="shared" si="286"/>
        <v>115426.19520302134</v>
      </c>
      <c r="EG150" s="411">
        <f t="shared" si="287"/>
        <v>111517.98752417204</v>
      </c>
      <c r="EH150" s="411">
        <f t="shared" si="288"/>
        <v>387774.99709619832</v>
      </c>
      <c r="EI150" s="411">
        <f t="shared" si="289"/>
        <v>164107.43721332954</v>
      </c>
      <c r="EJ150" s="411">
        <f t="shared" si="290"/>
        <v>0</v>
      </c>
      <c r="EK150" s="411">
        <f t="shared" ref="EK150:EK213" si="291">IFERROR(SUM(ED150:EJ150), 0)</f>
        <v>905415.45609284192</v>
      </c>
      <c r="EL150" s="555">
        <f t="shared" ref="EL150:EL213" si="292">IF(EK150&lt;=0, 0, EK150-DW150)</f>
        <v>2.3283064365386963E-10</v>
      </c>
      <c r="EM150" s="409"/>
      <c r="EN150" s="552">
        <f t="shared" si="216"/>
        <v>905415.45609284169</v>
      </c>
      <c r="EO150" s="407" t="str">
        <f t="shared" ref="EO150:EO213" si="293">IF($EC150&lt;2034, IF(ROUND(EN150, 0)&lt;&gt;ROUND(DW150, 0), "CHECK", "OK"), "OK")</f>
        <v>OK</v>
      </c>
      <c r="EP150" s="882" t="s">
        <v>160</v>
      </c>
      <c r="EQ150" s="678" t="str">
        <f t="shared" si="217"/>
        <v>2017PTHP Standard Size - 9,000 Btu/h</v>
      </c>
      <c r="ER150" s="679" t="str">
        <f t="shared" si="218"/>
        <v>PTHP Standard Size - 9,000 Btu/h</v>
      </c>
      <c r="ES150" s="680">
        <f t="shared" si="219"/>
        <v>2017</v>
      </c>
      <c r="ET150" s="681">
        <f t="shared" si="220"/>
        <v>0</v>
      </c>
      <c r="EU150" s="681">
        <f t="shared" ref="EU150:EU213" si="294">IFERROR(IF($EC150&lt;2029,EE150,EE150-($EL150*(EE150/$EK150))), 0)</f>
        <v>126588.83905612069</v>
      </c>
      <c r="EV150" s="681">
        <f t="shared" ref="EV150:EV213" si="295">IFERROR(IF($EC150&lt;2029,EF150,EF150-($EL150*(EF150/$EK150))), 0)</f>
        <v>115426.19520302134</v>
      </c>
      <c r="EW150" s="681">
        <f t="shared" ref="EW150:EW213" si="296">IFERROR(IF($EC150&lt;2029,EG150,EG150-($EL150*(EG150/$EK150))), 0)</f>
        <v>111517.98752417204</v>
      </c>
      <c r="EX150" s="681">
        <f t="shared" ref="EX150:EX213" si="297">IFERROR(IF($EC150&lt;2029,EH150,EH150-($EL150*(EH150/$EK150))), 0)</f>
        <v>387774.99709619832</v>
      </c>
      <c r="EY150" s="682">
        <f t="shared" ref="EY150:EY213" si="298">IFERROR(IF($EC150&lt;2029,EI150,EI150-($EL150*(EI150/$EK150))), 0)</f>
        <v>164107.43721332954</v>
      </c>
      <c r="EZ150" s="682">
        <f t="shared" ref="EZ150:EZ213" si="299">IFERROR(IF($EC150&lt;2029,EJ150,EJ150-($EL150*(EJ150/$EK150))), 0)</f>
        <v>0</v>
      </c>
      <c r="FA150" s="682">
        <f t="shared" si="221"/>
        <v>905415.45609284192</v>
      </c>
      <c r="FB150" s="676" t="str">
        <f t="shared" si="222"/>
        <v>OK</v>
      </c>
      <c r="FD150" s="678" t="str">
        <f t="shared" si="223"/>
        <v>2017PTHP Standard Size - 9,000 Btu/h</v>
      </c>
      <c r="FE150" s="679" t="str">
        <f t="shared" si="224"/>
        <v>PTHP Standard Size - 9,000 Btu/h</v>
      </c>
      <c r="FF150" s="680">
        <f t="shared" si="225"/>
        <v>2017</v>
      </c>
      <c r="FG150" s="679">
        <f t="shared" si="226"/>
        <v>0</v>
      </c>
      <c r="FH150" s="679">
        <f t="shared" ref="FH150:FH213" si="300">IFERROR(EU150/$FA150, 0)</f>
        <v>0.13981298662869324</v>
      </c>
      <c r="FI150" s="679">
        <f t="shared" ref="FI150:FI213" si="301">IFERROR(EV150/$FA150, 0)</f>
        <v>0.12748423326140509</v>
      </c>
      <c r="FJ150" s="679">
        <f t="shared" ref="FJ150:FJ213" si="302">IFERROR(EW150/$FA150, 0)</f>
        <v>0.12316775329350785</v>
      </c>
      <c r="FK150" s="679">
        <f t="shared" ref="FK150:FK213" si="303">IFERROR(EX150/$FA150, 0)</f>
        <v>0.42828404848484891</v>
      </c>
      <c r="FL150" s="690">
        <f t="shared" ref="FL150:FL213" si="304">IFERROR(EY150/$FA150, 0)</f>
        <v>0.18125097833154491</v>
      </c>
      <c r="FM150" s="690">
        <f t="shared" ref="FM150:FM213" si="305">IFERROR(EZ150/$FA150, 0)</f>
        <v>0</v>
      </c>
      <c r="FN150" s="690">
        <f t="shared" ref="FN150:FN213" si="306">IFERROR(FA150/$FA150, 0)</f>
        <v>1</v>
      </c>
      <c r="FO150" s="676" t="str">
        <f t="shared" si="227"/>
        <v>OK</v>
      </c>
    </row>
    <row r="151" spans="50:171">
      <c r="AX151" s="575" t="s">
        <v>75</v>
      </c>
      <c r="AY151" s="361">
        <f t="shared" si="250"/>
        <v>2018</v>
      </c>
      <c r="AZ151" s="247">
        <f>$AR35*'PTAC PTHP Market Distribution'!M$95</f>
        <v>21477.677309020091</v>
      </c>
      <c r="BA151" s="247">
        <f>$AR35*'PTAC PTHP Market Distribution'!N$95</f>
        <v>19583.76893305263</v>
      </c>
      <c r="BB151" s="247">
        <f>$AR35*'PTAC PTHP Market Distribution'!O$95</f>
        <v>18920.683435082738</v>
      </c>
      <c r="BC151" s="247">
        <f>$AR35*'PTAC PTHP Market Distribution'!P$95</f>
        <v>18221.986721702498</v>
      </c>
      <c r="BD151" s="247">
        <f>$AR35*'PTAC PTHP Market Distribution'!Q$95</f>
        <v>17312.475779161156</v>
      </c>
      <c r="BE151" s="247">
        <f>$AR35*'PTAC PTHP Market Distribution'!R$95</f>
        <v>0</v>
      </c>
      <c r="BF151" s="162">
        <f t="shared" si="265"/>
        <v>95516.592178019113</v>
      </c>
      <c r="BH151" s="575" t="s">
        <v>75</v>
      </c>
      <c r="BI151" s="161">
        <f t="shared" si="270"/>
        <v>2018</v>
      </c>
      <c r="BJ151" s="162">
        <f>$AR35*'PTAC PTHP Market Distribution'!V$95</f>
        <v>0</v>
      </c>
      <c r="BK151" s="162">
        <f>$AR35*'PTAC PTHP Market Distribution'!W$95</f>
        <v>0</v>
      </c>
      <c r="BL151" s="162">
        <f>$AR35*'PTAC PTHP Market Distribution'!X$95</f>
        <v>41061.446242072721</v>
      </c>
      <c r="BM151" s="162">
        <f>$AR35*'PTAC PTHP Market Distribution'!Y$95</f>
        <v>18920.683435082738</v>
      </c>
      <c r="BN151" s="162">
        <f>$AR35*'PTAC PTHP Market Distribution'!Z$95</f>
        <v>18221.986721702498</v>
      </c>
      <c r="BO151" s="162">
        <f>$AR35*'PTAC PTHP Market Distribution'!AA$95</f>
        <v>17312.475779161156</v>
      </c>
      <c r="BP151" s="162">
        <f>$AR35*'PTAC PTHP Market Distribution'!AB$95</f>
        <v>0</v>
      </c>
      <c r="BQ151" s="162">
        <f t="shared" si="253"/>
        <v>95516.592178019113</v>
      </c>
      <c r="BR151" s="148"/>
      <c r="BS151" s="575" t="s">
        <v>75</v>
      </c>
      <c r="BT151" s="161">
        <f t="shared" si="271"/>
        <v>2018</v>
      </c>
      <c r="BU151" s="162">
        <f>$AR35*'PTAC PTHP Market Distribution'!AF$95</f>
        <v>0</v>
      </c>
      <c r="BV151" s="162">
        <f>$AR35*'PTAC PTHP Market Distribution'!AG$95</f>
        <v>0</v>
      </c>
      <c r="BW151" s="162">
        <f>$AR35*'PTAC PTHP Market Distribution'!AH$95</f>
        <v>0</v>
      </c>
      <c r="BX151" s="162">
        <f>$AR35*'PTAC PTHP Market Distribution'!AI$95</f>
        <v>59982.129677155463</v>
      </c>
      <c r="BY151" s="162">
        <f>$AR35*'PTAC PTHP Market Distribution'!AJ$95</f>
        <v>18221.986721702498</v>
      </c>
      <c r="BZ151" s="162">
        <f>$AR35*'PTAC PTHP Market Distribution'!AK$95</f>
        <v>17312.475779161156</v>
      </c>
      <c r="CA151" s="162">
        <f>$AR35*'PTAC PTHP Market Distribution'!AL$95</f>
        <v>0</v>
      </c>
      <c r="CB151" s="162">
        <f t="shared" si="254"/>
        <v>95516.592178019113</v>
      </c>
      <c r="CC151" s="148"/>
      <c r="CD151" s="575" t="s">
        <v>75</v>
      </c>
      <c r="CE151" s="161">
        <f t="shared" si="272"/>
        <v>2018</v>
      </c>
      <c r="CF151" s="162">
        <f>$AR35*'PTAC PTHP Market Distribution'!AP$95</f>
        <v>0</v>
      </c>
      <c r="CG151" s="162">
        <f>$AR35*'PTAC PTHP Market Distribution'!AQ$95</f>
        <v>0</v>
      </c>
      <c r="CH151" s="162">
        <f>$AR35*'PTAC PTHP Market Distribution'!AR$95</f>
        <v>0</v>
      </c>
      <c r="CI151" s="162">
        <f>$AR35*'PTAC PTHP Market Distribution'!AS$95</f>
        <v>0</v>
      </c>
      <c r="CJ151" s="162">
        <f>$AR35*'PTAC PTHP Market Distribution'!AT$95</f>
        <v>78204.116398857965</v>
      </c>
      <c r="CK151" s="162">
        <f>$AR35*'PTAC PTHP Market Distribution'!AU$95</f>
        <v>17312.475779161156</v>
      </c>
      <c r="CL151" s="162">
        <f>$AR35*'PTAC PTHP Market Distribution'!AV$95</f>
        <v>0</v>
      </c>
      <c r="CM151" s="162">
        <f t="shared" si="255"/>
        <v>95516.592178019113</v>
      </c>
      <c r="CN151" s="148"/>
      <c r="CO151" s="575" t="s">
        <v>75</v>
      </c>
      <c r="CP151" s="161">
        <f t="shared" si="273"/>
        <v>2018</v>
      </c>
      <c r="CQ151" s="162">
        <f>$AR35*'PTAC PTHP Market Distribution'!AZ$95</f>
        <v>0</v>
      </c>
      <c r="CR151" s="162">
        <f>$AR35*'PTAC PTHP Market Distribution'!BA$95</f>
        <v>0</v>
      </c>
      <c r="CS151" s="162">
        <f>$AR35*'PTAC PTHP Market Distribution'!BB$95</f>
        <v>0</v>
      </c>
      <c r="CT151" s="162">
        <f>$AR35*'PTAC PTHP Market Distribution'!BC$95</f>
        <v>0</v>
      </c>
      <c r="CU151" s="162">
        <f>$AR35*'PTAC PTHP Market Distribution'!BD$95</f>
        <v>0</v>
      </c>
      <c r="CV151" s="162">
        <f>$AR35*'PTAC PTHP Market Distribution'!BE$95</f>
        <v>95516.592178019113</v>
      </c>
      <c r="CW151" s="162">
        <f>$AR35*'PTAC PTHP Market Distribution'!BF$95</f>
        <v>0</v>
      </c>
      <c r="CX151" s="162">
        <f t="shared" si="256"/>
        <v>95516.592178019113</v>
      </c>
      <c r="CY151" s="148"/>
      <c r="CZ151" s="575" t="s">
        <v>75</v>
      </c>
      <c r="DA151" s="161">
        <f t="shared" si="274"/>
        <v>2018</v>
      </c>
      <c r="DB151" s="162">
        <f>$AR35*'PTAC PTHP Market Distribution'!BJ$95</f>
        <v>0</v>
      </c>
      <c r="DC151" s="162">
        <f>$AR35*'PTAC PTHP Market Distribution'!BK$95</f>
        <v>0</v>
      </c>
      <c r="DD151" s="162">
        <f>$AR35*'PTAC PTHP Market Distribution'!BL$95</f>
        <v>0</v>
      </c>
      <c r="DE151" s="162">
        <f>$AR35*'PTAC PTHP Market Distribution'!BM$95</f>
        <v>0</v>
      </c>
      <c r="DF151" s="162">
        <f>$AR35*'PTAC PTHP Market Distribution'!BN$95</f>
        <v>0</v>
      </c>
      <c r="DG151" s="162">
        <f>$AR35*'PTAC PTHP Market Distribution'!BO$95</f>
        <v>0</v>
      </c>
      <c r="DH151" s="162">
        <f>$AR35*'PTAC PTHP Market Distribution'!BP$95</f>
        <v>95516.592178019113</v>
      </c>
      <c r="DI151" s="162">
        <f t="shared" si="257"/>
        <v>95516.592178019113</v>
      </c>
      <c r="DK151" s="885"/>
      <c r="DL151" s="517" t="str">
        <f t="shared" ref="DL151:DL214" si="307">DO151&amp;DM151</f>
        <v>2018PTHP Standard Size - 9,000 Btu/h</v>
      </c>
      <c r="DM151" s="517" t="str">
        <f>VLOOKUP($DN151, 'Index Tables'!$F$4:$G$9, 2, FALSE)</f>
        <v>PTHP Standard Size - 9,000 Btu/h</v>
      </c>
      <c r="DN151" s="38" t="s">
        <v>75</v>
      </c>
      <c r="DO151" s="361">
        <f t="shared" si="275"/>
        <v>2018</v>
      </c>
      <c r="DP151" s="381">
        <v>0</v>
      </c>
      <c r="DQ151" s="381">
        <f t="shared" si="278"/>
        <v>206055.27583984745</v>
      </c>
      <c r="DR151" s="381">
        <f t="shared" si="279"/>
        <v>187885.25646529067</v>
      </c>
      <c r="DS151" s="381">
        <f t="shared" si="280"/>
        <v>181523.66236813908</v>
      </c>
      <c r="DT151" s="381">
        <f t="shared" si="281"/>
        <v>174820.4168573455</v>
      </c>
      <c r="DU151" s="381">
        <f t="shared" si="282"/>
        <v>166094.63494674722</v>
      </c>
      <c r="DV151" s="381">
        <f t="shared" si="283"/>
        <v>0</v>
      </c>
      <c r="DW151" s="383">
        <f t="shared" si="284"/>
        <v>916379.24647736968</v>
      </c>
      <c r="DX151" s="419"/>
      <c r="DY151" s="885"/>
      <c r="DZ151" s="371" t="str">
        <f t="shared" ref="DZ151:DZ214" si="308">EC151&amp;EA151</f>
        <v>2018PTHP Standard Size - 9,000 Btu/h</v>
      </c>
      <c r="EA151" s="371" t="str">
        <f>VLOOKUP($EB151, 'Index Tables'!$F$4:$G$9, 2, FALSE)</f>
        <v>PTHP Standard Size - 9,000 Btu/h</v>
      </c>
      <c r="EB151" s="414" t="s">
        <v>75</v>
      </c>
      <c r="EC151" s="361">
        <f t="shared" si="277"/>
        <v>2018</v>
      </c>
      <c r="ED151" s="409"/>
      <c r="EE151" s="411">
        <f t="shared" si="285"/>
        <v>113916.15408912709</v>
      </c>
      <c r="EF151" s="411">
        <f t="shared" si="286"/>
        <v>103870.99160329395</v>
      </c>
      <c r="EG151" s="411">
        <f t="shared" si="287"/>
        <v>100354.03077581742</v>
      </c>
      <c r="EH151" s="411">
        <f t="shared" si="288"/>
        <v>432143.43506238429</v>
      </c>
      <c r="EI151" s="411">
        <f t="shared" si="289"/>
        <v>166094.63494674722</v>
      </c>
      <c r="EJ151" s="411">
        <f t="shared" si="290"/>
        <v>0</v>
      </c>
      <c r="EK151" s="411">
        <f t="shared" si="291"/>
        <v>916379.24647736992</v>
      </c>
      <c r="EL151" s="555">
        <f t="shared" si="292"/>
        <v>2.3283064365386963E-10</v>
      </c>
      <c r="EM151" s="409"/>
      <c r="EN151" s="552">
        <f t="shared" ref="EN151:EN214" si="309">EK151-EL151</f>
        <v>916379.24647736968</v>
      </c>
      <c r="EO151" s="407" t="str">
        <f t="shared" si="293"/>
        <v>OK</v>
      </c>
      <c r="EP151" s="882"/>
      <c r="EQ151" s="678" t="str">
        <f t="shared" ref="EQ151:EQ214" si="310">DZ151</f>
        <v>2018PTHP Standard Size - 9,000 Btu/h</v>
      </c>
      <c r="ER151" s="679" t="str">
        <f t="shared" ref="ER151:ER214" si="311">EA151</f>
        <v>PTHP Standard Size - 9,000 Btu/h</v>
      </c>
      <c r="ES151" s="680">
        <f t="shared" ref="ES151:ES214" si="312">EC151</f>
        <v>2018</v>
      </c>
      <c r="ET151" s="681">
        <f t="shared" ref="ET151:ET214" si="313">IFERROR(IF($EC151&lt;2029,ED151,ED151-($EL151*(ED151/$EK151))), 0)</f>
        <v>0</v>
      </c>
      <c r="EU151" s="681">
        <f t="shared" si="294"/>
        <v>113916.15408912709</v>
      </c>
      <c r="EV151" s="681">
        <f t="shared" si="295"/>
        <v>103870.99160329395</v>
      </c>
      <c r="EW151" s="681">
        <f t="shared" si="296"/>
        <v>100354.03077581742</v>
      </c>
      <c r="EX151" s="681">
        <f t="shared" si="297"/>
        <v>432143.43506238429</v>
      </c>
      <c r="EY151" s="682">
        <f t="shared" si="298"/>
        <v>166094.63494674722</v>
      </c>
      <c r="EZ151" s="682">
        <f t="shared" si="299"/>
        <v>0</v>
      </c>
      <c r="FA151" s="682">
        <f t="shared" ref="FA151:FA214" si="314">SUM(ET151:EZ151)</f>
        <v>916379.24647736992</v>
      </c>
      <c r="FB151" s="676" t="str">
        <f t="shared" ref="FB151:FB214" si="315">IF(OR(ROUND(FA151, 0)=ROUND(DW151, 0), ES151&gt;2034), "OK", "CHECK")</f>
        <v>OK</v>
      </c>
      <c r="FD151" s="678" t="str">
        <f t="shared" ref="FD151:FD214" si="316">EQ151</f>
        <v>2018PTHP Standard Size - 9,000 Btu/h</v>
      </c>
      <c r="FE151" s="679" t="str">
        <f t="shared" ref="FE151:FE214" si="317">ER151</f>
        <v>PTHP Standard Size - 9,000 Btu/h</v>
      </c>
      <c r="FF151" s="680">
        <f t="shared" ref="FF151:FF214" si="318">ES151</f>
        <v>2018</v>
      </c>
      <c r="FG151" s="679">
        <f t="shared" ref="FG151:FG214" si="319">IFERROR(ET151/$FA151, 0)</f>
        <v>0</v>
      </c>
      <c r="FH151" s="679">
        <f t="shared" si="300"/>
        <v>0.12431114576964643</v>
      </c>
      <c r="FI151" s="679">
        <f t="shared" si="301"/>
        <v>0.11334934963071433</v>
      </c>
      <c r="FJ151" s="679">
        <f t="shared" si="302"/>
        <v>0.1095114617245925</v>
      </c>
      <c r="FK151" s="679">
        <f t="shared" si="303"/>
        <v>0.4715770645435019</v>
      </c>
      <c r="FL151" s="690">
        <f t="shared" si="304"/>
        <v>0.18125097833154491</v>
      </c>
      <c r="FM151" s="690">
        <f t="shared" si="305"/>
        <v>0</v>
      </c>
      <c r="FN151" s="690">
        <f t="shared" si="306"/>
        <v>1</v>
      </c>
      <c r="FO151" s="676" t="str">
        <f t="shared" ref="FO151:FO214" si="320">IF(OR(FN151=100%, $FF151&gt;2034), "OK", "CHECK")</f>
        <v>OK</v>
      </c>
    </row>
    <row r="152" spans="50:171">
      <c r="AX152" s="575" t="s">
        <v>75</v>
      </c>
      <c r="AY152" s="361">
        <f t="shared" si="250"/>
        <v>2019</v>
      </c>
      <c r="AZ152" s="247">
        <f>$AR36*'PTAC PTHP Market Distribution'!M$95</f>
        <v>21978.435138398807</v>
      </c>
      <c r="BA152" s="247">
        <f>$AR36*'PTAC PTHP Market Distribution'!N$95</f>
        <v>20040.369778706045</v>
      </c>
      <c r="BB152" s="247">
        <f>$AR36*'PTAC PTHP Market Distribution'!O$95</f>
        <v>19361.824263813542</v>
      </c>
      <c r="BC152" s="247">
        <f>$AR36*'PTAC PTHP Market Distribution'!P$95</f>
        <v>18646.837248434982</v>
      </c>
      <c r="BD152" s="247">
        <f>$AR36*'PTAC PTHP Market Distribution'!Q$95</f>
        <v>17716.120813380167</v>
      </c>
      <c r="BE152" s="247">
        <f>$AR36*'PTAC PTHP Market Distribution'!R$95</f>
        <v>0</v>
      </c>
      <c r="BF152" s="162">
        <f t="shared" si="265"/>
        <v>97743.587242733542</v>
      </c>
      <c r="BH152" s="575" t="s">
        <v>75</v>
      </c>
      <c r="BI152" s="161">
        <f t="shared" si="270"/>
        <v>2019</v>
      </c>
      <c r="BJ152" s="162">
        <f>$AR36*'PTAC PTHP Market Distribution'!V$95</f>
        <v>0</v>
      </c>
      <c r="BK152" s="162">
        <f>$AR36*'PTAC PTHP Market Distribution'!W$95</f>
        <v>0</v>
      </c>
      <c r="BL152" s="162">
        <f>$AR36*'PTAC PTHP Market Distribution'!X$95</f>
        <v>42018.804917104855</v>
      </c>
      <c r="BM152" s="162">
        <f>$AR36*'PTAC PTHP Market Distribution'!Y$95</f>
        <v>19361.824263813542</v>
      </c>
      <c r="BN152" s="162">
        <f>$AR36*'PTAC PTHP Market Distribution'!Z$95</f>
        <v>18646.837248434982</v>
      </c>
      <c r="BO152" s="162">
        <f>$AR36*'PTAC PTHP Market Distribution'!AA$95</f>
        <v>17716.120813380167</v>
      </c>
      <c r="BP152" s="162">
        <f>$AR36*'PTAC PTHP Market Distribution'!AB$95</f>
        <v>0</v>
      </c>
      <c r="BQ152" s="162">
        <f t="shared" si="253"/>
        <v>97743.587242733542</v>
      </c>
      <c r="BR152" s="148"/>
      <c r="BS152" s="575" t="s">
        <v>75</v>
      </c>
      <c r="BT152" s="161">
        <f t="shared" si="271"/>
        <v>2019</v>
      </c>
      <c r="BU152" s="162">
        <f>$AR36*'PTAC PTHP Market Distribution'!AF$95</f>
        <v>0</v>
      </c>
      <c r="BV152" s="162">
        <f>$AR36*'PTAC PTHP Market Distribution'!AG$95</f>
        <v>0</v>
      </c>
      <c r="BW152" s="162">
        <f>$AR36*'PTAC PTHP Market Distribution'!AH$95</f>
        <v>0</v>
      </c>
      <c r="BX152" s="162">
        <f>$AR36*'PTAC PTHP Market Distribution'!AI$95</f>
        <v>61380.629180918397</v>
      </c>
      <c r="BY152" s="162">
        <f>$AR36*'PTAC PTHP Market Distribution'!AJ$95</f>
        <v>18646.837248434982</v>
      </c>
      <c r="BZ152" s="162">
        <f>$AR36*'PTAC PTHP Market Distribution'!AK$95</f>
        <v>17716.120813380167</v>
      </c>
      <c r="CA152" s="162">
        <f>$AR36*'PTAC PTHP Market Distribution'!AL$95</f>
        <v>0</v>
      </c>
      <c r="CB152" s="162">
        <f t="shared" si="254"/>
        <v>97743.587242733542</v>
      </c>
      <c r="CC152" s="148"/>
      <c r="CD152" s="575" t="s">
        <v>75</v>
      </c>
      <c r="CE152" s="161">
        <f t="shared" si="272"/>
        <v>2019</v>
      </c>
      <c r="CF152" s="162">
        <f>$AR36*'PTAC PTHP Market Distribution'!AP$95</f>
        <v>0</v>
      </c>
      <c r="CG152" s="162">
        <f>$AR36*'PTAC PTHP Market Distribution'!AQ$95</f>
        <v>0</v>
      </c>
      <c r="CH152" s="162">
        <f>$AR36*'PTAC PTHP Market Distribution'!AR$95</f>
        <v>0</v>
      </c>
      <c r="CI152" s="162">
        <f>$AR36*'PTAC PTHP Market Distribution'!AS$95</f>
        <v>0</v>
      </c>
      <c r="CJ152" s="162">
        <f>$AR36*'PTAC PTHP Market Distribution'!AT$95</f>
        <v>80027.466429353371</v>
      </c>
      <c r="CK152" s="162">
        <f>$AR36*'PTAC PTHP Market Distribution'!AU$95</f>
        <v>17716.120813380167</v>
      </c>
      <c r="CL152" s="162">
        <f>$AR36*'PTAC PTHP Market Distribution'!AV$95</f>
        <v>0</v>
      </c>
      <c r="CM152" s="162">
        <f t="shared" si="255"/>
        <v>97743.587242733542</v>
      </c>
      <c r="CN152" s="148"/>
      <c r="CO152" s="575" t="s">
        <v>75</v>
      </c>
      <c r="CP152" s="161">
        <f t="shared" si="273"/>
        <v>2019</v>
      </c>
      <c r="CQ152" s="162">
        <f>$AR36*'PTAC PTHP Market Distribution'!AZ$95</f>
        <v>0</v>
      </c>
      <c r="CR152" s="162">
        <f>$AR36*'PTAC PTHP Market Distribution'!BA$95</f>
        <v>0</v>
      </c>
      <c r="CS152" s="162">
        <f>$AR36*'PTAC PTHP Market Distribution'!BB$95</f>
        <v>0</v>
      </c>
      <c r="CT152" s="162">
        <f>$AR36*'PTAC PTHP Market Distribution'!BC$95</f>
        <v>0</v>
      </c>
      <c r="CU152" s="162">
        <f>$AR36*'PTAC PTHP Market Distribution'!BD$95</f>
        <v>0</v>
      </c>
      <c r="CV152" s="162">
        <f>$AR36*'PTAC PTHP Market Distribution'!BE$95</f>
        <v>97743.587242733542</v>
      </c>
      <c r="CW152" s="162">
        <f>$AR36*'PTAC PTHP Market Distribution'!BF$95</f>
        <v>0</v>
      </c>
      <c r="CX152" s="162">
        <f t="shared" si="256"/>
        <v>97743.587242733542</v>
      </c>
      <c r="CY152" s="148"/>
      <c r="CZ152" s="575" t="s">
        <v>75</v>
      </c>
      <c r="DA152" s="161">
        <f t="shared" si="274"/>
        <v>2019</v>
      </c>
      <c r="DB152" s="162">
        <f>$AR36*'PTAC PTHP Market Distribution'!BJ$95</f>
        <v>0</v>
      </c>
      <c r="DC152" s="162">
        <f>$AR36*'PTAC PTHP Market Distribution'!BK$95</f>
        <v>0</v>
      </c>
      <c r="DD152" s="162">
        <f>$AR36*'PTAC PTHP Market Distribution'!BL$95</f>
        <v>0</v>
      </c>
      <c r="DE152" s="162">
        <f>$AR36*'PTAC PTHP Market Distribution'!BM$95</f>
        <v>0</v>
      </c>
      <c r="DF152" s="162">
        <f>$AR36*'PTAC PTHP Market Distribution'!BN$95</f>
        <v>0</v>
      </c>
      <c r="DG152" s="162">
        <f>$AR36*'PTAC PTHP Market Distribution'!BO$95</f>
        <v>0</v>
      </c>
      <c r="DH152" s="162">
        <f>$AR36*'PTAC PTHP Market Distribution'!BP$95</f>
        <v>97743.587242733542</v>
      </c>
      <c r="DI152" s="162">
        <f t="shared" si="257"/>
        <v>97743.587242733542</v>
      </c>
      <c r="DK152" s="885"/>
      <c r="DL152" s="517" t="str">
        <f t="shared" si="307"/>
        <v>2019PTHP Standard Size - 9,000 Btu/h</v>
      </c>
      <c r="DM152" s="517" t="str">
        <f>VLOOKUP($DN152, 'Index Tables'!$F$4:$G$9, 2, FALSE)</f>
        <v>PTHP Standard Size - 9,000 Btu/h</v>
      </c>
      <c r="DN152" s="38" t="s">
        <v>75</v>
      </c>
      <c r="DO152" s="361">
        <f t="shared" si="275"/>
        <v>2019</v>
      </c>
      <c r="DP152" s="381">
        <v>0</v>
      </c>
      <c r="DQ152" s="381">
        <f t="shared" si="278"/>
        <v>208639.38577266911</v>
      </c>
      <c r="DR152" s="381">
        <f t="shared" si="279"/>
        <v>190241.49876718668</v>
      </c>
      <c r="DS152" s="381">
        <f t="shared" si="280"/>
        <v>183800.12482247708</v>
      </c>
      <c r="DT152" s="381">
        <f t="shared" si="281"/>
        <v>177012.81486229735</v>
      </c>
      <c r="DU152" s="381">
        <f t="shared" si="282"/>
        <v>168177.60416073556</v>
      </c>
      <c r="DV152" s="381">
        <f t="shared" si="283"/>
        <v>0</v>
      </c>
      <c r="DW152" s="383">
        <f t="shared" si="284"/>
        <v>927871.42838536552</v>
      </c>
      <c r="DX152" s="419"/>
      <c r="DY152" s="885"/>
      <c r="DZ152" s="371" t="str">
        <f t="shared" si="308"/>
        <v>2019PTHP Standard Size - 9,000 Btu/h</v>
      </c>
      <c r="EA152" s="371" t="str">
        <f>VLOOKUP($EB152, 'Index Tables'!$F$4:$G$9, 2, FALSE)</f>
        <v>PTHP Standard Size - 9,000 Btu/h</v>
      </c>
      <c r="EB152" s="414" t="s">
        <v>75</v>
      </c>
      <c r="EC152" s="361">
        <f t="shared" si="277"/>
        <v>2019</v>
      </c>
      <c r="ED152" s="409"/>
      <c r="EE152" s="411">
        <f t="shared" si="285"/>
        <v>101389.54200211793</v>
      </c>
      <c r="EF152" s="411">
        <f t="shared" si="286"/>
        <v>92448.980130808341</v>
      </c>
      <c r="EG152" s="411">
        <f t="shared" si="287"/>
        <v>89318.756411543305</v>
      </c>
      <c r="EH152" s="411">
        <f t="shared" si="288"/>
        <v>476536.54568016075</v>
      </c>
      <c r="EI152" s="411">
        <f t="shared" si="289"/>
        <v>168177.60416073556</v>
      </c>
      <c r="EJ152" s="411">
        <f t="shared" si="290"/>
        <v>0</v>
      </c>
      <c r="EK152" s="411">
        <f t="shared" si="291"/>
        <v>927871.42838536599</v>
      </c>
      <c r="EL152" s="555">
        <f t="shared" si="292"/>
        <v>4.6566128730773926E-10</v>
      </c>
      <c r="EM152" s="409"/>
      <c r="EN152" s="552">
        <f t="shared" si="309"/>
        <v>927871.42838536552</v>
      </c>
      <c r="EO152" s="407" t="str">
        <f t="shared" si="293"/>
        <v>OK</v>
      </c>
      <c r="EP152" s="882"/>
      <c r="EQ152" s="678" t="str">
        <f t="shared" si="310"/>
        <v>2019PTHP Standard Size - 9,000 Btu/h</v>
      </c>
      <c r="ER152" s="679" t="str">
        <f t="shared" si="311"/>
        <v>PTHP Standard Size - 9,000 Btu/h</v>
      </c>
      <c r="ES152" s="680">
        <f t="shared" si="312"/>
        <v>2019</v>
      </c>
      <c r="ET152" s="681">
        <f t="shared" si="313"/>
        <v>0</v>
      </c>
      <c r="EU152" s="681">
        <f t="shared" si="294"/>
        <v>101389.54200211793</v>
      </c>
      <c r="EV152" s="681">
        <f t="shared" si="295"/>
        <v>92448.980130808341</v>
      </c>
      <c r="EW152" s="681">
        <f t="shared" si="296"/>
        <v>89318.756411543305</v>
      </c>
      <c r="EX152" s="681">
        <f t="shared" si="297"/>
        <v>476536.54568016075</v>
      </c>
      <c r="EY152" s="682">
        <f t="shared" si="298"/>
        <v>168177.60416073556</v>
      </c>
      <c r="EZ152" s="682">
        <f t="shared" si="299"/>
        <v>0</v>
      </c>
      <c r="FA152" s="682">
        <f t="shared" si="314"/>
        <v>927871.42838536599</v>
      </c>
      <c r="FB152" s="676" t="str">
        <f t="shared" si="315"/>
        <v>OK</v>
      </c>
      <c r="FD152" s="678" t="str">
        <f t="shared" si="316"/>
        <v>2019PTHP Standard Size - 9,000 Btu/h</v>
      </c>
      <c r="FE152" s="679" t="str">
        <f t="shared" si="317"/>
        <v>PTHP Standard Size - 9,000 Btu/h</v>
      </c>
      <c r="FF152" s="680">
        <f t="shared" si="318"/>
        <v>2019</v>
      </c>
      <c r="FG152" s="679">
        <f t="shared" si="319"/>
        <v>0</v>
      </c>
      <c r="FH152" s="679">
        <f t="shared" si="300"/>
        <v>0.10927111116951924</v>
      </c>
      <c r="FI152" s="679">
        <f t="shared" si="301"/>
        <v>9.9635550037016754E-2</v>
      </c>
      <c r="FJ152" s="679">
        <f t="shared" si="302"/>
        <v>9.6261996736952224E-2</v>
      </c>
      <c r="FK152" s="679">
        <f t="shared" si="303"/>
        <v>0.51358036372496685</v>
      </c>
      <c r="FL152" s="690">
        <f t="shared" si="304"/>
        <v>0.18125097833154488</v>
      </c>
      <c r="FM152" s="690">
        <f t="shared" si="305"/>
        <v>0</v>
      </c>
      <c r="FN152" s="690">
        <f t="shared" si="306"/>
        <v>1</v>
      </c>
      <c r="FO152" s="676" t="str">
        <f t="shared" si="320"/>
        <v>OK</v>
      </c>
    </row>
    <row r="153" spans="50:171">
      <c r="AX153" s="575" t="s">
        <v>75</v>
      </c>
      <c r="AY153" s="361">
        <f t="shared" si="250"/>
        <v>2020</v>
      </c>
      <c r="AZ153" s="247">
        <f>$AR37*'PTAC PTHP Market Distribution'!M$95</f>
        <v>22510.813658168354</v>
      </c>
      <c r="BA153" s="247">
        <f>$AR37*'PTAC PTHP Market Distribution'!N$95</f>
        <v>20525.80299227373</v>
      </c>
      <c r="BB153" s="247">
        <f>$AR37*'PTAC PTHP Market Distribution'!O$95</f>
        <v>19830.821227277884</v>
      </c>
      <c r="BC153" s="247">
        <f>$AR37*'PTAC PTHP Market Distribution'!P$95</f>
        <v>19098.515247809992</v>
      </c>
      <c r="BD153" s="247">
        <f>$AR37*'PTAC PTHP Market Distribution'!Q$95</f>
        <v>18145.254285135285</v>
      </c>
      <c r="BE153" s="247">
        <f>$AR37*'PTAC PTHP Market Distribution'!R$95</f>
        <v>0</v>
      </c>
      <c r="BF153" s="162">
        <f t="shared" si="265"/>
        <v>100111.20741066523</v>
      </c>
      <c r="BH153" s="575" t="s">
        <v>75</v>
      </c>
      <c r="BI153" s="161">
        <f t="shared" si="270"/>
        <v>2020</v>
      </c>
      <c r="BJ153" s="162">
        <f>$AR37*'PTAC PTHP Market Distribution'!V$95</f>
        <v>0</v>
      </c>
      <c r="BK153" s="162">
        <f>$AR37*'PTAC PTHP Market Distribution'!W$95</f>
        <v>0</v>
      </c>
      <c r="BL153" s="162">
        <f>$AR37*'PTAC PTHP Market Distribution'!X$95</f>
        <v>43036.616650442083</v>
      </c>
      <c r="BM153" s="162">
        <f>$AR37*'PTAC PTHP Market Distribution'!Y$95</f>
        <v>19830.821227277884</v>
      </c>
      <c r="BN153" s="162">
        <f>$AR37*'PTAC PTHP Market Distribution'!Z$95</f>
        <v>19098.515247809992</v>
      </c>
      <c r="BO153" s="162">
        <f>$AR37*'PTAC PTHP Market Distribution'!AA$95</f>
        <v>18145.254285135285</v>
      </c>
      <c r="BP153" s="162">
        <f>$AR37*'PTAC PTHP Market Distribution'!AB$95</f>
        <v>0</v>
      </c>
      <c r="BQ153" s="162">
        <f t="shared" si="253"/>
        <v>100111.20741066523</v>
      </c>
      <c r="BR153" s="148"/>
      <c r="BS153" s="575" t="s">
        <v>75</v>
      </c>
      <c r="BT153" s="161">
        <f t="shared" si="271"/>
        <v>2020</v>
      </c>
      <c r="BU153" s="162">
        <f>$AR37*'PTAC PTHP Market Distribution'!AF$95</f>
        <v>0</v>
      </c>
      <c r="BV153" s="162">
        <f>$AR37*'PTAC PTHP Market Distribution'!AG$95</f>
        <v>0</v>
      </c>
      <c r="BW153" s="162">
        <f>$AR37*'PTAC PTHP Market Distribution'!AH$95</f>
        <v>0</v>
      </c>
      <c r="BX153" s="162">
        <f>$AR37*'PTAC PTHP Market Distribution'!AI$95</f>
        <v>62867.437877719967</v>
      </c>
      <c r="BY153" s="162">
        <f>$AR37*'PTAC PTHP Market Distribution'!AJ$95</f>
        <v>19098.515247809992</v>
      </c>
      <c r="BZ153" s="162">
        <f>$AR37*'PTAC PTHP Market Distribution'!AK$95</f>
        <v>18145.254285135285</v>
      </c>
      <c r="CA153" s="162">
        <f>$AR37*'PTAC PTHP Market Distribution'!AL$95</f>
        <v>0</v>
      </c>
      <c r="CB153" s="162">
        <f t="shared" si="254"/>
        <v>100111.20741066523</v>
      </c>
      <c r="CC153" s="148"/>
      <c r="CD153" s="575" t="s">
        <v>75</v>
      </c>
      <c r="CE153" s="161">
        <f t="shared" si="272"/>
        <v>2020</v>
      </c>
      <c r="CF153" s="162">
        <f>$AR37*'PTAC PTHP Market Distribution'!AP$95</f>
        <v>0</v>
      </c>
      <c r="CG153" s="162">
        <f>$AR37*'PTAC PTHP Market Distribution'!AQ$95</f>
        <v>0</v>
      </c>
      <c r="CH153" s="162">
        <f>$AR37*'PTAC PTHP Market Distribution'!AR$95</f>
        <v>0</v>
      </c>
      <c r="CI153" s="162">
        <f>$AR37*'PTAC PTHP Market Distribution'!AS$95</f>
        <v>0</v>
      </c>
      <c r="CJ153" s="162">
        <f>$AR37*'PTAC PTHP Market Distribution'!AT$95</f>
        <v>81965.953125529966</v>
      </c>
      <c r="CK153" s="162">
        <f>$AR37*'PTAC PTHP Market Distribution'!AU$95</f>
        <v>18145.254285135285</v>
      </c>
      <c r="CL153" s="162">
        <f>$AR37*'PTAC PTHP Market Distribution'!AV$95</f>
        <v>0</v>
      </c>
      <c r="CM153" s="162">
        <f t="shared" si="255"/>
        <v>100111.20741066526</v>
      </c>
      <c r="CN153" s="148"/>
      <c r="CO153" s="575" t="s">
        <v>75</v>
      </c>
      <c r="CP153" s="161">
        <f t="shared" si="273"/>
        <v>2020</v>
      </c>
      <c r="CQ153" s="162">
        <f>$AR37*'PTAC PTHP Market Distribution'!AZ$95</f>
        <v>0</v>
      </c>
      <c r="CR153" s="162">
        <f>$AR37*'PTAC PTHP Market Distribution'!BA$95</f>
        <v>0</v>
      </c>
      <c r="CS153" s="162">
        <f>$AR37*'PTAC PTHP Market Distribution'!BB$95</f>
        <v>0</v>
      </c>
      <c r="CT153" s="162">
        <f>$AR37*'PTAC PTHP Market Distribution'!BC$95</f>
        <v>0</v>
      </c>
      <c r="CU153" s="162">
        <f>$AR37*'PTAC PTHP Market Distribution'!BD$95</f>
        <v>0</v>
      </c>
      <c r="CV153" s="162">
        <f>$AR37*'PTAC PTHP Market Distribution'!BE$95</f>
        <v>100111.20741066524</v>
      </c>
      <c r="CW153" s="162">
        <f>$AR37*'PTAC PTHP Market Distribution'!BF$95</f>
        <v>0</v>
      </c>
      <c r="CX153" s="162">
        <f t="shared" si="256"/>
        <v>100111.20741066524</v>
      </c>
      <c r="CY153" s="148"/>
      <c r="CZ153" s="575" t="s">
        <v>75</v>
      </c>
      <c r="DA153" s="161">
        <f t="shared" si="274"/>
        <v>2020</v>
      </c>
      <c r="DB153" s="162">
        <f>$AR37*'PTAC PTHP Market Distribution'!BJ$95</f>
        <v>0</v>
      </c>
      <c r="DC153" s="162">
        <f>$AR37*'PTAC PTHP Market Distribution'!BK$95</f>
        <v>0</v>
      </c>
      <c r="DD153" s="162">
        <f>$AR37*'PTAC PTHP Market Distribution'!BL$95</f>
        <v>0</v>
      </c>
      <c r="DE153" s="162">
        <f>$AR37*'PTAC PTHP Market Distribution'!BM$95</f>
        <v>0</v>
      </c>
      <c r="DF153" s="162">
        <f>$AR37*'PTAC PTHP Market Distribution'!BN$95</f>
        <v>0</v>
      </c>
      <c r="DG153" s="162">
        <f>$AR37*'PTAC PTHP Market Distribution'!BO$95</f>
        <v>0</v>
      </c>
      <c r="DH153" s="162">
        <f>$AR37*'PTAC PTHP Market Distribution'!BP$95</f>
        <v>100111.20741066524</v>
      </c>
      <c r="DI153" s="162">
        <f t="shared" si="257"/>
        <v>100111.20741066524</v>
      </c>
      <c r="DK153" s="885"/>
      <c r="DL153" s="517" t="str">
        <f t="shared" si="307"/>
        <v>2020PTHP Standard Size - 9,000 Btu/h</v>
      </c>
      <c r="DM153" s="517" t="str">
        <f>VLOOKUP($DN153, 'Index Tables'!$F$4:$G$9, 2, FALSE)</f>
        <v>PTHP Standard Size - 9,000 Btu/h</v>
      </c>
      <c r="DN153" s="38" t="s">
        <v>75</v>
      </c>
      <c r="DO153" s="361">
        <f t="shared" si="275"/>
        <v>2020</v>
      </c>
      <c r="DP153" s="381">
        <v>0</v>
      </c>
      <c r="DQ153" s="381">
        <f t="shared" si="278"/>
        <v>211358.31750885217</v>
      </c>
      <c r="DR153" s="381">
        <f t="shared" si="279"/>
        <v>192720.67424319548</v>
      </c>
      <c r="DS153" s="381">
        <f t="shared" si="280"/>
        <v>186195.35806496159</v>
      </c>
      <c r="DT153" s="381">
        <f t="shared" si="281"/>
        <v>179319.59772718081</v>
      </c>
      <c r="DU153" s="381">
        <f t="shared" si="282"/>
        <v>170369.24896248017</v>
      </c>
      <c r="DV153" s="381">
        <f t="shared" si="283"/>
        <v>0</v>
      </c>
      <c r="DW153" s="383">
        <f t="shared" si="284"/>
        <v>939963.19650666986</v>
      </c>
      <c r="DX153" s="419"/>
      <c r="DY153" s="885"/>
      <c r="DZ153" s="371" t="str">
        <f t="shared" si="308"/>
        <v>2020PTHP Standard Size - 9,000 Btu/h</v>
      </c>
      <c r="EA153" s="371" t="str">
        <f>VLOOKUP($EB153, 'Index Tables'!$F$4:$G$9, 2, FALSE)</f>
        <v>PTHP Standard Size - 9,000 Btu/h</v>
      </c>
      <c r="EB153" s="414" t="s">
        <v>75</v>
      </c>
      <c r="EC153" s="361">
        <f t="shared" si="277"/>
        <v>2020</v>
      </c>
      <c r="ED153" s="409"/>
      <c r="EE153" s="411">
        <f t="shared" si="285"/>
        <v>89005.620316895627</v>
      </c>
      <c r="EF153" s="411">
        <f t="shared" si="286"/>
        <v>81157.076575363855</v>
      </c>
      <c r="EG153" s="411">
        <f t="shared" si="287"/>
        <v>78409.184649212082</v>
      </c>
      <c r="EH153" s="411">
        <f t="shared" si="288"/>
        <v>521022.06600271852</v>
      </c>
      <c r="EI153" s="411">
        <f t="shared" si="289"/>
        <v>170369.24896248017</v>
      </c>
      <c r="EJ153" s="411">
        <f t="shared" si="290"/>
        <v>0</v>
      </c>
      <c r="EK153" s="411">
        <f t="shared" si="291"/>
        <v>939963.19650667021</v>
      </c>
      <c r="EL153" s="555">
        <f t="shared" si="292"/>
        <v>3.4924596548080444E-10</v>
      </c>
      <c r="EM153" s="409"/>
      <c r="EN153" s="552">
        <f t="shared" si="309"/>
        <v>939963.19650666986</v>
      </c>
      <c r="EO153" s="407" t="str">
        <f t="shared" si="293"/>
        <v>OK</v>
      </c>
      <c r="EP153" s="882"/>
      <c r="EQ153" s="678" t="str">
        <f t="shared" si="310"/>
        <v>2020PTHP Standard Size - 9,000 Btu/h</v>
      </c>
      <c r="ER153" s="679" t="str">
        <f t="shared" si="311"/>
        <v>PTHP Standard Size - 9,000 Btu/h</v>
      </c>
      <c r="ES153" s="680">
        <f t="shared" si="312"/>
        <v>2020</v>
      </c>
      <c r="ET153" s="681">
        <f t="shared" si="313"/>
        <v>0</v>
      </c>
      <c r="EU153" s="681">
        <f t="shared" si="294"/>
        <v>89005.620316895627</v>
      </c>
      <c r="EV153" s="681">
        <f t="shared" si="295"/>
        <v>81157.076575363855</v>
      </c>
      <c r="EW153" s="681">
        <f t="shared" si="296"/>
        <v>78409.184649212082</v>
      </c>
      <c r="EX153" s="681">
        <f t="shared" si="297"/>
        <v>521022.06600271852</v>
      </c>
      <c r="EY153" s="682">
        <f t="shared" si="298"/>
        <v>170369.24896248017</v>
      </c>
      <c r="EZ153" s="682">
        <f t="shared" si="299"/>
        <v>0</v>
      </c>
      <c r="FA153" s="682">
        <f t="shared" si="314"/>
        <v>939963.19650667021</v>
      </c>
      <c r="FB153" s="676" t="str">
        <f t="shared" si="315"/>
        <v>OK</v>
      </c>
      <c r="FD153" s="678" t="str">
        <f t="shared" si="316"/>
        <v>2020PTHP Standard Size - 9,000 Btu/h</v>
      </c>
      <c r="FE153" s="679" t="str">
        <f t="shared" si="317"/>
        <v>PTHP Standard Size - 9,000 Btu/h</v>
      </c>
      <c r="FF153" s="680">
        <f t="shared" si="318"/>
        <v>2020</v>
      </c>
      <c r="FG153" s="679">
        <f t="shared" si="319"/>
        <v>0</v>
      </c>
      <c r="FH153" s="679">
        <f t="shared" si="300"/>
        <v>9.469053751006519E-2</v>
      </c>
      <c r="FI153" s="679">
        <f t="shared" si="301"/>
        <v>8.6340695972970408E-2</v>
      </c>
      <c r="FJ153" s="679">
        <f t="shared" si="302"/>
        <v>8.3417292230819451E-2</v>
      </c>
      <c r="FK153" s="679">
        <f t="shared" si="303"/>
        <v>0.55430049595460007</v>
      </c>
      <c r="FL153" s="690">
        <f t="shared" si="304"/>
        <v>0.18125097833154491</v>
      </c>
      <c r="FM153" s="690">
        <f t="shared" si="305"/>
        <v>0</v>
      </c>
      <c r="FN153" s="690">
        <f t="shared" si="306"/>
        <v>1</v>
      </c>
      <c r="FO153" s="676" t="str">
        <f t="shared" si="320"/>
        <v>OK</v>
      </c>
    </row>
    <row r="154" spans="50:171">
      <c r="AX154" s="575" t="s">
        <v>75</v>
      </c>
      <c r="AY154" s="361">
        <f t="shared" si="250"/>
        <v>2021</v>
      </c>
      <c r="AZ154" s="247">
        <f>$AR38*'PTAC PTHP Market Distribution'!M$95</f>
        <v>23101.023316906063</v>
      </c>
      <c r="BA154" s="247">
        <f>$AR38*'PTAC PTHP Market Distribution'!N$95</f>
        <v>21063.967776690191</v>
      </c>
      <c r="BB154" s="247">
        <f>$AR38*'PTAC PTHP Market Distribution'!O$95</f>
        <v>20350.764326926492</v>
      </c>
      <c r="BC154" s="247">
        <f>$AR38*'PTAC PTHP Market Distribution'!P$95</f>
        <v>19599.258061374025</v>
      </c>
      <c r="BD154" s="247">
        <f>$AR38*'PTAC PTHP Market Distribution'!Q$95</f>
        <v>18621.003607303948</v>
      </c>
      <c r="BE154" s="247">
        <f>$AR38*'PTAC PTHP Market Distribution'!R$95</f>
        <v>0</v>
      </c>
      <c r="BF154" s="162">
        <f t="shared" si="265"/>
        <v>102736.01708920073</v>
      </c>
      <c r="BH154" s="575" t="s">
        <v>75</v>
      </c>
      <c r="BI154" s="161">
        <f t="shared" si="270"/>
        <v>2021</v>
      </c>
      <c r="BJ154" s="162">
        <f>$AR38*'PTAC PTHP Market Distribution'!V$95</f>
        <v>0</v>
      </c>
      <c r="BK154" s="162">
        <f>$AR38*'PTAC PTHP Market Distribution'!W$95</f>
        <v>0</v>
      </c>
      <c r="BL154" s="162">
        <f>$AR38*'PTAC PTHP Market Distribution'!X$95</f>
        <v>44164.991093596254</v>
      </c>
      <c r="BM154" s="162">
        <f>$AR38*'PTAC PTHP Market Distribution'!Y$95</f>
        <v>20350.764326926492</v>
      </c>
      <c r="BN154" s="162">
        <f>$AR38*'PTAC PTHP Market Distribution'!Z$95</f>
        <v>19599.258061374025</v>
      </c>
      <c r="BO154" s="162">
        <f>$AR38*'PTAC PTHP Market Distribution'!AA$95</f>
        <v>18621.003607303948</v>
      </c>
      <c r="BP154" s="162">
        <f>$AR38*'PTAC PTHP Market Distribution'!AB$95</f>
        <v>0</v>
      </c>
      <c r="BQ154" s="162">
        <f t="shared" si="253"/>
        <v>102736.01708920073</v>
      </c>
      <c r="BR154" s="148"/>
      <c r="BS154" s="575" t="s">
        <v>75</v>
      </c>
      <c r="BT154" s="161">
        <f t="shared" si="271"/>
        <v>2021</v>
      </c>
      <c r="BU154" s="162">
        <f>$AR38*'PTAC PTHP Market Distribution'!AF$95</f>
        <v>0</v>
      </c>
      <c r="BV154" s="162">
        <f>$AR38*'PTAC PTHP Market Distribution'!AG$95</f>
        <v>0</v>
      </c>
      <c r="BW154" s="162">
        <f>$AR38*'PTAC PTHP Market Distribution'!AH$95</f>
        <v>0</v>
      </c>
      <c r="BX154" s="162">
        <f>$AR38*'PTAC PTHP Market Distribution'!AI$95</f>
        <v>64515.755420522742</v>
      </c>
      <c r="BY154" s="162">
        <f>$AR38*'PTAC PTHP Market Distribution'!AJ$95</f>
        <v>19599.258061374025</v>
      </c>
      <c r="BZ154" s="162">
        <f>$AR38*'PTAC PTHP Market Distribution'!AK$95</f>
        <v>18621.003607303948</v>
      </c>
      <c r="CA154" s="162">
        <f>$AR38*'PTAC PTHP Market Distribution'!AL$95</f>
        <v>0</v>
      </c>
      <c r="CB154" s="162">
        <f t="shared" si="254"/>
        <v>102736.01708920072</v>
      </c>
      <c r="CC154" s="148"/>
      <c r="CD154" s="575" t="s">
        <v>75</v>
      </c>
      <c r="CE154" s="161">
        <f t="shared" si="272"/>
        <v>2021</v>
      </c>
      <c r="CF154" s="162">
        <f>$AR38*'PTAC PTHP Market Distribution'!AP$95</f>
        <v>0</v>
      </c>
      <c r="CG154" s="162">
        <f>$AR38*'PTAC PTHP Market Distribution'!AQ$95</f>
        <v>0</v>
      </c>
      <c r="CH154" s="162">
        <f>$AR38*'PTAC PTHP Market Distribution'!AR$95</f>
        <v>0</v>
      </c>
      <c r="CI154" s="162">
        <f>$AR38*'PTAC PTHP Market Distribution'!AS$95</f>
        <v>0</v>
      </c>
      <c r="CJ154" s="162">
        <f>$AR38*'PTAC PTHP Market Distribution'!AT$95</f>
        <v>84115.013481896764</v>
      </c>
      <c r="CK154" s="162">
        <f>$AR38*'PTAC PTHP Market Distribution'!AU$95</f>
        <v>18621.003607303948</v>
      </c>
      <c r="CL154" s="162">
        <f>$AR38*'PTAC PTHP Market Distribution'!AV$95</f>
        <v>0</v>
      </c>
      <c r="CM154" s="162">
        <f t="shared" si="255"/>
        <v>102736.01708920072</v>
      </c>
      <c r="CN154" s="148"/>
      <c r="CO154" s="575" t="s">
        <v>75</v>
      </c>
      <c r="CP154" s="161">
        <f t="shared" si="273"/>
        <v>2021</v>
      </c>
      <c r="CQ154" s="162">
        <f>$AR38*'PTAC PTHP Market Distribution'!AZ$95</f>
        <v>0</v>
      </c>
      <c r="CR154" s="162">
        <f>$AR38*'PTAC PTHP Market Distribution'!BA$95</f>
        <v>0</v>
      </c>
      <c r="CS154" s="162">
        <f>$AR38*'PTAC PTHP Market Distribution'!BB$95</f>
        <v>0</v>
      </c>
      <c r="CT154" s="162">
        <f>$AR38*'PTAC PTHP Market Distribution'!BC$95</f>
        <v>0</v>
      </c>
      <c r="CU154" s="162">
        <f>$AR38*'PTAC PTHP Market Distribution'!BD$95</f>
        <v>0</v>
      </c>
      <c r="CV154" s="162">
        <f>$AR38*'PTAC PTHP Market Distribution'!BE$95</f>
        <v>102736.01708920072</v>
      </c>
      <c r="CW154" s="162">
        <f>$AR38*'PTAC PTHP Market Distribution'!BF$95</f>
        <v>0</v>
      </c>
      <c r="CX154" s="162">
        <f t="shared" si="256"/>
        <v>102736.01708920072</v>
      </c>
      <c r="CY154" s="148"/>
      <c r="CZ154" s="575" t="s">
        <v>75</v>
      </c>
      <c r="DA154" s="161">
        <f t="shared" si="274"/>
        <v>2021</v>
      </c>
      <c r="DB154" s="162">
        <f>$AR38*'PTAC PTHP Market Distribution'!BJ$95</f>
        <v>0</v>
      </c>
      <c r="DC154" s="162">
        <f>$AR38*'PTAC PTHP Market Distribution'!BK$95</f>
        <v>0</v>
      </c>
      <c r="DD154" s="162">
        <f>$AR38*'PTAC PTHP Market Distribution'!BL$95</f>
        <v>0</v>
      </c>
      <c r="DE154" s="162">
        <f>$AR38*'PTAC PTHP Market Distribution'!BM$95</f>
        <v>0</v>
      </c>
      <c r="DF154" s="162">
        <f>$AR38*'PTAC PTHP Market Distribution'!BN$95</f>
        <v>0</v>
      </c>
      <c r="DG154" s="162">
        <f>$AR38*'PTAC PTHP Market Distribution'!BO$95</f>
        <v>0</v>
      </c>
      <c r="DH154" s="162">
        <f>$AR38*'PTAC PTHP Market Distribution'!BP$95</f>
        <v>102736.01708920072</v>
      </c>
      <c r="DI154" s="162">
        <f t="shared" si="257"/>
        <v>102736.01708920072</v>
      </c>
      <c r="DK154" s="885"/>
      <c r="DL154" s="517" t="str">
        <f t="shared" si="307"/>
        <v>2021PTHP Standard Size - 9,000 Btu/h</v>
      </c>
      <c r="DM154" s="517" t="str">
        <f>VLOOKUP($DN154, 'Index Tables'!$F$4:$G$9, 2, FALSE)</f>
        <v>PTHP Standard Size - 9,000 Btu/h</v>
      </c>
      <c r="DN154" s="38" t="s">
        <v>75</v>
      </c>
      <c r="DO154" s="361">
        <f t="shared" si="275"/>
        <v>2021</v>
      </c>
      <c r="DP154" s="381">
        <v>0</v>
      </c>
      <c r="DQ154" s="381">
        <f t="shared" si="278"/>
        <v>214215.47019619017</v>
      </c>
      <c r="DR154" s="381">
        <f t="shared" si="279"/>
        <v>195325.88230318335</v>
      </c>
      <c r="DS154" s="381">
        <f t="shared" si="280"/>
        <v>188712.35656275143</v>
      </c>
      <c r="DT154" s="381">
        <f t="shared" si="281"/>
        <v>181743.64934046601</v>
      </c>
      <c r="DU154" s="381">
        <f t="shared" si="282"/>
        <v>172672.30929741359</v>
      </c>
      <c r="DV154" s="381">
        <f t="shared" si="283"/>
        <v>0</v>
      </c>
      <c r="DW154" s="383">
        <f t="shared" si="284"/>
        <v>952669.6677000043</v>
      </c>
      <c r="DX154" s="419"/>
      <c r="DY154" s="885"/>
      <c r="DZ154" s="371" t="str">
        <f t="shared" si="308"/>
        <v>2021PTHP Standard Size - 9,000 Btu/h</v>
      </c>
      <c r="EA154" s="371" t="str">
        <f>VLOOKUP($EB154, 'Index Tables'!$F$4:$G$9, 2, FALSE)</f>
        <v>PTHP Standard Size - 9,000 Btu/h</v>
      </c>
      <c r="EB154" s="414" t="s">
        <v>75</v>
      </c>
      <c r="EC154" s="361">
        <f t="shared" si="277"/>
        <v>2021</v>
      </c>
      <c r="ED154" s="409"/>
      <c r="EE154" s="411">
        <f t="shared" si="285"/>
        <v>76761.22098671399</v>
      </c>
      <c r="EF154" s="411">
        <f t="shared" si="286"/>
        <v>69992.392249578072</v>
      </c>
      <c r="EG154" s="411">
        <f t="shared" si="287"/>
        <v>67622.524609310596</v>
      </c>
      <c r="EH154" s="411">
        <f t="shared" si="288"/>
        <v>565621.22055698826</v>
      </c>
      <c r="EI154" s="411">
        <f t="shared" si="289"/>
        <v>172672.30929741359</v>
      </c>
      <c r="EJ154" s="411">
        <f t="shared" si="290"/>
        <v>0</v>
      </c>
      <c r="EK154" s="411">
        <f t="shared" si="291"/>
        <v>952669.66770000453</v>
      </c>
      <c r="EL154" s="555">
        <f t="shared" si="292"/>
        <v>2.3283064365386963E-10</v>
      </c>
      <c r="EM154" s="409"/>
      <c r="EN154" s="552">
        <f t="shared" si="309"/>
        <v>952669.6677000043</v>
      </c>
      <c r="EO154" s="407" t="str">
        <f t="shared" si="293"/>
        <v>OK</v>
      </c>
      <c r="EP154" s="882"/>
      <c r="EQ154" s="678" t="str">
        <f t="shared" si="310"/>
        <v>2021PTHP Standard Size - 9,000 Btu/h</v>
      </c>
      <c r="ER154" s="679" t="str">
        <f t="shared" si="311"/>
        <v>PTHP Standard Size - 9,000 Btu/h</v>
      </c>
      <c r="ES154" s="680">
        <f t="shared" si="312"/>
        <v>2021</v>
      </c>
      <c r="ET154" s="681">
        <f t="shared" si="313"/>
        <v>0</v>
      </c>
      <c r="EU154" s="681">
        <f t="shared" si="294"/>
        <v>76761.22098671399</v>
      </c>
      <c r="EV154" s="681">
        <f t="shared" si="295"/>
        <v>69992.392249578072</v>
      </c>
      <c r="EW154" s="681">
        <f t="shared" si="296"/>
        <v>67622.524609310596</v>
      </c>
      <c r="EX154" s="681">
        <f t="shared" si="297"/>
        <v>565621.22055698826</v>
      </c>
      <c r="EY154" s="682">
        <f t="shared" si="298"/>
        <v>172672.30929741359</v>
      </c>
      <c r="EZ154" s="682">
        <f t="shared" si="299"/>
        <v>0</v>
      </c>
      <c r="FA154" s="682">
        <f t="shared" si="314"/>
        <v>952669.66770000453</v>
      </c>
      <c r="FB154" s="676" t="str">
        <f t="shared" si="315"/>
        <v>OK</v>
      </c>
      <c r="FD154" s="678" t="str">
        <f t="shared" si="316"/>
        <v>2021PTHP Standard Size - 9,000 Btu/h</v>
      </c>
      <c r="FE154" s="679" t="str">
        <f t="shared" si="317"/>
        <v>PTHP Standard Size - 9,000 Btu/h</v>
      </c>
      <c r="FF154" s="680">
        <f t="shared" si="318"/>
        <v>2021</v>
      </c>
      <c r="FG154" s="679">
        <f t="shared" si="319"/>
        <v>0</v>
      </c>
      <c r="FH154" s="679">
        <f t="shared" si="300"/>
        <v>8.0574855681125851E-2</v>
      </c>
      <c r="FI154" s="679">
        <f t="shared" si="301"/>
        <v>7.34697394308335E-2</v>
      </c>
      <c r="FJ154" s="679">
        <f t="shared" si="302"/>
        <v>7.0982132529283926E-2</v>
      </c>
      <c r="FK154" s="679">
        <f t="shared" si="303"/>
        <v>0.59372229402721177</v>
      </c>
      <c r="FL154" s="690">
        <f t="shared" si="304"/>
        <v>0.18125097833154488</v>
      </c>
      <c r="FM154" s="690">
        <f t="shared" si="305"/>
        <v>0</v>
      </c>
      <c r="FN154" s="690">
        <f t="shared" si="306"/>
        <v>1</v>
      </c>
      <c r="FO154" s="676" t="str">
        <f t="shared" si="320"/>
        <v>OK</v>
      </c>
    </row>
    <row r="155" spans="50:171">
      <c r="AX155" s="575" t="s">
        <v>75</v>
      </c>
      <c r="AY155" s="361">
        <f t="shared" si="250"/>
        <v>2022</v>
      </c>
      <c r="AZ155" s="247">
        <f>$AR39*'PTAC PTHP Market Distribution'!M$95</f>
        <v>23707.072387771121</v>
      </c>
      <c r="BA155" s="247">
        <f>$AR39*'PTAC PTHP Market Distribution'!N$95</f>
        <v>21616.575248864476</v>
      </c>
      <c r="BB155" s="247">
        <f>$AR39*'PTAC PTHP Market Distribution'!O$95</f>
        <v>20884.661100352172</v>
      </c>
      <c r="BC155" s="247">
        <f>$AR39*'PTAC PTHP Market Distribution'!P$95</f>
        <v>20113.439272084612</v>
      </c>
      <c r="BD155" s="247">
        <f>$AR39*'PTAC PTHP Market Distribution'!Q$95</f>
        <v>19109.520578174346</v>
      </c>
      <c r="BE155" s="247">
        <f>$AR39*'PTAC PTHP Market Distribution'!R$95</f>
        <v>0</v>
      </c>
      <c r="BF155" s="162">
        <f t="shared" si="265"/>
        <v>105431.26858724671</v>
      </c>
      <c r="BH155" s="575" t="s">
        <v>75</v>
      </c>
      <c r="BI155" s="161">
        <f t="shared" si="270"/>
        <v>2022</v>
      </c>
      <c r="BJ155" s="162">
        <f>$AR39*'PTAC PTHP Market Distribution'!V$95</f>
        <v>0</v>
      </c>
      <c r="BK155" s="162">
        <f>$AR39*'PTAC PTHP Market Distribution'!W$95</f>
        <v>0</v>
      </c>
      <c r="BL155" s="162">
        <f>$AR39*'PTAC PTHP Market Distribution'!X$95</f>
        <v>45323.647636635593</v>
      </c>
      <c r="BM155" s="162">
        <f>$AR39*'PTAC PTHP Market Distribution'!Y$95</f>
        <v>20884.661100352172</v>
      </c>
      <c r="BN155" s="162">
        <f>$AR39*'PTAC PTHP Market Distribution'!Z$95</f>
        <v>20113.439272084612</v>
      </c>
      <c r="BO155" s="162">
        <f>$AR39*'PTAC PTHP Market Distribution'!AA$95</f>
        <v>19109.520578174346</v>
      </c>
      <c r="BP155" s="162">
        <f>$AR39*'PTAC PTHP Market Distribution'!AB$95</f>
        <v>0</v>
      </c>
      <c r="BQ155" s="162">
        <f t="shared" si="253"/>
        <v>105431.26858724671</v>
      </c>
      <c r="BR155" s="148"/>
      <c r="BS155" s="575" t="s">
        <v>75</v>
      </c>
      <c r="BT155" s="161">
        <f t="shared" si="271"/>
        <v>2022</v>
      </c>
      <c r="BU155" s="162">
        <f>$AR39*'PTAC PTHP Market Distribution'!AF$95</f>
        <v>0</v>
      </c>
      <c r="BV155" s="162">
        <f>$AR39*'PTAC PTHP Market Distribution'!AG$95</f>
        <v>0</v>
      </c>
      <c r="BW155" s="162">
        <f>$AR39*'PTAC PTHP Market Distribution'!AH$95</f>
        <v>0</v>
      </c>
      <c r="BX155" s="162">
        <f>$AR39*'PTAC PTHP Market Distribution'!AI$95</f>
        <v>66208.308736987761</v>
      </c>
      <c r="BY155" s="162">
        <f>$AR39*'PTAC PTHP Market Distribution'!AJ$95</f>
        <v>20113.439272084612</v>
      </c>
      <c r="BZ155" s="162">
        <f>$AR39*'PTAC PTHP Market Distribution'!AK$95</f>
        <v>19109.520578174346</v>
      </c>
      <c r="CA155" s="162">
        <f>$AR39*'PTAC PTHP Market Distribution'!AL$95</f>
        <v>0</v>
      </c>
      <c r="CB155" s="162">
        <f t="shared" si="254"/>
        <v>105431.26858724671</v>
      </c>
      <c r="CC155" s="148"/>
      <c r="CD155" s="575" t="s">
        <v>75</v>
      </c>
      <c r="CE155" s="161">
        <f t="shared" si="272"/>
        <v>2022</v>
      </c>
      <c r="CF155" s="162">
        <f>$AR39*'PTAC PTHP Market Distribution'!AP$95</f>
        <v>0</v>
      </c>
      <c r="CG155" s="162">
        <f>$AR39*'PTAC PTHP Market Distribution'!AQ$95</f>
        <v>0</v>
      </c>
      <c r="CH155" s="162">
        <f>$AR39*'PTAC PTHP Market Distribution'!AR$95</f>
        <v>0</v>
      </c>
      <c r="CI155" s="162">
        <f>$AR39*'PTAC PTHP Market Distribution'!AS$95</f>
        <v>0</v>
      </c>
      <c r="CJ155" s="162">
        <f>$AR39*'PTAC PTHP Market Distribution'!AT$95</f>
        <v>86321.748009072384</v>
      </c>
      <c r="CK155" s="162">
        <f>$AR39*'PTAC PTHP Market Distribution'!AU$95</f>
        <v>19109.520578174346</v>
      </c>
      <c r="CL155" s="162">
        <f>$AR39*'PTAC PTHP Market Distribution'!AV$95</f>
        <v>0</v>
      </c>
      <c r="CM155" s="162">
        <f t="shared" si="255"/>
        <v>105431.26858724673</v>
      </c>
      <c r="CN155" s="148"/>
      <c r="CO155" s="575" t="s">
        <v>75</v>
      </c>
      <c r="CP155" s="161">
        <f t="shared" si="273"/>
        <v>2022</v>
      </c>
      <c r="CQ155" s="162">
        <f>$AR39*'PTAC PTHP Market Distribution'!AZ$95</f>
        <v>0</v>
      </c>
      <c r="CR155" s="162">
        <f>$AR39*'PTAC PTHP Market Distribution'!BA$95</f>
        <v>0</v>
      </c>
      <c r="CS155" s="162">
        <f>$AR39*'PTAC PTHP Market Distribution'!BB$95</f>
        <v>0</v>
      </c>
      <c r="CT155" s="162">
        <f>$AR39*'PTAC PTHP Market Distribution'!BC$95</f>
        <v>0</v>
      </c>
      <c r="CU155" s="162">
        <f>$AR39*'PTAC PTHP Market Distribution'!BD$95</f>
        <v>0</v>
      </c>
      <c r="CV155" s="162">
        <f>$AR39*'PTAC PTHP Market Distribution'!BE$95</f>
        <v>105431.26858724673</v>
      </c>
      <c r="CW155" s="162">
        <f>$AR39*'PTAC PTHP Market Distribution'!BF$95</f>
        <v>0</v>
      </c>
      <c r="CX155" s="162">
        <f t="shared" si="256"/>
        <v>105431.26858724673</v>
      </c>
      <c r="CY155" s="148"/>
      <c r="CZ155" s="575" t="s">
        <v>75</v>
      </c>
      <c r="DA155" s="161">
        <f t="shared" si="274"/>
        <v>2022</v>
      </c>
      <c r="DB155" s="162">
        <f>$AR39*'PTAC PTHP Market Distribution'!BJ$95</f>
        <v>0</v>
      </c>
      <c r="DC155" s="162">
        <f>$AR39*'PTAC PTHP Market Distribution'!BK$95</f>
        <v>0</v>
      </c>
      <c r="DD155" s="162">
        <f>$AR39*'PTAC PTHP Market Distribution'!BL$95</f>
        <v>0</v>
      </c>
      <c r="DE155" s="162">
        <f>$AR39*'PTAC PTHP Market Distribution'!BM$95</f>
        <v>0</v>
      </c>
      <c r="DF155" s="162">
        <f>$AR39*'PTAC PTHP Market Distribution'!BN$95</f>
        <v>0</v>
      </c>
      <c r="DG155" s="162">
        <f>$AR39*'PTAC PTHP Market Distribution'!BO$95</f>
        <v>0</v>
      </c>
      <c r="DH155" s="162">
        <f>$AR39*'PTAC PTHP Market Distribution'!BP$95</f>
        <v>105431.26858724673</v>
      </c>
      <c r="DI155" s="162">
        <f t="shared" si="257"/>
        <v>105431.26858724673</v>
      </c>
      <c r="DK155" s="885"/>
      <c r="DL155" s="517" t="str">
        <f t="shared" si="307"/>
        <v>2022PTHP Standard Size - 9,000 Btu/h</v>
      </c>
      <c r="DM155" s="517" t="str">
        <f>VLOOKUP($DN155, 'Index Tables'!$F$4:$G$9, 2, FALSE)</f>
        <v>PTHP Standard Size - 9,000 Btu/h</v>
      </c>
      <c r="DN155" s="38" t="s">
        <v>75</v>
      </c>
      <c r="DO155" s="361">
        <f t="shared" si="275"/>
        <v>2022</v>
      </c>
      <c r="DP155" s="381">
        <v>0</v>
      </c>
      <c r="DQ155" s="381">
        <f t="shared" si="278"/>
        <v>217227.86845366019</v>
      </c>
      <c r="DR155" s="381">
        <f t="shared" si="279"/>
        <v>198072.64632984315</v>
      </c>
      <c r="DS155" s="381">
        <f t="shared" si="280"/>
        <v>191366.11809338251</v>
      </c>
      <c r="DT155" s="381">
        <f t="shared" si="281"/>
        <v>184299.41364674162</v>
      </c>
      <c r="DU155" s="381">
        <f t="shared" si="282"/>
        <v>175100.50817196019</v>
      </c>
      <c r="DV155" s="381">
        <f t="shared" si="283"/>
        <v>0</v>
      </c>
      <c r="DW155" s="383">
        <f t="shared" si="284"/>
        <v>966066.55469558737</v>
      </c>
      <c r="DX155" s="419"/>
      <c r="DY155" s="885"/>
      <c r="DZ155" s="371" t="str">
        <f t="shared" si="308"/>
        <v>2022PTHP Standard Size - 9,000 Btu/h</v>
      </c>
      <c r="EA155" s="371" t="str">
        <f>VLOOKUP($EB155, 'Index Tables'!$F$4:$G$9, 2, FALSE)</f>
        <v>PTHP Standard Size - 9,000 Btu/h</v>
      </c>
      <c r="EB155" s="414" t="s">
        <v>75</v>
      </c>
      <c r="EC155" s="361">
        <f t="shared" si="277"/>
        <v>2022</v>
      </c>
      <c r="ED155" s="409"/>
      <c r="EE155" s="411">
        <f t="shared" si="285"/>
        <v>64653.380602740122</v>
      </c>
      <c r="EF155" s="411">
        <f t="shared" si="286"/>
        <v>58952.225058945958</v>
      </c>
      <c r="EG155" s="411">
        <f t="shared" si="287"/>
        <v>56956.165687367546</v>
      </c>
      <c r="EH155" s="411">
        <f t="shared" si="288"/>
        <v>610404.27517457376</v>
      </c>
      <c r="EI155" s="411">
        <f t="shared" si="289"/>
        <v>175100.50817196019</v>
      </c>
      <c r="EJ155" s="411">
        <f t="shared" si="290"/>
        <v>0</v>
      </c>
      <c r="EK155" s="411">
        <f t="shared" si="291"/>
        <v>966066.55469558761</v>
      </c>
      <c r="EL155" s="555">
        <f t="shared" si="292"/>
        <v>2.3283064365386963E-10</v>
      </c>
      <c r="EM155" s="409"/>
      <c r="EN155" s="552">
        <f t="shared" si="309"/>
        <v>966066.55469558737</v>
      </c>
      <c r="EO155" s="407" t="str">
        <f t="shared" si="293"/>
        <v>OK</v>
      </c>
      <c r="EP155" s="882"/>
      <c r="EQ155" s="678" t="str">
        <f t="shared" si="310"/>
        <v>2022PTHP Standard Size - 9,000 Btu/h</v>
      </c>
      <c r="ER155" s="679" t="str">
        <f t="shared" si="311"/>
        <v>PTHP Standard Size - 9,000 Btu/h</v>
      </c>
      <c r="ES155" s="680">
        <f t="shared" si="312"/>
        <v>2022</v>
      </c>
      <c r="ET155" s="681">
        <f t="shared" si="313"/>
        <v>0</v>
      </c>
      <c r="EU155" s="681">
        <f t="shared" si="294"/>
        <v>64653.380602740122</v>
      </c>
      <c r="EV155" s="681">
        <f t="shared" si="295"/>
        <v>58952.225058945958</v>
      </c>
      <c r="EW155" s="681">
        <f t="shared" si="296"/>
        <v>56956.165687367546</v>
      </c>
      <c r="EX155" s="681">
        <f t="shared" si="297"/>
        <v>610404.27517457376</v>
      </c>
      <c r="EY155" s="682">
        <f t="shared" si="298"/>
        <v>175100.50817196019</v>
      </c>
      <c r="EZ155" s="682">
        <f t="shared" si="299"/>
        <v>0</v>
      </c>
      <c r="FA155" s="682">
        <f t="shared" si="314"/>
        <v>966066.55469558761</v>
      </c>
      <c r="FB155" s="676" t="str">
        <f t="shared" si="315"/>
        <v>OK</v>
      </c>
      <c r="FD155" s="678" t="str">
        <f t="shared" si="316"/>
        <v>2022PTHP Standard Size - 9,000 Btu/h</v>
      </c>
      <c r="FE155" s="679" t="str">
        <f t="shared" si="317"/>
        <v>PTHP Standard Size - 9,000 Btu/h</v>
      </c>
      <c r="FF155" s="680">
        <f t="shared" si="318"/>
        <v>2022</v>
      </c>
      <c r="FG155" s="679">
        <f t="shared" si="319"/>
        <v>0</v>
      </c>
      <c r="FH155" s="679">
        <f t="shared" si="300"/>
        <v>6.692435452660167E-2</v>
      </c>
      <c r="FI155" s="679">
        <f t="shared" si="301"/>
        <v>6.1022943784159983E-2</v>
      </c>
      <c r="FJ155" s="679">
        <f t="shared" si="302"/>
        <v>5.8956772088352358E-2</v>
      </c>
      <c r="FK155" s="679">
        <f t="shared" si="303"/>
        <v>0.63184495126934104</v>
      </c>
      <c r="FL155" s="690">
        <f t="shared" si="304"/>
        <v>0.18125097833154491</v>
      </c>
      <c r="FM155" s="690">
        <f t="shared" si="305"/>
        <v>0</v>
      </c>
      <c r="FN155" s="690">
        <f t="shared" si="306"/>
        <v>1</v>
      </c>
      <c r="FO155" s="676" t="str">
        <f t="shared" si="320"/>
        <v>OK</v>
      </c>
    </row>
    <row r="156" spans="50:171">
      <c r="AX156" s="575" t="s">
        <v>75</v>
      </c>
      <c r="AY156" s="361">
        <f t="shared" si="250"/>
        <v>2023</v>
      </c>
      <c r="AZ156" s="247">
        <f>$AR40*'PTAC PTHP Market Distribution'!M$95</f>
        <v>24305.658010235649</v>
      </c>
      <c r="BA156" s="247">
        <f>$AR40*'PTAC PTHP Market Distribution'!N$95</f>
        <v>22162.377401877995</v>
      </c>
      <c r="BB156" s="247">
        <f>$AR40*'PTAC PTHP Market Distribution'!O$95</f>
        <v>21411.982975454877</v>
      </c>
      <c r="BC156" s="247">
        <f>$AR40*'PTAC PTHP Market Distribution'!P$95</f>
        <v>20621.288380133636</v>
      </c>
      <c r="BD156" s="247">
        <f>$AR40*'PTAC PTHP Market Distribution'!Q$95</f>
        <v>19592.021499552797</v>
      </c>
      <c r="BE156" s="247">
        <f>$AR40*'PTAC PTHP Market Distribution'!R$95</f>
        <v>0</v>
      </c>
      <c r="BF156" s="162">
        <f t="shared" si="265"/>
        <v>108093.32826725495</v>
      </c>
      <c r="BH156" s="575" t="s">
        <v>75</v>
      </c>
      <c r="BI156" s="161">
        <f t="shared" si="270"/>
        <v>2023</v>
      </c>
      <c r="BJ156" s="162">
        <f>$AR40*'PTAC PTHP Market Distribution'!V$95</f>
        <v>0</v>
      </c>
      <c r="BK156" s="162">
        <f>$AR40*'PTAC PTHP Market Distribution'!W$95</f>
        <v>0</v>
      </c>
      <c r="BL156" s="162">
        <f>$AR40*'PTAC PTHP Market Distribution'!X$95</f>
        <v>46468.035412113641</v>
      </c>
      <c r="BM156" s="162">
        <f>$AR40*'PTAC PTHP Market Distribution'!Y$95</f>
        <v>21411.982975454877</v>
      </c>
      <c r="BN156" s="162">
        <f>$AR40*'PTAC PTHP Market Distribution'!Z$95</f>
        <v>20621.288380133636</v>
      </c>
      <c r="BO156" s="162">
        <f>$AR40*'PTAC PTHP Market Distribution'!AA$95</f>
        <v>19592.021499552797</v>
      </c>
      <c r="BP156" s="162">
        <f>$AR40*'PTAC PTHP Market Distribution'!AB$95</f>
        <v>0</v>
      </c>
      <c r="BQ156" s="162">
        <f t="shared" si="253"/>
        <v>108093.32826725495</v>
      </c>
      <c r="BR156" s="148"/>
      <c r="BS156" s="575" t="s">
        <v>75</v>
      </c>
      <c r="BT156" s="161">
        <f t="shared" si="271"/>
        <v>2023</v>
      </c>
      <c r="BU156" s="162">
        <f>$AR40*'PTAC PTHP Market Distribution'!AF$95</f>
        <v>0</v>
      </c>
      <c r="BV156" s="162">
        <f>$AR40*'PTAC PTHP Market Distribution'!AG$95</f>
        <v>0</v>
      </c>
      <c r="BW156" s="162">
        <f>$AR40*'PTAC PTHP Market Distribution'!AH$95</f>
        <v>0</v>
      </c>
      <c r="BX156" s="162">
        <f>$AR40*'PTAC PTHP Market Distribution'!AI$95</f>
        <v>67880.018387568518</v>
      </c>
      <c r="BY156" s="162">
        <f>$AR40*'PTAC PTHP Market Distribution'!AJ$95</f>
        <v>20621.288380133636</v>
      </c>
      <c r="BZ156" s="162">
        <f>$AR40*'PTAC PTHP Market Distribution'!AK$95</f>
        <v>19592.021499552797</v>
      </c>
      <c r="CA156" s="162">
        <f>$AR40*'PTAC PTHP Market Distribution'!AL$95</f>
        <v>0</v>
      </c>
      <c r="CB156" s="162">
        <f t="shared" si="254"/>
        <v>108093.32826725495</v>
      </c>
      <c r="CC156" s="148"/>
      <c r="CD156" s="575" t="s">
        <v>75</v>
      </c>
      <c r="CE156" s="161">
        <f t="shared" si="272"/>
        <v>2023</v>
      </c>
      <c r="CF156" s="162">
        <f>$AR40*'PTAC PTHP Market Distribution'!AP$95</f>
        <v>0</v>
      </c>
      <c r="CG156" s="162">
        <f>$AR40*'PTAC PTHP Market Distribution'!AQ$95</f>
        <v>0</v>
      </c>
      <c r="CH156" s="162">
        <f>$AR40*'PTAC PTHP Market Distribution'!AR$95</f>
        <v>0</v>
      </c>
      <c r="CI156" s="162">
        <f>$AR40*'PTAC PTHP Market Distribution'!AS$95</f>
        <v>0</v>
      </c>
      <c r="CJ156" s="162">
        <f>$AR40*'PTAC PTHP Market Distribution'!AT$95</f>
        <v>88501.306767702161</v>
      </c>
      <c r="CK156" s="162">
        <f>$AR40*'PTAC PTHP Market Distribution'!AU$95</f>
        <v>19592.021499552797</v>
      </c>
      <c r="CL156" s="162">
        <f>$AR40*'PTAC PTHP Market Distribution'!AV$95</f>
        <v>0</v>
      </c>
      <c r="CM156" s="162">
        <f t="shared" si="255"/>
        <v>108093.32826725495</v>
      </c>
      <c r="CN156" s="148"/>
      <c r="CO156" s="575" t="s">
        <v>75</v>
      </c>
      <c r="CP156" s="161">
        <f t="shared" si="273"/>
        <v>2023</v>
      </c>
      <c r="CQ156" s="162">
        <f>$AR40*'PTAC PTHP Market Distribution'!AZ$95</f>
        <v>0</v>
      </c>
      <c r="CR156" s="162">
        <f>$AR40*'PTAC PTHP Market Distribution'!BA$95</f>
        <v>0</v>
      </c>
      <c r="CS156" s="162">
        <f>$AR40*'PTAC PTHP Market Distribution'!BB$95</f>
        <v>0</v>
      </c>
      <c r="CT156" s="162">
        <f>$AR40*'PTAC PTHP Market Distribution'!BC$95</f>
        <v>0</v>
      </c>
      <c r="CU156" s="162">
        <f>$AR40*'PTAC PTHP Market Distribution'!BD$95</f>
        <v>0</v>
      </c>
      <c r="CV156" s="162">
        <f>$AR40*'PTAC PTHP Market Distribution'!BE$95</f>
        <v>108093.32826725495</v>
      </c>
      <c r="CW156" s="162">
        <f>$AR40*'PTAC PTHP Market Distribution'!BF$95</f>
        <v>0</v>
      </c>
      <c r="CX156" s="162">
        <f t="shared" si="256"/>
        <v>108093.32826725495</v>
      </c>
      <c r="CY156" s="148"/>
      <c r="CZ156" s="575" t="s">
        <v>75</v>
      </c>
      <c r="DA156" s="161">
        <f t="shared" si="274"/>
        <v>2023</v>
      </c>
      <c r="DB156" s="162">
        <f>$AR40*'PTAC PTHP Market Distribution'!BJ$95</f>
        <v>0</v>
      </c>
      <c r="DC156" s="162">
        <f>$AR40*'PTAC PTHP Market Distribution'!BK$95</f>
        <v>0</v>
      </c>
      <c r="DD156" s="162">
        <f>$AR40*'PTAC PTHP Market Distribution'!BL$95</f>
        <v>0</v>
      </c>
      <c r="DE156" s="162">
        <f>$AR40*'PTAC PTHP Market Distribution'!BM$95</f>
        <v>0</v>
      </c>
      <c r="DF156" s="162">
        <f>$AR40*'PTAC PTHP Market Distribution'!BN$95</f>
        <v>0</v>
      </c>
      <c r="DG156" s="162">
        <f>$AR40*'PTAC PTHP Market Distribution'!BO$95</f>
        <v>0</v>
      </c>
      <c r="DH156" s="162">
        <f>$AR40*'PTAC PTHP Market Distribution'!BP$95</f>
        <v>108093.32826725495</v>
      </c>
      <c r="DI156" s="162">
        <f t="shared" si="257"/>
        <v>108093.32826725495</v>
      </c>
      <c r="DK156" s="885"/>
      <c r="DL156" s="517" t="str">
        <f t="shared" si="307"/>
        <v>2023PTHP Standard Size - 9,000 Btu/h</v>
      </c>
      <c r="DM156" s="517" t="str">
        <f>VLOOKUP($DN156, 'Index Tables'!$F$4:$G$9, 2, FALSE)</f>
        <v>PTHP Standard Size - 9,000 Btu/h</v>
      </c>
      <c r="DN156" s="38" t="s">
        <v>75</v>
      </c>
      <c r="DO156" s="361">
        <f t="shared" si="275"/>
        <v>2023</v>
      </c>
      <c r="DP156" s="381">
        <v>0</v>
      </c>
      <c r="DQ156" s="381">
        <f t="shared" si="278"/>
        <v>220402.9393574323</v>
      </c>
      <c r="DR156" s="381">
        <f t="shared" si="279"/>
        <v>200967.73847741992</v>
      </c>
      <c r="DS156" s="381">
        <f t="shared" si="280"/>
        <v>194163.18551319075</v>
      </c>
      <c r="DT156" s="381">
        <f t="shared" si="281"/>
        <v>186993.19188991791</v>
      </c>
      <c r="DU156" s="381">
        <f t="shared" si="282"/>
        <v>177659.83231710829</v>
      </c>
      <c r="DV156" s="381">
        <f t="shared" si="283"/>
        <v>0</v>
      </c>
      <c r="DW156" s="383">
        <f t="shared" si="284"/>
        <v>980186.88755506882</v>
      </c>
      <c r="DX156" s="419"/>
      <c r="DY156" s="885"/>
      <c r="DZ156" s="371" t="str">
        <f t="shared" si="308"/>
        <v>2023PTHP Standard Size - 9,000 Btu/h</v>
      </c>
      <c r="EA156" s="371" t="str">
        <f>VLOOKUP($EB156, 'Index Tables'!$F$4:$G$9, 2, FALSE)</f>
        <v>PTHP Standard Size - 9,000 Btu/h</v>
      </c>
      <c r="EB156" s="414" t="s">
        <v>75</v>
      </c>
      <c r="EC156" s="361">
        <f t="shared" si="277"/>
        <v>2023</v>
      </c>
      <c r="ED156" s="409"/>
      <c r="EE156" s="411">
        <f t="shared" si="285"/>
        <v>52679.322093074974</v>
      </c>
      <c r="EF156" s="411">
        <f t="shared" si="286"/>
        <v>48034.042814646578</v>
      </c>
      <c r="EG156" s="411">
        <f t="shared" si="287"/>
        <v>46407.661431770757</v>
      </c>
      <c r="EH156" s="411">
        <f t="shared" si="288"/>
        <v>655406.02889846847</v>
      </c>
      <c r="EI156" s="411">
        <f t="shared" si="289"/>
        <v>177659.83231710829</v>
      </c>
      <c r="EJ156" s="411">
        <f t="shared" si="290"/>
        <v>0</v>
      </c>
      <c r="EK156" s="411">
        <f t="shared" si="291"/>
        <v>980186.88755506906</v>
      </c>
      <c r="EL156" s="555">
        <f t="shared" si="292"/>
        <v>2.3283064365386963E-10</v>
      </c>
      <c r="EM156" s="409"/>
      <c r="EN156" s="552">
        <f t="shared" si="309"/>
        <v>980186.88755506882</v>
      </c>
      <c r="EO156" s="407" t="str">
        <f t="shared" si="293"/>
        <v>OK</v>
      </c>
      <c r="EP156" s="882"/>
      <c r="EQ156" s="678" t="str">
        <f t="shared" si="310"/>
        <v>2023PTHP Standard Size - 9,000 Btu/h</v>
      </c>
      <c r="ER156" s="679" t="str">
        <f t="shared" si="311"/>
        <v>PTHP Standard Size - 9,000 Btu/h</v>
      </c>
      <c r="ES156" s="680">
        <f t="shared" si="312"/>
        <v>2023</v>
      </c>
      <c r="ET156" s="681">
        <f t="shared" si="313"/>
        <v>0</v>
      </c>
      <c r="EU156" s="681">
        <f t="shared" si="294"/>
        <v>52679.322093074974</v>
      </c>
      <c r="EV156" s="681">
        <f t="shared" si="295"/>
        <v>48034.042814646578</v>
      </c>
      <c r="EW156" s="681">
        <f t="shared" si="296"/>
        <v>46407.661431770757</v>
      </c>
      <c r="EX156" s="681">
        <f t="shared" si="297"/>
        <v>655406.02889846847</v>
      </c>
      <c r="EY156" s="682">
        <f t="shared" si="298"/>
        <v>177659.83231710829</v>
      </c>
      <c r="EZ156" s="682">
        <f t="shared" si="299"/>
        <v>0</v>
      </c>
      <c r="FA156" s="682">
        <f t="shared" si="314"/>
        <v>980186.88755506906</v>
      </c>
      <c r="FB156" s="676" t="str">
        <f t="shared" si="315"/>
        <v>OK</v>
      </c>
      <c r="FD156" s="678" t="str">
        <f t="shared" si="316"/>
        <v>2023PTHP Standard Size - 9,000 Btu/h</v>
      </c>
      <c r="FE156" s="679" t="str">
        <f t="shared" si="317"/>
        <v>PTHP Standard Size - 9,000 Btu/h</v>
      </c>
      <c r="FF156" s="680">
        <f t="shared" si="318"/>
        <v>2023</v>
      </c>
      <c r="FG156" s="679">
        <f t="shared" si="319"/>
        <v>0</v>
      </c>
      <c r="FH156" s="679">
        <f t="shared" si="300"/>
        <v>5.3744161202233319E-2</v>
      </c>
      <c r="FI156" s="679">
        <f t="shared" si="301"/>
        <v>4.9004984074476225E-2</v>
      </c>
      <c r="FJ156" s="679">
        <f t="shared" si="302"/>
        <v>4.7345727657638628E-2</v>
      </c>
      <c r="FK156" s="679">
        <f t="shared" si="303"/>
        <v>0.66865414873410689</v>
      </c>
      <c r="FL156" s="690">
        <f t="shared" si="304"/>
        <v>0.18125097833154494</v>
      </c>
      <c r="FM156" s="690">
        <f t="shared" si="305"/>
        <v>0</v>
      </c>
      <c r="FN156" s="690">
        <f t="shared" si="306"/>
        <v>1</v>
      </c>
      <c r="FO156" s="676" t="str">
        <f t="shared" si="320"/>
        <v>OK</v>
      </c>
    </row>
    <row r="157" spans="50:171">
      <c r="AX157" s="575" t="s">
        <v>75</v>
      </c>
      <c r="AY157" s="361">
        <f t="shared" si="250"/>
        <v>2024</v>
      </c>
      <c r="AZ157" s="247">
        <f>$AR41*'PTAC PTHP Market Distribution'!M$95</f>
        <v>24917.187918866501</v>
      </c>
      <c r="BA157" s="247">
        <f>$AR41*'PTAC PTHP Market Distribution'!N$95</f>
        <v>22719.982409810938</v>
      </c>
      <c r="BB157" s="247">
        <f>$AR41*'PTAC PTHP Market Distribution'!O$95</f>
        <v>21950.708073416474</v>
      </c>
      <c r="BC157" s="247">
        <f>$AR41*'PTAC PTHP Market Distribution'!P$95</f>
        <v>21140.119616615404</v>
      </c>
      <c r="BD157" s="247">
        <f>$AR41*'PTAC PTHP Market Distribution'!Q$95</f>
        <v>20084.95640024422</v>
      </c>
      <c r="BE157" s="247">
        <f>$AR41*'PTAC PTHP Market Distribution'!R$95</f>
        <v>0</v>
      </c>
      <c r="BF157" s="162">
        <f t="shared" si="265"/>
        <v>110812.95441895355</v>
      </c>
      <c r="BH157" s="575" t="s">
        <v>75</v>
      </c>
      <c r="BI157" s="161">
        <f t="shared" si="270"/>
        <v>2024</v>
      </c>
      <c r="BJ157" s="162">
        <f>$AR41*'PTAC PTHP Market Distribution'!V$95</f>
        <v>0</v>
      </c>
      <c r="BK157" s="162">
        <f>$AR41*'PTAC PTHP Market Distribution'!W$95</f>
        <v>0</v>
      </c>
      <c r="BL157" s="162">
        <f>$AR41*'PTAC PTHP Market Distribution'!X$95</f>
        <v>47637.170328677435</v>
      </c>
      <c r="BM157" s="162">
        <f>$AR41*'PTAC PTHP Market Distribution'!Y$95</f>
        <v>21950.708073416474</v>
      </c>
      <c r="BN157" s="162">
        <f>$AR41*'PTAC PTHP Market Distribution'!Z$95</f>
        <v>21140.119616615404</v>
      </c>
      <c r="BO157" s="162">
        <f>$AR41*'PTAC PTHP Market Distribution'!AA$95</f>
        <v>20084.95640024422</v>
      </c>
      <c r="BP157" s="162">
        <f>$AR41*'PTAC PTHP Market Distribution'!AB$95</f>
        <v>0</v>
      </c>
      <c r="BQ157" s="162">
        <f t="shared" si="253"/>
        <v>110812.95441895352</v>
      </c>
      <c r="BR157" s="148"/>
      <c r="BS157" s="575" t="s">
        <v>75</v>
      </c>
      <c r="BT157" s="161">
        <f t="shared" si="271"/>
        <v>2024</v>
      </c>
      <c r="BU157" s="162">
        <f>$AR41*'PTAC PTHP Market Distribution'!AF$95</f>
        <v>0</v>
      </c>
      <c r="BV157" s="162">
        <f>$AR41*'PTAC PTHP Market Distribution'!AG$95</f>
        <v>0</v>
      </c>
      <c r="BW157" s="162">
        <f>$AR41*'PTAC PTHP Market Distribution'!AH$95</f>
        <v>0</v>
      </c>
      <c r="BX157" s="162">
        <f>$AR41*'PTAC PTHP Market Distribution'!AI$95</f>
        <v>69587.878402093906</v>
      </c>
      <c r="BY157" s="162">
        <f>$AR41*'PTAC PTHP Market Distribution'!AJ$95</f>
        <v>21140.119616615404</v>
      </c>
      <c r="BZ157" s="162">
        <f>$AR41*'PTAC PTHP Market Distribution'!AK$95</f>
        <v>20084.95640024422</v>
      </c>
      <c r="CA157" s="162">
        <f>$AR41*'PTAC PTHP Market Distribution'!AL$95</f>
        <v>0</v>
      </c>
      <c r="CB157" s="162">
        <f t="shared" si="254"/>
        <v>110812.95441895352</v>
      </c>
      <c r="CC157" s="148"/>
      <c r="CD157" s="575" t="s">
        <v>75</v>
      </c>
      <c r="CE157" s="161">
        <f t="shared" si="272"/>
        <v>2024</v>
      </c>
      <c r="CF157" s="162">
        <f>$AR41*'PTAC PTHP Market Distribution'!AP$95</f>
        <v>0</v>
      </c>
      <c r="CG157" s="162">
        <f>$AR41*'PTAC PTHP Market Distribution'!AQ$95</f>
        <v>0</v>
      </c>
      <c r="CH157" s="162">
        <f>$AR41*'PTAC PTHP Market Distribution'!AR$95</f>
        <v>0</v>
      </c>
      <c r="CI157" s="162">
        <f>$AR41*'PTAC PTHP Market Distribution'!AS$95</f>
        <v>0</v>
      </c>
      <c r="CJ157" s="162">
        <f>$AR41*'PTAC PTHP Market Distribution'!AT$95</f>
        <v>90727.998018709317</v>
      </c>
      <c r="CK157" s="162">
        <f>$AR41*'PTAC PTHP Market Distribution'!AU$95</f>
        <v>20084.95640024422</v>
      </c>
      <c r="CL157" s="162">
        <f>$AR41*'PTAC PTHP Market Distribution'!AV$95</f>
        <v>0</v>
      </c>
      <c r="CM157" s="162">
        <f t="shared" si="255"/>
        <v>110812.95441895354</v>
      </c>
      <c r="CN157" s="148"/>
      <c r="CO157" s="575" t="s">
        <v>75</v>
      </c>
      <c r="CP157" s="161">
        <f t="shared" si="273"/>
        <v>2024</v>
      </c>
      <c r="CQ157" s="162">
        <f>$AR41*'PTAC PTHP Market Distribution'!AZ$95</f>
        <v>0</v>
      </c>
      <c r="CR157" s="162">
        <f>$AR41*'PTAC PTHP Market Distribution'!BA$95</f>
        <v>0</v>
      </c>
      <c r="CS157" s="162">
        <f>$AR41*'PTAC PTHP Market Distribution'!BB$95</f>
        <v>0</v>
      </c>
      <c r="CT157" s="162">
        <f>$AR41*'PTAC PTHP Market Distribution'!BC$95</f>
        <v>0</v>
      </c>
      <c r="CU157" s="162">
        <f>$AR41*'PTAC PTHP Market Distribution'!BD$95</f>
        <v>0</v>
      </c>
      <c r="CV157" s="162">
        <f>$AR41*'PTAC PTHP Market Distribution'!BE$95</f>
        <v>110812.95441895354</v>
      </c>
      <c r="CW157" s="162">
        <f>$AR41*'PTAC PTHP Market Distribution'!BF$95</f>
        <v>0</v>
      </c>
      <c r="CX157" s="162">
        <f t="shared" si="256"/>
        <v>110812.95441895354</v>
      </c>
      <c r="CY157" s="148"/>
      <c r="CZ157" s="575" t="s">
        <v>75</v>
      </c>
      <c r="DA157" s="161">
        <f t="shared" si="274"/>
        <v>2024</v>
      </c>
      <c r="DB157" s="162">
        <f>$AR41*'PTAC PTHP Market Distribution'!BJ$95</f>
        <v>0</v>
      </c>
      <c r="DC157" s="162">
        <f>$AR41*'PTAC PTHP Market Distribution'!BK$95</f>
        <v>0</v>
      </c>
      <c r="DD157" s="162">
        <f>$AR41*'PTAC PTHP Market Distribution'!BL$95</f>
        <v>0</v>
      </c>
      <c r="DE157" s="162">
        <f>$AR41*'PTAC PTHP Market Distribution'!BM$95</f>
        <v>0</v>
      </c>
      <c r="DF157" s="162">
        <f>$AR41*'PTAC PTHP Market Distribution'!BN$95</f>
        <v>0</v>
      </c>
      <c r="DG157" s="162">
        <f>$AR41*'PTAC PTHP Market Distribution'!BO$95</f>
        <v>0</v>
      </c>
      <c r="DH157" s="162">
        <f>$AR41*'PTAC PTHP Market Distribution'!BP$95</f>
        <v>110812.95441895354</v>
      </c>
      <c r="DI157" s="162">
        <f t="shared" si="257"/>
        <v>110812.95441895354</v>
      </c>
      <c r="DK157" s="885"/>
      <c r="DL157" s="517" t="str">
        <f t="shared" si="307"/>
        <v>2024PTHP Standard Size - 9,000 Btu/h</v>
      </c>
      <c r="DM157" s="517" t="str">
        <f>VLOOKUP($DN157, 'Index Tables'!$F$4:$G$9, 2, FALSE)</f>
        <v>PTHP Standard Size - 9,000 Btu/h</v>
      </c>
      <c r="DN157" s="38" t="s">
        <v>75</v>
      </c>
      <c r="DO157" s="361">
        <f t="shared" si="275"/>
        <v>2024</v>
      </c>
      <c r="DP157" s="381">
        <v>0</v>
      </c>
      <c r="DQ157" s="381">
        <f t="shared" si="278"/>
        <v>223735.69670757858</v>
      </c>
      <c r="DR157" s="381">
        <f t="shared" si="279"/>
        <v>204006.61223067195</v>
      </c>
      <c r="DS157" s="381">
        <f t="shared" si="280"/>
        <v>197099.16624708418</v>
      </c>
      <c r="DT157" s="381">
        <f t="shared" si="281"/>
        <v>189820.753702457</v>
      </c>
      <c r="DU157" s="381">
        <f t="shared" si="282"/>
        <v>180346.26251493965</v>
      </c>
      <c r="DV157" s="381">
        <f t="shared" si="283"/>
        <v>0</v>
      </c>
      <c r="DW157" s="383">
        <f t="shared" si="284"/>
        <v>995008.49140273093</v>
      </c>
      <c r="DX157" s="419"/>
      <c r="DY157" s="885"/>
      <c r="DZ157" s="371" t="str">
        <f t="shared" si="308"/>
        <v>2024PTHP Standard Size - 9,000 Btu/h</v>
      </c>
      <c r="EA157" s="371" t="str">
        <f>VLOOKUP($EB157, 'Index Tables'!$F$4:$G$9, 2, FALSE)</f>
        <v>PTHP Standard Size - 9,000 Btu/h</v>
      </c>
      <c r="EB157" s="414" t="s">
        <v>75</v>
      </c>
      <c r="EC157" s="361">
        <f t="shared" si="277"/>
        <v>2024</v>
      </c>
      <c r="ED157" s="409"/>
      <c r="EE157" s="411">
        <f t="shared" si="285"/>
        <v>40836.437293213923</v>
      </c>
      <c r="EF157" s="411">
        <f t="shared" si="286"/>
        <v>37235.467340945987</v>
      </c>
      <c r="EG157" s="411">
        <f t="shared" si="287"/>
        <v>35974.714189276434</v>
      </c>
      <c r="EH157" s="411">
        <f t="shared" si="288"/>
        <v>700615.61006435519</v>
      </c>
      <c r="EI157" s="411">
        <f t="shared" si="289"/>
        <v>180346.26251493965</v>
      </c>
      <c r="EJ157" s="411">
        <f t="shared" si="290"/>
        <v>0</v>
      </c>
      <c r="EK157" s="411">
        <f t="shared" si="291"/>
        <v>995008.49140273116</v>
      </c>
      <c r="EL157" s="555">
        <f t="shared" si="292"/>
        <v>2.3283064365386963E-10</v>
      </c>
      <c r="EM157" s="409"/>
      <c r="EN157" s="552">
        <f t="shared" si="309"/>
        <v>995008.49140273093</v>
      </c>
      <c r="EO157" s="407" t="str">
        <f t="shared" si="293"/>
        <v>OK</v>
      </c>
      <c r="EP157" s="882"/>
      <c r="EQ157" s="678" t="str">
        <f t="shared" si="310"/>
        <v>2024PTHP Standard Size - 9,000 Btu/h</v>
      </c>
      <c r="ER157" s="679" t="str">
        <f t="shared" si="311"/>
        <v>PTHP Standard Size - 9,000 Btu/h</v>
      </c>
      <c r="ES157" s="680">
        <f t="shared" si="312"/>
        <v>2024</v>
      </c>
      <c r="ET157" s="681">
        <f t="shared" si="313"/>
        <v>0</v>
      </c>
      <c r="EU157" s="681">
        <f t="shared" si="294"/>
        <v>40836.437293213923</v>
      </c>
      <c r="EV157" s="681">
        <f t="shared" si="295"/>
        <v>37235.467340945987</v>
      </c>
      <c r="EW157" s="681">
        <f t="shared" si="296"/>
        <v>35974.714189276434</v>
      </c>
      <c r="EX157" s="681">
        <f t="shared" si="297"/>
        <v>700615.61006435519</v>
      </c>
      <c r="EY157" s="682">
        <f t="shared" si="298"/>
        <v>180346.26251493965</v>
      </c>
      <c r="EZ157" s="682">
        <f t="shared" si="299"/>
        <v>0</v>
      </c>
      <c r="FA157" s="682">
        <f t="shared" si="314"/>
        <v>995008.49140273116</v>
      </c>
      <c r="FB157" s="676" t="str">
        <f t="shared" si="315"/>
        <v>OK</v>
      </c>
      <c r="FD157" s="678" t="str">
        <f t="shared" si="316"/>
        <v>2024PTHP Standard Size - 9,000 Btu/h</v>
      </c>
      <c r="FE157" s="679" t="str">
        <f t="shared" si="317"/>
        <v>PTHP Standard Size - 9,000 Btu/h</v>
      </c>
      <c r="FF157" s="680">
        <f t="shared" si="318"/>
        <v>2024</v>
      </c>
      <c r="FG157" s="679">
        <f t="shared" si="319"/>
        <v>0</v>
      </c>
      <c r="FH157" s="679">
        <f t="shared" si="300"/>
        <v>4.1041295271404189E-2</v>
      </c>
      <c r="FI157" s="679">
        <f t="shared" si="301"/>
        <v>3.7422260877846995E-2</v>
      </c>
      <c r="FJ157" s="679">
        <f t="shared" si="302"/>
        <v>3.6155183096538639E-2</v>
      </c>
      <c r="FK157" s="679">
        <f t="shared" si="303"/>
        <v>0.70413028242266529</v>
      </c>
      <c r="FL157" s="690">
        <f t="shared" si="304"/>
        <v>0.18125097833154494</v>
      </c>
      <c r="FM157" s="690">
        <f t="shared" si="305"/>
        <v>0</v>
      </c>
      <c r="FN157" s="690">
        <f t="shared" si="306"/>
        <v>1</v>
      </c>
      <c r="FO157" s="676" t="str">
        <f t="shared" si="320"/>
        <v>OK</v>
      </c>
    </row>
    <row r="158" spans="50:171" ht="120">
      <c r="AX158" s="575" t="s">
        <v>75</v>
      </c>
      <c r="AY158" s="361">
        <f t="shared" si="250"/>
        <v>2025</v>
      </c>
      <c r="AZ158" s="247">
        <f>$AR42*'PTAC PTHP Market Distribution'!M$95</f>
        <v>25517.95798447495</v>
      </c>
      <c r="BA158" s="247">
        <f>$AR42*'PTAC PTHP Market Distribution'!N$95</f>
        <v>23267.776381081268</v>
      </c>
      <c r="BB158" s="247">
        <f>$AR42*'PTAC PTHP Market Distribution'!O$95</f>
        <v>22479.954325937342</v>
      </c>
      <c r="BC158" s="247">
        <f>$AR42*'PTAC PTHP Market Distribution'!P$95</f>
        <v>21649.822039312479</v>
      </c>
      <c r="BD158" s="247">
        <f>$AR42*'PTAC PTHP Market Distribution'!Q$95</f>
        <v>20569.218132090024</v>
      </c>
      <c r="BE158" s="247">
        <f>$AR42*'PTAC PTHP Market Distribution'!R$95</f>
        <v>0</v>
      </c>
      <c r="BF158" s="162">
        <f t="shared" si="265"/>
        <v>113484.72886289607</v>
      </c>
      <c r="BH158" s="575" t="s">
        <v>75</v>
      </c>
      <c r="BI158" s="161">
        <f t="shared" si="270"/>
        <v>2025</v>
      </c>
      <c r="BJ158" s="162">
        <f>$AR42*'PTAC PTHP Market Distribution'!V$95</f>
        <v>0</v>
      </c>
      <c r="BK158" s="162">
        <f>$AR42*'PTAC PTHP Market Distribution'!W$95</f>
        <v>0</v>
      </c>
      <c r="BL158" s="162">
        <f>$AR42*'PTAC PTHP Market Distribution'!X$95</f>
        <v>48785.734365556222</v>
      </c>
      <c r="BM158" s="162">
        <f>$AR42*'PTAC PTHP Market Distribution'!Y$95</f>
        <v>22479.954325937342</v>
      </c>
      <c r="BN158" s="162">
        <f>$AR42*'PTAC PTHP Market Distribution'!Z$95</f>
        <v>21649.822039312479</v>
      </c>
      <c r="BO158" s="162">
        <f>$AR42*'PTAC PTHP Market Distribution'!AA$95</f>
        <v>20569.218132090024</v>
      </c>
      <c r="BP158" s="162">
        <f>$AR42*'PTAC PTHP Market Distribution'!AB$95</f>
        <v>0</v>
      </c>
      <c r="BQ158" s="162">
        <f t="shared" si="253"/>
        <v>113484.72886289607</v>
      </c>
      <c r="BR158" s="148"/>
      <c r="BS158" s="575" t="s">
        <v>75</v>
      </c>
      <c r="BT158" s="161">
        <f t="shared" si="271"/>
        <v>2025</v>
      </c>
      <c r="BU158" s="162">
        <f>$AR42*'PTAC PTHP Market Distribution'!AF$95</f>
        <v>0</v>
      </c>
      <c r="BV158" s="162">
        <f>$AR42*'PTAC PTHP Market Distribution'!AG$95</f>
        <v>0</v>
      </c>
      <c r="BW158" s="162">
        <f>$AR42*'PTAC PTHP Market Distribution'!AH$95</f>
        <v>0</v>
      </c>
      <c r="BX158" s="162">
        <f>$AR42*'PTAC PTHP Market Distribution'!AI$95</f>
        <v>71265.68869149356</v>
      </c>
      <c r="BY158" s="162">
        <f>$AR42*'PTAC PTHP Market Distribution'!AJ$95</f>
        <v>21649.822039312479</v>
      </c>
      <c r="BZ158" s="162">
        <f>$AR42*'PTAC PTHP Market Distribution'!AK$95</f>
        <v>20569.218132090024</v>
      </c>
      <c r="CA158" s="162">
        <f>$AR42*'PTAC PTHP Market Distribution'!AL$95</f>
        <v>0</v>
      </c>
      <c r="CB158" s="162">
        <f t="shared" si="254"/>
        <v>113484.72886289607</v>
      </c>
      <c r="CC158" s="148"/>
      <c r="CD158" s="575" t="s">
        <v>75</v>
      </c>
      <c r="CE158" s="161">
        <f t="shared" si="272"/>
        <v>2025</v>
      </c>
      <c r="CF158" s="162">
        <f>$AR42*'PTAC PTHP Market Distribution'!AP$95</f>
        <v>0</v>
      </c>
      <c r="CG158" s="162">
        <f>$AR42*'PTAC PTHP Market Distribution'!AQ$95</f>
        <v>0</v>
      </c>
      <c r="CH158" s="162">
        <f>$AR42*'PTAC PTHP Market Distribution'!AR$95</f>
        <v>0</v>
      </c>
      <c r="CI158" s="162">
        <f>$AR42*'PTAC PTHP Market Distribution'!AS$95</f>
        <v>0</v>
      </c>
      <c r="CJ158" s="162">
        <f>$AR42*'PTAC PTHP Market Distribution'!AT$95</f>
        <v>92915.51073080604</v>
      </c>
      <c r="CK158" s="162">
        <f>$AR42*'PTAC PTHP Market Distribution'!AU$95</f>
        <v>20569.218132090024</v>
      </c>
      <c r="CL158" s="162">
        <f>$AR42*'PTAC PTHP Market Distribution'!AV$95</f>
        <v>0</v>
      </c>
      <c r="CM158" s="162">
        <f t="shared" si="255"/>
        <v>113484.72886289607</v>
      </c>
      <c r="CN158" s="148"/>
      <c r="CO158" s="575" t="s">
        <v>75</v>
      </c>
      <c r="CP158" s="161">
        <f t="shared" si="273"/>
        <v>2025</v>
      </c>
      <c r="CQ158" s="162">
        <f>$AR42*'PTAC PTHP Market Distribution'!AZ$95</f>
        <v>0</v>
      </c>
      <c r="CR158" s="162">
        <f>$AR42*'PTAC PTHP Market Distribution'!BA$95</f>
        <v>0</v>
      </c>
      <c r="CS158" s="162">
        <f>$AR42*'PTAC PTHP Market Distribution'!BB$95</f>
        <v>0</v>
      </c>
      <c r="CT158" s="162">
        <f>$AR42*'PTAC PTHP Market Distribution'!BC$95</f>
        <v>0</v>
      </c>
      <c r="CU158" s="162">
        <f>$AR42*'PTAC PTHP Market Distribution'!BD$95</f>
        <v>0</v>
      </c>
      <c r="CV158" s="162">
        <f>$AR42*'PTAC PTHP Market Distribution'!BE$95</f>
        <v>113484.72886289607</v>
      </c>
      <c r="CW158" s="162">
        <f>$AR42*'PTAC PTHP Market Distribution'!BF$95</f>
        <v>0</v>
      </c>
      <c r="CX158" s="162">
        <f t="shared" si="256"/>
        <v>113484.72886289607</v>
      </c>
      <c r="CY158" s="148"/>
      <c r="CZ158" s="575" t="s">
        <v>75</v>
      </c>
      <c r="DA158" s="161">
        <f t="shared" si="274"/>
        <v>2025</v>
      </c>
      <c r="DB158" s="162">
        <f>$AR42*'PTAC PTHP Market Distribution'!BJ$95</f>
        <v>0</v>
      </c>
      <c r="DC158" s="162">
        <f>$AR42*'PTAC PTHP Market Distribution'!BK$95</f>
        <v>0</v>
      </c>
      <c r="DD158" s="162">
        <f>$AR42*'PTAC PTHP Market Distribution'!BL$95</f>
        <v>0</v>
      </c>
      <c r="DE158" s="162">
        <f>$AR42*'PTAC PTHP Market Distribution'!BM$95</f>
        <v>0</v>
      </c>
      <c r="DF158" s="162">
        <f>$AR42*'PTAC PTHP Market Distribution'!BN$95</f>
        <v>0</v>
      </c>
      <c r="DG158" s="162">
        <f>$AR42*'PTAC PTHP Market Distribution'!BO$95</f>
        <v>0</v>
      </c>
      <c r="DH158" s="162">
        <f>$AR42*'PTAC PTHP Market Distribution'!BP$95</f>
        <v>113484.72886289607</v>
      </c>
      <c r="DI158" s="162">
        <f t="shared" si="257"/>
        <v>113484.72886289607</v>
      </c>
      <c r="DK158" s="885"/>
      <c r="DL158" s="517" t="str">
        <f t="shared" si="307"/>
        <v>2025PTHP Standard Size - 9,000 Btu/h</v>
      </c>
      <c r="DM158" s="517" t="str">
        <f>VLOOKUP($DN158, 'Index Tables'!$F$4:$G$9, 2, FALSE)</f>
        <v>PTHP Standard Size - 9,000 Btu/h</v>
      </c>
      <c r="DN158" s="38" t="s">
        <v>75</v>
      </c>
      <c r="DO158" s="361">
        <f t="shared" si="275"/>
        <v>2025</v>
      </c>
      <c r="DP158" s="381">
        <v>0</v>
      </c>
      <c r="DQ158" s="381">
        <f t="shared" si="278"/>
        <v>227222.74318801684</v>
      </c>
      <c r="DR158" s="381">
        <f t="shared" si="279"/>
        <v>207186.16984992332</v>
      </c>
      <c r="DS158" s="381">
        <f t="shared" si="280"/>
        <v>200171.06744154356</v>
      </c>
      <c r="DT158" s="381">
        <f t="shared" si="281"/>
        <v>192779.21674994024</v>
      </c>
      <c r="DU158" s="381">
        <f t="shared" si="282"/>
        <v>183157.06029650621</v>
      </c>
      <c r="DV158" s="381">
        <f t="shared" si="283"/>
        <v>0</v>
      </c>
      <c r="DW158" s="383">
        <f t="shared" si="284"/>
        <v>1010516.2575259297</v>
      </c>
      <c r="DX158" s="419"/>
      <c r="DY158" s="885"/>
      <c r="DZ158" s="371" t="str">
        <f t="shared" si="308"/>
        <v>2025PTHP Standard Size - 9,000 Btu/h</v>
      </c>
      <c r="EA158" s="371" t="str">
        <f>VLOOKUP($EB158, 'Index Tables'!$F$4:$G$9, 2, FALSE)</f>
        <v>PTHP Standard Size - 9,000 Btu/h</v>
      </c>
      <c r="EB158" s="414" t="s">
        <v>75</v>
      </c>
      <c r="EC158" s="361">
        <f t="shared" si="277"/>
        <v>2025</v>
      </c>
      <c r="ED158" s="409"/>
      <c r="EE158" s="411">
        <f t="shared" si="285"/>
        <v>29122.271153716723</v>
      </c>
      <c r="EF158" s="411">
        <f t="shared" si="286"/>
        <v>26554.260075439823</v>
      </c>
      <c r="EG158" s="411">
        <f t="shared" si="287"/>
        <v>25655.161192812127</v>
      </c>
      <c r="EH158" s="411">
        <f t="shared" si="288"/>
        <v>746027.50480745523</v>
      </c>
      <c r="EI158" s="411">
        <f t="shared" si="289"/>
        <v>183157.06029650621</v>
      </c>
      <c r="EJ158" s="411">
        <f t="shared" si="290"/>
        <v>0</v>
      </c>
      <c r="EK158" s="411">
        <f t="shared" si="291"/>
        <v>1010516.2575259302</v>
      </c>
      <c r="EL158" s="555">
        <f t="shared" si="292"/>
        <v>4.6566128730773926E-10</v>
      </c>
      <c r="EM158" s="409"/>
      <c r="EN158" s="552">
        <f t="shared" si="309"/>
        <v>1010516.2575259297</v>
      </c>
      <c r="EO158" s="407" t="str">
        <f t="shared" si="293"/>
        <v>OK</v>
      </c>
      <c r="EP158" s="164" t="s">
        <v>161</v>
      </c>
      <c r="EQ158" s="683" t="str">
        <f t="shared" si="310"/>
        <v>2025PTHP Standard Size - 9,000 Btu/h</v>
      </c>
      <c r="ER158" s="369" t="str">
        <f t="shared" si="311"/>
        <v>PTHP Standard Size - 9,000 Btu/h</v>
      </c>
      <c r="ES158" s="684">
        <f t="shared" si="312"/>
        <v>2025</v>
      </c>
      <c r="ET158" s="356">
        <f t="shared" si="313"/>
        <v>0</v>
      </c>
      <c r="EU158" s="356">
        <f t="shared" si="294"/>
        <v>29122.271153716723</v>
      </c>
      <c r="EV158" s="356">
        <f t="shared" si="295"/>
        <v>26554.260075439823</v>
      </c>
      <c r="EW158" s="356">
        <f t="shared" si="296"/>
        <v>25655.161192812127</v>
      </c>
      <c r="EX158" s="356">
        <f t="shared" si="297"/>
        <v>746027.50480745523</v>
      </c>
      <c r="EY158" s="394">
        <f t="shared" si="298"/>
        <v>183157.06029650621</v>
      </c>
      <c r="EZ158" s="394">
        <f t="shared" si="299"/>
        <v>0</v>
      </c>
      <c r="FA158" s="394">
        <f t="shared" si="314"/>
        <v>1010516.2575259302</v>
      </c>
      <c r="FB158" s="677" t="str">
        <f t="shared" si="315"/>
        <v>OK</v>
      </c>
      <c r="FD158" s="683" t="str">
        <f t="shared" si="316"/>
        <v>2025PTHP Standard Size - 9,000 Btu/h</v>
      </c>
      <c r="FE158" s="369" t="str">
        <f t="shared" si="317"/>
        <v>PTHP Standard Size - 9,000 Btu/h</v>
      </c>
      <c r="FF158" s="684">
        <f t="shared" si="318"/>
        <v>2025</v>
      </c>
      <c r="FG158" s="369">
        <f t="shared" si="319"/>
        <v>0</v>
      </c>
      <c r="FH158" s="369">
        <f t="shared" si="300"/>
        <v>2.8819201014160266E-2</v>
      </c>
      <c r="FI158" s="369">
        <f t="shared" si="301"/>
        <v>2.6277914756614819E-2</v>
      </c>
      <c r="FJ158" s="369">
        <f t="shared" si="302"/>
        <v>2.5388172631308513E-2</v>
      </c>
      <c r="FK158" s="369">
        <f t="shared" si="303"/>
        <v>0.7382637332663714</v>
      </c>
      <c r="FL158" s="691">
        <f t="shared" si="304"/>
        <v>0.18125097833154491</v>
      </c>
      <c r="FM158" s="691">
        <f t="shared" si="305"/>
        <v>0</v>
      </c>
      <c r="FN158" s="691">
        <f t="shared" si="306"/>
        <v>1</v>
      </c>
      <c r="FO158" s="677" t="str">
        <f t="shared" si="320"/>
        <v>OK</v>
      </c>
    </row>
    <row r="159" spans="50:171">
      <c r="AX159" s="575" t="s">
        <v>75</v>
      </c>
      <c r="AY159" s="361">
        <f t="shared" si="250"/>
        <v>2026</v>
      </c>
      <c r="AZ159" s="247">
        <f>$AR43*'PTAC PTHP Market Distribution'!M$95</f>
        <v>26093.326496089161</v>
      </c>
      <c r="BA159" s="247">
        <f>$AR43*'PTAC PTHP Market Distribution'!N$95</f>
        <v>23792.408715420086</v>
      </c>
      <c r="BB159" s="247">
        <f>$AR43*'PTAC PTHP Market Distribution'!O$95</f>
        <v>22986.823169813451</v>
      </c>
      <c r="BC159" s="247">
        <f>$AR43*'PTAC PTHP Market Distribution'!P$95</f>
        <v>22137.973398878567</v>
      </c>
      <c r="BD159" s="247">
        <f>$AR43*'PTAC PTHP Market Distribution'!Q$95</f>
        <v>21033.004475375368</v>
      </c>
      <c r="BE159" s="247">
        <f>$AR43*'PTAC PTHP Market Distribution'!R$95</f>
        <v>0</v>
      </c>
      <c r="BF159" s="162">
        <f t="shared" si="265"/>
        <v>116043.53625557665</v>
      </c>
      <c r="BH159" s="575" t="s">
        <v>75</v>
      </c>
      <c r="BI159" s="161">
        <f t="shared" si="270"/>
        <v>2026</v>
      </c>
      <c r="BJ159" s="162">
        <f>$AR43*'PTAC PTHP Market Distribution'!V$95</f>
        <v>0</v>
      </c>
      <c r="BK159" s="162">
        <f>$AR43*'PTAC PTHP Market Distribution'!W$95</f>
        <v>0</v>
      </c>
      <c r="BL159" s="162">
        <f>$AR43*'PTAC PTHP Market Distribution'!X$95</f>
        <v>49885.735211509251</v>
      </c>
      <c r="BM159" s="162">
        <f>$AR43*'PTAC PTHP Market Distribution'!Y$95</f>
        <v>22986.823169813451</v>
      </c>
      <c r="BN159" s="162">
        <f>$AR43*'PTAC PTHP Market Distribution'!Z$95</f>
        <v>22137.973398878567</v>
      </c>
      <c r="BO159" s="162">
        <f>$AR43*'PTAC PTHP Market Distribution'!AA$95</f>
        <v>21033.004475375368</v>
      </c>
      <c r="BP159" s="162">
        <f>$AR43*'PTAC PTHP Market Distribution'!AB$95</f>
        <v>0</v>
      </c>
      <c r="BQ159" s="162">
        <f t="shared" si="253"/>
        <v>116043.53625557665</v>
      </c>
      <c r="BR159" s="148"/>
      <c r="BS159" s="575" t="s">
        <v>75</v>
      </c>
      <c r="BT159" s="161">
        <f t="shared" si="271"/>
        <v>2026</v>
      </c>
      <c r="BU159" s="162">
        <f>$AR43*'PTAC PTHP Market Distribution'!AF$95</f>
        <v>0</v>
      </c>
      <c r="BV159" s="162">
        <f>$AR43*'PTAC PTHP Market Distribution'!AG$95</f>
        <v>0</v>
      </c>
      <c r="BW159" s="162">
        <f>$AR43*'PTAC PTHP Market Distribution'!AH$95</f>
        <v>0</v>
      </c>
      <c r="BX159" s="162">
        <f>$AR43*'PTAC PTHP Market Distribution'!AI$95</f>
        <v>72872.558381322699</v>
      </c>
      <c r="BY159" s="162">
        <f>$AR43*'PTAC PTHP Market Distribution'!AJ$95</f>
        <v>22137.973398878567</v>
      </c>
      <c r="BZ159" s="162">
        <f>$AR43*'PTAC PTHP Market Distribution'!AK$95</f>
        <v>21033.004475375368</v>
      </c>
      <c r="CA159" s="162">
        <f>$AR43*'PTAC PTHP Market Distribution'!AL$95</f>
        <v>0</v>
      </c>
      <c r="CB159" s="162">
        <f t="shared" si="254"/>
        <v>116043.53625557665</v>
      </c>
      <c r="CC159" s="148"/>
      <c r="CD159" s="575" t="s">
        <v>75</v>
      </c>
      <c r="CE159" s="161">
        <f t="shared" si="272"/>
        <v>2026</v>
      </c>
      <c r="CF159" s="162">
        <f>$AR43*'PTAC PTHP Market Distribution'!AP$95</f>
        <v>0</v>
      </c>
      <c r="CG159" s="162">
        <f>$AR43*'PTAC PTHP Market Distribution'!AQ$95</f>
        <v>0</v>
      </c>
      <c r="CH159" s="162">
        <f>$AR43*'PTAC PTHP Market Distribution'!AR$95</f>
        <v>0</v>
      </c>
      <c r="CI159" s="162">
        <f>$AR43*'PTAC PTHP Market Distribution'!AS$95</f>
        <v>0</v>
      </c>
      <c r="CJ159" s="162">
        <f>$AR43*'PTAC PTHP Market Distribution'!AT$95</f>
        <v>95010.531780201272</v>
      </c>
      <c r="CK159" s="162">
        <f>$AR43*'PTAC PTHP Market Distribution'!AU$95</f>
        <v>21033.004475375368</v>
      </c>
      <c r="CL159" s="162">
        <f>$AR43*'PTAC PTHP Market Distribution'!AV$95</f>
        <v>0</v>
      </c>
      <c r="CM159" s="162">
        <f t="shared" si="255"/>
        <v>116043.53625557665</v>
      </c>
      <c r="CN159" s="148"/>
      <c r="CO159" s="575" t="s">
        <v>75</v>
      </c>
      <c r="CP159" s="161">
        <f t="shared" si="273"/>
        <v>2026</v>
      </c>
      <c r="CQ159" s="162">
        <f>$AR43*'PTAC PTHP Market Distribution'!AZ$95</f>
        <v>0</v>
      </c>
      <c r="CR159" s="162">
        <f>$AR43*'PTAC PTHP Market Distribution'!BA$95</f>
        <v>0</v>
      </c>
      <c r="CS159" s="162">
        <f>$AR43*'PTAC PTHP Market Distribution'!BB$95</f>
        <v>0</v>
      </c>
      <c r="CT159" s="162">
        <f>$AR43*'PTAC PTHP Market Distribution'!BC$95</f>
        <v>0</v>
      </c>
      <c r="CU159" s="162">
        <f>$AR43*'PTAC PTHP Market Distribution'!BD$95</f>
        <v>0</v>
      </c>
      <c r="CV159" s="162">
        <f>$AR43*'PTAC PTHP Market Distribution'!BE$95</f>
        <v>116043.53625557663</v>
      </c>
      <c r="CW159" s="162">
        <f>$AR43*'PTAC PTHP Market Distribution'!BF$95</f>
        <v>0</v>
      </c>
      <c r="CX159" s="162">
        <f t="shared" si="256"/>
        <v>116043.53625557663</v>
      </c>
      <c r="CY159" s="148"/>
      <c r="CZ159" s="575" t="s">
        <v>75</v>
      </c>
      <c r="DA159" s="161">
        <f t="shared" si="274"/>
        <v>2026</v>
      </c>
      <c r="DB159" s="162">
        <f>$AR43*'PTAC PTHP Market Distribution'!BJ$95</f>
        <v>0</v>
      </c>
      <c r="DC159" s="162">
        <f>$AR43*'PTAC PTHP Market Distribution'!BK$95</f>
        <v>0</v>
      </c>
      <c r="DD159" s="162">
        <f>$AR43*'PTAC PTHP Market Distribution'!BL$95</f>
        <v>0</v>
      </c>
      <c r="DE159" s="162">
        <f>$AR43*'PTAC PTHP Market Distribution'!BM$95</f>
        <v>0</v>
      </c>
      <c r="DF159" s="162">
        <f>$AR43*'PTAC PTHP Market Distribution'!BN$95</f>
        <v>0</v>
      </c>
      <c r="DG159" s="162">
        <f>$AR43*'PTAC PTHP Market Distribution'!BO$95</f>
        <v>0</v>
      </c>
      <c r="DH159" s="162">
        <f>$AR43*'PTAC PTHP Market Distribution'!BP$95</f>
        <v>116043.53625557663</v>
      </c>
      <c r="DI159" s="162">
        <f t="shared" si="257"/>
        <v>116043.53625557663</v>
      </c>
      <c r="DK159" s="885"/>
      <c r="DL159" s="517" t="str">
        <f t="shared" si="307"/>
        <v>2026PTHP Standard Size - 9,000 Btu/h</v>
      </c>
      <c r="DM159" s="517" t="str">
        <f>VLOOKUP($DN159, 'Index Tables'!$F$4:$G$9, 2, FALSE)</f>
        <v>PTHP Standard Size - 9,000 Btu/h</v>
      </c>
      <c r="DN159" s="38" t="s">
        <v>75</v>
      </c>
      <c r="DO159" s="361">
        <f t="shared" si="275"/>
        <v>2026</v>
      </c>
      <c r="DP159" s="381">
        <v>0</v>
      </c>
      <c r="DQ159" s="381">
        <f t="shared" si="278"/>
        <v>230850.26766634095</v>
      </c>
      <c r="DR159" s="381">
        <f t="shared" si="279"/>
        <v>210493.81807279034</v>
      </c>
      <c r="DS159" s="381">
        <f t="shared" si="280"/>
        <v>203366.72222859817</v>
      </c>
      <c r="DT159" s="381">
        <f t="shared" si="281"/>
        <v>195856.86345845615</v>
      </c>
      <c r="DU159" s="381">
        <f t="shared" si="282"/>
        <v>186081.09294518211</v>
      </c>
      <c r="DV159" s="381">
        <f t="shared" si="283"/>
        <v>0</v>
      </c>
      <c r="DW159" s="383">
        <f t="shared" si="284"/>
        <v>1026648.7643713673</v>
      </c>
      <c r="DX159" s="419"/>
      <c r="DY159" s="885"/>
      <c r="DZ159" s="371" t="str">
        <f t="shared" si="308"/>
        <v>2026PTHP Standard Size - 9,000 Btu/h</v>
      </c>
      <c r="EA159" s="371" t="str">
        <f>VLOOKUP($EB159, 'Index Tables'!$F$4:$G$9, 2, FALSE)</f>
        <v>PTHP Standard Size - 9,000 Btu/h</v>
      </c>
      <c r="EB159" s="414" t="s">
        <v>75</v>
      </c>
      <c r="EC159" s="361">
        <f t="shared" si="277"/>
        <v>2026</v>
      </c>
      <c r="ED159" s="409"/>
      <c r="EE159" s="411">
        <f t="shared" si="285"/>
        <v>17534.507506756061</v>
      </c>
      <c r="EF159" s="411">
        <f t="shared" si="286"/>
        <v>15988.309090712113</v>
      </c>
      <c r="EG159" s="411">
        <f t="shared" si="287"/>
        <v>15446.96202256835</v>
      </c>
      <c r="EH159" s="411">
        <f t="shared" si="288"/>
        <v>791597.89280614909</v>
      </c>
      <c r="EI159" s="411">
        <f t="shared" si="289"/>
        <v>186081.09294518211</v>
      </c>
      <c r="EJ159" s="411">
        <f t="shared" si="290"/>
        <v>0</v>
      </c>
      <c r="EK159" s="411">
        <f t="shared" si="291"/>
        <v>1026648.7643713678</v>
      </c>
      <c r="EL159" s="555">
        <f t="shared" si="292"/>
        <v>4.6566128730773926E-10</v>
      </c>
      <c r="EM159" s="409"/>
      <c r="EN159" s="552">
        <f t="shared" si="309"/>
        <v>1026648.7643713673</v>
      </c>
      <c r="EO159" s="407" t="str">
        <f t="shared" si="293"/>
        <v>OK</v>
      </c>
      <c r="EQ159" s="267" t="str">
        <f t="shared" si="310"/>
        <v>2026PTHP Standard Size - 9,000 Btu/h</v>
      </c>
      <c r="ER159" s="685" t="str">
        <f t="shared" si="311"/>
        <v>PTHP Standard Size - 9,000 Btu/h</v>
      </c>
      <c r="ES159" s="686">
        <f t="shared" si="312"/>
        <v>2026</v>
      </c>
      <c r="ET159" s="687">
        <f t="shared" si="313"/>
        <v>0</v>
      </c>
      <c r="EU159" s="687">
        <f t="shared" si="294"/>
        <v>17534.507506756061</v>
      </c>
      <c r="EV159" s="687">
        <f t="shared" si="295"/>
        <v>15988.309090712113</v>
      </c>
      <c r="EW159" s="687">
        <f t="shared" si="296"/>
        <v>15446.96202256835</v>
      </c>
      <c r="EX159" s="687">
        <f t="shared" si="297"/>
        <v>791597.89280614909</v>
      </c>
      <c r="EY159" s="293">
        <f t="shared" si="298"/>
        <v>186081.09294518211</v>
      </c>
      <c r="EZ159" s="293">
        <f t="shared" si="299"/>
        <v>0</v>
      </c>
      <c r="FA159" s="293">
        <f t="shared" si="314"/>
        <v>1026648.7643713678</v>
      </c>
      <c r="FB159" s="407" t="str">
        <f t="shared" si="315"/>
        <v>OK</v>
      </c>
      <c r="FD159" s="267" t="str">
        <f t="shared" si="316"/>
        <v>2026PTHP Standard Size - 9,000 Btu/h</v>
      </c>
      <c r="FE159" s="685" t="str">
        <f t="shared" si="317"/>
        <v>PTHP Standard Size - 9,000 Btu/h</v>
      </c>
      <c r="FF159" s="686">
        <f t="shared" si="318"/>
        <v>2026</v>
      </c>
      <c r="FG159" s="685">
        <f t="shared" si="319"/>
        <v>0</v>
      </c>
      <c r="FH159" s="685">
        <f t="shared" si="300"/>
        <v>1.7079363571330747E-2</v>
      </c>
      <c r="FI159" s="685">
        <f t="shared" si="301"/>
        <v>1.5573299891420988E-2</v>
      </c>
      <c r="FJ159" s="685">
        <f t="shared" si="302"/>
        <v>1.5046004591479496E-2</v>
      </c>
      <c r="FK159" s="685">
        <f t="shared" si="303"/>
        <v>0.7710503536142238</v>
      </c>
      <c r="FL159" s="692">
        <f t="shared" si="304"/>
        <v>0.18125097833154488</v>
      </c>
      <c r="FM159" s="692">
        <f t="shared" si="305"/>
        <v>0</v>
      </c>
      <c r="FN159" s="692">
        <f t="shared" si="306"/>
        <v>1</v>
      </c>
      <c r="FO159" s="407" t="str">
        <f t="shared" si="320"/>
        <v>OK</v>
      </c>
    </row>
    <row r="160" spans="50:171">
      <c r="AX160" s="575" t="s">
        <v>75</v>
      </c>
      <c r="AY160" s="361">
        <f t="shared" si="250"/>
        <v>2027</v>
      </c>
      <c r="AZ160" s="247">
        <f>$AR44*'PTAC PTHP Market Distribution'!M$95</f>
        <v>26622.220079369927</v>
      </c>
      <c r="BA160" s="247">
        <f>$AR44*'PTAC PTHP Market Distribution'!N$95</f>
        <v>24274.664295300448</v>
      </c>
      <c r="BB160" s="247">
        <f>$AR44*'PTAC PTHP Market Distribution'!O$95</f>
        <v>23452.750090872985</v>
      </c>
      <c r="BC160" s="247">
        <f>$AR44*'PTAC PTHP Market Distribution'!P$95</f>
        <v>22586.694725354977</v>
      </c>
      <c r="BD160" s="247">
        <f>$AR44*'PTAC PTHP Market Distribution'!Q$95</f>
        <v>21459.328850146401</v>
      </c>
      <c r="BE160" s="247">
        <f>$AR44*'PTAC PTHP Market Distribution'!R$95</f>
        <v>0</v>
      </c>
      <c r="BF160" s="162">
        <f t="shared" si="265"/>
        <v>118395.65804104474</v>
      </c>
      <c r="BH160" s="575" t="s">
        <v>75</v>
      </c>
      <c r="BI160" s="161">
        <f t="shared" si="270"/>
        <v>2027</v>
      </c>
      <c r="BJ160" s="162">
        <f>$AR44*'PTAC PTHP Market Distribution'!V$95</f>
        <v>0</v>
      </c>
      <c r="BK160" s="162">
        <f>$AR44*'PTAC PTHP Market Distribution'!W$95</f>
        <v>0</v>
      </c>
      <c r="BL160" s="162">
        <f>$AR44*'PTAC PTHP Market Distribution'!X$95</f>
        <v>50896.884374670371</v>
      </c>
      <c r="BM160" s="162">
        <f>$AR44*'PTAC PTHP Market Distribution'!Y$95</f>
        <v>23452.750090872985</v>
      </c>
      <c r="BN160" s="162">
        <f>$AR44*'PTAC PTHP Market Distribution'!Z$95</f>
        <v>22586.694725354977</v>
      </c>
      <c r="BO160" s="162">
        <f>$AR44*'PTAC PTHP Market Distribution'!AA$95</f>
        <v>21459.328850146401</v>
      </c>
      <c r="BP160" s="162">
        <f>$AR44*'PTAC PTHP Market Distribution'!AB$95</f>
        <v>0</v>
      </c>
      <c r="BQ160" s="162">
        <f t="shared" si="253"/>
        <v>118395.65804104472</v>
      </c>
      <c r="BR160" s="148"/>
      <c r="BS160" s="575" t="s">
        <v>75</v>
      </c>
      <c r="BT160" s="161">
        <f t="shared" si="271"/>
        <v>2027</v>
      </c>
      <c r="BU160" s="162">
        <f>$AR44*'PTAC PTHP Market Distribution'!AF$95</f>
        <v>0</v>
      </c>
      <c r="BV160" s="162">
        <f>$AR44*'PTAC PTHP Market Distribution'!AG$95</f>
        <v>0</v>
      </c>
      <c r="BW160" s="162">
        <f>$AR44*'PTAC PTHP Market Distribution'!AH$95</f>
        <v>0</v>
      </c>
      <c r="BX160" s="162">
        <f>$AR44*'PTAC PTHP Market Distribution'!AI$95</f>
        <v>74349.634465543364</v>
      </c>
      <c r="BY160" s="162">
        <f>$AR44*'PTAC PTHP Market Distribution'!AJ$95</f>
        <v>22586.694725354977</v>
      </c>
      <c r="BZ160" s="162">
        <f>$AR44*'PTAC PTHP Market Distribution'!AK$95</f>
        <v>21459.328850146401</v>
      </c>
      <c r="CA160" s="162">
        <f>$AR44*'PTAC PTHP Market Distribution'!AL$95</f>
        <v>0</v>
      </c>
      <c r="CB160" s="162">
        <f t="shared" si="254"/>
        <v>118395.65804104474</v>
      </c>
      <c r="CC160" s="148"/>
      <c r="CD160" s="575" t="s">
        <v>75</v>
      </c>
      <c r="CE160" s="161">
        <f t="shared" si="272"/>
        <v>2027</v>
      </c>
      <c r="CF160" s="162">
        <f>$AR44*'PTAC PTHP Market Distribution'!AP$95</f>
        <v>0</v>
      </c>
      <c r="CG160" s="162">
        <f>$AR44*'PTAC PTHP Market Distribution'!AQ$95</f>
        <v>0</v>
      </c>
      <c r="CH160" s="162">
        <f>$AR44*'PTAC PTHP Market Distribution'!AR$95</f>
        <v>0</v>
      </c>
      <c r="CI160" s="162">
        <f>$AR44*'PTAC PTHP Market Distribution'!AS$95</f>
        <v>0</v>
      </c>
      <c r="CJ160" s="162">
        <f>$AR44*'PTAC PTHP Market Distribution'!AT$95</f>
        <v>96936.329190898337</v>
      </c>
      <c r="CK160" s="162">
        <f>$AR44*'PTAC PTHP Market Distribution'!AU$95</f>
        <v>21459.328850146401</v>
      </c>
      <c r="CL160" s="162">
        <f>$AR44*'PTAC PTHP Market Distribution'!AV$95</f>
        <v>0</v>
      </c>
      <c r="CM160" s="162">
        <f t="shared" si="255"/>
        <v>118395.65804104474</v>
      </c>
      <c r="CN160" s="148"/>
      <c r="CO160" s="575" t="s">
        <v>75</v>
      </c>
      <c r="CP160" s="161">
        <f t="shared" si="273"/>
        <v>2027</v>
      </c>
      <c r="CQ160" s="162">
        <f>$AR44*'PTAC PTHP Market Distribution'!AZ$95</f>
        <v>0</v>
      </c>
      <c r="CR160" s="162">
        <f>$AR44*'PTAC PTHP Market Distribution'!BA$95</f>
        <v>0</v>
      </c>
      <c r="CS160" s="162">
        <f>$AR44*'PTAC PTHP Market Distribution'!BB$95</f>
        <v>0</v>
      </c>
      <c r="CT160" s="162">
        <f>$AR44*'PTAC PTHP Market Distribution'!BC$95</f>
        <v>0</v>
      </c>
      <c r="CU160" s="162">
        <f>$AR44*'PTAC PTHP Market Distribution'!BD$95</f>
        <v>0</v>
      </c>
      <c r="CV160" s="162">
        <f>$AR44*'PTAC PTHP Market Distribution'!BE$95</f>
        <v>118395.65804104474</v>
      </c>
      <c r="CW160" s="162">
        <f>$AR44*'PTAC PTHP Market Distribution'!BF$95</f>
        <v>0</v>
      </c>
      <c r="CX160" s="162">
        <f t="shared" si="256"/>
        <v>118395.65804104474</v>
      </c>
      <c r="CY160" s="148"/>
      <c r="CZ160" s="575" t="s">
        <v>75</v>
      </c>
      <c r="DA160" s="161">
        <f t="shared" si="274"/>
        <v>2027</v>
      </c>
      <c r="DB160" s="162">
        <f>$AR44*'PTAC PTHP Market Distribution'!BJ$95</f>
        <v>0</v>
      </c>
      <c r="DC160" s="162">
        <f>$AR44*'PTAC PTHP Market Distribution'!BK$95</f>
        <v>0</v>
      </c>
      <c r="DD160" s="162">
        <f>$AR44*'PTAC PTHP Market Distribution'!BL$95</f>
        <v>0</v>
      </c>
      <c r="DE160" s="162">
        <f>$AR44*'PTAC PTHP Market Distribution'!BM$95</f>
        <v>0</v>
      </c>
      <c r="DF160" s="162">
        <f>$AR44*'PTAC PTHP Market Distribution'!BN$95</f>
        <v>0</v>
      </c>
      <c r="DG160" s="162">
        <f>$AR44*'PTAC PTHP Market Distribution'!BO$95</f>
        <v>0</v>
      </c>
      <c r="DH160" s="162">
        <f>$AR44*'PTAC PTHP Market Distribution'!BP$95</f>
        <v>118395.65804104474</v>
      </c>
      <c r="DI160" s="162">
        <f t="shared" si="257"/>
        <v>118395.65804104474</v>
      </c>
      <c r="DK160" s="885"/>
      <c r="DL160" s="517" t="str">
        <f t="shared" si="307"/>
        <v>2027PTHP Standard Size - 9,000 Btu/h</v>
      </c>
      <c r="DM160" s="517" t="str">
        <f>VLOOKUP($DN160, 'Index Tables'!$F$4:$G$9, 2, FALSE)</f>
        <v>PTHP Standard Size - 9,000 Btu/h</v>
      </c>
      <c r="DN160" s="38" t="s">
        <v>75</v>
      </c>
      <c r="DO160" s="361">
        <f t="shared" si="275"/>
        <v>2027</v>
      </c>
      <c r="DP160" s="381">
        <v>0</v>
      </c>
      <c r="DQ160" s="381">
        <f t="shared" si="278"/>
        <v>234592.13271737052</v>
      </c>
      <c r="DR160" s="381">
        <f t="shared" si="279"/>
        <v>213905.72428050922</v>
      </c>
      <c r="DS160" s="381">
        <f t="shared" si="280"/>
        <v>206663.10493649912</v>
      </c>
      <c r="DT160" s="381">
        <f t="shared" si="281"/>
        <v>199031.51844061422</v>
      </c>
      <c r="DU160" s="381">
        <f t="shared" si="282"/>
        <v>189097.29190993853</v>
      </c>
      <c r="DV160" s="381">
        <f t="shared" si="283"/>
        <v>0</v>
      </c>
      <c r="DW160" s="383">
        <f t="shared" si="284"/>
        <v>1043289.7722849313</v>
      </c>
      <c r="DX160" s="419"/>
      <c r="DY160" s="885"/>
      <c r="DZ160" s="371" t="str">
        <f t="shared" si="308"/>
        <v>2027PTHP Standard Size - 9,000 Btu/h</v>
      </c>
      <c r="EA160" s="371" t="str">
        <f>VLOOKUP($EB160, 'Index Tables'!$F$4:$G$9, 2, FALSE)</f>
        <v>PTHP Standard Size - 9,000 Btu/h</v>
      </c>
      <c r="EB160" s="414" t="s">
        <v>75</v>
      </c>
      <c r="EC160" s="361">
        <f t="shared" si="277"/>
        <v>2027</v>
      </c>
      <c r="ED160" s="409"/>
      <c r="EE160" s="411">
        <f t="shared" si="285"/>
        <v>6070.9562442937058</v>
      </c>
      <c r="EF160" s="411">
        <f t="shared" si="286"/>
        <v>5535.6174031439114</v>
      </c>
      <c r="EG160" s="411">
        <f t="shared" si="287"/>
        <v>5348.1873106584444</v>
      </c>
      <c r="EH160" s="411">
        <f t="shared" si="288"/>
        <v>837237.71941689705</v>
      </c>
      <c r="EI160" s="411">
        <f t="shared" si="289"/>
        <v>189097.29190993853</v>
      </c>
      <c r="EJ160" s="411">
        <f t="shared" si="290"/>
        <v>0</v>
      </c>
      <c r="EK160" s="411">
        <f t="shared" si="291"/>
        <v>1043289.7722849316</v>
      </c>
      <c r="EL160" s="555">
        <f t="shared" si="292"/>
        <v>3.4924596548080444E-10</v>
      </c>
      <c r="EM160" s="409"/>
      <c r="EN160" s="552">
        <f t="shared" si="309"/>
        <v>1043289.7722849313</v>
      </c>
      <c r="EO160" s="407" t="str">
        <f t="shared" si="293"/>
        <v>OK</v>
      </c>
      <c r="EQ160" s="267" t="str">
        <f t="shared" si="310"/>
        <v>2027PTHP Standard Size - 9,000 Btu/h</v>
      </c>
      <c r="ER160" s="685" t="str">
        <f t="shared" si="311"/>
        <v>PTHP Standard Size - 9,000 Btu/h</v>
      </c>
      <c r="ES160" s="686">
        <f t="shared" si="312"/>
        <v>2027</v>
      </c>
      <c r="ET160" s="687">
        <f t="shared" si="313"/>
        <v>0</v>
      </c>
      <c r="EU160" s="687">
        <f t="shared" si="294"/>
        <v>6070.9562442937058</v>
      </c>
      <c r="EV160" s="687">
        <f t="shared" si="295"/>
        <v>5535.6174031439114</v>
      </c>
      <c r="EW160" s="687">
        <f t="shared" si="296"/>
        <v>5348.1873106584444</v>
      </c>
      <c r="EX160" s="687">
        <f t="shared" si="297"/>
        <v>837237.71941689705</v>
      </c>
      <c r="EY160" s="293">
        <f t="shared" si="298"/>
        <v>189097.29190993853</v>
      </c>
      <c r="EZ160" s="293">
        <f t="shared" si="299"/>
        <v>0</v>
      </c>
      <c r="FA160" s="293">
        <f t="shared" si="314"/>
        <v>1043289.7722849316</v>
      </c>
      <c r="FB160" s="407" t="str">
        <f t="shared" si="315"/>
        <v>OK</v>
      </c>
      <c r="FD160" s="267" t="str">
        <f t="shared" si="316"/>
        <v>2027PTHP Standard Size - 9,000 Btu/h</v>
      </c>
      <c r="FE160" s="685" t="str">
        <f t="shared" si="317"/>
        <v>PTHP Standard Size - 9,000 Btu/h</v>
      </c>
      <c r="FF160" s="686">
        <f t="shared" si="318"/>
        <v>2027</v>
      </c>
      <c r="FG160" s="685">
        <f t="shared" si="319"/>
        <v>0</v>
      </c>
      <c r="FH160" s="685">
        <f t="shared" si="300"/>
        <v>5.8190508577473854E-3</v>
      </c>
      <c r="FI160" s="685">
        <f t="shared" si="301"/>
        <v>5.3059251132312312E-3</v>
      </c>
      <c r="FJ160" s="685">
        <f t="shared" si="302"/>
        <v>5.1262721563399049E-3</v>
      </c>
      <c r="FK160" s="685">
        <f t="shared" si="303"/>
        <v>0.80249777354113661</v>
      </c>
      <c r="FL160" s="692">
        <f t="shared" si="304"/>
        <v>0.18125097833154488</v>
      </c>
      <c r="FM160" s="692">
        <f t="shared" si="305"/>
        <v>0</v>
      </c>
      <c r="FN160" s="692">
        <f t="shared" si="306"/>
        <v>1</v>
      </c>
      <c r="FO160" s="407" t="str">
        <f t="shared" si="320"/>
        <v>OK</v>
      </c>
    </row>
    <row r="161" spans="50:171">
      <c r="AX161" s="575" t="s">
        <v>75</v>
      </c>
      <c r="AY161" s="361">
        <f t="shared" si="250"/>
        <v>2028</v>
      </c>
      <c r="AZ161" s="247">
        <f>$AR45*'PTAC PTHP Market Distribution'!M$95</f>
        <v>27108.226601851868</v>
      </c>
      <c r="BA161" s="247">
        <f>$AR45*'PTAC PTHP Market Distribution'!N$95</f>
        <v>24717.814608963348</v>
      </c>
      <c r="BB161" s="247">
        <f>$AR45*'PTAC PTHP Market Distribution'!O$95</f>
        <v>23880.895808259491</v>
      </c>
      <c r="BC161" s="247">
        <f>$AR45*'PTAC PTHP Market Distribution'!P$95</f>
        <v>22999.030019898557</v>
      </c>
      <c r="BD161" s="247">
        <f>$AR45*'PTAC PTHP Market Distribution'!Q$95</f>
        <v>21851.083322844865</v>
      </c>
      <c r="BE161" s="247">
        <f>$AR45*'PTAC PTHP Market Distribution'!R$95</f>
        <v>0</v>
      </c>
      <c r="BF161" s="162">
        <f t="shared" si="265"/>
        <v>120557.05036181812</v>
      </c>
      <c r="BH161" s="575" t="s">
        <v>75</v>
      </c>
      <c r="BI161" s="161">
        <f t="shared" si="270"/>
        <v>2028</v>
      </c>
      <c r="BJ161" s="162">
        <f>$AR45*'PTAC PTHP Market Distribution'!V$95</f>
        <v>0</v>
      </c>
      <c r="BK161" s="162">
        <f>$AR45*'PTAC PTHP Market Distribution'!W$95</f>
        <v>0</v>
      </c>
      <c r="BL161" s="162">
        <f>$AR45*'PTAC PTHP Market Distribution'!X$95</f>
        <v>51826.041210815216</v>
      </c>
      <c r="BM161" s="162">
        <f>$AR45*'PTAC PTHP Market Distribution'!Y$95</f>
        <v>23880.895808259491</v>
      </c>
      <c r="BN161" s="162">
        <f>$AR45*'PTAC PTHP Market Distribution'!Z$95</f>
        <v>22999.030019898557</v>
      </c>
      <c r="BO161" s="162">
        <f>$AR45*'PTAC PTHP Market Distribution'!AA$95</f>
        <v>21851.083322844865</v>
      </c>
      <c r="BP161" s="162">
        <f>$AR45*'PTAC PTHP Market Distribution'!AB$95</f>
        <v>0</v>
      </c>
      <c r="BQ161" s="162">
        <f t="shared" si="253"/>
        <v>120557.05036181812</v>
      </c>
      <c r="BR161" s="148"/>
      <c r="BS161" s="575" t="s">
        <v>75</v>
      </c>
      <c r="BT161" s="161">
        <f t="shared" si="271"/>
        <v>2028</v>
      </c>
      <c r="BU161" s="162">
        <f>$AR45*'PTAC PTHP Market Distribution'!AF$95</f>
        <v>0</v>
      </c>
      <c r="BV161" s="162">
        <f>$AR45*'PTAC PTHP Market Distribution'!AG$95</f>
        <v>0</v>
      </c>
      <c r="BW161" s="162">
        <f>$AR45*'PTAC PTHP Market Distribution'!AH$95</f>
        <v>0</v>
      </c>
      <c r="BX161" s="162">
        <f>$AR45*'PTAC PTHP Market Distribution'!AI$95</f>
        <v>75706.937019074699</v>
      </c>
      <c r="BY161" s="162">
        <f>$AR45*'PTAC PTHP Market Distribution'!AJ$95</f>
        <v>22999.030019898557</v>
      </c>
      <c r="BZ161" s="162">
        <f>$AR45*'PTAC PTHP Market Distribution'!AK$95</f>
        <v>21851.083322844865</v>
      </c>
      <c r="CA161" s="162">
        <f>$AR45*'PTAC PTHP Market Distribution'!AL$95</f>
        <v>0</v>
      </c>
      <c r="CB161" s="162">
        <f t="shared" si="254"/>
        <v>120557.05036181812</v>
      </c>
      <c r="CC161" s="148"/>
      <c r="CD161" s="575" t="s">
        <v>75</v>
      </c>
      <c r="CE161" s="161">
        <f t="shared" si="272"/>
        <v>2028</v>
      </c>
      <c r="CF161" s="162">
        <f>$AR45*'PTAC PTHP Market Distribution'!AP$95</f>
        <v>0</v>
      </c>
      <c r="CG161" s="162">
        <f>$AR45*'PTAC PTHP Market Distribution'!AQ$95</f>
        <v>0</v>
      </c>
      <c r="CH161" s="162">
        <f>$AR45*'PTAC PTHP Market Distribution'!AR$95</f>
        <v>0</v>
      </c>
      <c r="CI161" s="162">
        <f>$AR45*'PTAC PTHP Market Distribution'!AS$95</f>
        <v>0</v>
      </c>
      <c r="CJ161" s="162">
        <f>$AR45*'PTAC PTHP Market Distribution'!AT$95</f>
        <v>98705.967038973264</v>
      </c>
      <c r="CK161" s="162">
        <f>$AR45*'PTAC PTHP Market Distribution'!AU$95</f>
        <v>21851.083322844865</v>
      </c>
      <c r="CL161" s="162">
        <f>$AR45*'PTAC PTHP Market Distribution'!AV$95</f>
        <v>0</v>
      </c>
      <c r="CM161" s="162">
        <f t="shared" si="255"/>
        <v>120557.05036181812</v>
      </c>
      <c r="CN161" s="148"/>
      <c r="CO161" s="575" t="s">
        <v>75</v>
      </c>
      <c r="CP161" s="161">
        <f t="shared" si="273"/>
        <v>2028</v>
      </c>
      <c r="CQ161" s="162">
        <f>$AR45*'PTAC PTHP Market Distribution'!AZ$95</f>
        <v>0</v>
      </c>
      <c r="CR161" s="162">
        <f>$AR45*'PTAC PTHP Market Distribution'!BA$95</f>
        <v>0</v>
      </c>
      <c r="CS161" s="162">
        <f>$AR45*'PTAC PTHP Market Distribution'!BB$95</f>
        <v>0</v>
      </c>
      <c r="CT161" s="162">
        <f>$AR45*'PTAC PTHP Market Distribution'!BC$95</f>
        <v>0</v>
      </c>
      <c r="CU161" s="162">
        <f>$AR45*'PTAC PTHP Market Distribution'!BD$95</f>
        <v>0</v>
      </c>
      <c r="CV161" s="162">
        <f>$AR45*'PTAC PTHP Market Distribution'!BE$95</f>
        <v>120557.05036181812</v>
      </c>
      <c r="CW161" s="162">
        <f>$AR45*'PTAC PTHP Market Distribution'!BF$95</f>
        <v>0</v>
      </c>
      <c r="CX161" s="162">
        <f t="shared" si="256"/>
        <v>120557.05036181812</v>
      </c>
      <c r="CY161" s="148"/>
      <c r="CZ161" s="575" t="s">
        <v>75</v>
      </c>
      <c r="DA161" s="161">
        <f t="shared" si="274"/>
        <v>2028</v>
      </c>
      <c r="DB161" s="162">
        <f>$AR45*'PTAC PTHP Market Distribution'!BJ$95</f>
        <v>0</v>
      </c>
      <c r="DC161" s="162">
        <f>$AR45*'PTAC PTHP Market Distribution'!BK$95</f>
        <v>0</v>
      </c>
      <c r="DD161" s="162">
        <f>$AR45*'PTAC PTHP Market Distribution'!BL$95</f>
        <v>0</v>
      </c>
      <c r="DE161" s="162">
        <f>$AR45*'PTAC PTHP Market Distribution'!BM$95</f>
        <v>0</v>
      </c>
      <c r="DF161" s="162">
        <f>$AR45*'PTAC PTHP Market Distribution'!BN$95</f>
        <v>0</v>
      </c>
      <c r="DG161" s="162">
        <f>$AR45*'PTAC PTHP Market Distribution'!BO$95</f>
        <v>0</v>
      </c>
      <c r="DH161" s="162">
        <f>$AR45*'PTAC PTHP Market Distribution'!BP$95</f>
        <v>120557.05036181812</v>
      </c>
      <c r="DI161" s="162">
        <f t="shared" si="257"/>
        <v>120557.05036181812</v>
      </c>
      <c r="DK161" s="885"/>
      <c r="DL161" s="517" t="str">
        <f t="shared" si="307"/>
        <v>2028PTHP Standard Size - 9,000 Btu/h</v>
      </c>
      <c r="DM161" s="517" t="str">
        <f>VLOOKUP($DN161, 'Index Tables'!$F$4:$G$9, 2, FALSE)</f>
        <v>PTHP Standard Size - 9,000 Btu/h</v>
      </c>
      <c r="DN161" s="38" t="s">
        <v>75</v>
      </c>
      <c r="DO161" s="361">
        <f t="shared" si="275"/>
        <v>2028</v>
      </c>
      <c r="DP161" s="381">
        <v>0</v>
      </c>
      <c r="DQ161" s="381">
        <f t="shared" si="278"/>
        <v>238422.32592275654</v>
      </c>
      <c r="DR161" s="381">
        <f t="shared" si="279"/>
        <v>217398.16983800562</v>
      </c>
      <c r="DS161" s="381">
        <f t="shared" si="280"/>
        <v>210037.30001782096</v>
      </c>
      <c r="DT161" s="381">
        <f t="shared" si="281"/>
        <v>202281.11236671288</v>
      </c>
      <c r="DU161" s="381">
        <f t="shared" si="282"/>
        <v>192184.68940379622</v>
      </c>
      <c r="DV161" s="381">
        <f t="shared" si="283"/>
        <v>0</v>
      </c>
      <c r="DW161" s="383">
        <f t="shared" si="284"/>
        <v>1060323.597549092</v>
      </c>
      <c r="DX161" s="419"/>
      <c r="DY161" s="885"/>
      <c r="DZ161" s="371" t="str">
        <f t="shared" si="308"/>
        <v>2028PTHP Standard Size - 9,000 Btu/h</v>
      </c>
      <c r="EA161" s="371" t="str">
        <f>VLOOKUP($EB161, 'Index Tables'!$F$4:$G$9, 2, FALSE)</f>
        <v>PTHP Standard Size - 9,000 Btu/h</v>
      </c>
      <c r="EB161" s="414" t="s">
        <v>75</v>
      </c>
      <c r="EC161" s="361">
        <f t="shared" si="277"/>
        <v>2028</v>
      </c>
      <c r="ED161" s="409"/>
      <c r="EE161" s="411">
        <f t="shared" si="285"/>
        <v>-5270.458232318073</v>
      </c>
      <c r="EF161" s="411">
        <f t="shared" si="286"/>
        <v>-4805.7075589674896</v>
      </c>
      <c r="EG161" s="411">
        <f t="shared" si="287"/>
        <v>-4642.9914341639615</v>
      </c>
      <c r="EH161" s="411">
        <f t="shared" si="288"/>
        <v>882858.06537074561</v>
      </c>
      <c r="EI161" s="411">
        <f t="shared" si="289"/>
        <v>192184.68940379622</v>
      </c>
      <c r="EJ161" s="411">
        <f t="shared" si="290"/>
        <v>0</v>
      </c>
      <c r="EK161" s="411">
        <f t="shared" si="291"/>
        <v>1060323.5975490923</v>
      </c>
      <c r="EL161" s="555">
        <f t="shared" si="292"/>
        <v>2.3283064365386963E-10</v>
      </c>
      <c r="EM161" s="409"/>
      <c r="EN161" s="552">
        <f t="shared" si="309"/>
        <v>1060323.597549092</v>
      </c>
      <c r="EO161" s="407" t="str">
        <f t="shared" si="293"/>
        <v>OK</v>
      </c>
      <c r="EQ161" s="267" t="str">
        <f t="shared" si="310"/>
        <v>2028PTHP Standard Size - 9,000 Btu/h</v>
      </c>
      <c r="ER161" s="685" t="str">
        <f t="shared" si="311"/>
        <v>PTHP Standard Size - 9,000 Btu/h</v>
      </c>
      <c r="ES161" s="686">
        <f t="shared" si="312"/>
        <v>2028</v>
      </c>
      <c r="ET161" s="687">
        <f t="shared" si="313"/>
        <v>0</v>
      </c>
      <c r="EU161" s="687">
        <f t="shared" si="294"/>
        <v>-5270.458232318073</v>
      </c>
      <c r="EV161" s="687">
        <f t="shared" si="295"/>
        <v>-4805.7075589674896</v>
      </c>
      <c r="EW161" s="687">
        <f t="shared" si="296"/>
        <v>-4642.9914341639615</v>
      </c>
      <c r="EX161" s="687">
        <f t="shared" si="297"/>
        <v>882858.06537074561</v>
      </c>
      <c r="EY161" s="293">
        <f t="shared" si="298"/>
        <v>192184.68940379622</v>
      </c>
      <c r="EZ161" s="293">
        <f t="shared" si="299"/>
        <v>0</v>
      </c>
      <c r="FA161" s="293">
        <f t="shared" si="314"/>
        <v>1060323.5975490923</v>
      </c>
      <c r="FB161" s="407" t="str">
        <f t="shared" si="315"/>
        <v>OK</v>
      </c>
      <c r="FD161" s="267" t="str">
        <f t="shared" si="316"/>
        <v>2028PTHP Standard Size - 9,000 Btu/h</v>
      </c>
      <c r="FE161" s="685" t="str">
        <f t="shared" si="317"/>
        <v>PTHP Standard Size - 9,000 Btu/h</v>
      </c>
      <c r="FF161" s="686">
        <f t="shared" si="318"/>
        <v>2028</v>
      </c>
      <c r="FG161" s="685">
        <f t="shared" si="319"/>
        <v>0</v>
      </c>
      <c r="FH161" s="685">
        <f t="shared" si="300"/>
        <v>-4.9706129756053596E-3</v>
      </c>
      <c r="FI161" s="685">
        <f t="shared" si="301"/>
        <v>-4.5323027517974188E-3</v>
      </c>
      <c r="FJ161" s="685">
        <f t="shared" si="302"/>
        <v>-4.3788438217315009E-3</v>
      </c>
      <c r="FK161" s="685">
        <f t="shared" si="303"/>
        <v>0.83263078121758949</v>
      </c>
      <c r="FL161" s="692">
        <f t="shared" si="304"/>
        <v>0.18125097833154485</v>
      </c>
      <c r="FM161" s="692">
        <f t="shared" si="305"/>
        <v>0</v>
      </c>
      <c r="FN161" s="692">
        <f t="shared" si="306"/>
        <v>1</v>
      </c>
      <c r="FO161" s="407" t="str">
        <f t="shared" si="320"/>
        <v>OK</v>
      </c>
    </row>
    <row r="162" spans="50:171">
      <c r="AX162" s="575" t="s">
        <v>75</v>
      </c>
      <c r="AY162" s="361">
        <f t="shared" si="250"/>
        <v>2029</v>
      </c>
      <c r="AZ162" s="247">
        <f>$AR46*'PTAC PTHP Market Distribution'!M$95</f>
        <v>27556.758285504962</v>
      </c>
      <c r="BA162" s="247">
        <f>$AR46*'PTAC PTHP Market Distribution'!N$95</f>
        <v>25126.794626934203</v>
      </c>
      <c r="BB162" s="247">
        <f>$AR46*'PTAC PTHP Market Distribution'!O$95</f>
        <v>24276.028199667602</v>
      </c>
      <c r="BC162" s="247">
        <f>$AR46*'PTAC PTHP Market Distribution'!P$95</f>
        <v>23379.571093600087</v>
      </c>
      <c r="BD162" s="247">
        <f>$AR46*'PTAC PTHP Market Distribution'!Q$95</f>
        <v>22212.630514270884</v>
      </c>
      <c r="BE162" s="247">
        <f>$AR46*'PTAC PTHP Market Distribution'!R$95</f>
        <v>0</v>
      </c>
      <c r="BF162" s="162">
        <f t="shared" si="265"/>
        <v>122551.78271997774</v>
      </c>
      <c r="BH162" s="575" t="s">
        <v>75</v>
      </c>
      <c r="BI162" s="161">
        <f t="shared" si="270"/>
        <v>2029</v>
      </c>
      <c r="BJ162" s="162">
        <f>$AR46*'PTAC PTHP Market Distribution'!V$95</f>
        <v>0</v>
      </c>
      <c r="BK162" s="162">
        <f>$AR46*'PTAC PTHP Market Distribution'!W$95</f>
        <v>0</v>
      </c>
      <c r="BL162" s="162">
        <f>$AR46*'PTAC PTHP Market Distribution'!X$95</f>
        <v>52683.552912439161</v>
      </c>
      <c r="BM162" s="162">
        <f>$AR46*'PTAC PTHP Market Distribution'!Y$95</f>
        <v>24276.028199667602</v>
      </c>
      <c r="BN162" s="162">
        <f>$AR46*'PTAC PTHP Market Distribution'!Z$95</f>
        <v>23379.571093600087</v>
      </c>
      <c r="BO162" s="162">
        <f>$AR46*'PTAC PTHP Market Distribution'!AA$95</f>
        <v>22212.630514270884</v>
      </c>
      <c r="BP162" s="162">
        <f>$AR46*'PTAC PTHP Market Distribution'!AB$95</f>
        <v>0</v>
      </c>
      <c r="BQ162" s="162">
        <f t="shared" si="253"/>
        <v>122551.78271997774</v>
      </c>
      <c r="BR162" s="148"/>
      <c r="BS162" s="575" t="s">
        <v>75</v>
      </c>
      <c r="BT162" s="161">
        <f t="shared" si="271"/>
        <v>2029</v>
      </c>
      <c r="BU162" s="162">
        <f>$AR46*'PTAC PTHP Market Distribution'!AF$95</f>
        <v>0</v>
      </c>
      <c r="BV162" s="162">
        <f>$AR46*'PTAC PTHP Market Distribution'!AG$95</f>
        <v>0</v>
      </c>
      <c r="BW162" s="162">
        <f>$AR46*'PTAC PTHP Market Distribution'!AH$95</f>
        <v>0</v>
      </c>
      <c r="BX162" s="162">
        <f>$AR46*'PTAC PTHP Market Distribution'!AI$95</f>
        <v>76959.581112106767</v>
      </c>
      <c r="BY162" s="162">
        <f>$AR46*'PTAC PTHP Market Distribution'!AJ$95</f>
        <v>23379.571093600087</v>
      </c>
      <c r="BZ162" s="162">
        <f>$AR46*'PTAC PTHP Market Distribution'!AK$95</f>
        <v>22212.630514270884</v>
      </c>
      <c r="CA162" s="162">
        <f>$AR46*'PTAC PTHP Market Distribution'!AL$95</f>
        <v>0</v>
      </c>
      <c r="CB162" s="162">
        <f t="shared" si="254"/>
        <v>122551.78271997774</v>
      </c>
      <c r="CC162" s="148"/>
      <c r="CD162" s="575" t="s">
        <v>75</v>
      </c>
      <c r="CE162" s="161">
        <f t="shared" si="272"/>
        <v>2029</v>
      </c>
      <c r="CF162" s="162">
        <f>$AR46*'PTAC PTHP Market Distribution'!AP$95</f>
        <v>0</v>
      </c>
      <c r="CG162" s="162">
        <f>$AR46*'PTAC PTHP Market Distribution'!AQ$95</f>
        <v>0</v>
      </c>
      <c r="CH162" s="162">
        <f>$AR46*'PTAC PTHP Market Distribution'!AR$95</f>
        <v>0</v>
      </c>
      <c r="CI162" s="162">
        <f>$AR46*'PTAC PTHP Market Distribution'!AS$95</f>
        <v>0</v>
      </c>
      <c r="CJ162" s="162">
        <f>$AR46*'PTAC PTHP Market Distribution'!AT$95</f>
        <v>100339.15220570685</v>
      </c>
      <c r="CK162" s="162">
        <f>$AR46*'PTAC PTHP Market Distribution'!AU$95</f>
        <v>22212.630514270884</v>
      </c>
      <c r="CL162" s="162">
        <f>$AR46*'PTAC PTHP Market Distribution'!AV$95</f>
        <v>0</v>
      </c>
      <c r="CM162" s="162">
        <f t="shared" si="255"/>
        <v>122551.78271997774</v>
      </c>
      <c r="CN162" s="148"/>
      <c r="CO162" s="575" t="s">
        <v>75</v>
      </c>
      <c r="CP162" s="161">
        <f t="shared" si="273"/>
        <v>2029</v>
      </c>
      <c r="CQ162" s="162">
        <f>$AR46*'PTAC PTHP Market Distribution'!AZ$95</f>
        <v>0</v>
      </c>
      <c r="CR162" s="162">
        <f>$AR46*'PTAC PTHP Market Distribution'!BA$95</f>
        <v>0</v>
      </c>
      <c r="CS162" s="162">
        <f>$AR46*'PTAC PTHP Market Distribution'!BB$95</f>
        <v>0</v>
      </c>
      <c r="CT162" s="162">
        <f>$AR46*'PTAC PTHP Market Distribution'!BC$95</f>
        <v>0</v>
      </c>
      <c r="CU162" s="162">
        <f>$AR46*'PTAC PTHP Market Distribution'!BD$95</f>
        <v>0</v>
      </c>
      <c r="CV162" s="162">
        <f>$AR46*'PTAC PTHP Market Distribution'!BE$95</f>
        <v>122551.78271997774</v>
      </c>
      <c r="CW162" s="162">
        <f>$AR46*'PTAC PTHP Market Distribution'!BF$95</f>
        <v>0</v>
      </c>
      <c r="CX162" s="162">
        <f t="shared" si="256"/>
        <v>122551.78271997774</v>
      </c>
      <c r="CY162" s="148"/>
      <c r="CZ162" s="575" t="s">
        <v>75</v>
      </c>
      <c r="DA162" s="161">
        <f t="shared" si="274"/>
        <v>2029</v>
      </c>
      <c r="DB162" s="162">
        <f>$AR46*'PTAC PTHP Market Distribution'!BJ$95</f>
        <v>0</v>
      </c>
      <c r="DC162" s="162">
        <f>$AR46*'PTAC PTHP Market Distribution'!BK$95</f>
        <v>0</v>
      </c>
      <c r="DD162" s="162">
        <f>$AR46*'PTAC PTHP Market Distribution'!BL$95</f>
        <v>0</v>
      </c>
      <c r="DE162" s="162">
        <f>$AR46*'PTAC PTHP Market Distribution'!BM$95</f>
        <v>0</v>
      </c>
      <c r="DF162" s="162">
        <f>$AR46*'PTAC PTHP Market Distribution'!BN$95</f>
        <v>0</v>
      </c>
      <c r="DG162" s="162">
        <f>$AR46*'PTAC PTHP Market Distribution'!BO$95</f>
        <v>0</v>
      </c>
      <c r="DH162" s="162">
        <f>$AR46*'PTAC PTHP Market Distribution'!BP$95</f>
        <v>122551.78271997774</v>
      </c>
      <c r="DI162" s="162">
        <f t="shared" si="257"/>
        <v>122551.78271997774</v>
      </c>
      <c r="DK162" s="885"/>
      <c r="DL162" s="517" t="str">
        <f t="shared" si="307"/>
        <v>2029PTHP Standard Size - 9,000 Btu/h</v>
      </c>
      <c r="DM162" s="517" t="str">
        <f>VLOOKUP($DN162, 'Index Tables'!$F$4:$G$9, 2, FALSE)</f>
        <v>PTHP Standard Size - 9,000 Btu/h</v>
      </c>
      <c r="DN162" s="38" t="s">
        <v>75</v>
      </c>
      <c r="DO162" s="361">
        <f t="shared" si="275"/>
        <v>2029</v>
      </c>
      <c r="DP162" s="381">
        <v>0</v>
      </c>
      <c r="DQ162" s="381">
        <f t="shared" si="278"/>
        <v>242311.38757306052</v>
      </c>
      <c r="DR162" s="381">
        <f t="shared" si="279"/>
        <v>220944.29280233392</v>
      </c>
      <c r="DS162" s="381">
        <f t="shared" si="280"/>
        <v>213463.35504631413</v>
      </c>
      <c r="DT162" s="381">
        <f t="shared" si="281"/>
        <v>205580.65117307904</v>
      </c>
      <c r="DU162" s="381">
        <f t="shared" si="282"/>
        <v>195319.53888755653</v>
      </c>
      <c r="DV162" s="381">
        <f t="shared" si="283"/>
        <v>0</v>
      </c>
      <c r="DW162" s="383">
        <f t="shared" si="284"/>
        <v>1077619.2254823439</v>
      </c>
      <c r="DX162" s="419"/>
      <c r="DY162" s="885"/>
      <c r="DZ162" s="371" t="str">
        <f t="shared" si="308"/>
        <v>2029PTHP Standard Size - 9,000 Btu/h</v>
      </c>
      <c r="EA162" s="371" t="str">
        <f>VLOOKUP($EB162, 'Index Tables'!$F$4:$G$9, 2, FALSE)</f>
        <v>PTHP Standard Size - 9,000 Btu/h</v>
      </c>
      <c r="EB162" s="414" t="s">
        <v>75</v>
      </c>
      <c r="EC162" s="361">
        <f t="shared" si="277"/>
        <v>2029</v>
      </c>
      <c r="ED162" s="409"/>
      <c r="EE162" s="411">
        <f t="shared" si="285"/>
        <v>0</v>
      </c>
      <c r="EF162" s="411">
        <f t="shared" si="286"/>
        <v>0</v>
      </c>
      <c r="EG162" s="411">
        <f t="shared" si="287"/>
        <v>0</v>
      </c>
      <c r="EH162" s="411">
        <f t="shared" si="288"/>
        <v>928357.16845034936</v>
      </c>
      <c r="EI162" s="411">
        <f t="shared" si="289"/>
        <v>195319.53888755653</v>
      </c>
      <c r="EJ162" s="411">
        <f t="shared" si="290"/>
        <v>0</v>
      </c>
      <c r="EK162" s="411">
        <f t="shared" si="291"/>
        <v>1123676.7073379059</v>
      </c>
      <c r="EL162" s="555">
        <f t="shared" si="292"/>
        <v>46057.481855561957</v>
      </c>
      <c r="EM162" s="409"/>
      <c r="EN162" s="552">
        <f t="shared" si="309"/>
        <v>1077619.2254823439</v>
      </c>
      <c r="EO162" s="407" t="str">
        <f t="shared" si="293"/>
        <v>OK</v>
      </c>
      <c r="EQ162" s="267" t="str">
        <f t="shared" si="310"/>
        <v>2029PTHP Standard Size - 9,000 Btu/h</v>
      </c>
      <c r="ER162" s="685" t="str">
        <f t="shared" si="311"/>
        <v>PTHP Standard Size - 9,000 Btu/h</v>
      </c>
      <c r="ES162" s="686">
        <f t="shared" si="312"/>
        <v>2029</v>
      </c>
      <c r="ET162" s="687">
        <f t="shared" si="313"/>
        <v>0</v>
      </c>
      <c r="EU162" s="687">
        <f t="shared" si="294"/>
        <v>0</v>
      </c>
      <c r="EV162" s="687">
        <f t="shared" si="295"/>
        <v>0</v>
      </c>
      <c r="EW162" s="687">
        <f t="shared" si="296"/>
        <v>0</v>
      </c>
      <c r="EX162" s="687">
        <f t="shared" si="297"/>
        <v>890305.48226502293</v>
      </c>
      <c r="EY162" s="293">
        <f t="shared" si="298"/>
        <v>187313.74321732097</v>
      </c>
      <c r="EZ162" s="293">
        <f t="shared" si="299"/>
        <v>0</v>
      </c>
      <c r="FA162" s="293">
        <f t="shared" si="314"/>
        <v>1077619.2254823439</v>
      </c>
      <c r="FB162" s="407" t="str">
        <f t="shared" si="315"/>
        <v>OK</v>
      </c>
      <c r="FD162" s="267" t="str">
        <f t="shared" si="316"/>
        <v>2029PTHP Standard Size - 9,000 Btu/h</v>
      </c>
      <c r="FE162" s="685" t="str">
        <f t="shared" si="317"/>
        <v>PTHP Standard Size - 9,000 Btu/h</v>
      </c>
      <c r="FF162" s="686">
        <f t="shared" si="318"/>
        <v>2029</v>
      </c>
      <c r="FG162" s="685">
        <f t="shared" si="319"/>
        <v>0</v>
      </c>
      <c r="FH162" s="685">
        <f t="shared" si="300"/>
        <v>0</v>
      </c>
      <c r="FI162" s="685">
        <f t="shared" si="301"/>
        <v>0</v>
      </c>
      <c r="FJ162" s="685">
        <f t="shared" si="302"/>
        <v>0</v>
      </c>
      <c r="FK162" s="685">
        <f t="shared" si="303"/>
        <v>0.82617817241198621</v>
      </c>
      <c r="FL162" s="692">
        <f t="shared" si="304"/>
        <v>0.17382182758801382</v>
      </c>
      <c r="FM162" s="692">
        <f t="shared" si="305"/>
        <v>0</v>
      </c>
      <c r="FN162" s="692">
        <f t="shared" si="306"/>
        <v>1</v>
      </c>
      <c r="FO162" s="407" t="str">
        <f t="shared" si="320"/>
        <v>OK</v>
      </c>
    </row>
    <row r="163" spans="50:171">
      <c r="AX163" s="575" t="s">
        <v>75</v>
      </c>
      <c r="AY163" s="361">
        <f t="shared" si="250"/>
        <v>2030</v>
      </c>
      <c r="AZ163" s="247">
        <f>$AR47*'PTAC PTHP Market Distribution'!M$95</f>
        <v>27998.571878073519</v>
      </c>
      <c r="BA163" s="247">
        <f>$AR47*'PTAC PTHP Market Distribution'!N$95</f>
        <v>25529.648957216494</v>
      </c>
      <c r="BB163" s="247">
        <f>$AR47*'PTAC PTHP Market Distribution'!O$95</f>
        <v>24665.242312629227</v>
      </c>
      <c r="BC163" s="247">
        <f>$AR47*'PTAC PTHP Market Distribution'!P$95</f>
        <v>23754.412437075847</v>
      </c>
      <c r="BD163" s="247">
        <f>$AR47*'PTAC PTHP Market Distribution'!Q$95</f>
        <v>22568.762465142267</v>
      </c>
      <c r="BE163" s="247">
        <f>$AR47*'PTAC PTHP Market Distribution'!R$95</f>
        <v>0</v>
      </c>
      <c r="BF163" s="162">
        <f t="shared" si="265"/>
        <v>124516.63805013736</v>
      </c>
      <c r="BH163" s="575" t="s">
        <v>75</v>
      </c>
      <c r="BI163" s="161">
        <f t="shared" si="270"/>
        <v>2030</v>
      </c>
      <c r="BJ163" s="162">
        <f>$AR47*'PTAC PTHP Market Distribution'!V$95</f>
        <v>0</v>
      </c>
      <c r="BK163" s="162">
        <f>$AR47*'PTAC PTHP Market Distribution'!W$95</f>
        <v>0</v>
      </c>
      <c r="BL163" s="162">
        <f>$AR47*'PTAC PTHP Market Distribution'!X$95</f>
        <v>53528.220835290012</v>
      </c>
      <c r="BM163" s="162">
        <f>$AR47*'PTAC PTHP Market Distribution'!Y$95</f>
        <v>24665.242312629227</v>
      </c>
      <c r="BN163" s="162">
        <f>$AR47*'PTAC PTHP Market Distribution'!Z$95</f>
        <v>23754.412437075847</v>
      </c>
      <c r="BO163" s="162">
        <f>$AR47*'PTAC PTHP Market Distribution'!AA$95</f>
        <v>22568.762465142267</v>
      </c>
      <c r="BP163" s="162">
        <f>$AR47*'PTAC PTHP Market Distribution'!AB$95</f>
        <v>0</v>
      </c>
      <c r="BQ163" s="162">
        <f t="shared" si="253"/>
        <v>124516.63805013736</v>
      </c>
      <c r="BR163" s="148"/>
      <c r="BS163" s="575" t="s">
        <v>75</v>
      </c>
      <c r="BT163" s="161">
        <f t="shared" si="271"/>
        <v>2030</v>
      </c>
      <c r="BU163" s="162">
        <f>$AR47*'PTAC PTHP Market Distribution'!AF$95</f>
        <v>0</v>
      </c>
      <c r="BV163" s="162">
        <f>$AR47*'PTAC PTHP Market Distribution'!AG$95</f>
        <v>0</v>
      </c>
      <c r="BW163" s="162">
        <f>$AR47*'PTAC PTHP Market Distribution'!AH$95</f>
        <v>0</v>
      </c>
      <c r="BX163" s="162">
        <f>$AR47*'PTAC PTHP Market Distribution'!AI$95</f>
        <v>78193.463147919232</v>
      </c>
      <c r="BY163" s="162">
        <f>$AR47*'PTAC PTHP Market Distribution'!AJ$95</f>
        <v>23754.412437075847</v>
      </c>
      <c r="BZ163" s="162">
        <f>$AR47*'PTAC PTHP Market Distribution'!AK$95</f>
        <v>22568.762465142267</v>
      </c>
      <c r="CA163" s="162">
        <f>$AR47*'PTAC PTHP Market Distribution'!AL$95</f>
        <v>0</v>
      </c>
      <c r="CB163" s="162">
        <f t="shared" si="254"/>
        <v>124516.63805013735</v>
      </c>
      <c r="CC163" s="148"/>
      <c r="CD163" s="575" t="s">
        <v>75</v>
      </c>
      <c r="CE163" s="161">
        <f t="shared" si="272"/>
        <v>2030</v>
      </c>
      <c r="CF163" s="162">
        <f>$AR47*'PTAC PTHP Market Distribution'!AP$95</f>
        <v>0</v>
      </c>
      <c r="CG163" s="162">
        <f>$AR47*'PTAC PTHP Market Distribution'!AQ$95</f>
        <v>0</v>
      </c>
      <c r="CH163" s="162">
        <f>$AR47*'PTAC PTHP Market Distribution'!AR$95</f>
        <v>0</v>
      </c>
      <c r="CI163" s="162">
        <f>$AR47*'PTAC PTHP Market Distribution'!AS$95</f>
        <v>0</v>
      </c>
      <c r="CJ163" s="162">
        <f>$AR47*'PTAC PTHP Market Distribution'!AT$95</f>
        <v>101947.87558499508</v>
      </c>
      <c r="CK163" s="162">
        <f>$AR47*'PTAC PTHP Market Distribution'!AU$95</f>
        <v>22568.762465142267</v>
      </c>
      <c r="CL163" s="162">
        <f>$AR47*'PTAC PTHP Market Distribution'!AV$95</f>
        <v>0</v>
      </c>
      <c r="CM163" s="162">
        <f t="shared" si="255"/>
        <v>124516.63805013735</v>
      </c>
      <c r="CN163" s="148"/>
      <c r="CO163" s="575" t="s">
        <v>75</v>
      </c>
      <c r="CP163" s="161">
        <f t="shared" si="273"/>
        <v>2030</v>
      </c>
      <c r="CQ163" s="162">
        <f>$AR47*'PTAC PTHP Market Distribution'!AZ$95</f>
        <v>0</v>
      </c>
      <c r="CR163" s="162">
        <f>$AR47*'PTAC PTHP Market Distribution'!BA$95</f>
        <v>0</v>
      </c>
      <c r="CS163" s="162">
        <f>$AR47*'PTAC PTHP Market Distribution'!BB$95</f>
        <v>0</v>
      </c>
      <c r="CT163" s="162">
        <f>$AR47*'PTAC PTHP Market Distribution'!BC$95</f>
        <v>0</v>
      </c>
      <c r="CU163" s="162">
        <f>$AR47*'PTAC PTHP Market Distribution'!BD$95</f>
        <v>0</v>
      </c>
      <c r="CV163" s="162">
        <f>$AR47*'PTAC PTHP Market Distribution'!BE$95</f>
        <v>124516.63805013735</v>
      </c>
      <c r="CW163" s="162">
        <f>$AR47*'PTAC PTHP Market Distribution'!BF$95</f>
        <v>0</v>
      </c>
      <c r="CX163" s="162">
        <f t="shared" si="256"/>
        <v>124516.63805013735</v>
      </c>
      <c r="CY163" s="148"/>
      <c r="CZ163" s="575" t="s">
        <v>75</v>
      </c>
      <c r="DA163" s="161">
        <f t="shared" si="274"/>
        <v>2030</v>
      </c>
      <c r="DB163" s="162">
        <f>$AR47*'PTAC PTHP Market Distribution'!BJ$95</f>
        <v>0</v>
      </c>
      <c r="DC163" s="162">
        <f>$AR47*'PTAC PTHP Market Distribution'!BK$95</f>
        <v>0</v>
      </c>
      <c r="DD163" s="162">
        <f>$AR47*'PTAC PTHP Market Distribution'!BL$95</f>
        <v>0</v>
      </c>
      <c r="DE163" s="162">
        <f>$AR47*'PTAC PTHP Market Distribution'!BM$95</f>
        <v>0</v>
      </c>
      <c r="DF163" s="162">
        <f>$AR47*'PTAC PTHP Market Distribution'!BN$95</f>
        <v>0</v>
      </c>
      <c r="DG163" s="162">
        <f>$AR47*'PTAC PTHP Market Distribution'!BO$95</f>
        <v>0</v>
      </c>
      <c r="DH163" s="162">
        <f>$AR47*'PTAC PTHP Market Distribution'!BP$95</f>
        <v>124516.63805013735</v>
      </c>
      <c r="DI163" s="162">
        <f t="shared" si="257"/>
        <v>124516.63805013735</v>
      </c>
      <c r="DK163" s="885"/>
      <c r="DL163" s="517" t="str">
        <f t="shared" si="307"/>
        <v>2030PTHP Standard Size - 9,000 Btu/h</v>
      </c>
      <c r="DM163" s="517" t="str">
        <f>VLOOKUP($DN163, 'Index Tables'!$F$4:$G$9, 2, FALSE)</f>
        <v>PTHP Standard Size - 9,000 Btu/h</v>
      </c>
      <c r="DN163" s="38" t="s">
        <v>75</v>
      </c>
      <c r="DO163" s="361">
        <f t="shared" si="275"/>
        <v>2030</v>
      </c>
      <c r="DP163" s="381">
        <v>0</v>
      </c>
      <c r="DQ163" s="381">
        <f t="shared" si="278"/>
        <v>246234.24196096955</v>
      </c>
      <c r="DR163" s="381">
        <f t="shared" si="279"/>
        <v>224521.22864998059</v>
      </c>
      <c r="DS163" s="381">
        <f t="shared" si="280"/>
        <v>216919.17966680884</v>
      </c>
      <c r="DT163" s="381">
        <f t="shared" si="281"/>
        <v>208908.86024984127</v>
      </c>
      <c r="DU163" s="381">
        <f t="shared" si="282"/>
        <v>198481.62762735377</v>
      </c>
      <c r="DV163" s="381">
        <f t="shared" si="283"/>
        <v>0</v>
      </c>
      <c r="DW163" s="383">
        <f t="shared" si="284"/>
        <v>1095065.1381549537</v>
      </c>
      <c r="DX163" s="419"/>
      <c r="DY163" s="885"/>
      <c r="DZ163" s="371" t="str">
        <f t="shared" si="308"/>
        <v>2030PTHP Standard Size - 9,000 Btu/h</v>
      </c>
      <c r="EA163" s="371" t="str">
        <f>VLOOKUP($EB163, 'Index Tables'!$F$4:$G$9, 2, FALSE)</f>
        <v>PTHP Standard Size - 9,000 Btu/h</v>
      </c>
      <c r="EB163" s="414" t="s">
        <v>75</v>
      </c>
      <c r="EC163" s="361">
        <f t="shared" si="277"/>
        <v>2030</v>
      </c>
      <c r="ED163" s="409"/>
      <c r="EE163" s="411">
        <f t="shared" si="285"/>
        <v>0</v>
      </c>
      <c r="EF163" s="411">
        <f t="shared" si="286"/>
        <v>0</v>
      </c>
      <c r="EG163" s="411">
        <f t="shared" si="287"/>
        <v>0</v>
      </c>
      <c r="EH163" s="411">
        <f t="shared" si="288"/>
        <v>973648.96483253478</v>
      </c>
      <c r="EI163" s="411">
        <f t="shared" si="289"/>
        <v>198481.62762735377</v>
      </c>
      <c r="EJ163" s="411">
        <f t="shared" si="290"/>
        <v>0</v>
      </c>
      <c r="EK163" s="411">
        <f t="shared" si="291"/>
        <v>1172130.5924598887</v>
      </c>
      <c r="EL163" s="555">
        <f t="shared" si="292"/>
        <v>77065.454304934945</v>
      </c>
      <c r="EM163" s="409"/>
      <c r="EN163" s="552">
        <f t="shared" si="309"/>
        <v>1095065.1381549537</v>
      </c>
      <c r="EO163" s="407" t="str">
        <f t="shared" si="293"/>
        <v>OK</v>
      </c>
      <c r="EQ163" s="267" t="str">
        <f t="shared" si="310"/>
        <v>2030PTHP Standard Size - 9,000 Btu/h</v>
      </c>
      <c r="ER163" s="685" t="str">
        <f t="shared" si="311"/>
        <v>PTHP Standard Size - 9,000 Btu/h</v>
      </c>
      <c r="ES163" s="686">
        <f t="shared" si="312"/>
        <v>2030</v>
      </c>
      <c r="ET163" s="687">
        <f t="shared" si="313"/>
        <v>0</v>
      </c>
      <c r="EU163" s="687">
        <f t="shared" si="294"/>
        <v>0</v>
      </c>
      <c r="EV163" s="687">
        <f t="shared" si="295"/>
        <v>0</v>
      </c>
      <c r="EW163" s="687">
        <f t="shared" si="296"/>
        <v>0</v>
      </c>
      <c r="EX163" s="687">
        <f t="shared" si="297"/>
        <v>909633.31649860844</v>
      </c>
      <c r="EY163" s="293">
        <f t="shared" si="298"/>
        <v>185431.82165634513</v>
      </c>
      <c r="EZ163" s="293">
        <f t="shared" si="299"/>
        <v>0</v>
      </c>
      <c r="FA163" s="293">
        <f t="shared" si="314"/>
        <v>1095065.1381549535</v>
      </c>
      <c r="FB163" s="407" t="str">
        <f t="shared" si="315"/>
        <v>OK</v>
      </c>
      <c r="FD163" s="267" t="str">
        <f t="shared" si="316"/>
        <v>2030PTHP Standard Size - 9,000 Btu/h</v>
      </c>
      <c r="FE163" s="685" t="str">
        <f t="shared" si="317"/>
        <v>PTHP Standard Size - 9,000 Btu/h</v>
      </c>
      <c r="FF163" s="686">
        <f t="shared" si="318"/>
        <v>2030</v>
      </c>
      <c r="FG163" s="685">
        <f t="shared" si="319"/>
        <v>0</v>
      </c>
      <c r="FH163" s="685">
        <f t="shared" si="300"/>
        <v>0</v>
      </c>
      <c r="FI163" s="685">
        <f t="shared" si="301"/>
        <v>0</v>
      </c>
      <c r="FJ163" s="685">
        <f t="shared" si="302"/>
        <v>0</v>
      </c>
      <c r="FK163" s="685">
        <f t="shared" si="303"/>
        <v>0.83066594379145864</v>
      </c>
      <c r="FL163" s="692">
        <f t="shared" si="304"/>
        <v>0.16933405620854147</v>
      </c>
      <c r="FM163" s="692">
        <f t="shared" si="305"/>
        <v>0</v>
      </c>
      <c r="FN163" s="692">
        <f t="shared" si="306"/>
        <v>1</v>
      </c>
      <c r="FO163" s="407" t="str">
        <f t="shared" si="320"/>
        <v>OK</v>
      </c>
    </row>
    <row r="164" spans="50:171">
      <c r="AX164" s="575" t="s">
        <v>75</v>
      </c>
      <c r="AY164" s="361">
        <f t="shared" si="250"/>
        <v>2031</v>
      </c>
      <c r="AZ164" s="247">
        <f>$AR48*'PTAC PTHP Market Distribution'!M$95</f>
        <v>28627.95972762055</v>
      </c>
      <c r="BA164" s="247">
        <f>$AR48*'PTAC PTHP Market Distribution'!N$95</f>
        <v>26103.537187189271</v>
      </c>
      <c r="BB164" s="247">
        <f>$AR48*'PTAC PTHP Market Distribution'!O$95</f>
        <v>25219.699300125059</v>
      </c>
      <c r="BC164" s="247">
        <f>$AR48*'PTAC PTHP Market Distribution'!P$95</f>
        <v>24288.394621100484</v>
      </c>
      <c r="BD164" s="247">
        <f>$AR48*'PTAC PTHP Market Distribution'!Q$95</f>
        <v>23076.092086693345</v>
      </c>
      <c r="BE164" s="247">
        <f>$AR48*'PTAC PTHP Market Distribution'!R$95</f>
        <v>0</v>
      </c>
      <c r="BF164" s="162">
        <f t="shared" si="265"/>
        <v>127315.68292272869</v>
      </c>
      <c r="BH164" s="575" t="s">
        <v>75</v>
      </c>
      <c r="BI164" s="161">
        <f t="shared" si="270"/>
        <v>2031</v>
      </c>
      <c r="BJ164" s="162">
        <f>$AR48*'PTAC PTHP Market Distribution'!V$95</f>
        <v>0</v>
      </c>
      <c r="BK164" s="162">
        <f>$AR48*'PTAC PTHP Market Distribution'!W$95</f>
        <v>0</v>
      </c>
      <c r="BL164" s="162">
        <f>$AR48*'PTAC PTHP Market Distribution'!X$95</f>
        <v>54731.496914809824</v>
      </c>
      <c r="BM164" s="162">
        <f>$AR48*'PTAC PTHP Market Distribution'!Y$95</f>
        <v>25219.699300125059</v>
      </c>
      <c r="BN164" s="162">
        <f>$AR48*'PTAC PTHP Market Distribution'!Z$95</f>
        <v>24288.394621100484</v>
      </c>
      <c r="BO164" s="162">
        <f>$AR48*'PTAC PTHP Market Distribution'!AA$95</f>
        <v>23076.092086693345</v>
      </c>
      <c r="BP164" s="162">
        <f>$AR48*'PTAC PTHP Market Distribution'!AB$95</f>
        <v>0</v>
      </c>
      <c r="BQ164" s="162">
        <f t="shared" si="253"/>
        <v>127315.68292272871</v>
      </c>
      <c r="BR164" s="148"/>
      <c r="BS164" s="575" t="s">
        <v>75</v>
      </c>
      <c r="BT164" s="161">
        <f t="shared" si="271"/>
        <v>2031</v>
      </c>
      <c r="BU164" s="162">
        <f>$AR48*'PTAC PTHP Market Distribution'!AF$95</f>
        <v>0</v>
      </c>
      <c r="BV164" s="162">
        <f>$AR48*'PTAC PTHP Market Distribution'!AG$95</f>
        <v>0</v>
      </c>
      <c r="BW164" s="162">
        <f>$AR48*'PTAC PTHP Market Distribution'!AH$95</f>
        <v>0</v>
      </c>
      <c r="BX164" s="162">
        <f>$AR48*'PTAC PTHP Market Distribution'!AI$95</f>
        <v>79951.196214934884</v>
      </c>
      <c r="BY164" s="162">
        <f>$AR48*'PTAC PTHP Market Distribution'!AJ$95</f>
        <v>24288.394621100484</v>
      </c>
      <c r="BZ164" s="162">
        <f>$AR48*'PTAC PTHP Market Distribution'!AK$95</f>
        <v>23076.092086693345</v>
      </c>
      <c r="CA164" s="162">
        <f>$AR48*'PTAC PTHP Market Distribution'!AL$95</f>
        <v>0</v>
      </c>
      <c r="CB164" s="162">
        <f t="shared" si="254"/>
        <v>127315.68292272871</v>
      </c>
      <c r="CC164" s="148"/>
      <c r="CD164" s="575" t="s">
        <v>75</v>
      </c>
      <c r="CE164" s="161">
        <f t="shared" si="272"/>
        <v>2031</v>
      </c>
      <c r="CF164" s="162">
        <f>$AR48*'PTAC PTHP Market Distribution'!AP$95</f>
        <v>0</v>
      </c>
      <c r="CG164" s="162">
        <f>$AR48*'PTAC PTHP Market Distribution'!AQ$95</f>
        <v>0</v>
      </c>
      <c r="CH164" s="162">
        <f>$AR48*'PTAC PTHP Market Distribution'!AR$95</f>
        <v>0</v>
      </c>
      <c r="CI164" s="162">
        <f>$AR48*'PTAC PTHP Market Distribution'!AS$95</f>
        <v>0</v>
      </c>
      <c r="CJ164" s="162">
        <f>$AR48*'PTAC PTHP Market Distribution'!AT$95</f>
        <v>104239.59083603536</v>
      </c>
      <c r="CK164" s="162">
        <f>$AR48*'PTAC PTHP Market Distribution'!AU$95</f>
        <v>23076.092086693345</v>
      </c>
      <c r="CL164" s="162">
        <f>$AR48*'PTAC PTHP Market Distribution'!AV$95</f>
        <v>0</v>
      </c>
      <c r="CM164" s="162">
        <f t="shared" si="255"/>
        <v>127315.68292272871</v>
      </c>
      <c r="CN164" s="148"/>
      <c r="CO164" s="575" t="s">
        <v>75</v>
      </c>
      <c r="CP164" s="161">
        <f t="shared" si="273"/>
        <v>2031</v>
      </c>
      <c r="CQ164" s="162">
        <f>$AR48*'PTAC PTHP Market Distribution'!AZ$95</f>
        <v>0</v>
      </c>
      <c r="CR164" s="162">
        <f>$AR48*'PTAC PTHP Market Distribution'!BA$95</f>
        <v>0</v>
      </c>
      <c r="CS164" s="162">
        <f>$AR48*'PTAC PTHP Market Distribution'!BB$95</f>
        <v>0</v>
      </c>
      <c r="CT164" s="162">
        <f>$AR48*'PTAC PTHP Market Distribution'!BC$95</f>
        <v>0</v>
      </c>
      <c r="CU164" s="162">
        <f>$AR48*'PTAC PTHP Market Distribution'!BD$95</f>
        <v>0</v>
      </c>
      <c r="CV164" s="162">
        <f>$AR48*'PTAC PTHP Market Distribution'!BE$95</f>
        <v>127315.68292272871</v>
      </c>
      <c r="CW164" s="162">
        <f>$AR48*'PTAC PTHP Market Distribution'!BF$95</f>
        <v>0</v>
      </c>
      <c r="CX164" s="162">
        <f t="shared" si="256"/>
        <v>127315.68292272871</v>
      </c>
      <c r="CY164" s="148"/>
      <c r="CZ164" s="575" t="s">
        <v>75</v>
      </c>
      <c r="DA164" s="161">
        <f t="shared" si="274"/>
        <v>2031</v>
      </c>
      <c r="DB164" s="162">
        <f>$AR48*'PTAC PTHP Market Distribution'!BJ$95</f>
        <v>0</v>
      </c>
      <c r="DC164" s="162">
        <f>$AR48*'PTAC PTHP Market Distribution'!BK$95</f>
        <v>0</v>
      </c>
      <c r="DD164" s="162">
        <f>$AR48*'PTAC PTHP Market Distribution'!BL$95</f>
        <v>0</v>
      </c>
      <c r="DE164" s="162">
        <f>$AR48*'PTAC PTHP Market Distribution'!BM$95</f>
        <v>0</v>
      </c>
      <c r="DF164" s="162">
        <f>$AR48*'PTAC PTHP Market Distribution'!BN$95</f>
        <v>0</v>
      </c>
      <c r="DG164" s="162">
        <f>$AR48*'PTAC PTHP Market Distribution'!BO$95</f>
        <v>0</v>
      </c>
      <c r="DH164" s="162">
        <f>$AR48*'PTAC PTHP Market Distribution'!BP$95</f>
        <v>127315.68292272871</v>
      </c>
      <c r="DI164" s="162">
        <f t="shared" si="257"/>
        <v>127315.68292272871</v>
      </c>
      <c r="DK164" s="885"/>
      <c r="DL164" s="517" t="str">
        <f t="shared" si="307"/>
        <v>2031PTHP Standard Size - 9,000 Btu/h</v>
      </c>
      <c r="DM164" s="517" t="str">
        <f>VLOOKUP($DN164, 'Index Tables'!$F$4:$G$9, 2, FALSE)</f>
        <v>PTHP Standard Size - 9,000 Btu/h</v>
      </c>
      <c r="DN164" s="38" t="s">
        <v>75</v>
      </c>
      <c r="DO164" s="361">
        <f t="shared" si="275"/>
        <v>2031</v>
      </c>
      <c r="DP164" s="381">
        <v>0</v>
      </c>
      <c r="DQ164" s="381">
        <f t="shared" si="278"/>
        <v>250180.5282710591</v>
      </c>
      <c r="DR164" s="381">
        <f t="shared" si="279"/>
        <v>228119.53018550118</v>
      </c>
      <c r="DS164" s="381">
        <f t="shared" si="280"/>
        <v>220395.64655580744</v>
      </c>
      <c r="DT164" s="381">
        <f t="shared" si="281"/>
        <v>212256.94932427243</v>
      </c>
      <c r="DU164" s="381">
        <f t="shared" si="282"/>
        <v>201662.60409785729</v>
      </c>
      <c r="DV164" s="381">
        <f t="shared" si="283"/>
        <v>0</v>
      </c>
      <c r="DW164" s="383">
        <f t="shared" si="284"/>
        <v>1112615.2584344973</v>
      </c>
      <c r="DX164" s="419"/>
      <c r="DY164" s="885"/>
      <c r="DZ164" s="371" t="str">
        <f t="shared" si="308"/>
        <v>2031PTHP Standard Size - 9,000 Btu/h</v>
      </c>
      <c r="EA164" s="371" t="str">
        <f>VLOOKUP($EB164, 'Index Tables'!$F$4:$G$9, 2, FALSE)</f>
        <v>PTHP Standard Size - 9,000 Btu/h</v>
      </c>
      <c r="EB164" s="414" t="s">
        <v>75</v>
      </c>
      <c r="EC164" s="361">
        <f t="shared" si="277"/>
        <v>2031</v>
      </c>
      <c r="ED164" s="409"/>
      <c r="EE164" s="411">
        <f t="shared" si="285"/>
        <v>0</v>
      </c>
      <c r="EF164" s="411">
        <f t="shared" si="286"/>
        <v>0</v>
      </c>
      <c r="EG164" s="411">
        <f t="shared" si="287"/>
        <v>0</v>
      </c>
      <c r="EH164" s="411">
        <f t="shared" si="288"/>
        <v>1018700.7293254595</v>
      </c>
      <c r="EI164" s="411">
        <f t="shared" si="289"/>
        <v>201662.60409785729</v>
      </c>
      <c r="EJ164" s="411">
        <f t="shared" si="290"/>
        <v>0</v>
      </c>
      <c r="EK164" s="411">
        <f t="shared" si="291"/>
        <v>1220363.3334233167</v>
      </c>
      <c r="EL164" s="555">
        <f t="shared" si="292"/>
        <v>107748.07498881943</v>
      </c>
      <c r="EM164" s="409"/>
      <c r="EN164" s="552">
        <f t="shared" si="309"/>
        <v>1112615.2584344973</v>
      </c>
      <c r="EO164" s="407" t="str">
        <f t="shared" si="293"/>
        <v>OK</v>
      </c>
      <c r="EQ164" s="267" t="str">
        <f t="shared" si="310"/>
        <v>2031PTHP Standard Size - 9,000 Btu/h</v>
      </c>
      <c r="ER164" s="685" t="str">
        <f t="shared" si="311"/>
        <v>PTHP Standard Size - 9,000 Btu/h</v>
      </c>
      <c r="ES164" s="686">
        <f t="shared" si="312"/>
        <v>2031</v>
      </c>
      <c r="ET164" s="687">
        <f t="shared" si="313"/>
        <v>0</v>
      </c>
      <c r="EU164" s="687">
        <f t="shared" si="294"/>
        <v>0</v>
      </c>
      <c r="EV164" s="687">
        <f t="shared" si="295"/>
        <v>0</v>
      </c>
      <c r="EW164" s="687">
        <f t="shared" si="296"/>
        <v>0</v>
      </c>
      <c r="EX164" s="687">
        <f t="shared" si="297"/>
        <v>928757.80858346901</v>
      </c>
      <c r="EY164" s="293">
        <f t="shared" si="298"/>
        <v>183857.4498510283</v>
      </c>
      <c r="EZ164" s="293">
        <f t="shared" si="299"/>
        <v>0</v>
      </c>
      <c r="FA164" s="293">
        <f t="shared" si="314"/>
        <v>1112615.2584344973</v>
      </c>
      <c r="FB164" s="407" t="str">
        <f t="shared" si="315"/>
        <v>OK</v>
      </c>
      <c r="FD164" s="267" t="str">
        <f t="shared" si="316"/>
        <v>2031PTHP Standard Size - 9,000 Btu/h</v>
      </c>
      <c r="FE164" s="685" t="str">
        <f t="shared" si="317"/>
        <v>PTHP Standard Size - 9,000 Btu/h</v>
      </c>
      <c r="FF164" s="686">
        <f t="shared" si="318"/>
        <v>2031</v>
      </c>
      <c r="FG164" s="685">
        <f t="shared" si="319"/>
        <v>0</v>
      </c>
      <c r="FH164" s="685">
        <f t="shared" si="300"/>
        <v>0</v>
      </c>
      <c r="FI164" s="685">
        <f t="shared" si="301"/>
        <v>0</v>
      </c>
      <c r="FJ164" s="685">
        <f t="shared" si="302"/>
        <v>0</v>
      </c>
      <c r="FK164" s="685">
        <f t="shared" si="303"/>
        <v>0.83475199674169087</v>
      </c>
      <c r="FL164" s="692">
        <f t="shared" si="304"/>
        <v>0.16524800325830916</v>
      </c>
      <c r="FM164" s="692">
        <f t="shared" si="305"/>
        <v>0</v>
      </c>
      <c r="FN164" s="692">
        <f t="shared" si="306"/>
        <v>1</v>
      </c>
      <c r="FO164" s="407" t="str">
        <f t="shared" si="320"/>
        <v>OK</v>
      </c>
    </row>
    <row r="165" spans="50:171">
      <c r="AX165" s="575" t="s">
        <v>75</v>
      </c>
      <c r="AY165" s="361">
        <f t="shared" si="250"/>
        <v>2032</v>
      </c>
      <c r="AZ165" s="247">
        <f>$AR49*'PTAC PTHP Market Distribution'!M$95</f>
        <v>29268.003347826907</v>
      </c>
      <c r="BA165" s="247">
        <f>$AR49*'PTAC PTHP Market Distribution'!N$95</f>
        <v>26687.141558595464</v>
      </c>
      <c r="BB165" s="247">
        <f>$AR49*'PTAC PTHP Market Distribution'!O$95</f>
        <v>25783.543450883524</v>
      </c>
      <c r="BC165" s="247">
        <f>$AR49*'PTAC PTHP Market Distribution'!P$95</f>
        <v>24831.417322340738</v>
      </c>
      <c r="BD165" s="247">
        <f>$AR49*'PTAC PTHP Market Distribution'!Q$95</f>
        <v>23592.010987652691</v>
      </c>
      <c r="BE165" s="247">
        <f>$AR49*'PTAC PTHP Market Distribution'!R$95</f>
        <v>0</v>
      </c>
      <c r="BF165" s="162">
        <f t="shared" si="265"/>
        <v>130162.11666729933</v>
      </c>
      <c r="BH165" s="575" t="s">
        <v>75</v>
      </c>
      <c r="BI165" s="161">
        <f t="shared" si="270"/>
        <v>2032</v>
      </c>
      <c r="BJ165" s="162">
        <f>$AR49*'PTAC PTHP Market Distribution'!V$95</f>
        <v>0</v>
      </c>
      <c r="BK165" s="162">
        <f>$AR49*'PTAC PTHP Market Distribution'!W$95</f>
        <v>0</v>
      </c>
      <c r="BL165" s="162">
        <f>$AR49*'PTAC PTHP Market Distribution'!X$95</f>
        <v>55955.144906422371</v>
      </c>
      <c r="BM165" s="162">
        <f>$AR49*'PTAC PTHP Market Distribution'!Y$95</f>
        <v>25783.543450883524</v>
      </c>
      <c r="BN165" s="162">
        <f>$AR49*'PTAC PTHP Market Distribution'!Z$95</f>
        <v>24831.417322340738</v>
      </c>
      <c r="BO165" s="162">
        <f>$AR49*'PTAC PTHP Market Distribution'!AA$95</f>
        <v>23592.010987652691</v>
      </c>
      <c r="BP165" s="162">
        <f>$AR49*'PTAC PTHP Market Distribution'!AB$95</f>
        <v>0</v>
      </c>
      <c r="BQ165" s="162">
        <f t="shared" si="253"/>
        <v>130162.11666729933</v>
      </c>
      <c r="BR165" s="148"/>
      <c r="BS165" s="575" t="s">
        <v>75</v>
      </c>
      <c r="BT165" s="161">
        <f t="shared" si="271"/>
        <v>2032</v>
      </c>
      <c r="BU165" s="162">
        <f>$AR49*'PTAC PTHP Market Distribution'!AF$95</f>
        <v>0</v>
      </c>
      <c r="BV165" s="162">
        <f>$AR49*'PTAC PTHP Market Distribution'!AG$95</f>
        <v>0</v>
      </c>
      <c r="BW165" s="162">
        <f>$AR49*'PTAC PTHP Market Distribution'!AH$95</f>
        <v>0</v>
      </c>
      <c r="BX165" s="162">
        <f>$AR49*'PTAC PTHP Market Distribution'!AI$95</f>
        <v>81738.688357305902</v>
      </c>
      <c r="BY165" s="162">
        <f>$AR49*'PTAC PTHP Market Distribution'!AJ$95</f>
        <v>24831.417322340738</v>
      </c>
      <c r="BZ165" s="162">
        <f>$AR49*'PTAC PTHP Market Distribution'!AK$95</f>
        <v>23592.010987652691</v>
      </c>
      <c r="CA165" s="162">
        <f>$AR49*'PTAC PTHP Market Distribution'!AL$95</f>
        <v>0</v>
      </c>
      <c r="CB165" s="162">
        <f t="shared" si="254"/>
        <v>130162.11666729933</v>
      </c>
      <c r="CC165" s="148"/>
      <c r="CD165" s="575" t="s">
        <v>75</v>
      </c>
      <c r="CE165" s="161">
        <f t="shared" si="272"/>
        <v>2032</v>
      </c>
      <c r="CF165" s="162">
        <f>$AR49*'PTAC PTHP Market Distribution'!AP$95</f>
        <v>0</v>
      </c>
      <c r="CG165" s="162">
        <f>$AR49*'PTAC PTHP Market Distribution'!AQ$95</f>
        <v>0</v>
      </c>
      <c r="CH165" s="162">
        <f>$AR49*'PTAC PTHP Market Distribution'!AR$95</f>
        <v>0</v>
      </c>
      <c r="CI165" s="162">
        <f>$AR49*'PTAC PTHP Market Distribution'!AS$95</f>
        <v>0</v>
      </c>
      <c r="CJ165" s="162">
        <f>$AR49*'PTAC PTHP Market Distribution'!AT$95</f>
        <v>106570.10567964664</v>
      </c>
      <c r="CK165" s="162">
        <f>$AR49*'PTAC PTHP Market Distribution'!AU$95</f>
        <v>23592.010987652691</v>
      </c>
      <c r="CL165" s="162">
        <f>$AR49*'PTAC PTHP Market Distribution'!AV$95</f>
        <v>0</v>
      </c>
      <c r="CM165" s="162">
        <f t="shared" si="255"/>
        <v>130162.11666729933</v>
      </c>
      <c r="CN165" s="148"/>
      <c r="CO165" s="575" t="s">
        <v>75</v>
      </c>
      <c r="CP165" s="161">
        <f t="shared" si="273"/>
        <v>2032</v>
      </c>
      <c r="CQ165" s="162">
        <f>$AR49*'PTAC PTHP Market Distribution'!AZ$95</f>
        <v>0</v>
      </c>
      <c r="CR165" s="162">
        <f>$AR49*'PTAC PTHP Market Distribution'!BA$95</f>
        <v>0</v>
      </c>
      <c r="CS165" s="162">
        <f>$AR49*'PTAC PTHP Market Distribution'!BB$95</f>
        <v>0</v>
      </c>
      <c r="CT165" s="162">
        <f>$AR49*'PTAC PTHP Market Distribution'!BC$95</f>
        <v>0</v>
      </c>
      <c r="CU165" s="162">
        <f>$AR49*'PTAC PTHP Market Distribution'!BD$95</f>
        <v>0</v>
      </c>
      <c r="CV165" s="162">
        <f>$AR49*'PTAC PTHP Market Distribution'!BE$95</f>
        <v>130162.11666729933</v>
      </c>
      <c r="CW165" s="162">
        <f>$AR49*'PTAC PTHP Market Distribution'!BF$95</f>
        <v>0</v>
      </c>
      <c r="CX165" s="162">
        <f t="shared" si="256"/>
        <v>130162.11666729933</v>
      </c>
      <c r="CY165" s="148"/>
      <c r="CZ165" s="575" t="s">
        <v>75</v>
      </c>
      <c r="DA165" s="161">
        <f t="shared" si="274"/>
        <v>2032</v>
      </c>
      <c r="DB165" s="162">
        <f>$AR49*'PTAC PTHP Market Distribution'!BJ$95</f>
        <v>0</v>
      </c>
      <c r="DC165" s="162">
        <f>$AR49*'PTAC PTHP Market Distribution'!BK$95</f>
        <v>0</v>
      </c>
      <c r="DD165" s="162">
        <f>$AR49*'PTAC PTHP Market Distribution'!BL$95</f>
        <v>0</v>
      </c>
      <c r="DE165" s="162">
        <f>$AR49*'PTAC PTHP Market Distribution'!BM$95</f>
        <v>0</v>
      </c>
      <c r="DF165" s="162">
        <f>$AR49*'PTAC PTHP Market Distribution'!BN$95</f>
        <v>0</v>
      </c>
      <c r="DG165" s="162">
        <f>$AR49*'PTAC PTHP Market Distribution'!BO$95</f>
        <v>0</v>
      </c>
      <c r="DH165" s="162">
        <f>$AR49*'PTAC PTHP Market Distribution'!BP$95</f>
        <v>130162.11666729933</v>
      </c>
      <c r="DI165" s="162">
        <f t="shared" si="257"/>
        <v>130162.11666729933</v>
      </c>
      <c r="DK165" s="885"/>
      <c r="DL165" s="517" t="str">
        <f t="shared" si="307"/>
        <v>2032PTHP Standard Size - 9,000 Btu/h</v>
      </c>
      <c r="DM165" s="517" t="str">
        <f>VLOOKUP($DN165, 'Index Tables'!$F$4:$G$9, 2, FALSE)</f>
        <v>PTHP Standard Size - 9,000 Btu/h</v>
      </c>
      <c r="DN165" s="38" t="s">
        <v>75</v>
      </c>
      <c r="DO165" s="361">
        <f t="shared" si="275"/>
        <v>2032</v>
      </c>
      <c r="DP165" s="381">
        <v>0</v>
      </c>
      <c r="DQ165" s="381">
        <f t="shared" si="278"/>
        <v>254239.14548052804</v>
      </c>
      <c r="DR165" s="381">
        <f t="shared" si="279"/>
        <v>231820.25724617686</v>
      </c>
      <c r="DS165" s="381">
        <f t="shared" si="280"/>
        <v>223971.07095108365</v>
      </c>
      <c r="DT165" s="381">
        <f t="shared" si="281"/>
        <v>215700.34163505814</v>
      </c>
      <c r="DU165" s="381">
        <f t="shared" si="282"/>
        <v>204934.12695039163</v>
      </c>
      <c r="DV165" s="381">
        <f t="shared" si="283"/>
        <v>0</v>
      </c>
      <c r="DW165" s="383">
        <f t="shared" si="284"/>
        <v>1130664.9422632381</v>
      </c>
      <c r="DX165" s="419"/>
      <c r="DY165" s="885"/>
      <c r="DZ165" s="371" t="str">
        <f t="shared" si="308"/>
        <v>2032PTHP Standard Size - 9,000 Btu/h</v>
      </c>
      <c r="EA165" s="371" t="str">
        <f>VLOOKUP($EB165, 'Index Tables'!$F$4:$G$9, 2, FALSE)</f>
        <v>PTHP Standard Size - 9,000 Btu/h</v>
      </c>
      <c r="EB165" s="414" t="s">
        <v>75</v>
      </c>
      <c r="EC165" s="361">
        <f t="shared" si="277"/>
        <v>2032</v>
      </c>
      <c r="ED165" s="409"/>
      <c r="EE165" s="411">
        <f t="shared" si="285"/>
        <v>0</v>
      </c>
      <c r="EF165" s="411">
        <f t="shared" si="286"/>
        <v>0</v>
      </c>
      <c r="EG165" s="411">
        <f t="shared" si="287"/>
        <v>0</v>
      </c>
      <c r="EH165" s="411">
        <f t="shared" si="288"/>
        <v>1063840.939941817</v>
      </c>
      <c r="EI165" s="411">
        <f t="shared" si="289"/>
        <v>204934.12695039163</v>
      </c>
      <c r="EJ165" s="411">
        <f t="shared" si="290"/>
        <v>0</v>
      </c>
      <c r="EK165" s="411">
        <f t="shared" si="291"/>
        <v>1268775.0668922085</v>
      </c>
      <c r="EL165" s="555">
        <f t="shared" si="292"/>
        <v>138110.1246289704</v>
      </c>
      <c r="EM165" s="409"/>
      <c r="EN165" s="552">
        <f t="shared" si="309"/>
        <v>1130664.9422632381</v>
      </c>
      <c r="EO165" s="407" t="str">
        <f t="shared" si="293"/>
        <v>OK</v>
      </c>
      <c r="EQ165" s="267" t="str">
        <f t="shared" si="310"/>
        <v>2032PTHP Standard Size - 9,000 Btu/h</v>
      </c>
      <c r="ER165" s="685" t="str">
        <f t="shared" si="311"/>
        <v>PTHP Standard Size - 9,000 Btu/h</v>
      </c>
      <c r="ES165" s="686">
        <f t="shared" si="312"/>
        <v>2032</v>
      </c>
      <c r="ET165" s="687">
        <f t="shared" si="313"/>
        <v>0</v>
      </c>
      <c r="EU165" s="687">
        <f t="shared" si="294"/>
        <v>0</v>
      </c>
      <c r="EV165" s="687">
        <f t="shared" si="295"/>
        <v>0</v>
      </c>
      <c r="EW165" s="687">
        <f t="shared" si="296"/>
        <v>0</v>
      </c>
      <c r="EX165" s="687">
        <f t="shared" si="297"/>
        <v>948038.53442902968</v>
      </c>
      <c r="EY165" s="293">
        <f t="shared" si="298"/>
        <v>182626.40783420851</v>
      </c>
      <c r="EZ165" s="293">
        <f t="shared" si="299"/>
        <v>0</v>
      </c>
      <c r="FA165" s="293">
        <f t="shared" si="314"/>
        <v>1130664.9422632381</v>
      </c>
      <c r="FB165" s="407" t="str">
        <f t="shared" si="315"/>
        <v>OK</v>
      </c>
      <c r="FD165" s="267" t="str">
        <f t="shared" si="316"/>
        <v>2032PTHP Standard Size - 9,000 Btu/h</v>
      </c>
      <c r="FE165" s="685" t="str">
        <f t="shared" si="317"/>
        <v>PTHP Standard Size - 9,000 Btu/h</v>
      </c>
      <c r="FF165" s="686">
        <f t="shared" si="318"/>
        <v>2032</v>
      </c>
      <c r="FG165" s="685">
        <f t="shared" si="319"/>
        <v>0</v>
      </c>
      <c r="FH165" s="685">
        <f t="shared" si="300"/>
        <v>0</v>
      </c>
      <c r="FI165" s="685">
        <f t="shared" si="301"/>
        <v>0</v>
      </c>
      <c r="FJ165" s="685">
        <f t="shared" si="302"/>
        <v>0</v>
      </c>
      <c r="FK165" s="685">
        <f t="shared" si="303"/>
        <v>0.83847875616568834</v>
      </c>
      <c r="FL165" s="692">
        <f t="shared" si="304"/>
        <v>0.16152124383431177</v>
      </c>
      <c r="FM165" s="692">
        <f t="shared" si="305"/>
        <v>0</v>
      </c>
      <c r="FN165" s="692">
        <f t="shared" si="306"/>
        <v>1</v>
      </c>
      <c r="FO165" s="407" t="str">
        <f t="shared" si="320"/>
        <v>OK</v>
      </c>
    </row>
    <row r="166" spans="50:171">
      <c r="AX166" s="575" t="s">
        <v>75</v>
      </c>
      <c r="AY166" s="361">
        <f t="shared" si="250"/>
        <v>2033</v>
      </c>
      <c r="AZ166" s="247">
        <f>$AR50*'PTAC PTHP Market Distribution'!M$95</f>
        <v>29918.219230653962</v>
      </c>
      <c r="BA166" s="247">
        <f>$AR50*'PTAC PTHP Market Distribution'!N$95</f>
        <v>27280.021199288181</v>
      </c>
      <c r="BB166" s="247">
        <f>$AR50*'PTAC PTHP Market Distribution'!O$95</f>
        <v>26356.348820217707</v>
      </c>
      <c r="BC166" s="247">
        <f>$AR50*'PTAC PTHP Market Distribution'!P$95</f>
        <v>25383.070325253615</v>
      </c>
      <c r="BD166" s="247">
        <f>$AR50*'PTAC PTHP Market Distribution'!Q$95</f>
        <v>24116.129427496355</v>
      </c>
      <c r="BE166" s="247">
        <f>$AR50*'PTAC PTHP Market Distribution'!R$95</f>
        <v>0</v>
      </c>
      <c r="BF166" s="162">
        <f t="shared" si="265"/>
        <v>133053.78900290982</v>
      </c>
      <c r="BH166" s="575" t="s">
        <v>75</v>
      </c>
      <c r="BI166" s="161">
        <f t="shared" si="270"/>
        <v>2033</v>
      </c>
      <c r="BJ166" s="162">
        <f>$AR50*'PTAC PTHP Market Distribution'!V$95</f>
        <v>0</v>
      </c>
      <c r="BK166" s="162">
        <f>$AR50*'PTAC PTHP Market Distribution'!W$95</f>
        <v>0</v>
      </c>
      <c r="BL166" s="162">
        <f>$AR50*'PTAC PTHP Market Distribution'!X$95</f>
        <v>57198.24042994214</v>
      </c>
      <c r="BM166" s="162">
        <f>$AR50*'PTAC PTHP Market Distribution'!Y$95</f>
        <v>26356.348820217707</v>
      </c>
      <c r="BN166" s="162">
        <f>$AR50*'PTAC PTHP Market Distribution'!Z$95</f>
        <v>25383.070325253615</v>
      </c>
      <c r="BO166" s="162">
        <f>$AR50*'PTAC PTHP Market Distribution'!AA$95</f>
        <v>24116.129427496355</v>
      </c>
      <c r="BP166" s="162">
        <f>$AR50*'PTAC PTHP Market Distribution'!AB$95</f>
        <v>0</v>
      </c>
      <c r="BQ166" s="162">
        <f t="shared" si="253"/>
        <v>133053.78900290982</v>
      </c>
      <c r="BR166" s="148"/>
      <c r="BS166" s="575" t="s">
        <v>75</v>
      </c>
      <c r="BT166" s="161">
        <f t="shared" si="271"/>
        <v>2033</v>
      </c>
      <c r="BU166" s="162">
        <f>$AR50*'PTAC PTHP Market Distribution'!AF$95</f>
        <v>0</v>
      </c>
      <c r="BV166" s="162">
        <f>$AR50*'PTAC PTHP Market Distribution'!AG$95</f>
        <v>0</v>
      </c>
      <c r="BW166" s="162">
        <f>$AR50*'PTAC PTHP Market Distribution'!AH$95</f>
        <v>0</v>
      </c>
      <c r="BX166" s="162">
        <f>$AR50*'PTAC PTHP Market Distribution'!AI$95</f>
        <v>83554.589250159843</v>
      </c>
      <c r="BY166" s="162">
        <f>$AR50*'PTAC PTHP Market Distribution'!AJ$95</f>
        <v>25383.070325253615</v>
      </c>
      <c r="BZ166" s="162">
        <f>$AR50*'PTAC PTHP Market Distribution'!AK$95</f>
        <v>24116.129427496355</v>
      </c>
      <c r="CA166" s="162">
        <f>$AR50*'PTAC PTHP Market Distribution'!AL$95</f>
        <v>0</v>
      </c>
      <c r="CB166" s="162">
        <f t="shared" si="254"/>
        <v>133053.78900290982</v>
      </c>
      <c r="CC166" s="148"/>
      <c r="CD166" s="575" t="s">
        <v>75</v>
      </c>
      <c r="CE166" s="161">
        <f t="shared" si="272"/>
        <v>2033</v>
      </c>
      <c r="CF166" s="162">
        <f>$AR50*'PTAC PTHP Market Distribution'!AP$95</f>
        <v>0</v>
      </c>
      <c r="CG166" s="162">
        <f>$AR50*'PTAC PTHP Market Distribution'!AQ$95</f>
        <v>0</v>
      </c>
      <c r="CH166" s="162">
        <f>$AR50*'PTAC PTHP Market Distribution'!AR$95</f>
        <v>0</v>
      </c>
      <c r="CI166" s="162">
        <f>$AR50*'PTAC PTHP Market Distribution'!AS$95</f>
        <v>0</v>
      </c>
      <c r="CJ166" s="162">
        <f>$AR50*'PTAC PTHP Market Distribution'!AT$95</f>
        <v>108937.65957541346</v>
      </c>
      <c r="CK166" s="162">
        <f>$AR50*'PTAC PTHP Market Distribution'!AU$95</f>
        <v>24116.129427496355</v>
      </c>
      <c r="CL166" s="162">
        <f>$AR50*'PTAC PTHP Market Distribution'!AV$95</f>
        <v>0</v>
      </c>
      <c r="CM166" s="162">
        <f t="shared" si="255"/>
        <v>133053.78900290982</v>
      </c>
      <c r="CN166" s="148"/>
      <c r="CO166" s="575" t="s">
        <v>75</v>
      </c>
      <c r="CP166" s="161">
        <f t="shared" si="273"/>
        <v>2033</v>
      </c>
      <c r="CQ166" s="162">
        <f>$AR50*'PTAC PTHP Market Distribution'!AZ$95</f>
        <v>0</v>
      </c>
      <c r="CR166" s="162">
        <f>$AR50*'PTAC PTHP Market Distribution'!BA$95</f>
        <v>0</v>
      </c>
      <c r="CS166" s="162">
        <f>$AR50*'PTAC PTHP Market Distribution'!BB$95</f>
        <v>0</v>
      </c>
      <c r="CT166" s="162">
        <f>$AR50*'PTAC PTHP Market Distribution'!BC$95</f>
        <v>0</v>
      </c>
      <c r="CU166" s="162">
        <f>$AR50*'PTAC PTHP Market Distribution'!BD$95</f>
        <v>0</v>
      </c>
      <c r="CV166" s="162">
        <f>$AR50*'PTAC PTHP Market Distribution'!BE$95</f>
        <v>133053.78900290982</v>
      </c>
      <c r="CW166" s="162">
        <f>$AR50*'PTAC PTHP Market Distribution'!BF$95</f>
        <v>0</v>
      </c>
      <c r="CX166" s="162">
        <f t="shared" si="256"/>
        <v>133053.78900290982</v>
      </c>
      <c r="CY166" s="148"/>
      <c r="CZ166" s="575" t="s">
        <v>75</v>
      </c>
      <c r="DA166" s="161">
        <f t="shared" si="274"/>
        <v>2033</v>
      </c>
      <c r="DB166" s="162">
        <f>$AR50*'PTAC PTHP Market Distribution'!BJ$95</f>
        <v>0</v>
      </c>
      <c r="DC166" s="162">
        <f>$AR50*'PTAC PTHP Market Distribution'!BK$95</f>
        <v>0</v>
      </c>
      <c r="DD166" s="162">
        <f>$AR50*'PTAC PTHP Market Distribution'!BL$95</f>
        <v>0</v>
      </c>
      <c r="DE166" s="162">
        <f>$AR50*'PTAC PTHP Market Distribution'!BM$95</f>
        <v>0</v>
      </c>
      <c r="DF166" s="162">
        <f>$AR50*'PTAC PTHP Market Distribution'!BN$95</f>
        <v>0</v>
      </c>
      <c r="DG166" s="162">
        <f>$AR50*'PTAC PTHP Market Distribution'!BO$95</f>
        <v>0</v>
      </c>
      <c r="DH166" s="162">
        <f>$AR50*'PTAC PTHP Market Distribution'!BP$95</f>
        <v>133053.78900290982</v>
      </c>
      <c r="DI166" s="162">
        <f t="shared" si="257"/>
        <v>133053.78900290982</v>
      </c>
      <c r="DK166" s="885"/>
      <c r="DL166" s="517" t="str">
        <f t="shared" si="307"/>
        <v>2033PTHP Standard Size - 9,000 Btu/h</v>
      </c>
      <c r="DM166" s="517" t="str">
        <f>VLOOKUP($DN166, 'Index Tables'!$F$4:$G$9, 2, FALSE)</f>
        <v>PTHP Standard Size - 9,000 Btu/h</v>
      </c>
      <c r="DN166" s="38" t="s">
        <v>75</v>
      </c>
      <c r="DO166" s="361">
        <f t="shared" si="275"/>
        <v>2033</v>
      </c>
      <c r="DP166" s="381">
        <v>0</v>
      </c>
      <c r="DQ166" s="381">
        <f t="shared" si="278"/>
        <v>258411.15498986855</v>
      </c>
      <c r="DR166" s="381">
        <f t="shared" si="279"/>
        <v>235624.37763786881</v>
      </c>
      <c r="DS166" s="381">
        <f t="shared" si="280"/>
        <v>227646.38788962594</v>
      </c>
      <c r="DT166" s="381">
        <f t="shared" si="281"/>
        <v>219239.93769045154</v>
      </c>
      <c r="DU166" s="381">
        <f t="shared" si="282"/>
        <v>208297.05174629373</v>
      </c>
      <c r="DV166" s="381">
        <f t="shared" si="283"/>
        <v>0</v>
      </c>
      <c r="DW166" s="383">
        <f t="shared" si="284"/>
        <v>1149218.9099541083</v>
      </c>
      <c r="DX166" s="419"/>
      <c r="DY166" s="885"/>
      <c r="DZ166" s="371" t="str">
        <f t="shared" si="308"/>
        <v>2033PTHP Standard Size - 9,000 Btu/h</v>
      </c>
      <c r="EA166" s="371" t="str">
        <f>VLOOKUP($EB166, 'Index Tables'!$F$4:$G$9, 2, FALSE)</f>
        <v>PTHP Standard Size - 9,000 Btu/h</v>
      </c>
      <c r="EB166" s="414" t="s">
        <v>75</v>
      </c>
      <c r="EC166" s="361">
        <f t="shared" si="277"/>
        <v>2033</v>
      </c>
      <c r="ED166" s="409"/>
      <c r="EE166" s="411">
        <f t="shared" si="285"/>
        <v>0</v>
      </c>
      <c r="EF166" s="411">
        <f t="shared" si="286"/>
        <v>0</v>
      </c>
      <c r="EG166" s="411">
        <f t="shared" si="287"/>
        <v>0</v>
      </c>
      <c r="EH166" s="411">
        <f t="shared" si="288"/>
        <v>1109078.0416273291</v>
      </c>
      <c r="EI166" s="411">
        <f t="shared" si="289"/>
        <v>208297.05174629373</v>
      </c>
      <c r="EJ166" s="411">
        <f t="shared" si="290"/>
        <v>0</v>
      </c>
      <c r="EK166" s="411">
        <f t="shared" si="291"/>
        <v>1317375.0933736227</v>
      </c>
      <c r="EL166" s="555">
        <f t="shared" si="292"/>
        <v>168156.18341951445</v>
      </c>
      <c r="EM166" s="409"/>
      <c r="EN166" s="552">
        <f t="shared" si="309"/>
        <v>1149218.9099541083</v>
      </c>
      <c r="EO166" s="407" t="str">
        <f t="shared" si="293"/>
        <v>OK</v>
      </c>
      <c r="EQ166" s="267" t="str">
        <f t="shared" si="310"/>
        <v>2033PTHP Standard Size - 9,000 Btu/h</v>
      </c>
      <c r="ER166" s="685" t="str">
        <f t="shared" si="311"/>
        <v>PTHP Standard Size - 9,000 Btu/h</v>
      </c>
      <c r="ES166" s="686">
        <f t="shared" si="312"/>
        <v>2033</v>
      </c>
      <c r="ET166" s="687">
        <f t="shared" si="313"/>
        <v>0</v>
      </c>
      <c r="EU166" s="687">
        <f t="shared" si="294"/>
        <v>0</v>
      </c>
      <c r="EV166" s="687">
        <f t="shared" si="295"/>
        <v>0</v>
      </c>
      <c r="EW166" s="687">
        <f t="shared" si="296"/>
        <v>0</v>
      </c>
      <c r="EX166" s="687">
        <f t="shared" si="297"/>
        <v>967509.91002037458</v>
      </c>
      <c r="EY166" s="293">
        <f t="shared" si="298"/>
        <v>181708.99993373381</v>
      </c>
      <c r="EZ166" s="293">
        <f t="shared" si="299"/>
        <v>0</v>
      </c>
      <c r="FA166" s="293">
        <f t="shared" si="314"/>
        <v>1149218.9099541083</v>
      </c>
      <c r="FB166" s="407" t="str">
        <f t="shared" si="315"/>
        <v>OK</v>
      </c>
      <c r="FD166" s="267" t="str">
        <f t="shared" si="316"/>
        <v>2033PTHP Standard Size - 9,000 Btu/h</v>
      </c>
      <c r="FE166" s="685" t="str">
        <f t="shared" si="317"/>
        <v>PTHP Standard Size - 9,000 Btu/h</v>
      </c>
      <c r="FF166" s="686">
        <f t="shared" si="318"/>
        <v>2033</v>
      </c>
      <c r="FG166" s="685">
        <f t="shared" si="319"/>
        <v>0</v>
      </c>
      <c r="FH166" s="685">
        <f t="shared" si="300"/>
        <v>0</v>
      </c>
      <c r="FI166" s="685">
        <f t="shared" si="301"/>
        <v>0</v>
      </c>
      <c r="FJ166" s="685">
        <f t="shared" si="302"/>
        <v>0</v>
      </c>
      <c r="FK166" s="685">
        <f t="shared" si="303"/>
        <v>0.84188478073251516</v>
      </c>
      <c r="FL166" s="692">
        <f t="shared" si="304"/>
        <v>0.1581152192674849</v>
      </c>
      <c r="FM166" s="692">
        <f t="shared" si="305"/>
        <v>0</v>
      </c>
      <c r="FN166" s="692">
        <f t="shared" si="306"/>
        <v>1</v>
      </c>
      <c r="FO166" s="407" t="str">
        <f t="shared" si="320"/>
        <v>OK</v>
      </c>
    </row>
    <row r="167" spans="50:171">
      <c r="AX167" s="575" t="s">
        <v>75</v>
      </c>
      <c r="AY167" s="361">
        <f t="shared" si="250"/>
        <v>2034</v>
      </c>
      <c r="AZ167" s="247">
        <f>$AR51*'PTAC PTHP Market Distribution'!M$95</f>
        <v>30581.040098807069</v>
      </c>
      <c r="BA167" s="247">
        <f>$AR51*'PTAC PTHP Market Distribution'!N$95</f>
        <v>27884.39431371542</v>
      </c>
      <c r="BB167" s="247">
        <f>$AR51*'PTAC PTHP Market Distribution'!O$95</f>
        <v>26940.258506542337</v>
      </c>
      <c r="BC167" s="247">
        <f>$AR51*'PTAC PTHP Market Distribution'!P$95</f>
        <v>25945.417588627424</v>
      </c>
      <c r="BD167" s="247">
        <f>$AR51*'PTAC PTHP Market Distribution'!Q$95</f>
        <v>24650.408346986591</v>
      </c>
      <c r="BE167" s="247">
        <f>$AR51*'PTAC PTHP Market Distribution'!R$95</f>
        <v>0</v>
      </c>
      <c r="BF167" s="162">
        <f t="shared" si="265"/>
        <v>136001.51885467884</v>
      </c>
      <c r="BH167" s="575" t="s">
        <v>75</v>
      </c>
      <c r="BI167" s="161">
        <f t="shared" si="270"/>
        <v>2034</v>
      </c>
      <c r="BJ167" s="162">
        <f>$AR51*'PTAC PTHP Market Distribution'!V$95</f>
        <v>0</v>
      </c>
      <c r="BK167" s="162">
        <f>$AR51*'PTAC PTHP Market Distribution'!W$95</f>
        <v>0</v>
      </c>
      <c r="BL167" s="162">
        <f>$AR51*'PTAC PTHP Market Distribution'!X$95</f>
        <v>58465.434412522489</v>
      </c>
      <c r="BM167" s="162">
        <f>$AR51*'PTAC PTHP Market Distribution'!Y$95</f>
        <v>26940.258506542337</v>
      </c>
      <c r="BN167" s="162">
        <f>$AR51*'PTAC PTHP Market Distribution'!Z$95</f>
        <v>25945.417588627424</v>
      </c>
      <c r="BO167" s="162">
        <f>$AR51*'PTAC PTHP Market Distribution'!AA$95</f>
        <v>24650.408346986591</v>
      </c>
      <c r="BP167" s="162">
        <f>$AR51*'PTAC PTHP Market Distribution'!AB$95</f>
        <v>0</v>
      </c>
      <c r="BQ167" s="162">
        <f t="shared" si="253"/>
        <v>136001.51885467884</v>
      </c>
      <c r="BR167" s="148"/>
      <c r="BS167" s="575" t="s">
        <v>75</v>
      </c>
      <c r="BT167" s="161">
        <f t="shared" si="271"/>
        <v>2034</v>
      </c>
      <c r="BU167" s="162">
        <f>$AR51*'PTAC PTHP Market Distribution'!AF$95</f>
        <v>0</v>
      </c>
      <c r="BV167" s="162">
        <f>$AR51*'PTAC PTHP Market Distribution'!AG$95</f>
        <v>0</v>
      </c>
      <c r="BW167" s="162">
        <f>$AR51*'PTAC PTHP Market Distribution'!AH$95</f>
        <v>0</v>
      </c>
      <c r="BX167" s="162">
        <f>$AR51*'PTAC PTHP Market Distribution'!AI$95</f>
        <v>85405.692919064822</v>
      </c>
      <c r="BY167" s="162">
        <f>$AR51*'PTAC PTHP Market Distribution'!AJ$95</f>
        <v>25945.417588627424</v>
      </c>
      <c r="BZ167" s="162">
        <f>$AR51*'PTAC PTHP Market Distribution'!AK$95</f>
        <v>24650.408346986591</v>
      </c>
      <c r="CA167" s="162">
        <f>$AR51*'PTAC PTHP Market Distribution'!AL$95</f>
        <v>0</v>
      </c>
      <c r="CB167" s="162">
        <f t="shared" si="254"/>
        <v>136001.51885467884</v>
      </c>
      <c r="CC167" s="148"/>
      <c r="CD167" s="575" t="s">
        <v>75</v>
      </c>
      <c r="CE167" s="161">
        <f t="shared" si="272"/>
        <v>2034</v>
      </c>
      <c r="CF167" s="162">
        <f>$AR51*'PTAC PTHP Market Distribution'!AP$95</f>
        <v>0</v>
      </c>
      <c r="CG167" s="162">
        <f>$AR51*'PTAC PTHP Market Distribution'!AQ$95</f>
        <v>0</v>
      </c>
      <c r="CH167" s="162">
        <f>$AR51*'PTAC PTHP Market Distribution'!AR$95</f>
        <v>0</v>
      </c>
      <c r="CI167" s="162">
        <f>$AR51*'PTAC PTHP Market Distribution'!AS$95</f>
        <v>0</v>
      </c>
      <c r="CJ167" s="162">
        <f>$AR51*'PTAC PTHP Market Distribution'!AT$95</f>
        <v>111351.11050769225</v>
      </c>
      <c r="CK167" s="162">
        <f>$AR51*'PTAC PTHP Market Distribution'!AU$95</f>
        <v>24650.408346986591</v>
      </c>
      <c r="CL167" s="162">
        <f>$AR51*'PTAC PTHP Market Distribution'!AV$95</f>
        <v>0</v>
      </c>
      <c r="CM167" s="162">
        <f t="shared" si="255"/>
        <v>136001.51885467884</v>
      </c>
      <c r="CN167" s="148"/>
      <c r="CO167" s="575" t="s">
        <v>75</v>
      </c>
      <c r="CP167" s="161">
        <f t="shared" si="273"/>
        <v>2034</v>
      </c>
      <c r="CQ167" s="162">
        <f>$AR51*'PTAC PTHP Market Distribution'!AZ$95</f>
        <v>0</v>
      </c>
      <c r="CR167" s="162">
        <f>$AR51*'PTAC PTHP Market Distribution'!BA$95</f>
        <v>0</v>
      </c>
      <c r="CS167" s="162">
        <f>$AR51*'PTAC PTHP Market Distribution'!BB$95</f>
        <v>0</v>
      </c>
      <c r="CT167" s="162">
        <f>$AR51*'PTAC PTHP Market Distribution'!BC$95</f>
        <v>0</v>
      </c>
      <c r="CU167" s="162">
        <f>$AR51*'PTAC PTHP Market Distribution'!BD$95</f>
        <v>0</v>
      </c>
      <c r="CV167" s="162">
        <f>$AR51*'PTAC PTHP Market Distribution'!BE$95</f>
        <v>136001.51885467884</v>
      </c>
      <c r="CW167" s="162">
        <f>$AR51*'PTAC PTHP Market Distribution'!BF$95</f>
        <v>0</v>
      </c>
      <c r="CX167" s="162">
        <f t="shared" si="256"/>
        <v>136001.51885467884</v>
      </c>
      <c r="CY167" s="148"/>
      <c r="CZ167" s="575" t="s">
        <v>75</v>
      </c>
      <c r="DA167" s="161">
        <f t="shared" si="274"/>
        <v>2034</v>
      </c>
      <c r="DB167" s="162">
        <f>$AR51*'PTAC PTHP Market Distribution'!BJ$95</f>
        <v>0</v>
      </c>
      <c r="DC167" s="162">
        <f>$AR51*'PTAC PTHP Market Distribution'!BK$95</f>
        <v>0</v>
      </c>
      <c r="DD167" s="162">
        <f>$AR51*'PTAC PTHP Market Distribution'!BL$95</f>
        <v>0</v>
      </c>
      <c r="DE167" s="162">
        <f>$AR51*'PTAC PTHP Market Distribution'!BM$95</f>
        <v>0</v>
      </c>
      <c r="DF167" s="162">
        <f>$AR51*'PTAC PTHP Market Distribution'!BN$95</f>
        <v>0</v>
      </c>
      <c r="DG167" s="162">
        <f>$AR51*'PTAC PTHP Market Distribution'!BO$95</f>
        <v>0</v>
      </c>
      <c r="DH167" s="162">
        <f>$AR51*'PTAC PTHP Market Distribution'!BP$95</f>
        <v>136001.51885467884</v>
      </c>
      <c r="DI167" s="162">
        <f t="shared" si="257"/>
        <v>136001.51885467884</v>
      </c>
      <c r="DK167" s="885"/>
      <c r="DL167" s="517" t="str">
        <f t="shared" si="307"/>
        <v>2034PTHP Standard Size - 9,000 Btu/h</v>
      </c>
      <c r="DM167" s="517" t="str">
        <f>VLOOKUP($DN167, 'Index Tables'!$F$4:$G$9, 2, FALSE)</f>
        <v>PTHP Standard Size - 9,000 Btu/h</v>
      </c>
      <c r="DN167" s="38" t="s">
        <v>75</v>
      </c>
      <c r="DO167" s="361">
        <f t="shared" si="275"/>
        <v>2034</v>
      </c>
      <c r="DP167" s="381">
        <v>0</v>
      </c>
      <c r="DQ167" s="381">
        <f t="shared" si="278"/>
        <v>262697.70558957563</v>
      </c>
      <c r="DR167" s="381">
        <f t="shared" si="279"/>
        <v>239532.93885036299</v>
      </c>
      <c r="DS167" s="381">
        <f t="shared" si="280"/>
        <v>231422.60939433496</v>
      </c>
      <c r="DT167" s="381">
        <f t="shared" si="281"/>
        <v>222876.71214170771</v>
      </c>
      <c r="DU167" s="381">
        <f t="shared" si="282"/>
        <v>211752.3044892154</v>
      </c>
      <c r="DV167" s="381">
        <f t="shared" si="283"/>
        <v>0</v>
      </c>
      <c r="DW167" s="383">
        <f t="shared" si="284"/>
        <v>1168282.2704651963</v>
      </c>
      <c r="DX167" s="419"/>
      <c r="DY167" s="885"/>
      <c r="DZ167" s="371" t="str">
        <f t="shared" si="308"/>
        <v>2034PTHP Standard Size - 9,000 Btu/h</v>
      </c>
      <c r="EA167" s="371" t="str">
        <f>VLOOKUP($EB167, 'Index Tables'!$F$4:$G$9, 2, FALSE)</f>
        <v>PTHP Standard Size - 9,000 Btu/h</v>
      </c>
      <c r="EB167" s="414" t="s">
        <v>75</v>
      </c>
      <c r="EC167" s="361">
        <f t="shared" si="277"/>
        <v>2034</v>
      </c>
      <c r="ED167" s="410"/>
      <c r="EE167" s="411">
        <f t="shared" si="285"/>
        <v>0</v>
      </c>
      <c r="EF167" s="411">
        <f t="shared" si="286"/>
        <v>0</v>
      </c>
      <c r="EG167" s="411">
        <f t="shared" si="287"/>
        <v>0</v>
      </c>
      <c r="EH167" s="411">
        <f t="shared" si="288"/>
        <v>1154420.6142802495</v>
      </c>
      <c r="EI167" s="411">
        <f t="shared" si="289"/>
        <v>211752.3044892154</v>
      </c>
      <c r="EJ167" s="411">
        <f t="shared" si="290"/>
        <v>0</v>
      </c>
      <c r="EK167" s="411">
        <f t="shared" si="291"/>
        <v>1366172.9187694648</v>
      </c>
      <c r="EL167" s="547">
        <f t="shared" si="292"/>
        <v>197890.64830426848</v>
      </c>
      <c r="EM167" s="410"/>
      <c r="EN167" s="552">
        <f t="shared" si="309"/>
        <v>1168282.2704651963</v>
      </c>
      <c r="EO167" s="407" t="str">
        <f t="shared" si="293"/>
        <v>OK</v>
      </c>
      <c r="EQ167" s="267" t="str">
        <f t="shared" si="310"/>
        <v>2034PTHP Standard Size - 9,000 Btu/h</v>
      </c>
      <c r="ER167" s="685" t="str">
        <f t="shared" si="311"/>
        <v>PTHP Standard Size - 9,000 Btu/h</v>
      </c>
      <c r="ES167" s="686">
        <f t="shared" si="312"/>
        <v>2034</v>
      </c>
      <c r="ET167" s="687">
        <f t="shared" si="313"/>
        <v>0</v>
      </c>
      <c r="EU167" s="687">
        <f t="shared" si="294"/>
        <v>0</v>
      </c>
      <c r="EV167" s="687">
        <f t="shared" si="295"/>
        <v>0</v>
      </c>
      <c r="EW167" s="687">
        <f t="shared" si="296"/>
        <v>0</v>
      </c>
      <c r="EX167" s="687">
        <f t="shared" si="297"/>
        <v>987202.36493777356</v>
      </c>
      <c r="EY167" s="293">
        <f t="shared" si="298"/>
        <v>181079.90552742279</v>
      </c>
      <c r="EZ167" s="293">
        <f t="shared" si="299"/>
        <v>0</v>
      </c>
      <c r="FA167" s="293">
        <f t="shared" si="314"/>
        <v>1168282.2704651963</v>
      </c>
      <c r="FB167" s="407" t="str">
        <f t="shared" si="315"/>
        <v>OK</v>
      </c>
      <c r="FD167" s="267" t="str">
        <f t="shared" si="316"/>
        <v>2034PTHP Standard Size - 9,000 Btu/h</v>
      </c>
      <c r="FE167" s="685" t="str">
        <f t="shared" si="317"/>
        <v>PTHP Standard Size - 9,000 Btu/h</v>
      </c>
      <c r="FF167" s="686">
        <f t="shared" si="318"/>
        <v>2034</v>
      </c>
      <c r="FG167" s="685">
        <f t="shared" si="319"/>
        <v>0</v>
      </c>
      <c r="FH167" s="685">
        <f t="shared" si="300"/>
        <v>0</v>
      </c>
      <c r="FI167" s="685">
        <f t="shared" si="301"/>
        <v>0</v>
      </c>
      <c r="FJ167" s="685">
        <f t="shared" si="302"/>
        <v>0</v>
      </c>
      <c r="FK167" s="685">
        <f t="shared" si="303"/>
        <v>0.84500329235047034</v>
      </c>
      <c r="FL167" s="692">
        <f t="shared" si="304"/>
        <v>0.15499670764952966</v>
      </c>
      <c r="FM167" s="692">
        <f t="shared" si="305"/>
        <v>0</v>
      </c>
      <c r="FN167" s="692">
        <f t="shared" si="306"/>
        <v>1</v>
      </c>
      <c r="FO167" s="407" t="str">
        <f t="shared" si="320"/>
        <v>OK</v>
      </c>
    </row>
    <row r="168" spans="50:171">
      <c r="AX168" s="575" t="s">
        <v>75</v>
      </c>
      <c r="AY168" s="361">
        <f t="shared" si="250"/>
        <v>2035</v>
      </c>
      <c r="AZ168" s="247">
        <f>$AR52*'PTAC PTHP Market Distribution'!M$95</f>
        <v>31256.584170507696</v>
      </c>
      <c r="BA168" s="247">
        <f>$AR52*'PTAC PTHP Market Distribution'!N$95</f>
        <v>28500.368695578512</v>
      </c>
      <c r="BB168" s="247">
        <f>$AR52*'PTAC PTHP Market Distribution'!O$95</f>
        <v>27535.376653779163</v>
      </c>
      <c r="BC168" s="247">
        <f>$AR52*'PTAC PTHP Market Distribution'!P$95</f>
        <v>26518.559410591752</v>
      </c>
      <c r="BD168" s="247">
        <f>$AR52*'PTAC PTHP Market Distribution'!Q$95</f>
        <v>25194.943038089397</v>
      </c>
      <c r="BE168" s="247">
        <f>$AR52*'PTAC PTHP Market Distribution'!R$95</f>
        <v>0</v>
      </c>
      <c r="BF168" s="162">
        <f t="shared" si="265"/>
        <v>139005.83196854652</v>
      </c>
      <c r="BH168" s="575" t="s">
        <v>75</v>
      </c>
      <c r="BI168" s="161">
        <f t="shared" si="270"/>
        <v>2035</v>
      </c>
      <c r="BJ168" s="162">
        <f>$AR52*'PTAC PTHP Market Distribution'!V$95</f>
        <v>0</v>
      </c>
      <c r="BK168" s="162">
        <f>$AR52*'PTAC PTHP Market Distribution'!W$95</f>
        <v>0</v>
      </c>
      <c r="BL168" s="162">
        <f>$AR52*'PTAC PTHP Market Distribution'!X$95</f>
        <v>59756.952866086212</v>
      </c>
      <c r="BM168" s="162">
        <f>$AR52*'PTAC PTHP Market Distribution'!Y$95</f>
        <v>27535.376653779163</v>
      </c>
      <c r="BN168" s="162">
        <f>$AR52*'PTAC PTHP Market Distribution'!Z$95</f>
        <v>26518.559410591752</v>
      </c>
      <c r="BO168" s="162">
        <f>$AR52*'PTAC PTHP Market Distribution'!AA$95</f>
        <v>25194.943038089397</v>
      </c>
      <c r="BP168" s="162">
        <f>$AR52*'PTAC PTHP Market Distribution'!AB$95</f>
        <v>0</v>
      </c>
      <c r="BQ168" s="162">
        <f t="shared" si="253"/>
        <v>139005.83196854652</v>
      </c>
      <c r="BR168" s="148"/>
      <c r="BS168" s="575" t="s">
        <v>75</v>
      </c>
      <c r="BT168" s="161">
        <f t="shared" si="271"/>
        <v>2035</v>
      </c>
      <c r="BU168" s="162">
        <f>$AR52*'PTAC PTHP Market Distribution'!AF$95</f>
        <v>0</v>
      </c>
      <c r="BV168" s="162">
        <f>$AR52*'PTAC PTHP Market Distribution'!AG$95</f>
        <v>0</v>
      </c>
      <c r="BW168" s="162">
        <f>$AR52*'PTAC PTHP Market Distribution'!AH$95</f>
        <v>0</v>
      </c>
      <c r="BX168" s="162">
        <f>$AR52*'PTAC PTHP Market Distribution'!AI$95</f>
        <v>87292.32951986538</v>
      </c>
      <c r="BY168" s="162">
        <f>$AR52*'PTAC PTHP Market Distribution'!AJ$95</f>
        <v>26518.559410591752</v>
      </c>
      <c r="BZ168" s="162">
        <f>$AR52*'PTAC PTHP Market Distribution'!AK$95</f>
        <v>25194.943038089397</v>
      </c>
      <c r="CA168" s="162">
        <f>$AR52*'PTAC PTHP Market Distribution'!AL$95</f>
        <v>0</v>
      </c>
      <c r="CB168" s="162">
        <f t="shared" si="254"/>
        <v>139005.83196854652</v>
      </c>
      <c r="CC168" s="148"/>
      <c r="CD168" s="575" t="s">
        <v>75</v>
      </c>
      <c r="CE168" s="161">
        <f t="shared" si="272"/>
        <v>2035</v>
      </c>
      <c r="CF168" s="162">
        <f>$AR52*'PTAC PTHP Market Distribution'!AP$95</f>
        <v>0</v>
      </c>
      <c r="CG168" s="162">
        <f>$AR52*'PTAC PTHP Market Distribution'!AQ$95</f>
        <v>0</v>
      </c>
      <c r="CH168" s="162">
        <f>$AR52*'PTAC PTHP Market Distribution'!AR$95</f>
        <v>0</v>
      </c>
      <c r="CI168" s="162">
        <f>$AR52*'PTAC PTHP Market Distribution'!AS$95</f>
        <v>0</v>
      </c>
      <c r="CJ168" s="162">
        <f>$AR52*'PTAC PTHP Market Distribution'!AT$95</f>
        <v>113810.88893045712</v>
      </c>
      <c r="CK168" s="162">
        <f>$AR52*'PTAC PTHP Market Distribution'!AU$95</f>
        <v>25194.943038089397</v>
      </c>
      <c r="CL168" s="162">
        <f>$AR52*'PTAC PTHP Market Distribution'!AV$95</f>
        <v>0</v>
      </c>
      <c r="CM168" s="162">
        <f t="shared" si="255"/>
        <v>139005.83196854652</v>
      </c>
      <c r="CN168" s="148"/>
      <c r="CO168" s="575" t="s">
        <v>75</v>
      </c>
      <c r="CP168" s="161">
        <f t="shared" si="273"/>
        <v>2035</v>
      </c>
      <c r="CQ168" s="162">
        <f>$AR52*'PTAC PTHP Market Distribution'!AZ$95</f>
        <v>0</v>
      </c>
      <c r="CR168" s="162">
        <f>$AR52*'PTAC PTHP Market Distribution'!BA$95</f>
        <v>0</v>
      </c>
      <c r="CS168" s="162">
        <f>$AR52*'PTAC PTHP Market Distribution'!BB$95</f>
        <v>0</v>
      </c>
      <c r="CT168" s="162">
        <f>$AR52*'PTAC PTHP Market Distribution'!BC$95</f>
        <v>0</v>
      </c>
      <c r="CU168" s="162">
        <f>$AR52*'PTAC PTHP Market Distribution'!BD$95</f>
        <v>0</v>
      </c>
      <c r="CV168" s="162">
        <f>$AR52*'PTAC PTHP Market Distribution'!BE$95</f>
        <v>139005.83196854652</v>
      </c>
      <c r="CW168" s="162">
        <f>$AR52*'PTAC PTHP Market Distribution'!BF$95</f>
        <v>0</v>
      </c>
      <c r="CX168" s="162">
        <f t="shared" si="256"/>
        <v>139005.83196854652</v>
      </c>
      <c r="CY168" s="148"/>
      <c r="CZ168" s="575" t="s">
        <v>75</v>
      </c>
      <c r="DA168" s="161">
        <f t="shared" si="274"/>
        <v>2035</v>
      </c>
      <c r="DB168" s="162">
        <f>$AR52*'PTAC PTHP Market Distribution'!BJ$95</f>
        <v>0</v>
      </c>
      <c r="DC168" s="162">
        <f>$AR52*'PTAC PTHP Market Distribution'!BK$95</f>
        <v>0</v>
      </c>
      <c r="DD168" s="162">
        <f>$AR52*'PTAC PTHP Market Distribution'!BL$95</f>
        <v>0</v>
      </c>
      <c r="DE168" s="162">
        <f>$AR52*'PTAC PTHP Market Distribution'!BM$95</f>
        <v>0</v>
      </c>
      <c r="DF168" s="162">
        <f>$AR52*'PTAC PTHP Market Distribution'!BN$95</f>
        <v>0</v>
      </c>
      <c r="DG168" s="162">
        <f>$AR52*'PTAC PTHP Market Distribution'!BO$95</f>
        <v>0</v>
      </c>
      <c r="DH168" s="162">
        <f>$AR52*'PTAC PTHP Market Distribution'!BP$95</f>
        <v>139005.83196854652</v>
      </c>
      <c r="DI168" s="162">
        <f t="shared" si="257"/>
        <v>139005.83196854652</v>
      </c>
      <c r="DK168" s="885"/>
      <c r="DL168" s="517" t="str">
        <f t="shared" si="307"/>
        <v>2035PTHP Standard Size - 9,000 Btu/h</v>
      </c>
      <c r="DM168" s="517" t="str">
        <f>VLOOKUP($DN168, 'Index Tables'!$F$4:$G$9, 2, FALSE)</f>
        <v>PTHP Standard Size - 9,000 Btu/h</v>
      </c>
      <c r="DN168" s="38" t="s">
        <v>75</v>
      </c>
      <c r="DO168" s="361">
        <f t="shared" si="275"/>
        <v>2035</v>
      </c>
      <c r="DP168" s="381">
        <v>0</v>
      </c>
      <c r="DQ168" s="381">
        <f t="shared" si="278"/>
        <v>267100.02855386661</v>
      </c>
      <c r="DR168" s="381">
        <f t="shared" si="279"/>
        <v>243547.06358372685</v>
      </c>
      <c r="DS168" s="381">
        <f t="shared" si="280"/>
        <v>235300.82015185305</v>
      </c>
      <c r="DT168" s="381">
        <f t="shared" si="281"/>
        <v>226611.70962052103</v>
      </c>
      <c r="DU168" s="381">
        <f t="shared" si="282"/>
        <v>215300.8776703258</v>
      </c>
      <c r="DV168" s="381">
        <f t="shared" si="283"/>
        <v>0</v>
      </c>
      <c r="DW168" s="383">
        <f t="shared" si="284"/>
        <v>1187860.499580293</v>
      </c>
      <c r="DX168" s="419"/>
      <c r="DY168" s="885"/>
      <c r="DZ168" s="371" t="str">
        <f t="shared" si="308"/>
        <v>2035PTHP Standard Size - 9,000 Btu/h</v>
      </c>
      <c r="EA168" s="371" t="str">
        <f>VLOOKUP($EB168, 'Index Tables'!$F$4:$G$9, 2, FALSE)</f>
        <v>PTHP Standard Size - 9,000 Btu/h</v>
      </c>
      <c r="EB168" s="414" t="s">
        <v>75</v>
      </c>
      <c r="EC168" s="361">
        <f t="shared" si="277"/>
        <v>2035</v>
      </c>
      <c r="ED168" s="409"/>
      <c r="EE168" s="411">
        <f t="shared" si="285"/>
        <v>0</v>
      </c>
      <c r="EF168" s="411">
        <f t="shared" si="286"/>
        <v>0</v>
      </c>
      <c r="EG168" s="411">
        <f t="shared" si="287"/>
        <v>0</v>
      </c>
      <c r="EH168" s="411">
        <f t="shared" si="288"/>
        <v>1199877.3704640456</v>
      </c>
      <c r="EI168" s="411">
        <f t="shared" si="289"/>
        <v>215300.8776703258</v>
      </c>
      <c r="EJ168" s="411">
        <f t="shared" si="290"/>
        <v>0</v>
      </c>
      <c r="EK168" s="411">
        <f t="shared" si="291"/>
        <v>1415178.2481343714</v>
      </c>
      <c r="EL168" s="555">
        <f t="shared" si="292"/>
        <v>227317.7485540784</v>
      </c>
      <c r="EM168" s="409"/>
      <c r="EN168" s="552">
        <f t="shared" si="309"/>
        <v>1187860.499580293</v>
      </c>
      <c r="EO168" s="407" t="str">
        <f t="shared" si="293"/>
        <v>OK</v>
      </c>
      <c r="EQ168" s="267" t="str">
        <f t="shared" si="310"/>
        <v>2035PTHP Standard Size - 9,000 Btu/h</v>
      </c>
      <c r="ER168" s="685" t="str">
        <f t="shared" si="311"/>
        <v>PTHP Standard Size - 9,000 Btu/h</v>
      </c>
      <c r="ES168" s="686">
        <f t="shared" si="312"/>
        <v>2035</v>
      </c>
      <c r="ET168" s="687">
        <f t="shared" si="313"/>
        <v>0</v>
      </c>
      <c r="EU168" s="687">
        <f t="shared" si="294"/>
        <v>0</v>
      </c>
      <c r="EV168" s="687">
        <f t="shared" si="295"/>
        <v>0</v>
      </c>
      <c r="EW168" s="687">
        <f t="shared" si="296"/>
        <v>0</v>
      </c>
      <c r="EX168" s="687">
        <f t="shared" si="297"/>
        <v>1007143.0468871779</v>
      </c>
      <c r="EY168" s="293">
        <f t="shared" si="298"/>
        <v>180717.4526931151</v>
      </c>
      <c r="EZ168" s="293">
        <f t="shared" si="299"/>
        <v>0</v>
      </c>
      <c r="FA168" s="293">
        <f t="shared" si="314"/>
        <v>1187860.499580293</v>
      </c>
      <c r="FB168" s="407" t="str">
        <f t="shared" si="315"/>
        <v>OK</v>
      </c>
      <c r="FD168" s="267" t="str">
        <f t="shared" si="316"/>
        <v>2035PTHP Standard Size - 9,000 Btu/h</v>
      </c>
      <c r="FE168" s="685" t="str">
        <f t="shared" si="317"/>
        <v>PTHP Standard Size - 9,000 Btu/h</v>
      </c>
      <c r="FF168" s="686">
        <f t="shared" si="318"/>
        <v>2035</v>
      </c>
      <c r="FG168" s="685">
        <f t="shared" si="319"/>
        <v>0</v>
      </c>
      <c r="FH168" s="685">
        <f t="shared" si="300"/>
        <v>0</v>
      </c>
      <c r="FI168" s="685">
        <f t="shared" si="301"/>
        <v>0</v>
      </c>
      <c r="FJ168" s="685">
        <f t="shared" si="302"/>
        <v>0</v>
      </c>
      <c r="FK168" s="685">
        <f t="shared" si="303"/>
        <v>0.84786306745870577</v>
      </c>
      <c r="FL168" s="692">
        <f t="shared" si="304"/>
        <v>0.15213693254129423</v>
      </c>
      <c r="FM168" s="692">
        <f t="shared" si="305"/>
        <v>0</v>
      </c>
      <c r="FN168" s="692">
        <f t="shared" si="306"/>
        <v>1</v>
      </c>
      <c r="FO168" s="407" t="str">
        <f t="shared" si="320"/>
        <v>OK</v>
      </c>
    </row>
    <row r="169" spans="50:171">
      <c r="AX169" s="575" t="s">
        <v>75</v>
      </c>
      <c r="AY169" s="361">
        <f t="shared" si="250"/>
        <v>2036</v>
      </c>
      <c r="AZ169" s="247">
        <f>$AR53*'PTAC PTHP Market Distribution'!M$95</f>
        <v>31944.088187822053</v>
      </c>
      <c r="BA169" s="247">
        <f>$AR53*'PTAC PTHP Market Distribution'!N$95</f>
        <v>29127.248391269597</v>
      </c>
      <c r="BB169" s="247">
        <f>$AR53*'PTAC PTHP Market Distribution'!O$95</f>
        <v>28141.030872566105</v>
      </c>
      <c r="BC169" s="247">
        <f>$AR53*'PTAC PTHP Market Distribution'!P$95</f>
        <v>27101.848231555552</v>
      </c>
      <c r="BD169" s="247">
        <f>$AR53*'PTAC PTHP Market Distribution'!Q$95</f>
        <v>25749.11826274612</v>
      </c>
      <c r="BE169" s="247">
        <f>$AR53*'PTAC PTHP Market Distribution'!R$95</f>
        <v>0</v>
      </c>
      <c r="BF169" s="162">
        <f t="shared" si="265"/>
        <v>142063.33394595943</v>
      </c>
      <c r="BH169" s="575" t="s">
        <v>75</v>
      </c>
      <c r="BI169" s="161">
        <f t="shared" si="270"/>
        <v>2036</v>
      </c>
      <c r="BJ169" s="162">
        <f>$AR53*'PTAC PTHP Market Distribution'!V$95</f>
        <v>0</v>
      </c>
      <c r="BK169" s="162">
        <f>$AR53*'PTAC PTHP Market Distribution'!W$95</f>
        <v>0</v>
      </c>
      <c r="BL169" s="162">
        <f>$AR53*'PTAC PTHP Market Distribution'!X$95</f>
        <v>61071.33657909165</v>
      </c>
      <c r="BM169" s="162">
        <f>$AR53*'PTAC PTHP Market Distribution'!Y$95</f>
        <v>28141.030872566105</v>
      </c>
      <c r="BN169" s="162">
        <f>$AR53*'PTAC PTHP Market Distribution'!Z$95</f>
        <v>27101.848231555552</v>
      </c>
      <c r="BO169" s="162">
        <f>$AR53*'PTAC PTHP Market Distribution'!AA$95</f>
        <v>25749.11826274612</v>
      </c>
      <c r="BP169" s="162">
        <f>$AR53*'PTAC PTHP Market Distribution'!AB$95</f>
        <v>0</v>
      </c>
      <c r="BQ169" s="162">
        <f t="shared" si="253"/>
        <v>142063.33394595943</v>
      </c>
      <c r="BR169" s="148"/>
      <c r="BS169" s="575" t="s">
        <v>75</v>
      </c>
      <c r="BT169" s="161">
        <f t="shared" si="271"/>
        <v>2036</v>
      </c>
      <c r="BU169" s="162">
        <f>$AR53*'PTAC PTHP Market Distribution'!AF$95</f>
        <v>0</v>
      </c>
      <c r="BV169" s="162">
        <f>$AR53*'PTAC PTHP Market Distribution'!AG$95</f>
        <v>0</v>
      </c>
      <c r="BW169" s="162">
        <f>$AR53*'PTAC PTHP Market Distribution'!AH$95</f>
        <v>0</v>
      </c>
      <c r="BX169" s="162">
        <f>$AR53*'PTAC PTHP Market Distribution'!AI$95</f>
        <v>89212.367451657759</v>
      </c>
      <c r="BY169" s="162">
        <f>$AR53*'PTAC PTHP Market Distribution'!AJ$95</f>
        <v>27101.848231555552</v>
      </c>
      <c r="BZ169" s="162">
        <f>$AR53*'PTAC PTHP Market Distribution'!AK$95</f>
        <v>25749.11826274612</v>
      </c>
      <c r="CA169" s="162">
        <f>$AR53*'PTAC PTHP Market Distribution'!AL$95</f>
        <v>0</v>
      </c>
      <c r="CB169" s="162">
        <f t="shared" si="254"/>
        <v>142063.33394595943</v>
      </c>
      <c r="CC169" s="148"/>
      <c r="CD169" s="575" t="s">
        <v>75</v>
      </c>
      <c r="CE169" s="161">
        <f t="shared" si="272"/>
        <v>2036</v>
      </c>
      <c r="CF169" s="162">
        <f>$AR53*'PTAC PTHP Market Distribution'!AP$95</f>
        <v>0</v>
      </c>
      <c r="CG169" s="162">
        <f>$AR53*'PTAC PTHP Market Distribution'!AQ$95</f>
        <v>0</v>
      </c>
      <c r="CH169" s="162">
        <f>$AR53*'PTAC PTHP Market Distribution'!AR$95</f>
        <v>0</v>
      </c>
      <c r="CI169" s="162">
        <f>$AR53*'PTAC PTHP Market Distribution'!AS$95</f>
        <v>0</v>
      </c>
      <c r="CJ169" s="162">
        <f>$AR53*'PTAC PTHP Market Distribution'!AT$95</f>
        <v>116314.2156832133</v>
      </c>
      <c r="CK169" s="162">
        <f>$AR53*'PTAC PTHP Market Distribution'!AU$95</f>
        <v>25749.11826274612</v>
      </c>
      <c r="CL169" s="162">
        <f>$AR53*'PTAC PTHP Market Distribution'!AV$95</f>
        <v>0</v>
      </c>
      <c r="CM169" s="162">
        <f t="shared" si="255"/>
        <v>142063.33394595943</v>
      </c>
      <c r="CN169" s="148"/>
      <c r="CO169" s="575" t="s">
        <v>75</v>
      </c>
      <c r="CP169" s="161">
        <f t="shared" si="273"/>
        <v>2036</v>
      </c>
      <c r="CQ169" s="162">
        <f>$AR53*'PTAC PTHP Market Distribution'!AZ$95</f>
        <v>0</v>
      </c>
      <c r="CR169" s="162">
        <f>$AR53*'PTAC PTHP Market Distribution'!BA$95</f>
        <v>0</v>
      </c>
      <c r="CS169" s="162">
        <f>$AR53*'PTAC PTHP Market Distribution'!BB$95</f>
        <v>0</v>
      </c>
      <c r="CT169" s="162">
        <f>$AR53*'PTAC PTHP Market Distribution'!BC$95</f>
        <v>0</v>
      </c>
      <c r="CU169" s="162">
        <f>$AR53*'PTAC PTHP Market Distribution'!BD$95</f>
        <v>0</v>
      </c>
      <c r="CV169" s="162">
        <f>$AR53*'PTAC PTHP Market Distribution'!BE$95</f>
        <v>142063.33394595943</v>
      </c>
      <c r="CW169" s="162">
        <f>$AR53*'PTAC PTHP Market Distribution'!BF$95</f>
        <v>0</v>
      </c>
      <c r="CX169" s="162">
        <f t="shared" si="256"/>
        <v>142063.33394595943</v>
      </c>
      <c r="CY169" s="148"/>
      <c r="CZ169" s="575" t="s">
        <v>75</v>
      </c>
      <c r="DA169" s="161">
        <f t="shared" si="274"/>
        <v>2036</v>
      </c>
      <c r="DB169" s="162">
        <f>$AR53*'PTAC PTHP Market Distribution'!BJ$95</f>
        <v>0</v>
      </c>
      <c r="DC169" s="162">
        <f>$AR53*'PTAC PTHP Market Distribution'!BK$95</f>
        <v>0</v>
      </c>
      <c r="DD169" s="162">
        <f>$AR53*'PTAC PTHP Market Distribution'!BL$95</f>
        <v>0</v>
      </c>
      <c r="DE169" s="162">
        <f>$AR53*'PTAC PTHP Market Distribution'!BM$95</f>
        <v>0</v>
      </c>
      <c r="DF169" s="162">
        <f>$AR53*'PTAC PTHP Market Distribution'!BN$95</f>
        <v>0</v>
      </c>
      <c r="DG169" s="162">
        <f>$AR53*'PTAC PTHP Market Distribution'!BO$95</f>
        <v>0</v>
      </c>
      <c r="DH169" s="162">
        <f>$AR53*'PTAC PTHP Market Distribution'!BP$95</f>
        <v>142063.33394595943</v>
      </c>
      <c r="DI169" s="162">
        <f t="shared" si="257"/>
        <v>142063.33394595943</v>
      </c>
      <c r="DK169" s="885"/>
      <c r="DL169" s="517" t="str">
        <f t="shared" si="307"/>
        <v>2036PTHP Standard Size - 9,000 Btu/h</v>
      </c>
      <c r="DM169" s="517" t="str">
        <f>VLOOKUP($DN169, 'Index Tables'!$F$4:$G$9, 2, FALSE)</f>
        <v>PTHP Standard Size - 9,000 Btu/h</v>
      </c>
      <c r="DN169" s="38" t="s">
        <v>75</v>
      </c>
      <c r="DO169" s="361">
        <f t="shared" si="275"/>
        <v>2036</v>
      </c>
      <c r="DP169" s="381">
        <v>0</v>
      </c>
      <c r="DQ169" s="381">
        <f t="shared" si="278"/>
        <v>271619.4332918282</v>
      </c>
      <c r="DR169" s="381">
        <f t="shared" si="279"/>
        <v>247667.9457829399</v>
      </c>
      <c r="DS169" s="381">
        <f t="shared" si="280"/>
        <v>239282.17368145805</v>
      </c>
      <c r="DT169" s="381">
        <f t="shared" si="281"/>
        <v>230446.04104939249</v>
      </c>
      <c r="DU169" s="381">
        <f t="shared" si="282"/>
        <v>218943.82676283899</v>
      </c>
      <c r="DV169" s="381">
        <f t="shared" si="283"/>
        <v>0</v>
      </c>
      <c r="DW169" s="383">
        <f t="shared" si="284"/>
        <v>1207959.4205684573</v>
      </c>
      <c r="DX169" s="419"/>
      <c r="DY169" s="885"/>
      <c r="DZ169" s="371" t="str">
        <f t="shared" si="308"/>
        <v>2036PTHP Standard Size - 9,000 Btu/h</v>
      </c>
      <c r="EA169" s="371" t="str">
        <f>VLOOKUP($EB169, 'Index Tables'!$F$4:$G$9, 2, FALSE)</f>
        <v>PTHP Standard Size - 9,000 Btu/h</v>
      </c>
      <c r="EB169" s="414" t="s">
        <v>75</v>
      </c>
      <c r="EC169" s="361">
        <f t="shared" si="277"/>
        <v>2036</v>
      </c>
      <c r="ED169" s="409"/>
      <c r="EE169" s="411">
        <f t="shared" si="285"/>
        <v>0</v>
      </c>
      <c r="EF169" s="411">
        <f t="shared" si="286"/>
        <v>0</v>
      </c>
      <c r="EG169" s="411">
        <f t="shared" si="287"/>
        <v>0</v>
      </c>
      <c r="EH169" s="411">
        <f t="shared" si="288"/>
        <v>1245457.1536195215</v>
      </c>
      <c r="EI169" s="411">
        <f t="shared" si="289"/>
        <v>218943.82676283899</v>
      </c>
      <c r="EJ169" s="411">
        <f t="shared" si="290"/>
        <v>0</v>
      </c>
      <c r="EK169" s="411">
        <f t="shared" si="291"/>
        <v>1464400.9803823605</v>
      </c>
      <c r="EL169" s="555">
        <f t="shared" si="292"/>
        <v>256441.55981390318</v>
      </c>
      <c r="EM169" s="409"/>
      <c r="EN169" s="552">
        <f t="shared" si="309"/>
        <v>1207959.4205684573</v>
      </c>
      <c r="EO169" s="407" t="str">
        <f t="shared" si="293"/>
        <v>OK</v>
      </c>
      <c r="EQ169" s="267" t="str">
        <f t="shared" si="310"/>
        <v>2036PTHP Standard Size - 9,000 Btu/h</v>
      </c>
      <c r="ER169" s="685" t="str">
        <f t="shared" si="311"/>
        <v>PTHP Standard Size - 9,000 Btu/h</v>
      </c>
      <c r="ES169" s="686">
        <f t="shared" si="312"/>
        <v>2036</v>
      </c>
      <c r="ET169" s="687">
        <f t="shared" si="313"/>
        <v>0</v>
      </c>
      <c r="EU169" s="687">
        <f t="shared" si="294"/>
        <v>0</v>
      </c>
      <c r="EV169" s="687">
        <f t="shared" si="295"/>
        <v>0</v>
      </c>
      <c r="EW169" s="687">
        <f t="shared" si="296"/>
        <v>0</v>
      </c>
      <c r="EX169" s="687">
        <f t="shared" si="297"/>
        <v>1027356.3878906014</v>
      </c>
      <c r="EY169" s="293">
        <f t="shared" si="298"/>
        <v>180603.03267785592</v>
      </c>
      <c r="EZ169" s="293">
        <f t="shared" si="299"/>
        <v>0</v>
      </c>
      <c r="FA169" s="293">
        <f t="shared" si="314"/>
        <v>1207959.4205684573</v>
      </c>
      <c r="FB169" s="407" t="str">
        <f t="shared" si="315"/>
        <v>OK</v>
      </c>
      <c r="FD169" s="267" t="str">
        <f t="shared" si="316"/>
        <v>2036PTHP Standard Size - 9,000 Btu/h</v>
      </c>
      <c r="FE169" s="685" t="str">
        <f t="shared" si="317"/>
        <v>PTHP Standard Size - 9,000 Btu/h</v>
      </c>
      <c r="FF169" s="686">
        <f t="shared" si="318"/>
        <v>2036</v>
      </c>
      <c r="FG169" s="685">
        <f t="shared" si="319"/>
        <v>0</v>
      </c>
      <c r="FH169" s="685">
        <f t="shared" si="300"/>
        <v>0</v>
      </c>
      <c r="FI169" s="685">
        <f t="shared" si="301"/>
        <v>0</v>
      </c>
      <c r="FJ169" s="685">
        <f t="shared" si="302"/>
        <v>0</v>
      </c>
      <c r="FK169" s="685">
        <f t="shared" si="303"/>
        <v>0.8504891558419525</v>
      </c>
      <c r="FL169" s="692">
        <f t="shared" si="304"/>
        <v>0.14951084415804744</v>
      </c>
      <c r="FM169" s="692">
        <f t="shared" si="305"/>
        <v>0</v>
      </c>
      <c r="FN169" s="692">
        <f t="shared" si="306"/>
        <v>1</v>
      </c>
      <c r="FO169" s="407" t="str">
        <f t="shared" si="320"/>
        <v>OK</v>
      </c>
    </row>
    <row r="170" spans="50:171">
      <c r="AX170" s="575" t="s">
        <v>75</v>
      </c>
      <c r="AY170" s="361">
        <f t="shared" ref="AY170:AY195" si="321">AO54</f>
        <v>2037</v>
      </c>
      <c r="AZ170" s="247">
        <f>$AR54*'PTAC PTHP Market Distribution'!M$95</f>
        <v>32645.405898572411</v>
      </c>
      <c r="BA170" s="247">
        <f>$AR54*'PTAC PTHP Market Distribution'!N$95</f>
        <v>29766.723684541848</v>
      </c>
      <c r="BB170" s="247">
        <f>$AR54*'PTAC PTHP Market Distribution'!O$95</f>
        <v>28758.854215453914</v>
      </c>
      <c r="BC170" s="247">
        <f>$AR54*'PTAC PTHP Market Distribution'!P$95</f>
        <v>27696.856799247405</v>
      </c>
      <c r="BD170" s="247">
        <f>$AR54*'PTAC PTHP Market Distribution'!Q$95</f>
        <v>26314.428268393851</v>
      </c>
      <c r="BE170" s="247">
        <f>$AR54*'PTAC PTHP Market Distribution'!R$95</f>
        <v>0</v>
      </c>
      <c r="BF170" s="162">
        <f t="shared" si="265"/>
        <v>145182.26886620943</v>
      </c>
      <c r="BH170" s="575" t="s">
        <v>75</v>
      </c>
      <c r="BI170" s="161">
        <f t="shared" si="270"/>
        <v>2037</v>
      </c>
      <c r="BJ170" s="162">
        <f>$AR54*'PTAC PTHP Market Distribution'!V$95</f>
        <v>0</v>
      </c>
      <c r="BK170" s="162">
        <f>$AR54*'PTAC PTHP Market Distribution'!W$95</f>
        <v>0</v>
      </c>
      <c r="BL170" s="162">
        <f>$AR54*'PTAC PTHP Market Distribution'!X$95</f>
        <v>62412.129583114256</v>
      </c>
      <c r="BM170" s="162">
        <f>$AR54*'PTAC PTHP Market Distribution'!Y$95</f>
        <v>28758.854215453914</v>
      </c>
      <c r="BN170" s="162">
        <f>$AR54*'PTAC PTHP Market Distribution'!Z$95</f>
        <v>27696.856799247405</v>
      </c>
      <c r="BO170" s="162">
        <f>$AR54*'PTAC PTHP Market Distribution'!AA$95</f>
        <v>26314.428268393851</v>
      </c>
      <c r="BP170" s="162">
        <f>$AR54*'PTAC PTHP Market Distribution'!AB$95</f>
        <v>0</v>
      </c>
      <c r="BQ170" s="162">
        <f t="shared" si="253"/>
        <v>145182.26886620943</v>
      </c>
      <c r="BR170" s="148"/>
      <c r="BS170" s="575" t="s">
        <v>75</v>
      </c>
      <c r="BT170" s="161">
        <f t="shared" si="271"/>
        <v>2037</v>
      </c>
      <c r="BU170" s="162">
        <f>$AR54*'PTAC PTHP Market Distribution'!AF$95</f>
        <v>0</v>
      </c>
      <c r="BV170" s="162">
        <f>$AR54*'PTAC PTHP Market Distribution'!AG$95</f>
        <v>0</v>
      </c>
      <c r="BW170" s="162">
        <f>$AR54*'PTAC PTHP Market Distribution'!AH$95</f>
        <v>0</v>
      </c>
      <c r="BX170" s="162">
        <f>$AR54*'PTAC PTHP Market Distribution'!AI$95</f>
        <v>91170.983798568166</v>
      </c>
      <c r="BY170" s="162">
        <f>$AR54*'PTAC PTHP Market Distribution'!AJ$95</f>
        <v>27696.856799247405</v>
      </c>
      <c r="BZ170" s="162">
        <f>$AR54*'PTAC PTHP Market Distribution'!AK$95</f>
        <v>26314.428268393851</v>
      </c>
      <c r="CA170" s="162">
        <f>$AR54*'PTAC PTHP Market Distribution'!AL$95</f>
        <v>0</v>
      </c>
      <c r="CB170" s="162">
        <f t="shared" si="254"/>
        <v>145182.26886620943</v>
      </c>
      <c r="CC170" s="148"/>
      <c r="CD170" s="575" t="s">
        <v>75</v>
      </c>
      <c r="CE170" s="161">
        <f t="shared" si="272"/>
        <v>2037</v>
      </c>
      <c r="CF170" s="162">
        <f>$AR54*'PTAC PTHP Market Distribution'!AP$95</f>
        <v>0</v>
      </c>
      <c r="CG170" s="162">
        <f>$AR54*'PTAC PTHP Market Distribution'!AQ$95</f>
        <v>0</v>
      </c>
      <c r="CH170" s="162">
        <f>$AR54*'PTAC PTHP Market Distribution'!AR$95</f>
        <v>0</v>
      </c>
      <c r="CI170" s="162">
        <f>$AR54*'PTAC PTHP Market Distribution'!AS$95</f>
        <v>0</v>
      </c>
      <c r="CJ170" s="162">
        <f>$AR54*'PTAC PTHP Market Distribution'!AT$95</f>
        <v>118867.84059781558</v>
      </c>
      <c r="CK170" s="162">
        <f>$AR54*'PTAC PTHP Market Distribution'!AU$95</f>
        <v>26314.428268393851</v>
      </c>
      <c r="CL170" s="162">
        <f>$AR54*'PTAC PTHP Market Distribution'!AV$95</f>
        <v>0</v>
      </c>
      <c r="CM170" s="162">
        <f t="shared" si="255"/>
        <v>145182.26886620943</v>
      </c>
      <c r="CN170" s="148"/>
      <c r="CO170" s="575" t="s">
        <v>75</v>
      </c>
      <c r="CP170" s="161">
        <f t="shared" si="273"/>
        <v>2037</v>
      </c>
      <c r="CQ170" s="162">
        <f>$AR54*'PTAC PTHP Market Distribution'!AZ$95</f>
        <v>0</v>
      </c>
      <c r="CR170" s="162">
        <f>$AR54*'PTAC PTHP Market Distribution'!BA$95</f>
        <v>0</v>
      </c>
      <c r="CS170" s="162">
        <f>$AR54*'PTAC PTHP Market Distribution'!BB$95</f>
        <v>0</v>
      </c>
      <c r="CT170" s="162">
        <f>$AR54*'PTAC PTHP Market Distribution'!BC$95</f>
        <v>0</v>
      </c>
      <c r="CU170" s="162">
        <f>$AR54*'PTAC PTHP Market Distribution'!BD$95</f>
        <v>0</v>
      </c>
      <c r="CV170" s="162">
        <f>$AR54*'PTAC PTHP Market Distribution'!BE$95</f>
        <v>145182.26886620943</v>
      </c>
      <c r="CW170" s="162">
        <f>$AR54*'PTAC PTHP Market Distribution'!BF$95</f>
        <v>0</v>
      </c>
      <c r="CX170" s="162">
        <f t="shared" si="256"/>
        <v>145182.26886620943</v>
      </c>
      <c r="CY170" s="148"/>
      <c r="CZ170" s="575" t="s">
        <v>75</v>
      </c>
      <c r="DA170" s="161">
        <f t="shared" si="274"/>
        <v>2037</v>
      </c>
      <c r="DB170" s="162">
        <f>$AR54*'PTAC PTHP Market Distribution'!BJ$95</f>
        <v>0</v>
      </c>
      <c r="DC170" s="162">
        <f>$AR54*'PTAC PTHP Market Distribution'!BK$95</f>
        <v>0</v>
      </c>
      <c r="DD170" s="162">
        <f>$AR54*'PTAC PTHP Market Distribution'!BL$95</f>
        <v>0</v>
      </c>
      <c r="DE170" s="162">
        <f>$AR54*'PTAC PTHP Market Distribution'!BM$95</f>
        <v>0</v>
      </c>
      <c r="DF170" s="162">
        <f>$AR54*'PTAC PTHP Market Distribution'!BN$95</f>
        <v>0</v>
      </c>
      <c r="DG170" s="162">
        <f>$AR54*'PTAC PTHP Market Distribution'!BO$95</f>
        <v>0</v>
      </c>
      <c r="DH170" s="162">
        <f>$AR54*'PTAC PTHP Market Distribution'!BP$95</f>
        <v>145182.26886620943</v>
      </c>
      <c r="DI170" s="162">
        <f t="shared" si="257"/>
        <v>145182.26886620943</v>
      </c>
      <c r="DK170" s="885"/>
      <c r="DL170" s="517" t="str">
        <f t="shared" si="307"/>
        <v>2037PTHP Standard Size - 9,000 Btu/h</v>
      </c>
      <c r="DM170" s="517" t="str">
        <f>VLOOKUP($DN170, 'Index Tables'!$F$4:$G$9, 2, FALSE)</f>
        <v>PTHP Standard Size - 9,000 Btu/h</v>
      </c>
      <c r="DN170" s="38" t="s">
        <v>75</v>
      </c>
      <c r="DO170" s="361">
        <f t="shared" si="275"/>
        <v>2037</v>
      </c>
      <c r="DP170" s="381">
        <v>0</v>
      </c>
      <c r="DQ170" s="381">
        <f t="shared" si="278"/>
        <v>276257.30350149708</v>
      </c>
      <c r="DR170" s="381">
        <f t="shared" si="279"/>
        <v>251896.84713110843</v>
      </c>
      <c r="DS170" s="381">
        <f t="shared" si="280"/>
        <v>243367.88894701391</v>
      </c>
      <c r="DT170" s="381">
        <f t="shared" si="281"/>
        <v>234380.8803786934</v>
      </c>
      <c r="DU170" s="381">
        <f t="shared" si="282"/>
        <v>222682.26712193983</v>
      </c>
      <c r="DV170" s="381">
        <f t="shared" si="283"/>
        <v>0</v>
      </c>
      <c r="DW170" s="383">
        <f t="shared" si="284"/>
        <v>1228585.1870802524</v>
      </c>
      <c r="DX170" s="419"/>
      <c r="DY170" s="885"/>
      <c r="DZ170" s="371" t="str">
        <f t="shared" si="308"/>
        <v>2037PTHP Standard Size - 9,000 Btu/h</v>
      </c>
      <c r="EA170" s="371" t="str">
        <f>VLOOKUP($EB170, 'Index Tables'!$F$4:$G$9, 2, FALSE)</f>
        <v>PTHP Standard Size - 9,000 Btu/h</v>
      </c>
      <c r="EB170" s="414" t="s">
        <v>75</v>
      </c>
      <c r="EC170" s="361">
        <f t="shared" si="277"/>
        <v>2037</v>
      </c>
      <c r="ED170" s="409"/>
      <c r="EE170" s="411">
        <f t="shared" si="285"/>
        <v>0</v>
      </c>
      <c r="EF170" s="411">
        <f t="shared" si="286"/>
        <v>0</v>
      </c>
      <c r="EG170" s="411">
        <f t="shared" si="287"/>
        <v>0</v>
      </c>
      <c r="EH170" s="411">
        <f t="shared" si="288"/>
        <v>1291168.9367307045</v>
      </c>
      <c r="EI170" s="411">
        <f t="shared" si="289"/>
        <v>222682.26712193983</v>
      </c>
      <c r="EJ170" s="411">
        <f t="shared" si="290"/>
        <v>0</v>
      </c>
      <c r="EK170" s="411">
        <f t="shared" si="291"/>
        <v>1513851.2038526444</v>
      </c>
      <c r="EL170" s="555">
        <f t="shared" si="292"/>
        <v>285266.01677239197</v>
      </c>
      <c r="EM170" s="409"/>
      <c r="EN170" s="552">
        <f t="shared" si="309"/>
        <v>1228585.1870802524</v>
      </c>
      <c r="EO170" s="407" t="str">
        <f t="shared" si="293"/>
        <v>OK</v>
      </c>
      <c r="EQ170" s="267" t="str">
        <f t="shared" si="310"/>
        <v>2037PTHP Standard Size - 9,000 Btu/h</v>
      </c>
      <c r="ER170" s="685" t="str">
        <f t="shared" si="311"/>
        <v>PTHP Standard Size - 9,000 Btu/h</v>
      </c>
      <c r="ES170" s="686">
        <f t="shared" si="312"/>
        <v>2037</v>
      </c>
      <c r="ET170" s="687">
        <f t="shared" si="313"/>
        <v>0</v>
      </c>
      <c r="EU170" s="687">
        <f t="shared" si="294"/>
        <v>0</v>
      </c>
      <c r="EV170" s="687">
        <f t="shared" si="295"/>
        <v>0</v>
      </c>
      <c r="EW170" s="687">
        <f t="shared" si="296"/>
        <v>0</v>
      </c>
      <c r="EX170" s="687">
        <f t="shared" si="297"/>
        <v>1047864.5626785867</v>
      </c>
      <c r="EY170" s="293">
        <f t="shared" si="298"/>
        <v>180720.6244016657</v>
      </c>
      <c r="EZ170" s="293">
        <f t="shared" si="299"/>
        <v>0</v>
      </c>
      <c r="FA170" s="293">
        <f t="shared" si="314"/>
        <v>1228585.1870802524</v>
      </c>
      <c r="FB170" s="407" t="str">
        <f t="shared" si="315"/>
        <v>OK</v>
      </c>
      <c r="FD170" s="267" t="str">
        <f t="shared" si="316"/>
        <v>2037PTHP Standard Size - 9,000 Btu/h</v>
      </c>
      <c r="FE170" s="685" t="str">
        <f t="shared" si="317"/>
        <v>PTHP Standard Size - 9,000 Btu/h</v>
      </c>
      <c r="FF170" s="686">
        <f t="shared" si="318"/>
        <v>2037</v>
      </c>
      <c r="FG170" s="685">
        <f t="shared" si="319"/>
        <v>0</v>
      </c>
      <c r="FH170" s="685">
        <f t="shared" si="300"/>
        <v>0</v>
      </c>
      <c r="FI170" s="685">
        <f t="shared" si="301"/>
        <v>0</v>
      </c>
      <c r="FJ170" s="685">
        <f t="shared" si="302"/>
        <v>0</v>
      </c>
      <c r="FK170" s="685">
        <f t="shared" si="303"/>
        <v>0.85290346465013911</v>
      </c>
      <c r="FL170" s="692">
        <f t="shared" si="304"/>
        <v>0.14709653534986081</v>
      </c>
      <c r="FM170" s="692">
        <f t="shared" si="305"/>
        <v>0</v>
      </c>
      <c r="FN170" s="692">
        <f t="shared" si="306"/>
        <v>1</v>
      </c>
      <c r="FO170" s="407" t="str">
        <f t="shared" si="320"/>
        <v>OK</v>
      </c>
    </row>
    <row r="171" spans="50:171">
      <c r="AX171" s="575" t="s">
        <v>75</v>
      </c>
      <c r="AY171" s="361">
        <f t="shared" si="321"/>
        <v>2038</v>
      </c>
      <c r="AZ171" s="247">
        <f>$AR55*'PTAC PTHP Market Distribution'!M$95</f>
        <v>33360.964761988784</v>
      </c>
      <c r="BA171" s="247">
        <f>$AR55*'PTAC PTHP Market Distribution'!N$95</f>
        <v>30419.184341135231</v>
      </c>
      <c r="BB171" s="247">
        <f>$AR55*'PTAC PTHP Market Distribution'!O$95</f>
        <v>29389.223251130916</v>
      </c>
      <c r="BC171" s="247">
        <f>$AR55*'PTAC PTHP Market Distribution'!P$95</f>
        <v>28303.947776552184</v>
      </c>
      <c r="BD171" s="247">
        <f>$AR55*'PTAC PTHP Market Distribution'!Q$95</f>
        <v>26891.217616386217</v>
      </c>
      <c r="BE171" s="247">
        <f>$AR55*'PTAC PTHP Market Distribution'!R$95</f>
        <v>0</v>
      </c>
      <c r="BF171" s="162">
        <f t="shared" si="265"/>
        <v>148364.53774719333</v>
      </c>
      <c r="BH171" s="575" t="s">
        <v>75</v>
      </c>
      <c r="BI171" s="161">
        <f t="shared" si="270"/>
        <v>2038</v>
      </c>
      <c r="BJ171" s="162">
        <f>$AR55*'PTAC PTHP Market Distribution'!V$95</f>
        <v>0</v>
      </c>
      <c r="BK171" s="162">
        <f>$AR55*'PTAC PTHP Market Distribution'!W$95</f>
        <v>0</v>
      </c>
      <c r="BL171" s="162">
        <f>$AR55*'PTAC PTHP Market Distribution'!X$95</f>
        <v>63780.149103124015</v>
      </c>
      <c r="BM171" s="162">
        <f>$AR55*'PTAC PTHP Market Distribution'!Y$95</f>
        <v>29389.223251130916</v>
      </c>
      <c r="BN171" s="162">
        <f>$AR55*'PTAC PTHP Market Distribution'!Z$95</f>
        <v>28303.947776552184</v>
      </c>
      <c r="BO171" s="162">
        <f>$AR55*'PTAC PTHP Market Distribution'!AA$95</f>
        <v>26891.217616386217</v>
      </c>
      <c r="BP171" s="162">
        <f>$AR55*'PTAC PTHP Market Distribution'!AB$95</f>
        <v>0</v>
      </c>
      <c r="BQ171" s="162">
        <f t="shared" si="253"/>
        <v>148364.53774719333</v>
      </c>
      <c r="BR171" s="148"/>
      <c r="BS171" s="575" t="s">
        <v>75</v>
      </c>
      <c r="BT171" s="161">
        <f t="shared" si="271"/>
        <v>2038</v>
      </c>
      <c r="BU171" s="162">
        <f>$AR55*'PTAC PTHP Market Distribution'!AF$95</f>
        <v>0</v>
      </c>
      <c r="BV171" s="162">
        <f>$AR55*'PTAC PTHP Market Distribution'!AG$95</f>
        <v>0</v>
      </c>
      <c r="BW171" s="162">
        <f>$AR55*'PTAC PTHP Market Distribution'!AH$95</f>
        <v>0</v>
      </c>
      <c r="BX171" s="162">
        <f>$AR55*'PTAC PTHP Market Distribution'!AI$95</f>
        <v>93169.372354254927</v>
      </c>
      <c r="BY171" s="162">
        <f>$AR55*'PTAC PTHP Market Distribution'!AJ$95</f>
        <v>28303.947776552184</v>
      </c>
      <c r="BZ171" s="162">
        <f>$AR55*'PTAC PTHP Market Distribution'!AK$95</f>
        <v>26891.217616386217</v>
      </c>
      <c r="CA171" s="162">
        <f>$AR55*'PTAC PTHP Market Distribution'!AL$95</f>
        <v>0</v>
      </c>
      <c r="CB171" s="162">
        <f t="shared" si="254"/>
        <v>148364.53774719333</v>
      </c>
      <c r="CC171" s="148"/>
      <c r="CD171" s="575" t="s">
        <v>75</v>
      </c>
      <c r="CE171" s="161">
        <f t="shared" si="272"/>
        <v>2038</v>
      </c>
      <c r="CF171" s="162">
        <f>$AR55*'PTAC PTHP Market Distribution'!AP$95</f>
        <v>0</v>
      </c>
      <c r="CG171" s="162">
        <f>$AR55*'PTAC PTHP Market Distribution'!AQ$95</f>
        <v>0</v>
      </c>
      <c r="CH171" s="162">
        <f>$AR55*'PTAC PTHP Market Distribution'!AR$95</f>
        <v>0</v>
      </c>
      <c r="CI171" s="162">
        <f>$AR55*'PTAC PTHP Market Distribution'!AS$95</f>
        <v>0</v>
      </c>
      <c r="CJ171" s="162">
        <f>$AR55*'PTAC PTHP Market Distribution'!AT$95</f>
        <v>121473.32013080711</v>
      </c>
      <c r="CK171" s="162">
        <f>$AR55*'PTAC PTHP Market Distribution'!AU$95</f>
        <v>26891.217616386217</v>
      </c>
      <c r="CL171" s="162">
        <f>$AR55*'PTAC PTHP Market Distribution'!AV$95</f>
        <v>0</v>
      </c>
      <c r="CM171" s="162">
        <f t="shared" si="255"/>
        <v>148364.53774719333</v>
      </c>
      <c r="CN171" s="148"/>
      <c r="CO171" s="575" t="s">
        <v>75</v>
      </c>
      <c r="CP171" s="161">
        <f t="shared" si="273"/>
        <v>2038</v>
      </c>
      <c r="CQ171" s="162">
        <f>$AR55*'PTAC PTHP Market Distribution'!AZ$95</f>
        <v>0</v>
      </c>
      <c r="CR171" s="162">
        <f>$AR55*'PTAC PTHP Market Distribution'!BA$95</f>
        <v>0</v>
      </c>
      <c r="CS171" s="162">
        <f>$AR55*'PTAC PTHP Market Distribution'!BB$95</f>
        <v>0</v>
      </c>
      <c r="CT171" s="162">
        <f>$AR55*'PTAC PTHP Market Distribution'!BC$95</f>
        <v>0</v>
      </c>
      <c r="CU171" s="162">
        <f>$AR55*'PTAC PTHP Market Distribution'!BD$95</f>
        <v>0</v>
      </c>
      <c r="CV171" s="162">
        <f>$AR55*'PTAC PTHP Market Distribution'!BE$95</f>
        <v>148364.53774719333</v>
      </c>
      <c r="CW171" s="162">
        <f>$AR55*'PTAC PTHP Market Distribution'!BF$95</f>
        <v>0</v>
      </c>
      <c r="CX171" s="162">
        <f t="shared" si="256"/>
        <v>148364.53774719333</v>
      </c>
      <c r="CY171" s="148"/>
      <c r="CZ171" s="575" t="s">
        <v>75</v>
      </c>
      <c r="DA171" s="161">
        <f t="shared" si="274"/>
        <v>2038</v>
      </c>
      <c r="DB171" s="162">
        <f>$AR55*'PTAC PTHP Market Distribution'!BJ$95</f>
        <v>0</v>
      </c>
      <c r="DC171" s="162">
        <f>$AR55*'PTAC PTHP Market Distribution'!BK$95</f>
        <v>0</v>
      </c>
      <c r="DD171" s="162">
        <f>$AR55*'PTAC PTHP Market Distribution'!BL$95</f>
        <v>0</v>
      </c>
      <c r="DE171" s="162">
        <f>$AR55*'PTAC PTHP Market Distribution'!BM$95</f>
        <v>0</v>
      </c>
      <c r="DF171" s="162">
        <f>$AR55*'PTAC PTHP Market Distribution'!BN$95</f>
        <v>0</v>
      </c>
      <c r="DG171" s="162">
        <f>$AR55*'PTAC PTHP Market Distribution'!BO$95</f>
        <v>0</v>
      </c>
      <c r="DH171" s="162">
        <f>$AR55*'PTAC PTHP Market Distribution'!BP$95</f>
        <v>148364.53774719333</v>
      </c>
      <c r="DI171" s="162">
        <f t="shared" si="257"/>
        <v>148364.53774719333</v>
      </c>
      <c r="DK171" s="885"/>
      <c r="DL171" s="517" t="str">
        <f t="shared" si="307"/>
        <v>2038PTHP Standard Size - 9,000 Btu/h</v>
      </c>
      <c r="DM171" s="517" t="str">
        <f>VLOOKUP($DN171, 'Index Tables'!$F$4:$G$9, 2, FALSE)</f>
        <v>PTHP Standard Size - 9,000 Btu/h</v>
      </c>
      <c r="DN171" s="38" t="s">
        <v>75</v>
      </c>
      <c r="DO171" s="361">
        <f t="shared" si="275"/>
        <v>2038</v>
      </c>
      <c r="DP171" s="381">
        <v>0</v>
      </c>
      <c r="DQ171" s="381">
        <f t="shared" si="278"/>
        <v>281015.09377785044</v>
      </c>
      <c r="DR171" s="381">
        <f t="shared" si="279"/>
        <v>256235.09395656461</v>
      </c>
      <c r="DS171" s="381">
        <f t="shared" si="280"/>
        <v>247559.24736879216</v>
      </c>
      <c r="DT171" s="381">
        <f t="shared" si="281"/>
        <v>238417.46170883314</v>
      </c>
      <c r="DU171" s="381">
        <f t="shared" si="282"/>
        <v>226517.37125059267</v>
      </c>
      <c r="DV171" s="381">
        <f t="shared" si="283"/>
        <v>0</v>
      </c>
      <c r="DW171" s="383">
        <f t="shared" si="284"/>
        <v>1249744.2680626328</v>
      </c>
      <c r="DX171" s="419"/>
      <c r="DY171" s="885"/>
      <c r="DZ171" s="371" t="str">
        <f t="shared" si="308"/>
        <v>2038PTHP Standard Size - 9,000 Btu/h</v>
      </c>
      <c r="EA171" s="371" t="str">
        <f>VLOOKUP($EB171, 'Index Tables'!$F$4:$G$9, 2, FALSE)</f>
        <v>PTHP Standard Size - 9,000 Btu/h</v>
      </c>
      <c r="EB171" s="414" t="s">
        <v>75</v>
      </c>
      <c r="EC171" s="361">
        <f t="shared" si="277"/>
        <v>2038</v>
      </c>
      <c r="ED171" s="409"/>
      <c r="EE171" s="411">
        <f t="shared" si="285"/>
        <v>0</v>
      </c>
      <c r="EF171" s="411">
        <f t="shared" si="286"/>
        <v>0</v>
      </c>
      <c r="EG171" s="411">
        <f t="shared" si="287"/>
        <v>0</v>
      </c>
      <c r="EH171" s="411">
        <f t="shared" si="288"/>
        <v>1337021.8214034715</v>
      </c>
      <c r="EI171" s="411">
        <f t="shared" si="289"/>
        <v>226517.37125059267</v>
      </c>
      <c r="EJ171" s="411">
        <f t="shared" si="290"/>
        <v>0</v>
      </c>
      <c r="EK171" s="411">
        <f t="shared" si="291"/>
        <v>1563539.1926540642</v>
      </c>
      <c r="EL171" s="555">
        <f t="shared" si="292"/>
        <v>313794.92459143139</v>
      </c>
      <c r="EM171" s="409"/>
      <c r="EN171" s="552">
        <f t="shared" si="309"/>
        <v>1249744.2680626328</v>
      </c>
      <c r="EO171" s="407" t="str">
        <f t="shared" si="293"/>
        <v>OK</v>
      </c>
      <c r="EQ171" s="267" t="str">
        <f t="shared" si="310"/>
        <v>2038PTHP Standard Size - 9,000 Btu/h</v>
      </c>
      <c r="ER171" s="685" t="str">
        <f t="shared" si="311"/>
        <v>PTHP Standard Size - 9,000 Btu/h</v>
      </c>
      <c r="ES171" s="686">
        <f t="shared" si="312"/>
        <v>2038</v>
      </c>
      <c r="ET171" s="687">
        <f t="shared" si="313"/>
        <v>0</v>
      </c>
      <c r="EU171" s="687">
        <f t="shared" si="294"/>
        <v>0</v>
      </c>
      <c r="EV171" s="687">
        <f t="shared" si="295"/>
        <v>0</v>
      </c>
      <c r="EW171" s="687">
        <f t="shared" si="296"/>
        <v>0</v>
      </c>
      <c r="EX171" s="687">
        <f t="shared" si="297"/>
        <v>1068687.8623984368</v>
      </c>
      <c r="EY171" s="293">
        <f t="shared" si="298"/>
        <v>181056.40566419589</v>
      </c>
      <c r="EZ171" s="293">
        <f t="shared" si="299"/>
        <v>0</v>
      </c>
      <c r="FA171" s="293">
        <f t="shared" si="314"/>
        <v>1249744.2680626325</v>
      </c>
      <c r="FB171" s="407" t="str">
        <f t="shared" si="315"/>
        <v>OK</v>
      </c>
      <c r="FD171" s="267" t="str">
        <f t="shared" si="316"/>
        <v>2038PTHP Standard Size - 9,000 Btu/h</v>
      </c>
      <c r="FE171" s="685" t="str">
        <f t="shared" si="317"/>
        <v>PTHP Standard Size - 9,000 Btu/h</v>
      </c>
      <c r="FF171" s="686">
        <f t="shared" si="318"/>
        <v>2038</v>
      </c>
      <c r="FG171" s="685">
        <f t="shared" si="319"/>
        <v>0</v>
      </c>
      <c r="FH171" s="685">
        <f t="shared" si="300"/>
        <v>0</v>
      </c>
      <c r="FI171" s="685">
        <f t="shared" si="301"/>
        <v>0</v>
      </c>
      <c r="FJ171" s="685">
        <f t="shared" si="302"/>
        <v>0</v>
      </c>
      <c r="FK171" s="685">
        <f t="shared" si="303"/>
        <v>0.85512523618542258</v>
      </c>
      <c r="FL171" s="692">
        <f t="shared" si="304"/>
        <v>0.14487476381457748</v>
      </c>
      <c r="FM171" s="692">
        <f t="shared" si="305"/>
        <v>0</v>
      </c>
      <c r="FN171" s="692">
        <f t="shared" si="306"/>
        <v>1</v>
      </c>
      <c r="FO171" s="407" t="str">
        <f t="shared" si="320"/>
        <v>OK</v>
      </c>
    </row>
    <row r="172" spans="50:171">
      <c r="AX172" s="575" t="s">
        <v>75</v>
      </c>
      <c r="AY172" s="361">
        <f t="shared" si="321"/>
        <v>2039</v>
      </c>
      <c r="AZ172" s="247">
        <f>$AR56*'PTAC PTHP Market Distribution'!M$95</f>
        <v>34091.434867336007</v>
      </c>
      <c r="BA172" s="247">
        <f>$AR56*'PTAC PTHP Market Distribution'!N$95</f>
        <v>31085.241361631335</v>
      </c>
      <c r="BB172" s="247">
        <f>$AR56*'PTAC PTHP Market Distribution'!O$95</f>
        <v>30032.72829235164</v>
      </c>
      <c r="BC172" s="247">
        <f>$AR56*'PTAC PTHP Market Distribution'!P$95</f>
        <v>28923.689677351096</v>
      </c>
      <c r="BD172" s="247">
        <f>$AR56*'PTAC PTHP Market Distribution'!Q$95</f>
        <v>27480.026444467174</v>
      </c>
      <c r="BE172" s="247">
        <f>$AR56*'PTAC PTHP Market Distribution'!R$95</f>
        <v>0</v>
      </c>
      <c r="BF172" s="162">
        <f t="shared" si="265"/>
        <v>151613.12064313726</v>
      </c>
      <c r="BH172" s="575" t="s">
        <v>75</v>
      </c>
      <c r="BI172" s="161">
        <f t="shared" si="270"/>
        <v>2039</v>
      </c>
      <c r="BJ172" s="162">
        <f>$AR56*'PTAC PTHP Market Distribution'!V$95</f>
        <v>0</v>
      </c>
      <c r="BK172" s="162">
        <f>$AR56*'PTAC PTHP Market Distribution'!W$95</f>
        <v>0</v>
      </c>
      <c r="BL172" s="162">
        <f>$AR56*'PTAC PTHP Market Distribution'!X$95</f>
        <v>65176.676228967342</v>
      </c>
      <c r="BM172" s="162">
        <f>$AR56*'PTAC PTHP Market Distribution'!Y$95</f>
        <v>30032.72829235164</v>
      </c>
      <c r="BN172" s="162">
        <f>$AR56*'PTAC PTHP Market Distribution'!Z$95</f>
        <v>28923.689677351096</v>
      </c>
      <c r="BO172" s="162">
        <f>$AR56*'PTAC PTHP Market Distribution'!AA$95</f>
        <v>27480.026444467174</v>
      </c>
      <c r="BP172" s="162">
        <f>$AR56*'PTAC PTHP Market Distribution'!AB$95</f>
        <v>0</v>
      </c>
      <c r="BQ172" s="162">
        <f t="shared" si="253"/>
        <v>151613.12064313726</v>
      </c>
      <c r="BR172" s="148"/>
      <c r="BS172" s="575" t="s">
        <v>75</v>
      </c>
      <c r="BT172" s="161">
        <f t="shared" si="271"/>
        <v>2039</v>
      </c>
      <c r="BU172" s="162">
        <f>$AR56*'PTAC PTHP Market Distribution'!AF$95</f>
        <v>0</v>
      </c>
      <c r="BV172" s="162">
        <f>$AR56*'PTAC PTHP Market Distribution'!AG$95</f>
        <v>0</v>
      </c>
      <c r="BW172" s="162">
        <f>$AR56*'PTAC PTHP Market Distribution'!AH$95</f>
        <v>0</v>
      </c>
      <c r="BX172" s="162">
        <f>$AR56*'PTAC PTHP Market Distribution'!AI$95</f>
        <v>95209.404521318982</v>
      </c>
      <c r="BY172" s="162">
        <f>$AR56*'PTAC PTHP Market Distribution'!AJ$95</f>
        <v>28923.689677351096</v>
      </c>
      <c r="BZ172" s="162">
        <f>$AR56*'PTAC PTHP Market Distribution'!AK$95</f>
        <v>27480.026444467174</v>
      </c>
      <c r="CA172" s="162">
        <f>$AR56*'PTAC PTHP Market Distribution'!AL$95</f>
        <v>0</v>
      </c>
      <c r="CB172" s="162">
        <f t="shared" si="254"/>
        <v>151613.12064313726</v>
      </c>
      <c r="CC172" s="148"/>
      <c r="CD172" s="575" t="s">
        <v>75</v>
      </c>
      <c r="CE172" s="161">
        <f t="shared" si="272"/>
        <v>2039</v>
      </c>
      <c r="CF172" s="162">
        <f>$AR56*'PTAC PTHP Market Distribution'!AP$95</f>
        <v>0</v>
      </c>
      <c r="CG172" s="162">
        <f>$AR56*'PTAC PTHP Market Distribution'!AQ$95</f>
        <v>0</v>
      </c>
      <c r="CH172" s="162">
        <f>$AR56*'PTAC PTHP Market Distribution'!AR$95</f>
        <v>0</v>
      </c>
      <c r="CI172" s="162">
        <f>$AR56*'PTAC PTHP Market Distribution'!AS$95</f>
        <v>0</v>
      </c>
      <c r="CJ172" s="162">
        <f>$AR56*'PTAC PTHP Market Distribution'!AT$95</f>
        <v>124133.09419867008</v>
      </c>
      <c r="CK172" s="162">
        <f>$AR56*'PTAC PTHP Market Distribution'!AU$95</f>
        <v>27480.026444467174</v>
      </c>
      <c r="CL172" s="162">
        <f>$AR56*'PTAC PTHP Market Distribution'!AV$95</f>
        <v>0</v>
      </c>
      <c r="CM172" s="162">
        <f t="shared" si="255"/>
        <v>151613.12064313726</v>
      </c>
      <c r="CN172" s="148"/>
      <c r="CO172" s="575" t="s">
        <v>75</v>
      </c>
      <c r="CP172" s="161">
        <f t="shared" si="273"/>
        <v>2039</v>
      </c>
      <c r="CQ172" s="162">
        <f>$AR56*'PTAC PTHP Market Distribution'!AZ$95</f>
        <v>0</v>
      </c>
      <c r="CR172" s="162">
        <f>$AR56*'PTAC PTHP Market Distribution'!BA$95</f>
        <v>0</v>
      </c>
      <c r="CS172" s="162">
        <f>$AR56*'PTAC PTHP Market Distribution'!BB$95</f>
        <v>0</v>
      </c>
      <c r="CT172" s="162">
        <f>$AR56*'PTAC PTHP Market Distribution'!BC$95</f>
        <v>0</v>
      </c>
      <c r="CU172" s="162">
        <f>$AR56*'PTAC PTHP Market Distribution'!BD$95</f>
        <v>0</v>
      </c>
      <c r="CV172" s="162">
        <f>$AR56*'PTAC PTHP Market Distribution'!BE$95</f>
        <v>151613.12064313726</v>
      </c>
      <c r="CW172" s="162">
        <f>$AR56*'PTAC PTHP Market Distribution'!BF$95</f>
        <v>0</v>
      </c>
      <c r="CX172" s="162">
        <f t="shared" si="256"/>
        <v>151613.12064313726</v>
      </c>
      <c r="CY172" s="148"/>
      <c r="CZ172" s="575" t="s">
        <v>75</v>
      </c>
      <c r="DA172" s="161">
        <f t="shared" si="274"/>
        <v>2039</v>
      </c>
      <c r="DB172" s="162">
        <f>$AR56*'PTAC PTHP Market Distribution'!BJ$95</f>
        <v>0</v>
      </c>
      <c r="DC172" s="162">
        <f>$AR56*'PTAC PTHP Market Distribution'!BK$95</f>
        <v>0</v>
      </c>
      <c r="DD172" s="162">
        <f>$AR56*'PTAC PTHP Market Distribution'!BL$95</f>
        <v>0</v>
      </c>
      <c r="DE172" s="162">
        <f>$AR56*'PTAC PTHP Market Distribution'!BM$95</f>
        <v>0</v>
      </c>
      <c r="DF172" s="162">
        <f>$AR56*'PTAC PTHP Market Distribution'!BN$95</f>
        <v>0</v>
      </c>
      <c r="DG172" s="162">
        <f>$AR56*'PTAC PTHP Market Distribution'!BO$95</f>
        <v>0</v>
      </c>
      <c r="DH172" s="162">
        <f>$AR56*'PTAC PTHP Market Distribution'!BP$95</f>
        <v>151613.12064313726</v>
      </c>
      <c r="DI172" s="162">
        <f t="shared" si="257"/>
        <v>151613.12064313726</v>
      </c>
      <c r="DK172" s="885"/>
      <c r="DL172" s="517" t="str">
        <f t="shared" si="307"/>
        <v>2039PTHP Standard Size - 9,000 Btu/h</v>
      </c>
      <c r="DM172" s="517" t="str">
        <f>VLOOKUP($DN172, 'Index Tables'!$F$4:$G$9, 2, FALSE)</f>
        <v>PTHP Standard Size - 9,000 Btu/h</v>
      </c>
      <c r="DN172" s="38" t="s">
        <v>75</v>
      </c>
      <c r="DO172" s="361">
        <f t="shared" si="275"/>
        <v>2039</v>
      </c>
      <c r="DP172" s="381">
        <v>0</v>
      </c>
      <c r="DQ172" s="381">
        <f t="shared" si="278"/>
        <v>285894.32663060917</v>
      </c>
      <c r="DR172" s="381">
        <f t="shared" si="279"/>
        <v>260684.07451364078</v>
      </c>
      <c r="DS172" s="381">
        <f t="shared" si="280"/>
        <v>251857.59019631628</v>
      </c>
      <c r="DT172" s="381">
        <f t="shared" si="281"/>
        <v>242557.07676011827</v>
      </c>
      <c r="DU172" s="381">
        <f t="shared" si="282"/>
        <v>230450.36639568672</v>
      </c>
      <c r="DV172" s="381">
        <f t="shared" si="283"/>
        <v>0</v>
      </c>
      <c r="DW172" s="383">
        <f t="shared" si="284"/>
        <v>1271443.4344963711</v>
      </c>
      <c r="DX172" s="419"/>
      <c r="DY172" s="885"/>
      <c r="DZ172" s="371" t="str">
        <f t="shared" si="308"/>
        <v>2039PTHP Standard Size - 9,000 Btu/h</v>
      </c>
      <c r="EA172" s="371" t="str">
        <f>VLOOKUP($EB172, 'Index Tables'!$F$4:$G$9, 2, FALSE)</f>
        <v>PTHP Standard Size - 9,000 Btu/h</v>
      </c>
      <c r="EB172" s="414" t="s">
        <v>75</v>
      </c>
      <c r="EC172" s="361">
        <f t="shared" si="277"/>
        <v>2039</v>
      </c>
      <c r="ED172" s="409"/>
      <c r="EE172" s="411">
        <f t="shared" si="285"/>
        <v>0</v>
      </c>
      <c r="EF172" s="411">
        <f t="shared" si="286"/>
        <v>0</v>
      </c>
      <c r="EG172" s="411">
        <f t="shared" si="287"/>
        <v>0</v>
      </c>
      <c r="EH172" s="411">
        <f t="shared" si="288"/>
        <v>1383025.0373200867</v>
      </c>
      <c r="EI172" s="411">
        <f t="shared" si="289"/>
        <v>230450.36639568672</v>
      </c>
      <c r="EJ172" s="411">
        <f t="shared" si="290"/>
        <v>0</v>
      </c>
      <c r="EK172" s="411">
        <f t="shared" si="291"/>
        <v>1613475.4037157735</v>
      </c>
      <c r="EL172" s="555">
        <f t="shared" si="292"/>
        <v>342031.96921940241</v>
      </c>
      <c r="EM172" s="409"/>
      <c r="EN172" s="552">
        <f t="shared" si="309"/>
        <v>1271443.4344963711</v>
      </c>
      <c r="EO172" s="407" t="str">
        <f t="shared" si="293"/>
        <v>OK</v>
      </c>
      <c r="EQ172" s="267" t="str">
        <f t="shared" si="310"/>
        <v>2039PTHP Standard Size - 9,000 Btu/h</v>
      </c>
      <c r="ER172" s="685" t="str">
        <f t="shared" si="311"/>
        <v>PTHP Standard Size - 9,000 Btu/h</v>
      </c>
      <c r="ES172" s="686">
        <f t="shared" si="312"/>
        <v>2039</v>
      </c>
      <c r="ET172" s="687">
        <f t="shared" si="313"/>
        <v>0</v>
      </c>
      <c r="EU172" s="687">
        <f t="shared" si="294"/>
        <v>0</v>
      </c>
      <c r="EV172" s="687">
        <f t="shared" si="295"/>
        <v>0</v>
      </c>
      <c r="EW172" s="687">
        <f t="shared" si="296"/>
        <v>0</v>
      </c>
      <c r="EX172" s="687">
        <f t="shared" si="297"/>
        <v>1089845.0012904478</v>
      </c>
      <c r="EY172" s="293">
        <f t="shared" si="298"/>
        <v>181598.4332059233</v>
      </c>
      <c r="EZ172" s="293">
        <f t="shared" si="299"/>
        <v>0</v>
      </c>
      <c r="FA172" s="293">
        <f t="shared" si="314"/>
        <v>1271443.4344963711</v>
      </c>
      <c r="FB172" s="407" t="str">
        <f t="shared" si="315"/>
        <v>OK</v>
      </c>
      <c r="FD172" s="267" t="str">
        <f t="shared" si="316"/>
        <v>2039PTHP Standard Size - 9,000 Btu/h</v>
      </c>
      <c r="FE172" s="685" t="str">
        <f t="shared" si="317"/>
        <v>PTHP Standard Size - 9,000 Btu/h</v>
      </c>
      <c r="FF172" s="686">
        <f t="shared" si="318"/>
        <v>2039</v>
      </c>
      <c r="FG172" s="685">
        <f t="shared" si="319"/>
        <v>0</v>
      </c>
      <c r="FH172" s="685">
        <f t="shared" si="300"/>
        <v>0</v>
      </c>
      <c r="FI172" s="685">
        <f t="shared" si="301"/>
        <v>0</v>
      </c>
      <c r="FJ172" s="685">
        <f t="shared" si="302"/>
        <v>0</v>
      </c>
      <c r="FK172" s="685">
        <f t="shared" si="303"/>
        <v>0.85717144130925815</v>
      </c>
      <c r="FL172" s="692">
        <f t="shared" si="304"/>
        <v>0.14282855869074182</v>
      </c>
      <c r="FM172" s="692">
        <f t="shared" si="305"/>
        <v>0</v>
      </c>
      <c r="FN172" s="692">
        <f t="shared" si="306"/>
        <v>1</v>
      </c>
      <c r="FO172" s="407" t="str">
        <f t="shared" si="320"/>
        <v>OK</v>
      </c>
    </row>
    <row r="173" spans="50:171">
      <c r="AX173" s="575" t="s">
        <v>75</v>
      </c>
      <c r="AY173" s="361">
        <f t="shared" si="321"/>
        <v>2040</v>
      </c>
      <c r="AZ173" s="247">
        <f>$AR57*'PTAC PTHP Market Distribution'!M$95</f>
        <v>34836.534991322944</v>
      </c>
      <c r="BA173" s="247">
        <f>$AR57*'PTAC PTHP Market Distribution'!N$95</f>
        <v>31764.63832109774</v>
      </c>
      <c r="BB173" s="247">
        <f>$AR57*'PTAC PTHP Market Distribution'!O$95</f>
        <v>30689.121596457986</v>
      </c>
      <c r="BC173" s="247">
        <f>$AR57*'PTAC PTHP Market Distribution'!P$95</f>
        <v>29555.843907544629</v>
      </c>
      <c r="BD173" s="247">
        <f>$AR57*'PTAC PTHP Market Distribution'!Q$95</f>
        <v>28080.628067444173</v>
      </c>
      <c r="BE173" s="247">
        <f>$AR57*'PTAC PTHP Market Distribution'!R$95</f>
        <v>0</v>
      </c>
      <c r="BF173" s="162">
        <f t="shared" si="265"/>
        <v>154926.76688386747</v>
      </c>
      <c r="BH173" s="575" t="s">
        <v>75</v>
      </c>
      <c r="BI173" s="161">
        <f t="shared" si="270"/>
        <v>2040</v>
      </c>
      <c r="BJ173" s="162">
        <f>$AR57*'PTAC PTHP Market Distribution'!V$95</f>
        <v>0</v>
      </c>
      <c r="BK173" s="162">
        <f>$AR57*'PTAC PTHP Market Distribution'!W$95</f>
        <v>0</v>
      </c>
      <c r="BL173" s="162">
        <f>$AR57*'PTAC PTHP Market Distribution'!X$95</f>
        <v>66601.17331242068</v>
      </c>
      <c r="BM173" s="162">
        <f>$AR57*'PTAC PTHP Market Distribution'!Y$95</f>
        <v>30689.121596457986</v>
      </c>
      <c r="BN173" s="162">
        <f>$AR57*'PTAC PTHP Market Distribution'!Z$95</f>
        <v>29555.843907544629</v>
      </c>
      <c r="BO173" s="162">
        <f>$AR57*'PTAC PTHP Market Distribution'!AA$95</f>
        <v>28080.628067444173</v>
      </c>
      <c r="BP173" s="162">
        <f>$AR57*'PTAC PTHP Market Distribution'!AB$95</f>
        <v>0</v>
      </c>
      <c r="BQ173" s="162">
        <f t="shared" si="253"/>
        <v>154926.76688386747</v>
      </c>
      <c r="BR173" s="148"/>
      <c r="BS173" s="575" t="s">
        <v>75</v>
      </c>
      <c r="BT173" s="161">
        <f t="shared" si="271"/>
        <v>2040</v>
      </c>
      <c r="BU173" s="162">
        <f>$AR57*'PTAC PTHP Market Distribution'!AF$95</f>
        <v>0</v>
      </c>
      <c r="BV173" s="162">
        <f>$AR57*'PTAC PTHP Market Distribution'!AG$95</f>
        <v>0</v>
      </c>
      <c r="BW173" s="162">
        <f>$AR57*'PTAC PTHP Market Distribution'!AH$95</f>
        <v>0</v>
      </c>
      <c r="BX173" s="162">
        <f>$AR57*'PTAC PTHP Market Distribution'!AI$95</f>
        <v>97290.29490887867</v>
      </c>
      <c r="BY173" s="162">
        <f>$AR57*'PTAC PTHP Market Distribution'!AJ$95</f>
        <v>29555.843907544629</v>
      </c>
      <c r="BZ173" s="162">
        <f>$AR57*'PTAC PTHP Market Distribution'!AK$95</f>
        <v>28080.628067444173</v>
      </c>
      <c r="CA173" s="162">
        <f>$AR57*'PTAC PTHP Market Distribution'!AL$95</f>
        <v>0</v>
      </c>
      <c r="CB173" s="162">
        <f t="shared" si="254"/>
        <v>154926.76688386747</v>
      </c>
      <c r="CC173" s="148"/>
      <c r="CD173" s="575" t="s">
        <v>75</v>
      </c>
      <c r="CE173" s="161">
        <f t="shared" si="272"/>
        <v>2040</v>
      </c>
      <c r="CF173" s="162">
        <f>$AR57*'PTAC PTHP Market Distribution'!AP$95</f>
        <v>0</v>
      </c>
      <c r="CG173" s="162">
        <f>$AR57*'PTAC PTHP Market Distribution'!AQ$95</f>
        <v>0</v>
      </c>
      <c r="CH173" s="162">
        <f>$AR57*'PTAC PTHP Market Distribution'!AR$95</f>
        <v>0</v>
      </c>
      <c r="CI173" s="162">
        <f>$AR57*'PTAC PTHP Market Distribution'!AS$95</f>
        <v>0</v>
      </c>
      <c r="CJ173" s="162">
        <f>$AR57*'PTAC PTHP Market Distribution'!AT$95</f>
        <v>126846.13881642331</v>
      </c>
      <c r="CK173" s="162">
        <f>$AR57*'PTAC PTHP Market Distribution'!AU$95</f>
        <v>28080.628067444173</v>
      </c>
      <c r="CL173" s="162">
        <f>$AR57*'PTAC PTHP Market Distribution'!AV$95</f>
        <v>0</v>
      </c>
      <c r="CM173" s="162">
        <f t="shared" si="255"/>
        <v>154926.76688386747</v>
      </c>
      <c r="CN173" s="148"/>
      <c r="CO173" s="575" t="s">
        <v>75</v>
      </c>
      <c r="CP173" s="161">
        <f t="shared" si="273"/>
        <v>2040</v>
      </c>
      <c r="CQ173" s="162">
        <f>$AR57*'PTAC PTHP Market Distribution'!AZ$95</f>
        <v>0</v>
      </c>
      <c r="CR173" s="162">
        <f>$AR57*'PTAC PTHP Market Distribution'!BA$95</f>
        <v>0</v>
      </c>
      <c r="CS173" s="162">
        <f>$AR57*'PTAC PTHP Market Distribution'!BB$95</f>
        <v>0</v>
      </c>
      <c r="CT173" s="162">
        <f>$AR57*'PTAC PTHP Market Distribution'!BC$95</f>
        <v>0</v>
      </c>
      <c r="CU173" s="162">
        <f>$AR57*'PTAC PTHP Market Distribution'!BD$95</f>
        <v>0</v>
      </c>
      <c r="CV173" s="162">
        <f>$AR57*'PTAC PTHP Market Distribution'!BE$95</f>
        <v>154926.76688386747</v>
      </c>
      <c r="CW173" s="162">
        <f>$AR57*'PTAC PTHP Market Distribution'!BF$95</f>
        <v>0</v>
      </c>
      <c r="CX173" s="162">
        <f t="shared" si="256"/>
        <v>154926.76688386747</v>
      </c>
      <c r="CY173" s="148"/>
      <c r="CZ173" s="575" t="s">
        <v>75</v>
      </c>
      <c r="DA173" s="161">
        <f t="shared" si="274"/>
        <v>2040</v>
      </c>
      <c r="DB173" s="162">
        <f>$AR57*'PTAC PTHP Market Distribution'!BJ$95</f>
        <v>0</v>
      </c>
      <c r="DC173" s="162">
        <f>$AR57*'PTAC PTHP Market Distribution'!BK$95</f>
        <v>0</v>
      </c>
      <c r="DD173" s="162">
        <f>$AR57*'PTAC PTHP Market Distribution'!BL$95</f>
        <v>0</v>
      </c>
      <c r="DE173" s="162">
        <f>$AR57*'PTAC PTHP Market Distribution'!BM$95</f>
        <v>0</v>
      </c>
      <c r="DF173" s="162">
        <f>$AR57*'PTAC PTHP Market Distribution'!BN$95</f>
        <v>0</v>
      </c>
      <c r="DG173" s="162">
        <f>$AR57*'PTAC PTHP Market Distribution'!BO$95</f>
        <v>0</v>
      </c>
      <c r="DH173" s="162">
        <f>$AR57*'PTAC PTHP Market Distribution'!BP$95</f>
        <v>154926.76688386747</v>
      </c>
      <c r="DI173" s="162">
        <f t="shared" si="257"/>
        <v>154926.76688386747</v>
      </c>
      <c r="DK173" s="885"/>
      <c r="DL173" s="517" t="str">
        <f t="shared" si="307"/>
        <v>2040PTHP Standard Size - 9,000 Btu/h</v>
      </c>
      <c r="DM173" s="517" t="str">
        <f>VLOOKUP($DN173, 'Index Tables'!$F$4:$G$9, 2, FALSE)</f>
        <v>PTHP Standard Size - 9,000 Btu/h</v>
      </c>
      <c r="DN173" s="38" t="s">
        <v>75</v>
      </c>
      <c r="DO173" s="361">
        <f t="shared" si="275"/>
        <v>2040</v>
      </c>
      <c r="DP173" s="381">
        <v>0</v>
      </c>
      <c r="DQ173" s="381">
        <f t="shared" si="278"/>
        <v>290896.58987218887</v>
      </c>
      <c r="DR173" s="381">
        <f t="shared" si="279"/>
        <v>265245.2366009517</v>
      </c>
      <c r="DS173" s="381">
        <f t="shared" si="280"/>
        <v>256264.31620728635</v>
      </c>
      <c r="DT173" s="381">
        <f t="shared" si="281"/>
        <v>246801.07265665056</v>
      </c>
      <c r="DU173" s="381">
        <f t="shared" si="282"/>
        <v>234482.53244254633</v>
      </c>
      <c r="DV173" s="381">
        <f t="shared" si="283"/>
        <v>0</v>
      </c>
      <c r="DW173" s="383">
        <f t="shared" si="284"/>
        <v>1293689.7477796238</v>
      </c>
      <c r="DX173" s="419"/>
      <c r="DY173" s="885"/>
      <c r="DZ173" s="371" t="str">
        <f t="shared" si="308"/>
        <v>2040PTHP Standard Size - 9,000 Btu/h</v>
      </c>
      <c r="EA173" s="371" t="str">
        <f>VLOOKUP($EB173, 'Index Tables'!$F$4:$G$9, 2, FALSE)</f>
        <v>PTHP Standard Size - 9,000 Btu/h</v>
      </c>
      <c r="EB173" s="414" t="s">
        <v>75</v>
      </c>
      <c r="EC173" s="361">
        <f t="shared" si="277"/>
        <v>2040</v>
      </c>
      <c r="ED173" s="409"/>
      <c r="EE173" s="411">
        <f t="shared" si="285"/>
        <v>0</v>
      </c>
      <c r="EF173" s="411">
        <f t="shared" si="286"/>
        <v>0</v>
      </c>
      <c r="EG173" s="411">
        <f t="shared" si="287"/>
        <v>0</v>
      </c>
      <c r="EH173" s="411">
        <f t="shared" si="288"/>
        <v>1429187.9420365812</v>
      </c>
      <c r="EI173" s="411">
        <f t="shared" si="289"/>
        <v>234482.53244254633</v>
      </c>
      <c r="EJ173" s="411">
        <f t="shared" si="290"/>
        <v>0</v>
      </c>
      <c r="EK173" s="411">
        <f t="shared" si="291"/>
        <v>1663670.4744791277</v>
      </c>
      <c r="EL173" s="555">
        <f t="shared" si="292"/>
        <v>369980.72669950384</v>
      </c>
      <c r="EM173" s="409"/>
      <c r="EN173" s="552">
        <f t="shared" si="309"/>
        <v>1293689.7477796238</v>
      </c>
      <c r="EO173" s="407" t="str">
        <f t="shared" si="293"/>
        <v>OK</v>
      </c>
      <c r="EQ173" s="267" t="str">
        <f t="shared" si="310"/>
        <v>2040PTHP Standard Size - 9,000 Btu/h</v>
      </c>
      <c r="ER173" s="685" t="str">
        <f t="shared" si="311"/>
        <v>PTHP Standard Size - 9,000 Btu/h</v>
      </c>
      <c r="ES173" s="686">
        <f t="shared" si="312"/>
        <v>2040</v>
      </c>
      <c r="ET173" s="687">
        <f t="shared" si="313"/>
        <v>0</v>
      </c>
      <c r="EU173" s="687">
        <f t="shared" si="294"/>
        <v>0</v>
      </c>
      <c r="EV173" s="687">
        <f t="shared" si="295"/>
        <v>0</v>
      </c>
      <c r="EW173" s="687">
        <f t="shared" si="296"/>
        <v>0</v>
      </c>
      <c r="EX173" s="687">
        <f t="shared" si="297"/>
        <v>1111353.3699285355</v>
      </c>
      <c r="EY173" s="293">
        <f t="shared" si="298"/>
        <v>182336.37785108809</v>
      </c>
      <c r="EZ173" s="293">
        <f t="shared" si="299"/>
        <v>0</v>
      </c>
      <c r="FA173" s="293">
        <f t="shared" si="314"/>
        <v>1293689.7477796236</v>
      </c>
      <c r="FB173" s="407" t="str">
        <f t="shared" si="315"/>
        <v>OK</v>
      </c>
      <c r="FD173" s="267" t="str">
        <f t="shared" si="316"/>
        <v>2040PTHP Standard Size - 9,000 Btu/h</v>
      </c>
      <c r="FE173" s="685" t="str">
        <f t="shared" si="317"/>
        <v>PTHP Standard Size - 9,000 Btu/h</v>
      </c>
      <c r="FF173" s="686">
        <f t="shared" si="318"/>
        <v>2040</v>
      </c>
      <c r="FG173" s="685">
        <f t="shared" si="319"/>
        <v>0</v>
      </c>
      <c r="FH173" s="685">
        <f t="shared" si="300"/>
        <v>0</v>
      </c>
      <c r="FI173" s="685">
        <f t="shared" si="301"/>
        <v>0</v>
      </c>
      <c r="FJ173" s="685">
        <f t="shared" si="302"/>
        <v>0</v>
      </c>
      <c r="FK173" s="685">
        <f t="shared" si="303"/>
        <v>0.85905710533454072</v>
      </c>
      <c r="FL173" s="692">
        <f t="shared" si="304"/>
        <v>0.14094289466545928</v>
      </c>
      <c r="FM173" s="692">
        <f t="shared" si="305"/>
        <v>0</v>
      </c>
      <c r="FN173" s="692">
        <f t="shared" si="306"/>
        <v>1</v>
      </c>
      <c r="FO173" s="407" t="str">
        <f t="shared" si="320"/>
        <v>OK</v>
      </c>
    </row>
    <row r="174" spans="50:171">
      <c r="AX174" s="575" t="s">
        <v>75</v>
      </c>
      <c r="AY174" s="361">
        <f t="shared" si="321"/>
        <v>2041</v>
      </c>
      <c r="AZ174" s="247">
        <f>$AR58*'PTAC PTHP Market Distribution'!M$95</f>
        <v>35598.043109511927</v>
      </c>
      <c r="BA174" s="247">
        <f>$AR58*'PTAC PTHP Market Distribution'!N$95</f>
        <v>32458.996412649554</v>
      </c>
      <c r="BB174" s="247">
        <f>$AR58*'PTAC PTHP Market Distribution'!O$95</f>
        <v>31359.969464697831</v>
      </c>
      <c r="BC174" s="247">
        <f>$AR58*'PTAC PTHP Market Distribution'!P$95</f>
        <v>30201.918928528426</v>
      </c>
      <c r="BD174" s="247">
        <f>$AR58*'PTAC PTHP Market Distribution'!Q$95</f>
        <v>28694.455655134239</v>
      </c>
      <c r="BE174" s="247">
        <f>$AR58*'PTAC PTHP Market Distribution'!R$95</f>
        <v>0</v>
      </c>
      <c r="BF174" s="162">
        <f t="shared" si="265"/>
        <v>158313.38357052195</v>
      </c>
      <c r="BH174" s="575" t="s">
        <v>75</v>
      </c>
      <c r="BI174" s="161">
        <f t="shared" si="270"/>
        <v>2041</v>
      </c>
      <c r="BJ174" s="162">
        <f>$AR58*'PTAC PTHP Market Distribution'!V$95</f>
        <v>0</v>
      </c>
      <c r="BK174" s="162">
        <f>$AR58*'PTAC PTHP Market Distribution'!W$95</f>
        <v>0</v>
      </c>
      <c r="BL174" s="162">
        <f>$AR58*'PTAC PTHP Market Distribution'!X$95</f>
        <v>68057.039522161489</v>
      </c>
      <c r="BM174" s="162">
        <f>$AR58*'PTAC PTHP Market Distribution'!Y$95</f>
        <v>31359.969464697831</v>
      </c>
      <c r="BN174" s="162">
        <f>$AR58*'PTAC PTHP Market Distribution'!Z$95</f>
        <v>30201.918928528426</v>
      </c>
      <c r="BO174" s="162">
        <f>$AR58*'PTAC PTHP Market Distribution'!AA$95</f>
        <v>28694.455655134239</v>
      </c>
      <c r="BP174" s="162">
        <f>$AR58*'PTAC PTHP Market Distribution'!AB$95</f>
        <v>0</v>
      </c>
      <c r="BQ174" s="162">
        <f t="shared" si="253"/>
        <v>158313.38357052198</v>
      </c>
      <c r="BR174" s="148"/>
      <c r="BS174" s="575" t="s">
        <v>75</v>
      </c>
      <c r="BT174" s="161">
        <f t="shared" si="271"/>
        <v>2041</v>
      </c>
      <c r="BU174" s="162">
        <f>$AR58*'PTAC PTHP Market Distribution'!AF$95</f>
        <v>0</v>
      </c>
      <c r="BV174" s="162">
        <f>$AR58*'PTAC PTHP Market Distribution'!AG$95</f>
        <v>0</v>
      </c>
      <c r="BW174" s="162">
        <f>$AR58*'PTAC PTHP Market Distribution'!AH$95</f>
        <v>0</v>
      </c>
      <c r="BX174" s="162">
        <f>$AR58*'PTAC PTHP Market Distribution'!AI$95</f>
        <v>99417.00898685932</v>
      </c>
      <c r="BY174" s="162">
        <f>$AR58*'PTAC PTHP Market Distribution'!AJ$95</f>
        <v>30201.918928528426</v>
      </c>
      <c r="BZ174" s="162">
        <f>$AR58*'PTAC PTHP Market Distribution'!AK$95</f>
        <v>28694.455655134239</v>
      </c>
      <c r="CA174" s="162">
        <f>$AR58*'PTAC PTHP Market Distribution'!AL$95</f>
        <v>0</v>
      </c>
      <c r="CB174" s="162">
        <f t="shared" si="254"/>
        <v>158313.38357052198</v>
      </c>
      <c r="CC174" s="148"/>
      <c r="CD174" s="575" t="s">
        <v>75</v>
      </c>
      <c r="CE174" s="161">
        <f t="shared" si="272"/>
        <v>2041</v>
      </c>
      <c r="CF174" s="162">
        <f>$AR58*'PTAC PTHP Market Distribution'!AP$95</f>
        <v>0</v>
      </c>
      <c r="CG174" s="162">
        <f>$AR58*'PTAC PTHP Market Distribution'!AQ$95</f>
        <v>0</v>
      </c>
      <c r="CH174" s="162">
        <f>$AR58*'PTAC PTHP Market Distribution'!AR$95</f>
        <v>0</v>
      </c>
      <c r="CI174" s="162">
        <f>$AR58*'PTAC PTHP Market Distribution'!AS$95</f>
        <v>0</v>
      </c>
      <c r="CJ174" s="162">
        <f>$AR58*'PTAC PTHP Market Distribution'!AT$95</f>
        <v>129618.92791538774</v>
      </c>
      <c r="CK174" s="162">
        <f>$AR58*'PTAC PTHP Market Distribution'!AU$95</f>
        <v>28694.455655134239</v>
      </c>
      <c r="CL174" s="162">
        <f>$AR58*'PTAC PTHP Market Distribution'!AV$95</f>
        <v>0</v>
      </c>
      <c r="CM174" s="162">
        <f t="shared" si="255"/>
        <v>158313.38357052198</v>
      </c>
      <c r="CN174" s="148"/>
      <c r="CO174" s="575" t="s">
        <v>75</v>
      </c>
      <c r="CP174" s="161">
        <f t="shared" si="273"/>
        <v>2041</v>
      </c>
      <c r="CQ174" s="162">
        <f>$AR58*'PTAC PTHP Market Distribution'!AZ$95</f>
        <v>0</v>
      </c>
      <c r="CR174" s="162">
        <f>$AR58*'PTAC PTHP Market Distribution'!BA$95</f>
        <v>0</v>
      </c>
      <c r="CS174" s="162">
        <f>$AR58*'PTAC PTHP Market Distribution'!BB$95</f>
        <v>0</v>
      </c>
      <c r="CT174" s="162">
        <f>$AR58*'PTAC PTHP Market Distribution'!BC$95</f>
        <v>0</v>
      </c>
      <c r="CU174" s="162">
        <f>$AR58*'PTAC PTHP Market Distribution'!BD$95</f>
        <v>0</v>
      </c>
      <c r="CV174" s="162">
        <f>$AR58*'PTAC PTHP Market Distribution'!BE$95</f>
        <v>158313.38357052198</v>
      </c>
      <c r="CW174" s="162">
        <f>$AR58*'PTAC PTHP Market Distribution'!BF$95</f>
        <v>0</v>
      </c>
      <c r="CX174" s="162">
        <f t="shared" si="256"/>
        <v>158313.38357052198</v>
      </c>
      <c r="CY174" s="148"/>
      <c r="CZ174" s="575" t="s">
        <v>75</v>
      </c>
      <c r="DA174" s="161">
        <f t="shared" si="274"/>
        <v>2041</v>
      </c>
      <c r="DB174" s="162">
        <f>$AR58*'PTAC PTHP Market Distribution'!BJ$95</f>
        <v>0</v>
      </c>
      <c r="DC174" s="162">
        <f>$AR58*'PTAC PTHP Market Distribution'!BK$95</f>
        <v>0</v>
      </c>
      <c r="DD174" s="162">
        <f>$AR58*'PTAC PTHP Market Distribution'!BL$95</f>
        <v>0</v>
      </c>
      <c r="DE174" s="162">
        <f>$AR58*'PTAC PTHP Market Distribution'!BM$95</f>
        <v>0</v>
      </c>
      <c r="DF174" s="162">
        <f>$AR58*'PTAC PTHP Market Distribution'!BN$95</f>
        <v>0</v>
      </c>
      <c r="DG174" s="162">
        <f>$AR58*'PTAC PTHP Market Distribution'!BO$95</f>
        <v>0</v>
      </c>
      <c r="DH174" s="162">
        <f>$AR58*'PTAC PTHP Market Distribution'!BP$95</f>
        <v>158313.38357052198</v>
      </c>
      <c r="DI174" s="162">
        <f t="shared" si="257"/>
        <v>158313.38357052198</v>
      </c>
      <c r="DK174" s="885"/>
      <c r="DL174" s="517" t="str">
        <f t="shared" si="307"/>
        <v>2041PTHP Standard Size - 9,000 Btu/h</v>
      </c>
      <c r="DM174" s="517" t="str">
        <f>VLOOKUP($DN174, 'Index Tables'!$F$4:$G$9, 2, FALSE)</f>
        <v>PTHP Standard Size - 9,000 Btu/h</v>
      </c>
      <c r="DN174" s="38" t="s">
        <v>75</v>
      </c>
      <c r="DO174" s="361">
        <f t="shared" si="275"/>
        <v>2041</v>
      </c>
      <c r="DP174" s="381">
        <v>0</v>
      </c>
      <c r="DQ174" s="381">
        <f t="shared" si="278"/>
        <v>296023.5343401244</v>
      </c>
      <c r="DR174" s="381">
        <f t="shared" si="279"/>
        <v>269920.08548465633</v>
      </c>
      <c r="DS174" s="381">
        <f t="shared" si="280"/>
        <v>260780.87970115713</v>
      </c>
      <c r="DT174" s="381">
        <f t="shared" si="281"/>
        <v>251150.84999399754</v>
      </c>
      <c r="DU174" s="381">
        <f t="shared" si="282"/>
        <v>238615.20007904913</v>
      </c>
      <c r="DV174" s="381">
        <f t="shared" si="283"/>
        <v>0</v>
      </c>
      <c r="DW174" s="383">
        <f t="shared" si="284"/>
        <v>1316490.5495989844</v>
      </c>
      <c r="DX174" s="419"/>
      <c r="DY174" s="885"/>
      <c r="DZ174" s="371" t="str">
        <f t="shared" si="308"/>
        <v>2041PTHP Standard Size - 9,000 Btu/h</v>
      </c>
      <c r="EA174" s="371" t="str">
        <f>VLOOKUP($EB174, 'Index Tables'!$F$4:$G$9, 2, FALSE)</f>
        <v>PTHP Standard Size - 9,000 Btu/h</v>
      </c>
      <c r="EB174" s="414" t="s">
        <v>75</v>
      </c>
      <c r="EC174" s="361">
        <f t="shared" si="277"/>
        <v>2041</v>
      </c>
      <c r="ED174" s="409"/>
      <c r="EE174" s="411">
        <f t="shared" si="285"/>
        <v>0</v>
      </c>
      <c r="EF174" s="411">
        <f t="shared" si="286"/>
        <v>0</v>
      </c>
      <c r="EG174" s="411">
        <f t="shared" si="287"/>
        <v>0</v>
      </c>
      <c r="EH174" s="411">
        <f t="shared" si="288"/>
        <v>1475520.0210933085</v>
      </c>
      <c r="EI174" s="411">
        <f t="shared" si="289"/>
        <v>238615.20007904913</v>
      </c>
      <c r="EJ174" s="411">
        <f t="shared" si="290"/>
        <v>0</v>
      </c>
      <c r="EK174" s="411">
        <f t="shared" si="291"/>
        <v>1714135.2211723577</v>
      </c>
      <c r="EL174" s="555">
        <f t="shared" si="292"/>
        <v>397644.67157337326</v>
      </c>
      <c r="EM174" s="409"/>
      <c r="EN174" s="552">
        <f t="shared" si="309"/>
        <v>1316490.5495989844</v>
      </c>
      <c r="EO174" s="407" t="str">
        <f t="shared" si="293"/>
        <v>OK</v>
      </c>
      <c r="EQ174" s="267" t="str">
        <f t="shared" si="310"/>
        <v>2041PTHP Standard Size - 9,000 Btu/h</v>
      </c>
      <c r="ER174" s="685" t="str">
        <f t="shared" si="311"/>
        <v>PTHP Standard Size - 9,000 Btu/h</v>
      </c>
      <c r="ES174" s="686">
        <f t="shared" si="312"/>
        <v>2041</v>
      </c>
      <c r="ET174" s="687">
        <f t="shared" si="313"/>
        <v>0</v>
      </c>
      <c r="EU174" s="687">
        <f t="shared" si="294"/>
        <v>0</v>
      </c>
      <c r="EV174" s="687">
        <f t="shared" si="295"/>
        <v>0</v>
      </c>
      <c r="EW174" s="687">
        <f t="shared" si="296"/>
        <v>0</v>
      </c>
      <c r="EX174" s="687">
        <f t="shared" si="297"/>
        <v>1133229.2455812702</v>
      </c>
      <c r="EY174" s="293">
        <f t="shared" si="298"/>
        <v>183261.30401771408</v>
      </c>
      <c r="EZ174" s="293">
        <f t="shared" si="299"/>
        <v>0</v>
      </c>
      <c r="FA174" s="293">
        <f t="shared" si="314"/>
        <v>1316490.5495989842</v>
      </c>
      <c r="FB174" s="407" t="str">
        <f t="shared" si="315"/>
        <v>OK</v>
      </c>
      <c r="FD174" s="267" t="str">
        <f t="shared" si="316"/>
        <v>2041PTHP Standard Size - 9,000 Btu/h</v>
      </c>
      <c r="FE174" s="685" t="str">
        <f t="shared" si="317"/>
        <v>PTHP Standard Size - 9,000 Btu/h</v>
      </c>
      <c r="FF174" s="686">
        <f t="shared" si="318"/>
        <v>2041</v>
      </c>
      <c r="FG174" s="685">
        <f t="shared" si="319"/>
        <v>0</v>
      </c>
      <c r="FH174" s="685">
        <f t="shared" si="300"/>
        <v>0</v>
      </c>
      <c r="FI174" s="685">
        <f t="shared" si="301"/>
        <v>0</v>
      </c>
      <c r="FJ174" s="685">
        <f t="shared" si="302"/>
        <v>0</v>
      </c>
      <c r="FK174" s="685">
        <f t="shared" si="303"/>
        <v>0.86079557952502039</v>
      </c>
      <c r="FL174" s="692">
        <f t="shared" si="304"/>
        <v>0.13920442047497966</v>
      </c>
      <c r="FM174" s="692">
        <f t="shared" si="305"/>
        <v>0</v>
      </c>
      <c r="FN174" s="692">
        <f t="shared" si="306"/>
        <v>1</v>
      </c>
      <c r="FO174" s="407" t="str">
        <f t="shared" si="320"/>
        <v>OK</v>
      </c>
    </row>
    <row r="175" spans="50:171">
      <c r="AX175" s="575" t="s">
        <v>75</v>
      </c>
      <c r="AY175" s="361">
        <f t="shared" si="321"/>
        <v>2042</v>
      </c>
      <c r="AZ175" s="247">
        <f>$AR59*'PTAC PTHP Market Distribution'!M$95</f>
        <v>36376.035902052361</v>
      </c>
      <c r="BA175" s="247">
        <f>$AR59*'PTAC PTHP Market Distribution'!N$95</f>
        <v>33168.385554756343</v>
      </c>
      <c r="BB175" s="247">
        <f>$AR59*'PTAC PTHP Market Distribution'!O$95</f>
        <v>32045.339448176044</v>
      </c>
      <c r="BC175" s="247">
        <f>$AR59*'PTAC PTHP Market Distribution'!P$95</f>
        <v>30861.979796902597</v>
      </c>
      <c r="BD175" s="247">
        <f>$AR59*'PTAC PTHP Market Distribution'!Q$95</f>
        <v>29321.571016978392</v>
      </c>
      <c r="BE175" s="247">
        <f>$AR59*'PTAC PTHP Market Distribution'!R$95</f>
        <v>0</v>
      </c>
      <c r="BF175" s="162">
        <f t="shared" si="265"/>
        <v>161773.31171886573</v>
      </c>
      <c r="BH175" s="575" t="s">
        <v>75</v>
      </c>
      <c r="BI175" s="161">
        <f t="shared" si="270"/>
        <v>2042</v>
      </c>
      <c r="BJ175" s="162">
        <f>$AR59*'PTAC PTHP Market Distribution'!V$95</f>
        <v>0</v>
      </c>
      <c r="BK175" s="162">
        <f>$AR59*'PTAC PTHP Market Distribution'!W$95</f>
        <v>0</v>
      </c>
      <c r="BL175" s="162">
        <f>$AR59*'PTAC PTHP Market Distribution'!X$95</f>
        <v>69544.421456808705</v>
      </c>
      <c r="BM175" s="162">
        <f>$AR59*'PTAC PTHP Market Distribution'!Y$95</f>
        <v>32045.339448176044</v>
      </c>
      <c r="BN175" s="162">
        <f>$AR59*'PTAC PTHP Market Distribution'!Z$95</f>
        <v>30861.979796902597</v>
      </c>
      <c r="BO175" s="162">
        <f>$AR59*'PTAC PTHP Market Distribution'!AA$95</f>
        <v>29321.571016978392</v>
      </c>
      <c r="BP175" s="162">
        <f>$AR59*'PTAC PTHP Market Distribution'!AB$95</f>
        <v>0</v>
      </c>
      <c r="BQ175" s="162">
        <f t="shared" si="253"/>
        <v>161773.31171886573</v>
      </c>
      <c r="BR175" s="148"/>
      <c r="BS175" s="575" t="s">
        <v>75</v>
      </c>
      <c r="BT175" s="161">
        <f t="shared" si="271"/>
        <v>2042</v>
      </c>
      <c r="BU175" s="162">
        <f>$AR59*'PTAC PTHP Market Distribution'!AF$95</f>
        <v>0</v>
      </c>
      <c r="BV175" s="162">
        <f>$AR59*'PTAC PTHP Market Distribution'!AG$95</f>
        <v>0</v>
      </c>
      <c r="BW175" s="162">
        <f>$AR59*'PTAC PTHP Market Distribution'!AH$95</f>
        <v>0</v>
      </c>
      <c r="BX175" s="162">
        <f>$AR59*'PTAC PTHP Market Distribution'!AI$95</f>
        <v>101589.76090498474</v>
      </c>
      <c r="BY175" s="162">
        <f>$AR59*'PTAC PTHP Market Distribution'!AJ$95</f>
        <v>30861.979796902597</v>
      </c>
      <c r="BZ175" s="162">
        <f>$AR59*'PTAC PTHP Market Distribution'!AK$95</f>
        <v>29321.571016978392</v>
      </c>
      <c r="CA175" s="162">
        <f>$AR59*'PTAC PTHP Market Distribution'!AL$95</f>
        <v>0</v>
      </c>
      <c r="CB175" s="162">
        <f t="shared" si="254"/>
        <v>161773.31171886573</v>
      </c>
      <c r="CC175" s="148"/>
      <c r="CD175" s="575" t="s">
        <v>75</v>
      </c>
      <c r="CE175" s="161">
        <f t="shared" si="272"/>
        <v>2042</v>
      </c>
      <c r="CF175" s="162">
        <f>$AR59*'PTAC PTHP Market Distribution'!AP$95</f>
        <v>0</v>
      </c>
      <c r="CG175" s="162">
        <f>$AR59*'PTAC PTHP Market Distribution'!AQ$95</f>
        <v>0</v>
      </c>
      <c r="CH175" s="162">
        <f>$AR59*'PTAC PTHP Market Distribution'!AR$95</f>
        <v>0</v>
      </c>
      <c r="CI175" s="162">
        <f>$AR59*'PTAC PTHP Market Distribution'!AS$95</f>
        <v>0</v>
      </c>
      <c r="CJ175" s="162">
        <f>$AR59*'PTAC PTHP Market Distribution'!AT$95</f>
        <v>132451.74070188735</v>
      </c>
      <c r="CK175" s="162">
        <f>$AR59*'PTAC PTHP Market Distribution'!AU$95</f>
        <v>29321.571016978392</v>
      </c>
      <c r="CL175" s="162">
        <f>$AR59*'PTAC PTHP Market Distribution'!AV$95</f>
        <v>0</v>
      </c>
      <c r="CM175" s="162">
        <f t="shared" si="255"/>
        <v>161773.31171886573</v>
      </c>
      <c r="CN175" s="148"/>
      <c r="CO175" s="575" t="s">
        <v>75</v>
      </c>
      <c r="CP175" s="161">
        <f t="shared" si="273"/>
        <v>2042</v>
      </c>
      <c r="CQ175" s="162">
        <f>$AR59*'PTAC PTHP Market Distribution'!AZ$95</f>
        <v>0</v>
      </c>
      <c r="CR175" s="162">
        <f>$AR59*'PTAC PTHP Market Distribution'!BA$95</f>
        <v>0</v>
      </c>
      <c r="CS175" s="162">
        <f>$AR59*'PTAC PTHP Market Distribution'!BB$95</f>
        <v>0</v>
      </c>
      <c r="CT175" s="162">
        <f>$AR59*'PTAC PTHP Market Distribution'!BC$95</f>
        <v>0</v>
      </c>
      <c r="CU175" s="162">
        <f>$AR59*'PTAC PTHP Market Distribution'!BD$95</f>
        <v>0</v>
      </c>
      <c r="CV175" s="162">
        <f>$AR59*'PTAC PTHP Market Distribution'!BE$95</f>
        <v>161773.31171886573</v>
      </c>
      <c r="CW175" s="162">
        <f>$AR59*'PTAC PTHP Market Distribution'!BF$95</f>
        <v>0</v>
      </c>
      <c r="CX175" s="162">
        <f t="shared" si="256"/>
        <v>161773.31171886573</v>
      </c>
      <c r="CY175" s="148"/>
      <c r="CZ175" s="575" t="s">
        <v>75</v>
      </c>
      <c r="DA175" s="161">
        <f t="shared" si="274"/>
        <v>2042</v>
      </c>
      <c r="DB175" s="162">
        <f>$AR59*'PTAC PTHP Market Distribution'!BJ$95</f>
        <v>0</v>
      </c>
      <c r="DC175" s="162">
        <f>$AR59*'PTAC PTHP Market Distribution'!BK$95</f>
        <v>0</v>
      </c>
      <c r="DD175" s="162">
        <f>$AR59*'PTAC PTHP Market Distribution'!BL$95</f>
        <v>0</v>
      </c>
      <c r="DE175" s="162">
        <f>$AR59*'PTAC PTHP Market Distribution'!BM$95</f>
        <v>0</v>
      </c>
      <c r="DF175" s="162">
        <f>$AR59*'PTAC PTHP Market Distribution'!BN$95</f>
        <v>0</v>
      </c>
      <c r="DG175" s="162">
        <f>$AR59*'PTAC PTHP Market Distribution'!BO$95</f>
        <v>0</v>
      </c>
      <c r="DH175" s="162">
        <f>$AR59*'PTAC PTHP Market Distribution'!BP$95</f>
        <v>161773.31171886573</v>
      </c>
      <c r="DI175" s="162">
        <f t="shared" si="257"/>
        <v>161773.31171886573</v>
      </c>
      <c r="DK175" s="885"/>
      <c r="DL175" s="517" t="str">
        <f t="shared" si="307"/>
        <v>2042PTHP Standard Size - 9,000 Btu/h</v>
      </c>
      <c r="DM175" s="517" t="str">
        <f>VLOOKUP($DN175, 'Index Tables'!$F$4:$G$9, 2, FALSE)</f>
        <v>PTHP Standard Size - 9,000 Btu/h</v>
      </c>
      <c r="DN175" s="38" t="s">
        <v>75</v>
      </c>
      <c r="DO175" s="361">
        <f t="shared" si="275"/>
        <v>2042</v>
      </c>
      <c r="DP175" s="381">
        <v>0</v>
      </c>
      <c r="DQ175" s="381">
        <f t="shared" ref="DQ175" si="322">(DQ174)-((AZ174/$BF174)*$AF$32*$M58)+(((AZ174/$BF174)*$AF$32)*($L58+$N58))</f>
        <v>301276.87192188459</v>
      </c>
      <c r="DR175" s="381">
        <f t="shared" ref="DR175" si="323">(DR174)-((BA174/$BF174)*$AF$32*$M58)+(((BA174/$BF174)*$AF$32)*($L58+$N58))</f>
        <v>274710.18209744536</v>
      </c>
      <c r="DS175" s="381">
        <f t="shared" ref="DS175" si="324">(DS174)-((BB174/$BF174)*$AF$32*$M58)+(((BB174/$BF174)*$AF$32)*($L58+$N58))</f>
        <v>265408.78875910555</v>
      </c>
      <c r="DT175" s="381">
        <f t="shared" ref="DT175" si="325">(DT174)-((BC174/$BF174)*$AF$32*$M58)+(((BC174/$BF174)*$AF$32)*($L58+$N58))</f>
        <v>255607.86116341536</v>
      </c>
      <c r="DU175" s="381">
        <f t="shared" ref="DU175" si="326">(DU174)-((BD174/$BF174)*$AF$32*$M58)+(((BD174/$BF174)*$AF$32)*($L58+$N58))</f>
        <v>242849.74920349213</v>
      </c>
      <c r="DV175" s="381">
        <f t="shared" ref="DV175" si="327">(DV174)-((BE174/$BF174)*$AF$32*$M58)+(((BE174/$BF174)*$AF$32)*($L58+$N58))</f>
        <v>0</v>
      </c>
      <c r="DW175" s="383">
        <f t="shared" ref="DW175" si="328">(DW174)-((BF174/$BF174)*$AF$32*$M58)+(((BF174/$BF174)*$AF$32)*($L58+$N58))</f>
        <v>1339853.4531453429</v>
      </c>
      <c r="DX175" s="419"/>
      <c r="DY175" s="885"/>
      <c r="DZ175" s="371" t="str">
        <f t="shared" si="308"/>
        <v>2042PTHP Standard Size - 9,000 Btu/h</v>
      </c>
      <c r="EA175" s="371" t="str">
        <f>VLOOKUP($EB175, 'Index Tables'!$F$4:$G$9, 2, FALSE)</f>
        <v>PTHP Standard Size - 9,000 Btu/h</v>
      </c>
      <c r="EB175" s="414" t="s">
        <v>75</v>
      </c>
      <c r="EC175" s="361">
        <f t="shared" si="277"/>
        <v>2042</v>
      </c>
      <c r="ED175" s="409"/>
      <c r="EE175" s="411">
        <f t="shared" si="285"/>
        <v>0</v>
      </c>
      <c r="EF175" s="411">
        <f t="shared" si="286"/>
        <v>0</v>
      </c>
      <c r="EG175" s="411">
        <f t="shared" si="287"/>
        <v>0</v>
      </c>
      <c r="EH175" s="411">
        <f t="shared" si="288"/>
        <v>1522030.8884120665</v>
      </c>
      <c r="EI175" s="411">
        <f t="shared" si="289"/>
        <v>242849.74920349213</v>
      </c>
      <c r="EJ175" s="411">
        <f t="shared" si="290"/>
        <v>0</v>
      </c>
      <c r="EK175" s="411">
        <f t="shared" si="291"/>
        <v>1764880.6376155587</v>
      </c>
      <c r="EL175" s="555">
        <f t="shared" si="292"/>
        <v>425027.18447021581</v>
      </c>
      <c r="EM175" s="409"/>
      <c r="EN175" s="552">
        <f t="shared" si="309"/>
        <v>1339853.4531453429</v>
      </c>
      <c r="EO175" s="407" t="str">
        <f t="shared" si="293"/>
        <v>OK</v>
      </c>
      <c r="EQ175" s="267" t="str">
        <f t="shared" si="310"/>
        <v>2042PTHP Standard Size - 9,000 Btu/h</v>
      </c>
      <c r="ER175" s="685" t="str">
        <f t="shared" si="311"/>
        <v>PTHP Standard Size - 9,000 Btu/h</v>
      </c>
      <c r="ES175" s="686">
        <f t="shared" si="312"/>
        <v>2042</v>
      </c>
      <c r="ET175" s="687">
        <f t="shared" si="313"/>
        <v>0</v>
      </c>
      <c r="EU175" s="687">
        <f t="shared" si="294"/>
        <v>0</v>
      </c>
      <c r="EV175" s="687">
        <f t="shared" si="295"/>
        <v>0</v>
      </c>
      <c r="EW175" s="687">
        <f t="shared" si="296"/>
        <v>0</v>
      </c>
      <c r="EX175" s="687">
        <f t="shared" si="297"/>
        <v>1155487.9679500449</v>
      </c>
      <c r="EY175" s="293">
        <f t="shared" si="298"/>
        <v>184365.48519529801</v>
      </c>
      <c r="EZ175" s="293">
        <f t="shared" si="299"/>
        <v>0</v>
      </c>
      <c r="FA175" s="293">
        <f t="shared" si="314"/>
        <v>1339853.4531453429</v>
      </c>
      <c r="FB175" s="407" t="str">
        <f t="shared" si="315"/>
        <v>OK</v>
      </c>
      <c r="FD175" s="267" t="str">
        <f t="shared" si="316"/>
        <v>2042PTHP Standard Size - 9,000 Btu/h</v>
      </c>
      <c r="FE175" s="685" t="str">
        <f t="shared" si="317"/>
        <v>PTHP Standard Size - 9,000 Btu/h</v>
      </c>
      <c r="FF175" s="686">
        <f t="shared" si="318"/>
        <v>2042</v>
      </c>
      <c r="FG175" s="685">
        <f t="shared" si="319"/>
        <v>0</v>
      </c>
      <c r="FH175" s="685">
        <f t="shared" si="300"/>
        <v>0</v>
      </c>
      <c r="FI175" s="685">
        <f t="shared" si="301"/>
        <v>0</v>
      </c>
      <c r="FJ175" s="685">
        <f t="shared" si="302"/>
        <v>0</v>
      </c>
      <c r="FK175" s="685">
        <f t="shared" si="303"/>
        <v>0.86239876849031893</v>
      </c>
      <c r="FL175" s="692">
        <f t="shared" si="304"/>
        <v>0.13760123150968112</v>
      </c>
      <c r="FM175" s="692">
        <f t="shared" si="305"/>
        <v>0</v>
      </c>
      <c r="FN175" s="692">
        <f t="shared" si="306"/>
        <v>1</v>
      </c>
      <c r="FO175" s="407" t="str">
        <f t="shared" si="320"/>
        <v>OK</v>
      </c>
    </row>
    <row r="176" spans="50:171">
      <c r="AX176" s="575" t="s">
        <v>75</v>
      </c>
      <c r="AY176" s="361">
        <f t="shared" si="321"/>
        <v>2043</v>
      </c>
      <c r="AZ176" s="247">
        <f>$AR60*'PTAC PTHP Market Distribution'!M$95</f>
        <v>0</v>
      </c>
      <c r="BA176" s="247">
        <f>$AR60*'PTAC PTHP Market Distribution'!N$95</f>
        <v>0</v>
      </c>
      <c r="BB176" s="247">
        <f>$AR60*'PTAC PTHP Market Distribution'!O$95</f>
        <v>0</v>
      </c>
      <c r="BC176" s="247">
        <f>$AR60*'PTAC PTHP Market Distribution'!P$95</f>
        <v>0</v>
      </c>
      <c r="BD176" s="247">
        <f>$AR60*'PTAC PTHP Market Distribution'!Q$95</f>
        <v>0</v>
      </c>
      <c r="BE176" s="247">
        <f>$AR60*'PTAC PTHP Market Distribution'!R$95</f>
        <v>0</v>
      </c>
      <c r="BF176" s="162">
        <f t="shared" si="265"/>
        <v>0</v>
      </c>
      <c r="BH176" s="575" t="s">
        <v>75</v>
      </c>
      <c r="BI176" s="161">
        <f t="shared" si="270"/>
        <v>2043</v>
      </c>
      <c r="BJ176" s="162">
        <f>$AR60*'PTAC PTHP Market Distribution'!V$95</f>
        <v>0</v>
      </c>
      <c r="BK176" s="162">
        <f>$AR60*'PTAC PTHP Market Distribution'!W$95</f>
        <v>0</v>
      </c>
      <c r="BL176" s="162">
        <f>$AR60*'PTAC PTHP Market Distribution'!X$95</f>
        <v>0</v>
      </c>
      <c r="BM176" s="162">
        <f>$AR60*'PTAC PTHP Market Distribution'!Y$95</f>
        <v>0</v>
      </c>
      <c r="BN176" s="162">
        <f>$AR60*'PTAC PTHP Market Distribution'!Z$95</f>
        <v>0</v>
      </c>
      <c r="BO176" s="162">
        <f>$AR60*'PTAC PTHP Market Distribution'!AA$95</f>
        <v>0</v>
      </c>
      <c r="BP176" s="162">
        <f>$AR60*'PTAC PTHP Market Distribution'!AB$95</f>
        <v>0</v>
      </c>
      <c r="BQ176" s="162">
        <f t="shared" si="253"/>
        <v>0</v>
      </c>
      <c r="BR176" s="148"/>
      <c r="BS176" s="575" t="s">
        <v>75</v>
      </c>
      <c r="BT176" s="161">
        <f t="shared" si="271"/>
        <v>2043</v>
      </c>
      <c r="BU176" s="162">
        <f>$AR60*'PTAC PTHP Market Distribution'!AF$95</f>
        <v>0</v>
      </c>
      <c r="BV176" s="162">
        <f>$AR60*'PTAC PTHP Market Distribution'!AG$95</f>
        <v>0</v>
      </c>
      <c r="BW176" s="162">
        <f>$AR60*'PTAC PTHP Market Distribution'!AH$95</f>
        <v>0</v>
      </c>
      <c r="BX176" s="162">
        <f>$AR60*'PTAC PTHP Market Distribution'!AI$95</f>
        <v>0</v>
      </c>
      <c r="BY176" s="162">
        <f>$AR60*'PTAC PTHP Market Distribution'!AJ$95</f>
        <v>0</v>
      </c>
      <c r="BZ176" s="162">
        <f>$AR60*'PTAC PTHP Market Distribution'!AK$95</f>
        <v>0</v>
      </c>
      <c r="CA176" s="162">
        <f>$AR60*'PTAC PTHP Market Distribution'!AL$95</f>
        <v>0</v>
      </c>
      <c r="CB176" s="162">
        <f t="shared" si="254"/>
        <v>0</v>
      </c>
      <c r="CC176" s="148"/>
      <c r="CD176" s="575" t="s">
        <v>75</v>
      </c>
      <c r="CE176" s="161">
        <f t="shared" si="272"/>
        <v>2043</v>
      </c>
      <c r="CF176" s="162">
        <f>$AR60*'PTAC PTHP Market Distribution'!AP$95</f>
        <v>0</v>
      </c>
      <c r="CG176" s="162">
        <f>$AR60*'PTAC PTHP Market Distribution'!AQ$95</f>
        <v>0</v>
      </c>
      <c r="CH176" s="162">
        <f>$AR60*'PTAC PTHP Market Distribution'!AR$95</f>
        <v>0</v>
      </c>
      <c r="CI176" s="162">
        <f>$AR60*'PTAC PTHP Market Distribution'!AS$95</f>
        <v>0</v>
      </c>
      <c r="CJ176" s="162">
        <f>$AR60*'PTAC PTHP Market Distribution'!AT$95</f>
        <v>0</v>
      </c>
      <c r="CK176" s="162">
        <f>$AR60*'PTAC PTHP Market Distribution'!AU$95</f>
        <v>0</v>
      </c>
      <c r="CL176" s="162">
        <f>$AR60*'PTAC PTHP Market Distribution'!AV$95</f>
        <v>0</v>
      </c>
      <c r="CM176" s="162">
        <f t="shared" si="255"/>
        <v>0</v>
      </c>
      <c r="CN176" s="148"/>
      <c r="CO176" s="575" t="s">
        <v>75</v>
      </c>
      <c r="CP176" s="161">
        <f t="shared" si="273"/>
        <v>2043</v>
      </c>
      <c r="CQ176" s="162">
        <f>$AR60*'PTAC PTHP Market Distribution'!AZ$95</f>
        <v>0</v>
      </c>
      <c r="CR176" s="162">
        <f>$AR60*'PTAC PTHP Market Distribution'!BA$95</f>
        <v>0</v>
      </c>
      <c r="CS176" s="162">
        <f>$AR60*'PTAC PTHP Market Distribution'!BB$95</f>
        <v>0</v>
      </c>
      <c r="CT176" s="162">
        <f>$AR60*'PTAC PTHP Market Distribution'!BC$95</f>
        <v>0</v>
      </c>
      <c r="CU176" s="162">
        <f>$AR60*'PTAC PTHP Market Distribution'!BD$95</f>
        <v>0</v>
      </c>
      <c r="CV176" s="162">
        <f>$AR60*'PTAC PTHP Market Distribution'!BE$95</f>
        <v>0</v>
      </c>
      <c r="CW176" s="162">
        <f>$AR60*'PTAC PTHP Market Distribution'!BF$95</f>
        <v>0</v>
      </c>
      <c r="CX176" s="162">
        <f t="shared" si="256"/>
        <v>0</v>
      </c>
      <c r="CY176" s="148"/>
      <c r="CZ176" s="575" t="s">
        <v>75</v>
      </c>
      <c r="DA176" s="161">
        <f t="shared" si="274"/>
        <v>2043</v>
      </c>
      <c r="DB176" s="162">
        <f>$AR60*'PTAC PTHP Market Distribution'!BJ$95</f>
        <v>0</v>
      </c>
      <c r="DC176" s="162">
        <f>$AR60*'PTAC PTHP Market Distribution'!BK$95</f>
        <v>0</v>
      </c>
      <c r="DD176" s="162">
        <f>$AR60*'PTAC PTHP Market Distribution'!BL$95</f>
        <v>0</v>
      </c>
      <c r="DE176" s="162">
        <f>$AR60*'PTAC PTHP Market Distribution'!BM$95</f>
        <v>0</v>
      </c>
      <c r="DF176" s="162">
        <f>$AR60*'PTAC PTHP Market Distribution'!BN$95</f>
        <v>0</v>
      </c>
      <c r="DG176" s="162">
        <f>$AR60*'PTAC PTHP Market Distribution'!BO$95</f>
        <v>0</v>
      </c>
      <c r="DH176" s="162">
        <f>$AR60*'PTAC PTHP Market Distribution'!BP$95</f>
        <v>0</v>
      </c>
      <c r="DI176" s="162">
        <f t="shared" si="257"/>
        <v>0</v>
      </c>
      <c r="DK176" s="885"/>
      <c r="DL176" s="517" t="str">
        <f t="shared" si="307"/>
        <v>2043PTHP Standard Size - 9,000 Btu/h</v>
      </c>
      <c r="DM176" s="517" t="str">
        <f>VLOOKUP($DN176, 'Index Tables'!$F$4:$G$9, 2, FALSE)</f>
        <v>PTHP Standard Size - 9,000 Btu/h</v>
      </c>
      <c r="DN176" s="38" t="s">
        <v>75</v>
      </c>
      <c r="DO176" s="361">
        <f t="shared" si="275"/>
        <v>2043</v>
      </c>
      <c r="DP176" s="381">
        <v>0</v>
      </c>
      <c r="DQ176" s="381">
        <f t="shared" ref="DQ176:DQ195" si="329">DQ175*(1+$O60)</f>
        <v>277174.72216813383</v>
      </c>
      <c r="DR176" s="381">
        <f t="shared" ref="DR176:DR195" si="330">DR175*(1+$O60)</f>
        <v>252733.36752964975</v>
      </c>
      <c r="DS176" s="381">
        <f t="shared" ref="DS176:DS195" si="331">DS175*(1+$O60)</f>
        <v>244176.08565837712</v>
      </c>
      <c r="DT176" s="381">
        <f t="shared" ref="DT176:DT195" si="332">DT175*(1+$O60)</f>
        <v>235159.23227034215</v>
      </c>
      <c r="DU176" s="381">
        <f t="shared" ref="DU176:DU195" si="333">DU175*(1+$O60)</f>
        <v>223421.76926721277</v>
      </c>
      <c r="DV176" s="381">
        <f t="shared" ref="DV176:DV195" si="334">DV175*(1+$O60)</f>
        <v>0</v>
      </c>
      <c r="DW176" s="381">
        <f t="shared" ref="DW176:DW195" si="335">DW175*(1+$O60)</f>
        <v>1232665.1768937155</v>
      </c>
      <c r="DX176" s="418"/>
      <c r="DY176" s="885"/>
      <c r="DZ176" s="371" t="str">
        <f t="shared" si="308"/>
        <v>2043PTHP Standard Size - 9,000 Btu/h</v>
      </c>
      <c r="EA176" s="371" t="str">
        <f>VLOOKUP($EB176, 'Index Tables'!$F$4:$G$9, 2, FALSE)</f>
        <v>PTHP Standard Size - 9,000 Btu/h</v>
      </c>
      <c r="EB176" s="414" t="s">
        <v>75</v>
      </c>
      <c r="EC176" s="361">
        <f t="shared" ref="EC176:EC207" si="336">$AY176</f>
        <v>2043</v>
      </c>
      <c r="ED176" s="409"/>
      <c r="EE176" s="411">
        <f t="shared" si="285"/>
        <v>0</v>
      </c>
      <c r="EF176" s="411">
        <f t="shared" si="286"/>
        <v>0</v>
      </c>
      <c r="EG176" s="411">
        <f t="shared" si="287"/>
        <v>0</v>
      </c>
      <c r="EH176" s="411">
        <f t="shared" si="288"/>
        <v>1568730.2869559277</v>
      </c>
      <c r="EI176" s="411">
        <f t="shared" si="289"/>
        <v>247187.60755294972</v>
      </c>
      <c r="EJ176" s="411">
        <f t="shared" si="290"/>
        <v>0</v>
      </c>
      <c r="EK176" s="411">
        <f t="shared" si="291"/>
        <v>1815917.8945088775</v>
      </c>
      <c r="EL176" s="555">
        <f t="shared" si="292"/>
        <v>583252.71761516202</v>
      </c>
      <c r="EM176" s="409"/>
      <c r="EN176" s="552">
        <f t="shared" si="309"/>
        <v>1232665.1768937155</v>
      </c>
      <c r="EO176" s="407" t="str">
        <f t="shared" si="293"/>
        <v>OK</v>
      </c>
      <c r="EQ176" s="267" t="str">
        <f t="shared" si="310"/>
        <v>2043PTHP Standard Size - 9,000 Btu/h</v>
      </c>
      <c r="ER176" s="685" t="str">
        <f t="shared" si="311"/>
        <v>PTHP Standard Size - 9,000 Btu/h</v>
      </c>
      <c r="ES176" s="686">
        <f t="shared" si="312"/>
        <v>2043</v>
      </c>
      <c r="ET176" s="687">
        <f t="shared" si="313"/>
        <v>0</v>
      </c>
      <c r="EU176" s="687">
        <f t="shared" si="294"/>
        <v>0</v>
      </c>
      <c r="EV176" s="687">
        <f t="shared" si="295"/>
        <v>0</v>
      </c>
      <c r="EW176" s="687">
        <f t="shared" si="296"/>
        <v>0</v>
      </c>
      <c r="EX176" s="687">
        <f t="shared" si="297"/>
        <v>1064871.49144595</v>
      </c>
      <c r="EY176" s="293">
        <f t="shared" si="298"/>
        <v>167793.68544776543</v>
      </c>
      <c r="EZ176" s="293">
        <f t="shared" si="299"/>
        <v>0</v>
      </c>
      <c r="FA176" s="293">
        <f t="shared" si="314"/>
        <v>1232665.1768937155</v>
      </c>
      <c r="FB176" s="407" t="str">
        <f t="shared" si="315"/>
        <v>OK</v>
      </c>
      <c r="FD176" s="267" t="str">
        <f t="shared" si="316"/>
        <v>2043PTHP Standard Size - 9,000 Btu/h</v>
      </c>
      <c r="FE176" s="685" t="str">
        <f t="shared" si="317"/>
        <v>PTHP Standard Size - 9,000 Btu/h</v>
      </c>
      <c r="FF176" s="686">
        <f t="shared" si="318"/>
        <v>2043</v>
      </c>
      <c r="FG176" s="685">
        <f t="shared" si="319"/>
        <v>0</v>
      </c>
      <c r="FH176" s="685">
        <f t="shared" si="300"/>
        <v>0</v>
      </c>
      <c r="FI176" s="685">
        <f t="shared" si="301"/>
        <v>0</v>
      </c>
      <c r="FJ176" s="685">
        <f t="shared" si="302"/>
        <v>0</v>
      </c>
      <c r="FK176" s="685">
        <f t="shared" si="303"/>
        <v>0.86387732160114938</v>
      </c>
      <c r="FL176" s="692">
        <f t="shared" si="304"/>
        <v>0.13612267839885053</v>
      </c>
      <c r="FM176" s="692">
        <f t="shared" si="305"/>
        <v>0</v>
      </c>
      <c r="FN176" s="692">
        <f t="shared" si="306"/>
        <v>1</v>
      </c>
      <c r="FO176" s="407" t="str">
        <f t="shared" si="320"/>
        <v>OK</v>
      </c>
    </row>
    <row r="177" spans="50:171">
      <c r="AX177" s="575" t="s">
        <v>75</v>
      </c>
      <c r="AY177" s="361">
        <f t="shared" si="321"/>
        <v>2044</v>
      </c>
      <c r="AZ177" s="247">
        <f>$AR61*'PTAC PTHP Market Distribution'!M$95</f>
        <v>0</v>
      </c>
      <c r="BA177" s="247">
        <f>$AR61*'PTAC PTHP Market Distribution'!N$95</f>
        <v>0</v>
      </c>
      <c r="BB177" s="247">
        <f>$AR61*'PTAC PTHP Market Distribution'!O$95</f>
        <v>0</v>
      </c>
      <c r="BC177" s="247">
        <f>$AR61*'PTAC PTHP Market Distribution'!P$95</f>
        <v>0</v>
      </c>
      <c r="BD177" s="247">
        <f>$AR61*'PTAC PTHP Market Distribution'!Q$95</f>
        <v>0</v>
      </c>
      <c r="BE177" s="247">
        <f>$AR61*'PTAC PTHP Market Distribution'!R$95</f>
        <v>0</v>
      </c>
      <c r="BF177" s="162">
        <f t="shared" si="265"/>
        <v>0</v>
      </c>
      <c r="BH177" s="575" t="s">
        <v>75</v>
      </c>
      <c r="BI177" s="161">
        <f t="shared" si="270"/>
        <v>2044</v>
      </c>
      <c r="BJ177" s="162">
        <f>$AR61*'PTAC PTHP Market Distribution'!V$95</f>
        <v>0</v>
      </c>
      <c r="BK177" s="162">
        <f>$AR61*'PTAC PTHP Market Distribution'!W$95</f>
        <v>0</v>
      </c>
      <c r="BL177" s="162">
        <f>$AR61*'PTAC PTHP Market Distribution'!X$95</f>
        <v>0</v>
      </c>
      <c r="BM177" s="162">
        <f>$AR61*'PTAC PTHP Market Distribution'!Y$95</f>
        <v>0</v>
      </c>
      <c r="BN177" s="162">
        <f>$AR61*'PTAC PTHP Market Distribution'!Z$95</f>
        <v>0</v>
      </c>
      <c r="BO177" s="162">
        <f>$AR61*'PTAC PTHP Market Distribution'!AA$95</f>
        <v>0</v>
      </c>
      <c r="BP177" s="162">
        <f>$AR61*'PTAC PTHP Market Distribution'!AB$95</f>
        <v>0</v>
      </c>
      <c r="BQ177" s="162">
        <f t="shared" si="253"/>
        <v>0</v>
      </c>
      <c r="BR177" s="148"/>
      <c r="BS177" s="575" t="s">
        <v>75</v>
      </c>
      <c r="BT177" s="161">
        <f t="shared" si="271"/>
        <v>2044</v>
      </c>
      <c r="BU177" s="162">
        <f>$AR61*'PTAC PTHP Market Distribution'!AF$95</f>
        <v>0</v>
      </c>
      <c r="BV177" s="162">
        <f>$AR61*'PTAC PTHP Market Distribution'!AG$95</f>
        <v>0</v>
      </c>
      <c r="BW177" s="162">
        <f>$AR61*'PTAC PTHP Market Distribution'!AH$95</f>
        <v>0</v>
      </c>
      <c r="BX177" s="162">
        <f>$AR61*'PTAC PTHP Market Distribution'!AI$95</f>
        <v>0</v>
      </c>
      <c r="BY177" s="162">
        <f>$AR61*'PTAC PTHP Market Distribution'!AJ$95</f>
        <v>0</v>
      </c>
      <c r="BZ177" s="162">
        <f>$AR61*'PTAC PTHP Market Distribution'!AK$95</f>
        <v>0</v>
      </c>
      <c r="CA177" s="162">
        <f>$AR61*'PTAC PTHP Market Distribution'!AL$95</f>
        <v>0</v>
      </c>
      <c r="CB177" s="162">
        <f t="shared" si="254"/>
        <v>0</v>
      </c>
      <c r="CC177" s="148"/>
      <c r="CD177" s="575" t="s">
        <v>75</v>
      </c>
      <c r="CE177" s="161">
        <f t="shared" si="272"/>
        <v>2044</v>
      </c>
      <c r="CF177" s="162">
        <f>$AR61*'PTAC PTHP Market Distribution'!AP$95</f>
        <v>0</v>
      </c>
      <c r="CG177" s="162">
        <f>$AR61*'PTAC PTHP Market Distribution'!AQ$95</f>
        <v>0</v>
      </c>
      <c r="CH177" s="162">
        <f>$AR61*'PTAC PTHP Market Distribution'!AR$95</f>
        <v>0</v>
      </c>
      <c r="CI177" s="162">
        <f>$AR61*'PTAC PTHP Market Distribution'!AS$95</f>
        <v>0</v>
      </c>
      <c r="CJ177" s="162">
        <f>$AR61*'PTAC PTHP Market Distribution'!AT$95</f>
        <v>0</v>
      </c>
      <c r="CK177" s="162">
        <f>$AR61*'PTAC PTHP Market Distribution'!AU$95</f>
        <v>0</v>
      </c>
      <c r="CL177" s="162">
        <f>$AR61*'PTAC PTHP Market Distribution'!AV$95</f>
        <v>0</v>
      </c>
      <c r="CM177" s="162">
        <f t="shared" si="255"/>
        <v>0</v>
      </c>
      <c r="CN177" s="148"/>
      <c r="CO177" s="575" t="s">
        <v>75</v>
      </c>
      <c r="CP177" s="161">
        <f t="shared" si="273"/>
        <v>2044</v>
      </c>
      <c r="CQ177" s="162">
        <f>$AR61*'PTAC PTHP Market Distribution'!AZ$95</f>
        <v>0</v>
      </c>
      <c r="CR177" s="162">
        <f>$AR61*'PTAC PTHP Market Distribution'!BA$95</f>
        <v>0</v>
      </c>
      <c r="CS177" s="162">
        <f>$AR61*'PTAC PTHP Market Distribution'!BB$95</f>
        <v>0</v>
      </c>
      <c r="CT177" s="162">
        <f>$AR61*'PTAC PTHP Market Distribution'!BC$95</f>
        <v>0</v>
      </c>
      <c r="CU177" s="162">
        <f>$AR61*'PTAC PTHP Market Distribution'!BD$95</f>
        <v>0</v>
      </c>
      <c r="CV177" s="162">
        <f>$AR61*'PTAC PTHP Market Distribution'!BE$95</f>
        <v>0</v>
      </c>
      <c r="CW177" s="162">
        <f>$AR61*'PTAC PTHP Market Distribution'!BF$95</f>
        <v>0</v>
      </c>
      <c r="CX177" s="162">
        <f t="shared" si="256"/>
        <v>0</v>
      </c>
      <c r="CY177" s="148"/>
      <c r="CZ177" s="575" t="s">
        <v>75</v>
      </c>
      <c r="DA177" s="161">
        <f t="shared" si="274"/>
        <v>2044</v>
      </c>
      <c r="DB177" s="162">
        <f>$AR61*'PTAC PTHP Market Distribution'!BJ$95</f>
        <v>0</v>
      </c>
      <c r="DC177" s="162">
        <f>$AR61*'PTAC PTHP Market Distribution'!BK$95</f>
        <v>0</v>
      </c>
      <c r="DD177" s="162">
        <f>$AR61*'PTAC PTHP Market Distribution'!BL$95</f>
        <v>0</v>
      </c>
      <c r="DE177" s="162">
        <f>$AR61*'PTAC PTHP Market Distribution'!BM$95</f>
        <v>0</v>
      </c>
      <c r="DF177" s="162">
        <f>$AR61*'PTAC PTHP Market Distribution'!BN$95</f>
        <v>0</v>
      </c>
      <c r="DG177" s="162">
        <f>$AR61*'PTAC PTHP Market Distribution'!BO$95</f>
        <v>0</v>
      </c>
      <c r="DH177" s="162">
        <f>$AR61*'PTAC PTHP Market Distribution'!BP$95</f>
        <v>0</v>
      </c>
      <c r="DI177" s="162">
        <f t="shared" si="257"/>
        <v>0</v>
      </c>
      <c r="DK177" s="885"/>
      <c r="DL177" s="517" t="str">
        <f t="shared" si="307"/>
        <v>2044PTHP Standard Size - 9,000 Btu/h</v>
      </c>
      <c r="DM177" s="517" t="str">
        <f>VLOOKUP($DN177, 'Index Tables'!$F$4:$G$9, 2, FALSE)</f>
        <v>PTHP Standard Size - 9,000 Btu/h</v>
      </c>
      <c r="DN177" s="38" t="s">
        <v>75</v>
      </c>
      <c r="DO177" s="361">
        <f t="shared" si="275"/>
        <v>2044</v>
      </c>
      <c r="DP177" s="381">
        <v>0</v>
      </c>
      <c r="DQ177" s="381">
        <f t="shared" si="329"/>
        <v>255000.7443946831</v>
      </c>
      <c r="DR177" s="381">
        <f t="shared" si="330"/>
        <v>232514.69812727775</v>
      </c>
      <c r="DS177" s="381">
        <f t="shared" si="331"/>
        <v>224641.99880570694</v>
      </c>
      <c r="DT177" s="381">
        <f t="shared" si="332"/>
        <v>216346.49368871478</v>
      </c>
      <c r="DU177" s="381">
        <f t="shared" si="333"/>
        <v>205548.02772583574</v>
      </c>
      <c r="DV177" s="381">
        <f t="shared" si="334"/>
        <v>0</v>
      </c>
      <c r="DW177" s="381">
        <f t="shared" si="335"/>
        <v>1134051.9627422183</v>
      </c>
      <c r="DX177" s="418"/>
      <c r="DY177" s="885"/>
      <c r="DZ177" s="371" t="str">
        <f t="shared" si="308"/>
        <v>2044PTHP Standard Size - 9,000 Btu/h</v>
      </c>
      <c r="EA177" s="371" t="str">
        <f>VLOOKUP($EB177, 'Index Tables'!$F$4:$G$9, 2, FALSE)</f>
        <v>PTHP Standard Size - 9,000 Btu/h</v>
      </c>
      <c r="EB177" s="414" t="s">
        <v>75</v>
      </c>
      <c r="EC177" s="361">
        <f t="shared" si="336"/>
        <v>2044</v>
      </c>
      <c r="ED177" s="409"/>
      <c r="EE177" s="411">
        <f t="shared" si="285"/>
        <v>0</v>
      </c>
      <c r="EF177" s="411">
        <f t="shared" si="286"/>
        <v>0</v>
      </c>
      <c r="EG177" s="411">
        <f t="shared" si="287"/>
        <v>0</v>
      </c>
      <c r="EH177" s="413">
        <f t="shared" si="288"/>
        <v>0</v>
      </c>
      <c r="EI177" s="413">
        <f t="shared" si="289"/>
        <v>0</v>
      </c>
      <c r="EJ177" s="411">
        <f t="shared" si="290"/>
        <v>0</v>
      </c>
      <c r="EK177" s="413">
        <f t="shared" si="291"/>
        <v>0</v>
      </c>
      <c r="EL177" s="555">
        <f t="shared" si="292"/>
        <v>0</v>
      </c>
      <c r="EM177" s="409"/>
      <c r="EN177" s="552">
        <f t="shared" si="309"/>
        <v>0</v>
      </c>
      <c r="EO177" s="407" t="str">
        <f t="shared" si="293"/>
        <v>OK</v>
      </c>
      <c r="EQ177" s="267" t="str">
        <f t="shared" si="310"/>
        <v>2044PTHP Standard Size - 9,000 Btu/h</v>
      </c>
      <c r="ER177" s="685" t="str">
        <f t="shared" si="311"/>
        <v>PTHP Standard Size - 9,000 Btu/h</v>
      </c>
      <c r="ES177" s="686">
        <f t="shared" si="312"/>
        <v>2044</v>
      </c>
      <c r="ET177" s="687">
        <f t="shared" si="313"/>
        <v>0</v>
      </c>
      <c r="EU177" s="687">
        <f t="shared" si="294"/>
        <v>0</v>
      </c>
      <c r="EV177" s="687">
        <f t="shared" si="295"/>
        <v>0</v>
      </c>
      <c r="EW177" s="687">
        <f t="shared" si="296"/>
        <v>0</v>
      </c>
      <c r="EX177" s="687">
        <f t="shared" si="297"/>
        <v>0</v>
      </c>
      <c r="EY177" s="293">
        <f t="shared" si="298"/>
        <v>0</v>
      </c>
      <c r="EZ177" s="293">
        <f t="shared" si="299"/>
        <v>0</v>
      </c>
      <c r="FA177" s="293">
        <f t="shared" si="314"/>
        <v>0</v>
      </c>
      <c r="FB177" s="407" t="str">
        <f t="shared" si="315"/>
        <v>OK</v>
      </c>
      <c r="FD177" s="267" t="str">
        <f t="shared" si="316"/>
        <v>2044PTHP Standard Size - 9,000 Btu/h</v>
      </c>
      <c r="FE177" s="685" t="str">
        <f t="shared" si="317"/>
        <v>PTHP Standard Size - 9,000 Btu/h</v>
      </c>
      <c r="FF177" s="686">
        <f t="shared" si="318"/>
        <v>2044</v>
      </c>
      <c r="FG177" s="685">
        <f t="shared" si="319"/>
        <v>0</v>
      </c>
      <c r="FH177" s="685">
        <f t="shared" si="300"/>
        <v>0</v>
      </c>
      <c r="FI177" s="685">
        <f t="shared" si="301"/>
        <v>0</v>
      </c>
      <c r="FJ177" s="685">
        <f t="shared" si="302"/>
        <v>0</v>
      </c>
      <c r="FK177" s="685">
        <f t="shared" si="303"/>
        <v>0</v>
      </c>
      <c r="FL177" s="692">
        <f t="shared" si="304"/>
        <v>0</v>
      </c>
      <c r="FM177" s="692">
        <f t="shared" si="305"/>
        <v>0</v>
      </c>
      <c r="FN177" s="692">
        <f t="shared" si="306"/>
        <v>0</v>
      </c>
      <c r="FO177" s="407" t="str">
        <f t="shared" si="320"/>
        <v>OK</v>
      </c>
    </row>
    <row r="178" spans="50:171">
      <c r="AX178" s="575" t="s">
        <v>75</v>
      </c>
      <c r="AY178" s="361">
        <f t="shared" si="321"/>
        <v>2045</v>
      </c>
      <c r="AZ178" s="247">
        <f>$AR62*'PTAC PTHP Market Distribution'!M$95</f>
        <v>0</v>
      </c>
      <c r="BA178" s="247">
        <f>$AR62*'PTAC PTHP Market Distribution'!N$95</f>
        <v>0</v>
      </c>
      <c r="BB178" s="247">
        <f>$AR62*'PTAC PTHP Market Distribution'!O$95</f>
        <v>0</v>
      </c>
      <c r="BC178" s="247">
        <f>$AR62*'PTAC PTHP Market Distribution'!P$95</f>
        <v>0</v>
      </c>
      <c r="BD178" s="247">
        <f>$AR62*'PTAC PTHP Market Distribution'!Q$95</f>
        <v>0</v>
      </c>
      <c r="BE178" s="247">
        <f>$AR62*'PTAC PTHP Market Distribution'!R$95</f>
        <v>0</v>
      </c>
      <c r="BF178" s="162">
        <f t="shared" si="265"/>
        <v>0</v>
      </c>
      <c r="BH178" s="575" t="s">
        <v>75</v>
      </c>
      <c r="BI178" s="161">
        <f t="shared" si="270"/>
        <v>2045</v>
      </c>
      <c r="BJ178" s="162">
        <f>$AR62*'PTAC PTHP Market Distribution'!V$95</f>
        <v>0</v>
      </c>
      <c r="BK178" s="162">
        <f>$AR62*'PTAC PTHP Market Distribution'!W$95</f>
        <v>0</v>
      </c>
      <c r="BL178" s="162">
        <f>$AR62*'PTAC PTHP Market Distribution'!X$95</f>
        <v>0</v>
      </c>
      <c r="BM178" s="162">
        <f>$AR62*'PTAC PTHP Market Distribution'!Y$95</f>
        <v>0</v>
      </c>
      <c r="BN178" s="162">
        <f>$AR62*'PTAC PTHP Market Distribution'!Z$95</f>
        <v>0</v>
      </c>
      <c r="BO178" s="162">
        <f>$AR62*'PTAC PTHP Market Distribution'!AA$95</f>
        <v>0</v>
      </c>
      <c r="BP178" s="162">
        <f>$AR62*'PTAC PTHP Market Distribution'!AB$95</f>
        <v>0</v>
      </c>
      <c r="BQ178" s="162">
        <f t="shared" si="253"/>
        <v>0</v>
      </c>
      <c r="BR178" s="148"/>
      <c r="BS178" s="575" t="s">
        <v>75</v>
      </c>
      <c r="BT178" s="161">
        <f t="shared" si="271"/>
        <v>2045</v>
      </c>
      <c r="BU178" s="162">
        <f>$AR62*'PTAC PTHP Market Distribution'!AF$95</f>
        <v>0</v>
      </c>
      <c r="BV178" s="162">
        <f>$AR62*'PTAC PTHP Market Distribution'!AG$95</f>
        <v>0</v>
      </c>
      <c r="BW178" s="162">
        <f>$AR62*'PTAC PTHP Market Distribution'!AH$95</f>
        <v>0</v>
      </c>
      <c r="BX178" s="162">
        <f>$AR62*'PTAC PTHP Market Distribution'!AI$95</f>
        <v>0</v>
      </c>
      <c r="BY178" s="162">
        <f>$AR62*'PTAC PTHP Market Distribution'!AJ$95</f>
        <v>0</v>
      </c>
      <c r="BZ178" s="162">
        <f>$AR62*'PTAC PTHP Market Distribution'!AK$95</f>
        <v>0</v>
      </c>
      <c r="CA178" s="162">
        <f>$AR62*'PTAC PTHP Market Distribution'!AL$95</f>
        <v>0</v>
      </c>
      <c r="CB178" s="162">
        <f t="shared" si="254"/>
        <v>0</v>
      </c>
      <c r="CC178" s="148"/>
      <c r="CD178" s="575" t="s">
        <v>75</v>
      </c>
      <c r="CE178" s="161">
        <f t="shared" si="272"/>
        <v>2045</v>
      </c>
      <c r="CF178" s="162">
        <f>$AR62*'PTAC PTHP Market Distribution'!AP$95</f>
        <v>0</v>
      </c>
      <c r="CG178" s="162">
        <f>$AR62*'PTAC PTHP Market Distribution'!AQ$95</f>
        <v>0</v>
      </c>
      <c r="CH178" s="162">
        <f>$AR62*'PTAC PTHP Market Distribution'!AR$95</f>
        <v>0</v>
      </c>
      <c r="CI178" s="162">
        <f>$AR62*'PTAC PTHP Market Distribution'!AS$95</f>
        <v>0</v>
      </c>
      <c r="CJ178" s="162">
        <f>$AR62*'PTAC PTHP Market Distribution'!AT$95</f>
        <v>0</v>
      </c>
      <c r="CK178" s="162">
        <f>$AR62*'PTAC PTHP Market Distribution'!AU$95</f>
        <v>0</v>
      </c>
      <c r="CL178" s="162">
        <f>$AR62*'PTAC PTHP Market Distribution'!AV$95</f>
        <v>0</v>
      </c>
      <c r="CM178" s="162">
        <f t="shared" si="255"/>
        <v>0</v>
      </c>
      <c r="CN178" s="148"/>
      <c r="CO178" s="575" t="s">
        <v>75</v>
      </c>
      <c r="CP178" s="161">
        <f t="shared" si="273"/>
        <v>2045</v>
      </c>
      <c r="CQ178" s="162">
        <f>$AR62*'PTAC PTHP Market Distribution'!AZ$95</f>
        <v>0</v>
      </c>
      <c r="CR178" s="162">
        <f>$AR62*'PTAC PTHP Market Distribution'!BA$95</f>
        <v>0</v>
      </c>
      <c r="CS178" s="162">
        <f>$AR62*'PTAC PTHP Market Distribution'!BB$95</f>
        <v>0</v>
      </c>
      <c r="CT178" s="162">
        <f>$AR62*'PTAC PTHP Market Distribution'!BC$95</f>
        <v>0</v>
      </c>
      <c r="CU178" s="162">
        <f>$AR62*'PTAC PTHP Market Distribution'!BD$95</f>
        <v>0</v>
      </c>
      <c r="CV178" s="162">
        <f>$AR62*'PTAC PTHP Market Distribution'!BE$95</f>
        <v>0</v>
      </c>
      <c r="CW178" s="162">
        <f>$AR62*'PTAC PTHP Market Distribution'!BF$95</f>
        <v>0</v>
      </c>
      <c r="CX178" s="162">
        <f t="shared" si="256"/>
        <v>0</v>
      </c>
      <c r="CY178" s="148"/>
      <c r="CZ178" s="575" t="s">
        <v>75</v>
      </c>
      <c r="DA178" s="161">
        <f t="shared" si="274"/>
        <v>2045</v>
      </c>
      <c r="DB178" s="162">
        <f>$AR62*'PTAC PTHP Market Distribution'!BJ$95</f>
        <v>0</v>
      </c>
      <c r="DC178" s="162">
        <f>$AR62*'PTAC PTHP Market Distribution'!BK$95</f>
        <v>0</v>
      </c>
      <c r="DD178" s="162">
        <f>$AR62*'PTAC PTHP Market Distribution'!BL$95</f>
        <v>0</v>
      </c>
      <c r="DE178" s="162">
        <f>$AR62*'PTAC PTHP Market Distribution'!BM$95</f>
        <v>0</v>
      </c>
      <c r="DF178" s="162">
        <f>$AR62*'PTAC PTHP Market Distribution'!BN$95</f>
        <v>0</v>
      </c>
      <c r="DG178" s="162">
        <f>$AR62*'PTAC PTHP Market Distribution'!BO$95</f>
        <v>0</v>
      </c>
      <c r="DH178" s="162">
        <f>$AR62*'PTAC PTHP Market Distribution'!BP$95</f>
        <v>0</v>
      </c>
      <c r="DI178" s="162">
        <f t="shared" si="257"/>
        <v>0</v>
      </c>
      <c r="DK178" s="885"/>
      <c r="DL178" s="517" t="str">
        <f t="shared" si="307"/>
        <v>2045PTHP Standard Size - 9,000 Btu/h</v>
      </c>
      <c r="DM178" s="517" t="str">
        <f>VLOOKUP($DN178, 'Index Tables'!$F$4:$G$9, 2, FALSE)</f>
        <v>PTHP Standard Size - 9,000 Btu/h</v>
      </c>
      <c r="DN178" s="38" t="s">
        <v>75</v>
      </c>
      <c r="DO178" s="361">
        <f t="shared" si="275"/>
        <v>2045</v>
      </c>
      <c r="DP178" s="381">
        <v>0</v>
      </c>
      <c r="DQ178" s="381">
        <f t="shared" si="329"/>
        <v>234600.68484310849</v>
      </c>
      <c r="DR178" s="381">
        <f t="shared" si="330"/>
        <v>213913.52227709556</v>
      </c>
      <c r="DS178" s="381">
        <f t="shared" si="331"/>
        <v>206670.63890125041</v>
      </c>
      <c r="DT178" s="381">
        <f t="shared" si="332"/>
        <v>199038.77419361763</v>
      </c>
      <c r="DU178" s="381">
        <f t="shared" si="333"/>
        <v>189104.18550776891</v>
      </c>
      <c r="DV178" s="381">
        <f t="shared" si="334"/>
        <v>0</v>
      </c>
      <c r="DW178" s="381">
        <f t="shared" si="335"/>
        <v>1043327.8057228409</v>
      </c>
      <c r="DX178" s="418"/>
      <c r="DY178" s="885"/>
      <c r="DZ178" s="371" t="str">
        <f t="shared" si="308"/>
        <v>2045PTHP Standard Size - 9,000 Btu/h</v>
      </c>
      <c r="EA178" s="371" t="str">
        <f>VLOOKUP($EB178, 'Index Tables'!$F$4:$G$9, 2, FALSE)</f>
        <v>PTHP Standard Size - 9,000 Btu/h</v>
      </c>
      <c r="EB178" s="414" t="s">
        <v>75</v>
      </c>
      <c r="EC178" s="361">
        <f t="shared" si="336"/>
        <v>2045</v>
      </c>
      <c r="ED178" s="409"/>
      <c r="EE178" s="411">
        <f t="shared" ref="EE178:EE195" si="337">IFERROR(IF(EE177&lt;=0, 0, EE177-((AZ177/$BF177)*$AF$32*$M61)+((CG177/$CM177)*$AF$32*($L61+$N61)))-IF(AND($BU178, BV178&gt;0), $EM178, 0), 0)</f>
        <v>0</v>
      </c>
      <c r="EF178" s="411">
        <f t="shared" ref="EF178:EF195" si="338">IFERROR(IF(EF177&lt;=0, 0, EF177-((BA177/$BF177)*$AF$32*$M61)+((CH177/$CM177)*$AF$32*($L61+$N61)))-IF(AND($BU178, BW178&gt;0), $EM178, 0), 0)</f>
        <v>0</v>
      </c>
      <c r="EG178" s="411">
        <f t="shared" ref="EG178:EG195" si="339">IFERROR(IF(EG177&lt;=0, 0, EG177-((BB177/$BF177)*$AF$32*$M61)+((CI177/$CM177)*$AF$32*($L61+$N61)))-IF(AND($BU178, BX178&gt;0), $EM178, 0), 0)</f>
        <v>0</v>
      </c>
      <c r="EH178" s="413">
        <f t="shared" ref="EH178:EH195" si="340">IFERROR(IF(EH177&lt;=0, 0, EH177-((BC177/$BF177)*$AF$32*$M61)+((CJ177/$CM177)*$AF$32*($L61+$N61)))-IF(AND($BU178, BY178&gt;0), $EM178, 0), 0)</f>
        <v>0</v>
      </c>
      <c r="EI178" s="413">
        <f t="shared" ref="EI178:EI195" si="341">IFERROR(IF(EI177&lt;=0, 0, EI177-((BD177/$BF177)*$AF$32*$M61)+((CK177/$CM177)*$AF$32*($L61+$N61)))-IF(AND($BU178, BZ178&gt;0), $EM178, 0), 0)</f>
        <v>0</v>
      </c>
      <c r="EJ178" s="411">
        <f t="shared" ref="EJ178:EJ195" si="342">IFERROR(IF(EJ177&lt;=0, 0, EJ177-((BE177/$BF177)*$AF$32*$M61)+((CL177/$CM177)*$AF$32*($L61+$N61)))-IF(AND($BU178, CA178&gt;0), $EM178, 0), 0)</f>
        <v>0</v>
      </c>
      <c r="EK178" s="413">
        <f t="shared" si="291"/>
        <v>0</v>
      </c>
      <c r="EL178" s="555">
        <f t="shared" si="292"/>
        <v>0</v>
      </c>
      <c r="EM178" s="409"/>
      <c r="EN178" s="552">
        <f t="shared" si="309"/>
        <v>0</v>
      </c>
      <c r="EO178" s="407" t="str">
        <f t="shared" si="293"/>
        <v>OK</v>
      </c>
      <c r="EQ178" s="267" t="str">
        <f t="shared" si="310"/>
        <v>2045PTHP Standard Size - 9,000 Btu/h</v>
      </c>
      <c r="ER178" s="685" t="str">
        <f t="shared" si="311"/>
        <v>PTHP Standard Size - 9,000 Btu/h</v>
      </c>
      <c r="ES178" s="686">
        <f t="shared" si="312"/>
        <v>2045</v>
      </c>
      <c r="ET178" s="687">
        <f t="shared" si="313"/>
        <v>0</v>
      </c>
      <c r="EU178" s="687">
        <f t="shared" si="294"/>
        <v>0</v>
      </c>
      <c r="EV178" s="687">
        <f t="shared" si="295"/>
        <v>0</v>
      </c>
      <c r="EW178" s="687">
        <f t="shared" si="296"/>
        <v>0</v>
      </c>
      <c r="EX178" s="687">
        <f t="shared" si="297"/>
        <v>0</v>
      </c>
      <c r="EY178" s="293">
        <f t="shared" si="298"/>
        <v>0</v>
      </c>
      <c r="EZ178" s="293">
        <f t="shared" si="299"/>
        <v>0</v>
      </c>
      <c r="FA178" s="293">
        <f t="shared" si="314"/>
        <v>0</v>
      </c>
      <c r="FB178" s="407" t="str">
        <f t="shared" si="315"/>
        <v>OK</v>
      </c>
      <c r="FD178" s="267" t="str">
        <f t="shared" si="316"/>
        <v>2045PTHP Standard Size - 9,000 Btu/h</v>
      </c>
      <c r="FE178" s="685" t="str">
        <f t="shared" si="317"/>
        <v>PTHP Standard Size - 9,000 Btu/h</v>
      </c>
      <c r="FF178" s="686">
        <f t="shared" si="318"/>
        <v>2045</v>
      </c>
      <c r="FG178" s="685">
        <f t="shared" si="319"/>
        <v>0</v>
      </c>
      <c r="FH178" s="685">
        <f t="shared" si="300"/>
        <v>0</v>
      </c>
      <c r="FI178" s="685">
        <f t="shared" si="301"/>
        <v>0</v>
      </c>
      <c r="FJ178" s="685">
        <f t="shared" si="302"/>
        <v>0</v>
      </c>
      <c r="FK178" s="685">
        <f t="shared" si="303"/>
        <v>0</v>
      </c>
      <c r="FL178" s="692">
        <f t="shared" si="304"/>
        <v>0</v>
      </c>
      <c r="FM178" s="692">
        <f t="shared" si="305"/>
        <v>0</v>
      </c>
      <c r="FN178" s="692">
        <f t="shared" si="306"/>
        <v>0</v>
      </c>
      <c r="FO178" s="407" t="str">
        <f t="shared" si="320"/>
        <v>OK</v>
      </c>
    </row>
    <row r="179" spans="50:171">
      <c r="AX179" s="575" t="s">
        <v>75</v>
      </c>
      <c r="AY179" s="361">
        <f t="shared" si="321"/>
        <v>2046</v>
      </c>
      <c r="AZ179" s="247">
        <f>$AR63*'PTAC PTHP Market Distribution'!M$95</f>
        <v>0</v>
      </c>
      <c r="BA179" s="247">
        <f>$AR63*'PTAC PTHP Market Distribution'!N$95</f>
        <v>0</v>
      </c>
      <c r="BB179" s="247">
        <f>$AR63*'PTAC PTHP Market Distribution'!O$95</f>
        <v>0</v>
      </c>
      <c r="BC179" s="247">
        <f>$AR63*'PTAC PTHP Market Distribution'!P$95</f>
        <v>0</v>
      </c>
      <c r="BD179" s="247">
        <f>$AR63*'PTAC PTHP Market Distribution'!Q$95</f>
        <v>0</v>
      </c>
      <c r="BE179" s="247">
        <f>$AR63*'PTAC PTHP Market Distribution'!R$95</f>
        <v>0</v>
      </c>
      <c r="BF179" s="162">
        <f t="shared" si="265"/>
        <v>0</v>
      </c>
      <c r="BH179" s="575" t="s">
        <v>75</v>
      </c>
      <c r="BI179" s="161">
        <f t="shared" si="270"/>
        <v>2046</v>
      </c>
      <c r="BJ179" s="162">
        <f>$AR63*'PTAC PTHP Market Distribution'!V$95</f>
        <v>0</v>
      </c>
      <c r="BK179" s="162">
        <f>$AR63*'PTAC PTHP Market Distribution'!W$95</f>
        <v>0</v>
      </c>
      <c r="BL179" s="162">
        <f>$AR63*'PTAC PTHP Market Distribution'!X$95</f>
        <v>0</v>
      </c>
      <c r="BM179" s="162">
        <f>$AR63*'PTAC PTHP Market Distribution'!Y$95</f>
        <v>0</v>
      </c>
      <c r="BN179" s="162">
        <f>$AR63*'PTAC PTHP Market Distribution'!Z$95</f>
        <v>0</v>
      </c>
      <c r="BO179" s="162">
        <f>$AR63*'PTAC PTHP Market Distribution'!AA$95</f>
        <v>0</v>
      </c>
      <c r="BP179" s="162">
        <f>$AR63*'PTAC PTHP Market Distribution'!AB$95</f>
        <v>0</v>
      </c>
      <c r="BQ179" s="162">
        <f t="shared" si="253"/>
        <v>0</v>
      </c>
      <c r="BR179" s="148"/>
      <c r="BS179" s="575" t="s">
        <v>75</v>
      </c>
      <c r="BT179" s="161">
        <f t="shared" si="271"/>
        <v>2046</v>
      </c>
      <c r="BU179" s="162">
        <f>$AR63*'PTAC PTHP Market Distribution'!AF$95</f>
        <v>0</v>
      </c>
      <c r="BV179" s="162">
        <f>$AR63*'PTAC PTHP Market Distribution'!AG$95</f>
        <v>0</v>
      </c>
      <c r="BW179" s="162">
        <f>$AR63*'PTAC PTHP Market Distribution'!AH$95</f>
        <v>0</v>
      </c>
      <c r="BX179" s="162">
        <f>$AR63*'PTAC PTHP Market Distribution'!AI$95</f>
        <v>0</v>
      </c>
      <c r="BY179" s="162">
        <f>$AR63*'PTAC PTHP Market Distribution'!AJ$95</f>
        <v>0</v>
      </c>
      <c r="BZ179" s="162">
        <f>$AR63*'PTAC PTHP Market Distribution'!AK$95</f>
        <v>0</v>
      </c>
      <c r="CA179" s="162">
        <f>$AR63*'PTAC PTHP Market Distribution'!AL$95</f>
        <v>0</v>
      </c>
      <c r="CB179" s="162">
        <f t="shared" si="254"/>
        <v>0</v>
      </c>
      <c r="CC179" s="148"/>
      <c r="CD179" s="575" t="s">
        <v>75</v>
      </c>
      <c r="CE179" s="161">
        <f t="shared" si="272"/>
        <v>2046</v>
      </c>
      <c r="CF179" s="162">
        <f>$AR63*'PTAC PTHP Market Distribution'!AP$95</f>
        <v>0</v>
      </c>
      <c r="CG179" s="162">
        <f>$AR63*'PTAC PTHP Market Distribution'!AQ$95</f>
        <v>0</v>
      </c>
      <c r="CH179" s="162">
        <f>$AR63*'PTAC PTHP Market Distribution'!AR$95</f>
        <v>0</v>
      </c>
      <c r="CI179" s="162">
        <f>$AR63*'PTAC PTHP Market Distribution'!AS$95</f>
        <v>0</v>
      </c>
      <c r="CJ179" s="162">
        <f>$AR63*'PTAC PTHP Market Distribution'!AT$95</f>
        <v>0</v>
      </c>
      <c r="CK179" s="162">
        <f>$AR63*'PTAC PTHP Market Distribution'!AU$95</f>
        <v>0</v>
      </c>
      <c r="CL179" s="162">
        <f>$AR63*'PTAC PTHP Market Distribution'!AV$95</f>
        <v>0</v>
      </c>
      <c r="CM179" s="162">
        <f t="shared" si="255"/>
        <v>0</v>
      </c>
      <c r="CN179" s="148"/>
      <c r="CO179" s="575" t="s">
        <v>75</v>
      </c>
      <c r="CP179" s="161">
        <f t="shared" si="273"/>
        <v>2046</v>
      </c>
      <c r="CQ179" s="162">
        <f>$AR63*'PTAC PTHP Market Distribution'!AZ$95</f>
        <v>0</v>
      </c>
      <c r="CR179" s="162">
        <f>$AR63*'PTAC PTHP Market Distribution'!BA$95</f>
        <v>0</v>
      </c>
      <c r="CS179" s="162">
        <f>$AR63*'PTAC PTHP Market Distribution'!BB$95</f>
        <v>0</v>
      </c>
      <c r="CT179" s="162">
        <f>$AR63*'PTAC PTHP Market Distribution'!BC$95</f>
        <v>0</v>
      </c>
      <c r="CU179" s="162">
        <f>$AR63*'PTAC PTHP Market Distribution'!BD$95</f>
        <v>0</v>
      </c>
      <c r="CV179" s="162">
        <f>$AR63*'PTAC PTHP Market Distribution'!BE$95</f>
        <v>0</v>
      </c>
      <c r="CW179" s="162">
        <f>$AR63*'PTAC PTHP Market Distribution'!BF$95</f>
        <v>0</v>
      </c>
      <c r="CX179" s="162">
        <f t="shared" si="256"/>
        <v>0</v>
      </c>
      <c r="CY179" s="148"/>
      <c r="CZ179" s="575" t="s">
        <v>75</v>
      </c>
      <c r="DA179" s="161">
        <f t="shared" si="274"/>
        <v>2046</v>
      </c>
      <c r="DB179" s="162">
        <f>$AR63*'PTAC PTHP Market Distribution'!BJ$95</f>
        <v>0</v>
      </c>
      <c r="DC179" s="162">
        <f>$AR63*'PTAC PTHP Market Distribution'!BK$95</f>
        <v>0</v>
      </c>
      <c r="DD179" s="162">
        <f>$AR63*'PTAC PTHP Market Distribution'!BL$95</f>
        <v>0</v>
      </c>
      <c r="DE179" s="162">
        <f>$AR63*'PTAC PTHP Market Distribution'!BM$95</f>
        <v>0</v>
      </c>
      <c r="DF179" s="162">
        <f>$AR63*'PTAC PTHP Market Distribution'!BN$95</f>
        <v>0</v>
      </c>
      <c r="DG179" s="162">
        <f>$AR63*'PTAC PTHP Market Distribution'!BO$95</f>
        <v>0</v>
      </c>
      <c r="DH179" s="162">
        <f>$AR63*'PTAC PTHP Market Distribution'!BP$95</f>
        <v>0</v>
      </c>
      <c r="DI179" s="162">
        <f t="shared" si="257"/>
        <v>0</v>
      </c>
      <c r="DK179" s="885"/>
      <c r="DL179" s="517" t="str">
        <f t="shared" si="307"/>
        <v>2046PTHP Standard Size - 9,000 Btu/h</v>
      </c>
      <c r="DM179" s="517" t="str">
        <f>VLOOKUP($DN179, 'Index Tables'!$F$4:$G$9, 2, FALSE)</f>
        <v>PTHP Standard Size - 9,000 Btu/h</v>
      </c>
      <c r="DN179" s="38" t="s">
        <v>75</v>
      </c>
      <c r="DO179" s="361">
        <f t="shared" si="275"/>
        <v>2046</v>
      </c>
      <c r="DP179" s="381">
        <v>0</v>
      </c>
      <c r="DQ179" s="381">
        <f t="shared" si="329"/>
        <v>215832.6300556598</v>
      </c>
      <c r="DR179" s="381">
        <f t="shared" si="330"/>
        <v>196800.4404949279</v>
      </c>
      <c r="DS179" s="381">
        <f t="shared" si="331"/>
        <v>190136.98778915036</v>
      </c>
      <c r="DT179" s="381">
        <f t="shared" si="332"/>
        <v>183115.67225812821</v>
      </c>
      <c r="DU179" s="381">
        <f t="shared" si="333"/>
        <v>173975.85066714737</v>
      </c>
      <c r="DV179" s="381">
        <f t="shared" si="334"/>
        <v>0</v>
      </c>
      <c r="DW179" s="381">
        <f t="shared" si="335"/>
        <v>959861.58126501355</v>
      </c>
      <c r="DX179" s="418"/>
      <c r="DY179" s="885"/>
      <c r="DZ179" s="371" t="str">
        <f t="shared" si="308"/>
        <v>2046PTHP Standard Size - 9,000 Btu/h</v>
      </c>
      <c r="EA179" s="371" t="str">
        <f>VLOOKUP($EB179, 'Index Tables'!$F$4:$G$9, 2, FALSE)</f>
        <v>PTHP Standard Size - 9,000 Btu/h</v>
      </c>
      <c r="EB179" s="414" t="s">
        <v>75</v>
      </c>
      <c r="EC179" s="361">
        <f t="shared" si="336"/>
        <v>2046</v>
      </c>
      <c r="ED179" s="409"/>
      <c r="EE179" s="411">
        <f t="shared" si="337"/>
        <v>0</v>
      </c>
      <c r="EF179" s="411">
        <f t="shared" si="338"/>
        <v>0</v>
      </c>
      <c r="EG179" s="411">
        <f t="shared" si="339"/>
        <v>0</v>
      </c>
      <c r="EH179" s="413">
        <f t="shared" si="340"/>
        <v>0</v>
      </c>
      <c r="EI179" s="413">
        <f t="shared" si="341"/>
        <v>0</v>
      </c>
      <c r="EJ179" s="411">
        <f t="shared" si="342"/>
        <v>0</v>
      </c>
      <c r="EK179" s="413">
        <f t="shared" si="291"/>
        <v>0</v>
      </c>
      <c r="EL179" s="555">
        <f t="shared" si="292"/>
        <v>0</v>
      </c>
      <c r="EM179" s="409"/>
      <c r="EN179" s="552">
        <f t="shared" si="309"/>
        <v>0</v>
      </c>
      <c r="EO179" s="407" t="str">
        <f t="shared" si="293"/>
        <v>OK</v>
      </c>
      <c r="EQ179" s="267" t="str">
        <f t="shared" si="310"/>
        <v>2046PTHP Standard Size - 9,000 Btu/h</v>
      </c>
      <c r="ER179" s="685" t="str">
        <f t="shared" si="311"/>
        <v>PTHP Standard Size - 9,000 Btu/h</v>
      </c>
      <c r="ES179" s="686">
        <f t="shared" si="312"/>
        <v>2046</v>
      </c>
      <c r="ET179" s="687">
        <f t="shared" si="313"/>
        <v>0</v>
      </c>
      <c r="EU179" s="687">
        <f t="shared" si="294"/>
        <v>0</v>
      </c>
      <c r="EV179" s="687">
        <f t="shared" si="295"/>
        <v>0</v>
      </c>
      <c r="EW179" s="687">
        <f t="shared" si="296"/>
        <v>0</v>
      </c>
      <c r="EX179" s="687">
        <f t="shared" si="297"/>
        <v>0</v>
      </c>
      <c r="EY179" s="293">
        <f t="shared" si="298"/>
        <v>0</v>
      </c>
      <c r="EZ179" s="293">
        <f t="shared" si="299"/>
        <v>0</v>
      </c>
      <c r="FA179" s="293">
        <f t="shared" si="314"/>
        <v>0</v>
      </c>
      <c r="FB179" s="407" t="str">
        <f t="shared" si="315"/>
        <v>OK</v>
      </c>
      <c r="FD179" s="267" t="str">
        <f t="shared" si="316"/>
        <v>2046PTHP Standard Size - 9,000 Btu/h</v>
      </c>
      <c r="FE179" s="685" t="str">
        <f t="shared" si="317"/>
        <v>PTHP Standard Size - 9,000 Btu/h</v>
      </c>
      <c r="FF179" s="686">
        <f t="shared" si="318"/>
        <v>2046</v>
      </c>
      <c r="FG179" s="685">
        <f t="shared" si="319"/>
        <v>0</v>
      </c>
      <c r="FH179" s="685">
        <f t="shared" si="300"/>
        <v>0</v>
      </c>
      <c r="FI179" s="685">
        <f t="shared" si="301"/>
        <v>0</v>
      </c>
      <c r="FJ179" s="685">
        <f t="shared" si="302"/>
        <v>0</v>
      </c>
      <c r="FK179" s="685">
        <f t="shared" si="303"/>
        <v>0</v>
      </c>
      <c r="FL179" s="692">
        <f t="shared" si="304"/>
        <v>0</v>
      </c>
      <c r="FM179" s="692">
        <f t="shared" si="305"/>
        <v>0</v>
      </c>
      <c r="FN179" s="692">
        <f t="shared" si="306"/>
        <v>0</v>
      </c>
      <c r="FO179" s="407" t="str">
        <f t="shared" si="320"/>
        <v>OK</v>
      </c>
    </row>
    <row r="180" spans="50:171">
      <c r="AX180" s="575" t="s">
        <v>75</v>
      </c>
      <c r="AY180" s="361">
        <f t="shared" si="321"/>
        <v>2047</v>
      </c>
      <c r="AZ180" s="247">
        <f>$AR64*'PTAC PTHP Market Distribution'!M$95</f>
        <v>0</v>
      </c>
      <c r="BA180" s="247">
        <f>$AR64*'PTAC PTHP Market Distribution'!N$95</f>
        <v>0</v>
      </c>
      <c r="BB180" s="247">
        <f>$AR64*'PTAC PTHP Market Distribution'!O$95</f>
        <v>0</v>
      </c>
      <c r="BC180" s="247">
        <f>$AR64*'PTAC PTHP Market Distribution'!P$95</f>
        <v>0</v>
      </c>
      <c r="BD180" s="247">
        <f>$AR64*'PTAC PTHP Market Distribution'!Q$95</f>
        <v>0</v>
      </c>
      <c r="BE180" s="247">
        <f>$AR64*'PTAC PTHP Market Distribution'!R$95</f>
        <v>0</v>
      </c>
      <c r="BF180" s="162">
        <f t="shared" si="265"/>
        <v>0</v>
      </c>
      <c r="BH180" s="575" t="s">
        <v>75</v>
      </c>
      <c r="BI180" s="161">
        <f t="shared" si="270"/>
        <v>2047</v>
      </c>
      <c r="BJ180" s="162">
        <f>$AR64*'PTAC PTHP Market Distribution'!V$95</f>
        <v>0</v>
      </c>
      <c r="BK180" s="162">
        <f>$AR64*'PTAC PTHP Market Distribution'!W$95</f>
        <v>0</v>
      </c>
      <c r="BL180" s="162">
        <f>$AR64*'PTAC PTHP Market Distribution'!X$95</f>
        <v>0</v>
      </c>
      <c r="BM180" s="162">
        <f>$AR64*'PTAC PTHP Market Distribution'!Y$95</f>
        <v>0</v>
      </c>
      <c r="BN180" s="162">
        <f>$AR64*'PTAC PTHP Market Distribution'!Z$95</f>
        <v>0</v>
      </c>
      <c r="BO180" s="162">
        <f>$AR64*'PTAC PTHP Market Distribution'!AA$95</f>
        <v>0</v>
      </c>
      <c r="BP180" s="162">
        <f>$AR64*'PTAC PTHP Market Distribution'!AB$95</f>
        <v>0</v>
      </c>
      <c r="BQ180" s="162">
        <f t="shared" si="253"/>
        <v>0</v>
      </c>
      <c r="BR180" s="148"/>
      <c r="BS180" s="575" t="s">
        <v>75</v>
      </c>
      <c r="BT180" s="161">
        <f t="shared" si="271"/>
        <v>2047</v>
      </c>
      <c r="BU180" s="162">
        <f>$AR64*'PTAC PTHP Market Distribution'!AF$95</f>
        <v>0</v>
      </c>
      <c r="BV180" s="162">
        <f>$AR64*'PTAC PTHP Market Distribution'!AG$95</f>
        <v>0</v>
      </c>
      <c r="BW180" s="162">
        <f>$AR64*'PTAC PTHP Market Distribution'!AH$95</f>
        <v>0</v>
      </c>
      <c r="BX180" s="162">
        <f>$AR64*'PTAC PTHP Market Distribution'!AI$95</f>
        <v>0</v>
      </c>
      <c r="BY180" s="162">
        <f>$AR64*'PTAC PTHP Market Distribution'!AJ$95</f>
        <v>0</v>
      </c>
      <c r="BZ180" s="162">
        <f>$AR64*'PTAC PTHP Market Distribution'!AK$95</f>
        <v>0</v>
      </c>
      <c r="CA180" s="162">
        <f>$AR64*'PTAC PTHP Market Distribution'!AL$95</f>
        <v>0</v>
      </c>
      <c r="CB180" s="162">
        <f t="shared" si="254"/>
        <v>0</v>
      </c>
      <c r="CC180" s="148"/>
      <c r="CD180" s="575" t="s">
        <v>75</v>
      </c>
      <c r="CE180" s="161">
        <f t="shared" si="272"/>
        <v>2047</v>
      </c>
      <c r="CF180" s="162">
        <f>$AR64*'PTAC PTHP Market Distribution'!AP$95</f>
        <v>0</v>
      </c>
      <c r="CG180" s="162">
        <f>$AR64*'PTAC PTHP Market Distribution'!AQ$95</f>
        <v>0</v>
      </c>
      <c r="CH180" s="162">
        <f>$AR64*'PTAC PTHP Market Distribution'!AR$95</f>
        <v>0</v>
      </c>
      <c r="CI180" s="162">
        <f>$AR64*'PTAC PTHP Market Distribution'!AS$95</f>
        <v>0</v>
      </c>
      <c r="CJ180" s="162">
        <f>$AR64*'PTAC PTHP Market Distribution'!AT$95</f>
        <v>0</v>
      </c>
      <c r="CK180" s="162">
        <f>$AR64*'PTAC PTHP Market Distribution'!AU$95</f>
        <v>0</v>
      </c>
      <c r="CL180" s="162">
        <f>$AR64*'PTAC PTHP Market Distribution'!AV$95</f>
        <v>0</v>
      </c>
      <c r="CM180" s="162">
        <f t="shared" si="255"/>
        <v>0</v>
      </c>
      <c r="CN180" s="148"/>
      <c r="CO180" s="575" t="s">
        <v>75</v>
      </c>
      <c r="CP180" s="161">
        <f t="shared" si="273"/>
        <v>2047</v>
      </c>
      <c r="CQ180" s="162">
        <f>$AR64*'PTAC PTHP Market Distribution'!AZ$95</f>
        <v>0</v>
      </c>
      <c r="CR180" s="162">
        <f>$AR64*'PTAC PTHP Market Distribution'!BA$95</f>
        <v>0</v>
      </c>
      <c r="CS180" s="162">
        <f>$AR64*'PTAC PTHP Market Distribution'!BB$95</f>
        <v>0</v>
      </c>
      <c r="CT180" s="162">
        <f>$AR64*'PTAC PTHP Market Distribution'!BC$95</f>
        <v>0</v>
      </c>
      <c r="CU180" s="162">
        <f>$AR64*'PTAC PTHP Market Distribution'!BD$95</f>
        <v>0</v>
      </c>
      <c r="CV180" s="162">
        <f>$AR64*'PTAC PTHP Market Distribution'!BE$95</f>
        <v>0</v>
      </c>
      <c r="CW180" s="162">
        <f>$AR64*'PTAC PTHP Market Distribution'!BF$95</f>
        <v>0</v>
      </c>
      <c r="CX180" s="162">
        <f t="shared" si="256"/>
        <v>0</v>
      </c>
      <c r="CY180" s="148"/>
      <c r="CZ180" s="575" t="s">
        <v>75</v>
      </c>
      <c r="DA180" s="161">
        <f t="shared" si="274"/>
        <v>2047</v>
      </c>
      <c r="DB180" s="162">
        <f>$AR64*'PTAC PTHP Market Distribution'!BJ$95</f>
        <v>0</v>
      </c>
      <c r="DC180" s="162">
        <f>$AR64*'PTAC PTHP Market Distribution'!BK$95</f>
        <v>0</v>
      </c>
      <c r="DD180" s="162">
        <f>$AR64*'PTAC PTHP Market Distribution'!BL$95</f>
        <v>0</v>
      </c>
      <c r="DE180" s="162">
        <f>$AR64*'PTAC PTHP Market Distribution'!BM$95</f>
        <v>0</v>
      </c>
      <c r="DF180" s="162">
        <f>$AR64*'PTAC PTHP Market Distribution'!BN$95</f>
        <v>0</v>
      </c>
      <c r="DG180" s="162">
        <f>$AR64*'PTAC PTHP Market Distribution'!BO$95</f>
        <v>0</v>
      </c>
      <c r="DH180" s="162">
        <f>$AR64*'PTAC PTHP Market Distribution'!BP$95</f>
        <v>0</v>
      </c>
      <c r="DI180" s="162">
        <f t="shared" si="257"/>
        <v>0</v>
      </c>
      <c r="DK180" s="885"/>
      <c r="DL180" s="517" t="str">
        <f t="shared" si="307"/>
        <v>2047PTHP Standard Size - 9,000 Btu/h</v>
      </c>
      <c r="DM180" s="517" t="str">
        <f>VLOOKUP($DN180, 'Index Tables'!$F$4:$G$9, 2, FALSE)</f>
        <v>PTHP Standard Size - 9,000 Btu/h</v>
      </c>
      <c r="DN180" s="38" t="s">
        <v>75</v>
      </c>
      <c r="DO180" s="361">
        <f t="shared" si="275"/>
        <v>2047</v>
      </c>
      <c r="DP180" s="381">
        <v>0</v>
      </c>
      <c r="DQ180" s="381">
        <f t="shared" si="329"/>
        <v>198566.01965120705</v>
      </c>
      <c r="DR180" s="381">
        <f t="shared" si="330"/>
        <v>181056.4052553337</v>
      </c>
      <c r="DS180" s="381">
        <f t="shared" si="331"/>
        <v>174926.02876601837</v>
      </c>
      <c r="DT180" s="381">
        <f t="shared" si="332"/>
        <v>168466.41847747797</v>
      </c>
      <c r="DU180" s="381">
        <f t="shared" si="333"/>
        <v>160057.78261377561</v>
      </c>
      <c r="DV180" s="381">
        <f t="shared" si="334"/>
        <v>0</v>
      </c>
      <c r="DW180" s="381">
        <f t="shared" si="335"/>
        <v>883072.65476381266</v>
      </c>
      <c r="DX180" s="418"/>
      <c r="DY180" s="885"/>
      <c r="DZ180" s="371" t="str">
        <f t="shared" si="308"/>
        <v>2047PTHP Standard Size - 9,000 Btu/h</v>
      </c>
      <c r="EA180" s="371" t="str">
        <f>VLOOKUP($EB180, 'Index Tables'!$F$4:$G$9, 2, FALSE)</f>
        <v>PTHP Standard Size - 9,000 Btu/h</v>
      </c>
      <c r="EB180" s="414" t="s">
        <v>75</v>
      </c>
      <c r="EC180" s="361">
        <f t="shared" si="336"/>
        <v>2047</v>
      </c>
      <c r="ED180" s="409"/>
      <c r="EE180" s="411">
        <f t="shared" si="337"/>
        <v>0</v>
      </c>
      <c r="EF180" s="411">
        <f t="shared" si="338"/>
        <v>0</v>
      </c>
      <c r="EG180" s="411">
        <f t="shared" si="339"/>
        <v>0</v>
      </c>
      <c r="EH180" s="413">
        <f t="shared" si="340"/>
        <v>0</v>
      </c>
      <c r="EI180" s="413">
        <f t="shared" si="341"/>
        <v>0</v>
      </c>
      <c r="EJ180" s="411">
        <f t="shared" si="342"/>
        <v>0</v>
      </c>
      <c r="EK180" s="413">
        <f t="shared" si="291"/>
        <v>0</v>
      </c>
      <c r="EL180" s="555">
        <f t="shared" si="292"/>
        <v>0</v>
      </c>
      <c r="EM180" s="409"/>
      <c r="EN180" s="552">
        <f t="shared" si="309"/>
        <v>0</v>
      </c>
      <c r="EO180" s="407" t="str">
        <f t="shared" si="293"/>
        <v>OK</v>
      </c>
      <c r="EQ180" s="267" t="str">
        <f t="shared" si="310"/>
        <v>2047PTHP Standard Size - 9,000 Btu/h</v>
      </c>
      <c r="ER180" s="685" t="str">
        <f t="shared" si="311"/>
        <v>PTHP Standard Size - 9,000 Btu/h</v>
      </c>
      <c r="ES180" s="686">
        <f t="shared" si="312"/>
        <v>2047</v>
      </c>
      <c r="ET180" s="687">
        <f t="shared" si="313"/>
        <v>0</v>
      </c>
      <c r="EU180" s="687">
        <f t="shared" si="294"/>
        <v>0</v>
      </c>
      <c r="EV180" s="687">
        <f t="shared" si="295"/>
        <v>0</v>
      </c>
      <c r="EW180" s="687">
        <f t="shared" si="296"/>
        <v>0</v>
      </c>
      <c r="EX180" s="687">
        <f t="shared" si="297"/>
        <v>0</v>
      </c>
      <c r="EY180" s="293">
        <f t="shared" si="298"/>
        <v>0</v>
      </c>
      <c r="EZ180" s="293">
        <f t="shared" si="299"/>
        <v>0</v>
      </c>
      <c r="FA180" s="293">
        <f t="shared" si="314"/>
        <v>0</v>
      </c>
      <c r="FB180" s="407" t="str">
        <f t="shared" si="315"/>
        <v>OK</v>
      </c>
      <c r="FD180" s="267" t="str">
        <f t="shared" si="316"/>
        <v>2047PTHP Standard Size - 9,000 Btu/h</v>
      </c>
      <c r="FE180" s="685" t="str">
        <f t="shared" si="317"/>
        <v>PTHP Standard Size - 9,000 Btu/h</v>
      </c>
      <c r="FF180" s="686">
        <f t="shared" si="318"/>
        <v>2047</v>
      </c>
      <c r="FG180" s="685">
        <f t="shared" si="319"/>
        <v>0</v>
      </c>
      <c r="FH180" s="685">
        <f t="shared" si="300"/>
        <v>0</v>
      </c>
      <c r="FI180" s="685">
        <f t="shared" si="301"/>
        <v>0</v>
      </c>
      <c r="FJ180" s="685">
        <f t="shared" si="302"/>
        <v>0</v>
      </c>
      <c r="FK180" s="685">
        <f t="shared" si="303"/>
        <v>0</v>
      </c>
      <c r="FL180" s="692">
        <f t="shared" si="304"/>
        <v>0</v>
      </c>
      <c r="FM180" s="692">
        <f t="shared" si="305"/>
        <v>0</v>
      </c>
      <c r="FN180" s="692">
        <f t="shared" si="306"/>
        <v>0</v>
      </c>
      <c r="FO180" s="407" t="str">
        <f t="shared" si="320"/>
        <v>OK</v>
      </c>
    </row>
    <row r="181" spans="50:171">
      <c r="AX181" s="575" t="s">
        <v>75</v>
      </c>
      <c r="AY181" s="361">
        <f t="shared" si="321"/>
        <v>2048</v>
      </c>
      <c r="AZ181" s="247">
        <f>$AR65*'PTAC PTHP Market Distribution'!M$95</f>
        <v>0</v>
      </c>
      <c r="BA181" s="247">
        <f>$AR65*'PTAC PTHP Market Distribution'!N$95</f>
        <v>0</v>
      </c>
      <c r="BB181" s="247">
        <f>$AR65*'PTAC PTHP Market Distribution'!O$95</f>
        <v>0</v>
      </c>
      <c r="BC181" s="247">
        <f>$AR65*'PTAC PTHP Market Distribution'!P$95</f>
        <v>0</v>
      </c>
      <c r="BD181" s="247">
        <f>$AR65*'PTAC PTHP Market Distribution'!Q$95</f>
        <v>0</v>
      </c>
      <c r="BE181" s="247">
        <f>$AR65*'PTAC PTHP Market Distribution'!R$95</f>
        <v>0</v>
      </c>
      <c r="BF181" s="162">
        <f t="shared" si="265"/>
        <v>0</v>
      </c>
      <c r="BH181" s="575" t="s">
        <v>75</v>
      </c>
      <c r="BI181" s="161">
        <f t="shared" si="270"/>
        <v>2048</v>
      </c>
      <c r="BJ181" s="162">
        <f>$AR65*'PTAC PTHP Market Distribution'!V$95</f>
        <v>0</v>
      </c>
      <c r="BK181" s="162">
        <f>$AR65*'PTAC PTHP Market Distribution'!W$95</f>
        <v>0</v>
      </c>
      <c r="BL181" s="162">
        <f>$AR65*'PTAC PTHP Market Distribution'!X$95</f>
        <v>0</v>
      </c>
      <c r="BM181" s="162">
        <f>$AR65*'PTAC PTHP Market Distribution'!Y$95</f>
        <v>0</v>
      </c>
      <c r="BN181" s="162">
        <f>$AR65*'PTAC PTHP Market Distribution'!Z$95</f>
        <v>0</v>
      </c>
      <c r="BO181" s="162">
        <f>$AR65*'PTAC PTHP Market Distribution'!AA$95</f>
        <v>0</v>
      </c>
      <c r="BP181" s="162">
        <f>$AR65*'PTAC PTHP Market Distribution'!AB$95</f>
        <v>0</v>
      </c>
      <c r="BQ181" s="162">
        <f t="shared" si="253"/>
        <v>0</v>
      </c>
      <c r="BR181" s="148"/>
      <c r="BS181" s="575" t="s">
        <v>75</v>
      </c>
      <c r="BT181" s="161">
        <f t="shared" si="271"/>
        <v>2048</v>
      </c>
      <c r="BU181" s="162">
        <f>$AR65*'PTAC PTHP Market Distribution'!AF$95</f>
        <v>0</v>
      </c>
      <c r="BV181" s="162">
        <f>$AR65*'PTAC PTHP Market Distribution'!AG$95</f>
        <v>0</v>
      </c>
      <c r="BW181" s="162">
        <f>$AR65*'PTAC PTHP Market Distribution'!AH$95</f>
        <v>0</v>
      </c>
      <c r="BX181" s="162">
        <f>$AR65*'PTAC PTHP Market Distribution'!AI$95</f>
        <v>0</v>
      </c>
      <c r="BY181" s="162">
        <f>$AR65*'PTAC PTHP Market Distribution'!AJ$95</f>
        <v>0</v>
      </c>
      <c r="BZ181" s="162">
        <f>$AR65*'PTAC PTHP Market Distribution'!AK$95</f>
        <v>0</v>
      </c>
      <c r="CA181" s="162">
        <f>$AR65*'PTAC PTHP Market Distribution'!AL$95</f>
        <v>0</v>
      </c>
      <c r="CB181" s="162">
        <f t="shared" si="254"/>
        <v>0</v>
      </c>
      <c r="CC181" s="148"/>
      <c r="CD181" s="575" t="s">
        <v>75</v>
      </c>
      <c r="CE181" s="161">
        <f t="shared" si="272"/>
        <v>2048</v>
      </c>
      <c r="CF181" s="162">
        <f>$AR65*'PTAC PTHP Market Distribution'!AP$95</f>
        <v>0</v>
      </c>
      <c r="CG181" s="162">
        <f>$AR65*'PTAC PTHP Market Distribution'!AQ$95</f>
        <v>0</v>
      </c>
      <c r="CH181" s="162">
        <f>$AR65*'PTAC PTHP Market Distribution'!AR$95</f>
        <v>0</v>
      </c>
      <c r="CI181" s="162">
        <f>$AR65*'PTAC PTHP Market Distribution'!AS$95</f>
        <v>0</v>
      </c>
      <c r="CJ181" s="162">
        <f>$AR65*'PTAC PTHP Market Distribution'!AT$95</f>
        <v>0</v>
      </c>
      <c r="CK181" s="162">
        <f>$AR65*'PTAC PTHP Market Distribution'!AU$95</f>
        <v>0</v>
      </c>
      <c r="CL181" s="162">
        <f>$AR65*'PTAC PTHP Market Distribution'!AV$95</f>
        <v>0</v>
      </c>
      <c r="CM181" s="162">
        <f t="shared" si="255"/>
        <v>0</v>
      </c>
      <c r="CN181" s="148"/>
      <c r="CO181" s="575" t="s">
        <v>75</v>
      </c>
      <c r="CP181" s="161">
        <f t="shared" si="273"/>
        <v>2048</v>
      </c>
      <c r="CQ181" s="162">
        <f>$AR65*'PTAC PTHP Market Distribution'!AZ$95</f>
        <v>0</v>
      </c>
      <c r="CR181" s="162">
        <f>$AR65*'PTAC PTHP Market Distribution'!BA$95</f>
        <v>0</v>
      </c>
      <c r="CS181" s="162">
        <f>$AR65*'PTAC PTHP Market Distribution'!BB$95</f>
        <v>0</v>
      </c>
      <c r="CT181" s="162">
        <f>$AR65*'PTAC PTHP Market Distribution'!BC$95</f>
        <v>0</v>
      </c>
      <c r="CU181" s="162">
        <f>$AR65*'PTAC PTHP Market Distribution'!BD$95</f>
        <v>0</v>
      </c>
      <c r="CV181" s="162">
        <f>$AR65*'PTAC PTHP Market Distribution'!BE$95</f>
        <v>0</v>
      </c>
      <c r="CW181" s="162">
        <f>$AR65*'PTAC PTHP Market Distribution'!BF$95</f>
        <v>0</v>
      </c>
      <c r="CX181" s="162">
        <f t="shared" si="256"/>
        <v>0</v>
      </c>
      <c r="CY181" s="148"/>
      <c r="CZ181" s="575" t="s">
        <v>75</v>
      </c>
      <c r="DA181" s="161">
        <f t="shared" si="274"/>
        <v>2048</v>
      </c>
      <c r="DB181" s="162">
        <f>$AR65*'PTAC PTHP Market Distribution'!BJ$95</f>
        <v>0</v>
      </c>
      <c r="DC181" s="162">
        <f>$AR65*'PTAC PTHP Market Distribution'!BK$95</f>
        <v>0</v>
      </c>
      <c r="DD181" s="162">
        <f>$AR65*'PTAC PTHP Market Distribution'!BL$95</f>
        <v>0</v>
      </c>
      <c r="DE181" s="162">
        <f>$AR65*'PTAC PTHP Market Distribution'!BM$95</f>
        <v>0</v>
      </c>
      <c r="DF181" s="162">
        <f>$AR65*'PTAC PTHP Market Distribution'!BN$95</f>
        <v>0</v>
      </c>
      <c r="DG181" s="162">
        <f>$AR65*'PTAC PTHP Market Distribution'!BO$95</f>
        <v>0</v>
      </c>
      <c r="DH181" s="162">
        <f>$AR65*'PTAC PTHP Market Distribution'!BP$95</f>
        <v>0</v>
      </c>
      <c r="DI181" s="162">
        <f t="shared" si="257"/>
        <v>0</v>
      </c>
      <c r="DK181" s="885"/>
      <c r="DL181" s="517" t="str">
        <f t="shared" si="307"/>
        <v>2048PTHP Standard Size - 9,000 Btu/h</v>
      </c>
      <c r="DM181" s="517" t="str">
        <f>VLOOKUP($DN181, 'Index Tables'!$F$4:$G$9, 2, FALSE)</f>
        <v>PTHP Standard Size - 9,000 Btu/h</v>
      </c>
      <c r="DN181" s="38" t="s">
        <v>75</v>
      </c>
      <c r="DO181" s="361">
        <f t="shared" si="275"/>
        <v>2048</v>
      </c>
      <c r="DP181" s="381">
        <v>0</v>
      </c>
      <c r="DQ181" s="381">
        <f t="shared" si="329"/>
        <v>182680.73807911045</v>
      </c>
      <c r="DR181" s="381">
        <f t="shared" si="330"/>
        <v>166571.89283490696</v>
      </c>
      <c r="DS181" s="381">
        <f t="shared" si="331"/>
        <v>160931.94646473686</v>
      </c>
      <c r="DT181" s="381">
        <f t="shared" si="332"/>
        <v>154989.10499927969</v>
      </c>
      <c r="DU181" s="381">
        <f t="shared" si="333"/>
        <v>147253.16000467353</v>
      </c>
      <c r="DV181" s="381">
        <f t="shared" si="334"/>
        <v>0</v>
      </c>
      <c r="DW181" s="381">
        <f t="shared" si="335"/>
        <v>812426.84238270752</v>
      </c>
      <c r="DX181" s="418"/>
      <c r="DY181" s="885"/>
      <c r="DZ181" s="371" t="str">
        <f t="shared" si="308"/>
        <v>2048PTHP Standard Size - 9,000 Btu/h</v>
      </c>
      <c r="EA181" s="371" t="str">
        <f>VLOOKUP($EB181, 'Index Tables'!$F$4:$G$9, 2, FALSE)</f>
        <v>PTHP Standard Size - 9,000 Btu/h</v>
      </c>
      <c r="EB181" s="414" t="s">
        <v>75</v>
      </c>
      <c r="EC181" s="361">
        <f t="shared" si="336"/>
        <v>2048</v>
      </c>
      <c r="ED181" s="409"/>
      <c r="EE181" s="411">
        <f t="shared" si="337"/>
        <v>0</v>
      </c>
      <c r="EF181" s="411">
        <f t="shared" si="338"/>
        <v>0</v>
      </c>
      <c r="EG181" s="411">
        <f t="shared" si="339"/>
        <v>0</v>
      </c>
      <c r="EH181" s="413">
        <f t="shared" si="340"/>
        <v>0</v>
      </c>
      <c r="EI181" s="413">
        <f t="shared" si="341"/>
        <v>0</v>
      </c>
      <c r="EJ181" s="411">
        <f t="shared" si="342"/>
        <v>0</v>
      </c>
      <c r="EK181" s="413">
        <f t="shared" si="291"/>
        <v>0</v>
      </c>
      <c r="EL181" s="555">
        <f t="shared" si="292"/>
        <v>0</v>
      </c>
      <c r="EM181" s="409"/>
      <c r="EN181" s="552">
        <f t="shared" si="309"/>
        <v>0</v>
      </c>
      <c r="EO181" s="407" t="str">
        <f t="shared" si="293"/>
        <v>OK</v>
      </c>
      <c r="EQ181" s="267" t="str">
        <f t="shared" si="310"/>
        <v>2048PTHP Standard Size - 9,000 Btu/h</v>
      </c>
      <c r="ER181" s="685" t="str">
        <f t="shared" si="311"/>
        <v>PTHP Standard Size - 9,000 Btu/h</v>
      </c>
      <c r="ES181" s="686">
        <f t="shared" si="312"/>
        <v>2048</v>
      </c>
      <c r="ET181" s="687">
        <f t="shared" si="313"/>
        <v>0</v>
      </c>
      <c r="EU181" s="687">
        <f t="shared" si="294"/>
        <v>0</v>
      </c>
      <c r="EV181" s="687">
        <f t="shared" si="295"/>
        <v>0</v>
      </c>
      <c r="EW181" s="687">
        <f t="shared" si="296"/>
        <v>0</v>
      </c>
      <c r="EX181" s="687">
        <f t="shared" si="297"/>
        <v>0</v>
      </c>
      <c r="EY181" s="293">
        <f t="shared" si="298"/>
        <v>0</v>
      </c>
      <c r="EZ181" s="293">
        <f t="shared" si="299"/>
        <v>0</v>
      </c>
      <c r="FA181" s="293">
        <f t="shared" si="314"/>
        <v>0</v>
      </c>
      <c r="FB181" s="407" t="str">
        <f t="shared" si="315"/>
        <v>OK</v>
      </c>
      <c r="FD181" s="267" t="str">
        <f t="shared" si="316"/>
        <v>2048PTHP Standard Size - 9,000 Btu/h</v>
      </c>
      <c r="FE181" s="685" t="str">
        <f t="shared" si="317"/>
        <v>PTHP Standard Size - 9,000 Btu/h</v>
      </c>
      <c r="FF181" s="686">
        <f t="shared" si="318"/>
        <v>2048</v>
      </c>
      <c r="FG181" s="685">
        <f t="shared" si="319"/>
        <v>0</v>
      </c>
      <c r="FH181" s="685">
        <f t="shared" si="300"/>
        <v>0</v>
      </c>
      <c r="FI181" s="685">
        <f t="shared" si="301"/>
        <v>0</v>
      </c>
      <c r="FJ181" s="685">
        <f t="shared" si="302"/>
        <v>0</v>
      </c>
      <c r="FK181" s="685">
        <f t="shared" si="303"/>
        <v>0</v>
      </c>
      <c r="FL181" s="692">
        <f t="shared" si="304"/>
        <v>0</v>
      </c>
      <c r="FM181" s="692">
        <f t="shared" si="305"/>
        <v>0</v>
      </c>
      <c r="FN181" s="692">
        <f t="shared" si="306"/>
        <v>0</v>
      </c>
      <c r="FO181" s="407" t="str">
        <f t="shared" si="320"/>
        <v>OK</v>
      </c>
    </row>
    <row r="182" spans="50:171">
      <c r="AX182" s="575" t="s">
        <v>75</v>
      </c>
      <c r="AY182" s="361">
        <f t="shared" si="321"/>
        <v>2049</v>
      </c>
      <c r="AZ182" s="247">
        <f>$AR66*'PTAC PTHP Market Distribution'!M$95</f>
        <v>0</v>
      </c>
      <c r="BA182" s="247">
        <f>$AR66*'PTAC PTHP Market Distribution'!N$95</f>
        <v>0</v>
      </c>
      <c r="BB182" s="247">
        <f>$AR66*'PTAC PTHP Market Distribution'!O$95</f>
        <v>0</v>
      </c>
      <c r="BC182" s="247">
        <f>$AR66*'PTAC PTHP Market Distribution'!P$95</f>
        <v>0</v>
      </c>
      <c r="BD182" s="247">
        <f>$AR66*'PTAC PTHP Market Distribution'!Q$95</f>
        <v>0</v>
      </c>
      <c r="BE182" s="247">
        <f>$AR66*'PTAC PTHP Market Distribution'!R$95</f>
        <v>0</v>
      </c>
      <c r="BF182" s="162">
        <f t="shared" si="265"/>
        <v>0</v>
      </c>
      <c r="BH182" s="575" t="s">
        <v>75</v>
      </c>
      <c r="BI182" s="161">
        <f t="shared" si="270"/>
        <v>2049</v>
      </c>
      <c r="BJ182" s="162">
        <f>$AR66*'PTAC PTHP Market Distribution'!V$95</f>
        <v>0</v>
      </c>
      <c r="BK182" s="162">
        <f>$AR66*'PTAC PTHP Market Distribution'!W$95</f>
        <v>0</v>
      </c>
      <c r="BL182" s="162">
        <f>$AR66*'PTAC PTHP Market Distribution'!X$95</f>
        <v>0</v>
      </c>
      <c r="BM182" s="162">
        <f>$AR66*'PTAC PTHP Market Distribution'!Y$95</f>
        <v>0</v>
      </c>
      <c r="BN182" s="162">
        <f>$AR66*'PTAC PTHP Market Distribution'!Z$95</f>
        <v>0</v>
      </c>
      <c r="BO182" s="162">
        <f>$AR66*'PTAC PTHP Market Distribution'!AA$95</f>
        <v>0</v>
      </c>
      <c r="BP182" s="162">
        <f>$AR66*'PTAC PTHP Market Distribution'!AB$95</f>
        <v>0</v>
      </c>
      <c r="BQ182" s="162">
        <f t="shared" si="253"/>
        <v>0</v>
      </c>
      <c r="BR182" s="148"/>
      <c r="BS182" s="575" t="s">
        <v>75</v>
      </c>
      <c r="BT182" s="161">
        <f t="shared" si="271"/>
        <v>2049</v>
      </c>
      <c r="BU182" s="162">
        <f>$AR66*'PTAC PTHP Market Distribution'!AF$95</f>
        <v>0</v>
      </c>
      <c r="BV182" s="162">
        <f>$AR66*'PTAC PTHP Market Distribution'!AG$95</f>
        <v>0</v>
      </c>
      <c r="BW182" s="162">
        <f>$AR66*'PTAC PTHP Market Distribution'!AH$95</f>
        <v>0</v>
      </c>
      <c r="BX182" s="162">
        <f>$AR66*'PTAC PTHP Market Distribution'!AI$95</f>
        <v>0</v>
      </c>
      <c r="BY182" s="162">
        <f>$AR66*'PTAC PTHP Market Distribution'!AJ$95</f>
        <v>0</v>
      </c>
      <c r="BZ182" s="162">
        <f>$AR66*'PTAC PTHP Market Distribution'!AK$95</f>
        <v>0</v>
      </c>
      <c r="CA182" s="162">
        <f>$AR66*'PTAC PTHP Market Distribution'!AL$95</f>
        <v>0</v>
      </c>
      <c r="CB182" s="162">
        <f t="shared" si="254"/>
        <v>0</v>
      </c>
      <c r="CC182" s="148"/>
      <c r="CD182" s="575" t="s">
        <v>75</v>
      </c>
      <c r="CE182" s="161">
        <f t="shared" si="272"/>
        <v>2049</v>
      </c>
      <c r="CF182" s="162">
        <f>$AR66*'PTAC PTHP Market Distribution'!AP$95</f>
        <v>0</v>
      </c>
      <c r="CG182" s="162">
        <f>$AR66*'PTAC PTHP Market Distribution'!AQ$95</f>
        <v>0</v>
      </c>
      <c r="CH182" s="162">
        <f>$AR66*'PTAC PTHP Market Distribution'!AR$95</f>
        <v>0</v>
      </c>
      <c r="CI182" s="162">
        <f>$AR66*'PTAC PTHP Market Distribution'!AS$95</f>
        <v>0</v>
      </c>
      <c r="CJ182" s="162">
        <f>$AR66*'PTAC PTHP Market Distribution'!AT$95</f>
        <v>0</v>
      </c>
      <c r="CK182" s="162">
        <f>$AR66*'PTAC PTHP Market Distribution'!AU$95</f>
        <v>0</v>
      </c>
      <c r="CL182" s="162">
        <f>$AR66*'PTAC PTHP Market Distribution'!AV$95</f>
        <v>0</v>
      </c>
      <c r="CM182" s="162">
        <f t="shared" si="255"/>
        <v>0</v>
      </c>
      <c r="CN182" s="148"/>
      <c r="CO182" s="575" t="s">
        <v>75</v>
      </c>
      <c r="CP182" s="161">
        <f t="shared" si="273"/>
        <v>2049</v>
      </c>
      <c r="CQ182" s="162">
        <f>$AR66*'PTAC PTHP Market Distribution'!AZ$95</f>
        <v>0</v>
      </c>
      <c r="CR182" s="162">
        <f>$AR66*'PTAC PTHP Market Distribution'!BA$95</f>
        <v>0</v>
      </c>
      <c r="CS182" s="162">
        <f>$AR66*'PTAC PTHP Market Distribution'!BB$95</f>
        <v>0</v>
      </c>
      <c r="CT182" s="162">
        <f>$AR66*'PTAC PTHP Market Distribution'!BC$95</f>
        <v>0</v>
      </c>
      <c r="CU182" s="162">
        <f>$AR66*'PTAC PTHP Market Distribution'!BD$95</f>
        <v>0</v>
      </c>
      <c r="CV182" s="162">
        <f>$AR66*'PTAC PTHP Market Distribution'!BE$95</f>
        <v>0</v>
      </c>
      <c r="CW182" s="162">
        <f>$AR66*'PTAC PTHP Market Distribution'!BF$95</f>
        <v>0</v>
      </c>
      <c r="CX182" s="162">
        <f t="shared" si="256"/>
        <v>0</v>
      </c>
      <c r="CY182" s="148"/>
      <c r="CZ182" s="575" t="s">
        <v>75</v>
      </c>
      <c r="DA182" s="161">
        <f t="shared" si="274"/>
        <v>2049</v>
      </c>
      <c r="DB182" s="162">
        <f>$AR66*'PTAC PTHP Market Distribution'!BJ$95</f>
        <v>0</v>
      </c>
      <c r="DC182" s="162">
        <f>$AR66*'PTAC PTHP Market Distribution'!BK$95</f>
        <v>0</v>
      </c>
      <c r="DD182" s="162">
        <f>$AR66*'PTAC PTHP Market Distribution'!BL$95</f>
        <v>0</v>
      </c>
      <c r="DE182" s="162">
        <f>$AR66*'PTAC PTHP Market Distribution'!BM$95</f>
        <v>0</v>
      </c>
      <c r="DF182" s="162">
        <f>$AR66*'PTAC PTHP Market Distribution'!BN$95</f>
        <v>0</v>
      </c>
      <c r="DG182" s="162">
        <f>$AR66*'PTAC PTHP Market Distribution'!BO$95</f>
        <v>0</v>
      </c>
      <c r="DH182" s="162">
        <f>$AR66*'PTAC PTHP Market Distribution'!BP$95</f>
        <v>0</v>
      </c>
      <c r="DI182" s="162">
        <f t="shared" si="257"/>
        <v>0</v>
      </c>
      <c r="DK182" s="885"/>
      <c r="DL182" s="517" t="str">
        <f t="shared" si="307"/>
        <v>2049PTHP Standard Size - 9,000 Btu/h</v>
      </c>
      <c r="DM182" s="517" t="str">
        <f>VLOOKUP($DN182, 'Index Tables'!$F$4:$G$9, 2, FALSE)</f>
        <v>PTHP Standard Size - 9,000 Btu/h</v>
      </c>
      <c r="DN182" s="38" t="s">
        <v>75</v>
      </c>
      <c r="DO182" s="361">
        <f t="shared" si="275"/>
        <v>2049</v>
      </c>
      <c r="DP182" s="381">
        <v>0</v>
      </c>
      <c r="DQ182" s="381">
        <f t="shared" si="329"/>
        <v>168066.27903278163</v>
      </c>
      <c r="DR182" s="381">
        <f t="shared" si="330"/>
        <v>153246.14140811443</v>
      </c>
      <c r="DS182" s="381">
        <f t="shared" si="331"/>
        <v>148057.39074755795</v>
      </c>
      <c r="DT182" s="381">
        <f t="shared" si="332"/>
        <v>142589.97659933733</v>
      </c>
      <c r="DU182" s="381">
        <f t="shared" si="333"/>
        <v>135472.90720429967</v>
      </c>
      <c r="DV182" s="381">
        <f t="shared" si="334"/>
        <v>0</v>
      </c>
      <c r="DW182" s="381">
        <f t="shared" si="335"/>
        <v>747432.69499209104</v>
      </c>
      <c r="DX182" s="418"/>
      <c r="DY182" s="885"/>
      <c r="DZ182" s="371" t="str">
        <f t="shared" si="308"/>
        <v>2049PTHP Standard Size - 9,000 Btu/h</v>
      </c>
      <c r="EA182" s="371" t="str">
        <f>VLOOKUP($EB182, 'Index Tables'!$F$4:$G$9, 2, FALSE)</f>
        <v>PTHP Standard Size - 9,000 Btu/h</v>
      </c>
      <c r="EB182" s="414" t="s">
        <v>75</v>
      </c>
      <c r="EC182" s="361">
        <f t="shared" si="336"/>
        <v>2049</v>
      </c>
      <c r="ED182" s="409"/>
      <c r="EE182" s="411">
        <f t="shared" si="337"/>
        <v>0</v>
      </c>
      <c r="EF182" s="411">
        <f t="shared" si="338"/>
        <v>0</v>
      </c>
      <c r="EG182" s="411">
        <f t="shared" si="339"/>
        <v>0</v>
      </c>
      <c r="EH182" s="413">
        <f t="shared" si="340"/>
        <v>0</v>
      </c>
      <c r="EI182" s="413">
        <f t="shared" si="341"/>
        <v>0</v>
      </c>
      <c r="EJ182" s="411">
        <f t="shared" si="342"/>
        <v>0</v>
      </c>
      <c r="EK182" s="413">
        <f t="shared" si="291"/>
        <v>0</v>
      </c>
      <c r="EL182" s="555">
        <f t="shared" si="292"/>
        <v>0</v>
      </c>
      <c r="EM182" s="409"/>
      <c r="EN182" s="552">
        <f t="shared" si="309"/>
        <v>0</v>
      </c>
      <c r="EO182" s="407" t="str">
        <f t="shared" si="293"/>
        <v>OK</v>
      </c>
      <c r="EQ182" s="267" t="str">
        <f t="shared" si="310"/>
        <v>2049PTHP Standard Size - 9,000 Btu/h</v>
      </c>
      <c r="ER182" s="685" t="str">
        <f t="shared" si="311"/>
        <v>PTHP Standard Size - 9,000 Btu/h</v>
      </c>
      <c r="ES182" s="686">
        <f t="shared" si="312"/>
        <v>2049</v>
      </c>
      <c r="ET182" s="687">
        <f t="shared" si="313"/>
        <v>0</v>
      </c>
      <c r="EU182" s="687">
        <f t="shared" si="294"/>
        <v>0</v>
      </c>
      <c r="EV182" s="687">
        <f t="shared" si="295"/>
        <v>0</v>
      </c>
      <c r="EW182" s="687">
        <f t="shared" si="296"/>
        <v>0</v>
      </c>
      <c r="EX182" s="687">
        <f t="shared" si="297"/>
        <v>0</v>
      </c>
      <c r="EY182" s="293">
        <f t="shared" si="298"/>
        <v>0</v>
      </c>
      <c r="EZ182" s="293">
        <f t="shared" si="299"/>
        <v>0</v>
      </c>
      <c r="FA182" s="293">
        <f t="shared" si="314"/>
        <v>0</v>
      </c>
      <c r="FB182" s="407" t="str">
        <f t="shared" si="315"/>
        <v>OK</v>
      </c>
      <c r="FD182" s="267" t="str">
        <f t="shared" si="316"/>
        <v>2049PTHP Standard Size - 9,000 Btu/h</v>
      </c>
      <c r="FE182" s="685" t="str">
        <f t="shared" si="317"/>
        <v>PTHP Standard Size - 9,000 Btu/h</v>
      </c>
      <c r="FF182" s="686">
        <f t="shared" si="318"/>
        <v>2049</v>
      </c>
      <c r="FG182" s="685">
        <f t="shared" si="319"/>
        <v>0</v>
      </c>
      <c r="FH182" s="685">
        <f t="shared" si="300"/>
        <v>0</v>
      </c>
      <c r="FI182" s="685">
        <f t="shared" si="301"/>
        <v>0</v>
      </c>
      <c r="FJ182" s="685">
        <f t="shared" si="302"/>
        <v>0</v>
      </c>
      <c r="FK182" s="685">
        <f t="shared" si="303"/>
        <v>0</v>
      </c>
      <c r="FL182" s="692">
        <f t="shared" si="304"/>
        <v>0</v>
      </c>
      <c r="FM182" s="692">
        <f t="shared" si="305"/>
        <v>0</v>
      </c>
      <c r="FN182" s="692">
        <f t="shared" si="306"/>
        <v>0</v>
      </c>
      <c r="FO182" s="407" t="str">
        <f t="shared" si="320"/>
        <v>OK</v>
      </c>
    </row>
    <row r="183" spans="50:171">
      <c r="AX183" s="575" t="s">
        <v>75</v>
      </c>
      <c r="AY183" s="361">
        <f t="shared" si="321"/>
        <v>2050</v>
      </c>
      <c r="AZ183" s="247">
        <f>$AR67*'PTAC PTHP Market Distribution'!M$95</f>
        <v>0</v>
      </c>
      <c r="BA183" s="247">
        <f>$AR67*'PTAC PTHP Market Distribution'!N$95</f>
        <v>0</v>
      </c>
      <c r="BB183" s="247">
        <f>$AR67*'PTAC PTHP Market Distribution'!O$95</f>
        <v>0</v>
      </c>
      <c r="BC183" s="247">
        <f>$AR67*'PTAC PTHP Market Distribution'!P$95</f>
        <v>0</v>
      </c>
      <c r="BD183" s="247">
        <f>$AR67*'PTAC PTHP Market Distribution'!Q$95</f>
        <v>0</v>
      </c>
      <c r="BE183" s="247">
        <f>$AR67*'PTAC PTHP Market Distribution'!R$95</f>
        <v>0</v>
      </c>
      <c r="BF183" s="162">
        <f t="shared" si="265"/>
        <v>0</v>
      </c>
      <c r="BH183" s="575" t="s">
        <v>75</v>
      </c>
      <c r="BI183" s="161">
        <f t="shared" si="270"/>
        <v>2050</v>
      </c>
      <c r="BJ183" s="162">
        <f>$AR67*'PTAC PTHP Market Distribution'!V$95</f>
        <v>0</v>
      </c>
      <c r="BK183" s="162">
        <f>$AR67*'PTAC PTHP Market Distribution'!W$95</f>
        <v>0</v>
      </c>
      <c r="BL183" s="162">
        <f>$AR67*'PTAC PTHP Market Distribution'!X$95</f>
        <v>0</v>
      </c>
      <c r="BM183" s="162">
        <f>$AR67*'PTAC PTHP Market Distribution'!Y$95</f>
        <v>0</v>
      </c>
      <c r="BN183" s="162">
        <f>$AR67*'PTAC PTHP Market Distribution'!Z$95</f>
        <v>0</v>
      </c>
      <c r="BO183" s="162">
        <f>$AR67*'PTAC PTHP Market Distribution'!AA$95</f>
        <v>0</v>
      </c>
      <c r="BP183" s="162">
        <f>$AR67*'PTAC PTHP Market Distribution'!AB$95</f>
        <v>0</v>
      </c>
      <c r="BQ183" s="162">
        <f t="shared" si="253"/>
        <v>0</v>
      </c>
      <c r="BR183" s="148"/>
      <c r="BS183" s="575" t="s">
        <v>75</v>
      </c>
      <c r="BT183" s="161">
        <f t="shared" si="271"/>
        <v>2050</v>
      </c>
      <c r="BU183" s="162">
        <f>$AR67*'PTAC PTHP Market Distribution'!AF$95</f>
        <v>0</v>
      </c>
      <c r="BV183" s="162">
        <f>$AR67*'PTAC PTHP Market Distribution'!AG$95</f>
        <v>0</v>
      </c>
      <c r="BW183" s="162">
        <f>$AR67*'PTAC PTHP Market Distribution'!AH$95</f>
        <v>0</v>
      </c>
      <c r="BX183" s="162">
        <f>$AR67*'PTAC PTHP Market Distribution'!AI$95</f>
        <v>0</v>
      </c>
      <c r="BY183" s="162">
        <f>$AR67*'PTAC PTHP Market Distribution'!AJ$95</f>
        <v>0</v>
      </c>
      <c r="BZ183" s="162">
        <f>$AR67*'PTAC PTHP Market Distribution'!AK$95</f>
        <v>0</v>
      </c>
      <c r="CA183" s="162">
        <f>$AR67*'PTAC PTHP Market Distribution'!AL$95</f>
        <v>0</v>
      </c>
      <c r="CB183" s="162">
        <f t="shared" si="254"/>
        <v>0</v>
      </c>
      <c r="CC183" s="148"/>
      <c r="CD183" s="575" t="s">
        <v>75</v>
      </c>
      <c r="CE183" s="161">
        <f t="shared" si="272"/>
        <v>2050</v>
      </c>
      <c r="CF183" s="162">
        <f>$AR67*'PTAC PTHP Market Distribution'!AP$95</f>
        <v>0</v>
      </c>
      <c r="CG183" s="162">
        <f>$AR67*'PTAC PTHP Market Distribution'!AQ$95</f>
        <v>0</v>
      </c>
      <c r="CH183" s="162">
        <f>$AR67*'PTAC PTHP Market Distribution'!AR$95</f>
        <v>0</v>
      </c>
      <c r="CI183" s="162">
        <f>$AR67*'PTAC PTHP Market Distribution'!AS$95</f>
        <v>0</v>
      </c>
      <c r="CJ183" s="162">
        <f>$AR67*'PTAC PTHP Market Distribution'!AT$95</f>
        <v>0</v>
      </c>
      <c r="CK183" s="162">
        <f>$AR67*'PTAC PTHP Market Distribution'!AU$95</f>
        <v>0</v>
      </c>
      <c r="CL183" s="162">
        <f>$AR67*'PTAC PTHP Market Distribution'!AV$95</f>
        <v>0</v>
      </c>
      <c r="CM183" s="162">
        <f t="shared" si="255"/>
        <v>0</v>
      </c>
      <c r="CN183" s="148"/>
      <c r="CO183" s="575" t="s">
        <v>75</v>
      </c>
      <c r="CP183" s="161">
        <f t="shared" si="273"/>
        <v>2050</v>
      </c>
      <c r="CQ183" s="162">
        <f>$AR67*'PTAC PTHP Market Distribution'!AZ$95</f>
        <v>0</v>
      </c>
      <c r="CR183" s="162">
        <f>$AR67*'PTAC PTHP Market Distribution'!BA$95</f>
        <v>0</v>
      </c>
      <c r="CS183" s="162">
        <f>$AR67*'PTAC PTHP Market Distribution'!BB$95</f>
        <v>0</v>
      </c>
      <c r="CT183" s="162">
        <f>$AR67*'PTAC PTHP Market Distribution'!BC$95</f>
        <v>0</v>
      </c>
      <c r="CU183" s="162">
        <f>$AR67*'PTAC PTHP Market Distribution'!BD$95</f>
        <v>0</v>
      </c>
      <c r="CV183" s="162">
        <f>$AR67*'PTAC PTHP Market Distribution'!BE$95</f>
        <v>0</v>
      </c>
      <c r="CW183" s="162">
        <f>$AR67*'PTAC PTHP Market Distribution'!BF$95</f>
        <v>0</v>
      </c>
      <c r="CX183" s="162">
        <f t="shared" si="256"/>
        <v>0</v>
      </c>
      <c r="CY183" s="148"/>
      <c r="CZ183" s="575" t="s">
        <v>75</v>
      </c>
      <c r="DA183" s="161">
        <f t="shared" si="274"/>
        <v>2050</v>
      </c>
      <c r="DB183" s="162">
        <f>$AR67*'PTAC PTHP Market Distribution'!BJ$95</f>
        <v>0</v>
      </c>
      <c r="DC183" s="162">
        <f>$AR67*'PTAC PTHP Market Distribution'!BK$95</f>
        <v>0</v>
      </c>
      <c r="DD183" s="162">
        <f>$AR67*'PTAC PTHP Market Distribution'!BL$95</f>
        <v>0</v>
      </c>
      <c r="DE183" s="162">
        <f>$AR67*'PTAC PTHP Market Distribution'!BM$95</f>
        <v>0</v>
      </c>
      <c r="DF183" s="162">
        <f>$AR67*'PTAC PTHP Market Distribution'!BN$95</f>
        <v>0</v>
      </c>
      <c r="DG183" s="162">
        <f>$AR67*'PTAC PTHP Market Distribution'!BO$95</f>
        <v>0</v>
      </c>
      <c r="DH183" s="162">
        <f>$AR67*'PTAC PTHP Market Distribution'!BP$95</f>
        <v>0</v>
      </c>
      <c r="DI183" s="162">
        <f t="shared" si="257"/>
        <v>0</v>
      </c>
      <c r="DK183" s="885"/>
      <c r="DL183" s="517" t="str">
        <f t="shared" si="307"/>
        <v>2050PTHP Standard Size - 9,000 Btu/h</v>
      </c>
      <c r="DM183" s="517" t="str">
        <f>VLOOKUP($DN183, 'Index Tables'!$F$4:$G$9, 2, FALSE)</f>
        <v>PTHP Standard Size - 9,000 Btu/h</v>
      </c>
      <c r="DN183" s="38" t="s">
        <v>75</v>
      </c>
      <c r="DO183" s="361">
        <f t="shared" si="275"/>
        <v>2050</v>
      </c>
      <c r="DP183" s="381">
        <v>0</v>
      </c>
      <c r="DQ183" s="381">
        <f t="shared" si="329"/>
        <v>154620.9767101591</v>
      </c>
      <c r="DR183" s="381">
        <f t="shared" si="330"/>
        <v>140986.45009546529</v>
      </c>
      <c r="DS183" s="381">
        <f t="shared" si="331"/>
        <v>136212.79948775331</v>
      </c>
      <c r="DT183" s="381">
        <f t="shared" si="332"/>
        <v>131182.77847139034</v>
      </c>
      <c r="DU183" s="381">
        <f t="shared" si="333"/>
        <v>124635.07462795571</v>
      </c>
      <c r="DV183" s="381">
        <f t="shared" si="334"/>
        <v>0</v>
      </c>
      <c r="DW183" s="381">
        <f t="shared" si="335"/>
        <v>687638.07939272374</v>
      </c>
      <c r="DX183" s="418"/>
      <c r="DY183" s="885"/>
      <c r="DZ183" s="371" t="str">
        <f t="shared" si="308"/>
        <v>2050PTHP Standard Size - 9,000 Btu/h</v>
      </c>
      <c r="EA183" s="371" t="str">
        <f>VLOOKUP($EB183, 'Index Tables'!$F$4:$G$9, 2, FALSE)</f>
        <v>PTHP Standard Size - 9,000 Btu/h</v>
      </c>
      <c r="EB183" s="414" t="s">
        <v>75</v>
      </c>
      <c r="EC183" s="361">
        <f t="shared" si="336"/>
        <v>2050</v>
      </c>
      <c r="ED183" s="409"/>
      <c r="EE183" s="411">
        <f t="shared" si="337"/>
        <v>0</v>
      </c>
      <c r="EF183" s="411">
        <f t="shared" si="338"/>
        <v>0</v>
      </c>
      <c r="EG183" s="411">
        <f t="shared" si="339"/>
        <v>0</v>
      </c>
      <c r="EH183" s="413">
        <f t="shared" si="340"/>
        <v>0</v>
      </c>
      <c r="EI183" s="413">
        <f t="shared" si="341"/>
        <v>0</v>
      </c>
      <c r="EJ183" s="411">
        <f t="shared" si="342"/>
        <v>0</v>
      </c>
      <c r="EK183" s="413">
        <f t="shared" si="291"/>
        <v>0</v>
      </c>
      <c r="EL183" s="555">
        <f t="shared" si="292"/>
        <v>0</v>
      </c>
      <c r="EM183" s="409"/>
      <c r="EN183" s="552">
        <f t="shared" si="309"/>
        <v>0</v>
      </c>
      <c r="EO183" s="407" t="str">
        <f t="shared" si="293"/>
        <v>OK</v>
      </c>
      <c r="EQ183" s="267" t="str">
        <f t="shared" si="310"/>
        <v>2050PTHP Standard Size - 9,000 Btu/h</v>
      </c>
      <c r="ER183" s="685" t="str">
        <f t="shared" si="311"/>
        <v>PTHP Standard Size - 9,000 Btu/h</v>
      </c>
      <c r="ES183" s="686">
        <f t="shared" si="312"/>
        <v>2050</v>
      </c>
      <c r="ET183" s="687">
        <f t="shared" si="313"/>
        <v>0</v>
      </c>
      <c r="EU183" s="687">
        <f t="shared" si="294"/>
        <v>0</v>
      </c>
      <c r="EV183" s="687">
        <f t="shared" si="295"/>
        <v>0</v>
      </c>
      <c r="EW183" s="687">
        <f t="shared" si="296"/>
        <v>0</v>
      </c>
      <c r="EX183" s="687">
        <f t="shared" si="297"/>
        <v>0</v>
      </c>
      <c r="EY183" s="293">
        <f t="shared" si="298"/>
        <v>0</v>
      </c>
      <c r="EZ183" s="293">
        <f t="shared" si="299"/>
        <v>0</v>
      </c>
      <c r="FA183" s="293">
        <f t="shared" si="314"/>
        <v>0</v>
      </c>
      <c r="FB183" s="407" t="str">
        <f t="shared" si="315"/>
        <v>OK</v>
      </c>
      <c r="FD183" s="267" t="str">
        <f t="shared" si="316"/>
        <v>2050PTHP Standard Size - 9,000 Btu/h</v>
      </c>
      <c r="FE183" s="685" t="str">
        <f t="shared" si="317"/>
        <v>PTHP Standard Size - 9,000 Btu/h</v>
      </c>
      <c r="FF183" s="686">
        <f t="shared" si="318"/>
        <v>2050</v>
      </c>
      <c r="FG183" s="685">
        <f t="shared" si="319"/>
        <v>0</v>
      </c>
      <c r="FH183" s="685">
        <f t="shared" si="300"/>
        <v>0</v>
      </c>
      <c r="FI183" s="685">
        <f t="shared" si="301"/>
        <v>0</v>
      </c>
      <c r="FJ183" s="685">
        <f t="shared" si="302"/>
        <v>0</v>
      </c>
      <c r="FK183" s="685">
        <f t="shared" si="303"/>
        <v>0</v>
      </c>
      <c r="FL183" s="692">
        <f t="shared" si="304"/>
        <v>0</v>
      </c>
      <c r="FM183" s="692">
        <f t="shared" si="305"/>
        <v>0</v>
      </c>
      <c r="FN183" s="692">
        <f t="shared" si="306"/>
        <v>0</v>
      </c>
      <c r="FO183" s="407" t="str">
        <f t="shared" si="320"/>
        <v>OK</v>
      </c>
    </row>
    <row r="184" spans="50:171">
      <c r="AX184" s="575" t="s">
        <v>75</v>
      </c>
      <c r="AY184" s="361">
        <f t="shared" si="321"/>
        <v>2051</v>
      </c>
      <c r="AZ184" s="247">
        <f>$AR68*'PTAC PTHP Market Distribution'!M$95</f>
        <v>0</v>
      </c>
      <c r="BA184" s="247">
        <f>$AR68*'PTAC PTHP Market Distribution'!N$95</f>
        <v>0</v>
      </c>
      <c r="BB184" s="247">
        <f>$AR68*'PTAC PTHP Market Distribution'!O$95</f>
        <v>0</v>
      </c>
      <c r="BC184" s="247">
        <f>$AR68*'PTAC PTHP Market Distribution'!P$95</f>
        <v>0</v>
      </c>
      <c r="BD184" s="247">
        <f>$AR68*'PTAC PTHP Market Distribution'!Q$95</f>
        <v>0</v>
      </c>
      <c r="BE184" s="247">
        <f>$AR68*'PTAC PTHP Market Distribution'!R$95</f>
        <v>0</v>
      </c>
      <c r="BF184" s="162">
        <f t="shared" si="265"/>
        <v>0</v>
      </c>
      <c r="BH184" s="575" t="s">
        <v>75</v>
      </c>
      <c r="BI184" s="161">
        <f t="shared" si="270"/>
        <v>2051</v>
      </c>
      <c r="BJ184" s="162">
        <f>$AR68*'PTAC PTHP Market Distribution'!V$95</f>
        <v>0</v>
      </c>
      <c r="BK184" s="162">
        <f>$AR68*'PTAC PTHP Market Distribution'!W$95</f>
        <v>0</v>
      </c>
      <c r="BL184" s="162">
        <f>$AR68*'PTAC PTHP Market Distribution'!X$95</f>
        <v>0</v>
      </c>
      <c r="BM184" s="162">
        <f>$AR68*'PTAC PTHP Market Distribution'!Y$95</f>
        <v>0</v>
      </c>
      <c r="BN184" s="162">
        <f>$AR68*'PTAC PTHP Market Distribution'!Z$95</f>
        <v>0</v>
      </c>
      <c r="BO184" s="162">
        <f>$AR68*'PTAC PTHP Market Distribution'!AA$95</f>
        <v>0</v>
      </c>
      <c r="BP184" s="162">
        <f>$AR68*'PTAC PTHP Market Distribution'!AB$95</f>
        <v>0</v>
      </c>
      <c r="BQ184" s="162">
        <f t="shared" si="253"/>
        <v>0</v>
      </c>
      <c r="BR184" s="148"/>
      <c r="BS184" s="575" t="s">
        <v>75</v>
      </c>
      <c r="BT184" s="161">
        <f t="shared" si="271"/>
        <v>2051</v>
      </c>
      <c r="BU184" s="162">
        <f>$AR68*'PTAC PTHP Market Distribution'!AF$95</f>
        <v>0</v>
      </c>
      <c r="BV184" s="162">
        <f>$AR68*'PTAC PTHP Market Distribution'!AG$95</f>
        <v>0</v>
      </c>
      <c r="BW184" s="162">
        <f>$AR68*'PTAC PTHP Market Distribution'!AH$95</f>
        <v>0</v>
      </c>
      <c r="BX184" s="162">
        <f>$AR68*'PTAC PTHP Market Distribution'!AI$95</f>
        <v>0</v>
      </c>
      <c r="BY184" s="162">
        <f>$AR68*'PTAC PTHP Market Distribution'!AJ$95</f>
        <v>0</v>
      </c>
      <c r="BZ184" s="162">
        <f>$AR68*'PTAC PTHP Market Distribution'!AK$95</f>
        <v>0</v>
      </c>
      <c r="CA184" s="162">
        <f>$AR68*'PTAC PTHP Market Distribution'!AL$95</f>
        <v>0</v>
      </c>
      <c r="CB184" s="162">
        <f t="shared" si="254"/>
        <v>0</v>
      </c>
      <c r="CC184" s="148"/>
      <c r="CD184" s="575" t="s">
        <v>75</v>
      </c>
      <c r="CE184" s="161">
        <f t="shared" si="272"/>
        <v>2051</v>
      </c>
      <c r="CF184" s="162">
        <f>$AR68*'PTAC PTHP Market Distribution'!AP$95</f>
        <v>0</v>
      </c>
      <c r="CG184" s="162">
        <f>$AR68*'PTAC PTHP Market Distribution'!AQ$95</f>
        <v>0</v>
      </c>
      <c r="CH184" s="162">
        <f>$AR68*'PTAC PTHP Market Distribution'!AR$95</f>
        <v>0</v>
      </c>
      <c r="CI184" s="162">
        <f>$AR68*'PTAC PTHP Market Distribution'!AS$95</f>
        <v>0</v>
      </c>
      <c r="CJ184" s="162">
        <f>$AR68*'PTAC PTHP Market Distribution'!AT$95</f>
        <v>0</v>
      </c>
      <c r="CK184" s="162">
        <f>$AR68*'PTAC PTHP Market Distribution'!AU$95</f>
        <v>0</v>
      </c>
      <c r="CL184" s="162">
        <f>$AR68*'PTAC PTHP Market Distribution'!AV$95</f>
        <v>0</v>
      </c>
      <c r="CM184" s="162">
        <f t="shared" si="255"/>
        <v>0</v>
      </c>
      <c r="CN184" s="148"/>
      <c r="CO184" s="575" t="s">
        <v>75</v>
      </c>
      <c r="CP184" s="161">
        <f t="shared" si="273"/>
        <v>2051</v>
      </c>
      <c r="CQ184" s="162">
        <f>$AR68*'PTAC PTHP Market Distribution'!AZ$95</f>
        <v>0</v>
      </c>
      <c r="CR184" s="162">
        <f>$AR68*'PTAC PTHP Market Distribution'!BA$95</f>
        <v>0</v>
      </c>
      <c r="CS184" s="162">
        <f>$AR68*'PTAC PTHP Market Distribution'!BB$95</f>
        <v>0</v>
      </c>
      <c r="CT184" s="162">
        <f>$AR68*'PTAC PTHP Market Distribution'!BC$95</f>
        <v>0</v>
      </c>
      <c r="CU184" s="162">
        <f>$AR68*'PTAC PTHP Market Distribution'!BD$95</f>
        <v>0</v>
      </c>
      <c r="CV184" s="162">
        <f>$AR68*'PTAC PTHP Market Distribution'!BE$95</f>
        <v>0</v>
      </c>
      <c r="CW184" s="162">
        <f>$AR68*'PTAC PTHP Market Distribution'!BF$95</f>
        <v>0</v>
      </c>
      <c r="CX184" s="162">
        <f t="shared" si="256"/>
        <v>0</v>
      </c>
      <c r="CY184" s="148"/>
      <c r="CZ184" s="575" t="s">
        <v>75</v>
      </c>
      <c r="DA184" s="161">
        <f t="shared" si="274"/>
        <v>2051</v>
      </c>
      <c r="DB184" s="162">
        <f>$AR68*'PTAC PTHP Market Distribution'!BJ$95</f>
        <v>0</v>
      </c>
      <c r="DC184" s="162">
        <f>$AR68*'PTAC PTHP Market Distribution'!BK$95</f>
        <v>0</v>
      </c>
      <c r="DD184" s="162">
        <f>$AR68*'PTAC PTHP Market Distribution'!BL$95</f>
        <v>0</v>
      </c>
      <c r="DE184" s="162">
        <f>$AR68*'PTAC PTHP Market Distribution'!BM$95</f>
        <v>0</v>
      </c>
      <c r="DF184" s="162">
        <f>$AR68*'PTAC PTHP Market Distribution'!BN$95</f>
        <v>0</v>
      </c>
      <c r="DG184" s="162">
        <f>$AR68*'PTAC PTHP Market Distribution'!BO$95</f>
        <v>0</v>
      </c>
      <c r="DH184" s="162">
        <f>$AR68*'PTAC PTHP Market Distribution'!BP$95</f>
        <v>0</v>
      </c>
      <c r="DI184" s="162">
        <f t="shared" si="257"/>
        <v>0</v>
      </c>
      <c r="DK184" s="885"/>
      <c r="DL184" s="517" t="str">
        <f t="shared" si="307"/>
        <v>2051PTHP Standard Size - 9,000 Btu/h</v>
      </c>
      <c r="DM184" s="517" t="str">
        <f>VLOOKUP($DN184, 'Index Tables'!$F$4:$G$9, 2, FALSE)</f>
        <v>PTHP Standard Size - 9,000 Btu/h</v>
      </c>
      <c r="DN184" s="38" t="s">
        <v>75</v>
      </c>
      <c r="DO184" s="361">
        <f t="shared" si="275"/>
        <v>2051</v>
      </c>
      <c r="DP184" s="381">
        <v>0</v>
      </c>
      <c r="DQ184" s="381">
        <f t="shared" si="329"/>
        <v>142251.29857334637</v>
      </c>
      <c r="DR184" s="381">
        <f t="shared" si="330"/>
        <v>129707.53408782807</v>
      </c>
      <c r="DS184" s="381">
        <f t="shared" si="331"/>
        <v>125315.77552873305</v>
      </c>
      <c r="DT184" s="381">
        <f t="shared" si="332"/>
        <v>120688.15619367911</v>
      </c>
      <c r="DU184" s="381">
        <f t="shared" si="333"/>
        <v>114664.26865771925</v>
      </c>
      <c r="DV184" s="381">
        <f t="shared" si="334"/>
        <v>0</v>
      </c>
      <c r="DW184" s="381">
        <f t="shared" si="335"/>
        <v>632627.03304130584</v>
      </c>
      <c r="DX184" s="418"/>
      <c r="DY184" s="885"/>
      <c r="DZ184" s="371" t="str">
        <f t="shared" si="308"/>
        <v>2051PTHP Standard Size - 9,000 Btu/h</v>
      </c>
      <c r="EA184" s="371" t="str">
        <f>VLOOKUP($EB184, 'Index Tables'!$F$4:$G$9, 2, FALSE)</f>
        <v>PTHP Standard Size - 9,000 Btu/h</v>
      </c>
      <c r="EB184" s="414" t="s">
        <v>75</v>
      </c>
      <c r="EC184" s="361">
        <f t="shared" si="336"/>
        <v>2051</v>
      </c>
      <c r="ED184" s="409"/>
      <c r="EE184" s="411">
        <f t="shared" si="337"/>
        <v>0</v>
      </c>
      <c r="EF184" s="411">
        <f t="shared" si="338"/>
        <v>0</v>
      </c>
      <c r="EG184" s="411">
        <f t="shared" si="339"/>
        <v>0</v>
      </c>
      <c r="EH184" s="413">
        <f t="shared" si="340"/>
        <v>0</v>
      </c>
      <c r="EI184" s="413">
        <f t="shared" si="341"/>
        <v>0</v>
      </c>
      <c r="EJ184" s="411">
        <f t="shared" si="342"/>
        <v>0</v>
      </c>
      <c r="EK184" s="413">
        <f t="shared" si="291"/>
        <v>0</v>
      </c>
      <c r="EL184" s="555">
        <f t="shared" si="292"/>
        <v>0</v>
      </c>
      <c r="EM184" s="409"/>
      <c r="EN184" s="552">
        <f t="shared" si="309"/>
        <v>0</v>
      </c>
      <c r="EO184" s="407" t="str">
        <f t="shared" si="293"/>
        <v>OK</v>
      </c>
      <c r="EQ184" s="267" t="str">
        <f t="shared" si="310"/>
        <v>2051PTHP Standard Size - 9,000 Btu/h</v>
      </c>
      <c r="ER184" s="685" t="str">
        <f t="shared" si="311"/>
        <v>PTHP Standard Size - 9,000 Btu/h</v>
      </c>
      <c r="ES184" s="686">
        <f t="shared" si="312"/>
        <v>2051</v>
      </c>
      <c r="ET184" s="687">
        <f t="shared" si="313"/>
        <v>0</v>
      </c>
      <c r="EU184" s="687">
        <f t="shared" si="294"/>
        <v>0</v>
      </c>
      <c r="EV184" s="687">
        <f t="shared" si="295"/>
        <v>0</v>
      </c>
      <c r="EW184" s="687">
        <f t="shared" si="296"/>
        <v>0</v>
      </c>
      <c r="EX184" s="687">
        <f t="shared" si="297"/>
        <v>0</v>
      </c>
      <c r="EY184" s="293">
        <f t="shared" si="298"/>
        <v>0</v>
      </c>
      <c r="EZ184" s="293">
        <f t="shared" si="299"/>
        <v>0</v>
      </c>
      <c r="FA184" s="293">
        <f t="shared" si="314"/>
        <v>0</v>
      </c>
      <c r="FB184" s="407" t="str">
        <f t="shared" si="315"/>
        <v>OK</v>
      </c>
      <c r="FD184" s="267" t="str">
        <f t="shared" si="316"/>
        <v>2051PTHP Standard Size - 9,000 Btu/h</v>
      </c>
      <c r="FE184" s="685" t="str">
        <f t="shared" si="317"/>
        <v>PTHP Standard Size - 9,000 Btu/h</v>
      </c>
      <c r="FF184" s="686">
        <f t="shared" si="318"/>
        <v>2051</v>
      </c>
      <c r="FG184" s="685">
        <f t="shared" si="319"/>
        <v>0</v>
      </c>
      <c r="FH184" s="685">
        <f t="shared" si="300"/>
        <v>0</v>
      </c>
      <c r="FI184" s="685">
        <f t="shared" si="301"/>
        <v>0</v>
      </c>
      <c r="FJ184" s="685">
        <f t="shared" si="302"/>
        <v>0</v>
      </c>
      <c r="FK184" s="685">
        <f t="shared" si="303"/>
        <v>0</v>
      </c>
      <c r="FL184" s="692">
        <f t="shared" si="304"/>
        <v>0</v>
      </c>
      <c r="FM184" s="692">
        <f t="shared" si="305"/>
        <v>0</v>
      </c>
      <c r="FN184" s="692">
        <f t="shared" si="306"/>
        <v>0</v>
      </c>
      <c r="FO184" s="407" t="str">
        <f t="shared" si="320"/>
        <v>OK</v>
      </c>
    </row>
    <row r="185" spans="50:171">
      <c r="AX185" s="575" t="s">
        <v>75</v>
      </c>
      <c r="AY185" s="361">
        <f t="shared" si="321"/>
        <v>2052</v>
      </c>
      <c r="AZ185" s="247">
        <f>$AR69*'PTAC PTHP Market Distribution'!M$95</f>
        <v>0</v>
      </c>
      <c r="BA185" s="247">
        <f>$AR69*'PTAC PTHP Market Distribution'!N$95</f>
        <v>0</v>
      </c>
      <c r="BB185" s="247">
        <f>$AR69*'PTAC PTHP Market Distribution'!O$95</f>
        <v>0</v>
      </c>
      <c r="BC185" s="247">
        <f>$AR69*'PTAC PTHP Market Distribution'!P$95</f>
        <v>0</v>
      </c>
      <c r="BD185" s="247">
        <f>$AR69*'PTAC PTHP Market Distribution'!Q$95</f>
        <v>0</v>
      </c>
      <c r="BE185" s="247">
        <f>$AR69*'PTAC PTHP Market Distribution'!R$95</f>
        <v>0</v>
      </c>
      <c r="BF185" s="162">
        <f t="shared" si="265"/>
        <v>0</v>
      </c>
      <c r="BH185" s="575" t="s">
        <v>75</v>
      </c>
      <c r="BI185" s="161">
        <f t="shared" si="270"/>
        <v>2052</v>
      </c>
      <c r="BJ185" s="162">
        <f>$AR69*'PTAC PTHP Market Distribution'!V$95</f>
        <v>0</v>
      </c>
      <c r="BK185" s="162">
        <f>$AR69*'PTAC PTHP Market Distribution'!W$95</f>
        <v>0</v>
      </c>
      <c r="BL185" s="162">
        <f>$AR69*'PTAC PTHP Market Distribution'!X$95</f>
        <v>0</v>
      </c>
      <c r="BM185" s="162">
        <f>$AR69*'PTAC PTHP Market Distribution'!Y$95</f>
        <v>0</v>
      </c>
      <c r="BN185" s="162">
        <f>$AR69*'PTAC PTHP Market Distribution'!Z$95</f>
        <v>0</v>
      </c>
      <c r="BO185" s="162">
        <f>$AR69*'PTAC PTHP Market Distribution'!AA$95</f>
        <v>0</v>
      </c>
      <c r="BP185" s="162">
        <f>$AR69*'PTAC PTHP Market Distribution'!AB$95</f>
        <v>0</v>
      </c>
      <c r="BQ185" s="162">
        <f t="shared" si="253"/>
        <v>0</v>
      </c>
      <c r="BR185" s="148"/>
      <c r="BS185" s="575" t="s">
        <v>75</v>
      </c>
      <c r="BT185" s="161">
        <f t="shared" si="271"/>
        <v>2052</v>
      </c>
      <c r="BU185" s="162">
        <f>$AR69*'PTAC PTHP Market Distribution'!AF$95</f>
        <v>0</v>
      </c>
      <c r="BV185" s="162">
        <f>$AR69*'PTAC PTHP Market Distribution'!AG$95</f>
        <v>0</v>
      </c>
      <c r="BW185" s="162">
        <f>$AR69*'PTAC PTHP Market Distribution'!AH$95</f>
        <v>0</v>
      </c>
      <c r="BX185" s="162">
        <f>$AR69*'PTAC PTHP Market Distribution'!AI$95</f>
        <v>0</v>
      </c>
      <c r="BY185" s="162">
        <f>$AR69*'PTAC PTHP Market Distribution'!AJ$95</f>
        <v>0</v>
      </c>
      <c r="BZ185" s="162">
        <f>$AR69*'PTAC PTHP Market Distribution'!AK$95</f>
        <v>0</v>
      </c>
      <c r="CA185" s="162">
        <f>$AR69*'PTAC PTHP Market Distribution'!AL$95</f>
        <v>0</v>
      </c>
      <c r="CB185" s="162">
        <f t="shared" si="254"/>
        <v>0</v>
      </c>
      <c r="CC185" s="148"/>
      <c r="CD185" s="575" t="s">
        <v>75</v>
      </c>
      <c r="CE185" s="161">
        <f t="shared" si="272"/>
        <v>2052</v>
      </c>
      <c r="CF185" s="162">
        <f>$AR69*'PTAC PTHP Market Distribution'!AP$95</f>
        <v>0</v>
      </c>
      <c r="CG185" s="162">
        <f>$AR69*'PTAC PTHP Market Distribution'!AQ$95</f>
        <v>0</v>
      </c>
      <c r="CH185" s="162">
        <f>$AR69*'PTAC PTHP Market Distribution'!AR$95</f>
        <v>0</v>
      </c>
      <c r="CI185" s="162">
        <f>$AR69*'PTAC PTHP Market Distribution'!AS$95</f>
        <v>0</v>
      </c>
      <c r="CJ185" s="162">
        <f>$AR69*'PTAC PTHP Market Distribution'!AT$95</f>
        <v>0</v>
      </c>
      <c r="CK185" s="162">
        <f>$AR69*'PTAC PTHP Market Distribution'!AU$95</f>
        <v>0</v>
      </c>
      <c r="CL185" s="162">
        <f>$AR69*'PTAC PTHP Market Distribution'!AV$95</f>
        <v>0</v>
      </c>
      <c r="CM185" s="162">
        <f t="shared" si="255"/>
        <v>0</v>
      </c>
      <c r="CN185" s="148"/>
      <c r="CO185" s="575" t="s">
        <v>75</v>
      </c>
      <c r="CP185" s="161">
        <f t="shared" si="273"/>
        <v>2052</v>
      </c>
      <c r="CQ185" s="162">
        <f>$AR69*'PTAC PTHP Market Distribution'!AZ$95</f>
        <v>0</v>
      </c>
      <c r="CR185" s="162">
        <f>$AR69*'PTAC PTHP Market Distribution'!BA$95</f>
        <v>0</v>
      </c>
      <c r="CS185" s="162">
        <f>$AR69*'PTAC PTHP Market Distribution'!BB$95</f>
        <v>0</v>
      </c>
      <c r="CT185" s="162">
        <f>$AR69*'PTAC PTHP Market Distribution'!BC$95</f>
        <v>0</v>
      </c>
      <c r="CU185" s="162">
        <f>$AR69*'PTAC PTHP Market Distribution'!BD$95</f>
        <v>0</v>
      </c>
      <c r="CV185" s="162">
        <f>$AR69*'PTAC PTHP Market Distribution'!BE$95</f>
        <v>0</v>
      </c>
      <c r="CW185" s="162">
        <f>$AR69*'PTAC PTHP Market Distribution'!BF$95</f>
        <v>0</v>
      </c>
      <c r="CX185" s="162">
        <f t="shared" si="256"/>
        <v>0</v>
      </c>
      <c r="CY185" s="148"/>
      <c r="CZ185" s="575" t="s">
        <v>75</v>
      </c>
      <c r="DA185" s="161">
        <f t="shared" si="274"/>
        <v>2052</v>
      </c>
      <c r="DB185" s="162">
        <f>$AR69*'PTAC PTHP Market Distribution'!BJ$95</f>
        <v>0</v>
      </c>
      <c r="DC185" s="162">
        <f>$AR69*'PTAC PTHP Market Distribution'!BK$95</f>
        <v>0</v>
      </c>
      <c r="DD185" s="162">
        <f>$AR69*'PTAC PTHP Market Distribution'!BL$95</f>
        <v>0</v>
      </c>
      <c r="DE185" s="162">
        <f>$AR69*'PTAC PTHP Market Distribution'!BM$95</f>
        <v>0</v>
      </c>
      <c r="DF185" s="162">
        <f>$AR69*'PTAC PTHP Market Distribution'!BN$95</f>
        <v>0</v>
      </c>
      <c r="DG185" s="162">
        <f>$AR69*'PTAC PTHP Market Distribution'!BO$95</f>
        <v>0</v>
      </c>
      <c r="DH185" s="162">
        <f>$AR69*'PTAC PTHP Market Distribution'!BP$95</f>
        <v>0</v>
      </c>
      <c r="DI185" s="162">
        <f t="shared" si="257"/>
        <v>0</v>
      </c>
      <c r="DK185" s="885"/>
      <c r="DL185" s="517" t="str">
        <f t="shared" si="307"/>
        <v>2052PTHP Standard Size - 9,000 Btu/h</v>
      </c>
      <c r="DM185" s="517" t="str">
        <f>VLOOKUP($DN185, 'Index Tables'!$F$4:$G$9, 2, FALSE)</f>
        <v>PTHP Standard Size - 9,000 Btu/h</v>
      </c>
      <c r="DN185" s="38" t="s">
        <v>75</v>
      </c>
      <c r="DO185" s="361">
        <f t="shared" si="275"/>
        <v>2052</v>
      </c>
      <c r="DP185" s="381">
        <v>0</v>
      </c>
      <c r="DQ185" s="381">
        <f t="shared" si="329"/>
        <v>130871.19468747867</v>
      </c>
      <c r="DR185" s="381">
        <f t="shared" si="330"/>
        <v>119330.93136080183</v>
      </c>
      <c r="DS185" s="381">
        <f t="shared" si="331"/>
        <v>115290.51348643441</v>
      </c>
      <c r="DT185" s="381">
        <f t="shared" si="332"/>
        <v>111033.10369818479</v>
      </c>
      <c r="DU185" s="381">
        <f t="shared" si="333"/>
        <v>105491.12716510172</v>
      </c>
      <c r="DV185" s="381">
        <f t="shared" si="334"/>
        <v>0</v>
      </c>
      <c r="DW185" s="381">
        <f t="shared" si="335"/>
        <v>582016.8703980014</v>
      </c>
      <c r="DX185" s="418"/>
      <c r="DY185" s="885"/>
      <c r="DZ185" s="371" t="str">
        <f t="shared" si="308"/>
        <v>2052PTHP Standard Size - 9,000 Btu/h</v>
      </c>
      <c r="EA185" s="371" t="str">
        <f>VLOOKUP($EB185, 'Index Tables'!$F$4:$G$9, 2, FALSE)</f>
        <v>PTHP Standard Size - 9,000 Btu/h</v>
      </c>
      <c r="EB185" s="414" t="s">
        <v>75</v>
      </c>
      <c r="EC185" s="361">
        <f t="shared" si="336"/>
        <v>2052</v>
      </c>
      <c r="ED185" s="409"/>
      <c r="EE185" s="411">
        <f t="shared" si="337"/>
        <v>0</v>
      </c>
      <c r="EF185" s="411">
        <f t="shared" si="338"/>
        <v>0</v>
      </c>
      <c r="EG185" s="411">
        <f t="shared" si="339"/>
        <v>0</v>
      </c>
      <c r="EH185" s="413">
        <f t="shared" si="340"/>
        <v>0</v>
      </c>
      <c r="EI185" s="413">
        <f t="shared" si="341"/>
        <v>0</v>
      </c>
      <c r="EJ185" s="411">
        <f t="shared" si="342"/>
        <v>0</v>
      </c>
      <c r="EK185" s="413">
        <f t="shared" si="291"/>
        <v>0</v>
      </c>
      <c r="EL185" s="555">
        <f t="shared" si="292"/>
        <v>0</v>
      </c>
      <c r="EM185" s="409"/>
      <c r="EN185" s="552">
        <f t="shared" si="309"/>
        <v>0</v>
      </c>
      <c r="EO185" s="407" t="str">
        <f t="shared" si="293"/>
        <v>OK</v>
      </c>
      <c r="EQ185" s="267" t="str">
        <f t="shared" si="310"/>
        <v>2052PTHP Standard Size - 9,000 Btu/h</v>
      </c>
      <c r="ER185" s="685" t="str">
        <f t="shared" si="311"/>
        <v>PTHP Standard Size - 9,000 Btu/h</v>
      </c>
      <c r="ES185" s="686">
        <f t="shared" si="312"/>
        <v>2052</v>
      </c>
      <c r="ET185" s="687">
        <f t="shared" si="313"/>
        <v>0</v>
      </c>
      <c r="EU185" s="687">
        <f t="shared" si="294"/>
        <v>0</v>
      </c>
      <c r="EV185" s="687">
        <f t="shared" si="295"/>
        <v>0</v>
      </c>
      <c r="EW185" s="687">
        <f t="shared" si="296"/>
        <v>0</v>
      </c>
      <c r="EX185" s="687">
        <f t="shared" si="297"/>
        <v>0</v>
      </c>
      <c r="EY185" s="293">
        <f t="shared" si="298"/>
        <v>0</v>
      </c>
      <c r="EZ185" s="293">
        <f t="shared" si="299"/>
        <v>0</v>
      </c>
      <c r="FA185" s="293">
        <f t="shared" si="314"/>
        <v>0</v>
      </c>
      <c r="FB185" s="407" t="str">
        <f t="shared" si="315"/>
        <v>OK</v>
      </c>
      <c r="FD185" s="267" t="str">
        <f t="shared" si="316"/>
        <v>2052PTHP Standard Size - 9,000 Btu/h</v>
      </c>
      <c r="FE185" s="685" t="str">
        <f t="shared" si="317"/>
        <v>PTHP Standard Size - 9,000 Btu/h</v>
      </c>
      <c r="FF185" s="686">
        <f t="shared" si="318"/>
        <v>2052</v>
      </c>
      <c r="FG185" s="685">
        <f t="shared" si="319"/>
        <v>0</v>
      </c>
      <c r="FH185" s="685">
        <f t="shared" si="300"/>
        <v>0</v>
      </c>
      <c r="FI185" s="685">
        <f t="shared" si="301"/>
        <v>0</v>
      </c>
      <c r="FJ185" s="685">
        <f t="shared" si="302"/>
        <v>0</v>
      </c>
      <c r="FK185" s="685">
        <f t="shared" si="303"/>
        <v>0</v>
      </c>
      <c r="FL185" s="692">
        <f t="shared" si="304"/>
        <v>0</v>
      </c>
      <c r="FM185" s="692">
        <f t="shared" si="305"/>
        <v>0</v>
      </c>
      <c r="FN185" s="692">
        <f t="shared" si="306"/>
        <v>0</v>
      </c>
      <c r="FO185" s="407" t="str">
        <f t="shared" si="320"/>
        <v>OK</v>
      </c>
    </row>
    <row r="186" spans="50:171">
      <c r="AX186" s="575" t="s">
        <v>75</v>
      </c>
      <c r="AY186" s="361">
        <f t="shared" si="321"/>
        <v>2053</v>
      </c>
      <c r="AZ186" s="247">
        <f>$AR70*'PTAC PTHP Market Distribution'!M$95</f>
        <v>0</v>
      </c>
      <c r="BA186" s="247">
        <f>$AR70*'PTAC PTHP Market Distribution'!N$95</f>
        <v>0</v>
      </c>
      <c r="BB186" s="247">
        <f>$AR70*'PTAC PTHP Market Distribution'!O$95</f>
        <v>0</v>
      </c>
      <c r="BC186" s="247">
        <f>$AR70*'PTAC PTHP Market Distribution'!P$95</f>
        <v>0</v>
      </c>
      <c r="BD186" s="247">
        <f>$AR70*'PTAC PTHP Market Distribution'!Q$95</f>
        <v>0</v>
      </c>
      <c r="BE186" s="247">
        <f>$AR70*'PTAC PTHP Market Distribution'!R$95</f>
        <v>0</v>
      </c>
      <c r="BF186" s="162">
        <f t="shared" si="265"/>
        <v>0</v>
      </c>
      <c r="BH186" s="575" t="s">
        <v>75</v>
      </c>
      <c r="BI186" s="161">
        <f t="shared" si="270"/>
        <v>2053</v>
      </c>
      <c r="BJ186" s="162">
        <f>$AR70*'PTAC PTHP Market Distribution'!V$95</f>
        <v>0</v>
      </c>
      <c r="BK186" s="162">
        <f>$AR70*'PTAC PTHP Market Distribution'!W$95</f>
        <v>0</v>
      </c>
      <c r="BL186" s="162">
        <f>$AR70*'PTAC PTHP Market Distribution'!X$95</f>
        <v>0</v>
      </c>
      <c r="BM186" s="162">
        <f>$AR70*'PTAC PTHP Market Distribution'!Y$95</f>
        <v>0</v>
      </c>
      <c r="BN186" s="162">
        <f>$AR70*'PTAC PTHP Market Distribution'!Z$95</f>
        <v>0</v>
      </c>
      <c r="BO186" s="162">
        <f>$AR70*'PTAC PTHP Market Distribution'!AA$95</f>
        <v>0</v>
      </c>
      <c r="BP186" s="162">
        <f>$AR70*'PTAC PTHP Market Distribution'!AB$95</f>
        <v>0</v>
      </c>
      <c r="BQ186" s="162">
        <f t="shared" si="253"/>
        <v>0</v>
      </c>
      <c r="BR186" s="148"/>
      <c r="BS186" s="575" t="s">
        <v>75</v>
      </c>
      <c r="BT186" s="161">
        <f t="shared" si="271"/>
        <v>2053</v>
      </c>
      <c r="BU186" s="162">
        <f>$AR70*'PTAC PTHP Market Distribution'!AF$95</f>
        <v>0</v>
      </c>
      <c r="BV186" s="162">
        <f>$AR70*'PTAC PTHP Market Distribution'!AG$95</f>
        <v>0</v>
      </c>
      <c r="BW186" s="162">
        <f>$AR70*'PTAC PTHP Market Distribution'!AH$95</f>
        <v>0</v>
      </c>
      <c r="BX186" s="162">
        <f>$AR70*'PTAC PTHP Market Distribution'!AI$95</f>
        <v>0</v>
      </c>
      <c r="BY186" s="162">
        <f>$AR70*'PTAC PTHP Market Distribution'!AJ$95</f>
        <v>0</v>
      </c>
      <c r="BZ186" s="162">
        <f>$AR70*'PTAC PTHP Market Distribution'!AK$95</f>
        <v>0</v>
      </c>
      <c r="CA186" s="162">
        <f>$AR70*'PTAC PTHP Market Distribution'!AL$95</f>
        <v>0</v>
      </c>
      <c r="CB186" s="162">
        <f t="shared" si="254"/>
        <v>0</v>
      </c>
      <c r="CC186" s="148"/>
      <c r="CD186" s="575" t="s">
        <v>75</v>
      </c>
      <c r="CE186" s="161">
        <f t="shared" si="272"/>
        <v>2053</v>
      </c>
      <c r="CF186" s="162">
        <f>$AR70*'PTAC PTHP Market Distribution'!AP$95</f>
        <v>0</v>
      </c>
      <c r="CG186" s="162">
        <f>$AR70*'PTAC PTHP Market Distribution'!AQ$95</f>
        <v>0</v>
      </c>
      <c r="CH186" s="162">
        <f>$AR70*'PTAC PTHP Market Distribution'!AR$95</f>
        <v>0</v>
      </c>
      <c r="CI186" s="162">
        <f>$AR70*'PTAC PTHP Market Distribution'!AS$95</f>
        <v>0</v>
      </c>
      <c r="CJ186" s="162">
        <f>$AR70*'PTAC PTHP Market Distribution'!AT$95</f>
        <v>0</v>
      </c>
      <c r="CK186" s="162">
        <f>$AR70*'PTAC PTHP Market Distribution'!AU$95</f>
        <v>0</v>
      </c>
      <c r="CL186" s="162">
        <f>$AR70*'PTAC PTHP Market Distribution'!AV$95</f>
        <v>0</v>
      </c>
      <c r="CM186" s="162">
        <f t="shared" si="255"/>
        <v>0</v>
      </c>
      <c r="CN186" s="148"/>
      <c r="CO186" s="575" t="s">
        <v>75</v>
      </c>
      <c r="CP186" s="161">
        <f t="shared" si="273"/>
        <v>2053</v>
      </c>
      <c r="CQ186" s="162">
        <f>$AR70*'PTAC PTHP Market Distribution'!AZ$95</f>
        <v>0</v>
      </c>
      <c r="CR186" s="162">
        <f>$AR70*'PTAC PTHP Market Distribution'!BA$95</f>
        <v>0</v>
      </c>
      <c r="CS186" s="162">
        <f>$AR70*'PTAC PTHP Market Distribution'!BB$95</f>
        <v>0</v>
      </c>
      <c r="CT186" s="162">
        <f>$AR70*'PTAC PTHP Market Distribution'!BC$95</f>
        <v>0</v>
      </c>
      <c r="CU186" s="162">
        <f>$AR70*'PTAC PTHP Market Distribution'!BD$95</f>
        <v>0</v>
      </c>
      <c r="CV186" s="162">
        <f>$AR70*'PTAC PTHP Market Distribution'!BE$95</f>
        <v>0</v>
      </c>
      <c r="CW186" s="162">
        <f>$AR70*'PTAC PTHP Market Distribution'!BF$95</f>
        <v>0</v>
      </c>
      <c r="CX186" s="162">
        <f t="shared" si="256"/>
        <v>0</v>
      </c>
      <c r="CY186" s="148"/>
      <c r="CZ186" s="575" t="s">
        <v>75</v>
      </c>
      <c r="DA186" s="161">
        <f t="shared" si="274"/>
        <v>2053</v>
      </c>
      <c r="DB186" s="162">
        <f>$AR70*'PTAC PTHP Market Distribution'!BJ$95</f>
        <v>0</v>
      </c>
      <c r="DC186" s="162">
        <f>$AR70*'PTAC PTHP Market Distribution'!BK$95</f>
        <v>0</v>
      </c>
      <c r="DD186" s="162">
        <f>$AR70*'PTAC PTHP Market Distribution'!BL$95</f>
        <v>0</v>
      </c>
      <c r="DE186" s="162">
        <f>$AR70*'PTAC PTHP Market Distribution'!BM$95</f>
        <v>0</v>
      </c>
      <c r="DF186" s="162">
        <f>$AR70*'PTAC PTHP Market Distribution'!BN$95</f>
        <v>0</v>
      </c>
      <c r="DG186" s="162">
        <f>$AR70*'PTAC PTHP Market Distribution'!BO$95</f>
        <v>0</v>
      </c>
      <c r="DH186" s="162">
        <f>$AR70*'PTAC PTHP Market Distribution'!BP$95</f>
        <v>0</v>
      </c>
      <c r="DI186" s="162">
        <f t="shared" si="257"/>
        <v>0</v>
      </c>
      <c r="DK186" s="885"/>
      <c r="DL186" s="517" t="str">
        <f t="shared" si="307"/>
        <v>2053PTHP Standard Size - 9,000 Btu/h</v>
      </c>
      <c r="DM186" s="517" t="str">
        <f>VLOOKUP($DN186, 'Index Tables'!$F$4:$G$9, 2, FALSE)</f>
        <v>PTHP Standard Size - 9,000 Btu/h</v>
      </c>
      <c r="DN186" s="38" t="s">
        <v>75</v>
      </c>
      <c r="DO186" s="361">
        <f t="shared" si="275"/>
        <v>2053</v>
      </c>
      <c r="DP186" s="381">
        <v>0</v>
      </c>
      <c r="DQ186" s="381">
        <f t="shared" si="329"/>
        <v>120401.49911248036</v>
      </c>
      <c r="DR186" s="381">
        <f t="shared" si="330"/>
        <v>109784.45685193768</v>
      </c>
      <c r="DS186" s="381">
        <f t="shared" si="331"/>
        <v>106067.27240751966</v>
      </c>
      <c r="DT186" s="381">
        <f t="shared" si="332"/>
        <v>102150.45540233</v>
      </c>
      <c r="DU186" s="381">
        <f t="shared" si="333"/>
        <v>97051.836991893564</v>
      </c>
      <c r="DV186" s="381">
        <f t="shared" si="334"/>
        <v>0</v>
      </c>
      <c r="DW186" s="381">
        <f t="shared" si="335"/>
        <v>535455.52076616127</v>
      </c>
      <c r="DX186" s="418"/>
      <c r="DY186" s="885"/>
      <c r="DZ186" s="371" t="str">
        <f t="shared" si="308"/>
        <v>2053PTHP Standard Size - 9,000 Btu/h</v>
      </c>
      <c r="EA186" s="371" t="str">
        <f>VLOOKUP($EB186, 'Index Tables'!$F$4:$G$9, 2, FALSE)</f>
        <v>PTHP Standard Size - 9,000 Btu/h</v>
      </c>
      <c r="EB186" s="414" t="s">
        <v>75</v>
      </c>
      <c r="EC186" s="361">
        <f t="shared" si="336"/>
        <v>2053</v>
      </c>
      <c r="ED186" s="409"/>
      <c r="EE186" s="411">
        <f t="shared" si="337"/>
        <v>0</v>
      </c>
      <c r="EF186" s="411">
        <f t="shared" si="338"/>
        <v>0</v>
      </c>
      <c r="EG186" s="411">
        <f t="shared" si="339"/>
        <v>0</v>
      </c>
      <c r="EH186" s="411">
        <f t="shared" si="340"/>
        <v>0</v>
      </c>
      <c r="EI186" s="411">
        <f t="shared" si="341"/>
        <v>0</v>
      </c>
      <c r="EJ186" s="411">
        <f t="shared" si="342"/>
        <v>0</v>
      </c>
      <c r="EK186" s="411">
        <f t="shared" si="291"/>
        <v>0</v>
      </c>
      <c r="EL186" s="555">
        <f t="shared" si="292"/>
        <v>0</v>
      </c>
      <c r="EM186" s="409"/>
      <c r="EN186" s="552">
        <f t="shared" si="309"/>
        <v>0</v>
      </c>
      <c r="EO186" s="407" t="str">
        <f t="shared" si="293"/>
        <v>OK</v>
      </c>
      <c r="EQ186" s="267" t="str">
        <f t="shared" si="310"/>
        <v>2053PTHP Standard Size - 9,000 Btu/h</v>
      </c>
      <c r="ER186" s="685" t="str">
        <f t="shared" si="311"/>
        <v>PTHP Standard Size - 9,000 Btu/h</v>
      </c>
      <c r="ES186" s="686">
        <f t="shared" si="312"/>
        <v>2053</v>
      </c>
      <c r="ET186" s="687">
        <f t="shared" si="313"/>
        <v>0</v>
      </c>
      <c r="EU186" s="687">
        <f t="shared" si="294"/>
        <v>0</v>
      </c>
      <c r="EV186" s="687">
        <f t="shared" si="295"/>
        <v>0</v>
      </c>
      <c r="EW186" s="687">
        <f t="shared" si="296"/>
        <v>0</v>
      </c>
      <c r="EX186" s="687">
        <f t="shared" si="297"/>
        <v>0</v>
      </c>
      <c r="EY186" s="293">
        <f t="shared" si="298"/>
        <v>0</v>
      </c>
      <c r="EZ186" s="293">
        <f t="shared" si="299"/>
        <v>0</v>
      </c>
      <c r="FA186" s="293">
        <f t="shared" si="314"/>
        <v>0</v>
      </c>
      <c r="FB186" s="407" t="str">
        <f t="shared" si="315"/>
        <v>OK</v>
      </c>
      <c r="FD186" s="267" t="str">
        <f t="shared" si="316"/>
        <v>2053PTHP Standard Size - 9,000 Btu/h</v>
      </c>
      <c r="FE186" s="685" t="str">
        <f t="shared" si="317"/>
        <v>PTHP Standard Size - 9,000 Btu/h</v>
      </c>
      <c r="FF186" s="686">
        <f t="shared" si="318"/>
        <v>2053</v>
      </c>
      <c r="FG186" s="685">
        <f t="shared" si="319"/>
        <v>0</v>
      </c>
      <c r="FH186" s="685">
        <f t="shared" si="300"/>
        <v>0</v>
      </c>
      <c r="FI186" s="685">
        <f t="shared" si="301"/>
        <v>0</v>
      </c>
      <c r="FJ186" s="685">
        <f t="shared" si="302"/>
        <v>0</v>
      </c>
      <c r="FK186" s="685">
        <f t="shared" si="303"/>
        <v>0</v>
      </c>
      <c r="FL186" s="692">
        <f t="shared" si="304"/>
        <v>0</v>
      </c>
      <c r="FM186" s="692">
        <f t="shared" si="305"/>
        <v>0</v>
      </c>
      <c r="FN186" s="692">
        <f t="shared" si="306"/>
        <v>0</v>
      </c>
      <c r="FO186" s="407" t="str">
        <f t="shared" si="320"/>
        <v>OK</v>
      </c>
    </row>
    <row r="187" spans="50:171">
      <c r="AX187" s="575" t="s">
        <v>75</v>
      </c>
      <c r="AY187" s="361">
        <f t="shared" si="321"/>
        <v>2054</v>
      </c>
      <c r="AZ187" s="247">
        <f>$AR71*'PTAC PTHP Market Distribution'!M$95</f>
        <v>0</v>
      </c>
      <c r="BA187" s="247">
        <f>$AR71*'PTAC PTHP Market Distribution'!N$95</f>
        <v>0</v>
      </c>
      <c r="BB187" s="247">
        <f>$AR71*'PTAC PTHP Market Distribution'!O$95</f>
        <v>0</v>
      </c>
      <c r="BC187" s="247">
        <f>$AR71*'PTAC PTHP Market Distribution'!P$95</f>
        <v>0</v>
      </c>
      <c r="BD187" s="247">
        <f>$AR71*'PTAC PTHP Market Distribution'!Q$95</f>
        <v>0</v>
      </c>
      <c r="BE187" s="247">
        <f>$AR71*'PTAC PTHP Market Distribution'!R$95</f>
        <v>0</v>
      </c>
      <c r="BF187" s="162">
        <f t="shared" si="265"/>
        <v>0</v>
      </c>
      <c r="BH187" s="575" t="s">
        <v>75</v>
      </c>
      <c r="BI187" s="161">
        <f t="shared" si="270"/>
        <v>2054</v>
      </c>
      <c r="BJ187" s="162">
        <f>$AR71*'PTAC PTHP Market Distribution'!V$95</f>
        <v>0</v>
      </c>
      <c r="BK187" s="162">
        <f>$AR71*'PTAC PTHP Market Distribution'!W$95</f>
        <v>0</v>
      </c>
      <c r="BL187" s="162">
        <f>$AR71*'PTAC PTHP Market Distribution'!X$95</f>
        <v>0</v>
      </c>
      <c r="BM187" s="162">
        <f>$AR71*'PTAC PTHP Market Distribution'!Y$95</f>
        <v>0</v>
      </c>
      <c r="BN187" s="162">
        <f>$AR71*'PTAC PTHP Market Distribution'!Z$95</f>
        <v>0</v>
      </c>
      <c r="BO187" s="162">
        <f>$AR71*'PTAC PTHP Market Distribution'!AA$95</f>
        <v>0</v>
      </c>
      <c r="BP187" s="162">
        <f>$AR71*'PTAC PTHP Market Distribution'!AB$95</f>
        <v>0</v>
      </c>
      <c r="BQ187" s="162">
        <f t="shared" si="253"/>
        <v>0</v>
      </c>
      <c r="BR187" s="148"/>
      <c r="BS187" s="575" t="s">
        <v>75</v>
      </c>
      <c r="BT187" s="161">
        <f t="shared" si="271"/>
        <v>2054</v>
      </c>
      <c r="BU187" s="162">
        <f>$AR71*'PTAC PTHP Market Distribution'!AF$95</f>
        <v>0</v>
      </c>
      <c r="BV187" s="162">
        <f>$AR71*'PTAC PTHP Market Distribution'!AG$95</f>
        <v>0</v>
      </c>
      <c r="BW187" s="162">
        <f>$AR71*'PTAC PTHP Market Distribution'!AH$95</f>
        <v>0</v>
      </c>
      <c r="BX187" s="162">
        <f>$AR71*'PTAC PTHP Market Distribution'!AI$95</f>
        <v>0</v>
      </c>
      <c r="BY187" s="162">
        <f>$AR71*'PTAC PTHP Market Distribution'!AJ$95</f>
        <v>0</v>
      </c>
      <c r="BZ187" s="162">
        <f>$AR71*'PTAC PTHP Market Distribution'!AK$95</f>
        <v>0</v>
      </c>
      <c r="CA187" s="162">
        <f>$AR71*'PTAC PTHP Market Distribution'!AL$95</f>
        <v>0</v>
      </c>
      <c r="CB187" s="162">
        <f t="shared" si="254"/>
        <v>0</v>
      </c>
      <c r="CC187" s="148"/>
      <c r="CD187" s="575" t="s">
        <v>75</v>
      </c>
      <c r="CE187" s="161">
        <f t="shared" si="272"/>
        <v>2054</v>
      </c>
      <c r="CF187" s="162">
        <f>$AR71*'PTAC PTHP Market Distribution'!AP$95</f>
        <v>0</v>
      </c>
      <c r="CG187" s="162">
        <f>$AR71*'PTAC PTHP Market Distribution'!AQ$95</f>
        <v>0</v>
      </c>
      <c r="CH187" s="162">
        <f>$AR71*'PTAC PTHP Market Distribution'!AR$95</f>
        <v>0</v>
      </c>
      <c r="CI187" s="162">
        <f>$AR71*'PTAC PTHP Market Distribution'!AS$95</f>
        <v>0</v>
      </c>
      <c r="CJ187" s="162">
        <f>$AR71*'PTAC PTHP Market Distribution'!AT$95</f>
        <v>0</v>
      </c>
      <c r="CK187" s="162">
        <f>$AR71*'PTAC PTHP Market Distribution'!AU$95</f>
        <v>0</v>
      </c>
      <c r="CL187" s="162">
        <f>$AR71*'PTAC PTHP Market Distribution'!AV$95</f>
        <v>0</v>
      </c>
      <c r="CM187" s="162">
        <f t="shared" si="255"/>
        <v>0</v>
      </c>
      <c r="CN187" s="148"/>
      <c r="CO187" s="575" t="s">
        <v>75</v>
      </c>
      <c r="CP187" s="161">
        <f t="shared" si="273"/>
        <v>2054</v>
      </c>
      <c r="CQ187" s="162">
        <f>$AR71*'PTAC PTHP Market Distribution'!AZ$95</f>
        <v>0</v>
      </c>
      <c r="CR187" s="162">
        <f>$AR71*'PTAC PTHP Market Distribution'!BA$95</f>
        <v>0</v>
      </c>
      <c r="CS187" s="162">
        <f>$AR71*'PTAC PTHP Market Distribution'!BB$95</f>
        <v>0</v>
      </c>
      <c r="CT187" s="162">
        <f>$AR71*'PTAC PTHP Market Distribution'!BC$95</f>
        <v>0</v>
      </c>
      <c r="CU187" s="162">
        <f>$AR71*'PTAC PTHP Market Distribution'!BD$95</f>
        <v>0</v>
      </c>
      <c r="CV187" s="162">
        <f>$AR71*'PTAC PTHP Market Distribution'!BE$95</f>
        <v>0</v>
      </c>
      <c r="CW187" s="162">
        <f>$AR71*'PTAC PTHP Market Distribution'!BF$95</f>
        <v>0</v>
      </c>
      <c r="CX187" s="162">
        <f t="shared" si="256"/>
        <v>0</v>
      </c>
      <c r="CY187" s="148"/>
      <c r="CZ187" s="575" t="s">
        <v>75</v>
      </c>
      <c r="DA187" s="161">
        <f t="shared" si="274"/>
        <v>2054</v>
      </c>
      <c r="DB187" s="162">
        <f>$AR71*'PTAC PTHP Market Distribution'!BJ$95</f>
        <v>0</v>
      </c>
      <c r="DC187" s="162">
        <f>$AR71*'PTAC PTHP Market Distribution'!BK$95</f>
        <v>0</v>
      </c>
      <c r="DD187" s="162">
        <f>$AR71*'PTAC PTHP Market Distribution'!BL$95</f>
        <v>0</v>
      </c>
      <c r="DE187" s="162">
        <f>$AR71*'PTAC PTHP Market Distribution'!BM$95</f>
        <v>0</v>
      </c>
      <c r="DF187" s="162">
        <f>$AR71*'PTAC PTHP Market Distribution'!BN$95</f>
        <v>0</v>
      </c>
      <c r="DG187" s="162">
        <f>$AR71*'PTAC PTHP Market Distribution'!BO$95</f>
        <v>0</v>
      </c>
      <c r="DH187" s="162">
        <f>$AR71*'PTAC PTHP Market Distribution'!BP$95</f>
        <v>0</v>
      </c>
      <c r="DI187" s="162">
        <f t="shared" si="257"/>
        <v>0</v>
      </c>
      <c r="DK187" s="885"/>
      <c r="DL187" s="517" t="str">
        <f t="shared" si="307"/>
        <v>2054PTHP Standard Size - 9,000 Btu/h</v>
      </c>
      <c r="DM187" s="517" t="str">
        <f>VLOOKUP($DN187, 'Index Tables'!$F$4:$G$9, 2, FALSE)</f>
        <v>PTHP Standard Size - 9,000 Btu/h</v>
      </c>
      <c r="DN187" s="38" t="s">
        <v>75</v>
      </c>
      <c r="DO187" s="361">
        <f t="shared" si="275"/>
        <v>2054</v>
      </c>
      <c r="DP187" s="381">
        <v>0</v>
      </c>
      <c r="DQ187" s="381">
        <f t="shared" si="329"/>
        <v>110769.37918348196</v>
      </c>
      <c r="DR187" s="381">
        <f t="shared" si="330"/>
        <v>101001.70030378268</v>
      </c>
      <c r="DS187" s="381">
        <f t="shared" si="331"/>
        <v>97581.890614918098</v>
      </c>
      <c r="DT187" s="381">
        <f t="shared" si="332"/>
        <v>93978.418970143612</v>
      </c>
      <c r="DU187" s="381">
        <f t="shared" si="333"/>
        <v>89287.690032542087</v>
      </c>
      <c r="DV187" s="381">
        <f t="shared" si="334"/>
        <v>0</v>
      </c>
      <c r="DW187" s="381">
        <f t="shared" si="335"/>
        <v>492619.07910486846</v>
      </c>
      <c r="DX187" s="418"/>
      <c r="DY187" s="885"/>
      <c r="DZ187" s="371" t="str">
        <f t="shared" si="308"/>
        <v>2054PTHP Standard Size - 9,000 Btu/h</v>
      </c>
      <c r="EA187" s="371" t="str">
        <f>VLOOKUP($EB187, 'Index Tables'!$F$4:$G$9, 2, FALSE)</f>
        <v>PTHP Standard Size - 9,000 Btu/h</v>
      </c>
      <c r="EB187" s="414" t="s">
        <v>75</v>
      </c>
      <c r="EC187" s="361">
        <f t="shared" si="336"/>
        <v>2054</v>
      </c>
      <c r="ED187" s="409"/>
      <c r="EE187" s="411">
        <f t="shared" si="337"/>
        <v>0</v>
      </c>
      <c r="EF187" s="411">
        <f t="shared" si="338"/>
        <v>0</v>
      </c>
      <c r="EG187" s="411">
        <f t="shared" si="339"/>
        <v>0</v>
      </c>
      <c r="EH187" s="411">
        <f t="shared" si="340"/>
        <v>0</v>
      </c>
      <c r="EI187" s="411">
        <f t="shared" si="341"/>
        <v>0</v>
      </c>
      <c r="EJ187" s="411">
        <f t="shared" si="342"/>
        <v>0</v>
      </c>
      <c r="EK187" s="411">
        <f t="shared" si="291"/>
        <v>0</v>
      </c>
      <c r="EL187" s="555">
        <f t="shared" si="292"/>
        <v>0</v>
      </c>
      <c r="EM187" s="409"/>
      <c r="EN187" s="552">
        <f t="shared" si="309"/>
        <v>0</v>
      </c>
      <c r="EO187" s="407" t="str">
        <f t="shared" si="293"/>
        <v>OK</v>
      </c>
      <c r="EQ187" s="267" t="str">
        <f t="shared" si="310"/>
        <v>2054PTHP Standard Size - 9,000 Btu/h</v>
      </c>
      <c r="ER187" s="685" t="str">
        <f t="shared" si="311"/>
        <v>PTHP Standard Size - 9,000 Btu/h</v>
      </c>
      <c r="ES187" s="686">
        <f t="shared" si="312"/>
        <v>2054</v>
      </c>
      <c r="ET187" s="687">
        <f t="shared" si="313"/>
        <v>0</v>
      </c>
      <c r="EU187" s="687">
        <f t="shared" si="294"/>
        <v>0</v>
      </c>
      <c r="EV187" s="687">
        <f t="shared" si="295"/>
        <v>0</v>
      </c>
      <c r="EW187" s="687">
        <f t="shared" si="296"/>
        <v>0</v>
      </c>
      <c r="EX187" s="687">
        <f t="shared" si="297"/>
        <v>0</v>
      </c>
      <c r="EY187" s="293">
        <f t="shared" si="298"/>
        <v>0</v>
      </c>
      <c r="EZ187" s="293">
        <f t="shared" si="299"/>
        <v>0</v>
      </c>
      <c r="FA187" s="293">
        <f t="shared" si="314"/>
        <v>0</v>
      </c>
      <c r="FB187" s="407" t="str">
        <f t="shared" si="315"/>
        <v>OK</v>
      </c>
      <c r="FD187" s="267" t="str">
        <f t="shared" si="316"/>
        <v>2054PTHP Standard Size - 9,000 Btu/h</v>
      </c>
      <c r="FE187" s="685" t="str">
        <f t="shared" si="317"/>
        <v>PTHP Standard Size - 9,000 Btu/h</v>
      </c>
      <c r="FF187" s="686">
        <f t="shared" si="318"/>
        <v>2054</v>
      </c>
      <c r="FG187" s="685">
        <f t="shared" si="319"/>
        <v>0</v>
      </c>
      <c r="FH187" s="685">
        <f t="shared" si="300"/>
        <v>0</v>
      </c>
      <c r="FI187" s="685">
        <f t="shared" si="301"/>
        <v>0</v>
      </c>
      <c r="FJ187" s="685">
        <f t="shared" si="302"/>
        <v>0</v>
      </c>
      <c r="FK187" s="685">
        <f t="shared" si="303"/>
        <v>0</v>
      </c>
      <c r="FL187" s="692">
        <f t="shared" si="304"/>
        <v>0</v>
      </c>
      <c r="FM187" s="692">
        <f t="shared" si="305"/>
        <v>0</v>
      </c>
      <c r="FN187" s="692">
        <f t="shared" si="306"/>
        <v>0</v>
      </c>
      <c r="FO187" s="407" t="str">
        <f t="shared" si="320"/>
        <v>OK</v>
      </c>
    </row>
    <row r="188" spans="50:171">
      <c r="AX188" s="575" t="s">
        <v>75</v>
      </c>
      <c r="AY188" s="361">
        <f t="shared" si="321"/>
        <v>2055</v>
      </c>
      <c r="AZ188" s="247">
        <f>$AR72*'PTAC PTHP Market Distribution'!M$95</f>
        <v>0</v>
      </c>
      <c r="BA188" s="247">
        <f>$AR72*'PTAC PTHP Market Distribution'!N$95</f>
        <v>0</v>
      </c>
      <c r="BB188" s="247">
        <f>$AR72*'PTAC PTHP Market Distribution'!O$95</f>
        <v>0</v>
      </c>
      <c r="BC188" s="247">
        <f>$AR72*'PTAC PTHP Market Distribution'!P$95</f>
        <v>0</v>
      </c>
      <c r="BD188" s="247">
        <f>$AR72*'PTAC PTHP Market Distribution'!Q$95</f>
        <v>0</v>
      </c>
      <c r="BE188" s="247">
        <f>$AR72*'PTAC PTHP Market Distribution'!R$95</f>
        <v>0</v>
      </c>
      <c r="BF188" s="162">
        <f t="shared" si="265"/>
        <v>0</v>
      </c>
      <c r="BH188" s="575" t="s">
        <v>75</v>
      </c>
      <c r="BI188" s="161">
        <f t="shared" si="270"/>
        <v>2055</v>
      </c>
      <c r="BJ188" s="162">
        <f>$AR72*'PTAC PTHP Market Distribution'!V$95</f>
        <v>0</v>
      </c>
      <c r="BK188" s="162">
        <f>$AR72*'PTAC PTHP Market Distribution'!W$95</f>
        <v>0</v>
      </c>
      <c r="BL188" s="162">
        <f>$AR72*'PTAC PTHP Market Distribution'!X$95</f>
        <v>0</v>
      </c>
      <c r="BM188" s="162">
        <f>$AR72*'PTAC PTHP Market Distribution'!Y$95</f>
        <v>0</v>
      </c>
      <c r="BN188" s="162">
        <f>$AR72*'PTAC PTHP Market Distribution'!Z$95</f>
        <v>0</v>
      </c>
      <c r="BO188" s="162">
        <f>$AR72*'PTAC PTHP Market Distribution'!AA$95</f>
        <v>0</v>
      </c>
      <c r="BP188" s="162">
        <f>$AR72*'PTAC PTHP Market Distribution'!AB$95</f>
        <v>0</v>
      </c>
      <c r="BQ188" s="162">
        <f t="shared" si="253"/>
        <v>0</v>
      </c>
      <c r="BR188" s="148"/>
      <c r="BS188" s="575" t="s">
        <v>75</v>
      </c>
      <c r="BT188" s="161">
        <f t="shared" si="271"/>
        <v>2055</v>
      </c>
      <c r="BU188" s="162">
        <f>$AR72*'PTAC PTHP Market Distribution'!AF$95</f>
        <v>0</v>
      </c>
      <c r="BV188" s="162">
        <f>$AR72*'PTAC PTHP Market Distribution'!AG$95</f>
        <v>0</v>
      </c>
      <c r="BW188" s="162">
        <f>$AR72*'PTAC PTHP Market Distribution'!AH$95</f>
        <v>0</v>
      </c>
      <c r="BX188" s="162">
        <f>$AR72*'PTAC PTHP Market Distribution'!AI$95</f>
        <v>0</v>
      </c>
      <c r="BY188" s="162">
        <f>$AR72*'PTAC PTHP Market Distribution'!AJ$95</f>
        <v>0</v>
      </c>
      <c r="BZ188" s="162">
        <f>$AR72*'PTAC PTHP Market Distribution'!AK$95</f>
        <v>0</v>
      </c>
      <c r="CA188" s="162">
        <f>$AR72*'PTAC PTHP Market Distribution'!AL$95</f>
        <v>0</v>
      </c>
      <c r="CB188" s="162">
        <f t="shared" si="254"/>
        <v>0</v>
      </c>
      <c r="CC188" s="148"/>
      <c r="CD188" s="575" t="s">
        <v>75</v>
      </c>
      <c r="CE188" s="161">
        <f t="shared" si="272"/>
        <v>2055</v>
      </c>
      <c r="CF188" s="162">
        <f>$AR72*'PTAC PTHP Market Distribution'!AP$95</f>
        <v>0</v>
      </c>
      <c r="CG188" s="162">
        <f>$AR72*'PTAC PTHP Market Distribution'!AQ$95</f>
        <v>0</v>
      </c>
      <c r="CH188" s="162">
        <f>$AR72*'PTAC PTHP Market Distribution'!AR$95</f>
        <v>0</v>
      </c>
      <c r="CI188" s="162">
        <f>$AR72*'PTAC PTHP Market Distribution'!AS$95</f>
        <v>0</v>
      </c>
      <c r="CJ188" s="162">
        <f>$AR72*'PTAC PTHP Market Distribution'!AT$95</f>
        <v>0</v>
      </c>
      <c r="CK188" s="162">
        <f>$AR72*'PTAC PTHP Market Distribution'!AU$95</f>
        <v>0</v>
      </c>
      <c r="CL188" s="162">
        <f>$AR72*'PTAC PTHP Market Distribution'!AV$95</f>
        <v>0</v>
      </c>
      <c r="CM188" s="162">
        <f t="shared" si="255"/>
        <v>0</v>
      </c>
      <c r="CN188" s="148"/>
      <c r="CO188" s="575" t="s">
        <v>75</v>
      </c>
      <c r="CP188" s="161">
        <f t="shared" si="273"/>
        <v>2055</v>
      </c>
      <c r="CQ188" s="162">
        <f>$AR72*'PTAC PTHP Market Distribution'!AZ$95</f>
        <v>0</v>
      </c>
      <c r="CR188" s="162">
        <f>$AR72*'PTAC PTHP Market Distribution'!BA$95</f>
        <v>0</v>
      </c>
      <c r="CS188" s="162">
        <f>$AR72*'PTAC PTHP Market Distribution'!BB$95</f>
        <v>0</v>
      </c>
      <c r="CT188" s="162">
        <f>$AR72*'PTAC PTHP Market Distribution'!BC$95</f>
        <v>0</v>
      </c>
      <c r="CU188" s="162">
        <f>$AR72*'PTAC PTHP Market Distribution'!BD$95</f>
        <v>0</v>
      </c>
      <c r="CV188" s="162">
        <f>$AR72*'PTAC PTHP Market Distribution'!BE$95</f>
        <v>0</v>
      </c>
      <c r="CW188" s="162">
        <f>$AR72*'PTAC PTHP Market Distribution'!BF$95</f>
        <v>0</v>
      </c>
      <c r="CX188" s="162">
        <f t="shared" si="256"/>
        <v>0</v>
      </c>
      <c r="CY188" s="148"/>
      <c r="CZ188" s="575" t="s">
        <v>75</v>
      </c>
      <c r="DA188" s="161">
        <f t="shared" si="274"/>
        <v>2055</v>
      </c>
      <c r="DB188" s="162">
        <f>$AR72*'PTAC PTHP Market Distribution'!BJ$95</f>
        <v>0</v>
      </c>
      <c r="DC188" s="162">
        <f>$AR72*'PTAC PTHP Market Distribution'!BK$95</f>
        <v>0</v>
      </c>
      <c r="DD188" s="162">
        <f>$AR72*'PTAC PTHP Market Distribution'!BL$95</f>
        <v>0</v>
      </c>
      <c r="DE188" s="162">
        <f>$AR72*'PTAC PTHP Market Distribution'!BM$95</f>
        <v>0</v>
      </c>
      <c r="DF188" s="162">
        <f>$AR72*'PTAC PTHP Market Distribution'!BN$95</f>
        <v>0</v>
      </c>
      <c r="DG188" s="162">
        <f>$AR72*'PTAC PTHP Market Distribution'!BO$95</f>
        <v>0</v>
      </c>
      <c r="DH188" s="162">
        <f>$AR72*'PTAC PTHP Market Distribution'!BP$95</f>
        <v>0</v>
      </c>
      <c r="DI188" s="162">
        <f t="shared" si="257"/>
        <v>0</v>
      </c>
      <c r="DK188" s="885"/>
      <c r="DL188" s="517" t="str">
        <f t="shared" si="307"/>
        <v>2055PTHP Standard Size - 9,000 Btu/h</v>
      </c>
      <c r="DM188" s="517" t="str">
        <f>VLOOKUP($DN188, 'Index Tables'!$F$4:$G$9, 2, FALSE)</f>
        <v>PTHP Standard Size - 9,000 Btu/h</v>
      </c>
      <c r="DN188" s="38" t="s">
        <v>75</v>
      </c>
      <c r="DO188" s="361">
        <f t="shared" si="275"/>
        <v>2055</v>
      </c>
      <c r="DP188" s="381">
        <v>0</v>
      </c>
      <c r="DQ188" s="381">
        <f t="shared" si="329"/>
        <v>101907.8288488034</v>
      </c>
      <c r="DR188" s="381">
        <f t="shared" si="330"/>
        <v>92921.564279480066</v>
      </c>
      <c r="DS188" s="381">
        <f t="shared" si="331"/>
        <v>89775.339365724649</v>
      </c>
      <c r="DT188" s="381">
        <f t="shared" si="332"/>
        <v>86460.145452532131</v>
      </c>
      <c r="DU188" s="381">
        <f t="shared" si="333"/>
        <v>82144.674829938725</v>
      </c>
      <c r="DV188" s="381">
        <f t="shared" si="334"/>
        <v>0</v>
      </c>
      <c r="DW188" s="381">
        <f t="shared" si="335"/>
        <v>453209.55277647899</v>
      </c>
      <c r="DX188" s="418"/>
      <c r="DY188" s="885"/>
      <c r="DZ188" s="371" t="str">
        <f t="shared" si="308"/>
        <v>2055PTHP Standard Size - 9,000 Btu/h</v>
      </c>
      <c r="EA188" s="371" t="str">
        <f>VLOOKUP($EB188, 'Index Tables'!$F$4:$G$9, 2, FALSE)</f>
        <v>PTHP Standard Size - 9,000 Btu/h</v>
      </c>
      <c r="EB188" s="414" t="s">
        <v>75</v>
      </c>
      <c r="EC188" s="361">
        <f t="shared" si="336"/>
        <v>2055</v>
      </c>
      <c r="ED188" s="409"/>
      <c r="EE188" s="411">
        <f t="shared" si="337"/>
        <v>0</v>
      </c>
      <c r="EF188" s="411">
        <f t="shared" si="338"/>
        <v>0</v>
      </c>
      <c r="EG188" s="411">
        <f t="shared" si="339"/>
        <v>0</v>
      </c>
      <c r="EH188" s="411">
        <f t="shared" si="340"/>
        <v>0</v>
      </c>
      <c r="EI188" s="411">
        <f t="shared" si="341"/>
        <v>0</v>
      </c>
      <c r="EJ188" s="411">
        <f t="shared" si="342"/>
        <v>0</v>
      </c>
      <c r="EK188" s="411">
        <f t="shared" si="291"/>
        <v>0</v>
      </c>
      <c r="EL188" s="555">
        <f t="shared" si="292"/>
        <v>0</v>
      </c>
      <c r="EM188" s="409"/>
      <c r="EN188" s="552">
        <f t="shared" si="309"/>
        <v>0</v>
      </c>
      <c r="EO188" s="407" t="str">
        <f t="shared" si="293"/>
        <v>OK</v>
      </c>
      <c r="EQ188" s="267" t="str">
        <f t="shared" si="310"/>
        <v>2055PTHP Standard Size - 9,000 Btu/h</v>
      </c>
      <c r="ER188" s="685" t="str">
        <f t="shared" si="311"/>
        <v>PTHP Standard Size - 9,000 Btu/h</v>
      </c>
      <c r="ES188" s="686">
        <f t="shared" si="312"/>
        <v>2055</v>
      </c>
      <c r="ET188" s="687">
        <f t="shared" si="313"/>
        <v>0</v>
      </c>
      <c r="EU188" s="687">
        <f t="shared" si="294"/>
        <v>0</v>
      </c>
      <c r="EV188" s="687">
        <f t="shared" si="295"/>
        <v>0</v>
      </c>
      <c r="EW188" s="687">
        <f t="shared" si="296"/>
        <v>0</v>
      </c>
      <c r="EX188" s="687">
        <f t="shared" si="297"/>
        <v>0</v>
      </c>
      <c r="EY188" s="293">
        <f t="shared" si="298"/>
        <v>0</v>
      </c>
      <c r="EZ188" s="293">
        <f t="shared" si="299"/>
        <v>0</v>
      </c>
      <c r="FA188" s="293">
        <f t="shared" si="314"/>
        <v>0</v>
      </c>
      <c r="FB188" s="407" t="str">
        <f t="shared" si="315"/>
        <v>OK</v>
      </c>
      <c r="FD188" s="267" t="str">
        <f t="shared" si="316"/>
        <v>2055PTHP Standard Size - 9,000 Btu/h</v>
      </c>
      <c r="FE188" s="685" t="str">
        <f t="shared" si="317"/>
        <v>PTHP Standard Size - 9,000 Btu/h</v>
      </c>
      <c r="FF188" s="686">
        <f t="shared" si="318"/>
        <v>2055</v>
      </c>
      <c r="FG188" s="685">
        <f t="shared" si="319"/>
        <v>0</v>
      </c>
      <c r="FH188" s="685">
        <f t="shared" si="300"/>
        <v>0</v>
      </c>
      <c r="FI188" s="685">
        <f t="shared" si="301"/>
        <v>0</v>
      </c>
      <c r="FJ188" s="685">
        <f t="shared" si="302"/>
        <v>0</v>
      </c>
      <c r="FK188" s="685">
        <f t="shared" si="303"/>
        <v>0</v>
      </c>
      <c r="FL188" s="692">
        <f t="shared" si="304"/>
        <v>0</v>
      </c>
      <c r="FM188" s="692">
        <f t="shared" si="305"/>
        <v>0</v>
      </c>
      <c r="FN188" s="692">
        <f t="shared" si="306"/>
        <v>0</v>
      </c>
      <c r="FO188" s="407" t="str">
        <f t="shared" si="320"/>
        <v>OK</v>
      </c>
    </row>
    <row r="189" spans="50:171">
      <c r="AX189" s="575" t="s">
        <v>75</v>
      </c>
      <c r="AY189" s="361">
        <f t="shared" si="321"/>
        <v>2056</v>
      </c>
      <c r="AZ189" s="247">
        <f>$AR73*'PTAC PTHP Market Distribution'!M$95</f>
        <v>0</v>
      </c>
      <c r="BA189" s="247">
        <f>$AR73*'PTAC PTHP Market Distribution'!N$95</f>
        <v>0</v>
      </c>
      <c r="BB189" s="247">
        <f>$AR73*'PTAC PTHP Market Distribution'!O$95</f>
        <v>0</v>
      </c>
      <c r="BC189" s="247">
        <f>$AR73*'PTAC PTHP Market Distribution'!P$95</f>
        <v>0</v>
      </c>
      <c r="BD189" s="247">
        <f>$AR73*'PTAC PTHP Market Distribution'!Q$95</f>
        <v>0</v>
      </c>
      <c r="BE189" s="247">
        <f>$AR73*'PTAC PTHP Market Distribution'!R$95</f>
        <v>0</v>
      </c>
      <c r="BF189" s="162">
        <f t="shared" si="265"/>
        <v>0</v>
      </c>
      <c r="BH189" s="575" t="s">
        <v>75</v>
      </c>
      <c r="BI189" s="161">
        <f t="shared" si="270"/>
        <v>2056</v>
      </c>
      <c r="BJ189" s="162">
        <f>$AR73*'PTAC PTHP Market Distribution'!V$95</f>
        <v>0</v>
      </c>
      <c r="BK189" s="162">
        <f>$AR73*'PTAC PTHP Market Distribution'!W$95</f>
        <v>0</v>
      </c>
      <c r="BL189" s="162">
        <f>$AR73*'PTAC PTHP Market Distribution'!X$95</f>
        <v>0</v>
      </c>
      <c r="BM189" s="162">
        <f>$AR73*'PTAC PTHP Market Distribution'!Y$95</f>
        <v>0</v>
      </c>
      <c r="BN189" s="162">
        <f>$AR73*'PTAC PTHP Market Distribution'!Z$95</f>
        <v>0</v>
      </c>
      <c r="BO189" s="162">
        <f>$AR73*'PTAC PTHP Market Distribution'!AA$95</f>
        <v>0</v>
      </c>
      <c r="BP189" s="162">
        <f>$AR73*'PTAC PTHP Market Distribution'!AB$95</f>
        <v>0</v>
      </c>
      <c r="BQ189" s="162">
        <f t="shared" si="253"/>
        <v>0</v>
      </c>
      <c r="BR189" s="148"/>
      <c r="BS189" s="575" t="s">
        <v>75</v>
      </c>
      <c r="BT189" s="161">
        <f t="shared" si="271"/>
        <v>2056</v>
      </c>
      <c r="BU189" s="162">
        <f>$AR73*'PTAC PTHP Market Distribution'!AF$95</f>
        <v>0</v>
      </c>
      <c r="BV189" s="162">
        <f>$AR73*'PTAC PTHP Market Distribution'!AG$95</f>
        <v>0</v>
      </c>
      <c r="BW189" s="162">
        <f>$AR73*'PTAC PTHP Market Distribution'!AH$95</f>
        <v>0</v>
      </c>
      <c r="BX189" s="162">
        <f>$AR73*'PTAC PTHP Market Distribution'!AI$95</f>
        <v>0</v>
      </c>
      <c r="BY189" s="162">
        <f>$AR73*'PTAC PTHP Market Distribution'!AJ$95</f>
        <v>0</v>
      </c>
      <c r="BZ189" s="162">
        <f>$AR73*'PTAC PTHP Market Distribution'!AK$95</f>
        <v>0</v>
      </c>
      <c r="CA189" s="162">
        <f>$AR73*'PTAC PTHP Market Distribution'!AL$95</f>
        <v>0</v>
      </c>
      <c r="CB189" s="162">
        <f t="shared" si="254"/>
        <v>0</v>
      </c>
      <c r="CC189" s="148"/>
      <c r="CD189" s="575" t="s">
        <v>75</v>
      </c>
      <c r="CE189" s="161">
        <f t="shared" si="272"/>
        <v>2056</v>
      </c>
      <c r="CF189" s="162">
        <f>$AR73*'PTAC PTHP Market Distribution'!AP$95</f>
        <v>0</v>
      </c>
      <c r="CG189" s="162">
        <f>$AR73*'PTAC PTHP Market Distribution'!AQ$95</f>
        <v>0</v>
      </c>
      <c r="CH189" s="162">
        <f>$AR73*'PTAC PTHP Market Distribution'!AR$95</f>
        <v>0</v>
      </c>
      <c r="CI189" s="162">
        <f>$AR73*'PTAC PTHP Market Distribution'!AS$95</f>
        <v>0</v>
      </c>
      <c r="CJ189" s="162">
        <f>$AR73*'PTAC PTHP Market Distribution'!AT$95</f>
        <v>0</v>
      </c>
      <c r="CK189" s="162">
        <f>$AR73*'PTAC PTHP Market Distribution'!AU$95</f>
        <v>0</v>
      </c>
      <c r="CL189" s="162">
        <f>$AR73*'PTAC PTHP Market Distribution'!AV$95</f>
        <v>0</v>
      </c>
      <c r="CM189" s="162">
        <f t="shared" si="255"/>
        <v>0</v>
      </c>
      <c r="CN189" s="148"/>
      <c r="CO189" s="575" t="s">
        <v>75</v>
      </c>
      <c r="CP189" s="161">
        <f t="shared" si="273"/>
        <v>2056</v>
      </c>
      <c r="CQ189" s="162">
        <f>$AR73*'PTAC PTHP Market Distribution'!AZ$95</f>
        <v>0</v>
      </c>
      <c r="CR189" s="162">
        <f>$AR73*'PTAC PTHP Market Distribution'!BA$95</f>
        <v>0</v>
      </c>
      <c r="CS189" s="162">
        <f>$AR73*'PTAC PTHP Market Distribution'!BB$95</f>
        <v>0</v>
      </c>
      <c r="CT189" s="162">
        <f>$AR73*'PTAC PTHP Market Distribution'!BC$95</f>
        <v>0</v>
      </c>
      <c r="CU189" s="162">
        <f>$AR73*'PTAC PTHP Market Distribution'!BD$95</f>
        <v>0</v>
      </c>
      <c r="CV189" s="162">
        <f>$AR73*'PTAC PTHP Market Distribution'!BE$95</f>
        <v>0</v>
      </c>
      <c r="CW189" s="162">
        <f>$AR73*'PTAC PTHP Market Distribution'!BF$95</f>
        <v>0</v>
      </c>
      <c r="CX189" s="162">
        <f t="shared" si="256"/>
        <v>0</v>
      </c>
      <c r="CY189" s="148"/>
      <c r="CZ189" s="575" t="s">
        <v>75</v>
      </c>
      <c r="DA189" s="161">
        <f t="shared" si="274"/>
        <v>2056</v>
      </c>
      <c r="DB189" s="162">
        <f>$AR73*'PTAC PTHP Market Distribution'!BJ$95</f>
        <v>0</v>
      </c>
      <c r="DC189" s="162">
        <f>$AR73*'PTAC PTHP Market Distribution'!BK$95</f>
        <v>0</v>
      </c>
      <c r="DD189" s="162">
        <f>$AR73*'PTAC PTHP Market Distribution'!BL$95</f>
        <v>0</v>
      </c>
      <c r="DE189" s="162">
        <f>$AR73*'PTAC PTHP Market Distribution'!BM$95</f>
        <v>0</v>
      </c>
      <c r="DF189" s="162">
        <f>$AR73*'PTAC PTHP Market Distribution'!BN$95</f>
        <v>0</v>
      </c>
      <c r="DG189" s="162">
        <f>$AR73*'PTAC PTHP Market Distribution'!BO$95</f>
        <v>0</v>
      </c>
      <c r="DH189" s="162">
        <f>$AR73*'PTAC PTHP Market Distribution'!BP$95</f>
        <v>0</v>
      </c>
      <c r="DI189" s="162">
        <f t="shared" si="257"/>
        <v>0</v>
      </c>
      <c r="DK189" s="885"/>
      <c r="DL189" s="517" t="str">
        <f t="shared" si="307"/>
        <v>2056PTHP Standard Size - 9,000 Btu/h</v>
      </c>
      <c r="DM189" s="517" t="str">
        <f>VLOOKUP($DN189, 'Index Tables'!$F$4:$G$9, 2, FALSE)</f>
        <v>PTHP Standard Size - 9,000 Btu/h</v>
      </c>
      <c r="DN189" s="38" t="s">
        <v>75</v>
      </c>
      <c r="DO189" s="361">
        <f t="shared" si="275"/>
        <v>2056</v>
      </c>
      <c r="DP189" s="381">
        <v>0</v>
      </c>
      <c r="DQ189" s="381">
        <f t="shared" si="329"/>
        <v>93755.202540899118</v>
      </c>
      <c r="DR189" s="381">
        <f t="shared" si="330"/>
        <v>85487.839137121657</v>
      </c>
      <c r="DS189" s="381">
        <f t="shared" si="331"/>
        <v>82593.312216466671</v>
      </c>
      <c r="DT189" s="381">
        <f t="shared" si="332"/>
        <v>79543.333816329556</v>
      </c>
      <c r="DU189" s="381">
        <f t="shared" si="333"/>
        <v>75573.100843543623</v>
      </c>
      <c r="DV189" s="381">
        <f t="shared" si="334"/>
        <v>0</v>
      </c>
      <c r="DW189" s="381">
        <f t="shared" si="335"/>
        <v>416952.78855436062</v>
      </c>
      <c r="DX189" s="418"/>
      <c r="DY189" s="885"/>
      <c r="DZ189" s="371" t="str">
        <f t="shared" si="308"/>
        <v>2056PTHP Standard Size - 9,000 Btu/h</v>
      </c>
      <c r="EA189" s="371" t="str">
        <f>VLOOKUP($EB189, 'Index Tables'!$F$4:$G$9, 2, FALSE)</f>
        <v>PTHP Standard Size - 9,000 Btu/h</v>
      </c>
      <c r="EB189" s="414" t="s">
        <v>75</v>
      </c>
      <c r="EC189" s="361">
        <f t="shared" si="336"/>
        <v>2056</v>
      </c>
      <c r="ED189" s="409"/>
      <c r="EE189" s="411">
        <f t="shared" si="337"/>
        <v>0</v>
      </c>
      <c r="EF189" s="411">
        <f t="shared" si="338"/>
        <v>0</v>
      </c>
      <c r="EG189" s="411">
        <f t="shared" si="339"/>
        <v>0</v>
      </c>
      <c r="EH189" s="411">
        <f t="shared" si="340"/>
        <v>0</v>
      </c>
      <c r="EI189" s="411">
        <f t="shared" si="341"/>
        <v>0</v>
      </c>
      <c r="EJ189" s="411">
        <f t="shared" si="342"/>
        <v>0</v>
      </c>
      <c r="EK189" s="411">
        <f t="shared" si="291"/>
        <v>0</v>
      </c>
      <c r="EL189" s="555">
        <f t="shared" si="292"/>
        <v>0</v>
      </c>
      <c r="EM189" s="409"/>
      <c r="EN189" s="552">
        <f t="shared" si="309"/>
        <v>0</v>
      </c>
      <c r="EO189" s="407" t="str">
        <f t="shared" si="293"/>
        <v>OK</v>
      </c>
      <c r="EQ189" s="267" t="str">
        <f t="shared" si="310"/>
        <v>2056PTHP Standard Size - 9,000 Btu/h</v>
      </c>
      <c r="ER189" s="685" t="str">
        <f t="shared" si="311"/>
        <v>PTHP Standard Size - 9,000 Btu/h</v>
      </c>
      <c r="ES189" s="686">
        <f t="shared" si="312"/>
        <v>2056</v>
      </c>
      <c r="ET189" s="687">
        <f t="shared" si="313"/>
        <v>0</v>
      </c>
      <c r="EU189" s="687">
        <f t="shared" si="294"/>
        <v>0</v>
      </c>
      <c r="EV189" s="687">
        <f t="shared" si="295"/>
        <v>0</v>
      </c>
      <c r="EW189" s="687">
        <f t="shared" si="296"/>
        <v>0</v>
      </c>
      <c r="EX189" s="687">
        <f t="shared" si="297"/>
        <v>0</v>
      </c>
      <c r="EY189" s="293">
        <f t="shared" si="298"/>
        <v>0</v>
      </c>
      <c r="EZ189" s="293">
        <f t="shared" si="299"/>
        <v>0</v>
      </c>
      <c r="FA189" s="293">
        <f t="shared" si="314"/>
        <v>0</v>
      </c>
      <c r="FB189" s="407" t="str">
        <f t="shared" si="315"/>
        <v>OK</v>
      </c>
      <c r="FD189" s="267" t="str">
        <f t="shared" si="316"/>
        <v>2056PTHP Standard Size - 9,000 Btu/h</v>
      </c>
      <c r="FE189" s="685" t="str">
        <f t="shared" si="317"/>
        <v>PTHP Standard Size - 9,000 Btu/h</v>
      </c>
      <c r="FF189" s="686">
        <f t="shared" si="318"/>
        <v>2056</v>
      </c>
      <c r="FG189" s="685">
        <f t="shared" si="319"/>
        <v>0</v>
      </c>
      <c r="FH189" s="685">
        <f t="shared" si="300"/>
        <v>0</v>
      </c>
      <c r="FI189" s="685">
        <f t="shared" si="301"/>
        <v>0</v>
      </c>
      <c r="FJ189" s="685">
        <f t="shared" si="302"/>
        <v>0</v>
      </c>
      <c r="FK189" s="685">
        <f t="shared" si="303"/>
        <v>0</v>
      </c>
      <c r="FL189" s="692">
        <f t="shared" si="304"/>
        <v>0</v>
      </c>
      <c r="FM189" s="692">
        <f t="shared" si="305"/>
        <v>0</v>
      </c>
      <c r="FN189" s="692">
        <f t="shared" si="306"/>
        <v>0</v>
      </c>
      <c r="FO189" s="407" t="str">
        <f t="shared" si="320"/>
        <v>OK</v>
      </c>
    </row>
    <row r="190" spans="50:171">
      <c r="AX190" s="575" t="s">
        <v>75</v>
      </c>
      <c r="AY190" s="361">
        <f t="shared" si="321"/>
        <v>2057</v>
      </c>
      <c r="AZ190" s="247">
        <f>$AR74*'PTAC PTHP Market Distribution'!M$95</f>
        <v>0</v>
      </c>
      <c r="BA190" s="247">
        <f>$AR74*'PTAC PTHP Market Distribution'!N$95</f>
        <v>0</v>
      </c>
      <c r="BB190" s="247">
        <f>$AR74*'PTAC PTHP Market Distribution'!O$95</f>
        <v>0</v>
      </c>
      <c r="BC190" s="247">
        <f>$AR74*'PTAC PTHP Market Distribution'!P$95</f>
        <v>0</v>
      </c>
      <c r="BD190" s="247">
        <f>$AR74*'PTAC PTHP Market Distribution'!Q$95</f>
        <v>0</v>
      </c>
      <c r="BE190" s="247">
        <f>$AR74*'PTAC PTHP Market Distribution'!R$95</f>
        <v>0</v>
      </c>
      <c r="BF190" s="162">
        <f t="shared" si="265"/>
        <v>0</v>
      </c>
      <c r="BH190" s="575" t="s">
        <v>75</v>
      </c>
      <c r="BI190" s="161">
        <f t="shared" si="270"/>
        <v>2057</v>
      </c>
      <c r="BJ190" s="162">
        <f>$AR74*'PTAC PTHP Market Distribution'!V$95</f>
        <v>0</v>
      </c>
      <c r="BK190" s="162">
        <f>$AR74*'PTAC PTHP Market Distribution'!W$95</f>
        <v>0</v>
      </c>
      <c r="BL190" s="162">
        <f>$AR74*'PTAC PTHP Market Distribution'!X$95</f>
        <v>0</v>
      </c>
      <c r="BM190" s="162">
        <f>$AR74*'PTAC PTHP Market Distribution'!Y$95</f>
        <v>0</v>
      </c>
      <c r="BN190" s="162">
        <f>$AR74*'PTAC PTHP Market Distribution'!Z$95</f>
        <v>0</v>
      </c>
      <c r="BO190" s="162">
        <f>$AR74*'PTAC PTHP Market Distribution'!AA$95</f>
        <v>0</v>
      </c>
      <c r="BP190" s="162">
        <f>$AR74*'PTAC PTHP Market Distribution'!AB$95</f>
        <v>0</v>
      </c>
      <c r="BQ190" s="162">
        <f t="shared" si="253"/>
        <v>0</v>
      </c>
      <c r="BR190" s="148"/>
      <c r="BS190" s="575" t="s">
        <v>75</v>
      </c>
      <c r="BT190" s="161">
        <f t="shared" si="271"/>
        <v>2057</v>
      </c>
      <c r="BU190" s="162">
        <f>$AR74*'PTAC PTHP Market Distribution'!AF$95</f>
        <v>0</v>
      </c>
      <c r="BV190" s="162">
        <f>$AR74*'PTAC PTHP Market Distribution'!AG$95</f>
        <v>0</v>
      </c>
      <c r="BW190" s="162">
        <f>$AR74*'PTAC PTHP Market Distribution'!AH$95</f>
        <v>0</v>
      </c>
      <c r="BX190" s="162">
        <f>$AR74*'PTAC PTHP Market Distribution'!AI$95</f>
        <v>0</v>
      </c>
      <c r="BY190" s="162">
        <f>$AR74*'PTAC PTHP Market Distribution'!AJ$95</f>
        <v>0</v>
      </c>
      <c r="BZ190" s="162">
        <f>$AR74*'PTAC PTHP Market Distribution'!AK$95</f>
        <v>0</v>
      </c>
      <c r="CA190" s="162">
        <f>$AR74*'PTAC PTHP Market Distribution'!AL$95</f>
        <v>0</v>
      </c>
      <c r="CB190" s="162">
        <f t="shared" si="254"/>
        <v>0</v>
      </c>
      <c r="CC190" s="148"/>
      <c r="CD190" s="575" t="s">
        <v>75</v>
      </c>
      <c r="CE190" s="161">
        <f t="shared" si="272"/>
        <v>2057</v>
      </c>
      <c r="CF190" s="162">
        <f>$AR74*'PTAC PTHP Market Distribution'!AP$95</f>
        <v>0</v>
      </c>
      <c r="CG190" s="162">
        <f>$AR74*'PTAC PTHP Market Distribution'!AQ$95</f>
        <v>0</v>
      </c>
      <c r="CH190" s="162">
        <f>$AR74*'PTAC PTHP Market Distribution'!AR$95</f>
        <v>0</v>
      </c>
      <c r="CI190" s="162">
        <f>$AR74*'PTAC PTHP Market Distribution'!AS$95</f>
        <v>0</v>
      </c>
      <c r="CJ190" s="162">
        <f>$AR74*'PTAC PTHP Market Distribution'!AT$95</f>
        <v>0</v>
      </c>
      <c r="CK190" s="162">
        <f>$AR74*'PTAC PTHP Market Distribution'!AU$95</f>
        <v>0</v>
      </c>
      <c r="CL190" s="162">
        <f>$AR74*'PTAC PTHP Market Distribution'!AV$95</f>
        <v>0</v>
      </c>
      <c r="CM190" s="162">
        <f t="shared" si="255"/>
        <v>0</v>
      </c>
      <c r="CN190" s="148"/>
      <c r="CO190" s="575" t="s">
        <v>75</v>
      </c>
      <c r="CP190" s="161">
        <f t="shared" si="273"/>
        <v>2057</v>
      </c>
      <c r="CQ190" s="162">
        <f>$AR74*'PTAC PTHP Market Distribution'!AZ$95</f>
        <v>0</v>
      </c>
      <c r="CR190" s="162">
        <f>$AR74*'PTAC PTHP Market Distribution'!BA$95</f>
        <v>0</v>
      </c>
      <c r="CS190" s="162">
        <f>$AR74*'PTAC PTHP Market Distribution'!BB$95</f>
        <v>0</v>
      </c>
      <c r="CT190" s="162">
        <f>$AR74*'PTAC PTHP Market Distribution'!BC$95</f>
        <v>0</v>
      </c>
      <c r="CU190" s="162">
        <f>$AR74*'PTAC PTHP Market Distribution'!BD$95</f>
        <v>0</v>
      </c>
      <c r="CV190" s="162">
        <f>$AR74*'PTAC PTHP Market Distribution'!BE$95</f>
        <v>0</v>
      </c>
      <c r="CW190" s="162">
        <f>$AR74*'PTAC PTHP Market Distribution'!BF$95</f>
        <v>0</v>
      </c>
      <c r="CX190" s="162">
        <f t="shared" si="256"/>
        <v>0</v>
      </c>
      <c r="CY190" s="148"/>
      <c r="CZ190" s="575" t="s">
        <v>75</v>
      </c>
      <c r="DA190" s="161">
        <f t="shared" si="274"/>
        <v>2057</v>
      </c>
      <c r="DB190" s="162">
        <f>$AR74*'PTAC PTHP Market Distribution'!BJ$95</f>
        <v>0</v>
      </c>
      <c r="DC190" s="162">
        <f>$AR74*'PTAC PTHP Market Distribution'!BK$95</f>
        <v>0</v>
      </c>
      <c r="DD190" s="162">
        <f>$AR74*'PTAC PTHP Market Distribution'!BL$95</f>
        <v>0</v>
      </c>
      <c r="DE190" s="162">
        <f>$AR74*'PTAC PTHP Market Distribution'!BM$95</f>
        <v>0</v>
      </c>
      <c r="DF190" s="162">
        <f>$AR74*'PTAC PTHP Market Distribution'!BN$95</f>
        <v>0</v>
      </c>
      <c r="DG190" s="162">
        <f>$AR74*'PTAC PTHP Market Distribution'!BO$95</f>
        <v>0</v>
      </c>
      <c r="DH190" s="162">
        <f>$AR74*'PTAC PTHP Market Distribution'!BP$95</f>
        <v>0</v>
      </c>
      <c r="DI190" s="162">
        <f t="shared" si="257"/>
        <v>0</v>
      </c>
      <c r="DK190" s="885"/>
      <c r="DL190" s="517" t="str">
        <f t="shared" si="307"/>
        <v>2057PTHP Standard Size - 9,000 Btu/h</v>
      </c>
      <c r="DM190" s="517" t="str">
        <f>VLOOKUP($DN190, 'Index Tables'!$F$4:$G$9, 2, FALSE)</f>
        <v>PTHP Standard Size - 9,000 Btu/h</v>
      </c>
      <c r="DN190" s="38" t="s">
        <v>75</v>
      </c>
      <c r="DO190" s="361">
        <f t="shared" si="275"/>
        <v>2057</v>
      </c>
      <c r="DP190" s="381">
        <v>0</v>
      </c>
      <c r="DQ190" s="381">
        <f t="shared" si="329"/>
        <v>86254.786337627185</v>
      </c>
      <c r="DR190" s="381">
        <f t="shared" si="330"/>
        <v>78648.812006151915</v>
      </c>
      <c r="DS190" s="381">
        <f t="shared" si="331"/>
        <v>75985.847239149327</v>
      </c>
      <c r="DT190" s="381">
        <f t="shared" si="332"/>
        <v>73179.867111023181</v>
      </c>
      <c r="DU190" s="381">
        <f t="shared" si="333"/>
        <v>69527.252776060122</v>
      </c>
      <c r="DV190" s="381">
        <f t="shared" si="334"/>
        <v>0</v>
      </c>
      <c r="DW190" s="381">
        <f t="shared" si="335"/>
        <v>383596.56547001173</v>
      </c>
      <c r="DX190" s="418"/>
      <c r="DY190" s="885"/>
      <c r="DZ190" s="371" t="str">
        <f t="shared" si="308"/>
        <v>2057PTHP Standard Size - 9,000 Btu/h</v>
      </c>
      <c r="EA190" s="371" t="str">
        <f>VLOOKUP($EB190, 'Index Tables'!$F$4:$G$9, 2, FALSE)</f>
        <v>PTHP Standard Size - 9,000 Btu/h</v>
      </c>
      <c r="EB190" s="414" t="s">
        <v>75</v>
      </c>
      <c r="EC190" s="361">
        <f t="shared" si="336"/>
        <v>2057</v>
      </c>
      <c r="ED190" s="409"/>
      <c r="EE190" s="411">
        <f t="shared" si="337"/>
        <v>0</v>
      </c>
      <c r="EF190" s="411">
        <f t="shared" si="338"/>
        <v>0</v>
      </c>
      <c r="EG190" s="411">
        <f t="shared" si="339"/>
        <v>0</v>
      </c>
      <c r="EH190" s="411">
        <f t="shared" si="340"/>
        <v>0</v>
      </c>
      <c r="EI190" s="411">
        <f t="shared" si="341"/>
        <v>0</v>
      </c>
      <c r="EJ190" s="411">
        <f t="shared" si="342"/>
        <v>0</v>
      </c>
      <c r="EK190" s="411">
        <f t="shared" si="291"/>
        <v>0</v>
      </c>
      <c r="EL190" s="555">
        <f t="shared" si="292"/>
        <v>0</v>
      </c>
      <c r="EM190" s="409"/>
      <c r="EN190" s="552">
        <f t="shared" si="309"/>
        <v>0</v>
      </c>
      <c r="EO190" s="407" t="str">
        <f t="shared" si="293"/>
        <v>OK</v>
      </c>
      <c r="EQ190" s="267" t="str">
        <f t="shared" si="310"/>
        <v>2057PTHP Standard Size - 9,000 Btu/h</v>
      </c>
      <c r="ER190" s="685" t="str">
        <f t="shared" si="311"/>
        <v>PTHP Standard Size - 9,000 Btu/h</v>
      </c>
      <c r="ES190" s="686">
        <f t="shared" si="312"/>
        <v>2057</v>
      </c>
      <c r="ET190" s="687">
        <f t="shared" si="313"/>
        <v>0</v>
      </c>
      <c r="EU190" s="687">
        <f t="shared" si="294"/>
        <v>0</v>
      </c>
      <c r="EV190" s="687">
        <f t="shared" si="295"/>
        <v>0</v>
      </c>
      <c r="EW190" s="687">
        <f t="shared" si="296"/>
        <v>0</v>
      </c>
      <c r="EX190" s="687">
        <f t="shared" si="297"/>
        <v>0</v>
      </c>
      <c r="EY190" s="293">
        <f t="shared" si="298"/>
        <v>0</v>
      </c>
      <c r="EZ190" s="293">
        <f t="shared" si="299"/>
        <v>0</v>
      </c>
      <c r="FA190" s="293">
        <f t="shared" si="314"/>
        <v>0</v>
      </c>
      <c r="FB190" s="407" t="str">
        <f t="shared" si="315"/>
        <v>OK</v>
      </c>
      <c r="FD190" s="267" t="str">
        <f t="shared" si="316"/>
        <v>2057PTHP Standard Size - 9,000 Btu/h</v>
      </c>
      <c r="FE190" s="685" t="str">
        <f t="shared" si="317"/>
        <v>PTHP Standard Size - 9,000 Btu/h</v>
      </c>
      <c r="FF190" s="686">
        <f t="shared" si="318"/>
        <v>2057</v>
      </c>
      <c r="FG190" s="685">
        <f t="shared" si="319"/>
        <v>0</v>
      </c>
      <c r="FH190" s="685">
        <f t="shared" si="300"/>
        <v>0</v>
      </c>
      <c r="FI190" s="685">
        <f t="shared" si="301"/>
        <v>0</v>
      </c>
      <c r="FJ190" s="685">
        <f t="shared" si="302"/>
        <v>0</v>
      </c>
      <c r="FK190" s="685">
        <f t="shared" si="303"/>
        <v>0</v>
      </c>
      <c r="FL190" s="692">
        <f t="shared" si="304"/>
        <v>0</v>
      </c>
      <c r="FM190" s="692">
        <f t="shared" si="305"/>
        <v>0</v>
      </c>
      <c r="FN190" s="692">
        <f t="shared" si="306"/>
        <v>0</v>
      </c>
      <c r="FO190" s="407" t="str">
        <f t="shared" si="320"/>
        <v>OK</v>
      </c>
    </row>
    <row r="191" spans="50:171">
      <c r="AX191" s="575" t="s">
        <v>75</v>
      </c>
      <c r="AY191" s="361">
        <f t="shared" si="321"/>
        <v>2058</v>
      </c>
      <c r="AZ191" s="247">
        <f>$AR75*'PTAC PTHP Market Distribution'!M$95</f>
        <v>0</v>
      </c>
      <c r="BA191" s="247">
        <f>$AR75*'PTAC PTHP Market Distribution'!N$95</f>
        <v>0</v>
      </c>
      <c r="BB191" s="247">
        <f>$AR75*'PTAC PTHP Market Distribution'!O$95</f>
        <v>0</v>
      </c>
      <c r="BC191" s="247">
        <f>$AR75*'PTAC PTHP Market Distribution'!P$95</f>
        <v>0</v>
      </c>
      <c r="BD191" s="247">
        <f>$AR75*'PTAC PTHP Market Distribution'!Q$95</f>
        <v>0</v>
      </c>
      <c r="BE191" s="247">
        <f>$AR75*'PTAC PTHP Market Distribution'!R$95</f>
        <v>0</v>
      </c>
      <c r="BF191" s="162">
        <f t="shared" si="265"/>
        <v>0</v>
      </c>
      <c r="BH191" s="575" t="s">
        <v>75</v>
      </c>
      <c r="BI191" s="161">
        <f t="shared" si="270"/>
        <v>2058</v>
      </c>
      <c r="BJ191" s="162">
        <f>$AR75*'PTAC PTHP Market Distribution'!V$95</f>
        <v>0</v>
      </c>
      <c r="BK191" s="162">
        <f>$AR75*'PTAC PTHP Market Distribution'!W$95</f>
        <v>0</v>
      </c>
      <c r="BL191" s="162">
        <f>$AR75*'PTAC PTHP Market Distribution'!X$95</f>
        <v>0</v>
      </c>
      <c r="BM191" s="162">
        <f>$AR75*'PTAC PTHP Market Distribution'!Y$95</f>
        <v>0</v>
      </c>
      <c r="BN191" s="162">
        <f>$AR75*'PTAC PTHP Market Distribution'!Z$95</f>
        <v>0</v>
      </c>
      <c r="BO191" s="162">
        <f>$AR75*'PTAC PTHP Market Distribution'!AA$95</f>
        <v>0</v>
      </c>
      <c r="BP191" s="162">
        <f>$AR75*'PTAC PTHP Market Distribution'!AB$95</f>
        <v>0</v>
      </c>
      <c r="BQ191" s="162">
        <f t="shared" si="253"/>
        <v>0</v>
      </c>
      <c r="BR191" s="148"/>
      <c r="BS191" s="575" t="s">
        <v>75</v>
      </c>
      <c r="BT191" s="161">
        <f t="shared" si="271"/>
        <v>2058</v>
      </c>
      <c r="BU191" s="162">
        <f>$AR75*'PTAC PTHP Market Distribution'!AF$95</f>
        <v>0</v>
      </c>
      <c r="BV191" s="162">
        <f>$AR75*'PTAC PTHP Market Distribution'!AG$95</f>
        <v>0</v>
      </c>
      <c r="BW191" s="162">
        <f>$AR75*'PTAC PTHP Market Distribution'!AH$95</f>
        <v>0</v>
      </c>
      <c r="BX191" s="162">
        <f>$AR75*'PTAC PTHP Market Distribution'!AI$95</f>
        <v>0</v>
      </c>
      <c r="BY191" s="162">
        <f>$AR75*'PTAC PTHP Market Distribution'!AJ$95</f>
        <v>0</v>
      </c>
      <c r="BZ191" s="162">
        <f>$AR75*'PTAC PTHP Market Distribution'!AK$95</f>
        <v>0</v>
      </c>
      <c r="CA191" s="162">
        <f>$AR75*'PTAC PTHP Market Distribution'!AL$95</f>
        <v>0</v>
      </c>
      <c r="CB191" s="162">
        <f t="shared" si="254"/>
        <v>0</v>
      </c>
      <c r="CC191" s="148"/>
      <c r="CD191" s="575" t="s">
        <v>75</v>
      </c>
      <c r="CE191" s="161">
        <f t="shared" si="272"/>
        <v>2058</v>
      </c>
      <c r="CF191" s="162">
        <f>$AR75*'PTAC PTHP Market Distribution'!AP$95</f>
        <v>0</v>
      </c>
      <c r="CG191" s="162">
        <f>$AR75*'PTAC PTHP Market Distribution'!AQ$95</f>
        <v>0</v>
      </c>
      <c r="CH191" s="162">
        <f>$AR75*'PTAC PTHP Market Distribution'!AR$95</f>
        <v>0</v>
      </c>
      <c r="CI191" s="162">
        <f>$AR75*'PTAC PTHP Market Distribution'!AS$95</f>
        <v>0</v>
      </c>
      <c r="CJ191" s="162">
        <f>$AR75*'PTAC PTHP Market Distribution'!AT$95</f>
        <v>0</v>
      </c>
      <c r="CK191" s="162">
        <f>$AR75*'PTAC PTHP Market Distribution'!AU$95</f>
        <v>0</v>
      </c>
      <c r="CL191" s="162">
        <f>$AR75*'PTAC PTHP Market Distribution'!AV$95</f>
        <v>0</v>
      </c>
      <c r="CM191" s="162">
        <f t="shared" si="255"/>
        <v>0</v>
      </c>
      <c r="CN191" s="148"/>
      <c r="CO191" s="575" t="s">
        <v>75</v>
      </c>
      <c r="CP191" s="161">
        <f t="shared" si="273"/>
        <v>2058</v>
      </c>
      <c r="CQ191" s="162">
        <f>$AR75*'PTAC PTHP Market Distribution'!AZ$95</f>
        <v>0</v>
      </c>
      <c r="CR191" s="162">
        <f>$AR75*'PTAC PTHP Market Distribution'!BA$95</f>
        <v>0</v>
      </c>
      <c r="CS191" s="162">
        <f>$AR75*'PTAC PTHP Market Distribution'!BB$95</f>
        <v>0</v>
      </c>
      <c r="CT191" s="162">
        <f>$AR75*'PTAC PTHP Market Distribution'!BC$95</f>
        <v>0</v>
      </c>
      <c r="CU191" s="162">
        <f>$AR75*'PTAC PTHP Market Distribution'!BD$95</f>
        <v>0</v>
      </c>
      <c r="CV191" s="162">
        <f>$AR75*'PTAC PTHP Market Distribution'!BE$95</f>
        <v>0</v>
      </c>
      <c r="CW191" s="162">
        <f>$AR75*'PTAC PTHP Market Distribution'!BF$95</f>
        <v>0</v>
      </c>
      <c r="CX191" s="162">
        <f t="shared" si="256"/>
        <v>0</v>
      </c>
      <c r="CY191" s="148"/>
      <c r="CZ191" s="575" t="s">
        <v>75</v>
      </c>
      <c r="DA191" s="161">
        <f t="shared" si="274"/>
        <v>2058</v>
      </c>
      <c r="DB191" s="162">
        <f>$AR75*'PTAC PTHP Market Distribution'!BJ$95</f>
        <v>0</v>
      </c>
      <c r="DC191" s="162">
        <f>$AR75*'PTAC PTHP Market Distribution'!BK$95</f>
        <v>0</v>
      </c>
      <c r="DD191" s="162">
        <f>$AR75*'PTAC PTHP Market Distribution'!BL$95</f>
        <v>0</v>
      </c>
      <c r="DE191" s="162">
        <f>$AR75*'PTAC PTHP Market Distribution'!BM$95</f>
        <v>0</v>
      </c>
      <c r="DF191" s="162">
        <f>$AR75*'PTAC PTHP Market Distribution'!BN$95</f>
        <v>0</v>
      </c>
      <c r="DG191" s="162">
        <f>$AR75*'PTAC PTHP Market Distribution'!BO$95</f>
        <v>0</v>
      </c>
      <c r="DH191" s="162">
        <f>$AR75*'PTAC PTHP Market Distribution'!BP$95</f>
        <v>0</v>
      </c>
      <c r="DI191" s="162">
        <f t="shared" si="257"/>
        <v>0</v>
      </c>
      <c r="DK191" s="885"/>
      <c r="DL191" s="517" t="str">
        <f t="shared" si="307"/>
        <v>2058PTHP Standard Size - 9,000 Btu/h</v>
      </c>
      <c r="DM191" s="517" t="str">
        <f>VLOOKUP($DN191, 'Index Tables'!$F$4:$G$9, 2, FALSE)</f>
        <v>PTHP Standard Size - 9,000 Btu/h</v>
      </c>
      <c r="DN191" s="38" t="s">
        <v>75</v>
      </c>
      <c r="DO191" s="361">
        <f t="shared" si="275"/>
        <v>2058</v>
      </c>
      <c r="DP191" s="381">
        <v>0</v>
      </c>
      <c r="DQ191" s="381">
        <f t="shared" si="329"/>
        <v>79354.403430617022</v>
      </c>
      <c r="DR191" s="381">
        <f t="shared" si="330"/>
        <v>72356.907045659769</v>
      </c>
      <c r="DS191" s="381">
        <f t="shared" si="331"/>
        <v>69906.979460017392</v>
      </c>
      <c r="DT191" s="381">
        <f t="shared" si="332"/>
        <v>67325.477742141331</v>
      </c>
      <c r="DU191" s="381">
        <f t="shared" si="333"/>
        <v>63965.072553975326</v>
      </c>
      <c r="DV191" s="381">
        <f t="shared" si="334"/>
        <v>0</v>
      </c>
      <c r="DW191" s="381">
        <f t="shared" si="335"/>
        <v>352908.84023241088</v>
      </c>
      <c r="DX191" s="418"/>
      <c r="DY191" s="885"/>
      <c r="DZ191" s="371" t="str">
        <f t="shared" si="308"/>
        <v>2058PTHP Standard Size - 9,000 Btu/h</v>
      </c>
      <c r="EA191" s="371" t="str">
        <f>VLOOKUP($EB191, 'Index Tables'!$F$4:$G$9, 2, FALSE)</f>
        <v>PTHP Standard Size - 9,000 Btu/h</v>
      </c>
      <c r="EB191" s="414" t="s">
        <v>75</v>
      </c>
      <c r="EC191" s="361">
        <f t="shared" si="336"/>
        <v>2058</v>
      </c>
      <c r="ED191" s="409"/>
      <c r="EE191" s="411">
        <f t="shared" si="337"/>
        <v>0</v>
      </c>
      <c r="EF191" s="411">
        <f t="shared" si="338"/>
        <v>0</v>
      </c>
      <c r="EG191" s="411">
        <f t="shared" si="339"/>
        <v>0</v>
      </c>
      <c r="EH191" s="411">
        <f t="shared" si="340"/>
        <v>0</v>
      </c>
      <c r="EI191" s="411">
        <f t="shared" si="341"/>
        <v>0</v>
      </c>
      <c r="EJ191" s="411">
        <f t="shared" si="342"/>
        <v>0</v>
      </c>
      <c r="EK191" s="411">
        <f t="shared" si="291"/>
        <v>0</v>
      </c>
      <c r="EL191" s="555">
        <f t="shared" si="292"/>
        <v>0</v>
      </c>
      <c r="EM191" s="409"/>
      <c r="EN191" s="552">
        <f t="shared" si="309"/>
        <v>0</v>
      </c>
      <c r="EO191" s="407" t="str">
        <f t="shared" si="293"/>
        <v>OK</v>
      </c>
      <c r="EQ191" s="267" t="str">
        <f t="shared" si="310"/>
        <v>2058PTHP Standard Size - 9,000 Btu/h</v>
      </c>
      <c r="ER191" s="685" t="str">
        <f t="shared" si="311"/>
        <v>PTHP Standard Size - 9,000 Btu/h</v>
      </c>
      <c r="ES191" s="686">
        <f t="shared" si="312"/>
        <v>2058</v>
      </c>
      <c r="ET191" s="687">
        <f t="shared" si="313"/>
        <v>0</v>
      </c>
      <c r="EU191" s="687">
        <f t="shared" si="294"/>
        <v>0</v>
      </c>
      <c r="EV191" s="687">
        <f t="shared" si="295"/>
        <v>0</v>
      </c>
      <c r="EW191" s="687">
        <f t="shared" si="296"/>
        <v>0</v>
      </c>
      <c r="EX191" s="687">
        <f t="shared" si="297"/>
        <v>0</v>
      </c>
      <c r="EY191" s="293">
        <f t="shared" si="298"/>
        <v>0</v>
      </c>
      <c r="EZ191" s="293">
        <f t="shared" si="299"/>
        <v>0</v>
      </c>
      <c r="FA191" s="293">
        <f t="shared" si="314"/>
        <v>0</v>
      </c>
      <c r="FB191" s="407" t="str">
        <f t="shared" si="315"/>
        <v>OK</v>
      </c>
      <c r="FD191" s="267" t="str">
        <f t="shared" si="316"/>
        <v>2058PTHP Standard Size - 9,000 Btu/h</v>
      </c>
      <c r="FE191" s="685" t="str">
        <f t="shared" si="317"/>
        <v>PTHP Standard Size - 9,000 Btu/h</v>
      </c>
      <c r="FF191" s="686">
        <f t="shared" si="318"/>
        <v>2058</v>
      </c>
      <c r="FG191" s="685">
        <f t="shared" si="319"/>
        <v>0</v>
      </c>
      <c r="FH191" s="685">
        <f t="shared" si="300"/>
        <v>0</v>
      </c>
      <c r="FI191" s="685">
        <f t="shared" si="301"/>
        <v>0</v>
      </c>
      <c r="FJ191" s="685">
        <f t="shared" si="302"/>
        <v>0</v>
      </c>
      <c r="FK191" s="685">
        <f t="shared" si="303"/>
        <v>0</v>
      </c>
      <c r="FL191" s="692">
        <f t="shared" si="304"/>
        <v>0</v>
      </c>
      <c r="FM191" s="692">
        <f t="shared" si="305"/>
        <v>0</v>
      </c>
      <c r="FN191" s="692">
        <f t="shared" si="306"/>
        <v>0</v>
      </c>
      <c r="FO191" s="407" t="str">
        <f t="shared" si="320"/>
        <v>OK</v>
      </c>
    </row>
    <row r="192" spans="50:171">
      <c r="AX192" s="575" t="s">
        <v>75</v>
      </c>
      <c r="AY192" s="361">
        <f t="shared" si="321"/>
        <v>2059</v>
      </c>
      <c r="AZ192" s="247">
        <f>$AR76*'PTAC PTHP Market Distribution'!M$95</f>
        <v>0</v>
      </c>
      <c r="BA192" s="247">
        <f>$AR76*'PTAC PTHP Market Distribution'!N$95</f>
        <v>0</v>
      </c>
      <c r="BB192" s="247">
        <f>$AR76*'PTAC PTHP Market Distribution'!O$95</f>
        <v>0</v>
      </c>
      <c r="BC192" s="247">
        <f>$AR76*'PTAC PTHP Market Distribution'!P$95</f>
        <v>0</v>
      </c>
      <c r="BD192" s="247">
        <f>$AR76*'PTAC PTHP Market Distribution'!Q$95</f>
        <v>0</v>
      </c>
      <c r="BE192" s="247">
        <f>$AR76*'PTAC PTHP Market Distribution'!R$95</f>
        <v>0</v>
      </c>
      <c r="BF192" s="162">
        <f t="shared" si="265"/>
        <v>0</v>
      </c>
      <c r="BH192" s="575" t="s">
        <v>75</v>
      </c>
      <c r="BI192" s="161">
        <f t="shared" si="270"/>
        <v>2059</v>
      </c>
      <c r="BJ192" s="162">
        <f>$AR76*'PTAC PTHP Market Distribution'!V$95</f>
        <v>0</v>
      </c>
      <c r="BK192" s="162">
        <f>$AR76*'PTAC PTHP Market Distribution'!W$95</f>
        <v>0</v>
      </c>
      <c r="BL192" s="162">
        <f>$AR76*'PTAC PTHP Market Distribution'!X$95</f>
        <v>0</v>
      </c>
      <c r="BM192" s="162">
        <f>$AR76*'PTAC PTHP Market Distribution'!Y$95</f>
        <v>0</v>
      </c>
      <c r="BN192" s="162">
        <f>$AR76*'PTAC PTHP Market Distribution'!Z$95</f>
        <v>0</v>
      </c>
      <c r="BO192" s="162">
        <f>$AR76*'PTAC PTHP Market Distribution'!AA$95</f>
        <v>0</v>
      </c>
      <c r="BP192" s="162">
        <f>$AR76*'PTAC PTHP Market Distribution'!AB$95</f>
        <v>0</v>
      </c>
      <c r="BQ192" s="162">
        <f t="shared" si="253"/>
        <v>0</v>
      </c>
      <c r="BR192" s="148"/>
      <c r="BS192" s="575" t="s">
        <v>75</v>
      </c>
      <c r="BT192" s="161">
        <f t="shared" si="271"/>
        <v>2059</v>
      </c>
      <c r="BU192" s="162">
        <f>$AR76*'PTAC PTHP Market Distribution'!AF$95</f>
        <v>0</v>
      </c>
      <c r="BV192" s="162">
        <f>$AR76*'PTAC PTHP Market Distribution'!AG$95</f>
        <v>0</v>
      </c>
      <c r="BW192" s="162">
        <f>$AR76*'PTAC PTHP Market Distribution'!AH$95</f>
        <v>0</v>
      </c>
      <c r="BX192" s="162">
        <f>$AR76*'PTAC PTHP Market Distribution'!AI$95</f>
        <v>0</v>
      </c>
      <c r="BY192" s="162">
        <f>$AR76*'PTAC PTHP Market Distribution'!AJ$95</f>
        <v>0</v>
      </c>
      <c r="BZ192" s="162">
        <f>$AR76*'PTAC PTHP Market Distribution'!AK$95</f>
        <v>0</v>
      </c>
      <c r="CA192" s="162">
        <f>$AR76*'PTAC PTHP Market Distribution'!AL$95</f>
        <v>0</v>
      </c>
      <c r="CB192" s="162">
        <f t="shared" si="254"/>
        <v>0</v>
      </c>
      <c r="CC192" s="148"/>
      <c r="CD192" s="575" t="s">
        <v>75</v>
      </c>
      <c r="CE192" s="161">
        <f t="shared" si="272"/>
        <v>2059</v>
      </c>
      <c r="CF192" s="162">
        <f>$AR76*'PTAC PTHP Market Distribution'!AP$95</f>
        <v>0</v>
      </c>
      <c r="CG192" s="162">
        <f>$AR76*'PTAC PTHP Market Distribution'!AQ$95</f>
        <v>0</v>
      </c>
      <c r="CH192" s="162">
        <f>$AR76*'PTAC PTHP Market Distribution'!AR$95</f>
        <v>0</v>
      </c>
      <c r="CI192" s="162">
        <f>$AR76*'PTAC PTHP Market Distribution'!AS$95</f>
        <v>0</v>
      </c>
      <c r="CJ192" s="162">
        <f>$AR76*'PTAC PTHP Market Distribution'!AT$95</f>
        <v>0</v>
      </c>
      <c r="CK192" s="162">
        <f>$AR76*'PTAC PTHP Market Distribution'!AU$95</f>
        <v>0</v>
      </c>
      <c r="CL192" s="162">
        <f>$AR76*'PTAC PTHP Market Distribution'!AV$95</f>
        <v>0</v>
      </c>
      <c r="CM192" s="162">
        <f t="shared" si="255"/>
        <v>0</v>
      </c>
      <c r="CN192" s="148"/>
      <c r="CO192" s="575" t="s">
        <v>75</v>
      </c>
      <c r="CP192" s="161">
        <f t="shared" si="273"/>
        <v>2059</v>
      </c>
      <c r="CQ192" s="162">
        <f>$AR76*'PTAC PTHP Market Distribution'!AZ$95</f>
        <v>0</v>
      </c>
      <c r="CR192" s="162">
        <f>$AR76*'PTAC PTHP Market Distribution'!BA$95</f>
        <v>0</v>
      </c>
      <c r="CS192" s="162">
        <f>$AR76*'PTAC PTHP Market Distribution'!BB$95</f>
        <v>0</v>
      </c>
      <c r="CT192" s="162">
        <f>$AR76*'PTAC PTHP Market Distribution'!BC$95</f>
        <v>0</v>
      </c>
      <c r="CU192" s="162">
        <f>$AR76*'PTAC PTHP Market Distribution'!BD$95</f>
        <v>0</v>
      </c>
      <c r="CV192" s="162">
        <f>$AR76*'PTAC PTHP Market Distribution'!BE$95</f>
        <v>0</v>
      </c>
      <c r="CW192" s="162">
        <f>$AR76*'PTAC PTHP Market Distribution'!BF$95</f>
        <v>0</v>
      </c>
      <c r="CX192" s="162">
        <f t="shared" si="256"/>
        <v>0</v>
      </c>
      <c r="CY192" s="148"/>
      <c r="CZ192" s="575" t="s">
        <v>75</v>
      </c>
      <c r="DA192" s="161">
        <f t="shared" si="274"/>
        <v>2059</v>
      </c>
      <c r="DB192" s="162">
        <f>$AR76*'PTAC PTHP Market Distribution'!BJ$95</f>
        <v>0</v>
      </c>
      <c r="DC192" s="162">
        <f>$AR76*'PTAC PTHP Market Distribution'!BK$95</f>
        <v>0</v>
      </c>
      <c r="DD192" s="162">
        <f>$AR76*'PTAC PTHP Market Distribution'!BL$95</f>
        <v>0</v>
      </c>
      <c r="DE192" s="162">
        <f>$AR76*'PTAC PTHP Market Distribution'!BM$95</f>
        <v>0</v>
      </c>
      <c r="DF192" s="162">
        <f>$AR76*'PTAC PTHP Market Distribution'!BN$95</f>
        <v>0</v>
      </c>
      <c r="DG192" s="162">
        <f>$AR76*'PTAC PTHP Market Distribution'!BO$95</f>
        <v>0</v>
      </c>
      <c r="DH192" s="162">
        <f>$AR76*'PTAC PTHP Market Distribution'!BP$95</f>
        <v>0</v>
      </c>
      <c r="DI192" s="162">
        <f t="shared" si="257"/>
        <v>0</v>
      </c>
      <c r="DK192" s="885"/>
      <c r="DL192" s="517" t="str">
        <f t="shared" si="307"/>
        <v>2059PTHP Standard Size - 9,000 Btu/h</v>
      </c>
      <c r="DM192" s="517" t="str">
        <f>VLOOKUP($DN192, 'Index Tables'!$F$4:$G$9, 2, FALSE)</f>
        <v>PTHP Standard Size - 9,000 Btu/h</v>
      </c>
      <c r="DN192" s="38" t="s">
        <v>75</v>
      </c>
      <c r="DO192" s="361">
        <f t="shared" si="275"/>
        <v>2059</v>
      </c>
      <c r="DP192" s="381">
        <v>0</v>
      </c>
      <c r="DQ192" s="381">
        <f t="shared" si="329"/>
        <v>73006.051156167654</v>
      </c>
      <c r="DR192" s="381">
        <f t="shared" si="330"/>
        <v>66568.35448200698</v>
      </c>
      <c r="DS192" s="381">
        <f t="shared" si="331"/>
        <v>64314.421103215995</v>
      </c>
      <c r="DT192" s="381">
        <f t="shared" si="332"/>
        <v>61939.439522770022</v>
      </c>
      <c r="DU192" s="381">
        <f t="shared" si="333"/>
        <v>58847.866749657296</v>
      </c>
      <c r="DV192" s="381">
        <f t="shared" si="334"/>
        <v>0</v>
      </c>
      <c r="DW192" s="381">
        <f t="shared" si="335"/>
        <v>324676.13301381801</v>
      </c>
      <c r="DX192" s="418"/>
      <c r="DY192" s="885"/>
      <c r="DZ192" s="371" t="str">
        <f t="shared" si="308"/>
        <v>2059PTHP Standard Size - 9,000 Btu/h</v>
      </c>
      <c r="EA192" s="371" t="str">
        <f>VLOOKUP($EB192, 'Index Tables'!$F$4:$G$9, 2, FALSE)</f>
        <v>PTHP Standard Size - 9,000 Btu/h</v>
      </c>
      <c r="EB192" s="414" t="s">
        <v>75</v>
      </c>
      <c r="EC192" s="361">
        <f t="shared" si="336"/>
        <v>2059</v>
      </c>
      <c r="ED192" s="409"/>
      <c r="EE192" s="411">
        <f t="shared" si="337"/>
        <v>0</v>
      </c>
      <c r="EF192" s="411">
        <f t="shared" si="338"/>
        <v>0</v>
      </c>
      <c r="EG192" s="411">
        <f t="shared" si="339"/>
        <v>0</v>
      </c>
      <c r="EH192" s="411">
        <f t="shared" si="340"/>
        <v>0</v>
      </c>
      <c r="EI192" s="411">
        <f t="shared" si="341"/>
        <v>0</v>
      </c>
      <c r="EJ192" s="411">
        <f t="shared" si="342"/>
        <v>0</v>
      </c>
      <c r="EK192" s="411">
        <f t="shared" si="291"/>
        <v>0</v>
      </c>
      <c r="EL192" s="555">
        <f t="shared" si="292"/>
        <v>0</v>
      </c>
      <c r="EM192" s="409"/>
      <c r="EN192" s="552">
        <f t="shared" si="309"/>
        <v>0</v>
      </c>
      <c r="EO192" s="407" t="str">
        <f t="shared" si="293"/>
        <v>OK</v>
      </c>
      <c r="EQ192" s="267" t="str">
        <f t="shared" si="310"/>
        <v>2059PTHP Standard Size - 9,000 Btu/h</v>
      </c>
      <c r="ER192" s="685" t="str">
        <f t="shared" si="311"/>
        <v>PTHP Standard Size - 9,000 Btu/h</v>
      </c>
      <c r="ES192" s="686">
        <f t="shared" si="312"/>
        <v>2059</v>
      </c>
      <c r="ET192" s="687">
        <f t="shared" si="313"/>
        <v>0</v>
      </c>
      <c r="EU192" s="687">
        <f t="shared" si="294"/>
        <v>0</v>
      </c>
      <c r="EV192" s="687">
        <f t="shared" si="295"/>
        <v>0</v>
      </c>
      <c r="EW192" s="687">
        <f t="shared" si="296"/>
        <v>0</v>
      </c>
      <c r="EX192" s="687">
        <f t="shared" si="297"/>
        <v>0</v>
      </c>
      <c r="EY192" s="293">
        <f t="shared" si="298"/>
        <v>0</v>
      </c>
      <c r="EZ192" s="293">
        <f t="shared" si="299"/>
        <v>0</v>
      </c>
      <c r="FA192" s="293">
        <f t="shared" si="314"/>
        <v>0</v>
      </c>
      <c r="FB192" s="407" t="str">
        <f t="shared" si="315"/>
        <v>OK</v>
      </c>
      <c r="FD192" s="267" t="str">
        <f t="shared" si="316"/>
        <v>2059PTHP Standard Size - 9,000 Btu/h</v>
      </c>
      <c r="FE192" s="685" t="str">
        <f t="shared" si="317"/>
        <v>PTHP Standard Size - 9,000 Btu/h</v>
      </c>
      <c r="FF192" s="686">
        <f t="shared" si="318"/>
        <v>2059</v>
      </c>
      <c r="FG192" s="685">
        <f t="shared" si="319"/>
        <v>0</v>
      </c>
      <c r="FH192" s="685">
        <f t="shared" si="300"/>
        <v>0</v>
      </c>
      <c r="FI192" s="685">
        <f t="shared" si="301"/>
        <v>0</v>
      </c>
      <c r="FJ192" s="685">
        <f t="shared" si="302"/>
        <v>0</v>
      </c>
      <c r="FK192" s="685">
        <f t="shared" si="303"/>
        <v>0</v>
      </c>
      <c r="FL192" s="692">
        <f t="shared" si="304"/>
        <v>0</v>
      </c>
      <c r="FM192" s="692">
        <f t="shared" si="305"/>
        <v>0</v>
      </c>
      <c r="FN192" s="692">
        <f t="shared" si="306"/>
        <v>0</v>
      </c>
      <c r="FO192" s="407" t="str">
        <f t="shared" si="320"/>
        <v>OK</v>
      </c>
    </row>
    <row r="193" spans="50:171">
      <c r="AX193" s="575" t="s">
        <v>75</v>
      </c>
      <c r="AY193" s="361">
        <f t="shared" si="321"/>
        <v>2060</v>
      </c>
      <c r="AZ193" s="247">
        <f>$AR77*'PTAC PTHP Market Distribution'!M$95</f>
        <v>0</v>
      </c>
      <c r="BA193" s="247">
        <f>$AR77*'PTAC PTHP Market Distribution'!N$95</f>
        <v>0</v>
      </c>
      <c r="BB193" s="247">
        <f>$AR77*'PTAC PTHP Market Distribution'!O$95</f>
        <v>0</v>
      </c>
      <c r="BC193" s="247">
        <f>$AR77*'PTAC PTHP Market Distribution'!P$95</f>
        <v>0</v>
      </c>
      <c r="BD193" s="247">
        <f>$AR77*'PTAC PTHP Market Distribution'!Q$95</f>
        <v>0</v>
      </c>
      <c r="BE193" s="247">
        <f>$AR77*'PTAC PTHP Market Distribution'!R$95</f>
        <v>0</v>
      </c>
      <c r="BF193" s="162">
        <f t="shared" si="265"/>
        <v>0</v>
      </c>
      <c r="BH193" s="575" t="s">
        <v>75</v>
      </c>
      <c r="BI193" s="161">
        <f t="shared" si="270"/>
        <v>2060</v>
      </c>
      <c r="BJ193" s="162">
        <f>$AR77*'PTAC PTHP Market Distribution'!V$95</f>
        <v>0</v>
      </c>
      <c r="BK193" s="162">
        <f>$AR77*'PTAC PTHP Market Distribution'!W$95</f>
        <v>0</v>
      </c>
      <c r="BL193" s="162">
        <f>$AR77*'PTAC PTHP Market Distribution'!X$95</f>
        <v>0</v>
      </c>
      <c r="BM193" s="162">
        <f>$AR77*'PTAC PTHP Market Distribution'!Y$95</f>
        <v>0</v>
      </c>
      <c r="BN193" s="162">
        <f>$AR77*'PTAC PTHP Market Distribution'!Z$95</f>
        <v>0</v>
      </c>
      <c r="BO193" s="162">
        <f>$AR77*'PTAC PTHP Market Distribution'!AA$95</f>
        <v>0</v>
      </c>
      <c r="BP193" s="162">
        <f>$AR77*'PTAC PTHP Market Distribution'!AB$95</f>
        <v>0</v>
      </c>
      <c r="BQ193" s="162">
        <f t="shared" si="253"/>
        <v>0</v>
      </c>
      <c r="BR193" s="148"/>
      <c r="BS193" s="575" t="s">
        <v>75</v>
      </c>
      <c r="BT193" s="161">
        <f t="shared" si="271"/>
        <v>2060</v>
      </c>
      <c r="BU193" s="162">
        <f>$AR77*'PTAC PTHP Market Distribution'!AF$95</f>
        <v>0</v>
      </c>
      <c r="BV193" s="162">
        <f>$AR77*'PTAC PTHP Market Distribution'!AG$95</f>
        <v>0</v>
      </c>
      <c r="BW193" s="162">
        <f>$AR77*'PTAC PTHP Market Distribution'!AH$95</f>
        <v>0</v>
      </c>
      <c r="BX193" s="162">
        <f>$AR77*'PTAC PTHP Market Distribution'!AI$95</f>
        <v>0</v>
      </c>
      <c r="BY193" s="162">
        <f>$AR77*'PTAC PTHP Market Distribution'!AJ$95</f>
        <v>0</v>
      </c>
      <c r="BZ193" s="162">
        <f>$AR77*'PTAC PTHP Market Distribution'!AK$95</f>
        <v>0</v>
      </c>
      <c r="CA193" s="162">
        <f>$AR77*'PTAC PTHP Market Distribution'!AL$95</f>
        <v>0</v>
      </c>
      <c r="CB193" s="162">
        <f t="shared" si="254"/>
        <v>0</v>
      </c>
      <c r="CC193" s="148"/>
      <c r="CD193" s="575" t="s">
        <v>75</v>
      </c>
      <c r="CE193" s="161">
        <f t="shared" si="272"/>
        <v>2060</v>
      </c>
      <c r="CF193" s="162">
        <f>$AR77*'PTAC PTHP Market Distribution'!AP$95</f>
        <v>0</v>
      </c>
      <c r="CG193" s="162">
        <f>$AR77*'PTAC PTHP Market Distribution'!AQ$95</f>
        <v>0</v>
      </c>
      <c r="CH193" s="162">
        <f>$AR77*'PTAC PTHP Market Distribution'!AR$95</f>
        <v>0</v>
      </c>
      <c r="CI193" s="162">
        <f>$AR77*'PTAC PTHP Market Distribution'!AS$95</f>
        <v>0</v>
      </c>
      <c r="CJ193" s="162">
        <f>$AR77*'PTAC PTHP Market Distribution'!AT$95</f>
        <v>0</v>
      </c>
      <c r="CK193" s="162">
        <f>$AR77*'PTAC PTHP Market Distribution'!AU$95</f>
        <v>0</v>
      </c>
      <c r="CL193" s="162">
        <f>$AR77*'PTAC PTHP Market Distribution'!AV$95</f>
        <v>0</v>
      </c>
      <c r="CM193" s="162">
        <f t="shared" si="255"/>
        <v>0</v>
      </c>
      <c r="CN193" s="148"/>
      <c r="CO193" s="575" t="s">
        <v>75</v>
      </c>
      <c r="CP193" s="161">
        <f t="shared" si="273"/>
        <v>2060</v>
      </c>
      <c r="CQ193" s="162">
        <f>$AR77*'PTAC PTHP Market Distribution'!AZ$95</f>
        <v>0</v>
      </c>
      <c r="CR193" s="162">
        <f>$AR77*'PTAC PTHP Market Distribution'!BA$95</f>
        <v>0</v>
      </c>
      <c r="CS193" s="162">
        <f>$AR77*'PTAC PTHP Market Distribution'!BB$95</f>
        <v>0</v>
      </c>
      <c r="CT193" s="162">
        <f>$AR77*'PTAC PTHP Market Distribution'!BC$95</f>
        <v>0</v>
      </c>
      <c r="CU193" s="162">
        <f>$AR77*'PTAC PTHP Market Distribution'!BD$95</f>
        <v>0</v>
      </c>
      <c r="CV193" s="162">
        <f>$AR77*'PTAC PTHP Market Distribution'!BE$95</f>
        <v>0</v>
      </c>
      <c r="CW193" s="162">
        <f>$AR77*'PTAC PTHP Market Distribution'!BF$95</f>
        <v>0</v>
      </c>
      <c r="CX193" s="162">
        <f t="shared" si="256"/>
        <v>0</v>
      </c>
      <c r="CY193" s="148"/>
      <c r="CZ193" s="575" t="s">
        <v>75</v>
      </c>
      <c r="DA193" s="161">
        <f t="shared" si="274"/>
        <v>2060</v>
      </c>
      <c r="DB193" s="162">
        <f>$AR77*'PTAC PTHP Market Distribution'!BJ$95</f>
        <v>0</v>
      </c>
      <c r="DC193" s="162">
        <f>$AR77*'PTAC PTHP Market Distribution'!BK$95</f>
        <v>0</v>
      </c>
      <c r="DD193" s="162">
        <f>$AR77*'PTAC PTHP Market Distribution'!BL$95</f>
        <v>0</v>
      </c>
      <c r="DE193" s="162">
        <f>$AR77*'PTAC PTHP Market Distribution'!BM$95</f>
        <v>0</v>
      </c>
      <c r="DF193" s="162">
        <f>$AR77*'PTAC PTHP Market Distribution'!BN$95</f>
        <v>0</v>
      </c>
      <c r="DG193" s="162">
        <f>$AR77*'PTAC PTHP Market Distribution'!BO$95</f>
        <v>0</v>
      </c>
      <c r="DH193" s="162">
        <f>$AR77*'PTAC PTHP Market Distribution'!BP$95</f>
        <v>0</v>
      </c>
      <c r="DI193" s="162">
        <f t="shared" si="257"/>
        <v>0</v>
      </c>
      <c r="DK193" s="885"/>
      <c r="DL193" s="517" t="str">
        <f t="shared" si="307"/>
        <v>2060PTHP Standard Size - 9,000 Btu/h</v>
      </c>
      <c r="DM193" s="517" t="str">
        <f>VLOOKUP($DN193, 'Index Tables'!$F$4:$G$9, 2, FALSE)</f>
        <v>PTHP Standard Size - 9,000 Btu/h</v>
      </c>
      <c r="DN193" s="38" t="s">
        <v>75</v>
      </c>
      <c r="DO193" s="361">
        <f t="shared" si="275"/>
        <v>2060</v>
      </c>
      <c r="DP193" s="381">
        <v>0</v>
      </c>
      <c r="DQ193" s="381">
        <f t="shared" si="329"/>
        <v>67165.567063674243</v>
      </c>
      <c r="DR193" s="381">
        <f t="shared" si="330"/>
        <v>61242.886123446428</v>
      </c>
      <c r="DS193" s="381">
        <f t="shared" si="331"/>
        <v>59169.267414958718</v>
      </c>
      <c r="DT193" s="381">
        <f t="shared" si="332"/>
        <v>56984.284360948426</v>
      </c>
      <c r="DU193" s="381">
        <f t="shared" si="333"/>
        <v>54140.037409684715</v>
      </c>
      <c r="DV193" s="381">
        <f t="shared" si="334"/>
        <v>0</v>
      </c>
      <c r="DW193" s="381">
        <f t="shared" si="335"/>
        <v>298702.04237271257</v>
      </c>
      <c r="DX193" s="418"/>
      <c r="DY193" s="885"/>
      <c r="DZ193" s="371" t="str">
        <f t="shared" si="308"/>
        <v>2060PTHP Standard Size - 9,000 Btu/h</v>
      </c>
      <c r="EA193" s="371" t="str">
        <f>VLOOKUP($EB193, 'Index Tables'!$F$4:$G$9, 2, FALSE)</f>
        <v>PTHP Standard Size - 9,000 Btu/h</v>
      </c>
      <c r="EB193" s="414" t="s">
        <v>75</v>
      </c>
      <c r="EC193" s="361">
        <f t="shared" si="336"/>
        <v>2060</v>
      </c>
      <c r="ED193" s="409"/>
      <c r="EE193" s="411">
        <f t="shared" si="337"/>
        <v>0</v>
      </c>
      <c r="EF193" s="411">
        <f t="shared" si="338"/>
        <v>0</v>
      </c>
      <c r="EG193" s="411">
        <f t="shared" si="339"/>
        <v>0</v>
      </c>
      <c r="EH193" s="411">
        <f t="shared" si="340"/>
        <v>0</v>
      </c>
      <c r="EI193" s="411">
        <f t="shared" si="341"/>
        <v>0</v>
      </c>
      <c r="EJ193" s="411">
        <f t="shared" si="342"/>
        <v>0</v>
      </c>
      <c r="EK193" s="411">
        <f t="shared" si="291"/>
        <v>0</v>
      </c>
      <c r="EL193" s="555">
        <f t="shared" si="292"/>
        <v>0</v>
      </c>
      <c r="EM193" s="409"/>
      <c r="EN193" s="552">
        <f t="shared" si="309"/>
        <v>0</v>
      </c>
      <c r="EO193" s="407" t="str">
        <f t="shared" si="293"/>
        <v>OK</v>
      </c>
      <c r="EQ193" s="267" t="str">
        <f t="shared" si="310"/>
        <v>2060PTHP Standard Size - 9,000 Btu/h</v>
      </c>
      <c r="ER193" s="685" t="str">
        <f t="shared" si="311"/>
        <v>PTHP Standard Size - 9,000 Btu/h</v>
      </c>
      <c r="ES193" s="686">
        <f t="shared" si="312"/>
        <v>2060</v>
      </c>
      <c r="ET193" s="687">
        <f t="shared" si="313"/>
        <v>0</v>
      </c>
      <c r="EU193" s="687">
        <f t="shared" si="294"/>
        <v>0</v>
      </c>
      <c r="EV193" s="687">
        <f t="shared" si="295"/>
        <v>0</v>
      </c>
      <c r="EW193" s="687">
        <f t="shared" si="296"/>
        <v>0</v>
      </c>
      <c r="EX193" s="687">
        <f t="shared" si="297"/>
        <v>0</v>
      </c>
      <c r="EY193" s="293">
        <f t="shared" si="298"/>
        <v>0</v>
      </c>
      <c r="EZ193" s="293">
        <f t="shared" si="299"/>
        <v>0</v>
      </c>
      <c r="FA193" s="293">
        <f t="shared" si="314"/>
        <v>0</v>
      </c>
      <c r="FB193" s="407" t="str">
        <f t="shared" si="315"/>
        <v>OK</v>
      </c>
      <c r="FD193" s="267" t="str">
        <f t="shared" si="316"/>
        <v>2060PTHP Standard Size - 9,000 Btu/h</v>
      </c>
      <c r="FE193" s="685" t="str">
        <f t="shared" si="317"/>
        <v>PTHP Standard Size - 9,000 Btu/h</v>
      </c>
      <c r="FF193" s="686">
        <f t="shared" si="318"/>
        <v>2060</v>
      </c>
      <c r="FG193" s="685">
        <f t="shared" si="319"/>
        <v>0</v>
      </c>
      <c r="FH193" s="685">
        <f t="shared" si="300"/>
        <v>0</v>
      </c>
      <c r="FI193" s="685">
        <f t="shared" si="301"/>
        <v>0</v>
      </c>
      <c r="FJ193" s="685">
        <f t="shared" si="302"/>
        <v>0</v>
      </c>
      <c r="FK193" s="685">
        <f t="shared" si="303"/>
        <v>0</v>
      </c>
      <c r="FL193" s="692">
        <f t="shared" si="304"/>
        <v>0</v>
      </c>
      <c r="FM193" s="692">
        <f t="shared" si="305"/>
        <v>0</v>
      </c>
      <c r="FN193" s="692">
        <f t="shared" si="306"/>
        <v>0</v>
      </c>
      <c r="FO193" s="407" t="str">
        <f t="shared" si="320"/>
        <v>OK</v>
      </c>
    </row>
    <row r="194" spans="50:171">
      <c r="AX194" s="575" t="s">
        <v>75</v>
      </c>
      <c r="AY194" s="361">
        <f t="shared" si="321"/>
        <v>2061</v>
      </c>
      <c r="AZ194" s="247">
        <f>$AR78*'PTAC PTHP Market Distribution'!M$95</f>
        <v>0</v>
      </c>
      <c r="BA194" s="247">
        <f>$AR78*'PTAC PTHP Market Distribution'!N$95</f>
        <v>0</v>
      </c>
      <c r="BB194" s="247">
        <f>$AR78*'PTAC PTHP Market Distribution'!O$95</f>
        <v>0</v>
      </c>
      <c r="BC194" s="247">
        <f>$AR78*'PTAC PTHP Market Distribution'!P$95</f>
        <v>0</v>
      </c>
      <c r="BD194" s="247">
        <f>$AR78*'PTAC PTHP Market Distribution'!Q$95</f>
        <v>0</v>
      </c>
      <c r="BE194" s="247">
        <f>$AR78*'PTAC PTHP Market Distribution'!R$95</f>
        <v>0</v>
      </c>
      <c r="BF194" s="162">
        <f t="shared" si="265"/>
        <v>0</v>
      </c>
      <c r="BH194" s="575" t="s">
        <v>75</v>
      </c>
      <c r="BI194" s="161">
        <f t="shared" si="270"/>
        <v>2061</v>
      </c>
      <c r="BJ194" s="162">
        <f>$AR78*'PTAC PTHP Market Distribution'!V$95</f>
        <v>0</v>
      </c>
      <c r="BK194" s="162">
        <f>$AR78*'PTAC PTHP Market Distribution'!W$95</f>
        <v>0</v>
      </c>
      <c r="BL194" s="162">
        <f>$AR78*'PTAC PTHP Market Distribution'!X$95</f>
        <v>0</v>
      </c>
      <c r="BM194" s="162">
        <f>$AR78*'PTAC PTHP Market Distribution'!Y$95</f>
        <v>0</v>
      </c>
      <c r="BN194" s="162">
        <f>$AR78*'PTAC PTHP Market Distribution'!Z$95</f>
        <v>0</v>
      </c>
      <c r="BO194" s="162">
        <f>$AR78*'PTAC PTHP Market Distribution'!AA$95</f>
        <v>0</v>
      </c>
      <c r="BP194" s="162">
        <f>$AR78*'PTAC PTHP Market Distribution'!AB$95</f>
        <v>0</v>
      </c>
      <c r="BQ194" s="162">
        <f t="shared" si="253"/>
        <v>0</v>
      </c>
      <c r="BR194" s="148"/>
      <c r="BS194" s="575" t="s">
        <v>75</v>
      </c>
      <c r="BT194" s="161">
        <f t="shared" si="271"/>
        <v>2061</v>
      </c>
      <c r="BU194" s="162">
        <f>$AR78*'PTAC PTHP Market Distribution'!AF$95</f>
        <v>0</v>
      </c>
      <c r="BV194" s="162">
        <f>$AR78*'PTAC PTHP Market Distribution'!AG$95</f>
        <v>0</v>
      </c>
      <c r="BW194" s="162">
        <f>$AR78*'PTAC PTHP Market Distribution'!AH$95</f>
        <v>0</v>
      </c>
      <c r="BX194" s="162">
        <f>$AR78*'PTAC PTHP Market Distribution'!AI$95</f>
        <v>0</v>
      </c>
      <c r="BY194" s="162">
        <f>$AR78*'PTAC PTHP Market Distribution'!AJ$95</f>
        <v>0</v>
      </c>
      <c r="BZ194" s="162">
        <f>$AR78*'PTAC PTHP Market Distribution'!AK$95</f>
        <v>0</v>
      </c>
      <c r="CA194" s="162">
        <f>$AR78*'PTAC PTHP Market Distribution'!AL$95</f>
        <v>0</v>
      </c>
      <c r="CB194" s="162">
        <f t="shared" si="254"/>
        <v>0</v>
      </c>
      <c r="CC194" s="148"/>
      <c r="CD194" s="575" t="s">
        <v>75</v>
      </c>
      <c r="CE194" s="161">
        <f t="shared" si="272"/>
        <v>2061</v>
      </c>
      <c r="CF194" s="162">
        <f>$AR78*'PTAC PTHP Market Distribution'!AP$95</f>
        <v>0</v>
      </c>
      <c r="CG194" s="162">
        <f>$AR78*'PTAC PTHP Market Distribution'!AQ$95</f>
        <v>0</v>
      </c>
      <c r="CH194" s="162">
        <f>$AR78*'PTAC PTHP Market Distribution'!AR$95</f>
        <v>0</v>
      </c>
      <c r="CI194" s="162">
        <f>$AR78*'PTAC PTHP Market Distribution'!AS$95</f>
        <v>0</v>
      </c>
      <c r="CJ194" s="162">
        <f>$AR78*'PTAC PTHP Market Distribution'!AT$95</f>
        <v>0</v>
      </c>
      <c r="CK194" s="162">
        <f>$AR78*'PTAC PTHP Market Distribution'!AU$95</f>
        <v>0</v>
      </c>
      <c r="CL194" s="162">
        <f>$AR78*'PTAC PTHP Market Distribution'!AV$95</f>
        <v>0</v>
      </c>
      <c r="CM194" s="162">
        <f t="shared" si="255"/>
        <v>0</v>
      </c>
      <c r="CN194" s="148"/>
      <c r="CO194" s="575" t="s">
        <v>75</v>
      </c>
      <c r="CP194" s="161">
        <f t="shared" si="273"/>
        <v>2061</v>
      </c>
      <c r="CQ194" s="162">
        <f>$AR78*'PTAC PTHP Market Distribution'!AZ$95</f>
        <v>0</v>
      </c>
      <c r="CR194" s="162">
        <f>$AR78*'PTAC PTHP Market Distribution'!BA$95</f>
        <v>0</v>
      </c>
      <c r="CS194" s="162">
        <f>$AR78*'PTAC PTHP Market Distribution'!BB$95</f>
        <v>0</v>
      </c>
      <c r="CT194" s="162">
        <f>$AR78*'PTAC PTHP Market Distribution'!BC$95</f>
        <v>0</v>
      </c>
      <c r="CU194" s="162">
        <f>$AR78*'PTAC PTHP Market Distribution'!BD$95</f>
        <v>0</v>
      </c>
      <c r="CV194" s="162">
        <f>$AR78*'PTAC PTHP Market Distribution'!BE$95</f>
        <v>0</v>
      </c>
      <c r="CW194" s="162">
        <f>$AR78*'PTAC PTHP Market Distribution'!BF$95</f>
        <v>0</v>
      </c>
      <c r="CX194" s="162">
        <f t="shared" si="256"/>
        <v>0</v>
      </c>
      <c r="CY194" s="148"/>
      <c r="CZ194" s="575" t="s">
        <v>75</v>
      </c>
      <c r="DA194" s="161">
        <f t="shared" si="274"/>
        <v>2061</v>
      </c>
      <c r="DB194" s="162">
        <f>$AR78*'PTAC PTHP Market Distribution'!BJ$95</f>
        <v>0</v>
      </c>
      <c r="DC194" s="162">
        <f>$AR78*'PTAC PTHP Market Distribution'!BK$95</f>
        <v>0</v>
      </c>
      <c r="DD194" s="162">
        <f>$AR78*'PTAC PTHP Market Distribution'!BL$95</f>
        <v>0</v>
      </c>
      <c r="DE194" s="162">
        <f>$AR78*'PTAC PTHP Market Distribution'!BM$95</f>
        <v>0</v>
      </c>
      <c r="DF194" s="162">
        <f>$AR78*'PTAC PTHP Market Distribution'!BN$95</f>
        <v>0</v>
      </c>
      <c r="DG194" s="162">
        <f>$AR78*'PTAC PTHP Market Distribution'!BO$95</f>
        <v>0</v>
      </c>
      <c r="DH194" s="162">
        <f>$AR78*'PTAC PTHP Market Distribution'!BP$95</f>
        <v>0</v>
      </c>
      <c r="DI194" s="162">
        <f t="shared" si="257"/>
        <v>0</v>
      </c>
      <c r="DK194" s="885"/>
      <c r="DL194" s="517" t="str">
        <f t="shared" si="307"/>
        <v>2061PTHP Standard Size - 9,000 Btu/h</v>
      </c>
      <c r="DM194" s="517" t="str">
        <f>VLOOKUP($DN194, 'Index Tables'!$F$4:$G$9, 2, FALSE)</f>
        <v>PTHP Standard Size - 9,000 Btu/h</v>
      </c>
      <c r="DN194" s="38" t="s">
        <v>75</v>
      </c>
      <c r="DO194" s="361">
        <f t="shared" si="275"/>
        <v>2061</v>
      </c>
      <c r="DP194" s="381">
        <v>0</v>
      </c>
      <c r="DQ194" s="381">
        <f t="shared" si="329"/>
        <v>61792.321698580308</v>
      </c>
      <c r="DR194" s="381">
        <f t="shared" si="330"/>
        <v>56343.455233570712</v>
      </c>
      <c r="DS194" s="381">
        <f t="shared" si="331"/>
        <v>54435.726021762021</v>
      </c>
      <c r="DT194" s="381">
        <f t="shared" si="332"/>
        <v>52425.541612072557</v>
      </c>
      <c r="DU194" s="381">
        <f t="shared" si="333"/>
        <v>49808.834416909944</v>
      </c>
      <c r="DV194" s="381">
        <f t="shared" si="334"/>
        <v>0</v>
      </c>
      <c r="DW194" s="381">
        <f t="shared" si="335"/>
        <v>274805.87898289558</v>
      </c>
      <c r="DX194" s="418"/>
      <c r="DY194" s="885"/>
      <c r="DZ194" s="371" t="str">
        <f t="shared" si="308"/>
        <v>2061PTHP Standard Size - 9,000 Btu/h</v>
      </c>
      <c r="EA194" s="371" t="str">
        <f>VLOOKUP($EB194, 'Index Tables'!$F$4:$G$9, 2, FALSE)</f>
        <v>PTHP Standard Size - 9,000 Btu/h</v>
      </c>
      <c r="EB194" s="414" t="s">
        <v>75</v>
      </c>
      <c r="EC194" s="361">
        <f t="shared" si="336"/>
        <v>2061</v>
      </c>
      <c r="ED194" s="409"/>
      <c r="EE194" s="411">
        <f t="shared" si="337"/>
        <v>0</v>
      </c>
      <c r="EF194" s="411">
        <f t="shared" si="338"/>
        <v>0</v>
      </c>
      <c r="EG194" s="411">
        <f t="shared" si="339"/>
        <v>0</v>
      </c>
      <c r="EH194" s="411">
        <f t="shared" si="340"/>
        <v>0</v>
      </c>
      <c r="EI194" s="411">
        <f t="shared" si="341"/>
        <v>0</v>
      </c>
      <c r="EJ194" s="411">
        <f t="shared" si="342"/>
        <v>0</v>
      </c>
      <c r="EK194" s="411">
        <f t="shared" si="291"/>
        <v>0</v>
      </c>
      <c r="EL194" s="555">
        <f t="shared" si="292"/>
        <v>0</v>
      </c>
      <c r="EM194" s="409"/>
      <c r="EN194" s="552">
        <f t="shared" si="309"/>
        <v>0</v>
      </c>
      <c r="EO194" s="407" t="str">
        <f t="shared" si="293"/>
        <v>OK</v>
      </c>
      <c r="EQ194" s="267" t="str">
        <f t="shared" si="310"/>
        <v>2061PTHP Standard Size - 9,000 Btu/h</v>
      </c>
      <c r="ER194" s="685" t="str">
        <f t="shared" si="311"/>
        <v>PTHP Standard Size - 9,000 Btu/h</v>
      </c>
      <c r="ES194" s="686">
        <f t="shared" si="312"/>
        <v>2061</v>
      </c>
      <c r="ET194" s="687">
        <f t="shared" si="313"/>
        <v>0</v>
      </c>
      <c r="EU194" s="687">
        <f t="shared" si="294"/>
        <v>0</v>
      </c>
      <c r="EV194" s="687">
        <f t="shared" si="295"/>
        <v>0</v>
      </c>
      <c r="EW194" s="687">
        <f t="shared" si="296"/>
        <v>0</v>
      </c>
      <c r="EX194" s="687">
        <f t="shared" si="297"/>
        <v>0</v>
      </c>
      <c r="EY194" s="293">
        <f t="shared" si="298"/>
        <v>0</v>
      </c>
      <c r="EZ194" s="293">
        <f t="shared" si="299"/>
        <v>0</v>
      </c>
      <c r="FA194" s="293">
        <f t="shared" si="314"/>
        <v>0</v>
      </c>
      <c r="FB194" s="407" t="str">
        <f t="shared" si="315"/>
        <v>OK</v>
      </c>
      <c r="FD194" s="267" t="str">
        <f t="shared" si="316"/>
        <v>2061PTHP Standard Size - 9,000 Btu/h</v>
      </c>
      <c r="FE194" s="685" t="str">
        <f t="shared" si="317"/>
        <v>PTHP Standard Size - 9,000 Btu/h</v>
      </c>
      <c r="FF194" s="686">
        <f t="shared" si="318"/>
        <v>2061</v>
      </c>
      <c r="FG194" s="685">
        <f t="shared" si="319"/>
        <v>0</v>
      </c>
      <c r="FH194" s="685">
        <f t="shared" si="300"/>
        <v>0</v>
      </c>
      <c r="FI194" s="685">
        <f t="shared" si="301"/>
        <v>0</v>
      </c>
      <c r="FJ194" s="685">
        <f t="shared" si="302"/>
        <v>0</v>
      </c>
      <c r="FK194" s="685">
        <f t="shared" si="303"/>
        <v>0</v>
      </c>
      <c r="FL194" s="692">
        <f t="shared" si="304"/>
        <v>0</v>
      </c>
      <c r="FM194" s="692">
        <f t="shared" si="305"/>
        <v>0</v>
      </c>
      <c r="FN194" s="692">
        <f t="shared" si="306"/>
        <v>0</v>
      </c>
      <c r="FO194" s="407" t="str">
        <f t="shared" si="320"/>
        <v>OK</v>
      </c>
    </row>
    <row r="195" spans="50:171">
      <c r="AX195" s="575" t="s">
        <v>75</v>
      </c>
      <c r="AY195" s="361">
        <f t="shared" si="321"/>
        <v>2062</v>
      </c>
      <c r="AZ195" s="247">
        <f>$AR79*'PTAC PTHP Market Distribution'!M$95</f>
        <v>0</v>
      </c>
      <c r="BA195" s="247">
        <f>$AR79*'PTAC PTHP Market Distribution'!N$95</f>
        <v>0</v>
      </c>
      <c r="BB195" s="247">
        <f>$AR79*'PTAC PTHP Market Distribution'!O$95</f>
        <v>0</v>
      </c>
      <c r="BC195" s="247">
        <f>$AR79*'PTAC PTHP Market Distribution'!P$95</f>
        <v>0</v>
      </c>
      <c r="BD195" s="247">
        <f>$AR79*'PTAC PTHP Market Distribution'!Q$95</f>
        <v>0</v>
      </c>
      <c r="BE195" s="247">
        <f>$AR79*'PTAC PTHP Market Distribution'!R$95</f>
        <v>0</v>
      </c>
      <c r="BF195" s="162">
        <f t="shared" si="265"/>
        <v>0</v>
      </c>
      <c r="BH195" s="575" t="s">
        <v>75</v>
      </c>
      <c r="BI195" s="161">
        <f t="shared" si="270"/>
        <v>2062</v>
      </c>
      <c r="BJ195" s="162">
        <f>$AR79*'PTAC PTHP Market Distribution'!V$95</f>
        <v>0</v>
      </c>
      <c r="BK195" s="162">
        <f>$AR79*'PTAC PTHP Market Distribution'!W$95</f>
        <v>0</v>
      </c>
      <c r="BL195" s="162">
        <f>$AR79*'PTAC PTHP Market Distribution'!X$95</f>
        <v>0</v>
      </c>
      <c r="BM195" s="162">
        <f>$AR79*'PTAC PTHP Market Distribution'!Y$95</f>
        <v>0</v>
      </c>
      <c r="BN195" s="162">
        <f>$AR79*'PTAC PTHP Market Distribution'!Z$95</f>
        <v>0</v>
      </c>
      <c r="BO195" s="162">
        <f>$AR79*'PTAC PTHP Market Distribution'!AA$95</f>
        <v>0</v>
      </c>
      <c r="BP195" s="162">
        <f>$AR79*'PTAC PTHP Market Distribution'!AB$95</f>
        <v>0</v>
      </c>
      <c r="BQ195" s="162">
        <f t="shared" si="253"/>
        <v>0</v>
      </c>
      <c r="BR195" s="148"/>
      <c r="BS195" s="575" t="s">
        <v>75</v>
      </c>
      <c r="BT195" s="161">
        <f t="shared" si="271"/>
        <v>2062</v>
      </c>
      <c r="BU195" s="162">
        <f>$AR79*'PTAC PTHP Market Distribution'!AF$95</f>
        <v>0</v>
      </c>
      <c r="BV195" s="162">
        <f>$AR79*'PTAC PTHP Market Distribution'!AG$95</f>
        <v>0</v>
      </c>
      <c r="BW195" s="162">
        <f>$AR79*'PTAC PTHP Market Distribution'!AH$95</f>
        <v>0</v>
      </c>
      <c r="BX195" s="162">
        <f>$AR79*'PTAC PTHP Market Distribution'!AI$95</f>
        <v>0</v>
      </c>
      <c r="BY195" s="162">
        <f>$AR79*'PTAC PTHP Market Distribution'!AJ$95</f>
        <v>0</v>
      </c>
      <c r="BZ195" s="162">
        <f>$AR79*'PTAC PTHP Market Distribution'!AK$95</f>
        <v>0</v>
      </c>
      <c r="CA195" s="162">
        <f>$AR79*'PTAC PTHP Market Distribution'!AL$95</f>
        <v>0</v>
      </c>
      <c r="CB195" s="162">
        <f t="shared" si="254"/>
        <v>0</v>
      </c>
      <c r="CC195" s="148"/>
      <c r="CD195" s="575" t="s">
        <v>75</v>
      </c>
      <c r="CE195" s="161">
        <f t="shared" si="272"/>
        <v>2062</v>
      </c>
      <c r="CF195" s="162">
        <f>$AR79*'PTAC PTHP Market Distribution'!AP$95</f>
        <v>0</v>
      </c>
      <c r="CG195" s="162">
        <f>$AR79*'PTAC PTHP Market Distribution'!AQ$95</f>
        <v>0</v>
      </c>
      <c r="CH195" s="162">
        <f>$AR79*'PTAC PTHP Market Distribution'!AR$95</f>
        <v>0</v>
      </c>
      <c r="CI195" s="162">
        <f>$AR79*'PTAC PTHP Market Distribution'!AS$95</f>
        <v>0</v>
      </c>
      <c r="CJ195" s="162">
        <f>$AR79*'PTAC PTHP Market Distribution'!AT$95</f>
        <v>0</v>
      </c>
      <c r="CK195" s="162">
        <f>$AR79*'PTAC PTHP Market Distribution'!AU$95</f>
        <v>0</v>
      </c>
      <c r="CL195" s="162">
        <f>$AR79*'PTAC PTHP Market Distribution'!AV$95</f>
        <v>0</v>
      </c>
      <c r="CM195" s="162">
        <f t="shared" si="255"/>
        <v>0</v>
      </c>
      <c r="CN195" s="148"/>
      <c r="CO195" s="575" t="s">
        <v>75</v>
      </c>
      <c r="CP195" s="161">
        <f t="shared" si="273"/>
        <v>2062</v>
      </c>
      <c r="CQ195" s="162">
        <f>$AR79*'PTAC PTHP Market Distribution'!AZ$95</f>
        <v>0</v>
      </c>
      <c r="CR195" s="162">
        <f>$AR79*'PTAC PTHP Market Distribution'!BA$95</f>
        <v>0</v>
      </c>
      <c r="CS195" s="162">
        <f>$AR79*'PTAC PTHP Market Distribution'!BB$95</f>
        <v>0</v>
      </c>
      <c r="CT195" s="162">
        <f>$AR79*'PTAC PTHP Market Distribution'!BC$95</f>
        <v>0</v>
      </c>
      <c r="CU195" s="162">
        <f>$AR79*'PTAC PTHP Market Distribution'!BD$95</f>
        <v>0</v>
      </c>
      <c r="CV195" s="162">
        <f>$AR79*'PTAC PTHP Market Distribution'!BE$95</f>
        <v>0</v>
      </c>
      <c r="CW195" s="162">
        <f>$AR79*'PTAC PTHP Market Distribution'!BF$95</f>
        <v>0</v>
      </c>
      <c r="CX195" s="162">
        <f t="shared" si="256"/>
        <v>0</v>
      </c>
      <c r="CY195" s="148"/>
      <c r="CZ195" s="575" t="s">
        <v>75</v>
      </c>
      <c r="DA195" s="161">
        <f t="shared" si="274"/>
        <v>2062</v>
      </c>
      <c r="DB195" s="162">
        <f>$AR79*'PTAC PTHP Market Distribution'!BJ$95</f>
        <v>0</v>
      </c>
      <c r="DC195" s="162">
        <f>$AR79*'PTAC PTHP Market Distribution'!BK$95</f>
        <v>0</v>
      </c>
      <c r="DD195" s="162">
        <f>$AR79*'PTAC PTHP Market Distribution'!BL$95</f>
        <v>0</v>
      </c>
      <c r="DE195" s="162">
        <f>$AR79*'PTAC PTHP Market Distribution'!BM$95</f>
        <v>0</v>
      </c>
      <c r="DF195" s="162">
        <f>$AR79*'PTAC PTHP Market Distribution'!BN$95</f>
        <v>0</v>
      </c>
      <c r="DG195" s="162">
        <f>$AR79*'PTAC PTHP Market Distribution'!BO$95</f>
        <v>0</v>
      </c>
      <c r="DH195" s="162">
        <f>$AR79*'PTAC PTHP Market Distribution'!BP$95</f>
        <v>0</v>
      </c>
      <c r="DI195" s="162">
        <f t="shared" si="257"/>
        <v>0</v>
      </c>
      <c r="DK195" s="885"/>
      <c r="DL195" s="517" t="str">
        <f t="shared" si="307"/>
        <v>2062PTHP Standard Size - 9,000 Btu/h</v>
      </c>
      <c r="DM195" s="517" t="str">
        <f>VLOOKUP($DN195, 'Index Tables'!$F$4:$G$9, 2, FALSE)</f>
        <v>PTHP Standard Size - 9,000 Btu/h</v>
      </c>
      <c r="DN195" s="38" t="s">
        <v>75</v>
      </c>
      <c r="DO195" s="361">
        <f t="shared" si="275"/>
        <v>2062</v>
      </c>
      <c r="DP195" s="381">
        <v>0</v>
      </c>
      <c r="DQ195" s="381">
        <f t="shared" si="329"/>
        <v>56848.935962693882</v>
      </c>
      <c r="DR195" s="381">
        <f t="shared" si="330"/>
        <v>51835.978814885049</v>
      </c>
      <c r="DS195" s="381">
        <f t="shared" si="331"/>
        <v>50080.867940021053</v>
      </c>
      <c r="DT195" s="381">
        <f t="shared" si="332"/>
        <v>48231.498283106746</v>
      </c>
      <c r="DU195" s="381">
        <f t="shared" si="333"/>
        <v>45824.127663557141</v>
      </c>
      <c r="DV195" s="381">
        <f t="shared" si="334"/>
        <v>0</v>
      </c>
      <c r="DW195" s="381">
        <f t="shared" si="335"/>
        <v>252821.4086642639</v>
      </c>
      <c r="DX195" s="418"/>
      <c r="DY195" s="885"/>
      <c r="DZ195" s="371" t="str">
        <f t="shared" si="308"/>
        <v>2062PTHP Standard Size - 9,000 Btu/h</v>
      </c>
      <c r="EA195" s="371" t="str">
        <f>VLOOKUP($EB195, 'Index Tables'!$F$4:$G$9, 2, FALSE)</f>
        <v>PTHP Standard Size - 9,000 Btu/h</v>
      </c>
      <c r="EB195" s="414" t="s">
        <v>75</v>
      </c>
      <c r="EC195" s="361">
        <f t="shared" si="336"/>
        <v>2062</v>
      </c>
      <c r="ED195" s="409"/>
      <c r="EE195" s="411">
        <f t="shared" si="337"/>
        <v>0</v>
      </c>
      <c r="EF195" s="411">
        <f t="shared" si="338"/>
        <v>0</v>
      </c>
      <c r="EG195" s="411">
        <f t="shared" si="339"/>
        <v>0</v>
      </c>
      <c r="EH195" s="411">
        <f t="shared" si="340"/>
        <v>0</v>
      </c>
      <c r="EI195" s="411">
        <f t="shared" si="341"/>
        <v>0</v>
      </c>
      <c r="EJ195" s="411">
        <f t="shared" si="342"/>
        <v>0</v>
      </c>
      <c r="EK195" s="411">
        <f t="shared" si="291"/>
        <v>0</v>
      </c>
      <c r="EL195" s="555">
        <f t="shared" si="292"/>
        <v>0</v>
      </c>
      <c r="EM195" s="409"/>
      <c r="EN195" s="552">
        <f t="shared" si="309"/>
        <v>0</v>
      </c>
      <c r="EO195" s="407" t="str">
        <f t="shared" si="293"/>
        <v>OK</v>
      </c>
      <c r="EQ195" s="267" t="str">
        <f t="shared" si="310"/>
        <v>2062PTHP Standard Size - 9,000 Btu/h</v>
      </c>
      <c r="ER195" s="685" t="str">
        <f t="shared" si="311"/>
        <v>PTHP Standard Size - 9,000 Btu/h</v>
      </c>
      <c r="ES195" s="686">
        <f t="shared" si="312"/>
        <v>2062</v>
      </c>
      <c r="ET195" s="687">
        <f t="shared" si="313"/>
        <v>0</v>
      </c>
      <c r="EU195" s="687">
        <f t="shared" si="294"/>
        <v>0</v>
      </c>
      <c r="EV195" s="687">
        <f t="shared" si="295"/>
        <v>0</v>
      </c>
      <c r="EW195" s="687">
        <f t="shared" si="296"/>
        <v>0</v>
      </c>
      <c r="EX195" s="687">
        <f t="shared" si="297"/>
        <v>0</v>
      </c>
      <c r="EY195" s="293">
        <f t="shared" si="298"/>
        <v>0</v>
      </c>
      <c r="EZ195" s="293">
        <f t="shared" si="299"/>
        <v>0</v>
      </c>
      <c r="FA195" s="293">
        <f t="shared" si="314"/>
        <v>0</v>
      </c>
      <c r="FB195" s="407" t="str">
        <f t="shared" si="315"/>
        <v>OK</v>
      </c>
      <c r="FD195" s="267" t="str">
        <f t="shared" si="316"/>
        <v>2062PTHP Standard Size - 9,000 Btu/h</v>
      </c>
      <c r="FE195" s="685" t="str">
        <f t="shared" si="317"/>
        <v>PTHP Standard Size - 9,000 Btu/h</v>
      </c>
      <c r="FF195" s="686">
        <f t="shared" si="318"/>
        <v>2062</v>
      </c>
      <c r="FG195" s="685">
        <f t="shared" si="319"/>
        <v>0</v>
      </c>
      <c r="FH195" s="685">
        <f t="shared" si="300"/>
        <v>0</v>
      </c>
      <c r="FI195" s="685">
        <f t="shared" si="301"/>
        <v>0</v>
      </c>
      <c r="FJ195" s="685">
        <f t="shared" si="302"/>
        <v>0</v>
      </c>
      <c r="FK195" s="685">
        <f t="shared" si="303"/>
        <v>0</v>
      </c>
      <c r="FL195" s="692">
        <f t="shared" si="304"/>
        <v>0</v>
      </c>
      <c r="FM195" s="692">
        <f t="shared" si="305"/>
        <v>0</v>
      </c>
      <c r="FN195" s="692">
        <f t="shared" si="306"/>
        <v>0</v>
      </c>
      <c r="FO195" s="407" t="str">
        <f t="shared" si="320"/>
        <v>OK</v>
      </c>
    </row>
    <row r="196" spans="50:171">
      <c r="AX196" s="575" t="s">
        <v>76</v>
      </c>
      <c r="AY196" s="361">
        <f t="shared" ref="AY196:AY227" si="343">AO22</f>
        <v>2005</v>
      </c>
      <c r="AZ196" s="247">
        <f>$AS22*'PTAC PTHP Market Distribution'!M$135</f>
        <v>21780.613685834083</v>
      </c>
      <c r="BA196" s="247">
        <f>$AS22*'PTAC PTHP Market Distribution'!N$135</f>
        <v>19742.921584040403</v>
      </c>
      <c r="BB196" s="247">
        <f>$AS22*'PTAC PTHP Market Distribution'!O$135</f>
        <v>19000.022567838525</v>
      </c>
      <c r="BC196" s="247">
        <f>$AS22*'PTAC PTHP Market Distribution'!P$135</f>
        <v>17989.023811212141</v>
      </c>
      <c r="BD196" s="247">
        <f>$AS22*'PTAC PTHP Market Distribution'!Q$135</f>
        <v>16968.597107415881</v>
      </c>
      <c r="BE196" s="247">
        <f>$AS22*'PTAC PTHP Market Distribution'!R$135</f>
        <v>0</v>
      </c>
      <c r="BF196" s="162">
        <f>SUM(AZ196:BE196)</f>
        <v>95481.178756341018</v>
      </c>
      <c r="BG196" s="84"/>
      <c r="BH196" s="575" t="s">
        <v>76</v>
      </c>
      <c r="BI196" s="361">
        <f t="shared" si="270"/>
        <v>2005</v>
      </c>
      <c r="BJ196" s="162">
        <f>$AS22*'PTAC PTHP Market Distribution'!V$135</f>
        <v>0</v>
      </c>
      <c r="BK196" s="162">
        <f>$AS22*'PTAC PTHP Market Distribution'!W$135</f>
        <v>0</v>
      </c>
      <c r="BL196" s="162">
        <f>$AS22*'PTAC PTHP Market Distribution'!X$135</f>
        <v>41523.535269874483</v>
      </c>
      <c r="BM196" s="162">
        <f>$AS22*'PTAC PTHP Market Distribution'!Y$135</f>
        <v>19000.022567838525</v>
      </c>
      <c r="BN196" s="162">
        <f>$AS22*'PTAC PTHP Market Distribution'!Z$135</f>
        <v>17989.023811212141</v>
      </c>
      <c r="BO196" s="162">
        <f>$AS22*'PTAC PTHP Market Distribution'!AA$135</f>
        <v>16968.597107415881</v>
      </c>
      <c r="BP196" s="162">
        <f>$AS22*'PTAC PTHP Market Distribution'!AB$135</f>
        <v>0</v>
      </c>
      <c r="BQ196" s="288">
        <f>SUM(BK196:BP196)</f>
        <v>95481.178756341018</v>
      </c>
      <c r="BR196" s="149"/>
      <c r="BS196" s="575" t="s">
        <v>76</v>
      </c>
      <c r="BT196" s="361">
        <f t="shared" si="271"/>
        <v>2005</v>
      </c>
      <c r="BU196" s="162">
        <f>$AS22*'PTAC PTHP Market Distribution'!AF$135</f>
        <v>0</v>
      </c>
      <c r="BV196" s="162">
        <f>$AS22*'PTAC PTHP Market Distribution'!AG$135</f>
        <v>0</v>
      </c>
      <c r="BW196" s="162">
        <f>$AS22*'PTAC PTHP Market Distribution'!AH$135</f>
        <v>0</v>
      </c>
      <c r="BX196" s="162">
        <f>$AS22*'PTAC PTHP Market Distribution'!AI$135</f>
        <v>60523.557837713008</v>
      </c>
      <c r="BY196" s="162">
        <f>$AS22*'PTAC PTHP Market Distribution'!AJ$135</f>
        <v>17989.023811212141</v>
      </c>
      <c r="BZ196" s="162">
        <f>$AS22*'PTAC PTHP Market Distribution'!AK$135</f>
        <v>16968.597107415881</v>
      </c>
      <c r="CA196" s="162">
        <f>$AS22*'PTAC PTHP Market Distribution'!AL$135</f>
        <v>0</v>
      </c>
      <c r="CB196" s="288">
        <f>SUM(BV196:CA196)</f>
        <v>95481.178756341018</v>
      </c>
      <c r="CC196" s="149"/>
      <c r="CD196" s="575" t="s">
        <v>76</v>
      </c>
      <c r="CE196" s="361">
        <f t="shared" si="272"/>
        <v>2005</v>
      </c>
      <c r="CF196" s="162">
        <f>$AS22*'PTAC PTHP Market Distribution'!AP$135</f>
        <v>0</v>
      </c>
      <c r="CG196" s="162">
        <f>$AS22*'PTAC PTHP Market Distribution'!AQ$135</f>
        <v>0</v>
      </c>
      <c r="CH196" s="162">
        <f>$AS22*'PTAC PTHP Market Distribution'!AR$135</f>
        <v>0</v>
      </c>
      <c r="CI196" s="162">
        <f>$AS22*'PTAC PTHP Market Distribution'!AS$135</f>
        <v>0</v>
      </c>
      <c r="CJ196" s="162">
        <f>$AS22*'PTAC PTHP Market Distribution'!AT$135</f>
        <v>78512.581648925159</v>
      </c>
      <c r="CK196" s="162">
        <f>$AS22*'PTAC PTHP Market Distribution'!AU$135</f>
        <v>16968.597107415881</v>
      </c>
      <c r="CL196" s="162">
        <f>$AS22*'PTAC PTHP Market Distribution'!AV$135</f>
        <v>0</v>
      </c>
      <c r="CM196" s="288">
        <f>SUM(CG196:CL196)</f>
        <v>95481.178756341047</v>
      </c>
      <c r="CN196" s="149"/>
      <c r="CO196" s="575" t="s">
        <v>76</v>
      </c>
      <c r="CP196" s="361">
        <f t="shared" si="273"/>
        <v>2005</v>
      </c>
      <c r="CQ196" s="162">
        <f>$AS22*'PTAC PTHP Market Distribution'!AZ$135</f>
        <v>0</v>
      </c>
      <c r="CR196" s="162">
        <f>$AS22*'PTAC PTHP Market Distribution'!BA$135</f>
        <v>0</v>
      </c>
      <c r="CS196" s="162">
        <f>$AS22*'PTAC PTHP Market Distribution'!BB$135</f>
        <v>0</v>
      </c>
      <c r="CT196" s="162">
        <f>$AS22*'PTAC PTHP Market Distribution'!BC$135</f>
        <v>0</v>
      </c>
      <c r="CU196" s="162">
        <f>$AS22*'PTAC PTHP Market Distribution'!BD$135</f>
        <v>0</v>
      </c>
      <c r="CV196" s="162">
        <f>$AS22*'PTAC PTHP Market Distribution'!BE$135</f>
        <v>95481.178756341033</v>
      </c>
      <c r="CW196" s="162">
        <f>$AS22*'PTAC PTHP Market Distribution'!BF$135</f>
        <v>0</v>
      </c>
      <c r="CX196" s="288">
        <f>SUM(CR196:CW196)</f>
        <v>95481.178756341033</v>
      </c>
      <c r="CY196" s="149"/>
      <c r="CZ196" s="575" t="s">
        <v>76</v>
      </c>
      <c r="DA196" s="361">
        <f t="shared" si="274"/>
        <v>2005</v>
      </c>
      <c r="DB196" s="162">
        <f>$AS22*'PTAC PTHP Market Distribution'!BJ$135</f>
        <v>0</v>
      </c>
      <c r="DC196" s="162">
        <f>$AS22*'PTAC PTHP Market Distribution'!BK$135</f>
        <v>0</v>
      </c>
      <c r="DD196" s="162">
        <f>$AS22*'PTAC PTHP Market Distribution'!BL$135</f>
        <v>0</v>
      </c>
      <c r="DE196" s="162">
        <f>$AS22*'PTAC PTHP Market Distribution'!BM$135</f>
        <v>0</v>
      </c>
      <c r="DF196" s="162">
        <f>$AS22*'PTAC PTHP Market Distribution'!BN$135</f>
        <v>0</v>
      </c>
      <c r="DG196" s="162">
        <f>$AS22*'PTAC PTHP Market Distribution'!BO$135</f>
        <v>0</v>
      </c>
      <c r="DH196" s="162">
        <f>$AS22*'PTAC PTHP Market Distribution'!BP$135</f>
        <v>95481.178756341033</v>
      </c>
      <c r="DI196" s="288">
        <f>SUM(DC196:DH196)</f>
        <v>95481.178756341033</v>
      </c>
      <c r="DK196" s="885"/>
      <c r="DL196" s="517" t="str">
        <f t="shared" si="307"/>
        <v>2005PTHP Standard Size - 12,000 Btu/h</v>
      </c>
      <c r="DM196" s="517" t="str">
        <f>VLOOKUP($DN196, 'Index Tables'!$F$4:$G$9, 2, FALSE)</f>
        <v>PTHP Standard Size - 12,000 Btu/h</v>
      </c>
      <c r="DN196" s="38" t="s">
        <v>76</v>
      </c>
      <c r="DO196" s="361">
        <f t="shared" si="275"/>
        <v>2005</v>
      </c>
      <c r="DP196" s="591">
        <f>SLOPE(DP197:DP201, $A$23:$A$27)*$A$22+INTERCEPT(DP197:DP201, $A$23:$A$27)</f>
        <v>0</v>
      </c>
      <c r="DQ196" s="591">
        <f t="shared" ref="DQ196:DV196" si="344">SLOPE(DQ197:DQ201, $A$23:$A$27)*$A$22+INTERCEPT(DQ197:DQ201, $A$23:$A$27)</f>
        <v>226490.72048726305</v>
      </c>
      <c r="DR196" s="591">
        <f t="shared" si="344"/>
        <v>205301.31054117903</v>
      </c>
      <c r="DS196" s="591">
        <f t="shared" si="344"/>
        <v>197576.10427032411</v>
      </c>
      <c r="DT196" s="591">
        <f t="shared" si="344"/>
        <v>187063.00119146239</v>
      </c>
      <c r="DU196" s="591">
        <f t="shared" si="344"/>
        <v>176451.85943572875</v>
      </c>
      <c r="DV196" s="591">
        <f t="shared" si="344"/>
        <v>0</v>
      </c>
      <c r="DW196" s="591">
        <f>SLOPE(DW197:DW201, $A$23:$A$27)*$A$22+INTERCEPT(DW197:DW201, $A$23:$A$27)</f>
        <v>992882.99592595547</v>
      </c>
      <c r="DX196" s="592"/>
      <c r="DY196" s="885"/>
      <c r="DZ196" s="371" t="str">
        <f t="shared" si="308"/>
        <v>2005PTHP Standard Size - 12,000 Btu/h</v>
      </c>
      <c r="EA196" s="371" t="str">
        <f>VLOOKUP($EB196, 'Index Tables'!$F$4:$G$9, 2, FALSE)</f>
        <v>PTHP Standard Size - 12,000 Btu/h</v>
      </c>
      <c r="EB196" s="414" t="s">
        <v>76</v>
      </c>
      <c r="EC196" s="361">
        <f t="shared" si="336"/>
        <v>2005</v>
      </c>
      <c r="ED196" s="593">
        <f t="shared" ref="ED196:EJ203" si="345">DP196</f>
        <v>0</v>
      </c>
      <c r="EE196" s="593">
        <f t="shared" si="345"/>
        <v>226490.72048726305</v>
      </c>
      <c r="EF196" s="593">
        <f t="shared" si="345"/>
        <v>205301.31054117903</v>
      </c>
      <c r="EG196" s="593">
        <f t="shared" si="345"/>
        <v>197576.10427032411</v>
      </c>
      <c r="EH196" s="593">
        <f t="shared" si="345"/>
        <v>187063.00119146239</v>
      </c>
      <c r="EI196" s="593">
        <f t="shared" si="345"/>
        <v>176451.85943572875</v>
      </c>
      <c r="EJ196" s="593">
        <f t="shared" si="345"/>
        <v>0</v>
      </c>
      <c r="EK196" s="593">
        <f t="shared" si="291"/>
        <v>992882.99592595734</v>
      </c>
      <c r="EL196" s="594">
        <f t="shared" si="292"/>
        <v>1.862645149230957E-9</v>
      </c>
      <c r="EM196" s="593"/>
      <c r="EN196" s="552">
        <f t="shared" si="309"/>
        <v>992882.99592595547</v>
      </c>
      <c r="EO196" s="407" t="str">
        <f t="shared" si="293"/>
        <v>OK</v>
      </c>
      <c r="EQ196" s="267" t="str">
        <f t="shared" si="310"/>
        <v>2005PTHP Standard Size - 12,000 Btu/h</v>
      </c>
      <c r="ER196" s="685" t="str">
        <f t="shared" si="311"/>
        <v>PTHP Standard Size - 12,000 Btu/h</v>
      </c>
      <c r="ES196" s="686">
        <f t="shared" si="312"/>
        <v>2005</v>
      </c>
      <c r="ET196" s="687">
        <f t="shared" si="313"/>
        <v>0</v>
      </c>
      <c r="EU196" s="687">
        <f t="shared" si="294"/>
        <v>226490.72048726305</v>
      </c>
      <c r="EV196" s="687">
        <f t="shared" si="295"/>
        <v>205301.31054117903</v>
      </c>
      <c r="EW196" s="687">
        <f t="shared" si="296"/>
        <v>197576.10427032411</v>
      </c>
      <c r="EX196" s="687">
        <f t="shared" si="297"/>
        <v>187063.00119146239</v>
      </c>
      <c r="EY196" s="293">
        <f t="shared" si="298"/>
        <v>176451.85943572875</v>
      </c>
      <c r="EZ196" s="293">
        <f t="shared" si="299"/>
        <v>0</v>
      </c>
      <c r="FA196" s="293">
        <f t="shared" si="314"/>
        <v>992882.99592595734</v>
      </c>
      <c r="FB196" s="407" t="str">
        <f t="shared" si="315"/>
        <v>OK</v>
      </c>
      <c r="FD196" s="267" t="str">
        <f t="shared" si="316"/>
        <v>2005PTHP Standard Size - 12,000 Btu/h</v>
      </c>
      <c r="FE196" s="685" t="str">
        <f t="shared" si="317"/>
        <v>PTHP Standard Size - 12,000 Btu/h</v>
      </c>
      <c r="FF196" s="686">
        <f t="shared" si="318"/>
        <v>2005</v>
      </c>
      <c r="FG196" s="685">
        <f t="shared" si="319"/>
        <v>0</v>
      </c>
      <c r="FH196" s="685">
        <f t="shared" si="300"/>
        <v>0.2281142102509662</v>
      </c>
      <c r="FI196" s="685">
        <f t="shared" si="301"/>
        <v>0.20677291421404204</v>
      </c>
      <c r="FJ196" s="685">
        <f t="shared" si="302"/>
        <v>0.19899233351867981</v>
      </c>
      <c r="FK196" s="685">
        <f t="shared" si="303"/>
        <v>0.18840387231831726</v>
      </c>
      <c r="FL196" s="692">
        <f t="shared" si="304"/>
        <v>0.17771666969799468</v>
      </c>
      <c r="FM196" s="692">
        <f t="shared" si="305"/>
        <v>0</v>
      </c>
      <c r="FN196" s="692">
        <f t="shared" si="306"/>
        <v>1</v>
      </c>
      <c r="FO196" s="407" t="str">
        <f t="shared" si="320"/>
        <v>OK</v>
      </c>
    </row>
    <row r="197" spans="50:171">
      <c r="AX197" s="575" t="s">
        <v>76</v>
      </c>
      <c r="AY197" s="361">
        <f t="shared" si="343"/>
        <v>2006</v>
      </c>
      <c r="AZ197" s="247">
        <f>$AS23*'PTAC PTHP Market Distribution'!M$135</f>
        <v>22504.31610115178</v>
      </c>
      <c r="BA197" s="247">
        <f>$AS23*'PTAC PTHP Market Distribution'!N$135</f>
        <v>20398.917794335008</v>
      </c>
      <c r="BB197" s="247">
        <f>$AS23*'PTAC PTHP Market Distribution'!O$135</f>
        <v>19631.334541953314</v>
      </c>
      <c r="BC197" s="247">
        <f>$AS23*'PTAC PTHP Market Distribution'!P$135</f>
        <v>18586.743424128701</v>
      </c>
      <c r="BD197" s="247">
        <f>$AS23*'PTAC PTHP Market Distribution'!Q$135</f>
        <v>17532.411097614731</v>
      </c>
      <c r="BE197" s="247">
        <f>$AS23*'PTAC PTHP Market Distribution'!R$135</f>
        <v>0</v>
      </c>
      <c r="BF197" s="162">
        <f>SUM(AZ197:BE197)</f>
        <v>98653.722959183535</v>
      </c>
      <c r="BH197" s="575" t="s">
        <v>76</v>
      </c>
      <c r="BI197" s="161">
        <f t="shared" si="270"/>
        <v>2006</v>
      </c>
      <c r="BJ197" s="162">
        <f>$AS23*'PTAC PTHP Market Distribution'!V$135</f>
        <v>0</v>
      </c>
      <c r="BK197" s="162">
        <f>$AS23*'PTAC PTHP Market Distribution'!W$135</f>
        <v>0</v>
      </c>
      <c r="BL197" s="162">
        <f>$AS23*'PTAC PTHP Market Distribution'!X$135</f>
        <v>42903.233895486788</v>
      </c>
      <c r="BM197" s="162">
        <f>$AS23*'PTAC PTHP Market Distribution'!Y$135</f>
        <v>19631.334541953314</v>
      </c>
      <c r="BN197" s="162">
        <f>$AS23*'PTAC PTHP Market Distribution'!Z$135</f>
        <v>18586.743424128701</v>
      </c>
      <c r="BO197" s="162">
        <f>$AS23*'PTAC PTHP Market Distribution'!AA$135</f>
        <v>17532.411097614731</v>
      </c>
      <c r="BP197" s="162">
        <f>$AS23*'PTAC PTHP Market Distribution'!AB$135</f>
        <v>0</v>
      </c>
      <c r="BQ197" s="162">
        <f t="shared" ref="BQ197:BQ253" si="346">SUM(BK197:BP197)</f>
        <v>98653.722959183535</v>
      </c>
      <c r="BR197" s="148"/>
      <c r="BS197" s="575" t="s">
        <v>76</v>
      </c>
      <c r="BT197" s="161">
        <f t="shared" si="271"/>
        <v>2006</v>
      </c>
      <c r="BU197" s="162">
        <f>$AS23*'PTAC PTHP Market Distribution'!AF$135</f>
        <v>0</v>
      </c>
      <c r="BV197" s="162">
        <f>$AS23*'PTAC PTHP Market Distribution'!AG$135</f>
        <v>0</v>
      </c>
      <c r="BW197" s="162">
        <f>$AS23*'PTAC PTHP Market Distribution'!AH$135</f>
        <v>0</v>
      </c>
      <c r="BX197" s="162">
        <f>$AS23*'PTAC PTHP Market Distribution'!AI$135</f>
        <v>62534.568437440103</v>
      </c>
      <c r="BY197" s="162">
        <f>$AS23*'PTAC PTHP Market Distribution'!AJ$135</f>
        <v>18586.743424128701</v>
      </c>
      <c r="BZ197" s="162">
        <f>$AS23*'PTAC PTHP Market Distribution'!AK$135</f>
        <v>17532.411097614731</v>
      </c>
      <c r="CA197" s="162">
        <f>$AS23*'PTAC PTHP Market Distribution'!AL$135</f>
        <v>0</v>
      </c>
      <c r="CB197" s="162">
        <f t="shared" ref="CB197:CB253" si="347">SUM(BV197:CA197)</f>
        <v>98653.722959183535</v>
      </c>
      <c r="CC197" s="148"/>
      <c r="CD197" s="575" t="s">
        <v>76</v>
      </c>
      <c r="CE197" s="161">
        <f t="shared" si="272"/>
        <v>2006</v>
      </c>
      <c r="CF197" s="162">
        <f>$AS23*'PTAC PTHP Market Distribution'!AP$135</f>
        <v>0</v>
      </c>
      <c r="CG197" s="162">
        <f>$AS23*'PTAC PTHP Market Distribution'!AQ$135</f>
        <v>0</v>
      </c>
      <c r="CH197" s="162">
        <f>$AS23*'PTAC PTHP Market Distribution'!AR$135</f>
        <v>0</v>
      </c>
      <c r="CI197" s="162">
        <f>$AS23*'PTAC PTHP Market Distribution'!AS$135</f>
        <v>0</v>
      </c>
      <c r="CJ197" s="162">
        <f>$AS23*'PTAC PTHP Market Distribution'!AT$135</f>
        <v>81121.3118615688</v>
      </c>
      <c r="CK197" s="162">
        <f>$AS23*'PTAC PTHP Market Distribution'!AU$135</f>
        <v>17532.411097614731</v>
      </c>
      <c r="CL197" s="162">
        <f>$AS23*'PTAC PTHP Market Distribution'!AV$135</f>
        <v>0</v>
      </c>
      <c r="CM197" s="162">
        <f t="shared" ref="CM197:CM253" si="348">SUM(CG197:CL197)</f>
        <v>98653.722959183535</v>
      </c>
      <c r="CN197" s="148"/>
      <c r="CO197" s="575" t="s">
        <v>76</v>
      </c>
      <c r="CP197" s="161">
        <f t="shared" si="273"/>
        <v>2006</v>
      </c>
      <c r="CQ197" s="162">
        <f>$AS23*'PTAC PTHP Market Distribution'!AZ$135</f>
        <v>0</v>
      </c>
      <c r="CR197" s="162">
        <f>$AS23*'PTAC PTHP Market Distribution'!BA$135</f>
        <v>0</v>
      </c>
      <c r="CS197" s="162">
        <f>$AS23*'PTAC PTHP Market Distribution'!BB$135</f>
        <v>0</v>
      </c>
      <c r="CT197" s="162">
        <f>$AS23*'PTAC PTHP Market Distribution'!BC$135</f>
        <v>0</v>
      </c>
      <c r="CU197" s="162">
        <f>$AS23*'PTAC PTHP Market Distribution'!BD$135</f>
        <v>0</v>
      </c>
      <c r="CV197" s="162">
        <f>$AS23*'PTAC PTHP Market Distribution'!BE$135</f>
        <v>98653.722959183535</v>
      </c>
      <c r="CW197" s="162">
        <f>$AS23*'PTAC PTHP Market Distribution'!BF$135</f>
        <v>0</v>
      </c>
      <c r="CX197" s="162">
        <f t="shared" ref="CX197:CX253" si="349">SUM(CR197:CW197)</f>
        <v>98653.722959183535</v>
      </c>
      <c r="CY197" s="148"/>
      <c r="CZ197" s="575" t="s">
        <v>76</v>
      </c>
      <c r="DA197" s="161">
        <f t="shared" si="274"/>
        <v>2006</v>
      </c>
      <c r="DB197" s="162">
        <f>$AS23*'PTAC PTHP Market Distribution'!BJ$135</f>
        <v>0</v>
      </c>
      <c r="DC197" s="162">
        <f>$AS23*'PTAC PTHP Market Distribution'!BK$135</f>
        <v>0</v>
      </c>
      <c r="DD197" s="162">
        <f>$AS23*'PTAC PTHP Market Distribution'!BL$135</f>
        <v>0</v>
      </c>
      <c r="DE197" s="162">
        <f>$AS23*'PTAC PTHP Market Distribution'!BM$135</f>
        <v>0</v>
      </c>
      <c r="DF197" s="162">
        <f>$AS23*'PTAC PTHP Market Distribution'!BN$135</f>
        <v>0</v>
      </c>
      <c r="DG197" s="162">
        <f>$AS23*'PTAC PTHP Market Distribution'!BO$135</f>
        <v>0</v>
      </c>
      <c r="DH197" s="162">
        <f>$AS23*'PTAC PTHP Market Distribution'!BP$135</f>
        <v>98653.722959183535</v>
      </c>
      <c r="DI197" s="162">
        <f t="shared" ref="DI197:DI253" si="350">SUM(DC197:DH197)</f>
        <v>98653.722959183535</v>
      </c>
      <c r="DK197" s="885"/>
      <c r="DL197" s="517" t="str">
        <f t="shared" si="307"/>
        <v>2006PTHP Standard Size - 12,000 Btu/h</v>
      </c>
      <c r="DM197" s="517" t="str">
        <f>VLOOKUP($DN197, 'Index Tables'!$F$4:$G$9, 2, FALSE)</f>
        <v>PTHP Standard Size - 12,000 Btu/h</v>
      </c>
      <c r="DN197" s="38" t="s">
        <v>76</v>
      </c>
      <c r="DO197" s="361">
        <f t="shared" si="275"/>
        <v>2006</v>
      </c>
      <c r="DP197" s="381">
        <v>0</v>
      </c>
      <c r="DQ197" s="385">
        <f t="shared" ref="DQ197:DW197" si="351">$AG$32 * (AZ197/$BF197) * SUM($C23:$D23)</f>
        <v>231822.38191894974</v>
      </c>
      <c r="DR197" s="385">
        <f t="shared" si="351"/>
        <v>210134.16672589138</v>
      </c>
      <c r="DS197" s="385">
        <f t="shared" si="351"/>
        <v>202227.10671622897</v>
      </c>
      <c r="DT197" s="385">
        <f t="shared" si="351"/>
        <v>191466.52194764378</v>
      </c>
      <c r="DU197" s="385">
        <f t="shared" si="351"/>
        <v>180605.59064148838</v>
      </c>
      <c r="DV197" s="385">
        <f t="shared" si="351"/>
        <v>0</v>
      </c>
      <c r="DW197" s="385">
        <f t="shared" si="351"/>
        <v>1016255.7679502022</v>
      </c>
      <c r="DX197" s="421"/>
      <c r="DY197" s="885"/>
      <c r="DZ197" s="371" t="str">
        <f t="shared" si="308"/>
        <v>2006PTHP Standard Size - 12,000 Btu/h</v>
      </c>
      <c r="EA197" s="371" t="str">
        <f>VLOOKUP($EB197, 'Index Tables'!$F$4:$G$9, 2, FALSE)</f>
        <v>PTHP Standard Size - 12,000 Btu/h</v>
      </c>
      <c r="EB197" s="414" t="s">
        <v>76</v>
      </c>
      <c r="EC197" s="361">
        <f t="shared" si="336"/>
        <v>2006</v>
      </c>
      <c r="ED197" s="593">
        <f t="shared" si="345"/>
        <v>0</v>
      </c>
      <c r="EE197" s="593">
        <f t="shared" si="345"/>
        <v>231822.38191894974</v>
      </c>
      <c r="EF197" s="593">
        <f t="shared" si="345"/>
        <v>210134.16672589138</v>
      </c>
      <c r="EG197" s="593">
        <f t="shared" si="345"/>
        <v>202227.10671622897</v>
      </c>
      <c r="EH197" s="593">
        <f t="shared" si="345"/>
        <v>191466.52194764378</v>
      </c>
      <c r="EI197" s="593">
        <f t="shared" si="345"/>
        <v>180605.59064148838</v>
      </c>
      <c r="EJ197" s="593">
        <f t="shared" si="345"/>
        <v>0</v>
      </c>
      <c r="EK197" s="593">
        <f t="shared" si="291"/>
        <v>1016255.7679502021</v>
      </c>
      <c r="EL197" s="594">
        <f t="shared" si="292"/>
        <v>-1.1641532182693481E-10</v>
      </c>
      <c r="EM197" s="593"/>
      <c r="EN197" s="552">
        <f t="shared" si="309"/>
        <v>1016255.7679502022</v>
      </c>
      <c r="EO197" s="407" t="str">
        <f t="shared" si="293"/>
        <v>OK</v>
      </c>
      <c r="EQ197" s="267" t="str">
        <f t="shared" si="310"/>
        <v>2006PTHP Standard Size - 12,000 Btu/h</v>
      </c>
      <c r="ER197" s="685" t="str">
        <f t="shared" si="311"/>
        <v>PTHP Standard Size - 12,000 Btu/h</v>
      </c>
      <c r="ES197" s="686">
        <f t="shared" si="312"/>
        <v>2006</v>
      </c>
      <c r="ET197" s="687">
        <f t="shared" si="313"/>
        <v>0</v>
      </c>
      <c r="EU197" s="687">
        <f t="shared" si="294"/>
        <v>231822.38191894974</v>
      </c>
      <c r="EV197" s="687">
        <f t="shared" si="295"/>
        <v>210134.16672589138</v>
      </c>
      <c r="EW197" s="687">
        <f t="shared" si="296"/>
        <v>202227.10671622897</v>
      </c>
      <c r="EX197" s="687">
        <f t="shared" si="297"/>
        <v>191466.52194764378</v>
      </c>
      <c r="EY197" s="293">
        <f t="shared" si="298"/>
        <v>180605.59064148838</v>
      </c>
      <c r="EZ197" s="293">
        <f t="shared" si="299"/>
        <v>0</v>
      </c>
      <c r="FA197" s="293">
        <f t="shared" si="314"/>
        <v>1016255.7679502021</v>
      </c>
      <c r="FB197" s="407" t="str">
        <f t="shared" si="315"/>
        <v>OK</v>
      </c>
      <c r="FD197" s="267" t="str">
        <f t="shared" si="316"/>
        <v>2006PTHP Standard Size - 12,000 Btu/h</v>
      </c>
      <c r="FE197" s="685" t="str">
        <f t="shared" si="317"/>
        <v>PTHP Standard Size - 12,000 Btu/h</v>
      </c>
      <c r="FF197" s="686">
        <f t="shared" si="318"/>
        <v>2006</v>
      </c>
      <c r="FG197" s="685">
        <f t="shared" si="319"/>
        <v>0</v>
      </c>
      <c r="FH197" s="685">
        <f t="shared" si="300"/>
        <v>0.22811421025096643</v>
      </c>
      <c r="FI197" s="685">
        <f t="shared" si="301"/>
        <v>0.2067729142140409</v>
      </c>
      <c r="FJ197" s="685">
        <f t="shared" si="302"/>
        <v>0.19899233351868009</v>
      </c>
      <c r="FK197" s="685">
        <f t="shared" si="303"/>
        <v>0.18840387231831771</v>
      </c>
      <c r="FL197" s="692">
        <f t="shared" si="304"/>
        <v>0.17771666969799504</v>
      </c>
      <c r="FM197" s="692">
        <f t="shared" si="305"/>
        <v>0</v>
      </c>
      <c r="FN197" s="692">
        <f t="shared" si="306"/>
        <v>1</v>
      </c>
      <c r="FO197" s="407" t="str">
        <f t="shared" si="320"/>
        <v>OK</v>
      </c>
    </row>
    <row r="198" spans="50:171">
      <c r="AX198" s="575" t="s">
        <v>76</v>
      </c>
      <c r="AY198" s="361">
        <f t="shared" si="343"/>
        <v>2007</v>
      </c>
      <c r="AZ198" s="247">
        <f>$AS24*'PTAC PTHP Market Distribution'!M$135</f>
        <v>23352.175182451309</v>
      </c>
      <c r="BA198" s="247">
        <f>$AS24*'PTAC PTHP Market Distribution'!N$135</f>
        <v>21167.455155029311</v>
      </c>
      <c r="BB198" s="247">
        <f>$AS24*'PTAC PTHP Market Distribution'!O$135</f>
        <v>20370.952897588319</v>
      </c>
      <c r="BC198" s="247">
        <f>$AS24*'PTAC PTHP Market Distribution'!P$135</f>
        <v>19287.006392934283</v>
      </c>
      <c r="BD198" s="247">
        <f>$AS24*'PTAC PTHP Market Distribution'!Q$135</f>
        <v>18192.951675669821</v>
      </c>
      <c r="BE198" s="247">
        <f>$AS24*'PTAC PTHP Market Distribution'!R$135</f>
        <v>0</v>
      </c>
      <c r="BF198" s="162">
        <f t="shared" ref="BF198:BF253" si="352">SUM(AZ198:BE198)</f>
        <v>102370.54130367303</v>
      </c>
      <c r="BH198" s="575" t="s">
        <v>76</v>
      </c>
      <c r="BI198" s="161">
        <f t="shared" si="270"/>
        <v>2007</v>
      </c>
      <c r="BJ198" s="162">
        <f>$AS24*'PTAC PTHP Market Distribution'!V$135</f>
        <v>0</v>
      </c>
      <c r="BK198" s="162">
        <f>$AS24*'PTAC PTHP Market Distribution'!W$135</f>
        <v>0</v>
      </c>
      <c r="BL198" s="162">
        <f>$AS24*'PTAC PTHP Market Distribution'!X$135</f>
        <v>44519.630337480623</v>
      </c>
      <c r="BM198" s="162">
        <f>$AS24*'PTAC PTHP Market Distribution'!Y$135</f>
        <v>20370.952897588319</v>
      </c>
      <c r="BN198" s="162">
        <f>$AS24*'PTAC PTHP Market Distribution'!Z$135</f>
        <v>19287.006392934283</v>
      </c>
      <c r="BO198" s="162">
        <f>$AS24*'PTAC PTHP Market Distribution'!AA$135</f>
        <v>18192.951675669821</v>
      </c>
      <c r="BP198" s="162">
        <f>$AS24*'PTAC PTHP Market Distribution'!AB$135</f>
        <v>0</v>
      </c>
      <c r="BQ198" s="162">
        <f t="shared" si="346"/>
        <v>102370.54130367306</v>
      </c>
      <c r="BR198" s="148"/>
      <c r="BS198" s="575" t="s">
        <v>76</v>
      </c>
      <c r="BT198" s="161">
        <f t="shared" si="271"/>
        <v>2007</v>
      </c>
      <c r="BU198" s="162">
        <f>$AS24*'PTAC PTHP Market Distribution'!AF$135</f>
        <v>0</v>
      </c>
      <c r="BV198" s="162">
        <f>$AS24*'PTAC PTHP Market Distribution'!AG$135</f>
        <v>0</v>
      </c>
      <c r="BW198" s="162">
        <f>$AS24*'PTAC PTHP Market Distribution'!AH$135</f>
        <v>0</v>
      </c>
      <c r="BX198" s="162">
        <f>$AS24*'PTAC PTHP Market Distribution'!AI$135</f>
        <v>64890.583235068945</v>
      </c>
      <c r="BY198" s="162">
        <f>$AS24*'PTAC PTHP Market Distribution'!AJ$135</f>
        <v>19287.006392934283</v>
      </c>
      <c r="BZ198" s="162">
        <f>$AS24*'PTAC PTHP Market Distribution'!AK$135</f>
        <v>18192.951675669821</v>
      </c>
      <c r="CA198" s="162">
        <f>$AS24*'PTAC PTHP Market Distribution'!AL$135</f>
        <v>0</v>
      </c>
      <c r="CB198" s="162">
        <f t="shared" si="347"/>
        <v>102370.54130367306</v>
      </c>
      <c r="CC198" s="148"/>
      <c r="CD198" s="575" t="s">
        <v>76</v>
      </c>
      <c r="CE198" s="161">
        <f t="shared" si="272"/>
        <v>2007</v>
      </c>
      <c r="CF198" s="162">
        <f>$AS24*'PTAC PTHP Market Distribution'!AP$135</f>
        <v>0</v>
      </c>
      <c r="CG198" s="162">
        <f>$AS24*'PTAC PTHP Market Distribution'!AQ$135</f>
        <v>0</v>
      </c>
      <c r="CH198" s="162">
        <f>$AS24*'PTAC PTHP Market Distribution'!AR$135</f>
        <v>0</v>
      </c>
      <c r="CI198" s="162">
        <f>$AS24*'PTAC PTHP Market Distribution'!AS$135</f>
        <v>0</v>
      </c>
      <c r="CJ198" s="162">
        <f>$AS24*'PTAC PTHP Market Distribution'!AT$135</f>
        <v>84177.589628003218</v>
      </c>
      <c r="CK198" s="162">
        <f>$AS24*'PTAC PTHP Market Distribution'!AU$135</f>
        <v>18192.951675669821</v>
      </c>
      <c r="CL198" s="162">
        <f>$AS24*'PTAC PTHP Market Distribution'!AV$135</f>
        <v>0</v>
      </c>
      <c r="CM198" s="162">
        <f t="shared" si="348"/>
        <v>102370.54130367303</v>
      </c>
      <c r="CN198" s="148"/>
      <c r="CO198" s="575" t="s">
        <v>76</v>
      </c>
      <c r="CP198" s="161">
        <f t="shared" si="273"/>
        <v>2007</v>
      </c>
      <c r="CQ198" s="162">
        <f>$AS24*'PTAC PTHP Market Distribution'!AZ$135</f>
        <v>0</v>
      </c>
      <c r="CR198" s="162">
        <f>$AS24*'PTAC PTHP Market Distribution'!BA$135</f>
        <v>0</v>
      </c>
      <c r="CS198" s="162">
        <f>$AS24*'PTAC PTHP Market Distribution'!BB$135</f>
        <v>0</v>
      </c>
      <c r="CT198" s="162">
        <f>$AS24*'PTAC PTHP Market Distribution'!BC$135</f>
        <v>0</v>
      </c>
      <c r="CU198" s="162">
        <f>$AS24*'PTAC PTHP Market Distribution'!BD$135</f>
        <v>0</v>
      </c>
      <c r="CV198" s="162">
        <f>$AS24*'PTAC PTHP Market Distribution'!BE$135</f>
        <v>102370.54130367305</v>
      </c>
      <c r="CW198" s="162">
        <f>$AS24*'PTAC PTHP Market Distribution'!BF$135</f>
        <v>0</v>
      </c>
      <c r="CX198" s="162">
        <f t="shared" si="349"/>
        <v>102370.54130367305</v>
      </c>
      <c r="CY198" s="148"/>
      <c r="CZ198" s="575" t="s">
        <v>76</v>
      </c>
      <c r="DA198" s="161">
        <f t="shared" si="274"/>
        <v>2007</v>
      </c>
      <c r="DB198" s="162">
        <f>$AS24*'PTAC PTHP Market Distribution'!BJ$135</f>
        <v>0</v>
      </c>
      <c r="DC198" s="162">
        <f>$AS24*'PTAC PTHP Market Distribution'!BK$135</f>
        <v>0</v>
      </c>
      <c r="DD198" s="162">
        <f>$AS24*'PTAC PTHP Market Distribution'!BL$135</f>
        <v>0</v>
      </c>
      <c r="DE198" s="162">
        <f>$AS24*'PTAC PTHP Market Distribution'!BM$135</f>
        <v>0</v>
      </c>
      <c r="DF198" s="162">
        <f>$AS24*'PTAC PTHP Market Distribution'!BN$135</f>
        <v>0</v>
      </c>
      <c r="DG198" s="162">
        <f>$AS24*'PTAC PTHP Market Distribution'!BO$135</f>
        <v>0</v>
      </c>
      <c r="DH198" s="162">
        <f>$AS24*'PTAC PTHP Market Distribution'!BP$135</f>
        <v>102370.54130367305</v>
      </c>
      <c r="DI198" s="162">
        <f t="shared" si="350"/>
        <v>102370.54130367305</v>
      </c>
      <c r="DK198" s="885"/>
      <c r="DL198" s="517" t="str">
        <f t="shared" si="307"/>
        <v>2007PTHP Standard Size - 12,000 Btu/h</v>
      </c>
      <c r="DM198" s="517" t="str">
        <f>VLOOKUP($DN198, 'Index Tables'!$F$4:$G$9, 2, FALSE)</f>
        <v>PTHP Standard Size - 12,000 Btu/h</v>
      </c>
      <c r="DN198" s="38" t="s">
        <v>76</v>
      </c>
      <c r="DO198" s="361">
        <f t="shared" si="275"/>
        <v>2007</v>
      </c>
      <c r="DP198" s="381">
        <v>0</v>
      </c>
      <c r="DQ198" s="381">
        <f t="shared" ref="DQ198:DW202" si="353">DQ197*(1+$O23)</f>
        <v>236515.697324487</v>
      </c>
      <c r="DR198" s="381">
        <f t="shared" si="353"/>
        <v>214388.39754588687</v>
      </c>
      <c r="DS198" s="381">
        <f t="shared" si="353"/>
        <v>206321.2566749691</v>
      </c>
      <c r="DT198" s="381">
        <f t="shared" si="353"/>
        <v>195342.82055894737</v>
      </c>
      <c r="DU198" s="381">
        <f t="shared" si="353"/>
        <v>184262.00635884653</v>
      </c>
      <c r="DV198" s="381">
        <f t="shared" si="353"/>
        <v>0</v>
      </c>
      <c r="DW198" s="381">
        <f t="shared" si="353"/>
        <v>1036830.1784631368</v>
      </c>
      <c r="DX198" s="418"/>
      <c r="DY198" s="885"/>
      <c r="DZ198" s="371" t="str">
        <f t="shared" si="308"/>
        <v>2007PTHP Standard Size - 12,000 Btu/h</v>
      </c>
      <c r="EA198" s="371" t="str">
        <f>VLOOKUP($EB198, 'Index Tables'!$F$4:$G$9, 2, FALSE)</f>
        <v>PTHP Standard Size - 12,000 Btu/h</v>
      </c>
      <c r="EB198" s="414" t="s">
        <v>76</v>
      </c>
      <c r="EC198" s="361">
        <f t="shared" si="336"/>
        <v>2007</v>
      </c>
      <c r="ED198" s="593">
        <f t="shared" si="345"/>
        <v>0</v>
      </c>
      <c r="EE198" s="593">
        <f t="shared" si="345"/>
        <v>236515.697324487</v>
      </c>
      <c r="EF198" s="593">
        <f t="shared" si="345"/>
        <v>214388.39754588687</v>
      </c>
      <c r="EG198" s="593">
        <f t="shared" si="345"/>
        <v>206321.2566749691</v>
      </c>
      <c r="EH198" s="593">
        <f t="shared" si="345"/>
        <v>195342.82055894737</v>
      </c>
      <c r="EI198" s="593">
        <f t="shared" si="345"/>
        <v>184262.00635884653</v>
      </c>
      <c r="EJ198" s="593">
        <f t="shared" si="345"/>
        <v>0</v>
      </c>
      <c r="EK198" s="593">
        <f t="shared" si="291"/>
        <v>1036830.1784631369</v>
      </c>
      <c r="EL198" s="594">
        <f t="shared" si="292"/>
        <v>1.1641532182693481E-10</v>
      </c>
      <c r="EM198" s="593"/>
      <c r="EN198" s="552">
        <f t="shared" si="309"/>
        <v>1036830.1784631368</v>
      </c>
      <c r="EO198" s="407" t="str">
        <f t="shared" si="293"/>
        <v>OK</v>
      </c>
      <c r="EQ198" s="267" t="str">
        <f t="shared" si="310"/>
        <v>2007PTHP Standard Size - 12,000 Btu/h</v>
      </c>
      <c r="ER198" s="685" t="str">
        <f t="shared" si="311"/>
        <v>PTHP Standard Size - 12,000 Btu/h</v>
      </c>
      <c r="ES198" s="686">
        <f t="shared" si="312"/>
        <v>2007</v>
      </c>
      <c r="ET198" s="687">
        <f t="shared" si="313"/>
        <v>0</v>
      </c>
      <c r="EU198" s="687">
        <f t="shared" si="294"/>
        <v>236515.697324487</v>
      </c>
      <c r="EV198" s="687">
        <f t="shared" si="295"/>
        <v>214388.39754588687</v>
      </c>
      <c r="EW198" s="687">
        <f t="shared" si="296"/>
        <v>206321.2566749691</v>
      </c>
      <c r="EX198" s="687">
        <f t="shared" si="297"/>
        <v>195342.82055894737</v>
      </c>
      <c r="EY198" s="293">
        <f t="shared" si="298"/>
        <v>184262.00635884653</v>
      </c>
      <c r="EZ198" s="293">
        <f t="shared" si="299"/>
        <v>0</v>
      </c>
      <c r="FA198" s="293">
        <f t="shared" si="314"/>
        <v>1036830.1784631369</v>
      </c>
      <c r="FB198" s="407" t="str">
        <f t="shared" si="315"/>
        <v>OK</v>
      </c>
      <c r="FD198" s="267" t="str">
        <f t="shared" si="316"/>
        <v>2007PTHP Standard Size - 12,000 Btu/h</v>
      </c>
      <c r="FE198" s="685" t="str">
        <f t="shared" si="317"/>
        <v>PTHP Standard Size - 12,000 Btu/h</v>
      </c>
      <c r="FF198" s="686">
        <f t="shared" si="318"/>
        <v>2007</v>
      </c>
      <c r="FG198" s="685">
        <f t="shared" si="319"/>
        <v>0</v>
      </c>
      <c r="FH198" s="685">
        <f t="shared" si="300"/>
        <v>0.22811421025096637</v>
      </c>
      <c r="FI198" s="685">
        <f t="shared" si="301"/>
        <v>0.20677291421404084</v>
      </c>
      <c r="FJ198" s="685">
        <f t="shared" si="302"/>
        <v>0.19899233351868006</v>
      </c>
      <c r="FK198" s="685">
        <f t="shared" si="303"/>
        <v>0.18840387231831768</v>
      </c>
      <c r="FL198" s="692">
        <f t="shared" si="304"/>
        <v>0.17771666969799502</v>
      </c>
      <c r="FM198" s="692">
        <f t="shared" si="305"/>
        <v>0</v>
      </c>
      <c r="FN198" s="692">
        <f t="shared" si="306"/>
        <v>1</v>
      </c>
      <c r="FO198" s="407" t="str">
        <f t="shared" si="320"/>
        <v>OK</v>
      </c>
    </row>
    <row r="199" spans="50:171">
      <c r="AX199" s="575" t="s">
        <v>76</v>
      </c>
      <c r="AY199" s="361">
        <f t="shared" si="343"/>
        <v>2008</v>
      </c>
      <c r="AZ199" s="247">
        <f>$AS25*'PTAC PTHP Market Distribution'!M$135</f>
        <v>24086.718431506528</v>
      </c>
      <c r="BA199" s="247">
        <f>$AS25*'PTAC PTHP Market Distribution'!N$135</f>
        <v>21833.277981482333</v>
      </c>
      <c r="BB199" s="247">
        <f>$AS25*'PTAC PTHP Market Distribution'!O$135</f>
        <v>21011.721725795382</v>
      </c>
      <c r="BC199" s="247">
        <f>$AS25*'PTAC PTHP Market Distribution'!P$135</f>
        <v>19893.679656976128</v>
      </c>
      <c r="BD199" s="247">
        <f>$AS25*'PTAC PTHP Market Distribution'!Q$135</f>
        <v>18765.211421468299</v>
      </c>
      <c r="BE199" s="247">
        <f>$AS25*'PTAC PTHP Market Distribution'!R$135</f>
        <v>0</v>
      </c>
      <c r="BF199" s="162">
        <f t="shared" si="352"/>
        <v>105590.60921722866</v>
      </c>
      <c r="BH199" s="575" t="s">
        <v>76</v>
      </c>
      <c r="BI199" s="161">
        <f t="shared" si="270"/>
        <v>2008</v>
      </c>
      <c r="BJ199" s="162">
        <f>$AS25*'PTAC PTHP Market Distribution'!V$135</f>
        <v>0</v>
      </c>
      <c r="BK199" s="162">
        <f>$AS25*'PTAC PTHP Market Distribution'!W$135</f>
        <v>0</v>
      </c>
      <c r="BL199" s="162">
        <f>$AS25*'PTAC PTHP Market Distribution'!X$135</f>
        <v>45919.996412988861</v>
      </c>
      <c r="BM199" s="162">
        <f>$AS25*'PTAC PTHP Market Distribution'!Y$135</f>
        <v>21011.721725795382</v>
      </c>
      <c r="BN199" s="162">
        <f>$AS25*'PTAC PTHP Market Distribution'!Z$135</f>
        <v>19893.679656976128</v>
      </c>
      <c r="BO199" s="162">
        <f>$AS25*'PTAC PTHP Market Distribution'!AA$135</f>
        <v>18765.211421468299</v>
      </c>
      <c r="BP199" s="162">
        <f>$AS25*'PTAC PTHP Market Distribution'!AB$135</f>
        <v>0</v>
      </c>
      <c r="BQ199" s="162">
        <f t="shared" si="346"/>
        <v>105590.60921722866</v>
      </c>
      <c r="BR199" s="148"/>
      <c r="BS199" s="575" t="s">
        <v>76</v>
      </c>
      <c r="BT199" s="161">
        <f t="shared" si="271"/>
        <v>2008</v>
      </c>
      <c r="BU199" s="162">
        <f>$AS25*'PTAC PTHP Market Distribution'!AF$135</f>
        <v>0</v>
      </c>
      <c r="BV199" s="162">
        <f>$AS25*'PTAC PTHP Market Distribution'!AG$135</f>
        <v>0</v>
      </c>
      <c r="BW199" s="162">
        <f>$AS25*'PTAC PTHP Market Distribution'!AH$135</f>
        <v>0</v>
      </c>
      <c r="BX199" s="162">
        <f>$AS25*'PTAC PTHP Market Distribution'!AI$135</f>
        <v>66931.718138784243</v>
      </c>
      <c r="BY199" s="162">
        <f>$AS25*'PTAC PTHP Market Distribution'!AJ$135</f>
        <v>19893.679656976128</v>
      </c>
      <c r="BZ199" s="162">
        <f>$AS25*'PTAC PTHP Market Distribution'!AK$135</f>
        <v>18765.211421468299</v>
      </c>
      <c r="CA199" s="162">
        <f>$AS25*'PTAC PTHP Market Distribution'!AL$135</f>
        <v>0</v>
      </c>
      <c r="CB199" s="162">
        <f t="shared" si="347"/>
        <v>105590.60921722866</v>
      </c>
      <c r="CC199" s="148"/>
      <c r="CD199" s="575" t="s">
        <v>76</v>
      </c>
      <c r="CE199" s="161">
        <f t="shared" si="272"/>
        <v>2008</v>
      </c>
      <c r="CF199" s="162">
        <f>$AS25*'PTAC PTHP Market Distribution'!AP$135</f>
        <v>0</v>
      </c>
      <c r="CG199" s="162">
        <f>$AS25*'PTAC PTHP Market Distribution'!AQ$135</f>
        <v>0</v>
      </c>
      <c r="CH199" s="162">
        <f>$AS25*'PTAC PTHP Market Distribution'!AR$135</f>
        <v>0</v>
      </c>
      <c r="CI199" s="162">
        <f>$AS25*'PTAC PTHP Market Distribution'!AS$135</f>
        <v>0</v>
      </c>
      <c r="CJ199" s="162">
        <f>$AS25*'PTAC PTHP Market Distribution'!AT$135</f>
        <v>86825.397795760378</v>
      </c>
      <c r="CK199" s="162">
        <f>$AS25*'PTAC PTHP Market Distribution'!AU$135</f>
        <v>18765.211421468299</v>
      </c>
      <c r="CL199" s="162">
        <f>$AS25*'PTAC PTHP Market Distribution'!AV$135</f>
        <v>0</v>
      </c>
      <c r="CM199" s="162">
        <f t="shared" si="348"/>
        <v>105590.60921722867</v>
      </c>
      <c r="CN199" s="148"/>
      <c r="CO199" s="575" t="s">
        <v>76</v>
      </c>
      <c r="CP199" s="161">
        <f t="shared" si="273"/>
        <v>2008</v>
      </c>
      <c r="CQ199" s="162">
        <f>$AS25*'PTAC PTHP Market Distribution'!AZ$135</f>
        <v>0</v>
      </c>
      <c r="CR199" s="162">
        <f>$AS25*'PTAC PTHP Market Distribution'!BA$135</f>
        <v>0</v>
      </c>
      <c r="CS199" s="162">
        <f>$AS25*'PTAC PTHP Market Distribution'!BB$135</f>
        <v>0</v>
      </c>
      <c r="CT199" s="162">
        <f>$AS25*'PTAC PTHP Market Distribution'!BC$135</f>
        <v>0</v>
      </c>
      <c r="CU199" s="162">
        <f>$AS25*'PTAC PTHP Market Distribution'!BD$135</f>
        <v>0</v>
      </c>
      <c r="CV199" s="162">
        <f>$AS25*'PTAC PTHP Market Distribution'!BE$135</f>
        <v>105590.60921722867</v>
      </c>
      <c r="CW199" s="162">
        <f>$AS25*'PTAC PTHP Market Distribution'!BF$135</f>
        <v>0</v>
      </c>
      <c r="CX199" s="162">
        <f t="shared" si="349"/>
        <v>105590.60921722867</v>
      </c>
      <c r="CY199" s="148"/>
      <c r="CZ199" s="575" t="s">
        <v>76</v>
      </c>
      <c r="DA199" s="161">
        <f t="shared" si="274"/>
        <v>2008</v>
      </c>
      <c r="DB199" s="162">
        <f>$AS25*'PTAC PTHP Market Distribution'!BJ$135</f>
        <v>0</v>
      </c>
      <c r="DC199" s="162">
        <f>$AS25*'PTAC PTHP Market Distribution'!BK$135</f>
        <v>0</v>
      </c>
      <c r="DD199" s="162">
        <f>$AS25*'PTAC PTHP Market Distribution'!BL$135</f>
        <v>0</v>
      </c>
      <c r="DE199" s="162">
        <f>$AS25*'PTAC PTHP Market Distribution'!BM$135</f>
        <v>0</v>
      </c>
      <c r="DF199" s="162">
        <f>$AS25*'PTAC PTHP Market Distribution'!BN$135</f>
        <v>0</v>
      </c>
      <c r="DG199" s="162">
        <f>$AS25*'PTAC PTHP Market Distribution'!BO$135</f>
        <v>0</v>
      </c>
      <c r="DH199" s="162">
        <f>$AS25*'PTAC PTHP Market Distribution'!BP$135</f>
        <v>105590.60921722867</v>
      </c>
      <c r="DI199" s="162">
        <f t="shared" si="350"/>
        <v>105590.60921722867</v>
      </c>
      <c r="DK199" s="885"/>
      <c r="DL199" s="517" t="str">
        <f t="shared" si="307"/>
        <v>2008PTHP Standard Size - 12,000 Btu/h</v>
      </c>
      <c r="DM199" s="517" t="str">
        <f>VLOOKUP($DN199, 'Index Tables'!$F$4:$G$9, 2, FALSE)</f>
        <v>PTHP Standard Size - 12,000 Btu/h</v>
      </c>
      <c r="DN199" s="38" t="s">
        <v>76</v>
      </c>
      <c r="DO199" s="361">
        <f t="shared" si="275"/>
        <v>2008</v>
      </c>
      <c r="DP199" s="381">
        <v>0</v>
      </c>
      <c r="DQ199" s="381">
        <f t="shared" si="353"/>
        <v>241462.21501425968</v>
      </c>
      <c r="DR199" s="381">
        <f t="shared" si="353"/>
        <v>218872.14223149998</v>
      </c>
      <c r="DS199" s="381">
        <f t="shared" si="353"/>
        <v>210636.28420787191</v>
      </c>
      <c r="DT199" s="381">
        <f t="shared" si="353"/>
        <v>199428.24376085543</v>
      </c>
      <c r="DU199" s="381">
        <f t="shared" ref="DU199:DW199" si="354">DU198*(1+$O24)</f>
        <v>188115.68408221798</v>
      </c>
      <c r="DV199" s="381">
        <f t="shared" si="354"/>
        <v>0</v>
      </c>
      <c r="DW199" s="381">
        <f t="shared" si="354"/>
        <v>1058514.5692967048</v>
      </c>
      <c r="DX199" s="418"/>
      <c r="DY199" s="885"/>
      <c r="DZ199" s="371" t="str">
        <f t="shared" si="308"/>
        <v>2008PTHP Standard Size - 12,000 Btu/h</v>
      </c>
      <c r="EA199" s="371" t="str">
        <f>VLOOKUP($EB199, 'Index Tables'!$F$4:$G$9, 2, FALSE)</f>
        <v>PTHP Standard Size - 12,000 Btu/h</v>
      </c>
      <c r="EB199" s="414" t="s">
        <v>76</v>
      </c>
      <c r="EC199" s="361">
        <f t="shared" si="336"/>
        <v>2008</v>
      </c>
      <c r="ED199" s="593">
        <f t="shared" si="345"/>
        <v>0</v>
      </c>
      <c r="EE199" s="593">
        <f t="shared" si="345"/>
        <v>241462.21501425968</v>
      </c>
      <c r="EF199" s="593">
        <f t="shared" si="345"/>
        <v>218872.14223149998</v>
      </c>
      <c r="EG199" s="593">
        <f t="shared" si="345"/>
        <v>210636.28420787191</v>
      </c>
      <c r="EH199" s="593">
        <f t="shared" si="345"/>
        <v>199428.24376085543</v>
      </c>
      <c r="EI199" s="593">
        <f t="shared" si="345"/>
        <v>188115.68408221798</v>
      </c>
      <c r="EJ199" s="593">
        <f t="shared" si="345"/>
        <v>0</v>
      </c>
      <c r="EK199" s="593">
        <f t="shared" si="291"/>
        <v>1058514.5692967051</v>
      </c>
      <c r="EL199" s="594">
        <f t="shared" si="292"/>
        <v>2.3283064365386963E-10</v>
      </c>
      <c r="EM199" s="593"/>
      <c r="EN199" s="552">
        <f t="shared" si="309"/>
        <v>1058514.5692967048</v>
      </c>
      <c r="EO199" s="407" t="str">
        <f t="shared" si="293"/>
        <v>OK</v>
      </c>
      <c r="EQ199" s="267" t="str">
        <f t="shared" si="310"/>
        <v>2008PTHP Standard Size - 12,000 Btu/h</v>
      </c>
      <c r="ER199" s="685" t="str">
        <f t="shared" si="311"/>
        <v>PTHP Standard Size - 12,000 Btu/h</v>
      </c>
      <c r="ES199" s="686">
        <f t="shared" si="312"/>
        <v>2008</v>
      </c>
      <c r="ET199" s="687">
        <f t="shared" si="313"/>
        <v>0</v>
      </c>
      <c r="EU199" s="687">
        <f t="shared" si="294"/>
        <v>241462.21501425968</v>
      </c>
      <c r="EV199" s="687">
        <f t="shared" si="295"/>
        <v>218872.14223149998</v>
      </c>
      <c r="EW199" s="687">
        <f t="shared" si="296"/>
        <v>210636.28420787191</v>
      </c>
      <c r="EX199" s="687">
        <f t="shared" si="297"/>
        <v>199428.24376085543</v>
      </c>
      <c r="EY199" s="293">
        <f t="shared" si="298"/>
        <v>188115.68408221798</v>
      </c>
      <c r="EZ199" s="293">
        <f t="shared" si="299"/>
        <v>0</v>
      </c>
      <c r="FA199" s="293">
        <f t="shared" si="314"/>
        <v>1058514.5692967051</v>
      </c>
      <c r="FB199" s="407" t="str">
        <f t="shared" si="315"/>
        <v>OK</v>
      </c>
      <c r="FD199" s="267" t="str">
        <f t="shared" si="316"/>
        <v>2008PTHP Standard Size - 12,000 Btu/h</v>
      </c>
      <c r="FE199" s="685" t="str">
        <f t="shared" si="317"/>
        <v>PTHP Standard Size - 12,000 Btu/h</v>
      </c>
      <c r="FF199" s="686">
        <f t="shared" si="318"/>
        <v>2008</v>
      </c>
      <c r="FG199" s="685">
        <f t="shared" si="319"/>
        <v>0</v>
      </c>
      <c r="FH199" s="685">
        <f t="shared" si="300"/>
        <v>0.22811421025096637</v>
      </c>
      <c r="FI199" s="685">
        <f t="shared" si="301"/>
        <v>0.20677291421404084</v>
      </c>
      <c r="FJ199" s="685">
        <f t="shared" si="302"/>
        <v>0.19899233351868006</v>
      </c>
      <c r="FK199" s="685">
        <f t="shared" si="303"/>
        <v>0.18840387231831765</v>
      </c>
      <c r="FL199" s="692">
        <f t="shared" si="304"/>
        <v>0.17771666969799502</v>
      </c>
      <c r="FM199" s="692">
        <f t="shared" si="305"/>
        <v>0</v>
      </c>
      <c r="FN199" s="692">
        <f t="shared" si="306"/>
        <v>1</v>
      </c>
      <c r="FO199" s="407" t="str">
        <f t="shared" si="320"/>
        <v>OK</v>
      </c>
    </row>
    <row r="200" spans="50:171">
      <c r="AX200" s="575" t="s">
        <v>76</v>
      </c>
      <c r="AY200" s="361">
        <f t="shared" si="343"/>
        <v>2009</v>
      </c>
      <c r="AZ200" s="247">
        <f>$AS26*'PTAC PTHP Market Distribution'!M$135</f>
        <v>24888.038380103651</v>
      </c>
      <c r="BA200" s="247">
        <f>$AS26*'PTAC PTHP Market Distribution'!N$135</f>
        <v>22559.630192539167</v>
      </c>
      <c r="BB200" s="247">
        <f>$AS26*'PTAC PTHP Market Distribution'!O$135</f>
        <v>21710.742301019432</v>
      </c>
      <c r="BC200" s="247">
        <f>$AS26*'PTAC PTHP Market Distribution'!P$135</f>
        <v>20555.505069411054</v>
      </c>
      <c r="BD200" s="247">
        <f>$AS26*'PTAC PTHP Market Distribution'!Q$135</f>
        <v>19389.494812102206</v>
      </c>
      <c r="BE200" s="247">
        <f>$AS26*'PTAC PTHP Market Distribution'!R$135</f>
        <v>0</v>
      </c>
      <c r="BF200" s="162">
        <f t="shared" si="352"/>
        <v>109103.4107551755</v>
      </c>
      <c r="BH200" s="575" t="s">
        <v>76</v>
      </c>
      <c r="BI200" s="161">
        <f t="shared" si="270"/>
        <v>2009</v>
      </c>
      <c r="BJ200" s="162">
        <f>$AS26*'PTAC PTHP Market Distribution'!V$135</f>
        <v>0</v>
      </c>
      <c r="BK200" s="162">
        <f>$AS26*'PTAC PTHP Market Distribution'!W$135</f>
        <v>0</v>
      </c>
      <c r="BL200" s="162">
        <f>$AS26*'PTAC PTHP Market Distribution'!X$135</f>
        <v>47447.668572642819</v>
      </c>
      <c r="BM200" s="162">
        <f>$AS26*'PTAC PTHP Market Distribution'!Y$135</f>
        <v>21710.742301019432</v>
      </c>
      <c r="BN200" s="162">
        <f>$AS26*'PTAC PTHP Market Distribution'!Z$135</f>
        <v>20555.505069411054</v>
      </c>
      <c r="BO200" s="162">
        <f>$AS26*'PTAC PTHP Market Distribution'!AA$135</f>
        <v>19389.494812102206</v>
      </c>
      <c r="BP200" s="162">
        <f>$AS26*'PTAC PTHP Market Distribution'!AB$135</f>
        <v>0</v>
      </c>
      <c r="BQ200" s="162">
        <f t="shared" si="346"/>
        <v>109103.4107551755</v>
      </c>
      <c r="BR200" s="148"/>
      <c r="BS200" s="575" t="s">
        <v>76</v>
      </c>
      <c r="BT200" s="161">
        <f t="shared" si="271"/>
        <v>2009</v>
      </c>
      <c r="BU200" s="162">
        <f>$AS26*'PTAC PTHP Market Distribution'!AF$135</f>
        <v>0</v>
      </c>
      <c r="BV200" s="162">
        <f>$AS26*'PTAC PTHP Market Distribution'!AG$135</f>
        <v>0</v>
      </c>
      <c r="BW200" s="162">
        <f>$AS26*'PTAC PTHP Market Distribution'!AH$135</f>
        <v>0</v>
      </c>
      <c r="BX200" s="162">
        <f>$AS26*'PTAC PTHP Market Distribution'!AI$135</f>
        <v>69158.410873662258</v>
      </c>
      <c r="BY200" s="162">
        <f>$AS26*'PTAC PTHP Market Distribution'!AJ$135</f>
        <v>20555.505069411054</v>
      </c>
      <c r="BZ200" s="162">
        <f>$AS26*'PTAC PTHP Market Distribution'!AK$135</f>
        <v>19389.494812102206</v>
      </c>
      <c r="CA200" s="162">
        <f>$AS26*'PTAC PTHP Market Distribution'!AL$135</f>
        <v>0</v>
      </c>
      <c r="CB200" s="162">
        <f t="shared" si="347"/>
        <v>109103.41075517552</v>
      </c>
      <c r="CC200" s="148"/>
      <c r="CD200" s="575" t="s">
        <v>76</v>
      </c>
      <c r="CE200" s="161">
        <f t="shared" si="272"/>
        <v>2009</v>
      </c>
      <c r="CF200" s="162">
        <f>$AS26*'PTAC PTHP Market Distribution'!AP$135</f>
        <v>0</v>
      </c>
      <c r="CG200" s="162">
        <f>$AS26*'PTAC PTHP Market Distribution'!AQ$135</f>
        <v>0</v>
      </c>
      <c r="CH200" s="162">
        <f>$AS26*'PTAC PTHP Market Distribution'!AR$135</f>
        <v>0</v>
      </c>
      <c r="CI200" s="162">
        <f>$AS26*'PTAC PTHP Market Distribution'!AS$135</f>
        <v>0</v>
      </c>
      <c r="CJ200" s="162">
        <f>$AS26*'PTAC PTHP Market Distribution'!AT$135</f>
        <v>89713.915943073313</v>
      </c>
      <c r="CK200" s="162">
        <f>$AS26*'PTAC PTHP Market Distribution'!AU$135</f>
        <v>19389.494812102206</v>
      </c>
      <c r="CL200" s="162">
        <f>$AS26*'PTAC PTHP Market Distribution'!AV$135</f>
        <v>0</v>
      </c>
      <c r="CM200" s="162">
        <f t="shared" si="348"/>
        <v>109103.41075517552</v>
      </c>
      <c r="CN200" s="148"/>
      <c r="CO200" s="575" t="s">
        <v>76</v>
      </c>
      <c r="CP200" s="161">
        <f t="shared" si="273"/>
        <v>2009</v>
      </c>
      <c r="CQ200" s="162">
        <f>$AS26*'PTAC PTHP Market Distribution'!AZ$135</f>
        <v>0</v>
      </c>
      <c r="CR200" s="162">
        <f>$AS26*'PTAC PTHP Market Distribution'!BA$135</f>
        <v>0</v>
      </c>
      <c r="CS200" s="162">
        <f>$AS26*'PTAC PTHP Market Distribution'!BB$135</f>
        <v>0</v>
      </c>
      <c r="CT200" s="162">
        <f>$AS26*'PTAC PTHP Market Distribution'!BC$135</f>
        <v>0</v>
      </c>
      <c r="CU200" s="162">
        <f>$AS26*'PTAC PTHP Market Distribution'!BD$135</f>
        <v>0</v>
      </c>
      <c r="CV200" s="162">
        <f>$AS26*'PTAC PTHP Market Distribution'!BE$135</f>
        <v>109103.41075517552</v>
      </c>
      <c r="CW200" s="162">
        <f>$AS26*'PTAC PTHP Market Distribution'!BF$135</f>
        <v>0</v>
      </c>
      <c r="CX200" s="162">
        <f t="shared" si="349"/>
        <v>109103.41075517552</v>
      </c>
      <c r="CY200" s="148"/>
      <c r="CZ200" s="575" t="s">
        <v>76</v>
      </c>
      <c r="DA200" s="161">
        <f t="shared" si="274"/>
        <v>2009</v>
      </c>
      <c r="DB200" s="162">
        <f>$AS26*'PTAC PTHP Market Distribution'!BJ$135</f>
        <v>0</v>
      </c>
      <c r="DC200" s="162">
        <f>$AS26*'PTAC PTHP Market Distribution'!BK$135</f>
        <v>0</v>
      </c>
      <c r="DD200" s="162">
        <f>$AS26*'PTAC PTHP Market Distribution'!BL$135</f>
        <v>0</v>
      </c>
      <c r="DE200" s="162">
        <f>$AS26*'PTAC PTHP Market Distribution'!BM$135</f>
        <v>0</v>
      </c>
      <c r="DF200" s="162">
        <f>$AS26*'PTAC PTHP Market Distribution'!BN$135</f>
        <v>0</v>
      </c>
      <c r="DG200" s="162">
        <f>$AS26*'PTAC PTHP Market Distribution'!BO$135</f>
        <v>0</v>
      </c>
      <c r="DH200" s="162">
        <f>$AS26*'PTAC PTHP Market Distribution'!BP$135</f>
        <v>109103.41075517552</v>
      </c>
      <c r="DI200" s="162">
        <f t="shared" si="350"/>
        <v>109103.41075517552</v>
      </c>
      <c r="DK200" s="885"/>
      <c r="DL200" s="517" t="str">
        <f t="shared" si="307"/>
        <v>2009PTHP Standard Size - 12,000 Btu/h</v>
      </c>
      <c r="DM200" s="517" t="str">
        <f>VLOOKUP($DN200, 'Index Tables'!$F$4:$G$9, 2, FALSE)</f>
        <v>PTHP Standard Size - 12,000 Btu/h</v>
      </c>
      <c r="DN200" s="38" t="s">
        <v>76</v>
      </c>
      <c r="DO200" s="361">
        <f t="shared" si="275"/>
        <v>2009</v>
      </c>
      <c r="DP200" s="381">
        <v>0</v>
      </c>
      <c r="DQ200" s="381">
        <f t="shared" si="353"/>
        <v>246706.52320151744</v>
      </c>
      <c r="DR200" s="381">
        <f t="shared" si="353"/>
        <v>223625.81753179288</v>
      </c>
      <c r="DS200" s="381">
        <f t="shared" si="353"/>
        <v>215211.08523725724</v>
      </c>
      <c r="DT200" s="381">
        <f t="shared" si="353"/>
        <v>203759.61780819335</v>
      </c>
      <c r="DU200" s="381">
        <f t="shared" ref="DU200:DW200" si="355">DU199*(1+$O25)</f>
        <v>192201.3610984986</v>
      </c>
      <c r="DV200" s="381">
        <f t="shared" si="355"/>
        <v>0</v>
      </c>
      <c r="DW200" s="381">
        <f t="shared" si="355"/>
        <v>1081504.4048772594</v>
      </c>
      <c r="DX200" s="418"/>
      <c r="DY200" s="885"/>
      <c r="DZ200" s="371" t="str">
        <f t="shared" si="308"/>
        <v>2009PTHP Standard Size - 12,000 Btu/h</v>
      </c>
      <c r="EA200" s="371" t="str">
        <f>VLOOKUP($EB200, 'Index Tables'!$F$4:$G$9, 2, FALSE)</f>
        <v>PTHP Standard Size - 12,000 Btu/h</v>
      </c>
      <c r="EB200" s="414" t="s">
        <v>76</v>
      </c>
      <c r="EC200" s="361">
        <f t="shared" si="336"/>
        <v>2009</v>
      </c>
      <c r="ED200" s="593">
        <f t="shared" si="345"/>
        <v>0</v>
      </c>
      <c r="EE200" s="593">
        <f t="shared" si="345"/>
        <v>246706.52320151744</v>
      </c>
      <c r="EF200" s="593">
        <f t="shared" si="345"/>
        <v>223625.81753179288</v>
      </c>
      <c r="EG200" s="593">
        <f t="shared" si="345"/>
        <v>215211.08523725724</v>
      </c>
      <c r="EH200" s="593">
        <f t="shared" si="345"/>
        <v>203759.61780819335</v>
      </c>
      <c r="EI200" s="593">
        <f t="shared" si="345"/>
        <v>192201.3610984986</v>
      </c>
      <c r="EJ200" s="593">
        <f t="shared" si="345"/>
        <v>0</v>
      </c>
      <c r="EK200" s="593">
        <f t="shared" si="291"/>
        <v>1081504.4048772596</v>
      </c>
      <c r="EL200" s="594">
        <f t="shared" si="292"/>
        <v>2.3283064365386963E-10</v>
      </c>
      <c r="EM200" s="593"/>
      <c r="EN200" s="552">
        <f t="shared" si="309"/>
        <v>1081504.4048772594</v>
      </c>
      <c r="EO200" s="407" t="str">
        <f t="shared" si="293"/>
        <v>OK</v>
      </c>
      <c r="EQ200" s="267" t="str">
        <f t="shared" si="310"/>
        <v>2009PTHP Standard Size - 12,000 Btu/h</v>
      </c>
      <c r="ER200" s="685" t="str">
        <f t="shared" si="311"/>
        <v>PTHP Standard Size - 12,000 Btu/h</v>
      </c>
      <c r="ES200" s="686">
        <f t="shared" si="312"/>
        <v>2009</v>
      </c>
      <c r="ET200" s="687">
        <f t="shared" si="313"/>
        <v>0</v>
      </c>
      <c r="EU200" s="687">
        <f t="shared" si="294"/>
        <v>246706.52320151744</v>
      </c>
      <c r="EV200" s="687">
        <f t="shared" si="295"/>
        <v>223625.81753179288</v>
      </c>
      <c r="EW200" s="687">
        <f t="shared" si="296"/>
        <v>215211.08523725724</v>
      </c>
      <c r="EX200" s="687">
        <f t="shared" si="297"/>
        <v>203759.61780819335</v>
      </c>
      <c r="EY200" s="293">
        <f t="shared" si="298"/>
        <v>192201.3610984986</v>
      </c>
      <c r="EZ200" s="293">
        <f t="shared" si="299"/>
        <v>0</v>
      </c>
      <c r="FA200" s="293">
        <f t="shared" si="314"/>
        <v>1081504.4048772596</v>
      </c>
      <c r="FB200" s="407" t="str">
        <f t="shared" si="315"/>
        <v>OK</v>
      </c>
      <c r="FD200" s="267" t="str">
        <f t="shared" si="316"/>
        <v>2009PTHP Standard Size - 12,000 Btu/h</v>
      </c>
      <c r="FE200" s="685" t="str">
        <f t="shared" si="317"/>
        <v>PTHP Standard Size - 12,000 Btu/h</v>
      </c>
      <c r="FF200" s="686">
        <f t="shared" si="318"/>
        <v>2009</v>
      </c>
      <c r="FG200" s="685">
        <f t="shared" si="319"/>
        <v>0</v>
      </c>
      <c r="FH200" s="685">
        <f t="shared" si="300"/>
        <v>0.22811421025096634</v>
      </c>
      <c r="FI200" s="685">
        <f t="shared" si="301"/>
        <v>0.20677291421404081</v>
      </c>
      <c r="FJ200" s="685">
        <f t="shared" si="302"/>
        <v>0.19899233351868006</v>
      </c>
      <c r="FK200" s="685">
        <f t="shared" si="303"/>
        <v>0.18840387231831765</v>
      </c>
      <c r="FL200" s="692">
        <f t="shared" si="304"/>
        <v>0.17771666969799499</v>
      </c>
      <c r="FM200" s="692">
        <f t="shared" si="305"/>
        <v>0</v>
      </c>
      <c r="FN200" s="692">
        <f t="shared" si="306"/>
        <v>1</v>
      </c>
      <c r="FO200" s="407" t="str">
        <f t="shared" si="320"/>
        <v>OK</v>
      </c>
    </row>
    <row r="201" spans="50:171">
      <c r="AX201" s="575" t="s">
        <v>76</v>
      </c>
      <c r="AY201" s="361">
        <f t="shared" si="343"/>
        <v>2010</v>
      </c>
      <c r="AZ201" s="247">
        <f>$AS27*'PTAC PTHP Market Distribution'!M$135</f>
        <v>25568.666586509516</v>
      </c>
      <c r="BA201" s="247">
        <f>$AS27*'PTAC PTHP Market Distribution'!N$135</f>
        <v>23176.582014961725</v>
      </c>
      <c r="BB201" s="247">
        <f>$AS27*'PTAC PTHP Market Distribution'!O$135</f>
        <v>22304.479073938262</v>
      </c>
      <c r="BC201" s="247">
        <f>$AS27*'PTAC PTHP Market Distribution'!P$135</f>
        <v>21117.648872529924</v>
      </c>
      <c r="BD201" s="247">
        <f>$AS27*'PTAC PTHP Market Distribution'!Q$135</f>
        <v>19919.751028985378</v>
      </c>
      <c r="BE201" s="247">
        <f>$AS27*'PTAC PTHP Market Distribution'!R$135</f>
        <v>0</v>
      </c>
      <c r="BF201" s="162">
        <f t="shared" si="352"/>
        <v>112087.12757692482</v>
      </c>
      <c r="BH201" s="575" t="s">
        <v>76</v>
      </c>
      <c r="BI201" s="161">
        <f t="shared" si="270"/>
        <v>2010</v>
      </c>
      <c r="BJ201" s="162">
        <f>$AS27*'PTAC PTHP Market Distribution'!V$135</f>
        <v>0</v>
      </c>
      <c r="BK201" s="162">
        <f>$AS27*'PTAC PTHP Market Distribution'!W$135</f>
        <v>0</v>
      </c>
      <c r="BL201" s="162">
        <f>$AS27*'PTAC PTHP Market Distribution'!X$135</f>
        <v>48745.248601471241</v>
      </c>
      <c r="BM201" s="162">
        <f>$AS27*'PTAC PTHP Market Distribution'!Y$135</f>
        <v>22304.479073938262</v>
      </c>
      <c r="BN201" s="162">
        <f>$AS27*'PTAC PTHP Market Distribution'!Z$135</f>
        <v>21117.648872529924</v>
      </c>
      <c r="BO201" s="162">
        <f>$AS27*'PTAC PTHP Market Distribution'!AA$135</f>
        <v>19919.751028985378</v>
      </c>
      <c r="BP201" s="162">
        <f>$AS27*'PTAC PTHP Market Distribution'!AB$135</f>
        <v>0</v>
      </c>
      <c r="BQ201" s="162">
        <f t="shared" si="346"/>
        <v>112087.12757692482</v>
      </c>
      <c r="BR201" s="148"/>
      <c r="BS201" s="575" t="s">
        <v>76</v>
      </c>
      <c r="BT201" s="161">
        <f t="shared" si="271"/>
        <v>2010</v>
      </c>
      <c r="BU201" s="162">
        <f>$AS27*'PTAC PTHP Market Distribution'!AF$135</f>
        <v>0</v>
      </c>
      <c r="BV201" s="162">
        <f>$AS27*'PTAC PTHP Market Distribution'!AG$135</f>
        <v>0</v>
      </c>
      <c r="BW201" s="162">
        <f>$AS27*'PTAC PTHP Market Distribution'!AH$135</f>
        <v>0</v>
      </c>
      <c r="BX201" s="162">
        <f>$AS27*'PTAC PTHP Market Distribution'!AI$135</f>
        <v>71049.727675409507</v>
      </c>
      <c r="BY201" s="162">
        <f>$AS27*'PTAC PTHP Market Distribution'!AJ$135</f>
        <v>21117.648872529924</v>
      </c>
      <c r="BZ201" s="162">
        <f>$AS27*'PTAC PTHP Market Distribution'!AK$135</f>
        <v>19919.751028985378</v>
      </c>
      <c r="CA201" s="162">
        <f>$AS27*'PTAC PTHP Market Distribution'!AL$135</f>
        <v>0</v>
      </c>
      <c r="CB201" s="162">
        <f t="shared" si="347"/>
        <v>112087.12757692482</v>
      </c>
      <c r="CC201" s="148"/>
      <c r="CD201" s="575" t="s">
        <v>76</v>
      </c>
      <c r="CE201" s="161">
        <f t="shared" si="272"/>
        <v>2010</v>
      </c>
      <c r="CF201" s="162">
        <f>$AS27*'PTAC PTHP Market Distribution'!AP$135</f>
        <v>0</v>
      </c>
      <c r="CG201" s="162">
        <f>$AS27*'PTAC PTHP Market Distribution'!AQ$135</f>
        <v>0</v>
      </c>
      <c r="CH201" s="162">
        <f>$AS27*'PTAC PTHP Market Distribution'!AR$135</f>
        <v>0</v>
      </c>
      <c r="CI201" s="162">
        <f>$AS27*'PTAC PTHP Market Distribution'!AS$135</f>
        <v>0</v>
      </c>
      <c r="CJ201" s="162">
        <f>$AS27*'PTAC PTHP Market Distribution'!AT$135</f>
        <v>92167.376547939421</v>
      </c>
      <c r="CK201" s="162">
        <f>$AS27*'PTAC PTHP Market Distribution'!AU$135</f>
        <v>19919.751028985378</v>
      </c>
      <c r="CL201" s="162">
        <f>$AS27*'PTAC PTHP Market Distribution'!AV$135</f>
        <v>0</v>
      </c>
      <c r="CM201" s="162">
        <f t="shared" si="348"/>
        <v>112087.1275769248</v>
      </c>
      <c r="CN201" s="148"/>
      <c r="CO201" s="575" t="s">
        <v>76</v>
      </c>
      <c r="CP201" s="161">
        <f t="shared" si="273"/>
        <v>2010</v>
      </c>
      <c r="CQ201" s="162">
        <f>$AS27*'PTAC PTHP Market Distribution'!AZ$135</f>
        <v>0</v>
      </c>
      <c r="CR201" s="162">
        <f>$AS27*'PTAC PTHP Market Distribution'!BA$135</f>
        <v>0</v>
      </c>
      <c r="CS201" s="162">
        <f>$AS27*'PTAC PTHP Market Distribution'!BB$135</f>
        <v>0</v>
      </c>
      <c r="CT201" s="162">
        <f>$AS27*'PTAC PTHP Market Distribution'!BC$135</f>
        <v>0</v>
      </c>
      <c r="CU201" s="162">
        <f>$AS27*'PTAC PTHP Market Distribution'!BD$135</f>
        <v>0</v>
      </c>
      <c r="CV201" s="162">
        <f>$AS27*'PTAC PTHP Market Distribution'!BE$135</f>
        <v>112087.1275769248</v>
      </c>
      <c r="CW201" s="162">
        <f>$AS27*'PTAC PTHP Market Distribution'!BF$135</f>
        <v>0</v>
      </c>
      <c r="CX201" s="162">
        <f t="shared" si="349"/>
        <v>112087.1275769248</v>
      </c>
      <c r="CY201" s="148"/>
      <c r="CZ201" s="575" t="s">
        <v>76</v>
      </c>
      <c r="DA201" s="161">
        <f t="shared" si="274"/>
        <v>2010</v>
      </c>
      <c r="DB201" s="162">
        <f>$AS27*'PTAC PTHP Market Distribution'!BJ$135</f>
        <v>0</v>
      </c>
      <c r="DC201" s="162">
        <f>$AS27*'PTAC PTHP Market Distribution'!BK$135</f>
        <v>0</v>
      </c>
      <c r="DD201" s="162">
        <f>$AS27*'PTAC PTHP Market Distribution'!BL$135</f>
        <v>0</v>
      </c>
      <c r="DE201" s="162">
        <f>$AS27*'PTAC PTHP Market Distribution'!BM$135</f>
        <v>0</v>
      </c>
      <c r="DF201" s="162">
        <f>$AS27*'PTAC PTHP Market Distribution'!BN$135</f>
        <v>0</v>
      </c>
      <c r="DG201" s="162">
        <f>$AS27*'PTAC PTHP Market Distribution'!BO$135</f>
        <v>0</v>
      </c>
      <c r="DH201" s="162">
        <f>$AS27*'PTAC PTHP Market Distribution'!BP$135</f>
        <v>112087.1275769248</v>
      </c>
      <c r="DI201" s="162">
        <f t="shared" si="350"/>
        <v>112087.1275769248</v>
      </c>
      <c r="DK201" s="885"/>
      <c r="DL201" s="517" t="str">
        <f t="shared" si="307"/>
        <v>2010PTHP Standard Size - 12,000 Btu/h</v>
      </c>
      <c r="DM201" s="517" t="str">
        <f>VLOOKUP($DN201, 'Index Tables'!$F$4:$G$9, 2, FALSE)</f>
        <v>PTHP Standard Size - 12,000 Btu/h</v>
      </c>
      <c r="DN201" s="38" t="s">
        <v>76</v>
      </c>
      <c r="DO201" s="361">
        <f t="shared" si="275"/>
        <v>2010</v>
      </c>
      <c r="DP201" s="381">
        <v>0</v>
      </c>
      <c r="DQ201" s="381">
        <f t="shared" si="353"/>
        <v>252117.06098210067</v>
      </c>
      <c r="DR201" s="381">
        <f t="shared" si="353"/>
        <v>228530.1707639985</v>
      </c>
      <c r="DS201" s="381">
        <f t="shared" si="353"/>
        <v>219930.89439498013</v>
      </c>
      <c r="DT201" s="381">
        <f t="shared" si="353"/>
        <v>208228.28404369418</v>
      </c>
      <c r="DU201" s="381">
        <f t="shared" ref="DU201:DW201" si="356">DU200*(1+$O26)</f>
        <v>196416.54240869652</v>
      </c>
      <c r="DV201" s="381">
        <f t="shared" si="356"/>
        <v>0</v>
      </c>
      <c r="DW201" s="381">
        <f t="shared" si="356"/>
        <v>1105222.9525934698</v>
      </c>
      <c r="DX201" s="418"/>
      <c r="DY201" s="885"/>
      <c r="DZ201" s="371" t="str">
        <f t="shared" si="308"/>
        <v>2010PTHP Standard Size - 12,000 Btu/h</v>
      </c>
      <c r="EA201" s="371" t="str">
        <f>VLOOKUP($EB201, 'Index Tables'!$F$4:$G$9, 2, FALSE)</f>
        <v>PTHP Standard Size - 12,000 Btu/h</v>
      </c>
      <c r="EB201" s="414" t="s">
        <v>76</v>
      </c>
      <c r="EC201" s="361">
        <f t="shared" si="336"/>
        <v>2010</v>
      </c>
      <c r="ED201" s="593">
        <f t="shared" si="345"/>
        <v>0</v>
      </c>
      <c r="EE201" s="593">
        <f t="shared" si="345"/>
        <v>252117.06098210067</v>
      </c>
      <c r="EF201" s="593">
        <f t="shared" si="345"/>
        <v>228530.1707639985</v>
      </c>
      <c r="EG201" s="593">
        <f t="shared" si="345"/>
        <v>219930.89439498013</v>
      </c>
      <c r="EH201" s="593">
        <f t="shared" si="345"/>
        <v>208228.28404369418</v>
      </c>
      <c r="EI201" s="593">
        <f t="shared" si="345"/>
        <v>196416.54240869652</v>
      </c>
      <c r="EJ201" s="593">
        <f t="shared" si="345"/>
        <v>0</v>
      </c>
      <c r="EK201" s="593">
        <f t="shared" si="291"/>
        <v>1105222.95259347</v>
      </c>
      <c r="EL201" s="594">
        <f t="shared" si="292"/>
        <v>2.3283064365386963E-10</v>
      </c>
      <c r="EM201" s="593"/>
      <c r="EN201" s="552">
        <f t="shared" si="309"/>
        <v>1105222.9525934698</v>
      </c>
      <c r="EO201" s="407" t="str">
        <f t="shared" si="293"/>
        <v>OK</v>
      </c>
      <c r="EQ201" s="267" t="str">
        <f t="shared" si="310"/>
        <v>2010PTHP Standard Size - 12,000 Btu/h</v>
      </c>
      <c r="ER201" s="685" t="str">
        <f t="shared" si="311"/>
        <v>PTHP Standard Size - 12,000 Btu/h</v>
      </c>
      <c r="ES201" s="686">
        <f t="shared" si="312"/>
        <v>2010</v>
      </c>
      <c r="ET201" s="687">
        <f t="shared" si="313"/>
        <v>0</v>
      </c>
      <c r="EU201" s="687">
        <f t="shared" si="294"/>
        <v>252117.06098210067</v>
      </c>
      <c r="EV201" s="687">
        <f t="shared" si="295"/>
        <v>228530.1707639985</v>
      </c>
      <c r="EW201" s="687">
        <f t="shared" si="296"/>
        <v>219930.89439498013</v>
      </c>
      <c r="EX201" s="687">
        <f t="shared" si="297"/>
        <v>208228.28404369418</v>
      </c>
      <c r="EY201" s="293">
        <f t="shared" si="298"/>
        <v>196416.54240869652</v>
      </c>
      <c r="EZ201" s="293">
        <f t="shared" si="299"/>
        <v>0</v>
      </c>
      <c r="FA201" s="293">
        <f t="shared" si="314"/>
        <v>1105222.95259347</v>
      </c>
      <c r="FB201" s="407" t="str">
        <f t="shared" si="315"/>
        <v>OK</v>
      </c>
      <c r="FD201" s="267" t="str">
        <f t="shared" si="316"/>
        <v>2010PTHP Standard Size - 12,000 Btu/h</v>
      </c>
      <c r="FE201" s="685" t="str">
        <f t="shared" si="317"/>
        <v>PTHP Standard Size - 12,000 Btu/h</v>
      </c>
      <c r="FF201" s="686">
        <f t="shared" si="318"/>
        <v>2010</v>
      </c>
      <c r="FG201" s="685">
        <f t="shared" si="319"/>
        <v>0</v>
      </c>
      <c r="FH201" s="685">
        <f t="shared" si="300"/>
        <v>0.22811421025096637</v>
      </c>
      <c r="FI201" s="685">
        <f t="shared" si="301"/>
        <v>0.20677291421404084</v>
      </c>
      <c r="FJ201" s="685">
        <f t="shared" si="302"/>
        <v>0.19899233351868009</v>
      </c>
      <c r="FK201" s="685">
        <f t="shared" si="303"/>
        <v>0.18840387231831768</v>
      </c>
      <c r="FL201" s="692">
        <f t="shared" si="304"/>
        <v>0.17771666969799502</v>
      </c>
      <c r="FM201" s="692">
        <f t="shared" si="305"/>
        <v>0</v>
      </c>
      <c r="FN201" s="692">
        <f t="shared" si="306"/>
        <v>1</v>
      </c>
      <c r="FO201" s="407" t="str">
        <f t="shared" si="320"/>
        <v>OK</v>
      </c>
    </row>
    <row r="202" spans="50:171">
      <c r="AX202" s="575" t="s">
        <v>76</v>
      </c>
      <c r="AY202" s="361">
        <f t="shared" si="343"/>
        <v>2011</v>
      </c>
      <c r="AZ202" s="247">
        <f>$AS28*'PTAC PTHP Market Distribution'!M$135</f>
        <v>26167.792444451134</v>
      </c>
      <c r="BA202" s="247">
        <f>$AS28*'PTAC PTHP Market Distribution'!N$135</f>
        <v>23719.65646653264</v>
      </c>
      <c r="BB202" s="247">
        <f>$AS28*'PTAC PTHP Market Distribution'!O$135</f>
        <v>22827.118379977193</v>
      </c>
      <c r="BC202" s="247">
        <f>$AS28*'PTAC PTHP Market Distribution'!P$135</f>
        <v>21612.478333255101</v>
      </c>
      <c r="BD202" s="247">
        <f>$AS28*'PTAC PTHP Market Distribution'!Q$135</f>
        <v>20386.511307032928</v>
      </c>
      <c r="BE202" s="247">
        <f>$AS28*'PTAC PTHP Market Distribution'!R$135</f>
        <v>0</v>
      </c>
      <c r="BF202" s="162">
        <f t="shared" si="352"/>
        <v>114713.556931249</v>
      </c>
      <c r="BH202" s="575" t="s">
        <v>76</v>
      </c>
      <c r="BI202" s="161">
        <f t="shared" si="270"/>
        <v>2011</v>
      </c>
      <c r="BJ202" s="162">
        <f>$AS28*'PTAC PTHP Market Distribution'!V$135</f>
        <v>0</v>
      </c>
      <c r="BK202" s="162">
        <f>$AS28*'PTAC PTHP Market Distribution'!W$135</f>
        <v>0</v>
      </c>
      <c r="BL202" s="162">
        <f>$AS28*'PTAC PTHP Market Distribution'!X$135</f>
        <v>49887.448910983774</v>
      </c>
      <c r="BM202" s="162">
        <f>$AS28*'PTAC PTHP Market Distribution'!Y$135</f>
        <v>22827.118379977193</v>
      </c>
      <c r="BN202" s="162">
        <f>$AS28*'PTAC PTHP Market Distribution'!Z$135</f>
        <v>21612.478333255101</v>
      </c>
      <c r="BO202" s="162">
        <f>$AS28*'PTAC PTHP Market Distribution'!AA$135</f>
        <v>20386.511307032928</v>
      </c>
      <c r="BP202" s="162">
        <f>$AS28*'PTAC PTHP Market Distribution'!AB$135</f>
        <v>0</v>
      </c>
      <c r="BQ202" s="162">
        <f t="shared" si="346"/>
        <v>114713.556931249</v>
      </c>
      <c r="BR202" s="148"/>
      <c r="BS202" s="575" t="s">
        <v>76</v>
      </c>
      <c r="BT202" s="161">
        <f t="shared" si="271"/>
        <v>2011</v>
      </c>
      <c r="BU202" s="162">
        <f>$AS28*'PTAC PTHP Market Distribution'!AF$135</f>
        <v>0</v>
      </c>
      <c r="BV202" s="162">
        <f>$AS28*'PTAC PTHP Market Distribution'!AG$135</f>
        <v>0</v>
      </c>
      <c r="BW202" s="162">
        <f>$AS28*'PTAC PTHP Market Distribution'!AH$135</f>
        <v>0</v>
      </c>
      <c r="BX202" s="162">
        <f>$AS28*'PTAC PTHP Market Distribution'!AI$135</f>
        <v>72714.567290960971</v>
      </c>
      <c r="BY202" s="162">
        <f>$AS28*'PTAC PTHP Market Distribution'!AJ$135</f>
        <v>21612.478333255101</v>
      </c>
      <c r="BZ202" s="162">
        <f>$AS28*'PTAC PTHP Market Distribution'!AK$135</f>
        <v>20386.511307032928</v>
      </c>
      <c r="CA202" s="162">
        <f>$AS28*'PTAC PTHP Market Distribution'!AL$135</f>
        <v>0</v>
      </c>
      <c r="CB202" s="162">
        <f t="shared" si="347"/>
        <v>114713.556931249</v>
      </c>
      <c r="CC202" s="148"/>
      <c r="CD202" s="575" t="s">
        <v>76</v>
      </c>
      <c r="CE202" s="161">
        <f t="shared" si="272"/>
        <v>2011</v>
      </c>
      <c r="CF202" s="162">
        <f>$AS28*'PTAC PTHP Market Distribution'!AP$135</f>
        <v>0</v>
      </c>
      <c r="CG202" s="162">
        <f>$AS28*'PTAC PTHP Market Distribution'!AQ$135</f>
        <v>0</v>
      </c>
      <c r="CH202" s="162">
        <f>$AS28*'PTAC PTHP Market Distribution'!AR$135</f>
        <v>0</v>
      </c>
      <c r="CI202" s="162">
        <f>$AS28*'PTAC PTHP Market Distribution'!AS$135</f>
        <v>0</v>
      </c>
      <c r="CJ202" s="162">
        <f>$AS28*'PTAC PTHP Market Distribution'!AT$135</f>
        <v>94327.045624216073</v>
      </c>
      <c r="CK202" s="162">
        <f>$AS28*'PTAC PTHP Market Distribution'!AU$135</f>
        <v>20386.511307032928</v>
      </c>
      <c r="CL202" s="162">
        <f>$AS28*'PTAC PTHP Market Distribution'!AV$135</f>
        <v>0</v>
      </c>
      <c r="CM202" s="162">
        <f t="shared" si="348"/>
        <v>114713.556931249</v>
      </c>
      <c r="CN202" s="148"/>
      <c r="CO202" s="575" t="s">
        <v>76</v>
      </c>
      <c r="CP202" s="161">
        <f t="shared" si="273"/>
        <v>2011</v>
      </c>
      <c r="CQ202" s="162">
        <f>$AS28*'PTAC PTHP Market Distribution'!AZ$135</f>
        <v>0</v>
      </c>
      <c r="CR202" s="162">
        <f>$AS28*'PTAC PTHP Market Distribution'!BA$135</f>
        <v>0</v>
      </c>
      <c r="CS202" s="162">
        <f>$AS28*'PTAC PTHP Market Distribution'!BB$135</f>
        <v>0</v>
      </c>
      <c r="CT202" s="162">
        <f>$AS28*'PTAC PTHP Market Distribution'!BC$135</f>
        <v>0</v>
      </c>
      <c r="CU202" s="162">
        <f>$AS28*'PTAC PTHP Market Distribution'!BD$135</f>
        <v>0</v>
      </c>
      <c r="CV202" s="162">
        <f>$AS28*'PTAC PTHP Market Distribution'!BE$135</f>
        <v>114713.556931249</v>
      </c>
      <c r="CW202" s="162">
        <f>$AS28*'PTAC PTHP Market Distribution'!BF$135</f>
        <v>0</v>
      </c>
      <c r="CX202" s="162">
        <f t="shared" si="349"/>
        <v>114713.556931249</v>
      </c>
      <c r="CY202" s="148"/>
      <c r="CZ202" s="575" t="s">
        <v>76</v>
      </c>
      <c r="DA202" s="161">
        <f t="shared" si="274"/>
        <v>2011</v>
      </c>
      <c r="DB202" s="162">
        <f>$AS28*'PTAC PTHP Market Distribution'!BJ$135</f>
        <v>0</v>
      </c>
      <c r="DC202" s="162">
        <f>$AS28*'PTAC PTHP Market Distribution'!BK$135</f>
        <v>0</v>
      </c>
      <c r="DD202" s="162">
        <f>$AS28*'PTAC PTHP Market Distribution'!BL$135</f>
        <v>0</v>
      </c>
      <c r="DE202" s="162">
        <f>$AS28*'PTAC PTHP Market Distribution'!BM$135</f>
        <v>0</v>
      </c>
      <c r="DF202" s="162">
        <f>$AS28*'PTAC PTHP Market Distribution'!BN$135</f>
        <v>0</v>
      </c>
      <c r="DG202" s="162">
        <f>$AS28*'PTAC PTHP Market Distribution'!BO$135</f>
        <v>0</v>
      </c>
      <c r="DH202" s="162">
        <f>$AS28*'PTAC PTHP Market Distribution'!BP$135</f>
        <v>114713.556931249</v>
      </c>
      <c r="DI202" s="162">
        <f t="shared" si="350"/>
        <v>114713.556931249</v>
      </c>
      <c r="DK202" s="885"/>
      <c r="DL202" s="517" t="str">
        <f t="shared" si="307"/>
        <v>2011PTHP Standard Size - 12,000 Btu/h</v>
      </c>
      <c r="DM202" s="517" t="str">
        <f>VLOOKUP($DN202, 'Index Tables'!$F$4:$G$9, 2, FALSE)</f>
        <v>PTHP Standard Size - 12,000 Btu/h</v>
      </c>
      <c r="DN202" s="38" t="s">
        <v>76</v>
      </c>
      <c r="DO202" s="361">
        <f t="shared" si="275"/>
        <v>2011</v>
      </c>
      <c r="DP202" s="381">
        <v>0</v>
      </c>
      <c r="DQ202" s="381">
        <f t="shared" si="353"/>
        <v>257698.29141276135</v>
      </c>
      <c r="DR202" s="381">
        <f t="shared" si="353"/>
        <v>233589.2474422034</v>
      </c>
      <c r="DS202" s="381">
        <f t="shared" si="353"/>
        <v>224799.60496798981</v>
      </c>
      <c r="DT202" s="381">
        <f t="shared" si="353"/>
        <v>212837.92859096039</v>
      </c>
      <c r="DU202" s="381">
        <f t="shared" ref="DU202:DW202" si="357">DU201*(1+$O27)</f>
        <v>200764.70504119049</v>
      </c>
      <c r="DV202" s="381">
        <f t="shared" si="357"/>
        <v>0</v>
      </c>
      <c r="DW202" s="381">
        <f t="shared" si="357"/>
        <v>1129689.7774551052</v>
      </c>
      <c r="DX202" s="418"/>
      <c r="DY202" s="885"/>
      <c r="DZ202" s="371" t="str">
        <f t="shared" si="308"/>
        <v>2011PTHP Standard Size - 12,000 Btu/h</v>
      </c>
      <c r="EA202" s="371" t="str">
        <f>VLOOKUP($EB202, 'Index Tables'!$F$4:$G$9, 2, FALSE)</f>
        <v>PTHP Standard Size - 12,000 Btu/h</v>
      </c>
      <c r="EB202" s="414" t="s">
        <v>76</v>
      </c>
      <c r="EC202" s="361">
        <f t="shared" si="336"/>
        <v>2011</v>
      </c>
      <c r="ED202" s="593">
        <f t="shared" si="345"/>
        <v>0</v>
      </c>
      <c r="EE202" s="593">
        <f t="shared" si="345"/>
        <v>257698.29141276135</v>
      </c>
      <c r="EF202" s="593">
        <f t="shared" si="345"/>
        <v>233589.2474422034</v>
      </c>
      <c r="EG202" s="593">
        <f t="shared" si="345"/>
        <v>224799.60496798981</v>
      </c>
      <c r="EH202" s="593">
        <f t="shared" si="345"/>
        <v>212837.92859096039</v>
      </c>
      <c r="EI202" s="593">
        <f t="shared" si="345"/>
        <v>200764.70504119049</v>
      </c>
      <c r="EJ202" s="593">
        <f t="shared" si="345"/>
        <v>0</v>
      </c>
      <c r="EK202" s="593">
        <f t="shared" si="291"/>
        <v>1129689.7774551054</v>
      </c>
      <c r="EL202" s="594">
        <f t="shared" si="292"/>
        <v>2.3283064365386963E-10</v>
      </c>
      <c r="EM202" s="593"/>
      <c r="EN202" s="552">
        <f t="shared" si="309"/>
        <v>1129689.7774551052</v>
      </c>
      <c r="EO202" s="407" t="str">
        <f t="shared" si="293"/>
        <v>OK</v>
      </c>
      <c r="EQ202" s="267" t="str">
        <f t="shared" si="310"/>
        <v>2011PTHP Standard Size - 12,000 Btu/h</v>
      </c>
      <c r="ER202" s="685" t="str">
        <f t="shared" si="311"/>
        <v>PTHP Standard Size - 12,000 Btu/h</v>
      </c>
      <c r="ES202" s="686">
        <f t="shared" si="312"/>
        <v>2011</v>
      </c>
      <c r="ET202" s="687">
        <f t="shared" si="313"/>
        <v>0</v>
      </c>
      <c r="EU202" s="687">
        <f t="shared" si="294"/>
        <v>257698.29141276135</v>
      </c>
      <c r="EV202" s="687">
        <f t="shared" si="295"/>
        <v>233589.2474422034</v>
      </c>
      <c r="EW202" s="687">
        <f t="shared" si="296"/>
        <v>224799.60496798981</v>
      </c>
      <c r="EX202" s="687">
        <f t="shared" si="297"/>
        <v>212837.92859096039</v>
      </c>
      <c r="EY202" s="293">
        <f t="shared" si="298"/>
        <v>200764.70504119049</v>
      </c>
      <c r="EZ202" s="293">
        <f t="shared" si="299"/>
        <v>0</v>
      </c>
      <c r="FA202" s="293">
        <f t="shared" si="314"/>
        <v>1129689.7774551054</v>
      </c>
      <c r="FB202" s="407" t="str">
        <f t="shared" si="315"/>
        <v>OK</v>
      </c>
      <c r="FD202" s="267" t="str">
        <f t="shared" si="316"/>
        <v>2011PTHP Standard Size - 12,000 Btu/h</v>
      </c>
      <c r="FE202" s="685" t="str">
        <f t="shared" si="317"/>
        <v>PTHP Standard Size - 12,000 Btu/h</v>
      </c>
      <c r="FF202" s="686">
        <f t="shared" si="318"/>
        <v>2011</v>
      </c>
      <c r="FG202" s="685">
        <f t="shared" si="319"/>
        <v>0</v>
      </c>
      <c r="FH202" s="685">
        <f t="shared" si="300"/>
        <v>0.22811421025096637</v>
      </c>
      <c r="FI202" s="685">
        <f t="shared" si="301"/>
        <v>0.20677291421404084</v>
      </c>
      <c r="FJ202" s="685">
        <f t="shared" si="302"/>
        <v>0.19899233351868006</v>
      </c>
      <c r="FK202" s="685">
        <f t="shared" si="303"/>
        <v>0.18840387231831768</v>
      </c>
      <c r="FL202" s="692">
        <f t="shared" si="304"/>
        <v>0.17771666969799504</v>
      </c>
      <c r="FM202" s="692">
        <f t="shared" si="305"/>
        <v>0</v>
      </c>
      <c r="FN202" s="692">
        <f t="shared" si="306"/>
        <v>1</v>
      </c>
      <c r="FO202" s="407" t="str">
        <f t="shared" si="320"/>
        <v>OK</v>
      </c>
    </row>
    <row r="203" spans="50:171">
      <c r="AX203" s="575" t="s">
        <v>76</v>
      </c>
      <c r="AY203" s="361">
        <f t="shared" si="343"/>
        <v>2012</v>
      </c>
      <c r="AZ203" s="247">
        <f>$AS29*'PTAC PTHP Market Distribution'!M$135</f>
        <v>26646.039617118535</v>
      </c>
      <c r="BA203" s="247">
        <f>$AS29*'PTAC PTHP Market Distribution'!N$135</f>
        <v>24153.161075904711</v>
      </c>
      <c r="BB203" s="247">
        <f>$AS29*'PTAC PTHP Market Distribution'!O$135</f>
        <v>23244.310806451176</v>
      </c>
      <c r="BC203" s="247">
        <f>$AS29*'PTAC PTHP Market Distribution'!P$135</f>
        <v>22007.471784810336</v>
      </c>
      <c r="BD203" s="247">
        <f>$AS29*'PTAC PTHP Market Distribution'!Q$135</f>
        <v>20759.0987698018</v>
      </c>
      <c r="BE203" s="247">
        <f>$AS29*'PTAC PTHP Market Distribution'!R$135</f>
        <v>0</v>
      </c>
      <c r="BF203" s="287">
        <f t="shared" si="352"/>
        <v>116810.08205408655</v>
      </c>
      <c r="BH203" s="575" t="s">
        <v>76</v>
      </c>
      <c r="BI203" s="161">
        <f t="shared" si="270"/>
        <v>2012</v>
      </c>
      <c r="BJ203" s="162">
        <f>$AS29*'PTAC PTHP Market Distribution'!V$135</f>
        <v>0</v>
      </c>
      <c r="BK203" s="162">
        <f>$AS29*'PTAC PTHP Market Distribution'!W$135</f>
        <v>0</v>
      </c>
      <c r="BL203" s="162">
        <f>$AS29*'PTAC PTHP Market Distribution'!X$135</f>
        <v>50799.200693023246</v>
      </c>
      <c r="BM203" s="162">
        <f>$AS29*'PTAC PTHP Market Distribution'!Y$135</f>
        <v>23244.310806451176</v>
      </c>
      <c r="BN203" s="162">
        <f>$AS29*'PTAC PTHP Market Distribution'!Z$135</f>
        <v>22007.471784810336</v>
      </c>
      <c r="BO203" s="162">
        <f>$AS29*'PTAC PTHP Market Distribution'!AA$135</f>
        <v>20759.0987698018</v>
      </c>
      <c r="BP203" s="162">
        <f>$AS29*'PTAC PTHP Market Distribution'!AB$135</f>
        <v>0</v>
      </c>
      <c r="BQ203" s="162">
        <f t="shared" si="346"/>
        <v>116810.08205408655</v>
      </c>
      <c r="BR203" s="148"/>
      <c r="BS203" s="575" t="s">
        <v>76</v>
      </c>
      <c r="BT203" s="165">
        <f t="shared" si="271"/>
        <v>2012</v>
      </c>
      <c r="BU203" s="162">
        <f>$AS29*'PTAC PTHP Market Distribution'!AF$135</f>
        <v>0</v>
      </c>
      <c r="BV203" s="162">
        <f>$AS29*'PTAC PTHP Market Distribution'!AG$135</f>
        <v>0</v>
      </c>
      <c r="BW203" s="162">
        <f>$AS29*'PTAC PTHP Market Distribution'!AH$135</f>
        <v>0</v>
      </c>
      <c r="BX203" s="162">
        <f>$AS29*'PTAC PTHP Market Distribution'!AI$135</f>
        <v>74043.511499474422</v>
      </c>
      <c r="BY203" s="162">
        <f>$AS29*'PTAC PTHP Market Distribution'!AJ$135</f>
        <v>22007.471784810336</v>
      </c>
      <c r="BZ203" s="162">
        <f>$AS29*'PTAC PTHP Market Distribution'!AK$135</f>
        <v>20759.0987698018</v>
      </c>
      <c r="CA203" s="162">
        <f>$AS29*'PTAC PTHP Market Distribution'!AL$135</f>
        <v>0</v>
      </c>
      <c r="CB203" s="287">
        <f t="shared" si="347"/>
        <v>116810.08205408655</v>
      </c>
      <c r="CC203" s="168"/>
      <c r="CD203" s="575" t="s">
        <v>76</v>
      </c>
      <c r="CE203" s="161">
        <f t="shared" si="272"/>
        <v>2012</v>
      </c>
      <c r="CF203" s="162">
        <f>$AS29*'PTAC PTHP Market Distribution'!AP$135</f>
        <v>0</v>
      </c>
      <c r="CG203" s="162">
        <f>$AS29*'PTAC PTHP Market Distribution'!AQ$135</f>
        <v>0</v>
      </c>
      <c r="CH203" s="162">
        <f>$AS29*'PTAC PTHP Market Distribution'!AR$135</f>
        <v>0</v>
      </c>
      <c r="CI203" s="162">
        <f>$AS29*'PTAC PTHP Market Distribution'!AS$135</f>
        <v>0</v>
      </c>
      <c r="CJ203" s="162">
        <f>$AS29*'PTAC PTHP Market Distribution'!AT$135</f>
        <v>96050.983284284754</v>
      </c>
      <c r="CK203" s="162">
        <f>$AS29*'PTAC PTHP Market Distribution'!AU$135</f>
        <v>20759.0987698018</v>
      </c>
      <c r="CL203" s="162">
        <f>$AS29*'PTAC PTHP Market Distribution'!AV$135</f>
        <v>0</v>
      </c>
      <c r="CM203" s="162">
        <f t="shared" si="348"/>
        <v>116810.08205408655</v>
      </c>
      <c r="CN203" s="148"/>
      <c r="CO203" s="575" t="s">
        <v>76</v>
      </c>
      <c r="CP203" s="161">
        <f t="shared" si="273"/>
        <v>2012</v>
      </c>
      <c r="CQ203" s="162">
        <f>$AS29*'PTAC PTHP Market Distribution'!AZ$135</f>
        <v>0</v>
      </c>
      <c r="CR203" s="162">
        <f>$AS29*'PTAC PTHP Market Distribution'!BA$135</f>
        <v>0</v>
      </c>
      <c r="CS203" s="162">
        <f>$AS29*'PTAC PTHP Market Distribution'!BB$135</f>
        <v>0</v>
      </c>
      <c r="CT203" s="162">
        <f>$AS29*'PTAC PTHP Market Distribution'!BC$135</f>
        <v>0</v>
      </c>
      <c r="CU203" s="162">
        <f>$AS29*'PTAC PTHP Market Distribution'!BD$135</f>
        <v>0</v>
      </c>
      <c r="CV203" s="162">
        <f>$AS29*'PTAC PTHP Market Distribution'!BE$135</f>
        <v>116810.08205408655</v>
      </c>
      <c r="CW203" s="162">
        <f>$AS29*'PTAC PTHP Market Distribution'!BF$135</f>
        <v>0</v>
      </c>
      <c r="CX203" s="162">
        <f t="shared" si="349"/>
        <v>116810.08205408655</v>
      </c>
      <c r="CY203" s="148"/>
      <c r="CZ203" s="575" t="s">
        <v>76</v>
      </c>
      <c r="DA203" s="161">
        <f t="shared" si="274"/>
        <v>2012</v>
      </c>
      <c r="DB203" s="162">
        <f>$AS29*'PTAC PTHP Market Distribution'!BJ$135</f>
        <v>0</v>
      </c>
      <c r="DC203" s="162">
        <f>$AS29*'PTAC PTHP Market Distribution'!BK$135</f>
        <v>0</v>
      </c>
      <c r="DD203" s="162">
        <f>$AS29*'PTAC PTHP Market Distribution'!BL$135</f>
        <v>0</v>
      </c>
      <c r="DE203" s="162">
        <f>$AS29*'PTAC PTHP Market Distribution'!BM$135</f>
        <v>0</v>
      </c>
      <c r="DF203" s="162">
        <f>$AS29*'PTAC PTHP Market Distribution'!BN$135</f>
        <v>0</v>
      </c>
      <c r="DG203" s="162">
        <f>$AS29*'PTAC PTHP Market Distribution'!BO$135</f>
        <v>0</v>
      </c>
      <c r="DH203" s="162">
        <f>$AS29*'PTAC PTHP Market Distribution'!BP$135</f>
        <v>116810.08205408655</v>
      </c>
      <c r="DI203" s="162">
        <f t="shared" si="350"/>
        <v>116810.08205408655</v>
      </c>
      <c r="DK203" s="885"/>
      <c r="DL203" s="517" t="str">
        <f t="shared" si="307"/>
        <v>2012PTHP Standard Size - 12,000 Btu/h</v>
      </c>
      <c r="DM203" s="517" t="str">
        <f>VLOOKUP($DN203, 'Index Tables'!$F$4:$G$9, 2, FALSE)</f>
        <v>PTHP Standard Size - 12,000 Btu/h</v>
      </c>
      <c r="DN203" s="38" t="s">
        <v>76</v>
      </c>
      <c r="DO203" s="361">
        <f t="shared" si="275"/>
        <v>2012</v>
      </c>
      <c r="DP203" s="382">
        <v>0</v>
      </c>
      <c r="DQ203" s="381">
        <f t="shared" ref="DQ203:DQ232" si="358">(DQ202)-((AZ202/$BF202)*$AG$32*$M28)+(((AZ202/$BF202)*$AG$32)*($L28+$N28))</f>
        <v>263224.47848001827</v>
      </c>
      <c r="DR203" s="381">
        <f t="shared" ref="DR203:DR232" si="359">(DR202)-((BA202/$BF202)*$AG$32*$M28)+(((BA202/$BF202)*$AG$32)*($L28+$N28))</f>
        <v>238598.43035602328</v>
      </c>
      <c r="DS203" s="381">
        <f t="shared" ref="DS203:DS232" si="360">(DS202)-((BB202/$BF202)*$AG$32*$M28)+(((BB202/$BF202)*$AG$32)*($L28+$N28))</f>
        <v>229620.29921042381</v>
      </c>
      <c r="DT203" s="381">
        <f t="shared" ref="DT203:DT232" si="361">(DT202)-((BC202/$BF202)*$AG$32*$M28)+(((BC202/$BF202)*$AG$32)*($L28+$N28))</f>
        <v>217402.11177569558</v>
      </c>
      <c r="DU203" s="381">
        <f t="shared" ref="DU203:DU232" si="362">(DU202)-((BD202/$BF202)*$AG$32*$M28)+(((BD202/$BF202)*$AG$32)*($L28+$N28))</f>
        <v>205069.98510524505</v>
      </c>
      <c r="DV203" s="381">
        <f t="shared" ref="DV203:DV232" si="363">(DV202)-((BE202/$BF202)*$AG$32*$M28)+(((BE202/$BF202)*$AG$32)*($L28+$N28))</f>
        <v>0</v>
      </c>
      <c r="DW203" s="381">
        <f t="shared" ref="DW203:DW232" si="364">(DW202)-((BF202/$BF202)*$AG$32*$M28)+(((BF202/$BF202)*$AG$32)*($L28+$N28))</f>
        <v>1153915.3049274059</v>
      </c>
      <c r="DX203" s="418"/>
      <c r="DY203" s="885"/>
      <c r="DZ203" s="371" t="str">
        <f t="shared" si="308"/>
        <v>2012PTHP Standard Size - 12,000 Btu/h</v>
      </c>
      <c r="EA203" s="371" t="str">
        <f>VLOOKUP($EB203, 'Index Tables'!$F$4:$G$9, 2, FALSE)</f>
        <v>PTHP Standard Size - 12,000 Btu/h</v>
      </c>
      <c r="EB203" s="414" t="s">
        <v>76</v>
      </c>
      <c r="EC203" s="361">
        <f t="shared" si="336"/>
        <v>2012</v>
      </c>
      <c r="ED203" s="630">
        <f t="shared" si="345"/>
        <v>0</v>
      </c>
      <c r="EE203" s="630">
        <f t="shared" si="345"/>
        <v>263224.47848001827</v>
      </c>
      <c r="EF203" s="630">
        <f t="shared" si="345"/>
        <v>238598.43035602328</v>
      </c>
      <c r="EG203" s="630">
        <f t="shared" si="345"/>
        <v>229620.29921042381</v>
      </c>
      <c r="EH203" s="630">
        <f t="shared" si="345"/>
        <v>217402.11177569558</v>
      </c>
      <c r="EI203" s="630">
        <f t="shared" si="345"/>
        <v>205069.98510524505</v>
      </c>
      <c r="EJ203" s="630">
        <f t="shared" si="345"/>
        <v>0</v>
      </c>
      <c r="EK203" s="630">
        <f t="shared" si="291"/>
        <v>1153915.3049274061</v>
      </c>
      <c r="EL203" s="669">
        <f t="shared" si="292"/>
        <v>2.3283064365386963E-10</v>
      </c>
      <c r="EM203" s="630"/>
      <c r="EN203" s="552">
        <f t="shared" si="309"/>
        <v>1153915.3049274059</v>
      </c>
      <c r="EO203" s="407" t="str">
        <f t="shared" si="293"/>
        <v>OK</v>
      </c>
      <c r="EQ203" s="267" t="str">
        <f t="shared" si="310"/>
        <v>2012PTHP Standard Size - 12,000 Btu/h</v>
      </c>
      <c r="ER203" s="685" t="str">
        <f t="shared" si="311"/>
        <v>PTHP Standard Size - 12,000 Btu/h</v>
      </c>
      <c r="ES203" s="686">
        <f t="shared" si="312"/>
        <v>2012</v>
      </c>
      <c r="ET203" s="687">
        <f t="shared" si="313"/>
        <v>0</v>
      </c>
      <c r="EU203" s="687">
        <f t="shared" si="294"/>
        <v>263224.47848001827</v>
      </c>
      <c r="EV203" s="687">
        <f t="shared" si="295"/>
        <v>238598.43035602328</v>
      </c>
      <c r="EW203" s="687">
        <f t="shared" si="296"/>
        <v>229620.29921042381</v>
      </c>
      <c r="EX203" s="687">
        <f t="shared" si="297"/>
        <v>217402.11177569558</v>
      </c>
      <c r="EY203" s="293">
        <f t="shared" si="298"/>
        <v>205069.98510524505</v>
      </c>
      <c r="EZ203" s="293">
        <f t="shared" si="299"/>
        <v>0</v>
      </c>
      <c r="FA203" s="293">
        <f t="shared" si="314"/>
        <v>1153915.3049274061</v>
      </c>
      <c r="FB203" s="407" t="str">
        <f t="shared" si="315"/>
        <v>OK</v>
      </c>
      <c r="FD203" s="267" t="str">
        <f t="shared" si="316"/>
        <v>2012PTHP Standard Size - 12,000 Btu/h</v>
      </c>
      <c r="FE203" s="685" t="str">
        <f t="shared" si="317"/>
        <v>PTHP Standard Size - 12,000 Btu/h</v>
      </c>
      <c r="FF203" s="686">
        <f t="shared" si="318"/>
        <v>2012</v>
      </c>
      <c r="FG203" s="685">
        <f t="shared" si="319"/>
        <v>0</v>
      </c>
      <c r="FH203" s="685">
        <f t="shared" si="300"/>
        <v>0.22811421025096634</v>
      </c>
      <c r="FI203" s="685">
        <f t="shared" si="301"/>
        <v>0.20677291421404079</v>
      </c>
      <c r="FJ203" s="685">
        <f t="shared" si="302"/>
        <v>0.19899233351868006</v>
      </c>
      <c r="FK203" s="685">
        <f t="shared" si="303"/>
        <v>0.18840387231831762</v>
      </c>
      <c r="FL203" s="692">
        <f t="shared" si="304"/>
        <v>0.17771666969799504</v>
      </c>
      <c r="FM203" s="692">
        <f t="shared" si="305"/>
        <v>0</v>
      </c>
      <c r="FN203" s="692">
        <f t="shared" si="306"/>
        <v>1</v>
      </c>
      <c r="FO203" s="407" t="str">
        <f t="shared" si="320"/>
        <v>OK</v>
      </c>
    </row>
    <row r="204" spans="50:171">
      <c r="AX204" s="575" t="s">
        <v>76</v>
      </c>
      <c r="AY204" s="361">
        <f t="shared" si="343"/>
        <v>2013</v>
      </c>
      <c r="AZ204" s="247">
        <f>$AS30*'PTAC PTHP Market Distribution'!M$135</f>
        <v>27142.061361193955</v>
      </c>
      <c r="BA204" s="247">
        <f>$AS30*'PTAC PTHP Market Distribution'!N$135</f>
        <v>24602.777351116882</v>
      </c>
      <c r="BB204" s="247">
        <f>$AS30*'PTAC PTHP Market Distribution'!O$135</f>
        <v>23677.008638914049</v>
      </c>
      <c r="BC204" s="247">
        <f>$AS30*'PTAC PTHP Market Distribution'!P$135</f>
        <v>22417.145593535712</v>
      </c>
      <c r="BD204" s="247">
        <f>$AS30*'PTAC PTHP Market Distribution'!Q$135</f>
        <v>21145.533847028652</v>
      </c>
      <c r="BE204" s="247">
        <f>$AS30*'PTAC PTHP Market Distribution'!R$135</f>
        <v>0</v>
      </c>
      <c r="BF204" s="162">
        <f t="shared" si="352"/>
        <v>118984.52679178925</v>
      </c>
      <c r="BH204" s="575" t="s">
        <v>76</v>
      </c>
      <c r="BI204" s="161">
        <f t="shared" si="270"/>
        <v>2013</v>
      </c>
      <c r="BJ204" s="162">
        <f>$AS30*'PTAC PTHP Market Distribution'!V$135</f>
        <v>0</v>
      </c>
      <c r="BK204" s="162">
        <f>$AS30*'PTAC PTHP Market Distribution'!W$135</f>
        <v>0</v>
      </c>
      <c r="BL204" s="162">
        <f>$AS30*'PTAC PTHP Market Distribution'!X$135</f>
        <v>51744.838712310833</v>
      </c>
      <c r="BM204" s="162">
        <f>$AS30*'PTAC PTHP Market Distribution'!Y$135</f>
        <v>23677.008638914049</v>
      </c>
      <c r="BN204" s="162">
        <f>$AS30*'PTAC PTHP Market Distribution'!Z$135</f>
        <v>22417.145593535712</v>
      </c>
      <c r="BO204" s="162">
        <f>$AS30*'PTAC PTHP Market Distribution'!AA$135</f>
        <v>21145.533847028652</v>
      </c>
      <c r="BP204" s="162">
        <f>$AS30*'PTAC PTHP Market Distribution'!AB$135</f>
        <v>0</v>
      </c>
      <c r="BQ204" s="162">
        <f t="shared" si="346"/>
        <v>118984.52679178925</v>
      </c>
      <c r="BR204" s="148"/>
      <c r="BS204" s="575" t="s">
        <v>76</v>
      </c>
      <c r="BT204" s="161">
        <f t="shared" si="271"/>
        <v>2013</v>
      </c>
      <c r="BU204" s="162">
        <f>$AS30*'PTAC PTHP Market Distribution'!AF$135</f>
        <v>0</v>
      </c>
      <c r="BV204" s="162">
        <f>$AS30*'PTAC PTHP Market Distribution'!AG$135</f>
        <v>0</v>
      </c>
      <c r="BW204" s="162">
        <f>$AS30*'PTAC PTHP Market Distribution'!AH$135</f>
        <v>0</v>
      </c>
      <c r="BX204" s="162">
        <f>$AS30*'PTAC PTHP Market Distribution'!AI$135</f>
        <v>75421.847351224889</v>
      </c>
      <c r="BY204" s="162">
        <f>$AS30*'PTAC PTHP Market Distribution'!AJ$135</f>
        <v>22417.145593535712</v>
      </c>
      <c r="BZ204" s="162">
        <f>$AS30*'PTAC PTHP Market Distribution'!AK$135</f>
        <v>21145.533847028652</v>
      </c>
      <c r="CA204" s="162">
        <f>$AS30*'PTAC PTHP Market Distribution'!AL$135</f>
        <v>0</v>
      </c>
      <c r="CB204" s="162">
        <f t="shared" si="347"/>
        <v>118984.52679178925</v>
      </c>
      <c r="CC204" s="148"/>
      <c r="CD204" s="575" t="s">
        <v>76</v>
      </c>
      <c r="CE204" s="161">
        <f t="shared" si="272"/>
        <v>2013</v>
      </c>
      <c r="CF204" s="162">
        <f>$AS30*'PTAC PTHP Market Distribution'!AP$135</f>
        <v>0</v>
      </c>
      <c r="CG204" s="162">
        <f>$AS30*'PTAC PTHP Market Distribution'!AQ$135</f>
        <v>0</v>
      </c>
      <c r="CH204" s="162">
        <f>$AS30*'PTAC PTHP Market Distribution'!AR$135</f>
        <v>0</v>
      </c>
      <c r="CI204" s="162">
        <f>$AS30*'PTAC PTHP Market Distribution'!AS$135</f>
        <v>0</v>
      </c>
      <c r="CJ204" s="162">
        <f>$AS30*'PTAC PTHP Market Distribution'!AT$135</f>
        <v>97838.992944760597</v>
      </c>
      <c r="CK204" s="162">
        <f>$AS30*'PTAC PTHP Market Distribution'!AU$135</f>
        <v>21145.533847028652</v>
      </c>
      <c r="CL204" s="162">
        <f>$AS30*'PTAC PTHP Market Distribution'!AV$135</f>
        <v>0</v>
      </c>
      <c r="CM204" s="162">
        <f t="shared" si="348"/>
        <v>118984.52679178925</v>
      </c>
      <c r="CN204" s="148"/>
      <c r="CO204" s="575" t="s">
        <v>76</v>
      </c>
      <c r="CP204" s="161">
        <f t="shared" si="273"/>
        <v>2013</v>
      </c>
      <c r="CQ204" s="162">
        <f>$AS30*'PTAC PTHP Market Distribution'!AZ$135</f>
        <v>0</v>
      </c>
      <c r="CR204" s="162">
        <f>$AS30*'PTAC PTHP Market Distribution'!BA$135</f>
        <v>0</v>
      </c>
      <c r="CS204" s="162">
        <f>$AS30*'PTAC PTHP Market Distribution'!BB$135</f>
        <v>0</v>
      </c>
      <c r="CT204" s="162">
        <f>$AS30*'PTAC PTHP Market Distribution'!BC$135</f>
        <v>0</v>
      </c>
      <c r="CU204" s="162">
        <f>$AS30*'PTAC PTHP Market Distribution'!BD$135</f>
        <v>0</v>
      </c>
      <c r="CV204" s="162">
        <f>$AS30*'PTAC PTHP Market Distribution'!BE$135</f>
        <v>118984.52679178925</v>
      </c>
      <c r="CW204" s="162">
        <f>$AS30*'PTAC PTHP Market Distribution'!BF$135</f>
        <v>0</v>
      </c>
      <c r="CX204" s="162">
        <f t="shared" si="349"/>
        <v>118984.52679178925</v>
      </c>
      <c r="CY204" s="148"/>
      <c r="CZ204" s="575" t="s">
        <v>76</v>
      </c>
      <c r="DA204" s="161">
        <f t="shared" si="274"/>
        <v>2013</v>
      </c>
      <c r="DB204" s="162">
        <f>$AS30*'PTAC PTHP Market Distribution'!BJ$135</f>
        <v>0</v>
      </c>
      <c r="DC204" s="162">
        <f>$AS30*'PTAC PTHP Market Distribution'!BK$135</f>
        <v>0</v>
      </c>
      <c r="DD204" s="162">
        <f>$AS30*'PTAC PTHP Market Distribution'!BL$135</f>
        <v>0</v>
      </c>
      <c r="DE204" s="162">
        <f>$AS30*'PTAC PTHP Market Distribution'!BM$135</f>
        <v>0</v>
      </c>
      <c r="DF204" s="162">
        <f>$AS30*'PTAC PTHP Market Distribution'!BN$135</f>
        <v>0</v>
      </c>
      <c r="DG204" s="162">
        <f>$AS30*'PTAC PTHP Market Distribution'!BO$135</f>
        <v>0</v>
      </c>
      <c r="DH204" s="162">
        <f>$AS30*'PTAC PTHP Market Distribution'!BP$135</f>
        <v>118984.52679178925</v>
      </c>
      <c r="DI204" s="162">
        <f t="shared" si="350"/>
        <v>118984.52679178925</v>
      </c>
      <c r="DK204" s="885"/>
      <c r="DL204" s="517" t="str">
        <f t="shared" si="307"/>
        <v>2013PTHP Standard Size - 12,000 Btu/h</v>
      </c>
      <c r="DM204" s="517" t="str">
        <f>VLOOKUP($DN204, 'Index Tables'!$F$4:$G$9, 2, FALSE)</f>
        <v>PTHP Standard Size - 12,000 Btu/h</v>
      </c>
      <c r="DN204" s="38" t="s">
        <v>76</v>
      </c>
      <c r="DO204" s="361">
        <f t="shared" si="275"/>
        <v>2013</v>
      </c>
      <c r="DP204" s="381">
        <v>0</v>
      </c>
      <c r="DQ204" s="381">
        <f t="shared" si="358"/>
        <v>268722.97738317971</v>
      </c>
      <c r="DR204" s="381">
        <f t="shared" si="359"/>
        <v>243582.51548056924</v>
      </c>
      <c r="DS204" s="381">
        <f t="shared" si="360"/>
        <v>234416.84005891468</v>
      </c>
      <c r="DT204" s="381">
        <f t="shared" si="361"/>
        <v>221943.42677818454</v>
      </c>
      <c r="DU204" s="381">
        <f t="shared" si="362"/>
        <v>209353.69418383713</v>
      </c>
      <c r="DV204" s="381">
        <f t="shared" si="363"/>
        <v>0</v>
      </c>
      <c r="DW204" s="381">
        <f t="shared" si="364"/>
        <v>1178019.4538846852</v>
      </c>
      <c r="DX204" s="418"/>
      <c r="DY204" s="885"/>
      <c r="DZ204" s="371" t="str">
        <f t="shared" si="308"/>
        <v>2013PTHP Standard Size - 12,000 Btu/h</v>
      </c>
      <c r="EA204" s="371" t="str">
        <f>VLOOKUP($EB204, 'Index Tables'!$F$4:$G$9, 2, FALSE)</f>
        <v>PTHP Standard Size - 12,000 Btu/h</v>
      </c>
      <c r="EB204" s="414" t="s">
        <v>76</v>
      </c>
      <c r="EC204" s="361">
        <f t="shared" si="336"/>
        <v>2013</v>
      </c>
      <c r="ED204" s="408"/>
      <c r="EE204" s="287">
        <f t="shared" ref="EE204:EE235" si="365">IFERROR(IF(EE203&lt;=0, 0, EE203-((AZ203/$BF203)*$AG$32*$M29)+((BV203/$CB203)*$AG$32*($L29+$N29)))-IF(AND($BU204=0, BV204&gt;0), $EM204, 0), 0)</f>
        <v>247096.13582395657</v>
      </c>
      <c r="EF204" s="287">
        <f t="shared" ref="EF204:EF235" si="366">IFERROR(IF(EF203&lt;=0, 0, EF203-((BA203/$BF203)*$AG$32*$M29)+((BW203/$CB203)*$AG$32*($L29+$N29)))-IF(AND($BU204=0, BW204&gt;0), $EM204, 0), 0)</f>
        <v>223978.97982390819</v>
      </c>
      <c r="EG204" s="287">
        <f t="shared" ref="EG204:EG235" si="367">IFERROR(IF(EG203&lt;=0, 0, EG203-((BB203/$BF203)*$AG$32*$M29)+((BX203/$CB203)*$AG$32*($L29+$N29)))-IF(AND($BU204=0, BX204&gt;0), $EM204, 0), 0)</f>
        <v>275647.2172747989</v>
      </c>
      <c r="EH204" s="287">
        <f t="shared" ref="EH204:EH235" si="368">IFERROR(IF(EH203&lt;=0, 0, EH203-((BC203/$BF203)*$AG$32*$M29)+((BY203/$CB203)*$AG$32*($L29+$N29)))-IF(AND($BU204=0, BY204&gt;0), $EM204, 0), 0)</f>
        <v>221943.42677818454</v>
      </c>
      <c r="EI204" s="287">
        <f t="shared" ref="EI204:EI235" si="369">IFERROR(IF(EI203&lt;=0, 0, EI203-((BD203/$BF203)*$AG$32*$M29)+((BZ203/$CB203)*$AG$32*($L29+$N29)))-IF(AND($BU204=0, BZ204&gt;0), $EM204, 0), 0)</f>
        <v>209353.69418383713</v>
      </c>
      <c r="EJ204" s="287">
        <f t="shared" ref="EJ204:EJ235" si="370">IFERROR(IF(EJ203&lt;=0, 0, EJ203-((BE203/$BF203)*$AG$32*$M29)+((CA203/$CB203)*$AG$32*($L29+$N29)))-IF(AND($BU204=0, CA204&gt;0), $EM204, 0), 0)</f>
        <v>0</v>
      </c>
      <c r="EK204" s="287">
        <f t="shared" si="291"/>
        <v>1178019.4538846854</v>
      </c>
      <c r="EL204" s="554">
        <f t="shared" si="292"/>
        <v>2.3283064365386963E-10</v>
      </c>
      <c r="EM204" s="408"/>
      <c r="EN204" s="552">
        <f t="shared" si="309"/>
        <v>1178019.4538846852</v>
      </c>
      <c r="EO204" s="407" t="str">
        <f t="shared" si="293"/>
        <v>OK</v>
      </c>
      <c r="EQ204" s="267" t="str">
        <f t="shared" si="310"/>
        <v>2013PTHP Standard Size - 12,000 Btu/h</v>
      </c>
      <c r="ER204" s="685" t="str">
        <f t="shared" si="311"/>
        <v>PTHP Standard Size - 12,000 Btu/h</v>
      </c>
      <c r="ES204" s="686">
        <f t="shared" si="312"/>
        <v>2013</v>
      </c>
      <c r="ET204" s="687">
        <f t="shared" si="313"/>
        <v>0</v>
      </c>
      <c r="EU204" s="687">
        <f t="shared" si="294"/>
        <v>247096.13582395657</v>
      </c>
      <c r="EV204" s="687">
        <f t="shared" si="295"/>
        <v>223978.97982390819</v>
      </c>
      <c r="EW204" s="687">
        <f t="shared" si="296"/>
        <v>275647.2172747989</v>
      </c>
      <c r="EX204" s="687">
        <f t="shared" si="297"/>
        <v>221943.42677818454</v>
      </c>
      <c r="EY204" s="293">
        <f t="shared" si="298"/>
        <v>209353.69418383713</v>
      </c>
      <c r="EZ204" s="293">
        <f t="shared" si="299"/>
        <v>0</v>
      </c>
      <c r="FA204" s="293">
        <f t="shared" si="314"/>
        <v>1178019.4538846854</v>
      </c>
      <c r="FB204" s="407" t="str">
        <f t="shared" si="315"/>
        <v>OK</v>
      </c>
      <c r="FD204" s="267" t="str">
        <f t="shared" si="316"/>
        <v>2013PTHP Standard Size - 12,000 Btu/h</v>
      </c>
      <c r="FE204" s="685" t="str">
        <f t="shared" si="317"/>
        <v>PTHP Standard Size - 12,000 Btu/h</v>
      </c>
      <c r="FF204" s="686">
        <f t="shared" si="318"/>
        <v>2013</v>
      </c>
      <c r="FG204" s="685">
        <f t="shared" si="319"/>
        <v>0</v>
      </c>
      <c r="FH204" s="685">
        <f t="shared" si="300"/>
        <v>0.20975556473971818</v>
      </c>
      <c r="FI204" s="685">
        <f t="shared" si="301"/>
        <v>0.19013181750547997</v>
      </c>
      <c r="FJ204" s="685">
        <f t="shared" si="302"/>
        <v>0.23399207573848912</v>
      </c>
      <c r="FK204" s="685">
        <f t="shared" si="303"/>
        <v>0.18840387231831762</v>
      </c>
      <c r="FL204" s="692">
        <f t="shared" si="304"/>
        <v>0.17771666969799504</v>
      </c>
      <c r="FM204" s="692">
        <f t="shared" si="305"/>
        <v>0</v>
      </c>
      <c r="FN204" s="692">
        <f t="shared" si="306"/>
        <v>1</v>
      </c>
      <c r="FO204" s="407" t="str">
        <f t="shared" si="320"/>
        <v>OK</v>
      </c>
    </row>
    <row r="205" spans="50:171">
      <c r="AX205" s="575" t="s">
        <v>76</v>
      </c>
      <c r="AY205" s="361">
        <f t="shared" si="343"/>
        <v>2014</v>
      </c>
      <c r="AZ205" s="247">
        <f>$AS31*'PTAC PTHP Market Distribution'!M$135</f>
        <v>27518.656376273895</v>
      </c>
      <c r="BA205" s="247">
        <f>$AS31*'PTAC PTHP Market Distribution'!N$135</f>
        <v>24944.139902186762</v>
      </c>
      <c r="BB205" s="247">
        <f>$AS31*'PTAC PTHP Market Distribution'!O$135</f>
        <v>24005.526186154151</v>
      </c>
      <c r="BC205" s="247">
        <f>$AS31*'PTAC PTHP Market Distribution'!P$135</f>
        <v>22728.182591444682</v>
      </c>
      <c r="BD205" s="247">
        <f>$AS31*'PTAC PTHP Market Distribution'!Q$135</f>
        <v>21438.927282848548</v>
      </c>
      <c r="BE205" s="247">
        <f>$AS31*'PTAC PTHP Market Distribution'!R$135</f>
        <v>0</v>
      </c>
      <c r="BF205" s="162">
        <f t="shared" si="352"/>
        <v>120635.43233890805</v>
      </c>
      <c r="BH205" s="575" t="s">
        <v>76</v>
      </c>
      <c r="BI205" s="161">
        <f t="shared" si="270"/>
        <v>2014</v>
      </c>
      <c r="BJ205" s="162">
        <f>$AS31*'PTAC PTHP Market Distribution'!V$135</f>
        <v>0</v>
      </c>
      <c r="BK205" s="162">
        <f>$AS31*'PTAC PTHP Market Distribution'!W$135</f>
        <v>0</v>
      </c>
      <c r="BL205" s="162">
        <f>$AS31*'PTAC PTHP Market Distribution'!X$135</f>
        <v>52462.796278460657</v>
      </c>
      <c r="BM205" s="162">
        <f>$AS31*'PTAC PTHP Market Distribution'!Y$135</f>
        <v>24005.526186154151</v>
      </c>
      <c r="BN205" s="162">
        <f>$AS31*'PTAC PTHP Market Distribution'!Z$135</f>
        <v>22728.182591444682</v>
      </c>
      <c r="BO205" s="162">
        <f>$AS31*'PTAC PTHP Market Distribution'!AA$135</f>
        <v>21438.927282848548</v>
      </c>
      <c r="BP205" s="162">
        <f>$AS31*'PTAC PTHP Market Distribution'!AB$135</f>
        <v>0</v>
      </c>
      <c r="BQ205" s="162">
        <f t="shared" si="346"/>
        <v>120635.43233890805</v>
      </c>
      <c r="BR205" s="148"/>
      <c r="BS205" s="575" t="s">
        <v>76</v>
      </c>
      <c r="BT205" s="161">
        <f t="shared" si="271"/>
        <v>2014</v>
      </c>
      <c r="BU205" s="162">
        <f>$AS31*'PTAC PTHP Market Distribution'!AF$135</f>
        <v>0</v>
      </c>
      <c r="BV205" s="162">
        <f>$AS31*'PTAC PTHP Market Distribution'!AG$135</f>
        <v>0</v>
      </c>
      <c r="BW205" s="162">
        <f>$AS31*'PTAC PTHP Market Distribution'!AH$135</f>
        <v>0</v>
      </c>
      <c r="BX205" s="162">
        <f>$AS31*'PTAC PTHP Market Distribution'!AI$135</f>
        <v>76468.322464614801</v>
      </c>
      <c r="BY205" s="162">
        <f>$AS31*'PTAC PTHP Market Distribution'!AJ$135</f>
        <v>22728.182591444682</v>
      </c>
      <c r="BZ205" s="162">
        <f>$AS31*'PTAC PTHP Market Distribution'!AK$135</f>
        <v>21438.927282848548</v>
      </c>
      <c r="CA205" s="162">
        <f>$AS31*'PTAC PTHP Market Distribution'!AL$135</f>
        <v>0</v>
      </c>
      <c r="CB205" s="162">
        <f t="shared" si="347"/>
        <v>120635.43233890802</v>
      </c>
      <c r="CC205" s="148"/>
      <c r="CD205" s="575" t="s">
        <v>76</v>
      </c>
      <c r="CE205" s="161">
        <f t="shared" si="272"/>
        <v>2014</v>
      </c>
      <c r="CF205" s="162">
        <f>$AS31*'PTAC PTHP Market Distribution'!AP$135</f>
        <v>0</v>
      </c>
      <c r="CG205" s="162">
        <f>$AS31*'PTAC PTHP Market Distribution'!AQ$135</f>
        <v>0</v>
      </c>
      <c r="CH205" s="162">
        <f>$AS31*'PTAC PTHP Market Distribution'!AR$135</f>
        <v>0</v>
      </c>
      <c r="CI205" s="162">
        <f>$AS31*'PTAC PTHP Market Distribution'!AS$135</f>
        <v>0</v>
      </c>
      <c r="CJ205" s="162">
        <f>$AS31*'PTAC PTHP Market Distribution'!AT$135</f>
        <v>99196.505056059483</v>
      </c>
      <c r="CK205" s="162">
        <f>$AS31*'PTAC PTHP Market Distribution'!AU$135</f>
        <v>21438.927282848548</v>
      </c>
      <c r="CL205" s="162">
        <f>$AS31*'PTAC PTHP Market Distribution'!AV$135</f>
        <v>0</v>
      </c>
      <c r="CM205" s="162">
        <f t="shared" si="348"/>
        <v>120635.43233890802</v>
      </c>
      <c r="CN205" s="148"/>
      <c r="CO205" s="575" t="s">
        <v>76</v>
      </c>
      <c r="CP205" s="161">
        <f t="shared" si="273"/>
        <v>2014</v>
      </c>
      <c r="CQ205" s="162">
        <f>$AS31*'PTAC PTHP Market Distribution'!AZ$135</f>
        <v>0</v>
      </c>
      <c r="CR205" s="162">
        <f>$AS31*'PTAC PTHP Market Distribution'!BA$135</f>
        <v>0</v>
      </c>
      <c r="CS205" s="162">
        <f>$AS31*'PTAC PTHP Market Distribution'!BB$135</f>
        <v>0</v>
      </c>
      <c r="CT205" s="162">
        <f>$AS31*'PTAC PTHP Market Distribution'!BC$135</f>
        <v>0</v>
      </c>
      <c r="CU205" s="162">
        <f>$AS31*'PTAC PTHP Market Distribution'!BD$135</f>
        <v>0</v>
      </c>
      <c r="CV205" s="162">
        <f>$AS31*'PTAC PTHP Market Distribution'!BE$135</f>
        <v>120635.43233890804</v>
      </c>
      <c r="CW205" s="162">
        <f>$AS31*'PTAC PTHP Market Distribution'!BF$135</f>
        <v>0</v>
      </c>
      <c r="CX205" s="162">
        <f t="shared" si="349"/>
        <v>120635.43233890804</v>
      </c>
      <c r="CY205" s="148"/>
      <c r="CZ205" s="575" t="s">
        <v>76</v>
      </c>
      <c r="DA205" s="161">
        <f t="shared" si="274"/>
        <v>2014</v>
      </c>
      <c r="DB205" s="162">
        <f>$AS31*'PTAC PTHP Market Distribution'!BJ$135</f>
        <v>0</v>
      </c>
      <c r="DC205" s="162">
        <f>$AS31*'PTAC PTHP Market Distribution'!BK$135</f>
        <v>0</v>
      </c>
      <c r="DD205" s="162">
        <f>$AS31*'PTAC PTHP Market Distribution'!BL$135</f>
        <v>0</v>
      </c>
      <c r="DE205" s="162">
        <f>$AS31*'PTAC PTHP Market Distribution'!BM$135</f>
        <v>0</v>
      </c>
      <c r="DF205" s="162">
        <f>$AS31*'PTAC PTHP Market Distribution'!BN$135</f>
        <v>0</v>
      </c>
      <c r="DG205" s="162">
        <f>$AS31*'PTAC PTHP Market Distribution'!BO$135</f>
        <v>0</v>
      </c>
      <c r="DH205" s="162">
        <f>$AS31*'PTAC PTHP Market Distribution'!BP$135</f>
        <v>120635.43233890804</v>
      </c>
      <c r="DI205" s="162">
        <f t="shared" si="350"/>
        <v>120635.43233890804</v>
      </c>
      <c r="DK205" s="885"/>
      <c r="DL205" s="517" t="str">
        <f t="shared" si="307"/>
        <v>2014PTHP Standard Size - 12,000 Btu/h</v>
      </c>
      <c r="DM205" s="517" t="str">
        <f>VLOOKUP($DN205, 'Index Tables'!$F$4:$G$9, 2, FALSE)</f>
        <v>PTHP Standard Size - 12,000 Btu/h</v>
      </c>
      <c r="DN205" s="38" t="s">
        <v>76</v>
      </c>
      <c r="DO205" s="361">
        <f t="shared" si="275"/>
        <v>2014</v>
      </c>
      <c r="DP205" s="381">
        <v>0</v>
      </c>
      <c r="DQ205" s="381">
        <f t="shared" si="358"/>
        <v>272032.32311266329</v>
      </c>
      <c r="DR205" s="381">
        <f t="shared" si="359"/>
        <v>246582.25433889934</v>
      </c>
      <c r="DS205" s="381">
        <f t="shared" si="360"/>
        <v>237303.70286507439</v>
      </c>
      <c r="DT205" s="381">
        <f t="shared" si="361"/>
        <v>224676.67846640176</v>
      </c>
      <c r="DU205" s="381">
        <f t="shared" si="362"/>
        <v>211931.90227212789</v>
      </c>
      <c r="DV205" s="381">
        <f t="shared" si="363"/>
        <v>0</v>
      </c>
      <c r="DW205" s="381">
        <f t="shared" si="364"/>
        <v>1192526.8610551667</v>
      </c>
      <c r="DX205" s="418"/>
      <c r="DY205" s="885"/>
      <c r="DZ205" s="371" t="str">
        <f t="shared" si="308"/>
        <v>2014PTHP Standard Size - 12,000 Btu/h</v>
      </c>
      <c r="EA205" s="371" t="str">
        <f>VLOOKUP($EB205, 'Index Tables'!$F$4:$G$9, 2, FALSE)</f>
        <v>PTHP Standard Size - 12,000 Btu/h</v>
      </c>
      <c r="EB205" s="414" t="s">
        <v>76</v>
      </c>
      <c r="EC205" s="361">
        <f t="shared" si="336"/>
        <v>2014</v>
      </c>
      <c r="ED205" s="409"/>
      <c r="EE205" s="411">
        <f t="shared" si="365"/>
        <v>228951.75033588716</v>
      </c>
      <c r="EF205" s="411">
        <f t="shared" si="366"/>
        <v>207532.09797527871</v>
      </c>
      <c r="EG205" s="411">
        <f t="shared" si="367"/>
        <v>319434.43200547114</v>
      </c>
      <c r="EH205" s="411">
        <f t="shared" si="368"/>
        <v>224676.67846640176</v>
      </c>
      <c r="EI205" s="411">
        <f t="shared" si="369"/>
        <v>211931.90227212789</v>
      </c>
      <c r="EJ205" s="411">
        <f t="shared" si="370"/>
        <v>0</v>
      </c>
      <c r="EK205" s="411">
        <f t="shared" si="291"/>
        <v>1192526.8610551667</v>
      </c>
      <c r="EL205" s="555">
        <f t="shared" si="292"/>
        <v>0</v>
      </c>
      <c r="EM205" s="409"/>
      <c r="EN205" s="552">
        <f t="shared" si="309"/>
        <v>1192526.8610551667</v>
      </c>
      <c r="EO205" s="407" t="str">
        <f t="shared" si="293"/>
        <v>OK</v>
      </c>
      <c r="EQ205" s="267" t="str">
        <f t="shared" si="310"/>
        <v>2014PTHP Standard Size - 12,000 Btu/h</v>
      </c>
      <c r="ER205" s="685" t="str">
        <f t="shared" si="311"/>
        <v>PTHP Standard Size - 12,000 Btu/h</v>
      </c>
      <c r="ES205" s="686">
        <f t="shared" si="312"/>
        <v>2014</v>
      </c>
      <c r="ET205" s="687">
        <f t="shared" si="313"/>
        <v>0</v>
      </c>
      <c r="EU205" s="687">
        <f t="shared" si="294"/>
        <v>228951.75033588716</v>
      </c>
      <c r="EV205" s="687">
        <f t="shared" si="295"/>
        <v>207532.09797527871</v>
      </c>
      <c r="EW205" s="687">
        <f t="shared" si="296"/>
        <v>319434.43200547114</v>
      </c>
      <c r="EX205" s="687">
        <f t="shared" si="297"/>
        <v>224676.67846640176</v>
      </c>
      <c r="EY205" s="293">
        <f t="shared" si="298"/>
        <v>211931.90227212789</v>
      </c>
      <c r="EZ205" s="293">
        <f t="shared" si="299"/>
        <v>0</v>
      </c>
      <c r="FA205" s="293">
        <f t="shared" si="314"/>
        <v>1192526.8610551667</v>
      </c>
      <c r="FB205" s="407" t="str">
        <f t="shared" si="315"/>
        <v>OK</v>
      </c>
      <c r="FD205" s="267" t="str">
        <f t="shared" si="316"/>
        <v>2014PTHP Standard Size - 12,000 Btu/h</v>
      </c>
      <c r="FE205" s="685" t="str">
        <f t="shared" si="317"/>
        <v>PTHP Standard Size - 12,000 Btu/h</v>
      </c>
      <c r="FF205" s="686">
        <f t="shared" si="318"/>
        <v>2014</v>
      </c>
      <c r="FG205" s="685">
        <f t="shared" si="319"/>
        <v>0</v>
      </c>
      <c r="FH205" s="685">
        <f t="shared" si="300"/>
        <v>0.19198875749709068</v>
      </c>
      <c r="FI205" s="685">
        <f t="shared" si="301"/>
        <v>0.17402718945185941</v>
      </c>
      <c r="FJ205" s="685">
        <f t="shared" si="302"/>
        <v>0.26786351103473721</v>
      </c>
      <c r="FK205" s="685">
        <f t="shared" si="303"/>
        <v>0.18840387231831765</v>
      </c>
      <c r="FL205" s="692">
        <f t="shared" si="304"/>
        <v>0.17771666969799504</v>
      </c>
      <c r="FM205" s="692">
        <f t="shared" si="305"/>
        <v>0</v>
      </c>
      <c r="FN205" s="692">
        <f t="shared" si="306"/>
        <v>1</v>
      </c>
      <c r="FO205" s="407" t="str">
        <f t="shared" si="320"/>
        <v>OK</v>
      </c>
    </row>
    <row r="206" spans="50:171">
      <c r="AX206" s="575" t="s">
        <v>76</v>
      </c>
      <c r="AY206" s="361">
        <f t="shared" si="343"/>
        <v>2015</v>
      </c>
      <c r="AZ206" s="247">
        <f>$AS32*'PTAC PTHP Market Distribution'!M$135</f>
        <v>27949.822954626732</v>
      </c>
      <c r="BA206" s="247">
        <f>$AS32*'PTAC PTHP Market Distribution'!N$135</f>
        <v>25334.968556919088</v>
      </c>
      <c r="BB206" s="247">
        <f>$AS32*'PTAC PTHP Market Distribution'!O$135</f>
        <v>24381.648495532867</v>
      </c>
      <c r="BC206" s="247">
        <f>$AS32*'PTAC PTHP Market Distribution'!P$135</f>
        <v>23084.291283167753</v>
      </c>
      <c r="BD206" s="247">
        <f>$AS32*'PTAC PTHP Market Distribution'!Q$135</f>
        <v>21774.835722334385</v>
      </c>
      <c r="BE206" s="247">
        <f>$AS32*'PTAC PTHP Market Distribution'!R$135</f>
        <v>0</v>
      </c>
      <c r="BF206" s="162">
        <f t="shared" si="352"/>
        <v>122525.56701258081</v>
      </c>
      <c r="BH206" s="575" t="s">
        <v>76</v>
      </c>
      <c r="BI206" s="161">
        <f t="shared" si="270"/>
        <v>2015</v>
      </c>
      <c r="BJ206" s="162">
        <f>$AS32*'PTAC PTHP Market Distribution'!V$135</f>
        <v>0</v>
      </c>
      <c r="BK206" s="162">
        <f>$AS32*'PTAC PTHP Market Distribution'!W$135</f>
        <v>0</v>
      </c>
      <c r="BL206" s="162">
        <f>$AS32*'PTAC PTHP Market Distribution'!X$135</f>
        <v>53284.791511545816</v>
      </c>
      <c r="BM206" s="162">
        <f>$AS32*'PTAC PTHP Market Distribution'!Y$135</f>
        <v>24381.648495532867</v>
      </c>
      <c r="BN206" s="162">
        <f>$AS32*'PTAC PTHP Market Distribution'!Z$135</f>
        <v>23084.291283167753</v>
      </c>
      <c r="BO206" s="162">
        <f>$AS32*'PTAC PTHP Market Distribution'!AA$135</f>
        <v>21774.835722334385</v>
      </c>
      <c r="BP206" s="162">
        <f>$AS32*'PTAC PTHP Market Distribution'!AB$135</f>
        <v>0</v>
      </c>
      <c r="BQ206" s="162">
        <f t="shared" si="346"/>
        <v>122525.56701258081</v>
      </c>
      <c r="BR206" s="148"/>
      <c r="BS206" s="575" t="s">
        <v>76</v>
      </c>
      <c r="BT206" s="161">
        <f t="shared" si="271"/>
        <v>2015</v>
      </c>
      <c r="BU206" s="162">
        <f>$AS32*'PTAC PTHP Market Distribution'!AF$135</f>
        <v>0</v>
      </c>
      <c r="BV206" s="162">
        <f>$AS32*'PTAC PTHP Market Distribution'!AG$135</f>
        <v>0</v>
      </c>
      <c r="BW206" s="162">
        <f>$AS32*'PTAC PTHP Market Distribution'!AH$135</f>
        <v>0</v>
      </c>
      <c r="BX206" s="162">
        <f>$AS32*'PTAC PTHP Market Distribution'!AI$135</f>
        <v>77666.44000707868</v>
      </c>
      <c r="BY206" s="162">
        <f>$AS32*'PTAC PTHP Market Distribution'!AJ$135</f>
        <v>23084.291283167753</v>
      </c>
      <c r="BZ206" s="162">
        <f>$AS32*'PTAC PTHP Market Distribution'!AK$135</f>
        <v>21774.835722334385</v>
      </c>
      <c r="CA206" s="162">
        <f>$AS32*'PTAC PTHP Market Distribution'!AL$135</f>
        <v>0</v>
      </c>
      <c r="CB206" s="162">
        <f t="shared" si="347"/>
        <v>122525.56701258081</v>
      </c>
      <c r="CC206" s="148"/>
      <c r="CD206" s="575" t="s">
        <v>76</v>
      </c>
      <c r="CE206" s="161">
        <f t="shared" si="272"/>
        <v>2015</v>
      </c>
      <c r="CF206" s="162">
        <f>$AS32*'PTAC PTHP Market Distribution'!AP$135</f>
        <v>0</v>
      </c>
      <c r="CG206" s="162">
        <f>$AS32*'PTAC PTHP Market Distribution'!AQ$135</f>
        <v>0</v>
      </c>
      <c r="CH206" s="162">
        <f>$AS32*'PTAC PTHP Market Distribution'!AR$135</f>
        <v>0</v>
      </c>
      <c r="CI206" s="162">
        <f>$AS32*'PTAC PTHP Market Distribution'!AS$135</f>
        <v>0</v>
      </c>
      <c r="CJ206" s="162">
        <f>$AS32*'PTAC PTHP Market Distribution'!AT$135</f>
        <v>100750.73129024645</v>
      </c>
      <c r="CK206" s="162">
        <f>$AS32*'PTAC PTHP Market Distribution'!AU$135</f>
        <v>21774.835722334385</v>
      </c>
      <c r="CL206" s="162">
        <f>$AS32*'PTAC PTHP Market Distribution'!AV$135</f>
        <v>0</v>
      </c>
      <c r="CM206" s="162">
        <f t="shared" si="348"/>
        <v>122525.56701258084</v>
      </c>
      <c r="CN206" s="148"/>
      <c r="CO206" s="575" t="s">
        <v>76</v>
      </c>
      <c r="CP206" s="161">
        <f t="shared" si="273"/>
        <v>2015</v>
      </c>
      <c r="CQ206" s="162">
        <f>$AS32*'PTAC PTHP Market Distribution'!AZ$135</f>
        <v>0</v>
      </c>
      <c r="CR206" s="162">
        <f>$AS32*'PTAC PTHP Market Distribution'!BA$135</f>
        <v>0</v>
      </c>
      <c r="CS206" s="162">
        <f>$AS32*'PTAC PTHP Market Distribution'!BB$135</f>
        <v>0</v>
      </c>
      <c r="CT206" s="162">
        <f>$AS32*'PTAC PTHP Market Distribution'!BC$135</f>
        <v>0</v>
      </c>
      <c r="CU206" s="162">
        <f>$AS32*'PTAC PTHP Market Distribution'!BD$135</f>
        <v>0</v>
      </c>
      <c r="CV206" s="162">
        <f>$AS32*'PTAC PTHP Market Distribution'!BE$135</f>
        <v>122525.56701258082</v>
      </c>
      <c r="CW206" s="162">
        <f>$AS32*'PTAC PTHP Market Distribution'!BF$135</f>
        <v>0</v>
      </c>
      <c r="CX206" s="162">
        <f t="shared" si="349"/>
        <v>122525.56701258082</v>
      </c>
      <c r="CY206" s="148"/>
      <c r="CZ206" s="575" t="s">
        <v>76</v>
      </c>
      <c r="DA206" s="161">
        <f t="shared" si="274"/>
        <v>2015</v>
      </c>
      <c r="DB206" s="162">
        <f>$AS32*'PTAC PTHP Market Distribution'!BJ$135</f>
        <v>0</v>
      </c>
      <c r="DC206" s="162">
        <f>$AS32*'PTAC PTHP Market Distribution'!BK$135</f>
        <v>0</v>
      </c>
      <c r="DD206" s="162">
        <f>$AS32*'PTAC PTHP Market Distribution'!BL$135</f>
        <v>0</v>
      </c>
      <c r="DE206" s="162">
        <f>$AS32*'PTAC PTHP Market Distribution'!BM$135</f>
        <v>0</v>
      </c>
      <c r="DF206" s="162">
        <f>$AS32*'PTAC PTHP Market Distribution'!BN$135</f>
        <v>0</v>
      </c>
      <c r="DG206" s="162">
        <f>$AS32*'PTAC PTHP Market Distribution'!BO$135</f>
        <v>0</v>
      </c>
      <c r="DH206" s="162">
        <f>$AS32*'PTAC PTHP Market Distribution'!BP$135</f>
        <v>122525.56701258082</v>
      </c>
      <c r="DI206" s="162">
        <f t="shared" si="350"/>
        <v>122525.56701258082</v>
      </c>
      <c r="DK206" s="885"/>
      <c r="DL206" s="517" t="str">
        <f t="shared" si="307"/>
        <v>2015PTHP Standard Size - 12,000 Btu/h</v>
      </c>
      <c r="DM206" s="517" t="str">
        <f>VLOOKUP($DN206, 'Index Tables'!$F$4:$G$9, 2, FALSE)</f>
        <v>PTHP Standard Size - 12,000 Btu/h</v>
      </c>
      <c r="DN206" s="38" t="s">
        <v>76</v>
      </c>
      <c r="DO206" s="361">
        <f t="shared" si="275"/>
        <v>2015</v>
      </c>
      <c r="DP206" s="381">
        <v>0</v>
      </c>
      <c r="DQ206" s="381">
        <f t="shared" si="358"/>
        <v>275168.13301572128</v>
      </c>
      <c r="DR206" s="381">
        <f t="shared" si="359"/>
        <v>249424.69256913144</v>
      </c>
      <c r="DS206" s="381">
        <f t="shared" si="360"/>
        <v>240039.18404967041</v>
      </c>
      <c r="DT206" s="381">
        <f t="shared" si="361"/>
        <v>227266.60360933901</v>
      </c>
      <c r="DU206" s="381">
        <f t="shared" si="362"/>
        <v>214374.91400806641</v>
      </c>
      <c r="DV206" s="381">
        <f t="shared" si="363"/>
        <v>0</v>
      </c>
      <c r="DW206" s="381">
        <f t="shared" si="364"/>
        <v>1206273.5272519286</v>
      </c>
      <c r="DX206" s="418"/>
      <c r="DY206" s="885"/>
      <c r="DZ206" s="371" t="str">
        <f t="shared" si="308"/>
        <v>2015PTHP Standard Size - 12,000 Btu/h</v>
      </c>
      <c r="EA206" s="371" t="str">
        <f>VLOOKUP($EB206, 'Index Tables'!$F$4:$G$9, 2, FALSE)</f>
        <v>PTHP Standard Size - 12,000 Btu/h</v>
      </c>
      <c r="EB206" s="414" t="s">
        <v>76</v>
      </c>
      <c r="EC206" s="361">
        <f t="shared" si="336"/>
        <v>2015</v>
      </c>
      <c r="ED206" s="409"/>
      <c r="EE206" s="411">
        <f t="shared" si="365"/>
        <v>210807.36484781775</v>
      </c>
      <c r="EF206" s="411">
        <f t="shared" si="366"/>
        <v>191085.21612664923</v>
      </c>
      <c r="EG206" s="411">
        <f t="shared" si="367"/>
        <v>362739.42866005615</v>
      </c>
      <c r="EH206" s="411">
        <f t="shared" si="368"/>
        <v>227266.60360933904</v>
      </c>
      <c r="EI206" s="411">
        <f t="shared" si="369"/>
        <v>214374.91400806641</v>
      </c>
      <c r="EJ206" s="411">
        <f t="shared" si="370"/>
        <v>0</v>
      </c>
      <c r="EK206" s="411">
        <f t="shared" si="291"/>
        <v>1206273.5272519286</v>
      </c>
      <c r="EL206" s="555">
        <f t="shared" si="292"/>
        <v>0</v>
      </c>
      <c r="EM206" s="409"/>
      <c r="EN206" s="552">
        <f t="shared" si="309"/>
        <v>1206273.5272519286</v>
      </c>
      <c r="EO206" s="407" t="str">
        <f t="shared" si="293"/>
        <v>OK</v>
      </c>
      <c r="EQ206" s="267" t="str">
        <f t="shared" si="310"/>
        <v>2015PTHP Standard Size - 12,000 Btu/h</v>
      </c>
      <c r="ER206" s="685" t="str">
        <f t="shared" si="311"/>
        <v>PTHP Standard Size - 12,000 Btu/h</v>
      </c>
      <c r="ES206" s="686">
        <f t="shared" si="312"/>
        <v>2015</v>
      </c>
      <c r="ET206" s="687">
        <f t="shared" si="313"/>
        <v>0</v>
      </c>
      <c r="EU206" s="687">
        <f t="shared" si="294"/>
        <v>210807.36484781775</v>
      </c>
      <c r="EV206" s="687">
        <f t="shared" si="295"/>
        <v>191085.21612664923</v>
      </c>
      <c r="EW206" s="687">
        <f t="shared" si="296"/>
        <v>362739.42866005615</v>
      </c>
      <c r="EX206" s="687">
        <f t="shared" si="297"/>
        <v>227266.60360933904</v>
      </c>
      <c r="EY206" s="293">
        <f t="shared" si="298"/>
        <v>214374.91400806641</v>
      </c>
      <c r="EZ206" s="293">
        <f t="shared" si="299"/>
        <v>0</v>
      </c>
      <c r="FA206" s="293">
        <f t="shared" si="314"/>
        <v>1206273.5272519286</v>
      </c>
      <c r="FB206" s="407" t="str">
        <f t="shared" si="315"/>
        <v>OK</v>
      </c>
      <c r="FD206" s="267" t="str">
        <f t="shared" si="316"/>
        <v>2015PTHP Standard Size - 12,000 Btu/h</v>
      </c>
      <c r="FE206" s="685" t="str">
        <f t="shared" si="317"/>
        <v>PTHP Standard Size - 12,000 Btu/h</v>
      </c>
      <c r="FF206" s="686">
        <f t="shared" si="318"/>
        <v>2015</v>
      </c>
      <c r="FG206" s="685">
        <f t="shared" si="319"/>
        <v>0</v>
      </c>
      <c r="FH206" s="685">
        <f t="shared" si="300"/>
        <v>0.17475917367437255</v>
      </c>
      <c r="FI206" s="685">
        <f t="shared" si="301"/>
        <v>0.15840952471366085</v>
      </c>
      <c r="FJ206" s="685">
        <f t="shared" si="302"/>
        <v>0.30071075959565391</v>
      </c>
      <c r="FK206" s="685">
        <f t="shared" si="303"/>
        <v>0.18840387231831768</v>
      </c>
      <c r="FL206" s="692">
        <f t="shared" si="304"/>
        <v>0.17771666969799504</v>
      </c>
      <c r="FM206" s="692">
        <f t="shared" si="305"/>
        <v>0</v>
      </c>
      <c r="FN206" s="692">
        <f t="shared" si="306"/>
        <v>1</v>
      </c>
      <c r="FO206" s="407" t="str">
        <f t="shared" si="320"/>
        <v>OK</v>
      </c>
    </row>
    <row r="207" spans="50:171">
      <c r="AX207" s="575" t="s">
        <v>76</v>
      </c>
      <c r="AY207" s="361">
        <f t="shared" si="343"/>
        <v>2016</v>
      </c>
      <c r="AZ207" s="247">
        <f>$AS33*'PTAC PTHP Market Distribution'!M$135</f>
        <v>28451.014762865128</v>
      </c>
      <c r="BA207" s="247">
        <f>$AS33*'PTAC PTHP Market Distribution'!N$135</f>
        <v>25789.271209330105</v>
      </c>
      <c r="BB207" s="247">
        <f>$AS33*'PTAC PTHP Market Distribution'!O$135</f>
        <v>24818.856363258779</v>
      </c>
      <c r="BC207" s="247">
        <f>$AS33*'PTAC PTHP Market Distribution'!P$135</f>
        <v>23498.235146386305</v>
      </c>
      <c r="BD207" s="247">
        <f>$AS33*'PTAC PTHP Market Distribution'!Q$135</f>
        <v>22165.298635372776</v>
      </c>
      <c r="BE207" s="247">
        <f>$AS33*'PTAC PTHP Market Distribution'!R$135</f>
        <v>0</v>
      </c>
      <c r="BF207" s="162">
        <f t="shared" si="352"/>
        <v>124722.67611721309</v>
      </c>
      <c r="BH207" s="575" t="s">
        <v>76</v>
      </c>
      <c r="BI207" s="161">
        <f t="shared" si="270"/>
        <v>2016</v>
      </c>
      <c r="BJ207" s="162">
        <f>$AS33*'PTAC PTHP Market Distribution'!V$135</f>
        <v>0</v>
      </c>
      <c r="BK207" s="162">
        <f>$AS33*'PTAC PTHP Market Distribution'!W$135</f>
        <v>0</v>
      </c>
      <c r="BL207" s="162">
        <f>$AS33*'PTAC PTHP Market Distribution'!X$135</f>
        <v>54240.285972195234</v>
      </c>
      <c r="BM207" s="162">
        <f>$AS33*'PTAC PTHP Market Distribution'!Y$135</f>
        <v>24818.856363258779</v>
      </c>
      <c r="BN207" s="162">
        <f>$AS33*'PTAC PTHP Market Distribution'!Z$135</f>
        <v>23498.235146386305</v>
      </c>
      <c r="BO207" s="162">
        <f>$AS33*'PTAC PTHP Market Distribution'!AA$135</f>
        <v>22165.298635372776</v>
      </c>
      <c r="BP207" s="162">
        <f>$AS33*'PTAC PTHP Market Distribution'!AB$135</f>
        <v>0</v>
      </c>
      <c r="BQ207" s="162">
        <f t="shared" si="346"/>
        <v>124722.67611721309</v>
      </c>
      <c r="BR207" s="148"/>
      <c r="BS207" s="575" t="s">
        <v>76</v>
      </c>
      <c r="BT207" s="161">
        <f t="shared" si="271"/>
        <v>2016</v>
      </c>
      <c r="BU207" s="162">
        <f>$AS33*'PTAC PTHP Market Distribution'!AF$135</f>
        <v>0</v>
      </c>
      <c r="BV207" s="162">
        <f>$AS33*'PTAC PTHP Market Distribution'!AG$135</f>
        <v>0</v>
      </c>
      <c r="BW207" s="162">
        <f>$AS33*'PTAC PTHP Market Distribution'!AH$135</f>
        <v>0</v>
      </c>
      <c r="BX207" s="162">
        <f>$AS33*'PTAC PTHP Market Distribution'!AI$135</f>
        <v>79059.142335454017</v>
      </c>
      <c r="BY207" s="162">
        <f>$AS33*'PTAC PTHP Market Distribution'!AJ$135</f>
        <v>23498.235146386305</v>
      </c>
      <c r="BZ207" s="162">
        <f>$AS33*'PTAC PTHP Market Distribution'!AK$135</f>
        <v>22165.298635372776</v>
      </c>
      <c r="CA207" s="162">
        <f>$AS33*'PTAC PTHP Market Distribution'!AL$135</f>
        <v>0</v>
      </c>
      <c r="CB207" s="162">
        <f t="shared" si="347"/>
        <v>124722.67611721309</v>
      </c>
      <c r="CC207" s="148"/>
      <c r="CD207" s="575" t="s">
        <v>76</v>
      </c>
      <c r="CE207" s="161">
        <f t="shared" si="272"/>
        <v>2016</v>
      </c>
      <c r="CF207" s="162">
        <f>$AS33*'PTAC PTHP Market Distribution'!AP$135</f>
        <v>0</v>
      </c>
      <c r="CG207" s="162">
        <f>$AS33*'PTAC PTHP Market Distribution'!AQ$135</f>
        <v>0</v>
      </c>
      <c r="CH207" s="162">
        <f>$AS33*'PTAC PTHP Market Distribution'!AR$135</f>
        <v>0</v>
      </c>
      <c r="CI207" s="162">
        <f>$AS33*'PTAC PTHP Market Distribution'!AS$135</f>
        <v>0</v>
      </c>
      <c r="CJ207" s="162">
        <f>$AS33*'PTAC PTHP Market Distribution'!AT$135</f>
        <v>102557.37748184032</v>
      </c>
      <c r="CK207" s="162">
        <f>$AS33*'PTAC PTHP Market Distribution'!AU$135</f>
        <v>22165.298635372776</v>
      </c>
      <c r="CL207" s="162">
        <f>$AS33*'PTAC PTHP Market Distribution'!AV$135</f>
        <v>0</v>
      </c>
      <c r="CM207" s="162">
        <f t="shared" si="348"/>
        <v>124722.67611721309</v>
      </c>
      <c r="CN207" s="148"/>
      <c r="CO207" s="575" t="s">
        <v>76</v>
      </c>
      <c r="CP207" s="161">
        <f t="shared" si="273"/>
        <v>2016</v>
      </c>
      <c r="CQ207" s="162">
        <f>$AS33*'PTAC PTHP Market Distribution'!AZ$135</f>
        <v>0</v>
      </c>
      <c r="CR207" s="162">
        <f>$AS33*'PTAC PTHP Market Distribution'!BA$135</f>
        <v>0</v>
      </c>
      <c r="CS207" s="162">
        <f>$AS33*'PTAC PTHP Market Distribution'!BB$135</f>
        <v>0</v>
      </c>
      <c r="CT207" s="162">
        <f>$AS33*'PTAC PTHP Market Distribution'!BC$135</f>
        <v>0</v>
      </c>
      <c r="CU207" s="162">
        <f>$AS33*'PTAC PTHP Market Distribution'!BD$135</f>
        <v>0</v>
      </c>
      <c r="CV207" s="162">
        <f>$AS33*'PTAC PTHP Market Distribution'!BE$135</f>
        <v>124722.67611721309</v>
      </c>
      <c r="CW207" s="162">
        <f>$AS33*'PTAC PTHP Market Distribution'!BF$135</f>
        <v>0</v>
      </c>
      <c r="CX207" s="162">
        <f t="shared" si="349"/>
        <v>124722.67611721309</v>
      </c>
      <c r="CY207" s="148"/>
      <c r="CZ207" s="575" t="s">
        <v>76</v>
      </c>
      <c r="DA207" s="161">
        <f t="shared" si="274"/>
        <v>2016</v>
      </c>
      <c r="DB207" s="162">
        <f>$AS33*'PTAC PTHP Market Distribution'!BJ$135</f>
        <v>0</v>
      </c>
      <c r="DC207" s="162">
        <f>$AS33*'PTAC PTHP Market Distribution'!BK$135</f>
        <v>0</v>
      </c>
      <c r="DD207" s="162">
        <f>$AS33*'PTAC PTHP Market Distribution'!BL$135</f>
        <v>0</v>
      </c>
      <c r="DE207" s="162">
        <f>$AS33*'PTAC PTHP Market Distribution'!BM$135</f>
        <v>0</v>
      </c>
      <c r="DF207" s="162">
        <f>$AS33*'PTAC PTHP Market Distribution'!BN$135</f>
        <v>0</v>
      </c>
      <c r="DG207" s="162">
        <f>$AS33*'PTAC PTHP Market Distribution'!BO$135</f>
        <v>0</v>
      </c>
      <c r="DH207" s="162">
        <f>$AS33*'PTAC PTHP Market Distribution'!BP$135</f>
        <v>124722.67611721309</v>
      </c>
      <c r="DI207" s="162">
        <f t="shared" si="350"/>
        <v>124722.67611721309</v>
      </c>
      <c r="DK207" s="885"/>
      <c r="DL207" s="517" t="str">
        <f t="shared" si="307"/>
        <v>2016PTHP Standard Size - 12,000 Btu/h</v>
      </c>
      <c r="DM207" s="517" t="str">
        <f>VLOOKUP($DN207, 'Index Tables'!$F$4:$G$9, 2, FALSE)</f>
        <v>PTHP Standard Size - 12,000 Btu/h</v>
      </c>
      <c r="DN207" s="38" t="s">
        <v>76</v>
      </c>
      <c r="DO207" s="361">
        <f t="shared" si="275"/>
        <v>2016</v>
      </c>
      <c r="DP207" s="381">
        <v>0</v>
      </c>
      <c r="DQ207" s="381">
        <f t="shared" si="358"/>
        <v>278351.54113700916</v>
      </c>
      <c r="DR207" s="381">
        <f t="shared" si="359"/>
        <v>252310.27595145191</v>
      </c>
      <c r="DS207" s="381">
        <f t="shared" si="360"/>
        <v>242816.1868935549</v>
      </c>
      <c r="DT207" s="381">
        <f t="shared" si="361"/>
        <v>229895.84102756198</v>
      </c>
      <c r="DU207" s="381">
        <f t="shared" si="362"/>
        <v>216855.00803194338</v>
      </c>
      <c r="DV207" s="381">
        <f t="shared" si="363"/>
        <v>0</v>
      </c>
      <c r="DW207" s="381">
        <f t="shared" si="364"/>
        <v>1220228.8530415215</v>
      </c>
      <c r="DX207" s="418"/>
      <c r="DY207" s="885"/>
      <c r="DZ207" s="371" t="str">
        <f t="shared" si="308"/>
        <v>2016PTHP Standard Size - 12,000 Btu/h</v>
      </c>
      <c r="EA207" s="371" t="str">
        <f>VLOOKUP($EB207, 'Index Tables'!$F$4:$G$9, 2, FALSE)</f>
        <v>PTHP Standard Size - 12,000 Btu/h</v>
      </c>
      <c r="EB207" s="414" t="s">
        <v>76</v>
      </c>
      <c r="EC207" s="361">
        <f t="shared" si="336"/>
        <v>2016</v>
      </c>
      <c r="ED207" s="409"/>
      <c r="EE207" s="411">
        <f t="shared" si="365"/>
        <v>192858.93872301947</v>
      </c>
      <c r="EF207" s="411">
        <f t="shared" si="366"/>
        <v>174815.96060198496</v>
      </c>
      <c r="EG207" s="411">
        <f t="shared" si="367"/>
        <v>405803.10465701151</v>
      </c>
      <c r="EH207" s="411">
        <f t="shared" si="368"/>
        <v>229895.84102756201</v>
      </c>
      <c r="EI207" s="411">
        <f t="shared" si="369"/>
        <v>216855.00803194338</v>
      </c>
      <c r="EJ207" s="411">
        <f t="shared" si="370"/>
        <v>0</v>
      </c>
      <c r="EK207" s="411">
        <f t="shared" si="291"/>
        <v>1220228.8530415213</v>
      </c>
      <c r="EL207" s="555">
        <f t="shared" si="292"/>
        <v>-2.3283064365386963E-10</v>
      </c>
      <c r="EM207" s="409"/>
      <c r="EN207" s="552">
        <f t="shared" si="309"/>
        <v>1220228.8530415215</v>
      </c>
      <c r="EO207" s="407" t="str">
        <f t="shared" si="293"/>
        <v>OK</v>
      </c>
      <c r="EQ207" s="267" t="str">
        <f t="shared" si="310"/>
        <v>2016PTHP Standard Size - 12,000 Btu/h</v>
      </c>
      <c r="ER207" s="685" t="str">
        <f t="shared" si="311"/>
        <v>PTHP Standard Size - 12,000 Btu/h</v>
      </c>
      <c r="ES207" s="686">
        <f t="shared" si="312"/>
        <v>2016</v>
      </c>
      <c r="ET207" s="687">
        <f t="shared" si="313"/>
        <v>0</v>
      </c>
      <c r="EU207" s="687">
        <f t="shared" si="294"/>
        <v>192858.93872301947</v>
      </c>
      <c r="EV207" s="687">
        <f t="shared" si="295"/>
        <v>174815.96060198496</v>
      </c>
      <c r="EW207" s="687">
        <f t="shared" si="296"/>
        <v>405803.10465701151</v>
      </c>
      <c r="EX207" s="687">
        <f t="shared" si="297"/>
        <v>229895.84102756201</v>
      </c>
      <c r="EY207" s="293">
        <f t="shared" si="298"/>
        <v>216855.00803194338</v>
      </c>
      <c r="EZ207" s="293">
        <f t="shared" si="299"/>
        <v>0</v>
      </c>
      <c r="FA207" s="293">
        <f t="shared" si="314"/>
        <v>1220228.8530415213</v>
      </c>
      <c r="FB207" s="407" t="str">
        <f t="shared" si="315"/>
        <v>OK</v>
      </c>
      <c r="FD207" s="267" t="str">
        <f t="shared" si="316"/>
        <v>2016PTHP Standard Size - 12,000 Btu/h</v>
      </c>
      <c r="FE207" s="685" t="str">
        <f t="shared" si="317"/>
        <v>PTHP Standard Size - 12,000 Btu/h</v>
      </c>
      <c r="FF207" s="686">
        <f t="shared" si="318"/>
        <v>2016</v>
      </c>
      <c r="FG207" s="685">
        <f t="shared" si="319"/>
        <v>0</v>
      </c>
      <c r="FH207" s="685">
        <f t="shared" si="300"/>
        <v>0.15805144931813619</v>
      </c>
      <c r="FI207" s="685">
        <f t="shared" si="301"/>
        <v>0.14326489671690826</v>
      </c>
      <c r="FJ207" s="685">
        <f t="shared" si="302"/>
        <v>0.33256311194864285</v>
      </c>
      <c r="FK207" s="685">
        <f t="shared" si="303"/>
        <v>0.18840387231831768</v>
      </c>
      <c r="FL207" s="692">
        <f t="shared" si="304"/>
        <v>0.17771666969799504</v>
      </c>
      <c r="FM207" s="692">
        <f t="shared" si="305"/>
        <v>0</v>
      </c>
      <c r="FN207" s="692">
        <f t="shared" si="306"/>
        <v>1</v>
      </c>
      <c r="FO207" s="407" t="str">
        <f t="shared" si="320"/>
        <v>OK</v>
      </c>
    </row>
    <row r="208" spans="50:171">
      <c r="AX208" s="575" t="s">
        <v>76</v>
      </c>
      <c r="AY208" s="361">
        <f t="shared" si="343"/>
        <v>2017</v>
      </c>
      <c r="AZ208" s="247">
        <f>$AS34*'PTAC PTHP Market Distribution'!M$135</f>
        <v>29044.642064076463</v>
      </c>
      <c r="BA208" s="247">
        <f>$AS34*'PTAC PTHP Market Distribution'!N$135</f>
        <v>26327.361523359385</v>
      </c>
      <c r="BB208" s="247">
        <f>$AS34*'PTAC PTHP Market Distribution'!O$135</f>
        <v>25336.699078004516</v>
      </c>
      <c r="BC208" s="247">
        <f>$AS34*'PTAC PTHP Market Distribution'!P$135</f>
        <v>23988.523244348471</v>
      </c>
      <c r="BD208" s="247">
        <f>$AS34*'PTAC PTHP Market Distribution'!Q$135</f>
        <v>22627.775159290424</v>
      </c>
      <c r="BE208" s="247">
        <f>$AS34*'PTAC PTHP Market Distribution'!R$135</f>
        <v>0</v>
      </c>
      <c r="BF208" s="162">
        <f t="shared" si="352"/>
        <v>127325.00106907926</v>
      </c>
      <c r="BH208" s="575" t="s">
        <v>76</v>
      </c>
      <c r="BI208" s="161">
        <f t="shared" ref="BI208:BI271" si="371">$AY208</f>
        <v>2017</v>
      </c>
      <c r="BJ208" s="162">
        <f>$AS34*'PTAC PTHP Market Distribution'!V$135</f>
        <v>0</v>
      </c>
      <c r="BK208" s="162">
        <f>$AS34*'PTAC PTHP Market Distribution'!W$135</f>
        <v>0</v>
      </c>
      <c r="BL208" s="162">
        <f>$AS34*'PTAC PTHP Market Distribution'!X$135</f>
        <v>55372.003587435844</v>
      </c>
      <c r="BM208" s="162">
        <f>$AS34*'PTAC PTHP Market Distribution'!Y$135</f>
        <v>25336.699078004516</v>
      </c>
      <c r="BN208" s="162">
        <f>$AS34*'PTAC PTHP Market Distribution'!Z$135</f>
        <v>23988.523244348471</v>
      </c>
      <c r="BO208" s="162">
        <f>$AS34*'PTAC PTHP Market Distribution'!AA$135</f>
        <v>22627.775159290424</v>
      </c>
      <c r="BP208" s="162">
        <f>$AS34*'PTAC PTHP Market Distribution'!AB$135</f>
        <v>0</v>
      </c>
      <c r="BQ208" s="162">
        <f t="shared" si="346"/>
        <v>127325.00106907926</v>
      </c>
      <c r="BR208" s="148"/>
      <c r="BS208" s="575" t="s">
        <v>76</v>
      </c>
      <c r="BT208" s="161">
        <f t="shared" ref="BT208:BT271" si="372">$AY208</f>
        <v>2017</v>
      </c>
      <c r="BU208" s="162">
        <f>$AS34*'PTAC PTHP Market Distribution'!AF$135</f>
        <v>0</v>
      </c>
      <c r="BV208" s="162">
        <f>$AS34*'PTAC PTHP Market Distribution'!AG$135</f>
        <v>0</v>
      </c>
      <c r="BW208" s="162">
        <f>$AS34*'PTAC PTHP Market Distribution'!AH$135</f>
        <v>0</v>
      </c>
      <c r="BX208" s="162">
        <f>$AS34*'PTAC PTHP Market Distribution'!AI$135</f>
        <v>80708.70266544036</v>
      </c>
      <c r="BY208" s="162">
        <f>$AS34*'PTAC PTHP Market Distribution'!AJ$135</f>
        <v>23988.523244348471</v>
      </c>
      <c r="BZ208" s="162">
        <f>$AS34*'PTAC PTHP Market Distribution'!AK$135</f>
        <v>22627.775159290424</v>
      </c>
      <c r="CA208" s="162">
        <f>$AS34*'PTAC PTHP Market Distribution'!AL$135</f>
        <v>0</v>
      </c>
      <c r="CB208" s="162">
        <f t="shared" si="347"/>
        <v>127325.00106907926</v>
      </c>
      <c r="CC208" s="148"/>
      <c r="CD208" s="575" t="s">
        <v>76</v>
      </c>
      <c r="CE208" s="161">
        <f t="shared" ref="CE208:CE271" si="373">$AY208</f>
        <v>2017</v>
      </c>
      <c r="CF208" s="162">
        <f>$AS34*'PTAC PTHP Market Distribution'!AP$135</f>
        <v>0</v>
      </c>
      <c r="CG208" s="162">
        <f>$AS34*'PTAC PTHP Market Distribution'!AQ$135</f>
        <v>0</v>
      </c>
      <c r="CH208" s="162">
        <f>$AS34*'PTAC PTHP Market Distribution'!AR$135</f>
        <v>0</v>
      </c>
      <c r="CI208" s="162">
        <f>$AS34*'PTAC PTHP Market Distribution'!AS$135</f>
        <v>0</v>
      </c>
      <c r="CJ208" s="162">
        <f>$AS34*'PTAC PTHP Market Distribution'!AT$135</f>
        <v>104697.22590978883</v>
      </c>
      <c r="CK208" s="162">
        <f>$AS34*'PTAC PTHP Market Distribution'!AU$135</f>
        <v>22627.775159290424</v>
      </c>
      <c r="CL208" s="162">
        <f>$AS34*'PTAC PTHP Market Distribution'!AV$135</f>
        <v>0</v>
      </c>
      <c r="CM208" s="162">
        <f t="shared" si="348"/>
        <v>127325.00106907926</v>
      </c>
      <c r="CN208" s="148"/>
      <c r="CO208" s="575" t="s">
        <v>76</v>
      </c>
      <c r="CP208" s="161">
        <f t="shared" ref="CP208:CP271" si="374">$AY208</f>
        <v>2017</v>
      </c>
      <c r="CQ208" s="162">
        <f>$AS34*'PTAC PTHP Market Distribution'!AZ$135</f>
        <v>0</v>
      </c>
      <c r="CR208" s="162">
        <f>$AS34*'PTAC PTHP Market Distribution'!BA$135</f>
        <v>0</v>
      </c>
      <c r="CS208" s="162">
        <f>$AS34*'PTAC PTHP Market Distribution'!BB$135</f>
        <v>0</v>
      </c>
      <c r="CT208" s="162">
        <f>$AS34*'PTAC PTHP Market Distribution'!BC$135</f>
        <v>0</v>
      </c>
      <c r="CU208" s="162">
        <f>$AS34*'PTAC PTHP Market Distribution'!BD$135</f>
        <v>0</v>
      </c>
      <c r="CV208" s="162">
        <f>$AS34*'PTAC PTHP Market Distribution'!BE$135</f>
        <v>127325.00106907926</v>
      </c>
      <c r="CW208" s="162">
        <f>$AS34*'PTAC PTHP Market Distribution'!BF$135</f>
        <v>0</v>
      </c>
      <c r="CX208" s="162">
        <f t="shared" si="349"/>
        <v>127325.00106907926</v>
      </c>
      <c r="CY208" s="148"/>
      <c r="CZ208" s="575" t="s">
        <v>76</v>
      </c>
      <c r="DA208" s="161">
        <f t="shared" ref="DA208:DA271" si="375">$AY208</f>
        <v>2017</v>
      </c>
      <c r="DB208" s="162">
        <f>$AS34*'PTAC PTHP Market Distribution'!BJ$135</f>
        <v>0</v>
      </c>
      <c r="DC208" s="162">
        <f>$AS34*'PTAC PTHP Market Distribution'!BK$135</f>
        <v>0</v>
      </c>
      <c r="DD208" s="162">
        <f>$AS34*'PTAC PTHP Market Distribution'!BL$135</f>
        <v>0</v>
      </c>
      <c r="DE208" s="162">
        <f>$AS34*'PTAC PTHP Market Distribution'!BM$135</f>
        <v>0</v>
      </c>
      <c r="DF208" s="162">
        <f>$AS34*'PTAC PTHP Market Distribution'!BN$135</f>
        <v>0</v>
      </c>
      <c r="DG208" s="162">
        <f>$AS34*'PTAC PTHP Market Distribution'!BO$135</f>
        <v>0</v>
      </c>
      <c r="DH208" s="162">
        <f>$AS34*'PTAC PTHP Market Distribution'!BP$135</f>
        <v>127325.00106907926</v>
      </c>
      <c r="DI208" s="162">
        <f t="shared" si="350"/>
        <v>127325.00106907926</v>
      </c>
      <c r="DK208" s="885"/>
      <c r="DL208" s="517" t="str">
        <f t="shared" si="307"/>
        <v>2017PTHP Standard Size - 12,000 Btu/h</v>
      </c>
      <c r="DM208" s="517" t="str">
        <f>VLOOKUP($DN208, 'Index Tables'!$F$4:$G$9, 2, FALSE)</f>
        <v>PTHP Standard Size - 12,000 Btu/h</v>
      </c>
      <c r="DN208" s="38" t="s">
        <v>76</v>
      </c>
      <c r="DO208" s="361">
        <f t="shared" ref="DO208:DO271" si="376">$AY208</f>
        <v>2017</v>
      </c>
      <c r="DP208" s="381">
        <v>0</v>
      </c>
      <c r="DQ208" s="381">
        <f t="shared" si="358"/>
        <v>281642.90688495978</v>
      </c>
      <c r="DR208" s="381">
        <f t="shared" si="359"/>
        <v>255293.71695102521</v>
      </c>
      <c r="DS208" s="381">
        <f t="shared" si="360"/>
        <v>245687.36510699271</v>
      </c>
      <c r="DT208" s="381">
        <f t="shared" si="361"/>
        <v>232614.24270647333</v>
      </c>
      <c r="DU208" s="381">
        <f t="shared" si="362"/>
        <v>219419.20847715152</v>
      </c>
      <c r="DV208" s="381">
        <f t="shared" si="363"/>
        <v>0</v>
      </c>
      <c r="DW208" s="381">
        <f t="shared" si="364"/>
        <v>1234657.4401266028</v>
      </c>
      <c r="DX208" s="418"/>
      <c r="DY208" s="885"/>
      <c r="DZ208" s="371" t="str">
        <f t="shared" si="308"/>
        <v>2017PTHP Standard Size - 12,000 Btu/h</v>
      </c>
      <c r="EA208" s="371" t="str">
        <f>VLOOKUP($EB208, 'Index Tables'!$F$4:$G$9, 2, FALSE)</f>
        <v>PTHP Standard Size - 12,000 Btu/h</v>
      </c>
      <c r="EB208" s="414" t="s">
        <v>76</v>
      </c>
      <c r="EC208" s="361">
        <f t="shared" ref="EC208:EC239" si="377">$AY208</f>
        <v>2017</v>
      </c>
      <c r="ED208" s="409"/>
      <c r="EE208" s="411">
        <f t="shared" si="365"/>
        <v>175120.84231479891</v>
      </c>
      <c r="EF208" s="411">
        <f t="shared" si="366"/>
        <v>158737.35733170999</v>
      </c>
      <c r="EG208" s="411">
        <f t="shared" si="367"/>
        <v>448765.78929646872</v>
      </c>
      <c r="EH208" s="411">
        <f t="shared" si="368"/>
        <v>232614.24270647339</v>
      </c>
      <c r="EI208" s="411">
        <f t="shared" si="369"/>
        <v>219419.20847715152</v>
      </c>
      <c r="EJ208" s="411">
        <f t="shared" si="370"/>
        <v>0</v>
      </c>
      <c r="EK208" s="411">
        <f t="shared" si="291"/>
        <v>1234657.4401266025</v>
      </c>
      <c r="EL208" s="555">
        <f t="shared" si="292"/>
        <v>-2.3283064365386963E-10</v>
      </c>
      <c r="EM208" s="409"/>
      <c r="EN208" s="552">
        <f t="shared" si="309"/>
        <v>1234657.4401266028</v>
      </c>
      <c r="EO208" s="407" t="str">
        <f t="shared" si="293"/>
        <v>OK</v>
      </c>
      <c r="EQ208" s="267" t="str">
        <f t="shared" si="310"/>
        <v>2017PTHP Standard Size - 12,000 Btu/h</v>
      </c>
      <c r="ER208" s="685" t="str">
        <f t="shared" si="311"/>
        <v>PTHP Standard Size - 12,000 Btu/h</v>
      </c>
      <c r="ES208" s="686">
        <f t="shared" si="312"/>
        <v>2017</v>
      </c>
      <c r="ET208" s="687">
        <f t="shared" si="313"/>
        <v>0</v>
      </c>
      <c r="EU208" s="687">
        <f t="shared" si="294"/>
        <v>175120.84231479891</v>
      </c>
      <c r="EV208" s="687">
        <f t="shared" si="295"/>
        <v>158737.35733170999</v>
      </c>
      <c r="EW208" s="687">
        <f t="shared" si="296"/>
        <v>448765.78929646872</v>
      </c>
      <c r="EX208" s="687">
        <f t="shared" si="297"/>
        <v>232614.24270647339</v>
      </c>
      <c r="EY208" s="293">
        <f t="shared" si="298"/>
        <v>219419.20847715152</v>
      </c>
      <c r="EZ208" s="293">
        <f t="shared" si="299"/>
        <v>0</v>
      </c>
      <c r="FA208" s="293">
        <f t="shared" si="314"/>
        <v>1234657.4401266025</v>
      </c>
      <c r="FB208" s="407" t="str">
        <f t="shared" si="315"/>
        <v>OK</v>
      </c>
      <c r="FD208" s="267" t="str">
        <f t="shared" si="316"/>
        <v>2017PTHP Standard Size - 12,000 Btu/h</v>
      </c>
      <c r="FE208" s="685" t="str">
        <f t="shared" si="317"/>
        <v>PTHP Standard Size - 12,000 Btu/h</v>
      </c>
      <c r="FF208" s="686">
        <f t="shared" si="318"/>
        <v>2017</v>
      </c>
      <c r="FG208" s="685">
        <f t="shared" si="319"/>
        <v>0</v>
      </c>
      <c r="FH208" s="685">
        <f t="shared" si="300"/>
        <v>0.14183759529027087</v>
      </c>
      <c r="FI208" s="685">
        <f t="shared" si="301"/>
        <v>0.12856793485603016</v>
      </c>
      <c r="FJ208" s="685">
        <f t="shared" si="302"/>
        <v>0.36347392783738619</v>
      </c>
      <c r="FK208" s="685">
        <f t="shared" si="303"/>
        <v>0.18840387231831768</v>
      </c>
      <c r="FL208" s="692">
        <f t="shared" si="304"/>
        <v>0.17771666969799504</v>
      </c>
      <c r="FM208" s="692">
        <f t="shared" si="305"/>
        <v>0</v>
      </c>
      <c r="FN208" s="692">
        <f t="shared" si="306"/>
        <v>1</v>
      </c>
      <c r="FO208" s="407" t="str">
        <f t="shared" si="320"/>
        <v>OK</v>
      </c>
    </row>
    <row r="209" spans="50:171">
      <c r="AX209" s="575" t="s">
        <v>76</v>
      </c>
      <c r="AY209" s="361">
        <f t="shared" si="343"/>
        <v>2018</v>
      </c>
      <c r="AZ209" s="247">
        <f>$AS35*'PTAC PTHP Market Distribution'!M$135</f>
        <v>29711.852714389719</v>
      </c>
      <c r="BA209" s="247">
        <f>$AS35*'PTAC PTHP Market Distribution'!N$135</f>
        <v>26932.151073331457</v>
      </c>
      <c r="BB209" s="247">
        <f>$AS35*'PTAC PTHP Market Distribution'!O$135</f>
        <v>25918.731228076536</v>
      </c>
      <c r="BC209" s="247">
        <f>$AS35*'PTAC PTHP Market Distribution'!P$135</f>
        <v>24539.585232256817</v>
      </c>
      <c r="BD209" s="247">
        <f>$AS35*'PTAC PTHP Market Distribution'!Q$135</f>
        <v>23147.578176516981</v>
      </c>
      <c r="BE209" s="247">
        <f>$AS35*'PTAC PTHP Market Distribution'!R$135</f>
        <v>0</v>
      </c>
      <c r="BF209" s="162">
        <f t="shared" si="352"/>
        <v>130249.8984245715</v>
      </c>
      <c r="BH209" s="575" t="s">
        <v>76</v>
      </c>
      <c r="BI209" s="161">
        <f t="shared" si="371"/>
        <v>2018</v>
      </c>
      <c r="BJ209" s="162">
        <f>$AS35*'PTAC PTHP Market Distribution'!V$135</f>
        <v>0</v>
      </c>
      <c r="BK209" s="162">
        <f>$AS35*'PTAC PTHP Market Distribution'!W$135</f>
        <v>0</v>
      </c>
      <c r="BL209" s="162">
        <f>$AS35*'PTAC PTHP Market Distribution'!X$135</f>
        <v>56644.00378772118</v>
      </c>
      <c r="BM209" s="162">
        <f>$AS35*'PTAC PTHP Market Distribution'!Y$135</f>
        <v>25918.731228076536</v>
      </c>
      <c r="BN209" s="162">
        <f>$AS35*'PTAC PTHP Market Distribution'!Z$135</f>
        <v>24539.585232256817</v>
      </c>
      <c r="BO209" s="162">
        <f>$AS35*'PTAC PTHP Market Distribution'!AA$135</f>
        <v>23147.578176516981</v>
      </c>
      <c r="BP209" s="162">
        <f>$AS35*'PTAC PTHP Market Distribution'!AB$135</f>
        <v>0</v>
      </c>
      <c r="BQ209" s="162">
        <f t="shared" si="346"/>
        <v>130249.89842457153</v>
      </c>
      <c r="BR209" s="148"/>
      <c r="BS209" s="575" t="s">
        <v>76</v>
      </c>
      <c r="BT209" s="161">
        <f t="shared" si="372"/>
        <v>2018</v>
      </c>
      <c r="BU209" s="162">
        <f>$AS35*'PTAC PTHP Market Distribution'!AF$135</f>
        <v>0</v>
      </c>
      <c r="BV209" s="162">
        <f>$AS35*'PTAC PTHP Market Distribution'!AG$135</f>
        <v>0</v>
      </c>
      <c r="BW209" s="162">
        <f>$AS35*'PTAC PTHP Market Distribution'!AH$135</f>
        <v>0</v>
      </c>
      <c r="BX209" s="162">
        <f>$AS35*'PTAC PTHP Market Distribution'!AI$135</f>
        <v>82562.73501579772</v>
      </c>
      <c r="BY209" s="162">
        <f>$AS35*'PTAC PTHP Market Distribution'!AJ$135</f>
        <v>24539.585232256817</v>
      </c>
      <c r="BZ209" s="162">
        <f>$AS35*'PTAC PTHP Market Distribution'!AK$135</f>
        <v>23147.578176516981</v>
      </c>
      <c r="CA209" s="162">
        <f>$AS35*'PTAC PTHP Market Distribution'!AL$135</f>
        <v>0</v>
      </c>
      <c r="CB209" s="162">
        <f t="shared" si="347"/>
        <v>130249.89842457153</v>
      </c>
      <c r="CC209" s="148"/>
      <c r="CD209" s="575" t="s">
        <v>76</v>
      </c>
      <c r="CE209" s="161">
        <f t="shared" si="373"/>
        <v>2018</v>
      </c>
      <c r="CF209" s="162">
        <f>$AS35*'PTAC PTHP Market Distribution'!AP$135</f>
        <v>0</v>
      </c>
      <c r="CG209" s="162">
        <f>$AS35*'PTAC PTHP Market Distribution'!AQ$135</f>
        <v>0</v>
      </c>
      <c r="CH209" s="162">
        <f>$AS35*'PTAC PTHP Market Distribution'!AR$135</f>
        <v>0</v>
      </c>
      <c r="CI209" s="162">
        <f>$AS35*'PTAC PTHP Market Distribution'!AS$135</f>
        <v>0</v>
      </c>
      <c r="CJ209" s="162">
        <f>$AS35*'PTAC PTHP Market Distribution'!AT$135</f>
        <v>107102.32024805453</v>
      </c>
      <c r="CK209" s="162">
        <f>$AS35*'PTAC PTHP Market Distribution'!AU$135</f>
        <v>23147.578176516981</v>
      </c>
      <c r="CL209" s="162">
        <f>$AS35*'PTAC PTHP Market Distribution'!AV$135</f>
        <v>0</v>
      </c>
      <c r="CM209" s="162">
        <f t="shared" si="348"/>
        <v>130249.89842457151</v>
      </c>
      <c r="CN209" s="148"/>
      <c r="CO209" s="575" t="s">
        <v>76</v>
      </c>
      <c r="CP209" s="161">
        <f t="shared" si="374"/>
        <v>2018</v>
      </c>
      <c r="CQ209" s="162">
        <f>$AS35*'PTAC PTHP Market Distribution'!AZ$135</f>
        <v>0</v>
      </c>
      <c r="CR209" s="162">
        <f>$AS35*'PTAC PTHP Market Distribution'!BA$135</f>
        <v>0</v>
      </c>
      <c r="CS209" s="162">
        <f>$AS35*'PTAC PTHP Market Distribution'!BB$135</f>
        <v>0</v>
      </c>
      <c r="CT209" s="162">
        <f>$AS35*'PTAC PTHP Market Distribution'!BC$135</f>
        <v>0</v>
      </c>
      <c r="CU209" s="162">
        <f>$AS35*'PTAC PTHP Market Distribution'!BD$135</f>
        <v>0</v>
      </c>
      <c r="CV209" s="162">
        <f>$AS35*'PTAC PTHP Market Distribution'!BE$135</f>
        <v>130249.89842457151</v>
      </c>
      <c r="CW209" s="162">
        <f>$AS35*'PTAC PTHP Market Distribution'!BF$135</f>
        <v>0</v>
      </c>
      <c r="CX209" s="162">
        <f t="shared" si="349"/>
        <v>130249.89842457151</v>
      </c>
      <c r="CY209" s="148"/>
      <c r="CZ209" s="575" t="s">
        <v>76</v>
      </c>
      <c r="DA209" s="161">
        <f t="shared" si="375"/>
        <v>2018</v>
      </c>
      <c r="DB209" s="162">
        <f>$AS35*'PTAC PTHP Market Distribution'!BJ$135</f>
        <v>0</v>
      </c>
      <c r="DC209" s="162">
        <f>$AS35*'PTAC PTHP Market Distribution'!BK$135</f>
        <v>0</v>
      </c>
      <c r="DD209" s="162">
        <f>$AS35*'PTAC PTHP Market Distribution'!BL$135</f>
        <v>0</v>
      </c>
      <c r="DE209" s="162">
        <f>$AS35*'PTAC PTHP Market Distribution'!BM$135</f>
        <v>0</v>
      </c>
      <c r="DF209" s="162">
        <f>$AS35*'PTAC PTHP Market Distribution'!BN$135</f>
        <v>0</v>
      </c>
      <c r="DG209" s="162">
        <f>$AS35*'PTAC PTHP Market Distribution'!BO$135</f>
        <v>0</v>
      </c>
      <c r="DH209" s="162">
        <f>$AS35*'PTAC PTHP Market Distribution'!BP$135</f>
        <v>130249.89842457151</v>
      </c>
      <c r="DI209" s="162">
        <f t="shared" si="350"/>
        <v>130249.89842457151</v>
      </c>
      <c r="DK209" s="885"/>
      <c r="DL209" s="517" t="str">
        <f t="shared" si="307"/>
        <v>2018PTHP Standard Size - 12,000 Btu/h</v>
      </c>
      <c r="DM209" s="517" t="str">
        <f>VLOOKUP($DN209, 'Index Tables'!$F$4:$G$9, 2, FALSE)</f>
        <v>PTHP Standard Size - 12,000 Btu/h</v>
      </c>
      <c r="DN209" s="38" t="s">
        <v>76</v>
      </c>
      <c r="DO209" s="361">
        <f t="shared" si="376"/>
        <v>2018</v>
      </c>
      <c r="DP209" s="381">
        <v>0</v>
      </c>
      <c r="DQ209" s="381">
        <f t="shared" si="358"/>
        <v>285053.3565007649</v>
      </c>
      <c r="DR209" s="381">
        <f t="shared" si="359"/>
        <v>258385.10089008076</v>
      </c>
      <c r="DS209" s="381">
        <f t="shared" si="360"/>
        <v>248662.42451539304</v>
      </c>
      <c r="DT209" s="381">
        <f t="shared" si="361"/>
        <v>235430.99802065254</v>
      </c>
      <c r="DU209" s="381">
        <f t="shared" si="362"/>
        <v>222076.18345134045</v>
      </c>
      <c r="DV209" s="381">
        <f t="shared" si="363"/>
        <v>0</v>
      </c>
      <c r="DW209" s="381">
        <f t="shared" si="364"/>
        <v>1249608.0633782318</v>
      </c>
      <c r="DX209" s="418"/>
      <c r="DY209" s="885"/>
      <c r="DZ209" s="371" t="str">
        <f t="shared" si="308"/>
        <v>2018PTHP Standard Size - 12,000 Btu/h</v>
      </c>
      <c r="EA209" s="371" t="str">
        <f>VLOOKUP($EB209, 'Index Tables'!$F$4:$G$9, 2, FALSE)</f>
        <v>PTHP Standard Size - 12,000 Btu/h</v>
      </c>
      <c r="EB209" s="414" t="s">
        <v>76</v>
      </c>
      <c r="EC209" s="361">
        <f t="shared" si="377"/>
        <v>2018</v>
      </c>
      <c r="ED209" s="409"/>
      <c r="EE209" s="411">
        <f t="shared" si="365"/>
        <v>157589.66593023512</v>
      </c>
      <c r="EF209" s="411">
        <f t="shared" si="366"/>
        <v>142846.31561778736</v>
      </c>
      <c r="EG209" s="411">
        <f t="shared" si="367"/>
        <v>491664.90035821614</v>
      </c>
      <c r="EH209" s="411">
        <f t="shared" si="368"/>
        <v>235430.99802065259</v>
      </c>
      <c r="EI209" s="411">
        <f t="shared" si="369"/>
        <v>222076.18345134045</v>
      </c>
      <c r="EJ209" s="411">
        <f t="shared" si="370"/>
        <v>0</v>
      </c>
      <c r="EK209" s="411">
        <f t="shared" si="291"/>
        <v>1249608.0633782316</v>
      </c>
      <c r="EL209" s="555">
        <f t="shared" si="292"/>
        <v>-2.3283064365386963E-10</v>
      </c>
      <c r="EM209" s="409"/>
      <c r="EN209" s="552">
        <f t="shared" si="309"/>
        <v>1249608.0633782318</v>
      </c>
      <c r="EO209" s="407" t="str">
        <f t="shared" si="293"/>
        <v>OK</v>
      </c>
      <c r="EP209" s="160"/>
      <c r="EQ209" s="264" t="str">
        <f t="shared" si="310"/>
        <v>2018PTHP Standard Size - 12,000 Btu/h</v>
      </c>
      <c r="ER209" s="685" t="str">
        <f t="shared" si="311"/>
        <v>PTHP Standard Size - 12,000 Btu/h</v>
      </c>
      <c r="ES209" s="686">
        <f t="shared" si="312"/>
        <v>2018</v>
      </c>
      <c r="ET209" s="687">
        <f t="shared" si="313"/>
        <v>0</v>
      </c>
      <c r="EU209" s="687">
        <f t="shared" si="294"/>
        <v>157589.66593023512</v>
      </c>
      <c r="EV209" s="687">
        <f t="shared" si="295"/>
        <v>142846.31561778736</v>
      </c>
      <c r="EW209" s="687">
        <f t="shared" si="296"/>
        <v>491664.90035821614</v>
      </c>
      <c r="EX209" s="687">
        <f t="shared" si="297"/>
        <v>235430.99802065259</v>
      </c>
      <c r="EY209" s="688">
        <f t="shared" si="298"/>
        <v>222076.18345134045</v>
      </c>
      <c r="EZ209" s="688">
        <f t="shared" si="299"/>
        <v>0</v>
      </c>
      <c r="FA209" s="688">
        <f t="shared" si="314"/>
        <v>1249608.0633782316</v>
      </c>
      <c r="FB209" s="407" t="str">
        <f t="shared" si="315"/>
        <v>OK</v>
      </c>
      <c r="FD209" s="264" t="str">
        <f t="shared" si="316"/>
        <v>2018PTHP Standard Size - 12,000 Btu/h</v>
      </c>
      <c r="FE209" s="685" t="str">
        <f t="shared" si="317"/>
        <v>PTHP Standard Size - 12,000 Btu/h</v>
      </c>
      <c r="FF209" s="686">
        <f t="shared" si="318"/>
        <v>2018</v>
      </c>
      <c r="FG209" s="685">
        <f t="shared" si="319"/>
        <v>0</v>
      </c>
      <c r="FH209" s="685">
        <f t="shared" si="300"/>
        <v>0.12611127484581208</v>
      </c>
      <c r="FI209" s="685">
        <f t="shared" si="301"/>
        <v>0.11431289522221226</v>
      </c>
      <c r="FJ209" s="685">
        <f t="shared" si="302"/>
        <v>0.39345528791566298</v>
      </c>
      <c r="FK209" s="685">
        <f t="shared" si="303"/>
        <v>0.18840387231831771</v>
      </c>
      <c r="FL209" s="693">
        <f t="shared" si="304"/>
        <v>0.17771666969799504</v>
      </c>
      <c r="FM209" s="693">
        <f t="shared" si="305"/>
        <v>0</v>
      </c>
      <c r="FN209" s="693">
        <f t="shared" si="306"/>
        <v>1</v>
      </c>
      <c r="FO209" s="407" t="str">
        <f t="shared" si="320"/>
        <v>OK</v>
      </c>
    </row>
    <row r="210" spans="50:171">
      <c r="AX210" s="575" t="s">
        <v>76</v>
      </c>
      <c r="AY210" s="361">
        <f t="shared" si="343"/>
        <v>2019</v>
      </c>
      <c r="AZ210" s="247">
        <f>$AS36*'PTAC PTHP Market Distribution'!M$135</f>
        <v>30404.592560417168</v>
      </c>
      <c r="BA210" s="247">
        <f>$AS36*'PTAC PTHP Market Distribution'!N$135</f>
        <v>27560.081427155943</v>
      </c>
      <c r="BB210" s="247">
        <f>$AS36*'PTAC PTHP Market Distribution'!O$135</f>
        <v>26523.033425343045</v>
      </c>
      <c r="BC210" s="247">
        <f>$AS36*'PTAC PTHP Market Distribution'!P$135</f>
        <v>25111.732269292246</v>
      </c>
      <c r="BD210" s="247">
        <f>$AS36*'PTAC PTHP Market Distribution'!Q$135</f>
        <v>23687.270194246415</v>
      </c>
      <c r="BE210" s="247">
        <f>$AS36*'PTAC PTHP Market Distribution'!R$135</f>
        <v>0</v>
      </c>
      <c r="BF210" s="162">
        <f t="shared" si="352"/>
        <v>133286.70987645481</v>
      </c>
      <c r="BH210" s="575" t="s">
        <v>76</v>
      </c>
      <c r="BI210" s="161">
        <f t="shared" si="371"/>
        <v>2019</v>
      </c>
      <c r="BJ210" s="162">
        <f>$AS36*'PTAC PTHP Market Distribution'!V$135</f>
        <v>0</v>
      </c>
      <c r="BK210" s="162">
        <f>$AS36*'PTAC PTHP Market Distribution'!W$135</f>
        <v>0</v>
      </c>
      <c r="BL210" s="162">
        <f>$AS36*'PTAC PTHP Market Distribution'!X$135</f>
        <v>57964.673987573107</v>
      </c>
      <c r="BM210" s="162">
        <f>$AS36*'PTAC PTHP Market Distribution'!Y$135</f>
        <v>26523.033425343045</v>
      </c>
      <c r="BN210" s="162">
        <f>$AS36*'PTAC PTHP Market Distribution'!Z$135</f>
        <v>25111.732269292246</v>
      </c>
      <c r="BO210" s="162">
        <f>$AS36*'PTAC PTHP Market Distribution'!AA$135</f>
        <v>23687.270194246415</v>
      </c>
      <c r="BP210" s="162">
        <f>$AS36*'PTAC PTHP Market Distribution'!AB$135</f>
        <v>0</v>
      </c>
      <c r="BQ210" s="162">
        <f t="shared" si="346"/>
        <v>133286.70987645481</v>
      </c>
      <c r="BR210" s="148"/>
      <c r="BS210" s="575" t="s">
        <v>76</v>
      </c>
      <c r="BT210" s="161">
        <f t="shared" si="372"/>
        <v>2019</v>
      </c>
      <c r="BU210" s="162">
        <f>$AS36*'PTAC PTHP Market Distribution'!AF$135</f>
        <v>0</v>
      </c>
      <c r="BV210" s="162">
        <f>$AS36*'PTAC PTHP Market Distribution'!AG$135</f>
        <v>0</v>
      </c>
      <c r="BW210" s="162">
        <f>$AS36*'PTAC PTHP Market Distribution'!AH$135</f>
        <v>0</v>
      </c>
      <c r="BX210" s="162">
        <f>$AS36*'PTAC PTHP Market Distribution'!AI$135</f>
        <v>84487.707412916148</v>
      </c>
      <c r="BY210" s="162">
        <f>$AS36*'PTAC PTHP Market Distribution'!AJ$135</f>
        <v>25111.732269292246</v>
      </c>
      <c r="BZ210" s="162">
        <f>$AS36*'PTAC PTHP Market Distribution'!AK$135</f>
        <v>23687.270194246415</v>
      </c>
      <c r="CA210" s="162">
        <f>$AS36*'PTAC PTHP Market Distribution'!AL$135</f>
        <v>0</v>
      </c>
      <c r="CB210" s="162">
        <f t="shared" si="347"/>
        <v>133286.70987645481</v>
      </c>
      <c r="CC210" s="148"/>
      <c r="CD210" s="575" t="s">
        <v>76</v>
      </c>
      <c r="CE210" s="161">
        <f t="shared" si="373"/>
        <v>2019</v>
      </c>
      <c r="CF210" s="162">
        <f>$AS36*'PTAC PTHP Market Distribution'!AP$135</f>
        <v>0</v>
      </c>
      <c r="CG210" s="162">
        <f>$AS36*'PTAC PTHP Market Distribution'!AQ$135</f>
        <v>0</v>
      </c>
      <c r="CH210" s="162">
        <f>$AS36*'PTAC PTHP Market Distribution'!AR$135</f>
        <v>0</v>
      </c>
      <c r="CI210" s="162">
        <f>$AS36*'PTAC PTHP Market Distribution'!AS$135</f>
        <v>0</v>
      </c>
      <c r="CJ210" s="162">
        <f>$AS36*'PTAC PTHP Market Distribution'!AT$135</f>
        <v>109599.43968220839</v>
      </c>
      <c r="CK210" s="162">
        <f>$AS36*'PTAC PTHP Market Distribution'!AU$135</f>
        <v>23687.270194246415</v>
      </c>
      <c r="CL210" s="162">
        <f>$AS36*'PTAC PTHP Market Distribution'!AV$135</f>
        <v>0</v>
      </c>
      <c r="CM210" s="162">
        <f t="shared" si="348"/>
        <v>133286.70987645481</v>
      </c>
      <c r="CN210" s="148"/>
      <c r="CO210" s="575" t="s">
        <v>76</v>
      </c>
      <c r="CP210" s="161">
        <f t="shared" si="374"/>
        <v>2019</v>
      </c>
      <c r="CQ210" s="162">
        <f>$AS36*'PTAC PTHP Market Distribution'!AZ$135</f>
        <v>0</v>
      </c>
      <c r="CR210" s="162">
        <f>$AS36*'PTAC PTHP Market Distribution'!BA$135</f>
        <v>0</v>
      </c>
      <c r="CS210" s="162">
        <f>$AS36*'PTAC PTHP Market Distribution'!BB$135</f>
        <v>0</v>
      </c>
      <c r="CT210" s="162">
        <f>$AS36*'PTAC PTHP Market Distribution'!BC$135</f>
        <v>0</v>
      </c>
      <c r="CU210" s="162">
        <f>$AS36*'PTAC PTHP Market Distribution'!BD$135</f>
        <v>0</v>
      </c>
      <c r="CV210" s="162">
        <f>$AS36*'PTAC PTHP Market Distribution'!BE$135</f>
        <v>133286.70987645481</v>
      </c>
      <c r="CW210" s="162">
        <f>$AS36*'PTAC PTHP Market Distribution'!BF$135</f>
        <v>0</v>
      </c>
      <c r="CX210" s="162">
        <f t="shared" si="349"/>
        <v>133286.70987645481</v>
      </c>
      <c r="CY210" s="148"/>
      <c r="CZ210" s="575" t="s">
        <v>76</v>
      </c>
      <c r="DA210" s="161">
        <f t="shared" si="375"/>
        <v>2019</v>
      </c>
      <c r="DB210" s="162">
        <f>$AS36*'PTAC PTHP Market Distribution'!BJ$135</f>
        <v>0</v>
      </c>
      <c r="DC210" s="162">
        <f>$AS36*'PTAC PTHP Market Distribution'!BK$135</f>
        <v>0</v>
      </c>
      <c r="DD210" s="162">
        <f>$AS36*'PTAC PTHP Market Distribution'!BL$135</f>
        <v>0</v>
      </c>
      <c r="DE210" s="162">
        <f>$AS36*'PTAC PTHP Market Distribution'!BM$135</f>
        <v>0</v>
      </c>
      <c r="DF210" s="162">
        <f>$AS36*'PTAC PTHP Market Distribution'!BN$135</f>
        <v>0</v>
      </c>
      <c r="DG210" s="162">
        <f>$AS36*'PTAC PTHP Market Distribution'!BO$135</f>
        <v>0</v>
      </c>
      <c r="DH210" s="162">
        <f>$AS36*'PTAC PTHP Market Distribution'!BP$135</f>
        <v>133286.70987645481</v>
      </c>
      <c r="DI210" s="162">
        <f t="shared" si="350"/>
        <v>133286.70987645481</v>
      </c>
      <c r="DK210" s="885"/>
      <c r="DL210" s="517" t="str">
        <f t="shared" si="307"/>
        <v>2019PTHP Standard Size - 12,000 Btu/h</v>
      </c>
      <c r="DM210" s="517" t="str">
        <f>VLOOKUP($DN210, 'Index Tables'!$F$4:$G$9, 2, FALSE)</f>
        <v>PTHP Standard Size - 12,000 Btu/h</v>
      </c>
      <c r="DN210" s="38" t="s">
        <v>76</v>
      </c>
      <c r="DO210" s="361">
        <f t="shared" si="376"/>
        <v>2019</v>
      </c>
      <c r="DP210" s="381">
        <v>0</v>
      </c>
      <c r="DQ210" s="381">
        <f t="shared" si="358"/>
        <v>288628.17013713252</v>
      </c>
      <c r="DR210" s="381">
        <f t="shared" si="359"/>
        <v>261625.47172252738</v>
      </c>
      <c r="DS210" s="381">
        <f t="shared" si="360"/>
        <v>251780.86464506565</v>
      </c>
      <c r="DT210" s="381">
        <f t="shared" si="361"/>
        <v>238383.50471090653</v>
      </c>
      <c r="DU210" s="381">
        <f t="shared" si="362"/>
        <v>224861.20930986668</v>
      </c>
      <c r="DV210" s="381">
        <f t="shared" si="363"/>
        <v>0</v>
      </c>
      <c r="DW210" s="381">
        <f t="shared" si="364"/>
        <v>1265279.2205254987</v>
      </c>
      <c r="DX210" s="418"/>
      <c r="DY210" s="885"/>
      <c r="DZ210" s="371" t="str">
        <f t="shared" si="308"/>
        <v>2019PTHP Standard Size - 12,000 Btu/h</v>
      </c>
      <c r="EA210" s="371" t="str">
        <f>VLOOKUP($EB210, 'Index Tables'!$F$4:$G$9, 2, FALSE)</f>
        <v>PTHP Standard Size - 12,000 Btu/h</v>
      </c>
      <c r="EB210" s="414" t="s">
        <v>76</v>
      </c>
      <c r="EC210" s="361">
        <f t="shared" si="377"/>
        <v>2019</v>
      </c>
      <c r="ED210" s="409"/>
      <c r="EE210" s="411">
        <f t="shared" si="365"/>
        <v>140260.56427811188</v>
      </c>
      <c r="EF210" s="411">
        <f t="shared" si="366"/>
        <v>127138.44347173067</v>
      </c>
      <c r="EG210" s="411">
        <f t="shared" si="367"/>
        <v>534635.49875488295</v>
      </c>
      <c r="EH210" s="411">
        <f t="shared" si="368"/>
        <v>238383.50471090659</v>
      </c>
      <c r="EI210" s="411">
        <f t="shared" si="369"/>
        <v>224861.20930986668</v>
      </c>
      <c r="EJ210" s="411">
        <f t="shared" si="370"/>
        <v>0</v>
      </c>
      <c r="EK210" s="411">
        <f t="shared" si="291"/>
        <v>1265279.2205254987</v>
      </c>
      <c r="EL210" s="555">
        <f t="shared" si="292"/>
        <v>0</v>
      </c>
      <c r="EM210" s="409"/>
      <c r="EN210" s="358">
        <f t="shared" si="309"/>
        <v>1265279.2205254987</v>
      </c>
      <c r="EO210" s="360" t="str">
        <f t="shared" si="293"/>
        <v>OK</v>
      </c>
      <c r="EQ210" s="267" t="str">
        <f t="shared" si="310"/>
        <v>2019PTHP Standard Size - 12,000 Btu/h</v>
      </c>
      <c r="ER210" s="685" t="str">
        <f t="shared" si="311"/>
        <v>PTHP Standard Size - 12,000 Btu/h</v>
      </c>
      <c r="ES210" s="686">
        <f t="shared" si="312"/>
        <v>2019</v>
      </c>
      <c r="ET210" s="687">
        <f t="shared" si="313"/>
        <v>0</v>
      </c>
      <c r="EU210" s="687">
        <f t="shared" si="294"/>
        <v>140260.56427811188</v>
      </c>
      <c r="EV210" s="687">
        <f t="shared" si="295"/>
        <v>127138.44347173067</v>
      </c>
      <c r="EW210" s="687">
        <f t="shared" si="296"/>
        <v>534635.49875488295</v>
      </c>
      <c r="EX210" s="687">
        <f t="shared" si="297"/>
        <v>238383.50471090659</v>
      </c>
      <c r="EY210" s="293">
        <f t="shared" si="298"/>
        <v>224861.20930986668</v>
      </c>
      <c r="EZ210" s="293">
        <f t="shared" si="299"/>
        <v>0</v>
      </c>
      <c r="FA210" s="293">
        <f t="shared" si="314"/>
        <v>1265279.2205254987</v>
      </c>
      <c r="FB210" s="407" t="str">
        <f t="shared" si="315"/>
        <v>OK</v>
      </c>
      <c r="FD210" s="267" t="str">
        <f t="shared" si="316"/>
        <v>2019PTHP Standard Size - 12,000 Btu/h</v>
      </c>
      <c r="FE210" s="685" t="str">
        <f t="shared" si="317"/>
        <v>PTHP Standard Size - 12,000 Btu/h</v>
      </c>
      <c r="FF210" s="686">
        <f t="shared" si="318"/>
        <v>2019</v>
      </c>
      <c r="FG210" s="685">
        <f t="shared" si="319"/>
        <v>0</v>
      </c>
      <c r="FH210" s="685">
        <f t="shared" si="300"/>
        <v>0.11085344800008534</v>
      </c>
      <c r="FI210" s="685">
        <f t="shared" si="301"/>
        <v>0.10048251912248052</v>
      </c>
      <c r="FJ210" s="685">
        <f t="shared" si="302"/>
        <v>0.42254349086112147</v>
      </c>
      <c r="FK210" s="685">
        <f t="shared" si="303"/>
        <v>0.18840387231831768</v>
      </c>
      <c r="FL210" s="692">
        <f t="shared" si="304"/>
        <v>0.17771666969799504</v>
      </c>
      <c r="FM210" s="692">
        <f t="shared" si="305"/>
        <v>0</v>
      </c>
      <c r="FN210" s="692">
        <f t="shared" si="306"/>
        <v>1</v>
      </c>
      <c r="FO210" s="407" t="str">
        <f t="shared" si="320"/>
        <v>OK</v>
      </c>
    </row>
    <row r="211" spans="50:171">
      <c r="AX211" s="575" t="s">
        <v>76</v>
      </c>
      <c r="AY211" s="361">
        <f t="shared" si="343"/>
        <v>2020</v>
      </c>
      <c r="AZ211" s="247">
        <f>$AS37*'PTAC PTHP Market Distribution'!M$135</f>
        <v>31141.075930574443</v>
      </c>
      <c r="BA211" s="247">
        <f>$AS37*'PTAC PTHP Market Distribution'!N$135</f>
        <v>28227.662866076636</v>
      </c>
      <c r="BB211" s="247">
        <f>$AS37*'PTAC PTHP Market Distribution'!O$135</f>
        <v>27165.494691846616</v>
      </c>
      <c r="BC211" s="247">
        <f>$AS37*'PTAC PTHP Market Distribution'!P$135</f>
        <v>25720.007916315808</v>
      </c>
      <c r="BD211" s="247">
        <f>$AS37*'PTAC PTHP Market Distribution'!Q$135</f>
        <v>24261.041427911819</v>
      </c>
      <c r="BE211" s="247">
        <f>$AS37*'PTAC PTHP Market Distribution'!R$135</f>
        <v>0</v>
      </c>
      <c r="BF211" s="162">
        <f t="shared" si="352"/>
        <v>136515.28283272532</v>
      </c>
      <c r="BH211" s="575" t="s">
        <v>76</v>
      </c>
      <c r="BI211" s="161">
        <f t="shared" si="371"/>
        <v>2020</v>
      </c>
      <c r="BJ211" s="162">
        <f>$AS37*'PTAC PTHP Market Distribution'!V$135</f>
        <v>0</v>
      </c>
      <c r="BK211" s="162">
        <f>$AS37*'PTAC PTHP Market Distribution'!W$135</f>
        <v>0</v>
      </c>
      <c r="BL211" s="162">
        <f>$AS37*'PTAC PTHP Market Distribution'!X$135</f>
        <v>59368.73879665108</v>
      </c>
      <c r="BM211" s="162">
        <f>$AS37*'PTAC PTHP Market Distribution'!Y$135</f>
        <v>27165.494691846616</v>
      </c>
      <c r="BN211" s="162">
        <f>$AS37*'PTAC PTHP Market Distribution'!Z$135</f>
        <v>25720.007916315808</v>
      </c>
      <c r="BO211" s="162">
        <f>$AS37*'PTAC PTHP Market Distribution'!AA$135</f>
        <v>24261.041427911819</v>
      </c>
      <c r="BP211" s="162">
        <f>$AS37*'PTAC PTHP Market Distribution'!AB$135</f>
        <v>0</v>
      </c>
      <c r="BQ211" s="162">
        <f t="shared" si="346"/>
        <v>136515.28283272532</v>
      </c>
      <c r="BR211" s="148"/>
      <c r="BS211" s="575" t="s">
        <v>76</v>
      </c>
      <c r="BT211" s="161">
        <f t="shared" si="372"/>
        <v>2020</v>
      </c>
      <c r="BU211" s="162">
        <f>$AS37*'PTAC PTHP Market Distribution'!AF$135</f>
        <v>0</v>
      </c>
      <c r="BV211" s="162">
        <f>$AS37*'PTAC PTHP Market Distribution'!AG$135</f>
        <v>0</v>
      </c>
      <c r="BW211" s="162">
        <f>$AS37*'PTAC PTHP Market Distribution'!AH$135</f>
        <v>0</v>
      </c>
      <c r="BX211" s="162">
        <f>$AS37*'PTAC PTHP Market Distribution'!AI$135</f>
        <v>86534.233488497703</v>
      </c>
      <c r="BY211" s="162">
        <f>$AS37*'PTAC PTHP Market Distribution'!AJ$135</f>
        <v>25720.007916315808</v>
      </c>
      <c r="BZ211" s="162">
        <f>$AS37*'PTAC PTHP Market Distribution'!AK$135</f>
        <v>24261.041427911819</v>
      </c>
      <c r="CA211" s="162">
        <f>$AS37*'PTAC PTHP Market Distribution'!AL$135</f>
        <v>0</v>
      </c>
      <c r="CB211" s="162">
        <f t="shared" si="347"/>
        <v>136515.28283272532</v>
      </c>
      <c r="CC211" s="148"/>
      <c r="CD211" s="575" t="s">
        <v>76</v>
      </c>
      <c r="CE211" s="161">
        <f t="shared" si="373"/>
        <v>2020</v>
      </c>
      <c r="CF211" s="162">
        <f>$AS37*'PTAC PTHP Market Distribution'!AP$135</f>
        <v>0</v>
      </c>
      <c r="CG211" s="162">
        <f>$AS37*'PTAC PTHP Market Distribution'!AQ$135</f>
        <v>0</v>
      </c>
      <c r="CH211" s="162">
        <f>$AS37*'PTAC PTHP Market Distribution'!AR$135</f>
        <v>0</v>
      </c>
      <c r="CI211" s="162">
        <f>$AS37*'PTAC PTHP Market Distribution'!AS$135</f>
        <v>0</v>
      </c>
      <c r="CJ211" s="162">
        <f>$AS37*'PTAC PTHP Market Distribution'!AT$135</f>
        <v>112254.24140481351</v>
      </c>
      <c r="CK211" s="162">
        <f>$AS37*'PTAC PTHP Market Distribution'!AU$135</f>
        <v>24261.041427911819</v>
      </c>
      <c r="CL211" s="162">
        <f>$AS37*'PTAC PTHP Market Distribution'!AV$135</f>
        <v>0</v>
      </c>
      <c r="CM211" s="162">
        <f t="shared" si="348"/>
        <v>136515.28283272532</v>
      </c>
      <c r="CN211" s="148"/>
      <c r="CO211" s="575" t="s">
        <v>76</v>
      </c>
      <c r="CP211" s="161">
        <f t="shared" si="374"/>
        <v>2020</v>
      </c>
      <c r="CQ211" s="162">
        <f>$AS37*'PTAC PTHP Market Distribution'!AZ$135</f>
        <v>0</v>
      </c>
      <c r="CR211" s="162">
        <f>$AS37*'PTAC PTHP Market Distribution'!BA$135</f>
        <v>0</v>
      </c>
      <c r="CS211" s="162">
        <f>$AS37*'PTAC PTHP Market Distribution'!BB$135</f>
        <v>0</v>
      </c>
      <c r="CT211" s="162">
        <f>$AS37*'PTAC PTHP Market Distribution'!BC$135</f>
        <v>0</v>
      </c>
      <c r="CU211" s="162">
        <f>$AS37*'PTAC PTHP Market Distribution'!BD$135</f>
        <v>0</v>
      </c>
      <c r="CV211" s="162">
        <f>$AS37*'PTAC PTHP Market Distribution'!BE$135</f>
        <v>136515.28283272532</v>
      </c>
      <c r="CW211" s="162">
        <f>$AS37*'PTAC PTHP Market Distribution'!BF$135</f>
        <v>0</v>
      </c>
      <c r="CX211" s="162">
        <f t="shared" si="349"/>
        <v>136515.28283272532</v>
      </c>
      <c r="CY211" s="148"/>
      <c r="CZ211" s="575" t="s">
        <v>76</v>
      </c>
      <c r="DA211" s="161">
        <f t="shared" si="375"/>
        <v>2020</v>
      </c>
      <c r="DB211" s="162">
        <f>$AS37*'PTAC PTHP Market Distribution'!BJ$135</f>
        <v>0</v>
      </c>
      <c r="DC211" s="162">
        <f>$AS37*'PTAC PTHP Market Distribution'!BK$135</f>
        <v>0</v>
      </c>
      <c r="DD211" s="162">
        <f>$AS37*'PTAC PTHP Market Distribution'!BL$135</f>
        <v>0</v>
      </c>
      <c r="DE211" s="162">
        <f>$AS37*'PTAC PTHP Market Distribution'!BM$135</f>
        <v>0</v>
      </c>
      <c r="DF211" s="162">
        <f>$AS37*'PTAC PTHP Market Distribution'!BN$135</f>
        <v>0</v>
      </c>
      <c r="DG211" s="162">
        <f>$AS37*'PTAC PTHP Market Distribution'!BO$135</f>
        <v>0</v>
      </c>
      <c r="DH211" s="162">
        <f>$AS37*'PTAC PTHP Market Distribution'!BP$135</f>
        <v>136515.28283272532</v>
      </c>
      <c r="DI211" s="162">
        <f t="shared" si="350"/>
        <v>136515.28283272532</v>
      </c>
      <c r="DK211" s="885"/>
      <c r="DL211" s="517" t="str">
        <f t="shared" si="307"/>
        <v>2020PTHP Standard Size - 12,000 Btu/h</v>
      </c>
      <c r="DM211" s="517" t="str">
        <f>VLOOKUP($DN211, 'Index Tables'!$F$4:$G$9, 2, FALSE)</f>
        <v>PTHP Standard Size - 12,000 Btu/h</v>
      </c>
      <c r="DN211" s="38" t="s">
        <v>76</v>
      </c>
      <c r="DO211" s="361">
        <f t="shared" si="376"/>
        <v>2020</v>
      </c>
      <c r="DP211" s="381">
        <v>0</v>
      </c>
      <c r="DQ211" s="381">
        <f t="shared" si="358"/>
        <v>292389.49395830865</v>
      </c>
      <c r="DR211" s="381">
        <f t="shared" si="359"/>
        <v>265034.90372131264</v>
      </c>
      <c r="DS211" s="381">
        <f t="shared" si="360"/>
        <v>255062.00440164539</v>
      </c>
      <c r="DT211" s="381">
        <f t="shared" si="361"/>
        <v>241490.05371621871</v>
      </c>
      <c r="DU211" s="381">
        <f t="shared" si="362"/>
        <v>227791.53943888296</v>
      </c>
      <c r="DV211" s="381">
        <f t="shared" si="363"/>
        <v>0</v>
      </c>
      <c r="DW211" s="381">
        <f t="shared" si="364"/>
        <v>1281767.9952363684</v>
      </c>
      <c r="DX211" s="418"/>
      <c r="DY211" s="885"/>
      <c r="DZ211" s="371" t="str">
        <f t="shared" si="308"/>
        <v>2020PTHP Standard Size - 12,000 Btu/h</v>
      </c>
      <c r="EA211" s="371" t="str">
        <f>VLOOKUP($EB211, 'Index Tables'!$F$4:$G$9, 2, FALSE)</f>
        <v>PTHP Standard Size - 12,000 Btu/h</v>
      </c>
      <c r="EB211" s="414" t="s">
        <v>76</v>
      </c>
      <c r="EC211" s="361">
        <f t="shared" si="377"/>
        <v>2020</v>
      </c>
      <c r="ED211" s="409"/>
      <c r="EE211" s="411">
        <f t="shared" si="365"/>
        <v>123128.85809574305</v>
      </c>
      <c r="EF211" s="411">
        <f t="shared" si="366"/>
        <v>111609.49940073282</v>
      </c>
      <c r="EG211" s="411">
        <f t="shared" si="367"/>
        <v>577748.04458479083</v>
      </c>
      <c r="EH211" s="411">
        <f t="shared" si="368"/>
        <v>241490.05371621877</v>
      </c>
      <c r="EI211" s="411">
        <f t="shared" si="369"/>
        <v>227791.53943888296</v>
      </c>
      <c r="EJ211" s="411">
        <f t="shared" si="370"/>
        <v>0</v>
      </c>
      <c r="EK211" s="411">
        <f t="shared" si="291"/>
        <v>1281767.9952363684</v>
      </c>
      <c r="EL211" s="555">
        <f t="shared" si="292"/>
        <v>0</v>
      </c>
      <c r="EM211" s="409"/>
      <c r="EN211" s="552">
        <f t="shared" si="309"/>
        <v>1281767.9952363684</v>
      </c>
      <c r="EO211" s="407" t="str">
        <f t="shared" si="293"/>
        <v>OK</v>
      </c>
      <c r="EQ211" s="267" t="str">
        <f t="shared" si="310"/>
        <v>2020PTHP Standard Size - 12,000 Btu/h</v>
      </c>
      <c r="ER211" s="685" t="str">
        <f t="shared" si="311"/>
        <v>PTHP Standard Size - 12,000 Btu/h</v>
      </c>
      <c r="ES211" s="686">
        <f t="shared" si="312"/>
        <v>2020</v>
      </c>
      <c r="ET211" s="687">
        <f t="shared" si="313"/>
        <v>0</v>
      </c>
      <c r="EU211" s="687">
        <f t="shared" si="294"/>
        <v>123128.85809574305</v>
      </c>
      <c r="EV211" s="687">
        <f t="shared" si="295"/>
        <v>111609.49940073282</v>
      </c>
      <c r="EW211" s="687">
        <f t="shared" si="296"/>
        <v>577748.04458479083</v>
      </c>
      <c r="EX211" s="687">
        <f t="shared" si="297"/>
        <v>241490.05371621877</v>
      </c>
      <c r="EY211" s="293">
        <f t="shared" si="298"/>
        <v>227791.53943888296</v>
      </c>
      <c r="EZ211" s="293">
        <f t="shared" si="299"/>
        <v>0</v>
      </c>
      <c r="FA211" s="293">
        <f t="shared" si="314"/>
        <v>1281767.9952363684</v>
      </c>
      <c r="FB211" s="407" t="str">
        <f t="shared" si="315"/>
        <v>OK</v>
      </c>
      <c r="FD211" s="267" t="str">
        <f t="shared" si="316"/>
        <v>2020PTHP Standard Size - 12,000 Btu/h</v>
      </c>
      <c r="FE211" s="685" t="str">
        <f t="shared" si="317"/>
        <v>PTHP Standard Size - 12,000 Btu/h</v>
      </c>
      <c r="FF211" s="686">
        <f t="shared" si="318"/>
        <v>2020</v>
      </c>
      <c r="FG211" s="685">
        <f t="shared" si="319"/>
        <v>0</v>
      </c>
      <c r="FH211" s="685">
        <f t="shared" si="300"/>
        <v>9.6061735472679752E-2</v>
      </c>
      <c r="FI211" s="685">
        <f t="shared" si="301"/>
        <v>8.7074649870744453E-2</v>
      </c>
      <c r="FJ211" s="685">
        <f t="shared" si="302"/>
        <v>0.45074307264026314</v>
      </c>
      <c r="FK211" s="685">
        <f t="shared" si="303"/>
        <v>0.18840387231831768</v>
      </c>
      <c r="FL211" s="692">
        <f t="shared" si="304"/>
        <v>0.17771666969799504</v>
      </c>
      <c r="FM211" s="692">
        <f t="shared" si="305"/>
        <v>0</v>
      </c>
      <c r="FN211" s="692">
        <f t="shared" si="306"/>
        <v>1</v>
      </c>
      <c r="FO211" s="407" t="str">
        <f t="shared" si="320"/>
        <v>OK</v>
      </c>
    </row>
    <row r="212" spans="50:171">
      <c r="AX212" s="575" t="s">
        <v>76</v>
      </c>
      <c r="AY212" s="361">
        <f t="shared" si="343"/>
        <v>2021</v>
      </c>
      <c r="AZ212" s="247">
        <f>$AS38*'PTAC PTHP Market Distribution'!M$135</f>
        <v>31957.561912681096</v>
      </c>
      <c r="BA212" s="247">
        <f>$AS38*'PTAC PTHP Market Distribution'!N$135</f>
        <v>28967.762247651182</v>
      </c>
      <c r="BB212" s="247">
        <f>$AS38*'PTAC PTHP Market Distribution'!O$135</f>
        <v>27877.745150447787</v>
      </c>
      <c r="BC212" s="247">
        <f>$AS38*'PTAC PTHP Market Distribution'!P$135</f>
        <v>26394.359244772193</v>
      </c>
      <c r="BD212" s="247">
        <f>$AS38*'PTAC PTHP Market Distribution'!Q$135</f>
        <v>24897.140202448714</v>
      </c>
      <c r="BE212" s="247">
        <f>$AS38*'PTAC PTHP Market Distribution'!R$135</f>
        <v>0</v>
      </c>
      <c r="BF212" s="162">
        <f t="shared" si="352"/>
        <v>140094.56875800097</v>
      </c>
      <c r="BH212" s="575" t="s">
        <v>76</v>
      </c>
      <c r="BI212" s="161">
        <f t="shared" si="371"/>
        <v>2021</v>
      </c>
      <c r="BJ212" s="162">
        <f>$AS38*'PTAC PTHP Market Distribution'!V$135</f>
        <v>0</v>
      </c>
      <c r="BK212" s="162">
        <f>$AS38*'PTAC PTHP Market Distribution'!W$135</f>
        <v>0</v>
      </c>
      <c r="BL212" s="162">
        <f>$AS38*'PTAC PTHP Market Distribution'!X$135</f>
        <v>60925.324160332275</v>
      </c>
      <c r="BM212" s="162">
        <f>$AS38*'PTAC PTHP Market Distribution'!Y$135</f>
        <v>27877.745150447787</v>
      </c>
      <c r="BN212" s="162">
        <f>$AS38*'PTAC PTHP Market Distribution'!Z$135</f>
        <v>26394.359244772193</v>
      </c>
      <c r="BO212" s="162">
        <f>$AS38*'PTAC PTHP Market Distribution'!AA$135</f>
        <v>24897.140202448714</v>
      </c>
      <c r="BP212" s="162">
        <f>$AS38*'PTAC PTHP Market Distribution'!AB$135</f>
        <v>0</v>
      </c>
      <c r="BQ212" s="162">
        <f t="shared" si="346"/>
        <v>140094.56875800097</v>
      </c>
      <c r="BR212" s="148"/>
      <c r="BS212" s="575" t="s">
        <v>76</v>
      </c>
      <c r="BT212" s="161">
        <f t="shared" si="372"/>
        <v>2021</v>
      </c>
      <c r="BU212" s="162">
        <f>$AS38*'PTAC PTHP Market Distribution'!AF$135</f>
        <v>0</v>
      </c>
      <c r="BV212" s="162">
        <f>$AS38*'PTAC PTHP Market Distribution'!AG$135</f>
        <v>0</v>
      </c>
      <c r="BW212" s="162">
        <f>$AS38*'PTAC PTHP Market Distribution'!AH$135</f>
        <v>0</v>
      </c>
      <c r="BX212" s="162">
        <f>$AS38*'PTAC PTHP Market Distribution'!AI$135</f>
        <v>88803.069310780062</v>
      </c>
      <c r="BY212" s="162">
        <f>$AS38*'PTAC PTHP Market Distribution'!AJ$135</f>
        <v>26394.359244772193</v>
      </c>
      <c r="BZ212" s="162">
        <f>$AS38*'PTAC PTHP Market Distribution'!AK$135</f>
        <v>24897.140202448714</v>
      </c>
      <c r="CA212" s="162">
        <f>$AS38*'PTAC PTHP Market Distribution'!AL$135</f>
        <v>0</v>
      </c>
      <c r="CB212" s="162">
        <f t="shared" si="347"/>
        <v>140094.56875800097</v>
      </c>
      <c r="CC212" s="148"/>
      <c r="CD212" s="575" t="s">
        <v>76</v>
      </c>
      <c r="CE212" s="161">
        <f t="shared" si="373"/>
        <v>2021</v>
      </c>
      <c r="CF212" s="162">
        <f>$AS38*'PTAC PTHP Market Distribution'!AP$135</f>
        <v>0</v>
      </c>
      <c r="CG212" s="162">
        <f>$AS38*'PTAC PTHP Market Distribution'!AQ$135</f>
        <v>0</v>
      </c>
      <c r="CH212" s="162">
        <f>$AS38*'PTAC PTHP Market Distribution'!AR$135</f>
        <v>0</v>
      </c>
      <c r="CI212" s="162">
        <f>$AS38*'PTAC PTHP Market Distribution'!AS$135</f>
        <v>0</v>
      </c>
      <c r="CJ212" s="162">
        <f>$AS38*'PTAC PTHP Market Distribution'!AT$135</f>
        <v>115197.42855555225</v>
      </c>
      <c r="CK212" s="162">
        <f>$AS38*'PTAC PTHP Market Distribution'!AU$135</f>
        <v>24897.140202448714</v>
      </c>
      <c r="CL212" s="162">
        <f>$AS38*'PTAC PTHP Market Distribution'!AV$135</f>
        <v>0</v>
      </c>
      <c r="CM212" s="162">
        <f t="shared" si="348"/>
        <v>140094.56875800097</v>
      </c>
      <c r="CN212" s="148"/>
      <c r="CO212" s="575" t="s">
        <v>76</v>
      </c>
      <c r="CP212" s="161">
        <f t="shared" si="374"/>
        <v>2021</v>
      </c>
      <c r="CQ212" s="162">
        <f>$AS38*'PTAC PTHP Market Distribution'!AZ$135</f>
        <v>0</v>
      </c>
      <c r="CR212" s="162">
        <f>$AS38*'PTAC PTHP Market Distribution'!BA$135</f>
        <v>0</v>
      </c>
      <c r="CS212" s="162">
        <f>$AS38*'PTAC PTHP Market Distribution'!BB$135</f>
        <v>0</v>
      </c>
      <c r="CT212" s="162">
        <f>$AS38*'PTAC PTHP Market Distribution'!BC$135</f>
        <v>0</v>
      </c>
      <c r="CU212" s="162">
        <f>$AS38*'PTAC PTHP Market Distribution'!BD$135</f>
        <v>0</v>
      </c>
      <c r="CV212" s="162">
        <f>$AS38*'PTAC PTHP Market Distribution'!BE$135</f>
        <v>140094.56875800097</v>
      </c>
      <c r="CW212" s="162">
        <f>$AS38*'PTAC PTHP Market Distribution'!BF$135</f>
        <v>0</v>
      </c>
      <c r="CX212" s="162">
        <f t="shared" si="349"/>
        <v>140094.56875800097</v>
      </c>
      <c r="CY212" s="148"/>
      <c r="CZ212" s="575" t="s">
        <v>76</v>
      </c>
      <c r="DA212" s="161">
        <f t="shared" si="375"/>
        <v>2021</v>
      </c>
      <c r="DB212" s="162">
        <f>$AS38*'PTAC PTHP Market Distribution'!BJ$135</f>
        <v>0</v>
      </c>
      <c r="DC212" s="162">
        <f>$AS38*'PTAC PTHP Market Distribution'!BK$135</f>
        <v>0</v>
      </c>
      <c r="DD212" s="162">
        <f>$AS38*'PTAC PTHP Market Distribution'!BL$135</f>
        <v>0</v>
      </c>
      <c r="DE212" s="162">
        <f>$AS38*'PTAC PTHP Market Distribution'!BM$135</f>
        <v>0</v>
      </c>
      <c r="DF212" s="162">
        <f>$AS38*'PTAC PTHP Market Distribution'!BN$135</f>
        <v>0</v>
      </c>
      <c r="DG212" s="162">
        <f>$AS38*'PTAC PTHP Market Distribution'!BO$135</f>
        <v>0</v>
      </c>
      <c r="DH212" s="162">
        <f>$AS38*'PTAC PTHP Market Distribution'!BP$135</f>
        <v>140094.56875800097</v>
      </c>
      <c r="DI212" s="162">
        <f t="shared" si="350"/>
        <v>140094.56875800097</v>
      </c>
      <c r="DK212" s="885"/>
      <c r="DL212" s="517" t="str">
        <f t="shared" si="307"/>
        <v>2021PTHP Standard Size - 12,000 Btu/h</v>
      </c>
      <c r="DM212" s="517" t="str">
        <f>VLOOKUP($DN212, 'Index Tables'!$F$4:$G$9, 2, FALSE)</f>
        <v>PTHP Standard Size - 12,000 Btu/h</v>
      </c>
      <c r="DN212" s="38" t="s">
        <v>76</v>
      </c>
      <c r="DO212" s="361">
        <f t="shared" si="376"/>
        <v>2021</v>
      </c>
      <c r="DP212" s="381">
        <v>0</v>
      </c>
      <c r="DQ212" s="381">
        <f t="shared" si="358"/>
        <v>296342.03028741427</v>
      </c>
      <c r="DR212" s="381">
        <f t="shared" si="359"/>
        <v>268617.65928225243</v>
      </c>
      <c r="DS212" s="381">
        <f t="shared" si="360"/>
        <v>258509.94579284923</v>
      </c>
      <c r="DT212" s="381">
        <f t="shared" si="361"/>
        <v>244754.52877484419</v>
      </c>
      <c r="DU212" s="381">
        <f t="shared" si="362"/>
        <v>230870.83727173688</v>
      </c>
      <c r="DV212" s="381">
        <f t="shared" si="363"/>
        <v>0</v>
      </c>
      <c r="DW212" s="381">
        <f t="shared" si="364"/>
        <v>1299095.0014090969</v>
      </c>
      <c r="DX212" s="418"/>
      <c r="DY212" s="885"/>
      <c r="DZ212" s="371" t="str">
        <f t="shared" si="308"/>
        <v>2021PTHP Standard Size - 12,000 Btu/h</v>
      </c>
      <c r="EA212" s="371" t="str">
        <f>VLOOKUP($EB212, 'Index Tables'!$F$4:$G$9, 2, FALSE)</f>
        <v>PTHP Standard Size - 12,000 Btu/h</v>
      </c>
      <c r="EB212" s="414" t="s">
        <v>76</v>
      </c>
      <c r="EC212" s="361">
        <f t="shared" si="377"/>
        <v>2021</v>
      </c>
      <c r="ED212" s="409"/>
      <c r="EE212" s="411">
        <f t="shared" si="365"/>
        <v>106190.16476125756</v>
      </c>
      <c r="EF212" s="411">
        <f t="shared" si="366"/>
        <v>96255.510800477816</v>
      </c>
      <c r="EG212" s="411">
        <f t="shared" si="367"/>
        <v>621023.95980078052</v>
      </c>
      <c r="EH212" s="411">
        <f t="shared" si="368"/>
        <v>244754.52877484425</v>
      </c>
      <c r="EI212" s="411">
        <f t="shared" si="369"/>
        <v>230870.83727173688</v>
      </c>
      <c r="EJ212" s="411">
        <f t="shared" si="370"/>
        <v>0</v>
      </c>
      <c r="EK212" s="411">
        <f t="shared" si="291"/>
        <v>1299095.0014090971</v>
      </c>
      <c r="EL212" s="555">
        <f t="shared" si="292"/>
        <v>2.3283064365386963E-10</v>
      </c>
      <c r="EM212" s="409"/>
      <c r="EN212" s="552">
        <f t="shared" si="309"/>
        <v>1299095.0014090969</v>
      </c>
      <c r="EO212" s="407" t="str">
        <f t="shared" si="293"/>
        <v>OK</v>
      </c>
      <c r="EQ212" s="267" t="str">
        <f t="shared" si="310"/>
        <v>2021PTHP Standard Size - 12,000 Btu/h</v>
      </c>
      <c r="ER212" s="685" t="str">
        <f t="shared" si="311"/>
        <v>PTHP Standard Size - 12,000 Btu/h</v>
      </c>
      <c r="ES212" s="686">
        <f t="shared" si="312"/>
        <v>2021</v>
      </c>
      <c r="ET212" s="687">
        <f t="shared" si="313"/>
        <v>0</v>
      </c>
      <c r="EU212" s="687">
        <f t="shared" si="294"/>
        <v>106190.16476125756</v>
      </c>
      <c r="EV212" s="687">
        <f t="shared" si="295"/>
        <v>96255.510800477816</v>
      </c>
      <c r="EW212" s="687">
        <f t="shared" si="296"/>
        <v>621023.95980078052</v>
      </c>
      <c r="EX212" s="687">
        <f t="shared" si="297"/>
        <v>244754.52877484425</v>
      </c>
      <c r="EY212" s="293">
        <f t="shared" si="298"/>
        <v>230870.83727173688</v>
      </c>
      <c r="EZ212" s="293">
        <f t="shared" si="299"/>
        <v>0</v>
      </c>
      <c r="FA212" s="293">
        <f t="shared" si="314"/>
        <v>1299095.0014090971</v>
      </c>
      <c r="FB212" s="407" t="str">
        <f t="shared" si="315"/>
        <v>OK</v>
      </c>
      <c r="FD212" s="267" t="str">
        <f t="shared" si="316"/>
        <v>2021PTHP Standard Size - 12,000 Btu/h</v>
      </c>
      <c r="FE212" s="685" t="str">
        <f t="shared" si="317"/>
        <v>PTHP Standard Size - 12,000 Btu/h</v>
      </c>
      <c r="FF212" s="686">
        <f t="shared" si="318"/>
        <v>2021</v>
      </c>
      <c r="FG212" s="685">
        <f t="shared" si="319"/>
        <v>0</v>
      </c>
      <c r="FH212" s="685">
        <f t="shared" si="300"/>
        <v>8.1741646797251655E-2</v>
      </c>
      <c r="FI212" s="685">
        <f t="shared" si="301"/>
        <v>7.409428155452201E-2</v>
      </c>
      <c r="FJ212" s="685">
        <f t="shared" si="302"/>
        <v>0.4780435296319136</v>
      </c>
      <c r="FK212" s="685">
        <f t="shared" si="303"/>
        <v>0.18840387231831768</v>
      </c>
      <c r="FL212" s="692">
        <f t="shared" si="304"/>
        <v>0.17771666969799502</v>
      </c>
      <c r="FM212" s="692">
        <f t="shared" si="305"/>
        <v>0</v>
      </c>
      <c r="FN212" s="692">
        <f t="shared" si="306"/>
        <v>1</v>
      </c>
      <c r="FO212" s="407" t="str">
        <f t="shared" si="320"/>
        <v>OK</v>
      </c>
    </row>
    <row r="213" spans="50:171">
      <c r="AX213" s="575" t="s">
        <v>76</v>
      </c>
      <c r="AY213" s="361">
        <f t="shared" si="343"/>
        <v>2022</v>
      </c>
      <c r="AZ213" s="247">
        <f>$AS39*'PTAC PTHP Market Distribution'!M$135</f>
        <v>32795.959867550875</v>
      </c>
      <c r="BA213" s="247">
        <f>$AS39*'PTAC PTHP Market Distribution'!N$135</f>
        <v>29727.72362054764</v>
      </c>
      <c r="BB213" s="247">
        <f>$AS39*'PTAC PTHP Market Distribution'!O$135</f>
        <v>28609.110220924009</v>
      </c>
      <c r="BC213" s="247">
        <f>$AS39*'PTAC PTHP Market Distribution'!P$135</f>
        <v>27086.808089004397</v>
      </c>
      <c r="BD213" s="247">
        <f>$AS39*'PTAC PTHP Market Distribution'!Q$135</f>
        <v>25550.309911854994</v>
      </c>
      <c r="BE213" s="247">
        <f>$AS39*'PTAC PTHP Market Distribution'!R$135</f>
        <v>0</v>
      </c>
      <c r="BF213" s="162">
        <f t="shared" si="352"/>
        <v>143769.91170988191</v>
      </c>
      <c r="BH213" s="575" t="s">
        <v>76</v>
      </c>
      <c r="BI213" s="161">
        <f t="shared" si="371"/>
        <v>2022</v>
      </c>
      <c r="BJ213" s="162">
        <f>$AS39*'PTAC PTHP Market Distribution'!V$135</f>
        <v>0</v>
      </c>
      <c r="BK213" s="162">
        <f>$AS39*'PTAC PTHP Market Distribution'!W$135</f>
        <v>0</v>
      </c>
      <c r="BL213" s="162">
        <f>$AS39*'PTAC PTHP Market Distribution'!X$135</f>
        <v>62523.683488098512</v>
      </c>
      <c r="BM213" s="162">
        <f>$AS39*'PTAC PTHP Market Distribution'!Y$135</f>
        <v>28609.110220924009</v>
      </c>
      <c r="BN213" s="162">
        <f>$AS39*'PTAC PTHP Market Distribution'!Z$135</f>
        <v>27086.808089004397</v>
      </c>
      <c r="BO213" s="162">
        <f>$AS39*'PTAC PTHP Market Distribution'!AA$135</f>
        <v>25550.309911854994</v>
      </c>
      <c r="BP213" s="162">
        <f>$AS39*'PTAC PTHP Market Distribution'!AB$135</f>
        <v>0</v>
      </c>
      <c r="BQ213" s="162">
        <f t="shared" si="346"/>
        <v>143769.91170988191</v>
      </c>
      <c r="BR213" s="148"/>
      <c r="BS213" s="575" t="s">
        <v>76</v>
      </c>
      <c r="BT213" s="161">
        <f t="shared" si="372"/>
        <v>2022</v>
      </c>
      <c r="BU213" s="162">
        <f>$AS39*'PTAC PTHP Market Distribution'!AF$135</f>
        <v>0</v>
      </c>
      <c r="BV213" s="162">
        <f>$AS39*'PTAC PTHP Market Distribution'!AG$135</f>
        <v>0</v>
      </c>
      <c r="BW213" s="162">
        <f>$AS39*'PTAC PTHP Market Distribution'!AH$135</f>
        <v>0</v>
      </c>
      <c r="BX213" s="162">
        <f>$AS39*'PTAC PTHP Market Distribution'!AI$135</f>
        <v>91132.793709022517</v>
      </c>
      <c r="BY213" s="162">
        <f>$AS39*'PTAC PTHP Market Distribution'!AJ$135</f>
        <v>27086.808089004397</v>
      </c>
      <c r="BZ213" s="162">
        <f>$AS39*'PTAC PTHP Market Distribution'!AK$135</f>
        <v>25550.309911854994</v>
      </c>
      <c r="CA213" s="162">
        <f>$AS39*'PTAC PTHP Market Distribution'!AL$135</f>
        <v>0</v>
      </c>
      <c r="CB213" s="162">
        <f t="shared" si="347"/>
        <v>143769.91170988191</v>
      </c>
      <c r="CC213" s="148"/>
      <c r="CD213" s="575" t="s">
        <v>76</v>
      </c>
      <c r="CE213" s="161">
        <f t="shared" si="373"/>
        <v>2022</v>
      </c>
      <c r="CF213" s="162">
        <f>$AS39*'PTAC PTHP Market Distribution'!AP$135</f>
        <v>0</v>
      </c>
      <c r="CG213" s="162">
        <f>$AS39*'PTAC PTHP Market Distribution'!AQ$135</f>
        <v>0</v>
      </c>
      <c r="CH213" s="162">
        <f>$AS39*'PTAC PTHP Market Distribution'!AR$135</f>
        <v>0</v>
      </c>
      <c r="CI213" s="162">
        <f>$AS39*'PTAC PTHP Market Distribution'!AS$135</f>
        <v>0</v>
      </c>
      <c r="CJ213" s="162">
        <f>$AS39*'PTAC PTHP Market Distribution'!AT$135</f>
        <v>118219.60179802692</v>
      </c>
      <c r="CK213" s="162">
        <f>$AS39*'PTAC PTHP Market Distribution'!AU$135</f>
        <v>25550.309911854994</v>
      </c>
      <c r="CL213" s="162">
        <f>$AS39*'PTAC PTHP Market Distribution'!AV$135</f>
        <v>0</v>
      </c>
      <c r="CM213" s="162">
        <f t="shared" si="348"/>
        <v>143769.91170988191</v>
      </c>
      <c r="CN213" s="148"/>
      <c r="CO213" s="575" t="s">
        <v>76</v>
      </c>
      <c r="CP213" s="161">
        <f t="shared" si="374"/>
        <v>2022</v>
      </c>
      <c r="CQ213" s="162">
        <f>$AS39*'PTAC PTHP Market Distribution'!AZ$135</f>
        <v>0</v>
      </c>
      <c r="CR213" s="162">
        <f>$AS39*'PTAC PTHP Market Distribution'!BA$135</f>
        <v>0</v>
      </c>
      <c r="CS213" s="162">
        <f>$AS39*'PTAC PTHP Market Distribution'!BB$135</f>
        <v>0</v>
      </c>
      <c r="CT213" s="162">
        <f>$AS39*'PTAC PTHP Market Distribution'!BC$135</f>
        <v>0</v>
      </c>
      <c r="CU213" s="162">
        <f>$AS39*'PTAC PTHP Market Distribution'!BD$135</f>
        <v>0</v>
      </c>
      <c r="CV213" s="162">
        <f>$AS39*'PTAC PTHP Market Distribution'!BE$135</f>
        <v>143769.91170988191</v>
      </c>
      <c r="CW213" s="162">
        <f>$AS39*'PTAC PTHP Market Distribution'!BF$135</f>
        <v>0</v>
      </c>
      <c r="CX213" s="162">
        <f t="shared" si="349"/>
        <v>143769.91170988191</v>
      </c>
      <c r="CY213" s="148"/>
      <c r="CZ213" s="575" t="s">
        <v>76</v>
      </c>
      <c r="DA213" s="161">
        <f t="shared" si="375"/>
        <v>2022</v>
      </c>
      <c r="DB213" s="162">
        <f>$AS39*'PTAC PTHP Market Distribution'!BJ$135</f>
        <v>0</v>
      </c>
      <c r="DC213" s="162">
        <f>$AS39*'PTAC PTHP Market Distribution'!BK$135</f>
        <v>0</v>
      </c>
      <c r="DD213" s="162">
        <f>$AS39*'PTAC PTHP Market Distribution'!BL$135</f>
        <v>0</v>
      </c>
      <c r="DE213" s="162">
        <f>$AS39*'PTAC PTHP Market Distribution'!BM$135</f>
        <v>0</v>
      </c>
      <c r="DF213" s="162">
        <f>$AS39*'PTAC PTHP Market Distribution'!BN$135</f>
        <v>0</v>
      </c>
      <c r="DG213" s="162">
        <f>$AS39*'PTAC PTHP Market Distribution'!BO$135</f>
        <v>0</v>
      </c>
      <c r="DH213" s="162">
        <f>$AS39*'PTAC PTHP Market Distribution'!BP$135</f>
        <v>143769.91170988191</v>
      </c>
      <c r="DI213" s="162">
        <f t="shared" si="350"/>
        <v>143769.91170988191</v>
      </c>
      <c r="DK213" s="885"/>
      <c r="DL213" s="517" t="str">
        <f t="shared" si="307"/>
        <v>2022PTHP Standard Size - 12,000 Btu/h</v>
      </c>
      <c r="DM213" s="517" t="str">
        <f>VLOOKUP($DN213, 'Index Tables'!$F$4:$G$9, 2, FALSE)</f>
        <v>PTHP Standard Size - 12,000 Btu/h</v>
      </c>
      <c r="DN213" s="38" t="s">
        <v>76</v>
      </c>
      <c r="DO213" s="361">
        <f t="shared" si="376"/>
        <v>2022</v>
      </c>
      <c r="DP213" s="381">
        <v>0</v>
      </c>
      <c r="DQ213" s="381">
        <f t="shared" si="358"/>
        <v>300509.33069216728</v>
      </c>
      <c r="DR213" s="381">
        <f t="shared" si="359"/>
        <v>272395.08659880637</v>
      </c>
      <c r="DS213" s="381">
        <f t="shared" si="360"/>
        <v>262145.23370894534</v>
      </c>
      <c r="DT213" s="381">
        <f t="shared" si="361"/>
        <v>248196.3815752698</v>
      </c>
      <c r="DU213" s="381">
        <f t="shared" si="362"/>
        <v>234117.45110061244</v>
      </c>
      <c r="DV213" s="381">
        <f t="shared" si="363"/>
        <v>0</v>
      </c>
      <c r="DW213" s="381">
        <f t="shared" si="364"/>
        <v>1317363.4836758012</v>
      </c>
      <c r="DX213" s="418"/>
      <c r="DY213" s="885"/>
      <c r="DZ213" s="371" t="str">
        <f t="shared" si="308"/>
        <v>2022PTHP Standard Size - 12,000 Btu/h</v>
      </c>
      <c r="EA213" s="371" t="str">
        <f>VLOOKUP($EB213, 'Index Tables'!$F$4:$G$9, 2, FALSE)</f>
        <v>PTHP Standard Size - 12,000 Btu/h</v>
      </c>
      <c r="EB213" s="414" t="s">
        <v>76</v>
      </c>
      <c r="EC213" s="361">
        <f t="shared" si="377"/>
        <v>2022</v>
      </c>
      <c r="ED213" s="409"/>
      <c r="EE213" s="411">
        <f t="shared" si="365"/>
        <v>89440.3847453856</v>
      </c>
      <c r="EF213" s="411">
        <f t="shared" si="366"/>
        <v>81072.761674434369</v>
      </c>
      <c r="EG213" s="411">
        <f t="shared" si="367"/>
        <v>664536.50458009902</v>
      </c>
      <c r="EH213" s="411">
        <f t="shared" si="368"/>
        <v>248196.38157526986</v>
      </c>
      <c r="EI213" s="411">
        <f t="shared" si="369"/>
        <v>234117.45110061244</v>
      </c>
      <c r="EJ213" s="411">
        <f t="shared" si="370"/>
        <v>0</v>
      </c>
      <c r="EK213" s="411">
        <f t="shared" si="291"/>
        <v>1317363.4836758014</v>
      </c>
      <c r="EL213" s="555">
        <f t="shared" si="292"/>
        <v>2.3283064365386963E-10</v>
      </c>
      <c r="EM213" s="409"/>
      <c r="EN213" s="552">
        <f t="shared" si="309"/>
        <v>1317363.4836758012</v>
      </c>
      <c r="EO213" s="407" t="str">
        <f t="shared" si="293"/>
        <v>OK</v>
      </c>
      <c r="EP213" s="362"/>
      <c r="EQ213" s="267" t="str">
        <f t="shared" si="310"/>
        <v>2022PTHP Standard Size - 12,000 Btu/h</v>
      </c>
      <c r="ER213" s="685" t="str">
        <f t="shared" si="311"/>
        <v>PTHP Standard Size - 12,000 Btu/h</v>
      </c>
      <c r="ES213" s="686">
        <f t="shared" si="312"/>
        <v>2022</v>
      </c>
      <c r="ET213" s="687">
        <f t="shared" si="313"/>
        <v>0</v>
      </c>
      <c r="EU213" s="687">
        <f t="shared" si="294"/>
        <v>89440.3847453856</v>
      </c>
      <c r="EV213" s="687">
        <f t="shared" si="295"/>
        <v>81072.761674434369</v>
      </c>
      <c r="EW213" s="687">
        <f t="shared" si="296"/>
        <v>664536.50458009902</v>
      </c>
      <c r="EX213" s="687">
        <f t="shared" si="297"/>
        <v>248196.38157526986</v>
      </c>
      <c r="EY213" s="293">
        <f t="shared" si="298"/>
        <v>234117.45110061244</v>
      </c>
      <c r="EZ213" s="293">
        <f t="shared" si="299"/>
        <v>0</v>
      </c>
      <c r="FA213" s="293">
        <f t="shared" si="314"/>
        <v>1317363.4836758014</v>
      </c>
      <c r="FB213" s="407" t="str">
        <f t="shared" si="315"/>
        <v>OK</v>
      </c>
      <c r="FD213" s="267" t="str">
        <f t="shared" si="316"/>
        <v>2022PTHP Standard Size - 12,000 Btu/h</v>
      </c>
      <c r="FE213" s="685" t="str">
        <f t="shared" si="317"/>
        <v>PTHP Standard Size - 12,000 Btu/h</v>
      </c>
      <c r="FF213" s="686">
        <f t="shared" si="318"/>
        <v>2022</v>
      </c>
      <c r="FG213" s="685">
        <f t="shared" si="319"/>
        <v>0</v>
      </c>
      <c r="FH213" s="685">
        <f t="shared" si="300"/>
        <v>6.7893475000402062E-2</v>
      </c>
      <c r="FI213" s="685">
        <f t="shared" si="301"/>
        <v>6.1541679786219196E-2</v>
      </c>
      <c r="FJ213" s="685">
        <f t="shared" si="302"/>
        <v>0.5044443031970659</v>
      </c>
      <c r="FK213" s="685">
        <f t="shared" si="303"/>
        <v>0.18840387231831768</v>
      </c>
      <c r="FL213" s="692">
        <f t="shared" si="304"/>
        <v>0.17771666969799502</v>
      </c>
      <c r="FM213" s="692">
        <f t="shared" si="305"/>
        <v>0</v>
      </c>
      <c r="FN213" s="692">
        <f t="shared" si="306"/>
        <v>1</v>
      </c>
      <c r="FO213" s="407" t="str">
        <f t="shared" si="320"/>
        <v>OK</v>
      </c>
    </row>
    <row r="214" spans="50:171">
      <c r="AX214" s="575" t="s">
        <v>76</v>
      </c>
      <c r="AY214" s="361">
        <f t="shared" si="343"/>
        <v>2023</v>
      </c>
      <c r="AZ214" s="247">
        <f>$AS40*'PTAC PTHP Market Distribution'!M$135</f>
        <v>33624.033015113615</v>
      </c>
      <c r="BA214" s="247">
        <f>$AS40*'PTAC PTHP Market Distribution'!N$135</f>
        <v>30478.326126702628</v>
      </c>
      <c r="BB214" s="247">
        <f>$AS40*'PTAC PTHP Market Distribution'!O$135</f>
        <v>29331.468585956947</v>
      </c>
      <c r="BC214" s="247">
        <f>$AS40*'PTAC PTHP Market Distribution'!P$135</f>
        <v>27770.729478171681</v>
      </c>
      <c r="BD214" s="247">
        <f>$AS40*'PTAC PTHP Market Distribution'!Q$135</f>
        <v>26195.435885766405</v>
      </c>
      <c r="BE214" s="247">
        <f>$AS40*'PTAC PTHP Market Distribution'!R$135</f>
        <v>0</v>
      </c>
      <c r="BF214" s="162">
        <f t="shared" si="352"/>
        <v>147399.99309171125</v>
      </c>
      <c r="BH214" s="575" t="s">
        <v>76</v>
      </c>
      <c r="BI214" s="161">
        <f t="shared" si="371"/>
        <v>2023</v>
      </c>
      <c r="BJ214" s="162">
        <f>$AS40*'PTAC PTHP Market Distribution'!V$135</f>
        <v>0</v>
      </c>
      <c r="BK214" s="162">
        <f>$AS40*'PTAC PTHP Market Distribution'!W$135</f>
        <v>0</v>
      </c>
      <c r="BL214" s="162">
        <f>$AS40*'PTAC PTHP Market Distribution'!X$135</f>
        <v>64102.359141816247</v>
      </c>
      <c r="BM214" s="162">
        <f>$AS40*'PTAC PTHP Market Distribution'!Y$135</f>
        <v>29331.468585956947</v>
      </c>
      <c r="BN214" s="162">
        <f>$AS40*'PTAC PTHP Market Distribution'!Z$135</f>
        <v>27770.729478171681</v>
      </c>
      <c r="BO214" s="162">
        <f>$AS40*'PTAC PTHP Market Distribution'!AA$135</f>
        <v>26195.435885766405</v>
      </c>
      <c r="BP214" s="162">
        <f>$AS40*'PTAC PTHP Market Distribution'!AB$135</f>
        <v>0</v>
      </c>
      <c r="BQ214" s="162">
        <f t="shared" si="346"/>
        <v>147399.99309171128</v>
      </c>
      <c r="BR214" s="148"/>
      <c r="BS214" s="575" t="s">
        <v>76</v>
      </c>
      <c r="BT214" s="161">
        <f t="shared" si="372"/>
        <v>2023</v>
      </c>
      <c r="BU214" s="162">
        <f>$AS40*'PTAC PTHP Market Distribution'!AF$135</f>
        <v>0</v>
      </c>
      <c r="BV214" s="162">
        <f>$AS40*'PTAC PTHP Market Distribution'!AG$135</f>
        <v>0</v>
      </c>
      <c r="BW214" s="162">
        <f>$AS40*'PTAC PTHP Market Distribution'!AH$135</f>
        <v>0</v>
      </c>
      <c r="BX214" s="162">
        <f>$AS40*'PTAC PTHP Market Distribution'!AI$135</f>
        <v>93433.827727773198</v>
      </c>
      <c r="BY214" s="162">
        <f>$AS40*'PTAC PTHP Market Distribution'!AJ$135</f>
        <v>27770.729478171681</v>
      </c>
      <c r="BZ214" s="162">
        <f>$AS40*'PTAC PTHP Market Distribution'!AK$135</f>
        <v>26195.435885766405</v>
      </c>
      <c r="CA214" s="162">
        <f>$AS40*'PTAC PTHP Market Distribution'!AL$135</f>
        <v>0</v>
      </c>
      <c r="CB214" s="162">
        <f t="shared" si="347"/>
        <v>147399.99309171128</v>
      </c>
      <c r="CC214" s="148"/>
      <c r="CD214" s="575" t="s">
        <v>76</v>
      </c>
      <c r="CE214" s="161">
        <f t="shared" si="373"/>
        <v>2023</v>
      </c>
      <c r="CF214" s="162">
        <f>$AS40*'PTAC PTHP Market Distribution'!AP$135</f>
        <v>0</v>
      </c>
      <c r="CG214" s="162">
        <f>$AS40*'PTAC PTHP Market Distribution'!AQ$135</f>
        <v>0</v>
      </c>
      <c r="CH214" s="162">
        <f>$AS40*'PTAC PTHP Market Distribution'!AR$135</f>
        <v>0</v>
      </c>
      <c r="CI214" s="162">
        <f>$AS40*'PTAC PTHP Market Distribution'!AS$135</f>
        <v>0</v>
      </c>
      <c r="CJ214" s="162">
        <f>$AS40*'PTAC PTHP Market Distribution'!AT$135</f>
        <v>121204.55720594488</v>
      </c>
      <c r="CK214" s="162">
        <f>$AS40*'PTAC PTHP Market Distribution'!AU$135</f>
        <v>26195.435885766405</v>
      </c>
      <c r="CL214" s="162">
        <f>$AS40*'PTAC PTHP Market Distribution'!AV$135</f>
        <v>0</v>
      </c>
      <c r="CM214" s="162">
        <f t="shared" si="348"/>
        <v>147399.99309171128</v>
      </c>
      <c r="CN214" s="148"/>
      <c r="CO214" s="575" t="s">
        <v>76</v>
      </c>
      <c r="CP214" s="161">
        <f t="shared" si="374"/>
        <v>2023</v>
      </c>
      <c r="CQ214" s="162">
        <f>$AS40*'PTAC PTHP Market Distribution'!AZ$135</f>
        <v>0</v>
      </c>
      <c r="CR214" s="162">
        <f>$AS40*'PTAC PTHP Market Distribution'!BA$135</f>
        <v>0</v>
      </c>
      <c r="CS214" s="162">
        <f>$AS40*'PTAC PTHP Market Distribution'!BB$135</f>
        <v>0</v>
      </c>
      <c r="CT214" s="162">
        <f>$AS40*'PTAC PTHP Market Distribution'!BC$135</f>
        <v>0</v>
      </c>
      <c r="CU214" s="162">
        <f>$AS40*'PTAC PTHP Market Distribution'!BD$135</f>
        <v>0</v>
      </c>
      <c r="CV214" s="162">
        <f>$AS40*'PTAC PTHP Market Distribution'!BE$135</f>
        <v>147399.99309171128</v>
      </c>
      <c r="CW214" s="162">
        <f>$AS40*'PTAC PTHP Market Distribution'!BF$135</f>
        <v>0</v>
      </c>
      <c r="CX214" s="162">
        <f t="shared" si="349"/>
        <v>147399.99309171128</v>
      </c>
      <c r="CY214" s="148"/>
      <c r="CZ214" s="575" t="s">
        <v>76</v>
      </c>
      <c r="DA214" s="161">
        <f t="shared" si="375"/>
        <v>2023</v>
      </c>
      <c r="DB214" s="162">
        <f>$AS40*'PTAC PTHP Market Distribution'!BJ$135</f>
        <v>0</v>
      </c>
      <c r="DC214" s="162">
        <f>$AS40*'PTAC PTHP Market Distribution'!BK$135</f>
        <v>0</v>
      </c>
      <c r="DD214" s="162">
        <f>$AS40*'PTAC PTHP Market Distribution'!BL$135</f>
        <v>0</v>
      </c>
      <c r="DE214" s="162">
        <f>$AS40*'PTAC PTHP Market Distribution'!BM$135</f>
        <v>0</v>
      </c>
      <c r="DF214" s="162">
        <f>$AS40*'PTAC PTHP Market Distribution'!BN$135</f>
        <v>0</v>
      </c>
      <c r="DG214" s="162">
        <f>$AS40*'PTAC PTHP Market Distribution'!BO$135</f>
        <v>0</v>
      </c>
      <c r="DH214" s="162">
        <f>$AS40*'PTAC PTHP Market Distribution'!BP$135</f>
        <v>147399.99309171128</v>
      </c>
      <c r="DI214" s="162">
        <f t="shared" si="350"/>
        <v>147399.99309171128</v>
      </c>
      <c r="DK214" s="885"/>
      <c r="DL214" s="517" t="str">
        <f t="shared" si="307"/>
        <v>2023PTHP Standard Size - 12,000 Btu/h</v>
      </c>
      <c r="DM214" s="517" t="str">
        <f>VLOOKUP($DN214, 'Index Tables'!$F$4:$G$9, 2, FALSE)</f>
        <v>PTHP Standard Size - 12,000 Btu/h</v>
      </c>
      <c r="DN214" s="38" t="s">
        <v>76</v>
      </c>
      <c r="DO214" s="361">
        <f t="shared" si="376"/>
        <v>2023</v>
      </c>
      <c r="DP214" s="381">
        <v>0</v>
      </c>
      <c r="DQ214" s="381">
        <f t="shared" si="358"/>
        <v>304901.66966315097</v>
      </c>
      <c r="DR214" s="381">
        <f t="shared" si="359"/>
        <v>276376.49892838905</v>
      </c>
      <c r="DS214" s="381">
        <f t="shared" si="360"/>
        <v>265976.83096226631</v>
      </c>
      <c r="DT214" s="381">
        <f t="shared" si="361"/>
        <v>251824.09801501964</v>
      </c>
      <c r="DU214" s="381">
        <f t="shared" si="362"/>
        <v>237539.38546081365</v>
      </c>
      <c r="DV214" s="381">
        <f t="shared" si="363"/>
        <v>0</v>
      </c>
      <c r="DW214" s="381">
        <f t="shared" si="364"/>
        <v>1336618.4830296396</v>
      </c>
      <c r="DX214" s="418"/>
      <c r="DY214" s="885"/>
      <c r="DZ214" s="371" t="str">
        <f t="shared" si="308"/>
        <v>2023PTHP Standard Size - 12,000 Btu/h</v>
      </c>
      <c r="EA214" s="371" t="str">
        <f>VLOOKUP($EB214, 'Index Tables'!$F$4:$G$9, 2, FALSE)</f>
        <v>PTHP Standard Size - 12,000 Btu/h</v>
      </c>
      <c r="EB214" s="414" t="s">
        <v>76</v>
      </c>
      <c r="EC214" s="361">
        <f t="shared" si="377"/>
        <v>2023</v>
      </c>
      <c r="ED214" s="409"/>
      <c r="EE214" s="411">
        <f t="shared" si="365"/>
        <v>72875.67629419564</v>
      </c>
      <c r="EF214" s="411">
        <f t="shared" si="366"/>
        <v>66057.769685157415</v>
      </c>
      <c r="EG214" s="411">
        <f t="shared" si="367"/>
        <v>708321.55357445322</v>
      </c>
      <c r="EH214" s="411">
        <f t="shared" si="368"/>
        <v>251824.0980150197</v>
      </c>
      <c r="EI214" s="411">
        <f t="shared" si="369"/>
        <v>237539.38546081365</v>
      </c>
      <c r="EJ214" s="411">
        <f t="shared" si="370"/>
        <v>0</v>
      </c>
      <c r="EK214" s="411">
        <f t="shared" ref="EK214:EK277" si="378">IFERROR(SUM(ED214:EJ214), 0)</f>
        <v>1336618.4830296398</v>
      </c>
      <c r="EL214" s="555">
        <f t="shared" ref="EL214:EL277" si="379">IF(EK214&lt;=0, 0, EK214-DW214)</f>
        <v>2.3283064365386963E-10</v>
      </c>
      <c r="EM214" s="409"/>
      <c r="EN214" s="552">
        <f t="shared" si="309"/>
        <v>1336618.4830296396</v>
      </c>
      <c r="EO214" s="407" t="str">
        <f t="shared" ref="EO214:EO277" si="380">IF($EC214&lt;2034, IF(ROUND(EN214, 0)&lt;&gt;ROUND(DW214, 0), "CHECK", "OK"), "OK")</f>
        <v>OK</v>
      </c>
      <c r="EP214" s="882" t="s">
        <v>160</v>
      </c>
      <c r="EQ214" s="678" t="str">
        <f t="shared" si="310"/>
        <v>2023PTHP Standard Size - 12,000 Btu/h</v>
      </c>
      <c r="ER214" s="679" t="str">
        <f t="shared" si="311"/>
        <v>PTHP Standard Size - 12,000 Btu/h</v>
      </c>
      <c r="ES214" s="680">
        <f t="shared" si="312"/>
        <v>2023</v>
      </c>
      <c r="ET214" s="681">
        <f t="shared" si="313"/>
        <v>0</v>
      </c>
      <c r="EU214" s="681">
        <f t="shared" ref="EU214:EU277" si="381">IFERROR(IF($EC214&lt;2029,EE214,EE214-($EL214*(EE214/$EK214))), 0)</f>
        <v>72875.67629419564</v>
      </c>
      <c r="EV214" s="681">
        <f t="shared" ref="EV214:EV277" si="382">IFERROR(IF($EC214&lt;2029,EF214,EF214-($EL214*(EF214/$EK214))), 0)</f>
        <v>66057.769685157415</v>
      </c>
      <c r="EW214" s="681">
        <f t="shared" ref="EW214:EW277" si="383">IFERROR(IF($EC214&lt;2029,EG214,EG214-($EL214*(EG214/$EK214))), 0)</f>
        <v>708321.55357445322</v>
      </c>
      <c r="EX214" s="681">
        <f t="shared" ref="EX214:EX277" si="384">IFERROR(IF($EC214&lt;2029,EH214,EH214-($EL214*(EH214/$EK214))), 0)</f>
        <v>251824.0980150197</v>
      </c>
      <c r="EY214" s="682">
        <f t="shared" ref="EY214:EY277" si="385">IFERROR(IF($EC214&lt;2029,EI214,EI214-($EL214*(EI214/$EK214))), 0)</f>
        <v>237539.38546081365</v>
      </c>
      <c r="EZ214" s="682">
        <f t="shared" ref="EZ214:EZ277" si="386">IFERROR(IF($EC214&lt;2029,EJ214,EJ214-($EL214*(EJ214/$EK214))), 0)</f>
        <v>0</v>
      </c>
      <c r="FA214" s="682">
        <f t="shared" si="314"/>
        <v>1336618.4830296398</v>
      </c>
      <c r="FB214" s="676" t="str">
        <f t="shared" si="315"/>
        <v>OK</v>
      </c>
      <c r="FD214" s="678" t="str">
        <f t="shared" si="316"/>
        <v>2023PTHP Standard Size - 12,000 Btu/h</v>
      </c>
      <c r="FE214" s="679" t="str">
        <f t="shared" si="317"/>
        <v>PTHP Standard Size - 12,000 Btu/h</v>
      </c>
      <c r="FF214" s="680">
        <f t="shared" si="318"/>
        <v>2023</v>
      </c>
      <c r="FG214" s="679">
        <f t="shared" si="319"/>
        <v>0</v>
      </c>
      <c r="FH214" s="679">
        <f t="shared" ref="FH214:FH277" si="387">IFERROR(EU214/$FA214, 0)</f>
        <v>5.4522421483363254E-2</v>
      </c>
      <c r="FI214" s="679">
        <f t="shared" ref="FI214:FI277" si="388">IFERROR(EV214/$FA214, 0)</f>
        <v>4.9421559348354883E-2</v>
      </c>
      <c r="FJ214" s="679">
        <f t="shared" ref="FJ214:FJ277" si="389">IFERROR(EW214/$FA214, 0)</f>
        <v>0.52993547715196909</v>
      </c>
      <c r="FK214" s="679">
        <f t="shared" ref="FK214:FK277" si="390">IFERROR(EX214/$FA214, 0)</f>
        <v>0.18840387231831765</v>
      </c>
      <c r="FL214" s="690">
        <f t="shared" ref="FL214:FL277" si="391">IFERROR(EY214/$FA214, 0)</f>
        <v>0.17771666969799502</v>
      </c>
      <c r="FM214" s="690">
        <f t="shared" ref="FM214:FM277" si="392">IFERROR(EZ214/$FA214, 0)</f>
        <v>0</v>
      </c>
      <c r="FN214" s="690">
        <f t="shared" ref="FN214:FN277" si="393">IFERROR(FA214/$FA214, 0)</f>
        <v>1</v>
      </c>
      <c r="FO214" s="676" t="str">
        <f t="shared" si="320"/>
        <v>OK</v>
      </c>
    </row>
    <row r="215" spans="50:171">
      <c r="AX215" s="575" t="s">
        <v>76</v>
      </c>
      <c r="AY215" s="361">
        <f t="shared" si="343"/>
        <v>2024</v>
      </c>
      <c r="AZ215" s="247">
        <f>$AS41*'PTAC PTHP Market Distribution'!M$135</f>
        <v>34470.013067530803</v>
      </c>
      <c r="BA215" s="247">
        <f>$AS41*'PTAC PTHP Market Distribution'!N$135</f>
        <v>31245.160251647314</v>
      </c>
      <c r="BB215" s="247">
        <f>$AS41*'PTAC PTHP Market Distribution'!O$135</f>
        <v>30069.447796263674</v>
      </c>
      <c r="BC215" s="247">
        <f>$AS41*'PTAC PTHP Market Distribution'!P$135</f>
        <v>28469.440521223743</v>
      </c>
      <c r="BD215" s="247">
        <f>$AS41*'PTAC PTHP Market Distribution'!Q$135</f>
        <v>26854.51257099838</v>
      </c>
      <c r="BE215" s="247">
        <f>$AS41*'PTAC PTHP Market Distribution'!R$135</f>
        <v>0</v>
      </c>
      <c r="BF215" s="162">
        <f t="shared" si="352"/>
        <v>151108.57420766391</v>
      </c>
      <c r="BH215" s="575" t="s">
        <v>76</v>
      </c>
      <c r="BI215" s="161">
        <f t="shared" si="371"/>
        <v>2024</v>
      </c>
      <c r="BJ215" s="162">
        <f>$AS41*'PTAC PTHP Market Distribution'!V$135</f>
        <v>0</v>
      </c>
      <c r="BK215" s="162">
        <f>$AS41*'PTAC PTHP Market Distribution'!W$135</f>
        <v>0</v>
      </c>
      <c r="BL215" s="162">
        <f>$AS41*'PTAC PTHP Market Distribution'!X$135</f>
        <v>65715.17331917811</v>
      </c>
      <c r="BM215" s="162">
        <f>$AS41*'PTAC PTHP Market Distribution'!Y$135</f>
        <v>30069.447796263674</v>
      </c>
      <c r="BN215" s="162">
        <f>$AS41*'PTAC PTHP Market Distribution'!Z$135</f>
        <v>28469.440521223743</v>
      </c>
      <c r="BO215" s="162">
        <f>$AS41*'PTAC PTHP Market Distribution'!AA$135</f>
        <v>26854.51257099838</v>
      </c>
      <c r="BP215" s="162">
        <f>$AS41*'PTAC PTHP Market Distribution'!AB$135</f>
        <v>0</v>
      </c>
      <c r="BQ215" s="162">
        <f t="shared" si="346"/>
        <v>151108.57420766391</v>
      </c>
      <c r="BR215" s="148"/>
      <c r="BS215" s="575" t="s">
        <v>76</v>
      </c>
      <c r="BT215" s="161">
        <f t="shared" si="372"/>
        <v>2024</v>
      </c>
      <c r="BU215" s="162">
        <f>$AS41*'PTAC PTHP Market Distribution'!AF$135</f>
        <v>0</v>
      </c>
      <c r="BV215" s="162">
        <f>$AS41*'PTAC PTHP Market Distribution'!AG$135</f>
        <v>0</v>
      </c>
      <c r="BW215" s="162">
        <f>$AS41*'PTAC PTHP Market Distribution'!AH$135</f>
        <v>0</v>
      </c>
      <c r="BX215" s="162">
        <f>$AS41*'PTAC PTHP Market Distribution'!AI$135</f>
        <v>95784.621115441783</v>
      </c>
      <c r="BY215" s="162">
        <f>$AS41*'PTAC PTHP Market Distribution'!AJ$135</f>
        <v>28469.440521223743</v>
      </c>
      <c r="BZ215" s="162">
        <f>$AS41*'PTAC PTHP Market Distribution'!AK$135</f>
        <v>26854.51257099838</v>
      </c>
      <c r="CA215" s="162">
        <f>$AS41*'PTAC PTHP Market Distribution'!AL$135</f>
        <v>0</v>
      </c>
      <c r="CB215" s="162">
        <f t="shared" si="347"/>
        <v>151108.57420766391</v>
      </c>
      <c r="CC215" s="148"/>
      <c r="CD215" s="575" t="s">
        <v>76</v>
      </c>
      <c r="CE215" s="161">
        <f t="shared" si="373"/>
        <v>2024</v>
      </c>
      <c r="CF215" s="162">
        <f>$AS41*'PTAC PTHP Market Distribution'!AP$135</f>
        <v>0</v>
      </c>
      <c r="CG215" s="162">
        <f>$AS41*'PTAC PTHP Market Distribution'!AQ$135</f>
        <v>0</v>
      </c>
      <c r="CH215" s="162">
        <f>$AS41*'PTAC PTHP Market Distribution'!AR$135</f>
        <v>0</v>
      </c>
      <c r="CI215" s="162">
        <f>$AS41*'PTAC PTHP Market Distribution'!AS$135</f>
        <v>0</v>
      </c>
      <c r="CJ215" s="162">
        <f>$AS41*'PTAC PTHP Market Distribution'!AT$135</f>
        <v>124254.06163666553</v>
      </c>
      <c r="CK215" s="162">
        <f>$AS41*'PTAC PTHP Market Distribution'!AU$135</f>
        <v>26854.51257099838</v>
      </c>
      <c r="CL215" s="162">
        <f>$AS41*'PTAC PTHP Market Distribution'!AV$135</f>
        <v>0</v>
      </c>
      <c r="CM215" s="162">
        <f t="shared" si="348"/>
        <v>151108.57420766391</v>
      </c>
      <c r="CN215" s="148"/>
      <c r="CO215" s="575" t="s">
        <v>76</v>
      </c>
      <c r="CP215" s="161">
        <f t="shared" si="374"/>
        <v>2024</v>
      </c>
      <c r="CQ215" s="162">
        <f>$AS41*'PTAC PTHP Market Distribution'!AZ$135</f>
        <v>0</v>
      </c>
      <c r="CR215" s="162">
        <f>$AS41*'PTAC PTHP Market Distribution'!BA$135</f>
        <v>0</v>
      </c>
      <c r="CS215" s="162">
        <f>$AS41*'PTAC PTHP Market Distribution'!BB$135</f>
        <v>0</v>
      </c>
      <c r="CT215" s="162">
        <f>$AS41*'PTAC PTHP Market Distribution'!BC$135</f>
        <v>0</v>
      </c>
      <c r="CU215" s="162">
        <f>$AS41*'PTAC PTHP Market Distribution'!BD$135</f>
        <v>0</v>
      </c>
      <c r="CV215" s="162">
        <f>$AS41*'PTAC PTHP Market Distribution'!BE$135</f>
        <v>151108.57420766391</v>
      </c>
      <c r="CW215" s="162">
        <f>$AS41*'PTAC PTHP Market Distribution'!BF$135</f>
        <v>0</v>
      </c>
      <c r="CX215" s="162">
        <f t="shared" si="349"/>
        <v>151108.57420766391</v>
      </c>
      <c r="CY215" s="148"/>
      <c r="CZ215" s="575" t="s">
        <v>76</v>
      </c>
      <c r="DA215" s="161">
        <f t="shared" si="375"/>
        <v>2024</v>
      </c>
      <c r="DB215" s="162">
        <f>$AS41*'PTAC PTHP Market Distribution'!BJ$135</f>
        <v>0</v>
      </c>
      <c r="DC215" s="162">
        <f>$AS41*'PTAC PTHP Market Distribution'!BK$135</f>
        <v>0</v>
      </c>
      <c r="DD215" s="162">
        <f>$AS41*'PTAC PTHP Market Distribution'!BL$135</f>
        <v>0</v>
      </c>
      <c r="DE215" s="162">
        <f>$AS41*'PTAC PTHP Market Distribution'!BM$135</f>
        <v>0</v>
      </c>
      <c r="DF215" s="162">
        <f>$AS41*'PTAC PTHP Market Distribution'!BN$135</f>
        <v>0</v>
      </c>
      <c r="DG215" s="162">
        <f>$AS41*'PTAC PTHP Market Distribution'!BO$135</f>
        <v>0</v>
      </c>
      <c r="DH215" s="162">
        <f>$AS41*'PTAC PTHP Market Distribution'!BP$135</f>
        <v>151108.57420766391</v>
      </c>
      <c r="DI215" s="162">
        <f t="shared" si="350"/>
        <v>151108.57420766391</v>
      </c>
      <c r="DK215" s="885"/>
      <c r="DL215" s="517" t="str">
        <f t="shared" ref="DL215:DL278" si="394">DO215&amp;DM215</f>
        <v>2024PTHP Standard Size - 12,000 Btu/h</v>
      </c>
      <c r="DM215" s="517" t="str">
        <f>VLOOKUP($DN215, 'Index Tables'!$F$4:$G$9, 2, FALSE)</f>
        <v>PTHP Standard Size - 12,000 Btu/h</v>
      </c>
      <c r="DN215" s="38" t="s">
        <v>76</v>
      </c>
      <c r="DO215" s="361">
        <f t="shared" si="376"/>
        <v>2024</v>
      </c>
      <c r="DP215" s="381">
        <v>0</v>
      </c>
      <c r="DQ215" s="381">
        <f t="shared" si="358"/>
        <v>309512.14937637211</v>
      </c>
      <c r="DR215" s="381">
        <f t="shared" si="359"/>
        <v>280555.64377508062</v>
      </c>
      <c r="DS215" s="381">
        <f t="shared" si="360"/>
        <v>269998.72032972414</v>
      </c>
      <c r="DT215" s="381">
        <f t="shared" si="361"/>
        <v>255631.98104983912</v>
      </c>
      <c r="DU215" s="381">
        <f t="shared" si="362"/>
        <v>241131.2664727084</v>
      </c>
      <c r="DV215" s="381">
        <f t="shared" si="363"/>
        <v>0</v>
      </c>
      <c r="DW215" s="381">
        <f t="shared" si="364"/>
        <v>1356829.7610037245</v>
      </c>
      <c r="DX215" s="418"/>
      <c r="DY215" s="885"/>
      <c r="DZ215" s="371" t="str">
        <f t="shared" ref="DZ215:DZ278" si="395">EC215&amp;EA215</f>
        <v>2024PTHP Standard Size - 12,000 Btu/h</v>
      </c>
      <c r="EA215" s="371" t="str">
        <f>VLOOKUP($EB215, 'Index Tables'!$F$4:$G$9, 2, FALSE)</f>
        <v>PTHP Standard Size - 12,000 Btu/h</v>
      </c>
      <c r="EB215" s="414" t="s">
        <v>76</v>
      </c>
      <c r="EC215" s="361">
        <f t="shared" si="377"/>
        <v>2024</v>
      </c>
      <c r="ED215" s="409"/>
      <c r="EE215" s="411">
        <f t="shared" si="365"/>
        <v>56492.431317366696</v>
      </c>
      <c r="EF215" s="411">
        <f t="shared" si="366"/>
        <v>51207.26429834048</v>
      </c>
      <c r="EG215" s="411">
        <f t="shared" si="367"/>
        <v>752366.81786546961</v>
      </c>
      <c r="EH215" s="411">
        <f t="shared" si="368"/>
        <v>255631.98104983917</v>
      </c>
      <c r="EI215" s="411">
        <f t="shared" si="369"/>
        <v>241131.2664727084</v>
      </c>
      <c r="EJ215" s="411">
        <f t="shared" si="370"/>
        <v>0</v>
      </c>
      <c r="EK215" s="411">
        <f t="shared" si="378"/>
        <v>1356829.7610037243</v>
      </c>
      <c r="EL215" s="555">
        <f t="shared" si="379"/>
        <v>-2.3283064365386963E-10</v>
      </c>
      <c r="EM215" s="409"/>
      <c r="EN215" s="552">
        <f t="shared" ref="EN215:EN278" si="396">EK215-EL215</f>
        <v>1356829.7610037245</v>
      </c>
      <c r="EO215" s="407" t="str">
        <f t="shared" si="380"/>
        <v>OK</v>
      </c>
      <c r="EP215" s="882"/>
      <c r="EQ215" s="678" t="str">
        <f t="shared" ref="EQ215:EQ278" si="397">DZ215</f>
        <v>2024PTHP Standard Size - 12,000 Btu/h</v>
      </c>
      <c r="ER215" s="679" t="str">
        <f t="shared" ref="ER215:ER278" si="398">EA215</f>
        <v>PTHP Standard Size - 12,000 Btu/h</v>
      </c>
      <c r="ES215" s="680">
        <f t="shared" ref="ES215:ES278" si="399">EC215</f>
        <v>2024</v>
      </c>
      <c r="ET215" s="681">
        <f t="shared" ref="ET215:ET278" si="400">IFERROR(IF($EC215&lt;2029,ED215,ED215-($EL215*(ED215/$EK215))), 0)</f>
        <v>0</v>
      </c>
      <c r="EU215" s="681">
        <f t="shared" si="381"/>
        <v>56492.431317366696</v>
      </c>
      <c r="EV215" s="681">
        <f t="shared" si="382"/>
        <v>51207.26429834048</v>
      </c>
      <c r="EW215" s="681">
        <f t="shared" si="383"/>
        <v>752366.81786546961</v>
      </c>
      <c r="EX215" s="681">
        <f t="shared" si="384"/>
        <v>255631.98104983917</v>
      </c>
      <c r="EY215" s="682">
        <f t="shared" si="385"/>
        <v>241131.2664727084</v>
      </c>
      <c r="EZ215" s="682">
        <f t="shared" si="386"/>
        <v>0</v>
      </c>
      <c r="FA215" s="682">
        <f t="shared" ref="FA215:FA278" si="401">SUM(ET215:EZ215)</f>
        <v>1356829.7610037243</v>
      </c>
      <c r="FB215" s="676" t="str">
        <f t="shared" ref="FB215:FB278" si="402">IF(OR(ROUND(FA215, 0)=ROUND(DW215, 0), ES215&gt;2034), "OK", "CHECK")</f>
        <v>OK</v>
      </c>
      <c r="FD215" s="678" t="str">
        <f t="shared" ref="FD215:FD278" si="403">EQ215</f>
        <v>2024PTHP Standard Size - 12,000 Btu/h</v>
      </c>
      <c r="FE215" s="679" t="str">
        <f t="shared" ref="FE215:FE278" si="404">ER215</f>
        <v>PTHP Standard Size - 12,000 Btu/h</v>
      </c>
      <c r="FF215" s="680">
        <f t="shared" ref="FF215:FF278" si="405">ES215</f>
        <v>2024</v>
      </c>
      <c r="FG215" s="679">
        <f t="shared" ref="FG215:FG278" si="406">IFERROR(ET215/$FA215, 0)</f>
        <v>0</v>
      </c>
      <c r="FH215" s="679">
        <f t="shared" si="387"/>
        <v>4.1635607458651282E-2</v>
      </c>
      <c r="FI215" s="679">
        <f t="shared" si="388"/>
        <v>3.7740375226188692E-2</v>
      </c>
      <c r="FJ215" s="679">
        <f t="shared" si="389"/>
        <v>0.55450347529884736</v>
      </c>
      <c r="FK215" s="679">
        <f t="shared" si="390"/>
        <v>0.18840387231831768</v>
      </c>
      <c r="FL215" s="690">
        <f t="shared" si="391"/>
        <v>0.17771666969799502</v>
      </c>
      <c r="FM215" s="690">
        <f t="shared" si="392"/>
        <v>0</v>
      </c>
      <c r="FN215" s="690">
        <f t="shared" si="393"/>
        <v>1</v>
      </c>
      <c r="FO215" s="676" t="str">
        <f t="shared" ref="FO215:FO278" si="407">IF(OR(FN215=100%, $FF215&gt;2034), "OK", "CHECK")</f>
        <v>OK</v>
      </c>
    </row>
    <row r="216" spans="50:171">
      <c r="AX216" s="575" t="s">
        <v>76</v>
      </c>
      <c r="AY216" s="361">
        <f t="shared" si="343"/>
        <v>2025</v>
      </c>
      <c r="AZ216" s="247">
        <f>$AS42*'PTAC PTHP Market Distribution'!M$135</f>
        <v>35301.108136506256</v>
      </c>
      <c r="BA216" s="247">
        <f>$AS42*'PTAC PTHP Market Distribution'!N$135</f>
        <v>31998.501962415401</v>
      </c>
      <c r="BB216" s="247">
        <f>$AS42*'PTAC PTHP Market Distribution'!O$135</f>
        <v>30794.442293403263</v>
      </c>
      <c r="BC216" s="247">
        <f>$AS42*'PTAC PTHP Market Distribution'!P$135</f>
        <v>29155.857772859963</v>
      </c>
      <c r="BD216" s="247">
        <f>$AS42*'PTAC PTHP Market Distribution'!Q$135</f>
        <v>27501.9928296734</v>
      </c>
      <c r="BE216" s="247">
        <f>$AS42*'PTAC PTHP Market Distribution'!R$135</f>
        <v>0</v>
      </c>
      <c r="BF216" s="162">
        <f t="shared" si="352"/>
        <v>154751.90299485828</v>
      </c>
      <c r="BH216" s="575" t="s">
        <v>76</v>
      </c>
      <c r="BI216" s="161">
        <f t="shared" si="371"/>
        <v>2025</v>
      </c>
      <c r="BJ216" s="162">
        <f>$AS42*'PTAC PTHP Market Distribution'!V$135</f>
        <v>0</v>
      </c>
      <c r="BK216" s="162">
        <f>$AS42*'PTAC PTHP Market Distribution'!W$135</f>
        <v>0</v>
      </c>
      <c r="BL216" s="162">
        <f>$AS42*'PTAC PTHP Market Distribution'!X$135</f>
        <v>67299.61009892165</v>
      </c>
      <c r="BM216" s="162">
        <f>$AS42*'PTAC PTHP Market Distribution'!Y$135</f>
        <v>30794.442293403263</v>
      </c>
      <c r="BN216" s="162">
        <f>$AS42*'PTAC PTHP Market Distribution'!Z$135</f>
        <v>29155.857772859963</v>
      </c>
      <c r="BO216" s="162">
        <f>$AS42*'PTAC PTHP Market Distribution'!AA$135</f>
        <v>27501.9928296734</v>
      </c>
      <c r="BP216" s="162">
        <f>$AS42*'PTAC PTHP Market Distribution'!AB$135</f>
        <v>0</v>
      </c>
      <c r="BQ216" s="162">
        <f t="shared" si="346"/>
        <v>154751.90299485828</v>
      </c>
      <c r="BR216" s="148"/>
      <c r="BS216" s="575" t="s">
        <v>76</v>
      </c>
      <c r="BT216" s="161">
        <f t="shared" si="372"/>
        <v>2025</v>
      </c>
      <c r="BU216" s="162">
        <f>$AS42*'PTAC PTHP Market Distribution'!AF$135</f>
        <v>0</v>
      </c>
      <c r="BV216" s="162">
        <f>$AS42*'PTAC PTHP Market Distribution'!AG$135</f>
        <v>0</v>
      </c>
      <c r="BW216" s="162">
        <f>$AS42*'PTAC PTHP Market Distribution'!AH$135</f>
        <v>0</v>
      </c>
      <c r="BX216" s="162">
        <f>$AS42*'PTAC PTHP Market Distribution'!AI$135</f>
        <v>98094.052392324913</v>
      </c>
      <c r="BY216" s="162">
        <f>$AS42*'PTAC PTHP Market Distribution'!AJ$135</f>
        <v>29155.857772859963</v>
      </c>
      <c r="BZ216" s="162">
        <f>$AS42*'PTAC PTHP Market Distribution'!AK$135</f>
        <v>27501.9928296734</v>
      </c>
      <c r="CA216" s="162">
        <f>$AS42*'PTAC PTHP Market Distribution'!AL$135</f>
        <v>0</v>
      </c>
      <c r="CB216" s="162">
        <f t="shared" si="347"/>
        <v>154751.90299485828</v>
      </c>
      <c r="CC216" s="148"/>
      <c r="CD216" s="575" t="s">
        <v>76</v>
      </c>
      <c r="CE216" s="161">
        <f t="shared" si="373"/>
        <v>2025</v>
      </c>
      <c r="CF216" s="162">
        <f>$AS42*'PTAC PTHP Market Distribution'!AP$135</f>
        <v>0</v>
      </c>
      <c r="CG216" s="162">
        <f>$AS42*'PTAC PTHP Market Distribution'!AQ$135</f>
        <v>0</v>
      </c>
      <c r="CH216" s="162">
        <f>$AS42*'PTAC PTHP Market Distribution'!AR$135</f>
        <v>0</v>
      </c>
      <c r="CI216" s="162">
        <f>$AS42*'PTAC PTHP Market Distribution'!AS$135</f>
        <v>0</v>
      </c>
      <c r="CJ216" s="162">
        <f>$AS42*'PTAC PTHP Market Distribution'!AT$135</f>
        <v>127249.91016518488</v>
      </c>
      <c r="CK216" s="162">
        <f>$AS42*'PTAC PTHP Market Distribution'!AU$135</f>
        <v>27501.9928296734</v>
      </c>
      <c r="CL216" s="162">
        <f>$AS42*'PTAC PTHP Market Distribution'!AV$135</f>
        <v>0</v>
      </c>
      <c r="CM216" s="162">
        <f t="shared" si="348"/>
        <v>154751.90299485828</v>
      </c>
      <c r="CN216" s="148"/>
      <c r="CO216" s="575" t="s">
        <v>76</v>
      </c>
      <c r="CP216" s="161">
        <f t="shared" si="374"/>
        <v>2025</v>
      </c>
      <c r="CQ216" s="162">
        <f>$AS42*'PTAC PTHP Market Distribution'!AZ$135</f>
        <v>0</v>
      </c>
      <c r="CR216" s="162">
        <f>$AS42*'PTAC PTHP Market Distribution'!BA$135</f>
        <v>0</v>
      </c>
      <c r="CS216" s="162">
        <f>$AS42*'PTAC PTHP Market Distribution'!BB$135</f>
        <v>0</v>
      </c>
      <c r="CT216" s="162">
        <f>$AS42*'PTAC PTHP Market Distribution'!BC$135</f>
        <v>0</v>
      </c>
      <c r="CU216" s="162">
        <f>$AS42*'PTAC PTHP Market Distribution'!BD$135</f>
        <v>0</v>
      </c>
      <c r="CV216" s="162">
        <f>$AS42*'PTAC PTHP Market Distribution'!BE$135</f>
        <v>154751.90299485828</v>
      </c>
      <c r="CW216" s="162">
        <f>$AS42*'PTAC PTHP Market Distribution'!BF$135</f>
        <v>0</v>
      </c>
      <c r="CX216" s="162">
        <f t="shared" si="349"/>
        <v>154751.90299485828</v>
      </c>
      <c r="CY216" s="148"/>
      <c r="CZ216" s="575" t="s">
        <v>76</v>
      </c>
      <c r="DA216" s="161">
        <f t="shared" si="375"/>
        <v>2025</v>
      </c>
      <c r="DB216" s="162">
        <f>$AS42*'PTAC PTHP Market Distribution'!BJ$135</f>
        <v>0</v>
      </c>
      <c r="DC216" s="162">
        <f>$AS42*'PTAC PTHP Market Distribution'!BK$135</f>
        <v>0</v>
      </c>
      <c r="DD216" s="162">
        <f>$AS42*'PTAC PTHP Market Distribution'!BL$135</f>
        <v>0</v>
      </c>
      <c r="DE216" s="162">
        <f>$AS42*'PTAC PTHP Market Distribution'!BM$135</f>
        <v>0</v>
      </c>
      <c r="DF216" s="162">
        <f>$AS42*'PTAC PTHP Market Distribution'!BN$135</f>
        <v>0</v>
      </c>
      <c r="DG216" s="162">
        <f>$AS42*'PTAC PTHP Market Distribution'!BO$135</f>
        <v>0</v>
      </c>
      <c r="DH216" s="162">
        <f>$AS42*'PTAC PTHP Market Distribution'!BP$135</f>
        <v>154751.90299485828</v>
      </c>
      <c r="DI216" s="162">
        <f t="shared" si="350"/>
        <v>154751.90299485828</v>
      </c>
      <c r="DK216" s="885"/>
      <c r="DL216" s="517" t="str">
        <f t="shared" si="394"/>
        <v>2025PTHP Standard Size - 12,000 Btu/h</v>
      </c>
      <c r="DM216" s="517" t="str">
        <f>VLOOKUP($DN216, 'Index Tables'!$F$4:$G$9, 2, FALSE)</f>
        <v>PTHP Standard Size - 12,000 Btu/h</v>
      </c>
      <c r="DN216" s="38" t="s">
        <v>76</v>
      </c>
      <c r="DO216" s="361">
        <f t="shared" si="376"/>
        <v>2025</v>
      </c>
      <c r="DP216" s="381">
        <v>0</v>
      </c>
      <c r="DQ216" s="381">
        <f t="shared" si="358"/>
        <v>314336.07004266785</v>
      </c>
      <c r="DR216" s="381">
        <f t="shared" si="359"/>
        <v>284928.26103995828</v>
      </c>
      <c r="DS216" s="381">
        <f t="shared" si="360"/>
        <v>274206.80201406585</v>
      </c>
      <c r="DT216" s="381">
        <f t="shared" si="361"/>
        <v>259616.1490343175</v>
      </c>
      <c r="DU216" s="381">
        <f t="shared" si="362"/>
        <v>244889.43267707698</v>
      </c>
      <c r="DV216" s="381">
        <f t="shared" si="363"/>
        <v>0</v>
      </c>
      <c r="DW216" s="381">
        <f t="shared" si="364"/>
        <v>1377976.7148080866</v>
      </c>
      <c r="DX216" s="418"/>
      <c r="DY216" s="885"/>
      <c r="DZ216" s="371" t="str">
        <f t="shared" si="395"/>
        <v>2025PTHP Standard Size - 12,000 Btu/h</v>
      </c>
      <c r="EA216" s="371" t="str">
        <f>VLOOKUP($EB216, 'Index Tables'!$F$4:$G$9, 2, FALSE)</f>
        <v>PTHP Standard Size - 12,000 Btu/h</v>
      </c>
      <c r="EB216" s="414" t="s">
        <v>76</v>
      </c>
      <c r="EC216" s="361">
        <f t="shared" si="377"/>
        <v>2025</v>
      </c>
      <c r="ED216" s="409"/>
      <c r="EE216" s="411">
        <f t="shared" si="365"/>
        <v>40287.253541348058</v>
      </c>
      <c r="EF216" s="411">
        <f t="shared" si="366"/>
        <v>36518.166979863425</v>
      </c>
      <c r="EG216" s="411">
        <f t="shared" si="367"/>
        <v>796665.71257548034</v>
      </c>
      <c r="EH216" s="411">
        <f t="shared" si="368"/>
        <v>259616.14903431755</v>
      </c>
      <c r="EI216" s="411">
        <f t="shared" si="369"/>
        <v>244889.43267707698</v>
      </c>
      <c r="EJ216" s="411">
        <f t="shared" si="370"/>
        <v>0</v>
      </c>
      <c r="EK216" s="411">
        <f t="shared" si="378"/>
        <v>1377976.7148080862</v>
      </c>
      <c r="EL216" s="555">
        <f t="shared" si="379"/>
        <v>-4.6566128730773926E-10</v>
      </c>
      <c r="EM216" s="409"/>
      <c r="EN216" s="552">
        <f t="shared" si="396"/>
        <v>1377976.7148080866</v>
      </c>
      <c r="EO216" s="407" t="str">
        <f t="shared" si="380"/>
        <v>OK</v>
      </c>
      <c r="EP216" s="882"/>
      <c r="EQ216" s="678" t="str">
        <f t="shared" si="397"/>
        <v>2025PTHP Standard Size - 12,000 Btu/h</v>
      </c>
      <c r="ER216" s="679" t="str">
        <f t="shared" si="398"/>
        <v>PTHP Standard Size - 12,000 Btu/h</v>
      </c>
      <c r="ES216" s="680">
        <f t="shared" si="399"/>
        <v>2025</v>
      </c>
      <c r="ET216" s="681">
        <f t="shared" si="400"/>
        <v>0</v>
      </c>
      <c r="EU216" s="681">
        <f t="shared" si="381"/>
        <v>40287.253541348058</v>
      </c>
      <c r="EV216" s="681">
        <f t="shared" si="382"/>
        <v>36518.166979863425</v>
      </c>
      <c r="EW216" s="681">
        <f t="shared" si="383"/>
        <v>796665.71257548034</v>
      </c>
      <c r="EX216" s="681">
        <f t="shared" si="384"/>
        <v>259616.14903431755</v>
      </c>
      <c r="EY216" s="682">
        <f t="shared" si="385"/>
        <v>244889.43267707698</v>
      </c>
      <c r="EZ216" s="682">
        <f t="shared" si="386"/>
        <v>0</v>
      </c>
      <c r="FA216" s="682">
        <f t="shared" si="401"/>
        <v>1377976.7148080862</v>
      </c>
      <c r="FB216" s="676" t="str">
        <f t="shared" si="402"/>
        <v>OK</v>
      </c>
      <c r="FD216" s="678" t="str">
        <f t="shared" si="403"/>
        <v>2025PTHP Standard Size - 12,000 Btu/h</v>
      </c>
      <c r="FE216" s="679" t="str">
        <f t="shared" si="404"/>
        <v>PTHP Standard Size - 12,000 Btu/h</v>
      </c>
      <c r="FF216" s="680">
        <f t="shared" si="405"/>
        <v>2025</v>
      </c>
      <c r="FG216" s="679">
        <f t="shared" si="406"/>
        <v>0</v>
      </c>
      <c r="FH216" s="679">
        <f t="shared" si="387"/>
        <v>2.9236527082359989E-2</v>
      </c>
      <c r="FI216" s="679">
        <f t="shared" si="388"/>
        <v>2.6501294678952098E-2</v>
      </c>
      <c r="FJ216" s="679">
        <f t="shared" si="389"/>
        <v>0.57814163622237524</v>
      </c>
      <c r="FK216" s="679">
        <f t="shared" si="390"/>
        <v>0.18840387231831771</v>
      </c>
      <c r="FL216" s="690">
        <f t="shared" si="391"/>
        <v>0.17771666969799504</v>
      </c>
      <c r="FM216" s="690">
        <f t="shared" si="392"/>
        <v>0</v>
      </c>
      <c r="FN216" s="690">
        <f t="shared" si="393"/>
        <v>1</v>
      </c>
      <c r="FO216" s="676" t="str">
        <f t="shared" si="407"/>
        <v>OK</v>
      </c>
    </row>
    <row r="217" spans="50:171">
      <c r="AX217" s="575" t="s">
        <v>76</v>
      </c>
      <c r="AY217" s="361">
        <f t="shared" si="343"/>
        <v>2026</v>
      </c>
      <c r="AZ217" s="247">
        <f>$AS43*'PTAC PTHP Market Distribution'!M$135</f>
        <v>36097.063128641246</v>
      </c>
      <c r="BA217" s="247">
        <f>$AS43*'PTAC PTHP Market Distribution'!N$135</f>
        <v>32719.991137184028</v>
      </c>
      <c r="BB217" s="247">
        <f>$AS43*'PTAC PTHP Market Distribution'!O$135</f>
        <v>31488.782821713747</v>
      </c>
      <c r="BC217" s="247">
        <f>$AS43*'PTAC PTHP Market Distribution'!P$135</f>
        <v>29813.252165538721</v>
      </c>
      <c r="BD217" s="247">
        <f>$AS43*'PTAC PTHP Market Distribution'!Q$135</f>
        <v>28122.096549981306</v>
      </c>
      <c r="BE217" s="247">
        <f>$AS43*'PTAC PTHP Market Distribution'!R$135</f>
        <v>0</v>
      </c>
      <c r="BF217" s="162">
        <f t="shared" si="352"/>
        <v>158241.18580305905</v>
      </c>
      <c r="BH217" s="575" t="s">
        <v>76</v>
      </c>
      <c r="BI217" s="161">
        <f t="shared" si="371"/>
        <v>2026</v>
      </c>
      <c r="BJ217" s="162">
        <f>$AS43*'PTAC PTHP Market Distribution'!V$135</f>
        <v>0</v>
      </c>
      <c r="BK217" s="162">
        <f>$AS43*'PTAC PTHP Market Distribution'!W$135</f>
        <v>0</v>
      </c>
      <c r="BL217" s="162">
        <f>$AS43*'PTAC PTHP Market Distribution'!X$135</f>
        <v>68817.054265825282</v>
      </c>
      <c r="BM217" s="162">
        <f>$AS43*'PTAC PTHP Market Distribution'!Y$135</f>
        <v>31488.782821713747</v>
      </c>
      <c r="BN217" s="162">
        <f>$AS43*'PTAC PTHP Market Distribution'!Z$135</f>
        <v>29813.252165538721</v>
      </c>
      <c r="BO217" s="162">
        <f>$AS43*'PTAC PTHP Market Distribution'!AA$135</f>
        <v>28122.096549981306</v>
      </c>
      <c r="BP217" s="162">
        <f>$AS43*'PTAC PTHP Market Distribution'!AB$135</f>
        <v>0</v>
      </c>
      <c r="BQ217" s="162">
        <f t="shared" si="346"/>
        <v>158241.18580305905</v>
      </c>
      <c r="BR217" s="148"/>
      <c r="BS217" s="575" t="s">
        <v>76</v>
      </c>
      <c r="BT217" s="161">
        <f t="shared" si="372"/>
        <v>2026</v>
      </c>
      <c r="BU217" s="162">
        <f>$AS43*'PTAC PTHP Market Distribution'!AF$135</f>
        <v>0</v>
      </c>
      <c r="BV217" s="162">
        <f>$AS43*'PTAC PTHP Market Distribution'!AG$135</f>
        <v>0</v>
      </c>
      <c r="BW217" s="162">
        <f>$AS43*'PTAC PTHP Market Distribution'!AH$135</f>
        <v>0</v>
      </c>
      <c r="BX217" s="162">
        <f>$AS43*'PTAC PTHP Market Distribution'!AI$135</f>
        <v>100305.83708753902</v>
      </c>
      <c r="BY217" s="162">
        <f>$AS43*'PTAC PTHP Market Distribution'!AJ$135</f>
        <v>29813.252165538721</v>
      </c>
      <c r="BZ217" s="162">
        <f>$AS43*'PTAC PTHP Market Distribution'!AK$135</f>
        <v>28122.096549981306</v>
      </c>
      <c r="CA217" s="162">
        <f>$AS43*'PTAC PTHP Market Distribution'!AL$135</f>
        <v>0</v>
      </c>
      <c r="CB217" s="162">
        <f t="shared" si="347"/>
        <v>158241.18580305905</v>
      </c>
      <c r="CC217" s="148"/>
      <c r="CD217" s="575" t="s">
        <v>76</v>
      </c>
      <c r="CE217" s="161">
        <f t="shared" si="373"/>
        <v>2026</v>
      </c>
      <c r="CF217" s="162">
        <f>$AS43*'PTAC PTHP Market Distribution'!AP$135</f>
        <v>0</v>
      </c>
      <c r="CG217" s="162">
        <f>$AS43*'PTAC PTHP Market Distribution'!AQ$135</f>
        <v>0</v>
      </c>
      <c r="CH217" s="162">
        <f>$AS43*'PTAC PTHP Market Distribution'!AR$135</f>
        <v>0</v>
      </c>
      <c r="CI217" s="162">
        <f>$AS43*'PTAC PTHP Market Distribution'!AS$135</f>
        <v>0</v>
      </c>
      <c r="CJ217" s="162">
        <f>$AS43*'PTAC PTHP Market Distribution'!AT$135</f>
        <v>130119.08925307775</v>
      </c>
      <c r="CK217" s="162">
        <f>$AS43*'PTAC PTHP Market Distribution'!AU$135</f>
        <v>28122.096549981306</v>
      </c>
      <c r="CL217" s="162">
        <f>$AS43*'PTAC PTHP Market Distribution'!AV$135</f>
        <v>0</v>
      </c>
      <c r="CM217" s="162">
        <f t="shared" si="348"/>
        <v>158241.18580305905</v>
      </c>
      <c r="CN217" s="148"/>
      <c r="CO217" s="575" t="s">
        <v>76</v>
      </c>
      <c r="CP217" s="161">
        <f t="shared" si="374"/>
        <v>2026</v>
      </c>
      <c r="CQ217" s="162">
        <f>$AS43*'PTAC PTHP Market Distribution'!AZ$135</f>
        <v>0</v>
      </c>
      <c r="CR217" s="162">
        <f>$AS43*'PTAC PTHP Market Distribution'!BA$135</f>
        <v>0</v>
      </c>
      <c r="CS217" s="162">
        <f>$AS43*'PTAC PTHP Market Distribution'!BB$135</f>
        <v>0</v>
      </c>
      <c r="CT217" s="162">
        <f>$AS43*'PTAC PTHP Market Distribution'!BC$135</f>
        <v>0</v>
      </c>
      <c r="CU217" s="162">
        <f>$AS43*'PTAC PTHP Market Distribution'!BD$135</f>
        <v>0</v>
      </c>
      <c r="CV217" s="162">
        <f>$AS43*'PTAC PTHP Market Distribution'!BE$135</f>
        <v>158241.18580305905</v>
      </c>
      <c r="CW217" s="162">
        <f>$AS43*'PTAC PTHP Market Distribution'!BF$135</f>
        <v>0</v>
      </c>
      <c r="CX217" s="162">
        <f t="shared" si="349"/>
        <v>158241.18580305905</v>
      </c>
      <c r="CY217" s="148"/>
      <c r="CZ217" s="575" t="s">
        <v>76</v>
      </c>
      <c r="DA217" s="161">
        <f t="shared" si="375"/>
        <v>2026</v>
      </c>
      <c r="DB217" s="162">
        <f>$AS43*'PTAC PTHP Market Distribution'!BJ$135</f>
        <v>0</v>
      </c>
      <c r="DC217" s="162">
        <f>$AS43*'PTAC PTHP Market Distribution'!BK$135</f>
        <v>0</v>
      </c>
      <c r="DD217" s="162">
        <f>$AS43*'PTAC PTHP Market Distribution'!BL$135</f>
        <v>0</v>
      </c>
      <c r="DE217" s="162">
        <f>$AS43*'PTAC PTHP Market Distribution'!BM$135</f>
        <v>0</v>
      </c>
      <c r="DF217" s="162">
        <f>$AS43*'PTAC PTHP Market Distribution'!BN$135</f>
        <v>0</v>
      </c>
      <c r="DG217" s="162">
        <f>$AS43*'PTAC PTHP Market Distribution'!BO$135</f>
        <v>0</v>
      </c>
      <c r="DH217" s="162">
        <f>$AS43*'PTAC PTHP Market Distribution'!BP$135</f>
        <v>158241.18580305905</v>
      </c>
      <c r="DI217" s="162">
        <f t="shared" si="350"/>
        <v>158241.18580305905</v>
      </c>
      <c r="DK217" s="885"/>
      <c r="DL217" s="517" t="str">
        <f t="shared" si="394"/>
        <v>2026PTHP Standard Size - 12,000 Btu/h</v>
      </c>
      <c r="DM217" s="517" t="str">
        <f>VLOOKUP($DN217, 'Index Tables'!$F$4:$G$9, 2, FALSE)</f>
        <v>PTHP Standard Size - 12,000 Btu/h</v>
      </c>
      <c r="DN217" s="38" t="s">
        <v>76</v>
      </c>
      <c r="DO217" s="361">
        <f t="shared" si="376"/>
        <v>2026</v>
      </c>
      <c r="DP217" s="381">
        <v>0</v>
      </c>
      <c r="DQ217" s="381">
        <f t="shared" si="358"/>
        <v>319354.32557687059</v>
      </c>
      <c r="DR217" s="381">
        <f t="shared" si="359"/>
        <v>289477.03211360704</v>
      </c>
      <c r="DS217" s="381">
        <f t="shared" si="360"/>
        <v>278584.40908135637</v>
      </c>
      <c r="DT217" s="381">
        <f t="shared" si="361"/>
        <v>263760.82188870234</v>
      </c>
      <c r="DU217" s="381">
        <f t="shared" si="362"/>
        <v>248798.99911860147</v>
      </c>
      <c r="DV217" s="381">
        <f t="shared" si="363"/>
        <v>0</v>
      </c>
      <c r="DW217" s="381">
        <f t="shared" si="364"/>
        <v>1399975.587779138</v>
      </c>
      <c r="DX217" s="418"/>
      <c r="DY217" s="885"/>
      <c r="DZ217" s="371" t="str">
        <f t="shared" si="395"/>
        <v>2026PTHP Standard Size - 12,000 Btu/h</v>
      </c>
      <c r="EA217" s="371" t="str">
        <f>VLOOKUP($EB217, 'Index Tables'!$F$4:$G$9, 2, FALSE)</f>
        <v>PTHP Standard Size - 12,000 Btu/h</v>
      </c>
      <c r="EB217" s="414" t="s">
        <v>76</v>
      </c>
      <c r="EC217" s="361">
        <f t="shared" si="377"/>
        <v>2026</v>
      </c>
      <c r="ED217" s="409"/>
      <c r="EE217" s="411">
        <f t="shared" si="365"/>
        <v>24256.938819045208</v>
      </c>
      <c r="EF217" s="411">
        <f t="shared" si="366"/>
        <v>21987.573347611789</v>
      </c>
      <c r="EG217" s="411">
        <f t="shared" si="367"/>
        <v>841171.25460517674</v>
      </c>
      <c r="EH217" s="411">
        <f t="shared" si="368"/>
        <v>263760.8218887024</v>
      </c>
      <c r="EI217" s="411">
        <f t="shared" si="369"/>
        <v>248798.99911860147</v>
      </c>
      <c r="EJ217" s="411">
        <f t="shared" si="370"/>
        <v>0</v>
      </c>
      <c r="EK217" s="411">
        <f t="shared" si="378"/>
        <v>1399975.5877791375</v>
      </c>
      <c r="EL217" s="555">
        <f t="shared" si="379"/>
        <v>-4.6566128730773926E-10</v>
      </c>
      <c r="EM217" s="409"/>
      <c r="EN217" s="552">
        <f t="shared" si="396"/>
        <v>1399975.587779138</v>
      </c>
      <c r="EO217" s="407" t="str">
        <f t="shared" si="380"/>
        <v>OK</v>
      </c>
      <c r="EP217" s="882"/>
      <c r="EQ217" s="678" t="str">
        <f t="shared" si="397"/>
        <v>2026PTHP Standard Size - 12,000 Btu/h</v>
      </c>
      <c r="ER217" s="679" t="str">
        <f t="shared" si="398"/>
        <v>PTHP Standard Size - 12,000 Btu/h</v>
      </c>
      <c r="ES217" s="680">
        <f t="shared" si="399"/>
        <v>2026</v>
      </c>
      <c r="ET217" s="681">
        <f t="shared" si="400"/>
        <v>0</v>
      </c>
      <c r="EU217" s="681">
        <f t="shared" si="381"/>
        <v>24256.938819045208</v>
      </c>
      <c r="EV217" s="681">
        <f t="shared" si="382"/>
        <v>21987.573347611789</v>
      </c>
      <c r="EW217" s="681">
        <f t="shared" si="383"/>
        <v>841171.25460517674</v>
      </c>
      <c r="EX217" s="681">
        <f t="shared" si="384"/>
        <v>263760.8218887024</v>
      </c>
      <c r="EY217" s="682">
        <f t="shared" si="385"/>
        <v>248798.99911860147</v>
      </c>
      <c r="EZ217" s="682">
        <f t="shared" si="386"/>
        <v>0</v>
      </c>
      <c r="FA217" s="682">
        <f t="shared" si="401"/>
        <v>1399975.5877791375</v>
      </c>
      <c r="FB217" s="676" t="str">
        <f t="shared" si="402"/>
        <v>OK</v>
      </c>
      <c r="FD217" s="678" t="str">
        <f t="shared" si="403"/>
        <v>2026PTHP Standard Size - 12,000 Btu/h</v>
      </c>
      <c r="FE217" s="679" t="str">
        <f t="shared" si="404"/>
        <v>PTHP Standard Size - 12,000 Btu/h</v>
      </c>
      <c r="FF217" s="680">
        <f t="shared" si="405"/>
        <v>2026</v>
      </c>
      <c r="FG217" s="679">
        <f t="shared" si="406"/>
        <v>0</v>
      </c>
      <c r="FH217" s="679">
        <f t="shared" si="387"/>
        <v>1.7326687001396501E-2</v>
      </c>
      <c r="FI217" s="679">
        <f t="shared" si="388"/>
        <v>1.5705683398731227E-2</v>
      </c>
      <c r="FJ217" s="679">
        <f t="shared" si="389"/>
        <v>0.60084708758355954</v>
      </c>
      <c r="FK217" s="679">
        <f t="shared" si="390"/>
        <v>0.18840387231831771</v>
      </c>
      <c r="FL217" s="690">
        <f t="shared" si="391"/>
        <v>0.17771666969799504</v>
      </c>
      <c r="FM217" s="690">
        <f t="shared" si="392"/>
        <v>0</v>
      </c>
      <c r="FN217" s="690">
        <f t="shared" si="393"/>
        <v>1</v>
      </c>
      <c r="FO217" s="676" t="str">
        <f t="shared" si="407"/>
        <v>OK</v>
      </c>
    </row>
    <row r="218" spans="50:171">
      <c r="AX218" s="575" t="s">
        <v>76</v>
      </c>
      <c r="AY218" s="361">
        <f t="shared" si="343"/>
        <v>2027</v>
      </c>
      <c r="AZ218" s="247">
        <f>$AS44*'PTAC PTHP Market Distribution'!M$135</f>
        <v>36828.725497058724</v>
      </c>
      <c r="BA218" s="247">
        <f>$AS44*'PTAC PTHP Market Distribution'!N$135</f>
        <v>33383.202604685262</v>
      </c>
      <c r="BB218" s="247">
        <f>$AS44*'PTAC PTHP Market Distribution'!O$135</f>
        <v>32127.038552818867</v>
      </c>
      <c r="BC218" s="247">
        <f>$AS44*'PTAC PTHP Market Distribution'!P$135</f>
        <v>30417.546055374809</v>
      </c>
      <c r="BD218" s="247">
        <f>$AS44*'PTAC PTHP Market Distribution'!Q$135</f>
        <v>28692.11189148698</v>
      </c>
      <c r="BE218" s="247">
        <f>$AS44*'PTAC PTHP Market Distribution'!R$135</f>
        <v>0</v>
      </c>
      <c r="BF218" s="162">
        <f t="shared" si="352"/>
        <v>161448.62460142461</v>
      </c>
      <c r="BH218" s="575" t="s">
        <v>76</v>
      </c>
      <c r="BI218" s="161">
        <f t="shared" si="371"/>
        <v>2027</v>
      </c>
      <c r="BJ218" s="162">
        <f>$AS44*'PTAC PTHP Market Distribution'!V$135</f>
        <v>0</v>
      </c>
      <c r="BK218" s="162">
        <f>$AS44*'PTAC PTHP Market Distribution'!W$135</f>
        <v>0</v>
      </c>
      <c r="BL218" s="162">
        <f>$AS44*'PTAC PTHP Market Distribution'!X$135</f>
        <v>70211.928101743979</v>
      </c>
      <c r="BM218" s="162">
        <f>$AS44*'PTAC PTHP Market Distribution'!Y$135</f>
        <v>32127.038552818867</v>
      </c>
      <c r="BN218" s="162">
        <f>$AS44*'PTAC PTHP Market Distribution'!Z$135</f>
        <v>30417.546055374809</v>
      </c>
      <c r="BO218" s="162">
        <f>$AS44*'PTAC PTHP Market Distribution'!AA$135</f>
        <v>28692.11189148698</v>
      </c>
      <c r="BP218" s="162">
        <f>$AS44*'PTAC PTHP Market Distribution'!AB$135</f>
        <v>0</v>
      </c>
      <c r="BQ218" s="162">
        <f t="shared" si="346"/>
        <v>161448.62460142461</v>
      </c>
      <c r="BR218" s="148"/>
      <c r="BS218" s="575" t="s">
        <v>76</v>
      </c>
      <c r="BT218" s="161">
        <f t="shared" si="372"/>
        <v>2027</v>
      </c>
      <c r="BU218" s="162">
        <f>$AS44*'PTAC PTHP Market Distribution'!AF$135</f>
        <v>0</v>
      </c>
      <c r="BV218" s="162">
        <f>$AS44*'PTAC PTHP Market Distribution'!AG$135</f>
        <v>0</v>
      </c>
      <c r="BW218" s="162">
        <f>$AS44*'PTAC PTHP Market Distribution'!AH$135</f>
        <v>0</v>
      </c>
      <c r="BX218" s="162">
        <f>$AS44*'PTAC PTHP Market Distribution'!AI$135</f>
        <v>102338.96665456286</v>
      </c>
      <c r="BY218" s="162">
        <f>$AS44*'PTAC PTHP Market Distribution'!AJ$135</f>
        <v>30417.546055374809</v>
      </c>
      <c r="BZ218" s="162">
        <f>$AS44*'PTAC PTHP Market Distribution'!AK$135</f>
        <v>28692.11189148698</v>
      </c>
      <c r="CA218" s="162">
        <f>$AS44*'PTAC PTHP Market Distribution'!AL$135</f>
        <v>0</v>
      </c>
      <c r="CB218" s="162">
        <f t="shared" si="347"/>
        <v>161448.62460142464</v>
      </c>
      <c r="CC218" s="148"/>
      <c r="CD218" s="575" t="s">
        <v>76</v>
      </c>
      <c r="CE218" s="161">
        <f t="shared" si="373"/>
        <v>2027</v>
      </c>
      <c r="CF218" s="162">
        <f>$AS44*'PTAC PTHP Market Distribution'!AP$135</f>
        <v>0</v>
      </c>
      <c r="CG218" s="162">
        <f>$AS44*'PTAC PTHP Market Distribution'!AQ$135</f>
        <v>0</v>
      </c>
      <c r="CH218" s="162">
        <f>$AS44*'PTAC PTHP Market Distribution'!AR$135</f>
        <v>0</v>
      </c>
      <c r="CI218" s="162">
        <f>$AS44*'PTAC PTHP Market Distribution'!AS$135</f>
        <v>0</v>
      </c>
      <c r="CJ218" s="162">
        <f>$AS44*'PTAC PTHP Market Distribution'!AT$135</f>
        <v>132756.51270993767</v>
      </c>
      <c r="CK218" s="162">
        <f>$AS44*'PTAC PTHP Market Distribution'!AU$135</f>
        <v>28692.11189148698</v>
      </c>
      <c r="CL218" s="162">
        <f>$AS44*'PTAC PTHP Market Distribution'!AV$135</f>
        <v>0</v>
      </c>
      <c r="CM218" s="162">
        <f t="shared" si="348"/>
        <v>161448.62460142464</v>
      </c>
      <c r="CN218" s="148"/>
      <c r="CO218" s="575" t="s">
        <v>76</v>
      </c>
      <c r="CP218" s="161">
        <f t="shared" si="374"/>
        <v>2027</v>
      </c>
      <c r="CQ218" s="162">
        <f>$AS44*'PTAC PTHP Market Distribution'!AZ$135</f>
        <v>0</v>
      </c>
      <c r="CR218" s="162">
        <f>$AS44*'PTAC PTHP Market Distribution'!BA$135</f>
        <v>0</v>
      </c>
      <c r="CS218" s="162">
        <f>$AS44*'PTAC PTHP Market Distribution'!BB$135</f>
        <v>0</v>
      </c>
      <c r="CT218" s="162">
        <f>$AS44*'PTAC PTHP Market Distribution'!BC$135</f>
        <v>0</v>
      </c>
      <c r="CU218" s="162">
        <f>$AS44*'PTAC PTHP Market Distribution'!BD$135</f>
        <v>0</v>
      </c>
      <c r="CV218" s="162">
        <f>$AS44*'PTAC PTHP Market Distribution'!BE$135</f>
        <v>161448.62460142464</v>
      </c>
      <c r="CW218" s="162">
        <f>$AS44*'PTAC PTHP Market Distribution'!BF$135</f>
        <v>0</v>
      </c>
      <c r="CX218" s="162">
        <f t="shared" si="349"/>
        <v>161448.62460142464</v>
      </c>
      <c r="CY218" s="148"/>
      <c r="CZ218" s="575" t="s">
        <v>76</v>
      </c>
      <c r="DA218" s="161">
        <f t="shared" si="375"/>
        <v>2027</v>
      </c>
      <c r="DB218" s="162">
        <f>$AS44*'PTAC PTHP Market Distribution'!BJ$135</f>
        <v>0</v>
      </c>
      <c r="DC218" s="162">
        <f>$AS44*'PTAC PTHP Market Distribution'!BK$135</f>
        <v>0</v>
      </c>
      <c r="DD218" s="162">
        <f>$AS44*'PTAC PTHP Market Distribution'!BL$135</f>
        <v>0</v>
      </c>
      <c r="DE218" s="162">
        <f>$AS44*'PTAC PTHP Market Distribution'!BM$135</f>
        <v>0</v>
      </c>
      <c r="DF218" s="162">
        <f>$AS44*'PTAC PTHP Market Distribution'!BN$135</f>
        <v>0</v>
      </c>
      <c r="DG218" s="162">
        <f>$AS44*'PTAC PTHP Market Distribution'!BO$135</f>
        <v>0</v>
      </c>
      <c r="DH218" s="162">
        <f>$AS44*'PTAC PTHP Market Distribution'!BP$135</f>
        <v>161448.62460142464</v>
      </c>
      <c r="DI218" s="162">
        <f t="shared" si="350"/>
        <v>161448.62460142464</v>
      </c>
      <c r="DK218" s="885"/>
      <c r="DL218" s="517" t="str">
        <f t="shared" si="394"/>
        <v>2027PTHP Standard Size - 12,000 Btu/h</v>
      </c>
      <c r="DM218" s="517" t="str">
        <f>VLOOKUP($DN218, 'Index Tables'!$F$4:$G$9, 2, FALSE)</f>
        <v>PTHP Standard Size - 12,000 Btu/h</v>
      </c>
      <c r="DN218" s="38" t="s">
        <v>76</v>
      </c>
      <c r="DO218" s="361">
        <f t="shared" si="376"/>
        <v>2027</v>
      </c>
      <c r="DP218" s="381">
        <v>0</v>
      </c>
      <c r="DQ218" s="381">
        <f t="shared" si="358"/>
        <v>324530.7579104834</v>
      </c>
      <c r="DR218" s="381">
        <f t="shared" si="359"/>
        <v>294169.18170689774</v>
      </c>
      <c r="DS218" s="381">
        <f t="shared" si="360"/>
        <v>283099.99953156943</v>
      </c>
      <c r="DT218" s="381">
        <f t="shared" si="361"/>
        <v>268036.13597533217</v>
      </c>
      <c r="DU218" s="381">
        <f t="shared" si="362"/>
        <v>252831.79617335132</v>
      </c>
      <c r="DV218" s="381">
        <f t="shared" si="363"/>
        <v>0</v>
      </c>
      <c r="DW218" s="381">
        <f t="shared" si="364"/>
        <v>1422667.8712976342</v>
      </c>
      <c r="DX218" s="418"/>
      <c r="DY218" s="885"/>
      <c r="DZ218" s="371" t="str">
        <f t="shared" si="395"/>
        <v>2027PTHP Standard Size - 12,000 Btu/h</v>
      </c>
      <c r="EA218" s="371" t="str">
        <f>VLOOKUP($EB218, 'Index Tables'!$F$4:$G$9, 2, FALSE)</f>
        <v>PTHP Standard Size - 12,000 Btu/h</v>
      </c>
      <c r="EB218" s="414" t="s">
        <v>76</v>
      </c>
      <c r="EC218" s="361">
        <f t="shared" si="377"/>
        <v>2027</v>
      </c>
      <c r="ED218" s="409"/>
      <c r="EE218" s="411">
        <f t="shared" si="365"/>
        <v>8398.4573923272037</v>
      </c>
      <c r="EF218" s="411">
        <f t="shared" si="366"/>
        <v>7612.7370934208666</v>
      </c>
      <c r="EG218" s="411">
        <f t="shared" si="367"/>
        <v>885788.74466320232</v>
      </c>
      <c r="EH218" s="411">
        <f t="shared" si="368"/>
        <v>268036.13597533223</v>
      </c>
      <c r="EI218" s="411">
        <f t="shared" si="369"/>
        <v>252831.79617335132</v>
      </c>
      <c r="EJ218" s="411">
        <f t="shared" si="370"/>
        <v>0</v>
      </c>
      <c r="EK218" s="411">
        <f t="shared" si="378"/>
        <v>1422667.871297634</v>
      </c>
      <c r="EL218" s="555">
        <f t="shared" si="379"/>
        <v>-2.3283064365386963E-10</v>
      </c>
      <c r="EM218" s="409"/>
      <c r="EN218" s="552">
        <f t="shared" si="396"/>
        <v>1422667.8712976342</v>
      </c>
      <c r="EO218" s="407" t="str">
        <f t="shared" si="380"/>
        <v>OK</v>
      </c>
      <c r="EP218" s="882"/>
      <c r="EQ218" s="678" t="str">
        <f t="shared" si="397"/>
        <v>2027PTHP Standard Size - 12,000 Btu/h</v>
      </c>
      <c r="ER218" s="679" t="str">
        <f t="shared" si="398"/>
        <v>PTHP Standard Size - 12,000 Btu/h</v>
      </c>
      <c r="ES218" s="680">
        <f t="shared" si="399"/>
        <v>2027</v>
      </c>
      <c r="ET218" s="681">
        <f t="shared" si="400"/>
        <v>0</v>
      </c>
      <c r="EU218" s="681">
        <f t="shared" si="381"/>
        <v>8398.4573923272037</v>
      </c>
      <c r="EV218" s="681">
        <f t="shared" si="382"/>
        <v>7612.7370934208666</v>
      </c>
      <c r="EW218" s="681">
        <f t="shared" si="383"/>
        <v>885788.74466320232</v>
      </c>
      <c r="EX218" s="681">
        <f t="shared" si="384"/>
        <v>268036.13597533223</v>
      </c>
      <c r="EY218" s="682">
        <f t="shared" si="385"/>
        <v>252831.79617335132</v>
      </c>
      <c r="EZ218" s="682">
        <f t="shared" si="386"/>
        <v>0</v>
      </c>
      <c r="FA218" s="682">
        <f t="shared" si="401"/>
        <v>1422667.871297634</v>
      </c>
      <c r="FB218" s="676" t="str">
        <f t="shared" si="402"/>
        <v>OK</v>
      </c>
      <c r="FD218" s="678" t="str">
        <f t="shared" si="403"/>
        <v>2027PTHP Standard Size - 12,000 Btu/h</v>
      </c>
      <c r="FE218" s="679" t="str">
        <f t="shared" si="404"/>
        <v>PTHP Standard Size - 12,000 Btu/h</v>
      </c>
      <c r="FF218" s="680">
        <f t="shared" si="405"/>
        <v>2027</v>
      </c>
      <c r="FG218" s="679">
        <f t="shared" si="406"/>
        <v>0</v>
      </c>
      <c r="FH218" s="679">
        <f t="shared" si="387"/>
        <v>5.9033155677205677E-3</v>
      </c>
      <c r="FI218" s="679">
        <f t="shared" si="388"/>
        <v>5.3510290398820839E-3</v>
      </c>
      <c r="FJ218" s="679">
        <f t="shared" si="389"/>
        <v>0.62262511337608462</v>
      </c>
      <c r="FK218" s="679">
        <f t="shared" si="390"/>
        <v>0.18840387231831768</v>
      </c>
      <c r="FL218" s="690">
        <f t="shared" si="391"/>
        <v>0.17771666969799504</v>
      </c>
      <c r="FM218" s="690">
        <f t="shared" si="392"/>
        <v>0</v>
      </c>
      <c r="FN218" s="690">
        <f t="shared" si="393"/>
        <v>1</v>
      </c>
      <c r="FO218" s="676" t="str">
        <f t="shared" si="407"/>
        <v>OK</v>
      </c>
    </row>
    <row r="219" spans="50:171">
      <c r="AX219" s="575" t="s">
        <v>76</v>
      </c>
      <c r="AY219" s="361">
        <f t="shared" si="343"/>
        <v>2028</v>
      </c>
      <c r="AZ219" s="247">
        <f>$AS45*'PTAC PTHP Market Distribution'!M$135</f>
        <v>37501.058636552894</v>
      </c>
      <c r="BA219" s="247">
        <f>$AS45*'PTAC PTHP Market Distribution'!N$135</f>
        <v>33992.635407766393</v>
      </c>
      <c r="BB219" s="247">
        <f>$AS45*'PTAC PTHP Market Distribution'!O$135</f>
        <v>32713.539236764394</v>
      </c>
      <c r="BC219" s="247">
        <f>$AS45*'PTAC PTHP Market Distribution'!P$135</f>
        <v>30972.838804692241</v>
      </c>
      <c r="BD219" s="247">
        <f>$AS45*'PTAC PTHP Market Distribution'!Q$135</f>
        <v>29215.905680339707</v>
      </c>
      <c r="BE219" s="247">
        <f>$AS45*'PTAC PTHP Market Distribution'!R$135</f>
        <v>0</v>
      </c>
      <c r="BF219" s="162">
        <f t="shared" si="352"/>
        <v>164395.97776611563</v>
      </c>
      <c r="BH219" s="575" t="s">
        <v>76</v>
      </c>
      <c r="BI219" s="161">
        <f t="shared" si="371"/>
        <v>2028</v>
      </c>
      <c r="BJ219" s="162">
        <f>$AS45*'PTAC PTHP Market Distribution'!V$135</f>
        <v>0</v>
      </c>
      <c r="BK219" s="162">
        <f>$AS45*'PTAC PTHP Market Distribution'!W$135</f>
        <v>0</v>
      </c>
      <c r="BL219" s="162">
        <f>$AS45*'PTAC PTHP Market Distribution'!X$135</f>
        <v>71493.694044319287</v>
      </c>
      <c r="BM219" s="162">
        <f>$AS45*'PTAC PTHP Market Distribution'!Y$135</f>
        <v>32713.539236764394</v>
      </c>
      <c r="BN219" s="162">
        <f>$AS45*'PTAC PTHP Market Distribution'!Z$135</f>
        <v>30972.838804692241</v>
      </c>
      <c r="BO219" s="162">
        <f>$AS45*'PTAC PTHP Market Distribution'!AA$135</f>
        <v>29215.905680339707</v>
      </c>
      <c r="BP219" s="162">
        <f>$AS45*'PTAC PTHP Market Distribution'!AB$135</f>
        <v>0</v>
      </c>
      <c r="BQ219" s="162">
        <f t="shared" si="346"/>
        <v>164395.97776611563</v>
      </c>
      <c r="BR219" s="148"/>
      <c r="BS219" s="575" t="s">
        <v>76</v>
      </c>
      <c r="BT219" s="161">
        <f t="shared" si="372"/>
        <v>2028</v>
      </c>
      <c r="BU219" s="162">
        <f>$AS45*'PTAC PTHP Market Distribution'!AF$135</f>
        <v>0</v>
      </c>
      <c r="BV219" s="162">
        <f>$AS45*'PTAC PTHP Market Distribution'!AG$135</f>
        <v>0</v>
      </c>
      <c r="BW219" s="162">
        <f>$AS45*'PTAC PTHP Market Distribution'!AH$135</f>
        <v>0</v>
      </c>
      <c r="BX219" s="162">
        <f>$AS45*'PTAC PTHP Market Distribution'!AI$135</f>
        <v>104207.23328108368</v>
      </c>
      <c r="BY219" s="162">
        <f>$AS45*'PTAC PTHP Market Distribution'!AJ$135</f>
        <v>30972.838804692241</v>
      </c>
      <c r="BZ219" s="162">
        <f>$AS45*'PTAC PTHP Market Distribution'!AK$135</f>
        <v>29215.905680339707</v>
      </c>
      <c r="CA219" s="162">
        <f>$AS45*'PTAC PTHP Market Distribution'!AL$135</f>
        <v>0</v>
      </c>
      <c r="CB219" s="162">
        <f t="shared" si="347"/>
        <v>164395.97776611563</v>
      </c>
      <c r="CC219" s="148"/>
      <c r="CD219" s="575" t="s">
        <v>76</v>
      </c>
      <c r="CE219" s="161">
        <f t="shared" si="373"/>
        <v>2028</v>
      </c>
      <c r="CF219" s="162">
        <f>$AS45*'PTAC PTHP Market Distribution'!AP$135</f>
        <v>0</v>
      </c>
      <c r="CG219" s="162">
        <f>$AS45*'PTAC PTHP Market Distribution'!AQ$135</f>
        <v>0</v>
      </c>
      <c r="CH219" s="162">
        <f>$AS45*'PTAC PTHP Market Distribution'!AR$135</f>
        <v>0</v>
      </c>
      <c r="CI219" s="162">
        <f>$AS45*'PTAC PTHP Market Distribution'!AS$135</f>
        <v>0</v>
      </c>
      <c r="CJ219" s="162">
        <f>$AS45*'PTAC PTHP Market Distribution'!AT$135</f>
        <v>135180.07208577593</v>
      </c>
      <c r="CK219" s="162">
        <f>$AS45*'PTAC PTHP Market Distribution'!AU$135</f>
        <v>29215.905680339707</v>
      </c>
      <c r="CL219" s="162">
        <f>$AS45*'PTAC PTHP Market Distribution'!AV$135</f>
        <v>0</v>
      </c>
      <c r="CM219" s="162">
        <f t="shared" si="348"/>
        <v>164395.97776611563</v>
      </c>
      <c r="CN219" s="148"/>
      <c r="CO219" s="575" t="s">
        <v>76</v>
      </c>
      <c r="CP219" s="161">
        <f t="shared" si="374"/>
        <v>2028</v>
      </c>
      <c r="CQ219" s="162">
        <f>$AS45*'PTAC PTHP Market Distribution'!AZ$135</f>
        <v>0</v>
      </c>
      <c r="CR219" s="162">
        <f>$AS45*'PTAC PTHP Market Distribution'!BA$135</f>
        <v>0</v>
      </c>
      <c r="CS219" s="162">
        <f>$AS45*'PTAC PTHP Market Distribution'!BB$135</f>
        <v>0</v>
      </c>
      <c r="CT219" s="162">
        <f>$AS45*'PTAC PTHP Market Distribution'!BC$135</f>
        <v>0</v>
      </c>
      <c r="CU219" s="162">
        <f>$AS45*'PTAC PTHP Market Distribution'!BD$135</f>
        <v>0</v>
      </c>
      <c r="CV219" s="162">
        <f>$AS45*'PTAC PTHP Market Distribution'!BE$135</f>
        <v>164395.97776611563</v>
      </c>
      <c r="CW219" s="162">
        <f>$AS45*'PTAC PTHP Market Distribution'!BF$135</f>
        <v>0</v>
      </c>
      <c r="CX219" s="162">
        <f t="shared" si="349"/>
        <v>164395.97776611563</v>
      </c>
      <c r="CY219" s="148"/>
      <c r="CZ219" s="575" t="s">
        <v>76</v>
      </c>
      <c r="DA219" s="161">
        <f t="shared" si="375"/>
        <v>2028</v>
      </c>
      <c r="DB219" s="162">
        <f>$AS45*'PTAC PTHP Market Distribution'!BJ$135</f>
        <v>0</v>
      </c>
      <c r="DC219" s="162">
        <f>$AS45*'PTAC PTHP Market Distribution'!BK$135</f>
        <v>0</v>
      </c>
      <c r="DD219" s="162">
        <f>$AS45*'PTAC PTHP Market Distribution'!BL$135</f>
        <v>0</v>
      </c>
      <c r="DE219" s="162">
        <f>$AS45*'PTAC PTHP Market Distribution'!BM$135</f>
        <v>0</v>
      </c>
      <c r="DF219" s="162">
        <f>$AS45*'PTAC PTHP Market Distribution'!BN$135</f>
        <v>0</v>
      </c>
      <c r="DG219" s="162">
        <f>$AS45*'PTAC PTHP Market Distribution'!BO$135</f>
        <v>0</v>
      </c>
      <c r="DH219" s="162">
        <f>$AS45*'PTAC PTHP Market Distribution'!BP$135</f>
        <v>164395.97776611563</v>
      </c>
      <c r="DI219" s="162">
        <f t="shared" si="350"/>
        <v>164395.97776611563</v>
      </c>
      <c r="DK219" s="885"/>
      <c r="DL219" s="517" t="str">
        <f t="shared" si="394"/>
        <v>2028PTHP Standard Size - 12,000 Btu/h</v>
      </c>
      <c r="DM219" s="517" t="str">
        <f>VLOOKUP($DN219, 'Index Tables'!$F$4:$G$9, 2, FALSE)</f>
        <v>PTHP Standard Size - 12,000 Btu/h</v>
      </c>
      <c r="DN219" s="38" t="s">
        <v>76</v>
      </c>
      <c r="DO219" s="361">
        <f t="shared" si="376"/>
        <v>2028</v>
      </c>
      <c r="DP219" s="381">
        <v>0</v>
      </c>
      <c r="DQ219" s="381">
        <f t="shared" si="358"/>
        <v>329829.38190732925</v>
      </c>
      <c r="DR219" s="381">
        <f t="shared" si="359"/>
        <v>298972.09128428402</v>
      </c>
      <c r="DS219" s="381">
        <f t="shared" si="360"/>
        <v>287722.18221983954</v>
      </c>
      <c r="DT219" s="381">
        <f t="shared" si="361"/>
        <v>272412.37048464327</v>
      </c>
      <c r="DU219" s="381">
        <f t="shared" si="362"/>
        <v>256959.78894357523</v>
      </c>
      <c r="DV219" s="381">
        <f t="shared" si="363"/>
        <v>0</v>
      </c>
      <c r="DW219" s="381">
        <f t="shared" si="364"/>
        <v>1445895.8148396716</v>
      </c>
      <c r="DX219" s="418"/>
      <c r="DY219" s="885"/>
      <c r="DZ219" s="371" t="str">
        <f t="shared" si="395"/>
        <v>2028PTHP Standard Size - 12,000 Btu/h</v>
      </c>
      <c r="EA219" s="371" t="str">
        <f>VLOOKUP($EB219, 'Index Tables'!$F$4:$G$9, 2, FALSE)</f>
        <v>PTHP Standard Size - 12,000 Btu/h</v>
      </c>
      <c r="EB219" s="414" t="s">
        <v>76</v>
      </c>
      <c r="EC219" s="361">
        <f t="shared" si="377"/>
        <v>2028</v>
      </c>
      <c r="ED219" s="409"/>
      <c r="EE219" s="411">
        <f t="shared" si="365"/>
        <v>-7291.0620865978162</v>
      </c>
      <c r="EF219" s="411">
        <f t="shared" si="366"/>
        <v>-6608.9445006636142</v>
      </c>
      <c r="EG219" s="411">
        <f t="shared" si="367"/>
        <v>930423.66199871409</v>
      </c>
      <c r="EH219" s="411">
        <f t="shared" si="368"/>
        <v>272412.37048464332</v>
      </c>
      <c r="EI219" s="411">
        <f t="shared" si="369"/>
        <v>256959.78894357523</v>
      </c>
      <c r="EJ219" s="411">
        <f t="shared" si="370"/>
        <v>0</v>
      </c>
      <c r="EK219" s="411">
        <f t="shared" si="378"/>
        <v>1445895.8148396711</v>
      </c>
      <c r="EL219" s="555">
        <f t="shared" si="379"/>
        <v>-4.6566128730773926E-10</v>
      </c>
      <c r="EM219" s="409"/>
      <c r="EN219" s="552">
        <f t="shared" si="396"/>
        <v>1445895.8148396716</v>
      </c>
      <c r="EO219" s="407" t="str">
        <f t="shared" si="380"/>
        <v>OK</v>
      </c>
      <c r="EP219" s="882"/>
      <c r="EQ219" s="678" t="str">
        <f t="shared" si="397"/>
        <v>2028PTHP Standard Size - 12,000 Btu/h</v>
      </c>
      <c r="ER219" s="679" t="str">
        <f t="shared" si="398"/>
        <v>PTHP Standard Size - 12,000 Btu/h</v>
      </c>
      <c r="ES219" s="680">
        <f t="shared" si="399"/>
        <v>2028</v>
      </c>
      <c r="ET219" s="681">
        <f t="shared" si="400"/>
        <v>0</v>
      </c>
      <c r="EU219" s="681">
        <f t="shared" si="381"/>
        <v>-7291.0620865978162</v>
      </c>
      <c r="EV219" s="681">
        <f t="shared" si="382"/>
        <v>-6608.9445006636142</v>
      </c>
      <c r="EW219" s="681">
        <f t="shared" si="383"/>
        <v>930423.66199871409</v>
      </c>
      <c r="EX219" s="681">
        <f t="shared" si="384"/>
        <v>272412.37048464332</v>
      </c>
      <c r="EY219" s="682">
        <f t="shared" si="385"/>
        <v>256959.78894357523</v>
      </c>
      <c r="EZ219" s="682">
        <f t="shared" si="386"/>
        <v>0</v>
      </c>
      <c r="FA219" s="682">
        <f t="shared" si="401"/>
        <v>1445895.8148396711</v>
      </c>
      <c r="FB219" s="676" t="str">
        <f t="shared" si="402"/>
        <v>OK</v>
      </c>
      <c r="FD219" s="678" t="str">
        <f t="shared" si="403"/>
        <v>2028PTHP Standard Size - 12,000 Btu/h</v>
      </c>
      <c r="FE219" s="679" t="str">
        <f t="shared" si="404"/>
        <v>PTHP Standard Size - 12,000 Btu/h</v>
      </c>
      <c r="FF219" s="680">
        <f t="shared" si="405"/>
        <v>2028</v>
      </c>
      <c r="FG219" s="679">
        <f t="shared" si="406"/>
        <v>0</v>
      </c>
      <c r="FH219" s="679">
        <f t="shared" si="387"/>
        <v>-5.0425915973802641E-3</v>
      </c>
      <c r="FI219" s="679">
        <f t="shared" si="388"/>
        <v>-4.5708303688509191E-3</v>
      </c>
      <c r="FJ219" s="679">
        <f t="shared" si="389"/>
        <v>0.64349287994991855</v>
      </c>
      <c r="FK219" s="679">
        <f t="shared" si="390"/>
        <v>0.18840387231831771</v>
      </c>
      <c r="FL219" s="690">
        <f t="shared" si="391"/>
        <v>0.17771666969799504</v>
      </c>
      <c r="FM219" s="690">
        <f t="shared" si="392"/>
        <v>0</v>
      </c>
      <c r="FN219" s="690">
        <f t="shared" si="393"/>
        <v>1</v>
      </c>
      <c r="FO219" s="676" t="str">
        <f t="shared" si="407"/>
        <v>OK</v>
      </c>
    </row>
    <row r="220" spans="50:171">
      <c r="AX220" s="575" t="s">
        <v>76</v>
      </c>
      <c r="AY220" s="361">
        <f t="shared" si="343"/>
        <v>2029</v>
      </c>
      <c r="AZ220" s="247">
        <f>$AS46*'PTAC PTHP Market Distribution'!M$135</f>
        <v>38121.54972274875</v>
      </c>
      <c r="BA220" s="247">
        <f>$AS46*'PTAC PTHP Market Distribution'!N$135</f>
        <v>34555.076257003275</v>
      </c>
      <c r="BB220" s="247">
        <f>$AS46*'PTAC PTHP Market Distribution'!O$135</f>
        <v>33254.816209530851</v>
      </c>
      <c r="BC220" s="247">
        <f>$AS46*'PTAC PTHP Market Distribution'!P$135</f>
        <v>31485.31421448668</v>
      </c>
      <c r="BD220" s="247">
        <f>$AS46*'PTAC PTHP Market Distribution'!Q$135</f>
        <v>29699.31094165465</v>
      </c>
      <c r="BE220" s="247">
        <f>$AS46*'PTAC PTHP Market Distribution'!R$135</f>
        <v>0</v>
      </c>
      <c r="BF220" s="162">
        <f t="shared" si="352"/>
        <v>167116.06734542421</v>
      </c>
      <c r="BH220" s="575" t="s">
        <v>76</v>
      </c>
      <c r="BI220" s="161">
        <f t="shared" si="371"/>
        <v>2029</v>
      </c>
      <c r="BJ220" s="162">
        <f>$AS46*'PTAC PTHP Market Distribution'!V$135</f>
        <v>0</v>
      </c>
      <c r="BK220" s="162">
        <f>$AS46*'PTAC PTHP Market Distribution'!W$135</f>
        <v>0</v>
      </c>
      <c r="BL220" s="162">
        <f>$AS46*'PTAC PTHP Market Distribution'!X$135</f>
        <v>72676.625979752018</v>
      </c>
      <c r="BM220" s="162">
        <f>$AS46*'PTAC PTHP Market Distribution'!Y$135</f>
        <v>33254.816209530851</v>
      </c>
      <c r="BN220" s="162">
        <f>$AS46*'PTAC PTHP Market Distribution'!Z$135</f>
        <v>31485.31421448668</v>
      </c>
      <c r="BO220" s="162">
        <f>$AS46*'PTAC PTHP Market Distribution'!AA$135</f>
        <v>29699.31094165465</v>
      </c>
      <c r="BP220" s="162">
        <f>$AS46*'PTAC PTHP Market Distribution'!AB$135</f>
        <v>0</v>
      </c>
      <c r="BQ220" s="162">
        <f t="shared" si="346"/>
        <v>167116.06734542421</v>
      </c>
      <c r="BR220" s="148"/>
      <c r="BS220" s="575" t="s">
        <v>76</v>
      </c>
      <c r="BT220" s="161">
        <f t="shared" si="372"/>
        <v>2029</v>
      </c>
      <c r="BU220" s="162">
        <f>$AS46*'PTAC PTHP Market Distribution'!AF$135</f>
        <v>0</v>
      </c>
      <c r="BV220" s="162">
        <f>$AS46*'PTAC PTHP Market Distribution'!AG$135</f>
        <v>0</v>
      </c>
      <c r="BW220" s="162">
        <f>$AS46*'PTAC PTHP Market Distribution'!AH$135</f>
        <v>0</v>
      </c>
      <c r="BX220" s="162">
        <f>$AS46*'PTAC PTHP Market Distribution'!AI$135</f>
        <v>105931.44218928288</v>
      </c>
      <c r="BY220" s="162">
        <f>$AS46*'PTAC PTHP Market Distribution'!AJ$135</f>
        <v>31485.31421448668</v>
      </c>
      <c r="BZ220" s="162">
        <f>$AS46*'PTAC PTHP Market Distribution'!AK$135</f>
        <v>29699.31094165465</v>
      </c>
      <c r="CA220" s="162">
        <f>$AS46*'PTAC PTHP Market Distribution'!AL$135</f>
        <v>0</v>
      </c>
      <c r="CB220" s="162">
        <f t="shared" si="347"/>
        <v>167116.06734542421</v>
      </c>
      <c r="CC220" s="148"/>
      <c r="CD220" s="575" t="s">
        <v>76</v>
      </c>
      <c r="CE220" s="161">
        <f t="shared" si="373"/>
        <v>2029</v>
      </c>
      <c r="CF220" s="162">
        <f>$AS46*'PTAC PTHP Market Distribution'!AP$135</f>
        <v>0</v>
      </c>
      <c r="CG220" s="162">
        <f>$AS46*'PTAC PTHP Market Distribution'!AQ$135</f>
        <v>0</v>
      </c>
      <c r="CH220" s="162">
        <f>$AS46*'PTAC PTHP Market Distribution'!AR$135</f>
        <v>0</v>
      </c>
      <c r="CI220" s="162">
        <f>$AS46*'PTAC PTHP Market Distribution'!AS$135</f>
        <v>0</v>
      </c>
      <c r="CJ220" s="162">
        <f>$AS46*'PTAC PTHP Market Distribution'!AT$135</f>
        <v>137416.75640376957</v>
      </c>
      <c r="CK220" s="162">
        <f>$AS46*'PTAC PTHP Market Distribution'!AU$135</f>
        <v>29699.31094165465</v>
      </c>
      <c r="CL220" s="162">
        <f>$AS46*'PTAC PTHP Market Distribution'!AV$135</f>
        <v>0</v>
      </c>
      <c r="CM220" s="162">
        <f t="shared" si="348"/>
        <v>167116.06734542421</v>
      </c>
      <c r="CN220" s="148"/>
      <c r="CO220" s="575" t="s">
        <v>76</v>
      </c>
      <c r="CP220" s="161">
        <f t="shared" si="374"/>
        <v>2029</v>
      </c>
      <c r="CQ220" s="162">
        <f>$AS46*'PTAC PTHP Market Distribution'!AZ$135</f>
        <v>0</v>
      </c>
      <c r="CR220" s="162">
        <f>$AS46*'PTAC PTHP Market Distribution'!BA$135</f>
        <v>0</v>
      </c>
      <c r="CS220" s="162">
        <f>$AS46*'PTAC PTHP Market Distribution'!BB$135</f>
        <v>0</v>
      </c>
      <c r="CT220" s="162">
        <f>$AS46*'PTAC PTHP Market Distribution'!BC$135</f>
        <v>0</v>
      </c>
      <c r="CU220" s="162">
        <f>$AS46*'PTAC PTHP Market Distribution'!BD$135</f>
        <v>0</v>
      </c>
      <c r="CV220" s="162">
        <f>$AS46*'PTAC PTHP Market Distribution'!BE$135</f>
        <v>167116.06734542421</v>
      </c>
      <c r="CW220" s="162">
        <f>$AS46*'PTAC PTHP Market Distribution'!BF$135</f>
        <v>0</v>
      </c>
      <c r="CX220" s="162">
        <f t="shared" si="349"/>
        <v>167116.06734542421</v>
      </c>
      <c r="CY220" s="148"/>
      <c r="CZ220" s="575" t="s">
        <v>76</v>
      </c>
      <c r="DA220" s="161">
        <f t="shared" si="375"/>
        <v>2029</v>
      </c>
      <c r="DB220" s="162">
        <f>$AS46*'PTAC PTHP Market Distribution'!BJ$135</f>
        <v>0</v>
      </c>
      <c r="DC220" s="162">
        <f>$AS46*'PTAC PTHP Market Distribution'!BK$135</f>
        <v>0</v>
      </c>
      <c r="DD220" s="162">
        <f>$AS46*'PTAC PTHP Market Distribution'!BL$135</f>
        <v>0</v>
      </c>
      <c r="DE220" s="162">
        <f>$AS46*'PTAC PTHP Market Distribution'!BM$135</f>
        <v>0</v>
      </c>
      <c r="DF220" s="162">
        <f>$AS46*'PTAC PTHP Market Distribution'!BN$135</f>
        <v>0</v>
      </c>
      <c r="DG220" s="162">
        <f>$AS46*'PTAC PTHP Market Distribution'!BO$135</f>
        <v>0</v>
      </c>
      <c r="DH220" s="162">
        <f>$AS46*'PTAC PTHP Market Distribution'!BP$135</f>
        <v>167116.06734542421</v>
      </c>
      <c r="DI220" s="162">
        <f t="shared" si="350"/>
        <v>167116.06734542421</v>
      </c>
      <c r="DK220" s="885"/>
      <c r="DL220" s="517" t="str">
        <f t="shared" si="394"/>
        <v>2029PTHP Standard Size - 12,000 Btu/h</v>
      </c>
      <c r="DM220" s="517" t="str">
        <f>VLOOKUP($DN220, 'Index Tables'!$F$4:$G$9, 2, FALSE)</f>
        <v>PTHP Standard Size - 12,000 Btu/h</v>
      </c>
      <c r="DN220" s="38" t="s">
        <v>76</v>
      </c>
      <c r="DO220" s="361">
        <f t="shared" si="376"/>
        <v>2029</v>
      </c>
      <c r="DP220" s="381">
        <v>0</v>
      </c>
      <c r="DQ220" s="381">
        <f t="shared" si="358"/>
        <v>335209.44350749516</v>
      </c>
      <c r="DR220" s="381">
        <f t="shared" si="359"/>
        <v>303848.81954462983</v>
      </c>
      <c r="DS220" s="381">
        <f t="shared" si="360"/>
        <v>292415.40589544229</v>
      </c>
      <c r="DT220" s="381">
        <f t="shared" si="361"/>
        <v>276855.86586209986</v>
      </c>
      <c r="DU220" s="381">
        <f t="shared" si="362"/>
        <v>261151.22721171135</v>
      </c>
      <c r="DV220" s="381">
        <f t="shared" si="363"/>
        <v>0</v>
      </c>
      <c r="DW220" s="381">
        <f t="shared" si="364"/>
        <v>1469480.7620213786</v>
      </c>
      <c r="DX220" s="418"/>
      <c r="DY220" s="885"/>
      <c r="DZ220" s="371" t="str">
        <f t="shared" si="395"/>
        <v>2029PTHP Standard Size - 12,000 Btu/h</v>
      </c>
      <c r="EA220" s="371" t="str">
        <f>VLOOKUP($EB220, 'Index Tables'!$F$4:$G$9, 2, FALSE)</f>
        <v>PTHP Standard Size - 12,000 Btu/h</v>
      </c>
      <c r="EB220" s="414" t="s">
        <v>76</v>
      </c>
      <c r="EC220" s="361">
        <f t="shared" si="377"/>
        <v>2029</v>
      </c>
      <c r="ED220" s="409"/>
      <c r="EE220" s="411">
        <f t="shared" si="365"/>
        <v>0</v>
      </c>
      <c r="EF220" s="411">
        <f t="shared" si="366"/>
        <v>0</v>
      </c>
      <c r="EG220" s="411">
        <f t="shared" si="367"/>
        <v>974967.95950912661</v>
      </c>
      <c r="EH220" s="411">
        <f t="shared" si="368"/>
        <v>276855.86586209992</v>
      </c>
      <c r="EI220" s="411">
        <f t="shared" si="369"/>
        <v>261151.22721171135</v>
      </c>
      <c r="EJ220" s="411">
        <f t="shared" si="370"/>
        <v>0</v>
      </c>
      <c r="EK220" s="411">
        <f t="shared" si="378"/>
        <v>1512975.0525829378</v>
      </c>
      <c r="EL220" s="555">
        <f t="shared" si="379"/>
        <v>43494.290561559144</v>
      </c>
      <c r="EM220" s="409"/>
      <c r="EN220" s="552">
        <f t="shared" si="396"/>
        <v>1469480.7620213786</v>
      </c>
      <c r="EO220" s="407" t="str">
        <f t="shared" si="380"/>
        <v>OK</v>
      </c>
      <c r="EP220" s="882"/>
      <c r="EQ220" s="678" t="str">
        <f t="shared" si="397"/>
        <v>2029PTHP Standard Size - 12,000 Btu/h</v>
      </c>
      <c r="ER220" s="679" t="str">
        <f t="shared" si="398"/>
        <v>PTHP Standard Size - 12,000 Btu/h</v>
      </c>
      <c r="ES220" s="680">
        <f t="shared" si="399"/>
        <v>2029</v>
      </c>
      <c r="ET220" s="681">
        <f t="shared" si="400"/>
        <v>0</v>
      </c>
      <c r="EU220" s="681">
        <f t="shared" si="381"/>
        <v>0</v>
      </c>
      <c r="EV220" s="681">
        <f t="shared" si="382"/>
        <v>0</v>
      </c>
      <c r="EW220" s="681">
        <f t="shared" si="383"/>
        <v>946940.04216395563</v>
      </c>
      <c r="EX220" s="681">
        <f t="shared" si="384"/>
        <v>268896.94449527311</v>
      </c>
      <c r="EY220" s="682">
        <f t="shared" si="385"/>
        <v>253643.77536215002</v>
      </c>
      <c r="EZ220" s="682">
        <f t="shared" si="386"/>
        <v>0</v>
      </c>
      <c r="FA220" s="682">
        <f t="shared" si="401"/>
        <v>1469480.7620213788</v>
      </c>
      <c r="FB220" s="676" t="str">
        <f t="shared" si="402"/>
        <v>OK</v>
      </c>
      <c r="FD220" s="678" t="str">
        <f t="shared" si="403"/>
        <v>2029PTHP Standard Size - 12,000 Btu/h</v>
      </c>
      <c r="FE220" s="679" t="str">
        <f t="shared" si="404"/>
        <v>PTHP Standard Size - 12,000 Btu/h</v>
      </c>
      <c r="FF220" s="680">
        <f t="shared" si="405"/>
        <v>2029</v>
      </c>
      <c r="FG220" s="679">
        <f t="shared" si="406"/>
        <v>0</v>
      </c>
      <c r="FH220" s="679">
        <f t="shared" si="387"/>
        <v>0</v>
      </c>
      <c r="FI220" s="679">
        <f t="shared" si="388"/>
        <v>0</v>
      </c>
      <c r="FJ220" s="679">
        <f t="shared" si="389"/>
        <v>0.64440451800224319</v>
      </c>
      <c r="FK220" s="679">
        <f t="shared" si="390"/>
        <v>0.18298772698826324</v>
      </c>
      <c r="FL220" s="690">
        <f t="shared" si="391"/>
        <v>0.17260775500949352</v>
      </c>
      <c r="FM220" s="690">
        <f t="shared" si="392"/>
        <v>0</v>
      </c>
      <c r="FN220" s="690">
        <f t="shared" si="393"/>
        <v>1</v>
      </c>
      <c r="FO220" s="676" t="str">
        <f t="shared" si="407"/>
        <v>OK</v>
      </c>
    </row>
    <row r="221" spans="50:171">
      <c r="AX221" s="575" t="s">
        <v>76</v>
      </c>
      <c r="AY221" s="361">
        <f t="shared" si="343"/>
        <v>2030</v>
      </c>
      <c r="AZ221" s="247">
        <f>$AS47*'PTAC PTHP Market Distribution'!M$135</f>
        <v>38732.747116244333</v>
      </c>
      <c r="BA221" s="247">
        <f>$AS47*'PTAC PTHP Market Distribution'!N$135</f>
        <v>35109.092887857027</v>
      </c>
      <c r="BB221" s="247">
        <f>$AS47*'PTAC PTHP Market Distribution'!O$135</f>
        <v>33787.985955678676</v>
      </c>
      <c r="BC221" s="247">
        <f>$AS47*'PTAC PTHP Market Distribution'!P$135</f>
        <v>31990.113786414888</v>
      </c>
      <c r="BD221" s="247">
        <f>$AS47*'PTAC PTHP Market Distribution'!Q$135</f>
        <v>30175.475776719628</v>
      </c>
      <c r="BE221" s="247">
        <f>$AS47*'PTAC PTHP Market Distribution'!R$135</f>
        <v>0</v>
      </c>
      <c r="BF221" s="162">
        <f t="shared" si="352"/>
        <v>169795.41552291455</v>
      </c>
      <c r="BH221" s="575" t="s">
        <v>76</v>
      </c>
      <c r="BI221" s="161">
        <f t="shared" si="371"/>
        <v>2030</v>
      </c>
      <c r="BJ221" s="162">
        <f>$AS47*'PTAC PTHP Market Distribution'!V$135</f>
        <v>0</v>
      </c>
      <c r="BK221" s="162">
        <f>$AS47*'PTAC PTHP Market Distribution'!W$135</f>
        <v>0</v>
      </c>
      <c r="BL221" s="162">
        <f>$AS47*'PTAC PTHP Market Distribution'!X$135</f>
        <v>73841.840004101367</v>
      </c>
      <c r="BM221" s="162">
        <f>$AS47*'PTAC PTHP Market Distribution'!Y$135</f>
        <v>33787.985955678676</v>
      </c>
      <c r="BN221" s="162">
        <f>$AS47*'PTAC PTHP Market Distribution'!Z$135</f>
        <v>31990.113786414888</v>
      </c>
      <c r="BO221" s="162">
        <f>$AS47*'PTAC PTHP Market Distribution'!AA$135</f>
        <v>30175.475776719628</v>
      </c>
      <c r="BP221" s="162">
        <f>$AS47*'PTAC PTHP Market Distribution'!AB$135</f>
        <v>0</v>
      </c>
      <c r="BQ221" s="162">
        <f t="shared" si="346"/>
        <v>169795.41552291455</v>
      </c>
      <c r="BR221" s="148"/>
      <c r="BS221" s="575" t="s">
        <v>76</v>
      </c>
      <c r="BT221" s="161">
        <f t="shared" si="372"/>
        <v>2030</v>
      </c>
      <c r="BU221" s="162">
        <f>$AS47*'PTAC PTHP Market Distribution'!AF$135</f>
        <v>0</v>
      </c>
      <c r="BV221" s="162">
        <f>$AS47*'PTAC PTHP Market Distribution'!AG$135</f>
        <v>0</v>
      </c>
      <c r="BW221" s="162">
        <f>$AS47*'PTAC PTHP Market Distribution'!AH$135</f>
        <v>0</v>
      </c>
      <c r="BX221" s="162">
        <f>$AS47*'PTAC PTHP Market Distribution'!AI$135</f>
        <v>107629.82595978004</v>
      </c>
      <c r="BY221" s="162">
        <f>$AS47*'PTAC PTHP Market Distribution'!AJ$135</f>
        <v>31990.113786414888</v>
      </c>
      <c r="BZ221" s="162">
        <f>$AS47*'PTAC PTHP Market Distribution'!AK$135</f>
        <v>30175.475776719628</v>
      </c>
      <c r="CA221" s="162">
        <f>$AS47*'PTAC PTHP Market Distribution'!AL$135</f>
        <v>0</v>
      </c>
      <c r="CB221" s="162">
        <f t="shared" si="347"/>
        <v>169795.41552291455</v>
      </c>
      <c r="CC221" s="148"/>
      <c r="CD221" s="575" t="s">
        <v>76</v>
      </c>
      <c r="CE221" s="161">
        <f t="shared" si="373"/>
        <v>2030</v>
      </c>
      <c r="CF221" s="162">
        <f>$AS47*'PTAC PTHP Market Distribution'!AP$135</f>
        <v>0</v>
      </c>
      <c r="CG221" s="162">
        <f>$AS47*'PTAC PTHP Market Distribution'!AQ$135</f>
        <v>0</v>
      </c>
      <c r="CH221" s="162">
        <f>$AS47*'PTAC PTHP Market Distribution'!AR$135</f>
        <v>0</v>
      </c>
      <c r="CI221" s="162">
        <f>$AS47*'PTAC PTHP Market Distribution'!AS$135</f>
        <v>0</v>
      </c>
      <c r="CJ221" s="162">
        <f>$AS47*'PTAC PTHP Market Distribution'!AT$135</f>
        <v>139619.93974619493</v>
      </c>
      <c r="CK221" s="162">
        <f>$AS47*'PTAC PTHP Market Distribution'!AU$135</f>
        <v>30175.475776719628</v>
      </c>
      <c r="CL221" s="162">
        <f>$AS47*'PTAC PTHP Market Distribution'!AV$135</f>
        <v>0</v>
      </c>
      <c r="CM221" s="162">
        <f t="shared" si="348"/>
        <v>169795.41552291455</v>
      </c>
      <c r="CN221" s="148"/>
      <c r="CO221" s="575" t="s">
        <v>76</v>
      </c>
      <c r="CP221" s="161">
        <f t="shared" si="374"/>
        <v>2030</v>
      </c>
      <c r="CQ221" s="162">
        <f>$AS47*'PTAC PTHP Market Distribution'!AZ$135</f>
        <v>0</v>
      </c>
      <c r="CR221" s="162">
        <f>$AS47*'PTAC PTHP Market Distribution'!BA$135</f>
        <v>0</v>
      </c>
      <c r="CS221" s="162">
        <f>$AS47*'PTAC PTHP Market Distribution'!BB$135</f>
        <v>0</v>
      </c>
      <c r="CT221" s="162">
        <f>$AS47*'PTAC PTHP Market Distribution'!BC$135</f>
        <v>0</v>
      </c>
      <c r="CU221" s="162">
        <f>$AS47*'PTAC PTHP Market Distribution'!BD$135</f>
        <v>0</v>
      </c>
      <c r="CV221" s="162">
        <f>$AS47*'PTAC PTHP Market Distribution'!BE$135</f>
        <v>169795.41552291455</v>
      </c>
      <c r="CW221" s="162">
        <f>$AS47*'PTAC PTHP Market Distribution'!BF$135</f>
        <v>0</v>
      </c>
      <c r="CX221" s="162">
        <f t="shared" si="349"/>
        <v>169795.41552291455</v>
      </c>
      <c r="CY221" s="148"/>
      <c r="CZ221" s="575" t="s">
        <v>76</v>
      </c>
      <c r="DA221" s="161">
        <f t="shared" si="375"/>
        <v>2030</v>
      </c>
      <c r="DB221" s="162">
        <f>$AS47*'PTAC PTHP Market Distribution'!BJ$135</f>
        <v>0</v>
      </c>
      <c r="DC221" s="162">
        <f>$AS47*'PTAC PTHP Market Distribution'!BK$135</f>
        <v>0</v>
      </c>
      <c r="DD221" s="162">
        <f>$AS47*'PTAC PTHP Market Distribution'!BL$135</f>
        <v>0</v>
      </c>
      <c r="DE221" s="162">
        <f>$AS47*'PTAC PTHP Market Distribution'!BM$135</f>
        <v>0</v>
      </c>
      <c r="DF221" s="162">
        <f>$AS47*'PTAC PTHP Market Distribution'!BN$135</f>
        <v>0</v>
      </c>
      <c r="DG221" s="162">
        <f>$AS47*'PTAC PTHP Market Distribution'!BO$135</f>
        <v>0</v>
      </c>
      <c r="DH221" s="162">
        <f>$AS47*'PTAC PTHP Market Distribution'!BP$135</f>
        <v>169795.41552291455</v>
      </c>
      <c r="DI221" s="162">
        <f t="shared" si="350"/>
        <v>169795.41552291455</v>
      </c>
      <c r="DK221" s="885"/>
      <c r="DL221" s="517" t="str">
        <f t="shared" si="394"/>
        <v>2030PTHP Standard Size - 12,000 Btu/h</v>
      </c>
      <c r="DM221" s="517" t="str">
        <f>VLOOKUP($DN221, 'Index Tables'!$F$4:$G$9, 2, FALSE)</f>
        <v>PTHP Standard Size - 12,000 Btu/h</v>
      </c>
      <c r="DN221" s="38" t="s">
        <v>76</v>
      </c>
      <c r="DO221" s="361">
        <f t="shared" si="376"/>
        <v>2030</v>
      </c>
      <c r="DP221" s="381">
        <v>0</v>
      </c>
      <c r="DQ221" s="381">
        <f t="shared" si="358"/>
        <v>340636.25340488571</v>
      </c>
      <c r="DR221" s="381">
        <f t="shared" si="359"/>
        <v>308767.92255068332</v>
      </c>
      <c r="DS221" s="381">
        <f t="shared" si="360"/>
        <v>297149.4098132865</v>
      </c>
      <c r="DT221" s="381">
        <f t="shared" si="361"/>
        <v>281337.97154889116</v>
      </c>
      <c r="DU221" s="381">
        <f t="shared" si="362"/>
        <v>265379.08562082716</v>
      </c>
      <c r="DV221" s="381">
        <f t="shared" si="363"/>
        <v>0</v>
      </c>
      <c r="DW221" s="381">
        <f t="shared" si="364"/>
        <v>1493270.6429385738</v>
      </c>
      <c r="DX221" s="418"/>
      <c r="DY221" s="885"/>
      <c r="DZ221" s="371" t="str">
        <f t="shared" si="395"/>
        <v>2030PTHP Standard Size - 12,000 Btu/h</v>
      </c>
      <c r="EA221" s="371" t="str">
        <f>VLOOKUP($EB221, 'Index Tables'!$F$4:$G$9, 2, FALSE)</f>
        <v>PTHP Standard Size - 12,000 Btu/h</v>
      </c>
      <c r="EB221" s="414" t="s">
        <v>76</v>
      </c>
      <c r="EC221" s="361">
        <f t="shared" si="377"/>
        <v>2030</v>
      </c>
      <c r="ED221" s="409"/>
      <c r="EE221" s="411">
        <f t="shared" si="365"/>
        <v>0</v>
      </c>
      <c r="EF221" s="411">
        <f t="shared" si="366"/>
        <v>0</v>
      </c>
      <c r="EG221" s="411">
        <f t="shared" si="367"/>
        <v>1019330.1928857866</v>
      </c>
      <c r="EH221" s="411">
        <f t="shared" si="368"/>
        <v>281337.97154889116</v>
      </c>
      <c r="EI221" s="411">
        <f t="shared" si="369"/>
        <v>265379.08562082716</v>
      </c>
      <c r="EJ221" s="411">
        <f t="shared" si="370"/>
        <v>0</v>
      </c>
      <c r="EK221" s="411">
        <f t="shared" si="378"/>
        <v>1566047.250055505</v>
      </c>
      <c r="EL221" s="555">
        <f t="shared" si="379"/>
        <v>72776.607116931118</v>
      </c>
      <c r="EM221" s="409"/>
      <c r="EN221" s="552">
        <f t="shared" si="396"/>
        <v>1493270.6429385738</v>
      </c>
      <c r="EO221" s="407" t="str">
        <f t="shared" si="380"/>
        <v>OK</v>
      </c>
      <c r="EP221" s="882"/>
      <c r="EQ221" s="678" t="str">
        <f t="shared" si="397"/>
        <v>2030PTHP Standard Size - 12,000 Btu/h</v>
      </c>
      <c r="ER221" s="679" t="str">
        <f t="shared" si="398"/>
        <v>PTHP Standard Size - 12,000 Btu/h</v>
      </c>
      <c r="ES221" s="680">
        <f t="shared" si="399"/>
        <v>2030</v>
      </c>
      <c r="ET221" s="681">
        <f t="shared" si="400"/>
        <v>0</v>
      </c>
      <c r="EU221" s="681">
        <f t="shared" si="381"/>
        <v>0</v>
      </c>
      <c r="EV221" s="681">
        <f t="shared" si="382"/>
        <v>0</v>
      </c>
      <c r="EW221" s="681">
        <f t="shared" si="383"/>
        <v>971960.36227087688</v>
      </c>
      <c r="EX221" s="681">
        <f t="shared" si="384"/>
        <v>268263.76639846398</v>
      </c>
      <c r="EY221" s="682">
        <f t="shared" si="385"/>
        <v>253046.51426923298</v>
      </c>
      <c r="EZ221" s="682">
        <f t="shared" si="386"/>
        <v>0</v>
      </c>
      <c r="FA221" s="682">
        <f t="shared" si="401"/>
        <v>1493270.6429385738</v>
      </c>
      <c r="FB221" s="676" t="str">
        <f t="shared" si="402"/>
        <v>OK</v>
      </c>
      <c r="FD221" s="678" t="str">
        <f t="shared" si="403"/>
        <v>2030PTHP Standard Size - 12,000 Btu/h</v>
      </c>
      <c r="FE221" s="679" t="str">
        <f t="shared" si="404"/>
        <v>PTHP Standard Size - 12,000 Btu/h</v>
      </c>
      <c r="FF221" s="680">
        <f t="shared" si="405"/>
        <v>2030</v>
      </c>
      <c r="FG221" s="679">
        <f t="shared" si="406"/>
        <v>0</v>
      </c>
      <c r="FH221" s="679">
        <f t="shared" si="387"/>
        <v>0</v>
      </c>
      <c r="FI221" s="679">
        <f t="shared" si="388"/>
        <v>0</v>
      </c>
      <c r="FJ221" s="679">
        <f t="shared" si="389"/>
        <v>0.65089363864957384</v>
      </c>
      <c r="FK221" s="679">
        <f t="shared" si="390"/>
        <v>0.17964845667263218</v>
      </c>
      <c r="FL221" s="690">
        <f t="shared" si="391"/>
        <v>0.16945790467779398</v>
      </c>
      <c r="FM221" s="690">
        <f t="shared" si="392"/>
        <v>0</v>
      </c>
      <c r="FN221" s="690">
        <f t="shared" si="393"/>
        <v>1</v>
      </c>
      <c r="FO221" s="676" t="str">
        <f t="shared" si="407"/>
        <v>OK</v>
      </c>
    </row>
    <row r="222" spans="50:171" ht="120">
      <c r="AX222" s="575" t="s">
        <v>76</v>
      </c>
      <c r="AY222" s="361">
        <f t="shared" si="343"/>
        <v>2031</v>
      </c>
      <c r="AZ222" s="247">
        <f>$AS48*'PTAC PTHP Market Distribution'!M$135</f>
        <v>39603.431539746416</v>
      </c>
      <c r="BA222" s="247">
        <f>$AS48*'PTAC PTHP Market Distribution'!N$135</f>
        <v>35898.320158750103</v>
      </c>
      <c r="BB222" s="247">
        <f>$AS48*'PTAC PTHP Market Distribution'!O$135</f>
        <v>34547.515688615662</v>
      </c>
      <c r="BC222" s="247">
        <f>$AS48*'PTAC PTHP Market Distribution'!P$135</f>
        <v>32709.228640217996</v>
      </c>
      <c r="BD222" s="247">
        <f>$AS48*'PTAC PTHP Market Distribution'!Q$135</f>
        <v>30853.798867299884</v>
      </c>
      <c r="BE222" s="247">
        <f>$AS48*'PTAC PTHP Market Distribution'!R$135</f>
        <v>0</v>
      </c>
      <c r="BF222" s="162">
        <f t="shared" si="352"/>
        <v>173612.29489463006</v>
      </c>
      <c r="BH222" s="575" t="s">
        <v>76</v>
      </c>
      <c r="BI222" s="161">
        <f t="shared" si="371"/>
        <v>2031</v>
      </c>
      <c r="BJ222" s="162">
        <f>$AS48*'PTAC PTHP Market Distribution'!V$135</f>
        <v>0</v>
      </c>
      <c r="BK222" s="162">
        <f>$AS48*'PTAC PTHP Market Distribution'!W$135</f>
        <v>0</v>
      </c>
      <c r="BL222" s="162">
        <f>$AS48*'PTAC PTHP Market Distribution'!X$135</f>
        <v>75501.751698496519</v>
      </c>
      <c r="BM222" s="162">
        <f>$AS48*'PTAC PTHP Market Distribution'!Y$135</f>
        <v>34547.515688615662</v>
      </c>
      <c r="BN222" s="162">
        <f>$AS48*'PTAC PTHP Market Distribution'!Z$135</f>
        <v>32709.228640217996</v>
      </c>
      <c r="BO222" s="162">
        <f>$AS48*'PTAC PTHP Market Distribution'!AA$135</f>
        <v>30853.798867299884</v>
      </c>
      <c r="BP222" s="162">
        <f>$AS48*'PTAC PTHP Market Distribution'!AB$135</f>
        <v>0</v>
      </c>
      <c r="BQ222" s="162">
        <f t="shared" si="346"/>
        <v>173612.29489463006</v>
      </c>
      <c r="BR222" s="148"/>
      <c r="BS222" s="575" t="s">
        <v>76</v>
      </c>
      <c r="BT222" s="161">
        <f t="shared" si="372"/>
        <v>2031</v>
      </c>
      <c r="BU222" s="162">
        <f>$AS48*'PTAC PTHP Market Distribution'!AF$135</f>
        <v>0</v>
      </c>
      <c r="BV222" s="162">
        <f>$AS48*'PTAC PTHP Market Distribution'!AG$135</f>
        <v>0</v>
      </c>
      <c r="BW222" s="162">
        <f>$AS48*'PTAC PTHP Market Distribution'!AH$135</f>
        <v>0</v>
      </c>
      <c r="BX222" s="162">
        <f>$AS48*'PTAC PTHP Market Distribution'!AI$135</f>
        <v>110049.26738711218</v>
      </c>
      <c r="BY222" s="162">
        <f>$AS48*'PTAC PTHP Market Distribution'!AJ$135</f>
        <v>32709.228640217996</v>
      </c>
      <c r="BZ222" s="162">
        <f>$AS48*'PTAC PTHP Market Distribution'!AK$135</f>
        <v>30853.798867299884</v>
      </c>
      <c r="CA222" s="162">
        <f>$AS48*'PTAC PTHP Market Distribution'!AL$135</f>
        <v>0</v>
      </c>
      <c r="CB222" s="162">
        <f t="shared" si="347"/>
        <v>173612.29489463006</v>
      </c>
      <c r="CC222" s="148"/>
      <c r="CD222" s="575" t="s">
        <v>76</v>
      </c>
      <c r="CE222" s="161">
        <f t="shared" si="373"/>
        <v>2031</v>
      </c>
      <c r="CF222" s="162">
        <f>$AS48*'PTAC PTHP Market Distribution'!AP$135</f>
        <v>0</v>
      </c>
      <c r="CG222" s="162">
        <f>$AS48*'PTAC PTHP Market Distribution'!AQ$135</f>
        <v>0</v>
      </c>
      <c r="CH222" s="162">
        <f>$AS48*'PTAC PTHP Market Distribution'!AR$135</f>
        <v>0</v>
      </c>
      <c r="CI222" s="162">
        <f>$AS48*'PTAC PTHP Market Distribution'!AS$135</f>
        <v>0</v>
      </c>
      <c r="CJ222" s="162">
        <f>$AS48*'PTAC PTHP Market Distribution'!AT$135</f>
        <v>142758.49602733017</v>
      </c>
      <c r="CK222" s="162">
        <f>$AS48*'PTAC PTHP Market Distribution'!AU$135</f>
        <v>30853.798867299884</v>
      </c>
      <c r="CL222" s="162">
        <f>$AS48*'PTAC PTHP Market Distribution'!AV$135</f>
        <v>0</v>
      </c>
      <c r="CM222" s="162">
        <f t="shared" si="348"/>
        <v>173612.29489463006</v>
      </c>
      <c r="CN222" s="148"/>
      <c r="CO222" s="575" t="s">
        <v>76</v>
      </c>
      <c r="CP222" s="161">
        <f t="shared" si="374"/>
        <v>2031</v>
      </c>
      <c r="CQ222" s="162">
        <f>$AS48*'PTAC PTHP Market Distribution'!AZ$135</f>
        <v>0</v>
      </c>
      <c r="CR222" s="162">
        <f>$AS48*'PTAC PTHP Market Distribution'!BA$135</f>
        <v>0</v>
      </c>
      <c r="CS222" s="162">
        <f>$AS48*'PTAC PTHP Market Distribution'!BB$135</f>
        <v>0</v>
      </c>
      <c r="CT222" s="162">
        <f>$AS48*'PTAC PTHP Market Distribution'!BC$135</f>
        <v>0</v>
      </c>
      <c r="CU222" s="162">
        <f>$AS48*'PTAC PTHP Market Distribution'!BD$135</f>
        <v>0</v>
      </c>
      <c r="CV222" s="162">
        <f>$AS48*'PTAC PTHP Market Distribution'!BE$135</f>
        <v>173612.29489463006</v>
      </c>
      <c r="CW222" s="162">
        <f>$AS48*'PTAC PTHP Market Distribution'!BF$135</f>
        <v>0</v>
      </c>
      <c r="CX222" s="162">
        <f t="shared" si="349"/>
        <v>173612.29489463006</v>
      </c>
      <c r="CY222" s="148"/>
      <c r="CZ222" s="575" t="s">
        <v>76</v>
      </c>
      <c r="DA222" s="161">
        <f t="shared" si="375"/>
        <v>2031</v>
      </c>
      <c r="DB222" s="162">
        <f>$AS48*'PTAC PTHP Market Distribution'!BJ$135</f>
        <v>0</v>
      </c>
      <c r="DC222" s="162">
        <f>$AS48*'PTAC PTHP Market Distribution'!BK$135</f>
        <v>0</v>
      </c>
      <c r="DD222" s="162">
        <f>$AS48*'PTAC PTHP Market Distribution'!BL$135</f>
        <v>0</v>
      </c>
      <c r="DE222" s="162">
        <f>$AS48*'PTAC PTHP Market Distribution'!BM$135</f>
        <v>0</v>
      </c>
      <c r="DF222" s="162">
        <f>$AS48*'PTAC PTHP Market Distribution'!BN$135</f>
        <v>0</v>
      </c>
      <c r="DG222" s="162">
        <f>$AS48*'PTAC PTHP Market Distribution'!BO$135</f>
        <v>0</v>
      </c>
      <c r="DH222" s="162">
        <f>$AS48*'PTAC PTHP Market Distribution'!BP$135</f>
        <v>173612.29489463006</v>
      </c>
      <c r="DI222" s="162">
        <f t="shared" si="350"/>
        <v>173612.29489463006</v>
      </c>
      <c r="DK222" s="885"/>
      <c r="DL222" s="517" t="str">
        <f t="shared" si="394"/>
        <v>2031PTHP Standard Size - 12,000 Btu/h</v>
      </c>
      <c r="DM222" s="517" t="str">
        <f>VLOOKUP($DN222, 'Index Tables'!$F$4:$G$9, 2, FALSE)</f>
        <v>PTHP Standard Size - 12,000 Btu/h</v>
      </c>
      <c r="DN222" s="38" t="s">
        <v>76</v>
      </c>
      <c r="DO222" s="361">
        <f t="shared" si="376"/>
        <v>2031</v>
      </c>
      <c r="DP222" s="381">
        <v>0</v>
      </c>
      <c r="DQ222" s="381">
        <f t="shared" si="358"/>
        <v>346095.47862403688</v>
      </c>
      <c r="DR222" s="381">
        <f t="shared" si="359"/>
        <v>313716.40825296717</v>
      </c>
      <c r="DS222" s="381">
        <f t="shared" si="360"/>
        <v>301911.69079686812</v>
      </c>
      <c r="DT222" s="381">
        <f t="shared" si="361"/>
        <v>285846.84966750687</v>
      </c>
      <c r="DU222" s="381">
        <f t="shared" si="362"/>
        <v>269632.19779657223</v>
      </c>
      <c r="DV222" s="381">
        <f t="shared" si="363"/>
        <v>0</v>
      </c>
      <c r="DW222" s="381">
        <f t="shared" si="364"/>
        <v>1517202.6251379512</v>
      </c>
      <c r="DX222" s="418"/>
      <c r="DY222" s="885"/>
      <c r="DZ222" s="371" t="str">
        <f t="shared" si="395"/>
        <v>2031PTHP Standard Size - 12,000 Btu/h</v>
      </c>
      <c r="EA222" s="371" t="str">
        <f>VLOOKUP($EB222, 'Index Tables'!$F$4:$G$9, 2, FALSE)</f>
        <v>PTHP Standard Size - 12,000 Btu/h</v>
      </c>
      <c r="EB222" s="414" t="s">
        <v>76</v>
      </c>
      <c r="EC222" s="361">
        <f t="shared" si="377"/>
        <v>2031</v>
      </c>
      <c r="ED222" s="409"/>
      <c r="EE222" s="411">
        <f t="shared" si="365"/>
        <v>0</v>
      </c>
      <c r="EF222" s="411">
        <f t="shared" si="366"/>
        <v>0</v>
      </c>
      <c r="EG222" s="411">
        <f t="shared" si="367"/>
        <v>1063475.2560593565</v>
      </c>
      <c r="EH222" s="411">
        <f t="shared" si="368"/>
        <v>285846.84966750687</v>
      </c>
      <c r="EI222" s="411">
        <f t="shared" si="369"/>
        <v>269632.19779657223</v>
      </c>
      <c r="EJ222" s="411">
        <f t="shared" si="370"/>
        <v>0</v>
      </c>
      <c r="EK222" s="411">
        <f t="shared" si="378"/>
        <v>1618954.3035234355</v>
      </c>
      <c r="EL222" s="555">
        <f t="shared" si="379"/>
        <v>101751.67838548427</v>
      </c>
      <c r="EM222" s="409"/>
      <c r="EN222" s="552">
        <f t="shared" si="396"/>
        <v>1517202.6251379512</v>
      </c>
      <c r="EO222" s="407" t="str">
        <f t="shared" si="380"/>
        <v>OK</v>
      </c>
      <c r="EP222" s="164" t="s">
        <v>161</v>
      </c>
      <c r="EQ222" s="683" t="str">
        <f t="shared" si="397"/>
        <v>2031PTHP Standard Size - 12,000 Btu/h</v>
      </c>
      <c r="ER222" s="369" t="str">
        <f t="shared" si="398"/>
        <v>PTHP Standard Size - 12,000 Btu/h</v>
      </c>
      <c r="ES222" s="684">
        <f t="shared" si="399"/>
        <v>2031</v>
      </c>
      <c r="ET222" s="356">
        <f t="shared" si="400"/>
        <v>0</v>
      </c>
      <c r="EU222" s="356">
        <f t="shared" si="381"/>
        <v>0</v>
      </c>
      <c r="EV222" s="356">
        <f t="shared" si="382"/>
        <v>0</v>
      </c>
      <c r="EW222" s="356">
        <f t="shared" si="383"/>
        <v>996635.57319124416</v>
      </c>
      <c r="EX222" s="356">
        <f t="shared" si="384"/>
        <v>267881.30446862662</v>
      </c>
      <c r="EY222" s="394">
        <f t="shared" si="385"/>
        <v>252685.74747808062</v>
      </c>
      <c r="EZ222" s="394">
        <f t="shared" si="386"/>
        <v>0</v>
      </c>
      <c r="FA222" s="394">
        <f t="shared" si="401"/>
        <v>1517202.6251379515</v>
      </c>
      <c r="FB222" s="677" t="str">
        <f t="shared" si="402"/>
        <v>OK</v>
      </c>
      <c r="FD222" s="683" t="str">
        <f t="shared" si="403"/>
        <v>2031PTHP Standard Size - 12,000 Btu/h</v>
      </c>
      <c r="FE222" s="369" t="str">
        <f t="shared" si="404"/>
        <v>PTHP Standard Size - 12,000 Btu/h</v>
      </c>
      <c r="FF222" s="684">
        <f t="shared" si="405"/>
        <v>2031</v>
      </c>
      <c r="FG222" s="369">
        <f t="shared" si="406"/>
        <v>0</v>
      </c>
      <c r="FH222" s="369">
        <f t="shared" si="387"/>
        <v>0</v>
      </c>
      <c r="FI222" s="369">
        <f t="shared" si="388"/>
        <v>0</v>
      </c>
      <c r="FJ222" s="369">
        <f t="shared" si="389"/>
        <v>0.65689022460043867</v>
      </c>
      <c r="FK222" s="369">
        <f t="shared" si="390"/>
        <v>0.17656264234598826</v>
      </c>
      <c r="FL222" s="691">
        <f t="shared" si="391"/>
        <v>0.16654713305357299</v>
      </c>
      <c r="FM222" s="691">
        <f t="shared" si="392"/>
        <v>0</v>
      </c>
      <c r="FN222" s="691">
        <f t="shared" si="393"/>
        <v>1</v>
      </c>
      <c r="FO222" s="677" t="str">
        <f t="shared" si="407"/>
        <v>OK</v>
      </c>
    </row>
    <row r="223" spans="50:171">
      <c r="AX223" s="575" t="s">
        <v>76</v>
      </c>
      <c r="AY223" s="361">
        <f t="shared" si="343"/>
        <v>2032</v>
      </c>
      <c r="AZ223" s="247">
        <f>$AS49*'PTAC PTHP Market Distribution'!M$135</f>
        <v>40488.856974757</v>
      </c>
      <c r="BA223" s="247">
        <f>$AS49*'PTAC PTHP Market Distribution'!N$135</f>
        <v>36700.909341225626</v>
      </c>
      <c r="BB223" s="247">
        <f>$AS49*'PTAC PTHP Market Distribution'!O$135</f>
        <v>35319.904542758959</v>
      </c>
      <c r="BC223" s="247">
        <f>$AS49*'PTAC PTHP Market Distribution'!P$135</f>
        <v>33440.518376274318</v>
      </c>
      <c r="BD223" s="247">
        <f>$AS49*'PTAC PTHP Market Distribution'!Q$135</f>
        <v>31543.606220392267</v>
      </c>
      <c r="BE223" s="247">
        <f>$AS49*'PTAC PTHP Market Distribution'!R$135</f>
        <v>0</v>
      </c>
      <c r="BF223" s="162">
        <f t="shared" si="352"/>
        <v>177493.79545540817</v>
      </c>
      <c r="BH223" s="575" t="s">
        <v>76</v>
      </c>
      <c r="BI223" s="161">
        <f t="shared" si="371"/>
        <v>2032</v>
      </c>
      <c r="BJ223" s="162">
        <f>$AS49*'PTAC PTHP Market Distribution'!V$135</f>
        <v>0</v>
      </c>
      <c r="BK223" s="162">
        <f>$AS49*'PTAC PTHP Market Distribution'!W$135</f>
        <v>0</v>
      </c>
      <c r="BL223" s="162">
        <f>$AS49*'PTAC PTHP Market Distribution'!X$135</f>
        <v>77189.766315982619</v>
      </c>
      <c r="BM223" s="162">
        <f>$AS49*'PTAC PTHP Market Distribution'!Y$135</f>
        <v>35319.904542758959</v>
      </c>
      <c r="BN223" s="162">
        <f>$AS49*'PTAC PTHP Market Distribution'!Z$135</f>
        <v>33440.518376274318</v>
      </c>
      <c r="BO223" s="162">
        <f>$AS49*'PTAC PTHP Market Distribution'!AA$135</f>
        <v>31543.606220392267</v>
      </c>
      <c r="BP223" s="162">
        <f>$AS49*'PTAC PTHP Market Distribution'!AB$135</f>
        <v>0</v>
      </c>
      <c r="BQ223" s="162">
        <f t="shared" si="346"/>
        <v>177493.79545540817</v>
      </c>
      <c r="BR223" s="148"/>
      <c r="BS223" s="575" t="s">
        <v>76</v>
      </c>
      <c r="BT223" s="161">
        <f t="shared" si="372"/>
        <v>2032</v>
      </c>
      <c r="BU223" s="162">
        <f>$AS49*'PTAC PTHP Market Distribution'!AF$135</f>
        <v>0</v>
      </c>
      <c r="BV223" s="162">
        <f>$AS49*'PTAC PTHP Market Distribution'!AG$135</f>
        <v>0</v>
      </c>
      <c r="BW223" s="162">
        <f>$AS49*'PTAC PTHP Market Distribution'!AH$135</f>
        <v>0</v>
      </c>
      <c r="BX223" s="162">
        <f>$AS49*'PTAC PTHP Market Distribution'!AI$135</f>
        <v>112509.67085874158</v>
      </c>
      <c r="BY223" s="162">
        <f>$AS49*'PTAC PTHP Market Distribution'!AJ$135</f>
        <v>33440.518376274318</v>
      </c>
      <c r="BZ223" s="162">
        <f>$AS49*'PTAC PTHP Market Distribution'!AK$135</f>
        <v>31543.606220392267</v>
      </c>
      <c r="CA223" s="162">
        <f>$AS49*'PTAC PTHP Market Distribution'!AL$135</f>
        <v>0</v>
      </c>
      <c r="CB223" s="162">
        <f t="shared" si="347"/>
        <v>177493.79545540817</v>
      </c>
      <c r="CC223" s="148"/>
      <c r="CD223" s="575" t="s">
        <v>76</v>
      </c>
      <c r="CE223" s="161">
        <f t="shared" si="373"/>
        <v>2032</v>
      </c>
      <c r="CF223" s="162">
        <f>$AS49*'PTAC PTHP Market Distribution'!AP$135</f>
        <v>0</v>
      </c>
      <c r="CG223" s="162">
        <f>$AS49*'PTAC PTHP Market Distribution'!AQ$135</f>
        <v>0</v>
      </c>
      <c r="CH223" s="162">
        <f>$AS49*'PTAC PTHP Market Distribution'!AR$135</f>
        <v>0</v>
      </c>
      <c r="CI223" s="162">
        <f>$AS49*'PTAC PTHP Market Distribution'!AS$135</f>
        <v>0</v>
      </c>
      <c r="CJ223" s="162">
        <f>$AS49*'PTAC PTHP Market Distribution'!AT$135</f>
        <v>145950.18923501589</v>
      </c>
      <c r="CK223" s="162">
        <f>$AS49*'PTAC PTHP Market Distribution'!AU$135</f>
        <v>31543.606220392267</v>
      </c>
      <c r="CL223" s="162">
        <f>$AS49*'PTAC PTHP Market Distribution'!AV$135</f>
        <v>0</v>
      </c>
      <c r="CM223" s="162">
        <f t="shared" si="348"/>
        <v>177493.79545540817</v>
      </c>
      <c r="CN223" s="148"/>
      <c r="CO223" s="575" t="s">
        <v>76</v>
      </c>
      <c r="CP223" s="161">
        <f t="shared" si="374"/>
        <v>2032</v>
      </c>
      <c r="CQ223" s="162">
        <f>$AS49*'PTAC PTHP Market Distribution'!AZ$135</f>
        <v>0</v>
      </c>
      <c r="CR223" s="162">
        <f>$AS49*'PTAC PTHP Market Distribution'!BA$135</f>
        <v>0</v>
      </c>
      <c r="CS223" s="162">
        <f>$AS49*'PTAC PTHP Market Distribution'!BB$135</f>
        <v>0</v>
      </c>
      <c r="CT223" s="162">
        <f>$AS49*'PTAC PTHP Market Distribution'!BC$135</f>
        <v>0</v>
      </c>
      <c r="CU223" s="162">
        <f>$AS49*'PTAC PTHP Market Distribution'!BD$135</f>
        <v>0</v>
      </c>
      <c r="CV223" s="162">
        <f>$AS49*'PTAC PTHP Market Distribution'!BE$135</f>
        <v>177493.79545540817</v>
      </c>
      <c r="CW223" s="162">
        <f>$AS49*'PTAC PTHP Market Distribution'!BF$135</f>
        <v>0</v>
      </c>
      <c r="CX223" s="162">
        <f t="shared" si="349"/>
        <v>177493.79545540817</v>
      </c>
      <c r="CY223" s="148"/>
      <c r="CZ223" s="575" t="s">
        <v>76</v>
      </c>
      <c r="DA223" s="161">
        <f t="shared" si="375"/>
        <v>2032</v>
      </c>
      <c r="DB223" s="162">
        <f>$AS49*'PTAC PTHP Market Distribution'!BJ$135</f>
        <v>0</v>
      </c>
      <c r="DC223" s="162">
        <f>$AS49*'PTAC PTHP Market Distribution'!BK$135</f>
        <v>0</v>
      </c>
      <c r="DD223" s="162">
        <f>$AS49*'PTAC PTHP Market Distribution'!BL$135</f>
        <v>0</v>
      </c>
      <c r="DE223" s="162">
        <f>$AS49*'PTAC PTHP Market Distribution'!BM$135</f>
        <v>0</v>
      </c>
      <c r="DF223" s="162">
        <f>$AS49*'PTAC PTHP Market Distribution'!BN$135</f>
        <v>0</v>
      </c>
      <c r="DG223" s="162">
        <f>$AS49*'PTAC PTHP Market Distribution'!BO$135</f>
        <v>0</v>
      </c>
      <c r="DH223" s="162">
        <f>$AS49*'PTAC PTHP Market Distribution'!BP$135</f>
        <v>177493.79545540817</v>
      </c>
      <c r="DI223" s="162">
        <f t="shared" si="350"/>
        <v>177493.79545540817</v>
      </c>
      <c r="DK223" s="885"/>
      <c r="DL223" s="517" t="str">
        <f t="shared" si="394"/>
        <v>2032PTHP Standard Size - 12,000 Btu/h</v>
      </c>
      <c r="DM223" s="517" t="str">
        <f>VLOOKUP($DN223, 'Index Tables'!$F$4:$G$9, 2, FALSE)</f>
        <v>PTHP Standard Size - 12,000 Btu/h</v>
      </c>
      <c r="DN223" s="38" t="s">
        <v>76</v>
      </c>
      <c r="DO223" s="361">
        <f t="shared" si="376"/>
        <v>2032</v>
      </c>
      <c r="DP223" s="381">
        <v>0</v>
      </c>
      <c r="DQ223" s="381">
        <f t="shared" si="358"/>
        <v>351710.1004947726</v>
      </c>
      <c r="DR223" s="381">
        <f t="shared" si="359"/>
        <v>318805.75242466369</v>
      </c>
      <c r="DS223" s="381">
        <f t="shared" si="360"/>
        <v>306809.5299391711</v>
      </c>
      <c r="DT223" s="381">
        <f t="shared" si="361"/>
        <v>290484.07284131064</v>
      </c>
      <c r="DU223" s="381">
        <f t="shared" si="362"/>
        <v>274006.3746590435</v>
      </c>
      <c r="DV223" s="381">
        <f t="shared" si="363"/>
        <v>0</v>
      </c>
      <c r="DW223" s="381">
        <f t="shared" si="364"/>
        <v>1541815.8303589616</v>
      </c>
      <c r="DX223" s="418"/>
      <c r="DY223" s="885"/>
      <c r="DZ223" s="371" t="str">
        <f t="shared" si="395"/>
        <v>2032PTHP Standard Size - 12,000 Btu/h</v>
      </c>
      <c r="EA223" s="371" t="str">
        <f>VLOOKUP($EB223, 'Index Tables'!$F$4:$G$9, 2, FALSE)</f>
        <v>PTHP Standard Size - 12,000 Btu/h</v>
      </c>
      <c r="EB223" s="414" t="s">
        <v>76</v>
      </c>
      <c r="EC223" s="361">
        <f t="shared" si="377"/>
        <v>2032</v>
      </c>
      <c r="ED223" s="409"/>
      <c r="EE223" s="411">
        <f t="shared" si="365"/>
        <v>0</v>
      </c>
      <c r="EF223" s="411">
        <f t="shared" si="366"/>
        <v>0</v>
      </c>
      <c r="EG223" s="411">
        <f t="shared" si="367"/>
        <v>1107749.4018908211</v>
      </c>
      <c r="EH223" s="411">
        <f t="shared" si="368"/>
        <v>290484.07284131064</v>
      </c>
      <c r="EI223" s="411">
        <f t="shared" si="369"/>
        <v>274006.3746590435</v>
      </c>
      <c r="EJ223" s="411">
        <f t="shared" si="370"/>
        <v>0</v>
      </c>
      <c r="EK223" s="411">
        <f t="shared" si="378"/>
        <v>1672239.8493911752</v>
      </c>
      <c r="EL223" s="555">
        <f t="shared" si="379"/>
        <v>130424.0190322136</v>
      </c>
      <c r="EM223" s="409"/>
      <c r="EN223" s="552">
        <f t="shared" si="396"/>
        <v>1541815.8303589616</v>
      </c>
      <c r="EO223" s="407" t="str">
        <f t="shared" si="380"/>
        <v>OK</v>
      </c>
      <c r="EQ223" s="267" t="str">
        <f t="shared" si="397"/>
        <v>2032PTHP Standard Size - 12,000 Btu/h</v>
      </c>
      <c r="ER223" s="685" t="str">
        <f t="shared" si="398"/>
        <v>PTHP Standard Size - 12,000 Btu/h</v>
      </c>
      <c r="ES223" s="686">
        <f t="shared" si="399"/>
        <v>2032</v>
      </c>
      <c r="ET223" s="687">
        <f t="shared" si="400"/>
        <v>0</v>
      </c>
      <c r="EU223" s="687">
        <f t="shared" si="381"/>
        <v>0</v>
      </c>
      <c r="EV223" s="687">
        <f t="shared" si="382"/>
        <v>0</v>
      </c>
      <c r="EW223" s="687">
        <f t="shared" si="383"/>
        <v>1021352.0294518539</v>
      </c>
      <c r="EX223" s="687">
        <f t="shared" si="384"/>
        <v>267828.17197959905</v>
      </c>
      <c r="EY223" s="293">
        <f t="shared" si="385"/>
        <v>252635.62892750866</v>
      </c>
      <c r="EZ223" s="293">
        <f t="shared" si="386"/>
        <v>0</v>
      </c>
      <c r="FA223" s="293">
        <f t="shared" si="401"/>
        <v>1541815.8303589616</v>
      </c>
      <c r="FB223" s="407" t="str">
        <f t="shared" si="402"/>
        <v>OK</v>
      </c>
      <c r="FD223" s="267" t="str">
        <f t="shared" si="403"/>
        <v>2032PTHP Standard Size - 12,000 Btu/h</v>
      </c>
      <c r="FE223" s="685" t="str">
        <f t="shared" si="404"/>
        <v>PTHP Standard Size - 12,000 Btu/h</v>
      </c>
      <c r="FF223" s="686">
        <f t="shared" si="405"/>
        <v>2032</v>
      </c>
      <c r="FG223" s="685">
        <f t="shared" si="406"/>
        <v>0</v>
      </c>
      <c r="FH223" s="685">
        <f t="shared" si="387"/>
        <v>0</v>
      </c>
      <c r="FI223" s="685">
        <f t="shared" si="388"/>
        <v>0</v>
      </c>
      <c r="FJ223" s="685">
        <f t="shared" si="389"/>
        <v>0.66243451996083436</v>
      </c>
      <c r="FK223" s="685">
        <f t="shared" si="390"/>
        <v>0.17370957458469211</v>
      </c>
      <c r="FL223" s="692">
        <f t="shared" si="391"/>
        <v>0.16385590545447357</v>
      </c>
      <c r="FM223" s="692">
        <f t="shared" si="392"/>
        <v>0</v>
      </c>
      <c r="FN223" s="692">
        <f t="shared" si="393"/>
        <v>1</v>
      </c>
      <c r="FO223" s="407" t="str">
        <f t="shared" si="407"/>
        <v>OK</v>
      </c>
    </row>
    <row r="224" spans="50:171">
      <c r="AX224" s="575" t="s">
        <v>76</v>
      </c>
      <c r="AY224" s="361">
        <f t="shared" si="343"/>
        <v>2033</v>
      </c>
      <c r="AZ224" s="247">
        <f>$AS50*'PTAC PTHP Market Distribution'!M$135</f>
        <v>41388.354544496578</v>
      </c>
      <c r="BA224" s="247">
        <f>$AS50*'PTAC PTHP Market Distribution'!N$135</f>
        <v>37516.254135479678</v>
      </c>
      <c r="BB224" s="247">
        <f>$AS50*'PTAC PTHP Market Distribution'!O$135</f>
        <v>36104.569032533342</v>
      </c>
      <c r="BC224" s="247">
        <f>$AS50*'PTAC PTHP Market Distribution'!P$135</f>
        <v>34183.430556508094</v>
      </c>
      <c r="BD224" s="247">
        <f>$AS50*'PTAC PTHP Market Distribution'!Q$135</f>
        <v>32244.376734950252</v>
      </c>
      <c r="BE224" s="247">
        <f>$AS50*'PTAC PTHP Market Distribution'!R$135</f>
        <v>0</v>
      </c>
      <c r="BF224" s="162">
        <f t="shared" si="352"/>
        <v>181436.98500396794</v>
      </c>
      <c r="BH224" s="575" t="s">
        <v>76</v>
      </c>
      <c r="BI224" s="161">
        <f t="shared" si="371"/>
        <v>2033</v>
      </c>
      <c r="BJ224" s="162">
        <f>$AS50*'PTAC PTHP Market Distribution'!V$135</f>
        <v>0</v>
      </c>
      <c r="BK224" s="162">
        <f>$AS50*'PTAC PTHP Market Distribution'!W$135</f>
        <v>0</v>
      </c>
      <c r="BL224" s="162">
        <f>$AS50*'PTAC PTHP Market Distribution'!X$135</f>
        <v>78904.608679976256</v>
      </c>
      <c r="BM224" s="162">
        <f>$AS50*'PTAC PTHP Market Distribution'!Y$135</f>
        <v>36104.569032533342</v>
      </c>
      <c r="BN224" s="162">
        <f>$AS50*'PTAC PTHP Market Distribution'!Z$135</f>
        <v>34183.430556508094</v>
      </c>
      <c r="BO224" s="162">
        <f>$AS50*'PTAC PTHP Market Distribution'!AA$135</f>
        <v>32244.376734950252</v>
      </c>
      <c r="BP224" s="162">
        <f>$AS50*'PTAC PTHP Market Distribution'!AB$135</f>
        <v>0</v>
      </c>
      <c r="BQ224" s="162">
        <f t="shared" si="346"/>
        <v>181436.98500396794</v>
      </c>
      <c r="BR224" s="148"/>
      <c r="BS224" s="575" t="s">
        <v>76</v>
      </c>
      <c r="BT224" s="161">
        <f t="shared" si="372"/>
        <v>2033</v>
      </c>
      <c r="BU224" s="162">
        <f>$AS50*'PTAC PTHP Market Distribution'!AF$135</f>
        <v>0</v>
      </c>
      <c r="BV224" s="162">
        <f>$AS50*'PTAC PTHP Market Distribution'!AG$135</f>
        <v>0</v>
      </c>
      <c r="BW224" s="162">
        <f>$AS50*'PTAC PTHP Market Distribution'!AH$135</f>
        <v>0</v>
      </c>
      <c r="BX224" s="162">
        <f>$AS50*'PTAC PTHP Market Distribution'!AI$135</f>
        <v>115009.1777125096</v>
      </c>
      <c r="BY224" s="162">
        <f>$AS50*'PTAC PTHP Market Distribution'!AJ$135</f>
        <v>34183.430556508094</v>
      </c>
      <c r="BZ224" s="162">
        <f>$AS50*'PTAC PTHP Market Distribution'!AK$135</f>
        <v>32244.376734950252</v>
      </c>
      <c r="CA224" s="162">
        <f>$AS50*'PTAC PTHP Market Distribution'!AL$135</f>
        <v>0</v>
      </c>
      <c r="CB224" s="162">
        <f t="shared" si="347"/>
        <v>181436.98500396794</v>
      </c>
      <c r="CC224" s="148"/>
      <c r="CD224" s="575" t="s">
        <v>76</v>
      </c>
      <c r="CE224" s="161">
        <f t="shared" si="373"/>
        <v>2033</v>
      </c>
      <c r="CF224" s="162">
        <f>$AS50*'PTAC PTHP Market Distribution'!AP$135</f>
        <v>0</v>
      </c>
      <c r="CG224" s="162">
        <f>$AS50*'PTAC PTHP Market Distribution'!AQ$135</f>
        <v>0</v>
      </c>
      <c r="CH224" s="162">
        <f>$AS50*'PTAC PTHP Market Distribution'!AR$135</f>
        <v>0</v>
      </c>
      <c r="CI224" s="162">
        <f>$AS50*'PTAC PTHP Market Distribution'!AS$135</f>
        <v>0</v>
      </c>
      <c r="CJ224" s="162">
        <f>$AS50*'PTAC PTHP Market Distribution'!AT$135</f>
        <v>149192.60826901768</v>
      </c>
      <c r="CK224" s="162">
        <f>$AS50*'PTAC PTHP Market Distribution'!AU$135</f>
        <v>32244.376734950252</v>
      </c>
      <c r="CL224" s="162">
        <f>$AS50*'PTAC PTHP Market Distribution'!AV$135</f>
        <v>0</v>
      </c>
      <c r="CM224" s="162">
        <f t="shared" si="348"/>
        <v>181436.98500396794</v>
      </c>
      <c r="CN224" s="148"/>
      <c r="CO224" s="575" t="s">
        <v>76</v>
      </c>
      <c r="CP224" s="161">
        <f t="shared" si="374"/>
        <v>2033</v>
      </c>
      <c r="CQ224" s="162">
        <f>$AS50*'PTAC PTHP Market Distribution'!AZ$135</f>
        <v>0</v>
      </c>
      <c r="CR224" s="162">
        <f>$AS50*'PTAC PTHP Market Distribution'!BA$135</f>
        <v>0</v>
      </c>
      <c r="CS224" s="162">
        <f>$AS50*'PTAC PTHP Market Distribution'!BB$135</f>
        <v>0</v>
      </c>
      <c r="CT224" s="162">
        <f>$AS50*'PTAC PTHP Market Distribution'!BC$135</f>
        <v>0</v>
      </c>
      <c r="CU224" s="162">
        <f>$AS50*'PTAC PTHP Market Distribution'!BD$135</f>
        <v>0</v>
      </c>
      <c r="CV224" s="162">
        <f>$AS50*'PTAC PTHP Market Distribution'!BE$135</f>
        <v>181436.98500396794</v>
      </c>
      <c r="CW224" s="162">
        <f>$AS50*'PTAC PTHP Market Distribution'!BF$135</f>
        <v>0</v>
      </c>
      <c r="CX224" s="162">
        <f t="shared" si="349"/>
        <v>181436.98500396794</v>
      </c>
      <c r="CY224" s="148"/>
      <c r="CZ224" s="575" t="s">
        <v>76</v>
      </c>
      <c r="DA224" s="161">
        <f t="shared" si="375"/>
        <v>2033</v>
      </c>
      <c r="DB224" s="162">
        <f>$AS50*'PTAC PTHP Market Distribution'!BJ$135</f>
        <v>0</v>
      </c>
      <c r="DC224" s="162">
        <f>$AS50*'PTAC PTHP Market Distribution'!BK$135</f>
        <v>0</v>
      </c>
      <c r="DD224" s="162">
        <f>$AS50*'PTAC PTHP Market Distribution'!BL$135</f>
        <v>0</v>
      </c>
      <c r="DE224" s="162">
        <f>$AS50*'PTAC PTHP Market Distribution'!BM$135</f>
        <v>0</v>
      </c>
      <c r="DF224" s="162">
        <f>$AS50*'PTAC PTHP Market Distribution'!BN$135</f>
        <v>0</v>
      </c>
      <c r="DG224" s="162">
        <f>$AS50*'PTAC PTHP Market Distribution'!BO$135</f>
        <v>0</v>
      </c>
      <c r="DH224" s="162">
        <f>$AS50*'PTAC PTHP Market Distribution'!BP$135</f>
        <v>181436.98500396794</v>
      </c>
      <c r="DI224" s="162">
        <f t="shared" si="350"/>
        <v>181436.98500396794</v>
      </c>
      <c r="DK224" s="885"/>
      <c r="DL224" s="517" t="str">
        <f t="shared" si="394"/>
        <v>2033PTHP Standard Size - 12,000 Btu/h</v>
      </c>
      <c r="DM224" s="517" t="str">
        <f>VLOOKUP($DN224, 'Index Tables'!$F$4:$G$9, 2, FALSE)</f>
        <v>PTHP Standard Size - 12,000 Btu/h</v>
      </c>
      <c r="DN224" s="38" t="s">
        <v>76</v>
      </c>
      <c r="DO224" s="361">
        <f t="shared" si="376"/>
        <v>2033</v>
      </c>
      <c r="DP224" s="381">
        <v>0</v>
      </c>
      <c r="DQ224" s="381">
        <f t="shared" si="358"/>
        <v>357481.58734044281</v>
      </c>
      <c r="DR224" s="381">
        <f t="shared" si="359"/>
        <v>324037.28601967421</v>
      </c>
      <c r="DS224" s="381">
        <f t="shared" si="360"/>
        <v>311844.20811212988</v>
      </c>
      <c r="DT224" s="381">
        <f t="shared" si="361"/>
        <v>295250.85378653189</v>
      </c>
      <c r="DU224" s="381">
        <f t="shared" si="362"/>
        <v>278502.76013318764</v>
      </c>
      <c r="DV224" s="381">
        <f t="shared" si="363"/>
        <v>0</v>
      </c>
      <c r="DW224" s="381">
        <f t="shared" si="364"/>
        <v>1567116.6953919665</v>
      </c>
      <c r="DX224" s="418"/>
      <c r="DY224" s="885"/>
      <c r="DZ224" s="371" t="str">
        <f t="shared" si="395"/>
        <v>2033PTHP Standard Size - 12,000 Btu/h</v>
      </c>
      <c r="EA224" s="371" t="str">
        <f>VLOOKUP($EB224, 'Index Tables'!$F$4:$G$9, 2, FALSE)</f>
        <v>PTHP Standard Size - 12,000 Btu/h</v>
      </c>
      <c r="EB224" s="414" t="s">
        <v>76</v>
      </c>
      <c r="EC224" s="361">
        <f t="shared" si="377"/>
        <v>2033</v>
      </c>
      <c r="ED224" s="409"/>
      <c r="EE224" s="411">
        <f t="shared" si="365"/>
        <v>0</v>
      </c>
      <c r="EF224" s="411">
        <f t="shared" si="366"/>
        <v>0</v>
      </c>
      <c r="EG224" s="411">
        <f t="shared" si="367"/>
        <v>1152161.0358264979</v>
      </c>
      <c r="EH224" s="411">
        <f t="shared" si="368"/>
        <v>295250.85378653189</v>
      </c>
      <c r="EI224" s="411">
        <f t="shared" si="369"/>
        <v>278502.76013318764</v>
      </c>
      <c r="EJ224" s="411">
        <f t="shared" si="370"/>
        <v>0</v>
      </c>
      <c r="EK224" s="411">
        <f t="shared" si="378"/>
        <v>1725914.6497462173</v>
      </c>
      <c r="EL224" s="555">
        <f t="shared" si="379"/>
        <v>158797.9543542508</v>
      </c>
      <c r="EM224" s="409"/>
      <c r="EN224" s="552">
        <f t="shared" si="396"/>
        <v>1567116.6953919665</v>
      </c>
      <c r="EO224" s="407" t="str">
        <f t="shared" si="380"/>
        <v>OK</v>
      </c>
      <c r="EQ224" s="267" t="str">
        <f t="shared" si="397"/>
        <v>2033PTHP Standard Size - 12,000 Btu/h</v>
      </c>
      <c r="ER224" s="685" t="str">
        <f t="shared" si="398"/>
        <v>PTHP Standard Size - 12,000 Btu/h</v>
      </c>
      <c r="ES224" s="686">
        <f t="shared" si="399"/>
        <v>2033</v>
      </c>
      <c r="ET224" s="687">
        <f t="shared" si="400"/>
        <v>0</v>
      </c>
      <c r="EU224" s="687">
        <f t="shared" si="381"/>
        <v>0</v>
      </c>
      <c r="EV224" s="687">
        <f t="shared" si="382"/>
        <v>0</v>
      </c>
      <c r="EW224" s="687">
        <f t="shared" si="383"/>
        <v>1046153.0037359043</v>
      </c>
      <c r="EX224" s="687">
        <f t="shared" si="384"/>
        <v>268085.41335786332</v>
      </c>
      <c r="EY224" s="293">
        <f t="shared" si="385"/>
        <v>252878.27829819894</v>
      </c>
      <c r="EZ224" s="293">
        <f t="shared" si="386"/>
        <v>0</v>
      </c>
      <c r="FA224" s="293">
        <f t="shared" si="401"/>
        <v>1567116.6953919667</v>
      </c>
      <c r="FB224" s="407" t="str">
        <f t="shared" si="402"/>
        <v>OK</v>
      </c>
      <c r="FD224" s="267" t="str">
        <f t="shared" si="403"/>
        <v>2033PTHP Standard Size - 12,000 Btu/h</v>
      </c>
      <c r="FE224" s="685" t="str">
        <f t="shared" si="404"/>
        <v>PTHP Standard Size - 12,000 Btu/h</v>
      </c>
      <c r="FF224" s="686">
        <f t="shared" si="405"/>
        <v>2033</v>
      </c>
      <c r="FG224" s="685">
        <f t="shared" si="406"/>
        <v>0</v>
      </c>
      <c r="FH224" s="685">
        <f t="shared" si="387"/>
        <v>0</v>
      </c>
      <c r="FI224" s="685">
        <f t="shared" si="388"/>
        <v>0</v>
      </c>
      <c r="FJ224" s="685">
        <f t="shared" si="389"/>
        <v>0.66756547665663202</v>
      </c>
      <c r="FK224" s="685">
        <f t="shared" si="390"/>
        <v>0.17106920891478977</v>
      </c>
      <c r="FL224" s="692">
        <f t="shared" si="391"/>
        <v>0.1613653144285781</v>
      </c>
      <c r="FM224" s="692">
        <f t="shared" si="392"/>
        <v>0</v>
      </c>
      <c r="FN224" s="692">
        <f t="shared" si="393"/>
        <v>1</v>
      </c>
      <c r="FO224" s="407" t="str">
        <f t="shared" si="407"/>
        <v>OK</v>
      </c>
    </row>
    <row r="225" spans="50:171">
      <c r="AX225" s="575" t="s">
        <v>76</v>
      </c>
      <c r="AY225" s="361">
        <f t="shared" si="343"/>
        <v>2034</v>
      </c>
      <c r="AZ225" s="247">
        <f>$AS51*'PTAC PTHP Market Distribution'!M$135</f>
        <v>42305.289636091322</v>
      </c>
      <c r="BA225" s="247">
        <f>$AS51*'PTAC PTHP Market Distribution'!N$135</f>
        <v>38347.405078796946</v>
      </c>
      <c r="BB225" s="247">
        <f>$AS51*'PTAC PTHP Market Distribution'!O$135</f>
        <v>36904.444907696321</v>
      </c>
      <c r="BC225" s="247">
        <f>$AS51*'PTAC PTHP Market Distribution'!P$135</f>
        <v>34940.744718264796</v>
      </c>
      <c r="BD225" s="247">
        <f>$AS51*'PTAC PTHP Market Distribution'!Q$135</f>
        <v>32958.732279167183</v>
      </c>
      <c r="BE225" s="247">
        <f>$AS51*'PTAC PTHP Market Distribution'!R$135</f>
        <v>0</v>
      </c>
      <c r="BF225" s="162">
        <f t="shared" si="352"/>
        <v>185456.61662001658</v>
      </c>
      <c r="BH225" s="575" t="s">
        <v>76</v>
      </c>
      <c r="BI225" s="161">
        <f t="shared" si="371"/>
        <v>2034</v>
      </c>
      <c r="BJ225" s="162">
        <f>$AS51*'PTAC PTHP Market Distribution'!V$135</f>
        <v>0</v>
      </c>
      <c r="BK225" s="162">
        <f>$AS51*'PTAC PTHP Market Distribution'!W$135</f>
        <v>0</v>
      </c>
      <c r="BL225" s="162">
        <f>$AS51*'PTAC PTHP Market Distribution'!X$135</f>
        <v>80652.694714888275</v>
      </c>
      <c r="BM225" s="162">
        <f>$AS51*'PTAC PTHP Market Distribution'!Y$135</f>
        <v>36904.444907696321</v>
      </c>
      <c r="BN225" s="162">
        <f>$AS51*'PTAC PTHP Market Distribution'!Z$135</f>
        <v>34940.744718264796</v>
      </c>
      <c r="BO225" s="162">
        <f>$AS51*'PTAC PTHP Market Distribution'!AA$135</f>
        <v>32958.732279167183</v>
      </c>
      <c r="BP225" s="162">
        <f>$AS51*'PTAC PTHP Market Distribution'!AB$135</f>
        <v>0</v>
      </c>
      <c r="BQ225" s="162">
        <f t="shared" si="346"/>
        <v>185456.61662001658</v>
      </c>
      <c r="BR225" s="148"/>
      <c r="BS225" s="575" t="s">
        <v>76</v>
      </c>
      <c r="BT225" s="161">
        <f t="shared" si="372"/>
        <v>2034</v>
      </c>
      <c r="BU225" s="162">
        <f>$AS51*'PTAC PTHP Market Distribution'!AF$135</f>
        <v>0</v>
      </c>
      <c r="BV225" s="162">
        <f>$AS51*'PTAC PTHP Market Distribution'!AG$135</f>
        <v>0</v>
      </c>
      <c r="BW225" s="162">
        <f>$AS51*'PTAC PTHP Market Distribution'!AH$135</f>
        <v>0</v>
      </c>
      <c r="BX225" s="162">
        <f>$AS51*'PTAC PTHP Market Distribution'!AI$135</f>
        <v>117557.1396225846</v>
      </c>
      <c r="BY225" s="162">
        <f>$AS51*'PTAC PTHP Market Distribution'!AJ$135</f>
        <v>34940.744718264796</v>
      </c>
      <c r="BZ225" s="162">
        <f>$AS51*'PTAC PTHP Market Distribution'!AK$135</f>
        <v>32958.732279167183</v>
      </c>
      <c r="CA225" s="162">
        <f>$AS51*'PTAC PTHP Market Distribution'!AL$135</f>
        <v>0</v>
      </c>
      <c r="CB225" s="162">
        <f t="shared" si="347"/>
        <v>185456.61662001658</v>
      </c>
      <c r="CC225" s="148"/>
      <c r="CD225" s="575" t="s">
        <v>76</v>
      </c>
      <c r="CE225" s="161">
        <f t="shared" si="373"/>
        <v>2034</v>
      </c>
      <c r="CF225" s="162">
        <f>$AS51*'PTAC PTHP Market Distribution'!AP$135</f>
        <v>0</v>
      </c>
      <c r="CG225" s="162">
        <f>$AS51*'PTAC PTHP Market Distribution'!AQ$135</f>
        <v>0</v>
      </c>
      <c r="CH225" s="162">
        <f>$AS51*'PTAC PTHP Market Distribution'!AR$135</f>
        <v>0</v>
      </c>
      <c r="CI225" s="162">
        <f>$AS51*'PTAC PTHP Market Distribution'!AS$135</f>
        <v>0</v>
      </c>
      <c r="CJ225" s="162">
        <f>$AS51*'PTAC PTHP Market Distribution'!AT$135</f>
        <v>152497.88434084938</v>
      </c>
      <c r="CK225" s="162">
        <f>$AS51*'PTAC PTHP Market Distribution'!AU$135</f>
        <v>32958.732279167183</v>
      </c>
      <c r="CL225" s="162">
        <f>$AS51*'PTAC PTHP Market Distribution'!AV$135</f>
        <v>0</v>
      </c>
      <c r="CM225" s="162">
        <f t="shared" si="348"/>
        <v>185456.61662001658</v>
      </c>
      <c r="CN225" s="148"/>
      <c r="CO225" s="575" t="s">
        <v>76</v>
      </c>
      <c r="CP225" s="161">
        <f t="shared" si="374"/>
        <v>2034</v>
      </c>
      <c r="CQ225" s="162">
        <f>$AS51*'PTAC PTHP Market Distribution'!AZ$135</f>
        <v>0</v>
      </c>
      <c r="CR225" s="162">
        <f>$AS51*'PTAC PTHP Market Distribution'!BA$135</f>
        <v>0</v>
      </c>
      <c r="CS225" s="162">
        <f>$AS51*'PTAC PTHP Market Distribution'!BB$135</f>
        <v>0</v>
      </c>
      <c r="CT225" s="162">
        <f>$AS51*'PTAC PTHP Market Distribution'!BC$135</f>
        <v>0</v>
      </c>
      <c r="CU225" s="162">
        <f>$AS51*'PTAC PTHP Market Distribution'!BD$135</f>
        <v>0</v>
      </c>
      <c r="CV225" s="162">
        <f>$AS51*'PTAC PTHP Market Distribution'!BE$135</f>
        <v>185456.61662001658</v>
      </c>
      <c r="CW225" s="162">
        <f>$AS51*'PTAC PTHP Market Distribution'!BF$135</f>
        <v>0</v>
      </c>
      <c r="CX225" s="162">
        <f t="shared" si="349"/>
        <v>185456.61662001658</v>
      </c>
      <c r="CY225" s="148"/>
      <c r="CZ225" s="575" t="s">
        <v>76</v>
      </c>
      <c r="DA225" s="161">
        <f t="shared" si="375"/>
        <v>2034</v>
      </c>
      <c r="DB225" s="162">
        <f>$AS51*'PTAC PTHP Market Distribution'!BJ$135</f>
        <v>0</v>
      </c>
      <c r="DC225" s="162">
        <f>$AS51*'PTAC PTHP Market Distribution'!BK$135</f>
        <v>0</v>
      </c>
      <c r="DD225" s="162">
        <f>$AS51*'PTAC PTHP Market Distribution'!BL$135</f>
        <v>0</v>
      </c>
      <c r="DE225" s="162">
        <f>$AS51*'PTAC PTHP Market Distribution'!BM$135</f>
        <v>0</v>
      </c>
      <c r="DF225" s="162">
        <f>$AS51*'PTAC PTHP Market Distribution'!BN$135</f>
        <v>0</v>
      </c>
      <c r="DG225" s="162">
        <f>$AS51*'PTAC PTHP Market Distribution'!BO$135</f>
        <v>0</v>
      </c>
      <c r="DH225" s="162">
        <f>$AS51*'PTAC PTHP Market Distribution'!BP$135</f>
        <v>185456.61662001658</v>
      </c>
      <c r="DI225" s="162">
        <f t="shared" si="350"/>
        <v>185456.61662001658</v>
      </c>
      <c r="DK225" s="885"/>
      <c r="DL225" s="517" t="str">
        <f t="shared" si="394"/>
        <v>2034PTHP Standard Size - 12,000 Btu/h</v>
      </c>
      <c r="DM225" s="517" t="str">
        <f>VLOOKUP($DN225, 'Index Tables'!$F$4:$G$9, 2, FALSE)</f>
        <v>PTHP Standard Size - 12,000 Btu/h</v>
      </c>
      <c r="DN225" s="38" t="s">
        <v>76</v>
      </c>
      <c r="DO225" s="361">
        <f t="shared" si="376"/>
        <v>2034</v>
      </c>
      <c r="DP225" s="381">
        <v>0</v>
      </c>
      <c r="DQ225" s="381">
        <f t="shared" si="358"/>
        <v>363411.5283782378</v>
      </c>
      <c r="DR225" s="381">
        <f t="shared" si="359"/>
        <v>329412.44957547949</v>
      </c>
      <c r="DS225" s="381">
        <f t="shared" si="360"/>
        <v>317017.11164777895</v>
      </c>
      <c r="DT225" s="381">
        <f t="shared" si="361"/>
        <v>300148.50506792613</v>
      </c>
      <c r="DU225" s="381">
        <f t="shared" si="362"/>
        <v>283122.59232857334</v>
      </c>
      <c r="DV225" s="381">
        <f t="shared" si="363"/>
        <v>0</v>
      </c>
      <c r="DW225" s="381">
        <f t="shared" si="364"/>
        <v>1593112.1869979957</v>
      </c>
      <c r="DX225" s="418"/>
      <c r="DY225" s="885"/>
      <c r="DZ225" s="371" t="str">
        <f t="shared" si="395"/>
        <v>2034PTHP Standard Size - 12,000 Btu/h</v>
      </c>
      <c r="EA225" s="371" t="str">
        <f>VLOOKUP($EB225, 'Index Tables'!$F$4:$G$9, 2, FALSE)</f>
        <v>PTHP Standard Size - 12,000 Btu/h</v>
      </c>
      <c r="EB225" s="414" t="s">
        <v>76</v>
      </c>
      <c r="EC225" s="361">
        <f t="shared" si="377"/>
        <v>2034</v>
      </c>
      <c r="ED225" s="410"/>
      <c r="EE225" s="411">
        <f t="shared" si="365"/>
        <v>0</v>
      </c>
      <c r="EF225" s="411">
        <f t="shared" si="366"/>
        <v>0</v>
      </c>
      <c r="EG225" s="411">
        <f t="shared" si="367"/>
        <v>1196718.7261981624</v>
      </c>
      <c r="EH225" s="411">
        <f t="shared" si="368"/>
        <v>300148.50506792613</v>
      </c>
      <c r="EI225" s="411">
        <f t="shared" si="369"/>
        <v>283122.59232857334</v>
      </c>
      <c r="EJ225" s="411">
        <f t="shared" si="370"/>
        <v>0</v>
      </c>
      <c r="EK225" s="411">
        <f t="shared" si="378"/>
        <v>1779989.8235946619</v>
      </c>
      <c r="EL225" s="547">
        <f t="shared" si="379"/>
        <v>186877.63659666618</v>
      </c>
      <c r="EM225" s="410"/>
      <c r="EN225" s="552">
        <f t="shared" si="396"/>
        <v>1593112.1869979957</v>
      </c>
      <c r="EO225" s="407" t="str">
        <f t="shared" si="380"/>
        <v>OK</v>
      </c>
      <c r="EQ225" s="267" t="str">
        <f t="shared" si="397"/>
        <v>2034PTHP Standard Size - 12,000 Btu/h</v>
      </c>
      <c r="ER225" s="685" t="str">
        <f t="shared" si="398"/>
        <v>PTHP Standard Size - 12,000 Btu/h</v>
      </c>
      <c r="ES225" s="686">
        <f t="shared" si="399"/>
        <v>2034</v>
      </c>
      <c r="ET225" s="687">
        <f t="shared" si="400"/>
        <v>0</v>
      </c>
      <c r="EU225" s="687">
        <f t="shared" si="381"/>
        <v>0</v>
      </c>
      <c r="EV225" s="687">
        <f t="shared" si="382"/>
        <v>0</v>
      </c>
      <c r="EW225" s="687">
        <f t="shared" si="383"/>
        <v>1071077.5768733602</v>
      </c>
      <c r="EX225" s="687">
        <f t="shared" si="384"/>
        <v>268636.50285780028</v>
      </c>
      <c r="EY225" s="293">
        <f t="shared" si="385"/>
        <v>253398.10726683534</v>
      </c>
      <c r="EZ225" s="293">
        <f t="shared" si="386"/>
        <v>0</v>
      </c>
      <c r="FA225" s="293">
        <f t="shared" si="401"/>
        <v>1593112.1869979959</v>
      </c>
      <c r="FB225" s="407" t="str">
        <f t="shared" si="402"/>
        <v>OK</v>
      </c>
      <c r="FD225" s="267" t="str">
        <f t="shared" si="403"/>
        <v>2034PTHP Standard Size - 12,000 Btu/h</v>
      </c>
      <c r="FE225" s="685" t="str">
        <f t="shared" si="404"/>
        <v>PTHP Standard Size - 12,000 Btu/h</v>
      </c>
      <c r="FF225" s="686">
        <f t="shared" si="405"/>
        <v>2034</v>
      </c>
      <c r="FG225" s="685">
        <f t="shared" si="406"/>
        <v>0</v>
      </c>
      <c r="FH225" s="685">
        <f t="shared" si="387"/>
        <v>0</v>
      </c>
      <c r="FI225" s="685">
        <f t="shared" si="388"/>
        <v>0</v>
      </c>
      <c r="FJ225" s="685">
        <f t="shared" si="389"/>
        <v>0.67231773481794821</v>
      </c>
      <c r="FK225" s="685">
        <f t="shared" si="390"/>
        <v>0.16862371969171197</v>
      </c>
      <c r="FL225" s="692">
        <f t="shared" si="391"/>
        <v>0.15905854549033974</v>
      </c>
      <c r="FM225" s="692">
        <f t="shared" si="392"/>
        <v>0</v>
      </c>
      <c r="FN225" s="692">
        <f t="shared" si="393"/>
        <v>1</v>
      </c>
      <c r="FO225" s="407" t="str">
        <f t="shared" si="407"/>
        <v>OK</v>
      </c>
    </row>
    <row r="226" spans="50:171">
      <c r="AX226" s="575" t="s">
        <v>76</v>
      </c>
      <c r="AY226" s="361">
        <f t="shared" si="343"/>
        <v>2035</v>
      </c>
      <c r="AZ226" s="247">
        <f>$AS52*'PTAC PTHP Market Distribution'!M$135</f>
        <v>43239.825790613897</v>
      </c>
      <c r="BA226" s="247">
        <f>$AS52*'PTAC PTHP Market Distribution'!N$135</f>
        <v>39194.510412114061</v>
      </c>
      <c r="BB226" s="247">
        <f>$AS52*'PTAC PTHP Market Distribution'!O$135</f>
        <v>37719.674831081735</v>
      </c>
      <c r="BC226" s="247">
        <f>$AS52*'PTAC PTHP Market Distribution'!P$135</f>
        <v>35712.595933232129</v>
      </c>
      <c r="BD226" s="247">
        <f>$AS52*'PTAC PTHP Market Distribution'!Q$135</f>
        <v>33686.800262794335</v>
      </c>
      <c r="BE226" s="247">
        <f>$AS52*'PTAC PTHP Market Distribution'!R$135</f>
        <v>0</v>
      </c>
      <c r="BF226" s="162">
        <f t="shared" si="352"/>
        <v>189553.40722983616</v>
      </c>
      <c r="BH226" s="575" t="s">
        <v>76</v>
      </c>
      <c r="BI226" s="161">
        <f t="shared" si="371"/>
        <v>2035</v>
      </c>
      <c r="BJ226" s="162">
        <f>$AS52*'PTAC PTHP Market Distribution'!V$135</f>
        <v>0</v>
      </c>
      <c r="BK226" s="162">
        <f>$AS52*'PTAC PTHP Market Distribution'!W$135</f>
        <v>0</v>
      </c>
      <c r="BL226" s="162">
        <f>$AS52*'PTAC PTHP Market Distribution'!X$135</f>
        <v>82434.336202727951</v>
      </c>
      <c r="BM226" s="162">
        <f>$AS52*'PTAC PTHP Market Distribution'!Y$135</f>
        <v>37719.674831081735</v>
      </c>
      <c r="BN226" s="162">
        <f>$AS52*'PTAC PTHP Market Distribution'!Z$135</f>
        <v>35712.595933232129</v>
      </c>
      <c r="BO226" s="162">
        <f>$AS52*'PTAC PTHP Market Distribution'!AA$135</f>
        <v>33686.800262794335</v>
      </c>
      <c r="BP226" s="162">
        <f>$AS52*'PTAC PTHP Market Distribution'!AB$135</f>
        <v>0</v>
      </c>
      <c r="BQ226" s="162">
        <f t="shared" si="346"/>
        <v>189553.40722983616</v>
      </c>
      <c r="BR226" s="148"/>
      <c r="BS226" s="575" t="s">
        <v>76</v>
      </c>
      <c r="BT226" s="161">
        <f t="shared" si="372"/>
        <v>2035</v>
      </c>
      <c r="BU226" s="162">
        <f>$AS52*'PTAC PTHP Market Distribution'!AF$135</f>
        <v>0</v>
      </c>
      <c r="BV226" s="162">
        <f>$AS52*'PTAC PTHP Market Distribution'!AG$135</f>
        <v>0</v>
      </c>
      <c r="BW226" s="162">
        <f>$AS52*'PTAC PTHP Market Distribution'!AH$135</f>
        <v>0</v>
      </c>
      <c r="BX226" s="162">
        <f>$AS52*'PTAC PTHP Market Distribution'!AI$135</f>
        <v>120154.01103380969</v>
      </c>
      <c r="BY226" s="162">
        <f>$AS52*'PTAC PTHP Market Distribution'!AJ$135</f>
        <v>35712.595933232129</v>
      </c>
      <c r="BZ226" s="162">
        <f>$AS52*'PTAC PTHP Market Distribution'!AK$135</f>
        <v>33686.800262794335</v>
      </c>
      <c r="CA226" s="162">
        <f>$AS52*'PTAC PTHP Market Distribution'!AL$135</f>
        <v>0</v>
      </c>
      <c r="CB226" s="162">
        <f t="shared" si="347"/>
        <v>189553.40722983616</v>
      </c>
      <c r="CC226" s="148"/>
      <c r="CD226" s="575" t="s">
        <v>76</v>
      </c>
      <c r="CE226" s="161">
        <f t="shared" si="373"/>
        <v>2035</v>
      </c>
      <c r="CF226" s="162">
        <f>$AS52*'PTAC PTHP Market Distribution'!AP$135</f>
        <v>0</v>
      </c>
      <c r="CG226" s="162">
        <f>$AS52*'PTAC PTHP Market Distribution'!AQ$135</f>
        <v>0</v>
      </c>
      <c r="CH226" s="162">
        <f>$AS52*'PTAC PTHP Market Distribution'!AR$135</f>
        <v>0</v>
      </c>
      <c r="CI226" s="162">
        <f>$AS52*'PTAC PTHP Market Distribution'!AS$135</f>
        <v>0</v>
      </c>
      <c r="CJ226" s="162">
        <f>$AS52*'PTAC PTHP Market Distribution'!AT$135</f>
        <v>155866.60696704182</v>
      </c>
      <c r="CK226" s="162">
        <f>$AS52*'PTAC PTHP Market Distribution'!AU$135</f>
        <v>33686.800262794335</v>
      </c>
      <c r="CL226" s="162">
        <f>$AS52*'PTAC PTHP Market Distribution'!AV$135</f>
        <v>0</v>
      </c>
      <c r="CM226" s="162">
        <f t="shared" si="348"/>
        <v>189553.40722983616</v>
      </c>
      <c r="CN226" s="148"/>
      <c r="CO226" s="575" t="s">
        <v>76</v>
      </c>
      <c r="CP226" s="161">
        <f t="shared" si="374"/>
        <v>2035</v>
      </c>
      <c r="CQ226" s="162">
        <f>$AS52*'PTAC PTHP Market Distribution'!AZ$135</f>
        <v>0</v>
      </c>
      <c r="CR226" s="162">
        <f>$AS52*'PTAC PTHP Market Distribution'!BA$135</f>
        <v>0</v>
      </c>
      <c r="CS226" s="162">
        <f>$AS52*'PTAC PTHP Market Distribution'!BB$135</f>
        <v>0</v>
      </c>
      <c r="CT226" s="162">
        <f>$AS52*'PTAC PTHP Market Distribution'!BC$135</f>
        <v>0</v>
      </c>
      <c r="CU226" s="162">
        <f>$AS52*'PTAC PTHP Market Distribution'!BD$135</f>
        <v>0</v>
      </c>
      <c r="CV226" s="162">
        <f>$AS52*'PTAC PTHP Market Distribution'!BE$135</f>
        <v>189553.40722983616</v>
      </c>
      <c r="CW226" s="162">
        <f>$AS52*'PTAC PTHP Market Distribution'!BF$135</f>
        <v>0</v>
      </c>
      <c r="CX226" s="162">
        <f t="shared" si="349"/>
        <v>189553.40722983616</v>
      </c>
      <c r="CY226" s="148"/>
      <c r="CZ226" s="575" t="s">
        <v>76</v>
      </c>
      <c r="DA226" s="161">
        <f t="shared" si="375"/>
        <v>2035</v>
      </c>
      <c r="DB226" s="162">
        <f>$AS52*'PTAC PTHP Market Distribution'!BJ$135</f>
        <v>0</v>
      </c>
      <c r="DC226" s="162">
        <f>$AS52*'PTAC PTHP Market Distribution'!BK$135</f>
        <v>0</v>
      </c>
      <c r="DD226" s="162">
        <f>$AS52*'PTAC PTHP Market Distribution'!BL$135</f>
        <v>0</v>
      </c>
      <c r="DE226" s="162">
        <f>$AS52*'PTAC PTHP Market Distribution'!BM$135</f>
        <v>0</v>
      </c>
      <c r="DF226" s="162">
        <f>$AS52*'PTAC PTHP Market Distribution'!BN$135</f>
        <v>0</v>
      </c>
      <c r="DG226" s="162">
        <f>$AS52*'PTAC PTHP Market Distribution'!BO$135</f>
        <v>0</v>
      </c>
      <c r="DH226" s="162">
        <f>$AS52*'PTAC PTHP Market Distribution'!BP$135</f>
        <v>189553.40722983616</v>
      </c>
      <c r="DI226" s="162">
        <f t="shared" si="350"/>
        <v>189553.40722983616</v>
      </c>
      <c r="DK226" s="885"/>
      <c r="DL226" s="517" t="str">
        <f t="shared" si="394"/>
        <v>2035PTHP Standard Size - 12,000 Btu/h</v>
      </c>
      <c r="DM226" s="517" t="str">
        <f>VLOOKUP($DN226, 'Index Tables'!$F$4:$G$9, 2, FALSE)</f>
        <v>PTHP Standard Size - 12,000 Btu/h</v>
      </c>
      <c r="DN226" s="38" t="s">
        <v>76</v>
      </c>
      <c r="DO226" s="361">
        <f t="shared" si="376"/>
        <v>2035</v>
      </c>
      <c r="DP226" s="381">
        <v>0</v>
      </c>
      <c r="DQ226" s="381">
        <f t="shared" si="358"/>
        <v>369501.62693192333</v>
      </c>
      <c r="DR226" s="381">
        <f t="shared" si="359"/>
        <v>334932.78706085955</v>
      </c>
      <c r="DS226" s="381">
        <f t="shared" si="360"/>
        <v>322329.7264174741</v>
      </c>
      <c r="DT226" s="381">
        <f t="shared" si="361"/>
        <v>305178.43349304353</v>
      </c>
      <c r="DU226" s="381">
        <f t="shared" si="362"/>
        <v>287867.19825164514</v>
      </c>
      <c r="DV226" s="381">
        <f t="shared" si="363"/>
        <v>0</v>
      </c>
      <c r="DW226" s="381">
        <f t="shared" si="364"/>
        <v>1619809.7721549459</v>
      </c>
      <c r="DX226" s="418"/>
      <c r="DY226" s="885"/>
      <c r="DZ226" s="371" t="str">
        <f t="shared" si="395"/>
        <v>2035PTHP Standard Size - 12,000 Btu/h</v>
      </c>
      <c r="EA226" s="371" t="str">
        <f>VLOOKUP($EB226, 'Index Tables'!$F$4:$G$9, 2, FALSE)</f>
        <v>PTHP Standard Size - 12,000 Btu/h</v>
      </c>
      <c r="EB226" s="414" t="s">
        <v>76</v>
      </c>
      <c r="EC226" s="361">
        <f t="shared" si="377"/>
        <v>2035</v>
      </c>
      <c r="ED226" s="409"/>
      <c r="EE226" s="411">
        <f t="shared" si="365"/>
        <v>0</v>
      </c>
      <c r="EF226" s="411">
        <f t="shared" si="366"/>
        <v>0</v>
      </c>
      <c r="EG226" s="411">
        <f t="shared" si="367"/>
        <v>1241431.2000731521</v>
      </c>
      <c r="EH226" s="411">
        <f t="shared" si="368"/>
        <v>305178.43349304353</v>
      </c>
      <c r="EI226" s="411">
        <f t="shared" si="369"/>
        <v>287867.19825164514</v>
      </c>
      <c r="EJ226" s="411">
        <f t="shared" si="370"/>
        <v>0</v>
      </c>
      <c r="EK226" s="411">
        <f t="shared" si="378"/>
        <v>1834476.8318178407</v>
      </c>
      <c r="EL226" s="555">
        <f t="shared" si="379"/>
        <v>214667.05966289481</v>
      </c>
      <c r="EM226" s="409"/>
      <c r="EN226" s="552">
        <f t="shared" si="396"/>
        <v>1619809.7721549459</v>
      </c>
      <c r="EO226" s="407" t="str">
        <f t="shared" si="380"/>
        <v>OK</v>
      </c>
      <c r="EQ226" s="267" t="str">
        <f t="shared" si="397"/>
        <v>2035PTHP Standard Size - 12,000 Btu/h</v>
      </c>
      <c r="ER226" s="685" t="str">
        <f t="shared" si="398"/>
        <v>PTHP Standard Size - 12,000 Btu/h</v>
      </c>
      <c r="ES226" s="686">
        <f t="shared" si="399"/>
        <v>2035</v>
      </c>
      <c r="ET226" s="687">
        <f t="shared" si="400"/>
        <v>0</v>
      </c>
      <c r="EU226" s="687">
        <f t="shared" si="381"/>
        <v>0</v>
      </c>
      <c r="EV226" s="687">
        <f t="shared" si="382"/>
        <v>0</v>
      </c>
      <c r="EW226" s="687">
        <f t="shared" si="383"/>
        <v>1096161.2348867264</v>
      </c>
      <c r="EX226" s="687">
        <f t="shared" si="384"/>
        <v>269467.02201363974</v>
      </c>
      <c r="EY226" s="293">
        <f t="shared" si="385"/>
        <v>254181.51525457995</v>
      </c>
      <c r="EZ226" s="293">
        <f t="shared" si="386"/>
        <v>0</v>
      </c>
      <c r="FA226" s="293">
        <f t="shared" si="401"/>
        <v>1619809.7721549461</v>
      </c>
      <c r="FB226" s="407" t="str">
        <f t="shared" si="402"/>
        <v>OK</v>
      </c>
      <c r="FD226" s="267" t="str">
        <f t="shared" si="403"/>
        <v>2035PTHP Standard Size - 12,000 Btu/h</v>
      </c>
      <c r="FE226" s="685" t="str">
        <f t="shared" si="404"/>
        <v>PTHP Standard Size - 12,000 Btu/h</v>
      </c>
      <c r="FF226" s="686">
        <f t="shared" si="405"/>
        <v>2035</v>
      </c>
      <c r="FG226" s="685">
        <f t="shared" si="406"/>
        <v>0</v>
      </c>
      <c r="FH226" s="685">
        <f t="shared" si="387"/>
        <v>0</v>
      </c>
      <c r="FI226" s="685">
        <f t="shared" si="388"/>
        <v>0</v>
      </c>
      <c r="FJ226" s="685">
        <f t="shared" si="389"/>
        <v>0.6767222014153097</v>
      </c>
      <c r="FK226" s="685">
        <f t="shared" si="390"/>
        <v>0.16635720233688239</v>
      </c>
      <c r="FL226" s="692">
        <f t="shared" si="391"/>
        <v>0.15692059624780785</v>
      </c>
      <c r="FM226" s="692">
        <f t="shared" si="392"/>
        <v>0</v>
      </c>
      <c r="FN226" s="692">
        <f t="shared" si="393"/>
        <v>1</v>
      </c>
      <c r="FO226" s="407" t="str">
        <f t="shared" si="407"/>
        <v>OK</v>
      </c>
    </row>
    <row r="227" spans="50:171">
      <c r="AX227" s="575" t="s">
        <v>76</v>
      </c>
      <c r="AY227" s="361">
        <f t="shared" si="343"/>
        <v>2036</v>
      </c>
      <c r="AZ227" s="247">
        <f>$AS53*'PTAC PTHP Market Distribution'!M$135</f>
        <v>44190.907130047963</v>
      </c>
      <c r="BA227" s="247">
        <f>$AS53*'PTAC PTHP Market Distribution'!N$135</f>
        <v>40056.613040411597</v>
      </c>
      <c r="BB227" s="247">
        <f>$AS53*'PTAC PTHP Market Distribution'!O$135</f>
        <v>38549.337721840886</v>
      </c>
      <c r="BC227" s="247">
        <f>$AS53*'PTAC PTHP Market Distribution'!P$135</f>
        <v>36498.112131639638</v>
      </c>
      <c r="BD227" s="247">
        <f>$AS53*'PTAC PTHP Market Distribution'!Q$135</f>
        <v>34427.758084186418</v>
      </c>
      <c r="BE227" s="247">
        <f>$AS53*'PTAC PTHP Market Distribution'!R$135</f>
        <v>0</v>
      </c>
      <c r="BF227" s="162">
        <f t="shared" si="352"/>
        <v>193722.7281081265</v>
      </c>
      <c r="BH227" s="575" t="s">
        <v>76</v>
      </c>
      <c r="BI227" s="161">
        <f t="shared" si="371"/>
        <v>2036</v>
      </c>
      <c r="BJ227" s="162">
        <f>$AS53*'PTAC PTHP Market Distribution'!V$135</f>
        <v>0</v>
      </c>
      <c r="BK227" s="162">
        <f>$AS53*'PTAC PTHP Market Distribution'!W$135</f>
        <v>0</v>
      </c>
      <c r="BL227" s="162">
        <f>$AS53*'PTAC PTHP Market Distribution'!X$135</f>
        <v>84247.520170459553</v>
      </c>
      <c r="BM227" s="162">
        <f>$AS53*'PTAC PTHP Market Distribution'!Y$135</f>
        <v>38549.337721840886</v>
      </c>
      <c r="BN227" s="162">
        <f>$AS53*'PTAC PTHP Market Distribution'!Z$135</f>
        <v>36498.112131639638</v>
      </c>
      <c r="BO227" s="162">
        <f>$AS53*'PTAC PTHP Market Distribution'!AA$135</f>
        <v>34427.758084186418</v>
      </c>
      <c r="BP227" s="162">
        <f>$AS53*'PTAC PTHP Market Distribution'!AB$135</f>
        <v>0</v>
      </c>
      <c r="BQ227" s="162">
        <f t="shared" si="346"/>
        <v>193722.7281081265</v>
      </c>
      <c r="BR227" s="148"/>
      <c r="BS227" s="575" t="s">
        <v>76</v>
      </c>
      <c r="BT227" s="161">
        <f t="shared" si="372"/>
        <v>2036</v>
      </c>
      <c r="BU227" s="162">
        <f>$AS53*'PTAC PTHP Market Distribution'!AF$135</f>
        <v>0</v>
      </c>
      <c r="BV227" s="162">
        <f>$AS53*'PTAC PTHP Market Distribution'!AG$135</f>
        <v>0</v>
      </c>
      <c r="BW227" s="162">
        <f>$AS53*'PTAC PTHP Market Distribution'!AH$135</f>
        <v>0</v>
      </c>
      <c r="BX227" s="162">
        <f>$AS53*'PTAC PTHP Market Distribution'!AI$135</f>
        <v>122796.85789230044</v>
      </c>
      <c r="BY227" s="162">
        <f>$AS53*'PTAC PTHP Market Distribution'!AJ$135</f>
        <v>36498.112131639638</v>
      </c>
      <c r="BZ227" s="162">
        <f>$AS53*'PTAC PTHP Market Distribution'!AK$135</f>
        <v>34427.758084186418</v>
      </c>
      <c r="CA227" s="162">
        <f>$AS53*'PTAC PTHP Market Distribution'!AL$135</f>
        <v>0</v>
      </c>
      <c r="CB227" s="162">
        <f t="shared" si="347"/>
        <v>193722.7281081265</v>
      </c>
      <c r="CC227" s="148"/>
      <c r="CD227" s="575" t="s">
        <v>76</v>
      </c>
      <c r="CE227" s="161">
        <f t="shared" si="373"/>
        <v>2036</v>
      </c>
      <c r="CF227" s="162">
        <f>$AS53*'PTAC PTHP Market Distribution'!AP$135</f>
        <v>0</v>
      </c>
      <c r="CG227" s="162">
        <f>$AS53*'PTAC PTHP Market Distribution'!AQ$135</f>
        <v>0</v>
      </c>
      <c r="CH227" s="162">
        <f>$AS53*'PTAC PTHP Market Distribution'!AR$135</f>
        <v>0</v>
      </c>
      <c r="CI227" s="162">
        <f>$AS53*'PTAC PTHP Market Distribution'!AS$135</f>
        <v>0</v>
      </c>
      <c r="CJ227" s="162">
        <f>$AS53*'PTAC PTHP Market Distribution'!AT$135</f>
        <v>159294.97002394008</v>
      </c>
      <c r="CK227" s="162">
        <f>$AS53*'PTAC PTHP Market Distribution'!AU$135</f>
        <v>34427.758084186418</v>
      </c>
      <c r="CL227" s="162">
        <f>$AS53*'PTAC PTHP Market Distribution'!AV$135</f>
        <v>0</v>
      </c>
      <c r="CM227" s="162">
        <f t="shared" si="348"/>
        <v>193722.7281081265</v>
      </c>
      <c r="CN227" s="148"/>
      <c r="CO227" s="575" t="s">
        <v>76</v>
      </c>
      <c r="CP227" s="161">
        <f t="shared" si="374"/>
        <v>2036</v>
      </c>
      <c r="CQ227" s="162">
        <f>$AS53*'PTAC PTHP Market Distribution'!AZ$135</f>
        <v>0</v>
      </c>
      <c r="CR227" s="162">
        <f>$AS53*'PTAC PTHP Market Distribution'!BA$135</f>
        <v>0</v>
      </c>
      <c r="CS227" s="162">
        <f>$AS53*'PTAC PTHP Market Distribution'!BB$135</f>
        <v>0</v>
      </c>
      <c r="CT227" s="162">
        <f>$AS53*'PTAC PTHP Market Distribution'!BC$135</f>
        <v>0</v>
      </c>
      <c r="CU227" s="162">
        <f>$AS53*'PTAC PTHP Market Distribution'!BD$135</f>
        <v>0</v>
      </c>
      <c r="CV227" s="162">
        <f>$AS53*'PTAC PTHP Market Distribution'!BE$135</f>
        <v>193722.7281081265</v>
      </c>
      <c r="CW227" s="162">
        <f>$AS53*'PTAC PTHP Market Distribution'!BF$135</f>
        <v>0</v>
      </c>
      <c r="CX227" s="162">
        <f t="shared" si="349"/>
        <v>193722.7281081265</v>
      </c>
      <c r="CY227" s="148"/>
      <c r="CZ227" s="575" t="s">
        <v>76</v>
      </c>
      <c r="DA227" s="161">
        <f t="shared" si="375"/>
        <v>2036</v>
      </c>
      <c r="DB227" s="162">
        <f>$AS53*'PTAC PTHP Market Distribution'!BJ$135</f>
        <v>0</v>
      </c>
      <c r="DC227" s="162">
        <f>$AS53*'PTAC PTHP Market Distribution'!BK$135</f>
        <v>0</v>
      </c>
      <c r="DD227" s="162">
        <f>$AS53*'PTAC PTHP Market Distribution'!BL$135</f>
        <v>0</v>
      </c>
      <c r="DE227" s="162">
        <f>$AS53*'PTAC PTHP Market Distribution'!BM$135</f>
        <v>0</v>
      </c>
      <c r="DF227" s="162">
        <f>$AS53*'PTAC PTHP Market Distribution'!BN$135</f>
        <v>0</v>
      </c>
      <c r="DG227" s="162">
        <f>$AS53*'PTAC PTHP Market Distribution'!BO$135</f>
        <v>0</v>
      </c>
      <c r="DH227" s="162">
        <f>$AS53*'PTAC PTHP Market Distribution'!BP$135</f>
        <v>193722.7281081265</v>
      </c>
      <c r="DI227" s="162">
        <f t="shared" si="350"/>
        <v>193722.7281081265</v>
      </c>
      <c r="DK227" s="885"/>
      <c r="DL227" s="517" t="str">
        <f t="shared" si="394"/>
        <v>2036PTHP Standard Size - 12,000 Btu/h</v>
      </c>
      <c r="DM227" s="517" t="str">
        <f>VLOOKUP($DN227, 'Index Tables'!$F$4:$G$9, 2, FALSE)</f>
        <v>PTHP Standard Size - 12,000 Btu/h</v>
      </c>
      <c r="DN227" s="38" t="s">
        <v>76</v>
      </c>
      <c r="DO227" s="361">
        <f t="shared" si="376"/>
        <v>2036</v>
      </c>
      <c r="DP227" s="381">
        <v>0</v>
      </c>
      <c r="DQ227" s="381">
        <f t="shared" si="358"/>
        <v>375753.69441571197</v>
      </c>
      <c r="DR227" s="381">
        <f t="shared" si="359"/>
        <v>340599.94042260566</v>
      </c>
      <c r="DS227" s="381">
        <f t="shared" si="360"/>
        <v>327783.63258380466</v>
      </c>
      <c r="DT227" s="381">
        <f t="shared" si="361"/>
        <v>310342.13514339359</v>
      </c>
      <c r="DU227" s="381">
        <f t="shared" si="362"/>
        <v>292737.98911874474</v>
      </c>
      <c r="DV227" s="381">
        <f t="shared" si="363"/>
        <v>0</v>
      </c>
      <c r="DW227" s="381">
        <f t="shared" si="364"/>
        <v>1647217.3916842609</v>
      </c>
      <c r="DX227" s="418"/>
      <c r="DY227" s="885"/>
      <c r="DZ227" s="371" t="str">
        <f t="shared" si="395"/>
        <v>2036PTHP Standard Size - 12,000 Btu/h</v>
      </c>
      <c r="EA227" s="371" t="str">
        <f>VLOOKUP($EB227, 'Index Tables'!$F$4:$G$9, 2, FALSE)</f>
        <v>PTHP Standard Size - 12,000 Btu/h</v>
      </c>
      <c r="EB227" s="414" t="s">
        <v>76</v>
      </c>
      <c r="EC227" s="361">
        <f t="shared" si="377"/>
        <v>2036</v>
      </c>
      <c r="ED227" s="409"/>
      <c r="EE227" s="411">
        <f t="shared" si="365"/>
        <v>0</v>
      </c>
      <c r="EF227" s="411">
        <f t="shared" si="366"/>
        <v>0</v>
      </c>
      <c r="EG227" s="411">
        <f t="shared" si="367"/>
        <v>1286307.3398021981</v>
      </c>
      <c r="EH227" s="411">
        <f t="shared" si="368"/>
        <v>310342.13514339359</v>
      </c>
      <c r="EI227" s="411">
        <f t="shared" si="369"/>
        <v>292737.98911874474</v>
      </c>
      <c r="EJ227" s="411">
        <f t="shared" si="370"/>
        <v>0</v>
      </c>
      <c r="EK227" s="411">
        <f t="shared" si="378"/>
        <v>1889387.4640643364</v>
      </c>
      <c r="EL227" s="555">
        <f t="shared" si="379"/>
        <v>242170.07238007546</v>
      </c>
      <c r="EM227" s="409"/>
      <c r="EN227" s="552">
        <f t="shared" si="396"/>
        <v>1647217.3916842609</v>
      </c>
      <c r="EO227" s="407" t="str">
        <f t="shared" si="380"/>
        <v>OK</v>
      </c>
      <c r="EQ227" s="267" t="str">
        <f t="shared" si="397"/>
        <v>2036PTHP Standard Size - 12,000 Btu/h</v>
      </c>
      <c r="ER227" s="685" t="str">
        <f t="shared" si="398"/>
        <v>PTHP Standard Size - 12,000 Btu/h</v>
      </c>
      <c r="ES227" s="686">
        <f t="shared" si="399"/>
        <v>2036</v>
      </c>
      <c r="ET227" s="687">
        <f t="shared" si="400"/>
        <v>0</v>
      </c>
      <c r="EU227" s="687">
        <f t="shared" si="381"/>
        <v>0</v>
      </c>
      <c r="EV227" s="687">
        <f t="shared" si="382"/>
        <v>0</v>
      </c>
      <c r="EW227" s="687">
        <f t="shared" si="383"/>
        <v>1121436.3710318066</v>
      </c>
      <c r="EX227" s="687">
        <f t="shared" si="384"/>
        <v>270564.38772011356</v>
      </c>
      <c r="EY227" s="293">
        <f t="shared" si="385"/>
        <v>255216.63293234096</v>
      </c>
      <c r="EZ227" s="293">
        <f t="shared" si="386"/>
        <v>0</v>
      </c>
      <c r="FA227" s="293">
        <f t="shared" si="401"/>
        <v>1647217.3916842612</v>
      </c>
      <c r="FB227" s="407" t="str">
        <f t="shared" si="402"/>
        <v>OK</v>
      </c>
      <c r="FD227" s="267" t="str">
        <f t="shared" si="403"/>
        <v>2036PTHP Standard Size - 12,000 Btu/h</v>
      </c>
      <c r="FE227" s="685" t="str">
        <f t="shared" si="404"/>
        <v>PTHP Standard Size - 12,000 Btu/h</v>
      </c>
      <c r="FF227" s="686">
        <f t="shared" si="405"/>
        <v>2036</v>
      </c>
      <c r="FG227" s="685">
        <f t="shared" si="406"/>
        <v>0</v>
      </c>
      <c r="FH227" s="685">
        <f t="shared" si="387"/>
        <v>0</v>
      </c>
      <c r="FI227" s="685">
        <f t="shared" si="388"/>
        <v>0</v>
      </c>
      <c r="FJ227" s="685">
        <f t="shared" si="389"/>
        <v>0.68080653876848063</v>
      </c>
      <c r="FK227" s="685">
        <f t="shared" si="390"/>
        <v>0.16425542195342202</v>
      </c>
      <c r="FL227" s="692">
        <f t="shared" si="391"/>
        <v>0.15493803927809724</v>
      </c>
      <c r="FM227" s="692">
        <f t="shared" si="392"/>
        <v>0</v>
      </c>
      <c r="FN227" s="692">
        <f t="shared" si="393"/>
        <v>1</v>
      </c>
      <c r="FO227" s="407" t="str">
        <f t="shared" si="407"/>
        <v>OK</v>
      </c>
    </row>
    <row r="228" spans="50:171">
      <c r="AX228" s="575" t="s">
        <v>76</v>
      </c>
      <c r="AY228" s="361">
        <f t="shared" ref="AY228:AY253" si="408">AO54</f>
        <v>2037</v>
      </c>
      <c r="AZ228" s="247">
        <f>$AS54*'PTAC PTHP Market Distribution'!M$135</f>
        <v>45161.098097534756</v>
      </c>
      <c r="BA228" s="247">
        <f>$AS54*'PTAC PTHP Market Distribution'!N$135</f>
        <v>40936.037489553455</v>
      </c>
      <c r="BB228" s="247">
        <f>$AS54*'PTAC PTHP Market Distribution'!O$135</f>
        <v>39395.67063712285</v>
      </c>
      <c r="BC228" s="247">
        <f>$AS54*'PTAC PTHP Market Distribution'!P$135</f>
        <v>37299.411335935889</v>
      </c>
      <c r="BD228" s="247">
        <f>$AS54*'PTAC PTHP Market Distribution'!Q$135</f>
        <v>35183.603621047703</v>
      </c>
      <c r="BE228" s="247">
        <f>$AS54*'PTAC PTHP Market Distribution'!R$135</f>
        <v>0</v>
      </c>
      <c r="BF228" s="162">
        <f t="shared" si="352"/>
        <v>197975.82118119462</v>
      </c>
      <c r="BH228" s="575" t="s">
        <v>76</v>
      </c>
      <c r="BI228" s="161">
        <f t="shared" si="371"/>
        <v>2037</v>
      </c>
      <c r="BJ228" s="162">
        <f>$AS54*'PTAC PTHP Market Distribution'!V$135</f>
        <v>0</v>
      </c>
      <c r="BK228" s="162">
        <f>$AS54*'PTAC PTHP Market Distribution'!W$135</f>
        <v>0</v>
      </c>
      <c r="BL228" s="162">
        <f>$AS54*'PTAC PTHP Market Distribution'!X$135</f>
        <v>86097.135587088211</v>
      </c>
      <c r="BM228" s="162">
        <f>$AS54*'PTAC PTHP Market Distribution'!Y$135</f>
        <v>39395.67063712285</v>
      </c>
      <c r="BN228" s="162">
        <f>$AS54*'PTAC PTHP Market Distribution'!Z$135</f>
        <v>37299.411335935889</v>
      </c>
      <c r="BO228" s="162">
        <f>$AS54*'PTAC PTHP Market Distribution'!AA$135</f>
        <v>35183.603621047703</v>
      </c>
      <c r="BP228" s="162">
        <f>$AS54*'PTAC PTHP Market Distribution'!AB$135</f>
        <v>0</v>
      </c>
      <c r="BQ228" s="162">
        <f t="shared" si="346"/>
        <v>197975.82118119462</v>
      </c>
      <c r="BR228" s="148"/>
      <c r="BS228" s="575" t="s">
        <v>76</v>
      </c>
      <c r="BT228" s="161">
        <f t="shared" si="372"/>
        <v>2037</v>
      </c>
      <c r="BU228" s="162">
        <f>$AS54*'PTAC PTHP Market Distribution'!AF$135</f>
        <v>0</v>
      </c>
      <c r="BV228" s="162">
        <f>$AS54*'PTAC PTHP Market Distribution'!AG$135</f>
        <v>0</v>
      </c>
      <c r="BW228" s="162">
        <f>$AS54*'PTAC PTHP Market Distribution'!AH$135</f>
        <v>0</v>
      </c>
      <c r="BX228" s="162">
        <f>$AS54*'PTAC PTHP Market Distribution'!AI$135</f>
        <v>125492.80622421106</v>
      </c>
      <c r="BY228" s="162">
        <f>$AS54*'PTAC PTHP Market Distribution'!AJ$135</f>
        <v>37299.411335935889</v>
      </c>
      <c r="BZ228" s="162">
        <f>$AS54*'PTAC PTHP Market Distribution'!AK$135</f>
        <v>35183.603621047703</v>
      </c>
      <c r="CA228" s="162">
        <f>$AS54*'PTAC PTHP Market Distribution'!AL$135</f>
        <v>0</v>
      </c>
      <c r="CB228" s="162">
        <f t="shared" si="347"/>
        <v>197975.82118119462</v>
      </c>
      <c r="CC228" s="148"/>
      <c r="CD228" s="575" t="s">
        <v>76</v>
      </c>
      <c r="CE228" s="161">
        <f t="shared" si="373"/>
        <v>2037</v>
      </c>
      <c r="CF228" s="162">
        <f>$AS54*'PTAC PTHP Market Distribution'!AP$135</f>
        <v>0</v>
      </c>
      <c r="CG228" s="162">
        <f>$AS54*'PTAC PTHP Market Distribution'!AQ$135</f>
        <v>0</v>
      </c>
      <c r="CH228" s="162">
        <f>$AS54*'PTAC PTHP Market Distribution'!AR$135</f>
        <v>0</v>
      </c>
      <c r="CI228" s="162">
        <f>$AS54*'PTAC PTHP Market Distribution'!AS$135</f>
        <v>0</v>
      </c>
      <c r="CJ228" s="162">
        <f>$AS54*'PTAC PTHP Market Distribution'!AT$135</f>
        <v>162792.21756014696</v>
      </c>
      <c r="CK228" s="162">
        <f>$AS54*'PTAC PTHP Market Distribution'!AU$135</f>
        <v>35183.603621047703</v>
      </c>
      <c r="CL228" s="162">
        <f>$AS54*'PTAC PTHP Market Distribution'!AV$135</f>
        <v>0</v>
      </c>
      <c r="CM228" s="162">
        <f t="shared" si="348"/>
        <v>197975.82118119468</v>
      </c>
      <c r="CN228" s="148"/>
      <c r="CO228" s="575" t="s">
        <v>76</v>
      </c>
      <c r="CP228" s="161">
        <f t="shared" si="374"/>
        <v>2037</v>
      </c>
      <c r="CQ228" s="162">
        <f>$AS54*'PTAC PTHP Market Distribution'!AZ$135</f>
        <v>0</v>
      </c>
      <c r="CR228" s="162">
        <f>$AS54*'PTAC PTHP Market Distribution'!BA$135</f>
        <v>0</v>
      </c>
      <c r="CS228" s="162">
        <f>$AS54*'PTAC PTHP Market Distribution'!BB$135</f>
        <v>0</v>
      </c>
      <c r="CT228" s="162">
        <f>$AS54*'PTAC PTHP Market Distribution'!BC$135</f>
        <v>0</v>
      </c>
      <c r="CU228" s="162">
        <f>$AS54*'PTAC PTHP Market Distribution'!BD$135</f>
        <v>0</v>
      </c>
      <c r="CV228" s="162">
        <f>$AS54*'PTAC PTHP Market Distribution'!BE$135</f>
        <v>197975.82118119465</v>
      </c>
      <c r="CW228" s="162">
        <f>$AS54*'PTAC PTHP Market Distribution'!BF$135</f>
        <v>0</v>
      </c>
      <c r="CX228" s="162">
        <f t="shared" si="349"/>
        <v>197975.82118119465</v>
      </c>
      <c r="CY228" s="148"/>
      <c r="CZ228" s="575" t="s">
        <v>76</v>
      </c>
      <c r="DA228" s="161">
        <f t="shared" si="375"/>
        <v>2037</v>
      </c>
      <c r="DB228" s="162">
        <f>$AS54*'PTAC PTHP Market Distribution'!BJ$135</f>
        <v>0</v>
      </c>
      <c r="DC228" s="162">
        <f>$AS54*'PTAC PTHP Market Distribution'!BK$135</f>
        <v>0</v>
      </c>
      <c r="DD228" s="162">
        <f>$AS54*'PTAC PTHP Market Distribution'!BL$135</f>
        <v>0</v>
      </c>
      <c r="DE228" s="162">
        <f>$AS54*'PTAC PTHP Market Distribution'!BM$135</f>
        <v>0</v>
      </c>
      <c r="DF228" s="162">
        <f>$AS54*'PTAC PTHP Market Distribution'!BN$135</f>
        <v>0</v>
      </c>
      <c r="DG228" s="162">
        <f>$AS54*'PTAC PTHP Market Distribution'!BO$135</f>
        <v>0</v>
      </c>
      <c r="DH228" s="162">
        <f>$AS54*'PTAC PTHP Market Distribution'!BP$135</f>
        <v>197975.82118119465</v>
      </c>
      <c r="DI228" s="162">
        <f t="shared" si="350"/>
        <v>197975.82118119465</v>
      </c>
      <c r="DK228" s="885"/>
      <c r="DL228" s="517" t="str">
        <f t="shared" si="394"/>
        <v>2037PTHP Standard Size - 12,000 Btu/h</v>
      </c>
      <c r="DM228" s="517" t="str">
        <f>VLOOKUP($DN228, 'Index Tables'!$F$4:$G$9, 2, FALSE)</f>
        <v>PTHP Standard Size - 12,000 Btu/h</v>
      </c>
      <c r="DN228" s="38" t="s">
        <v>76</v>
      </c>
      <c r="DO228" s="361">
        <f t="shared" si="376"/>
        <v>2037</v>
      </c>
      <c r="DP228" s="381">
        <v>0</v>
      </c>
      <c r="DQ228" s="381">
        <f t="shared" si="358"/>
        <v>382169.64501388324</v>
      </c>
      <c r="DR228" s="381">
        <f t="shared" si="359"/>
        <v>346415.64476289053</v>
      </c>
      <c r="DS228" s="381">
        <f t="shared" si="360"/>
        <v>333380.49995943223</v>
      </c>
      <c r="DT228" s="381">
        <f t="shared" si="361"/>
        <v>315641.19098024222</v>
      </c>
      <c r="DU228" s="381">
        <f t="shared" si="362"/>
        <v>297736.45621116925</v>
      </c>
      <c r="DV228" s="381">
        <f t="shared" si="363"/>
        <v>0</v>
      </c>
      <c r="DW228" s="381">
        <f t="shared" si="364"/>
        <v>1675343.436927618</v>
      </c>
      <c r="DX228" s="418"/>
      <c r="DY228" s="885"/>
      <c r="DZ228" s="371" t="str">
        <f t="shared" si="395"/>
        <v>2037PTHP Standard Size - 12,000 Btu/h</v>
      </c>
      <c r="EA228" s="371" t="str">
        <f>VLOOKUP($EB228, 'Index Tables'!$F$4:$G$9, 2, FALSE)</f>
        <v>PTHP Standard Size - 12,000 Btu/h</v>
      </c>
      <c r="EB228" s="414" t="s">
        <v>76</v>
      </c>
      <c r="EC228" s="361">
        <f t="shared" si="377"/>
        <v>2037</v>
      </c>
      <c r="ED228" s="409"/>
      <c r="EE228" s="411">
        <f t="shared" si="365"/>
        <v>0</v>
      </c>
      <c r="EF228" s="411">
        <f t="shared" si="366"/>
        <v>0</v>
      </c>
      <c r="EG228" s="411">
        <f t="shared" si="367"/>
        <v>1331356.1801997437</v>
      </c>
      <c r="EH228" s="411">
        <f t="shared" si="368"/>
        <v>315641.19098024222</v>
      </c>
      <c r="EI228" s="411">
        <f t="shared" si="369"/>
        <v>297736.45621116925</v>
      </c>
      <c r="EJ228" s="411">
        <f t="shared" si="370"/>
        <v>0</v>
      </c>
      <c r="EK228" s="411">
        <f t="shared" si="378"/>
        <v>1944733.8273911551</v>
      </c>
      <c r="EL228" s="555">
        <f t="shared" si="379"/>
        <v>269390.39046353707</v>
      </c>
      <c r="EM228" s="409"/>
      <c r="EN228" s="552">
        <f t="shared" si="396"/>
        <v>1675343.436927618</v>
      </c>
      <c r="EO228" s="407" t="str">
        <f t="shared" si="380"/>
        <v>OK</v>
      </c>
      <c r="EQ228" s="267" t="str">
        <f t="shared" si="397"/>
        <v>2037PTHP Standard Size - 12,000 Btu/h</v>
      </c>
      <c r="ER228" s="685" t="str">
        <f t="shared" si="398"/>
        <v>PTHP Standard Size - 12,000 Btu/h</v>
      </c>
      <c r="ES228" s="686">
        <f t="shared" si="399"/>
        <v>2037</v>
      </c>
      <c r="ET228" s="687">
        <f t="shared" si="400"/>
        <v>0</v>
      </c>
      <c r="EU228" s="687">
        <f t="shared" si="381"/>
        <v>0</v>
      </c>
      <c r="EV228" s="687">
        <f t="shared" si="382"/>
        <v>0</v>
      </c>
      <c r="EW228" s="687">
        <f t="shared" si="383"/>
        <v>1146932.7099137434</v>
      </c>
      <c r="EX228" s="687">
        <f t="shared" si="384"/>
        <v>271917.6219823134</v>
      </c>
      <c r="EY228" s="293">
        <f t="shared" si="385"/>
        <v>256493.10503156119</v>
      </c>
      <c r="EZ228" s="293">
        <f t="shared" si="386"/>
        <v>0</v>
      </c>
      <c r="FA228" s="293">
        <f t="shared" si="401"/>
        <v>1675343.436927618</v>
      </c>
      <c r="FB228" s="407" t="str">
        <f t="shared" si="402"/>
        <v>OK</v>
      </c>
      <c r="FD228" s="267" t="str">
        <f t="shared" si="403"/>
        <v>2037PTHP Standard Size - 12,000 Btu/h</v>
      </c>
      <c r="FE228" s="685" t="str">
        <f t="shared" si="404"/>
        <v>PTHP Standard Size - 12,000 Btu/h</v>
      </c>
      <c r="FF228" s="686">
        <f t="shared" si="405"/>
        <v>2037</v>
      </c>
      <c r="FG228" s="685">
        <f t="shared" si="406"/>
        <v>0</v>
      </c>
      <c r="FH228" s="685">
        <f t="shared" si="387"/>
        <v>0</v>
      </c>
      <c r="FI228" s="685">
        <f t="shared" si="388"/>
        <v>0</v>
      </c>
      <c r="FJ228" s="685">
        <f t="shared" si="389"/>
        <v>0.68459557881283284</v>
      </c>
      <c r="FK228" s="685">
        <f t="shared" si="390"/>
        <v>0.16230560014666498</v>
      </c>
      <c r="FL228" s="692">
        <f t="shared" si="391"/>
        <v>0.15309882104050215</v>
      </c>
      <c r="FM228" s="692">
        <f t="shared" si="392"/>
        <v>0</v>
      </c>
      <c r="FN228" s="692">
        <f t="shared" si="393"/>
        <v>1</v>
      </c>
      <c r="FO228" s="407" t="str">
        <f t="shared" si="407"/>
        <v>OK</v>
      </c>
    </row>
    <row r="229" spans="50:171">
      <c r="AX229" s="575" t="s">
        <v>76</v>
      </c>
      <c r="AY229" s="361">
        <f t="shared" si="408"/>
        <v>2038</v>
      </c>
      <c r="AZ229" s="247">
        <f>$AS55*'PTAC PTHP Market Distribution'!M$135</f>
        <v>46150.990032887305</v>
      </c>
      <c r="BA229" s="247">
        <f>$AS55*'PTAC PTHP Market Distribution'!N$135</f>
        <v>41833.319776372125</v>
      </c>
      <c r="BB229" s="247">
        <f>$AS55*'PTAC PTHP Market Distribution'!O$135</f>
        <v>40259.189424183125</v>
      </c>
      <c r="BC229" s="247">
        <f>$AS55*'PTAC PTHP Market Distribution'!P$135</f>
        <v>38116.981944938772</v>
      </c>
      <c r="BD229" s="247">
        <f>$AS55*'PTAC PTHP Market Distribution'!Q$135</f>
        <v>35954.797567791371</v>
      </c>
      <c r="BE229" s="247">
        <f>$AS55*'PTAC PTHP Market Distribution'!R$135</f>
        <v>0</v>
      </c>
      <c r="BF229" s="162">
        <f t="shared" si="352"/>
        <v>202315.2787461727</v>
      </c>
      <c r="BH229" s="575" t="s">
        <v>76</v>
      </c>
      <c r="BI229" s="161">
        <f t="shared" si="371"/>
        <v>2038</v>
      </c>
      <c r="BJ229" s="162">
        <f>$AS55*'PTAC PTHP Market Distribution'!V$135</f>
        <v>0</v>
      </c>
      <c r="BK229" s="162">
        <f>$AS55*'PTAC PTHP Market Distribution'!W$135</f>
        <v>0</v>
      </c>
      <c r="BL229" s="162">
        <f>$AS55*'PTAC PTHP Market Distribution'!X$135</f>
        <v>87984.30980925943</v>
      </c>
      <c r="BM229" s="162">
        <f>$AS55*'PTAC PTHP Market Distribution'!Y$135</f>
        <v>40259.189424183125</v>
      </c>
      <c r="BN229" s="162">
        <f>$AS55*'PTAC PTHP Market Distribution'!Z$135</f>
        <v>38116.981944938772</v>
      </c>
      <c r="BO229" s="162">
        <f>$AS55*'PTAC PTHP Market Distribution'!AA$135</f>
        <v>35954.797567791371</v>
      </c>
      <c r="BP229" s="162">
        <f>$AS55*'PTAC PTHP Market Distribution'!AB$135</f>
        <v>0</v>
      </c>
      <c r="BQ229" s="162">
        <f t="shared" si="346"/>
        <v>202315.2787461727</v>
      </c>
      <c r="BR229" s="148"/>
      <c r="BS229" s="575" t="s">
        <v>76</v>
      </c>
      <c r="BT229" s="161">
        <f t="shared" si="372"/>
        <v>2038</v>
      </c>
      <c r="BU229" s="162">
        <f>$AS55*'PTAC PTHP Market Distribution'!AF$135</f>
        <v>0</v>
      </c>
      <c r="BV229" s="162">
        <f>$AS55*'PTAC PTHP Market Distribution'!AG$135</f>
        <v>0</v>
      </c>
      <c r="BW229" s="162">
        <f>$AS55*'PTAC PTHP Market Distribution'!AH$135</f>
        <v>0</v>
      </c>
      <c r="BX229" s="162">
        <f>$AS55*'PTAC PTHP Market Distribution'!AI$135</f>
        <v>128243.49923344256</v>
      </c>
      <c r="BY229" s="162">
        <f>$AS55*'PTAC PTHP Market Distribution'!AJ$135</f>
        <v>38116.981944938772</v>
      </c>
      <c r="BZ229" s="162">
        <f>$AS55*'PTAC PTHP Market Distribution'!AK$135</f>
        <v>35954.797567791371</v>
      </c>
      <c r="CA229" s="162">
        <f>$AS55*'PTAC PTHP Market Distribution'!AL$135</f>
        <v>0</v>
      </c>
      <c r="CB229" s="162">
        <f t="shared" si="347"/>
        <v>202315.2787461727</v>
      </c>
      <c r="CC229" s="148"/>
      <c r="CD229" s="575" t="s">
        <v>76</v>
      </c>
      <c r="CE229" s="161">
        <f t="shared" si="373"/>
        <v>2038</v>
      </c>
      <c r="CF229" s="162">
        <f>$AS55*'PTAC PTHP Market Distribution'!AP$135</f>
        <v>0</v>
      </c>
      <c r="CG229" s="162">
        <f>$AS55*'PTAC PTHP Market Distribution'!AQ$135</f>
        <v>0</v>
      </c>
      <c r="CH229" s="162">
        <f>$AS55*'PTAC PTHP Market Distribution'!AR$135</f>
        <v>0</v>
      </c>
      <c r="CI229" s="162">
        <f>$AS55*'PTAC PTHP Market Distribution'!AS$135</f>
        <v>0</v>
      </c>
      <c r="CJ229" s="162">
        <f>$AS55*'PTAC PTHP Market Distribution'!AT$135</f>
        <v>166360.48117838133</v>
      </c>
      <c r="CK229" s="162">
        <f>$AS55*'PTAC PTHP Market Distribution'!AU$135</f>
        <v>35954.797567791371</v>
      </c>
      <c r="CL229" s="162">
        <f>$AS55*'PTAC PTHP Market Distribution'!AV$135</f>
        <v>0</v>
      </c>
      <c r="CM229" s="162">
        <f t="shared" si="348"/>
        <v>202315.2787461727</v>
      </c>
      <c r="CN229" s="148"/>
      <c r="CO229" s="575" t="s">
        <v>76</v>
      </c>
      <c r="CP229" s="161">
        <f t="shared" si="374"/>
        <v>2038</v>
      </c>
      <c r="CQ229" s="162">
        <f>$AS55*'PTAC PTHP Market Distribution'!AZ$135</f>
        <v>0</v>
      </c>
      <c r="CR229" s="162">
        <f>$AS55*'PTAC PTHP Market Distribution'!BA$135</f>
        <v>0</v>
      </c>
      <c r="CS229" s="162">
        <f>$AS55*'PTAC PTHP Market Distribution'!BB$135</f>
        <v>0</v>
      </c>
      <c r="CT229" s="162">
        <f>$AS55*'PTAC PTHP Market Distribution'!BC$135</f>
        <v>0</v>
      </c>
      <c r="CU229" s="162">
        <f>$AS55*'PTAC PTHP Market Distribution'!BD$135</f>
        <v>0</v>
      </c>
      <c r="CV229" s="162">
        <f>$AS55*'PTAC PTHP Market Distribution'!BE$135</f>
        <v>202315.2787461727</v>
      </c>
      <c r="CW229" s="162">
        <f>$AS55*'PTAC PTHP Market Distribution'!BF$135</f>
        <v>0</v>
      </c>
      <c r="CX229" s="162">
        <f t="shared" si="349"/>
        <v>202315.2787461727</v>
      </c>
      <c r="CY229" s="148"/>
      <c r="CZ229" s="575" t="s">
        <v>76</v>
      </c>
      <c r="DA229" s="161">
        <f t="shared" si="375"/>
        <v>2038</v>
      </c>
      <c r="DB229" s="162">
        <f>$AS55*'PTAC PTHP Market Distribution'!BJ$135</f>
        <v>0</v>
      </c>
      <c r="DC229" s="162">
        <f>$AS55*'PTAC PTHP Market Distribution'!BK$135</f>
        <v>0</v>
      </c>
      <c r="DD229" s="162">
        <f>$AS55*'PTAC PTHP Market Distribution'!BL$135</f>
        <v>0</v>
      </c>
      <c r="DE229" s="162">
        <f>$AS55*'PTAC PTHP Market Distribution'!BM$135</f>
        <v>0</v>
      </c>
      <c r="DF229" s="162">
        <f>$AS55*'PTAC PTHP Market Distribution'!BN$135</f>
        <v>0</v>
      </c>
      <c r="DG229" s="162">
        <f>$AS55*'PTAC PTHP Market Distribution'!BO$135</f>
        <v>0</v>
      </c>
      <c r="DH229" s="162">
        <f>$AS55*'PTAC PTHP Market Distribution'!BP$135</f>
        <v>202315.2787461727</v>
      </c>
      <c r="DI229" s="162">
        <f t="shared" si="350"/>
        <v>202315.2787461727</v>
      </c>
      <c r="DK229" s="885"/>
      <c r="DL229" s="517" t="str">
        <f t="shared" si="394"/>
        <v>2038PTHP Standard Size - 12,000 Btu/h</v>
      </c>
      <c r="DM229" s="517" t="str">
        <f>VLOOKUP($DN229, 'Index Tables'!$F$4:$G$9, 2, FALSE)</f>
        <v>PTHP Standard Size - 12,000 Btu/h</v>
      </c>
      <c r="DN229" s="38" t="s">
        <v>76</v>
      </c>
      <c r="DO229" s="361">
        <f t="shared" si="376"/>
        <v>2038</v>
      </c>
      <c r="DP229" s="381">
        <v>0</v>
      </c>
      <c r="DQ229" s="381">
        <f t="shared" si="358"/>
        <v>388751.49098833592</v>
      </c>
      <c r="DR229" s="381">
        <f t="shared" si="359"/>
        <v>352381.72408582375</v>
      </c>
      <c r="DS229" s="381">
        <f t="shared" si="360"/>
        <v>339122.08391369757</v>
      </c>
      <c r="DT229" s="381">
        <f t="shared" si="361"/>
        <v>321077.26296902954</v>
      </c>
      <c r="DU229" s="381">
        <f t="shared" si="362"/>
        <v>302864.16721943126</v>
      </c>
      <c r="DV229" s="381">
        <f t="shared" si="363"/>
        <v>0</v>
      </c>
      <c r="DW229" s="381">
        <f t="shared" si="364"/>
        <v>1704196.7291763185</v>
      </c>
      <c r="DX229" s="418"/>
      <c r="DY229" s="885"/>
      <c r="DZ229" s="371" t="str">
        <f t="shared" si="395"/>
        <v>2038PTHP Standard Size - 12,000 Btu/h</v>
      </c>
      <c r="EA229" s="371" t="str">
        <f>VLOOKUP($EB229, 'Index Tables'!$F$4:$G$9, 2, FALSE)</f>
        <v>PTHP Standard Size - 12,000 Btu/h</v>
      </c>
      <c r="EB229" s="414" t="s">
        <v>76</v>
      </c>
      <c r="EC229" s="361">
        <f t="shared" si="377"/>
        <v>2038</v>
      </c>
      <c r="ED229" s="409"/>
      <c r="EE229" s="411">
        <f t="shared" si="365"/>
        <v>0</v>
      </c>
      <c r="EF229" s="411">
        <f t="shared" si="366"/>
        <v>0</v>
      </c>
      <c r="EG229" s="411">
        <f t="shared" si="367"/>
        <v>1376586.9062981301</v>
      </c>
      <c r="EH229" s="411">
        <f t="shared" si="368"/>
        <v>321077.26296902954</v>
      </c>
      <c r="EI229" s="411">
        <f t="shared" si="369"/>
        <v>302864.16721943126</v>
      </c>
      <c r="EJ229" s="411">
        <f t="shared" si="370"/>
        <v>0</v>
      </c>
      <c r="EK229" s="411">
        <f t="shared" si="378"/>
        <v>2000528.336486591</v>
      </c>
      <c r="EL229" s="555">
        <f t="shared" si="379"/>
        <v>296331.60731027252</v>
      </c>
      <c r="EM229" s="409"/>
      <c r="EN229" s="552">
        <f t="shared" si="396"/>
        <v>1704196.7291763185</v>
      </c>
      <c r="EO229" s="407" t="str">
        <f t="shared" si="380"/>
        <v>OK</v>
      </c>
      <c r="EQ229" s="267" t="str">
        <f t="shared" si="397"/>
        <v>2038PTHP Standard Size - 12,000 Btu/h</v>
      </c>
      <c r="ER229" s="685" t="str">
        <f t="shared" si="398"/>
        <v>PTHP Standard Size - 12,000 Btu/h</v>
      </c>
      <c r="ES229" s="686">
        <f t="shared" si="399"/>
        <v>2038</v>
      </c>
      <c r="ET229" s="687">
        <f t="shared" si="400"/>
        <v>0</v>
      </c>
      <c r="EU229" s="687">
        <f t="shared" si="381"/>
        <v>0</v>
      </c>
      <c r="EV229" s="687">
        <f t="shared" si="382"/>
        <v>0</v>
      </c>
      <c r="EW229" s="687">
        <f t="shared" si="383"/>
        <v>1172677.667370769</v>
      </c>
      <c r="EX229" s="687">
        <f t="shared" si="384"/>
        <v>273517.15613570483</v>
      </c>
      <c r="EY229" s="293">
        <f t="shared" si="385"/>
        <v>258001.90566984448</v>
      </c>
      <c r="EZ229" s="293">
        <f t="shared" si="386"/>
        <v>0</v>
      </c>
      <c r="FA229" s="293">
        <f t="shared" si="401"/>
        <v>1704196.7291763183</v>
      </c>
      <c r="FB229" s="407" t="str">
        <f t="shared" si="402"/>
        <v>OK</v>
      </c>
      <c r="FD229" s="267" t="str">
        <f t="shared" si="403"/>
        <v>2038PTHP Standard Size - 12,000 Btu/h</v>
      </c>
      <c r="FE229" s="685" t="str">
        <f t="shared" si="404"/>
        <v>PTHP Standard Size - 12,000 Btu/h</v>
      </c>
      <c r="FF229" s="686">
        <f t="shared" si="405"/>
        <v>2038</v>
      </c>
      <c r="FG229" s="685">
        <f t="shared" si="406"/>
        <v>0</v>
      </c>
      <c r="FH229" s="685">
        <f t="shared" si="387"/>
        <v>0</v>
      </c>
      <c r="FI229" s="685">
        <f t="shared" si="388"/>
        <v>0</v>
      </c>
      <c r="FJ229" s="685">
        <f t="shared" si="389"/>
        <v>0.68811167589645239</v>
      </c>
      <c r="FK229" s="685">
        <f t="shared" si="390"/>
        <v>0.16049623347646175</v>
      </c>
      <c r="FL229" s="692">
        <f t="shared" si="391"/>
        <v>0.15139209062708586</v>
      </c>
      <c r="FM229" s="692">
        <f t="shared" si="392"/>
        <v>0</v>
      </c>
      <c r="FN229" s="692">
        <f t="shared" si="393"/>
        <v>1</v>
      </c>
      <c r="FO229" s="407" t="str">
        <f t="shared" si="407"/>
        <v>OK</v>
      </c>
    </row>
    <row r="230" spans="50:171">
      <c r="AX230" s="575" t="s">
        <v>76</v>
      </c>
      <c r="AY230" s="361">
        <f t="shared" si="408"/>
        <v>2039</v>
      </c>
      <c r="AZ230" s="247">
        <f>$AS56*'PTAC PTHP Market Distribution'!M$135</f>
        <v>47161.509926173283</v>
      </c>
      <c r="BA230" s="247">
        <f>$AS56*'PTAC PTHP Market Distribution'!N$135</f>
        <v>42749.300166090601</v>
      </c>
      <c r="BB230" s="247">
        <f>$AS56*'PTAC PTHP Market Distribution'!O$135</f>
        <v>41140.702730218698</v>
      </c>
      <c r="BC230" s="247">
        <f>$AS56*'PTAC PTHP Market Distribution'!P$135</f>
        <v>38951.589577406354</v>
      </c>
      <c r="BD230" s="247">
        <f>$AS56*'PTAC PTHP Market Distribution'!Q$135</f>
        <v>36742.062113480039</v>
      </c>
      <c r="BE230" s="247">
        <f>$AS56*'PTAC PTHP Market Distribution'!R$135</f>
        <v>0</v>
      </c>
      <c r="BF230" s="162">
        <f t="shared" si="352"/>
        <v>206745.16451336897</v>
      </c>
      <c r="BH230" s="575" t="s">
        <v>76</v>
      </c>
      <c r="BI230" s="161">
        <f t="shared" si="371"/>
        <v>2039</v>
      </c>
      <c r="BJ230" s="162">
        <f>$AS56*'PTAC PTHP Market Distribution'!V$135</f>
        <v>0</v>
      </c>
      <c r="BK230" s="162">
        <f>$AS56*'PTAC PTHP Market Distribution'!W$135</f>
        <v>0</v>
      </c>
      <c r="BL230" s="162">
        <f>$AS56*'PTAC PTHP Market Distribution'!X$135</f>
        <v>89910.810092263884</v>
      </c>
      <c r="BM230" s="162">
        <f>$AS56*'PTAC PTHP Market Distribution'!Y$135</f>
        <v>41140.702730218698</v>
      </c>
      <c r="BN230" s="162">
        <f>$AS56*'PTAC PTHP Market Distribution'!Z$135</f>
        <v>38951.589577406354</v>
      </c>
      <c r="BO230" s="162">
        <f>$AS56*'PTAC PTHP Market Distribution'!AA$135</f>
        <v>36742.062113480039</v>
      </c>
      <c r="BP230" s="162">
        <f>$AS56*'PTAC PTHP Market Distribution'!AB$135</f>
        <v>0</v>
      </c>
      <c r="BQ230" s="162">
        <f t="shared" si="346"/>
        <v>206745.16451336897</v>
      </c>
      <c r="BR230" s="148"/>
      <c r="BS230" s="575" t="s">
        <v>76</v>
      </c>
      <c r="BT230" s="161">
        <f t="shared" si="372"/>
        <v>2039</v>
      </c>
      <c r="BU230" s="162">
        <f>$AS56*'PTAC PTHP Market Distribution'!AF$135</f>
        <v>0</v>
      </c>
      <c r="BV230" s="162">
        <f>$AS56*'PTAC PTHP Market Distribution'!AG$135</f>
        <v>0</v>
      </c>
      <c r="BW230" s="162">
        <f>$AS56*'PTAC PTHP Market Distribution'!AH$135</f>
        <v>0</v>
      </c>
      <c r="BX230" s="162">
        <f>$AS56*'PTAC PTHP Market Distribution'!AI$135</f>
        <v>131051.51282248259</v>
      </c>
      <c r="BY230" s="162">
        <f>$AS56*'PTAC PTHP Market Distribution'!AJ$135</f>
        <v>38951.589577406354</v>
      </c>
      <c r="BZ230" s="162">
        <f>$AS56*'PTAC PTHP Market Distribution'!AK$135</f>
        <v>36742.062113480039</v>
      </c>
      <c r="CA230" s="162">
        <f>$AS56*'PTAC PTHP Market Distribution'!AL$135</f>
        <v>0</v>
      </c>
      <c r="CB230" s="162">
        <f t="shared" si="347"/>
        <v>206745.16451336897</v>
      </c>
      <c r="CC230" s="148"/>
      <c r="CD230" s="575" t="s">
        <v>76</v>
      </c>
      <c r="CE230" s="161">
        <f t="shared" si="373"/>
        <v>2039</v>
      </c>
      <c r="CF230" s="162">
        <f>$AS56*'PTAC PTHP Market Distribution'!AP$135</f>
        <v>0</v>
      </c>
      <c r="CG230" s="162">
        <f>$AS56*'PTAC PTHP Market Distribution'!AQ$135</f>
        <v>0</v>
      </c>
      <c r="CH230" s="162">
        <f>$AS56*'PTAC PTHP Market Distribution'!AR$135</f>
        <v>0</v>
      </c>
      <c r="CI230" s="162">
        <f>$AS56*'PTAC PTHP Market Distribution'!AS$135</f>
        <v>0</v>
      </c>
      <c r="CJ230" s="162">
        <f>$AS56*'PTAC PTHP Market Distribution'!AT$135</f>
        <v>170003.10239988894</v>
      </c>
      <c r="CK230" s="162">
        <f>$AS56*'PTAC PTHP Market Distribution'!AU$135</f>
        <v>36742.062113480039</v>
      </c>
      <c r="CL230" s="162">
        <f>$AS56*'PTAC PTHP Market Distribution'!AV$135</f>
        <v>0</v>
      </c>
      <c r="CM230" s="162">
        <f t="shared" si="348"/>
        <v>206745.16451336897</v>
      </c>
      <c r="CN230" s="148"/>
      <c r="CO230" s="575" t="s">
        <v>76</v>
      </c>
      <c r="CP230" s="161">
        <f t="shared" si="374"/>
        <v>2039</v>
      </c>
      <c r="CQ230" s="162">
        <f>$AS56*'PTAC PTHP Market Distribution'!AZ$135</f>
        <v>0</v>
      </c>
      <c r="CR230" s="162">
        <f>$AS56*'PTAC PTHP Market Distribution'!BA$135</f>
        <v>0</v>
      </c>
      <c r="CS230" s="162">
        <f>$AS56*'PTAC PTHP Market Distribution'!BB$135</f>
        <v>0</v>
      </c>
      <c r="CT230" s="162">
        <f>$AS56*'PTAC PTHP Market Distribution'!BC$135</f>
        <v>0</v>
      </c>
      <c r="CU230" s="162">
        <f>$AS56*'PTAC PTHP Market Distribution'!BD$135</f>
        <v>0</v>
      </c>
      <c r="CV230" s="162">
        <f>$AS56*'PTAC PTHP Market Distribution'!BE$135</f>
        <v>206745.16451336897</v>
      </c>
      <c r="CW230" s="162">
        <f>$AS56*'PTAC PTHP Market Distribution'!BF$135</f>
        <v>0</v>
      </c>
      <c r="CX230" s="162">
        <f t="shared" si="349"/>
        <v>206745.16451336897</v>
      </c>
      <c r="CY230" s="148"/>
      <c r="CZ230" s="575" t="s">
        <v>76</v>
      </c>
      <c r="DA230" s="161">
        <f t="shared" si="375"/>
        <v>2039</v>
      </c>
      <c r="DB230" s="162">
        <f>$AS56*'PTAC PTHP Market Distribution'!BJ$135</f>
        <v>0</v>
      </c>
      <c r="DC230" s="162">
        <f>$AS56*'PTAC PTHP Market Distribution'!BK$135</f>
        <v>0</v>
      </c>
      <c r="DD230" s="162">
        <f>$AS56*'PTAC PTHP Market Distribution'!BL$135</f>
        <v>0</v>
      </c>
      <c r="DE230" s="162">
        <f>$AS56*'PTAC PTHP Market Distribution'!BM$135</f>
        <v>0</v>
      </c>
      <c r="DF230" s="162">
        <f>$AS56*'PTAC PTHP Market Distribution'!BN$135</f>
        <v>0</v>
      </c>
      <c r="DG230" s="162">
        <f>$AS56*'PTAC PTHP Market Distribution'!BO$135</f>
        <v>0</v>
      </c>
      <c r="DH230" s="162">
        <f>$AS56*'PTAC PTHP Market Distribution'!BP$135</f>
        <v>206745.16451336897</v>
      </c>
      <c r="DI230" s="162">
        <f t="shared" si="350"/>
        <v>206745.16451336897</v>
      </c>
      <c r="DK230" s="885"/>
      <c r="DL230" s="517" t="str">
        <f t="shared" si="394"/>
        <v>2039PTHP Standard Size - 12,000 Btu/h</v>
      </c>
      <c r="DM230" s="517" t="str">
        <f>VLOOKUP($DN230, 'Index Tables'!$F$4:$G$9, 2, FALSE)</f>
        <v>PTHP Standard Size - 12,000 Btu/h</v>
      </c>
      <c r="DN230" s="38" t="s">
        <v>76</v>
      </c>
      <c r="DO230" s="361">
        <f t="shared" si="376"/>
        <v>2039</v>
      </c>
      <c r="DP230" s="381">
        <v>0</v>
      </c>
      <c r="DQ230" s="381">
        <f t="shared" si="358"/>
        <v>395501.33855306753</v>
      </c>
      <c r="DR230" s="381">
        <f t="shared" si="359"/>
        <v>358500.08755789587</v>
      </c>
      <c r="DS230" s="381">
        <f t="shared" si="360"/>
        <v>345010.22177377914</v>
      </c>
      <c r="DT230" s="381">
        <f t="shared" si="361"/>
        <v>326652.09067202406</v>
      </c>
      <c r="DU230" s="381">
        <f t="shared" si="362"/>
        <v>308122.76302919461</v>
      </c>
      <c r="DV230" s="381">
        <f t="shared" si="363"/>
        <v>0</v>
      </c>
      <c r="DW230" s="381">
        <f t="shared" si="364"/>
        <v>1733786.5015859616</v>
      </c>
      <c r="DX230" s="418"/>
      <c r="DY230" s="885"/>
      <c r="DZ230" s="371" t="str">
        <f t="shared" si="395"/>
        <v>2039PTHP Standard Size - 12,000 Btu/h</v>
      </c>
      <c r="EA230" s="371" t="str">
        <f>VLOOKUP($EB230, 'Index Tables'!$F$4:$G$9, 2, FALSE)</f>
        <v>PTHP Standard Size - 12,000 Btu/h</v>
      </c>
      <c r="EB230" s="414" t="s">
        <v>76</v>
      </c>
      <c r="EC230" s="361">
        <f t="shared" si="377"/>
        <v>2039</v>
      </c>
      <c r="ED230" s="409"/>
      <c r="EE230" s="411">
        <f t="shared" si="365"/>
        <v>0</v>
      </c>
      <c r="EF230" s="411">
        <f t="shared" si="366"/>
        <v>0</v>
      </c>
      <c r="EG230" s="411">
        <f t="shared" si="367"/>
        <v>1422008.8516229796</v>
      </c>
      <c r="EH230" s="411">
        <f t="shared" si="368"/>
        <v>326652.09067202406</v>
      </c>
      <c r="EI230" s="411">
        <f t="shared" si="369"/>
        <v>308122.76302919461</v>
      </c>
      <c r="EJ230" s="411">
        <f t="shared" si="370"/>
        <v>0</v>
      </c>
      <c r="EK230" s="411">
        <f t="shared" si="378"/>
        <v>2056783.7053241984</v>
      </c>
      <c r="EL230" s="555">
        <f t="shared" si="379"/>
        <v>322997.2037382368</v>
      </c>
      <c r="EM230" s="409"/>
      <c r="EN230" s="552">
        <f t="shared" si="396"/>
        <v>1733786.5015859616</v>
      </c>
      <c r="EO230" s="407" t="str">
        <f t="shared" si="380"/>
        <v>OK</v>
      </c>
      <c r="EQ230" s="267" t="str">
        <f t="shared" si="397"/>
        <v>2039PTHP Standard Size - 12,000 Btu/h</v>
      </c>
      <c r="ER230" s="685" t="str">
        <f t="shared" si="398"/>
        <v>PTHP Standard Size - 12,000 Btu/h</v>
      </c>
      <c r="ES230" s="686">
        <f t="shared" si="399"/>
        <v>2039</v>
      </c>
      <c r="ET230" s="687">
        <f t="shared" si="400"/>
        <v>0</v>
      </c>
      <c r="EU230" s="687">
        <f t="shared" si="381"/>
        <v>0</v>
      </c>
      <c r="EV230" s="687">
        <f t="shared" si="382"/>
        <v>0</v>
      </c>
      <c r="EW230" s="687">
        <f t="shared" si="383"/>
        <v>1198696.6571631124</v>
      </c>
      <c r="EX230" s="687">
        <f t="shared" si="384"/>
        <v>275354.66371886653</v>
      </c>
      <c r="EY230" s="293">
        <f t="shared" si="385"/>
        <v>259735.18070398259</v>
      </c>
      <c r="EZ230" s="293">
        <f t="shared" si="386"/>
        <v>0</v>
      </c>
      <c r="FA230" s="293">
        <f t="shared" si="401"/>
        <v>1733786.5015859618</v>
      </c>
      <c r="FB230" s="407" t="str">
        <f t="shared" si="402"/>
        <v>OK</v>
      </c>
      <c r="FD230" s="267" t="str">
        <f t="shared" si="403"/>
        <v>2039PTHP Standard Size - 12,000 Btu/h</v>
      </c>
      <c r="FE230" s="685" t="str">
        <f t="shared" si="404"/>
        <v>PTHP Standard Size - 12,000 Btu/h</v>
      </c>
      <c r="FF230" s="686">
        <f t="shared" si="405"/>
        <v>2039</v>
      </c>
      <c r="FG230" s="685">
        <f t="shared" si="406"/>
        <v>0</v>
      </c>
      <c r="FH230" s="685">
        <f t="shared" si="387"/>
        <v>0</v>
      </c>
      <c r="FI230" s="685">
        <f t="shared" si="388"/>
        <v>0</v>
      </c>
      <c r="FJ230" s="685">
        <f t="shared" si="389"/>
        <v>0.69137500843766986</v>
      </c>
      <c r="FK230" s="685">
        <f t="shared" si="390"/>
        <v>0.15881693822566328</v>
      </c>
      <c r="FL230" s="692">
        <f t="shared" si="391"/>
        <v>0.14980805333666675</v>
      </c>
      <c r="FM230" s="692">
        <f t="shared" si="392"/>
        <v>0</v>
      </c>
      <c r="FN230" s="692">
        <f t="shared" si="393"/>
        <v>1</v>
      </c>
      <c r="FO230" s="407" t="str">
        <f t="shared" si="407"/>
        <v>OK</v>
      </c>
    </row>
    <row r="231" spans="50:171">
      <c r="AX231" s="575" t="s">
        <v>76</v>
      </c>
      <c r="AY231" s="361">
        <f t="shared" si="408"/>
        <v>2040</v>
      </c>
      <c r="AZ231" s="247">
        <f>$AS57*'PTAC PTHP Market Distribution'!M$135</f>
        <v>48192.268737884995</v>
      </c>
      <c r="BA231" s="247">
        <f>$AS57*'PTAC PTHP Market Distribution'!N$135</f>
        <v>43683.626015913585</v>
      </c>
      <c r="BB231" s="247">
        <f>$AS57*'PTAC PTHP Market Distribution'!O$135</f>
        <v>42039.871181898205</v>
      </c>
      <c r="BC231" s="247">
        <f>$AS57*'PTAC PTHP Market Distribution'!P$135</f>
        <v>39802.91291819718</v>
      </c>
      <c r="BD231" s="247">
        <f>$AS57*'PTAC PTHP Market Distribution'!Q$135</f>
        <v>37545.094169561664</v>
      </c>
      <c r="BE231" s="247">
        <f>$AS57*'PTAC PTHP Market Distribution'!R$135</f>
        <v>0</v>
      </c>
      <c r="BF231" s="162">
        <f t="shared" si="352"/>
        <v>211263.77302345561</v>
      </c>
      <c r="BH231" s="575" t="s">
        <v>76</v>
      </c>
      <c r="BI231" s="161">
        <f t="shared" si="371"/>
        <v>2040</v>
      </c>
      <c r="BJ231" s="162">
        <f>$AS57*'PTAC PTHP Market Distribution'!V$135</f>
        <v>0</v>
      </c>
      <c r="BK231" s="162">
        <f>$AS57*'PTAC PTHP Market Distribution'!W$135</f>
        <v>0</v>
      </c>
      <c r="BL231" s="162">
        <f>$AS57*'PTAC PTHP Market Distribution'!X$135</f>
        <v>91875.89475379858</v>
      </c>
      <c r="BM231" s="162">
        <f>$AS57*'PTAC PTHP Market Distribution'!Y$135</f>
        <v>42039.871181898205</v>
      </c>
      <c r="BN231" s="162">
        <f>$AS57*'PTAC PTHP Market Distribution'!Z$135</f>
        <v>39802.91291819718</v>
      </c>
      <c r="BO231" s="162">
        <f>$AS57*'PTAC PTHP Market Distribution'!AA$135</f>
        <v>37545.094169561664</v>
      </c>
      <c r="BP231" s="162">
        <f>$AS57*'PTAC PTHP Market Distribution'!AB$135</f>
        <v>0</v>
      </c>
      <c r="BQ231" s="162">
        <f t="shared" si="346"/>
        <v>211263.77302345561</v>
      </c>
      <c r="BR231" s="148"/>
      <c r="BS231" s="575" t="s">
        <v>76</v>
      </c>
      <c r="BT231" s="161">
        <f t="shared" si="372"/>
        <v>2040</v>
      </c>
      <c r="BU231" s="162">
        <f>$AS57*'PTAC PTHP Market Distribution'!AF$135</f>
        <v>0</v>
      </c>
      <c r="BV231" s="162">
        <f>$AS57*'PTAC PTHP Market Distribution'!AG$135</f>
        <v>0</v>
      </c>
      <c r="BW231" s="162">
        <f>$AS57*'PTAC PTHP Market Distribution'!AH$135</f>
        <v>0</v>
      </c>
      <c r="BX231" s="162">
        <f>$AS57*'PTAC PTHP Market Distribution'!AI$135</f>
        <v>133915.76593569681</v>
      </c>
      <c r="BY231" s="162">
        <f>$AS57*'PTAC PTHP Market Distribution'!AJ$135</f>
        <v>39802.91291819718</v>
      </c>
      <c r="BZ231" s="162">
        <f>$AS57*'PTAC PTHP Market Distribution'!AK$135</f>
        <v>37545.094169561664</v>
      </c>
      <c r="CA231" s="162">
        <f>$AS57*'PTAC PTHP Market Distribution'!AL$135</f>
        <v>0</v>
      </c>
      <c r="CB231" s="162">
        <f t="shared" si="347"/>
        <v>211263.77302345567</v>
      </c>
      <c r="CC231" s="148"/>
      <c r="CD231" s="575" t="s">
        <v>76</v>
      </c>
      <c r="CE231" s="161">
        <f t="shared" si="373"/>
        <v>2040</v>
      </c>
      <c r="CF231" s="162">
        <f>$AS57*'PTAC PTHP Market Distribution'!AP$135</f>
        <v>0</v>
      </c>
      <c r="CG231" s="162">
        <f>$AS57*'PTAC PTHP Market Distribution'!AQ$135</f>
        <v>0</v>
      </c>
      <c r="CH231" s="162">
        <f>$AS57*'PTAC PTHP Market Distribution'!AR$135</f>
        <v>0</v>
      </c>
      <c r="CI231" s="162">
        <f>$AS57*'PTAC PTHP Market Distribution'!AS$135</f>
        <v>0</v>
      </c>
      <c r="CJ231" s="162">
        <f>$AS57*'PTAC PTHP Market Distribution'!AT$135</f>
        <v>173718.67885389397</v>
      </c>
      <c r="CK231" s="162">
        <f>$AS57*'PTAC PTHP Market Distribution'!AU$135</f>
        <v>37545.094169561664</v>
      </c>
      <c r="CL231" s="162">
        <f>$AS57*'PTAC PTHP Market Distribution'!AV$135</f>
        <v>0</v>
      </c>
      <c r="CM231" s="162">
        <f t="shared" si="348"/>
        <v>211263.77302345564</v>
      </c>
      <c r="CN231" s="148"/>
      <c r="CO231" s="575" t="s">
        <v>76</v>
      </c>
      <c r="CP231" s="161">
        <f t="shared" si="374"/>
        <v>2040</v>
      </c>
      <c r="CQ231" s="162">
        <f>$AS57*'PTAC PTHP Market Distribution'!AZ$135</f>
        <v>0</v>
      </c>
      <c r="CR231" s="162">
        <f>$AS57*'PTAC PTHP Market Distribution'!BA$135</f>
        <v>0</v>
      </c>
      <c r="CS231" s="162">
        <f>$AS57*'PTAC PTHP Market Distribution'!BB$135</f>
        <v>0</v>
      </c>
      <c r="CT231" s="162">
        <f>$AS57*'PTAC PTHP Market Distribution'!BC$135</f>
        <v>0</v>
      </c>
      <c r="CU231" s="162">
        <f>$AS57*'PTAC PTHP Market Distribution'!BD$135</f>
        <v>0</v>
      </c>
      <c r="CV231" s="162">
        <f>$AS57*'PTAC PTHP Market Distribution'!BE$135</f>
        <v>211263.77302345564</v>
      </c>
      <c r="CW231" s="162">
        <f>$AS57*'PTAC PTHP Market Distribution'!BF$135</f>
        <v>0</v>
      </c>
      <c r="CX231" s="162">
        <f t="shared" si="349"/>
        <v>211263.77302345564</v>
      </c>
      <c r="CY231" s="148"/>
      <c r="CZ231" s="575" t="s">
        <v>76</v>
      </c>
      <c r="DA231" s="161">
        <f t="shared" si="375"/>
        <v>2040</v>
      </c>
      <c r="DB231" s="162">
        <f>$AS57*'PTAC PTHP Market Distribution'!BJ$135</f>
        <v>0</v>
      </c>
      <c r="DC231" s="162">
        <f>$AS57*'PTAC PTHP Market Distribution'!BK$135</f>
        <v>0</v>
      </c>
      <c r="DD231" s="162">
        <f>$AS57*'PTAC PTHP Market Distribution'!BL$135</f>
        <v>0</v>
      </c>
      <c r="DE231" s="162">
        <f>$AS57*'PTAC PTHP Market Distribution'!BM$135</f>
        <v>0</v>
      </c>
      <c r="DF231" s="162">
        <f>$AS57*'PTAC PTHP Market Distribution'!BN$135</f>
        <v>0</v>
      </c>
      <c r="DG231" s="162">
        <f>$AS57*'PTAC PTHP Market Distribution'!BO$135</f>
        <v>0</v>
      </c>
      <c r="DH231" s="162">
        <f>$AS57*'PTAC PTHP Market Distribution'!BP$135</f>
        <v>211263.77302345564</v>
      </c>
      <c r="DI231" s="162">
        <f t="shared" si="350"/>
        <v>211263.77302345564</v>
      </c>
      <c r="DK231" s="885"/>
      <c r="DL231" s="517" t="str">
        <f t="shared" si="394"/>
        <v>2040PTHP Standard Size - 12,000 Btu/h</v>
      </c>
      <c r="DM231" s="517" t="str">
        <f>VLOOKUP($DN231, 'Index Tables'!$F$4:$G$9, 2, FALSE)</f>
        <v>PTHP Standard Size - 12,000 Btu/h</v>
      </c>
      <c r="DN231" s="38" t="s">
        <v>76</v>
      </c>
      <c r="DO231" s="361">
        <f t="shared" si="376"/>
        <v>2040</v>
      </c>
      <c r="DP231" s="381">
        <v>0</v>
      </c>
      <c r="DQ231" s="381">
        <f t="shared" si="358"/>
        <v>402421.38426071039</v>
      </c>
      <c r="DR231" s="381">
        <f t="shared" si="359"/>
        <v>364772.72623257316</v>
      </c>
      <c r="DS231" s="381">
        <f t="shared" si="360"/>
        <v>351046.82967253646</v>
      </c>
      <c r="DT231" s="381">
        <f t="shared" si="361"/>
        <v>332367.48826389393</v>
      </c>
      <c r="DU231" s="381">
        <f t="shared" si="362"/>
        <v>313513.95490613725</v>
      </c>
      <c r="DV231" s="381">
        <f t="shared" si="363"/>
        <v>0</v>
      </c>
      <c r="DW231" s="381">
        <f t="shared" si="364"/>
        <v>1764122.3833358516</v>
      </c>
      <c r="DX231" s="418"/>
      <c r="DY231" s="885"/>
      <c r="DZ231" s="371" t="str">
        <f t="shared" si="395"/>
        <v>2040PTHP Standard Size - 12,000 Btu/h</v>
      </c>
      <c r="EA231" s="371" t="str">
        <f>VLOOKUP($EB231, 'Index Tables'!$F$4:$G$9, 2, FALSE)</f>
        <v>PTHP Standard Size - 12,000 Btu/h</v>
      </c>
      <c r="EB231" s="414" t="s">
        <v>76</v>
      </c>
      <c r="EC231" s="361">
        <f t="shared" si="377"/>
        <v>2040</v>
      </c>
      <c r="ED231" s="409"/>
      <c r="EE231" s="411">
        <f t="shared" si="365"/>
        <v>0</v>
      </c>
      <c r="EF231" s="411">
        <f t="shared" si="366"/>
        <v>0</v>
      </c>
      <c r="EG231" s="411">
        <f t="shared" si="367"/>
        <v>1467631.4969424689</v>
      </c>
      <c r="EH231" s="411">
        <f t="shared" si="368"/>
        <v>332367.48826389393</v>
      </c>
      <c r="EI231" s="411">
        <f t="shared" si="369"/>
        <v>313513.95490613725</v>
      </c>
      <c r="EJ231" s="411">
        <f t="shared" si="370"/>
        <v>0</v>
      </c>
      <c r="EK231" s="411">
        <f t="shared" si="378"/>
        <v>2113512.9401125</v>
      </c>
      <c r="EL231" s="555">
        <f t="shared" si="379"/>
        <v>349390.55677664839</v>
      </c>
      <c r="EM231" s="409"/>
      <c r="EN231" s="552">
        <f t="shared" si="396"/>
        <v>1764122.3833358516</v>
      </c>
      <c r="EO231" s="407" t="str">
        <f t="shared" si="380"/>
        <v>OK</v>
      </c>
      <c r="EQ231" s="267" t="str">
        <f t="shared" si="397"/>
        <v>2040PTHP Standard Size - 12,000 Btu/h</v>
      </c>
      <c r="ER231" s="685" t="str">
        <f t="shared" si="398"/>
        <v>PTHP Standard Size - 12,000 Btu/h</v>
      </c>
      <c r="ES231" s="686">
        <f t="shared" si="399"/>
        <v>2040</v>
      </c>
      <c r="ET231" s="687">
        <f t="shared" si="400"/>
        <v>0</v>
      </c>
      <c r="EU231" s="687">
        <f t="shared" si="381"/>
        <v>0</v>
      </c>
      <c r="EV231" s="687">
        <f t="shared" si="382"/>
        <v>0</v>
      </c>
      <c r="EW231" s="687">
        <f t="shared" si="383"/>
        <v>1225013.3534110738</v>
      </c>
      <c r="EX231" s="687">
        <f t="shared" si="384"/>
        <v>277422.91727262439</v>
      </c>
      <c r="EY231" s="293">
        <f t="shared" si="385"/>
        <v>261686.11265215336</v>
      </c>
      <c r="EZ231" s="293">
        <f t="shared" si="386"/>
        <v>0</v>
      </c>
      <c r="FA231" s="293">
        <f t="shared" si="401"/>
        <v>1764122.3833358516</v>
      </c>
      <c r="FB231" s="407" t="str">
        <f t="shared" si="402"/>
        <v>OK</v>
      </c>
      <c r="FD231" s="267" t="str">
        <f t="shared" si="403"/>
        <v>2040PTHP Standard Size - 12,000 Btu/h</v>
      </c>
      <c r="FE231" s="685" t="str">
        <f t="shared" si="404"/>
        <v>PTHP Standard Size - 12,000 Btu/h</v>
      </c>
      <c r="FF231" s="686">
        <f t="shared" si="405"/>
        <v>2040</v>
      </c>
      <c r="FG231" s="685">
        <f t="shared" si="406"/>
        <v>0</v>
      </c>
      <c r="FH231" s="685">
        <f t="shared" si="387"/>
        <v>0</v>
      </c>
      <c r="FI231" s="685">
        <f t="shared" si="388"/>
        <v>0</v>
      </c>
      <c r="FJ231" s="685">
        <f t="shared" si="389"/>
        <v>0.69440383784182003</v>
      </c>
      <c r="FK231" s="685">
        <f t="shared" si="390"/>
        <v>0.15725831716280023</v>
      </c>
      <c r="FL231" s="692">
        <f t="shared" si="391"/>
        <v>0.14833784499537969</v>
      </c>
      <c r="FM231" s="692">
        <f t="shared" si="392"/>
        <v>0</v>
      </c>
      <c r="FN231" s="692">
        <f t="shared" si="393"/>
        <v>1</v>
      </c>
      <c r="FO231" s="407" t="str">
        <f t="shared" si="407"/>
        <v>OK</v>
      </c>
    </row>
    <row r="232" spans="50:171">
      <c r="AX232" s="575" t="s">
        <v>76</v>
      </c>
      <c r="AY232" s="361">
        <f t="shared" si="408"/>
        <v>2041</v>
      </c>
      <c r="AZ232" s="247">
        <f>$AS58*'PTAC PTHP Market Distribution'!M$135</f>
        <v>49245.726089110824</v>
      </c>
      <c r="BA232" s="247">
        <f>$AS58*'PTAC PTHP Market Distribution'!N$135</f>
        <v>44638.526836311932</v>
      </c>
      <c r="BB232" s="247">
        <f>$AS58*'PTAC PTHP Market Distribution'!O$135</f>
        <v>42958.840396276413</v>
      </c>
      <c r="BC232" s="247">
        <f>$AS58*'PTAC PTHP Market Distribution'!P$135</f>
        <v>40672.983415229282</v>
      </c>
      <c r="BD232" s="247">
        <f>$AS58*'PTAC PTHP Market Distribution'!Q$135</f>
        <v>38365.809950146977</v>
      </c>
      <c r="BE232" s="247">
        <f>$AS58*'PTAC PTHP Market Distribution'!R$135</f>
        <v>0</v>
      </c>
      <c r="BF232" s="162">
        <f t="shared" si="352"/>
        <v>215881.88668707543</v>
      </c>
      <c r="BH232" s="575" t="s">
        <v>76</v>
      </c>
      <c r="BI232" s="161">
        <f t="shared" si="371"/>
        <v>2041</v>
      </c>
      <c r="BJ232" s="162">
        <f>$AS58*'PTAC PTHP Market Distribution'!V$135</f>
        <v>0</v>
      </c>
      <c r="BK232" s="162">
        <f>$AS58*'PTAC PTHP Market Distribution'!W$135</f>
        <v>0</v>
      </c>
      <c r="BL232" s="162">
        <f>$AS58*'PTAC PTHP Market Distribution'!X$135</f>
        <v>93884.252925422756</v>
      </c>
      <c r="BM232" s="162">
        <f>$AS58*'PTAC PTHP Market Distribution'!Y$135</f>
        <v>42958.840396276413</v>
      </c>
      <c r="BN232" s="162">
        <f>$AS58*'PTAC PTHP Market Distribution'!Z$135</f>
        <v>40672.983415229282</v>
      </c>
      <c r="BO232" s="162">
        <f>$AS58*'PTAC PTHP Market Distribution'!AA$135</f>
        <v>38365.809950146977</v>
      </c>
      <c r="BP232" s="162">
        <f>$AS58*'PTAC PTHP Market Distribution'!AB$135</f>
        <v>0</v>
      </c>
      <c r="BQ232" s="162">
        <f t="shared" si="346"/>
        <v>215881.88668707543</v>
      </c>
      <c r="BR232" s="148"/>
      <c r="BS232" s="575" t="s">
        <v>76</v>
      </c>
      <c r="BT232" s="161">
        <f t="shared" si="372"/>
        <v>2041</v>
      </c>
      <c r="BU232" s="162">
        <f>$AS58*'PTAC PTHP Market Distribution'!AF$135</f>
        <v>0</v>
      </c>
      <c r="BV232" s="162">
        <f>$AS58*'PTAC PTHP Market Distribution'!AG$135</f>
        <v>0</v>
      </c>
      <c r="BW232" s="162">
        <f>$AS58*'PTAC PTHP Market Distribution'!AH$135</f>
        <v>0</v>
      </c>
      <c r="BX232" s="162">
        <f>$AS58*'PTAC PTHP Market Distribution'!AI$135</f>
        <v>136843.09332169915</v>
      </c>
      <c r="BY232" s="162">
        <f>$AS58*'PTAC PTHP Market Distribution'!AJ$135</f>
        <v>40672.983415229282</v>
      </c>
      <c r="BZ232" s="162">
        <f>$AS58*'PTAC PTHP Market Distribution'!AK$135</f>
        <v>38365.809950146977</v>
      </c>
      <c r="CA232" s="162">
        <f>$AS58*'PTAC PTHP Market Distribution'!AL$135</f>
        <v>0</v>
      </c>
      <c r="CB232" s="162">
        <f t="shared" si="347"/>
        <v>215881.8866870754</v>
      </c>
      <c r="CC232" s="148"/>
      <c r="CD232" s="575" t="s">
        <v>76</v>
      </c>
      <c r="CE232" s="161">
        <f t="shared" si="373"/>
        <v>2041</v>
      </c>
      <c r="CF232" s="162">
        <f>$AS58*'PTAC PTHP Market Distribution'!AP$135</f>
        <v>0</v>
      </c>
      <c r="CG232" s="162">
        <f>$AS58*'PTAC PTHP Market Distribution'!AQ$135</f>
        <v>0</v>
      </c>
      <c r="CH232" s="162">
        <f>$AS58*'PTAC PTHP Market Distribution'!AR$135</f>
        <v>0</v>
      </c>
      <c r="CI232" s="162">
        <f>$AS58*'PTAC PTHP Market Distribution'!AS$135</f>
        <v>0</v>
      </c>
      <c r="CJ232" s="162">
        <f>$AS58*'PTAC PTHP Market Distribution'!AT$135</f>
        <v>177516.07673692846</v>
      </c>
      <c r="CK232" s="162">
        <f>$AS58*'PTAC PTHP Market Distribution'!AU$135</f>
        <v>38365.809950146977</v>
      </c>
      <c r="CL232" s="162">
        <f>$AS58*'PTAC PTHP Market Distribution'!AV$135</f>
        <v>0</v>
      </c>
      <c r="CM232" s="162">
        <f t="shared" si="348"/>
        <v>215881.88668707543</v>
      </c>
      <c r="CN232" s="148"/>
      <c r="CO232" s="575" t="s">
        <v>76</v>
      </c>
      <c r="CP232" s="161">
        <f t="shared" si="374"/>
        <v>2041</v>
      </c>
      <c r="CQ232" s="162">
        <f>$AS58*'PTAC PTHP Market Distribution'!AZ$135</f>
        <v>0</v>
      </c>
      <c r="CR232" s="162">
        <f>$AS58*'PTAC PTHP Market Distribution'!BA$135</f>
        <v>0</v>
      </c>
      <c r="CS232" s="162">
        <f>$AS58*'PTAC PTHP Market Distribution'!BB$135</f>
        <v>0</v>
      </c>
      <c r="CT232" s="162">
        <f>$AS58*'PTAC PTHP Market Distribution'!BC$135</f>
        <v>0</v>
      </c>
      <c r="CU232" s="162">
        <f>$AS58*'PTAC PTHP Market Distribution'!BD$135</f>
        <v>0</v>
      </c>
      <c r="CV232" s="162">
        <f>$AS58*'PTAC PTHP Market Distribution'!BE$135</f>
        <v>215881.88668707543</v>
      </c>
      <c r="CW232" s="162">
        <f>$AS58*'PTAC PTHP Market Distribution'!BF$135</f>
        <v>0</v>
      </c>
      <c r="CX232" s="162">
        <f t="shared" si="349"/>
        <v>215881.88668707543</v>
      </c>
      <c r="CY232" s="148"/>
      <c r="CZ232" s="575" t="s">
        <v>76</v>
      </c>
      <c r="DA232" s="161">
        <f t="shared" si="375"/>
        <v>2041</v>
      </c>
      <c r="DB232" s="162">
        <f>$AS58*'PTAC PTHP Market Distribution'!BJ$135</f>
        <v>0</v>
      </c>
      <c r="DC232" s="162">
        <f>$AS58*'PTAC PTHP Market Distribution'!BK$135</f>
        <v>0</v>
      </c>
      <c r="DD232" s="162">
        <f>$AS58*'PTAC PTHP Market Distribution'!BL$135</f>
        <v>0</v>
      </c>
      <c r="DE232" s="162">
        <f>$AS58*'PTAC PTHP Market Distribution'!BM$135</f>
        <v>0</v>
      </c>
      <c r="DF232" s="162">
        <f>$AS58*'PTAC PTHP Market Distribution'!BN$135</f>
        <v>0</v>
      </c>
      <c r="DG232" s="162">
        <f>$AS58*'PTAC PTHP Market Distribution'!BO$135</f>
        <v>0</v>
      </c>
      <c r="DH232" s="162">
        <f>$AS58*'PTAC PTHP Market Distribution'!BP$135</f>
        <v>215881.88668707543</v>
      </c>
      <c r="DI232" s="162">
        <f t="shared" si="350"/>
        <v>215881.88668707543</v>
      </c>
      <c r="DK232" s="885"/>
      <c r="DL232" s="517" t="str">
        <f t="shared" si="394"/>
        <v>2041PTHP Standard Size - 12,000 Btu/h</v>
      </c>
      <c r="DM232" s="517" t="str">
        <f>VLOOKUP($DN232, 'Index Tables'!$F$4:$G$9, 2, FALSE)</f>
        <v>PTHP Standard Size - 12,000 Btu/h</v>
      </c>
      <c r="DN232" s="38" t="s">
        <v>76</v>
      </c>
      <c r="DO232" s="361">
        <f t="shared" si="376"/>
        <v>2041</v>
      </c>
      <c r="DP232" s="381">
        <v>0</v>
      </c>
      <c r="DQ232" s="381">
        <f t="shared" si="358"/>
        <v>409513.91185177251</v>
      </c>
      <c r="DR232" s="381">
        <f t="shared" si="359"/>
        <v>371201.7101943086</v>
      </c>
      <c r="DS232" s="381">
        <f t="shared" si="360"/>
        <v>357233.89979998861</v>
      </c>
      <c r="DT232" s="381">
        <f t="shared" si="361"/>
        <v>338225.34192943497</v>
      </c>
      <c r="DU232" s="381">
        <f t="shared" si="362"/>
        <v>319039.52204129286</v>
      </c>
      <c r="DV232" s="381">
        <f t="shared" si="363"/>
        <v>0</v>
      </c>
      <c r="DW232" s="381">
        <f t="shared" si="364"/>
        <v>1795214.3858167978</v>
      </c>
      <c r="DX232" s="418"/>
      <c r="DY232" s="885"/>
      <c r="DZ232" s="371" t="str">
        <f t="shared" si="395"/>
        <v>2041PTHP Standard Size - 12,000 Btu/h</v>
      </c>
      <c r="EA232" s="371" t="str">
        <f>VLOOKUP($EB232, 'Index Tables'!$F$4:$G$9, 2, FALSE)</f>
        <v>PTHP Standard Size - 12,000 Btu/h</v>
      </c>
      <c r="EB232" s="414" t="s">
        <v>76</v>
      </c>
      <c r="EC232" s="361">
        <f t="shared" si="377"/>
        <v>2041</v>
      </c>
      <c r="ED232" s="409"/>
      <c r="EE232" s="411">
        <f t="shared" si="365"/>
        <v>0</v>
      </c>
      <c r="EF232" s="411">
        <f t="shared" si="366"/>
        <v>0</v>
      </c>
      <c r="EG232" s="411">
        <f t="shared" si="367"/>
        <v>1513464.4694480007</v>
      </c>
      <c r="EH232" s="411">
        <f t="shared" si="368"/>
        <v>338225.34192943497</v>
      </c>
      <c r="EI232" s="411">
        <f t="shared" si="369"/>
        <v>319039.52204129286</v>
      </c>
      <c r="EJ232" s="411">
        <f t="shared" si="370"/>
        <v>0</v>
      </c>
      <c r="EK232" s="411">
        <f t="shared" si="378"/>
        <v>2170729.3334187288</v>
      </c>
      <c r="EL232" s="555">
        <f t="shared" si="379"/>
        <v>375514.94760193094</v>
      </c>
      <c r="EM232" s="409"/>
      <c r="EN232" s="552">
        <f t="shared" si="396"/>
        <v>1795214.3858167978</v>
      </c>
      <c r="EO232" s="407" t="str">
        <f t="shared" si="380"/>
        <v>OK</v>
      </c>
      <c r="EQ232" s="267" t="str">
        <f t="shared" si="397"/>
        <v>2041PTHP Standard Size - 12,000 Btu/h</v>
      </c>
      <c r="ER232" s="685" t="str">
        <f t="shared" si="398"/>
        <v>PTHP Standard Size - 12,000 Btu/h</v>
      </c>
      <c r="ES232" s="686">
        <f t="shared" si="399"/>
        <v>2041</v>
      </c>
      <c r="ET232" s="687">
        <f t="shared" si="400"/>
        <v>0</v>
      </c>
      <c r="EU232" s="687">
        <f t="shared" si="381"/>
        <v>0</v>
      </c>
      <c r="EV232" s="687">
        <f t="shared" si="382"/>
        <v>0</v>
      </c>
      <c r="EW232" s="687">
        <f t="shared" si="383"/>
        <v>1251649.916066038</v>
      </c>
      <c r="EX232" s="687">
        <f t="shared" si="384"/>
        <v>279715.66520606005</v>
      </c>
      <c r="EY232" s="293">
        <f t="shared" si="385"/>
        <v>263848.80454469961</v>
      </c>
      <c r="EZ232" s="293">
        <f t="shared" si="386"/>
        <v>0</v>
      </c>
      <c r="FA232" s="293">
        <f t="shared" si="401"/>
        <v>1795214.3858167976</v>
      </c>
      <c r="FB232" s="407" t="str">
        <f t="shared" si="402"/>
        <v>OK</v>
      </c>
      <c r="FD232" s="267" t="str">
        <f t="shared" si="403"/>
        <v>2041PTHP Standard Size - 12,000 Btu/h</v>
      </c>
      <c r="FE232" s="685" t="str">
        <f t="shared" si="404"/>
        <v>PTHP Standard Size - 12,000 Btu/h</v>
      </c>
      <c r="FF232" s="686">
        <f t="shared" si="405"/>
        <v>2041</v>
      </c>
      <c r="FG232" s="685">
        <f t="shared" si="406"/>
        <v>0</v>
      </c>
      <c r="FH232" s="685">
        <f t="shared" si="387"/>
        <v>0</v>
      </c>
      <c r="FI232" s="685">
        <f t="shared" si="388"/>
        <v>0</v>
      </c>
      <c r="FJ232" s="685">
        <f t="shared" si="389"/>
        <v>0.69721473154113267</v>
      </c>
      <c r="FK232" s="685">
        <f t="shared" si="390"/>
        <v>0.15581184476682616</v>
      </c>
      <c r="FL232" s="692">
        <f t="shared" si="391"/>
        <v>0.14697342369204114</v>
      </c>
      <c r="FM232" s="692">
        <f t="shared" si="392"/>
        <v>0</v>
      </c>
      <c r="FN232" s="692">
        <f t="shared" si="393"/>
        <v>1</v>
      </c>
      <c r="FO232" s="407" t="str">
        <f t="shared" si="407"/>
        <v>OK</v>
      </c>
    </row>
    <row r="233" spans="50:171">
      <c r="AX233" s="575" t="s">
        <v>76</v>
      </c>
      <c r="AY233" s="361">
        <f t="shared" si="408"/>
        <v>2042</v>
      </c>
      <c r="AZ233" s="247">
        <f>$AS59*'PTAC PTHP Market Distribution'!M$135</f>
        <v>50321.988057862443</v>
      </c>
      <c r="BA233" s="247">
        <f>$AS59*'PTAC PTHP Market Distribution'!N$135</f>
        <v>45614.098781135879</v>
      </c>
      <c r="BB233" s="247">
        <f>$AS59*'PTAC PTHP Market Distribution'!O$135</f>
        <v>43897.702909066255</v>
      </c>
      <c r="BC233" s="247">
        <f>$AS59*'PTAC PTHP Market Distribution'!P$135</f>
        <v>41561.888680353521</v>
      </c>
      <c r="BD233" s="247">
        <f>$AS59*'PTAC PTHP Market Distribution'!Q$135</f>
        <v>39204.292097307887</v>
      </c>
      <c r="BE233" s="247">
        <f>$AS59*'PTAC PTHP Market Distribution'!R$135</f>
        <v>0</v>
      </c>
      <c r="BF233" s="162">
        <f t="shared" si="352"/>
        <v>220599.97052572601</v>
      </c>
      <c r="BH233" s="575" t="s">
        <v>76</v>
      </c>
      <c r="BI233" s="161">
        <f t="shared" si="371"/>
        <v>2042</v>
      </c>
      <c r="BJ233" s="162">
        <f>$AS59*'PTAC PTHP Market Distribution'!V$135</f>
        <v>0</v>
      </c>
      <c r="BK233" s="162">
        <f>$AS59*'PTAC PTHP Market Distribution'!W$135</f>
        <v>0</v>
      </c>
      <c r="BL233" s="162">
        <f>$AS59*'PTAC PTHP Market Distribution'!X$135</f>
        <v>95936.086838998322</v>
      </c>
      <c r="BM233" s="162">
        <f>$AS59*'PTAC PTHP Market Distribution'!Y$135</f>
        <v>43897.702909066255</v>
      </c>
      <c r="BN233" s="162">
        <f>$AS59*'PTAC PTHP Market Distribution'!Z$135</f>
        <v>41561.888680353521</v>
      </c>
      <c r="BO233" s="162">
        <f>$AS59*'PTAC PTHP Market Distribution'!AA$135</f>
        <v>39204.292097307887</v>
      </c>
      <c r="BP233" s="162">
        <f>$AS59*'PTAC PTHP Market Distribution'!AB$135</f>
        <v>0</v>
      </c>
      <c r="BQ233" s="162">
        <f t="shared" si="346"/>
        <v>220599.97052572601</v>
      </c>
      <c r="BR233" s="148"/>
      <c r="BS233" s="575" t="s">
        <v>76</v>
      </c>
      <c r="BT233" s="161">
        <f t="shared" si="372"/>
        <v>2042</v>
      </c>
      <c r="BU233" s="162">
        <f>$AS59*'PTAC PTHP Market Distribution'!AF$135</f>
        <v>0</v>
      </c>
      <c r="BV233" s="162">
        <f>$AS59*'PTAC PTHP Market Distribution'!AG$135</f>
        <v>0</v>
      </c>
      <c r="BW233" s="162">
        <f>$AS59*'PTAC PTHP Market Distribution'!AH$135</f>
        <v>0</v>
      </c>
      <c r="BX233" s="162">
        <f>$AS59*'PTAC PTHP Market Distribution'!AI$135</f>
        <v>139833.78974806456</v>
      </c>
      <c r="BY233" s="162">
        <f>$AS59*'PTAC PTHP Market Distribution'!AJ$135</f>
        <v>41561.888680353521</v>
      </c>
      <c r="BZ233" s="162">
        <f>$AS59*'PTAC PTHP Market Distribution'!AK$135</f>
        <v>39204.292097307887</v>
      </c>
      <c r="CA233" s="162">
        <f>$AS59*'PTAC PTHP Market Distribution'!AL$135</f>
        <v>0</v>
      </c>
      <c r="CB233" s="162">
        <f t="shared" si="347"/>
        <v>220599.97052572598</v>
      </c>
      <c r="CC233" s="148"/>
      <c r="CD233" s="575" t="s">
        <v>76</v>
      </c>
      <c r="CE233" s="161">
        <f t="shared" si="373"/>
        <v>2042</v>
      </c>
      <c r="CF233" s="162">
        <f>$AS59*'PTAC PTHP Market Distribution'!AP$135</f>
        <v>0</v>
      </c>
      <c r="CG233" s="162">
        <f>$AS59*'PTAC PTHP Market Distribution'!AQ$135</f>
        <v>0</v>
      </c>
      <c r="CH233" s="162">
        <f>$AS59*'PTAC PTHP Market Distribution'!AR$135</f>
        <v>0</v>
      </c>
      <c r="CI233" s="162">
        <f>$AS59*'PTAC PTHP Market Distribution'!AS$135</f>
        <v>0</v>
      </c>
      <c r="CJ233" s="162">
        <f>$AS59*'PTAC PTHP Market Distribution'!AT$135</f>
        <v>181395.67842841809</v>
      </c>
      <c r="CK233" s="162">
        <f>$AS59*'PTAC PTHP Market Distribution'!AU$135</f>
        <v>39204.292097307887</v>
      </c>
      <c r="CL233" s="162">
        <f>$AS59*'PTAC PTHP Market Distribution'!AV$135</f>
        <v>0</v>
      </c>
      <c r="CM233" s="162">
        <f t="shared" si="348"/>
        <v>220599.97052572598</v>
      </c>
      <c r="CN233" s="148"/>
      <c r="CO233" s="575" t="s">
        <v>76</v>
      </c>
      <c r="CP233" s="161">
        <f t="shared" si="374"/>
        <v>2042</v>
      </c>
      <c r="CQ233" s="162">
        <f>$AS59*'PTAC PTHP Market Distribution'!AZ$135</f>
        <v>0</v>
      </c>
      <c r="CR233" s="162">
        <f>$AS59*'PTAC PTHP Market Distribution'!BA$135</f>
        <v>0</v>
      </c>
      <c r="CS233" s="162">
        <f>$AS59*'PTAC PTHP Market Distribution'!BB$135</f>
        <v>0</v>
      </c>
      <c r="CT233" s="162">
        <f>$AS59*'PTAC PTHP Market Distribution'!BC$135</f>
        <v>0</v>
      </c>
      <c r="CU233" s="162">
        <f>$AS59*'PTAC PTHP Market Distribution'!BD$135</f>
        <v>0</v>
      </c>
      <c r="CV233" s="162">
        <f>$AS59*'PTAC PTHP Market Distribution'!BE$135</f>
        <v>220599.97052572598</v>
      </c>
      <c r="CW233" s="162">
        <f>$AS59*'PTAC PTHP Market Distribution'!BF$135</f>
        <v>0</v>
      </c>
      <c r="CX233" s="162">
        <f t="shared" si="349"/>
        <v>220599.97052572598</v>
      </c>
      <c r="CY233" s="148"/>
      <c r="CZ233" s="575" t="s">
        <v>76</v>
      </c>
      <c r="DA233" s="161">
        <f t="shared" si="375"/>
        <v>2042</v>
      </c>
      <c r="DB233" s="162">
        <f>$AS59*'PTAC PTHP Market Distribution'!BJ$135</f>
        <v>0</v>
      </c>
      <c r="DC233" s="162">
        <f>$AS59*'PTAC PTHP Market Distribution'!BK$135</f>
        <v>0</v>
      </c>
      <c r="DD233" s="162">
        <f>$AS59*'PTAC PTHP Market Distribution'!BL$135</f>
        <v>0</v>
      </c>
      <c r="DE233" s="162">
        <f>$AS59*'PTAC PTHP Market Distribution'!BM$135</f>
        <v>0</v>
      </c>
      <c r="DF233" s="162">
        <f>$AS59*'PTAC PTHP Market Distribution'!BN$135</f>
        <v>0</v>
      </c>
      <c r="DG233" s="162">
        <f>$AS59*'PTAC PTHP Market Distribution'!BO$135</f>
        <v>0</v>
      </c>
      <c r="DH233" s="162">
        <f>$AS59*'PTAC PTHP Market Distribution'!BP$135</f>
        <v>220599.97052572598</v>
      </c>
      <c r="DI233" s="162">
        <f t="shared" si="350"/>
        <v>220599.97052572598</v>
      </c>
      <c r="DK233" s="885"/>
      <c r="DL233" s="517" t="str">
        <f t="shared" si="394"/>
        <v>2042PTHP Standard Size - 12,000 Btu/h</v>
      </c>
      <c r="DM233" s="517" t="str">
        <f>VLOOKUP($DN233, 'Index Tables'!$F$4:$G$9, 2, FALSE)</f>
        <v>PTHP Standard Size - 12,000 Btu/h</v>
      </c>
      <c r="DN233" s="38" t="s">
        <v>76</v>
      </c>
      <c r="DO233" s="361">
        <f t="shared" si="376"/>
        <v>2042</v>
      </c>
      <c r="DP233" s="381">
        <v>0</v>
      </c>
      <c r="DQ233" s="381">
        <f t="shared" ref="DQ233:DV233" si="409">DQ232*(1+$O122)</f>
        <v>409513.91185177251</v>
      </c>
      <c r="DR233" s="381">
        <f t="shared" si="409"/>
        <v>371201.7101943086</v>
      </c>
      <c r="DS233" s="381">
        <f t="shared" si="409"/>
        <v>357233.89979998861</v>
      </c>
      <c r="DT233" s="381">
        <f t="shared" si="409"/>
        <v>338225.34192943497</v>
      </c>
      <c r="DU233" s="381">
        <f t="shared" si="409"/>
        <v>319039.52204129286</v>
      </c>
      <c r="DV233" s="381">
        <f t="shared" si="409"/>
        <v>0</v>
      </c>
      <c r="DW233" s="383">
        <f>(DW232)-((BF233/$BF233)*$AF$32*$M122)+(((BF233/$BF233)*$AF$32)*($L122+$N122))</f>
        <v>1795214.3858167978</v>
      </c>
      <c r="DX233" s="419"/>
      <c r="DY233" s="885"/>
      <c r="DZ233" s="371" t="str">
        <f t="shared" si="395"/>
        <v>2042PTHP Standard Size - 12,000 Btu/h</v>
      </c>
      <c r="EA233" s="371" t="str">
        <f>VLOOKUP($EB233, 'Index Tables'!$F$4:$G$9, 2, FALSE)</f>
        <v>PTHP Standard Size - 12,000 Btu/h</v>
      </c>
      <c r="EB233" s="414" t="s">
        <v>76</v>
      </c>
      <c r="EC233" s="361">
        <f t="shared" si="377"/>
        <v>2042</v>
      </c>
      <c r="ED233" s="409"/>
      <c r="EE233" s="411">
        <f t="shared" si="365"/>
        <v>0</v>
      </c>
      <c r="EF233" s="411">
        <f t="shared" si="366"/>
        <v>0</v>
      </c>
      <c r="EG233" s="411">
        <f t="shared" si="367"/>
        <v>1559517.5423281374</v>
      </c>
      <c r="EH233" s="411">
        <f t="shared" si="368"/>
        <v>344227.60760679859</v>
      </c>
      <c r="EI233" s="411">
        <f t="shared" si="369"/>
        <v>324701.30942229414</v>
      </c>
      <c r="EJ233" s="411">
        <f t="shared" si="370"/>
        <v>0</v>
      </c>
      <c r="EK233" s="411">
        <f t="shared" si="378"/>
        <v>2228446.45935723</v>
      </c>
      <c r="EL233" s="555">
        <f t="shared" si="379"/>
        <v>433232.07354043215</v>
      </c>
      <c r="EM233" s="409"/>
      <c r="EN233" s="552">
        <f t="shared" si="396"/>
        <v>1795214.3858167978</v>
      </c>
      <c r="EO233" s="407" t="str">
        <f t="shared" si="380"/>
        <v>OK</v>
      </c>
      <c r="EQ233" s="267" t="str">
        <f t="shared" si="397"/>
        <v>2042PTHP Standard Size - 12,000 Btu/h</v>
      </c>
      <c r="ER233" s="685" t="str">
        <f t="shared" si="398"/>
        <v>PTHP Standard Size - 12,000 Btu/h</v>
      </c>
      <c r="ES233" s="686">
        <f t="shared" si="399"/>
        <v>2042</v>
      </c>
      <c r="ET233" s="687">
        <f t="shared" si="400"/>
        <v>0</v>
      </c>
      <c r="EU233" s="687">
        <f t="shared" si="381"/>
        <v>0</v>
      </c>
      <c r="EV233" s="687">
        <f t="shared" si="382"/>
        <v>0</v>
      </c>
      <c r="EW233" s="687">
        <f t="shared" si="383"/>
        <v>1256331.8787244554</v>
      </c>
      <c r="EX233" s="687">
        <f t="shared" si="384"/>
        <v>277306.34971112065</v>
      </c>
      <c r="EY233" s="293">
        <f t="shared" si="385"/>
        <v>261576.15738122203</v>
      </c>
      <c r="EZ233" s="293">
        <f t="shared" si="386"/>
        <v>0</v>
      </c>
      <c r="FA233" s="293">
        <f t="shared" si="401"/>
        <v>1795214.3858167981</v>
      </c>
      <c r="FB233" s="407" t="str">
        <f t="shared" si="402"/>
        <v>OK</v>
      </c>
      <c r="FD233" s="267" t="str">
        <f t="shared" si="403"/>
        <v>2042PTHP Standard Size - 12,000 Btu/h</v>
      </c>
      <c r="FE233" s="685" t="str">
        <f t="shared" si="404"/>
        <v>PTHP Standard Size - 12,000 Btu/h</v>
      </c>
      <c r="FF233" s="686">
        <f t="shared" si="405"/>
        <v>2042</v>
      </c>
      <c r="FG233" s="685">
        <f t="shared" si="406"/>
        <v>0</v>
      </c>
      <c r="FH233" s="685">
        <f t="shared" si="387"/>
        <v>0</v>
      </c>
      <c r="FI233" s="685">
        <f t="shared" si="388"/>
        <v>0</v>
      </c>
      <c r="FJ233" s="685">
        <f t="shared" si="389"/>
        <v>0.69982275579461861</v>
      </c>
      <c r="FK233" s="685">
        <f t="shared" si="390"/>
        <v>0.15446976801322257</v>
      </c>
      <c r="FL233" s="692">
        <f t="shared" si="391"/>
        <v>0.14570747619215876</v>
      </c>
      <c r="FM233" s="692">
        <f t="shared" si="392"/>
        <v>0</v>
      </c>
      <c r="FN233" s="692">
        <f t="shared" si="393"/>
        <v>1</v>
      </c>
      <c r="FO233" s="407" t="str">
        <f t="shared" si="407"/>
        <v>OK</v>
      </c>
    </row>
    <row r="234" spans="50:171">
      <c r="AX234" s="575" t="s">
        <v>76</v>
      </c>
      <c r="AY234" s="361">
        <f t="shared" si="408"/>
        <v>2043</v>
      </c>
      <c r="AZ234" s="247">
        <f>$AS60*'PTAC PTHP Market Distribution'!M$135</f>
        <v>0</v>
      </c>
      <c r="BA234" s="247">
        <f>$AS60*'PTAC PTHP Market Distribution'!N$135</f>
        <v>0</v>
      </c>
      <c r="BB234" s="247">
        <f>$AS60*'PTAC PTHP Market Distribution'!O$135</f>
        <v>0</v>
      </c>
      <c r="BC234" s="247">
        <f>$AS60*'PTAC PTHP Market Distribution'!P$135</f>
        <v>0</v>
      </c>
      <c r="BD234" s="247">
        <f>$AS60*'PTAC PTHP Market Distribution'!Q$135</f>
        <v>0</v>
      </c>
      <c r="BE234" s="247">
        <f>$AS60*'PTAC PTHP Market Distribution'!R$135</f>
        <v>0</v>
      </c>
      <c r="BF234" s="162">
        <f t="shared" si="352"/>
        <v>0</v>
      </c>
      <c r="BH234" s="575" t="s">
        <v>76</v>
      </c>
      <c r="BI234" s="161">
        <f t="shared" si="371"/>
        <v>2043</v>
      </c>
      <c r="BJ234" s="162">
        <f>$AS60*'PTAC PTHP Market Distribution'!V$135</f>
        <v>0</v>
      </c>
      <c r="BK234" s="162">
        <f>$AS60*'PTAC PTHP Market Distribution'!W$135</f>
        <v>0</v>
      </c>
      <c r="BL234" s="162">
        <f>$AS60*'PTAC PTHP Market Distribution'!X$135</f>
        <v>0</v>
      </c>
      <c r="BM234" s="162">
        <f>$AS60*'PTAC PTHP Market Distribution'!Y$135</f>
        <v>0</v>
      </c>
      <c r="BN234" s="162">
        <f>$AS60*'PTAC PTHP Market Distribution'!Z$135</f>
        <v>0</v>
      </c>
      <c r="BO234" s="162">
        <f>$AS60*'PTAC PTHP Market Distribution'!AA$135</f>
        <v>0</v>
      </c>
      <c r="BP234" s="162">
        <f>$AS60*'PTAC PTHP Market Distribution'!AB$135</f>
        <v>0</v>
      </c>
      <c r="BQ234" s="162">
        <f t="shared" si="346"/>
        <v>0</v>
      </c>
      <c r="BR234" s="148"/>
      <c r="BS234" s="575" t="s">
        <v>76</v>
      </c>
      <c r="BT234" s="161">
        <f t="shared" si="372"/>
        <v>2043</v>
      </c>
      <c r="BU234" s="162">
        <f>$AS60*'PTAC PTHP Market Distribution'!AF$135</f>
        <v>0</v>
      </c>
      <c r="BV234" s="162">
        <f>$AS60*'PTAC PTHP Market Distribution'!AG$135</f>
        <v>0</v>
      </c>
      <c r="BW234" s="162">
        <f>$AS60*'PTAC PTHP Market Distribution'!AH$135</f>
        <v>0</v>
      </c>
      <c r="BX234" s="162">
        <f>$AS60*'PTAC PTHP Market Distribution'!AI$135</f>
        <v>0</v>
      </c>
      <c r="BY234" s="162">
        <f>$AS60*'PTAC PTHP Market Distribution'!AJ$135</f>
        <v>0</v>
      </c>
      <c r="BZ234" s="162">
        <f>$AS60*'PTAC PTHP Market Distribution'!AK$135</f>
        <v>0</v>
      </c>
      <c r="CA234" s="162">
        <f>$AS60*'PTAC PTHP Market Distribution'!AL$135</f>
        <v>0</v>
      </c>
      <c r="CB234" s="162">
        <f t="shared" si="347"/>
        <v>0</v>
      </c>
      <c r="CC234" s="148"/>
      <c r="CD234" s="575" t="s">
        <v>76</v>
      </c>
      <c r="CE234" s="161">
        <f t="shared" si="373"/>
        <v>2043</v>
      </c>
      <c r="CF234" s="162">
        <f>$AS60*'PTAC PTHP Market Distribution'!AP$135</f>
        <v>0</v>
      </c>
      <c r="CG234" s="162">
        <f>$AS60*'PTAC PTHP Market Distribution'!AQ$135</f>
        <v>0</v>
      </c>
      <c r="CH234" s="162">
        <f>$AS60*'PTAC PTHP Market Distribution'!AR$135</f>
        <v>0</v>
      </c>
      <c r="CI234" s="162">
        <f>$AS60*'PTAC PTHP Market Distribution'!AS$135</f>
        <v>0</v>
      </c>
      <c r="CJ234" s="162">
        <f>$AS60*'PTAC PTHP Market Distribution'!AT$135</f>
        <v>0</v>
      </c>
      <c r="CK234" s="162">
        <f>$AS60*'PTAC PTHP Market Distribution'!AU$135</f>
        <v>0</v>
      </c>
      <c r="CL234" s="162">
        <f>$AS60*'PTAC PTHP Market Distribution'!AV$135</f>
        <v>0</v>
      </c>
      <c r="CM234" s="162">
        <f t="shared" si="348"/>
        <v>0</v>
      </c>
      <c r="CN234" s="148"/>
      <c r="CO234" s="575" t="s">
        <v>76</v>
      </c>
      <c r="CP234" s="161">
        <f t="shared" si="374"/>
        <v>2043</v>
      </c>
      <c r="CQ234" s="162">
        <f>$AS60*'PTAC PTHP Market Distribution'!AZ$135</f>
        <v>0</v>
      </c>
      <c r="CR234" s="162">
        <f>$AS60*'PTAC PTHP Market Distribution'!BA$135</f>
        <v>0</v>
      </c>
      <c r="CS234" s="162">
        <f>$AS60*'PTAC PTHP Market Distribution'!BB$135</f>
        <v>0</v>
      </c>
      <c r="CT234" s="162">
        <f>$AS60*'PTAC PTHP Market Distribution'!BC$135</f>
        <v>0</v>
      </c>
      <c r="CU234" s="162">
        <f>$AS60*'PTAC PTHP Market Distribution'!BD$135</f>
        <v>0</v>
      </c>
      <c r="CV234" s="162">
        <f>$AS60*'PTAC PTHP Market Distribution'!BE$135</f>
        <v>0</v>
      </c>
      <c r="CW234" s="162">
        <f>$AS60*'PTAC PTHP Market Distribution'!BF$135</f>
        <v>0</v>
      </c>
      <c r="CX234" s="162">
        <f t="shared" si="349"/>
        <v>0</v>
      </c>
      <c r="CY234" s="148"/>
      <c r="CZ234" s="575" t="s">
        <v>76</v>
      </c>
      <c r="DA234" s="161">
        <f t="shared" si="375"/>
        <v>2043</v>
      </c>
      <c r="DB234" s="162">
        <f>$AS60*'PTAC PTHP Market Distribution'!BJ$135</f>
        <v>0</v>
      </c>
      <c r="DC234" s="162">
        <f>$AS60*'PTAC PTHP Market Distribution'!BK$135</f>
        <v>0</v>
      </c>
      <c r="DD234" s="162">
        <f>$AS60*'PTAC PTHP Market Distribution'!BL$135</f>
        <v>0</v>
      </c>
      <c r="DE234" s="162">
        <f>$AS60*'PTAC PTHP Market Distribution'!BM$135</f>
        <v>0</v>
      </c>
      <c r="DF234" s="162">
        <f>$AS60*'PTAC PTHP Market Distribution'!BN$135</f>
        <v>0</v>
      </c>
      <c r="DG234" s="162">
        <f>$AS60*'PTAC PTHP Market Distribution'!BO$135</f>
        <v>0</v>
      </c>
      <c r="DH234" s="162">
        <f>$AS60*'PTAC PTHP Market Distribution'!BP$135</f>
        <v>0</v>
      </c>
      <c r="DI234" s="162">
        <f t="shared" si="350"/>
        <v>0</v>
      </c>
      <c r="DK234" s="885"/>
      <c r="DL234" s="517" t="str">
        <f t="shared" si="394"/>
        <v>2043PTHP Standard Size - 12,000 Btu/h</v>
      </c>
      <c r="DM234" s="517" t="str">
        <f>VLOOKUP($DN234, 'Index Tables'!$F$4:$G$9, 2, FALSE)</f>
        <v>PTHP Standard Size - 12,000 Btu/h</v>
      </c>
      <c r="DN234" s="38" t="s">
        <v>76</v>
      </c>
      <c r="DO234" s="361">
        <f t="shared" si="376"/>
        <v>2043</v>
      </c>
      <c r="DP234" s="381">
        <v>0</v>
      </c>
      <c r="DQ234" s="381">
        <f t="shared" ref="DQ234:DQ253" si="410">DQ233*(1+$O60)</f>
        <v>376752.79890363076</v>
      </c>
      <c r="DR234" s="381">
        <f t="shared" ref="DR234:DR253" si="411">DR233*(1+$O60)</f>
        <v>341505.57337876392</v>
      </c>
      <c r="DS234" s="381">
        <f t="shared" ref="DS234:DS253" si="412">DS233*(1+$O60)</f>
        <v>328655.18781598954</v>
      </c>
      <c r="DT234" s="381">
        <f t="shared" ref="DT234:DT253" si="413">DT233*(1+$O60)</f>
        <v>311167.31457508018</v>
      </c>
      <c r="DU234" s="381">
        <f t="shared" ref="DU234:DU253" si="414">DU233*(1+$O60)</f>
        <v>293516.36027798947</v>
      </c>
      <c r="DV234" s="381">
        <f t="shared" ref="DV234:DV253" si="415">DV233*(1+$O60)</f>
        <v>0</v>
      </c>
      <c r="DW234" s="381">
        <f t="shared" ref="DW234:DW253" si="416">DW233*(1+$O60)</f>
        <v>1651597.234951454</v>
      </c>
      <c r="DX234" s="418"/>
      <c r="DY234" s="885"/>
      <c r="DZ234" s="371" t="str">
        <f t="shared" si="395"/>
        <v>2043PTHP Standard Size - 12,000 Btu/h</v>
      </c>
      <c r="EA234" s="371" t="str">
        <f>VLOOKUP($EB234, 'Index Tables'!$F$4:$G$9, 2, FALSE)</f>
        <v>PTHP Standard Size - 12,000 Btu/h</v>
      </c>
      <c r="EB234" s="414" t="s">
        <v>76</v>
      </c>
      <c r="EC234" s="361">
        <f t="shared" si="377"/>
        <v>2043</v>
      </c>
      <c r="ED234" s="409"/>
      <c r="EE234" s="411">
        <f t="shared" si="365"/>
        <v>0</v>
      </c>
      <c r="EF234" s="411">
        <f t="shared" si="366"/>
        <v>0</v>
      </c>
      <c r="EG234" s="411">
        <f t="shared" si="367"/>
        <v>1605800.6347015628</v>
      </c>
      <c r="EH234" s="411">
        <f t="shared" si="368"/>
        <v>350376.30904325657</v>
      </c>
      <c r="EI234" s="411">
        <f t="shared" si="369"/>
        <v>330501.22599942464</v>
      </c>
      <c r="EJ234" s="411">
        <f t="shared" si="370"/>
        <v>0</v>
      </c>
      <c r="EK234" s="411">
        <f t="shared" si="378"/>
        <v>2286678.1697442438</v>
      </c>
      <c r="EL234" s="555">
        <f t="shared" si="379"/>
        <v>635080.93479278986</v>
      </c>
      <c r="EM234" s="409"/>
      <c r="EN234" s="552">
        <f t="shared" si="396"/>
        <v>1651597.234951454</v>
      </c>
      <c r="EO234" s="407" t="str">
        <f t="shared" si="380"/>
        <v>OK</v>
      </c>
      <c r="EQ234" s="267" t="str">
        <f t="shared" si="397"/>
        <v>2043PTHP Standard Size - 12,000 Btu/h</v>
      </c>
      <c r="ER234" s="685" t="str">
        <f t="shared" si="398"/>
        <v>PTHP Standard Size - 12,000 Btu/h</v>
      </c>
      <c r="ES234" s="686">
        <f t="shared" si="399"/>
        <v>2043</v>
      </c>
      <c r="ET234" s="687">
        <f t="shared" si="400"/>
        <v>0</v>
      </c>
      <c r="EU234" s="687">
        <f t="shared" si="381"/>
        <v>0</v>
      </c>
      <c r="EV234" s="687">
        <f t="shared" si="382"/>
        <v>0</v>
      </c>
      <c r="EW234" s="687">
        <f t="shared" si="383"/>
        <v>1159820.355679095</v>
      </c>
      <c r="EX234" s="687">
        <f t="shared" si="384"/>
        <v>253066.01989953918</v>
      </c>
      <c r="EY234" s="293">
        <f t="shared" si="385"/>
        <v>238710.85937281989</v>
      </c>
      <c r="EZ234" s="293">
        <f t="shared" si="386"/>
        <v>0</v>
      </c>
      <c r="FA234" s="293">
        <f t="shared" si="401"/>
        <v>1651597.2349514542</v>
      </c>
      <c r="FB234" s="407" t="str">
        <f t="shared" si="402"/>
        <v>OK</v>
      </c>
      <c r="FD234" s="267" t="str">
        <f t="shared" si="403"/>
        <v>2043PTHP Standard Size - 12,000 Btu/h</v>
      </c>
      <c r="FE234" s="685" t="str">
        <f t="shared" si="404"/>
        <v>PTHP Standard Size - 12,000 Btu/h</v>
      </c>
      <c r="FF234" s="686">
        <f t="shared" si="405"/>
        <v>2043</v>
      </c>
      <c r="FG234" s="685">
        <f t="shared" si="406"/>
        <v>0</v>
      </c>
      <c r="FH234" s="685">
        <f t="shared" si="387"/>
        <v>0</v>
      </c>
      <c r="FI234" s="685">
        <f t="shared" si="388"/>
        <v>0</v>
      </c>
      <c r="FJ234" s="685">
        <f t="shared" si="389"/>
        <v>0.70224164289860047</v>
      </c>
      <c r="FK234" s="685">
        <f t="shared" si="390"/>
        <v>0.1532250203282628</v>
      </c>
      <c r="FL234" s="692">
        <f t="shared" si="391"/>
        <v>0.14453333677313668</v>
      </c>
      <c r="FM234" s="692">
        <f t="shared" si="392"/>
        <v>0</v>
      </c>
      <c r="FN234" s="692">
        <f t="shared" si="393"/>
        <v>1</v>
      </c>
      <c r="FO234" s="407" t="str">
        <f t="shared" si="407"/>
        <v>OK</v>
      </c>
    </row>
    <row r="235" spans="50:171">
      <c r="AX235" s="575" t="s">
        <v>76</v>
      </c>
      <c r="AY235" s="361">
        <f t="shared" si="408"/>
        <v>2044</v>
      </c>
      <c r="AZ235" s="247">
        <f>$AS61*'PTAC PTHP Market Distribution'!M$135</f>
        <v>0</v>
      </c>
      <c r="BA235" s="247">
        <f>$AS61*'PTAC PTHP Market Distribution'!N$135</f>
        <v>0</v>
      </c>
      <c r="BB235" s="247">
        <f>$AS61*'PTAC PTHP Market Distribution'!O$135</f>
        <v>0</v>
      </c>
      <c r="BC235" s="247">
        <f>$AS61*'PTAC PTHP Market Distribution'!P$135</f>
        <v>0</v>
      </c>
      <c r="BD235" s="247">
        <f>$AS61*'PTAC PTHP Market Distribution'!Q$135</f>
        <v>0</v>
      </c>
      <c r="BE235" s="247">
        <f>$AS61*'PTAC PTHP Market Distribution'!R$135</f>
        <v>0</v>
      </c>
      <c r="BF235" s="162">
        <f t="shared" si="352"/>
        <v>0</v>
      </c>
      <c r="BH235" s="575" t="s">
        <v>76</v>
      </c>
      <c r="BI235" s="161">
        <f t="shared" si="371"/>
        <v>2044</v>
      </c>
      <c r="BJ235" s="162">
        <f>$AS61*'PTAC PTHP Market Distribution'!V$135</f>
        <v>0</v>
      </c>
      <c r="BK235" s="162">
        <f>$AS61*'PTAC PTHP Market Distribution'!W$135</f>
        <v>0</v>
      </c>
      <c r="BL235" s="162">
        <f>$AS61*'PTAC PTHP Market Distribution'!X$135</f>
        <v>0</v>
      </c>
      <c r="BM235" s="162">
        <f>$AS61*'PTAC PTHP Market Distribution'!Y$135</f>
        <v>0</v>
      </c>
      <c r="BN235" s="162">
        <f>$AS61*'PTAC PTHP Market Distribution'!Z$135</f>
        <v>0</v>
      </c>
      <c r="BO235" s="162">
        <f>$AS61*'PTAC PTHP Market Distribution'!AA$135</f>
        <v>0</v>
      </c>
      <c r="BP235" s="162">
        <f>$AS61*'PTAC PTHP Market Distribution'!AB$135</f>
        <v>0</v>
      </c>
      <c r="BQ235" s="162">
        <f t="shared" si="346"/>
        <v>0</v>
      </c>
      <c r="BR235" s="148"/>
      <c r="BS235" s="575" t="s">
        <v>76</v>
      </c>
      <c r="BT235" s="161">
        <f t="shared" si="372"/>
        <v>2044</v>
      </c>
      <c r="BU235" s="162">
        <f>$AS61*'PTAC PTHP Market Distribution'!AF$135</f>
        <v>0</v>
      </c>
      <c r="BV235" s="162">
        <f>$AS61*'PTAC PTHP Market Distribution'!AG$135</f>
        <v>0</v>
      </c>
      <c r="BW235" s="162">
        <f>$AS61*'PTAC PTHP Market Distribution'!AH$135</f>
        <v>0</v>
      </c>
      <c r="BX235" s="162">
        <f>$AS61*'PTAC PTHP Market Distribution'!AI$135</f>
        <v>0</v>
      </c>
      <c r="BY235" s="162">
        <f>$AS61*'PTAC PTHP Market Distribution'!AJ$135</f>
        <v>0</v>
      </c>
      <c r="BZ235" s="162">
        <f>$AS61*'PTAC PTHP Market Distribution'!AK$135</f>
        <v>0</v>
      </c>
      <c r="CA235" s="162">
        <f>$AS61*'PTAC PTHP Market Distribution'!AL$135</f>
        <v>0</v>
      </c>
      <c r="CB235" s="162">
        <f t="shared" si="347"/>
        <v>0</v>
      </c>
      <c r="CC235" s="148"/>
      <c r="CD235" s="575" t="s">
        <v>76</v>
      </c>
      <c r="CE235" s="161">
        <f t="shared" si="373"/>
        <v>2044</v>
      </c>
      <c r="CF235" s="162">
        <f>$AS61*'PTAC PTHP Market Distribution'!AP$135</f>
        <v>0</v>
      </c>
      <c r="CG235" s="162">
        <f>$AS61*'PTAC PTHP Market Distribution'!AQ$135</f>
        <v>0</v>
      </c>
      <c r="CH235" s="162">
        <f>$AS61*'PTAC PTHP Market Distribution'!AR$135</f>
        <v>0</v>
      </c>
      <c r="CI235" s="162">
        <f>$AS61*'PTAC PTHP Market Distribution'!AS$135</f>
        <v>0</v>
      </c>
      <c r="CJ235" s="162">
        <f>$AS61*'PTAC PTHP Market Distribution'!AT$135</f>
        <v>0</v>
      </c>
      <c r="CK235" s="162">
        <f>$AS61*'PTAC PTHP Market Distribution'!AU$135</f>
        <v>0</v>
      </c>
      <c r="CL235" s="162">
        <f>$AS61*'PTAC PTHP Market Distribution'!AV$135</f>
        <v>0</v>
      </c>
      <c r="CM235" s="162">
        <f t="shared" si="348"/>
        <v>0</v>
      </c>
      <c r="CN235" s="148"/>
      <c r="CO235" s="575" t="s">
        <v>76</v>
      </c>
      <c r="CP235" s="161">
        <f t="shared" si="374"/>
        <v>2044</v>
      </c>
      <c r="CQ235" s="162">
        <f>$AS61*'PTAC PTHP Market Distribution'!AZ$135</f>
        <v>0</v>
      </c>
      <c r="CR235" s="162">
        <f>$AS61*'PTAC PTHP Market Distribution'!BA$135</f>
        <v>0</v>
      </c>
      <c r="CS235" s="162">
        <f>$AS61*'PTAC PTHP Market Distribution'!BB$135</f>
        <v>0</v>
      </c>
      <c r="CT235" s="162">
        <f>$AS61*'PTAC PTHP Market Distribution'!BC$135</f>
        <v>0</v>
      </c>
      <c r="CU235" s="162">
        <f>$AS61*'PTAC PTHP Market Distribution'!BD$135</f>
        <v>0</v>
      </c>
      <c r="CV235" s="162">
        <f>$AS61*'PTAC PTHP Market Distribution'!BE$135</f>
        <v>0</v>
      </c>
      <c r="CW235" s="162">
        <f>$AS61*'PTAC PTHP Market Distribution'!BF$135</f>
        <v>0</v>
      </c>
      <c r="CX235" s="162">
        <f t="shared" si="349"/>
        <v>0</v>
      </c>
      <c r="CY235" s="148"/>
      <c r="CZ235" s="575" t="s">
        <v>76</v>
      </c>
      <c r="DA235" s="161">
        <f t="shared" si="375"/>
        <v>2044</v>
      </c>
      <c r="DB235" s="162">
        <f>$AS61*'PTAC PTHP Market Distribution'!BJ$135</f>
        <v>0</v>
      </c>
      <c r="DC235" s="162">
        <f>$AS61*'PTAC PTHP Market Distribution'!BK$135</f>
        <v>0</v>
      </c>
      <c r="DD235" s="162">
        <f>$AS61*'PTAC PTHP Market Distribution'!BL$135</f>
        <v>0</v>
      </c>
      <c r="DE235" s="162">
        <f>$AS61*'PTAC PTHP Market Distribution'!BM$135</f>
        <v>0</v>
      </c>
      <c r="DF235" s="162">
        <f>$AS61*'PTAC PTHP Market Distribution'!BN$135</f>
        <v>0</v>
      </c>
      <c r="DG235" s="162">
        <f>$AS61*'PTAC PTHP Market Distribution'!BO$135</f>
        <v>0</v>
      </c>
      <c r="DH235" s="162">
        <f>$AS61*'PTAC PTHP Market Distribution'!BP$135</f>
        <v>0</v>
      </c>
      <c r="DI235" s="162">
        <f t="shared" si="350"/>
        <v>0</v>
      </c>
      <c r="DK235" s="885"/>
      <c r="DL235" s="517" t="str">
        <f t="shared" si="394"/>
        <v>2044PTHP Standard Size - 12,000 Btu/h</v>
      </c>
      <c r="DM235" s="517" t="str">
        <f>VLOOKUP($DN235, 'Index Tables'!$F$4:$G$9, 2, FALSE)</f>
        <v>PTHP Standard Size - 12,000 Btu/h</v>
      </c>
      <c r="DN235" s="38" t="s">
        <v>76</v>
      </c>
      <c r="DO235" s="361">
        <f t="shared" si="376"/>
        <v>2044</v>
      </c>
      <c r="DP235" s="381">
        <v>0</v>
      </c>
      <c r="DQ235" s="381">
        <f t="shared" si="410"/>
        <v>346612.57499134028</v>
      </c>
      <c r="DR235" s="381">
        <f t="shared" si="411"/>
        <v>314185.12750846276</v>
      </c>
      <c r="DS235" s="381">
        <f t="shared" si="412"/>
        <v>302362.77279071038</v>
      </c>
      <c r="DT235" s="381">
        <f t="shared" si="413"/>
        <v>286273.92940907372</v>
      </c>
      <c r="DU235" s="381">
        <f t="shared" si="414"/>
        <v>270035.0514557503</v>
      </c>
      <c r="DV235" s="381">
        <f t="shared" si="415"/>
        <v>0</v>
      </c>
      <c r="DW235" s="381">
        <f t="shared" si="416"/>
        <v>1519469.4561553376</v>
      </c>
      <c r="DX235" s="418"/>
      <c r="DY235" s="885"/>
      <c r="DZ235" s="371" t="str">
        <f t="shared" si="395"/>
        <v>2044PTHP Standard Size - 12,000 Btu/h</v>
      </c>
      <c r="EA235" s="371" t="str">
        <f>VLOOKUP($EB235, 'Index Tables'!$F$4:$G$9, 2, FALSE)</f>
        <v>PTHP Standard Size - 12,000 Btu/h</v>
      </c>
      <c r="EB235" s="414" t="s">
        <v>76</v>
      </c>
      <c r="EC235" s="361">
        <f t="shared" si="377"/>
        <v>2044</v>
      </c>
      <c r="ED235" s="409"/>
      <c r="EE235" s="411">
        <f t="shared" si="365"/>
        <v>0</v>
      </c>
      <c r="EF235" s="411">
        <f t="shared" si="366"/>
        <v>0</v>
      </c>
      <c r="EG235" s="411">
        <f t="shared" si="367"/>
        <v>0</v>
      </c>
      <c r="EH235" s="411">
        <f t="shared" si="368"/>
        <v>0</v>
      </c>
      <c r="EI235" s="411">
        <f t="shared" si="369"/>
        <v>0</v>
      </c>
      <c r="EJ235" s="411">
        <f t="shared" si="370"/>
        <v>0</v>
      </c>
      <c r="EK235" s="411">
        <f t="shared" si="378"/>
        <v>0</v>
      </c>
      <c r="EL235" s="555">
        <f t="shared" si="379"/>
        <v>0</v>
      </c>
      <c r="EM235" s="409"/>
      <c r="EN235" s="552">
        <f t="shared" si="396"/>
        <v>0</v>
      </c>
      <c r="EO235" s="407" t="str">
        <f t="shared" si="380"/>
        <v>OK</v>
      </c>
      <c r="EQ235" s="267" t="str">
        <f t="shared" si="397"/>
        <v>2044PTHP Standard Size - 12,000 Btu/h</v>
      </c>
      <c r="ER235" s="685" t="str">
        <f t="shared" si="398"/>
        <v>PTHP Standard Size - 12,000 Btu/h</v>
      </c>
      <c r="ES235" s="686">
        <f t="shared" si="399"/>
        <v>2044</v>
      </c>
      <c r="ET235" s="687">
        <f t="shared" si="400"/>
        <v>0</v>
      </c>
      <c r="EU235" s="687">
        <f t="shared" si="381"/>
        <v>0</v>
      </c>
      <c r="EV235" s="687">
        <f t="shared" si="382"/>
        <v>0</v>
      </c>
      <c r="EW235" s="687">
        <f t="shared" si="383"/>
        <v>0</v>
      </c>
      <c r="EX235" s="687">
        <f t="shared" si="384"/>
        <v>0</v>
      </c>
      <c r="EY235" s="293">
        <f t="shared" si="385"/>
        <v>0</v>
      </c>
      <c r="EZ235" s="293">
        <f t="shared" si="386"/>
        <v>0</v>
      </c>
      <c r="FA235" s="293">
        <f t="shared" si="401"/>
        <v>0</v>
      </c>
      <c r="FB235" s="407" t="str">
        <f t="shared" si="402"/>
        <v>OK</v>
      </c>
      <c r="FD235" s="267" t="str">
        <f t="shared" si="403"/>
        <v>2044PTHP Standard Size - 12,000 Btu/h</v>
      </c>
      <c r="FE235" s="685" t="str">
        <f t="shared" si="404"/>
        <v>PTHP Standard Size - 12,000 Btu/h</v>
      </c>
      <c r="FF235" s="686">
        <f t="shared" si="405"/>
        <v>2044</v>
      </c>
      <c r="FG235" s="685">
        <f t="shared" si="406"/>
        <v>0</v>
      </c>
      <c r="FH235" s="685">
        <f t="shared" si="387"/>
        <v>0</v>
      </c>
      <c r="FI235" s="685">
        <f t="shared" si="388"/>
        <v>0</v>
      </c>
      <c r="FJ235" s="685">
        <f t="shared" si="389"/>
        <v>0</v>
      </c>
      <c r="FK235" s="685">
        <f t="shared" si="390"/>
        <v>0</v>
      </c>
      <c r="FL235" s="692">
        <f t="shared" si="391"/>
        <v>0</v>
      </c>
      <c r="FM235" s="692">
        <f t="shared" si="392"/>
        <v>0</v>
      </c>
      <c r="FN235" s="692">
        <f t="shared" si="393"/>
        <v>0</v>
      </c>
      <c r="FO235" s="407" t="str">
        <f t="shared" si="407"/>
        <v>OK</v>
      </c>
    </row>
    <row r="236" spans="50:171">
      <c r="AX236" s="575" t="s">
        <v>76</v>
      </c>
      <c r="AY236" s="361">
        <f t="shared" si="408"/>
        <v>2045</v>
      </c>
      <c r="AZ236" s="247">
        <f>$AS62*'PTAC PTHP Market Distribution'!M$135</f>
        <v>0</v>
      </c>
      <c r="BA236" s="247">
        <f>$AS62*'PTAC PTHP Market Distribution'!N$135</f>
        <v>0</v>
      </c>
      <c r="BB236" s="247">
        <f>$AS62*'PTAC PTHP Market Distribution'!O$135</f>
        <v>0</v>
      </c>
      <c r="BC236" s="247">
        <f>$AS62*'PTAC PTHP Market Distribution'!P$135</f>
        <v>0</v>
      </c>
      <c r="BD236" s="247">
        <f>$AS62*'PTAC PTHP Market Distribution'!Q$135</f>
        <v>0</v>
      </c>
      <c r="BE236" s="247">
        <f>$AS62*'PTAC PTHP Market Distribution'!R$135</f>
        <v>0</v>
      </c>
      <c r="BF236" s="162">
        <f t="shared" si="352"/>
        <v>0</v>
      </c>
      <c r="BH236" s="575" t="s">
        <v>76</v>
      </c>
      <c r="BI236" s="161">
        <f t="shared" si="371"/>
        <v>2045</v>
      </c>
      <c r="BJ236" s="162">
        <f>$AS62*'PTAC PTHP Market Distribution'!V$135</f>
        <v>0</v>
      </c>
      <c r="BK236" s="162">
        <f>$AS62*'PTAC PTHP Market Distribution'!W$135</f>
        <v>0</v>
      </c>
      <c r="BL236" s="162">
        <f>$AS62*'PTAC PTHP Market Distribution'!X$135</f>
        <v>0</v>
      </c>
      <c r="BM236" s="162">
        <f>$AS62*'PTAC PTHP Market Distribution'!Y$135</f>
        <v>0</v>
      </c>
      <c r="BN236" s="162">
        <f>$AS62*'PTAC PTHP Market Distribution'!Z$135</f>
        <v>0</v>
      </c>
      <c r="BO236" s="162">
        <f>$AS62*'PTAC PTHP Market Distribution'!AA$135</f>
        <v>0</v>
      </c>
      <c r="BP236" s="162">
        <f>$AS62*'PTAC PTHP Market Distribution'!AB$135</f>
        <v>0</v>
      </c>
      <c r="BQ236" s="162">
        <f t="shared" si="346"/>
        <v>0</v>
      </c>
      <c r="BR236" s="148"/>
      <c r="BS236" s="575" t="s">
        <v>76</v>
      </c>
      <c r="BT236" s="161">
        <f t="shared" si="372"/>
        <v>2045</v>
      </c>
      <c r="BU236" s="162">
        <f>$AS62*'PTAC PTHP Market Distribution'!AF$135</f>
        <v>0</v>
      </c>
      <c r="BV236" s="162">
        <f>$AS62*'PTAC PTHP Market Distribution'!AG$135</f>
        <v>0</v>
      </c>
      <c r="BW236" s="162">
        <f>$AS62*'PTAC PTHP Market Distribution'!AH$135</f>
        <v>0</v>
      </c>
      <c r="BX236" s="162">
        <f>$AS62*'PTAC PTHP Market Distribution'!AI$135</f>
        <v>0</v>
      </c>
      <c r="BY236" s="162">
        <f>$AS62*'PTAC PTHP Market Distribution'!AJ$135</f>
        <v>0</v>
      </c>
      <c r="BZ236" s="162">
        <f>$AS62*'PTAC PTHP Market Distribution'!AK$135</f>
        <v>0</v>
      </c>
      <c r="CA236" s="162">
        <f>$AS62*'PTAC PTHP Market Distribution'!AL$135</f>
        <v>0</v>
      </c>
      <c r="CB236" s="162">
        <f t="shared" si="347"/>
        <v>0</v>
      </c>
      <c r="CC236" s="148"/>
      <c r="CD236" s="575" t="s">
        <v>76</v>
      </c>
      <c r="CE236" s="161">
        <f t="shared" si="373"/>
        <v>2045</v>
      </c>
      <c r="CF236" s="162">
        <f>$AS62*'PTAC PTHP Market Distribution'!AP$135</f>
        <v>0</v>
      </c>
      <c r="CG236" s="162">
        <f>$AS62*'PTAC PTHP Market Distribution'!AQ$135</f>
        <v>0</v>
      </c>
      <c r="CH236" s="162">
        <f>$AS62*'PTAC PTHP Market Distribution'!AR$135</f>
        <v>0</v>
      </c>
      <c r="CI236" s="162">
        <f>$AS62*'PTAC PTHP Market Distribution'!AS$135</f>
        <v>0</v>
      </c>
      <c r="CJ236" s="162">
        <f>$AS62*'PTAC PTHP Market Distribution'!AT$135</f>
        <v>0</v>
      </c>
      <c r="CK236" s="162">
        <f>$AS62*'PTAC PTHP Market Distribution'!AU$135</f>
        <v>0</v>
      </c>
      <c r="CL236" s="162">
        <f>$AS62*'PTAC PTHP Market Distribution'!AV$135</f>
        <v>0</v>
      </c>
      <c r="CM236" s="162">
        <f t="shared" si="348"/>
        <v>0</v>
      </c>
      <c r="CN236" s="148"/>
      <c r="CO236" s="575" t="s">
        <v>76</v>
      </c>
      <c r="CP236" s="161">
        <f t="shared" si="374"/>
        <v>2045</v>
      </c>
      <c r="CQ236" s="162">
        <f>$AS62*'PTAC PTHP Market Distribution'!AZ$135</f>
        <v>0</v>
      </c>
      <c r="CR236" s="162">
        <f>$AS62*'PTAC PTHP Market Distribution'!BA$135</f>
        <v>0</v>
      </c>
      <c r="CS236" s="162">
        <f>$AS62*'PTAC PTHP Market Distribution'!BB$135</f>
        <v>0</v>
      </c>
      <c r="CT236" s="162">
        <f>$AS62*'PTAC PTHP Market Distribution'!BC$135</f>
        <v>0</v>
      </c>
      <c r="CU236" s="162">
        <f>$AS62*'PTAC PTHP Market Distribution'!BD$135</f>
        <v>0</v>
      </c>
      <c r="CV236" s="162">
        <f>$AS62*'PTAC PTHP Market Distribution'!BE$135</f>
        <v>0</v>
      </c>
      <c r="CW236" s="162">
        <f>$AS62*'PTAC PTHP Market Distribution'!BF$135</f>
        <v>0</v>
      </c>
      <c r="CX236" s="162">
        <f t="shared" si="349"/>
        <v>0</v>
      </c>
      <c r="CY236" s="148"/>
      <c r="CZ236" s="575" t="s">
        <v>76</v>
      </c>
      <c r="DA236" s="161">
        <f t="shared" si="375"/>
        <v>2045</v>
      </c>
      <c r="DB236" s="162">
        <f>$AS62*'PTAC PTHP Market Distribution'!BJ$135</f>
        <v>0</v>
      </c>
      <c r="DC236" s="162">
        <f>$AS62*'PTAC PTHP Market Distribution'!BK$135</f>
        <v>0</v>
      </c>
      <c r="DD236" s="162">
        <f>$AS62*'PTAC PTHP Market Distribution'!BL$135</f>
        <v>0</v>
      </c>
      <c r="DE236" s="162">
        <f>$AS62*'PTAC PTHP Market Distribution'!BM$135</f>
        <v>0</v>
      </c>
      <c r="DF236" s="162">
        <f>$AS62*'PTAC PTHP Market Distribution'!BN$135</f>
        <v>0</v>
      </c>
      <c r="DG236" s="162">
        <f>$AS62*'PTAC PTHP Market Distribution'!BO$135</f>
        <v>0</v>
      </c>
      <c r="DH236" s="162">
        <f>$AS62*'PTAC PTHP Market Distribution'!BP$135</f>
        <v>0</v>
      </c>
      <c r="DI236" s="162">
        <f t="shared" si="350"/>
        <v>0</v>
      </c>
      <c r="DK236" s="885"/>
      <c r="DL236" s="517" t="str">
        <f t="shared" si="394"/>
        <v>2045PTHP Standard Size - 12,000 Btu/h</v>
      </c>
      <c r="DM236" s="517" t="str">
        <f>VLOOKUP($DN236, 'Index Tables'!$F$4:$G$9, 2, FALSE)</f>
        <v>PTHP Standard Size - 12,000 Btu/h</v>
      </c>
      <c r="DN236" s="38" t="s">
        <v>76</v>
      </c>
      <c r="DO236" s="361">
        <f t="shared" si="376"/>
        <v>2045</v>
      </c>
      <c r="DP236" s="381">
        <v>0</v>
      </c>
      <c r="DQ236" s="381">
        <f t="shared" si="410"/>
        <v>318883.56899203314</v>
      </c>
      <c r="DR236" s="381">
        <f t="shared" si="411"/>
        <v>289050.31730778579</v>
      </c>
      <c r="DS236" s="381">
        <f t="shared" si="412"/>
        <v>278173.75096745358</v>
      </c>
      <c r="DT236" s="381">
        <f t="shared" si="413"/>
        <v>263372.01505634788</v>
      </c>
      <c r="DU236" s="381">
        <f t="shared" si="414"/>
        <v>248432.24733929033</v>
      </c>
      <c r="DV236" s="381">
        <f t="shared" si="415"/>
        <v>0</v>
      </c>
      <c r="DW236" s="381">
        <f t="shared" si="416"/>
        <v>1397911.899662911</v>
      </c>
      <c r="DX236" s="418"/>
      <c r="DY236" s="885"/>
      <c r="DZ236" s="371" t="str">
        <f t="shared" si="395"/>
        <v>2045PTHP Standard Size - 12,000 Btu/h</v>
      </c>
      <c r="EA236" s="371" t="str">
        <f>VLOOKUP($EB236, 'Index Tables'!$F$4:$G$9, 2, FALSE)</f>
        <v>PTHP Standard Size - 12,000 Btu/h</v>
      </c>
      <c r="EB236" s="414" t="s">
        <v>76</v>
      </c>
      <c r="EC236" s="361">
        <f t="shared" si="377"/>
        <v>2045</v>
      </c>
      <c r="ED236" s="409"/>
      <c r="EE236" s="411">
        <f t="shared" ref="EE236:EE253" si="417">IFERROR(IF(EE235&lt;=0, 0, EE235-((AZ235/$BF235)*$AG$32*$M61)+((BV235/$CB235)*$AG$32*($L61+$N61)))-IF(AND($BU236=0, BV236&gt;0), $EM236, 0), 0)</f>
        <v>0</v>
      </c>
      <c r="EF236" s="411">
        <f t="shared" ref="EF236:EF253" si="418">IFERROR(IF(EF235&lt;=0, 0, EF235-((BA235/$BF235)*$AG$32*$M61)+((BW235/$CB235)*$AG$32*($L61+$N61)))-IF(AND($BU236=0, BW236&gt;0), $EM236, 0), 0)</f>
        <v>0</v>
      </c>
      <c r="EG236" s="411">
        <f t="shared" ref="EG236:EG253" si="419">IFERROR(IF(EG235&lt;=0, 0, EG235-((BB235/$BF235)*$AG$32*$M61)+((BX235/$CB235)*$AG$32*($L61+$N61)))-IF(AND($BU236=0, BX236&gt;0), $EM236, 0), 0)</f>
        <v>0</v>
      </c>
      <c r="EH236" s="411">
        <f t="shared" ref="EH236:EH253" si="420">IFERROR(IF(EH235&lt;=0, 0, EH235-((BC235/$BF235)*$AG$32*$M61)+((BY235/$CB235)*$AG$32*($L61+$N61)))-IF(AND($BU236=0, BY236&gt;0), $EM236, 0), 0)</f>
        <v>0</v>
      </c>
      <c r="EI236" s="411">
        <f t="shared" ref="EI236:EI253" si="421">IFERROR(IF(EI235&lt;=0, 0, EI235-((BD235/$BF235)*$AG$32*$M61)+((BZ235/$CB235)*$AG$32*($L61+$N61)))-IF(AND($BU236=0, BZ236&gt;0), $EM236, 0), 0)</f>
        <v>0</v>
      </c>
      <c r="EJ236" s="411">
        <f t="shared" ref="EJ236:EJ253" si="422">IFERROR(IF(EJ235&lt;=0, 0, EJ235-((BE235/$BF235)*$AG$32*$M61)+((CA235/$CB235)*$AG$32*($L61+$N61)))-IF(AND($BU236=0, CA236&gt;0), $EM236, 0), 0)</f>
        <v>0</v>
      </c>
      <c r="EK236" s="411">
        <f t="shared" si="378"/>
        <v>0</v>
      </c>
      <c r="EL236" s="555">
        <f t="shared" si="379"/>
        <v>0</v>
      </c>
      <c r="EM236" s="409"/>
      <c r="EN236" s="552">
        <f t="shared" si="396"/>
        <v>0</v>
      </c>
      <c r="EO236" s="407" t="str">
        <f t="shared" si="380"/>
        <v>OK</v>
      </c>
      <c r="EQ236" s="267" t="str">
        <f t="shared" si="397"/>
        <v>2045PTHP Standard Size - 12,000 Btu/h</v>
      </c>
      <c r="ER236" s="685" t="str">
        <f t="shared" si="398"/>
        <v>PTHP Standard Size - 12,000 Btu/h</v>
      </c>
      <c r="ES236" s="686">
        <f t="shared" si="399"/>
        <v>2045</v>
      </c>
      <c r="ET236" s="687">
        <f t="shared" si="400"/>
        <v>0</v>
      </c>
      <c r="EU236" s="687">
        <f t="shared" si="381"/>
        <v>0</v>
      </c>
      <c r="EV236" s="687">
        <f t="shared" si="382"/>
        <v>0</v>
      </c>
      <c r="EW236" s="687">
        <f t="shared" si="383"/>
        <v>0</v>
      </c>
      <c r="EX236" s="687">
        <f t="shared" si="384"/>
        <v>0</v>
      </c>
      <c r="EY236" s="293">
        <f t="shared" si="385"/>
        <v>0</v>
      </c>
      <c r="EZ236" s="293">
        <f t="shared" si="386"/>
        <v>0</v>
      </c>
      <c r="FA236" s="293">
        <f t="shared" si="401"/>
        <v>0</v>
      </c>
      <c r="FB236" s="407" t="str">
        <f t="shared" si="402"/>
        <v>OK</v>
      </c>
      <c r="FD236" s="267" t="str">
        <f t="shared" si="403"/>
        <v>2045PTHP Standard Size - 12,000 Btu/h</v>
      </c>
      <c r="FE236" s="685" t="str">
        <f t="shared" si="404"/>
        <v>PTHP Standard Size - 12,000 Btu/h</v>
      </c>
      <c r="FF236" s="686">
        <f t="shared" si="405"/>
        <v>2045</v>
      </c>
      <c r="FG236" s="685">
        <f t="shared" si="406"/>
        <v>0</v>
      </c>
      <c r="FH236" s="685">
        <f t="shared" si="387"/>
        <v>0</v>
      </c>
      <c r="FI236" s="685">
        <f t="shared" si="388"/>
        <v>0</v>
      </c>
      <c r="FJ236" s="685">
        <f t="shared" si="389"/>
        <v>0</v>
      </c>
      <c r="FK236" s="685">
        <f t="shared" si="390"/>
        <v>0</v>
      </c>
      <c r="FL236" s="692">
        <f t="shared" si="391"/>
        <v>0</v>
      </c>
      <c r="FM236" s="692">
        <f t="shared" si="392"/>
        <v>0</v>
      </c>
      <c r="FN236" s="692">
        <f t="shared" si="393"/>
        <v>0</v>
      </c>
      <c r="FO236" s="407" t="str">
        <f t="shared" si="407"/>
        <v>OK</v>
      </c>
    </row>
    <row r="237" spans="50:171">
      <c r="AX237" s="575" t="s">
        <v>76</v>
      </c>
      <c r="AY237" s="361">
        <f t="shared" si="408"/>
        <v>2046</v>
      </c>
      <c r="AZ237" s="247">
        <f>$AS63*'PTAC PTHP Market Distribution'!M$135</f>
        <v>0</v>
      </c>
      <c r="BA237" s="247">
        <f>$AS63*'PTAC PTHP Market Distribution'!N$135</f>
        <v>0</v>
      </c>
      <c r="BB237" s="247">
        <f>$AS63*'PTAC PTHP Market Distribution'!O$135</f>
        <v>0</v>
      </c>
      <c r="BC237" s="247">
        <f>$AS63*'PTAC PTHP Market Distribution'!P$135</f>
        <v>0</v>
      </c>
      <c r="BD237" s="247">
        <f>$AS63*'PTAC PTHP Market Distribution'!Q$135</f>
        <v>0</v>
      </c>
      <c r="BE237" s="247">
        <f>$AS63*'PTAC PTHP Market Distribution'!R$135</f>
        <v>0</v>
      </c>
      <c r="BF237" s="162">
        <f t="shared" si="352"/>
        <v>0</v>
      </c>
      <c r="BH237" s="575" t="s">
        <v>76</v>
      </c>
      <c r="BI237" s="161">
        <f t="shared" si="371"/>
        <v>2046</v>
      </c>
      <c r="BJ237" s="162">
        <f>$AS63*'PTAC PTHP Market Distribution'!V$135</f>
        <v>0</v>
      </c>
      <c r="BK237" s="162">
        <f>$AS63*'PTAC PTHP Market Distribution'!W$135</f>
        <v>0</v>
      </c>
      <c r="BL237" s="162">
        <f>$AS63*'PTAC PTHP Market Distribution'!X$135</f>
        <v>0</v>
      </c>
      <c r="BM237" s="162">
        <f>$AS63*'PTAC PTHP Market Distribution'!Y$135</f>
        <v>0</v>
      </c>
      <c r="BN237" s="162">
        <f>$AS63*'PTAC PTHP Market Distribution'!Z$135</f>
        <v>0</v>
      </c>
      <c r="BO237" s="162">
        <f>$AS63*'PTAC PTHP Market Distribution'!AA$135</f>
        <v>0</v>
      </c>
      <c r="BP237" s="162">
        <f>$AS63*'PTAC PTHP Market Distribution'!AB$135</f>
        <v>0</v>
      </c>
      <c r="BQ237" s="162">
        <f t="shared" si="346"/>
        <v>0</v>
      </c>
      <c r="BR237" s="148"/>
      <c r="BS237" s="575" t="s">
        <v>76</v>
      </c>
      <c r="BT237" s="161">
        <f t="shared" si="372"/>
        <v>2046</v>
      </c>
      <c r="BU237" s="162">
        <f>$AS63*'PTAC PTHP Market Distribution'!AF$135</f>
        <v>0</v>
      </c>
      <c r="BV237" s="162">
        <f>$AS63*'PTAC PTHP Market Distribution'!AG$135</f>
        <v>0</v>
      </c>
      <c r="BW237" s="162">
        <f>$AS63*'PTAC PTHP Market Distribution'!AH$135</f>
        <v>0</v>
      </c>
      <c r="BX237" s="162">
        <f>$AS63*'PTAC PTHP Market Distribution'!AI$135</f>
        <v>0</v>
      </c>
      <c r="BY237" s="162">
        <f>$AS63*'PTAC PTHP Market Distribution'!AJ$135</f>
        <v>0</v>
      </c>
      <c r="BZ237" s="162">
        <f>$AS63*'PTAC PTHP Market Distribution'!AK$135</f>
        <v>0</v>
      </c>
      <c r="CA237" s="162">
        <f>$AS63*'PTAC PTHP Market Distribution'!AL$135</f>
        <v>0</v>
      </c>
      <c r="CB237" s="162">
        <f t="shared" si="347"/>
        <v>0</v>
      </c>
      <c r="CC237" s="148"/>
      <c r="CD237" s="575" t="s">
        <v>76</v>
      </c>
      <c r="CE237" s="161">
        <f t="shared" si="373"/>
        <v>2046</v>
      </c>
      <c r="CF237" s="162">
        <f>$AS63*'PTAC PTHP Market Distribution'!AP$135</f>
        <v>0</v>
      </c>
      <c r="CG237" s="162">
        <f>$AS63*'PTAC PTHP Market Distribution'!AQ$135</f>
        <v>0</v>
      </c>
      <c r="CH237" s="162">
        <f>$AS63*'PTAC PTHP Market Distribution'!AR$135</f>
        <v>0</v>
      </c>
      <c r="CI237" s="162">
        <f>$AS63*'PTAC PTHP Market Distribution'!AS$135</f>
        <v>0</v>
      </c>
      <c r="CJ237" s="162">
        <f>$AS63*'PTAC PTHP Market Distribution'!AT$135</f>
        <v>0</v>
      </c>
      <c r="CK237" s="162">
        <f>$AS63*'PTAC PTHP Market Distribution'!AU$135</f>
        <v>0</v>
      </c>
      <c r="CL237" s="162">
        <f>$AS63*'PTAC PTHP Market Distribution'!AV$135</f>
        <v>0</v>
      </c>
      <c r="CM237" s="162">
        <f t="shared" si="348"/>
        <v>0</v>
      </c>
      <c r="CN237" s="148"/>
      <c r="CO237" s="575" t="s">
        <v>76</v>
      </c>
      <c r="CP237" s="161">
        <f t="shared" si="374"/>
        <v>2046</v>
      </c>
      <c r="CQ237" s="162">
        <f>$AS63*'PTAC PTHP Market Distribution'!AZ$135</f>
        <v>0</v>
      </c>
      <c r="CR237" s="162">
        <f>$AS63*'PTAC PTHP Market Distribution'!BA$135</f>
        <v>0</v>
      </c>
      <c r="CS237" s="162">
        <f>$AS63*'PTAC PTHP Market Distribution'!BB$135</f>
        <v>0</v>
      </c>
      <c r="CT237" s="162">
        <f>$AS63*'PTAC PTHP Market Distribution'!BC$135</f>
        <v>0</v>
      </c>
      <c r="CU237" s="162">
        <f>$AS63*'PTAC PTHP Market Distribution'!BD$135</f>
        <v>0</v>
      </c>
      <c r="CV237" s="162">
        <f>$AS63*'PTAC PTHP Market Distribution'!BE$135</f>
        <v>0</v>
      </c>
      <c r="CW237" s="162">
        <f>$AS63*'PTAC PTHP Market Distribution'!BF$135</f>
        <v>0</v>
      </c>
      <c r="CX237" s="162">
        <f t="shared" si="349"/>
        <v>0</v>
      </c>
      <c r="CY237" s="148"/>
      <c r="CZ237" s="575" t="s">
        <v>76</v>
      </c>
      <c r="DA237" s="161">
        <f t="shared" si="375"/>
        <v>2046</v>
      </c>
      <c r="DB237" s="162">
        <f>$AS63*'PTAC PTHP Market Distribution'!BJ$135</f>
        <v>0</v>
      </c>
      <c r="DC237" s="162">
        <f>$AS63*'PTAC PTHP Market Distribution'!BK$135</f>
        <v>0</v>
      </c>
      <c r="DD237" s="162">
        <f>$AS63*'PTAC PTHP Market Distribution'!BL$135</f>
        <v>0</v>
      </c>
      <c r="DE237" s="162">
        <f>$AS63*'PTAC PTHP Market Distribution'!BM$135</f>
        <v>0</v>
      </c>
      <c r="DF237" s="162">
        <f>$AS63*'PTAC PTHP Market Distribution'!BN$135</f>
        <v>0</v>
      </c>
      <c r="DG237" s="162">
        <f>$AS63*'PTAC PTHP Market Distribution'!BO$135</f>
        <v>0</v>
      </c>
      <c r="DH237" s="162">
        <f>$AS63*'PTAC PTHP Market Distribution'!BP$135</f>
        <v>0</v>
      </c>
      <c r="DI237" s="162">
        <f t="shared" si="350"/>
        <v>0</v>
      </c>
      <c r="DK237" s="885"/>
      <c r="DL237" s="517" t="str">
        <f t="shared" si="394"/>
        <v>2046PTHP Standard Size - 12,000 Btu/h</v>
      </c>
      <c r="DM237" s="517" t="str">
        <f>VLOOKUP($DN237, 'Index Tables'!$F$4:$G$9, 2, FALSE)</f>
        <v>PTHP Standard Size - 12,000 Btu/h</v>
      </c>
      <c r="DN237" s="38" t="s">
        <v>76</v>
      </c>
      <c r="DO237" s="361">
        <f t="shared" si="376"/>
        <v>2046</v>
      </c>
      <c r="DP237" s="381">
        <v>0</v>
      </c>
      <c r="DQ237" s="381">
        <f t="shared" si="410"/>
        <v>293372.88347267045</v>
      </c>
      <c r="DR237" s="381">
        <f t="shared" si="411"/>
        <v>265926.29192316293</v>
      </c>
      <c r="DS237" s="381">
        <f t="shared" si="412"/>
        <v>255919.85089005728</v>
      </c>
      <c r="DT237" s="381">
        <f t="shared" si="413"/>
        <v>242302.25385184004</v>
      </c>
      <c r="DU237" s="381">
        <f t="shared" si="414"/>
        <v>228557.66755214709</v>
      </c>
      <c r="DV237" s="381">
        <f t="shared" si="415"/>
        <v>0</v>
      </c>
      <c r="DW237" s="381">
        <f t="shared" si="416"/>
        <v>1286078.9476898781</v>
      </c>
      <c r="DX237" s="418"/>
      <c r="DY237" s="885"/>
      <c r="DZ237" s="371" t="str">
        <f t="shared" si="395"/>
        <v>2046PTHP Standard Size - 12,000 Btu/h</v>
      </c>
      <c r="EA237" s="371" t="str">
        <f>VLOOKUP($EB237, 'Index Tables'!$F$4:$G$9, 2, FALSE)</f>
        <v>PTHP Standard Size - 12,000 Btu/h</v>
      </c>
      <c r="EB237" s="414" t="s">
        <v>76</v>
      </c>
      <c r="EC237" s="361">
        <f t="shared" si="377"/>
        <v>2046</v>
      </c>
      <c r="ED237" s="409"/>
      <c r="EE237" s="411">
        <f t="shared" si="417"/>
        <v>0</v>
      </c>
      <c r="EF237" s="411">
        <f t="shared" si="418"/>
        <v>0</v>
      </c>
      <c r="EG237" s="411">
        <f t="shared" si="419"/>
        <v>0</v>
      </c>
      <c r="EH237" s="411">
        <f t="shared" si="420"/>
        <v>0</v>
      </c>
      <c r="EI237" s="411">
        <f t="shared" si="421"/>
        <v>0</v>
      </c>
      <c r="EJ237" s="411">
        <f t="shared" si="422"/>
        <v>0</v>
      </c>
      <c r="EK237" s="411">
        <f t="shared" si="378"/>
        <v>0</v>
      </c>
      <c r="EL237" s="555">
        <f t="shared" si="379"/>
        <v>0</v>
      </c>
      <c r="EM237" s="409"/>
      <c r="EN237" s="552">
        <f t="shared" si="396"/>
        <v>0</v>
      </c>
      <c r="EO237" s="407" t="str">
        <f t="shared" si="380"/>
        <v>OK</v>
      </c>
      <c r="EQ237" s="267" t="str">
        <f t="shared" si="397"/>
        <v>2046PTHP Standard Size - 12,000 Btu/h</v>
      </c>
      <c r="ER237" s="685" t="str">
        <f t="shared" si="398"/>
        <v>PTHP Standard Size - 12,000 Btu/h</v>
      </c>
      <c r="ES237" s="686">
        <f t="shared" si="399"/>
        <v>2046</v>
      </c>
      <c r="ET237" s="687">
        <f t="shared" si="400"/>
        <v>0</v>
      </c>
      <c r="EU237" s="687">
        <f t="shared" si="381"/>
        <v>0</v>
      </c>
      <c r="EV237" s="687">
        <f t="shared" si="382"/>
        <v>0</v>
      </c>
      <c r="EW237" s="687">
        <f t="shared" si="383"/>
        <v>0</v>
      </c>
      <c r="EX237" s="687">
        <f t="shared" si="384"/>
        <v>0</v>
      </c>
      <c r="EY237" s="293">
        <f t="shared" si="385"/>
        <v>0</v>
      </c>
      <c r="EZ237" s="293">
        <f t="shared" si="386"/>
        <v>0</v>
      </c>
      <c r="FA237" s="293">
        <f t="shared" si="401"/>
        <v>0</v>
      </c>
      <c r="FB237" s="407" t="str">
        <f t="shared" si="402"/>
        <v>OK</v>
      </c>
      <c r="FD237" s="267" t="str">
        <f t="shared" si="403"/>
        <v>2046PTHP Standard Size - 12,000 Btu/h</v>
      </c>
      <c r="FE237" s="685" t="str">
        <f t="shared" si="404"/>
        <v>PTHP Standard Size - 12,000 Btu/h</v>
      </c>
      <c r="FF237" s="686">
        <f t="shared" si="405"/>
        <v>2046</v>
      </c>
      <c r="FG237" s="685">
        <f t="shared" si="406"/>
        <v>0</v>
      </c>
      <c r="FH237" s="685">
        <f t="shared" si="387"/>
        <v>0</v>
      </c>
      <c r="FI237" s="685">
        <f t="shared" si="388"/>
        <v>0</v>
      </c>
      <c r="FJ237" s="685">
        <f t="shared" si="389"/>
        <v>0</v>
      </c>
      <c r="FK237" s="685">
        <f t="shared" si="390"/>
        <v>0</v>
      </c>
      <c r="FL237" s="692">
        <f t="shared" si="391"/>
        <v>0</v>
      </c>
      <c r="FM237" s="692">
        <f t="shared" si="392"/>
        <v>0</v>
      </c>
      <c r="FN237" s="692">
        <f t="shared" si="393"/>
        <v>0</v>
      </c>
      <c r="FO237" s="407" t="str">
        <f t="shared" si="407"/>
        <v>OK</v>
      </c>
    </row>
    <row r="238" spans="50:171">
      <c r="AX238" s="575" t="s">
        <v>76</v>
      </c>
      <c r="AY238" s="361">
        <f t="shared" si="408"/>
        <v>2047</v>
      </c>
      <c r="AZ238" s="247">
        <f>$AS64*'PTAC PTHP Market Distribution'!M$135</f>
        <v>0</v>
      </c>
      <c r="BA238" s="247">
        <f>$AS64*'PTAC PTHP Market Distribution'!N$135</f>
        <v>0</v>
      </c>
      <c r="BB238" s="247">
        <f>$AS64*'PTAC PTHP Market Distribution'!O$135</f>
        <v>0</v>
      </c>
      <c r="BC238" s="247">
        <f>$AS64*'PTAC PTHP Market Distribution'!P$135</f>
        <v>0</v>
      </c>
      <c r="BD238" s="247">
        <f>$AS64*'PTAC PTHP Market Distribution'!Q$135</f>
        <v>0</v>
      </c>
      <c r="BE238" s="247">
        <f>$AS64*'PTAC PTHP Market Distribution'!R$135</f>
        <v>0</v>
      </c>
      <c r="BF238" s="162">
        <f t="shared" si="352"/>
        <v>0</v>
      </c>
      <c r="BH238" s="575" t="s">
        <v>76</v>
      </c>
      <c r="BI238" s="161">
        <f t="shared" si="371"/>
        <v>2047</v>
      </c>
      <c r="BJ238" s="162">
        <f>$AS64*'PTAC PTHP Market Distribution'!V$135</f>
        <v>0</v>
      </c>
      <c r="BK238" s="162">
        <f>$AS64*'PTAC PTHP Market Distribution'!W$135</f>
        <v>0</v>
      </c>
      <c r="BL238" s="162">
        <f>$AS64*'PTAC PTHP Market Distribution'!X$135</f>
        <v>0</v>
      </c>
      <c r="BM238" s="162">
        <f>$AS64*'PTAC PTHP Market Distribution'!Y$135</f>
        <v>0</v>
      </c>
      <c r="BN238" s="162">
        <f>$AS64*'PTAC PTHP Market Distribution'!Z$135</f>
        <v>0</v>
      </c>
      <c r="BO238" s="162">
        <f>$AS64*'PTAC PTHP Market Distribution'!AA$135</f>
        <v>0</v>
      </c>
      <c r="BP238" s="162">
        <f>$AS64*'PTAC PTHP Market Distribution'!AB$135</f>
        <v>0</v>
      </c>
      <c r="BQ238" s="162">
        <f t="shared" si="346"/>
        <v>0</v>
      </c>
      <c r="BR238" s="148"/>
      <c r="BS238" s="575" t="s">
        <v>76</v>
      </c>
      <c r="BT238" s="161">
        <f t="shared" si="372"/>
        <v>2047</v>
      </c>
      <c r="BU238" s="162">
        <f>$AS64*'PTAC PTHP Market Distribution'!AF$135</f>
        <v>0</v>
      </c>
      <c r="BV238" s="162">
        <f>$AS64*'PTAC PTHP Market Distribution'!AG$135</f>
        <v>0</v>
      </c>
      <c r="BW238" s="162">
        <f>$AS64*'PTAC PTHP Market Distribution'!AH$135</f>
        <v>0</v>
      </c>
      <c r="BX238" s="162">
        <f>$AS64*'PTAC PTHP Market Distribution'!AI$135</f>
        <v>0</v>
      </c>
      <c r="BY238" s="162">
        <f>$AS64*'PTAC PTHP Market Distribution'!AJ$135</f>
        <v>0</v>
      </c>
      <c r="BZ238" s="162">
        <f>$AS64*'PTAC PTHP Market Distribution'!AK$135</f>
        <v>0</v>
      </c>
      <c r="CA238" s="162">
        <f>$AS64*'PTAC PTHP Market Distribution'!AL$135</f>
        <v>0</v>
      </c>
      <c r="CB238" s="162">
        <f t="shared" si="347"/>
        <v>0</v>
      </c>
      <c r="CC238" s="148"/>
      <c r="CD238" s="575" t="s">
        <v>76</v>
      </c>
      <c r="CE238" s="161">
        <f t="shared" si="373"/>
        <v>2047</v>
      </c>
      <c r="CF238" s="162">
        <f>$AS64*'PTAC PTHP Market Distribution'!AP$135</f>
        <v>0</v>
      </c>
      <c r="CG238" s="162">
        <f>$AS64*'PTAC PTHP Market Distribution'!AQ$135</f>
        <v>0</v>
      </c>
      <c r="CH238" s="162">
        <f>$AS64*'PTAC PTHP Market Distribution'!AR$135</f>
        <v>0</v>
      </c>
      <c r="CI238" s="162">
        <f>$AS64*'PTAC PTHP Market Distribution'!AS$135</f>
        <v>0</v>
      </c>
      <c r="CJ238" s="162">
        <f>$AS64*'PTAC PTHP Market Distribution'!AT$135</f>
        <v>0</v>
      </c>
      <c r="CK238" s="162">
        <f>$AS64*'PTAC PTHP Market Distribution'!AU$135</f>
        <v>0</v>
      </c>
      <c r="CL238" s="162">
        <f>$AS64*'PTAC PTHP Market Distribution'!AV$135</f>
        <v>0</v>
      </c>
      <c r="CM238" s="162">
        <f t="shared" si="348"/>
        <v>0</v>
      </c>
      <c r="CN238" s="148"/>
      <c r="CO238" s="575" t="s">
        <v>76</v>
      </c>
      <c r="CP238" s="161">
        <f t="shared" si="374"/>
        <v>2047</v>
      </c>
      <c r="CQ238" s="162">
        <f>$AS64*'PTAC PTHP Market Distribution'!AZ$135</f>
        <v>0</v>
      </c>
      <c r="CR238" s="162">
        <f>$AS64*'PTAC PTHP Market Distribution'!BA$135</f>
        <v>0</v>
      </c>
      <c r="CS238" s="162">
        <f>$AS64*'PTAC PTHP Market Distribution'!BB$135</f>
        <v>0</v>
      </c>
      <c r="CT238" s="162">
        <f>$AS64*'PTAC PTHP Market Distribution'!BC$135</f>
        <v>0</v>
      </c>
      <c r="CU238" s="162">
        <f>$AS64*'PTAC PTHP Market Distribution'!BD$135</f>
        <v>0</v>
      </c>
      <c r="CV238" s="162">
        <f>$AS64*'PTAC PTHP Market Distribution'!BE$135</f>
        <v>0</v>
      </c>
      <c r="CW238" s="162">
        <f>$AS64*'PTAC PTHP Market Distribution'!BF$135</f>
        <v>0</v>
      </c>
      <c r="CX238" s="162">
        <f t="shared" si="349"/>
        <v>0</v>
      </c>
      <c r="CY238" s="148"/>
      <c r="CZ238" s="575" t="s">
        <v>76</v>
      </c>
      <c r="DA238" s="161">
        <f t="shared" si="375"/>
        <v>2047</v>
      </c>
      <c r="DB238" s="162">
        <f>$AS64*'PTAC PTHP Market Distribution'!BJ$135</f>
        <v>0</v>
      </c>
      <c r="DC238" s="162">
        <f>$AS64*'PTAC PTHP Market Distribution'!BK$135</f>
        <v>0</v>
      </c>
      <c r="DD238" s="162">
        <f>$AS64*'PTAC PTHP Market Distribution'!BL$135</f>
        <v>0</v>
      </c>
      <c r="DE238" s="162">
        <f>$AS64*'PTAC PTHP Market Distribution'!BM$135</f>
        <v>0</v>
      </c>
      <c r="DF238" s="162">
        <f>$AS64*'PTAC PTHP Market Distribution'!BN$135</f>
        <v>0</v>
      </c>
      <c r="DG238" s="162">
        <f>$AS64*'PTAC PTHP Market Distribution'!BO$135</f>
        <v>0</v>
      </c>
      <c r="DH238" s="162">
        <f>$AS64*'PTAC PTHP Market Distribution'!BP$135</f>
        <v>0</v>
      </c>
      <c r="DI238" s="162">
        <f t="shared" si="350"/>
        <v>0</v>
      </c>
      <c r="DK238" s="885"/>
      <c r="DL238" s="517" t="str">
        <f t="shared" si="394"/>
        <v>2047PTHP Standard Size - 12,000 Btu/h</v>
      </c>
      <c r="DM238" s="517" t="str">
        <f>VLOOKUP($DN238, 'Index Tables'!$F$4:$G$9, 2, FALSE)</f>
        <v>PTHP Standard Size - 12,000 Btu/h</v>
      </c>
      <c r="DN238" s="38" t="s">
        <v>76</v>
      </c>
      <c r="DO238" s="361">
        <f t="shared" si="376"/>
        <v>2047</v>
      </c>
      <c r="DP238" s="381">
        <v>0</v>
      </c>
      <c r="DQ238" s="381">
        <f t="shared" si="410"/>
        <v>269903.05279485683</v>
      </c>
      <c r="DR238" s="381">
        <f t="shared" si="411"/>
        <v>244652.18856930995</v>
      </c>
      <c r="DS238" s="381">
        <f t="shared" si="412"/>
        <v>235446.26281885273</v>
      </c>
      <c r="DT238" s="381">
        <f t="shared" si="413"/>
        <v>222918.07354369288</v>
      </c>
      <c r="DU238" s="381">
        <f t="shared" si="414"/>
        <v>210273.05414797534</v>
      </c>
      <c r="DV238" s="381">
        <f t="shared" si="415"/>
        <v>0</v>
      </c>
      <c r="DW238" s="381">
        <f t="shared" si="416"/>
        <v>1183192.631874688</v>
      </c>
      <c r="DX238" s="418"/>
      <c r="DY238" s="885"/>
      <c r="DZ238" s="371" t="str">
        <f t="shared" si="395"/>
        <v>2047PTHP Standard Size - 12,000 Btu/h</v>
      </c>
      <c r="EA238" s="371" t="str">
        <f>VLOOKUP($EB238, 'Index Tables'!$F$4:$G$9, 2, FALSE)</f>
        <v>PTHP Standard Size - 12,000 Btu/h</v>
      </c>
      <c r="EB238" s="414" t="s">
        <v>76</v>
      </c>
      <c r="EC238" s="361">
        <f t="shared" si="377"/>
        <v>2047</v>
      </c>
      <c r="ED238" s="409"/>
      <c r="EE238" s="411">
        <f t="shared" si="417"/>
        <v>0</v>
      </c>
      <c r="EF238" s="411">
        <f t="shared" si="418"/>
        <v>0</v>
      </c>
      <c r="EG238" s="411">
        <f t="shared" si="419"/>
        <v>0</v>
      </c>
      <c r="EH238" s="411">
        <f t="shared" si="420"/>
        <v>0</v>
      </c>
      <c r="EI238" s="411">
        <f t="shared" si="421"/>
        <v>0</v>
      </c>
      <c r="EJ238" s="411">
        <f t="shared" si="422"/>
        <v>0</v>
      </c>
      <c r="EK238" s="411">
        <f t="shared" si="378"/>
        <v>0</v>
      </c>
      <c r="EL238" s="555">
        <f t="shared" si="379"/>
        <v>0</v>
      </c>
      <c r="EM238" s="409"/>
      <c r="EN238" s="552">
        <f t="shared" si="396"/>
        <v>0</v>
      </c>
      <c r="EO238" s="407" t="str">
        <f t="shared" si="380"/>
        <v>OK</v>
      </c>
      <c r="EQ238" s="267" t="str">
        <f t="shared" si="397"/>
        <v>2047PTHP Standard Size - 12,000 Btu/h</v>
      </c>
      <c r="ER238" s="685" t="str">
        <f t="shared" si="398"/>
        <v>PTHP Standard Size - 12,000 Btu/h</v>
      </c>
      <c r="ES238" s="686">
        <f t="shared" si="399"/>
        <v>2047</v>
      </c>
      <c r="ET238" s="687">
        <f t="shared" si="400"/>
        <v>0</v>
      </c>
      <c r="EU238" s="687">
        <f t="shared" si="381"/>
        <v>0</v>
      </c>
      <c r="EV238" s="687">
        <f t="shared" si="382"/>
        <v>0</v>
      </c>
      <c r="EW238" s="687">
        <f t="shared" si="383"/>
        <v>0</v>
      </c>
      <c r="EX238" s="687">
        <f t="shared" si="384"/>
        <v>0</v>
      </c>
      <c r="EY238" s="293">
        <f t="shared" si="385"/>
        <v>0</v>
      </c>
      <c r="EZ238" s="293">
        <f t="shared" si="386"/>
        <v>0</v>
      </c>
      <c r="FA238" s="293">
        <f t="shared" si="401"/>
        <v>0</v>
      </c>
      <c r="FB238" s="407" t="str">
        <f t="shared" si="402"/>
        <v>OK</v>
      </c>
      <c r="FD238" s="267" t="str">
        <f t="shared" si="403"/>
        <v>2047PTHP Standard Size - 12,000 Btu/h</v>
      </c>
      <c r="FE238" s="685" t="str">
        <f t="shared" si="404"/>
        <v>PTHP Standard Size - 12,000 Btu/h</v>
      </c>
      <c r="FF238" s="686">
        <f t="shared" si="405"/>
        <v>2047</v>
      </c>
      <c r="FG238" s="685">
        <f t="shared" si="406"/>
        <v>0</v>
      </c>
      <c r="FH238" s="685">
        <f t="shared" si="387"/>
        <v>0</v>
      </c>
      <c r="FI238" s="685">
        <f t="shared" si="388"/>
        <v>0</v>
      </c>
      <c r="FJ238" s="685">
        <f t="shared" si="389"/>
        <v>0</v>
      </c>
      <c r="FK238" s="685">
        <f t="shared" si="390"/>
        <v>0</v>
      </c>
      <c r="FL238" s="692">
        <f t="shared" si="391"/>
        <v>0</v>
      </c>
      <c r="FM238" s="692">
        <f t="shared" si="392"/>
        <v>0</v>
      </c>
      <c r="FN238" s="692">
        <f t="shared" si="393"/>
        <v>0</v>
      </c>
      <c r="FO238" s="407" t="str">
        <f t="shared" si="407"/>
        <v>OK</v>
      </c>
    </row>
    <row r="239" spans="50:171">
      <c r="AX239" s="575" t="s">
        <v>76</v>
      </c>
      <c r="AY239" s="361">
        <f t="shared" si="408"/>
        <v>2048</v>
      </c>
      <c r="AZ239" s="247">
        <f>$AS65*'PTAC PTHP Market Distribution'!M$135</f>
        <v>0</v>
      </c>
      <c r="BA239" s="247">
        <f>$AS65*'PTAC PTHP Market Distribution'!N$135</f>
        <v>0</v>
      </c>
      <c r="BB239" s="247">
        <f>$AS65*'PTAC PTHP Market Distribution'!O$135</f>
        <v>0</v>
      </c>
      <c r="BC239" s="247">
        <f>$AS65*'PTAC PTHP Market Distribution'!P$135</f>
        <v>0</v>
      </c>
      <c r="BD239" s="247">
        <f>$AS65*'PTAC PTHP Market Distribution'!Q$135</f>
        <v>0</v>
      </c>
      <c r="BE239" s="247">
        <f>$AS65*'PTAC PTHP Market Distribution'!R$135</f>
        <v>0</v>
      </c>
      <c r="BF239" s="162">
        <f t="shared" si="352"/>
        <v>0</v>
      </c>
      <c r="BH239" s="575" t="s">
        <v>76</v>
      </c>
      <c r="BI239" s="161">
        <f t="shared" si="371"/>
        <v>2048</v>
      </c>
      <c r="BJ239" s="162">
        <f>$AS65*'PTAC PTHP Market Distribution'!V$135</f>
        <v>0</v>
      </c>
      <c r="BK239" s="162">
        <f>$AS65*'PTAC PTHP Market Distribution'!W$135</f>
        <v>0</v>
      </c>
      <c r="BL239" s="162">
        <f>$AS65*'PTAC PTHP Market Distribution'!X$135</f>
        <v>0</v>
      </c>
      <c r="BM239" s="162">
        <f>$AS65*'PTAC PTHP Market Distribution'!Y$135</f>
        <v>0</v>
      </c>
      <c r="BN239" s="162">
        <f>$AS65*'PTAC PTHP Market Distribution'!Z$135</f>
        <v>0</v>
      </c>
      <c r="BO239" s="162">
        <f>$AS65*'PTAC PTHP Market Distribution'!AA$135</f>
        <v>0</v>
      </c>
      <c r="BP239" s="162">
        <f>$AS65*'PTAC PTHP Market Distribution'!AB$135</f>
        <v>0</v>
      </c>
      <c r="BQ239" s="162">
        <f t="shared" si="346"/>
        <v>0</v>
      </c>
      <c r="BR239" s="148"/>
      <c r="BS239" s="575" t="s">
        <v>76</v>
      </c>
      <c r="BT239" s="161">
        <f t="shared" si="372"/>
        <v>2048</v>
      </c>
      <c r="BU239" s="162">
        <f>$AS65*'PTAC PTHP Market Distribution'!AF$135</f>
        <v>0</v>
      </c>
      <c r="BV239" s="162">
        <f>$AS65*'PTAC PTHP Market Distribution'!AG$135</f>
        <v>0</v>
      </c>
      <c r="BW239" s="162">
        <f>$AS65*'PTAC PTHP Market Distribution'!AH$135</f>
        <v>0</v>
      </c>
      <c r="BX239" s="162">
        <f>$AS65*'PTAC PTHP Market Distribution'!AI$135</f>
        <v>0</v>
      </c>
      <c r="BY239" s="162">
        <f>$AS65*'PTAC PTHP Market Distribution'!AJ$135</f>
        <v>0</v>
      </c>
      <c r="BZ239" s="162">
        <f>$AS65*'PTAC PTHP Market Distribution'!AK$135</f>
        <v>0</v>
      </c>
      <c r="CA239" s="162">
        <f>$AS65*'PTAC PTHP Market Distribution'!AL$135</f>
        <v>0</v>
      </c>
      <c r="CB239" s="162">
        <f t="shared" si="347"/>
        <v>0</v>
      </c>
      <c r="CC239" s="148"/>
      <c r="CD239" s="575" t="s">
        <v>76</v>
      </c>
      <c r="CE239" s="161">
        <f t="shared" si="373"/>
        <v>2048</v>
      </c>
      <c r="CF239" s="162">
        <f>$AS65*'PTAC PTHP Market Distribution'!AP$135</f>
        <v>0</v>
      </c>
      <c r="CG239" s="162">
        <f>$AS65*'PTAC PTHP Market Distribution'!AQ$135</f>
        <v>0</v>
      </c>
      <c r="CH239" s="162">
        <f>$AS65*'PTAC PTHP Market Distribution'!AR$135</f>
        <v>0</v>
      </c>
      <c r="CI239" s="162">
        <f>$AS65*'PTAC PTHP Market Distribution'!AS$135</f>
        <v>0</v>
      </c>
      <c r="CJ239" s="162">
        <f>$AS65*'PTAC PTHP Market Distribution'!AT$135</f>
        <v>0</v>
      </c>
      <c r="CK239" s="162">
        <f>$AS65*'PTAC PTHP Market Distribution'!AU$135</f>
        <v>0</v>
      </c>
      <c r="CL239" s="162">
        <f>$AS65*'PTAC PTHP Market Distribution'!AV$135</f>
        <v>0</v>
      </c>
      <c r="CM239" s="162">
        <f t="shared" si="348"/>
        <v>0</v>
      </c>
      <c r="CN239" s="148"/>
      <c r="CO239" s="575" t="s">
        <v>76</v>
      </c>
      <c r="CP239" s="161">
        <f t="shared" si="374"/>
        <v>2048</v>
      </c>
      <c r="CQ239" s="162">
        <f>$AS65*'PTAC PTHP Market Distribution'!AZ$135</f>
        <v>0</v>
      </c>
      <c r="CR239" s="162">
        <f>$AS65*'PTAC PTHP Market Distribution'!BA$135</f>
        <v>0</v>
      </c>
      <c r="CS239" s="162">
        <f>$AS65*'PTAC PTHP Market Distribution'!BB$135</f>
        <v>0</v>
      </c>
      <c r="CT239" s="162">
        <f>$AS65*'PTAC PTHP Market Distribution'!BC$135</f>
        <v>0</v>
      </c>
      <c r="CU239" s="162">
        <f>$AS65*'PTAC PTHP Market Distribution'!BD$135</f>
        <v>0</v>
      </c>
      <c r="CV239" s="162">
        <f>$AS65*'PTAC PTHP Market Distribution'!BE$135</f>
        <v>0</v>
      </c>
      <c r="CW239" s="162">
        <f>$AS65*'PTAC PTHP Market Distribution'!BF$135</f>
        <v>0</v>
      </c>
      <c r="CX239" s="162">
        <f t="shared" si="349"/>
        <v>0</v>
      </c>
      <c r="CY239" s="148"/>
      <c r="CZ239" s="575" t="s">
        <v>76</v>
      </c>
      <c r="DA239" s="161">
        <f t="shared" si="375"/>
        <v>2048</v>
      </c>
      <c r="DB239" s="162">
        <f>$AS65*'PTAC PTHP Market Distribution'!BJ$135</f>
        <v>0</v>
      </c>
      <c r="DC239" s="162">
        <f>$AS65*'PTAC PTHP Market Distribution'!BK$135</f>
        <v>0</v>
      </c>
      <c r="DD239" s="162">
        <f>$AS65*'PTAC PTHP Market Distribution'!BL$135</f>
        <v>0</v>
      </c>
      <c r="DE239" s="162">
        <f>$AS65*'PTAC PTHP Market Distribution'!BM$135</f>
        <v>0</v>
      </c>
      <c r="DF239" s="162">
        <f>$AS65*'PTAC PTHP Market Distribution'!BN$135</f>
        <v>0</v>
      </c>
      <c r="DG239" s="162">
        <f>$AS65*'PTAC PTHP Market Distribution'!BO$135</f>
        <v>0</v>
      </c>
      <c r="DH239" s="162">
        <f>$AS65*'PTAC PTHP Market Distribution'!BP$135</f>
        <v>0</v>
      </c>
      <c r="DI239" s="162">
        <f t="shared" si="350"/>
        <v>0</v>
      </c>
      <c r="DK239" s="885"/>
      <c r="DL239" s="517" t="str">
        <f t="shared" si="394"/>
        <v>2048PTHP Standard Size - 12,000 Btu/h</v>
      </c>
      <c r="DM239" s="517" t="str">
        <f>VLOOKUP($DN239, 'Index Tables'!$F$4:$G$9, 2, FALSE)</f>
        <v>PTHP Standard Size - 12,000 Btu/h</v>
      </c>
      <c r="DN239" s="38" t="s">
        <v>76</v>
      </c>
      <c r="DO239" s="361">
        <f t="shared" si="376"/>
        <v>2048</v>
      </c>
      <c r="DP239" s="381">
        <v>0</v>
      </c>
      <c r="DQ239" s="381">
        <f t="shared" si="410"/>
        <v>248310.80857126825</v>
      </c>
      <c r="DR239" s="381">
        <f t="shared" si="411"/>
        <v>225080.0134837651</v>
      </c>
      <c r="DS239" s="381">
        <f t="shared" si="412"/>
        <v>216610.56179334447</v>
      </c>
      <c r="DT239" s="381">
        <f t="shared" si="413"/>
        <v>205084.62766019741</v>
      </c>
      <c r="DU239" s="381">
        <f t="shared" si="414"/>
        <v>193451.20981613727</v>
      </c>
      <c r="DV239" s="381">
        <f t="shared" si="415"/>
        <v>0</v>
      </c>
      <c r="DW239" s="381">
        <f t="shared" si="416"/>
        <v>1088537.2213247127</v>
      </c>
      <c r="DX239" s="418"/>
      <c r="DY239" s="885"/>
      <c r="DZ239" s="371" t="str">
        <f t="shared" si="395"/>
        <v>2048PTHP Standard Size - 12,000 Btu/h</v>
      </c>
      <c r="EA239" s="371" t="str">
        <f>VLOOKUP($EB239, 'Index Tables'!$F$4:$G$9, 2, FALSE)</f>
        <v>PTHP Standard Size - 12,000 Btu/h</v>
      </c>
      <c r="EB239" s="414" t="s">
        <v>76</v>
      </c>
      <c r="EC239" s="361">
        <f t="shared" si="377"/>
        <v>2048</v>
      </c>
      <c r="ED239" s="409"/>
      <c r="EE239" s="411">
        <f t="shared" si="417"/>
        <v>0</v>
      </c>
      <c r="EF239" s="411">
        <f t="shared" si="418"/>
        <v>0</v>
      </c>
      <c r="EG239" s="411">
        <f t="shared" si="419"/>
        <v>0</v>
      </c>
      <c r="EH239" s="411">
        <f t="shared" si="420"/>
        <v>0</v>
      </c>
      <c r="EI239" s="411">
        <f t="shared" si="421"/>
        <v>0</v>
      </c>
      <c r="EJ239" s="411">
        <f t="shared" si="422"/>
        <v>0</v>
      </c>
      <c r="EK239" s="411">
        <f t="shared" si="378"/>
        <v>0</v>
      </c>
      <c r="EL239" s="555">
        <f t="shared" si="379"/>
        <v>0</v>
      </c>
      <c r="EM239" s="409"/>
      <c r="EN239" s="552">
        <f t="shared" si="396"/>
        <v>0</v>
      </c>
      <c r="EO239" s="407" t="str">
        <f t="shared" si="380"/>
        <v>OK</v>
      </c>
      <c r="EQ239" s="267" t="str">
        <f t="shared" si="397"/>
        <v>2048PTHP Standard Size - 12,000 Btu/h</v>
      </c>
      <c r="ER239" s="685" t="str">
        <f t="shared" si="398"/>
        <v>PTHP Standard Size - 12,000 Btu/h</v>
      </c>
      <c r="ES239" s="686">
        <f t="shared" si="399"/>
        <v>2048</v>
      </c>
      <c r="ET239" s="687">
        <f t="shared" si="400"/>
        <v>0</v>
      </c>
      <c r="EU239" s="687">
        <f t="shared" si="381"/>
        <v>0</v>
      </c>
      <c r="EV239" s="687">
        <f t="shared" si="382"/>
        <v>0</v>
      </c>
      <c r="EW239" s="687">
        <f t="shared" si="383"/>
        <v>0</v>
      </c>
      <c r="EX239" s="687">
        <f t="shared" si="384"/>
        <v>0</v>
      </c>
      <c r="EY239" s="293">
        <f t="shared" si="385"/>
        <v>0</v>
      </c>
      <c r="EZ239" s="293">
        <f t="shared" si="386"/>
        <v>0</v>
      </c>
      <c r="FA239" s="293">
        <f t="shared" si="401"/>
        <v>0</v>
      </c>
      <c r="FB239" s="407" t="str">
        <f t="shared" si="402"/>
        <v>OK</v>
      </c>
      <c r="FD239" s="267" t="str">
        <f t="shared" si="403"/>
        <v>2048PTHP Standard Size - 12,000 Btu/h</v>
      </c>
      <c r="FE239" s="685" t="str">
        <f t="shared" si="404"/>
        <v>PTHP Standard Size - 12,000 Btu/h</v>
      </c>
      <c r="FF239" s="686">
        <f t="shared" si="405"/>
        <v>2048</v>
      </c>
      <c r="FG239" s="685">
        <f t="shared" si="406"/>
        <v>0</v>
      </c>
      <c r="FH239" s="685">
        <f t="shared" si="387"/>
        <v>0</v>
      </c>
      <c r="FI239" s="685">
        <f t="shared" si="388"/>
        <v>0</v>
      </c>
      <c r="FJ239" s="685">
        <f t="shared" si="389"/>
        <v>0</v>
      </c>
      <c r="FK239" s="685">
        <f t="shared" si="390"/>
        <v>0</v>
      </c>
      <c r="FL239" s="692">
        <f t="shared" si="391"/>
        <v>0</v>
      </c>
      <c r="FM239" s="692">
        <f t="shared" si="392"/>
        <v>0</v>
      </c>
      <c r="FN239" s="692">
        <f t="shared" si="393"/>
        <v>0</v>
      </c>
      <c r="FO239" s="407" t="str">
        <f t="shared" si="407"/>
        <v>OK</v>
      </c>
    </row>
    <row r="240" spans="50:171">
      <c r="AX240" s="575" t="s">
        <v>76</v>
      </c>
      <c r="AY240" s="361">
        <f t="shared" si="408"/>
        <v>2049</v>
      </c>
      <c r="AZ240" s="247">
        <f>$AS66*'PTAC PTHP Market Distribution'!M$135</f>
        <v>0</v>
      </c>
      <c r="BA240" s="247">
        <f>$AS66*'PTAC PTHP Market Distribution'!N$135</f>
        <v>0</v>
      </c>
      <c r="BB240" s="247">
        <f>$AS66*'PTAC PTHP Market Distribution'!O$135</f>
        <v>0</v>
      </c>
      <c r="BC240" s="247">
        <f>$AS66*'PTAC PTHP Market Distribution'!P$135</f>
        <v>0</v>
      </c>
      <c r="BD240" s="247">
        <f>$AS66*'PTAC PTHP Market Distribution'!Q$135</f>
        <v>0</v>
      </c>
      <c r="BE240" s="247">
        <f>$AS66*'PTAC PTHP Market Distribution'!R$135</f>
        <v>0</v>
      </c>
      <c r="BF240" s="162">
        <f t="shared" si="352"/>
        <v>0</v>
      </c>
      <c r="BH240" s="575" t="s">
        <v>76</v>
      </c>
      <c r="BI240" s="161">
        <f t="shared" si="371"/>
        <v>2049</v>
      </c>
      <c r="BJ240" s="162">
        <f>$AS66*'PTAC PTHP Market Distribution'!V$135</f>
        <v>0</v>
      </c>
      <c r="BK240" s="162">
        <f>$AS66*'PTAC PTHP Market Distribution'!W$135</f>
        <v>0</v>
      </c>
      <c r="BL240" s="162">
        <f>$AS66*'PTAC PTHP Market Distribution'!X$135</f>
        <v>0</v>
      </c>
      <c r="BM240" s="162">
        <f>$AS66*'PTAC PTHP Market Distribution'!Y$135</f>
        <v>0</v>
      </c>
      <c r="BN240" s="162">
        <f>$AS66*'PTAC PTHP Market Distribution'!Z$135</f>
        <v>0</v>
      </c>
      <c r="BO240" s="162">
        <f>$AS66*'PTAC PTHP Market Distribution'!AA$135</f>
        <v>0</v>
      </c>
      <c r="BP240" s="162">
        <f>$AS66*'PTAC PTHP Market Distribution'!AB$135</f>
        <v>0</v>
      </c>
      <c r="BQ240" s="162">
        <f t="shared" si="346"/>
        <v>0</v>
      </c>
      <c r="BR240" s="148"/>
      <c r="BS240" s="575" t="s">
        <v>76</v>
      </c>
      <c r="BT240" s="161">
        <f t="shared" si="372"/>
        <v>2049</v>
      </c>
      <c r="BU240" s="162">
        <f>$AS66*'PTAC PTHP Market Distribution'!AF$135</f>
        <v>0</v>
      </c>
      <c r="BV240" s="162">
        <f>$AS66*'PTAC PTHP Market Distribution'!AG$135</f>
        <v>0</v>
      </c>
      <c r="BW240" s="162">
        <f>$AS66*'PTAC PTHP Market Distribution'!AH$135</f>
        <v>0</v>
      </c>
      <c r="BX240" s="162">
        <f>$AS66*'PTAC PTHP Market Distribution'!AI$135</f>
        <v>0</v>
      </c>
      <c r="BY240" s="162">
        <f>$AS66*'PTAC PTHP Market Distribution'!AJ$135</f>
        <v>0</v>
      </c>
      <c r="BZ240" s="162">
        <f>$AS66*'PTAC PTHP Market Distribution'!AK$135</f>
        <v>0</v>
      </c>
      <c r="CA240" s="162">
        <f>$AS66*'PTAC PTHP Market Distribution'!AL$135</f>
        <v>0</v>
      </c>
      <c r="CB240" s="162">
        <f t="shared" si="347"/>
        <v>0</v>
      </c>
      <c r="CC240" s="148"/>
      <c r="CD240" s="575" t="s">
        <v>76</v>
      </c>
      <c r="CE240" s="161">
        <f t="shared" si="373"/>
        <v>2049</v>
      </c>
      <c r="CF240" s="162">
        <f>$AS66*'PTAC PTHP Market Distribution'!AP$135</f>
        <v>0</v>
      </c>
      <c r="CG240" s="162">
        <f>$AS66*'PTAC PTHP Market Distribution'!AQ$135</f>
        <v>0</v>
      </c>
      <c r="CH240" s="162">
        <f>$AS66*'PTAC PTHP Market Distribution'!AR$135</f>
        <v>0</v>
      </c>
      <c r="CI240" s="162">
        <f>$AS66*'PTAC PTHP Market Distribution'!AS$135</f>
        <v>0</v>
      </c>
      <c r="CJ240" s="162">
        <f>$AS66*'PTAC PTHP Market Distribution'!AT$135</f>
        <v>0</v>
      </c>
      <c r="CK240" s="162">
        <f>$AS66*'PTAC PTHP Market Distribution'!AU$135</f>
        <v>0</v>
      </c>
      <c r="CL240" s="162">
        <f>$AS66*'PTAC PTHP Market Distribution'!AV$135</f>
        <v>0</v>
      </c>
      <c r="CM240" s="162">
        <f t="shared" si="348"/>
        <v>0</v>
      </c>
      <c r="CN240" s="148"/>
      <c r="CO240" s="575" t="s">
        <v>76</v>
      </c>
      <c r="CP240" s="161">
        <f t="shared" si="374"/>
        <v>2049</v>
      </c>
      <c r="CQ240" s="162">
        <f>$AS66*'PTAC PTHP Market Distribution'!AZ$135</f>
        <v>0</v>
      </c>
      <c r="CR240" s="162">
        <f>$AS66*'PTAC PTHP Market Distribution'!BA$135</f>
        <v>0</v>
      </c>
      <c r="CS240" s="162">
        <f>$AS66*'PTAC PTHP Market Distribution'!BB$135</f>
        <v>0</v>
      </c>
      <c r="CT240" s="162">
        <f>$AS66*'PTAC PTHP Market Distribution'!BC$135</f>
        <v>0</v>
      </c>
      <c r="CU240" s="162">
        <f>$AS66*'PTAC PTHP Market Distribution'!BD$135</f>
        <v>0</v>
      </c>
      <c r="CV240" s="162">
        <f>$AS66*'PTAC PTHP Market Distribution'!BE$135</f>
        <v>0</v>
      </c>
      <c r="CW240" s="162">
        <f>$AS66*'PTAC PTHP Market Distribution'!BF$135</f>
        <v>0</v>
      </c>
      <c r="CX240" s="162">
        <f t="shared" si="349"/>
        <v>0</v>
      </c>
      <c r="CY240" s="148"/>
      <c r="CZ240" s="575" t="s">
        <v>76</v>
      </c>
      <c r="DA240" s="161">
        <f t="shared" si="375"/>
        <v>2049</v>
      </c>
      <c r="DB240" s="162">
        <f>$AS66*'PTAC PTHP Market Distribution'!BJ$135</f>
        <v>0</v>
      </c>
      <c r="DC240" s="162">
        <f>$AS66*'PTAC PTHP Market Distribution'!BK$135</f>
        <v>0</v>
      </c>
      <c r="DD240" s="162">
        <f>$AS66*'PTAC PTHP Market Distribution'!BL$135</f>
        <v>0</v>
      </c>
      <c r="DE240" s="162">
        <f>$AS66*'PTAC PTHP Market Distribution'!BM$135</f>
        <v>0</v>
      </c>
      <c r="DF240" s="162">
        <f>$AS66*'PTAC PTHP Market Distribution'!BN$135</f>
        <v>0</v>
      </c>
      <c r="DG240" s="162">
        <f>$AS66*'PTAC PTHP Market Distribution'!BO$135</f>
        <v>0</v>
      </c>
      <c r="DH240" s="162">
        <f>$AS66*'PTAC PTHP Market Distribution'!BP$135</f>
        <v>0</v>
      </c>
      <c r="DI240" s="162">
        <f t="shared" si="350"/>
        <v>0</v>
      </c>
      <c r="DK240" s="885"/>
      <c r="DL240" s="517" t="str">
        <f t="shared" si="394"/>
        <v>2049PTHP Standard Size - 12,000 Btu/h</v>
      </c>
      <c r="DM240" s="517" t="str">
        <f>VLOOKUP($DN240, 'Index Tables'!$F$4:$G$9, 2, FALSE)</f>
        <v>PTHP Standard Size - 12,000 Btu/h</v>
      </c>
      <c r="DN240" s="38" t="s">
        <v>76</v>
      </c>
      <c r="DO240" s="361">
        <f t="shared" si="376"/>
        <v>2049</v>
      </c>
      <c r="DP240" s="381">
        <v>0</v>
      </c>
      <c r="DQ240" s="381">
        <f t="shared" si="410"/>
        <v>228445.94388556684</v>
      </c>
      <c r="DR240" s="381">
        <f t="shared" si="411"/>
        <v>207073.61240506393</v>
      </c>
      <c r="DS240" s="381">
        <f t="shared" si="412"/>
        <v>199281.71684987695</v>
      </c>
      <c r="DT240" s="381">
        <f t="shared" si="413"/>
        <v>188677.85744738166</v>
      </c>
      <c r="DU240" s="381">
        <f t="shared" si="414"/>
        <v>177975.11303084632</v>
      </c>
      <c r="DV240" s="381">
        <f t="shared" si="415"/>
        <v>0</v>
      </c>
      <c r="DW240" s="381">
        <f t="shared" si="416"/>
        <v>1001454.2436187359</v>
      </c>
      <c r="DX240" s="418"/>
      <c r="DY240" s="885"/>
      <c r="DZ240" s="371" t="str">
        <f t="shared" si="395"/>
        <v>2049PTHP Standard Size - 12,000 Btu/h</v>
      </c>
      <c r="EA240" s="371" t="str">
        <f>VLOOKUP($EB240, 'Index Tables'!$F$4:$G$9, 2, FALSE)</f>
        <v>PTHP Standard Size - 12,000 Btu/h</v>
      </c>
      <c r="EB240" s="414" t="s">
        <v>76</v>
      </c>
      <c r="EC240" s="361">
        <f t="shared" ref="EC240:EC303" si="423">$AY240</f>
        <v>2049</v>
      </c>
      <c r="ED240" s="409"/>
      <c r="EE240" s="411">
        <f t="shared" si="417"/>
        <v>0</v>
      </c>
      <c r="EF240" s="411">
        <f t="shared" si="418"/>
        <v>0</v>
      </c>
      <c r="EG240" s="411">
        <f t="shared" si="419"/>
        <v>0</v>
      </c>
      <c r="EH240" s="411">
        <f t="shared" si="420"/>
        <v>0</v>
      </c>
      <c r="EI240" s="411">
        <f t="shared" si="421"/>
        <v>0</v>
      </c>
      <c r="EJ240" s="411">
        <f t="shared" si="422"/>
        <v>0</v>
      </c>
      <c r="EK240" s="411">
        <f t="shared" si="378"/>
        <v>0</v>
      </c>
      <c r="EL240" s="555">
        <f t="shared" si="379"/>
        <v>0</v>
      </c>
      <c r="EM240" s="409"/>
      <c r="EN240" s="552">
        <f t="shared" si="396"/>
        <v>0</v>
      </c>
      <c r="EO240" s="407" t="str">
        <f t="shared" si="380"/>
        <v>OK</v>
      </c>
      <c r="EQ240" s="267" t="str">
        <f t="shared" si="397"/>
        <v>2049PTHP Standard Size - 12,000 Btu/h</v>
      </c>
      <c r="ER240" s="685" t="str">
        <f t="shared" si="398"/>
        <v>PTHP Standard Size - 12,000 Btu/h</v>
      </c>
      <c r="ES240" s="686">
        <f t="shared" si="399"/>
        <v>2049</v>
      </c>
      <c r="ET240" s="687">
        <f t="shared" si="400"/>
        <v>0</v>
      </c>
      <c r="EU240" s="687">
        <f t="shared" si="381"/>
        <v>0</v>
      </c>
      <c r="EV240" s="687">
        <f t="shared" si="382"/>
        <v>0</v>
      </c>
      <c r="EW240" s="687">
        <f t="shared" si="383"/>
        <v>0</v>
      </c>
      <c r="EX240" s="687">
        <f t="shared" si="384"/>
        <v>0</v>
      </c>
      <c r="EY240" s="293">
        <f t="shared" si="385"/>
        <v>0</v>
      </c>
      <c r="EZ240" s="293">
        <f t="shared" si="386"/>
        <v>0</v>
      </c>
      <c r="FA240" s="293">
        <f t="shared" si="401"/>
        <v>0</v>
      </c>
      <c r="FB240" s="407" t="str">
        <f t="shared" si="402"/>
        <v>OK</v>
      </c>
      <c r="FD240" s="267" t="str">
        <f t="shared" si="403"/>
        <v>2049PTHP Standard Size - 12,000 Btu/h</v>
      </c>
      <c r="FE240" s="685" t="str">
        <f t="shared" si="404"/>
        <v>PTHP Standard Size - 12,000 Btu/h</v>
      </c>
      <c r="FF240" s="686">
        <f t="shared" si="405"/>
        <v>2049</v>
      </c>
      <c r="FG240" s="685">
        <f t="shared" si="406"/>
        <v>0</v>
      </c>
      <c r="FH240" s="685">
        <f t="shared" si="387"/>
        <v>0</v>
      </c>
      <c r="FI240" s="685">
        <f t="shared" si="388"/>
        <v>0</v>
      </c>
      <c r="FJ240" s="685">
        <f t="shared" si="389"/>
        <v>0</v>
      </c>
      <c r="FK240" s="685">
        <f t="shared" si="390"/>
        <v>0</v>
      </c>
      <c r="FL240" s="692">
        <f t="shared" si="391"/>
        <v>0</v>
      </c>
      <c r="FM240" s="692">
        <f t="shared" si="392"/>
        <v>0</v>
      </c>
      <c r="FN240" s="692">
        <f t="shared" si="393"/>
        <v>0</v>
      </c>
      <c r="FO240" s="407" t="str">
        <f t="shared" si="407"/>
        <v>OK</v>
      </c>
    </row>
    <row r="241" spans="50:171">
      <c r="AX241" s="575" t="s">
        <v>76</v>
      </c>
      <c r="AY241" s="361">
        <f t="shared" si="408"/>
        <v>2050</v>
      </c>
      <c r="AZ241" s="247">
        <f>$AS67*'PTAC PTHP Market Distribution'!M$135</f>
        <v>0</v>
      </c>
      <c r="BA241" s="247">
        <f>$AS67*'PTAC PTHP Market Distribution'!N$135</f>
        <v>0</v>
      </c>
      <c r="BB241" s="247">
        <f>$AS67*'PTAC PTHP Market Distribution'!O$135</f>
        <v>0</v>
      </c>
      <c r="BC241" s="247">
        <f>$AS67*'PTAC PTHP Market Distribution'!P$135</f>
        <v>0</v>
      </c>
      <c r="BD241" s="247">
        <f>$AS67*'PTAC PTHP Market Distribution'!Q$135</f>
        <v>0</v>
      </c>
      <c r="BE241" s="247">
        <f>$AS67*'PTAC PTHP Market Distribution'!R$135</f>
        <v>0</v>
      </c>
      <c r="BF241" s="162">
        <f t="shared" si="352"/>
        <v>0</v>
      </c>
      <c r="BH241" s="575" t="s">
        <v>76</v>
      </c>
      <c r="BI241" s="161">
        <f t="shared" si="371"/>
        <v>2050</v>
      </c>
      <c r="BJ241" s="162">
        <f>$AS67*'PTAC PTHP Market Distribution'!V$135</f>
        <v>0</v>
      </c>
      <c r="BK241" s="162">
        <f>$AS67*'PTAC PTHP Market Distribution'!W$135</f>
        <v>0</v>
      </c>
      <c r="BL241" s="162">
        <f>$AS67*'PTAC PTHP Market Distribution'!X$135</f>
        <v>0</v>
      </c>
      <c r="BM241" s="162">
        <f>$AS67*'PTAC PTHP Market Distribution'!Y$135</f>
        <v>0</v>
      </c>
      <c r="BN241" s="162">
        <f>$AS67*'PTAC PTHP Market Distribution'!Z$135</f>
        <v>0</v>
      </c>
      <c r="BO241" s="162">
        <f>$AS67*'PTAC PTHP Market Distribution'!AA$135</f>
        <v>0</v>
      </c>
      <c r="BP241" s="162">
        <f>$AS67*'PTAC PTHP Market Distribution'!AB$135</f>
        <v>0</v>
      </c>
      <c r="BQ241" s="162">
        <f t="shared" si="346"/>
        <v>0</v>
      </c>
      <c r="BR241" s="148"/>
      <c r="BS241" s="575" t="s">
        <v>76</v>
      </c>
      <c r="BT241" s="161">
        <f t="shared" si="372"/>
        <v>2050</v>
      </c>
      <c r="BU241" s="162">
        <f>$AS67*'PTAC PTHP Market Distribution'!AF$135</f>
        <v>0</v>
      </c>
      <c r="BV241" s="162">
        <f>$AS67*'PTAC PTHP Market Distribution'!AG$135</f>
        <v>0</v>
      </c>
      <c r="BW241" s="162">
        <f>$AS67*'PTAC PTHP Market Distribution'!AH$135</f>
        <v>0</v>
      </c>
      <c r="BX241" s="162">
        <f>$AS67*'PTAC PTHP Market Distribution'!AI$135</f>
        <v>0</v>
      </c>
      <c r="BY241" s="162">
        <f>$AS67*'PTAC PTHP Market Distribution'!AJ$135</f>
        <v>0</v>
      </c>
      <c r="BZ241" s="162">
        <f>$AS67*'PTAC PTHP Market Distribution'!AK$135</f>
        <v>0</v>
      </c>
      <c r="CA241" s="162">
        <f>$AS67*'PTAC PTHP Market Distribution'!AL$135</f>
        <v>0</v>
      </c>
      <c r="CB241" s="162">
        <f t="shared" si="347"/>
        <v>0</v>
      </c>
      <c r="CC241" s="148"/>
      <c r="CD241" s="575" t="s">
        <v>76</v>
      </c>
      <c r="CE241" s="161">
        <f t="shared" si="373"/>
        <v>2050</v>
      </c>
      <c r="CF241" s="162">
        <f>$AS67*'PTAC PTHP Market Distribution'!AP$135</f>
        <v>0</v>
      </c>
      <c r="CG241" s="162">
        <f>$AS67*'PTAC PTHP Market Distribution'!AQ$135</f>
        <v>0</v>
      </c>
      <c r="CH241" s="162">
        <f>$AS67*'PTAC PTHP Market Distribution'!AR$135</f>
        <v>0</v>
      </c>
      <c r="CI241" s="162">
        <f>$AS67*'PTAC PTHP Market Distribution'!AS$135</f>
        <v>0</v>
      </c>
      <c r="CJ241" s="162">
        <f>$AS67*'PTAC PTHP Market Distribution'!AT$135</f>
        <v>0</v>
      </c>
      <c r="CK241" s="162">
        <f>$AS67*'PTAC PTHP Market Distribution'!AU$135</f>
        <v>0</v>
      </c>
      <c r="CL241" s="162">
        <f>$AS67*'PTAC PTHP Market Distribution'!AV$135</f>
        <v>0</v>
      </c>
      <c r="CM241" s="162">
        <f t="shared" si="348"/>
        <v>0</v>
      </c>
      <c r="CN241" s="148"/>
      <c r="CO241" s="575" t="s">
        <v>76</v>
      </c>
      <c r="CP241" s="161">
        <f t="shared" si="374"/>
        <v>2050</v>
      </c>
      <c r="CQ241" s="162">
        <f>$AS67*'PTAC PTHP Market Distribution'!AZ$135</f>
        <v>0</v>
      </c>
      <c r="CR241" s="162">
        <f>$AS67*'PTAC PTHP Market Distribution'!BA$135</f>
        <v>0</v>
      </c>
      <c r="CS241" s="162">
        <f>$AS67*'PTAC PTHP Market Distribution'!BB$135</f>
        <v>0</v>
      </c>
      <c r="CT241" s="162">
        <f>$AS67*'PTAC PTHP Market Distribution'!BC$135</f>
        <v>0</v>
      </c>
      <c r="CU241" s="162">
        <f>$AS67*'PTAC PTHP Market Distribution'!BD$135</f>
        <v>0</v>
      </c>
      <c r="CV241" s="162">
        <f>$AS67*'PTAC PTHP Market Distribution'!BE$135</f>
        <v>0</v>
      </c>
      <c r="CW241" s="162">
        <f>$AS67*'PTAC PTHP Market Distribution'!BF$135</f>
        <v>0</v>
      </c>
      <c r="CX241" s="162">
        <f t="shared" si="349"/>
        <v>0</v>
      </c>
      <c r="CY241" s="148"/>
      <c r="CZ241" s="575" t="s">
        <v>76</v>
      </c>
      <c r="DA241" s="161">
        <f t="shared" si="375"/>
        <v>2050</v>
      </c>
      <c r="DB241" s="162">
        <f>$AS67*'PTAC PTHP Market Distribution'!BJ$135</f>
        <v>0</v>
      </c>
      <c r="DC241" s="162">
        <f>$AS67*'PTAC PTHP Market Distribution'!BK$135</f>
        <v>0</v>
      </c>
      <c r="DD241" s="162">
        <f>$AS67*'PTAC PTHP Market Distribution'!BL$135</f>
        <v>0</v>
      </c>
      <c r="DE241" s="162">
        <f>$AS67*'PTAC PTHP Market Distribution'!BM$135</f>
        <v>0</v>
      </c>
      <c r="DF241" s="162">
        <f>$AS67*'PTAC PTHP Market Distribution'!BN$135</f>
        <v>0</v>
      </c>
      <c r="DG241" s="162">
        <f>$AS67*'PTAC PTHP Market Distribution'!BO$135</f>
        <v>0</v>
      </c>
      <c r="DH241" s="162">
        <f>$AS67*'PTAC PTHP Market Distribution'!BP$135</f>
        <v>0</v>
      </c>
      <c r="DI241" s="162">
        <f t="shared" si="350"/>
        <v>0</v>
      </c>
      <c r="DK241" s="885"/>
      <c r="DL241" s="517" t="str">
        <f t="shared" si="394"/>
        <v>2050PTHP Standard Size - 12,000 Btu/h</v>
      </c>
      <c r="DM241" s="517" t="str">
        <f>VLOOKUP($DN241, 'Index Tables'!$F$4:$G$9, 2, FALSE)</f>
        <v>PTHP Standard Size - 12,000 Btu/h</v>
      </c>
      <c r="DN241" s="38" t="s">
        <v>76</v>
      </c>
      <c r="DO241" s="361">
        <f t="shared" si="376"/>
        <v>2050</v>
      </c>
      <c r="DP241" s="381">
        <v>0</v>
      </c>
      <c r="DQ241" s="381">
        <f t="shared" si="410"/>
        <v>210170.26837472149</v>
      </c>
      <c r="DR241" s="381">
        <f t="shared" si="411"/>
        <v>190507.72341265882</v>
      </c>
      <c r="DS241" s="381">
        <f t="shared" si="412"/>
        <v>183339.1795018868</v>
      </c>
      <c r="DT241" s="381">
        <f t="shared" si="413"/>
        <v>173583.62885159114</v>
      </c>
      <c r="DU241" s="381">
        <f t="shared" si="414"/>
        <v>163737.10398837863</v>
      </c>
      <c r="DV241" s="381">
        <f t="shared" si="415"/>
        <v>0</v>
      </c>
      <c r="DW241" s="381">
        <f t="shared" si="416"/>
        <v>921337.90412923705</v>
      </c>
      <c r="DX241" s="418"/>
      <c r="DY241" s="885"/>
      <c r="DZ241" s="371" t="str">
        <f t="shared" si="395"/>
        <v>2050PTHP Standard Size - 12,000 Btu/h</v>
      </c>
      <c r="EA241" s="371" t="str">
        <f>VLOOKUP($EB241, 'Index Tables'!$F$4:$G$9, 2, FALSE)</f>
        <v>PTHP Standard Size - 12,000 Btu/h</v>
      </c>
      <c r="EB241" s="414" t="s">
        <v>76</v>
      </c>
      <c r="EC241" s="361">
        <f t="shared" si="423"/>
        <v>2050</v>
      </c>
      <c r="ED241" s="409"/>
      <c r="EE241" s="411">
        <f t="shared" si="417"/>
        <v>0</v>
      </c>
      <c r="EF241" s="411">
        <f t="shared" si="418"/>
        <v>0</v>
      </c>
      <c r="EG241" s="411">
        <f t="shared" si="419"/>
        <v>0</v>
      </c>
      <c r="EH241" s="411">
        <f t="shared" si="420"/>
        <v>0</v>
      </c>
      <c r="EI241" s="411">
        <f t="shared" si="421"/>
        <v>0</v>
      </c>
      <c r="EJ241" s="411">
        <f t="shared" si="422"/>
        <v>0</v>
      </c>
      <c r="EK241" s="411">
        <f t="shared" si="378"/>
        <v>0</v>
      </c>
      <c r="EL241" s="555">
        <f t="shared" si="379"/>
        <v>0</v>
      </c>
      <c r="EM241" s="409"/>
      <c r="EN241" s="552">
        <f t="shared" si="396"/>
        <v>0</v>
      </c>
      <c r="EO241" s="407" t="str">
        <f t="shared" si="380"/>
        <v>OK</v>
      </c>
      <c r="EQ241" s="267" t="str">
        <f t="shared" si="397"/>
        <v>2050PTHP Standard Size - 12,000 Btu/h</v>
      </c>
      <c r="ER241" s="685" t="str">
        <f t="shared" si="398"/>
        <v>PTHP Standard Size - 12,000 Btu/h</v>
      </c>
      <c r="ES241" s="686">
        <f t="shared" si="399"/>
        <v>2050</v>
      </c>
      <c r="ET241" s="687">
        <f t="shared" si="400"/>
        <v>0</v>
      </c>
      <c r="EU241" s="687">
        <f t="shared" si="381"/>
        <v>0</v>
      </c>
      <c r="EV241" s="687">
        <f t="shared" si="382"/>
        <v>0</v>
      </c>
      <c r="EW241" s="687">
        <f t="shared" si="383"/>
        <v>0</v>
      </c>
      <c r="EX241" s="687">
        <f t="shared" si="384"/>
        <v>0</v>
      </c>
      <c r="EY241" s="293">
        <f t="shared" si="385"/>
        <v>0</v>
      </c>
      <c r="EZ241" s="293">
        <f t="shared" si="386"/>
        <v>0</v>
      </c>
      <c r="FA241" s="293">
        <f t="shared" si="401"/>
        <v>0</v>
      </c>
      <c r="FB241" s="407" t="str">
        <f t="shared" si="402"/>
        <v>OK</v>
      </c>
      <c r="FD241" s="267" t="str">
        <f t="shared" si="403"/>
        <v>2050PTHP Standard Size - 12,000 Btu/h</v>
      </c>
      <c r="FE241" s="685" t="str">
        <f t="shared" si="404"/>
        <v>PTHP Standard Size - 12,000 Btu/h</v>
      </c>
      <c r="FF241" s="686">
        <f t="shared" si="405"/>
        <v>2050</v>
      </c>
      <c r="FG241" s="685">
        <f t="shared" si="406"/>
        <v>0</v>
      </c>
      <c r="FH241" s="685">
        <f t="shared" si="387"/>
        <v>0</v>
      </c>
      <c r="FI241" s="685">
        <f t="shared" si="388"/>
        <v>0</v>
      </c>
      <c r="FJ241" s="685">
        <f t="shared" si="389"/>
        <v>0</v>
      </c>
      <c r="FK241" s="685">
        <f t="shared" si="390"/>
        <v>0</v>
      </c>
      <c r="FL241" s="692">
        <f t="shared" si="391"/>
        <v>0</v>
      </c>
      <c r="FM241" s="692">
        <f t="shared" si="392"/>
        <v>0</v>
      </c>
      <c r="FN241" s="692">
        <f t="shared" si="393"/>
        <v>0</v>
      </c>
      <c r="FO241" s="407" t="str">
        <f t="shared" si="407"/>
        <v>OK</v>
      </c>
    </row>
    <row r="242" spans="50:171">
      <c r="AX242" s="575" t="s">
        <v>76</v>
      </c>
      <c r="AY242" s="361">
        <f t="shared" si="408"/>
        <v>2051</v>
      </c>
      <c r="AZ242" s="247">
        <f>$AS68*'PTAC PTHP Market Distribution'!M$135</f>
        <v>0</v>
      </c>
      <c r="BA242" s="247">
        <f>$AS68*'PTAC PTHP Market Distribution'!N$135</f>
        <v>0</v>
      </c>
      <c r="BB242" s="247">
        <f>$AS68*'PTAC PTHP Market Distribution'!O$135</f>
        <v>0</v>
      </c>
      <c r="BC242" s="247">
        <f>$AS68*'PTAC PTHP Market Distribution'!P$135</f>
        <v>0</v>
      </c>
      <c r="BD242" s="247">
        <f>$AS68*'PTAC PTHP Market Distribution'!Q$135</f>
        <v>0</v>
      </c>
      <c r="BE242" s="247">
        <f>$AS68*'PTAC PTHP Market Distribution'!R$135</f>
        <v>0</v>
      </c>
      <c r="BF242" s="162">
        <f t="shared" si="352"/>
        <v>0</v>
      </c>
      <c r="BH242" s="575" t="s">
        <v>76</v>
      </c>
      <c r="BI242" s="161">
        <f t="shared" si="371"/>
        <v>2051</v>
      </c>
      <c r="BJ242" s="162">
        <f>$AS68*'PTAC PTHP Market Distribution'!V$135</f>
        <v>0</v>
      </c>
      <c r="BK242" s="162">
        <f>$AS68*'PTAC PTHP Market Distribution'!W$135</f>
        <v>0</v>
      </c>
      <c r="BL242" s="162">
        <f>$AS68*'PTAC PTHP Market Distribution'!X$135</f>
        <v>0</v>
      </c>
      <c r="BM242" s="162">
        <f>$AS68*'PTAC PTHP Market Distribution'!Y$135</f>
        <v>0</v>
      </c>
      <c r="BN242" s="162">
        <f>$AS68*'PTAC PTHP Market Distribution'!Z$135</f>
        <v>0</v>
      </c>
      <c r="BO242" s="162">
        <f>$AS68*'PTAC PTHP Market Distribution'!AA$135</f>
        <v>0</v>
      </c>
      <c r="BP242" s="162">
        <f>$AS68*'PTAC PTHP Market Distribution'!AB$135</f>
        <v>0</v>
      </c>
      <c r="BQ242" s="162">
        <f t="shared" si="346"/>
        <v>0</v>
      </c>
      <c r="BR242" s="148"/>
      <c r="BS242" s="575" t="s">
        <v>76</v>
      </c>
      <c r="BT242" s="161">
        <f t="shared" si="372"/>
        <v>2051</v>
      </c>
      <c r="BU242" s="162">
        <f>$AS68*'PTAC PTHP Market Distribution'!AF$135</f>
        <v>0</v>
      </c>
      <c r="BV242" s="162">
        <f>$AS68*'PTAC PTHP Market Distribution'!AG$135</f>
        <v>0</v>
      </c>
      <c r="BW242" s="162">
        <f>$AS68*'PTAC PTHP Market Distribution'!AH$135</f>
        <v>0</v>
      </c>
      <c r="BX242" s="162">
        <f>$AS68*'PTAC PTHP Market Distribution'!AI$135</f>
        <v>0</v>
      </c>
      <c r="BY242" s="162">
        <f>$AS68*'PTAC PTHP Market Distribution'!AJ$135</f>
        <v>0</v>
      </c>
      <c r="BZ242" s="162">
        <f>$AS68*'PTAC PTHP Market Distribution'!AK$135</f>
        <v>0</v>
      </c>
      <c r="CA242" s="162">
        <f>$AS68*'PTAC PTHP Market Distribution'!AL$135</f>
        <v>0</v>
      </c>
      <c r="CB242" s="162">
        <f t="shared" si="347"/>
        <v>0</v>
      </c>
      <c r="CC242" s="148"/>
      <c r="CD242" s="575" t="s">
        <v>76</v>
      </c>
      <c r="CE242" s="161">
        <f t="shared" si="373"/>
        <v>2051</v>
      </c>
      <c r="CF242" s="162">
        <f>$AS68*'PTAC PTHP Market Distribution'!AP$135</f>
        <v>0</v>
      </c>
      <c r="CG242" s="162">
        <f>$AS68*'PTAC PTHP Market Distribution'!AQ$135</f>
        <v>0</v>
      </c>
      <c r="CH242" s="162">
        <f>$AS68*'PTAC PTHP Market Distribution'!AR$135</f>
        <v>0</v>
      </c>
      <c r="CI242" s="162">
        <f>$AS68*'PTAC PTHP Market Distribution'!AS$135</f>
        <v>0</v>
      </c>
      <c r="CJ242" s="162">
        <f>$AS68*'PTAC PTHP Market Distribution'!AT$135</f>
        <v>0</v>
      </c>
      <c r="CK242" s="162">
        <f>$AS68*'PTAC PTHP Market Distribution'!AU$135</f>
        <v>0</v>
      </c>
      <c r="CL242" s="162">
        <f>$AS68*'PTAC PTHP Market Distribution'!AV$135</f>
        <v>0</v>
      </c>
      <c r="CM242" s="162">
        <f t="shared" si="348"/>
        <v>0</v>
      </c>
      <c r="CN242" s="148"/>
      <c r="CO242" s="575" t="s">
        <v>76</v>
      </c>
      <c r="CP242" s="161">
        <f t="shared" si="374"/>
        <v>2051</v>
      </c>
      <c r="CQ242" s="162">
        <f>$AS68*'PTAC PTHP Market Distribution'!AZ$135</f>
        <v>0</v>
      </c>
      <c r="CR242" s="162">
        <f>$AS68*'PTAC PTHP Market Distribution'!BA$135</f>
        <v>0</v>
      </c>
      <c r="CS242" s="162">
        <f>$AS68*'PTAC PTHP Market Distribution'!BB$135</f>
        <v>0</v>
      </c>
      <c r="CT242" s="162">
        <f>$AS68*'PTAC PTHP Market Distribution'!BC$135</f>
        <v>0</v>
      </c>
      <c r="CU242" s="162">
        <f>$AS68*'PTAC PTHP Market Distribution'!BD$135</f>
        <v>0</v>
      </c>
      <c r="CV242" s="162">
        <f>$AS68*'PTAC PTHP Market Distribution'!BE$135</f>
        <v>0</v>
      </c>
      <c r="CW242" s="162">
        <f>$AS68*'PTAC PTHP Market Distribution'!BF$135</f>
        <v>0</v>
      </c>
      <c r="CX242" s="162">
        <f t="shared" si="349"/>
        <v>0</v>
      </c>
      <c r="CY242" s="148"/>
      <c r="CZ242" s="575" t="s">
        <v>76</v>
      </c>
      <c r="DA242" s="161">
        <f t="shared" si="375"/>
        <v>2051</v>
      </c>
      <c r="DB242" s="162">
        <f>$AS68*'PTAC PTHP Market Distribution'!BJ$135</f>
        <v>0</v>
      </c>
      <c r="DC242" s="162">
        <f>$AS68*'PTAC PTHP Market Distribution'!BK$135</f>
        <v>0</v>
      </c>
      <c r="DD242" s="162">
        <f>$AS68*'PTAC PTHP Market Distribution'!BL$135</f>
        <v>0</v>
      </c>
      <c r="DE242" s="162">
        <f>$AS68*'PTAC PTHP Market Distribution'!BM$135</f>
        <v>0</v>
      </c>
      <c r="DF242" s="162">
        <f>$AS68*'PTAC PTHP Market Distribution'!BN$135</f>
        <v>0</v>
      </c>
      <c r="DG242" s="162">
        <f>$AS68*'PTAC PTHP Market Distribution'!BO$135</f>
        <v>0</v>
      </c>
      <c r="DH242" s="162">
        <f>$AS68*'PTAC PTHP Market Distribution'!BP$135</f>
        <v>0</v>
      </c>
      <c r="DI242" s="162">
        <f t="shared" si="350"/>
        <v>0</v>
      </c>
      <c r="DK242" s="885"/>
      <c r="DL242" s="517" t="str">
        <f t="shared" si="394"/>
        <v>2051PTHP Standard Size - 12,000 Btu/h</v>
      </c>
      <c r="DM242" s="517" t="str">
        <f>VLOOKUP($DN242, 'Index Tables'!$F$4:$G$9, 2, FALSE)</f>
        <v>PTHP Standard Size - 12,000 Btu/h</v>
      </c>
      <c r="DN242" s="38" t="s">
        <v>76</v>
      </c>
      <c r="DO242" s="361">
        <f t="shared" si="376"/>
        <v>2051</v>
      </c>
      <c r="DP242" s="381">
        <v>0</v>
      </c>
      <c r="DQ242" s="381">
        <f t="shared" si="410"/>
        <v>193356.64690474377</v>
      </c>
      <c r="DR242" s="381">
        <f t="shared" si="411"/>
        <v>175267.10553964612</v>
      </c>
      <c r="DS242" s="381">
        <f t="shared" si="412"/>
        <v>168672.04514173587</v>
      </c>
      <c r="DT242" s="381">
        <f t="shared" si="413"/>
        <v>159696.93854346385</v>
      </c>
      <c r="DU242" s="381">
        <f t="shared" si="414"/>
        <v>150638.13566930834</v>
      </c>
      <c r="DV242" s="381">
        <f t="shared" si="415"/>
        <v>0</v>
      </c>
      <c r="DW242" s="381">
        <f t="shared" si="416"/>
        <v>847630.87179889809</v>
      </c>
      <c r="DX242" s="418"/>
      <c r="DY242" s="885"/>
      <c r="DZ242" s="371" t="str">
        <f t="shared" si="395"/>
        <v>2051PTHP Standard Size - 12,000 Btu/h</v>
      </c>
      <c r="EA242" s="371" t="str">
        <f>VLOOKUP($EB242, 'Index Tables'!$F$4:$G$9, 2, FALSE)</f>
        <v>PTHP Standard Size - 12,000 Btu/h</v>
      </c>
      <c r="EB242" s="414" t="s">
        <v>76</v>
      </c>
      <c r="EC242" s="361">
        <f t="shared" si="423"/>
        <v>2051</v>
      </c>
      <c r="ED242" s="409"/>
      <c r="EE242" s="411">
        <f t="shared" si="417"/>
        <v>0</v>
      </c>
      <c r="EF242" s="411">
        <f t="shared" si="418"/>
        <v>0</v>
      </c>
      <c r="EG242" s="411">
        <f t="shared" si="419"/>
        <v>0</v>
      </c>
      <c r="EH242" s="411">
        <f t="shared" si="420"/>
        <v>0</v>
      </c>
      <c r="EI242" s="411">
        <f t="shared" si="421"/>
        <v>0</v>
      </c>
      <c r="EJ242" s="411">
        <f t="shared" si="422"/>
        <v>0</v>
      </c>
      <c r="EK242" s="411">
        <f t="shared" si="378"/>
        <v>0</v>
      </c>
      <c r="EL242" s="555">
        <f t="shared" si="379"/>
        <v>0</v>
      </c>
      <c r="EM242" s="409"/>
      <c r="EN242" s="552">
        <f t="shared" si="396"/>
        <v>0</v>
      </c>
      <c r="EO242" s="407" t="str">
        <f t="shared" si="380"/>
        <v>OK</v>
      </c>
      <c r="EQ242" s="267" t="str">
        <f t="shared" si="397"/>
        <v>2051PTHP Standard Size - 12,000 Btu/h</v>
      </c>
      <c r="ER242" s="685" t="str">
        <f t="shared" si="398"/>
        <v>PTHP Standard Size - 12,000 Btu/h</v>
      </c>
      <c r="ES242" s="686">
        <f t="shared" si="399"/>
        <v>2051</v>
      </c>
      <c r="ET242" s="687">
        <f t="shared" si="400"/>
        <v>0</v>
      </c>
      <c r="EU242" s="687">
        <f t="shared" si="381"/>
        <v>0</v>
      </c>
      <c r="EV242" s="687">
        <f t="shared" si="382"/>
        <v>0</v>
      </c>
      <c r="EW242" s="687">
        <f t="shared" si="383"/>
        <v>0</v>
      </c>
      <c r="EX242" s="687">
        <f t="shared" si="384"/>
        <v>0</v>
      </c>
      <c r="EY242" s="293">
        <f t="shared" si="385"/>
        <v>0</v>
      </c>
      <c r="EZ242" s="293">
        <f t="shared" si="386"/>
        <v>0</v>
      </c>
      <c r="FA242" s="293">
        <f t="shared" si="401"/>
        <v>0</v>
      </c>
      <c r="FB242" s="407" t="str">
        <f t="shared" si="402"/>
        <v>OK</v>
      </c>
      <c r="FD242" s="267" t="str">
        <f t="shared" si="403"/>
        <v>2051PTHP Standard Size - 12,000 Btu/h</v>
      </c>
      <c r="FE242" s="685" t="str">
        <f t="shared" si="404"/>
        <v>PTHP Standard Size - 12,000 Btu/h</v>
      </c>
      <c r="FF242" s="686">
        <f t="shared" si="405"/>
        <v>2051</v>
      </c>
      <c r="FG242" s="685">
        <f t="shared" si="406"/>
        <v>0</v>
      </c>
      <c r="FH242" s="685">
        <f t="shared" si="387"/>
        <v>0</v>
      </c>
      <c r="FI242" s="685">
        <f t="shared" si="388"/>
        <v>0</v>
      </c>
      <c r="FJ242" s="685">
        <f t="shared" si="389"/>
        <v>0</v>
      </c>
      <c r="FK242" s="685">
        <f t="shared" si="390"/>
        <v>0</v>
      </c>
      <c r="FL242" s="692">
        <f t="shared" si="391"/>
        <v>0</v>
      </c>
      <c r="FM242" s="692">
        <f t="shared" si="392"/>
        <v>0</v>
      </c>
      <c r="FN242" s="692">
        <f t="shared" si="393"/>
        <v>0</v>
      </c>
      <c r="FO242" s="407" t="str">
        <f t="shared" si="407"/>
        <v>OK</v>
      </c>
    </row>
    <row r="243" spans="50:171">
      <c r="AX243" s="575" t="s">
        <v>76</v>
      </c>
      <c r="AY243" s="361">
        <f t="shared" si="408"/>
        <v>2052</v>
      </c>
      <c r="AZ243" s="247">
        <f>$AS69*'PTAC PTHP Market Distribution'!M$135</f>
        <v>0</v>
      </c>
      <c r="BA243" s="247">
        <f>$AS69*'PTAC PTHP Market Distribution'!N$135</f>
        <v>0</v>
      </c>
      <c r="BB243" s="247">
        <f>$AS69*'PTAC PTHP Market Distribution'!O$135</f>
        <v>0</v>
      </c>
      <c r="BC243" s="247">
        <f>$AS69*'PTAC PTHP Market Distribution'!P$135</f>
        <v>0</v>
      </c>
      <c r="BD243" s="247">
        <f>$AS69*'PTAC PTHP Market Distribution'!Q$135</f>
        <v>0</v>
      </c>
      <c r="BE243" s="247">
        <f>$AS69*'PTAC PTHP Market Distribution'!R$135</f>
        <v>0</v>
      </c>
      <c r="BF243" s="162">
        <f t="shared" si="352"/>
        <v>0</v>
      </c>
      <c r="BH243" s="575" t="s">
        <v>76</v>
      </c>
      <c r="BI243" s="161">
        <f t="shared" si="371"/>
        <v>2052</v>
      </c>
      <c r="BJ243" s="162">
        <f>$AS69*'PTAC PTHP Market Distribution'!V$135</f>
        <v>0</v>
      </c>
      <c r="BK243" s="162">
        <f>$AS69*'PTAC PTHP Market Distribution'!W$135</f>
        <v>0</v>
      </c>
      <c r="BL243" s="162">
        <f>$AS69*'PTAC PTHP Market Distribution'!X$135</f>
        <v>0</v>
      </c>
      <c r="BM243" s="162">
        <f>$AS69*'PTAC PTHP Market Distribution'!Y$135</f>
        <v>0</v>
      </c>
      <c r="BN243" s="162">
        <f>$AS69*'PTAC PTHP Market Distribution'!Z$135</f>
        <v>0</v>
      </c>
      <c r="BO243" s="162">
        <f>$AS69*'PTAC PTHP Market Distribution'!AA$135</f>
        <v>0</v>
      </c>
      <c r="BP243" s="162">
        <f>$AS69*'PTAC PTHP Market Distribution'!AB$135</f>
        <v>0</v>
      </c>
      <c r="BQ243" s="162">
        <f t="shared" si="346"/>
        <v>0</v>
      </c>
      <c r="BR243" s="148"/>
      <c r="BS243" s="575" t="s">
        <v>76</v>
      </c>
      <c r="BT243" s="161">
        <f t="shared" si="372"/>
        <v>2052</v>
      </c>
      <c r="BU243" s="162">
        <f>$AS69*'PTAC PTHP Market Distribution'!AF$135</f>
        <v>0</v>
      </c>
      <c r="BV243" s="162">
        <f>$AS69*'PTAC PTHP Market Distribution'!AG$135</f>
        <v>0</v>
      </c>
      <c r="BW243" s="162">
        <f>$AS69*'PTAC PTHP Market Distribution'!AH$135</f>
        <v>0</v>
      </c>
      <c r="BX243" s="162">
        <f>$AS69*'PTAC PTHP Market Distribution'!AI$135</f>
        <v>0</v>
      </c>
      <c r="BY243" s="162">
        <f>$AS69*'PTAC PTHP Market Distribution'!AJ$135</f>
        <v>0</v>
      </c>
      <c r="BZ243" s="162">
        <f>$AS69*'PTAC PTHP Market Distribution'!AK$135</f>
        <v>0</v>
      </c>
      <c r="CA243" s="162">
        <f>$AS69*'PTAC PTHP Market Distribution'!AL$135</f>
        <v>0</v>
      </c>
      <c r="CB243" s="162">
        <f t="shared" si="347"/>
        <v>0</v>
      </c>
      <c r="CC243" s="148"/>
      <c r="CD243" s="575" t="s">
        <v>76</v>
      </c>
      <c r="CE243" s="161">
        <f t="shared" si="373"/>
        <v>2052</v>
      </c>
      <c r="CF243" s="162">
        <f>$AS69*'PTAC PTHP Market Distribution'!AP$135</f>
        <v>0</v>
      </c>
      <c r="CG243" s="162">
        <f>$AS69*'PTAC PTHP Market Distribution'!AQ$135</f>
        <v>0</v>
      </c>
      <c r="CH243" s="162">
        <f>$AS69*'PTAC PTHP Market Distribution'!AR$135</f>
        <v>0</v>
      </c>
      <c r="CI243" s="162">
        <f>$AS69*'PTAC PTHP Market Distribution'!AS$135</f>
        <v>0</v>
      </c>
      <c r="CJ243" s="162">
        <f>$AS69*'PTAC PTHP Market Distribution'!AT$135</f>
        <v>0</v>
      </c>
      <c r="CK243" s="162">
        <f>$AS69*'PTAC PTHP Market Distribution'!AU$135</f>
        <v>0</v>
      </c>
      <c r="CL243" s="162">
        <f>$AS69*'PTAC PTHP Market Distribution'!AV$135</f>
        <v>0</v>
      </c>
      <c r="CM243" s="162">
        <f t="shared" si="348"/>
        <v>0</v>
      </c>
      <c r="CN243" s="148"/>
      <c r="CO243" s="575" t="s">
        <v>76</v>
      </c>
      <c r="CP243" s="161">
        <f t="shared" si="374"/>
        <v>2052</v>
      </c>
      <c r="CQ243" s="162">
        <f>$AS69*'PTAC PTHP Market Distribution'!AZ$135</f>
        <v>0</v>
      </c>
      <c r="CR243" s="162">
        <f>$AS69*'PTAC PTHP Market Distribution'!BA$135</f>
        <v>0</v>
      </c>
      <c r="CS243" s="162">
        <f>$AS69*'PTAC PTHP Market Distribution'!BB$135</f>
        <v>0</v>
      </c>
      <c r="CT243" s="162">
        <f>$AS69*'PTAC PTHP Market Distribution'!BC$135</f>
        <v>0</v>
      </c>
      <c r="CU243" s="162">
        <f>$AS69*'PTAC PTHP Market Distribution'!BD$135</f>
        <v>0</v>
      </c>
      <c r="CV243" s="162">
        <f>$AS69*'PTAC PTHP Market Distribution'!BE$135</f>
        <v>0</v>
      </c>
      <c r="CW243" s="162">
        <f>$AS69*'PTAC PTHP Market Distribution'!BF$135</f>
        <v>0</v>
      </c>
      <c r="CX243" s="162">
        <f t="shared" si="349"/>
        <v>0</v>
      </c>
      <c r="CY243" s="148"/>
      <c r="CZ243" s="575" t="s">
        <v>76</v>
      </c>
      <c r="DA243" s="161">
        <f t="shared" si="375"/>
        <v>2052</v>
      </c>
      <c r="DB243" s="162">
        <f>$AS69*'PTAC PTHP Market Distribution'!BJ$135</f>
        <v>0</v>
      </c>
      <c r="DC243" s="162">
        <f>$AS69*'PTAC PTHP Market Distribution'!BK$135</f>
        <v>0</v>
      </c>
      <c r="DD243" s="162">
        <f>$AS69*'PTAC PTHP Market Distribution'!BL$135</f>
        <v>0</v>
      </c>
      <c r="DE243" s="162">
        <f>$AS69*'PTAC PTHP Market Distribution'!BM$135</f>
        <v>0</v>
      </c>
      <c r="DF243" s="162">
        <f>$AS69*'PTAC PTHP Market Distribution'!BN$135</f>
        <v>0</v>
      </c>
      <c r="DG243" s="162">
        <f>$AS69*'PTAC PTHP Market Distribution'!BO$135</f>
        <v>0</v>
      </c>
      <c r="DH243" s="162">
        <f>$AS69*'PTAC PTHP Market Distribution'!BP$135</f>
        <v>0</v>
      </c>
      <c r="DI243" s="162">
        <f t="shared" si="350"/>
        <v>0</v>
      </c>
      <c r="DK243" s="885"/>
      <c r="DL243" s="517" t="str">
        <f t="shared" si="394"/>
        <v>2052PTHP Standard Size - 12,000 Btu/h</v>
      </c>
      <c r="DM243" s="517" t="str">
        <f>VLOOKUP($DN243, 'Index Tables'!$F$4:$G$9, 2, FALSE)</f>
        <v>PTHP Standard Size - 12,000 Btu/h</v>
      </c>
      <c r="DN243" s="38" t="s">
        <v>76</v>
      </c>
      <c r="DO243" s="361">
        <f t="shared" si="376"/>
        <v>2052</v>
      </c>
      <c r="DP243" s="381">
        <v>0</v>
      </c>
      <c r="DQ243" s="381">
        <f t="shared" si="410"/>
        <v>177888.11515236428</v>
      </c>
      <c r="DR243" s="381">
        <f t="shared" si="411"/>
        <v>161245.73709647445</v>
      </c>
      <c r="DS243" s="381">
        <f t="shared" si="412"/>
        <v>155178.28153039701</v>
      </c>
      <c r="DT243" s="381">
        <f t="shared" si="413"/>
        <v>146921.18345998676</v>
      </c>
      <c r="DU243" s="381">
        <f t="shared" si="414"/>
        <v>138587.08481576366</v>
      </c>
      <c r="DV243" s="381">
        <f t="shared" si="415"/>
        <v>0</v>
      </c>
      <c r="DW243" s="381">
        <f t="shared" si="416"/>
        <v>779820.40205498633</v>
      </c>
      <c r="DX243" s="418"/>
      <c r="DY243" s="885"/>
      <c r="DZ243" s="371" t="str">
        <f t="shared" si="395"/>
        <v>2052PTHP Standard Size - 12,000 Btu/h</v>
      </c>
      <c r="EA243" s="371" t="str">
        <f>VLOOKUP($EB243, 'Index Tables'!$F$4:$G$9, 2, FALSE)</f>
        <v>PTHP Standard Size - 12,000 Btu/h</v>
      </c>
      <c r="EB243" s="414" t="s">
        <v>76</v>
      </c>
      <c r="EC243" s="361">
        <f t="shared" si="423"/>
        <v>2052</v>
      </c>
      <c r="ED243" s="409"/>
      <c r="EE243" s="411">
        <f t="shared" si="417"/>
        <v>0</v>
      </c>
      <c r="EF243" s="411">
        <f t="shared" si="418"/>
        <v>0</v>
      </c>
      <c r="EG243" s="411">
        <f t="shared" si="419"/>
        <v>0</v>
      </c>
      <c r="EH243" s="411">
        <f t="shared" si="420"/>
        <v>0</v>
      </c>
      <c r="EI243" s="411">
        <f t="shared" si="421"/>
        <v>0</v>
      </c>
      <c r="EJ243" s="411">
        <f t="shared" si="422"/>
        <v>0</v>
      </c>
      <c r="EK243" s="411">
        <f t="shared" si="378"/>
        <v>0</v>
      </c>
      <c r="EL243" s="555">
        <f t="shared" si="379"/>
        <v>0</v>
      </c>
      <c r="EM243" s="409"/>
      <c r="EN243" s="552">
        <f t="shared" si="396"/>
        <v>0</v>
      </c>
      <c r="EO243" s="407" t="str">
        <f t="shared" si="380"/>
        <v>OK</v>
      </c>
      <c r="EQ243" s="267" t="str">
        <f t="shared" si="397"/>
        <v>2052PTHP Standard Size - 12,000 Btu/h</v>
      </c>
      <c r="ER243" s="685" t="str">
        <f t="shared" si="398"/>
        <v>PTHP Standard Size - 12,000 Btu/h</v>
      </c>
      <c r="ES243" s="686">
        <f t="shared" si="399"/>
        <v>2052</v>
      </c>
      <c r="ET243" s="687">
        <f t="shared" si="400"/>
        <v>0</v>
      </c>
      <c r="EU243" s="687">
        <f t="shared" si="381"/>
        <v>0</v>
      </c>
      <c r="EV243" s="687">
        <f t="shared" si="382"/>
        <v>0</v>
      </c>
      <c r="EW243" s="687">
        <f t="shared" si="383"/>
        <v>0</v>
      </c>
      <c r="EX243" s="687">
        <f t="shared" si="384"/>
        <v>0</v>
      </c>
      <c r="EY243" s="293">
        <f t="shared" si="385"/>
        <v>0</v>
      </c>
      <c r="EZ243" s="293">
        <f t="shared" si="386"/>
        <v>0</v>
      </c>
      <c r="FA243" s="293">
        <f t="shared" si="401"/>
        <v>0</v>
      </c>
      <c r="FB243" s="407" t="str">
        <f t="shared" si="402"/>
        <v>OK</v>
      </c>
      <c r="FD243" s="267" t="str">
        <f t="shared" si="403"/>
        <v>2052PTHP Standard Size - 12,000 Btu/h</v>
      </c>
      <c r="FE243" s="685" t="str">
        <f t="shared" si="404"/>
        <v>PTHP Standard Size - 12,000 Btu/h</v>
      </c>
      <c r="FF243" s="686">
        <f t="shared" si="405"/>
        <v>2052</v>
      </c>
      <c r="FG243" s="685">
        <f t="shared" si="406"/>
        <v>0</v>
      </c>
      <c r="FH243" s="685">
        <f t="shared" si="387"/>
        <v>0</v>
      </c>
      <c r="FI243" s="685">
        <f t="shared" si="388"/>
        <v>0</v>
      </c>
      <c r="FJ243" s="685">
        <f t="shared" si="389"/>
        <v>0</v>
      </c>
      <c r="FK243" s="685">
        <f t="shared" si="390"/>
        <v>0</v>
      </c>
      <c r="FL243" s="692">
        <f t="shared" si="391"/>
        <v>0</v>
      </c>
      <c r="FM243" s="692">
        <f t="shared" si="392"/>
        <v>0</v>
      </c>
      <c r="FN243" s="692">
        <f t="shared" si="393"/>
        <v>0</v>
      </c>
      <c r="FO243" s="407" t="str">
        <f t="shared" si="407"/>
        <v>OK</v>
      </c>
    </row>
    <row r="244" spans="50:171">
      <c r="AX244" s="575" t="s">
        <v>76</v>
      </c>
      <c r="AY244" s="361">
        <f t="shared" si="408"/>
        <v>2053</v>
      </c>
      <c r="AZ244" s="247">
        <f>$AS70*'PTAC PTHP Market Distribution'!M$135</f>
        <v>0</v>
      </c>
      <c r="BA244" s="247">
        <f>$AS70*'PTAC PTHP Market Distribution'!N$135</f>
        <v>0</v>
      </c>
      <c r="BB244" s="247">
        <f>$AS70*'PTAC PTHP Market Distribution'!O$135</f>
        <v>0</v>
      </c>
      <c r="BC244" s="247">
        <f>$AS70*'PTAC PTHP Market Distribution'!P$135</f>
        <v>0</v>
      </c>
      <c r="BD244" s="247">
        <f>$AS70*'PTAC PTHP Market Distribution'!Q$135</f>
        <v>0</v>
      </c>
      <c r="BE244" s="247">
        <f>$AS70*'PTAC PTHP Market Distribution'!R$135</f>
        <v>0</v>
      </c>
      <c r="BF244" s="162">
        <f t="shared" si="352"/>
        <v>0</v>
      </c>
      <c r="BH244" s="575" t="s">
        <v>76</v>
      </c>
      <c r="BI244" s="161">
        <f t="shared" si="371"/>
        <v>2053</v>
      </c>
      <c r="BJ244" s="162">
        <f>$AS70*'PTAC PTHP Market Distribution'!V$135</f>
        <v>0</v>
      </c>
      <c r="BK244" s="162">
        <f>$AS70*'PTAC PTHP Market Distribution'!W$135</f>
        <v>0</v>
      </c>
      <c r="BL244" s="162">
        <f>$AS70*'PTAC PTHP Market Distribution'!X$135</f>
        <v>0</v>
      </c>
      <c r="BM244" s="162">
        <f>$AS70*'PTAC PTHP Market Distribution'!Y$135</f>
        <v>0</v>
      </c>
      <c r="BN244" s="162">
        <f>$AS70*'PTAC PTHP Market Distribution'!Z$135</f>
        <v>0</v>
      </c>
      <c r="BO244" s="162">
        <f>$AS70*'PTAC PTHP Market Distribution'!AA$135</f>
        <v>0</v>
      </c>
      <c r="BP244" s="162">
        <f>$AS70*'PTAC PTHP Market Distribution'!AB$135</f>
        <v>0</v>
      </c>
      <c r="BQ244" s="162">
        <f t="shared" si="346"/>
        <v>0</v>
      </c>
      <c r="BR244" s="148"/>
      <c r="BS244" s="575" t="s">
        <v>76</v>
      </c>
      <c r="BT244" s="161">
        <f t="shared" si="372"/>
        <v>2053</v>
      </c>
      <c r="BU244" s="162">
        <f>$AS70*'PTAC PTHP Market Distribution'!AF$135</f>
        <v>0</v>
      </c>
      <c r="BV244" s="162">
        <f>$AS70*'PTAC PTHP Market Distribution'!AG$135</f>
        <v>0</v>
      </c>
      <c r="BW244" s="162">
        <f>$AS70*'PTAC PTHP Market Distribution'!AH$135</f>
        <v>0</v>
      </c>
      <c r="BX244" s="162">
        <f>$AS70*'PTAC PTHP Market Distribution'!AI$135</f>
        <v>0</v>
      </c>
      <c r="BY244" s="162">
        <f>$AS70*'PTAC PTHP Market Distribution'!AJ$135</f>
        <v>0</v>
      </c>
      <c r="BZ244" s="162">
        <f>$AS70*'PTAC PTHP Market Distribution'!AK$135</f>
        <v>0</v>
      </c>
      <c r="CA244" s="162">
        <f>$AS70*'PTAC PTHP Market Distribution'!AL$135</f>
        <v>0</v>
      </c>
      <c r="CB244" s="162">
        <f t="shared" si="347"/>
        <v>0</v>
      </c>
      <c r="CC244" s="148"/>
      <c r="CD244" s="575" t="s">
        <v>76</v>
      </c>
      <c r="CE244" s="161">
        <f t="shared" si="373"/>
        <v>2053</v>
      </c>
      <c r="CF244" s="162">
        <f>$AS70*'PTAC PTHP Market Distribution'!AP$135</f>
        <v>0</v>
      </c>
      <c r="CG244" s="162">
        <f>$AS70*'PTAC PTHP Market Distribution'!AQ$135</f>
        <v>0</v>
      </c>
      <c r="CH244" s="162">
        <f>$AS70*'PTAC PTHP Market Distribution'!AR$135</f>
        <v>0</v>
      </c>
      <c r="CI244" s="162">
        <f>$AS70*'PTAC PTHP Market Distribution'!AS$135</f>
        <v>0</v>
      </c>
      <c r="CJ244" s="162">
        <f>$AS70*'PTAC PTHP Market Distribution'!AT$135</f>
        <v>0</v>
      </c>
      <c r="CK244" s="162">
        <f>$AS70*'PTAC PTHP Market Distribution'!AU$135</f>
        <v>0</v>
      </c>
      <c r="CL244" s="162">
        <f>$AS70*'PTAC PTHP Market Distribution'!AV$135</f>
        <v>0</v>
      </c>
      <c r="CM244" s="162">
        <f t="shared" si="348"/>
        <v>0</v>
      </c>
      <c r="CN244" s="148"/>
      <c r="CO244" s="575" t="s">
        <v>76</v>
      </c>
      <c r="CP244" s="161">
        <f t="shared" si="374"/>
        <v>2053</v>
      </c>
      <c r="CQ244" s="162">
        <f>$AS70*'PTAC PTHP Market Distribution'!AZ$135</f>
        <v>0</v>
      </c>
      <c r="CR244" s="162">
        <f>$AS70*'PTAC PTHP Market Distribution'!BA$135</f>
        <v>0</v>
      </c>
      <c r="CS244" s="162">
        <f>$AS70*'PTAC PTHP Market Distribution'!BB$135</f>
        <v>0</v>
      </c>
      <c r="CT244" s="162">
        <f>$AS70*'PTAC PTHP Market Distribution'!BC$135</f>
        <v>0</v>
      </c>
      <c r="CU244" s="162">
        <f>$AS70*'PTAC PTHP Market Distribution'!BD$135</f>
        <v>0</v>
      </c>
      <c r="CV244" s="162">
        <f>$AS70*'PTAC PTHP Market Distribution'!BE$135</f>
        <v>0</v>
      </c>
      <c r="CW244" s="162">
        <f>$AS70*'PTAC PTHP Market Distribution'!BF$135</f>
        <v>0</v>
      </c>
      <c r="CX244" s="162">
        <f t="shared" si="349"/>
        <v>0</v>
      </c>
      <c r="CY244" s="148"/>
      <c r="CZ244" s="575" t="s">
        <v>76</v>
      </c>
      <c r="DA244" s="161">
        <f t="shared" si="375"/>
        <v>2053</v>
      </c>
      <c r="DB244" s="162">
        <f>$AS70*'PTAC PTHP Market Distribution'!BJ$135</f>
        <v>0</v>
      </c>
      <c r="DC244" s="162">
        <f>$AS70*'PTAC PTHP Market Distribution'!BK$135</f>
        <v>0</v>
      </c>
      <c r="DD244" s="162">
        <f>$AS70*'PTAC PTHP Market Distribution'!BL$135</f>
        <v>0</v>
      </c>
      <c r="DE244" s="162">
        <f>$AS70*'PTAC PTHP Market Distribution'!BM$135</f>
        <v>0</v>
      </c>
      <c r="DF244" s="162">
        <f>$AS70*'PTAC PTHP Market Distribution'!BN$135</f>
        <v>0</v>
      </c>
      <c r="DG244" s="162">
        <f>$AS70*'PTAC PTHP Market Distribution'!BO$135</f>
        <v>0</v>
      </c>
      <c r="DH244" s="162">
        <f>$AS70*'PTAC PTHP Market Distribution'!BP$135</f>
        <v>0</v>
      </c>
      <c r="DI244" s="162">
        <f t="shared" si="350"/>
        <v>0</v>
      </c>
      <c r="DK244" s="885"/>
      <c r="DL244" s="517" t="str">
        <f t="shared" si="394"/>
        <v>2053PTHP Standard Size - 12,000 Btu/h</v>
      </c>
      <c r="DM244" s="517" t="str">
        <f>VLOOKUP($DN244, 'Index Tables'!$F$4:$G$9, 2, FALSE)</f>
        <v>PTHP Standard Size - 12,000 Btu/h</v>
      </c>
      <c r="DN244" s="38" t="s">
        <v>76</v>
      </c>
      <c r="DO244" s="361">
        <f t="shared" si="376"/>
        <v>2053</v>
      </c>
      <c r="DP244" s="381">
        <v>0</v>
      </c>
      <c r="DQ244" s="381">
        <f t="shared" si="410"/>
        <v>163657.06594017512</v>
      </c>
      <c r="DR244" s="381">
        <f t="shared" si="411"/>
        <v>148346.07812875649</v>
      </c>
      <c r="DS244" s="381">
        <f t="shared" si="412"/>
        <v>142764.01900796525</v>
      </c>
      <c r="DT244" s="381">
        <f t="shared" si="413"/>
        <v>135167.48878318781</v>
      </c>
      <c r="DU244" s="381">
        <f t="shared" si="414"/>
        <v>127500.11803050256</v>
      </c>
      <c r="DV244" s="381">
        <f t="shared" si="415"/>
        <v>0</v>
      </c>
      <c r="DW244" s="381">
        <f t="shared" si="416"/>
        <v>717434.76989058743</v>
      </c>
      <c r="DX244" s="418"/>
      <c r="DY244" s="885"/>
      <c r="DZ244" s="371" t="str">
        <f t="shared" si="395"/>
        <v>2053PTHP Standard Size - 12,000 Btu/h</v>
      </c>
      <c r="EA244" s="371" t="str">
        <f>VLOOKUP($EB244, 'Index Tables'!$F$4:$G$9, 2, FALSE)</f>
        <v>PTHP Standard Size - 12,000 Btu/h</v>
      </c>
      <c r="EB244" s="414" t="s">
        <v>76</v>
      </c>
      <c r="EC244" s="361">
        <f t="shared" si="423"/>
        <v>2053</v>
      </c>
      <c r="ED244" s="409"/>
      <c r="EE244" s="411">
        <f t="shared" si="417"/>
        <v>0</v>
      </c>
      <c r="EF244" s="411">
        <f t="shared" si="418"/>
        <v>0</v>
      </c>
      <c r="EG244" s="411">
        <f t="shared" si="419"/>
        <v>0</v>
      </c>
      <c r="EH244" s="411">
        <f t="shared" si="420"/>
        <v>0</v>
      </c>
      <c r="EI244" s="411">
        <f t="shared" si="421"/>
        <v>0</v>
      </c>
      <c r="EJ244" s="411">
        <f t="shared" si="422"/>
        <v>0</v>
      </c>
      <c r="EK244" s="411">
        <f t="shared" si="378"/>
        <v>0</v>
      </c>
      <c r="EL244" s="555">
        <f t="shared" si="379"/>
        <v>0</v>
      </c>
      <c r="EM244" s="409"/>
      <c r="EN244" s="552">
        <f t="shared" si="396"/>
        <v>0</v>
      </c>
      <c r="EO244" s="407" t="str">
        <f t="shared" si="380"/>
        <v>OK</v>
      </c>
      <c r="EQ244" s="267" t="str">
        <f t="shared" si="397"/>
        <v>2053PTHP Standard Size - 12,000 Btu/h</v>
      </c>
      <c r="ER244" s="685" t="str">
        <f t="shared" si="398"/>
        <v>PTHP Standard Size - 12,000 Btu/h</v>
      </c>
      <c r="ES244" s="686">
        <f t="shared" si="399"/>
        <v>2053</v>
      </c>
      <c r="ET244" s="687">
        <f t="shared" si="400"/>
        <v>0</v>
      </c>
      <c r="EU244" s="687">
        <f t="shared" si="381"/>
        <v>0</v>
      </c>
      <c r="EV244" s="687">
        <f t="shared" si="382"/>
        <v>0</v>
      </c>
      <c r="EW244" s="687">
        <f t="shared" si="383"/>
        <v>0</v>
      </c>
      <c r="EX244" s="687">
        <f t="shared" si="384"/>
        <v>0</v>
      </c>
      <c r="EY244" s="293">
        <f t="shared" si="385"/>
        <v>0</v>
      </c>
      <c r="EZ244" s="293">
        <f t="shared" si="386"/>
        <v>0</v>
      </c>
      <c r="FA244" s="293">
        <f t="shared" si="401"/>
        <v>0</v>
      </c>
      <c r="FB244" s="407" t="str">
        <f t="shared" si="402"/>
        <v>OK</v>
      </c>
      <c r="FD244" s="267" t="str">
        <f t="shared" si="403"/>
        <v>2053PTHP Standard Size - 12,000 Btu/h</v>
      </c>
      <c r="FE244" s="685" t="str">
        <f t="shared" si="404"/>
        <v>PTHP Standard Size - 12,000 Btu/h</v>
      </c>
      <c r="FF244" s="686">
        <f t="shared" si="405"/>
        <v>2053</v>
      </c>
      <c r="FG244" s="685">
        <f t="shared" si="406"/>
        <v>0</v>
      </c>
      <c r="FH244" s="685">
        <f t="shared" si="387"/>
        <v>0</v>
      </c>
      <c r="FI244" s="685">
        <f t="shared" si="388"/>
        <v>0</v>
      </c>
      <c r="FJ244" s="685">
        <f t="shared" si="389"/>
        <v>0</v>
      </c>
      <c r="FK244" s="685">
        <f t="shared" si="390"/>
        <v>0</v>
      </c>
      <c r="FL244" s="692">
        <f t="shared" si="391"/>
        <v>0</v>
      </c>
      <c r="FM244" s="692">
        <f t="shared" si="392"/>
        <v>0</v>
      </c>
      <c r="FN244" s="692">
        <f t="shared" si="393"/>
        <v>0</v>
      </c>
      <c r="FO244" s="407" t="str">
        <f t="shared" si="407"/>
        <v>OK</v>
      </c>
    </row>
    <row r="245" spans="50:171">
      <c r="AX245" s="575" t="s">
        <v>76</v>
      </c>
      <c r="AY245" s="361">
        <f t="shared" si="408"/>
        <v>2054</v>
      </c>
      <c r="AZ245" s="247">
        <f>$AS71*'PTAC PTHP Market Distribution'!M$135</f>
        <v>0</v>
      </c>
      <c r="BA245" s="247">
        <f>$AS71*'PTAC PTHP Market Distribution'!N$135</f>
        <v>0</v>
      </c>
      <c r="BB245" s="247">
        <f>$AS71*'PTAC PTHP Market Distribution'!O$135</f>
        <v>0</v>
      </c>
      <c r="BC245" s="247">
        <f>$AS71*'PTAC PTHP Market Distribution'!P$135</f>
        <v>0</v>
      </c>
      <c r="BD245" s="247">
        <f>$AS71*'PTAC PTHP Market Distribution'!Q$135</f>
        <v>0</v>
      </c>
      <c r="BE245" s="247">
        <f>$AS71*'PTAC PTHP Market Distribution'!R$135</f>
        <v>0</v>
      </c>
      <c r="BF245" s="162">
        <f t="shared" si="352"/>
        <v>0</v>
      </c>
      <c r="BH245" s="575" t="s">
        <v>76</v>
      </c>
      <c r="BI245" s="161">
        <f t="shared" si="371"/>
        <v>2054</v>
      </c>
      <c r="BJ245" s="162">
        <f>$AS71*'PTAC PTHP Market Distribution'!V$135</f>
        <v>0</v>
      </c>
      <c r="BK245" s="162">
        <f>$AS71*'PTAC PTHP Market Distribution'!W$135</f>
        <v>0</v>
      </c>
      <c r="BL245" s="162">
        <f>$AS71*'PTAC PTHP Market Distribution'!X$135</f>
        <v>0</v>
      </c>
      <c r="BM245" s="162">
        <f>$AS71*'PTAC PTHP Market Distribution'!Y$135</f>
        <v>0</v>
      </c>
      <c r="BN245" s="162">
        <f>$AS71*'PTAC PTHP Market Distribution'!Z$135</f>
        <v>0</v>
      </c>
      <c r="BO245" s="162">
        <f>$AS71*'PTAC PTHP Market Distribution'!AA$135</f>
        <v>0</v>
      </c>
      <c r="BP245" s="162">
        <f>$AS71*'PTAC PTHP Market Distribution'!AB$135</f>
        <v>0</v>
      </c>
      <c r="BQ245" s="162">
        <f t="shared" si="346"/>
        <v>0</v>
      </c>
      <c r="BR245" s="148"/>
      <c r="BS245" s="575" t="s">
        <v>76</v>
      </c>
      <c r="BT245" s="161">
        <f t="shared" si="372"/>
        <v>2054</v>
      </c>
      <c r="BU245" s="162">
        <f>$AS71*'PTAC PTHP Market Distribution'!AF$135</f>
        <v>0</v>
      </c>
      <c r="BV245" s="162">
        <f>$AS71*'PTAC PTHP Market Distribution'!AG$135</f>
        <v>0</v>
      </c>
      <c r="BW245" s="162">
        <f>$AS71*'PTAC PTHP Market Distribution'!AH$135</f>
        <v>0</v>
      </c>
      <c r="BX245" s="162">
        <f>$AS71*'PTAC PTHP Market Distribution'!AI$135</f>
        <v>0</v>
      </c>
      <c r="BY245" s="162">
        <f>$AS71*'PTAC PTHP Market Distribution'!AJ$135</f>
        <v>0</v>
      </c>
      <c r="BZ245" s="162">
        <f>$AS71*'PTAC PTHP Market Distribution'!AK$135</f>
        <v>0</v>
      </c>
      <c r="CA245" s="162">
        <f>$AS71*'PTAC PTHP Market Distribution'!AL$135</f>
        <v>0</v>
      </c>
      <c r="CB245" s="162">
        <f t="shared" si="347"/>
        <v>0</v>
      </c>
      <c r="CC245" s="148"/>
      <c r="CD245" s="575" t="s">
        <v>76</v>
      </c>
      <c r="CE245" s="161">
        <f t="shared" si="373"/>
        <v>2054</v>
      </c>
      <c r="CF245" s="162">
        <f>$AS71*'PTAC PTHP Market Distribution'!AP$135</f>
        <v>0</v>
      </c>
      <c r="CG245" s="162">
        <f>$AS71*'PTAC PTHP Market Distribution'!AQ$135</f>
        <v>0</v>
      </c>
      <c r="CH245" s="162">
        <f>$AS71*'PTAC PTHP Market Distribution'!AR$135</f>
        <v>0</v>
      </c>
      <c r="CI245" s="162">
        <f>$AS71*'PTAC PTHP Market Distribution'!AS$135</f>
        <v>0</v>
      </c>
      <c r="CJ245" s="162">
        <f>$AS71*'PTAC PTHP Market Distribution'!AT$135</f>
        <v>0</v>
      </c>
      <c r="CK245" s="162">
        <f>$AS71*'PTAC PTHP Market Distribution'!AU$135</f>
        <v>0</v>
      </c>
      <c r="CL245" s="162">
        <f>$AS71*'PTAC PTHP Market Distribution'!AV$135</f>
        <v>0</v>
      </c>
      <c r="CM245" s="162">
        <f t="shared" si="348"/>
        <v>0</v>
      </c>
      <c r="CN245" s="148"/>
      <c r="CO245" s="575" t="s">
        <v>76</v>
      </c>
      <c r="CP245" s="161">
        <f t="shared" si="374"/>
        <v>2054</v>
      </c>
      <c r="CQ245" s="162">
        <f>$AS71*'PTAC PTHP Market Distribution'!AZ$135</f>
        <v>0</v>
      </c>
      <c r="CR245" s="162">
        <f>$AS71*'PTAC PTHP Market Distribution'!BA$135</f>
        <v>0</v>
      </c>
      <c r="CS245" s="162">
        <f>$AS71*'PTAC PTHP Market Distribution'!BB$135</f>
        <v>0</v>
      </c>
      <c r="CT245" s="162">
        <f>$AS71*'PTAC PTHP Market Distribution'!BC$135</f>
        <v>0</v>
      </c>
      <c r="CU245" s="162">
        <f>$AS71*'PTAC PTHP Market Distribution'!BD$135</f>
        <v>0</v>
      </c>
      <c r="CV245" s="162">
        <f>$AS71*'PTAC PTHP Market Distribution'!BE$135</f>
        <v>0</v>
      </c>
      <c r="CW245" s="162">
        <f>$AS71*'PTAC PTHP Market Distribution'!BF$135</f>
        <v>0</v>
      </c>
      <c r="CX245" s="162">
        <f t="shared" si="349"/>
        <v>0</v>
      </c>
      <c r="CY245" s="148"/>
      <c r="CZ245" s="575" t="s">
        <v>76</v>
      </c>
      <c r="DA245" s="161">
        <f t="shared" si="375"/>
        <v>2054</v>
      </c>
      <c r="DB245" s="162">
        <f>$AS71*'PTAC PTHP Market Distribution'!BJ$135</f>
        <v>0</v>
      </c>
      <c r="DC245" s="162">
        <f>$AS71*'PTAC PTHP Market Distribution'!BK$135</f>
        <v>0</v>
      </c>
      <c r="DD245" s="162">
        <f>$AS71*'PTAC PTHP Market Distribution'!BL$135</f>
        <v>0</v>
      </c>
      <c r="DE245" s="162">
        <f>$AS71*'PTAC PTHP Market Distribution'!BM$135</f>
        <v>0</v>
      </c>
      <c r="DF245" s="162">
        <f>$AS71*'PTAC PTHP Market Distribution'!BN$135</f>
        <v>0</v>
      </c>
      <c r="DG245" s="162">
        <f>$AS71*'PTAC PTHP Market Distribution'!BO$135</f>
        <v>0</v>
      </c>
      <c r="DH245" s="162">
        <f>$AS71*'PTAC PTHP Market Distribution'!BP$135</f>
        <v>0</v>
      </c>
      <c r="DI245" s="162">
        <f t="shared" si="350"/>
        <v>0</v>
      </c>
      <c r="DK245" s="885"/>
      <c r="DL245" s="517" t="str">
        <f t="shared" si="394"/>
        <v>2054PTHP Standard Size - 12,000 Btu/h</v>
      </c>
      <c r="DM245" s="517" t="str">
        <f>VLOOKUP($DN245, 'Index Tables'!$F$4:$G$9, 2, FALSE)</f>
        <v>PTHP Standard Size - 12,000 Btu/h</v>
      </c>
      <c r="DN245" s="38" t="s">
        <v>76</v>
      </c>
      <c r="DO245" s="361">
        <f t="shared" si="376"/>
        <v>2054</v>
      </c>
      <c r="DP245" s="381">
        <v>0</v>
      </c>
      <c r="DQ245" s="381">
        <f t="shared" si="410"/>
        <v>150564.50066496115</v>
      </c>
      <c r="DR245" s="381">
        <f t="shared" si="411"/>
        <v>136478.39187845599</v>
      </c>
      <c r="DS245" s="381">
        <f t="shared" si="412"/>
        <v>131342.89748732807</v>
      </c>
      <c r="DT245" s="381">
        <f t="shared" si="413"/>
        <v>124354.08968053281</v>
      </c>
      <c r="DU245" s="381">
        <f t="shared" si="414"/>
        <v>117300.10858806237</v>
      </c>
      <c r="DV245" s="381">
        <f t="shared" si="415"/>
        <v>0</v>
      </c>
      <c r="DW245" s="381">
        <f t="shared" si="416"/>
        <v>660039.98829934059</v>
      </c>
      <c r="DX245" s="418"/>
      <c r="DY245" s="885"/>
      <c r="DZ245" s="371" t="str">
        <f t="shared" si="395"/>
        <v>2054PTHP Standard Size - 12,000 Btu/h</v>
      </c>
      <c r="EA245" s="371" t="str">
        <f>VLOOKUP($EB245, 'Index Tables'!$F$4:$G$9, 2, FALSE)</f>
        <v>PTHP Standard Size - 12,000 Btu/h</v>
      </c>
      <c r="EB245" s="414" t="s">
        <v>76</v>
      </c>
      <c r="EC245" s="361">
        <f t="shared" si="423"/>
        <v>2054</v>
      </c>
      <c r="ED245" s="409"/>
      <c r="EE245" s="411">
        <f t="shared" si="417"/>
        <v>0</v>
      </c>
      <c r="EF245" s="411">
        <f t="shared" si="418"/>
        <v>0</v>
      </c>
      <c r="EG245" s="411">
        <f t="shared" si="419"/>
        <v>0</v>
      </c>
      <c r="EH245" s="411">
        <f t="shared" si="420"/>
        <v>0</v>
      </c>
      <c r="EI245" s="411">
        <f t="shared" si="421"/>
        <v>0</v>
      </c>
      <c r="EJ245" s="411">
        <f t="shared" si="422"/>
        <v>0</v>
      </c>
      <c r="EK245" s="411">
        <f t="shared" si="378"/>
        <v>0</v>
      </c>
      <c r="EL245" s="555">
        <f t="shared" si="379"/>
        <v>0</v>
      </c>
      <c r="EM245" s="409"/>
      <c r="EN245" s="552">
        <f t="shared" si="396"/>
        <v>0</v>
      </c>
      <c r="EO245" s="407" t="str">
        <f t="shared" si="380"/>
        <v>OK</v>
      </c>
      <c r="EQ245" s="267" t="str">
        <f t="shared" si="397"/>
        <v>2054PTHP Standard Size - 12,000 Btu/h</v>
      </c>
      <c r="ER245" s="685" t="str">
        <f t="shared" si="398"/>
        <v>PTHP Standard Size - 12,000 Btu/h</v>
      </c>
      <c r="ES245" s="686">
        <f t="shared" si="399"/>
        <v>2054</v>
      </c>
      <c r="ET245" s="687">
        <f t="shared" si="400"/>
        <v>0</v>
      </c>
      <c r="EU245" s="687">
        <f t="shared" si="381"/>
        <v>0</v>
      </c>
      <c r="EV245" s="687">
        <f t="shared" si="382"/>
        <v>0</v>
      </c>
      <c r="EW245" s="687">
        <f t="shared" si="383"/>
        <v>0</v>
      </c>
      <c r="EX245" s="687">
        <f t="shared" si="384"/>
        <v>0</v>
      </c>
      <c r="EY245" s="293">
        <f t="shared" si="385"/>
        <v>0</v>
      </c>
      <c r="EZ245" s="293">
        <f t="shared" si="386"/>
        <v>0</v>
      </c>
      <c r="FA245" s="293">
        <f t="shared" si="401"/>
        <v>0</v>
      </c>
      <c r="FB245" s="407" t="str">
        <f t="shared" si="402"/>
        <v>OK</v>
      </c>
      <c r="FD245" s="267" t="str">
        <f t="shared" si="403"/>
        <v>2054PTHP Standard Size - 12,000 Btu/h</v>
      </c>
      <c r="FE245" s="685" t="str">
        <f t="shared" si="404"/>
        <v>PTHP Standard Size - 12,000 Btu/h</v>
      </c>
      <c r="FF245" s="686">
        <f t="shared" si="405"/>
        <v>2054</v>
      </c>
      <c r="FG245" s="685">
        <f t="shared" si="406"/>
        <v>0</v>
      </c>
      <c r="FH245" s="685">
        <f t="shared" si="387"/>
        <v>0</v>
      </c>
      <c r="FI245" s="685">
        <f t="shared" si="388"/>
        <v>0</v>
      </c>
      <c r="FJ245" s="685">
        <f t="shared" si="389"/>
        <v>0</v>
      </c>
      <c r="FK245" s="685">
        <f t="shared" si="390"/>
        <v>0</v>
      </c>
      <c r="FL245" s="692">
        <f t="shared" si="391"/>
        <v>0</v>
      </c>
      <c r="FM245" s="692">
        <f t="shared" si="392"/>
        <v>0</v>
      </c>
      <c r="FN245" s="692">
        <f t="shared" si="393"/>
        <v>0</v>
      </c>
      <c r="FO245" s="407" t="str">
        <f t="shared" si="407"/>
        <v>OK</v>
      </c>
    </row>
    <row r="246" spans="50:171">
      <c r="AX246" s="575" t="s">
        <v>76</v>
      </c>
      <c r="AY246" s="361">
        <f t="shared" si="408"/>
        <v>2055</v>
      </c>
      <c r="AZ246" s="247">
        <f>$AS72*'PTAC PTHP Market Distribution'!M$135</f>
        <v>0</v>
      </c>
      <c r="BA246" s="247">
        <f>$AS72*'PTAC PTHP Market Distribution'!N$135</f>
        <v>0</v>
      </c>
      <c r="BB246" s="247">
        <f>$AS72*'PTAC PTHP Market Distribution'!O$135</f>
        <v>0</v>
      </c>
      <c r="BC246" s="247">
        <f>$AS72*'PTAC PTHP Market Distribution'!P$135</f>
        <v>0</v>
      </c>
      <c r="BD246" s="247">
        <f>$AS72*'PTAC PTHP Market Distribution'!Q$135</f>
        <v>0</v>
      </c>
      <c r="BE246" s="247">
        <f>$AS72*'PTAC PTHP Market Distribution'!R$135</f>
        <v>0</v>
      </c>
      <c r="BF246" s="162">
        <f t="shared" si="352"/>
        <v>0</v>
      </c>
      <c r="BH246" s="575" t="s">
        <v>76</v>
      </c>
      <c r="BI246" s="161">
        <f t="shared" si="371"/>
        <v>2055</v>
      </c>
      <c r="BJ246" s="162">
        <f>$AS72*'PTAC PTHP Market Distribution'!V$135</f>
        <v>0</v>
      </c>
      <c r="BK246" s="162">
        <f>$AS72*'PTAC PTHP Market Distribution'!W$135</f>
        <v>0</v>
      </c>
      <c r="BL246" s="162">
        <f>$AS72*'PTAC PTHP Market Distribution'!X$135</f>
        <v>0</v>
      </c>
      <c r="BM246" s="162">
        <f>$AS72*'PTAC PTHP Market Distribution'!Y$135</f>
        <v>0</v>
      </c>
      <c r="BN246" s="162">
        <f>$AS72*'PTAC PTHP Market Distribution'!Z$135</f>
        <v>0</v>
      </c>
      <c r="BO246" s="162">
        <f>$AS72*'PTAC PTHP Market Distribution'!AA$135</f>
        <v>0</v>
      </c>
      <c r="BP246" s="162">
        <f>$AS72*'PTAC PTHP Market Distribution'!AB$135</f>
        <v>0</v>
      </c>
      <c r="BQ246" s="162">
        <f t="shared" si="346"/>
        <v>0</v>
      </c>
      <c r="BR246" s="148"/>
      <c r="BS246" s="575" t="s">
        <v>76</v>
      </c>
      <c r="BT246" s="161">
        <f t="shared" si="372"/>
        <v>2055</v>
      </c>
      <c r="BU246" s="162">
        <f>$AS72*'PTAC PTHP Market Distribution'!AF$135</f>
        <v>0</v>
      </c>
      <c r="BV246" s="162">
        <f>$AS72*'PTAC PTHP Market Distribution'!AG$135</f>
        <v>0</v>
      </c>
      <c r="BW246" s="162">
        <f>$AS72*'PTAC PTHP Market Distribution'!AH$135</f>
        <v>0</v>
      </c>
      <c r="BX246" s="162">
        <f>$AS72*'PTAC PTHP Market Distribution'!AI$135</f>
        <v>0</v>
      </c>
      <c r="BY246" s="162">
        <f>$AS72*'PTAC PTHP Market Distribution'!AJ$135</f>
        <v>0</v>
      </c>
      <c r="BZ246" s="162">
        <f>$AS72*'PTAC PTHP Market Distribution'!AK$135</f>
        <v>0</v>
      </c>
      <c r="CA246" s="162">
        <f>$AS72*'PTAC PTHP Market Distribution'!AL$135</f>
        <v>0</v>
      </c>
      <c r="CB246" s="162">
        <f t="shared" si="347"/>
        <v>0</v>
      </c>
      <c r="CC246" s="148"/>
      <c r="CD246" s="575" t="s">
        <v>76</v>
      </c>
      <c r="CE246" s="161">
        <f t="shared" si="373"/>
        <v>2055</v>
      </c>
      <c r="CF246" s="162">
        <f>$AS72*'PTAC PTHP Market Distribution'!AP$135</f>
        <v>0</v>
      </c>
      <c r="CG246" s="162">
        <f>$AS72*'PTAC PTHP Market Distribution'!AQ$135</f>
        <v>0</v>
      </c>
      <c r="CH246" s="162">
        <f>$AS72*'PTAC PTHP Market Distribution'!AR$135</f>
        <v>0</v>
      </c>
      <c r="CI246" s="162">
        <f>$AS72*'PTAC PTHP Market Distribution'!AS$135</f>
        <v>0</v>
      </c>
      <c r="CJ246" s="162">
        <f>$AS72*'PTAC PTHP Market Distribution'!AT$135</f>
        <v>0</v>
      </c>
      <c r="CK246" s="162">
        <f>$AS72*'PTAC PTHP Market Distribution'!AU$135</f>
        <v>0</v>
      </c>
      <c r="CL246" s="162">
        <f>$AS72*'PTAC PTHP Market Distribution'!AV$135</f>
        <v>0</v>
      </c>
      <c r="CM246" s="162">
        <f t="shared" si="348"/>
        <v>0</v>
      </c>
      <c r="CN246" s="148"/>
      <c r="CO246" s="575" t="s">
        <v>76</v>
      </c>
      <c r="CP246" s="161">
        <f t="shared" si="374"/>
        <v>2055</v>
      </c>
      <c r="CQ246" s="162">
        <f>$AS72*'PTAC PTHP Market Distribution'!AZ$135</f>
        <v>0</v>
      </c>
      <c r="CR246" s="162">
        <f>$AS72*'PTAC PTHP Market Distribution'!BA$135</f>
        <v>0</v>
      </c>
      <c r="CS246" s="162">
        <f>$AS72*'PTAC PTHP Market Distribution'!BB$135</f>
        <v>0</v>
      </c>
      <c r="CT246" s="162">
        <f>$AS72*'PTAC PTHP Market Distribution'!BC$135</f>
        <v>0</v>
      </c>
      <c r="CU246" s="162">
        <f>$AS72*'PTAC PTHP Market Distribution'!BD$135</f>
        <v>0</v>
      </c>
      <c r="CV246" s="162">
        <f>$AS72*'PTAC PTHP Market Distribution'!BE$135</f>
        <v>0</v>
      </c>
      <c r="CW246" s="162">
        <f>$AS72*'PTAC PTHP Market Distribution'!BF$135</f>
        <v>0</v>
      </c>
      <c r="CX246" s="162">
        <f t="shared" si="349"/>
        <v>0</v>
      </c>
      <c r="CY246" s="148"/>
      <c r="CZ246" s="575" t="s">
        <v>76</v>
      </c>
      <c r="DA246" s="161">
        <f t="shared" si="375"/>
        <v>2055</v>
      </c>
      <c r="DB246" s="162">
        <f>$AS72*'PTAC PTHP Market Distribution'!BJ$135</f>
        <v>0</v>
      </c>
      <c r="DC246" s="162">
        <f>$AS72*'PTAC PTHP Market Distribution'!BK$135</f>
        <v>0</v>
      </c>
      <c r="DD246" s="162">
        <f>$AS72*'PTAC PTHP Market Distribution'!BL$135</f>
        <v>0</v>
      </c>
      <c r="DE246" s="162">
        <f>$AS72*'PTAC PTHP Market Distribution'!BM$135</f>
        <v>0</v>
      </c>
      <c r="DF246" s="162">
        <f>$AS72*'PTAC PTHP Market Distribution'!BN$135</f>
        <v>0</v>
      </c>
      <c r="DG246" s="162">
        <f>$AS72*'PTAC PTHP Market Distribution'!BO$135</f>
        <v>0</v>
      </c>
      <c r="DH246" s="162">
        <f>$AS72*'PTAC PTHP Market Distribution'!BP$135</f>
        <v>0</v>
      </c>
      <c r="DI246" s="162">
        <f t="shared" si="350"/>
        <v>0</v>
      </c>
      <c r="DK246" s="885"/>
      <c r="DL246" s="517" t="str">
        <f t="shared" si="394"/>
        <v>2055PTHP Standard Size - 12,000 Btu/h</v>
      </c>
      <c r="DM246" s="517" t="str">
        <f>VLOOKUP($DN246, 'Index Tables'!$F$4:$G$9, 2, FALSE)</f>
        <v>PTHP Standard Size - 12,000 Btu/h</v>
      </c>
      <c r="DN246" s="38" t="s">
        <v>76</v>
      </c>
      <c r="DO246" s="361">
        <f t="shared" si="376"/>
        <v>2055</v>
      </c>
      <c r="DP246" s="381">
        <v>0</v>
      </c>
      <c r="DQ246" s="381">
        <f t="shared" si="410"/>
        <v>138519.34061176426</v>
      </c>
      <c r="DR246" s="381">
        <f t="shared" si="411"/>
        <v>125560.12052817953</v>
      </c>
      <c r="DS246" s="381">
        <f t="shared" si="412"/>
        <v>120835.46568834182</v>
      </c>
      <c r="DT246" s="381">
        <f t="shared" si="413"/>
        <v>114405.76250609019</v>
      </c>
      <c r="DU246" s="381">
        <f t="shared" si="414"/>
        <v>107916.09990101738</v>
      </c>
      <c r="DV246" s="381">
        <f t="shared" si="415"/>
        <v>0</v>
      </c>
      <c r="DW246" s="381">
        <f t="shared" si="416"/>
        <v>607236.7892353934</v>
      </c>
      <c r="DX246" s="418"/>
      <c r="DY246" s="885"/>
      <c r="DZ246" s="371" t="str">
        <f t="shared" si="395"/>
        <v>2055PTHP Standard Size - 12,000 Btu/h</v>
      </c>
      <c r="EA246" s="371" t="str">
        <f>VLOOKUP($EB246, 'Index Tables'!$F$4:$G$9, 2, FALSE)</f>
        <v>PTHP Standard Size - 12,000 Btu/h</v>
      </c>
      <c r="EB246" s="414" t="s">
        <v>76</v>
      </c>
      <c r="EC246" s="361">
        <f t="shared" si="423"/>
        <v>2055</v>
      </c>
      <c r="ED246" s="409"/>
      <c r="EE246" s="411">
        <f t="shared" si="417"/>
        <v>0</v>
      </c>
      <c r="EF246" s="411">
        <f t="shared" si="418"/>
        <v>0</v>
      </c>
      <c r="EG246" s="411">
        <f t="shared" si="419"/>
        <v>0</v>
      </c>
      <c r="EH246" s="411">
        <f t="shared" si="420"/>
        <v>0</v>
      </c>
      <c r="EI246" s="411">
        <f t="shared" si="421"/>
        <v>0</v>
      </c>
      <c r="EJ246" s="411">
        <f t="shared" si="422"/>
        <v>0</v>
      </c>
      <c r="EK246" s="411">
        <f t="shared" si="378"/>
        <v>0</v>
      </c>
      <c r="EL246" s="555">
        <f t="shared" si="379"/>
        <v>0</v>
      </c>
      <c r="EM246" s="409"/>
      <c r="EN246" s="552">
        <f t="shared" si="396"/>
        <v>0</v>
      </c>
      <c r="EO246" s="407" t="str">
        <f t="shared" si="380"/>
        <v>OK</v>
      </c>
      <c r="EQ246" s="267" t="str">
        <f t="shared" si="397"/>
        <v>2055PTHP Standard Size - 12,000 Btu/h</v>
      </c>
      <c r="ER246" s="685" t="str">
        <f t="shared" si="398"/>
        <v>PTHP Standard Size - 12,000 Btu/h</v>
      </c>
      <c r="ES246" s="686">
        <f t="shared" si="399"/>
        <v>2055</v>
      </c>
      <c r="ET246" s="687">
        <f t="shared" si="400"/>
        <v>0</v>
      </c>
      <c r="EU246" s="687">
        <f t="shared" si="381"/>
        <v>0</v>
      </c>
      <c r="EV246" s="687">
        <f t="shared" si="382"/>
        <v>0</v>
      </c>
      <c r="EW246" s="687">
        <f t="shared" si="383"/>
        <v>0</v>
      </c>
      <c r="EX246" s="687">
        <f t="shared" si="384"/>
        <v>0</v>
      </c>
      <c r="EY246" s="293">
        <f t="shared" si="385"/>
        <v>0</v>
      </c>
      <c r="EZ246" s="293">
        <f t="shared" si="386"/>
        <v>0</v>
      </c>
      <c r="FA246" s="293">
        <f t="shared" si="401"/>
        <v>0</v>
      </c>
      <c r="FB246" s="407" t="str">
        <f t="shared" si="402"/>
        <v>OK</v>
      </c>
      <c r="FD246" s="267" t="str">
        <f t="shared" si="403"/>
        <v>2055PTHP Standard Size - 12,000 Btu/h</v>
      </c>
      <c r="FE246" s="685" t="str">
        <f t="shared" si="404"/>
        <v>PTHP Standard Size - 12,000 Btu/h</v>
      </c>
      <c r="FF246" s="686">
        <f t="shared" si="405"/>
        <v>2055</v>
      </c>
      <c r="FG246" s="685">
        <f t="shared" si="406"/>
        <v>0</v>
      </c>
      <c r="FH246" s="685">
        <f t="shared" si="387"/>
        <v>0</v>
      </c>
      <c r="FI246" s="685">
        <f t="shared" si="388"/>
        <v>0</v>
      </c>
      <c r="FJ246" s="685">
        <f t="shared" si="389"/>
        <v>0</v>
      </c>
      <c r="FK246" s="685">
        <f t="shared" si="390"/>
        <v>0</v>
      </c>
      <c r="FL246" s="692">
        <f t="shared" si="391"/>
        <v>0</v>
      </c>
      <c r="FM246" s="692">
        <f t="shared" si="392"/>
        <v>0</v>
      </c>
      <c r="FN246" s="692">
        <f t="shared" si="393"/>
        <v>0</v>
      </c>
      <c r="FO246" s="407" t="str">
        <f t="shared" si="407"/>
        <v>OK</v>
      </c>
    </row>
    <row r="247" spans="50:171">
      <c r="AX247" s="575" t="s">
        <v>76</v>
      </c>
      <c r="AY247" s="361">
        <f t="shared" si="408"/>
        <v>2056</v>
      </c>
      <c r="AZ247" s="247">
        <f>$AS73*'PTAC PTHP Market Distribution'!M$135</f>
        <v>0</v>
      </c>
      <c r="BA247" s="247">
        <f>$AS73*'PTAC PTHP Market Distribution'!N$135</f>
        <v>0</v>
      </c>
      <c r="BB247" s="247">
        <f>$AS73*'PTAC PTHP Market Distribution'!O$135</f>
        <v>0</v>
      </c>
      <c r="BC247" s="247">
        <f>$AS73*'PTAC PTHP Market Distribution'!P$135</f>
        <v>0</v>
      </c>
      <c r="BD247" s="247">
        <f>$AS73*'PTAC PTHP Market Distribution'!Q$135</f>
        <v>0</v>
      </c>
      <c r="BE247" s="247">
        <f>$AS73*'PTAC PTHP Market Distribution'!R$135</f>
        <v>0</v>
      </c>
      <c r="BF247" s="162">
        <f t="shared" si="352"/>
        <v>0</v>
      </c>
      <c r="BH247" s="575" t="s">
        <v>76</v>
      </c>
      <c r="BI247" s="161">
        <f t="shared" si="371"/>
        <v>2056</v>
      </c>
      <c r="BJ247" s="162">
        <f>$AS73*'PTAC PTHP Market Distribution'!V$135</f>
        <v>0</v>
      </c>
      <c r="BK247" s="162">
        <f>$AS73*'PTAC PTHP Market Distribution'!W$135</f>
        <v>0</v>
      </c>
      <c r="BL247" s="162">
        <f>$AS73*'PTAC PTHP Market Distribution'!X$135</f>
        <v>0</v>
      </c>
      <c r="BM247" s="162">
        <f>$AS73*'PTAC PTHP Market Distribution'!Y$135</f>
        <v>0</v>
      </c>
      <c r="BN247" s="162">
        <f>$AS73*'PTAC PTHP Market Distribution'!Z$135</f>
        <v>0</v>
      </c>
      <c r="BO247" s="162">
        <f>$AS73*'PTAC PTHP Market Distribution'!AA$135</f>
        <v>0</v>
      </c>
      <c r="BP247" s="162">
        <f>$AS73*'PTAC PTHP Market Distribution'!AB$135</f>
        <v>0</v>
      </c>
      <c r="BQ247" s="162">
        <f t="shared" si="346"/>
        <v>0</v>
      </c>
      <c r="BR247" s="148"/>
      <c r="BS247" s="575" t="s">
        <v>76</v>
      </c>
      <c r="BT247" s="161">
        <f t="shared" si="372"/>
        <v>2056</v>
      </c>
      <c r="BU247" s="162">
        <f>$AS73*'PTAC PTHP Market Distribution'!AF$135</f>
        <v>0</v>
      </c>
      <c r="BV247" s="162">
        <f>$AS73*'PTAC PTHP Market Distribution'!AG$135</f>
        <v>0</v>
      </c>
      <c r="BW247" s="162">
        <f>$AS73*'PTAC PTHP Market Distribution'!AH$135</f>
        <v>0</v>
      </c>
      <c r="BX247" s="162">
        <f>$AS73*'PTAC PTHP Market Distribution'!AI$135</f>
        <v>0</v>
      </c>
      <c r="BY247" s="162">
        <f>$AS73*'PTAC PTHP Market Distribution'!AJ$135</f>
        <v>0</v>
      </c>
      <c r="BZ247" s="162">
        <f>$AS73*'PTAC PTHP Market Distribution'!AK$135</f>
        <v>0</v>
      </c>
      <c r="CA247" s="162">
        <f>$AS73*'PTAC PTHP Market Distribution'!AL$135</f>
        <v>0</v>
      </c>
      <c r="CB247" s="162">
        <f t="shared" si="347"/>
        <v>0</v>
      </c>
      <c r="CC247" s="148"/>
      <c r="CD247" s="575" t="s">
        <v>76</v>
      </c>
      <c r="CE247" s="161">
        <f t="shared" si="373"/>
        <v>2056</v>
      </c>
      <c r="CF247" s="162">
        <f>$AS73*'PTAC PTHP Market Distribution'!AP$135</f>
        <v>0</v>
      </c>
      <c r="CG247" s="162">
        <f>$AS73*'PTAC PTHP Market Distribution'!AQ$135</f>
        <v>0</v>
      </c>
      <c r="CH247" s="162">
        <f>$AS73*'PTAC PTHP Market Distribution'!AR$135</f>
        <v>0</v>
      </c>
      <c r="CI247" s="162">
        <f>$AS73*'PTAC PTHP Market Distribution'!AS$135</f>
        <v>0</v>
      </c>
      <c r="CJ247" s="162">
        <f>$AS73*'PTAC PTHP Market Distribution'!AT$135</f>
        <v>0</v>
      </c>
      <c r="CK247" s="162">
        <f>$AS73*'PTAC PTHP Market Distribution'!AU$135</f>
        <v>0</v>
      </c>
      <c r="CL247" s="162">
        <f>$AS73*'PTAC PTHP Market Distribution'!AV$135</f>
        <v>0</v>
      </c>
      <c r="CM247" s="162">
        <f t="shared" si="348"/>
        <v>0</v>
      </c>
      <c r="CN247" s="148"/>
      <c r="CO247" s="575" t="s">
        <v>76</v>
      </c>
      <c r="CP247" s="161">
        <f t="shared" si="374"/>
        <v>2056</v>
      </c>
      <c r="CQ247" s="162">
        <f>$AS73*'PTAC PTHP Market Distribution'!AZ$135</f>
        <v>0</v>
      </c>
      <c r="CR247" s="162">
        <f>$AS73*'PTAC PTHP Market Distribution'!BA$135</f>
        <v>0</v>
      </c>
      <c r="CS247" s="162">
        <f>$AS73*'PTAC PTHP Market Distribution'!BB$135</f>
        <v>0</v>
      </c>
      <c r="CT247" s="162">
        <f>$AS73*'PTAC PTHP Market Distribution'!BC$135</f>
        <v>0</v>
      </c>
      <c r="CU247" s="162">
        <f>$AS73*'PTAC PTHP Market Distribution'!BD$135</f>
        <v>0</v>
      </c>
      <c r="CV247" s="162">
        <f>$AS73*'PTAC PTHP Market Distribution'!BE$135</f>
        <v>0</v>
      </c>
      <c r="CW247" s="162">
        <f>$AS73*'PTAC PTHP Market Distribution'!BF$135</f>
        <v>0</v>
      </c>
      <c r="CX247" s="162">
        <f t="shared" si="349"/>
        <v>0</v>
      </c>
      <c r="CY247" s="148"/>
      <c r="CZ247" s="575" t="s">
        <v>76</v>
      </c>
      <c r="DA247" s="161">
        <f t="shared" si="375"/>
        <v>2056</v>
      </c>
      <c r="DB247" s="162">
        <f>$AS73*'PTAC PTHP Market Distribution'!BJ$135</f>
        <v>0</v>
      </c>
      <c r="DC247" s="162">
        <f>$AS73*'PTAC PTHP Market Distribution'!BK$135</f>
        <v>0</v>
      </c>
      <c r="DD247" s="162">
        <f>$AS73*'PTAC PTHP Market Distribution'!BL$135</f>
        <v>0</v>
      </c>
      <c r="DE247" s="162">
        <f>$AS73*'PTAC PTHP Market Distribution'!BM$135</f>
        <v>0</v>
      </c>
      <c r="DF247" s="162">
        <f>$AS73*'PTAC PTHP Market Distribution'!BN$135</f>
        <v>0</v>
      </c>
      <c r="DG247" s="162">
        <f>$AS73*'PTAC PTHP Market Distribution'!BO$135</f>
        <v>0</v>
      </c>
      <c r="DH247" s="162">
        <f>$AS73*'PTAC PTHP Market Distribution'!BP$135</f>
        <v>0</v>
      </c>
      <c r="DI247" s="162">
        <f t="shared" si="350"/>
        <v>0</v>
      </c>
      <c r="DK247" s="885"/>
      <c r="DL247" s="517" t="str">
        <f t="shared" si="394"/>
        <v>2056PTHP Standard Size - 12,000 Btu/h</v>
      </c>
      <c r="DM247" s="517" t="str">
        <f>VLOOKUP($DN247, 'Index Tables'!$F$4:$G$9, 2, FALSE)</f>
        <v>PTHP Standard Size - 12,000 Btu/h</v>
      </c>
      <c r="DN247" s="38" t="s">
        <v>76</v>
      </c>
      <c r="DO247" s="361">
        <f t="shared" si="376"/>
        <v>2056</v>
      </c>
      <c r="DP247" s="381">
        <v>0</v>
      </c>
      <c r="DQ247" s="381">
        <f t="shared" si="410"/>
        <v>127437.79336282311</v>
      </c>
      <c r="DR247" s="381">
        <f t="shared" si="411"/>
        <v>115515.31088592515</v>
      </c>
      <c r="DS247" s="381">
        <f t="shared" si="412"/>
        <v>111168.62843327447</v>
      </c>
      <c r="DT247" s="381">
        <f t="shared" si="413"/>
        <v>105253.30150560297</v>
      </c>
      <c r="DU247" s="381">
        <f t="shared" si="414"/>
        <v>99282.811908935983</v>
      </c>
      <c r="DV247" s="381">
        <f t="shared" si="415"/>
        <v>0</v>
      </c>
      <c r="DW247" s="381">
        <f t="shared" si="416"/>
        <v>558657.84609656187</v>
      </c>
      <c r="DX247" s="418"/>
      <c r="DY247" s="885"/>
      <c r="DZ247" s="371" t="str">
        <f t="shared" si="395"/>
        <v>2056PTHP Standard Size - 12,000 Btu/h</v>
      </c>
      <c r="EA247" s="371" t="str">
        <f>VLOOKUP($EB247, 'Index Tables'!$F$4:$G$9, 2, FALSE)</f>
        <v>PTHP Standard Size - 12,000 Btu/h</v>
      </c>
      <c r="EB247" s="414" t="s">
        <v>76</v>
      </c>
      <c r="EC247" s="361">
        <f t="shared" si="423"/>
        <v>2056</v>
      </c>
      <c r="ED247" s="409"/>
      <c r="EE247" s="411">
        <f t="shared" si="417"/>
        <v>0</v>
      </c>
      <c r="EF247" s="411">
        <f t="shared" si="418"/>
        <v>0</v>
      </c>
      <c r="EG247" s="411">
        <f t="shared" si="419"/>
        <v>0</v>
      </c>
      <c r="EH247" s="411">
        <f t="shared" si="420"/>
        <v>0</v>
      </c>
      <c r="EI247" s="411">
        <f t="shared" si="421"/>
        <v>0</v>
      </c>
      <c r="EJ247" s="411">
        <f t="shared" si="422"/>
        <v>0</v>
      </c>
      <c r="EK247" s="411">
        <f t="shared" si="378"/>
        <v>0</v>
      </c>
      <c r="EL247" s="555">
        <f t="shared" si="379"/>
        <v>0</v>
      </c>
      <c r="EM247" s="409"/>
      <c r="EN247" s="552">
        <f t="shared" si="396"/>
        <v>0</v>
      </c>
      <c r="EO247" s="407" t="str">
        <f t="shared" si="380"/>
        <v>OK</v>
      </c>
      <c r="EQ247" s="267" t="str">
        <f t="shared" si="397"/>
        <v>2056PTHP Standard Size - 12,000 Btu/h</v>
      </c>
      <c r="ER247" s="685" t="str">
        <f t="shared" si="398"/>
        <v>PTHP Standard Size - 12,000 Btu/h</v>
      </c>
      <c r="ES247" s="686">
        <f t="shared" si="399"/>
        <v>2056</v>
      </c>
      <c r="ET247" s="687">
        <f t="shared" si="400"/>
        <v>0</v>
      </c>
      <c r="EU247" s="687">
        <f t="shared" si="381"/>
        <v>0</v>
      </c>
      <c r="EV247" s="687">
        <f t="shared" si="382"/>
        <v>0</v>
      </c>
      <c r="EW247" s="687">
        <f t="shared" si="383"/>
        <v>0</v>
      </c>
      <c r="EX247" s="687">
        <f t="shared" si="384"/>
        <v>0</v>
      </c>
      <c r="EY247" s="293">
        <f t="shared" si="385"/>
        <v>0</v>
      </c>
      <c r="EZ247" s="293">
        <f t="shared" si="386"/>
        <v>0</v>
      </c>
      <c r="FA247" s="293">
        <f t="shared" si="401"/>
        <v>0</v>
      </c>
      <c r="FB247" s="407" t="str">
        <f t="shared" si="402"/>
        <v>OK</v>
      </c>
      <c r="FD247" s="267" t="str">
        <f t="shared" si="403"/>
        <v>2056PTHP Standard Size - 12,000 Btu/h</v>
      </c>
      <c r="FE247" s="685" t="str">
        <f t="shared" si="404"/>
        <v>PTHP Standard Size - 12,000 Btu/h</v>
      </c>
      <c r="FF247" s="686">
        <f t="shared" si="405"/>
        <v>2056</v>
      </c>
      <c r="FG247" s="685">
        <f t="shared" si="406"/>
        <v>0</v>
      </c>
      <c r="FH247" s="685">
        <f t="shared" si="387"/>
        <v>0</v>
      </c>
      <c r="FI247" s="685">
        <f t="shared" si="388"/>
        <v>0</v>
      </c>
      <c r="FJ247" s="685">
        <f t="shared" si="389"/>
        <v>0</v>
      </c>
      <c r="FK247" s="685">
        <f t="shared" si="390"/>
        <v>0</v>
      </c>
      <c r="FL247" s="692">
        <f t="shared" si="391"/>
        <v>0</v>
      </c>
      <c r="FM247" s="692">
        <f t="shared" si="392"/>
        <v>0</v>
      </c>
      <c r="FN247" s="692">
        <f t="shared" si="393"/>
        <v>0</v>
      </c>
      <c r="FO247" s="407" t="str">
        <f t="shared" si="407"/>
        <v>OK</v>
      </c>
    </row>
    <row r="248" spans="50:171">
      <c r="AX248" s="575" t="s">
        <v>76</v>
      </c>
      <c r="AY248" s="361">
        <f t="shared" si="408"/>
        <v>2057</v>
      </c>
      <c r="AZ248" s="247">
        <f>$AS74*'PTAC PTHP Market Distribution'!M$135</f>
        <v>0</v>
      </c>
      <c r="BA248" s="247">
        <f>$AS74*'PTAC PTHP Market Distribution'!N$135</f>
        <v>0</v>
      </c>
      <c r="BB248" s="247">
        <f>$AS74*'PTAC PTHP Market Distribution'!O$135</f>
        <v>0</v>
      </c>
      <c r="BC248" s="247">
        <f>$AS74*'PTAC PTHP Market Distribution'!P$135</f>
        <v>0</v>
      </c>
      <c r="BD248" s="247">
        <f>$AS74*'PTAC PTHP Market Distribution'!Q$135</f>
        <v>0</v>
      </c>
      <c r="BE248" s="247">
        <f>$AS74*'PTAC PTHP Market Distribution'!R$135</f>
        <v>0</v>
      </c>
      <c r="BF248" s="162">
        <f t="shared" si="352"/>
        <v>0</v>
      </c>
      <c r="BH248" s="575" t="s">
        <v>76</v>
      </c>
      <c r="BI248" s="161">
        <f t="shared" si="371"/>
        <v>2057</v>
      </c>
      <c r="BJ248" s="162">
        <f>$AS74*'PTAC PTHP Market Distribution'!V$135</f>
        <v>0</v>
      </c>
      <c r="BK248" s="162">
        <f>$AS74*'PTAC PTHP Market Distribution'!W$135</f>
        <v>0</v>
      </c>
      <c r="BL248" s="162">
        <f>$AS74*'PTAC PTHP Market Distribution'!X$135</f>
        <v>0</v>
      </c>
      <c r="BM248" s="162">
        <f>$AS74*'PTAC PTHP Market Distribution'!Y$135</f>
        <v>0</v>
      </c>
      <c r="BN248" s="162">
        <f>$AS74*'PTAC PTHP Market Distribution'!Z$135</f>
        <v>0</v>
      </c>
      <c r="BO248" s="162">
        <f>$AS74*'PTAC PTHP Market Distribution'!AA$135</f>
        <v>0</v>
      </c>
      <c r="BP248" s="162">
        <f>$AS74*'PTAC PTHP Market Distribution'!AB$135</f>
        <v>0</v>
      </c>
      <c r="BQ248" s="162">
        <f t="shared" si="346"/>
        <v>0</v>
      </c>
      <c r="BR248" s="148"/>
      <c r="BS248" s="575" t="s">
        <v>76</v>
      </c>
      <c r="BT248" s="161">
        <f t="shared" si="372"/>
        <v>2057</v>
      </c>
      <c r="BU248" s="162">
        <f>$AS74*'PTAC PTHP Market Distribution'!AF$135</f>
        <v>0</v>
      </c>
      <c r="BV248" s="162">
        <f>$AS74*'PTAC PTHP Market Distribution'!AG$135</f>
        <v>0</v>
      </c>
      <c r="BW248" s="162">
        <f>$AS74*'PTAC PTHP Market Distribution'!AH$135</f>
        <v>0</v>
      </c>
      <c r="BX248" s="162">
        <f>$AS74*'PTAC PTHP Market Distribution'!AI$135</f>
        <v>0</v>
      </c>
      <c r="BY248" s="162">
        <f>$AS74*'PTAC PTHP Market Distribution'!AJ$135</f>
        <v>0</v>
      </c>
      <c r="BZ248" s="162">
        <f>$AS74*'PTAC PTHP Market Distribution'!AK$135</f>
        <v>0</v>
      </c>
      <c r="CA248" s="162">
        <f>$AS74*'PTAC PTHP Market Distribution'!AL$135</f>
        <v>0</v>
      </c>
      <c r="CB248" s="162">
        <f t="shared" si="347"/>
        <v>0</v>
      </c>
      <c r="CC248" s="148"/>
      <c r="CD248" s="575" t="s">
        <v>76</v>
      </c>
      <c r="CE248" s="161">
        <f t="shared" si="373"/>
        <v>2057</v>
      </c>
      <c r="CF248" s="162">
        <f>$AS74*'PTAC PTHP Market Distribution'!AP$135</f>
        <v>0</v>
      </c>
      <c r="CG248" s="162">
        <f>$AS74*'PTAC PTHP Market Distribution'!AQ$135</f>
        <v>0</v>
      </c>
      <c r="CH248" s="162">
        <f>$AS74*'PTAC PTHP Market Distribution'!AR$135</f>
        <v>0</v>
      </c>
      <c r="CI248" s="162">
        <f>$AS74*'PTAC PTHP Market Distribution'!AS$135</f>
        <v>0</v>
      </c>
      <c r="CJ248" s="162">
        <f>$AS74*'PTAC PTHP Market Distribution'!AT$135</f>
        <v>0</v>
      </c>
      <c r="CK248" s="162">
        <f>$AS74*'PTAC PTHP Market Distribution'!AU$135</f>
        <v>0</v>
      </c>
      <c r="CL248" s="162">
        <f>$AS74*'PTAC PTHP Market Distribution'!AV$135</f>
        <v>0</v>
      </c>
      <c r="CM248" s="162">
        <f t="shared" si="348"/>
        <v>0</v>
      </c>
      <c r="CN248" s="148"/>
      <c r="CO248" s="575" t="s">
        <v>76</v>
      </c>
      <c r="CP248" s="161">
        <f t="shared" si="374"/>
        <v>2057</v>
      </c>
      <c r="CQ248" s="162">
        <f>$AS74*'PTAC PTHP Market Distribution'!AZ$135</f>
        <v>0</v>
      </c>
      <c r="CR248" s="162">
        <f>$AS74*'PTAC PTHP Market Distribution'!BA$135</f>
        <v>0</v>
      </c>
      <c r="CS248" s="162">
        <f>$AS74*'PTAC PTHP Market Distribution'!BB$135</f>
        <v>0</v>
      </c>
      <c r="CT248" s="162">
        <f>$AS74*'PTAC PTHP Market Distribution'!BC$135</f>
        <v>0</v>
      </c>
      <c r="CU248" s="162">
        <f>$AS74*'PTAC PTHP Market Distribution'!BD$135</f>
        <v>0</v>
      </c>
      <c r="CV248" s="162">
        <f>$AS74*'PTAC PTHP Market Distribution'!BE$135</f>
        <v>0</v>
      </c>
      <c r="CW248" s="162">
        <f>$AS74*'PTAC PTHP Market Distribution'!BF$135</f>
        <v>0</v>
      </c>
      <c r="CX248" s="162">
        <f t="shared" si="349"/>
        <v>0</v>
      </c>
      <c r="CY248" s="148"/>
      <c r="CZ248" s="575" t="s">
        <v>76</v>
      </c>
      <c r="DA248" s="161">
        <f t="shared" si="375"/>
        <v>2057</v>
      </c>
      <c r="DB248" s="162">
        <f>$AS74*'PTAC PTHP Market Distribution'!BJ$135</f>
        <v>0</v>
      </c>
      <c r="DC248" s="162">
        <f>$AS74*'PTAC PTHP Market Distribution'!BK$135</f>
        <v>0</v>
      </c>
      <c r="DD248" s="162">
        <f>$AS74*'PTAC PTHP Market Distribution'!BL$135</f>
        <v>0</v>
      </c>
      <c r="DE248" s="162">
        <f>$AS74*'PTAC PTHP Market Distribution'!BM$135</f>
        <v>0</v>
      </c>
      <c r="DF248" s="162">
        <f>$AS74*'PTAC PTHP Market Distribution'!BN$135</f>
        <v>0</v>
      </c>
      <c r="DG248" s="162">
        <f>$AS74*'PTAC PTHP Market Distribution'!BO$135</f>
        <v>0</v>
      </c>
      <c r="DH248" s="162">
        <f>$AS74*'PTAC PTHP Market Distribution'!BP$135</f>
        <v>0</v>
      </c>
      <c r="DI248" s="162">
        <f t="shared" si="350"/>
        <v>0</v>
      </c>
      <c r="DK248" s="885"/>
      <c r="DL248" s="517" t="str">
        <f t="shared" si="394"/>
        <v>2057PTHP Standard Size - 12,000 Btu/h</v>
      </c>
      <c r="DM248" s="517" t="str">
        <f>VLOOKUP($DN248, 'Index Tables'!$F$4:$G$9, 2, FALSE)</f>
        <v>PTHP Standard Size - 12,000 Btu/h</v>
      </c>
      <c r="DN248" s="38" t="s">
        <v>76</v>
      </c>
      <c r="DO248" s="361">
        <f t="shared" si="376"/>
        <v>2057</v>
      </c>
      <c r="DP248" s="381">
        <v>0</v>
      </c>
      <c r="DQ248" s="381">
        <f t="shared" si="410"/>
        <v>117242.76989379726</v>
      </c>
      <c r="DR248" s="381">
        <f t="shared" si="411"/>
        <v>106274.08601505113</v>
      </c>
      <c r="DS248" s="381">
        <f t="shared" si="412"/>
        <v>102275.13815861251</v>
      </c>
      <c r="DT248" s="381">
        <f t="shared" si="413"/>
        <v>96833.037385154719</v>
      </c>
      <c r="DU248" s="381">
        <f t="shared" si="414"/>
        <v>91340.186956221092</v>
      </c>
      <c r="DV248" s="381">
        <f t="shared" si="415"/>
        <v>0</v>
      </c>
      <c r="DW248" s="381">
        <f t="shared" si="416"/>
        <v>513965.21840883687</v>
      </c>
      <c r="DX248" s="418"/>
      <c r="DY248" s="885"/>
      <c r="DZ248" s="371" t="str">
        <f t="shared" si="395"/>
        <v>2057PTHP Standard Size - 12,000 Btu/h</v>
      </c>
      <c r="EA248" s="371" t="str">
        <f>VLOOKUP($EB248, 'Index Tables'!$F$4:$G$9, 2, FALSE)</f>
        <v>PTHP Standard Size - 12,000 Btu/h</v>
      </c>
      <c r="EB248" s="414" t="s">
        <v>76</v>
      </c>
      <c r="EC248" s="361">
        <f t="shared" si="423"/>
        <v>2057</v>
      </c>
      <c r="ED248" s="409"/>
      <c r="EE248" s="411">
        <f t="shared" si="417"/>
        <v>0</v>
      </c>
      <c r="EF248" s="411">
        <f t="shared" si="418"/>
        <v>0</v>
      </c>
      <c r="EG248" s="411">
        <f t="shared" si="419"/>
        <v>0</v>
      </c>
      <c r="EH248" s="411">
        <f t="shared" si="420"/>
        <v>0</v>
      </c>
      <c r="EI248" s="411">
        <f t="shared" si="421"/>
        <v>0</v>
      </c>
      <c r="EJ248" s="411">
        <f t="shared" si="422"/>
        <v>0</v>
      </c>
      <c r="EK248" s="411">
        <f t="shared" si="378"/>
        <v>0</v>
      </c>
      <c r="EL248" s="555">
        <f t="shared" si="379"/>
        <v>0</v>
      </c>
      <c r="EM248" s="409"/>
      <c r="EN248" s="552">
        <f t="shared" si="396"/>
        <v>0</v>
      </c>
      <c r="EO248" s="407" t="str">
        <f t="shared" si="380"/>
        <v>OK</v>
      </c>
      <c r="EQ248" s="267" t="str">
        <f t="shared" si="397"/>
        <v>2057PTHP Standard Size - 12,000 Btu/h</v>
      </c>
      <c r="ER248" s="685" t="str">
        <f t="shared" si="398"/>
        <v>PTHP Standard Size - 12,000 Btu/h</v>
      </c>
      <c r="ES248" s="686">
        <f t="shared" si="399"/>
        <v>2057</v>
      </c>
      <c r="ET248" s="687">
        <f t="shared" si="400"/>
        <v>0</v>
      </c>
      <c r="EU248" s="687">
        <f t="shared" si="381"/>
        <v>0</v>
      </c>
      <c r="EV248" s="687">
        <f t="shared" si="382"/>
        <v>0</v>
      </c>
      <c r="EW248" s="687">
        <f t="shared" si="383"/>
        <v>0</v>
      </c>
      <c r="EX248" s="687">
        <f t="shared" si="384"/>
        <v>0</v>
      </c>
      <c r="EY248" s="293">
        <f t="shared" si="385"/>
        <v>0</v>
      </c>
      <c r="EZ248" s="293">
        <f t="shared" si="386"/>
        <v>0</v>
      </c>
      <c r="FA248" s="293">
        <f t="shared" si="401"/>
        <v>0</v>
      </c>
      <c r="FB248" s="407" t="str">
        <f t="shared" si="402"/>
        <v>OK</v>
      </c>
      <c r="FD248" s="267" t="str">
        <f t="shared" si="403"/>
        <v>2057PTHP Standard Size - 12,000 Btu/h</v>
      </c>
      <c r="FE248" s="685" t="str">
        <f t="shared" si="404"/>
        <v>PTHP Standard Size - 12,000 Btu/h</v>
      </c>
      <c r="FF248" s="686">
        <f t="shared" si="405"/>
        <v>2057</v>
      </c>
      <c r="FG248" s="685">
        <f t="shared" si="406"/>
        <v>0</v>
      </c>
      <c r="FH248" s="685">
        <f t="shared" si="387"/>
        <v>0</v>
      </c>
      <c r="FI248" s="685">
        <f t="shared" si="388"/>
        <v>0</v>
      </c>
      <c r="FJ248" s="685">
        <f t="shared" si="389"/>
        <v>0</v>
      </c>
      <c r="FK248" s="685">
        <f t="shared" si="390"/>
        <v>0</v>
      </c>
      <c r="FL248" s="692">
        <f t="shared" si="391"/>
        <v>0</v>
      </c>
      <c r="FM248" s="692">
        <f t="shared" si="392"/>
        <v>0</v>
      </c>
      <c r="FN248" s="692">
        <f t="shared" si="393"/>
        <v>0</v>
      </c>
      <c r="FO248" s="407" t="str">
        <f t="shared" si="407"/>
        <v>OK</v>
      </c>
    </row>
    <row r="249" spans="50:171">
      <c r="AX249" s="575" t="s">
        <v>76</v>
      </c>
      <c r="AY249" s="361">
        <f t="shared" si="408"/>
        <v>2058</v>
      </c>
      <c r="AZ249" s="247">
        <f>$AS75*'PTAC PTHP Market Distribution'!M$135</f>
        <v>0</v>
      </c>
      <c r="BA249" s="247">
        <f>$AS75*'PTAC PTHP Market Distribution'!N$135</f>
        <v>0</v>
      </c>
      <c r="BB249" s="247">
        <f>$AS75*'PTAC PTHP Market Distribution'!O$135</f>
        <v>0</v>
      </c>
      <c r="BC249" s="247">
        <f>$AS75*'PTAC PTHP Market Distribution'!P$135</f>
        <v>0</v>
      </c>
      <c r="BD249" s="247">
        <f>$AS75*'PTAC PTHP Market Distribution'!Q$135</f>
        <v>0</v>
      </c>
      <c r="BE249" s="247">
        <f>$AS75*'PTAC PTHP Market Distribution'!R$135</f>
        <v>0</v>
      </c>
      <c r="BF249" s="162">
        <f t="shared" si="352"/>
        <v>0</v>
      </c>
      <c r="BH249" s="575" t="s">
        <v>76</v>
      </c>
      <c r="BI249" s="161">
        <f t="shared" si="371"/>
        <v>2058</v>
      </c>
      <c r="BJ249" s="162">
        <f>$AS75*'PTAC PTHP Market Distribution'!V$135</f>
        <v>0</v>
      </c>
      <c r="BK249" s="162">
        <f>$AS75*'PTAC PTHP Market Distribution'!W$135</f>
        <v>0</v>
      </c>
      <c r="BL249" s="162">
        <f>$AS75*'PTAC PTHP Market Distribution'!X$135</f>
        <v>0</v>
      </c>
      <c r="BM249" s="162">
        <f>$AS75*'PTAC PTHP Market Distribution'!Y$135</f>
        <v>0</v>
      </c>
      <c r="BN249" s="162">
        <f>$AS75*'PTAC PTHP Market Distribution'!Z$135</f>
        <v>0</v>
      </c>
      <c r="BO249" s="162">
        <f>$AS75*'PTAC PTHP Market Distribution'!AA$135</f>
        <v>0</v>
      </c>
      <c r="BP249" s="162">
        <f>$AS75*'PTAC PTHP Market Distribution'!AB$135</f>
        <v>0</v>
      </c>
      <c r="BQ249" s="162">
        <f t="shared" si="346"/>
        <v>0</v>
      </c>
      <c r="BR249" s="148"/>
      <c r="BS249" s="575" t="s">
        <v>76</v>
      </c>
      <c r="BT249" s="161">
        <f t="shared" si="372"/>
        <v>2058</v>
      </c>
      <c r="BU249" s="162">
        <f>$AS75*'PTAC PTHP Market Distribution'!AF$135</f>
        <v>0</v>
      </c>
      <c r="BV249" s="162">
        <f>$AS75*'PTAC PTHP Market Distribution'!AG$135</f>
        <v>0</v>
      </c>
      <c r="BW249" s="162">
        <f>$AS75*'PTAC PTHP Market Distribution'!AH$135</f>
        <v>0</v>
      </c>
      <c r="BX249" s="162">
        <f>$AS75*'PTAC PTHP Market Distribution'!AI$135</f>
        <v>0</v>
      </c>
      <c r="BY249" s="162">
        <f>$AS75*'PTAC PTHP Market Distribution'!AJ$135</f>
        <v>0</v>
      </c>
      <c r="BZ249" s="162">
        <f>$AS75*'PTAC PTHP Market Distribution'!AK$135</f>
        <v>0</v>
      </c>
      <c r="CA249" s="162">
        <f>$AS75*'PTAC PTHP Market Distribution'!AL$135</f>
        <v>0</v>
      </c>
      <c r="CB249" s="162">
        <f t="shared" si="347"/>
        <v>0</v>
      </c>
      <c r="CC249" s="148"/>
      <c r="CD249" s="575" t="s">
        <v>76</v>
      </c>
      <c r="CE249" s="161">
        <f t="shared" si="373"/>
        <v>2058</v>
      </c>
      <c r="CF249" s="162">
        <f>$AS75*'PTAC PTHP Market Distribution'!AP$135</f>
        <v>0</v>
      </c>
      <c r="CG249" s="162">
        <f>$AS75*'PTAC PTHP Market Distribution'!AQ$135</f>
        <v>0</v>
      </c>
      <c r="CH249" s="162">
        <f>$AS75*'PTAC PTHP Market Distribution'!AR$135</f>
        <v>0</v>
      </c>
      <c r="CI249" s="162">
        <f>$AS75*'PTAC PTHP Market Distribution'!AS$135</f>
        <v>0</v>
      </c>
      <c r="CJ249" s="162">
        <f>$AS75*'PTAC PTHP Market Distribution'!AT$135</f>
        <v>0</v>
      </c>
      <c r="CK249" s="162">
        <f>$AS75*'PTAC PTHP Market Distribution'!AU$135</f>
        <v>0</v>
      </c>
      <c r="CL249" s="162">
        <f>$AS75*'PTAC PTHP Market Distribution'!AV$135</f>
        <v>0</v>
      </c>
      <c r="CM249" s="162">
        <f t="shared" si="348"/>
        <v>0</v>
      </c>
      <c r="CN249" s="148"/>
      <c r="CO249" s="575" t="s">
        <v>76</v>
      </c>
      <c r="CP249" s="161">
        <f t="shared" si="374"/>
        <v>2058</v>
      </c>
      <c r="CQ249" s="162">
        <f>$AS75*'PTAC PTHP Market Distribution'!AZ$135</f>
        <v>0</v>
      </c>
      <c r="CR249" s="162">
        <f>$AS75*'PTAC PTHP Market Distribution'!BA$135</f>
        <v>0</v>
      </c>
      <c r="CS249" s="162">
        <f>$AS75*'PTAC PTHP Market Distribution'!BB$135</f>
        <v>0</v>
      </c>
      <c r="CT249" s="162">
        <f>$AS75*'PTAC PTHP Market Distribution'!BC$135</f>
        <v>0</v>
      </c>
      <c r="CU249" s="162">
        <f>$AS75*'PTAC PTHP Market Distribution'!BD$135</f>
        <v>0</v>
      </c>
      <c r="CV249" s="162">
        <f>$AS75*'PTAC PTHP Market Distribution'!BE$135</f>
        <v>0</v>
      </c>
      <c r="CW249" s="162">
        <f>$AS75*'PTAC PTHP Market Distribution'!BF$135</f>
        <v>0</v>
      </c>
      <c r="CX249" s="162">
        <f t="shared" si="349"/>
        <v>0</v>
      </c>
      <c r="CY249" s="148"/>
      <c r="CZ249" s="575" t="s">
        <v>76</v>
      </c>
      <c r="DA249" s="161">
        <f t="shared" si="375"/>
        <v>2058</v>
      </c>
      <c r="DB249" s="162">
        <f>$AS75*'PTAC PTHP Market Distribution'!BJ$135</f>
        <v>0</v>
      </c>
      <c r="DC249" s="162">
        <f>$AS75*'PTAC PTHP Market Distribution'!BK$135</f>
        <v>0</v>
      </c>
      <c r="DD249" s="162">
        <f>$AS75*'PTAC PTHP Market Distribution'!BL$135</f>
        <v>0</v>
      </c>
      <c r="DE249" s="162">
        <f>$AS75*'PTAC PTHP Market Distribution'!BM$135</f>
        <v>0</v>
      </c>
      <c r="DF249" s="162">
        <f>$AS75*'PTAC PTHP Market Distribution'!BN$135</f>
        <v>0</v>
      </c>
      <c r="DG249" s="162">
        <f>$AS75*'PTAC PTHP Market Distribution'!BO$135</f>
        <v>0</v>
      </c>
      <c r="DH249" s="162">
        <f>$AS75*'PTAC PTHP Market Distribution'!BP$135</f>
        <v>0</v>
      </c>
      <c r="DI249" s="162">
        <f t="shared" si="350"/>
        <v>0</v>
      </c>
      <c r="DK249" s="885"/>
      <c r="DL249" s="517" t="str">
        <f t="shared" si="394"/>
        <v>2058PTHP Standard Size - 12,000 Btu/h</v>
      </c>
      <c r="DM249" s="517" t="str">
        <f>VLOOKUP($DN249, 'Index Tables'!$F$4:$G$9, 2, FALSE)</f>
        <v>PTHP Standard Size - 12,000 Btu/h</v>
      </c>
      <c r="DN249" s="38" t="s">
        <v>76</v>
      </c>
      <c r="DO249" s="361">
        <f t="shared" si="376"/>
        <v>2058</v>
      </c>
      <c r="DP249" s="381">
        <v>0</v>
      </c>
      <c r="DQ249" s="381">
        <f t="shared" si="410"/>
        <v>107863.3483022935</v>
      </c>
      <c r="DR249" s="381">
        <f t="shared" si="411"/>
        <v>97772.159133847061</v>
      </c>
      <c r="DS249" s="381">
        <f t="shared" si="412"/>
        <v>94093.127105923515</v>
      </c>
      <c r="DT249" s="381">
        <f t="shared" si="413"/>
        <v>89086.394394342351</v>
      </c>
      <c r="DU249" s="381">
        <f t="shared" si="414"/>
        <v>84032.971999723421</v>
      </c>
      <c r="DV249" s="381">
        <f t="shared" si="415"/>
        <v>0</v>
      </c>
      <c r="DW249" s="381">
        <f t="shared" si="416"/>
        <v>472848.00093613</v>
      </c>
      <c r="DX249" s="418"/>
      <c r="DY249" s="885"/>
      <c r="DZ249" s="371" t="str">
        <f t="shared" si="395"/>
        <v>2058PTHP Standard Size - 12,000 Btu/h</v>
      </c>
      <c r="EA249" s="371" t="str">
        <f>VLOOKUP($EB249, 'Index Tables'!$F$4:$G$9, 2, FALSE)</f>
        <v>PTHP Standard Size - 12,000 Btu/h</v>
      </c>
      <c r="EB249" s="414" t="s">
        <v>76</v>
      </c>
      <c r="EC249" s="361">
        <f t="shared" si="423"/>
        <v>2058</v>
      </c>
      <c r="ED249" s="409"/>
      <c r="EE249" s="411">
        <f t="shared" si="417"/>
        <v>0</v>
      </c>
      <c r="EF249" s="411">
        <f t="shared" si="418"/>
        <v>0</v>
      </c>
      <c r="EG249" s="411">
        <f t="shared" si="419"/>
        <v>0</v>
      </c>
      <c r="EH249" s="411">
        <f t="shared" si="420"/>
        <v>0</v>
      </c>
      <c r="EI249" s="411">
        <f t="shared" si="421"/>
        <v>0</v>
      </c>
      <c r="EJ249" s="411">
        <f t="shared" si="422"/>
        <v>0</v>
      </c>
      <c r="EK249" s="411">
        <f t="shared" si="378"/>
        <v>0</v>
      </c>
      <c r="EL249" s="555">
        <f t="shared" si="379"/>
        <v>0</v>
      </c>
      <c r="EM249" s="409"/>
      <c r="EN249" s="552">
        <f t="shared" si="396"/>
        <v>0</v>
      </c>
      <c r="EO249" s="407" t="str">
        <f t="shared" si="380"/>
        <v>OK</v>
      </c>
      <c r="EQ249" s="267" t="str">
        <f t="shared" si="397"/>
        <v>2058PTHP Standard Size - 12,000 Btu/h</v>
      </c>
      <c r="ER249" s="685" t="str">
        <f t="shared" si="398"/>
        <v>PTHP Standard Size - 12,000 Btu/h</v>
      </c>
      <c r="ES249" s="686">
        <f t="shared" si="399"/>
        <v>2058</v>
      </c>
      <c r="ET249" s="687">
        <f t="shared" si="400"/>
        <v>0</v>
      </c>
      <c r="EU249" s="687">
        <f t="shared" si="381"/>
        <v>0</v>
      </c>
      <c r="EV249" s="687">
        <f t="shared" si="382"/>
        <v>0</v>
      </c>
      <c r="EW249" s="687">
        <f t="shared" si="383"/>
        <v>0</v>
      </c>
      <c r="EX249" s="687">
        <f t="shared" si="384"/>
        <v>0</v>
      </c>
      <c r="EY249" s="293">
        <f t="shared" si="385"/>
        <v>0</v>
      </c>
      <c r="EZ249" s="293">
        <f t="shared" si="386"/>
        <v>0</v>
      </c>
      <c r="FA249" s="293">
        <f t="shared" si="401"/>
        <v>0</v>
      </c>
      <c r="FB249" s="407" t="str">
        <f t="shared" si="402"/>
        <v>OK</v>
      </c>
      <c r="FD249" s="267" t="str">
        <f t="shared" si="403"/>
        <v>2058PTHP Standard Size - 12,000 Btu/h</v>
      </c>
      <c r="FE249" s="685" t="str">
        <f t="shared" si="404"/>
        <v>PTHP Standard Size - 12,000 Btu/h</v>
      </c>
      <c r="FF249" s="686">
        <f t="shared" si="405"/>
        <v>2058</v>
      </c>
      <c r="FG249" s="685">
        <f t="shared" si="406"/>
        <v>0</v>
      </c>
      <c r="FH249" s="685">
        <f t="shared" si="387"/>
        <v>0</v>
      </c>
      <c r="FI249" s="685">
        <f t="shared" si="388"/>
        <v>0</v>
      </c>
      <c r="FJ249" s="685">
        <f t="shared" si="389"/>
        <v>0</v>
      </c>
      <c r="FK249" s="685">
        <f t="shared" si="390"/>
        <v>0</v>
      </c>
      <c r="FL249" s="692">
        <f t="shared" si="391"/>
        <v>0</v>
      </c>
      <c r="FM249" s="692">
        <f t="shared" si="392"/>
        <v>0</v>
      </c>
      <c r="FN249" s="692">
        <f t="shared" si="393"/>
        <v>0</v>
      </c>
      <c r="FO249" s="407" t="str">
        <f t="shared" si="407"/>
        <v>OK</v>
      </c>
    </row>
    <row r="250" spans="50:171">
      <c r="AX250" s="575" t="s">
        <v>76</v>
      </c>
      <c r="AY250" s="361">
        <f t="shared" si="408"/>
        <v>2059</v>
      </c>
      <c r="AZ250" s="247">
        <f>$AS76*'PTAC PTHP Market Distribution'!M$135</f>
        <v>0</v>
      </c>
      <c r="BA250" s="247">
        <f>$AS76*'PTAC PTHP Market Distribution'!N$135</f>
        <v>0</v>
      </c>
      <c r="BB250" s="247">
        <f>$AS76*'PTAC PTHP Market Distribution'!O$135</f>
        <v>0</v>
      </c>
      <c r="BC250" s="247">
        <f>$AS76*'PTAC PTHP Market Distribution'!P$135</f>
        <v>0</v>
      </c>
      <c r="BD250" s="247">
        <f>$AS76*'PTAC PTHP Market Distribution'!Q$135</f>
        <v>0</v>
      </c>
      <c r="BE250" s="247">
        <f>$AS76*'PTAC PTHP Market Distribution'!R$135</f>
        <v>0</v>
      </c>
      <c r="BF250" s="162">
        <f t="shared" si="352"/>
        <v>0</v>
      </c>
      <c r="BH250" s="575" t="s">
        <v>76</v>
      </c>
      <c r="BI250" s="161">
        <f t="shared" si="371"/>
        <v>2059</v>
      </c>
      <c r="BJ250" s="162">
        <f>$AS76*'PTAC PTHP Market Distribution'!V$135</f>
        <v>0</v>
      </c>
      <c r="BK250" s="162">
        <f>$AS76*'PTAC PTHP Market Distribution'!W$135</f>
        <v>0</v>
      </c>
      <c r="BL250" s="162">
        <f>$AS76*'PTAC PTHP Market Distribution'!X$135</f>
        <v>0</v>
      </c>
      <c r="BM250" s="162">
        <f>$AS76*'PTAC PTHP Market Distribution'!Y$135</f>
        <v>0</v>
      </c>
      <c r="BN250" s="162">
        <f>$AS76*'PTAC PTHP Market Distribution'!Z$135</f>
        <v>0</v>
      </c>
      <c r="BO250" s="162">
        <f>$AS76*'PTAC PTHP Market Distribution'!AA$135</f>
        <v>0</v>
      </c>
      <c r="BP250" s="162">
        <f>$AS76*'PTAC PTHP Market Distribution'!AB$135</f>
        <v>0</v>
      </c>
      <c r="BQ250" s="162">
        <f t="shared" si="346"/>
        <v>0</v>
      </c>
      <c r="BR250" s="148"/>
      <c r="BS250" s="575" t="s">
        <v>76</v>
      </c>
      <c r="BT250" s="161">
        <f t="shared" si="372"/>
        <v>2059</v>
      </c>
      <c r="BU250" s="162">
        <f>$AS76*'PTAC PTHP Market Distribution'!AF$135</f>
        <v>0</v>
      </c>
      <c r="BV250" s="162">
        <f>$AS76*'PTAC PTHP Market Distribution'!AG$135</f>
        <v>0</v>
      </c>
      <c r="BW250" s="162">
        <f>$AS76*'PTAC PTHP Market Distribution'!AH$135</f>
        <v>0</v>
      </c>
      <c r="BX250" s="162">
        <f>$AS76*'PTAC PTHP Market Distribution'!AI$135</f>
        <v>0</v>
      </c>
      <c r="BY250" s="162">
        <f>$AS76*'PTAC PTHP Market Distribution'!AJ$135</f>
        <v>0</v>
      </c>
      <c r="BZ250" s="162">
        <f>$AS76*'PTAC PTHP Market Distribution'!AK$135</f>
        <v>0</v>
      </c>
      <c r="CA250" s="162">
        <f>$AS76*'PTAC PTHP Market Distribution'!AL$135</f>
        <v>0</v>
      </c>
      <c r="CB250" s="162">
        <f t="shared" si="347"/>
        <v>0</v>
      </c>
      <c r="CC250" s="148"/>
      <c r="CD250" s="575" t="s">
        <v>76</v>
      </c>
      <c r="CE250" s="161">
        <f t="shared" si="373"/>
        <v>2059</v>
      </c>
      <c r="CF250" s="162">
        <f>$AS76*'PTAC PTHP Market Distribution'!AP$135</f>
        <v>0</v>
      </c>
      <c r="CG250" s="162">
        <f>$AS76*'PTAC PTHP Market Distribution'!AQ$135</f>
        <v>0</v>
      </c>
      <c r="CH250" s="162">
        <f>$AS76*'PTAC PTHP Market Distribution'!AR$135</f>
        <v>0</v>
      </c>
      <c r="CI250" s="162">
        <f>$AS76*'PTAC PTHP Market Distribution'!AS$135</f>
        <v>0</v>
      </c>
      <c r="CJ250" s="162">
        <f>$AS76*'PTAC PTHP Market Distribution'!AT$135</f>
        <v>0</v>
      </c>
      <c r="CK250" s="162">
        <f>$AS76*'PTAC PTHP Market Distribution'!AU$135</f>
        <v>0</v>
      </c>
      <c r="CL250" s="162">
        <f>$AS76*'PTAC PTHP Market Distribution'!AV$135</f>
        <v>0</v>
      </c>
      <c r="CM250" s="162">
        <f t="shared" si="348"/>
        <v>0</v>
      </c>
      <c r="CN250" s="148"/>
      <c r="CO250" s="575" t="s">
        <v>76</v>
      </c>
      <c r="CP250" s="161">
        <f t="shared" si="374"/>
        <v>2059</v>
      </c>
      <c r="CQ250" s="162">
        <f>$AS76*'PTAC PTHP Market Distribution'!AZ$135</f>
        <v>0</v>
      </c>
      <c r="CR250" s="162">
        <f>$AS76*'PTAC PTHP Market Distribution'!BA$135</f>
        <v>0</v>
      </c>
      <c r="CS250" s="162">
        <f>$AS76*'PTAC PTHP Market Distribution'!BB$135</f>
        <v>0</v>
      </c>
      <c r="CT250" s="162">
        <f>$AS76*'PTAC PTHP Market Distribution'!BC$135</f>
        <v>0</v>
      </c>
      <c r="CU250" s="162">
        <f>$AS76*'PTAC PTHP Market Distribution'!BD$135</f>
        <v>0</v>
      </c>
      <c r="CV250" s="162">
        <f>$AS76*'PTAC PTHP Market Distribution'!BE$135</f>
        <v>0</v>
      </c>
      <c r="CW250" s="162">
        <f>$AS76*'PTAC PTHP Market Distribution'!BF$135</f>
        <v>0</v>
      </c>
      <c r="CX250" s="162">
        <f t="shared" si="349"/>
        <v>0</v>
      </c>
      <c r="CY250" s="148"/>
      <c r="CZ250" s="575" t="s">
        <v>76</v>
      </c>
      <c r="DA250" s="161">
        <f t="shared" si="375"/>
        <v>2059</v>
      </c>
      <c r="DB250" s="162">
        <f>$AS76*'PTAC PTHP Market Distribution'!BJ$135</f>
        <v>0</v>
      </c>
      <c r="DC250" s="162">
        <f>$AS76*'PTAC PTHP Market Distribution'!BK$135</f>
        <v>0</v>
      </c>
      <c r="DD250" s="162">
        <f>$AS76*'PTAC PTHP Market Distribution'!BL$135</f>
        <v>0</v>
      </c>
      <c r="DE250" s="162">
        <f>$AS76*'PTAC PTHP Market Distribution'!BM$135</f>
        <v>0</v>
      </c>
      <c r="DF250" s="162">
        <f>$AS76*'PTAC PTHP Market Distribution'!BN$135</f>
        <v>0</v>
      </c>
      <c r="DG250" s="162">
        <f>$AS76*'PTAC PTHP Market Distribution'!BO$135</f>
        <v>0</v>
      </c>
      <c r="DH250" s="162">
        <f>$AS76*'PTAC PTHP Market Distribution'!BP$135</f>
        <v>0</v>
      </c>
      <c r="DI250" s="162">
        <f t="shared" si="350"/>
        <v>0</v>
      </c>
      <c r="DK250" s="885"/>
      <c r="DL250" s="517" t="str">
        <f t="shared" si="394"/>
        <v>2059PTHP Standard Size - 12,000 Btu/h</v>
      </c>
      <c r="DM250" s="517" t="str">
        <f>VLOOKUP($DN250, 'Index Tables'!$F$4:$G$9, 2, FALSE)</f>
        <v>PTHP Standard Size - 12,000 Btu/h</v>
      </c>
      <c r="DN250" s="38" t="s">
        <v>76</v>
      </c>
      <c r="DO250" s="361">
        <f t="shared" si="376"/>
        <v>2059</v>
      </c>
      <c r="DP250" s="381">
        <v>0</v>
      </c>
      <c r="DQ250" s="381">
        <f t="shared" si="410"/>
        <v>99234.280438110014</v>
      </c>
      <c r="DR250" s="381">
        <f t="shared" si="411"/>
        <v>89950.386403139288</v>
      </c>
      <c r="DS250" s="381">
        <f t="shared" si="412"/>
        <v>86565.676937449622</v>
      </c>
      <c r="DT250" s="381">
        <f t="shared" si="413"/>
        <v>81959.482842794954</v>
      </c>
      <c r="DU250" s="381">
        <f t="shared" si="414"/>
        <v>77310.334239745542</v>
      </c>
      <c r="DV250" s="381">
        <f t="shared" si="415"/>
        <v>0</v>
      </c>
      <c r="DW250" s="381">
        <f t="shared" si="416"/>
        <v>435020.16086123959</v>
      </c>
      <c r="DX250" s="418"/>
      <c r="DY250" s="885"/>
      <c r="DZ250" s="371" t="str">
        <f t="shared" si="395"/>
        <v>2059PTHP Standard Size - 12,000 Btu/h</v>
      </c>
      <c r="EA250" s="371" t="str">
        <f>VLOOKUP($EB250, 'Index Tables'!$F$4:$G$9, 2, FALSE)</f>
        <v>PTHP Standard Size - 12,000 Btu/h</v>
      </c>
      <c r="EB250" s="414" t="s">
        <v>76</v>
      </c>
      <c r="EC250" s="361">
        <f t="shared" si="423"/>
        <v>2059</v>
      </c>
      <c r="ED250" s="409"/>
      <c r="EE250" s="411">
        <f t="shared" si="417"/>
        <v>0</v>
      </c>
      <c r="EF250" s="411">
        <f t="shared" si="418"/>
        <v>0</v>
      </c>
      <c r="EG250" s="411">
        <f t="shared" si="419"/>
        <v>0</v>
      </c>
      <c r="EH250" s="411">
        <f t="shared" si="420"/>
        <v>0</v>
      </c>
      <c r="EI250" s="411">
        <f t="shared" si="421"/>
        <v>0</v>
      </c>
      <c r="EJ250" s="411">
        <f t="shared" si="422"/>
        <v>0</v>
      </c>
      <c r="EK250" s="411">
        <f t="shared" si="378"/>
        <v>0</v>
      </c>
      <c r="EL250" s="555">
        <f t="shared" si="379"/>
        <v>0</v>
      </c>
      <c r="EM250" s="409"/>
      <c r="EN250" s="552">
        <f t="shared" si="396"/>
        <v>0</v>
      </c>
      <c r="EO250" s="407" t="str">
        <f t="shared" si="380"/>
        <v>OK</v>
      </c>
      <c r="EQ250" s="267" t="str">
        <f t="shared" si="397"/>
        <v>2059PTHP Standard Size - 12,000 Btu/h</v>
      </c>
      <c r="ER250" s="685" t="str">
        <f t="shared" si="398"/>
        <v>PTHP Standard Size - 12,000 Btu/h</v>
      </c>
      <c r="ES250" s="686">
        <f t="shared" si="399"/>
        <v>2059</v>
      </c>
      <c r="ET250" s="687">
        <f t="shared" si="400"/>
        <v>0</v>
      </c>
      <c r="EU250" s="687">
        <f t="shared" si="381"/>
        <v>0</v>
      </c>
      <c r="EV250" s="687">
        <f t="shared" si="382"/>
        <v>0</v>
      </c>
      <c r="EW250" s="687">
        <f t="shared" si="383"/>
        <v>0</v>
      </c>
      <c r="EX250" s="687">
        <f t="shared" si="384"/>
        <v>0</v>
      </c>
      <c r="EY250" s="293">
        <f t="shared" si="385"/>
        <v>0</v>
      </c>
      <c r="EZ250" s="293">
        <f t="shared" si="386"/>
        <v>0</v>
      </c>
      <c r="FA250" s="293">
        <f t="shared" si="401"/>
        <v>0</v>
      </c>
      <c r="FB250" s="407" t="str">
        <f t="shared" si="402"/>
        <v>OK</v>
      </c>
      <c r="FD250" s="267" t="str">
        <f t="shared" si="403"/>
        <v>2059PTHP Standard Size - 12,000 Btu/h</v>
      </c>
      <c r="FE250" s="685" t="str">
        <f t="shared" si="404"/>
        <v>PTHP Standard Size - 12,000 Btu/h</v>
      </c>
      <c r="FF250" s="686">
        <f t="shared" si="405"/>
        <v>2059</v>
      </c>
      <c r="FG250" s="685">
        <f t="shared" si="406"/>
        <v>0</v>
      </c>
      <c r="FH250" s="685">
        <f t="shared" si="387"/>
        <v>0</v>
      </c>
      <c r="FI250" s="685">
        <f t="shared" si="388"/>
        <v>0</v>
      </c>
      <c r="FJ250" s="685">
        <f t="shared" si="389"/>
        <v>0</v>
      </c>
      <c r="FK250" s="685">
        <f t="shared" si="390"/>
        <v>0</v>
      </c>
      <c r="FL250" s="692">
        <f t="shared" si="391"/>
        <v>0</v>
      </c>
      <c r="FM250" s="692">
        <f t="shared" si="392"/>
        <v>0</v>
      </c>
      <c r="FN250" s="692">
        <f t="shared" si="393"/>
        <v>0</v>
      </c>
      <c r="FO250" s="407" t="str">
        <f t="shared" si="407"/>
        <v>OK</v>
      </c>
    </row>
    <row r="251" spans="50:171">
      <c r="AX251" s="575" t="s">
        <v>76</v>
      </c>
      <c r="AY251" s="361">
        <f t="shared" si="408"/>
        <v>2060</v>
      </c>
      <c r="AZ251" s="247">
        <f>$AS77*'PTAC PTHP Market Distribution'!M$135</f>
        <v>0</v>
      </c>
      <c r="BA251" s="247">
        <f>$AS77*'PTAC PTHP Market Distribution'!N$135</f>
        <v>0</v>
      </c>
      <c r="BB251" s="247">
        <f>$AS77*'PTAC PTHP Market Distribution'!O$135</f>
        <v>0</v>
      </c>
      <c r="BC251" s="247">
        <f>$AS77*'PTAC PTHP Market Distribution'!P$135</f>
        <v>0</v>
      </c>
      <c r="BD251" s="247">
        <f>$AS77*'PTAC PTHP Market Distribution'!Q$135</f>
        <v>0</v>
      </c>
      <c r="BE251" s="247">
        <f>$AS77*'PTAC PTHP Market Distribution'!R$135</f>
        <v>0</v>
      </c>
      <c r="BF251" s="162">
        <f t="shared" si="352"/>
        <v>0</v>
      </c>
      <c r="BH251" s="575" t="s">
        <v>76</v>
      </c>
      <c r="BI251" s="161">
        <f t="shared" si="371"/>
        <v>2060</v>
      </c>
      <c r="BJ251" s="162">
        <f>$AS77*'PTAC PTHP Market Distribution'!V$135</f>
        <v>0</v>
      </c>
      <c r="BK251" s="162">
        <f>$AS77*'PTAC PTHP Market Distribution'!W$135</f>
        <v>0</v>
      </c>
      <c r="BL251" s="162">
        <f>$AS77*'PTAC PTHP Market Distribution'!X$135</f>
        <v>0</v>
      </c>
      <c r="BM251" s="162">
        <f>$AS77*'PTAC PTHP Market Distribution'!Y$135</f>
        <v>0</v>
      </c>
      <c r="BN251" s="162">
        <f>$AS77*'PTAC PTHP Market Distribution'!Z$135</f>
        <v>0</v>
      </c>
      <c r="BO251" s="162">
        <f>$AS77*'PTAC PTHP Market Distribution'!AA$135</f>
        <v>0</v>
      </c>
      <c r="BP251" s="162">
        <f>$AS77*'PTAC PTHP Market Distribution'!AB$135</f>
        <v>0</v>
      </c>
      <c r="BQ251" s="162">
        <f t="shared" si="346"/>
        <v>0</v>
      </c>
      <c r="BR251" s="148"/>
      <c r="BS251" s="575" t="s">
        <v>76</v>
      </c>
      <c r="BT251" s="161">
        <f t="shared" si="372"/>
        <v>2060</v>
      </c>
      <c r="BU251" s="162">
        <f>$AS77*'PTAC PTHP Market Distribution'!AF$135</f>
        <v>0</v>
      </c>
      <c r="BV251" s="162">
        <f>$AS77*'PTAC PTHP Market Distribution'!AG$135</f>
        <v>0</v>
      </c>
      <c r="BW251" s="162">
        <f>$AS77*'PTAC PTHP Market Distribution'!AH$135</f>
        <v>0</v>
      </c>
      <c r="BX251" s="162">
        <f>$AS77*'PTAC PTHP Market Distribution'!AI$135</f>
        <v>0</v>
      </c>
      <c r="BY251" s="162">
        <f>$AS77*'PTAC PTHP Market Distribution'!AJ$135</f>
        <v>0</v>
      </c>
      <c r="BZ251" s="162">
        <f>$AS77*'PTAC PTHP Market Distribution'!AK$135</f>
        <v>0</v>
      </c>
      <c r="CA251" s="162">
        <f>$AS77*'PTAC PTHP Market Distribution'!AL$135</f>
        <v>0</v>
      </c>
      <c r="CB251" s="162">
        <f t="shared" si="347"/>
        <v>0</v>
      </c>
      <c r="CC251" s="148"/>
      <c r="CD251" s="575" t="s">
        <v>76</v>
      </c>
      <c r="CE251" s="161">
        <f t="shared" si="373"/>
        <v>2060</v>
      </c>
      <c r="CF251" s="162">
        <f>$AS77*'PTAC PTHP Market Distribution'!AP$135</f>
        <v>0</v>
      </c>
      <c r="CG251" s="162">
        <f>$AS77*'PTAC PTHP Market Distribution'!AQ$135</f>
        <v>0</v>
      </c>
      <c r="CH251" s="162">
        <f>$AS77*'PTAC PTHP Market Distribution'!AR$135</f>
        <v>0</v>
      </c>
      <c r="CI251" s="162">
        <f>$AS77*'PTAC PTHP Market Distribution'!AS$135</f>
        <v>0</v>
      </c>
      <c r="CJ251" s="162">
        <f>$AS77*'PTAC PTHP Market Distribution'!AT$135</f>
        <v>0</v>
      </c>
      <c r="CK251" s="162">
        <f>$AS77*'PTAC PTHP Market Distribution'!AU$135</f>
        <v>0</v>
      </c>
      <c r="CL251" s="162">
        <f>$AS77*'PTAC PTHP Market Distribution'!AV$135</f>
        <v>0</v>
      </c>
      <c r="CM251" s="162">
        <f t="shared" si="348"/>
        <v>0</v>
      </c>
      <c r="CN251" s="148"/>
      <c r="CO251" s="575" t="s">
        <v>76</v>
      </c>
      <c r="CP251" s="161">
        <f t="shared" si="374"/>
        <v>2060</v>
      </c>
      <c r="CQ251" s="162">
        <f>$AS77*'PTAC PTHP Market Distribution'!AZ$135</f>
        <v>0</v>
      </c>
      <c r="CR251" s="162">
        <f>$AS77*'PTAC PTHP Market Distribution'!BA$135</f>
        <v>0</v>
      </c>
      <c r="CS251" s="162">
        <f>$AS77*'PTAC PTHP Market Distribution'!BB$135</f>
        <v>0</v>
      </c>
      <c r="CT251" s="162">
        <f>$AS77*'PTAC PTHP Market Distribution'!BC$135</f>
        <v>0</v>
      </c>
      <c r="CU251" s="162">
        <f>$AS77*'PTAC PTHP Market Distribution'!BD$135</f>
        <v>0</v>
      </c>
      <c r="CV251" s="162">
        <f>$AS77*'PTAC PTHP Market Distribution'!BE$135</f>
        <v>0</v>
      </c>
      <c r="CW251" s="162">
        <f>$AS77*'PTAC PTHP Market Distribution'!BF$135</f>
        <v>0</v>
      </c>
      <c r="CX251" s="162">
        <f t="shared" si="349"/>
        <v>0</v>
      </c>
      <c r="CY251" s="148"/>
      <c r="CZ251" s="575" t="s">
        <v>76</v>
      </c>
      <c r="DA251" s="161">
        <f t="shared" si="375"/>
        <v>2060</v>
      </c>
      <c r="DB251" s="162">
        <f>$AS77*'PTAC PTHP Market Distribution'!BJ$135</f>
        <v>0</v>
      </c>
      <c r="DC251" s="162">
        <f>$AS77*'PTAC PTHP Market Distribution'!BK$135</f>
        <v>0</v>
      </c>
      <c r="DD251" s="162">
        <f>$AS77*'PTAC PTHP Market Distribution'!BL$135</f>
        <v>0</v>
      </c>
      <c r="DE251" s="162">
        <f>$AS77*'PTAC PTHP Market Distribution'!BM$135</f>
        <v>0</v>
      </c>
      <c r="DF251" s="162">
        <f>$AS77*'PTAC PTHP Market Distribution'!BN$135</f>
        <v>0</v>
      </c>
      <c r="DG251" s="162">
        <f>$AS77*'PTAC PTHP Market Distribution'!BO$135</f>
        <v>0</v>
      </c>
      <c r="DH251" s="162">
        <f>$AS77*'PTAC PTHP Market Distribution'!BP$135</f>
        <v>0</v>
      </c>
      <c r="DI251" s="162">
        <f t="shared" si="350"/>
        <v>0</v>
      </c>
      <c r="DK251" s="885"/>
      <c r="DL251" s="517" t="str">
        <f t="shared" si="394"/>
        <v>2060PTHP Standard Size - 12,000 Btu/h</v>
      </c>
      <c r="DM251" s="517" t="str">
        <f>VLOOKUP($DN251, 'Index Tables'!$F$4:$G$9, 2, FALSE)</f>
        <v>PTHP Standard Size - 12,000 Btu/h</v>
      </c>
      <c r="DN251" s="38" t="s">
        <v>76</v>
      </c>
      <c r="DO251" s="361">
        <f t="shared" si="376"/>
        <v>2060</v>
      </c>
      <c r="DP251" s="381">
        <v>0</v>
      </c>
      <c r="DQ251" s="381">
        <f t="shared" si="410"/>
        <v>91295.538003061214</v>
      </c>
      <c r="DR251" s="381">
        <f t="shared" si="411"/>
        <v>82754.355490888149</v>
      </c>
      <c r="DS251" s="381">
        <f t="shared" si="412"/>
        <v>79640.42278245365</v>
      </c>
      <c r="DT251" s="381">
        <f t="shared" si="413"/>
        <v>75402.72421537136</v>
      </c>
      <c r="DU251" s="381">
        <f t="shared" si="414"/>
        <v>71125.507500565902</v>
      </c>
      <c r="DV251" s="381">
        <f t="shared" si="415"/>
        <v>0</v>
      </c>
      <c r="DW251" s="381">
        <f t="shared" si="416"/>
        <v>400218.54799234046</v>
      </c>
      <c r="DX251" s="418"/>
      <c r="DY251" s="885"/>
      <c r="DZ251" s="371" t="str">
        <f t="shared" si="395"/>
        <v>2060PTHP Standard Size - 12,000 Btu/h</v>
      </c>
      <c r="EA251" s="371" t="str">
        <f>VLOOKUP($EB251, 'Index Tables'!$F$4:$G$9, 2, FALSE)</f>
        <v>PTHP Standard Size - 12,000 Btu/h</v>
      </c>
      <c r="EB251" s="414" t="s">
        <v>76</v>
      </c>
      <c r="EC251" s="361">
        <f t="shared" si="423"/>
        <v>2060</v>
      </c>
      <c r="ED251" s="409"/>
      <c r="EE251" s="411">
        <f t="shared" si="417"/>
        <v>0</v>
      </c>
      <c r="EF251" s="411">
        <f t="shared" si="418"/>
        <v>0</v>
      </c>
      <c r="EG251" s="411">
        <f t="shared" si="419"/>
        <v>0</v>
      </c>
      <c r="EH251" s="411">
        <f t="shared" si="420"/>
        <v>0</v>
      </c>
      <c r="EI251" s="411">
        <f t="shared" si="421"/>
        <v>0</v>
      </c>
      <c r="EJ251" s="411">
        <f t="shared" si="422"/>
        <v>0</v>
      </c>
      <c r="EK251" s="411">
        <f t="shared" si="378"/>
        <v>0</v>
      </c>
      <c r="EL251" s="555">
        <f t="shared" si="379"/>
        <v>0</v>
      </c>
      <c r="EM251" s="409"/>
      <c r="EN251" s="552">
        <f t="shared" si="396"/>
        <v>0</v>
      </c>
      <c r="EO251" s="407" t="str">
        <f t="shared" si="380"/>
        <v>OK</v>
      </c>
      <c r="EQ251" s="267" t="str">
        <f t="shared" si="397"/>
        <v>2060PTHP Standard Size - 12,000 Btu/h</v>
      </c>
      <c r="ER251" s="685" t="str">
        <f t="shared" si="398"/>
        <v>PTHP Standard Size - 12,000 Btu/h</v>
      </c>
      <c r="ES251" s="686">
        <f t="shared" si="399"/>
        <v>2060</v>
      </c>
      <c r="ET251" s="687">
        <f t="shared" si="400"/>
        <v>0</v>
      </c>
      <c r="EU251" s="687">
        <f t="shared" si="381"/>
        <v>0</v>
      </c>
      <c r="EV251" s="687">
        <f t="shared" si="382"/>
        <v>0</v>
      </c>
      <c r="EW251" s="687">
        <f t="shared" si="383"/>
        <v>0</v>
      </c>
      <c r="EX251" s="687">
        <f t="shared" si="384"/>
        <v>0</v>
      </c>
      <c r="EY251" s="293">
        <f t="shared" si="385"/>
        <v>0</v>
      </c>
      <c r="EZ251" s="293">
        <f t="shared" si="386"/>
        <v>0</v>
      </c>
      <c r="FA251" s="293">
        <f t="shared" si="401"/>
        <v>0</v>
      </c>
      <c r="FB251" s="407" t="str">
        <f t="shared" si="402"/>
        <v>OK</v>
      </c>
      <c r="FD251" s="267" t="str">
        <f t="shared" si="403"/>
        <v>2060PTHP Standard Size - 12,000 Btu/h</v>
      </c>
      <c r="FE251" s="685" t="str">
        <f t="shared" si="404"/>
        <v>PTHP Standard Size - 12,000 Btu/h</v>
      </c>
      <c r="FF251" s="686">
        <f t="shared" si="405"/>
        <v>2060</v>
      </c>
      <c r="FG251" s="685">
        <f t="shared" si="406"/>
        <v>0</v>
      </c>
      <c r="FH251" s="685">
        <f t="shared" si="387"/>
        <v>0</v>
      </c>
      <c r="FI251" s="685">
        <f t="shared" si="388"/>
        <v>0</v>
      </c>
      <c r="FJ251" s="685">
        <f t="shared" si="389"/>
        <v>0</v>
      </c>
      <c r="FK251" s="685">
        <f t="shared" si="390"/>
        <v>0</v>
      </c>
      <c r="FL251" s="692">
        <f t="shared" si="391"/>
        <v>0</v>
      </c>
      <c r="FM251" s="692">
        <f t="shared" si="392"/>
        <v>0</v>
      </c>
      <c r="FN251" s="692">
        <f t="shared" si="393"/>
        <v>0</v>
      </c>
      <c r="FO251" s="407" t="str">
        <f t="shared" si="407"/>
        <v>OK</v>
      </c>
    </row>
    <row r="252" spans="50:171">
      <c r="AX252" s="575" t="s">
        <v>76</v>
      </c>
      <c r="AY252" s="361">
        <f t="shared" si="408"/>
        <v>2061</v>
      </c>
      <c r="AZ252" s="247">
        <f>$AS78*'PTAC PTHP Market Distribution'!M$135</f>
        <v>0</v>
      </c>
      <c r="BA252" s="247">
        <f>$AS78*'PTAC PTHP Market Distribution'!N$135</f>
        <v>0</v>
      </c>
      <c r="BB252" s="247">
        <f>$AS78*'PTAC PTHP Market Distribution'!O$135</f>
        <v>0</v>
      </c>
      <c r="BC252" s="247">
        <f>$AS78*'PTAC PTHP Market Distribution'!P$135</f>
        <v>0</v>
      </c>
      <c r="BD252" s="247">
        <f>$AS78*'PTAC PTHP Market Distribution'!Q$135</f>
        <v>0</v>
      </c>
      <c r="BE252" s="247">
        <f>$AS78*'PTAC PTHP Market Distribution'!R$135</f>
        <v>0</v>
      </c>
      <c r="BF252" s="162">
        <f t="shared" si="352"/>
        <v>0</v>
      </c>
      <c r="BH252" s="575" t="s">
        <v>76</v>
      </c>
      <c r="BI252" s="161">
        <f t="shared" si="371"/>
        <v>2061</v>
      </c>
      <c r="BJ252" s="162">
        <f>$AS78*'PTAC PTHP Market Distribution'!V$135</f>
        <v>0</v>
      </c>
      <c r="BK252" s="162">
        <f>$AS78*'PTAC PTHP Market Distribution'!W$135</f>
        <v>0</v>
      </c>
      <c r="BL252" s="162">
        <f>$AS78*'PTAC PTHP Market Distribution'!X$135</f>
        <v>0</v>
      </c>
      <c r="BM252" s="162">
        <f>$AS78*'PTAC PTHP Market Distribution'!Y$135</f>
        <v>0</v>
      </c>
      <c r="BN252" s="162">
        <f>$AS78*'PTAC PTHP Market Distribution'!Z$135</f>
        <v>0</v>
      </c>
      <c r="BO252" s="162">
        <f>$AS78*'PTAC PTHP Market Distribution'!AA$135</f>
        <v>0</v>
      </c>
      <c r="BP252" s="162">
        <f>$AS78*'PTAC PTHP Market Distribution'!AB$135</f>
        <v>0</v>
      </c>
      <c r="BQ252" s="162">
        <f t="shared" si="346"/>
        <v>0</v>
      </c>
      <c r="BR252" s="148"/>
      <c r="BS252" s="575" t="s">
        <v>76</v>
      </c>
      <c r="BT252" s="161">
        <f t="shared" si="372"/>
        <v>2061</v>
      </c>
      <c r="BU252" s="162">
        <f>$AS78*'PTAC PTHP Market Distribution'!AF$135</f>
        <v>0</v>
      </c>
      <c r="BV252" s="162">
        <f>$AS78*'PTAC PTHP Market Distribution'!AG$135</f>
        <v>0</v>
      </c>
      <c r="BW252" s="162">
        <f>$AS78*'PTAC PTHP Market Distribution'!AH$135</f>
        <v>0</v>
      </c>
      <c r="BX252" s="162">
        <f>$AS78*'PTAC PTHP Market Distribution'!AI$135</f>
        <v>0</v>
      </c>
      <c r="BY252" s="162">
        <f>$AS78*'PTAC PTHP Market Distribution'!AJ$135</f>
        <v>0</v>
      </c>
      <c r="BZ252" s="162">
        <f>$AS78*'PTAC PTHP Market Distribution'!AK$135</f>
        <v>0</v>
      </c>
      <c r="CA252" s="162">
        <f>$AS78*'PTAC PTHP Market Distribution'!AL$135</f>
        <v>0</v>
      </c>
      <c r="CB252" s="162">
        <f t="shared" si="347"/>
        <v>0</v>
      </c>
      <c r="CC252" s="148"/>
      <c r="CD252" s="575" t="s">
        <v>76</v>
      </c>
      <c r="CE252" s="161">
        <f t="shared" si="373"/>
        <v>2061</v>
      </c>
      <c r="CF252" s="162">
        <f>$AS78*'PTAC PTHP Market Distribution'!AP$135</f>
        <v>0</v>
      </c>
      <c r="CG252" s="162">
        <f>$AS78*'PTAC PTHP Market Distribution'!AQ$135</f>
        <v>0</v>
      </c>
      <c r="CH252" s="162">
        <f>$AS78*'PTAC PTHP Market Distribution'!AR$135</f>
        <v>0</v>
      </c>
      <c r="CI252" s="162">
        <f>$AS78*'PTAC PTHP Market Distribution'!AS$135</f>
        <v>0</v>
      </c>
      <c r="CJ252" s="162">
        <f>$AS78*'PTAC PTHP Market Distribution'!AT$135</f>
        <v>0</v>
      </c>
      <c r="CK252" s="162">
        <f>$AS78*'PTAC PTHP Market Distribution'!AU$135</f>
        <v>0</v>
      </c>
      <c r="CL252" s="162">
        <f>$AS78*'PTAC PTHP Market Distribution'!AV$135</f>
        <v>0</v>
      </c>
      <c r="CM252" s="162">
        <f t="shared" si="348"/>
        <v>0</v>
      </c>
      <c r="CN252" s="148"/>
      <c r="CO252" s="575" t="s">
        <v>76</v>
      </c>
      <c r="CP252" s="161">
        <f t="shared" si="374"/>
        <v>2061</v>
      </c>
      <c r="CQ252" s="162">
        <f>$AS78*'PTAC PTHP Market Distribution'!AZ$135</f>
        <v>0</v>
      </c>
      <c r="CR252" s="162">
        <f>$AS78*'PTAC PTHP Market Distribution'!BA$135</f>
        <v>0</v>
      </c>
      <c r="CS252" s="162">
        <f>$AS78*'PTAC PTHP Market Distribution'!BB$135</f>
        <v>0</v>
      </c>
      <c r="CT252" s="162">
        <f>$AS78*'PTAC PTHP Market Distribution'!BC$135</f>
        <v>0</v>
      </c>
      <c r="CU252" s="162">
        <f>$AS78*'PTAC PTHP Market Distribution'!BD$135</f>
        <v>0</v>
      </c>
      <c r="CV252" s="162">
        <f>$AS78*'PTAC PTHP Market Distribution'!BE$135</f>
        <v>0</v>
      </c>
      <c r="CW252" s="162">
        <f>$AS78*'PTAC PTHP Market Distribution'!BF$135</f>
        <v>0</v>
      </c>
      <c r="CX252" s="162">
        <f t="shared" si="349"/>
        <v>0</v>
      </c>
      <c r="CY252" s="148"/>
      <c r="CZ252" s="575" t="s">
        <v>76</v>
      </c>
      <c r="DA252" s="161">
        <f t="shared" si="375"/>
        <v>2061</v>
      </c>
      <c r="DB252" s="162">
        <f>$AS78*'PTAC PTHP Market Distribution'!BJ$135</f>
        <v>0</v>
      </c>
      <c r="DC252" s="162">
        <f>$AS78*'PTAC PTHP Market Distribution'!BK$135</f>
        <v>0</v>
      </c>
      <c r="DD252" s="162">
        <f>$AS78*'PTAC PTHP Market Distribution'!BL$135</f>
        <v>0</v>
      </c>
      <c r="DE252" s="162">
        <f>$AS78*'PTAC PTHP Market Distribution'!BM$135</f>
        <v>0</v>
      </c>
      <c r="DF252" s="162">
        <f>$AS78*'PTAC PTHP Market Distribution'!BN$135</f>
        <v>0</v>
      </c>
      <c r="DG252" s="162">
        <f>$AS78*'PTAC PTHP Market Distribution'!BO$135</f>
        <v>0</v>
      </c>
      <c r="DH252" s="162">
        <f>$AS78*'PTAC PTHP Market Distribution'!BP$135</f>
        <v>0</v>
      </c>
      <c r="DI252" s="162">
        <f t="shared" si="350"/>
        <v>0</v>
      </c>
      <c r="DK252" s="885"/>
      <c r="DL252" s="517" t="str">
        <f t="shared" si="394"/>
        <v>2061PTHP Standard Size - 12,000 Btu/h</v>
      </c>
      <c r="DM252" s="517" t="str">
        <f>VLOOKUP($DN252, 'Index Tables'!$F$4:$G$9, 2, FALSE)</f>
        <v>PTHP Standard Size - 12,000 Btu/h</v>
      </c>
      <c r="DN252" s="38" t="s">
        <v>76</v>
      </c>
      <c r="DO252" s="361">
        <f t="shared" si="376"/>
        <v>2061</v>
      </c>
      <c r="DP252" s="381">
        <v>0</v>
      </c>
      <c r="DQ252" s="381">
        <f t="shared" si="410"/>
        <v>83991.894962816325</v>
      </c>
      <c r="DR252" s="381">
        <f t="shared" si="411"/>
        <v>76134.007051617096</v>
      </c>
      <c r="DS252" s="381">
        <f t="shared" si="412"/>
        <v>73269.188959857362</v>
      </c>
      <c r="DT252" s="381">
        <f t="shared" si="413"/>
        <v>69370.506278141649</v>
      </c>
      <c r="DU252" s="381">
        <f t="shared" si="414"/>
        <v>65435.466900520631</v>
      </c>
      <c r="DV252" s="381">
        <f t="shared" si="415"/>
        <v>0</v>
      </c>
      <c r="DW252" s="381">
        <f t="shared" si="416"/>
        <v>368201.06415295321</v>
      </c>
      <c r="DX252" s="418"/>
      <c r="DY252" s="885"/>
      <c r="DZ252" s="371" t="str">
        <f t="shared" si="395"/>
        <v>2061PTHP Standard Size - 12,000 Btu/h</v>
      </c>
      <c r="EA252" s="371" t="str">
        <f>VLOOKUP($EB252, 'Index Tables'!$F$4:$G$9, 2, FALSE)</f>
        <v>PTHP Standard Size - 12,000 Btu/h</v>
      </c>
      <c r="EB252" s="414" t="s">
        <v>76</v>
      </c>
      <c r="EC252" s="361">
        <f t="shared" si="423"/>
        <v>2061</v>
      </c>
      <c r="ED252" s="409"/>
      <c r="EE252" s="411">
        <f t="shared" si="417"/>
        <v>0</v>
      </c>
      <c r="EF252" s="411">
        <f t="shared" si="418"/>
        <v>0</v>
      </c>
      <c r="EG252" s="411">
        <f t="shared" si="419"/>
        <v>0</v>
      </c>
      <c r="EH252" s="411">
        <f t="shared" si="420"/>
        <v>0</v>
      </c>
      <c r="EI252" s="411">
        <f t="shared" si="421"/>
        <v>0</v>
      </c>
      <c r="EJ252" s="411">
        <f t="shared" si="422"/>
        <v>0</v>
      </c>
      <c r="EK252" s="411">
        <f t="shared" si="378"/>
        <v>0</v>
      </c>
      <c r="EL252" s="555">
        <f t="shared" si="379"/>
        <v>0</v>
      </c>
      <c r="EM252" s="409"/>
      <c r="EN252" s="552">
        <f t="shared" si="396"/>
        <v>0</v>
      </c>
      <c r="EO252" s="407" t="str">
        <f t="shared" si="380"/>
        <v>OK</v>
      </c>
      <c r="EQ252" s="267" t="str">
        <f t="shared" si="397"/>
        <v>2061PTHP Standard Size - 12,000 Btu/h</v>
      </c>
      <c r="ER252" s="685" t="str">
        <f t="shared" si="398"/>
        <v>PTHP Standard Size - 12,000 Btu/h</v>
      </c>
      <c r="ES252" s="686">
        <f t="shared" si="399"/>
        <v>2061</v>
      </c>
      <c r="ET252" s="687">
        <f t="shared" si="400"/>
        <v>0</v>
      </c>
      <c r="EU252" s="687">
        <f t="shared" si="381"/>
        <v>0</v>
      </c>
      <c r="EV252" s="687">
        <f t="shared" si="382"/>
        <v>0</v>
      </c>
      <c r="EW252" s="687">
        <f t="shared" si="383"/>
        <v>0</v>
      </c>
      <c r="EX252" s="687">
        <f t="shared" si="384"/>
        <v>0</v>
      </c>
      <c r="EY252" s="293">
        <f t="shared" si="385"/>
        <v>0</v>
      </c>
      <c r="EZ252" s="293">
        <f t="shared" si="386"/>
        <v>0</v>
      </c>
      <c r="FA252" s="293">
        <f t="shared" si="401"/>
        <v>0</v>
      </c>
      <c r="FB252" s="407" t="str">
        <f t="shared" si="402"/>
        <v>OK</v>
      </c>
      <c r="FD252" s="267" t="str">
        <f t="shared" si="403"/>
        <v>2061PTHP Standard Size - 12,000 Btu/h</v>
      </c>
      <c r="FE252" s="685" t="str">
        <f t="shared" si="404"/>
        <v>PTHP Standard Size - 12,000 Btu/h</v>
      </c>
      <c r="FF252" s="686">
        <f t="shared" si="405"/>
        <v>2061</v>
      </c>
      <c r="FG252" s="685">
        <f t="shared" si="406"/>
        <v>0</v>
      </c>
      <c r="FH252" s="685">
        <f t="shared" si="387"/>
        <v>0</v>
      </c>
      <c r="FI252" s="685">
        <f t="shared" si="388"/>
        <v>0</v>
      </c>
      <c r="FJ252" s="685">
        <f t="shared" si="389"/>
        <v>0</v>
      </c>
      <c r="FK252" s="685">
        <f t="shared" si="390"/>
        <v>0</v>
      </c>
      <c r="FL252" s="692">
        <f t="shared" si="391"/>
        <v>0</v>
      </c>
      <c r="FM252" s="692">
        <f t="shared" si="392"/>
        <v>0</v>
      </c>
      <c r="FN252" s="692">
        <f t="shared" si="393"/>
        <v>0</v>
      </c>
      <c r="FO252" s="407" t="str">
        <f t="shared" si="407"/>
        <v>OK</v>
      </c>
    </row>
    <row r="253" spans="50:171">
      <c r="AX253" s="575" t="s">
        <v>76</v>
      </c>
      <c r="AY253" s="361">
        <f t="shared" si="408"/>
        <v>2062</v>
      </c>
      <c r="AZ253" s="247">
        <f>$AS79*'PTAC PTHP Market Distribution'!M$135</f>
        <v>0</v>
      </c>
      <c r="BA253" s="247">
        <f>$AS79*'PTAC PTHP Market Distribution'!N$135</f>
        <v>0</v>
      </c>
      <c r="BB253" s="247">
        <f>$AS79*'PTAC PTHP Market Distribution'!O$135</f>
        <v>0</v>
      </c>
      <c r="BC253" s="247">
        <f>$AS79*'PTAC PTHP Market Distribution'!P$135</f>
        <v>0</v>
      </c>
      <c r="BD253" s="247">
        <f>$AS79*'PTAC PTHP Market Distribution'!Q$135</f>
        <v>0</v>
      </c>
      <c r="BE253" s="247">
        <f>$AS79*'PTAC PTHP Market Distribution'!R$135</f>
        <v>0</v>
      </c>
      <c r="BF253" s="162">
        <f t="shared" si="352"/>
        <v>0</v>
      </c>
      <c r="BH253" s="575" t="s">
        <v>76</v>
      </c>
      <c r="BI253" s="161">
        <f t="shared" si="371"/>
        <v>2062</v>
      </c>
      <c r="BJ253" s="162">
        <f>$AS79*'PTAC PTHP Market Distribution'!V$135</f>
        <v>0</v>
      </c>
      <c r="BK253" s="162">
        <f>$AS79*'PTAC PTHP Market Distribution'!W$135</f>
        <v>0</v>
      </c>
      <c r="BL253" s="162">
        <f>$AS79*'PTAC PTHP Market Distribution'!X$135</f>
        <v>0</v>
      </c>
      <c r="BM253" s="162">
        <f>$AS79*'PTAC PTHP Market Distribution'!Y$135</f>
        <v>0</v>
      </c>
      <c r="BN253" s="162">
        <f>$AS79*'PTAC PTHP Market Distribution'!Z$135</f>
        <v>0</v>
      </c>
      <c r="BO253" s="162">
        <f>$AS79*'PTAC PTHP Market Distribution'!AA$135</f>
        <v>0</v>
      </c>
      <c r="BP253" s="162">
        <f>$AS79*'PTAC PTHP Market Distribution'!AB$135</f>
        <v>0</v>
      </c>
      <c r="BQ253" s="162">
        <f t="shared" si="346"/>
        <v>0</v>
      </c>
      <c r="BR253" s="148"/>
      <c r="BS253" s="575" t="s">
        <v>76</v>
      </c>
      <c r="BT253" s="161">
        <f t="shared" si="372"/>
        <v>2062</v>
      </c>
      <c r="BU253" s="162">
        <f>$AS79*'PTAC PTHP Market Distribution'!AF$135</f>
        <v>0</v>
      </c>
      <c r="BV253" s="162">
        <f>$AS79*'PTAC PTHP Market Distribution'!AG$135</f>
        <v>0</v>
      </c>
      <c r="BW253" s="162">
        <f>$AS79*'PTAC PTHP Market Distribution'!AH$135</f>
        <v>0</v>
      </c>
      <c r="BX253" s="162">
        <f>$AS79*'PTAC PTHP Market Distribution'!AI$135</f>
        <v>0</v>
      </c>
      <c r="BY253" s="162">
        <f>$AS79*'PTAC PTHP Market Distribution'!AJ$135</f>
        <v>0</v>
      </c>
      <c r="BZ253" s="162">
        <f>$AS79*'PTAC PTHP Market Distribution'!AK$135</f>
        <v>0</v>
      </c>
      <c r="CA253" s="162">
        <f>$AS79*'PTAC PTHP Market Distribution'!AL$135</f>
        <v>0</v>
      </c>
      <c r="CB253" s="162">
        <f t="shared" si="347"/>
        <v>0</v>
      </c>
      <c r="CC253" s="148"/>
      <c r="CD253" s="575" t="s">
        <v>76</v>
      </c>
      <c r="CE253" s="161">
        <f t="shared" si="373"/>
        <v>2062</v>
      </c>
      <c r="CF253" s="162">
        <f>$AS79*'PTAC PTHP Market Distribution'!AP$135</f>
        <v>0</v>
      </c>
      <c r="CG253" s="162">
        <f>$AS79*'PTAC PTHP Market Distribution'!AQ$135</f>
        <v>0</v>
      </c>
      <c r="CH253" s="162">
        <f>$AS79*'PTAC PTHP Market Distribution'!AR$135</f>
        <v>0</v>
      </c>
      <c r="CI253" s="162">
        <f>$AS79*'PTAC PTHP Market Distribution'!AS$135</f>
        <v>0</v>
      </c>
      <c r="CJ253" s="162">
        <f>$AS79*'PTAC PTHP Market Distribution'!AT$135</f>
        <v>0</v>
      </c>
      <c r="CK253" s="162">
        <f>$AS79*'PTAC PTHP Market Distribution'!AU$135</f>
        <v>0</v>
      </c>
      <c r="CL253" s="162">
        <f>$AS79*'PTAC PTHP Market Distribution'!AV$135</f>
        <v>0</v>
      </c>
      <c r="CM253" s="162">
        <f t="shared" si="348"/>
        <v>0</v>
      </c>
      <c r="CN253" s="148"/>
      <c r="CO253" s="575" t="s">
        <v>76</v>
      </c>
      <c r="CP253" s="161">
        <f t="shared" si="374"/>
        <v>2062</v>
      </c>
      <c r="CQ253" s="162">
        <f>$AS79*'PTAC PTHP Market Distribution'!AZ$135</f>
        <v>0</v>
      </c>
      <c r="CR253" s="162">
        <f>$AS79*'PTAC PTHP Market Distribution'!BA$135</f>
        <v>0</v>
      </c>
      <c r="CS253" s="162">
        <f>$AS79*'PTAC PTHP Market Distribution'!BB$135</f>
        <v>0</v>
      </c>
      <c r="CT253" s="162">
        <f>$AS79*'PTAC PTHP Market Distribution'!BC$135</f>
        <v>0</v>
      </c>
      <c r="CU253" s="162">
        <f>$AS79*'PTAC PTHP Market Distribution'!BD$135</f>
        <v>0</v>
      </c>
      <c r="CV253" s="162">
        <f>$AS79*'PTAC PTHP Market Distribution'!BE$135</f>
        <v>0</v>
      </c>
      <c r="CW253" s="162">
        <f>$AS79*'PTAC PTHP Market Distribution'!BF$135</f>
        <v>0</v>
      </c>
      <c r="CX253" s="162">
        <f t="shared" si="349"/>
        <v>0</v>
      </c>
      <c r="CY253" s="148"/>
      <c r="CZ253" s="575" t="s">
        <v>76</v>
      </c>
      <c r="DA253" s="161">
        <f t="shared" si="375"/>
        <v>2062</v>
      </c>
      <c r="DB253" s="162">
        <f>$AS79*'PTAC PTHP Market Distribution'!BJ$135</f>
        <v>0</v>
      </c>
      <c r="DC253" s="162">
        <f>$AS79*'PTAC PTHP Market Distribution'!BK$135</f>
        <v>0</v>
      </c>
      <c r="DD253" s="162">
        <f>$AS79*'PTAC PTHP Market Distribution'!BL$135</f>
        <v>0</v>
      </c>
      <c r="DE253" s="162">
        <f>$AS79*'PTAC PTHP Market Distribution'!BM$135</f>
        <v>0</v>
      </c>
      <c r="DF253" s="162">
        <f>$AS79*'PTAC PTHP Market Distribution'!BN$135</f>
        <v>0</v>
      </c>
      <c r="DG253" s="162">
        <f>$AS79*'PTAC PTHP Market Distribution'!BO$135</f>
        <v>0</v>
      </c>
      <c r="DH253" s="162">
        <f>$AS79*'PTAC PTHP Market Distribution'!BP$135</f>
        <v>0</v>
      </c>
      <c r="DI253" s="162">
        <f t="shared" si="350"/>
        <v>0</v>
      </c>
      <c r="DK253" s="885"/>
      <c r="DL253" s="517" t="str">
        <f t="shared" si="394"/>
        <v>2062PTHP Standard Size - 12,000 Btu/h</v>
      </c>
      <c r="DM253" s="517" t="str">
        <f>VLOOKUP($DN253, 'Index Tables'!$F$4:$G$9, 2, FALSE)</f>
        <v>PTHP Standard Size - 12,000 Btu/h</v>
      </c>
      <c r="DN253" s="38" t="s">
        <v>76</v>
      </c>
      <c r="DO253" s="361">
        <f t="shared" si="376"/>
        <v>2062</v>
      </c>
      <c r="DP253" s="381">
        <v>0</v>
      </c>
      <c r="DQ253" s="381">
        <f t="shared" si="410"/>
        <v>77272.543365791018</v>
      </c>
      <c r="DR253" s="381">
        <f t="shared" si="411"/>
        <v>70043.286487487727</v>
      </c>
      <c r="DS253" s="381">
        <f t="shared" si="412"/>
        <v>67407.653843068765</v>
      </c>
      <c r="DT253" s="381">
        <f t="shared" si="413"/>
        <v>63820.865775890314</v>
      </c>
      <c r="DU253" s="381">
        <f t="shared" si="414"/>
        <v>60200.629548478973</v>
      </c>
      <c r="DV253" s="381">
        <f t="shared" si="415"/>
        <v>0</v>
      </c>
      <c r="DW253" s="381">
        <f t="shared" si="416"/>
        <v>338744.97902071691</v>
      </c>
      <c r="DX253" s="418"/>
      <c r="DY253" s="885"/>
      <c r="DZ253" s="371" t="str">
        <f t="shared" si="395"/>
        <v>2062PTHP Standard Size - 12,000 Btu/h</v>
      </c>
      <c r="EA253" s="371" t="str">
        <f>VLOOKUP($EB253, 'Index Tables'!$F$4:$G$9, 2, FALSE)</f>
        <v>PTHP Standard Size - 12,000 Btu/h</v>
      </c>
      <c r="EB253" s="414" t="s">
        <v>76</v>
      </c>
      <c r="EC253" s="361">
        <f t="shared" si="423"/>
        <v>2062</v>
      </c>
      <c r="ED253" s="409"/>
      <c r="EE253" s="411">
        <f t="shared" si="417"/>
        <v>0</v>
      </c>
      <c r="EF253" s="411">
        <f t="shared" si="418"/>
        <v>0</v>
      </c>
      <c r="EG253" s="411">
        <f t="shared" si="419"/>
        <v>0</v>
      </c>
      <c r="EH253" s="411">
        <f t="shared" si="420"/>
        <v>0</v>
      </c>
      <c r="EI253" s="411">
        <f t="shared" si="421"/>
        <v>0</v>
      </c>
      <c r="EJ253" s="411">
        <f t="shared" si="422"/>
        <v>0</v>
      </c>
      <c r="EK253" s="411">
        <f t="shared" si="378"/>
        <v>0</v>
      </c>
      <c r="EL253" s="555">
        <f t="shared" si="379"/>
        <v>0</v>
      </c>
      <c r="EM253" s="409"/>
      <c r="EN253" s="552">
        <f t="shared" si="396"/>
        <v>0</v>
      </c>
      <c r="EO253" s="407" t="str">
        <f t="shared" si="380"/>
        <v>OK</v>
      </c>
      <c r="EQ253" s="267" t="str">
        <f t="shared" si="397"/>
        <v>2062PTHP Standard Size - 12,000 Btu/h</v>
      </c>
      <c r="ER253" s="685" t="str">
        <f t="shared" si="398"/>
        <v>PTHP Standard Size - 12,000 Btu/h</v>
      </c>
      <c r="ES253" s="686">
        <f t="shared" si="399"/>
        <v>2062</v>
      </c>
      <c r="ET253" s="687">
        <f t="shared" si="400"/>
        <v>0</v>
      </c>
      <c r="EU253" s="687">
        <f t="shared" si="381"/>
        <v>0</v>
      </c>
      <c r="EV253" s="687">
        <f t="shared" si="382"/>
        <v>0</v>
      </c>
      <c r="EW253" s="687">
        <f t="shared" si="383"/>
        <v>0</v>
      </c>
      <c r="EX253" s="687">
        <f t="shared" si="384"/>
        <v>0</v>
      </c>
      <c r="EY253" s="293">
        <f t="shared" si="385"/>
        <v>0</v>
      </c>
      <c r="EZ253" s="293">
        <f t="shared" si="386"/>
        <v>0</v>
      </c>
      <c r="FA253" s="293">
        <f t="shared" si="401"/>
        <v>0</v>
      </c>
      <c r="FB253" s="407" t="str">
        <f t="shared" si="402"/>
        <v>OK</v>
      </c>
      <c r="FD253" s="267" t="str">
        <f t="shared" si="403"/>
        <v>2062PTHP Standard Size - 12,000 Btu/h</v>
      </c>
      <c r="FE253" s="685" t="str">
        <f t="shared" si="404"/>
        <v>PTHP Standard Size - 12,000 Btu/h</v>
      </c>
      <c r="FF253" s="686">
        <f t="shared" si="405"/>
        <v>2062</v>
      </c>
      <c r="FG253" s="685">
        <f t="shared" si="406"/>
        <v>0</v>
      </c>
      <c r="FH253" s="685">
        <f t="shared" si="387"/>
        <v>0</v>
      </c>
      <c r="FI253" s="685">
        <f t="shared" si="388"/>
        <v>0</v>
      </c>
      <c r="FJ253" s="685">
        <f t="shared" si="389"/>
        <v>0</v>
      </c>
      <c r="FK253" s="685">
        <f t="shared" si="390"/>
        <v>0</v>
      </c>
      <c r="FL253" s="692">
        <f t="shared" si="391"/>
        <v>0</v>
      </c>
      <c r="FM253" s="692">
        <f t="shared" si="392"/>
        <v>0</v>
      </c>
      <c r="FN253" s="692">
        <f t="shared" si="393"/>
        <v>0</v>
      </c>
      <c r="FO253" s="407" t="str">
        <f t="shared" si="407"/>
        <v>OK</v>
      </c>
    </row>
    <row r="254" spans="50:171">
      <c r="AX254" s="575" t="s">
        <v>77</v>
      </c>
      <c r="AY254" s="361">
        <f t="shared" ref="AY254:AY285" si="424">AO22</f>
        <v>2005</v>
      </c>
      <c r="AZ254" s="247">
        <f>$AT22*'PTAC PTHP Market Distribution'!M$175</f>
        <v>4693.0959799630964</v>
      </c>
      <c r="BA254" s="247">
        <f>$AT22*'PTAC PTHP Market Distribution'!N$175</f>
        <v>4353.6099550673625</v>
      </c>
      <c r="BB254" s="247">
        <f>$AT22*'PTAC PTHP Market Distribution'!O$175</f>
        <v>4150.7125801571556</v>
      </c>
      <c r="BC254" s="247">
        <f>$AT22*'PTAC PTHP Market Distribution'!P$175</f>
        <v>3916.6754445439265</v>
      </c>
      <c r="BD254" s="247">
        <f>$AT22*'PTAC PTHP Market Distribution'!Q$175</f>
        <v>0</v>
      </c>
      <c r="BE254" s="247">
        <f>$AT22*'PTAC PTHP Market Distribution'!R$175</f>
        <v>0</v>
      </c>
      <c r="BF254" s="162">
        <f>SUM(AZ254:BE254)</f>
        <v>17114.093959731541</v>
      </c>
      <c r="BG254" s="84"/>
      <c r="BH254" s="575" t="s">
        <v>77</v>
      </c>
      <c r="BI254" s="361">
        <f t="shared" si="371"/>
        <v>2005</v>
      </c>
      <c r="BJ254" s="162">
        <f>$AT22*'PTAC PTHP Market Distribution'!V$175</f>
        <v>0</v>
      </c>
      <c r="BK254" s="162">
        <f>$AT22*'PTAC PTHP Market Distribution'!W$175</f>
        <v>0</v>
      </c>
      <c r="BL254" s="162">
        <f>$AT22*'PTAC PTHP Market Distribution'!X$175</f>
        <v>9046.7059350304589</v>
      </c>
      <c r="BM254" s="162">
        <f>$AT22*'PTAC PTHP Market Distribution'!Y$175</f>
        <v>4150.7125801571556</v>
      </c>
      <c r="BN254" s="162">
        <f>$AT22*'PTAC PTHP Market Distribution'!Z$175</f>
        <v>3916.6754445439265</v>
      </c>
      <c r="BO254" s="162">
        <f>$AT22*'PTAC PTHP Market Distribution'!AA$175</f>
        <v>0</v>
      </c>
      <c r="BP254" s="162">
        <f>$AT22*'PTAC PTHP Market Distribution'!AB$175</f>
        <v>0</v>
      </c>
      <c r="BQ254" s="288">
        <f>SUM(BK254:BP254)</f>
        <v>17114.093959731541</v>
      </c>
      <c r="BR254" s="149"/>
      <c r="BS254" s="575" t="s">
        <v>77</v>
      </c>
      <c r="BT254" s="361">
        <f t="shared" si="372"/>
        <v>2005</v>
      </c>
      <c r="BU254" s="162">
        <f>$AT22*'PTAC PTHP Market Distribution'!AF175</f>
        <v>0</v>
      </c>
      <c r="BV254" s="162">
        <f>$AT22*'PTAC PTHP Market Distribution'!AG175</f>
        <v>0</v>
      </c>
      <c r="BW254" s="162">
        <f>$AT22*'PTAC PTHP Market Distribution'!AH175</f>
        <v>0</v>
      </c>
      <c r="BX254" s="162">
        <f>$AT22*'PTAC PTHP Market Distribution'!AI175</f>
        <v>13197.418515187615</v>
      </c>
      <c r="BY254" s="162">
        <f>$AT22*'PTAC PTHP Market Distribution'!AJ175</f>
        <v>3916.6754445439265</v>
      </c>
      <c r="BZ254" s="162">
        <f>$AT22*'PTAC PTHP Market Distribution'!AK175</f>
        <v>0</v>
      </c>
      <c r="CA254" s="162">
        <f>$AT22*'PTAC PTHP Market Distribution'!AL175</f>
        <v>0</v>
      </c>
      <c r="CB254" s="288">
        <f>SUM(BV254:CA254)</f>
        <v>17114.093959731541</v>
      </c>
      <c r="CC254" s="149"/>
      <c r="CD254" s="575" t="s">
        <v>77</v>
      </c>
      <c r="CE254" s="361">
        <f t="shared" si="373"/>
        <v>2005</v>
      </c>
      <c r="CF254" s="162">
        <f>$AT22*'PTAC PTHP Market Distribution'!AP$175</f>
        <v>0</v>
      </c>
      <c r="CG254" s="162">
        <f>$AT22*'PTAC PTHP Market Distribution'!AQ$175</f>
        <v>0</v>
      </c>
      <c r="CH254" s="162">
        <f>$AT22*'PTAC PTHP Market Distribution'!AR$175</f>
        <v>0</v>
      </c>
      <c r="CI254" s="162">
        <f>$AT22*'PTAC PTHP Market Distribution'!AS$175</f>
        <v>0</v>
      </c>
      <c r="CJ254" s="162">
        <f>$AT22*'PTAC PTHP Market Distribution'!AT$175</f>
        <v>17114.093959731541</v>
      </c>
      <c r="CK254" s="162">
        <f>$AT22*'PTAC PTHP Market Distribution'!AU$175</f>
        <v>0</v>
      </c>
      <c r="CL254" s="162">
        <f>$AT22*'PTAC PTHP Market Distribution'!AV$175</f>
        <v>0</v>
      </c>
      <c r="CM254" s="288">
        <f>SUM(CG254:CL254)</f>
        <v>17114.093959731541</v>
      </c>
      <c r="CN254" s="149"/>
      <c r="CO254" s="575" t="s">
        <v>77</v>
      </c>
      <c r="CP254" s="361">
        <f t="shared" si="374"/>
        <v>2005</v>
      </c>
      <c r="CQ254" s="162">
        <f>$AT22*'PTAC PTHP Market Distribution'!AZ$175</f>
        <v>0</v>
      </c>
      <c r="CR254" s="162">
        <f>$AT22*'PTAC PTHP Market Distribution'!BA$175</f>
        <v>0</v>
      </c>
      <c r="CS254" s="162">
        <f>$AT22*'PTAC PTHP Market Distribution'!BB$175</f>
        <v>0</v>
      </c>
      <c r="CT254" s="162">
        <f>$AT22*'PTAC PTHP Market Distribution'!BC$175</f>
        <v>0</v>
      </c>
      <c r="CU254" s="162">
        <f>$AT22*'PTAC PTHP Market Distribution'!BD$175</f>
        <v>0</v>
      </c>
      <c r="CV254" s="162">
        <f>$AT22*'PTAC PTHP Market Distribution'!BE$175</f>
        <v>17114.093959731541</v>
      </c>
      <c r="CW254" s="162">
        <f>$AT22*'PTAC PTHP Market Distribution'!BF$175</f>
        <v>0</v>
      </c>
      <c r="CX254" s="288">
        <f>SUM(CR254:CW254)</f>
        <v>17114.093959731541</v>
      </c>
      <c r="CY254" s="149"/>
      <c r="CZ254" s="575" t="s">
        <v>77</v>
      </c>
      <c r="DA254" s="361">
        <f t="shared" si="375"/>
        <v>2005</v>
      </c>
      <c r="DB254" s="162">
        <f>$AT22*'PTAC PTHP Market Distribution'!BJ$175</f>
        <v>0</v>
      </c>
      <c r="DC254" s="162">
        <f>$AT22*'PTAC PTHP Market Distribution'!BK$175</f>
        <v>0</v>
      </c>
      <c r="DD254" s="162">
        <f>$AT22*'PTAC PTHP Market Distribution'!BL$175</f>
        <v>0</v>
      </c>
      <c r="DE254" s="162">
        <f>$AT22*'PTAC PTHP Market Distribution'!BM$175</f>
        <v>0</v>
      </c>
      <c r="DF254" s="162">
        <f>$AT22*'PTAC PTHP Market Distribution'!BN$175</f>
        <v>0</v>
      </c>
      <c r="DG254" s="162">
        <f>$AT22*'PTAC PTHP Market Distribution'!BO$175</f>
        <v>0</v>
      </c>
      <c r="DH254" s="162">
        <f>$AT22*'PTAC PTHP Market Distribution'!BP$175</f>
        <v>17114.093959731541</v>
      </c>
      <c r="DI254" s="288">
        <f>SUM(DC254:DH254)</f>
        <v>17114.093959731541</v>
      </c>
      <c r="DK254" s="885"/>
      <c r="DL254" s="517" t="str">
        <f t="shared" si="394"/>
        <v>2005PTAC Non-Standard Size - 11,000 Btu/h</v>
      </c>
      <c r="DM254" s="517" t="str">
        <f>VLOOKUP($DN254, 'Index Tables'!$F$4:$G$9, 2, FALSE)</f>
        <v>PTAC Non-Standard Size - 11,000 Btu/h</v>
      </c>
      <c r="DN254" s="38" t="s">
        <v>77</v>
      </c>
      <c r="DO254" s="361">
        <f t="shared" si="376"/>
        <v>2005</v>
      </c>
      <c r="DP254" s="591">
        <f>SLOPE(DP255:DP259, $A$23:$A$27)*$A$22+INTERCEPT(DP255:DP259, $A$23:$A$27)</f>
        <v>0</v>
      </c>
      <c r="DQ254" s="591">
        <f t="shared" ref="DQ254:DV254" si="425">SLOPE(DQ255:DQ259, $A$23:$A$27)*$A$22+INTERCEPT(DQ255:DQ259, $A$23:$A$27)</f>
        <v>629428.66864087433</v>
      </c>
      <c r="DR254" s="591">
        <f t="shared" si="425"/>
        <v>583897.48036247492</v>
      </c>
      <c r="DS254" s="591">
        <f t="shared" si="425"/>
        <v>556685.28928312659</v>
      </c>
      <c r="DT254" s="591">
        <f t="shared" si="425"/>
        <v>525296.69563183933</v>
      </c>
      <c r="DU254" s="591">
        <f t="shared" si="425"/>
        <v>0</v>
      </c>
      <c r="DV254" s="591">
        <f t="shared" si="425"/>
        <v>0</v>
      </c>
      <c r="DW254" s="591">
        <f>SLOPE(DW255:DW259, $A$23:$A$27)*$A$22+INTERCEPT(DW255:DW259, $A$23:$A$27)</f>
        <v>2295308.1339183152</v>
      </c>
      <c r="DX254" s="592"/>
      <c r="DY254" s="885"/>
      <c r="DZ254" s="371" t="str">
        <f t="shared" si="395"/>
        <v>2005PTAC Non-Standard Size - 11,000 Btu/h</v>
      </c>
      <c r="EA254" s="371" t="str">
        <f>VLOOKUP($EB254, 'Index Tables'!$F$4:$G$9, 2, FALSE)</f>
        <v>PTAC Non-Standard Size - 11,000 Btu/h</v>
      </c>
      <c r="EB254" s="414" t="s">
        <v>77</v>
      </c>
      <c r="EC254" s="361">
        <f t="shared" si="423"/>
        <v>2005</v>
      </c>
      <c r="ED254" s="593">
        <f t="shared" ref="ED254:EJ261" si="426">DP254</f>
        <v>0</v>
      </c>
      <c r="EE254" s="593">
        <f t="shared" si="426"/>
        <v>629428.66864087433</v>
      </c>
      <c r="EF254" s="593">
        <f t="shared" si="426"/>
        <v>583897.48036247492</v>
      </c>
      <c r="EG254" s="593">
        <f t="shared" si="426"/>
        <v>556685.28928312659</v>
      </c>
      <c r="EH254" s="593">
        <f t="shared" si="426"/>
        <v>525296.69563183933</v>
      </c>
      <c r="EI254" s="593">
        <f t="shared" si="426"/>
        <v>0</v>
      </c>
      <c r="EJ254" s="593">
        <f t="shared" si="426"/>
        <v>0</v>
      </c>
      <c r="EK254" s="593">
        <f t="shared" si="378"/>
        <v>2295308.1339183152</v>
      </c>
      <c r="EL254" s="594">
        <f t="shared" si="379"/>
        <v>0</v>
      </c>
      <c r="EM254" s="593"/>
      <c r="EN254" s="552">
        <f t="shared" si="396"/>
        <v>2295308.1339183152</v>
      </c>
      <c r="EO254" s="407" t="str">
        <f t="shared" si="380"/>
        <v>OK</v>
      </c>
      <c r="EQ254" s="267" t="str">
        <f t="shared" si="397"/>
        <v>2005PTAC Non-Standard Size - 11,000 Btu/h</v>
      </c>
      <c r="ER254" s="685" t="str">
        <f t="shared" si="398"/>
        <v>PTAC Non-Standard Size - 11,000 Btu/h</v>
      </c>
      <c r="ES254" s="686">
        <f t="shared" si="399"/>
        <v>2005</v>
      </c>
      <c r="ET254" s="687">
        <f t="shared" si="400"/>
        <v>0</v>
      </c>
      <c r="EU254" s="687">
        <f t="shared" si="381"/>
        <v>629428.66864087433</v>
      </c>
      <c r="EV254" s="687">
        <f t="shared" si="382"/>
        <v>583897.48036247492</v>
      </c>
      <c r="EW254" s="687">
        <f t="shared" si="383"/>
        <v>556685.28928312659</v>
      </c>
      <c r="EX254" s="687">
        <f t="shared" si="384"/>
        <v>525296.69563183933</v>
      </c>
      <c r="EY254" s="293">
        <f t="shared" si="385"/>
        <v>0</v>
      </c>
      <c r="EZ254" s="293">
        <f t="shared" si="386"/>
        <v>0</v>
      </c>
      <c r="FA254" s="293">
        <f t="shared" si="401"/>
        <v>2295308.1339183152</v>
      </c>
      <c r="FB254" s="407" t="str">
        <f t="shared" si="402"/>
        <v>OK</v>
      </c>
      <c r="FD254" s="267" t="str">
        <f t="shared" si="403"/>
        <v>2005PTAC Non-Standard Size - 11,000 Btu/h</v>
      </c>
      <c r="FE254" s="685" t="str">
        <f t="shared" si="404"/>
        <v>PTAC Non-Standard Size - 11,000 Btu/h</v>
      </c>
      <c r="FF254" s="686">
        <f t="shared" si="405"/>
        <v>2005</v>
      </c>
      <c r="FG254" s="685">
        <f t="shared" si="406"/>
        <v>0</v>
      </c>
      <c r="FH254" s="685">
        <f t="shared" si="387"/>
        <v>0.27422403961353026</v>
      </c>
      <c r="FI254" s="685">
        <f t="shared" si="388"/>
        <v>0.2543874052176624</v>
      </c>
      <c r="FJ254" s="685">
        <f t="shared" si="389"/>
        <v>0.24253183311506435</v>
      </c>
      <c r="FK254" s="685">
        <f t="shared" si="390"/>
        <v>0.22885672205374299</v>
      </c>
      <c r="FL254" s="692">
        <f t="shared" si="391"/>
        <v>0</v>
      </c>
      <c r="FM254" s="692">
        <f t="shared" si="392"/>
        <v>0</v>
      </c>
      <c r="FN254" s="692">
        <f t="shared" si="393"/>
        <v>1</v>
      </c>
      <c r="FO254" s="407" t="str">
        <f t="shared" si="407"/>
        <v>OK</v>
      </c>
    </row>
    <row r="255" spans="50:171">
      <c r="AX255" s="575" t="s">
        <v>77</v>
      </c>
      <c r="AY255" s="361">
        <f t="shared" si="424"/>
        <v>2006</v>
      </c>
      <c r="AZ255" s="247">
        <f>$AT23*'PTAC PTHP Market Distribution'!M$175</f>
        <v>4693.0959799630964</v>
      </c>
      <c r="BA255" s="247">
        <f>$AT23*'PTAC PTHP Market Distribution'!N$175</f>
        <v>4353.6099550673625</v>
      </c>
      <c r="BB255" s="247">
        <f>$AT23*'PTAC PTHP Market Distribution'!O$175</f>
        <v>4150.7125801571556</v>
      </c>
      <c r="BC255" s="247">
        <f>$AT23*'PTAC PTHP Market Distribution'!P$175</f>
        <v>3916.6754445439265</v>
      </c>
      <c r="BD255" s="247">
        <f>$AT23*'PTAC PTHP Market Distribution'!Q$175</f>
        <v>0</v>
      </c>
      <c r="BE255" s="247">
        <f>$AT23*'PTAC PTHP Market Distribution'!R$175</f>
        <v>0</v>
      </c>
      <c r="BF255" s="162">
        <f>SUM(AZ255:BE255)</f>
        <v>17114.093959731541</v>
      </c>
      <c r="BH255" s="575" t="s">
        <v>77</v>
      </c>
      <c r="BI255" s="161">
        <f t="shared" si="371"/>
        <v>2006</v>
      </c>
      <c r="BJ255" s="162">
        <f>$AT23*'PTAC PTHP Market Distribution'!V$175</f>
        <v>0</v>
      </c>
      <c r="BK255" s="162">
        <f>$AT23*'PTAC PTHP Market Distribution'!W$175</f>
        <v>0</v>
      </c>
      <c r="BL255" s="162">
        <f>$AT23*'PTAC PTHP Market Distribution'!X$175</f>
        <v>9046.7059350304589</v>
      </c>
      <c r="BM255" s="162">
        <f>$AT23*'PTAC PTHP Market Distribution'!Y$175</f>
        <v>4150.7125801571556</v>
      </c>
      <c r="BN255" s="162">
        <f>$AT23*'PTAC PTHP Market Distribution'!Z$175</f>
        <v>3916.6754445439265</v>
      </c>
      <c r="BO255" s="162">
        <f>$AT23*'PTAC PTHP Market Distribution'!AA$175</f>
        <v>0</v>
      </c>
      <c r="BP255" s="162">
        <f>$AT23*'PTAC PTHP Market Distribution'!AB$175</f>
        <v>0</v>
      </c>
      <c r="BQ255" s="162">
        <f t="shared" ref="BQ255:BQ311" si="427">SUM(BK255:BP255)</f>
        <v>17114.093959731541</v>
      </c>
      <c r="BR255" s="148"/>
      <c r="BS255" s="575" t="s">
        <v>77</v>
      </c>
      <c r="BT255" s="161">
        <f t="shared" si="372"/>
        <v>2006</v>
      </c>
      <c r="BU255" s="162">
        <f>$AT23*'PTAC PTHP Market Distribution'!AF176</f>
        <v>0</v>
      </c>
      <c r="BV255" s="162">
        <f>$AT23*'PTAC PTHP Market Distribution'!AG176</f>
        <v>0</v>
      </c>
      <c r="BW255" s="162">
        <f>$AT23*'PTAC PTHP Market Distribution'!AH176</f>
        <v>0</v>
      </c>
      <c r="BX255" s="162">
        <f>$AT23*'PTAC PTHP Market Distribution'!AI176</f>
        <v>13197.418515187615</v>
      </c>
      <c r="BY255" s="162">
        <f>$AT23*'PTAC PTHP Market Distribution'!AJ176</f>
        <v>3916.6754445439265</v>
      </c>
      <c r="BZ255" s="162">
        <f>$AT23*'PTAC PTHP Market Distribution'!AK176</f>
        <v>0</v>
      </c>
      <c r="CA255" s="162">
        <f>$AT23*'PTAC PTHP Market Distribution'!AL176</f>
        <v>0</v>
      </c>
      <c r="CB255" s="162">
        <f t="shared" ref="CB255:CB311" si="428">SUM(BV255:CA255)</f>
        <v>17114.093959731541</v>
      </c>
      <c r="CC255" s="148"/>
      <c r="CD255" s="575" t="s">
        <v>77</v>
      </c>
      <c r="CE255" s="161">
        <f t="shared" si="373"/>
        <v>2006</v>
      </c>
      <c r="CF255" s="162">
        <f>$AT23*'PTAC PTHP Market Distribution'!AP$175</f>
        <v>0</v>
      </c>
      <c r="CG255" s="162">
        <f>$AT23*'PTAC PTHP Market Distribution'!AQ$175</f>
        <v>0</v>
      </c>
      <c r="CH255" s="162">
        <f>$AT23*'PTAC PTHP Market Distribution'!AR$175</f>
        <v>0</v>
      </c>
      <c r="CI255" s="162">
        <f>$AT23*'PTAC PTHP Market Distribution'!AS$175</f>
        <v>0</v>
      </c>
      <c r="CJ255" s="162">
        <f>$AT23*'PTAC PTHP Market Distribution'!AT$175</f>
        <v>17114.093959731541</v>
      </c>
      <c r="CK255" s="162">
        <f>$AT23*'PTAC PTHP Market Distribution'!AU$175</f>
        <v>0</v>
      </c>
      <c r="CL255" s="162">
        <f>$AT23*'PTAC PTHP Market Distribution'!AV$175</f>
        <v>0</v>
      </c>
      <c r="CM255" s="162">
        <f t="shared" ref="CM255:CM311" si="429">SUM(CG255:CL255)</f>
        <v>17114.093959731541</v>
      </c>
      <c r="CN255" s="148"/>
      <c r="CO255" s="575" t="s">
        <v>77</v>
      </c>
      <c r="CP255" s="161">
        <f t="shared" si="374"/>
        <v>2006</v>
      </c>
      <c r="CQ255" s="162">
        <f>$AT23*'PTAC PTHP Market Distribution'!AZ$175</f>
        <v>0</v>
      </c>
      <c r="CR255" s="162">
        <f>$AT23*'PTAC PTHP Market Distribution'!BA$175</f>
        <v>0</v>
      </c>
      <c r="CS255" s="162">
        <f>$AT23*'PTAC PTHP Market Distribution'!BB$175</f>
        <v>0</v>
      </c>
      <c r="CT255" s="162">
        <f>$AT23*'PTAC PTHP Market Distribution'!BC$175</f>
        <v>0</v>
      </c>
      <c r="CU255" s="162">
        <f>$AT23*'PTAC PTHP Market Distribution'!BD$175</f>
        <v>0</v>
      </c>
      <c r="CV255" s="162">
        <f>$AT23*'PTAC PTHP Market Distribution'!BE$175</f>
        <v>17114.093959731541</v>
      </c>
      <c r="CW255" s="162">
        <f>$AT23*'PTAC PTHP Market Distribution'!BF$175</f>
        <v>0</v>
      </c>
      <c r="CX255" s="162">
        <f t="shared" ref="CX255:CX311" si="430">SUM(CR255:CW255)</f>
        <v>17114.093959731541</v>
      </c>
      <c r="CY255" s="148"/>
      <c r="CZ255" s="575" t="s">
        <v>77</v>
      </c>
      <c r="DA255" s="161">
        <f t="shared" si="375"/>
        <v>2006</v>
      </c>
      <c r="DB255" s="162">
        <f>$AT23*'PTAC PTHP Market Distribution'!BJ$175</f>
        <v>0</v>
      </c>
      <c r="DC255" s="162">
        <f>$AT23*'PTAC PTHP Market Distribution'!BK$175</f>
        <v>0</v>
      </c>
      <c r="DD255" s="162">
        <f>$AT23*'PTAC PTHP Market Distribution'!BL$175</f>
        <v>0</v>
      </c>
      <c r="DE255" s="162">
        <f>$AT23*'PTAC PTHP Market Distribution'!BM$175</f>
        <v>0</v>
      </c>
      <c r="DF255" s="162">
        <f>$AT23*'PTAC PTHP Market Distribution'!BN$175</f>
        <v>0</v>
      </c>
      <c r="DG255" s="162">
        <f>$AT23*'PTAC PTHP Market Distribution'!BO$175</f>
        <v>0</v>
      </c>
      <c r="DH255" s="162">
        <f>$AT23*'PTAC PTHP Market Distribution'!BP$175</f>
        <v>17114.093959731541</v>
      </c>
      <c r="DI255" s="162">
        <f t="shared" ref="DI255:DI311" si="431">SUM(DC255:DH255)</f>
        <v>17114.093959731541</v>
      </c>
      <c r="DK255" s="885"/>
      <c r="DL255" s="517" t="str">
        <f t="shared" si="394"/>
        <v>2006PTAC Non-Standard Size - 11,000 Btu/h</v>
      </c>
      <c r="DM255" s="517" t="str">
        <f>VLOOKUP($DN255, 'Index Tables'!$F$4:$G$9, 2, FALSE)</f>
        <v>PTAC Non-Standard Size - 11,000 Btu/h</v>
      </c>
      <c r="DN255" s="38" t="s">
        <v>77</v>
      </c>
      <c r="DO255" s="361">
        <f t="shared" si="376"/>
        <v>2006</v>
      </c>
      <c r="DP255" s="381">
        <v>0</v>
      </c>
      <c r="DQ255" s="385">
        <f>$AH$32 * (AZ255/$BF255) * SUM($C23:$D23)</f>
        <v>644245.61367672612</v>
      </c>
      <c r="DR255" s="385">
        <f>$AH$32 * (BA255/$BF255) * SUM($C23:$D23)</f>
        <v>597642.60718007572</v>
      </c>
      <c r="DS255" s="385">
        <f>$AH$32 * (BB255/$BF255) * SUM($C23:$D23)</f>
        <v>569789.83272787894</v>
      </c>
      <c r="DT255" s="385">
        <f>$AH$32 * (BC255/$BF255) * SUM($C23:$D23)</f>
        <v>537662.34189879231</v>
      </c>
      <c r="DU255" s="385">
        <f t="shared" ref="DU255" si="432">$AH$32 * (BD255/$BF255) * SUM($C23:$D23)</f>
        <v>0</v>
      </c>
      <c r="DV255" s="385">
        <f t="shared" ref="DV255" si="433">$AH$32 * (BE255/$BF255) * SUM($C23:$D23)</f>
        <v>0</v>
      </c>
      <c r="DW255" s="385">
        <f t="shared" ref="DW255" si="434">$AH$32 * (BF255/$BF255) * SUM($C23:$D23)</f>
        <v>2349340.3954834733</v>
      </c>
      <c r="DX255" s="421"/>
      <c r="DY255" s="885"/>
      <c r="DZ255" s="371" t="str">
        <f t="shared" si="395"/>
        <v>2006PTAC Non-Standard Size - 11,000 Btu/h</v>
      </c>
      <c r="EA255" s="371" t="str">
        <f>VLOOKUP($EB255, 'Index Tables'!$F$4:$G$9, 2, FALSE)</f>
        <v>PTAC Non-Standard Size - 11,000 Btu/h</v>
      </c>
      <c r="EB255" s="414" t="s">
        <v>77</v>
      </c>
      <c r="EC255" s="361">
        <f t="shared" si="423"/>
        <v>2006</v>
      </c>
      <c r="ED255" s="593">
        <f t="shared" si="426"/>
        <v>0</v>
      </c>
      <c r="EE255" s="593">
        <f t="shared" si="426"/>
        <v>644245.61367672612</v>
      </c>
      <c r="EF255" s="593">
        <f t="shared" si="426"/>
        <v>597642.60718007572</v>
      </c>
      <c r="EG255" s="593">
        <f t="shared" si="426"/>
        <v>569789.83272787894</v>
      </c>
      <c r="EH255" s="593">
        <f t="shared" si="426"/>
        <v>537662.34189879231</v>
      </c>
      <c r="EI255" s="593">
        <f t="shared" si="426"/>
        <v>0</v>
      </c>
      <c r="EJ255" s="593">
        <f t="shared" si="426"/>
        <v>0</v>
      </c>
      <c r="EK255" s="593">
        <f t="shared" si="378"/>
        <v>2349340.3954834733</v>
      </c>
      <c r="EL255" s="594">
        <f t="shared" si="379"/>
        <v>0</v>
      </c>
      <c r="EM255" s="593"/>
      <c r="EN255" s="552">
        <f t="shared" si="396"/>
        <v>2349340.3954834733</v>
      </c>
      <c r="EO255" s="407" t="str">
        <f t="shared" si="380"/>
        <v>OK</v>
      </c>
      <c r="EQ255" s="267" t="str">
        <f t="shared" si="397"/>
        <v>2006PTAC Non-Standard Size - 11,000 Btu/h</v>
      </c>
      <c r="ER255" s="685" t="str">
        <f t="shared" si="398"/>
        <v>PTAC Non-Standard Size - 11,000 Btu/h</v>
      </c>
      <c r="ES255" s="686">
        <f t="shared" si="399"/>
        <v>2006</v>
      </c>
      <c r="ET255" s="687">
        <f t="shared" si="400"/>
        <v>0</v>
      </c>
      <c r="EU255" s="687">
        <f t="shared" si="381"/>
        <v>644245.61367672612</v>
      </c>
      <c r="EV255" s="687">
        <f t="shared" si="382"/>
        <v>597642.60718007572</v>
      </c>
      <c r="EW255" s="687">
        <f t="shared" si="383"/>
        <v>569789.83272787894</v>
      </c>
      <c r="EX255" s="687">
        <f t="shared" si="384"/>
        <v>537662.34189879231</v>
      </c>
      <c r="EY255" s="293">
        <f t="shared" si="385"/>
        <v>0</v>
      </c>
      <c r="EZ255" s="293">
        <f t="shared" si="386"/>
        <v>0</v>
      </c>
      <c r="FA255" s="293">
        <f t="shared" si="401"/>
        <v>2349340.3954834733</v>
      </c>
      <c r="FB255" s="407" t="str">
        <f t="shared" si="402"/>
        <v>OK</v>
      </c>
      <c r="FD255" s="267" t="str">
        <f t="shared" si="403"/>
        <v>2006PTAC Non-Standard Size - 11,000 Btu/h</v>
      </c>
      <c r="FE255" s="685" t="str">
        <f t="shared" si="404"/>
        <v>PTAC Non-Standard Size - 11,000 Btu/h</v>
      </c>
      <c r="FF255" s="686">
        <f t="shared" si="405"/>
        <v>2006</v>
      </c>
      <c r="FG255" s="685">
        <f t="shared" si="406"/>
        <v>0</v>
      </c>
      <c r="FH255" s="685">
        <f t="shared" si="387"/>
        <v>0.27422403961352998</v>
      </c>
      <c r="FI255" s="685">
        <f t="shared" si="388"/>
        <v>0.25438740521766162</v>
      </c>
      <c r="FJ255" s="685">
        <f t="shared" si="389"/>
        <v>0.24253183311506515</v>
      </c>
      <c r="FK255" s="685">
        <f t="shared" si="390"/>
        <v>0.22885672205374316</v>
      </c>
      <c r="FL255" s="692">
        <f t="shared" si="391"/>
        <v>0</v>
      </c>
      <c r="FM255" s="692">
        <f t="shared" si="392"/>
        <v>0</v>
      </c>
      <c r="FN255" s="692">
        <f t="shared" si="393"/>
        <v>1</v>
      </c>
      <c r="FO255" s="407" t="str">
        <f t="shared" si="407"/>
        <v>OK</v>
      </c>
    </row>
    <row r="256" spans="50:171">
      <c r="AX256" s="575" t="s">
        <v>77</v>
      </c>
      <c r="AY256" s="361">
        <f t="shared" si="424"/>
        <v>2007</v>
      </c>
      <c r="AZ256" s="247">
        <f>$AT24*'PTAC PTHP Market Distribution'!M$175</f>
        <v>4693.0959799630964</v>
      </c>
      <c r="BA256" s="247">
        <f>$AT24*'PTAC PTHP Market Distribution'!N$175</f>
        <v>4353.6099550673625</v>
      </c>
      <c r="BB256" s="247">
        <f>$AT24*'PTAC PTHP Market Distribution'!O$175</f>
        <v>4150.7125801571556</v>
      </c>
      <c r="BC256" s="247">
        <f>$AT24*'PTAC PTHP Market Distribution'!P$175</f>
        <v>3916.6754445439265</v>
      </c>
      <c r="BD256" s="247">
        <f>$AT24*'PTAC PTHP Market Distribution'!Q$175</f>
        <v>0</v>
      </c>
      <c r="BE256" s="247">
        <f>$AT24*'PTAC PTHP Market Distribution'!R$175</f>
        <v>0</v>
      </c>
      <c r="BF256" s="162">
        <f t="shared" ref="BF256:BF311" si="435">SUM(AZ256:BE256)</f>
        <v>17114.093959731541</v>
      </c>
      <c r="BH256" s="575" t="s">
        <v>77</v>
      </c>
      <c r="BI256" s="161">
        <f t="shared" si="371"/>
        <v>2007</v>
      </c>
      <c r="BJ256" s="162">
        <f>$AT24*'PTAC PTHP Market Distribution'!V$175</f>
        <v>0</v>
      </c>
      <c r="BK256" s="162">
        <f>$AT24*'PTAC PTHP Market Distribution'!W$175</f>
        <v>0</v>
      </c>
      <c r="BL256" s="162">
        <f>$AT24*'PTAC PTHP Market Distribution'!X$175</f>
        <v>9046.7059350304589</v>
      </c>
      <c r="BM256" s="162">
        <f>$AT24*'PTAC PTHP Market Distribution'!Y$175</f>
        <v>4150.7125801571556</v>
      </c>
      <c r="BN256" s="162">
        <f>$AT24*'PTAC PTHP Market Distribution'!Z$175</f>
        <v>3916.6754445439265</v>
      </c>
      <c r="BO256" s="162">
        <f>$AT24*'PTAC PTHP Market Distribution'!AA$175</f>
        <v>0</v>
      </c>
      <c r="BP256" s="162">
        <f>$AT24*'PTAC PTHP Market Distribution'!AB$175</f>
        <v>0</v>
      </c>
      <c r="BQ256" s="162">
        <f t="shared" si="427"/>
        <v>17114.093959731541</v>
      </c>
      <c r="BR256" s="148"/>
      <c r="BS256" s="575" t="s">
        <v>77</v>
      </c>
      <c r="BT256" s="161">
        <f t="shared" si="372"/>
        <v>2007</v>
      </c>
      <c r="BU256" s="162">
        <f>$AT24*'PTAC PTHP Market Distribution'!AF177</f>
        <v>0</v>
      </c>
      <c r="BV256" s="162">
        <f>$AT24*'PTAC PTHP Market Distribution'!AG177</f>
        <v>0</v>
      </c>
      <c r="BW256" s="162">
        <f>$AT24*'PTAC PTHP Market Distribution'!AH177</f>
        <v>0</v>
      </c>
      <c r="BX256" s="162">
        <f>$AT24*'PTAC PTHP Market Distribution'!AI177</f>
        <v>13197.418515187615</v>
      </c>
      <c r="BY256" s="162">
        <f>$AT24*'PTAC PTHP Market Distribution'!AJ177</f>
        <v>3916.6754445439265</v>
      </c>
      <c r="BZ256" s="162">
        <f>$AT24*'PTAC PTHP Market Distribution'!AK177</f>
        <v>0</v>
      </c>
      <c r="CA256" s="162">
        <f>$AT24*'PTAC PTHP Market Distribution'!AL177</f>
        <v>0</v>
      </c>
      <c r="CB256" s="162">
        <f t="shared" si="428"/>
        <v>17114.093959731541</v>
      </c>
      <c r="CC256" s="148"/>
      <c r="CD256" s="575" t="s">
        <v>77</v>
      </c>
      <c r="CE256" s="161">
        <f t="shared" si="373"/>
        <v>2007</v>
      </c>
      <c r="CF256" s="162">
        <f>$AT24*'PTAC PTHP Market Distribution'!AP$175</f>
        <v>0</v>
      </c>
      <c r="CG256" s="162">
        <f>$AT24*'PTAC PTHP Market Distribution'!AQ$175</f>
        <v>0</v>
      </c>
      <c r="CH256" s="162">
        <f>$AT24*'PTAC PTHP Market Distribution'!AR$175</f>
        <v>0</v>
      </c>
      <c r="CI256" s="162">
        <f>$AT24*'PTAC PTHP Market Distribution'!AS$175</f>
        <v>0</v>
      </c>
      <c r="CJ256" s="162">
        <f>$AT24*'PTAC PTHP Market Distribution'!AT$175</f>
        <v>17114.093959731541</v>
      </c>
      <c r="CK256" s="162">
        <f>$AT24*'PTAC PTHP Market Distribution'!AU$175</f>
        <v>0</v>
      </c>
      <c r="CL256" s="162">
        <f>$AT24*'PTAC PTHP Market Distribution'!AV$175</f>
        <v>0</v>
      </c>
      <c r="CM256" s="162">
        <f t="shared" si="429"/>
        <v>17114.093959731541</v>
      </c>
      <c r="CN256" s="148"/>
      <c r="CO256" s="575" t="s">
        <v>77</v>
      </c>
      <c r="CP256" s="161">
        <f t="shared" si="374"/>
        <v>2007</v>
      </c>
      <c r="CQ256" s="162">
        <f>$AT24*'PTAC PTHP Market Distribution'!AZ$175</f>
        <v>0</v>
      </c>
      <c r="CR256" s="162">
        <f>$AT24*'PTAC PTHP Market Distribution'!BA$175</f>
        <v>0</v>
      </c>
      <c r="CS256" s="162">
        <f>$AT24*'PTAC PTHP Market Distribution'!BB$175</f>
        <v>0</v>
      </c>
      <c r="CT256" s="162">
        <f>$AT24*'PTAC PTHP Market Distribution'!BC$175</f>
        <v>0</v>
      </c>
      <c r="CU256" s="162">
        <f>$AT24*'PTAC PTHP Market Distribution'!BD$175</f>
        <v>0</v>
      </c>
      <c r="CV256" s="162">
        <f>$AT24*'PTAC PTHP Market Distribution'!BE$175</f>
        <v>17114.093959731541</v>
      </c>
      <c r="CW256" s="162">
        <f>$AT24*'PTAC PTHP Market Distribution'!BF$175</f>
        <v>0</v>
      </c>
      <c r="CX256" s="162">
        <f t="shared" si="430"/>
        <v>17114.093959731541</v>
      </c>
      <c r="CY256" s="148"/>
      <c r="CZ256" s="575" t="s">
        <v>77</v>
      </c>
      <c r="DA256" s="161">
        <f t="shared" si="375"/>
        <v>2007</v>
      </c>
      <c r="DB256" s="162">
        <f>$AT24*'PTAC PTHP Market Distribution'!BJ$175</f>
        <v>0</v>
      </c>
      <c r="DC256" s="162">
        <f>$AT24*'PTAC PTHP Market Distribution'!BK$175</f>
        <v>0</v>
      </c>
      <c r="DD256" s="162">
        <f>$AT24*'PTAC PTHP Market Distribution'!BL$175</f>
        <v>0</v>
      </c>
      <c r="DE256" s="162">
        <f>$AT24*'PTAC PTHP Market Distribution'!BM$175</f>
        <v>0</v>
      </c>
      <c r="DF256" s="162">
        <f>$AT24*'PTAC PTHP Market Distribution'!BN$175</f>
        <v>0</v>
      </c>
      <c r="DG256" s="162">
        <f>$AT24*'PTAC PTHP Market Distribution'!BO$175</f>
        <v>0</v>
      </c>
      <c r="DH256" s="162">
        <f>$AT24*'PTAC PTHP Market Distribution'!BP$175</f>
        <v>17114.093959731541</v>
      </c>
      <c r="DI256" s="162">
        <f t="shared" si="431"/>
        <v>17114.093959731541</v>
      </c>
      <c r="DK256" s="885"/>
      <c r="DL256" s="517" t="str">
        <f t="shared" si="394"/>
        <v>2007PTAC Non-Standard Size - 11,000 Btu/h</v>
      </c>
      <c r="DM256" s="517" t="str">
        <f>VLOOKUP($DN256, 'Index Tables'!$F$4:$G$9, 2, FALSE)</f>
        <v>PTAC Non-Standard Size - 11,000 Btu/h</v>
      </c>
      <c r="DN256" s="38" t="s">
        <v>77</v>
      </c>
      <c r="DO256" s="361">
        <f t="shared" si="376"/>
        <v>2007</v>
      </c>
      <c r="DP256" s="381">
        <v>0</v>
      </c>
      <c r="DQ256" s="381">
        <f t="shared" ref="DQ256:DW260" si="436">DQ255*(1+$O23)</f>
        <v>657288.56422615109</v>
      </c>
      <c r="DR256" s="381">
        <f t="shared" si="436"/>
        <v>609742.06553291227</v>
      </c>
      <c r="DS256" s="381">
        <f t="shared" si="436"/>
        <v>581325.40309741825</v>
      </c>
      <c r="DT256" s="381">
        <f t="shared" si="436"/>
        <v>548547.48133754195</v>
      </c>
      <c r="DU256" s="381">
        <f t="shared" si="436"/>
        <v>0</v>
      </c>
      <c r="DV256" s="381">
        <f t="shared" si="436"/>
        <v>0</v>
      </c>
      <c r="DW256" s="381">
        <f t="shared" si="436"/>
        <v>2396903.5141940238</v>
      </c>
      <c r="DX256" s="418"/>
      <c r="DY256" s="885"/>
      <c r="DZ256" s="371" t="str">
        <f t="shared" si="395"/>
        <v>2007PTAC Non-Standard Size - 11,000 Btu/h</v>
      </c>
      <c r="EA256" s="371" t="str">
        <f>VLOOKUP($EB256, 'Index Tables'!$F$4:$G$9, 2, FALSE)</f>
        <v>PTAC Non-Standard Size - 11,000 Btu/h</v>
      </c>
      <c r="EB256" s="414" t="s">
        <v>77</v>
      </c>
      <c r="EC256" s="361">
        <f t="shared" si="423"/>
        <v>2007</v>
      </c>
      <c r="ED256" s="593">
        <f t="shared" si="426"/>
        <v>0</v>
      </c>
      <c r="EE256" s="593">
        <f t="shared" si="426"/>
        <v>657288.56422615109</v>
      </c>
      <c r="EF256" s="593">
        <f t="shared" si="426"/>
        <v>609742.06553291227</v>
      </c>
      <c r="EG256" s="593">
        <f t="shared" si="426"/>
        <v>581325.40309741825</v>
      </c>
      <c r="EH256" s="593">
        <f t="shared" si="426"/>
        <v>548547.48133754195</v>
      </c>
      <c r="EI256" s="593">
        <f t="shared" si="426"/>
        <v>0</v>
      </c>
      <c r="EJ256" s="593">
        <f t="shared" si="426"/>
        <v>0</v>
      </c>
      <c r="EK256" s="593">
        <f t="shared" si="378"/>
        <v>2396903.5141940238</v>
      </c>
      <c r="EL256" s="594">
        <f t="shared" si="379"/>
        <v>0</v>
      </c>
      <c r="EM256" s="593"/>
      <c r="EN256" s="552">
        <f t="shared" si="396"/>
        <v>2396903.5141940238</v>
      </c>
      <c r="EO256" s="407" t="str">
        <f t="shared" si="380"/>
        <v>OK</v>
      </c>
      <c r="EQ256" s="267" t="str">
        <f t="shared" si="397"/>
        <v>2007PTAC Non-Standard Size - 11,000 Btu/h</v>
      </c>
      <c r="ER256" s="685" t="str">
        <f t="shared" si="398"/>
        <v>PTAC Non-Standard Size - 11,000 Btu/h</v>
      </c>
      <c r="ES256" s="686">
        <f t="shared" si="399"/>
        <v>2007</v>
      </c>
      <c r="ET256" s="687">
        <f t="shared" si="400"/>
        <v>0</v>
      </c>
      <c r="EU256" s="687">
        <f t="shared" si="381"/>
        <v>657288.56422615109</v>
      </c>
      <c r="EV256" s="687">
        <f t="shared" si="382"/>
        <v>609742.06553291227</v>
      </c>
      <c r="EW256" s="687">
        <f t="shared" si="383"/>
        <v>581325.40309741825</v>
      </c>
      <c r="EX256" s="687">
        <f t="shared" si="384"/>
        <v>548547.48133754195</v>
      </c>
      <c r="EY256" s="293">
        <f t="shared" si="385"/>
        <v>0</v>
      </c>
      <c r="EZ256" s="293">
        <f t="shared" si="386"/>
        <v>0</v>
      </c>
      <c r="FA256" s="293">
        <f t="shared" si="401"/>
        <v>2396903.5141940238</v>
      </c>
      <c r="FB256" s="407" t="str">
        <f t="shared" si="402"/>
        <v>OK</v>
      </c>
      <c r="FD256" s="267" t="str">
        <f t="shared" si="403"/>
        <v>2007PTAC Non-Standard Size - 11,000 Btu/h</v>
      </c>
      <c r="FE256" s="685" t="str">
        <f t="shared" si="404"/>
        <v>PTAC Non-Standard Size - 11,000 Btu/h</v>
      </c>
      <c r="FF256" s="686">
        <f t="shared" si="405"/>
        <v>2007</v>
      </c>
      <c r="FG256" s="685">
        <f t="shared" si="406"/>
        <v>0</v>
      </c>
      <c r="FH256" s="685">
        <f t="shared" si="387"/>
        <v>0.27422403961352992</v>
      </c>
      <c r="FI256" s="685">
        <f t="shared" si="388"/>
        <v>0.25438740521766162</v>
      </c>
      <c r="FJ256" s="685">
        <f t="shared" si="389"/>
        <v>0.24253183311506518</v>
      </c>
      <c r="FK256" s="685">
        <f t="shared" si="390"/>
        <v>0.22885672205374316</v>
      </c>
      <c r="FL256" s="692">
        <f t="shared" si="391"/>
        <v>0</v>
      </c>
      <c r="FM256" s="692">
        <f t="shared" si="392"/>
        <v>0</v>
      </c>
      <c r="FN256" s="692">
        <f t="shared" si="393"/>
        <v>1</v>
      </c>
      <c r="FO256" s="407" t="str">
        <f t="shared" si="407"/>
        <v>OK</v>
      </c>
    </row>
    <row r="257" spans="50:171">
      <c r="AX257" s="575" t="s">
        <v>77</v>
      </c>
      <c r="AY257" s="361">
        <f t="shared" si="424"/>
        <v>2008</v>
      </c>
      <c r="AZ257" s="247">
        <f>$AT25*'PTAC PTHP Market Distribution'!M$175</f>
        <v>4693.0959799630964</v>
      </c>
      <c r="BA257" s="247">
        <f>$AT25*'PTAC PTHP Market Distribution'!N$175</f>
        <v>4353.6099550673625</v>
      </c>
      <c r="BB257" s="247">
        <f>$AT25*'PTAC PTHP Market Distribution'!O$175</f>
        <v>4150.7125801571556</v>
      </c>
      <c r="BC257" s="247">
        <f>$AT25*'PTAC PTHP Market Distribution'!P$175</f>
        <v>3916.6754445439265</v>
      </c>
      <c r="BD257" s="247">
        <f>$AT25*'PTAC PTHP Market Distribution'!Q$175</f>
        <v>0</v>
      </c>
      <c r="BE257" s="247">
        <f>$AT25*'PTAC PTHP Market Distribution'!R$175</f>
        <v>0</v>
      </c>
      <c r="BF257" s="162">
        <f t="shared" si="435"/>
        <v>17114.093959731541</v>
      </c>
      <c r="BH257" s="575" t="s">
        <v>77</v>
      </c>
      <c r="BI257" s="161">
        <f t="shared" si="371"/>
        <v>2008</v>
      </c>
      <c r="BJ257" s="162">
        <f>$AT25*'PTAC PTHP Market Distribution'!V$175</f>
        <v>0</v>
      </c>
      <c r="BK257" s="162">
        <f>$AT25*'PTAC PTHP Market Distribution'!W$175</f>
        <v>0</v>
      </c>
      <c r="BL257" s="162">
        <f>$AT25*'PTAC PTHP Market Distribution'!X$175</f>
        <v>9046.7059350304589</v>
      </c>
      <c r="BM257" s="162">
        <f>$AT25*'PTAC PTHP Market Distribution'!Y$175</f>
        <v>4150.7125801571556</v>
      </c>
      <c r="BN257" s="162">
        <f>$AT25*'PTAC PTHP Market Distribution'!Z$175</f>
        <v>3916.6754445439265</v>
      </c>
      <c r="BO257" s="162">
        <f>$AT25*'PTAC PTHP Market Distribution'!AA$175</f>
        <v>0</v>
      </c>
      <c r="BP257" s="162">
        <f>$AT25*'PTAC PTHP Market Distribution'!AB$175</f>
        <v>0</v>
      </c>
      <c r="BQ257" s="162">
        <f t="shared" si="427"/>
        <v>17114.093959731541</v>
      </c>
      <c r="BR257" s="148"/>
      <c r="BS257" s="575" t="s">
        <v>77</v>
      </c>
      <c r="BT257" s="161">
        <f t="shared" si="372"/>
        <v>2008</v>
      </c>
      <c r="BU257" s="162">
        <f>$AT25*'PTAC PTHP Market Distribution'!AF178</f>
        <v>0</v>
      </c>
      <c r="BV257" s="162">
        <f>$AT25*'PTAC PTHP Market Distribution'!AG178</f>
        <v>0</v>
      </c>
      <c r="BW257" s="162">
        <f>$AT25*'PTAC PTHP Market Distribution'!AH178</f>
        <v>0</v>
      </c>
      <c r="BX257" s="162">
        <f>$AT25*'PTAC PTHP Market Distribution'!AI178</f>
        <v>13197.418515187615</v>
      </c>
      <c r="BY257" s="162">
        <f>$AT25*'PTAC PTHP Market Distribution'!AJ178</f>
        <v>3916.6754445439265</v>
      </c>
      <c r="BZ257" s="162">
        <f>$AT25*'PTAC PTHP Market Distribution'!AK178</f>
        <v>0</v>
      </c>
      <c r="CA257" s="162">
        <f>$AT25*'PTAC PTHP Market Distribution'!AL178</f>
        <v>0</v>
      </c>
      <c r="CB257" s="162">
        <f t="shared" si="428"/>
        <v>17114.093959731541</v>
      </c>
      <c r="CC257" s="148"/>
      <c r="CD257" s="575" t="s">
        <v>77</v>
      </c>
      <c r="CE257" s="161">
        <f t="shared" si="373"/>
        <v>2008</v>
      </c>
      <c r="CF257" s="162">
        <f>$AT25*'PTAC PTHP Market Distribution'!AP$175</f>
        <v>0</v>
      </c>
      <c r="CG257" s="162">
        <f>$AT25*'PTAC PTHP Market Distribution'!AQ$175</f>
        <v>0</v>
      </c>
      <c r="CH257" s="162">
        <f>$AT25*'PTAC PTHP Market Distribution'!AR$175</f>
        <v>0</v>
      </c>
      <c r="CI257" s="162">
        <f>$AT25*'PTAC PTHP Market Distribution'!AS$175</f>
        <v>0</v>
      </c>
      <c r="CJ257" s="162">
        <f>$AT25*'PTAC PTHP Market Distribution'!AT$175</f>
        <v>17114.093959731541</v>
      </c>
      <c r="CK257" s="162">
        <f>$AT25*'PTAC PTHP Market Distribution'!AU$175</f>
        <v>0</v>
      </c>
      <c r="CL257" s="162">
        <f>$AT25*'PTAC PTHP Market Distribution'!AV$175</f>
        <v>0</v>
      </c>
      <c r="CM257" s="162">
        <f t="shared" si="429"/>
        <v>17114.093959731541</v>
      </c>
      <c r="CN257" s="148"/>
      <c r="CO257" s="575" t="s">
        <v>77</v>
      </c>
      <c r="CP257" s="161">
        <f t="shared" si="374"/>
        <v>2008</v>
      </c>
      <c r="CQ257" s="162">
        <f>$AT25*'PTAC PTHP Market Distribution'!AZ$175</f>
        <v>0</v>
      </c>
      <c r="CR257" s="162">
        <f>$AT25*'PTAC PTHP Market Distribution'!BA$175</f>
        <v>0</v>
      </c>
      <c r="CS257" s="162">
        <f>$AT25*'PTAC PTHP Market Distribution'!BB$175</f>
        <v>0</v>
      </c>
      <c r="CT257" s="162">
        <f>$AT25*'PTAC PTHP Market Distribution'!BC$175</f>
        <v>0</v>
      </c>
      <c r="CU257" s="162">
        <f>$AT25*'PTAC PTHP Market Distribution'!BD$175</f>
        <v>0</v>
      </c>
      <c r="CV257" s="162">
        <f>$AT25*'PTAC PTHP Market Distribution'!BE$175</f>
        <v>17114.093959731541</v>
      </c>
      <c r="CW257" s="162">
        <f>$AT25*'PTAC PTHP Market Distribution'!BF$175</f>
        <v>0</v>
      </c>
      <c r="CX257" s="162">
        <f t="shared" si="430"/>
        <v>17114.093959731541</v>
      </c>
      <c r="CY257" s="148"/>
      <c r="CZ257" s="575" t="s">
        <v>77</v>
      </c>
      <c r="DA257" s="161">
        <f t="shared" si="375"/>
        <v>2008</v>
      </c>
      <c r="DB257" s="162">
        <f>$AT25*'PTAC PTHP Market Distribution'!BJ$175</f>
        <v>0</v>
      </c>
      <c r="DC257" s="162">
        <f>$AT25*'PTAC PTHP Market Distribution'!BK$175</f>
        <v>0</v>
      </c>
      <c r="DD257" s="162">
        <f>$AT25*'PTAC PTHP Market Distribution'!BL$175</f>
        <v>0</v>
      </c>
      <c r="DE257" s="162">
        <f>$AT25*'PTAC PTHP Market Distribution'!BM$175</f>
        <v>0</v>
      </c>
      <c r="DF257" s="162">
        <f>$AT25*'PTAC PTHP Market Distribution'!BN$175</f>
        <v>0</v>
      </c>
      <c r="DG257" s="162">
        <f>$AT25*'PTAC PTHP Market Distribution'!BO$175</f>
        <v>0</v>
      </c>
      <c r="DH257" s="162">
        <f>$AT25*'PTAC PTHP Market Distribution'!BP$175</f>
        <v>17114.093959731541</v>
      </c>
      <c r="DI257" s="162">
        <f t="shared" si="431"/>
        <v>17114.093959731541</v>
      </c>
      <c r="DK257" s="885"/>
      <c r="DL257" s="517" t="str">
        <f t="shared" si="394"/>
        <v>2008PTAC Non-Standard Size - 11,000 Btu/h</v>
      </c>
      <c r="DM257" s="517" t="str">
        <f>VLOOKUP($DN257, 'Index Tables'!$F$4:$G$9, 2, FALSE)</f>
        <v>PTAC Non-Standard Size - 11,000 Btu/h</v>
      </c>
      <c r="DN257" s="38" t="s">
        <v>77</v>
      </c>
      <c r="DO257" s="361">
        <f t="shared" si="376"/>
        <v>2008</v>
      </c>
      <c r="DP257" s="381">
        <v>0</v>
      </c>
      <c r="DQ257" s="381">
        <f t="shared" si="436"/>
        <v>671035.1761720354</v>
      </c>
      <c r="DR257" s="381">
        <f t="shared" si="436"/>
        <v>622494.28429672297</v>
      </c>
      <c r="DS257" s="381">
        <f t="shared" si="436"/>
        <v>593483.31237136608</v>
      </c>
      <c r="DT257" s="381">
        <f t="shared" ref="DT257:DW257" si="437">DT256*(1+$O24)</f>
        <v>560019.86922050675</v>
      </c>
      <c r="DU257" s="381">
        <f t="shared" si="437"/>
        <v>0</v>
      </c>
      <c r="DV257" s="381">
        <f t="shared" si="437"/>
        <v>0</v>
      </c>
      <c r="DW257" s="381">
        <f t="shared" si="437"/>
        <v>2447032.6420606314</v>
      </c>
      <c r="DX257" s="418"/>
      <c r="DY257" s="885"/>
      <c r="DZ257" s="371" t="str">
        <f t="shared" si="395"/>
        <v>2008PTAC Non-Standard Size - 11,000 Btu/h</v>
      </c>
      <c r="EA257" s="371" t="str">
        <f>VLOOKUP($EB257, 'Index Tables'!$F$4:$G$9, 2, FALSE)</f>
        <v>PTAC Non-Standard Size - 11,000 Btu/h</v>
      </c>
      <c r="EB257" s="414" t="s">
        <v>77</v>
      </c>
      <c r="EC257" s="361">
        <f t="shared" si="423"/>
        <v>2008</v>
      </c>
      <c r="ED257" s="593">
        <f t="shared" si="426"/>
        <v>0</v>
      </c>
      <c r="EE257" s="593">
        <f t="shared" si="426"/>
        <v>671035.1761720354</v>
      </c>
      <c r="EF257" s="593">
        <f t="shared" si="426"/>
        <v>622494.28429672297</v>
      </c>
      <c r="EG257" s="593">
        <f t="shared" si="426"/>
        <v>593483.31237136608</v>
      </c>
      <c r="EH257" s="593">
        <f t="shared" si="426"/>
        <v>560019.86922050675</v>
      </c>
      <c r="EI257" s="593">
        <f t="shared" si="426"/>
        <v>0</v>
      </c>
      <c r="EJ257" s="593">
        <f t="shared" si="426"/>
        <v>0</v>
      </c>
      <c r="EK257" s="593">
        <f t="shared" si="378"/>
        <v>2447032.6420606314</v>
      </c>
      <c r="EL257" s="594">
        <f t="shared" si="379"/>
        <v>0</v>
      </c>
      <c r="EM257" s="593"/>
      <c r="EN257" s="552">
        <f t="shared" si="396"/>
        <v>2447032.6420606314</v>
      </c>
      <c r="EO257" s="407" t="str">
        <f t="shared" si="380"/>
        <v>OK</v>
      </c>
      <c r="EQ257" s="267" t="str">
        <f t="shared" si="397"/>
        <v>2008PTAC Non-Standard Size - 11,000 Btu/h</v>
      </c>
      <c r="ER257" s="685" t="str">
        <f t="shared" si="398"/>
        <v>PTAC Non-Standard Size - 11,000 Btu/h</v>
      </c>
      <c r="ES257" s="686">
        <f t="shared" si="399"/>
        <v>2008</v>
      </c>
      <c r="ET257" s="687">
        <f t="shared" si="400"/>
        <v>0</v>
      </c>
      <c r="EU257" s="687">
        <f t="shared" si="381"/>
        <v>671035.1761720354</v>
      </c>
      <c r="EV257" s="687">
        <f t="shared" si="382"/>
        <v>622494.28429672297</v>
      </c>
      <c r="EW257" s="687">
        <f t="shared" si="383"/>
        <v>593483.31237136608</v>
      </c>
      <c r="EX257" s="687">
        <f t="shared" si="384"/>
        <v>560019.86922050675</v>
      </c>
      <c r="EY257" s="293">
        <f t="shared" si="385"/>
        <v>0</v>
      </c>
      <c r="EZ257" s="293">
        <f t="shared" si="386"/>
        <v>0</v>
      </c>
      <c r="FA257" s="293">
        <f t="shared" si="401"/>
        <v>2447032.6420606314</v>
      </c>
      <c r="FB257" s="407" t="str">
        <f t="shared" si="402"/>
        <v>OK</v>
      </c>
      <c r="FD257" s="267" t="str">
        <f t="shared" si="403"/>
        <v>2008PTAC Non-Standard Size - 11,000 Btu/h</v>
      </c>
      <c r="FE257" s="685" t="str">
        <f t="shared" si="404"/>
        <v>PTAC Non-Standard Size - 11,000 Btu/h</v>
      </c>
      <c r="FF257" s="686">
        <f t="shared" si="405"/>
        <v>2008</v>
      </c>
      <c r="FG257" s="685">
        <f t="shared" si="406"/>
        <v>0</v>
      </c>
      <c r="FH257" s="685">
        <f t="shared" si="387"/>
        <v>0.27422403961352992</v>
      </c>
      <c r="FI257" s="685">
        <f t="shared" si="388"/>
        <v>0.25438740521766162</v>
      </c>
      <c r="FJ257" s="685">
        <f t="shared" si="389"/>
        <v>0.24253183311506518</v>
      </c>
      <c r="FK257" s="685">
        <f t="shared" si="390"/>
        <v>0.22885672205374319</v>
      </c>
      <c r="FL257" s="692">
        <f t="shared" si="391"/>
        <v>0</v>
      </c>
      <c r="FM257" s="692">
        <f t="shared" si="392"/>
        <v>0</v>
      </c>
      <c r="FN257" s="692">
        <f t="shared" si="393"/>
        <v>1</v>
      </c>
      <c r="FO257" s="407" t="str">
        <f t="shared" si="407"/>
        <v>OK</v>
      </c>
    </row>
    <row r="258" spans="50:171">
      <c r="AX258" s="575" t="s">
        <v>77</v>
      </c>
      <c r="AY258" s="361">
        <f t="shared" si="424"/>
        <v>2009</v>
      </c>
      <c r="AZ258" s="247">
        <f>$AT26*'PTAC PTHP Market Distribution'!M$175</f>
        <v>4693.0959799630964</v>
      </c>
      <c r="BA258" s="247">
        <f>$AT26*'PTAC PTHP Market Distribution'!N$175</f>
        <v>4353.6099550673625</v>
      </c>
      <c r="BB258" s="247">
        <f>$AT26*'PTAC PTHP Market Distribution'!O$175</f>
        <v>4150.7125801571556</v>
      </c>
      <c r="BC258" s="247">
        <f>$AT26*'PTAC PTHP Market Distribution'!P$175</f>
        <v>3916.6754445439265</v>
      </c>
      <c r="BD258" s="247">
        <f>$AT26*'PTAC PTHP Market Distribution'!Q$175</f>
        <v>0</v>
      </c>
      <c r="BE258" s="247">
        <f>$AT26*'PTAC PTHP Market Distribution'!R$175</f>
        <v>0</v>
      </c>
      <c r="BF258" s="162">
        <f t="shared" si="435"/>
        <v>17114.093959731541</v>
      </c>
      <c r="BH258" s="575" t="s">
        <v>77</v>
      </c>
      <c r="BI258" s="161">
        <f t="shared" si="371"/>
        <v>2009</v>
      </c>
      <c r="BJ258" s="162">
        <f>$AT26*'PTAC PTHP Market Distribution'!V$175</f>
        <v>0</v>
      </c>
      <c r="BK258" s="162">
        <f>$AT26*'PTAC PTHP Market Distribution'!W$175</f>
        <v>0</v>
      </c>
      <c r="BL258" s="162">
        <f>$AT26*'PTAC PTHP Market Distribution'!X$175</f>
        <v>9046.7059350304589</v>
      </c>
      <c r="BM258" s="162">
        <f>$AT26*'PTAC PTHP Market Distribution'!Y$175</f>
        <v>4150.7125801571556</v>
      </c>
      <c r="BN258" s="162">
        <f>$AT26*'PTAC PTHP Market Distribution'!Z$175</f>
        <v>3916.6754445439265</v>
      </c>
      <c r="BO258" s="162">
        <f>$AT26*'PTAC PTHP Market Distribution'!AA$175</f>
        <v>0</v>
      </c>
      <c r="BP258" s="162">
        <f>$AT26*'PTAC PTHP Market Distribution'!AB$175</f>
        <v>0</v>
      </c>
      <c r="BQ258" s="162">
        <f t="shared" si="427"/>
        <v>17114.093959731541</v>
      </c>
      <c r="BR258" s="148"/>
      <c r="BS258" s="575" t="s">
        <v>77</v>
      </c>
      <c r="BT258" s="161">
        <f t="shared" si="372"/>
        <v>2009</v>
      </c>
      <c r="BU258" s="162">
        <f>$AT26*'PTAC PTHP Market Distribution'!AF179</f>
        <v>0</v>
      </c>
      <c r="BV258" s="162">
        <f>$AT26*'PTAC PTHP Market Distribution'!AG179</f>
        <v>0</v>
      </c>
      <c r="BW258" s="162">
        <f>$AT26*'PTAC PTHP Market Distribution'!AH179</f>
        <v>0</v>
      </c>
      <c r="BX258" s="162">
        <f>$AT26*'PTAC PTHP Market Distribution'!AI179</f>
        <v>13197.418515187615</v>
      </c>
      <c r="BY258" s="162">
        <f>$AT26*'PTAC PTHP Market Distribution'!AJ179</f>
        <v>3916.6754445439265</v>
      </c>
      <c r="BZ258" s="162">
        <f>$AT26*'PTAC PTHP Market Distribution'!AK179</f>
        <v>0</v>
      </c>
      <c r="CA258" s="162">
        <f>$AT26*'PTAC PTHP Market Distribution'!AL179</f>
        <v>0</v>
      </c>
      <c r="CB258" s="162">
        <f t="shared" si="428"/>
        <v>17114.093959731541</v>
      </c>
      <c r="CC258" s="148"/>
      <c r="CD258" s="575" t="s">
        <v>77</v>
      </c>
      <c r="CE258" s="161">
        <f t="shared" si="373"/>
        <v>2009</v>
      </c>
      <c r="CF258" s="162">
        <f>$AT26*'PTAC PTHP Market Distribution'!AP$175</f>
        <v>0</v>
      </c>
      <c r="CG258" s="162">
        <f>$AT26*'PTAC PTHP Market Distribution'!AQ$175</f>
        <v>0</v>
      </c>
      <c r="CH258" s="162">
        <f>$AT26*'PTAC PTHP Market Distribution'!AR$175</f>
        <v>0</v>
      </c>
      <c r="CI258" s="162">
        <f>$AT26*'PTAC PTHP Market Distribution'!AS$175</f>
        <v>0</v>
      </c>
      <c r="CJ258" s="162">
        <f>$AT26*'PTAC PTHP Market Distribution'!AT$175</f>
        <v>17114.093959731541</v>
      </c>
      <c r="CK258" s="162">
        <f>$AT26*'PTAC PTHP Market Distribution'!AU$175</f>
        <v>0</v>
      </c>
      <c r="CL258" s="162">
        <f>$AT26*'PTAC PTHP Market Distribution'!AV$175</f>
        <v>0</v>
      </c>
      <c r="CM258" s="162">
        <f t="shared" si="429"/>
        <v>17114.093959731541</v>
      </c>
      <c r="CN258" s="148"/>
      <c r="CO258" s="575" t="s">
        <v>77</v>
      </c>
      <c r="CP258" s="161">
        <f t="shared" si="374"/>
        <v>2009</v>
      </c>
      <c r="CQ258" s="162">
        <f>$AT26*'PTAC PTHP Market Distribution'!AZ$175</f>
        <v>0</v>
      </c>
      <c r="CR258" s="162">
        <f>$AT26*'PTAC PTHP Market Distribution'!BA$175</f>
        <v>0</v>
      </c>
      <c r="CS258" s="162">
        <f>$AT26*'PTAC PTHP Market Distribution'!BB$175</f>
        <v>0</v>
      </c>
      <c r="CT258" s="162">
        <f>$AT26*'PTAC PTHP Market Distribution'!BC$175</f>
        <v>0</v>
      </c>
      <c r="CU258" s="162">
        <f>$AT26*'PTAC PTHP Market Distribution'!BD$175</f>
        <v>0</v>
      </c>
      <c r="CV258" s="162">
        <f>$AT26*'PTAC PTHP Market Distribution'!BE$175</f>
        <v>17114.093959731541</v>
      </c>
      <c r="CW258" s="162">
        <f>$AT26*'PTAC PTHP Market Distribution'!BF$175</f>
        <v>0</v>
      </c>
      <c r="CX258" s="162">
        <f t="shared" si="430"/>
        <v>17114.093959731541</v>
      </c>
      <c r="CY258" s="148"/>
      <c r="CZ258" s="575" t="s">
        <v>77</v>
      </c>
      <c r="DA258" s="161">
        <f t="shared" si="375"/>
        <v>2009</v>
      </c>
      <c r="DB258" s="162">
        <f>$AT26*'PTAC PTHP Market Distribution'!BJ$175</f>
        <v>0</v>
      </c>
      <c r="DC258" s="162">
        <f>$AT26*'PTAC PTHP Market Distribution'!BK$175</f>
        <v>0</v>
      </c>
      <c r="DD258" s="162">
        <f>$AT26*'PTAC PTHP Market Distribution'!BL$175</f>
        <v>0</v>
      </c>
      <c r="DE258" s="162">
        <f>$AT26*'PTAC PTHP Market Distribution'!BM$175</f>
        <v>0</v>
      </c>
      <c r="DF258" s="162">
        <f>$AT26*'PTAC PTHP Market Distribution'!BN$175</f>
        <v>0</v>
      </c>
      <c r="DG258" s="162">
        <f>$AT26*'PTAC PTHP Market Distribution'!BO$175</f>
        <v>0</v>
      </c>
      <c r="DH258" s="162">
        <f>$AT26*'PTAC PTHP Market Distribution'!BP$175</f>
        <v>17114.093959731541</v>
      </c>
      <c r="DI258" s="162">
        <f t="shared" si="431"/>
        <v>17114.093959731541</v>
      </c>
      <c r="DK258" s="885"/>
      <c r="DL258" s="517" t="str">
        <f t="shared" si="394"/>
        <v>2009PTAC Non-Standard Size - 11,000 Btu/h</v>
      </c>
      <c r="DM258" s="517" t="str">
        <f>VLOOKUP($DN258, 'Index Tables'!$F$4:$G$9, 2, FALSE)</f>
        <v>PTAC Non-Standard Size - 11,000 Btu/h</v>
      </c>
      <c r="DN258" s="38" t="s">
        <v>77</v>
      </c>
      <c r="DO258" s="361">
        <f t="shared" si="376"/>
        <v>2009</v>
      </c>
      <c r="DP258" s="381">
        <v>0</v>
      </c>
      <c r="DQ258" s="381">
        <f t="shared" si="436"/>
        <v>685609.36231593846</v>
      </c>
      <c r="DR258" s="381">
        <f t="shared" si="436"/>
        <v>636014.21275205363</v>
      </c>
      <c r="DS258" s="381">
        <f t="shared" si="436"/>
        <v>606373.15268814692</v>
      </c>
      <c r="DT258" s="381">
        <f t="shared" ref="DT258:DW258" si="438">DT257*(1+$O25)</f>
        <v>572182.91835432954</v>
      </c>
      <c r="DU258" s="381">
        <f t="shared" si="438"/>
        <v>0</v>
      </c>
      <c r="DV258" s="381">
        <f t="shared" si="438"/>
        <v>0</v>
      </c>
      <c r="DW258" s="381">
        <f t="shared" si="438"/>
        <v>2500179.6461104685</v>
      </c>
      <c r="DX258" s="418"/>
      <c r="DY258" s="885"/>
      <c r="DZ258" s="371" t="str">
        <f t="shared" si="395"/>
        <v>2009PTAC Non-Standard Size - 11,000 Btu/h</v>
      </c>
      <c r="EA258" s="371" t="str">
        <f>VLOOKUP($EB258, 'Index Tables'!$F$4:$G$9, 2, FALSE)</f>
        <v>PTAC Non-Standard Size - 11,000 Btu/h</v>
      </c>
      <c r="EB258" s="414" t="s">
        <v>77</v>
      </c>
      <c r="EC258" s="361">
        <f t="shared" si="423"/>
        <v>2009</v>
      </c>
      <c r="ED258" s="593">
        <f t="shared" si="426"/>
        <v>0</v>
      </c>
      <c r="EE258" s="593">
        <f t="shared" si="426"/>
        <v>685609.36231593846</v>
      </c>
      <c r="EF258" s="593">
        <f t="shared" si="426"/>
        <v>636014.21275205363</v>
      </c>
      <c r="EG258" s="593">
        <f t="shared" si="426"/>
        <v>606373.15268814692</v>
      </c>
      <c r="EH258" s="593">
        <f t="shared" si="426"/>
        <v>572182.91835432954</v>
      </c>
      <c r="EI258" s="593">
        <f t="shared" si="426"/>
        <v>0</v>
      </c>
      <c r="EJ258" s="593">
        <f t="shared" si="426"/>
        <v>0</v>
      </c>
      <c r="EK258" s="593">
        <f t="shared" si="378"/>
        <v>2500179.6461104685</v>
      </c>
      <c r="EL258" s="594">
        <f t="shared" si="379"/>
        <v>0</v>
      </c>
      <c r="EM258" s="593"/>
      <c r="EN258" s="552">
        <f t="shared" si="396"/>
        <v>2500179.6461104685</v>
      </c>
      <c r="EO258" s="407" t="str">
        <f t="shared" si="380"/>
        <v>OK</v>
      </c>
      <c r="EQ258" s="267" t="str">
        <f t="shared" si="397"/>
        <v>2009PTAC Non-Standard Size - 11,000 Btu/h</v>
      </c>
      <c r="ER258" s="685" t="str">
        <f t="shared" si="398"/>
        <v>PTAC Non-Standard Size - 11,000 Btu/h</v>
      </c>
      <c r="ES258" s="686">
        <f t="shared" si="399"/>
        <v>2009</v>
      </c>
      <c r="ET258" s="687">
        <f t="shared" si="400"/>
        <v>0</v>
      </c>
      <c r="EU258" s="687">
        <f t="shared" si="381"/>
        <v>685609.36231593846</v>
      </c>
      <c r="EV258" s="687">
        <f t="shared" si="382"/>
        <v>636014.21275205363</v>
      </c>
      <c r="EW258" s="687">
        <f t="shared" si="383"/>
        <v>606373.15268814692</v>
      </c>
      <c r="EX258" s="687">
        <f t="shared" si="384"/>
        <v>572182.91835432954</v>
      </c>
      <c r="EY258" s="293">
        <f t="shared" si="385"/>
        <v>0</v>
      </c>
      <c r="EZ258" s="293">
        <f t="shared" si="386"/>
        <v>0</v>
      </c>
      <c r="FA258" s="293">
        <f t="shared" si="401"/>
        <v>2500179.6461104685</v>
      </c>
      <c r="FB258" s="407" t="str">
        <f t="shared" si="402"/>
        <v>OK</v>
      </c>
      <c r="FD258" s="267" t="str">
        <f t="shared" si="403"/>
        <v>2009PTAC Non-Standard Size - 11,000 Btu/h</v>
      </c>
      <c r="FE258" s="685" t="str">
        <f t="shared" si="404"/>
        <v>PTAC Non-Standard Size - 11,000 Btu/h</v>
      </c>
      <c r="FF258" s="686">
        <f t="shared" si="405"/>
        <v>2009</v>
      </c>
      <c r="FG258" s="685">
        <f t="shared" si="406"/>
        <v>0</v>
      </c>
      <c r="FH258" s="685">
        <f t="shared" si="387"/>
        <v>0.27422403961352998</v>
      </c>
      <c r="FI258" s="685">
        <f t="shared" si="388"/>
        <v>0.25438740521766162</v>
      </c>
      <c r="FJ258" s="685">
        <f t="shared" si="389"/>
        <v>0.24253183311506521</v>
      </c>
      <c r="FK258" s="685">
        <f t="shared" si="390"/>
        <v>0.22885672205374319</v>
      </c>
      <c r="FL258" s="692">
        <f t="shared" si="391"/>
        <v>0</v>
      </c>
      <c r="FM258" s="692">
        <f t="shared" si="392"/>
        <v>0</v>
      </c>
      <c r="FN258" s="692">
        <f t="shared" si="393"/>
        <v>1</v>
      </c>
      <c r="FO258" s="407" t="str">
        <f t="shared" si="407"/>
        <v>OK</v>
      </c>
    </row>
    <row r="259" spans="50:171">
      <c r="AX259" s="575" t="s">
        <v>77</v>
      </c>
      <c r="AY259" s="361">
        <f t="shared" si="424"/>
        <v>2010</v>
      </c>
      <c r="AZ259" s="247">
        <f>$AT27*'PTAC PTHP Market Distribution'!M$175</f>
        <v>4693.0959799630964</v>
      </c>
      <c r="BA259" s="247">
        <f>$AT27*'PTAC PTHP Market Distribution'!N$175</f>
        <v>4353.6099550673625</v>
      </c>
      <c r="BB259" s="247">
        <f>$AT27*'PTAC PTHP Market Distribution'!O$175</f>
        <v>4150.7125801571556</v>
      </c>
      <c r="BC259" s="247">
        <f>$AT27*'PTAC PTHP Market Distribution'!P$175</f>
        <v>3916.6754445439265</v>
      </c>
      <c r="BD259" s="247">
        <f>$AT27*'PTAC PTHP Market Distribution'!Q$175</f>
        <v>0</v>
      </c>
      <c r="BE259" s="247">
        <f>$AT27*'PTAC PTHP Market Distribution'!R$175</f>
        <v>0</v>
      </c>
      <c r="BF259" s="162">
        <f t="shared" si="435"/>
        <v>17114.093959731541</v>
      </c>
      <c r="BH259" s="575" t="s">
        <v>77</v>
      </c>
      <c r="BI259" s="161">
        <f t="shared" si="371"/>
        <v>2010</v>
      </c>
      <c r="BJ259" s="162">
        <f>$AT27*'PTAC PTHP Market Distribution'!V$175</f>
        <v>0</v>
      </c>
      <c r="BK259" s="162">
        <f>$AT27*'PTAC PTHP Market Distribution'!W$175</f>
        <v>0</v>
      </c>
      <c r="BL259" s="162">
        <f>$AT27*'PTAC PTHP Market Distribution'!X$175</f>
        <v>9046.7059350304589</v>
      </c>
      <c r="BM259" s="162">
        <f>$AT27*'PTAC PTHP Market Distribution'!Y$175</f>
        <v>4150.7125801571556</v>
      </c>
      <c r="BN259" s="162">
        <f>$AT27*'PTAC PTHP Market Distribution'!Z$175</f>
        <v>3916.6754445439265</v>
      </c>
      <c r="BO259" s="162">
        <f>$AT27*'PTAC PTHP Market Distribution'!AA$175</f>
        <v>0</v>
      </c>
      <c r="BP259" s="162">
        <f>$AT27*'PTAC PTHP Market Distribution'!AB$175</f>
        <v>0</v>
      </c>
      <c r="BQ259" s="162">
        <f t="shared" si="427"/>
        <v>17114.093959731541</v>
      </c>
      <c r="BR259" s="148"/>
      <c r="BS259" s="575" t="s">
        <v>77</v>
      </c>
      <c r="BT259" s="161">
        <f t="shared" si="372"/>
        <v>2010</v>
      </c>
      <c r="BU259" s="162">
        <f>$AT27*'PTAC PTHP Market Distribution'!AF180</f>
        <v>0</v>
      </c>
      <c r="BV259" s="162">
        <f>$AT27*'PTAC PTHP Market Distribution'!AG180</f>
        <v>0</v>
      </c>
      <c r="BW259" s="162">
        <f>$AT27*'PTAC PTHP Market Distribution'!AH180</f>
        <v>0</v>
      </c>
      <c r="BX259" s="162">
        <f>$AT27*'PTAC PTHP Market Distribution'!AI180</f>
        <v>13197.418515187615</v>
      </c>
      <c r="BY259" s="162">
        <f>$AT27*'PTAC PTHP Market Distribution'!AJ180</f>
        <v>3916.6754445439265</v>
      </c>
      <c r="BZ259" s="162">
        <f>$AT27*'PTAC PTHP Market Distribution'!AK180</f>
        <v>0</v>
      </c>
      <c r="CA259" s="162">
        <f>$AT27*'PTAC PTHP Market Distribution'!AL180</f>
        <v>0</v>
      </c>
      <c r="CB259" s="162">
        <f t="shared" si="428"/>
        <v>17114.093959731541</v>
      </c>
      <c r="CC259" s="148"/>
      <c r="CD259" s="575" t="s">
        <v>77</v>
      </c>
      <c r="CE259" s="161">
        <f t="shared" si="373"/>
        <v>2010</v>
      </c>
      <c r="CF259" s="162">
        <f>$AT27*'PTAC PTHP Market Distribution'!AP$175</f>
        <v>0</v>
      </c>
      <c r="CG259" s="162">
        <f>$AT27*'PTAC PTHP Market Distribution'!AQ$175</f>
        <v>0</v>
      </c>
      <c r="CH259" s="162">
        <f>$AT27*'PTAC PTHP Market Distribution'!AR$175</f>
        <v>0</v>
      </c>
      <c r="CI259" s="162">
        <f>$AT27*'PTAC PTHP Market Distribution'!AS$175</f>
        <v>0</v>
      </c>
      <c r="CJ259" s="162">
        <f>$AT27*'PTAC PTHP Market Distribution'!AT$175</f>
        <v>17114.093959731541</v>
      </c>
      <c r="CK259" s="162">
        <f>$AT27*'PTAC PTHP Market Distribution'!AU$175</f>
        <v>0</v>
      </c>
      <c r="CL259" s="162">
        <f>$AT27*'PTAC PTHP Market Distribution'!AV$175</f>
        <v>0</v>
      </c>
      <c r="CM259" s="162">
        <f t="shared" si="429"/>
        <v>17114.093959731541</v>
      </c>
      <c r="CN259" s="148"/>
      <c r="CO259" s="575" t="s">
        <v>77</v>
      </c>
      <c r="CP259" s="161">
        <f t="shared" si="374"/>
        <v>2010</v>
      </c>
      <c r="CQ259" s="162">
        <f>$AT27*'PTAC PTHP Market Distribution'!AZ$175</f>
        <v>0</v>
      </c>
      <c r="CR259" s="162">
        <f>$AT27*'PTAC PTHP Market Distribution'!BA$175</f>
        <v>0</v>
      </c>
      <c r="CS259" s="162">
        <f>$AT27*'PTAC PTHP Market Distribution'!BB$175</f>
        <v>0</v>
      </c>
      <c r="CT259" s="162">
        <f>$AT27*'PTAC PTHP Market Distribution'!BC$175</f>
        <v>0</v>
      </c>
      <c r="CU259" s="162">
        <f>$AT27*'PTAC PTHP Market Distribution'!BD$175</f>
        <v>0</v>
      </c>
      <c r="CV259" s="162">
        <f>$AT27*'PTAC PTHP Market Distribution'!BE$175</f>
        <v>17114.093959731541</v>
      </c>
      <c r="CW259" s="162">
        <f>$AT27*'PTAC PTHP Market Distribution'!BF$175</f>
        <v>0</v>
      </c>
      <c r="CX259" s="162">
        <f t="shared" si="430"/>
        <v>17114.093959731541</v>
      </c>
      <c r="CY259" s="148"/>
      <c r="CZ259" s="575" t="s">
        <v>77</v>
      </c>
      <c r="DA259" s="161">
        <f t="shared" si="375"/>
        <v>2010</v>
      </c>
      <c r="DB259" s="162">
        <f>$AT27*'PTAC PTHP Market Distribution'!BJ$175</f>
        <v>0</v>
      </c>
      <c r="DC259" s="162">
        <f>$AT27*'PTAC PTHP Market Distribution'!BK$175</f>
        <v>0</v>
      </c>
      <c r="DD259" s="162">
        <f>$AT27*'PTAC PTHP Market Distribution'!BL$175</f>
        <v>0</v>
      </c>
      <c r="DE259" s="162">
        <f>$AT27*'PTAC PTHP Market Distribution'!BM$175</f>
        <v>0</v>
      </c>
      <c r="DF259" s="162">
        <f>$AT27*'PTAC PTHP Market Distribution'!BN$175</f>
        <v>0</v>
      </c>
      <c r="DG259" s="162">
        <f>$AT27*'PTAC PTHP Market Distribution'!BO$175</f>
        <v>0</v>
      </c>
      <c r="DH259" s="162">
        <f>$AT27*'PTAC PTHP Market Distribution'!BP$175</f>
        <v>17114.093959731541</v>
      </c>
      <c r="DI259" s="162">
        <f t="shared" si="431"/>
        <v>17114.093959731541</v>
      </c>
      <c r="DK259" s="885"/>
      <c r="DL259" s="517" t="str">
        <f t="shared" si="394"/>
        <v>2010PTAC Non-Standard Size - 11,000 Btu/h</v>
      </c>
      <c r="DM259" s="517" t="str">
        <f>VLOOKUP($DN259, 'Index Tables'!$F$4:$G$9, 2, FALSE)</f>
        <v>PTAC Non-Standard Size - 11,000 Btu/h</v>
      </c>
      <c r="DN259" s="38" t="s">
        <v>77</v>
      </c>
      <c r="DO259" s="361">
        <f t="shared" si="376"/>
        <v>2010</v>
      </c>
      <c r="DP259" s="381">
        <v>0</v>
      </c>
      <c r="DQ259" s="381">
        <f t="shared" si="436"/>
        <v>700645.50854098948</v>
      </c>
      <c r="DR259" s="381">
        <f t="shared" si="436"/>
        <v>649962.68433045619</v>
      </c>
      <c r="DS259" s="381">
        <f t="shared" si="436"/>
        <v>619671.56413335504</v>
      </c>
      <c r="DT259" s="381">
        <f t="shared" ref="DT259:DW259" si="439">DT258*(1+$O26)</f>
        <v>584731.50141158293</v>
      </c>
      <c r="DU259" s="381">
        <f t="shared" si="439"/>
        <v>0</v>
      </c>
      <c r="DV259" s="381">
        <f t="shared" si="439"/>
        <v>0</v>
      </c>
      <c r="DW259" s="381">
        <f t="shared" si="439"/>
        <v>2555011.2584163835</v>
      </c>
      <c r="DX259" s="418"/>
      <c r="DY259" s="885"/>
      <c r="DZ259" s="371" t="str">
        <f t="shared" si="395"/>
        <v>2010PTAC Non-Standard Size - 11,000 Btu/h</v>
      </c>
      <c r="EA259" s="371" t="str">
        <f>VLOOKUP($EB259, 'Index Tables'!$F$4:$G$9, 2, FALSE)</f>
        <v>PTAC Non-Standard Size - 11,000 Btu/h</v>
      </c>
      <c r="EB259" s="414" t="s">
        <v>77</v>
      </c>
      <c r="EC259" s="361">
        <f t="shared" si="423"/>
        <v>2010</v>
      </c>
      <c r="ED259" s="593">
        <f t="shared" si="426"/>
        <v>0</v>
      </c>
      <c r="EE259" s="593">
        <f t="shared" si="426"/>
        <v>700645.50854098948</v>
      </c>
      <c r="EF259" s="593">
        <f t="shared" si="426"/>
        <v>649962.68433045619</v>
      </c>
      <c r="EG259" s="593">
        <f t="shared" si="426"/>
        <v>619671.56413335504</v>
      </c>
      <c r="EH259" s="593">
        <f t="shared" si="426"/>
        <v>584731.50141158293</v>
      </c>
      <c r="EI259" s="593">
        <f t="shared" si="426"/>
        <v>0</v>
      </c>
      <c r="EJ259" s="593">
        <f t="shared" si="426"/>
        <v>0</v>
      </c>
      <c r="EK259" s="593">
        <f t="shared" si="378"/>
        <v>2555011.2584163835</v>
      </c>
      <c r="EL259" s="594">
        <f t="shared" si="379"/>
        <v>0</v>
      </c>
      <c r="EM259" s="593"/>
      <c r="EN259" s="552">
        <f t="shared" si="396"/>
        <v>2555011.2584163835</v>
      </c>
      <c r="EO259" s="407" t="str">
        <f t="shared" si="380"/>
        <v>OK</v>
      </c>
      <c r="EQ259" s="267" t="str">
        <f t="shared" si="397"/>
        <v>2010PTAC Non-Standard Size - 11,000 Btu/h</v>
      </c>
      <c r="ER259" s="685" t="str">
        <f t="shared" si="398"/>
        <v>PTAC Non-Standard Size - 11,000 Btu/h</v>
      </c>
      <c r="ES259" s="686">
        <f t="shared" si="399"/>
        <v>2010</v>
      </c>
      <c r="ET259" s="687">
        <f t="shared" si="400"/>
        <v>0</v>
      </c>
      <c r="EU259" s="687">
        <f t="shared" si="381"/>
        <v>700645.50854098948</v>
      </c>
      <c r="EV259" s="687">
        <f t="shared" si="382"/>
        <v>649962.68433045619</v>
      </c>
      <c r="EW259" s="687">
        <f t="shared" si="383"/>
        <v>619671.56413335504</v>
      </c>
      <c r="EX259" s="687">
        <f t="shared" si="384"/>
        <v>584731.50141158293</v>
      </c>
      <c r="EY259" s="293">
        <f t="shared" si="385"/>
        <v>0</v>
      </c>
      <c r="EZ259" s="293">
        <f t="shared" si="386"/>
        <v>0</v>
      </c>
      <c r="FA259" s="293">
        <f t="shared" si="401"/>
        <v>2555011.2584163835</v>
      </c>
      <c r="FB259" s="407" t="str">
        <f t="shared" si="402"/>
        <v>OK</v>
      </c>
      <c r="FD259" s="267" t="str">
        <f t="shared" si="403"/>
        <v>2010PTAC Non-Standard Size - 11,000 Btu/h</v>
      </c>
      <c r="FE259" s="685" t="str">
        <f t="shared" si="404"/>
        <v>PTAC Non-Standard Size - 11,000 Btu/h</v>
      </c>
      <c r="FF259" s="686">
        <f t="shared" si="405"/>
        <v>2010</v>
      </c>
      <c r="FG259" s="685">
        <f t="shared" si="406"/>
        <v>0</v>
      </c>
      <c r="FH259" s="685">
        <f t="shared" si="387"/>
        <v>0.27422403961352998</v>
      </c>
      <c r="FI259" s="685">
        <f t="shared" si="388"/>
        <v>0.25438740521766168</v>
      </c>
      <c r="FJ259" s="685">
        <f t="shared" si="389"/>
        <v>0.24253183311506521</v>
      </c>
      <c r="FK259" s="685">
        <f t="shared" si="390"/>
        <v>0.22885672205374319</v>
      </c>
      <c r="FL259" s="692">
        <f t="shared" si="391"/>
        <v>0</v>
      </c>
      <c r="FM259" s="692">
        <f t="shared" si="392"/>
        <v>0</v>
      </c>
      <c r="FN259" s="692">
        <f t="shared" si="393"/>
        <v>1</v>
      </c>
      <c r="FO259" s="407" t="str">
        <f t="shared" si="407"/>
        <v>OK</v>
      </c>
    </row>
    <row r="260" spans="50:171">
      <c r="AX260" s="575" t="s">
        <v>77</v>
      </c>
      <c r="AY260" s="361">
        <f t="shared" si="424"/>
        <v>2011</v>
      </c>
      <c r="AZ260" s="247">
        <f>$AT28*'PTAC PTHP Market Distribution'!M$175</f>
        <v>4693.0959799630964</v>
      </c>
      <c r="BA260" s="247">
        <f>$AT28*'PTAC PTHP Market Distribution'!N$175</f>
        <v>4353.6099550673625</v>
      </c>
      <c r="BB260" s="247">
        <f>$AT28*'PTAC PTHP Market Distribution'!O$175</f>
        <v>4150.7125801571556</v>
      </c>
      <c r="BC260" s="247">
        <f>$AT28*'PTAC PTHP Market Distribution'!P$175</f>
        <v>3916.6754445439265</v>
      </c>
      <c r="BD260" s="247">
        <f>$AT28*'PTAC PTHP Market Distribution'!Q$175</f>
        <v>0</v>
      </c>
      <c r="BE260" s="247">
        <f>$AT28*'PTAC PTHP Market Distribution'!R$175</f>
        <v>0</v>
      </c>
      <c r="BF260" s="162">
        <f t="shared" si="435"/>
        <v>17114.093959731541</v>
      </c>
      <c r="BH260" s="575" t="s">
        <v>77</v>
      </c>
      <c r="BI260" s="161">
        <f t="shared" si="371"/>
        <v>2011</v>
      </c>
      <c r="BJ260" s="162">
        <f>$AT28*'PTAC PTHP Market Distribution'!V$175</f>
        <v>0</v>
      </c>
      <c r="BK260" s="162">
        <f>$AT28*'PTAC PTHP Market Distribution'!W$175</f>
        <v>0</v>
      </c>
      <c r="BL260" s="162">
        <f>$AT28*'PTAC PTHP Market Distribution'!X$175</f>
        <v>9046.7059350304589</v>
      </c>
      <c r="BM260" s="162">
        <f>$AT28*'PTAC PTHP Market Distribution'!Y$175</f>
        <v>4150.7125801571556</v>
      </c>
      <c r="BN260" s="162">
        <f>$AT28*'PTAC PTHP Market Distribution'!Z$175</f>
        <v>3916.6754445439265</v>
      </c>
      <c r="BO260" s="162">
        <f>$AT28*'PTAC PTHP Market Distribution'!AA$175</f>
        <v>0</v>
      </c>
      <c r="BP260" s="162">
        <f>$AT28*'PTAC PTHP Market Distribution'!AB$175</f>
        <v>0</v>
      </c>
      <c r="BQ260" s="162">
        <f t="shared" si="427"/>
        <v>17114.093959731541</v>
      </c>
      <c r="BR260" s="148"/>
      <c r="BS260" s="575" t="s">
        <v>77</v>
      </c>
      <c r="BT260" s="161">
        <f t="shared" si="372"/>
        <v>2011</v>
      </c>
      <c r="BU260" s="162">
        <f>$AT28*'PTAC PTHP Market Distribution'!AF181</f>
        <v>0</v>
      </c>
      <c r="BV260" s="162">
        <f>$AT28*'PTAC PTHP Market Distribution'!AG181</f>
        <v>0</v>
      </c>
      <c r="BW260" s="162">
        <f>$AT28*'PTAC PTHP Market Distribution'!AH181</f>
        <v>0</v>
      </c>
      <c r="BX260" s="162">
        <f>$AT28*'PTAC PTHP Market Distribution'!AI181</f>
        <v>13197.418515187615</v>
      </c>
      <c r="BY260" s="162">
        <f>$AT28*'PTAC PTHP Market Distribution'!AJ181</f>
        <v>3916.6754445439265</v>
      </c>
      <c r="BZ260" s="162">
        <f>$AT28*'PTAC PTHP Market Distribution'!AK181</f>
        <v>0</v>
      </c>
      <c r="CA260" s="162">
        <f>$AT28*'PTAC PTHP Market Distribution'!AL181</f>
        <v>0</v>
      </c>
      <c r="CB260" s="162">
        <f t="shared" si="428"/>
        <v>17114.093959731541</v>
      </c>
      <c r="CC260" s="148"/>
      <c r="CD260" s="575" t="s">
        <v>77</v>
      </c>
      <c r="CE260" s="161">
        <f t="shared" si="373"/>
        <v>2011</v>
      </c>
      <c r="CF260" s="162">
        <f>$AT28*'PTAC PTHP Market Distribution'!AP$175</f>
        <v>0</v>
      </c>
      <c r="CG260" s="162">
        <f>$AT28*'PTAC PTHP Market Distribution'!AQ$175</f>
        <v>0</v>
      </c>
      <c r="CH260" s="162">
        <f>$AT28*'PTAC PTHP Market Distribution'!AR$175</f>
        <v>0</v>
      </c>
      <c r="CI260" s="162">
        <f>$AT28*'PTAC PTHP Market Distribution'!AS$175</f>
        <v>0</v>
      </c>
      <c r="CJ260" s="162">
        <f>$AT28*'PTAC PTHP Market Distribution'!AT$175</f>
        <v>17114.093959731541</v>
      </c>
      <c r="CK260" s="162">
        <f>$AT28*'PTAC PTHP Market Distribution'!AU$175</f>
        <v>0</v>
      </c>
      <c r="CL260" s="162">
        <f>$AT28*'PTAC PTHP Market Distribution'!AV$175</f>
        <v>0</v>
      </c>
      <c r="CM260" s="162">
        <f t="shared" si="429"/>
        <v>17114.093959731541</v>
      </c>
      <c r="CN260" s="148"/>
      <c r="CO260" s="575" t="s">
        <v>77</v>
      </c>
      <c r="CP260" s="161">
        <f t="shared" si="374"/>
        <v>2011</v>
      </c>
      <c r="CQ260" s="162">
        <f>$AT28*'PTAC PTHP Market Distribution'!AZ$175</f>
        <v>0</v>
      </c>
      <c r="CR260" s="162">
        <f>$AT28*'PTAC PTHP Market Distribution'!BA$175</f>
        <v>0</v>
      </c>
      <c r="CS260" s="162">
        <f>$AT28*'PTAC PTHP Market Distribution'!BB$175</f>
        <v>0</v>
      </c>
      <c r="CT260" s="162">
        <f>$AT28*'PTAC PTHP Market Distribution'!BC$175</f>
        <v>0</v>
      </c>
      <c r="CU260" s="162">
        <f>$AT28*'PTAC PTHP Market Distribution'!BD$175</f>
        <v>0</v>
      </c>
      <c r="CV260" s="162">
        <f>$AT28*'PTAC PTHP Market Distribution'!BE$175</f>
        <v>17114.093959731541</v>
      </c>
      <c r="CW260" s="162">
        <f>$AT28*'PTAC PTHP Market Distribution'!BF$175</f>
        <v>0</v>
      </c>
      <c r="CX260" s="162">
        <f t="shared" si="430"/>
        <v>17114.093959731541</v>
      </c>
      <c r="CY260" s="148"/>
      <c r="CZ260" s="575" t="s">
        <v>77</v>
      </c>
      <c r="DA260" s="161">
        <f t="shared" si="375"/>
        <v>2011</v>
      </c>
      <c r="DB260" s="162">
        <f>$AT28*'PTAC PTHP Market Distribution'!BJ$175</f>
        <v>0</v>
      </c>
      <c r="DC260" s="162">
        <f>$AT28*'PTAC PTHP Market Distribution'!BK$175</f>
        <v>0</v>
      </c>
      <c r="DD260" s="162">
        <f>$AT28*'PTAC PTHP Market Distribution'!BL$175</f>
        <v>0</v>
      </c>
      <c r="DE260" s="162">
        <f>$AT28*'PTAC PTHP Market Distribution'!BM$175</f>
        <v>0</v>
      </c>
      <c r="DF260" s="162">
        <f>$AT28*'PTAC PTHP Market Distribution'!BN$175</f>
        <v>0</v>
      </c>
      <c r="DG260" s="162">
        <f>$AT28*'PTAC PTHP Market Distribution'!BO$175</f>
        <v>0</v>
      </c>
      <c r="DH260" s="162">
        <f>$AT28*'PTAC PTHP Market Distribution'!BP$175</f>
        <v>17114.093959731541</v>
      </c>
      <c r="DI260" s="162">
        <f t="shared" si="431"/>
        <v>17114.093959731541</v>
      </c>
      <c r="DK260" s="885"/>
      <c r="DL260" s="517" t="str">
        <f t="shared" si="394"/>
        <v>2011PTAC Non-Standard Size - 11,000 Btu/h</v>
      </c>
      <c r="DM260" s="517" t="str">
        <f>VLOOKUP($DN260, 'Index Tables'!$F$4:$G$9, 2, FALSE)</f>
        <v>PTAC Non-Standard Size - 11,000 Btu/h</v>
      </c>
      <c r="DN260" s="38" t="s">
        <v>77</v>
      </c>
      <c r="DO260" s="361">
        <f t="shared" si="376"/>
        <v>2011</v>
      </c>
      <c r="DP260" s="381">
        <v>0</v>
      </c>
      <c r="DQ260" s="381">
        <f t="shared" si="436"/>
        <v>716156.01789780101</v>
      </c>
      <c r="DR260" s="381">
        <f t="shared" si="436"/>
        <v>664351.20487899845</v>
      </c>
      <c r="DS260" s="381">
        <f t="shared" si="436"/>
        <v>633389.5163309722</v>
      </c>
      <c r="DT260" s="381">
        <f t="shared" ref="DT260:DW260" si="440">DT259*(1+$O27)</f>
        <v>597675.96949609683</v>
      </c>
      <c r="DU260" s="381">
        <f t="shared" si="440"/>
        <v>0</v>
      </c>
      <c r="DV260" s="381">
        <f t="shared" si="440"/>
        <v>0</v>
      </c>
      <c r="DW260" s="381">
        <f t="shared" si="440"/>
        <v>2611572.7086038683</v>
      </c>
      <c r="DX260" s="418"/>
      <c r="DY260" s="885"/>
      <c r="DZ260" s="371" t="str">
        <f t="shared" si="395"/>
        <v>2011PTAC Non-Standard Size - 11,000 Btu/h</v>
      </c>
      <c r="EA260" s="371" t="str">
        <f>VLOOKUP($EB260, 'Index Tables'!$F$4:$G$9, 2, FALSE)</f>
        <v>PTAC Non-Standard Size - 11,000 Btu/h</v>
      </c>
      <c r="EB260" s="414" t="s">
        <v>77</v>
      </c>
      <c r="EC260" s="361">
        <f t="shared" si="423"/>
        <v>2011</v>
      </c>
      <c r="ED260" s="593">
        <f t="shared" si="426"/>
        <v>0</v>
      </c>
      <c r="EE260" s="593">
        <f t="shared" si="426"/>
        <v>716156.01789780101</v>
      </c>
      <c r="EF260" s="593">
        <f t="shared" si="426"/>
        <v>664351.20487899845</v>
      </c>
      <c r="EG260" s="593">
        <f t="shared" si="426"/>
        <v>633389.5163309722</v>
      </c>
      <c r="EH260" s="593">
        <f t="shared" si="426"/>
        <v>597675.96949609683</v>
      </c>
      <c r="EI260" s="593">
        <f t="shared" si="426"/>
        <v>0</v>
      </c>
      <c r="EJ260" s="593">
        <f t="shared" si="426"/>
        <v>0</v>
      </c>
      <c r="EK260" s="593">
        <f t="shared" si="378"/>
        <v>2611572.7086038687</v>
      </c>
      <c r="EL260" s="594">
        <f t="shared" si="379"/>
        <v>4.6566128730773926E-10</v>
      </c>
      <c r="EM260" s="593"/>
      <c r="EN260" s="552">
        <f t="shared" si="396"/>
        <v>2611572.7086038683</v>
      </c>
      <c r="EO260" s="407" t="str">
        <f t="shared" si="380"/>
        <v>OK</v>
      </c>
      <c r="EQ260" s="267" t="str">
        <f t="shared" si="397"/>
        <v>2011PTAC Non-Standard Size - 11,000 Btu/h</v>
      </c>
      <c r="ER260" s="685" t="str">
        <f t="shared" si="398"/>
        <v>PTAC Non-Standard Size - 11,000 Btu/h</v>
      </c>
      <c r="ES260" s="686">
        <f t="shared" si="399"/>
        <v>2011</v>
      </c>
      <c r="ET260" s="687">
        <f t="shared" si="400"/>
        <v>0</v>
      </c>
      <c r="EU260" s="687">
        <f t="shared" si="381"/>
        <v>716156.01789780101</v>
      </c>
      <c r="EV260" s="687">
        <f t="shared" si="382"/>
        <v>664351.20487899845</v>
      </c>
      <c r="EW260" s="687">
        <f t="shared" si="383"/>
        <v>633389.5163309722</v>
      </c>
      <c r="EX260" s="687">
        <f t="shared" si="384"/>
        <v>597675.96949609683</v>
      </c>
      <c r="EY260" s="293">
        <f t="shared" si="385"/>
        <v>0</v>
      </c>
      <c r="EZ260" s="293">
        <f t="shared" si="386"/>
        <v>0</v>
      </c>
      <c r="FA260" s="293">
        <f t="shared" si="401"/>
        <v>2611572.7086038687</v>
      </c>
      <c r="FB260" s="407" t="str">
        <f t="shared" si="402"/>
        <v>OK</v>
      </c>
      <c r="FD260" s="267" t="str">
        <f t="shared" si="403"/>
        <v>2011PTAC Non-Standard Size - 11,000 Btu/h</v>
      </c>
      <c r="FE260" s="685" t="str">
        <f t="shared" si="404"/>
        <v>PTAC Non-Standard Size - 11,000 Btu/h</v>
      </c>
      <c r="FF260" s="686">
        <f t="shared" si="405"/>
        <v>2011</v>
      </c>
      <c r="FG260" s="685">
        <f t="shared" si="406"/>
        <v>0</v>
      </c>
      <c r="FH260" s="685">
        <f t="shared" si="387"/>
        <v>0.27422403961352992</v>
      </c>
      <c r="FI260" s="685">
        <f t="shared" si="388"/>
        <v>0.25438740521766162</v>
      </c>
      <c r="FJ260" s="685">
        <f t="shared" si="389"/>
        <v>0.24253183311506515</v>
      </c>
      <c r="FK260" s="685">
        <f t="shared" si="390"/>
        <v>0.22885672205374319</v>
      </c>
      <c r="FL260" s="692">
        <f t="shared" si="391"/>
        <v>0</v>
      </c>
      <c r="FM260" s="692">
        <f t="shared" si="392"/>
        <v>0</v>
      </c>
      <c r="FN260" s="692">
        <f t="shared" si="393"/>
        <v>1</v>
      </c>
      <c r="FO260" s="407" t="str">
        <f t="shared" si="407"/>
        <v>OK</v>
      </c>
    </row>
    <row r="261" spans="50:171">
      <c r="AX261" s="575" t="s">
        <v>77</v>
      </c>
      <c r="AY261" s="361">
        <f t="shared" si="424"/>
        <v>2012</v>
      </c>
      <c r="AZ261" s="247">
        <f>$AT29*'PTAC PTHP Market Distribution'!M$175</f>
        <v>4693.0959799630964</v>
      </c>
      <c r="BA261" s="247">
        <f>$AT29*'PTAC PTHP Market Distribution'!N$175</f>
        <v>4353.6099550673625</v>
      </c>
      <c r="BB261" s="247">
        <f>$AT29*'PTAC PTHP Market Distribution'!O$175</f>
        <v>4150.7125801571556</v>
      </c>
      <c r="BC261" s="247">
        <f>$AT29*'PTAC PTHP Market Distribution'!P$175</f>
        <v>3916.6754445439265</v>
      </c>
      <c r="BD261" s="247">
        <f>$AT29*'PTAC PTHP Market Distribution'!Q$175</f>
        <v>0</v>
      </c>
      <c r="BE261" s="247">
        <f>$AT29*'PTAC PTHP Market Distribution'!R$175</f>
        <v>0</v>
      </c>
      <c r="BF261" s="287">
        <f t="shared" si="435"/>
        <v>17114.093959731541</v>
      </c>
      <c r="BH261" s="575" t="s">
        <v>77</v>
      </c>
      <c r="BI261" s="161">
        <f t="shared" si="371"/>
        <v>2012</v>
      </c>
      <c r="BJ261" s="162">
        <f>$AT29*'PTAC PTHP Market Distribution'!V$175</f>
        <v>0</v>
      </c>
      <c r="BK261" s="162">
        <f>$AT29*'PTAC PTHP Market Distribution'!W$175</f>
        <v>0</v>
      </c>
      <c r="BL261" s="162">
        <f>$AT29*'PTAC PTHP Market Distribution'!X$175</f>
        <v>9046.7059350304589</v>
      </c>
      <c r="BM261" s="162">
        <f>$AT29*'PTAC PTHP Market Distribution'!Y$175</f>
        <v>4150.7125801571556</v>
      </c>
      <c r="BN261" s="162">
        <f>$AT29*'PTAC PTHP Market Distribution'!Z$175</f>
        <v>3916.6754445439265</v>
      </c>
      <c r="BO261" s="162">
        <f>$AT29*'PTAC PTHP Market Distribution'!AA$175</f>
        <v>0</v>
      </c>
      <c r="BP261" s="162">
        <f>$AT29*'PTAC PTHP Market Distribution'!AB$175</f>
        <v>0</v>
      </c>
      <c r="BQ261" s="162">
        <f t="shared" si="427"/>
        <v>17114.093959731541</v>
      </c>
      <c r="BR261" s="148"/>
      <c r="BS261" s="575" t="s">
        <v>77</v>
      </c>
      <c r="BT261" s="165">
        <f t="shared" si="372"/>
        <v>2012</v>
      </c>
      <c r="BU261" s="162">
        <f>$AT29*'PTAC PTHP Market Distribution'!AF182</f>
        <v>0</v>
      </c>
      <c r="BV261" s="162">
        <f>$AT29*'PTAC PTHP Market Distribution'!AG182</f>
        <v>0</v>
      </c>
      <c r="BW261" s="162">
        <f>$AT29*'PTAC PTHP Market Distribution'!AH182</f>
        <v>0</v>
      </c>
      <c r="BX261" s="162">
        <f>$AT29*'PTAC PTHP Market Distribution'!AI182</f>
        <v>13197.418515187615</v>
      </c>
      <c r="BY261" s="162">
        <f>$AT29*'PTAC PTHP Market Distribution'!AJ182</f>
        <v>3916.6754445439265</v>
      </c>
      <c r="BZ261" s="162">
        <f>$AT29*'PTAC PTHP Market Distribution'!AK182</f>
        <v>0</v>
      </c>
      <c r="CA261" s="162">
        <f>$AT29*'PTAC PTHP Market Distribution'!AL182</f>
        <v>0</v>
      </c>
      <c r="CB261" s="287">
        <f t="shared" si="428"/>
        <v>17114.093959731541</v>
      </c>
      <c r="CC261" s="168"/>
      <c r="CD261" s="575" t="s">
        <v>77</v>
      </c>
      <c r="CE261" s="161">
        <f t="shared" si="373"/>
        <v>2012</v>
      </c>
      <c r="CF261" s="162">
        <f>$AT29*'PTAC PTHP Market Distribution'!AP$175</f>
        <v>0</v>
      </c>
      <c r="CG261" s="162">
        <f>$AT29*'PTAC PTHP Market Distribution'!AQ$175</f>
        <v>0</v>
      </c>
      <c r="CH261" s="162">
        <f>$AT29*'PTAC PTHP Market Distribution'!AR$175</f>
        <v>0</v>
      </c>
      <c r="CI261" s="162">
        <f>$AT29*'PTAC PTHP Market Distribution'!AS$175</f>
        <v>0</v>
      </c>
      <c r="CJ261" s="162">
        <f>$AT29*'PTAC PTHP Market Distribution'!AT$175</f>
        <v>17114.093959731541</v>
      </c>
      <c r="CK261" s="162">
        <f>$AT29*'PTAC PTHP Market Distribution'!AU$175</f>
        <v>0</v>
      </c>
      <c r="CL261" s="162">
        <f>$AT29*'PTAC PTHP Market Distribution'!AV$175</f>
        <v>0</v>
      </c>
      <c r="CM261" s="162">
        <f t="shared" si="429"/>
        <v>17114.093959731541</v>
      </c>
      <c r="CN261" s="148"/>
      <c r="CO261" s="575" t="s">
        <v>77</v>
      </c>
      <c r="CP261" s="161">
        <f t="shared" si="374"/>
        <v>2012</v>
      </c>
      <c r="CQ261" s="162">
        <f>$AT29*'PTAC PTHP Market Distribution'!AZ$175</f>
        <v>0</v>
      </c>
      <c r="CR261" s="162">
        <f>$AT29*'PTAC PTHP Market Distribution'!BA$175</f>
        <v>0</v>
      </c>
      <c r="CS261" s="162">
        <f>$AT29*'PTAC PTHP Market Distribution'!BB$175</f>
        <v>0</v>
      </c>
      <c r="CT261" s="162">
        <f>$AT29*'PTAC PTHP Market Distribution'!BC$175</f>
        <v>0</v>
      </c>
      <c r="CU261" s="162">
        <f>$AT29*'PTAC PTHP Market Distribution'!BD$175</f>
        <v>0</v>
      </c>
      <c r="CV261" s="162">
        <f>$AT29*'PTAC PTHP Market Distribution'!BE$175</f>
        <v>17114.093959731541</v>
      </c>
      <c r="CW261" s="162">
        <f>$AT29*'PTAC PTHP Market Distribution'!BF$175</f>
        <v>0</v>
      </c>
      <c r="CX261" s="162">
        <f t="shared" si="430"/>
        <v>17114.093959731541</v>
      </c>
      <c r="CY261" s="148"/>
      <c r="CZ261" s="575" t="s">
        <v>77</v>
      </c>
      <c r="DA261" s="161">
        <f t="shared" si="375"/>
        <v>2012</v>
      </c>
      <c r="DB261" s="162">
        <f>$AT29*'PTAC PTHP Market Distribution'!BJ$175</f>
        <v>0</v>
      </c>
      <c r="DC261" s="162">
        <f>$AT29*'PTAC PTHP Market Distribution'!BK$175</f>
        <v>0</v>
      </c>
      <c r="DD261" s="162">
        <f>$AT29*'PTAC PTHP Market Distribution'!BL$175</f>
        <v>0</v>
      </c>
      <c r="DE261" s="162">
        <f>$AT29*'PTAC PTHP Market Distribution'!BM$175</f>
        <v>0</v>
      </c>
      <c r="DF261" s="162">
        <f>$AT29*'PTAC PTHP Market Distribution'!BN$175</f>
        <v>0</v>
      </c>
      <c r="DG261" s="162">
        <f>$AT29*'PTAC PTHP Market Distribution'!BO$175</f>
        <v>0</v>
      </c>
      <c r="DH261" s="162">
        <f>$AT29*'PTAC PTHP Market Distribution'!BP$175</f>
        <v>17114.093959731541</v>
      </c>
      <c r="DI261" s="162">
        <f t="shared" si="431"/>
        <v>17114.093959731541</v>
      </c>
      <c r="DK261" s="885"/>
      <c r="DL261" s="517" t="str">
        <f t="shared" si="394"/>
        <v>2012PTAC Non-Standard Size - 11,000 Btu/h</v>
      </c>
      <c r="DM261" s="517" t="str">
        <f>VLOOKUP($DN261, 'Index Tables'!$F$4:$G$9, 2, FALSE)</f>
        <v>PTAC Non-Standard Size - 11,000 Btu/h</v>
      </c>
      <c r="DN261" s="38" t="s">
        <v>77</v>
      </c>
      <c r="DO261" s="361">
        <f t="shared" si="376"/>
        <v>2012</v>
      </c>
      <c r="DP261" s="382">
        <v>0</v>
      </c>
      <c r="DQ261" s="381">
        <f t="shared" ref="DQ261:DQ290" si="441">(DQ260)-((AZ260/$BF260)*$AH$32*$M28)+(((AZ260/$BF260)*$AH$32)*($L28+$N28))</f>
        <v>731513.55908501067</v>
      </c>
      <c r="DR261" s="381">
        <f t="shared" ref="DR261:DR288" si="442">(DR260)-((BA260/$BF260)*$AH$32*$M28)+(((BA260/$BF260)*$AH$32)*($L28+$N28))</f>
        <v>678597.82256665104</v>
      </c>
      <c r="DS261" s="381">
        <f t="shared" ref="DS261:DS288" si="443">(DS260)-((BB260/$BF260)*$AH$32*$M28)+(((BB260/$BF260)*$AH$32)*($L28+$N28))</f>
        <v>646972.17896523059</v>
      </c>
      <c r="DT261" s="381">
        <f t="shared" ref="DT261:DT288" si="444">(DT260)-((BC260/$BF260)*$AH$32*$M28)+(((BC260/$BF260)*$AH$32)*($L28+$N28))</f>
        <v>610492.77629342745</v>
      </c>
      <c r="DU261" s="381">
        <f t="shared" ref="DU261" si="445">(DU260)-((BD260/$BF260)*$AH$32*$M28)+(((BD260/$BF260)*$AH$32)*($L28+$N28))</f>
        <v>0</v>
      </c>
      <c r="DV261" s="381">
        <f t="shared" ref="DV261" si="446">(DV260)-((BE260/$BF260)*$AH$32*$M28)+(((BE260/$BF260)*$AH$32)*($L28+$N28))</f>
        <v>0</v>
      </c>
      <c r="DW261" s="381">
        <f t="shared" ref="DW261" si="447">(DW260)-((BF260/$BF260)*$AH$32*$M28)+(((BF260/$BF260)*$AH$32)*($L28+$N28))</f>
        <v>2667576.3369103195</v>
      </c>
      <c r="DX261" s="418"/>
      <c r="DY261" s="885"/>
      <c r="DZ261" s="371" t="str">
        <f t="shared" si="395"/>
        <v>2012PTAC Non-Standard Size - 11,000 Btu/h</v>
      </c>
      <c r="EA261" s="371" t="str">
        <f>VLOOKUP($EB261, 'Index Tables'!$F$4:$G$9, 2, FALSE)</f>
        <v>PTAC Non-Standard Size - 11,000 Btu/h</v>
      </c>
      <c r="EB261" s="414" t="s">
        <v>77</v>
      </c>
      <c r="EC261" s="361">
        <f t="shared" si="423"/>
        <v>2012</v>
      </c>
      <c r="ED261" s="630">
        <f t="shared" si="426"/>
        <v>0</v>
      </c>
      <c r="EE261" s="630">
        <f t="shared" si="426"/>
        <v>731513.55908501067</v>
      </c>
      <c r="EF261" s="630">
        <f t="shared" si="426"/>
        <v>678597.82256665104</v>
      </c>
      <c r="EG261" s="630">
        <f t="shared" si="426"/>
        <v>646972.17896523059</v>
      </c>
      <c r="EH261" s="630">
        <f t="shared" si="426"/>
        <v>610492.77629342745</v>
      </c>
      <c r="EI261" s="630">
        <f t="shared" si="426"/>
        <v>0</v>
      </c>
      <c r="EJ261" s="630">
        <f t="shared" si="426"/>
        <v>0</v>
      </c>
      <c r="EK261" s="630">
        <f t="shared" si="378"/>
        <v>2667576.3369103195</v>
      </c>
      <c r="EL261" s="669">
        <f t="shared" si="379"/>
        <v>0</v>
      </c>
      <c r="EM261" s="630"/>
      <c r="EN261" s="552">
        <f t="shared" si="396"/>
        <v>2667576.3369103195</v>
      </c>
      <c r="EO261" s="407" t="str">
        <f t="shared" si="380"/>
        <v>OK</v>
      </c>
      <c r="EQ261" s="267" t="str">
        <f t="shared" si="397"/>
        <v>2012PTAC Non-Standard Size - 11,000 Btu/h</v>
      </c>
      <c r="ER261" s="685" t="str">
        <f t="shared" si="398"/>
        <v>PTAC Non-Standard Size - 11,000 Btu/h</v>
      </c>
      <c r="ES261" s="686">
        <f t="shared" si="399"/>
        <v>2012</v>
      </c>
      <c r="ET261" s="687">
        <f t="shared" si="400"/>
        <v>0</v>
      </c>
      <c r="EU261" s="687">
        <f t="shared" si="381"/>
        <v>731513.55908501067</v>
      </c>
      <c r="EV261" s="687">
        <f t="shared" si="382"/>
        <v>678597.82256665104</v>
      </c>
      <c r="EW261" s="687">
        <f t="shared" si="383"/>
        <v>646972.17896523059</v>
      </c>
      <c r="EX261" s="687">
        <f t="shared" si="384"/>
        <v>610492.77629342745</v>
      </c>
      <c r="EY261" s="293">
        <f t="shared" si="385"/>
        <v>0</v>
      </c>
      <c r="EZ261" s="293">
        <f t="shared" si="386"/>
        <v>0</v>
      </c>
      <c r="FA261" s="293">
        <f t="shared" si="401"/>
        <v>2667576.3369103195</v>
      </c>
      <c r="FB261" s="407" t="str">
        <f t="shared" si="402"/>
        <v>OK</v>
      </c>
      <c r="FD261" s="267" t="str">
        <f t="shared" si="403"/>
        <v>2012PTAC Non-Standard Size - 11,000 Btu/h</v>
      </c>
      <c r="FE261" s="685" t="str">
        <f t="shared" si="404"/>
        <v>PTAC Non-Standard Size - 11,000 Btu/h</v>
      </c>
      <c r="FF261" s="686">
        <f t="shared" si="405"/>
        <v>2012</v>
      </c>
      <c r="FG261" s="685">
        <f t="shared" si="406"/>
        <v>0</v>
      </c>
      <c r="FH261" s="685">
        <f t="shared" si="387"/>
        <v>0.27422403961352998</v>
      </c>
      <c r="FI261" s="685">
        <f t="shared" si="388"/>
        <v>0.25438740521766168</v>
      </c>
      <c r="FJ261" s="685">
        <f t="shared" si="389"/>
        <v>0.24253183311506521</v>
      </c>
      <c r="FK261" s="685">
        <f t="shared" si="390"/>
        <v>0.22885672205374322</v>
      </c>
      <c r="FL261" s="692">
        <f t="shared" si="391"/>
        <v>0</v>
      </c>
      <c r="FM261" s="692">
        <f t="shared" si="392"/>
        <v>0</v>
      </c>
      <c r="FN261" s="692">
        <f t="shared" si="393"/>
        <v>1</v>
      </c>
      <c r="FO261" s="407" t="str">
        <f t="shared" si="407"/>
        <v>OK</v>
      </c>
    </row>
    <row r="262" spans="50:171">
      <c r="AX262" s="575" t="s">
        <v>77</v>
      </c>
      <c r="AY262" s="361">
        <f t="shared" si="424"/>
        <v>2013</v>
      </c>
      <c r="AZ262" s="247">
        <f>$AT30*'PTAC PTHP Market Distribution'!M$175</f>
        <v>4599.2340603638349</v>
      </c>
      <c r="BA262" s="247">
        <f>$AT30*'PTAC PTHP Market Distribution'!N$175</f>
        <v>4266.5377559660155</v>
      </c>
      <c r="BB262" s="247">
        <f>$AT30*'PTAC PTHP Market Distribution'!O$175</f>
        <v>4067.6983285540127</v>
      </c>
      <c r="BC262" s="247">
        <f>$AT30*'PTAC PTHP Market Distribution'!P$175</f>
        <v>3838.341935653048</v>
      </c>
      <c r="BD262" s="247">
        <f>$AT30*'PTAC PTHP Market Distribution'!Q$175</f>
        <v>0</v>
      </c>
      <c r="BE262" s="247">
        <f>$AT30*'PTAC PTHP Market Distribution'!R$175</f>
        <v>0</v>
      </c>
      <c r="BF262" s="162">
        <f t="shared" si="435"/>
        <v>16771.812080536911</v>
      </c>
      <c r="BH262" s="575" t="s">
        <v>77</v>
      </c>
      <c r="BI262" s="161">
        <f t="shared" si="371"/>
        <v>2013</v>
      </c>
      <c r="BJ262" s="162">
        <f>$AT30*'PTAC PTHP Market Distribution'!V$175</f>
        <v>0</v>
      </c>
      <c r="BK262" s="162">
        <f>$AT30*'PTAC PTHP Market Distribution'!W$175</f>
        <v>0</v>
      </c>
      <c r="BL262" s="162">
        <f>$AT30*'PTAC PTHP Market Distribution'!X$175</f>
        <v>8865.7718163298505</v>
      </c>
      <c r="BM262" s="162">
        <f>$AT30*'PTAC PTHP Market Distribution'!Y$175</f>
        <v>4067.6983285540127</v>
      </c>
      <c r="BN262" s="162">
        <f>$AT30*'PTAC PTHP Market Distribution'!Z$175</f>
        <v>3838.341935653048</v>
      </c>
      <c r="BO262" s="162">
        <f>$AT30*'PTAC PTHP Market Distribution'!AA$175</f>
        <v>0</v>
      </c>
      <c r="BP262" s="162">
        <f>$AT30*'PTAC PTHP Market Distribution'!AB$175</f>
        <v>0</v>
      </c>
      <c r="BQ262" s="162">
        <f t="shared" si="427"/>
        <v>16771.812080536911</v>
      </c>
      <c r="BR262" s="148"/>
      <c r="BS262" s="575" t="s">
        <v>77</v>
      </c>
      <c r="BT262" s="161">
        <f t="shared" si="372"/>
        <v>2013</v>
      </c>
      <c r="BU262" s="162">
        <f>$AT30*'PTAC PTHP Market Distribution'!AF183</f>
        <v>0</v>
      </c>
      <c r="BV262" s="162">
        <f>$AT30*'PTAC PTHP Market Distribution'!AG183</f>
        <v>0</v>
      </c>
      <c r="BW262" s="162">
        <f>$AT30*'PTAC PTHP Market Distribution'!AH183</f>
        <v>0</v>
      </c>
      <c r="BX262" s="162">
        <f>$AT30*'PTAC PTHP Market Distribution'!AI183</f>
        <v>12933.470144883862</v>
      </c>
      <c r="BY262" s="162">
        <f>$AT30*'PTAC PTHP Market Distribution'!AJ183</f>
        <v>3838.341935653048</v>
      </c>
      <c r="BZ262" s="162">
        <f>$AT30*'PTAC PTHP Market Distribution'!AK183</f>
        <v>0</v>
      </c>
      <c r="CA262" s="162">
        <f>$AT30*'PTAC PTHP Market Distribution'!AL183</f>
        <v>0</v>
      </c>
      <c r="CB262" s="162">
        <f t="shared" si="428"/>
        <v>16771.812080536911</v>
      </c>
      <c r="CC262" s="148"/>
      <c r="CD262" s="575" t="s">
        <v>77</v>
      </c>
      <c r="CE262" s="161">
        <f t="shared" si="373"/>
        <v>2013</v>
      </c>
      <c r="CF262" s="162">
        <f>$AT30*'PTAC PTHP Market Distribution'!AP$175</f>
        <v>0</v>
      </c>
      <c r="CG262" s="162">
        <f>$AT30*'PTAC PTHP Market Distribution'!AQ$175</f>
        <v>0</v>
      </c>
      <c r="CH262" s="162">
        <f>$AT30*'PTAC PTHP Market Distribution'!AR$175</f>
        <v>0</v>
      </c>
      <c r="CI262" s="162">
        <f>$AT30*'PTAC PTHP Market Distribution'!AS$175</f>
        <v>0</v>
      </c>
      <c r="CJ262" s="162">
        <f>$AT30*'PTAC PTHP Market Distribution'!AT$175</f>
        <v>16771.812080536911</v>
      </c>
      <c r="CK262" s="162">
        <f>$AT30*'PTAC PTHP Market Distribution'!AU$175</f>
        <v>0</v>
      </c>
      <c r="CL262" s="162">
        <f>$AT30*'PTAC PTHP Market Distribution'!AV$175</f>
        <v>0</v>
      </c>
      <c r="CM262" s="162">
        <f t="shared" si="429"/>
        <v>16771.812080536911</v>
      </c>
      <c r="CN262" s="148"/>
      <c r="CO262" s="575" t="s">
        <v>77</v>
      </c>
      <c r="CP262" s="161">
        <f t="shared" si="374"/>
        <v>2013</v>
      </c>
      <c r="CQ262" s="162">
        <f>$AT30*'PTAC PTHP Market Distribution'!AZ$175</f>
        <v>0</v>
      </c>
      <c r="CR262" s="162">
        <f>$AT30*'PTAC PTHP Market Distribution'!BA$175</f>
        <v>0</v>
      </c>
      <c r="CS262" s="162">
        <f>$AT30*'PTAC PTHP Market Distribution'!BB$175</f>
        <v>0</v>
      </c>
      <c r="CT262" s="162">
        <f>$AT30*'PTAC PTHP Market Distribution'!BC$175</f>
        <v>0</v>
      </c>
      <c r="CU262" s="162">
        <f>$AT30*'PTAC PTHP Market Distribution'!BD$175</f>
        <v>0</v>
      </c>
      <c r="CV262" s="162">
        <f>$AT30*'PTAC PTHP Market Distribution'!BE$175</f>
        <v>16771.812080536911</v>
      </c>
      <c r="CW262" s="162">
        <f>$AT30*'PTAC PTHP Market Distribution'!BF$175</f>
        <v>0</v>
      </c>
      <c r="CX262" s="162">
        <f t="shared" si="430"/>
        <v>16771.812080536911</v>
      </c>
      <c r="CY262" s="148"/>
      <c r="CZ262" s="575" t="s">
        <v>77</v>
      </c>
      <c r="DA262" s="161">
        <f t="shared" si="375"/>
        <v>2013</v>
      </c>
      <c r="DB262" s="162">
        <f>$AT30*'PTAC PTHP Market Distribution'!BJ$175</f>
        <v>0</v>
      </c>
      <c r="DC262" s="162">
        <f>$AT30*'PTAC PTHP Market Distribution'!BK$175</f>
        <v>0</v>
      </c>
      <c r="DD262" s="162">
        <f>$AT30*'PTAC PTHP Market Distribution'!BL$175</f>
        <v>0</v>
      </c>
      <c r="DE262" s="162">
        <f>$AT30*'PTAC PTHP Market Distribution'!BM$175</f>
        <v>0</v>
      </c>
      <c r="DF262" s="162">
        <f>$AT30*'PTAC PTHP Market Distribution'!BN$175</f>
        <v>0</v>
      </c>
      <c r="DG262" s="162">
        <f>$AT30*'PTAC PTHP Market Distribution'!BO$175</f>
        <v>0</v>
      </c>
      <c r="DH262" s="162">
        <f>$AT30*'PTAC PTHP Market Distribution'!BP$175</f>
        <v>16771.812080536911</v>
      </c>
      <c r="DI262" s="162">
        <f t="shared" si="431"/>
        <v>16771.812080536911</v>
      </c>
      <c r="DK262" s="885"/>
      <c r="DL262" s="517" t="str">
        <f t="shared" si="394"/>
        <v>2013PTAC Non-Standard Size - 11,000 Btu/h</v>
      </c>
      <c r="DM262" s="517" t="str">
        <f>VLOOKUP($DN262, 'Index Tables'!$F$4:$G$9, 2, FALSE)</f>
        <v>PTAC Non-Standard Size - 11,000 Btu/h</v>
      </c>
      <c r="DN262" s="38" t="s">
        <v>77</v>
      </c>
      <c r="DO262" s="361">
        <f t="shared" si="376"/>
        <v>2013</v>
      </c>
      <c r="DP262" s="381">
        <v>0</v>
      </c>
      <c r="DQ262" s="381">
        <f t="shared" si="441"/>
        <v>746794.15352479403</v>
      </c>
      <c r="DR262" s="381">
        <f t="shared" si="442"/>
        <v>692773.05962901155</v>
      </c>
      <c r="DS262" s="381">
        <f t="shared" si="443"/>
        <v>660486.78762533027</v>
      </c>
      <c r="DT262" s="381">
        <f t="shared" si="444"/>
        <v>623245.36632692697</v>
      </c>
      <c r="DU262" s="381">
        <f t="shared" ref="DU262:DU288" si="448">(DU261)-((BD261/$BF261)*$AH$32*$M29)+(((BD261/$BF261)*$AH$32)*($L29+$N29))</f>
        <v>0</v>
      </c>
      <c r="DV262" s="381">
        <f t="shared" ref="DV262:DV288" si="449">(DV261)-((BE261/$BF261)*$AH$32*$M29)+(((BE261/$BF261)*$AH$32)*($L29+$N29))</f>
        <v>0</v>
      </c>
      <c r="DW262" s="381">
        <f t="shared" ref="DW262:DW288" si="450">(DW261)-((BF261/$BF261)*$AH$32*$M29)+(((BF261/$BF261)*$AH$32)*($L29+$N29))</f>
        <v>2723299.3671060628</v>
      </c>
      <c r="DX262" s="418"/>
      <c r="DY262" s="885"/>
      <c r="DZ262" s="371" t="str">
        <f t="shared" si="395"/>
        <v>2013PTAC Non-Standard Size - 11,000 Btu/h</v>
      </c>
      <c r="EA262" s="371" t="str">
        <f>VLOOKUP($EB262, 'Index Tables'!$F$4:$G$9, 2, FALSE)</f>
        <v>PTAC Non-Standard Size - 11,000 Btu/h</v>
      </c>
      <c r="EB262" s="414" t="s">
        <v>77</v>
      </c>
      <c r="EC262" s="361">
        <f t="shared" si="423"/>
        <v>2013</v>
      </c>
      <c r="ED262" s="408"/>
      <c r="EE262" s="287">
        <f t="shared" ref="EE262:EE293" si="451">IF(EE261&lt;=0, 0, EE261-((AZ261/$BF261)*$AH$32*$M29)+((AZ261/$BF261)*$AH$32*($L29+$N29)))-IF(AND($BU262, BV262&gt;0), $EM262, 0)</f>
        <v>746794.15352479403</v>
      </c>
      <c r="EF262" s="287">
        <f t="shared" ref="EF262:EF293" si="452">IF(EF261&lt;=0, 0, EF261-((BA261/$BF261)*$AH$32*$M29)+((BA261/$BF261)*$AH$32*($L29+$N29)))-IF(AND($BU262, BW262&gt;0), $EM262, 0)</f>
        <v>692773.05962901155</v>
      </c>
      <c r="EG262" s="287">
        <f t="shared" ref="EG262:EG293" si="453">IF(EG261&lt;=0, 0, EG261-((BB261/$BF261)*$AH$32*$M29)+((BB261/$BF261)*$AH$32*($L29+$N29)))-IF(AND($BU262, BX262&gt;0), $EM262, 0)</f>
        <v>660486.78762533027</v>
      </c>
      <c r="EH262" s="287">
        <f t="shared" ref="EH262:EH293" si="454">IF(EH261&lt;=0, 0, EH261-((BC261/$BF261)*$AH$32*$M29)+((BC261/$BF261)*$AH$32*($L29+$N29)))-IF(AND($BU262, BY262&gt;0), $EM262, 0)</f>
        <v>623245.36632692697</v>
      </c>
      <c r="EI262" s="287">
        <f t="shared" ref="EI262:EI293" si="455">IF(EI261&lt;=0, 0, EI261-((BD261/$BF261)*$AH$32*$M29)+((BD261/$BF261)*$AH$32*($L29+$N29)))-IF(AND($BU262, BZ262&gt;0), $EM262, 0)</f>
        <v>0</v>
      </c>
      <c r="EJ262" s="287">
        <f t="shared" ref="EJ262:EJ293" si="456">IF(EJ261&lt;=0, 0, EJ261-((BE261/$BF261)*$AH$32*$M29)+((BE261/$BF261)*$AH$32*($L29+$N29)))-IF(AND($BU262, CA262&gt;0), $EM262, 0)</f>
        <v>0</v>
      </c>
      <c r="EK262" s="287">
        <f t="shared" si="378"/>
        <v>2723299.3671060633</v>
      </c>
      <c r="EL262" s="554">
        <f t="shared" si="379"/>
        <v>4.6566128730773926E-10</v>
      </c>
      <c r="EM262" s="408"/>
      <c r="EN262" s="552">
        <f t="shared" si="396"/>
        <v>2723299.3671060628</v>
      </c>
      <c r="EO262" s="407" t="str">
        <f t="shared" si="380"/>
        <v>OK</v>
      </c>
      <c r="EQ262" s="267" t="str">
        <f t="shared" si="397"/>
        <v>2013PTAC Non-Standard Size - 11,000 Btu/h</v>
      </c>
      <c r="ER262" s="685" t="str">
        <f t="shared" si="398"/>
        <v>PTAC Non-Standard Size - 11,000 Btu/h</v>
      </c>
      <c r="ES262" s="686">
        <f t="shared" si="399"/>
        <v>2013</v>
      </c>
      <c r="ET262" s="687">
        <f t="shared" si="400"/>
        <v>0</v>
      </c>
      <c r="EU262" s="687">
        <f t="shared" si="381"/>
        <v>746794.15352479403</v>
      </c>
      <c r="EV262" s="687">
        <f t="shared" si="382"/>
        <v>692773.05962901155</v>
      </c>
      <c r="EW262" s="687">
        <f t="shared" si="383"/>
        <v>660486.78762533027</v>
      </c>
      <c r="EX262" s="687">
        <f t="shared" si="384"/>
        <v>623245.36632692697</v>
      </c>
      <c r="EY262" s="293">
        <f t="shared" si="385"/>
        <v>0</v>
      </c>
      <c r="EZ262" s="293">
        <f t="shared" si="386"/>
        <v>0</v>
      </c>
      <c r="FA262" s="293">
        <f t="shared" si="401"/>
        <v>2723299.3671060633</v>
      </c>
      <c r="FB262" s="407" t="str">
        <f t="shared" si="402"/>
        <v>OK</v>
      </c>
      <c r="FD262" s="267" t="str">
        <f t="shared" si="403"/>
        <v>2013PTAC Non-Standard Size - 11,000 Btu/h</v>
      </c>
      <c r="FE262" s="685" t="str">
        <f t="shared" si="404"/>
        <v>PTAC Non-Standard Size - 11,000 Btu/h</v>
      </c>
      <c r="FF262" s="686">
        <f t="shared" si="405"/>
        <v>2013</v>
      </c>
      <c r="FG262" s="685">
        <f t="shared" si="406"/>
        <v>0</v>
      </c>
      <c r="FH262" s="685">
        <f t="shared" si="387"/>
        <v>0.27422403961352992</v>
      </c>
      <c r="FI262" s="685">
        <f t="shared" si="388"/>
        <v>0.25438740521766162</v>
      </c>
      <c r="FJ262" s="685">
        <f t="shared" si="389"/>
        <v>0.24253183311506515</v>
      </c>
      <c r="FK262" s="685">
        <f t="shared" si="390"/>
        <v>0.22885672205374316</v>
      </c>
      <c r="FL262" s="692">
        <f t="shared" si="391"/>
        <v>0</v>
      </c>
      <c r="FM262" s="692">
        <f t="shared" si="392"/>
        <v>0</v>
      </c>
      <c r="FN262" s="692">
        <f t="shared" si="393"/>
        <v>1</v>
      </c>
      <c r="FO262" s="407" t="str">
        <f t="shared" si="407"/>
        <v>OK</v>
      </c>
    </row>
    <row r="263" spans="50:171">
      <c r="AX263" s="575" t="s">
        <v>77</v>
      </c>
      <c r="AY263" s="361">
        <f t="shared" si="424"/>
        <v>2014</v>
      </c>
      <c r="AZ263" s="247">
        <f>$AT31*'PTAC PTHP Market Distribution'!M$175</f>
        <v>4507.2493791565585</v>
      </c>
      <c r="BA263" s="247">
        <f>$AT31*'PTAC PTHP Market Distribution'!N$175</f>
        <v>4181.2070008466962</v>
      </c>
      <c r="BB263" s="247">
        <f>$AT31*'PTAC PTHP Market Distribution'!O$175</f>
        <v>3986.3443619829332</v>
      </c>
      <c r="BC263" s="247">
        <f>$AT31*'PTAC PTHP Market Distribution'!P$175</f>
        <v>3761.5750969399878</v>
      </c>
      <c r="BD263" s="247">
        <f>$AT31*'PTAC PTHP Market Distribution'!Q$175</f>
        <v>0</v>
      </c>
      <c r="BE263" s="247">
        <f>$AT31*'PTAC PTHP Market Distribution'!R$175</f>
        <v>0</v>
      </c>
      <c r="BF263" s="162">
        <f t="shared" si="435"/>
        <v>16436.375838926178</v>
      </c>
      <c r="BH263" s="575" t="s">
        <v>77</v>
      </c>
      <c r="BI263" s="161">
        <f t="shared" si="371"/>
        <v>2014</v>
      </c>
      <c r="BJ263" s="162">
        <f>$AT31*'PTAC PTHP Market Distribution'!V$175</f>
        <v>0</v>
      </c>
      <c r="BK263" s="162">
        <f>$AT31*'PTAC PTHP Market Distribution'!W$175</f>
        <v>0</v>
      </c>
      <c r="BL263" s="162">
        <f>$AT31*'PTAC PTHP Market Distribution'!X$175</f>
        <v>8688.4563800032538</v>
      </c>
      <c r="BM263" s="162">
        <f>$AT31*'PTAC PTHP Market Distribution'!Y$175</f>
        <v>3986.3443619829332</v>
      </c>
      <c r="BN263" s="162">
        <f>$AT31*'PTAC PTHP Market Distribution'!Z$175</f>
        <v>3761.5750969399878</v>
      </c>
      <c r="BO263" s="162">
        <f>$AT31*'PTAC PTHP Market Distribution'!AA$175</f>
        <v>0</v>
      </c>
      <c r="BP263" s="162">
        <f>$AT31*'PTAC PTHP Market Distribution'!AB$175</f>
        <v>0</v>
      </c>
      <c r="BQ263" s="162">
        <f t="shared" si="427"/>
        <v>16436.375838926175</v>
      </c>
      <c r="BR263" s="148"/>
      <c r="BS263" s="575" t="s">
        <v>77</v>
      </c>
      <c r="BT263" s="161">
        <f t="shared" si="372"/>
        <v>2014</v>
      </c>
      <c r="BU263" s="162">
        <f>$AT31*'PTAC PTHP Market Distribution'!AF184</f>
        <v>0</v>
      </c>
      <c r="BV263" s="162">
        <f>$AT31*'PTAC PTHP Market Distribution'!AG184</f>
        <v>0</v>
      </c>
      <c r="BW263" s="162">
        <f>$AT31*'PTAC PTHP Market Distribution'!AH184</f>
        <v>0</v>
      </c>
      <c r="BX263" s="162">
        <f>$AT31*'PTAC PTHP Market Distribution'!AI184</f>
        <v>12674.800741986188</v>
      </c>
      <c r="BY263" s="162">
        <f>$AT31*'PTAC PTHP Market Distribution'!AJ184</f>
        <v>3761.5750969399878</v>
      </c>
      <c r="BZ263" s="162">
        <f>$AT31*'PTAC PTHP Market Distribution'!AK184</f>
        <v>0</v>
      </c>
      <c r="CA263" s="162">
        <f>$AT31*'PTAC PTHP Market Distribution'!AL184</f>
        <v>0</v>
      </c>
      <c r="CB263" s="162">
        <f t="shared" si="428"/>
        <v>16436.375838926175</v>
      </c>
      <c r="CC263" s="148"/>
      <c r="CD263" s="575" t="s">
        <v>77</v>
      </c>
      <c r="CE263" s="161">
        <f t="shared" si="373"/>
        <v>2014</v>
      </c>
      <c r="CF263" s="162">
        <f>$AT31*'PTAC PTHP Market Distribution'!AP$175</f>
        <v>0</v>
      </c>
      <c r="CG263" s="162">
        <f>$AT31*'PTAC PTHP Market Distribution'!AQ$175</f>
        <v>0</v>
      </c>
      <c r="CH263" s="162">
        <f>$AT31*'PTAC PTHP Market Distribution'!AR$175</f>
        <v>0</v>
      </c>
      <c r="CI263" s="162">
        <f>$AT31*'PTAC PTHP Market Distribution'!AS$175</f>
        <v>0</v>
      </c>
      <c r="CJ263" s="162">
        <f>$AT31*'PTAC PTHP Market Distribution'!AT$175</f>
        <v>16436.375838926175</v>
      </c>
      <c r="CK263" s="162">
        <f>$AT31*'PTAC PTHP Market Distribution'!AU$175</f>
        <v>0</v>
      </c>
      <c r="CL263" s="162">
        <f>$AT31*'PTAC PTHP Market Distribution'!AV$175</f>
        <v>0</v>
      </c>
      <c r="CM263" s="162">
        <f t="shared" si="429"/>
        <v>16436.375838926175</v>
      </c>
      <c r="CN263" s="148"/>
      <c r="CO263" s="575" t="s">
        <v>77</v>
      </c>
      <c r="CP263" s="161">
        <f t="shared" si="374"/>
        <v>2014</v>
      </c>
      <c r="CQ263" s="162">
        <f>$AT31*'PTAC PTHP Market Distribution'!AZ$175</f>
        <v>0</v>
      </c>
      <c r="CR263" s="162">
        <f>$AT31*'PTAC PTHP Market Distribution'!BA$175</f>
        <v>0</v>
      </c>
      <c r="CS263" s="162">
        <f>$AT31*'PTAC PTHP Market Distribution'!BB$175</f>
        <v>0</v>
      </c>
      <c r="CT263" s="162">
        <f>$AT31*'PTAC PTHP Market Distribution'!BC$175</f>
        <v>0</v>
      </c>
      <c r="CU263" s="162">
        <f>$AT31*'PTAC PTHP Market Distribution'!BD$175</f>
        <v>0</v>
      </c>
      <c r="CV263" s="162">
        <f>$AT31*'PTAC PTHP Market Distribution'!BE$175</f>
        <v>16436.375838926175</v>
      </c>
      <c r="CW263" s="162">
        <f>$AT31*'PTAC PTHP Market Distribution'!BF$175</f>
        <v>0</v>
      </c>
      <c r="CX263" s="162">
        <f t="shared" si="430"/>
        <v>16436.375838926175</v>
      </c>
      <c r="CY263" s="148"/>
      <c r="CZ263" s="575" t="s">
        <v>77</v>
      </c>
      <c r="DA263" s="161">
        <f t="shared" si="375"/>
        <v>2014</v>
      </c>
      <c r="DB263" s="162">
        <f>$AT31*'PTAC PTHP Market Distribution'!BJ$175</f>
        <v>0</v>
      </c>
      <c r="DC263" s="162">
        <f>$AT31*'PTAC PTHP Market Distribution'!BK$175</f>
        <v>0</v>
      </c>
      <c r="DD263" s="162">
        <f>$AT31*'PTAC PTHP Market Distribution'!BL$175</f>
        <v>0</v>
      </c>
      <c r="DE263" s="162">
        <f>$AT31*'PTAC PTHP Market Distribution'!BM$175</f>
        <v>0</v>
      </c>
      <c r="DF263" s="162">
        <f>$AT31*'PTAC PTHP Market Distribution'!BN$175</f>
        <v>0</v>
      </c>
      <c r="DG263" s="162">
        <f>$AT31*'PTAC PTHP Market Distribution'!BO$175</f>
        <v>0</v>
      </c>
      <c r="DH263" s="162">
        <f>$AT31*'PTAC PTHP Market Distribution'!BP$175</f>
        <v>16436.375838926175</v>
      </c>
      <c r="DI263" s="162">
        <f t="shared" si="431"/>
        <v>16436.375838926175</v>
      </c>
      <c r="DK263" s="885"/>
      <c r="DL263" s="517" t="str">
        <f t="shared" si="394"/>
        <v>2014PTAC Non-Standard Size - 11,000 Btu/h</v>
      </c>
      <c r="DM263" s="517" t="str">
        <f>VLOOKUP($DN263, 'Index Tables'!$F$4:$G$9, 2, FALSE)</f>
        <v>PTAC Non-Standard Size - 11,000 Btu/h</v>
      </c>
      <c r="DN263" s="38" t="s">
        <v>77</v>
      </c>
      <c r="DO263" s="361">
        <f t="shared" si="376"/>
        <v>2014</v>
      </c>
      <c r="DP263" s="381">
        <v>0</v>
      </c>
      <c r="DQ263" s="381">
        <f t="shared" si="441"/>
        <v>755990.9853954328</v>
      </c>
      <c r="DR263" s="381">
        <f t="shared" si="442"/>
        <v>701304.61725281458</v>
      </c>
      <c r="DS263" s="381">
        <f t="shared" si="443"/>
        <v>668620.73713457317</v>
      </c>
      <c r="DT263" s="381">
        <f t="shared" si="444"/>
        <v>630920.68464752368</v>
      </c>
      <c r="DU263" s="381">
        <f t="shared" si="448"/>
        <v>0</v>
      </c>
      <c r="DV263" s="381">
        <f t="shared" si="449"/>
        <v>0</v>
      </c>
      <c r="DW263" s="381">
        <f t="shared" si="450"/>
        <v>2756837.0244303443</v>
      </c>
      <c r="DX263" s="418"/>
      <c r="DY263" s="885"/>
      <c r="DZ263" s="371" t="str">
        <f t="shared" si="395"/>
        <v>2014PTAC Non-Standard Size - 11,000 Btu/h</v>
      </c>
      <c r="EA263" s="371" t="str">
        <f>VLOOKUP($EB263, 'Index Tables'!$F$4:$G$9, 2, FALSE)</f>
        <v>PTAC Non-Standard Size - 11,000 Btu/h</v>
      </c>
      <c r="EB263" s="414" t="s">
        <v>77</v>
      </c>
      <c r="EC263" s="361">
        <f t="shared" si="423"/>
        <v>2014</v>
      </c>
      <c r="ED263" s="409"/>
      <c r="EE263" s="411">
        <f t="shared" si="451"/>
        <v>755990.9853954328</v>
      </c>
      <c r="EF263" s="411">
        <f t="shared" si="452"/>
        <v>701304.61725281458</v>
      </c>
      <c r="EG263" s="411">
        <f t="shared" si="453"/>
        <v>668620.73713457317</v>
      </c>
      <c r="EH263" s="411">
        <f t="shared" si="454"/>
        <v>630920.68464752368</v>
      </c>
      <c r="EI263" s="411">
        <f t="shared" si="455"/>
        <v>0</v>
      </c>
      <c r="EJ263" s="411">
        <f t="shared" si="456"/>
        <v>0</v>
      </c>
      <c r="EK263" s="411">
        <f t="shared" si="378"/>
        <v>2756837.0244303443</v>
      </c>
      <c r="EL263" s="555">
        <f t="shared" si="379"/>
        <v>0</v>
      </c>
      <c r="EM263" s="409"/>
      <c r="EN263" s="552">
        <f t="shared" si="396"/>
        <v>2756837.0244303443</v>
      </c>
      <c r="EO263" s="407" t="str">
        <f t="shared" si="380"/>
        <v>OK</v>
      </c>
      <c r="EQ263" s="267" t="str">
        <f t="shared" si="397"/>
        <v>2014PTAC Non-Standard Size - 11,000 Btu/h</v>
      </c>
      <c r="ER263" s="685" t="str">
        <f t="shared" si="398"/>
        <v>PTAC Non-Standard Size - 11,000 Btu/h</v>
      </c>
      <c r="ES263" s="686">
        <f t="shared" si="399"/>
        <v>2014</v>
      </c>
      <c r="ET263" s="687">
        <f t="shared" si="400"/>
        <v>0</v>
      </c>
      <c r="EU263" s="687">
        <f t="shared" si="381"/>
        <v>755990.9853954328</v>
      </c>
      <c r="EV263" s="687">
        <f t="shared" si="382"/>
        <v>701304.61725281458</v>
      </c>
      <c r="EW263" s="687">
        <f t="shared" si="383"/>
        <v>668620.73713457317</v>
      </c>
      <c r="EX263" s="687">
        <f t="shared" si="384"/>
        <v>630920.68464752368</v>
      </c>
      <c r="EY263" s="293">
        <f t="shared" si="385"/>
        <v>0</v>
      </c>
      <c r="EZ263" s="293">
        <f t="shared" si="386"/>
        <v>0</v>
      </c>
      <c r="FA263" s="293">
        <f t="shared" si="401"/>
        <v>2756837.0244303443</v>
      </c>
      <c r="FB263" s="407" t="str">
        <f t="shared" si="402"/>
        <v>OK</v>
      </c>
      <c r="FD263" s="267" t="str">
        <f t="shared" si="403"/>
        <v>2014PTAC Non-Standard Size - 11,000 Btu/h</v>
      </c>
      <c r="FE263" s="685" t="str">
        <f t="shared" si="404"/>
        <v>PTAC Non-Standard Size - 11,000 Btu/h</v>
      </c>
      <c r="FF263" s="686">
        <f t="shared" si="405"/>
        <v>2014</v>
      </c>
      <c r="FG263" s="685">
        <f t="shared" si="406"/>
        <v>0</v>
      </c>
      <c r="FH263" s="685">
        <f t="shared" si="387"/>
        <v>0.27422403961352998</v>
      </c>
      <c r="FI263" s="685">
        <f t="shared" si="388"/>
        <v>0.25438740521766162</v>
      </c>
      <c r="FJ263" s="685">
        <f t="shared" si="389"/>
        <v>0.24253183311506518</v>
      </c>
      <c r="FK263" s="685">
        <f t="shared" si="390"/>
        <v>0.22885672205374316</v>
      </c>
      <c r="FL263" s="692">
        <f t="shared" si="391"/>
        <v>0</v>
      </c>
      <c r="FM263" s="692">
        <f t="shared" si="392"/>
        <v>0</v>
      </c>
      <c r="FN263" s="692">
        <f t="shared" si="393"/>
        <v>1</v>
      </c>
      <c r="FO263" s="407" t="str">
        <f t="shared" si="407"/>
        <v>OK</v>
      </c>
    </row>
    <row r="264" spans="50:171">
      <c r="AX264" s="575" t="s">
        <v>77</v>
      </c>
      <c r="AY264" s="361">
        <f t="shared" si="424"/>
        <v>2015</v>
      </c>
      <c r="AZ264" s="247">
        <f>$AT32*'PTAC PTHP Market Distribution'!M$175</f>
        <v>4417.1043915734263</v>
      </c>
      <c r="BA264" s="247">
        <f>$AT32*'PTAC PTHP Market Distribution'!N$175</f>
        <v>4097.5828608297616</v>
      </c>
      <c r="BB264" s="247">
        <f>$AT32*'PTAC PTHP Market Distribution'!O$175</f>
        <v>3906.6174747432738</v>
      </c>
      <c r="BC264" s="247">
        <f>$AT32*'PTAC PTHP Market Distribution'!P$175</f>
        <v>3686.3435950011872</v>
      </c>
      <c r="BD264" s="247">
        <f>$AT32*'PTAC PTHP Market Distribution'!Q$175</f>
        <v>0</v>
      </c>
      <c r="BE264" s="247">
        <f>$AT32*'PTAC PTHP Market Distribution'!R$175</f>
        <v>0</v>
      </c>
      <c r="BF264" s="162">
        <f t="shared" si="435"/>
        <v>16107.648322147648</v>
      </c>
      <c r="BH264" s="575" t="s">
        <v>77</v>
      </c>
      <c r="BI264" s="161">
        <f t="shared" si="371"/>
        <v>2015</v>
      </c>
      <c r="BJ264" s="162">
        <f>$AT32*'PTAC PTHP Market Distribution'!V$175</f>
        <v>0</v>
      </c>
      <c r="BK264" s="162">
        <f>$AT32*'PTAC PTHP Market Distribution'!W$175</f>
        <v>0</v>
      </c>
      <c r="BL264" s="162">
        <f>$AT32*'PTAC PTHP Market Distribution'!X$175</f>
        <v>8514.6872524031878</v>
      </c>
      <c r="BM264" s="162">
        <f>$AT32*'PTAC PTHP Market Distribution'!Y$175</f>
        <v>3906.6174747432738</v>
      </c>
      <c r="BN264" s="162">
        <f>$AT32*'PTAC PTHP Market Distribution'!Z$175</f>
        <v>3686.3435950011872</v>
      </c>
      <c r="BO264" s="162">
        <f>$AT32*'PTAC PTHP Market Distribution'!AA$175</f>
        <v>0</v>
      </c>
      <c r="BP264" s="162">
        <f>$AT32*'PTAC PTHP Market Distribution'!AB$175</f>
        <v>0</v>
      </c>
      <c r="BQ264" s="162">
        <f t="shared" si="427"/>
        <v>16107.648322147648</v>
      </c>
      <c r="BR264" s="148"/>
      <c r="BS264" s="575" t="s">
        <v>77</v>
      </c>
      <c r="BT264" s="161">
        <f t="shared" si="372"/>
        <v>2015</v>
      </c>
      <c r="BU264" s="162">
        <f>$AT32*'PTAC PTHP Market Distribution'!AF185</f>
        <v>0</v>
      </c>
      <c r="BV264" s="162">
        <f>$AT32*'PTAC PTHP Market Distribution'!AG185</f>
        <v>0</v>
      </c>
      <c r="BW264" s="162">
        <f>$AT32*'PTAC PTHP Market Distribution'!AH185</f>
        <v>0</v>
      </c>
      <c r="BX264" s="162">
        <f>$AT32*'PTAC PTHP Market Distribution'!AI185</f>
        <v>12421.30472714646</v>
      </c>
      <c r="BY264" s="162">
        <f>$AT32*'PTAC PTHP Market Distribution'!AJ185</f>
        <v>3686.3435950011872</v>
      </c>
      <c r="BZ264" s="162">
        <f>$AT32*'PTAC PTHP Market Distribution'!AK185</f>
        <v>0</v>
      </c>
      <c r="CA264" s="162">
        <f>$AT32*'PTAC PTHP Market Distribution'!AL185</f>
        <v>0</v>
      </c>
      <c r="CB264" s="162">
        <f t="shared" si="428"/>
        <v>16107.648322147648</v>
      </c>
      <c r="CC264" s="148"/>
      <c r="CD264" s="575" t="s">
        <v>77</v>
      </c>
      <c r="CE264" s="161">
        <f t="shared" si="373"/>
        <v>2015</v>
      </c>
      <c r="CF264" s="162">
        <f>$AT32*'PTAC PTHP Market Distribution'!AP$175</f>
        <v>0</v>
      </c>
      <c r="CG264" s="162">
        <f>$AT32*'PTAC PTHP Market Distribution'!AQ$175</f>
        <v>0</v>
      </c>
      <c r="CH264" s="162">
        <f>$AT32*'PTAC PTHP Market Distribution'!AR$175</f>
        <v>0</v>
      </c>
      <c r="CI264" s="162">
        <f>$AT32*'PTAC PTHP Market Distribution'!AS$175</f>
        <v>0</v>
      </c>
      <c r="CJ264" s="162">
        <f>$AT32*'PTAC PTHP Market Distribution'!AT$175</f>
        <v>16107.648322147648</v>
      </c>
      <c r="CK264" s="162">
        <f>$AT32*'PTAC PTHP Market Distribution'!AU$175</f>
        <v>0</v>
      </c>
      <c r="CL264" s="162">
        <f>$AT32*'PTAC PTHP Market Distribution'!AV$175</f>
        <v>0</v>
      </c>
      <c r="CM264" s="162">
        <f t="shared" si="429"/>
        <v>16107.648322147648</v>
      </c>
      <c r="CN264" s="148"/>
      <c r="CO264" s="575" t="s">
        <v>77</v>
      </c>
      <c r="CP264" s="161">
        <f t="shared" si="374"/>
        <v>2015</v>
      </c>
      <c r="CQ264" s="162">
        <f>$AT32*'PTAC PTHP Market Distribution'!AZ$175</f>
        <v>0</v>
      </c>
      <c r="CR264" s="162">
        <f>$AT32*'PTAC PTHP Market Distribution'!BA$175</f>
        <v>0</v>
      </c>
      <c r="CS264" s="162">
        <f>$AT32*'PTAC PTHP Market Distribution'!BB$175</f>
        <v>0</v>
      </c>
      <c r="CT264" s="162">
        <f>$AT32*'PTAC PTHP Market Distribution'!BC$175</f>
        <v>0</v>
      </c>
      <c r="CU264" s="162">
        <f>$AT32*'PTAC PTHP Market Distribution'!BD$175</f>
        <v>0</v>
      </c>
      <c r="CV264" s="162">
        <f>$AT32*'PTAC PTHP Market Distribution'!BE$175</f>
        <v>16107.648322147648</v>
      </c>
      <c r="CW264" s="162">
        <f>$AT32*'PTAC PTHP Market Distribution'!BF$175</f>
        <v>0</v>
      </c>
      <c r="CX264" s="162">
        <f t="shared" si="430"/>
        <v>16107.648322147648</v>
      </c>
      <c r="CY264" s="148"/>
      <c r="CZ264" s="575" t="s">
        <v>77</v>
      </c>
      <c r="DA264" s="161">
        <f t="shared" si="375"/>
        <v>2015</v>
      </c>
      <c r="DB264" s="162">
        <f>$AT32*'PTAC PTHP Market Distribution'!BJ$175</f>
        <v>0</v>
      </c>
      <c r="DC264" s="162">
        <f>$AT32*'PTAC PTHP Market Distribution'!BK$175</f>
        <v>0</v>
      </c>
      <c r="DD264" s="162">
        <f>$AT32*'PTAC PTHP Market Distribution'!BL$175</f>
        <v>0</v>
      </c>
      <c r="DE264" s="162">
        <f>$AT32*'PTAC PTHP Market Distribution'!BM$175</f>
        <v>0</v>
      </c>
      <c r="DF264" s="162">
        <f>$AT32*'PTAC PTHP Market Distribution'!BN$175</f>
        <v>0</v>
      </c>
      <c r="DG264" s="162">
        <f>$AT32*'PTAC PTHP Market Distribution'!BO$175</f>
        <v>0</v>
      </c>
      <c r="DH264" s="162">
        <f>$AT32*'PTAC PTHP Market Distribution'!BP$175</f>
        <v>16107.648322147648</v>
      </c>
      <c r="DI264" s="162">
        <f t="shared" si="431"/>
        <v>16107.648322147648</v>
      </c>
      <c r="DK264" s="885"/>
      <c r="DL264" s="517" t="str">
        <f t="shared" si="394"/>
        <v>2015PTAC Non-Standard Size - 11,000 Btu/h</v>
      </c>
      <c r="DM264" s="517" t="str">
        <f>VLOOKUP($DN264, 'Index Tables'!$F$4:$G$9, 2, FALSE)</f>
        <v>PTAC Non-Standard Size - 11,000 Btu/h</v>
      </c>
      <c r="DN264" s="38" t="s">
        <v>77</v>
      </c>
      <c r="DO264" s="361">
        <f t="shared" si="376"/>
        <v>2015</v>
      </c>
      <c r="DP264" s="381">
        <v>0</v>
      </c>
      <c r="DQ264" s="381">
        <f t="shared" si="441"/>
        <v>764705.552809702</v>
      </c>
      <c r="DR264" s="381">
        <f t="shared" si="442"/>
        <v>709388.79614258162</v>
      </c>
      <c r="DS264" s="381">
        <f t="shared" si="443"/>
        <v>676328.15772675094</v>
      </c>
      <c r="DT264" s="381">
        <f t="shared" si="444"/>
        <v>638193.5238025327</v>
      </c>
      <c r="DU264" s="381">
        <f t="shared" si="448"/>
        <v>0</v>
      </c>
      <c r="DV264" s="381">
        <f t="shared" si="449"/>
        <v>0</v>
      </c>
      <c r="DW264" s="381">
        <f t="shared" si="450"/>
        <v>2788616.0304815676</v>
      </c>
      <c r="DX264" s="418"/>
      <c r="DY264" s="885"/>
      <c r="DZ264" s="371" t="str">
        <f t="shared" si="395"/>
        <v>2015PTAC Non-Standard Size - 11,000 Btu/h</v>
      </c>
      <c r="EA264" s="371" t="str">
        <f>VLOOKUP($EB264, 'Index Tables'!$F$4:$G$9, 2, FALSE)</f>
        <v>PTAC Non-Standard Size - 11,000 Btu/h</v>
      </c>
      <c r="EB264" s="414" t="s">
        <v>77</v>
      </c>
      <c r="EC264" s="361">
        <f t="shared" si="423"/>
        <v>2015</v>
      </c>
      <c r="ED264" s="409"/>
      <c r="EE264" s="411">
        <f t="shared" si="451"/>
        <v>764705.552809702</v>
      </c>
      <c r="EF264" s="411">
        <f t="shared" si="452"/>
        <v>709388.79614258162</v>
      </c>
      <c r="EG264" s="411">
        <f t="shared" si="453"/>
        <v>676328.15772675094</v>
      </c>
      <c r="EH264" s="411">
        <f t="shared" si="454"/>
        <v>638193.5238025327</v>
      </c>
      <c r="EI264" s="411">
        <f t="shared" si="455"/>
        <v>0</v>
      </c>
      <c r="EJ264" s="411">
        <f t="shared" si="456"/>
        <v>0</v>
      </c>
      <c r="EK264" s="411">
        <f t="shared" si="378"/>
        <v>2788616.0304815676</v>
      </c>
      <c r="EL264" s="555">
        <f t="shared" si="379"/>
        <v>0</v>
      </c>
      <c r="EM264" s="409"/>
      <c r="EN264" s="552">
        <f t="shared" si="396"/>
        <v>2788616.0304815676</v>
      </c>
      <c r="EO264" s="407" t="str">
        <f t="shared" si="380"/>
        <v>OK</v>
      </c>
      <c r="EQ264" s="267" t="str">
        <f t="shared" si="397"/>
        <v>2015PTAC Non-Standard Size - 11,000 Btu/h</v>
      </c>
      <c r="ER264" s="685" t="str">
        <f t="shared" si="398"/>
        <v>PTAC Non-Standard Size - 11,000 Btu/h</v>
      </c>
      <c r="ES264" s="686">
        <f t="shared" si="399"/>
        <v>2015</v>
      </c>
      <c r="ET264" s="687">
        <f t="shared" si="400"/>
        <v>0</v>
      </c>
      <c r="EU264" s="687">
        <f t="shared" si="381"/>
        <v>764705.552809702</v>
      </c>
      <c r="EV264" s="687">
        <f t="shared" si="382"/>
        <v>709388.79614258162</v>
      </c>
      <c r="EW264" s="687">
        <f t="shared" si="383"/>
        <v>676328.15772675094</v>
      </c>
      <c r="EX264" s="687">
        <f t="shared" si="384"/>
        <v>638193.5238025327</v>
      </c>
      <c r="EY264" s="293">
        <f t="shared" si="385"/>
        <v>0</v>
      </c>
      <c r="EZ264" s="293">
        <f t="shared" si="386"/>
        <v>0</v>
      </c>
      <c r="FA264" s="293">
        <f t="shared" si="401"/>
        <v>2788616.0304815676</v>
      </c>
      <c r="FB264" s="407" t="str">
        <f t="shared" si="402"/>
        <v>OK</v>
      </c>
      <c r="FD264" s="267" t="str">
        <f t="shared" si="403"/>
        <v>2015PTAC Non-Standard Size - 11,000 Btu/h</v>
      </c>
      <c r="FE264" s="685" t="str">
        <f t="shared" si="404"/>
        <v>PTAC Non-Standard Size - 11,000 Btu/h</v>
      </c>
      <c r="FF264" s="686">
        <f t="shared" si="405"/>
        <v>2015</v>
      </c>
      <c r="FG264" s="685">
        <f t="shared" si="406"/>
        <v>0</v>
      </c>
      <c r="FH264" s="685">
        <f t="shared" si="387"/>
        <v>0.27422403961352992</v>
      </c>
      <c r="FI264" s="685">
        <f t="shared" si="388"/>
        <v>0.25438740521766162</v>
      </c>
      <c r="FJ264" s="685">
        <f t="shared" si="389"/>
        <v>0.24253183311506513</v>
      </c>
      <c r="FK264" s="685">
        <f t="shared" si="390"/>
        <v>0.22885672205374316</v>
      </c>
      <c r="FL264" s="692">
        <f t="shared" si="391"/>
        <v>0</v>
      </c>
      <c r="FM264" s="692">
        <f t="shared" si="392"/>
        <v>0</v>
      </c>
      <c r="FN264" s="692">
        <f t="shared" si="393"/>
        <v>1</v>
      </c>
      <c r="FO264" s="407" t="str">
        <f t="shared" si="407"/>
        <v>OK</v>
      </c>
    </row>
    <row r="265" spans="50:171">
      <c r="AX265" s="575" t="s">
        <v>77</v>
      </c>
      <c r="AY265" s="361">
        <f t="shared" si="424"/>
        <v>2016</v>
      </c>
      <c r="AZ265" s="247">
        <f>$AT33*'PTAC PTHP Market Distribution'!M$175</f>
        <v>4328.762303741958</v>
      </c>
      <c r="BA265" s="247">
        <f>$AT33*'PTAC PTHP Market Distribution'!N$175</f>
        <v>4015.6312036131658</v>
      </c>
      <c r="BB265" s="247">
        <f>$AT33*'PTAC PTHP Market Distribution'!O$175</f>
        <v>3828.4851252484082</v>
      </c>
      <c r="BC265" s="247">
        <f>$AT33*'PTAC PTHP Market Distribution'!P$175</f>
        <v>3612.6167231011636</v>
      </c>
      <c r="BD265" s="247">
        <f>$AT33*'PTAC PTHP Market Distribution'!Q$175</f>
        <v>0</v>
      </c>
      <c r="BE265" s="247">
        <f>$AT33*'PTAC PTHP Market Distribution'!R$175</f>
        <v>0</v>
      </c>
      <c r="BF265" s="162">
        <f t="shared" si="435"/>
        <v>15785.495355704696</v>
      </c>
      <c r="BH265" s="575" t="s">
        <v>77</v>
      </c>
      <c r="BI265" s="161">
        <f t="shared" si="371"/>
        <v>2016</v>
      </c>
      <c r="BJ265" s="162">
        <f>$AT33*'PTAC PTHP Market Distribution'!V$175</f>
        <v>0</v>
      </c>
      <c r="BK265" s="162">
        <f>$AT33*'PTAC PTHP Market Distribution'!W$175</f>
        <v>0</v>
      </c>
      <c r="BL265" s="162">
        <f>$AT33*'PTAC PTHP Market Distribution'!X$175</f>
        <v>8344.3935073551238</v>
      </c>
      <c r="BM265" s="162">
        <f>$AT33*'PTAC PTHP Market Distribution'!Y$175</f>
        <v>3828.4851252484082</v>
      </c>
      <c r="BN265" s="162">
        <f>$AT33*'PTAC PTHP Market Distribution'!Z$175</f>
        <v>3612.6167231011636</v>
      </c>
      <c r="BO265" s="162">
        <f>$AT33*'PTAC PTHP Market Distribution'!AA$175</f>
        <v>0</v>
      </c>
      <c r="BP265" s="162">
        <f>$AT33*'PTAC PTHP Market Distribution'!AB$175</f>
        <v>0</v>
      </c>
      <c r="BQ265" s="162">
        <f t="shared" si="427"/>
        <v>15785.495355704696</v>
      </c>
      <c r="BR265" s="148"/>
      <c r="BS265" s="575" t="s">
        <v>77</v>
      </c>
      <c r="BT265" s="161">
        <f t="shared" si="372"/>
        <v>2016</v>
      </c>
      <c r="BU265" s="162">
        <f>$AT33*'PTAC PTHP Market Distribution'!AF186</f>
        <v>0</v>
      </c>
      <c r="BV265" s="162">
        <f>$AT33*'PTAC PTHP Market Distribution'!AG186</f>
        <v>0</v>
      </c>
      <c r="BW265" s="162">
        <f>$AT33*'PTAC PTHP Market Distribution'!AH186</f>
        <v>0</v>
      </c>
      <c r="BX265" s="162">
        <f>$AT33*'PTAC PTHP Market Distribution'!AI186</f>
        <v>12172.878632603532</v>
      </c>
      <c r="BY265" s="162">
        <f>$AT33*'PTAC PTHP Market Distribution'!AJ186</f>
        <v>3612.6167231011636</v>
      </c>
      <c r="BZ265" s="162">
        <f>$AT33*'PTAC PTHP Market Distribution'!AK186</f>
        <v>0</v>
      </c>
      <c r="CA265" s="162">
        <f>$AT33*'PTAC PTHP Market Distribution'!AL186</f>
        <v>0</v>
      </c>
      <c r="CB265" s="162">
        <f t="shared" si="428"/>
        <v>15785.495355704696</v>
      </c>
      <c r="CC265" s="148"/>
      <c r="CD265" s="575" t="s">
        <v>77</v>
      </c>
      <c r="CE265" s="161">
        <f t="shared" si="373"/>
        <v>2016</v>
      </c>
      <c r="CF265" s="162">
        <f>$AT33*'PTAC PTHP Market Distribution'!AP$175</f>
        <v>0</v>
      </c>
      <c r="CG265" s="162">
        <f>$AT33*'PTAC PTHP Market Distribution'!AQ$175</f>
        <v>0</v>
      </c>
      <c r="CH265" s="162">
        <f>$AT33*'PTAC PTHP Market Distribution'!AR$175</f>
        <v>0</v>
      </c>
      <c r="CI265" s="162">
        <f>$AT33*'PTAC PTHP Market Distribution'!AS$175</f>
        <v>0</v>
      </c>
      <c r="CJ265" s="162">
        <f>$AT33*'PTAC PTHP Market Distribution'!AT$175</f>
        <v>15785.495355704696</v>
      </c>
      <c r="CK265" s="162">
        <f>$AT33*'PTAC PTHP Market Distribution'!AU$175</f>
        <v>0</v>
      </c>
      <c r="CL265" s="162">
        <f>$AT33*'PTAC PTHP Market Distribution'!AV$175</f>
        <v>0</v>
      </c>
      <c r="CM265" s="162">
        <f t="shared" si="429"/>
        <v>15785.495355704696</v>
      </c>
      <c r="CN265" s="148"/>
      <c r="CO265" s="575" t="s">
        <v>77</v>
      </c>
      <c r="CP265" s="161">
        <f t="shared" si="374"/>
        <v>2016</v>
      </c>
      <c r="CQ265" s="162">
        <f>$AT33*'PTAC PTHP Market Distribution'!AZ$175</f>
        <v>0</v>
      </c>
      <c r="CR265" s="162">
        <f>$AT33*'PTAC PTHP Market Distribution'!BA$175</f>
        <v>0</v>
      </c>
      <c r="CS265" s="162">
        <f>$AT33*'PTAC PTHP Market Distribution'!BB$175</f>
        <v>0</v>
      </c>
      <c r="CT265" s="162">
        <f>$AT33*'PTAC PTHP Market Distribution'!BC$175</f>
        <v>0</v>
      </c>
      <c r="CU265" s="162">
        <f>$AT33*'PTAC PTHP Market Distribution'!BD$175</f>
        <v>0</v>
      </c>
      <c r="CV265" s="162">
        <f>$AT33*'PTAC PTHP Market Distribution'!BE$175</f>
        <v>15785.495355704696</v>
      </c>
      <c r="CW265" s="162">
        <f>$AT33*'PTAC PTHP Market Distribution'!BF$175</f>
        <v>0</v>
      </c>
      <c r="CX265" s="162">
        <f t="shared" si="430"/>
        <v>15785.495355704696</v>
      </c>
      <c r="CY265" s="148"/>
      <c r="CZ265" s="575" t="s">
        <v>77</v>
      </c>
      <c r="DA265" s="161">
        <f t="shared" si="375"/>
        <v>2016</v>
      </c>
      <c r="DB265" s="162">
        <f>$AT33*'PTAC PTHP Market Distribution'!BJ$175</f>
        <v>0</v>
      </c>
      <c r="DC265" s="162">
        <f>$AT33*'PTAC PTHP Market Distribution'!BK$175</f>
        <v>0</v>
      </c>
      <c r="DD265" s="162">
        <f>$AT33*'PTAC PTHP Market Distribution'!BL$175</f>
        <v>0</v>
      </c>
      <c r="DE265" s="162">
        <f>$AT33*'PTAC PTHP Market Distribution'!BM$175</f>
        <v>0</v>
      </c>
      <c r="DF265" s="162">
        <f>$AT33*'PTAC PTHP Market Distribution'!BN$175</f>
        <v>0</v>
      </c>
      <c r="DG265" s="162">
        <f>$AT33*'PTAC PTHP Market Distribution'!BO$175</f>
        <v>0</v>
      </c>
      <c r="DH265" s="162">
        <f>$AT33*'PTAC PTHP Market Distribution'!BP$175</f>
        <v>15785.495355704696</v>
      </c>
      <c r="DI265" s="162">
        <f t="shared" si="431"/>
        <v>15785.495355704696</v>
      </c>
      <c r="DK265" s="885"/>
      <c r="DL265" s="517" t="str">
        <f t="shared" si="394"/>
        <v>2016PTAC Non-Standard Size - 11,000 Btu/h</v>
      </c>
      <c r="DM265" s="517" t="str">
        <f>VLOOKUP($DN265, 'Index Tables'!$F$4:$G$9, 2, FALSE)</f>
        <v>PTAC Non-Standard Size - 11,000 Btu/h</v>
      </c>
      <c r="DN265" s="38" t="s">
        <v>77</v>
      </c>
      <c r="DO265" s="361">
        <f t="shared" si="376"/>
        <v>2016</v>
      </c>
      <c r="DP265" s="381">
        <v>0</v>
      </c>
      <c r="DQ265" s="381">
        <f t="shared" si="441"/>
        <v>773552.39797497867</v>
      </c>
      <c r="DR265" s="381">
        <f t="shared" si="442"/>
        <v>717595.68416424771</v>
      </c>
      <c r="DS265" s="381">
        <f t="shared" si="443"/>
        <v>684152.56866549887</v>
      </c>
      <c r="DT265" s="381">
        <f t="shared" si="444"/>
        <v>645576.7568257777</v>
      </c>
      <c r="DU265" s="381">
        <f t="shared" si="448"/>
        <v>0</v>
      </c>
      <c r="DV265" s="381">
        <f t="shared" si="449"/>
        <v>0</v>
      </c>
      <c r="DW265" s="381">
        <f t="shared" si="450"/>
        <v>2820877.4076305032</v>
      </c>
      <c r="DX265" s="418"/>
      <c r="DY265" s="885"/>
      <c r="DZ265" s="371" t="str">
        <f t="shared" si="395"/>
        <v>2016PTAC Non-Standard Size - 11,000 Btu/h</v>
      </c>
      <c r="EA265" s="371" t="str">
        <f>VLOOKUP($EB265, 'Index Tables'!$F$4:$G$9, 2, FALSE)</f>
        <v>PTAC Non-Standard Size - 11,000 Btu/h</v>
      </c>
      <c r="EB265" s="414" t="s">
        <v>77</v>
      </c>
      <c r="EC265" s="361">
        <f t="shared" si="423"/>
        <v>2016</v>
      </c>
      <c r="ED265" s="409"/>
      <c r="EE265" s="411">
        <f t="shared" si="451"/>
        <v>773552.39797497867</v>
      </c>
      <c r="EF265" s="411">
        <f t="shared" si="452"/>
        <v>717595.68416424771</v>
      </c>
      <c r="EG265" s="411">
        <f t="shared" si="453"/>
        <v>684152.56866549887</v>
      </c>
      <c r="EH265" s="411">
        <f t="shared" si="454"/>
        <v>645576.7568257777</v>
      </c>
      <c r="EI265" s="411">
        <f t="shared" si="455"/>
        <v>0</v>
      </c>
      <c r="EJ265" s="411">
        <f t="shared" si="456"/>
        <v>0</v>
      </c>
      <c r="EK265" s="411">
        <f t="shared" si="378"/>
        <v>2820877.4076305032</v>
      </c>
      <c r="EL265" s="555">
        <f t="shared" si="379"/>
        <v>0</v>
      </c>
      <c r="EM265" s="409"/>
      <c r="EN265" s="552">
        <f t="shared" si="396"/>
        <v>2820877.4076305032</v>
      </c>
      <c r="EO265" s="407" t="str">
        <f t="shared" si="380"/>
        <v>OK</v>
      </c>
      <c r="EQ265" s="267" t="str">
        <f t="shared" si="397"/>
        <v>2016PTAC Non-Standard Size - 11,000 Btu/h</v>
      </c>
      <c r="ER265" s="685" t="str">
        <f t="shared" si="398"/>
        <v>PTAC Non-Standard Size - 11,000 Btu/h</v>
      </c>
      <c r="ES265" s="686">
        <f t="shared" si="399"/>
        <v>2016</v>
      </c>
      <c r="ET265" s="687">
        <f t="shared" si="400"/>
        <v>0</v>
      </c>
      <c r="EU265" s="687">
        <f t="shared" si="381"/>
        <v>773552.39797497867</v>
      </c>
      <c r="EV265" s="687">
        <f t="shared" si="382"/>
        <v>717595.68416424771</v>
      </c>
      <c r="EW265" s="687">
        <f t="shared" si="383"/>
        <v>684152.56866549887</v>
      </c>
      <c r="EX265" s="687">
        <f t="shared" si="384"/>
        <v>645576.7568257777</v>
      </c>
      <c r="EY265" s="293">
        <f t="shared" si="385"/>
        <v>0</v>
      </c>
      <c r="EZ265" s="293">
        <f t="shared" si="386"/>
        <v>0</v>
      </c>
      <c r="FA265" s="293">
        <f t="shared" si="401"/>
        <v>2820877.4076305032</v>
      </c>
      <c r="FB265" s="407" t="str">
        <f t="shared" si="402"/>
        <v>OK</v>
      </c>
      <c r="FD265" s="267" t="str">
        <f t="shared" si="403"/>
        <v>2016PTAC Non-Standard Size - 11,000 Btu/h</v>
      </c>
      <c r="FE265" s="685" t="str">
        <f t="shared" si="404"/>
        <v>PTAC Non-Standard Size - 11,000 Btu/h</v>
      </c>
      <c r="FF265" s="686">
        <f t="shared" si="405"/>
        <v>2016</v>
      </c>
      <c r="FG265" s="685">
        <f t="shared" si="406"/>
        <v>0</v>
      </c>
      <c r="FH265" s="685">
        <f t="shared" si="387"/>
        <v>0.27422403961352992</v>
      </c>
      <c r="FI265" s="685">
        <f t="shared" si="388"/>
        <v>0.25438740521766162</v>
      </c>
      <c r="FJ265" s="685">
        <f t="shared" si="389"/>
        <v>0.24253183311506518</v>
      </c>
      <c r="FK265" s="685">
        <f t="shared" si="390"/>
        <v>0.22885672205374319</v>
      </c>
      <c r="FL265" s="692">
        <f t="shared" si="391"/>
        <v>0</v>
      </c>
      <c r="FM265" s="692">
        <f t="shared" si="392"/>
        <v>0</v>
      </c>
      <c r="FN265" s="692">
        <f t="shared" si="393"/>
        <v>1</v>
      </c>
      <c r="FO265" s="407" t="str">
        <f t="shared" si="407"/>
        <v>OK</v>
      </c>
    </row>
    <row r="266" spans="50:171">
      <c r="AX266" s="575" t="s">
        <v>77</v>
      </c>
      <c r="AY266" s="361">
        <f t="shared" si="424"/>
        <v>2017</v>
      </c>
      <c r="AZ266" s="247">
        <f>$AT34*'PTAC PTHP Market Distribution'!M$175</f>
        <v>4242.187057667119</v>
      </c>
      <c r="BA266" s="247">
        <f>$AT34*'PTAC PTHP Market Distribution'!N$175</f>
        <v>3935.3185795409031</v>
      </c>
      <c r="BB266" s="247">
        <f>$AT34*'PTAC PTHP Market Distribution'!O$175</f>
        <v>3751.9154227434401</v>
      </c>
      <c r="BC266" s="247">
        <f>$AT34*'PTAC PTHP Market Distribution'!P$175</f>
        <v>3540.3643886391405</v>
      </c>
      <c r="BD266" s="247">
        <f>$AT34*'PTAC PTHP Market Distribution'!Q$175</f>
        <v>0</v>
      </c>
      <c r="BE266" s="247">
        <f>$AT34*'PTAC PTHP Market Distribution'!R$175</f>
        <v>0</v>
      </c>
      <c r="BF266" s="162">
        <f t="shared" si="435"/>
        <v>15469.785448590603</v>
      </c>
      <c r="BH266" s="575" t="s">
        <v>77</v>
      </c>
      <c r="BI266" s="161">
        <f t="shared" si="371"/>
        <v>2017</v>
      </c>
      <c r="BJ266" s="162">
        <f>$AT34*'PTAC PTHP Market Distribution'!V$175</f>
        <v>0</v>
      </c>
      <c r="BK266" s="162">
        <f>$AT34*'PTAC PTHP Market Distribution'!W$175</f>
        <v>0</v>
      </c>
      <c r="BL266" s="162">
        <f>$AT34*'PTAC PTHP Market Distribution'!X$175</f>
        <v>8177.5056372080217</v>
      </c>
      <c r="BM266" s="162">
        <f>$AT34*'PTAC PTHP Market Distribution'!Y$175</f>
        <v>3751.9154227434401</v>
      </c>
      <c r="BN266" s="162">
        <f>$AT34*'PTAC PTHP Market Distribution'!Z$175</f>
        <v>3540.3643886391405</v>
      </c>
      <c r="BO266" s="162">
        <f>$AT34*'PTAC PTHP Market Distribution'!AA$175</f>
        <v>0</v>
      </c>
      <c r="BP266" s="162">
        <f>$AT34*'PTAC PTHP Market Distribution'!AB$175</f>
        <v>0</v>
      </c>
      <c r="BQ266" s="162">
        <f t="shared" si="427"/>
        <v>15469.785448590603</v>
      </c>
      <c r="BR266" s="148"/>
      <c r="BS266" s="575" t="s">
        <v>77</v>
      </c>
      <c r="BT266" s="161">
        <f t="shared" si="372"/>
        <v>2017</v>
      </c>
      <c r="BU266" s="162">
        <f>$AT34*'PTAC PTHP Market Distribution'!AF187</f>
        <v>0</v>
      </c>
      <c r="BV266" s="162">
        <f>$AT34*'PTAC PTHP Market Distribution'!AG187</f>
        <v>0</v>
      </c>
      <c r="BW266" s="162">
        <f>$AT34*'PTAC PTHP Market Distribution'!AH187</f>
        <v>0</v>
      </c>
      <c r="BX266" s="162">
        <f>$AT34*'PTAC PTHP Market Distribution'!AI187</f>
        <v>11929.421059951463</v>
      </c>
      <c r="BY266" s="162">
        <f>$AT34*'PTAC PTHP Market Distribution'!AJ187</f>
        <v>3540.3643886391405</v>
      </c>
      <c r="BZ266" s="162">
        <f>$AT34*'PTAC PTHP Market Distribution'!AK187</f>
        <v>0</v>
      </c>
      <c r="CA266" s="162">
        <f>$AT34*'PTAC PTHP Market Distribution'!AL187</f>
        <v>0</v>
      </c>
      <c r="CB266" s="162">
        <f t="shared" si="428"/>
        <v>15469.785448590603</v>
      </c>
      <c r="CC266" s="148"/>
      <c r="CD266" s="575" t="s">
        <v>77</v>
      </c>
      <c r="CE266" s="161">
        <f t="shared" si="373"/>
        <v>2017</v>
      </c>
      <c r="CF266" s="162">
        <f>$AT34*'PTAC PTHP Market Distribution'!AP$175</f>
        <v>0</v>
      </c>
      <c r="CG266" s="162">
        <f>$AT34*'PTAC PTHP Market Distribution'!AQ$175</f>
        <v>0</v>
      </c>
      <c r="CH266" s="162">
        <f>$AT34*'PTAC PTHP Market Distribution'!AR$175</f>
        <v>0</v>
      </c>
      <c r="CI266" s="162">
        <f>$AT34*'PTAC PTHP Market Distribution'!AS$175</f>
        <v>0</v>
      </c>
      <c r="CJ266" s="162">
        <f>$AT34*'PTAC PTHP Market Distribution'!AT$175</f>
        <v>15469.785448590603</v>
      </c>
      <c r="CK266" s="162">
        <f>$AT34*'PTAC PTHP Market Distribution'!AU$175</f>
        <v>0</v>
      </c>
      <c r="CL266" s="162">
        <f>$AT34*'PTAC PTHP Market Distribution'!AV$175</f>
        <v>0</v>
      </c>
      <c r="CM266" s="162">
        <f t="shared" si="429"/>
        <v>15469.785448590603</v>
      </c>
      <c r="CN266" s="148"/>
      <c r="CO266" s="575" t="s">
        <v>77</v>
      </c>
      <c r="CP266" s="161">
        <f t="shared" si="374"/>
        <v>2017</v>
      </c>
      <c r="CQ266" s="162">
        <f>$AT34*'PTAC PTHP Market Distribution'!AZ$175</f>
        <v>0</v>
      </c>
      <c r="CR266" s="162">
        <f>$AT34*'PTAC PTHP Market Distribution'!BA$175</f>
        <v>0</v>
      </c>
      <c r="CS266" s="162">
        <f>$AT34*'PTAC PTHP Market Distribution'!BB$175</f>
        <v>0</v>
      </c>
      <c r="CT266" s="162">
        <f>$AT34*'PTAC PTHP Market Distribution'!BC$175</f>
        <v>0</v>
      </c>
      <c r="CU266" s="162">
        <f>$AT34*'PTAC PTHP Market Distribution'!BD$175</f>
        <v>0</v>
      </c>
      <c r="CV266" s="162">
        <f>$AT34*'PTAC PTHP Market Distribution'!BE$175</f>
        <v>15469.785448590603</v>
      </c>
      <c r="CW266" s="162">
        <f>$AT34*'PTAC PTHP Market Distribution'!BF$175</f>
        <v>0</v>
      </c>
      <c r="CX266" s="162">
        <f t="shared" si="430"/>
        <v>15469.785448590603</v>
      </c>
      <c r="CY266" s="148"/>
      <c r="CZ266" s="575" t="s">
        <v>77</v>
      </c>
      <c r="DA266" s="161">
        <f t="shared" si="375"/>
        <v>2017</v>
      </c>
      <c r="DB266" s="162">
        <f>$AT34*'PTAC PTHP Market Distribution'!BJ$175</f>
        <v>0</v>
      </c>
      <c r="DC266" s="162">
        <f>$AT34*'PTAC PTHP Market Distribution'!BK$175</f>
        <v>0</v>
      </c>
      <c r="DD266" s="162">
        <f>$AT34*'PTAC PTHP Market Distribution'!BL$175</f>
        <v>0</v>
      </c>
      <c r="DE266" s="162">
        <f>$AT34*'PTAC PTHP Market Distribution'!BM$175</f>
        <v>0</v>
      </c>
      <c r="DF266" s="162">
        <f>$AT34*'PTAC PTHP Market Distribution'!BN$175</f>
        <v>0</v>
      </c>
      <c r="DG266" s="162">
        <f>$AT34*'PTAC PTHP Market Distribution'!BO$175</f>
        <v>0</v>
      </c>
      <c r="DH266" s="162">
        <f>$AT34*'PTAC PTHP Market Distribution'!BP$175</f>
        <v>15469.785448590603</v>
      </c>
      <c r="DI266" s="162">
        <f t="shared" si="431"/>
        <v>15469.785448590603</v>
      </c>
      <c r="DK266" s="885"/>
      <c r="DL266" s="517" t="str">
        <f t="shared" si="394"/>
        <v>2017PTAC Non-Standard Size - 11,000 Btu/h</v>
      </c>
      <c r="DM266" s="517" t="str">
        <f>VLOOKUP($DN266, 'Index Tables'!$F$4:$G$9, 2, FALSE)</f>
        <v>PTAC Non-Standard Size - 11,000 Btu/h</v>
      </c>
      <c r="DN266" s="38" t="s">
        <v>77</v>
      </c>
      <c r="DO266" s="361">
        <f t="shared" si="376"/>
        <v>2017</v>
      </c>
      <c r="DP266" s="381">
        <v>0</v>
      </c>
      <c r="DQ266" s="381">
        <f t="shared" si="441"/>
        <v>782699.26260716224</v>
      </c>
      <c r="DR266" s="381">
        <f t="shared" si="442"/>
        <v>726080.88904613059</v>
      </c>
      <c r="DS266" s="381">
        <f t="shared" si="443"/>
        <v>692242.32567449519</v>
      </c>
      <c r="DT266" s="381">
        <f t="shared" si="444"/>
        <v>653210.37443180894</v>
      </c>
      <c r="DU266" s="381">
        <f t="shared" si="448"/>
        <v>0</v>
      </c>
      <c r="DV266" s="381">
        <f t="shared" si="449"/>
        <v>0</v>
      </c>
      <c r="DW266" s="381">
        <f t="shared" si="450"/>
        <v>2854232.8517595972</v>
      </c>
      <c r="DX266" s="418"/>
      <c r="DY266" s="885"/>
      <c r="DZ266" s="371" t="str">
        <f t="shared" si="395"/>
        <v>2017PTAC Non-Standard Size - 11,000 Btu/h</v>
      </c>
      <c r="EA266" s="371" t="str">
        <f>VLOOKUP($EB266, 'Index Tables'!$F$4:$G$9, 2, FALSE)</f>
        <v>PTAC Non-Standard Size - 11,000 Btu/h</v>
      </c>
      <c r="EB266" s="414" t="s">
        <v>77</v>
      </c>
      <c r="EC266" s="361">
        <f t="shared" si="423"/>
        <v>2017</v>
      </c>
      <c r="ED266" s="409"/>
      <c r="EE266" s="411">
        <f t="shared" si="451"/>
        <v>782699.26260716224</v>
      </c>
      <c r="EF266" s="411">
        <f t="shared" si="452"/>
        <v>726080.88904613059</v>
      </c>
      <c r="EG266" s="411">
        <f t="shared" si="453"/>
        <v>692242.32567449519</v>
      </c>
      <c r="EH266" s="411">
        <f t="shared" si="454"/>
        <v>653210.37443180894</v>
      </c>
      <c r="EI266" s="411">
        <f t="shared" si="455"/>
        <v>0</v>
      </c>
      <c r="EJ266" s="411">
        <f t="shared" si="456"/>
        <v>0</v>
      </c>
      <c r="EK266" s="411">
        <f t="shared" si="378"/>
        <v>2854232.8517595972</v>
      </c>
      <c r="EL266" s="555">
        <f t="shared" si="379"/>
        <v>0</v>
      </c>
      <c r="EM266" s="409"/>
      <c r="EN266" s="552">
        <f t="shared" si="396"/>
        <v>2854232.8517595972</v>
      </c>
      <c r="EO266" s="407" t="str">
        <f t="shared" si="380"/>
        <v>OK</v>
      </c>
      <c r="EQ266" s="267" t="str">
        <f t="shared" si="397"/>
        <v>2017PTAC Non-Standard Size - 11,000 Btu/h</v>
      </c>
      <c r="ER266" s="685" t="str">
        <f t="shared" si="398"/>
        <v>PTAC Non-Standard Size - 11,000 Btu/h</v>
      </c>
      <c r="ES266" s="686">
        <f t="shared" si="399"/>
        <v>2017</v>
      </c>
      <c r="ET266" s="687">
        <f t="shared" si="400"/>
        <v>0</v>
      </c>
      <c r="EU266" s="687">
        <f t="shared" si="381"/>
        <v>782699.26260716224</v>
      </c>
      <c r="EV266" s="687">
        <f t="shared" si="382"/>
        <v>726080.88904613059</v>
      </c>
      <c r="EW266" s="687">
        <f t="shared" si="383"/>
        <v>692242.32567449519</v>
      </c>
      <c r="EX266" s="687">
        <f t="shared" si="384"/>
        <v>653210.37443180894</v>
      </c>
      <c r="EY266" s="293">
        <f t="shared" si="385"/>
        <v>0</v>
      </c>
      <c r="EZ266" s="293">
        <f t="shared" si="386"/>
        <v>0</v>
      </c>
      <c r="FA266" s="293">
        <f t="shared" si="401"/>
        <v>2854232.8517595972</v>
      </c>
      <c r="FB266" s="407" t="str">
        <f t="shared" si="402"/>
        <v>OK</v>
      </c>
      <c r="FD266" s="267" t="str">
        <f t="shared" si="403"/>
        <v>2017PTAC Non-Standard Size - 11,000 Btu/h</v>
      </c>
      <c r="FE266" s="685" t="str">
        <f t="shared" si="404"/>
        <v>PTAC Non-Standard Size - 11,000 Btu/h</v>
      </c>
      <c r="FF266" s="686">
        <f t="shared" si="405"/>
        <v>2017</v>
      </c>
      <c r="FG266" s="685">
        <f t="shared" si="406"/>
        <v>0</v>
      </c>
      <c r="FH266" s="685">
        <f t="shared" si="387"/>
        <v>0.27422403961352992</v>
      </c>
      <c r="FI266" s="685">
        <f t="shared" si="388"/>
        <v>0.25438740521766162</v>
      </c>
      <c r="FJ266" s="685">
        <f t="shared" si="389"/>
        <v>0.24253183311506518</v>
      </c>
      <c r="FK266" s="685">
        <f t="shared" si="390"/>
        <v>0.22885672205374319</v>
      </c>
      <c r="FL266" s="692">
        <f t="shared" si="391"/>
        <v>0</v>
      </c>
      <c r="FM266" s="692">
        <f t="shared" si="392"/>
        <v>0</v>
      </c>
      <c r="FN266" s="692">
        <f t="shared" si="393"/>
        <v>1</v>
      </c>
      <c r="FO266" s="407" t="str">
        <f t="shared" si="407"/>
        <v>OK</v>
      </c>
    </row>
    <row r="267" spans="50:171">
      <c r="AX267" s="575" t="s">
        <v>77</v>
      </c>
      <c r="AY267" s="361">
        <f t="shared" si="424"/>
        <v>2018</v>
      </c>
      <c r="AZ267" s="247">
        <f>$AT35*'PTAC PTHP Market Distribution'!M$175</f>
        <v>4157.3433165137767</v>
      </c>
      <c r="BA267" s="247">
        <f>$AT35*'PTAC PTHP Market Distribution'!N$175</f>
        <v>3856.6122079500851</v>
      </c>
      <c r="BB267" s="247">
        <f>$AT35*'PTAC PTHP Market Distribution'!O$175</f>
        <v>3676.8771142885716</v>
      </c>
      <c r="BC267" s="247">
        <f>$AT35*'PTAC PTHP Market Distribution'!P$175</f>
        <v>3469.5571008663578</v>
      </c>
      <c r="BD267" s="247">
        <f>$AT35*'PTAC PTHP Market Distribution'!Q$175</f>
        <v>0</v>
      </c>
      <c r="BE267" s="247">
        <f>$AT35*'PTAC PTHP Market Distribution'!R$175</f>
        <v>0</v>
      </c>
      <c r="BF267" s="162">
        <f t="shared" si="435"/>
        <v>15160.389739618789</v>
      </c>
      <c r="BH267" s="575" t="s">
        <v>77</v>
      </c>
      <c r="BI267" s="161">
        <f t="shared" si="371"/>
        <v>2018</v>
      </c>
      <c r="BJ267" s="162">
        <f>$AT35*'PTAC PTHP Market Distribution'!V$175</f>
        <v>0</v>
      </c>
      <c r="BK267" s="162">
        <f>$AT35*'PTAC PTHP Market Distribution'!W$175</f>
        <v>0</v>
      </c>
      <c r="BL267" s="162">
        <f>$AT35*'PTAC PTHP Market Distribution'!X$175</f>
        <v>8013.9555244638623</v>
      </c>
      <c r="BM267" s="162">
        <f>$AT35*'PTAC PTHP Market Distribution'!Y$175</f>
        <v>3676.8771142885716</v>
      </c>
      <c r="BN267" s="162">
        <f>$AT35*'PTAC PTHP Market Distribution'!Z$175</f>
        <v>3469.5571008663578</v>
      </c>
      <c r="BO267" s="162">
        <f>$AT35*'PTAC PTHP Market Distribution'!AA$175</f>
        <v>0</v>
      </c>
      <c r="BP267" s="162">
        <f>$AT35*'PTAC PTHP Market Distribution'!AB$175</f>
        <v>0</v>
      </c>
      <c r="BQ267" s="162">
        <f t="shared" si="427"/>
        <v>15160.389739618791</v>
      </c>
      <c r="BR267" s="148"/>
      <c r="BS267" s="575" t="s">
        <v>77</v>
      </c>
      <c r="BT267" s="161">
        <f t="shared" si="372"/>
        <v>2018</v>
      </c>
      <c r="BU267" s="162">
        <f>$AT35*'PTAC PTHP Market Distribution'!AF188</f>
        <v>0</v>
      </c>
      <c r="BV267" s="162">
        <f>$AT35*'PTAC PTHP Market Distribution'!AG188</f>
        <v>0</v>
      </c>
      <c r="BW267" s="162">
        <f>$AT35*'PTAC PTHP Market Distribution'!AH188</f>
        <v>0</v>
      </c>
      <c r="BX267" s="162">
        <f>$AT35*'PTAC PTHP Market Distribution'!AI188</f>
        <v>11690.832638752434</v>
      </c>
      <c r="BY267" s="162">
        <f>$AT35*'PTAC PTHP Market Distribution'!AJ188</f>
        <v>3469.5571008663578</v>
      </c>
      <c r="BZ267" s="162">
        <f>$AT35*'PTAC PTHP Market Distribution'!AK188</f>
        <v>0</v>
      </c>
      <c r="CA267" s="162">
        <f>$AT35*'PTAC PTHP Market Distribution'!AL188</f>
        <v>0</v>
      </c>
      <c r="CB267" s="162">
        <f t="shared" si="428"/>
        <v>15160.389739618791</v>
      </c>
      <c r="CC267" s="148"/>
      <c r="CD267" s="575" t="s">
        <v>77</v>
      </c>
      <c r="CE267" s="161">
        <f t="shared" si="373"/>
        <v>2018</v>
      </c>
      <c r="CF267" s="162">
        <f>$AT35*'PTAC PTHP Market Distribution'!AP$175</f>
        <v>0</v>
      </c>
      <c r="CG267" s="162">
        <f>$AT35*'PTAC PTHP Market Distribution'!AQ$175</f>
        <v>0</v>
      </c>
      <c r="CH267" s="162">
        <f>$AT35*'PTAC PTHP Market Distribution'!AR$175</f>
        <v>0</v>
      </c>
      <c r="CI267" s="162">
        <f>$AT35*'PTAC PTHP Market Distribution'!AS$175</f>
        <v>0</v>
      </c>
      <c r="CJ267" s="162">
        <f>$AT35*'PTAC PTHP Market Distribution'!AT$175</f>
        <v>15160.389739618791</v>
      </c>
      <c r="CK267" s="162">
        <f>$AT35*'PTAC PTHP Market Distribution'!AU$175</f>
        <v>0</v>
      </c>
      <c r="CL267" s="162">
        <f>$AT35*'PTAC PTHP Market Distribution'!AV$175</f>
        <v>0</v>
      </c>
      <c r="CM267" s="162">
        <f t="shared" si="429"/>
        <v>15160.389739618791</v>
      </c>
      <c r="CN267" s="148"/>
      <c r="CO267" s="575" t="s">
        <v>77</v>
      </c>
      <c r="CP267" s="161">
        <f t="shared" si="374"/>
        <v>2018</v>
      </c>
      <c r="CQ267" s="162">
        <f>$AT35*'PTAC PTHP Market Distribution'!AZ$175</f>
        <v>0</v>
      </c>
      <c r="CR267" s="162">
        <f>$AT35*'PTAC PTHP Market Distribution'!BA$175</f>
        <v>0</v>
      </c>
      <c r="CS267" s="162">
        <f>$AT35*'PTAC PTHP Market Distribution'!BB$175</f>
        <v>0</v>
      </c>
      <c r="CT267" s="162">
        <f>$AT35*'PTAC PTHP Market Distribution'!BC$175</f>
        <v>0</v>
      </c>
      <c r="CU267" s="162">
        <f>$AT35*'PTAC PTHP Market Distribution'!BD$175</f>
        <v>0</v>
      </c>
      <c r="CV267" s="162">
        <f>$AT35*'PTAC PTHP Market Distribution'!BE$175</f>
        <v>15160.389739618791</v>
      </c>
      <c r="CW267" s="162">
        <f>$AT35*'PTAC PTHP Market Distribution'!BF$175</f>
        <v>0</v>
      </c>
      <c r="CX267" s="162">
        <f t="shared" si="430"/>
        <v>15160.389739618791</v>
      </c>
      <c r="CY267" s="148"/>
      <c r="CZ267" s="575" t="s">
        <v>77</v>
      </c>
      <c r="DA267" s="161">
        <f t="shared" si="375"/>
        <v>2018</v>
      </c>
      <c r="DB267" s="162">
        <f>$AT35*'PTAC PTHP Market Distribution'!BJ$175</f>
        <v>0</v>
      </c>
      <c r="DC267" s="162">
        <f>$AT35*'PTAC PTHP Market Distribution'!BK$175</f>
        <v>0</v>
      </c>
      <c r="DD267" s="162">
        <f>$AT35*'PTAC PTHP Market Distribution'!BL$175</f>
        <v>0</v>
      </c>
      <c r="DE267" s="162">
        <f>$AT35*'PTAC PTHP Market Distribution'!BM$175</f>
        <v>0</v>
      </c>
      <c r="DF267" s="162">
        <f>$AT35*'PTAC PTHP Market Distribution'!BN$175</f>
        <v>0</v>
      </c>
      <c r="DG267" s="162">
        <f>$AT35*'PTAC PTHP Market Distribution'!BO$175</f>
        <v>0</v>
      </c>
      <c r="DH267" s="162">
        <f>$AT35*'PTAC PTHP Market Distribution'!BP$175</f>
        <v>15160.389739618791</v>
      </c>
      <c r="DI267" s="162">
        <f t="shared" si="431"/>
        <v>15160.389739618791</v>
      </c>
      <c r="DK267" s="885"/>
      <c r="DL267" s="517" t="str">
        <f t="shared" si="394"/>
        <v>2018PTAC Non-Standard Size - 11,000 Btu/h</v>
      </c>
      <c r="DM267" s="517" t="str">
        <f>VLOOKUP($DN267, 'Index Tables'!$F$4:$G$9, 2, FALSE)</f>
        <v>PTAC Non-Standard Size - 11,000 Btu/h</v>
      </c>
      <c r="DN267" s="38" t="s">
        <v>77</v>
      </c>
      <c r="DO267" s="361">
        <f t="shared" si="376"/>
        <v>2018</v>
      </c>
      <c r="DP267" s="381">
        <v>0</v>
      </c>
      <c r="DQ267" s="381">
        <f t="shared" si="441"/>
        <v>792177.0670687526</v>
      </c>
      <c r="DR267" s="381">
        <f t="shared" si="442"/>
        <v>734873.09445431537</v>
      </c>
      <c r="DS267" s="381">
        <f t="shared" si="443"/>
        <v>700624.7756348094</v>
      </c>
      <c r="DT267" s="381">
        <f t="shared" si="444"/>
        <v>661120.18155303295</v>
      </c>
      <c r="DU267" s="381">
        <f t="shared" si="448"/>
        <v>0</v>
      </c>
      <c r="DV267" s="381">
        <f t="shared" si="449"/>
        <v>0</v>
      </c>
      <c r="DW267" s="381">
        <f t="shared" si="450"/>
        <v>2888795.1187109104</v>
      </c>
      <c r="DX267" s="418"/>
      <c r="DY267" s="885"/>
      <c r="DZ267" s="371" t="str">
        <f t="shared" si="395"/>
        <v>2018PTAC Non-Standard Size - 11,000 Btu/h</v>
      </c>
      <c r="EA267" s="371" t="str">
        <f>VLOOKUP($EB267, 'Index Tables'!$F$4:$G$9, 2, FALSE)</f>
        <v>PTAC Non-Standard Size - 11,000 Btu/h</v>
      </c>
      <c r="EB267" s="414" t="s">
        <v>77</v>
      </c>
      <c r="EC267" s="361">
        <f t="shared" si="423"/>
        <v>2018</v>
      </c>
      <c r="ED267" s="409"/>
      <c r="EE267" s="411">
        <f t="shared" si="451"/>
        <v>792177.0670687526</v>
      </c>
      <c r="EF267" s="411">
        <f t="shared" si="452"/>
        <v>734873.09445431537</v>
      </c>
      <c r="EG267" s="411">
        <f t="shared" si="453"/>
        <v>700624.7756348094</v>
      </c>
      <c r="EH267" s="411">
        <f t="shared" si="454"/>
        <v>661120.18155303295</v>
      </c>
      <c r="EI267" s="411">
        <f t="shared" si="455"/>
        <v>0</v>
      </c>
      <c r="EJ267" s="411">
        <f t="shared" si="456"/>
        <v>0</v>
      </c>
      <c r="EK267" s="411">
        <f t="shared" si="378"/>
        <v>2888795.11871091</v>
      </c>
      <c r="EL267" s="555">
        <f t="shared" si="379"/>
        <v>-4.6566128730773926E-10</v>
      </c>
      <c r="EM267" s="409"/>
      <c r="EN267" s="552">
        <f t="shared" si="396"/>
        <v>2888795.1187109104</v>
      </c>
      <c r="EO267" s="407" t="str">
        <f t="shared" si="380"/>
        <v>OK</v>
      </c>
      <c r="EQ267" s="267" t="str">
        <f t="shared" si="397"/>
        <v>2018PTAC Non-Standard Size - 11,000 Btu/h</v>
      </c>
      <c r="ER267" s="685" t="str">
        <f t="shared" si="398"/>
        <v>PTAC Non-Standard Size - 11,000 Btu/h</v>
      </c>
      <c r="ES267" s="686">
        <f t="shared" si="399"/>
        <v>2018</v>
      </c>
      <c r="ET267" s="687">
        <f t="shared" si="400"/>
        <v>0</v>
      </c>
      <c r="EU267" s="687">
        <f t="shared" si="381"/>
        <v>792177.0670687526</v>
      </c>
      <c r="EV267" s="687">
        <f t="shared" si="382"/>
        <v>734873.09445431537</v>
      </c>
      <c r="EW267" s="687">
        <f t="shared" si="383"/>
        <v>700624.7756348094</v>
      </c>
      <c r="EX267" s="687">
        <f t="shared" si="384"/>
        <v>661120.18155303295</v>
      </c>
      <c r="EY267" s="293">
        <f t="shared" si="385"/>
        <v>0</v>
      </c>
      <c r="EZ267" s="293">
        <f t="shared" si="386"/>
        <v>0</v>
      </c>
      <c r="FA267" s="293">
        <f t="shared" si="401"/>
        <v>2888795.11871091</v>
      </c>
      <c r="FB267" s="407" t="str">
        <f t="shared" si="402"/>
        <v>OK</v>
      </c>
      <c r="FD267" s="267" t="str">
        <f t="shared" si="403"/>
        <v>2018PTAC Non-Standard Size - 11,000 Btu/h</v>
      </c>
      <c r="FE267" s="685" t="str">
        <f t="shared" si="404"/>
        <v>PTAC Non-Standard Size - 11,000 Btu/h</v>
      </c>
      <c r="FF267" s="686">
        <f t="shared" si="405"/>
        <v>2018</v>
      </c>
      <c r="FG267" s="685">
        <f t="shared" si="406"/>
        <v>0</v>
      </c>
      <c r="FH267" s="685">
        <f t="shared" si="387"/>
        <v>0.27422403961352998</v>
      </c>
      <c r="FI267" s="685">
        <f t="shared" si="388"/>
        <v>0.25438740521766168</v>
      </c>
      <c r="FJ267" s="685">
        <f t="shared" si="389"/>
        <v>0.24253183311506521</v>
      </c>
      <c r="FK267" s="685">
        <f t="shared" si="390"/>
        <v>0.22885672205374324</v>
      </c>
      <c r="FL267" s="692">
        <f t="shared" si="391"/>
        <v>0</v>
      </c>
      <c r="FM267" s="692">
        <f t="shared" si="392"/>
        <v>0</v>
      </c>
      <c r="FN267" s="692">
        <f t="shared" si="393"/>
        <v>1</v>
      </c>
      <c r="FO267" s="407" t="str">
        <f t="shared" si="407"/>
        <v>OK</v>
      </c>
    </row>
    <row r="268" spans="50:171">
      <c r="AX268" s="575" t="s">
        <v>77</v>
      </c>
      <c r="AY268" s="361">
        <f t="shared" si="424"/>
        <v>2019</v>
      </c>
      <c r="AZ268" s="247">
        <f>$AT36*'PTAC PTHP Market Distribution'!M$175</f>
        <v>4074.1964501835009</v>
      </c>
      <c r="BA268" s="247">
        <f>$AT36*'PTAC PTHP Market Distribution'!N$175</f>
        <v>3779.4799637910828</v>
      </c>
      <c r="BB268" s="247">
        <f>$AT36*'PTAC PTHP Market Distribution'!O$175</f>
        <v>3603.3395720027997</v>
      </c>
      <c r="BC268" s="247">
        <f>$AT36*'PTAC PTHP Market Distribution'!P$175</f>
        <v>3400.1659588490302</v>
      </c>
      <c r="BD268" s="247">
        <f>$AT36*'PTAC PTHP Market Distribution'!Q$175</f>
        <v>0</v>
      </c>
      <c r="BE268" s="247">
        <f>$AT36*'PTAC PTHP Market Distribution'!R$175</f>
        <v>0</v>
      </c>
      <c r="BF268" s="162">
        <f t="shared" si="435"/>
        <v>14857.181944826414</v>
      </c>
      <c r="BH268" s="575" t="s">
        <v>77</v>
      </c>
      <c r="BI268" s="161">
        <f t="shared" si="371"/>
        <v>2019</v>
      </c>
      <c r="BJ268" s="162">
        <f>$AT36*'PTAC PTHP Market Distribution'!V$175</f>
        <v>0</v>
      </c>
      <c r="BK268" s="162">
        <f>$AT36*'PTAC PTHP Market Distribution'!W$175</f>
        <v>0</v>
      </c>
      <c r="BL268" s="162">
        <f>$AT36*'PTAC PTHP Market Distribution'!X$175</f>
        <v>7853.6764139745837</v>
      </c>
      <c r="BM268" s="162">
        <f>$AT36*'PTAC PTHP Market Distribution'!Y$175</f>
        <v>3603.3395720027997</v>
      </c>
      <c r="BN268" s="162">
        <f>$AT36*'PTAC PTHP Market Distribution'!Z$175</f>
        <v>3400.1659588490302</v>
      </c>
      <c r="BO268" s="162">
        <f>$AT36*'PTAC PTHP Market Distribution'!AA$175</f>
        <v>0</v>
      </c>
      <c r="BP268" s="162">
        <f>$AT36*'PTAC PTHP Market Distribution'!AB$175</f>
        <v>0</v>
      </c>
      <c r="BQ268" s="162">
        <f t="shared" si="427"/>
        <v>14857.181944826414</v>
      </c>
      <c r="BR268" s="148"/>
      <c r="BS268" s="575" t="s">
        <v>77</v>
      </c>
      <c r="BT268" s="161">
        <f t="shared" si="372"/>
        <v>2019</v>
      </c>
      <c r="BU268" s="162">
        <f>$AT36*'PTAC PTHP Market Distribution'!AF189</f>
        <v>0</v>
      </c>
      <c r="BV268" s="162">
        <f>$AT36*'PTAC PTHP Market Distribution'!AG189</f>
        <v>0</v>
      </c>
      <c r="BW268" s="162">
        <f>$AT36*'PTAC PTHP Market Distribution'!AH189</f>
        <v>0</v>
      </c>
      <c r="BX268" s="162">
        <f>$AT36*'PTAC PTHP Market Distribution'!AI189</f>
        <v>11457.015985977383</v>
      </c>
      <c r="BY268" s="162">
        <f>$AT36*'PTAC PTHP Market Distribution'!AJ189</f>
        <v>3400.1659588490302</v>
      </c>
      <c r="BZ268" s="162">
        <f>$AT36*'PTAC PTHP Market Distribution'!AK189</f>
        <v>0</v>
      </c>
      <c r="CA268" s="162">
        <f>$AT36*'PTAC PTHP Market Distribution'!AL189</f>
        <v>0</v>
      </c>
      <c r="CB268" s="162">
        <f t="shared" si="428"/>
        <v>14857.181944826414</v>
      </c>
      <c r="CC268" s="148"/>
      <c r="CD268" s="575" t="s">
        <v>77</v>
      </c>
      <c r="CE268" s="161">
        <f t="shared" si="373"/>
        <v>2019</v>
      </c>
      <c r="CF268" s="162">
        <f>$AT36*'PTAC PTHP Market Distribution'!AP$175</f>
        <v>0</v>
      </c>
      <c r="CG268" s="162">
        <f>$AT36*'PTAC PTHP Market Distribution'!AQ$175</f>
        <v>0</v>
      </c>
      <c r="CH268" s="162">
        <f>$AT36*'PTAC PTHP Market Distribution'!AR$175</f>
        <v>0</v>
      </c>
      <c r="CI268" s="162">
        <f>$AT36*'PTAC PTHP Market Distribution'!AS$175</f>
        <v>0</v>
      </c>
      <c r="CJ268" s="162">
        <f>$AT36*'PTAC PTHP Market Distribution'!AT$175</f>
        <v>14857.181944826414</v>
      </c>
      <c r="CK268" s="162">
        <f>$AT36*'PTAC PTHP Market Distribution'!AU$175</f>
        <v>0</v>
      </c>
      <c r="CL268" s="162">
        <f>$AT36*'PTAC PTHP Market Distribution'!AV$175</f>
        <v>0</v>
      </c>
      <c r="CM268" s="162">
        <f t="shared" si="429"/>
        <v>14857.181944826414</v>
      </c>
      <c r="CN268" s="148"/>
      <c r="CO268" s="575" t="s">
        <v>77</v>
      </c>
      <c r="CP268" s="161">
        <f t="shared" si="374"/>
        <v>2019</v>
      </c>
      <c r="CQ268" s="162">
        <f>$AT36*'PTAC PTHP Market Distribution'!AZ$175</f>
        <v>0</v>
      </c>
      <c r="CR268" s="162">
        <f>$AT36*'PTAC PTHP Market Distribution'!BA$175</f>
        <v>0</v>
      </c>
      <c r="CS268" s="162">
        <f>$AT36*'PTAC PTHP Market Distribution'!BB$175</f>
        <v>0</v>
      </c>
      <c r="CT268" s="162">
        <f>$AT36*'PTAC PTHP Market Distribution'!BC$175</f>
        <v>0</v>
      </c>
      <c r="CU268" s="162">
        <f>$AT36*'PTAC PTHP Market Distribution'!BD$175</f>
        <v>0</v>
      </c>
      <c r="CV268" s="162">
        <f>$AT36*'PTAC PTHP Market Distribution'!BE$175</f>
        <v>14857.181944826414</v>
      </c>
      <c r="CW268" s="162">
        <f>$AT36*'PTAC PTHP Market Distribution'!BF$175</f>
        <v>0</v>
      </c>
      <c r="CX268" s="162">
        <f t="shared" si="430"/>
        <v>14857.181944826414</v>
      </c>
      <c r="CY268" s="148"/>
      <c r="CZ268" s="575" t="s">
        <v>77</v>
      </c>
      <c r="DA268" s="161">
        <f t="shared" si="375"/>
        <v>2019</v>
      </c>
      <c r="DB268" s="162">
        <f>$AT36*'PTAC PTHP Market Distribution'!BJ$175</f>
        <v>0</v>
      </c>
      <c r="DC268" s="162">
        <f>$AT36*'PTAC PTHP Market Distribution'!BK$175</f>
        <v>0</v>
      </c>
      <c r="DD268" s="162">
        <f>$AT36*'PTAC PTHP Market Distribution'!BL$175</f>
        <v>0</v>
      </c>
      <c r="DE268" s="162">
        <f>$AT36*'PTAC PTHP Market Distribution'!BM$175</f>
        <v>0</v>
      </c>
      <c r="DF268" s="162">
        <f>$AT36*'PTAC PTHP Market Distribution'!BN$175</f>
        <v>0</v>
      </c>
      <c r="DG268" s="162">
        <f>$AT36*'PTAC PTHP Market Distribution'!BO$175</f>
        <v>0</v>
      </c>
      <c r="DH268" s="162">
        <f>$AT36*'PTAC PTHP Market Distribution'!BP$175</f>
        <v>14857.181944826414</v>
      </c>
      <c r="DI268" s="162">
        <f t="shared" si="431"/>
        <v>14857.181944826414</v>
      </c>
      <c r="DK268" s="885"/>
      <c r="DL268" s="517" t="str">
        <f t="shared" si="394"/>
        <v>2019PTAC Non-Standard Size - 11,000 Btu/h</v>
      </c>
      <c r="DM268" s="517" t="str">
        <f>VLOOKUP($DN268, 'Index Tables'!$F$4:$G$9, 2, FALSE)</f>
        <v>PTAC Non-Standard Size - 11,000 Btu/h</v>
      </c>
      <c r="DN268" s="38" t="s">
        <v>77</v>
      </c>
      <c r="DO268" s="361">
        <f t="shared" si="376"/>
        <v>2019</v>
      </c>
      <c r="DP268" s="381">
        <v>0</v>
      </c>
      <c r="DQ268" s="381">
        <f t="shared" si="441"/>
        <v>802111.64709453622</v>
      </c>
      <c r="DR268" s="381">
        <f t="shared" si="442"/>
        <v>744089.03350272262</v>
      </c>
      <c r="DS268" s="381">
        <f t="shared" si="443"/>
        <v>709411.21138375869</v>
      </c>
      <c r="DT268" s="381">
        <f t="shared" si="444"/>
        <v>669411.19580140326</v>
      </c>
      <c r="DU268" s="381">
        <f t="shared" si="448"/>
        <v>0</v>
      </c>
      <c r="DV268" s="381">
        <f t="shared" si="449"/>
        <v>0</v>
      </c>
      <c r="DW268" s="381">
        <f t="shared" si="450"/>
        <v>2925023.0877824211</v>
      </c>
      <c r="DX268" s="418"/>
      <c r="DY268" s="885"/>
      <c r="DZ268" s="371" t="str">
        <f t="shared" si="395"/>
        <v>2019PTAC Non-Standard Size - 11,000 Btu/h</v>
      </c>
      <c r="EA268" s="371" t="str">
        <f>VLOOKUP($EB268, 'Index Tables'!$F$4:$G$9, 2, FALSE)</f>
        <v>PTAC Non-Standard Size - 11,000 Btu/h</v>
      </c>
      <c r="EB268" s="414" t="s">
        <v>77</v>
      </c>
      <c r="EC268" s="361">
        <f t="shared" si="423"/>
        <v>2019</v>
      </c>
      <c r="ED268" s="409"/>
      <c r="EE268" s="411">
        <f t="shared" si="451"/>
        <v>802111.64709453622</v>
      </c>
      <c r="EF268" s="411">
        <f t="shared" si="452"/>
        <v>744089.03350272262</v>
      </c>
      <c r="EG268" s="411">
        <f t="shared" si="453"/>
        <v>709411.21138375869</v>
      </c>
      <c r="EH268" s="411">
        <f t="shared" si="454"/>
        <v>669411.19580140326</v>
      </c>
      <c r="EI268" s="411">
        <f t="shared" si="455"/>
        <v>0</v>
      </c>
      <c r="EJ268" s="411">
        <f t="shared" si="456"/>
        <v>0</v>
      </c>
      <c r="EK268" s="411">
        <f t="shared" si="378"/>
        <v>2925023.0877824207</v>
      </c>
      <c r="EL268" s="555">
        <f t="shared" si="379"/>
        <v>-4.6566128730773926E-10</v>
      </c>
      <c r="EM268" s="409"/>
      <c r="EN268" s="552">
        <f t="shared" si="396"/>
        <v>2925023.0877824211</v>
      </c>
      <c r="EO268" s="407" t="str">
        <f t="shared" si="380"/>
        <v>OK</v>
      </c>
      <c r="EQ268" s="267" t="str">
        <f t="shared" si="397"/>
        <v>2019PTAC Non-Standard Size - 11,000 Btu/h</v>
      </c>
      <c r="ER268" s="685" t="str">
        <f t="shared" si="398"/>
        <v>PTAC Non-Standard Size - 11,000 Btu/h</v>
      </c>
      <c r="ES268" s="686">
        <f t="shared" si="399"/>
        <v>2019</v>
      </c>
      <c r="ET268" s="687">
        <f t="shared" si="400"/>
        <v>0</v>
      </c>
      <c r="EU268" s="687">
        <f t="shared" si="381"/>
        <v>802111.64709453622</v>
      </c>
      <c r="EV268" s="687">
        <f t="shared" si="382"/>
        <v>744089.03350272262</v>
      </c>
      <c r="EW268" s="687">
        <f t="shared" si="383"/>
        <v>709411.21138375869</v>
      </c>
      <c r="EX268" s="687">
        <f t="shared" si="384"/>
        <v>669411.19580140326</v>
      </c>
      <c r="EY268" s="293">
        <f t="shared" si="385"/>
        <v>0</v>
      </c>
      <c r="EZ268" s="293">
        <f t="shared" si="386"/>
        <v>0</v>
      </c>
      <c r="FA268" s="293">
        <f t="shared" si="401"/>
        <v>2925023.0877824207</v>
      </c>
      <c r="FB268" s="407" t="str">
        <f t="shared" si="402"/>
        <v>OK</v>
      </c>
      <c r="FD268" s="267" t="str">
        <f t="shared" si="403"/>
        <v>2019PTAC Non-Standard Size - 11,000 Btu/h</v>
      </c>
      <c r="FE268" s="685" t="str">
        <f t="shared" si="404"/>
        <v>PTAC Non-Standard Size - 11,000 Btu/h</v>
      </c>
      <c r="FF268" s="686">
        <f t="shared" si="405"/>
        <v>2019</v>
      </c>
      <c r="FG268" s="685">
        <f t="shared" si="406"/>
        <v>0</v>
      </c>
      <c r="FH268" s="685">
        <f t="shared" si="387"/>
        <v>0.27422403961352992</v>
      </c>
      <c r="FI268" s="685">
        <f t="shared" si="388"/>
        <v>0.25438740521766168</v>
      </c>
      <c r="FJ268" s="685">
        <f t="shared" si="389"/>
        <v>0.24253183311506518</v>
      </c>
      <c r="FK268" s="685">
        <f t="shared" si="390"/>
        <v>0.22885672205374324</v>
      </c>
      <c r="FL268" s="692">
        <f t="shared" si="391"/>
        <v>0</v>
      </c>
      <c r="FM268" s="692">
        <f t="shared" si="392"/>
        <v>0</v>
      </c>
      <c r="FN268" s="692">
        <f t="shared" si="393"/>
        <v>1</v>
      </c>
      <c r="FO268" s="407" t="str">
        <f t="shared" si="407"/>
        <v>OK</v>
      </c>
    </row>
    <row r="269" spans="50:171">
      <c r="AX269" s="575" t="s">
        <v>77</v>
      </c>
      <c r="AY269" s="361">
        <f t="shared" si="424"/>
        <v>2020</v>
      </c>
      <c r="AZ269" s="247">
        <f>$AT37*'PTAC PTHP Market Distribution'!M$175</f>
        <v>3992.7125211798316</v>
      </c>
      <c r="BA269" s="247">
        <f>$AT37*'PTAC PTHP Market Distribution'!N$175</f>
        <v>3703.8903645152618</v>
      </c>
      <c r="BB269" s="247">
        <f>$AT37*'PTAC PTHP Market Distribution'!O$175</f>
        <v>3531.2727805627442</v>
      </c>
      <c r="BC269" s="247">
        <f>$AT37*'PTAC PTHP Market Distribution'!P$175</f>
        <v>3332.1626396720499</v>
      </c>
      <c r="BD269" s="247">
        <f>$AT37*'PTAC PTHP Market Distribution'!Q$175</f>
        <v>0</v>
      </c>
      <c r="BE269" s="247">
        <f>$AT37*'PTAC PTHP Market Distribution'!R$175</f>
        <v>0</v>
      </c>
      <c r="BF269" s="162">
        <f t="shared" si="435"/>
        <v>14560.038305929887</v>
      </c>
      <c r="BH269" s="575" t="s">
        <v>77</v>
      </c>
      <c r="BI269" s="161">
        <f t="shared" si="371"/>
        <v>2020</v>
      </c>
      <c r="BJ269" s="162">
        <f>$AT37*'PTAC PTHP Market Distribution'!V$175</f>
        <v>0</v>
      </c>
      <c r="BK269" s="162">
        <f>$AT37*'PTAC PTHP Market Distribution'!W$175</f>
        <v>0</v>
      </c>
      <c r="BL269" s="162">
        <f>$AT37*'PTAC PTHP Market Distribution'!X$175</f>
        <v>7696.6028856950934</v>
      </c>
      <c r="BM269" s="162">
        <f>$AT37*'PTAC PTHP Market Distribution'!Y$175</f>
        <v>3531.2727805627442</v>
      </c>
      <c r="BN269" s="162">
        <f>$AT37*'PTAC PTHP Market Distribution'!Z$175</f>
        <v>3332.1626396720499</v>
      </c>
      <c r="BO269" s="162">
        <f>$AT37*'PTAC PTHP Market Distribution'!AA$175</f>
        <v>0</v>
      </c>
      <c r="BP269" s="162">
        <f>$AT37*'PTAC PTHP Market Distribution'!AB$175</f>
        <v>0</v>
      </c>
      <c r="BQ269" s="162">
        <f t="shared" si="427"/>
        <v>14560.038305929887</v>
      </c>
      <c r="BR269" s="148"/>
      <c r="BS269" s="575" t="s">
        <v>77</v>
      </c>
      <c r="BT269" s="161">
        <f t="shared" si="372"/>
        <v>2020</v>
      </c>
      <c r="BU269" s="162">
        <f>$AT37*'PTAC PTHP Market Distribution'!AF190</f>
        <v>0</v>
      </c>
      <c r="BV269" s="162">
        <f>$AT37*'PTAC PTHP Market Distribution'!AG190</f>
        <v>0</v>
      </c>
      <c r="BW269" s="162">
        <f>$AT37*'PTAC PTHP Market Distribution'!AH190</f>
        <v>0</v>
      </c>
      <c r="BX269" s="162">
        <f>$AT37*'PTAC PTHP Market Distribution'!AI190</f>
        <v>11227.875666257838</v>
      </c>
      <c r="BY269" s="162">
        <f>$AT37*'PTAC PTHP Market Distribution'!AJ190</f>
        <v>3332.1626396720499</v>
      </c>
      <c r="BZ269" s="162">
        <f>$AT37*'PTAC PTHP Market Distribution'!AK190</f>
        <v>0</v>
      </c>
      <c r="CA269" s="162">
        <f>$AT37*'PTAC PTHP Market Distribution'!AL190</f>
        <v>0</v>
      </c>
      <c r="CB269" s="162">
        <f t="shared" si="428"/>
        <v>14560.038305929887</v>
      </c>
      <c r="CC269" s="148"/>
      <c r="CD269" s="575" t="s">
        <v>77</v>
      </c>
      <c r="CE269" s="161">
        <f t="shared" si="373"/>
        <v>2020</v>
      </c>
      <c r="CF269" s="162">
        <f>$AT37*'PTAC PTHP Market Distribution'!AP$175</f>
        <v>0</v>
      </c>
      <c r="CG269" s="162">
        <f>$AT37*'PTAC PTHP Market Distribution'!AQ$175</f>
        <v>0</v>
      </c>
      <c r="CH269" s="162">
        <f>$AT37*'PTAC PTHP Market Distribution'!AR$175</f>
        <v>0</v>
      </c>
      <c r="CI269" s="162">
        <f>$AT37*'PTAC PTHP Market Distribution'!AS$175</f>
        <v>0</v>
      </c>
      <c r="CJ269" s="162">
        <f>$AT37*'PTAC PTHP Market Distribution'!AT$175</f>
        <v>14560.038305929887</v>
      </c>
      <c r="CK269" s="162">
        <f>$AT37*'PTAC PTHP Market Distribution'!AU$175</f>
        <v>0</v>
      </c>
      <c r="CL269" s="162">
        <f>$AT37*'PTAC PTHP Market Distribution'!AV$175</f>
        <v>0</v>
      </c>
      <c r="CM269" s="162">
        <f t="shared" si="429"/>
        <v>14560.038305929887</v>
      </c>
      <c r="CN269" s="148"/>
      <c r="CO269" s="575" t="s">
        <v>77</v>
      </c>
      <c r="CP269" s="161">
        <f t="shared" si="374"/>
        <v>2020</v>
      </c>
      <c r="CQ269" s="162">
        <f>$AT37*'PTAC PTHP Market Distribution'!AZ$175</f>
        <v>0</v>
      </c>
      <c r="CR269" s="162">
        <f>$AT37*'PTAC PTHP Market Distribution'!BA$175</f>
        <v>0</v>
      </c>
      <c r="CS269" s="162">
        <f>$AT37*'PTAC PTHP Market Distribution'!BB$175</f>
        <v>0</v>
      </c>
      <c r="CT269" s="162">
        <f>$AT37*'PTAC PTHP Market Distribution'!BC$175</f>
        <v>0</v>
      </c>
      <c r="CU269" s="162">
        <f>$AT37*'PTAC PTHP Market Distribution'!BD$175</f>
        <v>0</v>
      </c>
      <c r="CV269" s="162">
        <f>$AT37*'PTAC PTHP Market Distribution'!BE$175</f>
        <v>14560.038305929887</v>
      </c>
      <c r="CW269" s="162">
        <f>$AT37*'PTAC PTHP Market Distribution'!BF$175</f>
        <v>0</v>
      </c>
      <c r="CX269" s="162">
        <f t="shared" si="430"/>
        <v>14560.038305929887</v>
      </c>
      <c r="CY269" s="148"/>
      <c r="CZ269" s="575" t="s">
        <v>77</v>
      </c>
      <c r="DA269" s="161">
        <f t="shared" si="375"/>
        <v>2020</v>
      </c>
      <c r="DB269" s="162">
        <f>$AT37*'PTAC PTHP Market Distribution'!BJ$175</f>
        <v>0</v>
      </c>
      <c r="DC269" s="162">
        <f>$AT37*'PTAC PTHP Market Distribution'!BK$175</f>
        <v>0</v>
      </c>
      <c r="DD269" s="162">
        <f>$AT37*'PTAC PTHP Market Distribution'!BL$175</f>
        <v>0</v>
      </c>
      <c r="DE269" s="162">
        <f>$AT37*'PTAC PTHP Market Distribution'!BM$175</f>
        <v>0</v>
      </c>
      <c r="DF269" s="162">
        <f>$AT37*'PTAC PTHP Market Distribution'!BN$175</f>
        <v>0</v>
      </c>
      <c r="DG269" s="162">
        <f>$AT37*'PTAC PTHP Market Distribution'!BO$175</f>
        <v>0</v>
      </c>
      <c r="DH269" s="162">
        <f>$AT37*'PTAC PTHP Market Distribution'!BP$175</f>
        <v>14560.038305929887</v>
      </c>
      <c r="DI269" s="162">
        <f t="shared" si="431"/>
        <v>14560.038305929887</v>
      </c>
      <c r="DK269" s="885"/>
      <c r="DL269" s="517" t="str">
        <f t="shared" si="394"/>
        <v>2020PTAC Non-Standard Size - 11,000 Btu/h</v>
      </c>
      <c r="DM269" s="517" t="str">
        <f>VLOOKUP($DN269, 'Index Tables'!$F$4:$G$9, 2, FALSE)</f>
        <v>PTAC Non-Standard Size - 11,000 Btu/h</v>
      </c>
      <c r="DN269" s="38" t="s">
        <v>77</v>
      </c>
      <c r="DO269" s="361">
        <f t="shared" si="376"/>
        <v>2020</v>
      </c>
      <c r="DP269" s="381">
        <v>0</v>
      </c>
      <c r="DQ269" s="381">
        <f t="shared" si="441"/>
        <v>812564.54794626543</v>
      </c>
      <c r="DR269" s="381">
        <f t="shared" si="442"/>
        <v>753785.79943329678</v>
      </c>
      <c r="DS269" s="381">
        <f t="shared" si="443"/>
        <v>718656.06536706665</v>
      </c>
      <c r="DT269" s="381">
        <f t="shared" si="444"/>
        <v>678134.78045959352</v>
      </c>
      <c r="DU269" s="381">
        <f t="shared" si="448"/>
        <v>0</v>
      </c>
      <c r="DV269" s="381">
        <f t="shared" si="449"/>
        <v>0</v>
      </c>
      <c r="DW269" s="381">
        <f t="shared" si="450"/>
        <v>2963141.1932062227</v>
      </c>
      <c r="DX269" s="418"/>
      <c r="DY269" s="885"/>
      <c r="DZ269" s="371" t="str">
        <f t="shared" si="395"/>
        <v>2020PTAC Non-Standard Size - 11,000 Btu/h</v>
      </c>
      <c r="EA269" s="371" t="str">
        <f>VLOOKUP($EB269, 'Index Tables'!$F$4:$G$9, 2, FALSE)</f>
        <v>PTAC Non-Standard Size - 11,000 Btu/h</v>
      </c>
      <c r="EB269" s="414" t="s">
        <v>77</v>
      </c>
      <c r="EC269" s="361">
        <f t="shared" si="423"/>
        <v>2020</v>
      </c>
      <c r="ED269" s="409"/>
      <c r="EE269" s="411">
        <f t="shared" si="451"/>
        <v>812564.54794626543</v>
      </c>
      <c r="EF269" s="411">
        <f t="shared" si="452"/>
        <v>753785.79943329678</v>
      </c>
      <c r="EG269" s="411">
        <f t="shared" si="453"/>
        <v>718656.06536706665</v>
      </c>
      <c r="EH269" s="411">
        <f t="shared" si="454"/>
        <v>678134.78045959352</v>
      </c>
      <c r="EI269" s="411">
        <f t="shared" si="455"/>
        <v>0</v>
      </c>
      <c r="EJ269" s="411">
        <f t="shared" si="456"/>
        <v>0</v>
      </c>
      <c r="EK269" s="411">
        <f t="shared" si="378"/>
        <v>2963141.1932062223</v>
      </c>
      <c r="EL269" s="555">
        <f t="shared" si="379"/>
        <v>-4.6566128730773926E-10</v>
      </c>
      <c r="EM269" s="409"/>
      <c r="EN269" s="552">
        <f t="shared" si="396"/>
        <v>2963141.1932062227</v>
      </c>
      <c r="EO269" s="407" t="str">
        <f t="shared" si="380"/>
        <v>OK</v>
      </c>
      <c r="EQ269" s="267" t="str">
        <f t="shared" si="397"/>
        <v>2020PTAC Non-Standard Size - 11,000 Btu/h</v>
      </c>
      <c r="ER269" s="685" t="str">
        <f t="shared" si="398"/>
        <v>PTAC Non-Standard Size - 11,000 Btu/h</v>
      </c>
      <c r="ES269" s="686">
        <f t="shared" si="399"/>
        <v>2020</v>
      </c>
      <c r="ET269" s="687">
        <f t="shared" si="400"/>
        <v>0</v>
      </c>
      <c r="EU269" s="687">
        <f t="shared" si="381"/>
        <v>812564.54794626543</v>
      </c>
      <c r="EV269" s="687">
        <f t="shared" si="382"/>
        <v>753785.79943329678</v>
      </c>
      <c r="EW269" s="687">
        <f t="shared" si="383"/>
        <v>718656.06536706665</v>
      </c>
      <c r="EX269" s="687">
        <f t="shared" si="384"/>
        <v>678134.78045959352</v>
      </c>
      <c r="EY269" s="293">
        <f t="shared" si="385"/>
        <v>0</v>
      </c>
      <c r="EZ269" s="293">
        <f t="shared" si="386"/>
        <v>0</v>
      </c>
      <c r="FA269" s="293">
        <f t="shared" si="401"/>
        <v>2963141.1932062223</v>
      </c>
      <c r="FB269" s="407" t="str">
        <f t="shared" si="402"/>
        <v>OK</v>
      </c>
      <c r="FD269" s="267" t="str">
        <f t="shared" si="403"/>
        <v>2020PTAC Non-Standard Size - 11,000 Btu/h</v>
      </c>
      <c r="FE269" s="685" t="str">
        <f t="shared" si="404"/>
        <v>PTAC Non-Standard Size - 11,000 Btu/h</v>
      </c>
      <c r="FF269" s="686">
        <f t="shared" si="405"/>
        <v>2020</v>
      </c>
      <c r="FG269" s="685">
        <f t="shared" si="406"/>
        <v>0</v>
      </c>
      <c r="FH269" s="685">
        <f t="shared" si="387"/>
        <v>0.27422403961352992</v>
      </c>
      <c r="FI269" s="685">
        <f t="shared" si="388"/>
        <v>0.25438740521766168</v>
      </c>
      <c r="FJ269" s="685">
        <f t="shared" si="389"/>
        <v>0.24253183311506518</v>
      </c>
      <c r="FK269" s="685">
        <f t="shared" si="390"/>
        <v>0.22885672205374324</v>
      </c>
      <c r="FL269" s="692">
        <f t="shared" si="391"/>
        <v>0</v>
      </c>
      <c r="FM269" s="692">
        <f t="shared" si="392"/>
        <v>0</v>
      </c>
      <c r="FN269" s="692">
        <f t="shared" si="393"/>
        <v>1</v>
      </c>
      <c r="FO269" s="407" t="str">
        <f t="shared" si="407"/>
        <v>OK</v>
      </c>
    </row>
    <row r="270" spans="50:171">
      <c r="AX270" s="575" t="s">
        <v>77</v>
      </c>
      <c r="AY270" s="361">
        <f t="shared" si="424"/>
        <v>2021</v>
      </c>
      <c r="AZ270" s="247">
        <f>$AT38*'PTAC PTHP Market Distribution'!M$175</f>
        <v>3912.8582707562346</v>
      </c>
      <c r="BA270" s="247">
        <f>$AT38*'PTAC PTHP Market Distribution'!N$175</f>
        <v>3629.8125572249564</v>
      </c>
      <c r="BB270" s="247">
        <f>$AT38*'PTAC PTHP Market Distribution'!O$175</f>
        <v>3460.6473249514893</v>
      </c>
      <c r="BC270" s="247">
        <f>$AT38*'PTAC PTHP Market Distribution'!P$175</f>
        <v>3265.5193868786091</v>
      </c>
      <c r="BD270" s="247">
        <f>$AT38*'PTAC PTHP Market Distribution'!Q$175</f>
        <v>0</v>
      </c>
      <c r="BE270" s="247">
        <f>$AT38*'PTAC PTHP Market Distribution'!R$175</f>
        <v>0</v>
      </c>
      <c r="BF270" s="162">
        <f t="shared" si="435"/>
        <v>14268.837539811288</v>
      </c>
      <c r="BH270" s="575" t="s">
        <v>77</v>
      </c>
      <c r="BI270" s="161">
        <f t="shared" si="371"/>
        <v>2021</v>
      </c>
      <c r="BJ270" s="162">
        <f>$AT38*'PTAC PTHP Market Distribution'!V$175</f>
        <v>0</v>
      </c>
      <c r="BK270" s="162">
        <f>$AT38*'PTAC PTHP Market Distribution'!W$175</f>
        <v>0</v>
      </c>
      <c r="BL270" s="162">
        <f>$AT38*'PTAC PTHP Market Distribution'!X$175</f>
        <v>7542.670827981191</v>
      </c>
      <c r="BM270" s="162">
        <f>$AT38*'PTAC PTHP Market Distribution'!Y$175</f>
        <v>3460.6473249514893</v>
      </c>
      <c r="BN270" s="162">
        <f>$AT38*'PTAC PTHP Market Distribution'!Z$175</f>
        <v>3265.5193868786091</v>
      </c>
      <c r="BO270" s="162">
        <f>$AT38*'PTAC PTHP Market Distribution'!AA$175</f>
        <v>0</v>
      </c>
      <c r="BP270" s="162">
        <f>$AT38*'PTAC PTHP Market Distribution'!AB$175</f>
        <v>0</v>
      </c>
      <c r="BQ270" s="162">
        <f t="shared" si="427"/>
        <v>14268.837539811288</v>
      </c>
      <c r="BR270" s="148"/>
      <c r="BS270" s="575" t="s">
        <v>77</v>
      </c>
      <c r="BT270" s="161">
        <f t="shared" si="372"/>
        <v>2021</v>
      </c>
      <c r="BU270" s="162">
        <f>$AT38*'PTAC PTHP Market Distribution'!AF191</f>
        <v>0</v>
      </c>
      <c r="BV270" s="162">
        <f>$AT38*'PTAC PTHP Market Distribution'!AG191</f>
        <v>0</v>
      </c>
      <c r="BW270" s="162">
        <f>$AT38*'PTAC PTHP Market Distribution'!AH191</f>
        <v>0</v>
      </c>
      <c r="BX270" s="162">
        <f>$AT38*'PTAC PTHP Market Distribution'!AI191</f>
        <v>11003.318152932681</v>
      </c>
      <c r="BY270" s="162">
        <f>$AT38*'PTAC PTHP Market Distribution'!AJ191</f>
        <v>3265.5193868786091</v>
      </c>
      <c r="BZ270" s="162">
        <f>$AT38*'PTAC PTHP Market Distribution'!AK191</f>
        <v>0</v>
      </c>
      <c r="CA270" s="162">
        <f>$AT38*'PTAC PTHP Market Distribution'!AL191</f>
        <v>0</v>
      </c>
      <c r="CB270" s="162">
        <f t="shared" si="428"/>
        <v>14268.837539811291</v>
      </c>
      <c r="CC270" s="148"/>
      <c r="CD270" s="575" t="s">
        <v>77</v>
      </c>
      <c r="CE270" s="161">
        <f t="shared" si="373"/>
        <v>2021</v>
      </c>
      <c r="CF270" s="162">
        <f>$AT38*'PTAC PTHP Market Distribution'!AP$175</f>
        <v>0</v>
      </c>
      <c r="CG270" s="162">
        <f>$AT38*'PTAC PTHP Market Distribution'!AQ$175</f>
        <v>0</v>
      </c>
      <c r="CH270" s="162">
        <f>$AT38*'PTAC PTHP Market Distribution'!AR$175</f>
        <v>0</v>
      </c>
      <c r="CI270" s="162">
        <f>$AT38*'PTAC PTHP Market Distribution'!AS$175</f>
        <v>0</v>
      </c>
      <c r="CJ270" s="162">
        <f>$AT38*'PTAC PTHP Market Distribution'!AT$175</f>
        <v>14268.837539811289</v>
      </c>
      <c r="CK270" s="162">
        <f>$AT38*'PTAC PTHP Market Distribution'!AU$175</f>
        <v>0</v>
      </c>
      <c r="CL270" s="162">
        <f>$AT38*'PTAC PTHP Market Distribution'!AV$175</f>
        <v>0</v>
      </c>
      <c r="CM270" s="162">
        <f t="shared" si="429"/>
        <v>14268.837539811289</v>
      </c>
      <c r="CN270" s="148"/>
      <c r="CO270" s="575" t="s">
        <v>77</v>
      </c>
      <c r="CP270" s="161">
        <f t="shared" si="374"/>
        <v>2021</v>
      </c>
      <c r="CQ270" s="162">
        <f>$AT38*'PTAC PTHP Market Distribution'!AZ$175</f>
        <v>0</v>
      </c>
      <c r="CR270" s="162">
        <f>$AT38*'PTAC PTHP Market Distribution'!BA$175</f>
        <v>0</v>
      </c>
      <c r="CS270" s="162">
        <f>$AT38*'PTAC PTHP Market Distribution'!BB$175</f>
        <v>0</v>
      </c>
      <c r="CT270" s="162">
        <f>$AT38*'PTAC PTHP Market Distribution'!BC$175</f>
        <v>0</v>
      </c>
      <c r="CU270" s="162">
        <f>$AT38*'PTAC PTHP Market Distribution'!BD$175</f>
        <v>0</v>
      </c>
      <c r="CV270" s="162">
        <f>$AT38*'PTAC PTHP Market Distribution'!BE$175</f>
        <v>14268.837539811289</v>
      </c>
      <c r="CW270" s="162">
        <f>$AT38*'PTAC PTHP Market Distribution'!BF$175</f>
        <v>0</v>
      </c>
      <c r="CX270" s="162">
        <f t="shared" si="430"/>
        <v>14268.837539811289</v>
      </c>
      <c r="CY270" s="148"/>
      <c r="CZ270" s="575" t="s">
        <v>77</v>
      </c>
      <c r="DA270" s="161">
        <f t="shared" si="375"/>
        <v>2021</v>
      </c>
      <c r="DB270" s="162">
        <f>$AT38*'PTAC PTHP Market Distribution'!BJ$175</f>
        <v>0</v>
      </c>
      <c r="DC270" s="162">
        <f>$AT38*'PTAC PTHP Market Distribution'!BK$175</f>
        <v>0</v>
      </c>
      <c r="DD270" s="162">
        <f>$AT38*'PTAC PTHP Market Distribution'!BL$175</f>
        <v>0</v>
      </c>
      <c r="DE270" s="162">
        <f>$AT38*'PTAC PTHP Market Distribution'!BM$175</f>
        <v>0</v>
      </c>
      <c r="DF270" s="162">
        <f>$AT38*'PTAC PTHP Market Distribution'!BN$175</f>
        <v>0</v>
      </c>
      <c r="DG270" s="162">
        <f>$AT38*'PTAC PTHP Market Distribution'!BO$175</f>
        <v>0</v>
      </c>
      <c r="DH270" s="162">
        <f>$AT38*'PTAC PTHP Market Distribution'!BP$175</f>
        <v>14268.837539811289</v>
      </c>
      <c r="DI270" s="162">
        <f t="shared" si="431"/>
        <v>14268.837539811289</v>
      </c>
      <c r="DK270" s="885"/>
      <c r="DL270" s="517" t="str">
        <f t="shared" si="394"/>
        <v>2021PTAC Non-Standard Size - 11,000 Btu/h</v>
      </c>
      <c r="DM270" s="517" t="str">
        <f>VLOOKUP($DN270, 'Index Tables'!$F$4:$G$9, 2, FALSE)</f>
        <v>PTAC Non-Standard Size - 11,000 Btu/h</v>
      </c>
      <c r="DN270" s="38" t="s">
        <v>77</v>
      </c>
      <c r="DO270" s="361">
        <f t="shared" si="376"/>
        <v>2021</v>
      </c>
      <c r="DP270" s="381">
        <v>0</v>
      </c>
      <c r="DQ270" s="381">
        <f t="shared" si="441"/>
        <v>823548.83760736673</v>
      </c>
      <c r="DR270" s="381">
        <f t="shared" si="442"/>
        <v>763975.51492645626</v>
      </c>
      <c r="DS270" s="381">
        <f t="shared" si="443"/>
        <v>728370.89529491786</v>
      </c>
      <c r="DT270" s="381">
        <f t="shared" si="444"/>
        <v>687301.84155850834</v>
      </c>
      <c r="DU270" s="381">
        <f t="shared" si="448"/>
        <v>0</v>
      </c>
      <c r="DV270" s="381">
        <f t="shared" si="449"/>
        <v>0</v>
      </c>
      <c r="DW270" s="381">
        <f t="shared" si="450"/>
        <v>3003197.0893872492</v>
      </c>
      <c r="DX270" s="418"/>
      <c r="DY270" s="885"/>
      <c r="DZ270" s="371" t="str">
        <f t="shared" si="395"/>
        <v>2021PTAC Non-Standard Size - 11,000 Btu/h</v>
      </c>
      <c r="EA270" s="371" t="str">
        <f>VLOOKUP($EB270, 'Index Tables'!$F$4:$G$9, 2, FALSE)</f>
        <v>PTAC Non-Standard Size - 11,000 Btu/h</v>
      </c>
      <c r="EB270" s="414" t="s">
        <v>77</v>
      </c>
      <c r="EC270" s="361">
        <f t="shared" si="423"/>
        <v>2021</v>
      </c>
      <c r="ED270" s="409"/>
      <c r="EE270" s="411">
        <f t="shared" si="451"/>
        <v>823548.83760736673</v>
      </c>
      <c r="EF270" s="411">
        <f t="shared" si="452"/>
        <v>763975.51492645626</v>
      </c>
      <c r="EG270" s="411">
        <f t="shared" si="453"/>
        <v>728370.89529491786</v>
      </c>
      <c r="EH270" s="411">
        <f t="shared" si="454"/>
        <v>687301.84155850834</v>
      </c>
      <c r="EI270" s="411">
        <f t="shared" si="455"/>
        <v>0</v>
      </c>
      <c r="EJ270" s="411">
        <f t="shared" si="456"/>
        <v>0</v>
      </c>
      <c r="EK270" s="411">
        <f t="shared" si="378"/>
        <v>3003197.0893872492</v>
      </c>
      <c r="EL270" s="555">
        <f t="shared" si="379"/>
        <v>0</v>
      </c>
      <c r="EM270" s="409"/>
      <c r="EN270" s="552">
        <f t="shared" si="396"/>
        <v>3003197.0893872492</v>
      </c>
      <c r="EO270" s="407" t="str">
        <f t="shared" si="380"/>
        <v>OK</v>
      </c>
      <c r="EQ270" s="267" t="str">
        <f t="shared" si="397"/>
        <v>2021PTAC Non-Standard Size - 11,000 Btu/h</v>
      </c>
      <c r="ER270" s="685" t="str">
        <f t="shared" si="398"/>
        <v>PTAC Non-Standard Size - 11,000 Btu/h</v>
      </c>
      <c r="ES270" s="686">
        <f t="shared" si="399"/>
        <v>2021</v>
      </c>
      <c r="ET270" s="687">
        <f t="shared" si="400"/>
        <v>0</v>
      </c>
      <c r="EU270" s="687">
        <f t="shared" si="381"/>
        <v>823548.83760736673</v>
      </c>
      <c r="EV270" s="687">
        <f t="shared" si="382"/>
        <v>763975.51492645626</v>
      </c>
      <c r="EW270" s="687">
        <f t="shared" si="383"/>
        <v>728370.89529491786</v>
      </c>
      <c r="EX270" s="687">
        <f t="shared" si="384"/>
        <v>687301.84155850834</v>
      </c>
      <c r="EY270" s="293">
        <f t="shared" si="385"/>
        <v>0</v>
      </c>
      <c r="EZ270" s="293">
        <f t="shared" si="386"/>
        <v>0</v>
      </c>
      <c r="FA270" s="293">
        <f t="shared" si="401"/>
        <v>3003197.0893872492</v>
      </c>
      <c r="FB270" s="407" t="str">
        <f t="shared" si="402"/>
        <v>OK</v>
      </c>
      <c r="FD270" s="267" t="str">
        <f t="shared" si="403"/>
        <v>2021PTAC Non-Standard Size - 11,000 Btu/h</v>
      </c>
      <c r="FE270" s="685" t="str">
        <f t="shared" si="404"/>
        <v>PTAC Non-Standard Size - 11,000 Btu/h</v>
      </c>
      <c r="FF270" s="686">
        <f t="shared" si="405"/>
        <v>2021</v>
      </c>
      <c r="FG270" s="685">
        <f t="shared" si="406"/>
        <v>0</v>
      </c>
      <c r="FH270" s="685">
        <f t="shared" si="387"/>
        <v>0.27422403961352992</v>
      </c>
      <c r="FI270" s="685">
        <f t="shared" si="388"/>
        <v>0.25438740521766168</v>
      </c>
      <c r="FJ270" s="685">
        <f t="shared" si="389"/>
        <v>0.24253183311506521</v>
      </c>
      <c r="FK270" s="685">
        <f t="shared" si="390"/>
        <v>0.22885672205374322</v>
      </c>
      <c r="FL270" s="692">
        <f t="shared" si="391"/>
        <v>0</v>
      </c>
      <c r="FM270" s="692">
        <f t="shared" si="392"/>
        <v>0</v>
      </c>
      <c r="FN270" s="692">
        <f t="shared" si="393"/>
        <v>1</v>
      </c>
      <c r="FO270" s="407" t="str">
        <f t="shared" si="407"/>
        <v>OK</v>
      </c>
    </row>
    <row r="271" spans="50:171">
      <c r="AX271" s="575" t="s">
        <v>77</v>
      </c>
      <c r="AY271" s="361">
        <f t="shared" si="424"/>
        <v>2022</v>
      </c>
      <c r="AZ271" s="247">
        <f>$AT39*'PTAC PTHP Market Distribution'!M$175</f>
        <v>3834.6011053411098</v>
      </c>
      <c r="BA271" s="247">
        <f>$AT39*'PTAC PTHP Market Distribution'!N$175</f>
        <v>3557.2163060804573</v>
      </c>
      <c r="BB271" s="247">
        <f>$AT39*'PTAC PTHP Market Distribution'!O$175</f>
        <v>3391.4343784524594</v>
      </c>
      <c r="BC271" s="247">
        <f>$AT39*'PTAC PTHP Market Distribution'!P$175</f>
        <v>3200.2089991410367</v>
      </c>
      <c r="BD271" s="247">
        <f>$AT39*'PTAC PTHP Market Distribution'!Q$175</f>
        <v>0</v>
      </c>
      <c r="BE271" s="247">
        <f>$AT39*'PTAC PTHP Market Distribution'!R$175</f>
        <v>0</v>
      </c>
      <c r="BF271" s="162">
        <f t="shared" si="435"/>
        <v>13983.460789015062</v>
      </c>
      <c r="BH271" s="575" t="s">
        <v>77</v>
      </c>
      <c r="BI271" s="161">
        <f t="shared" si="371"/>
        <v>2022</v>
      </c>
      <c r="BJ271" s="162">
        <f>$AT39*'PTAC PTHP Market Distribution'!V$175</f>
        <v>0</v>
      </c>
      <c r="BK271" s="162">
        <f>$AT39*'PTAC PTHP Market Distribution'!W$175</f>
        <v>0</v>
      </c>
      <c r="BL271" s="162">
        <f>$AT39*'PTAC PTHP Market Distribution'!X$175</f>
        <v>7391.8174114215672</v>
      </c>
      <c r="BM271" s="162">
        <f>$AT39*'PTAC PTHP Market Distribution'!Y$175</f>
        <v>3391.4343784524594</v>
      </c>
      <c r="BN271" s="162">
        <f>$AT39*'PTAC PTHP Market Distribution'!Z$175</f>
        <v>3200.2089991410367</v>
      </c>
      <c r="BO271" s="162">
        <f>$AT39*'PTAC PTHP Market Distribution'!AA$175</f>
        <v>0</v>
      </c>
      <c r="BP271" s="162">
        <f>$AT39*'PTAC PTHP Market Distribution'!AB$175</f>
        <v>0</v>
      </c>
      <c r="BQ271" s="162">
        <f t="shared" si="427"/>
        <v>13983.460789015062</v>
      </c>
      <c r="BR271" s="148"/>
      <c r="BS271" s="575" t="s">
        <v>77</v>
      </c>
      <c r="BT271" s="161">
        <f t="shared" si="372"/>
        <v>2022</v>
      </c>
      <c r="BU271" s="162">
        <f>$AT39*'PTAC PTHP Market Distribution'!AF192</f>
        <v>0</v>
      </c>
      <c r="BV271" s="162">
        <f>$AT39*'PTAC PTHP Market Distribution'!AG192</f>
        <v>0</v>
      </c>
      <c r="BW271" s="162">
        <f>$AT39*'PTAC PTHP Market Distribution'!AH192</f>
        <v>0</v>
      </c>
      <c r="BX271" s="162">
        <f>$AT39*'PTAC PTHP Market Distribution'!AI192</f>
        <v>10783.251789874026</v>
      </c>
      <c r="BY271" s="162">
        <f>$AT39*'PTAC PTHP Market Distribution'!AJ192</f>
        <v>3200.2089991410367</v>
      </c>
      <c r="BZ271" s="162">
        <f>$AT39*'PTAC PTHP Market Distribution'!AK192</f>
        <v>0</v>
      </c>
      <c r="CA271" s="162">
        <f>$AT39*'PTAC PTHP Market Distribution'!AL192</f>
        <v>0</v>
      </c>
      <c r="CB271" s="162">
        <f t="shared" si="428"/>
        <v>13983.460789015062</v>
      </c>
      <c r="CC271" s="148"/>
      <c r="CD271" s="575" t="s">
        <v>77</v>
      </c>
      <c r="CE271" s="161">
        <f t="shared" si="373"/>
        <v>2022</v>
      </c>
      <c r="CF271" s="162">
        <f>$AT39*'PTAC PTHP Market Distribution'!AP$175</f>
        <v>0</v>
      </c>
      <c r="CG271" s="162">
        <f>$AT39*'PTAC PTHP Market Distribution'!AQ$175</f>
        <v>0</v>
      </c>
      <c r="CH271" s="162">
        <f>$AT39*'PTAC PTHP Market Distribution'!AR$175</f>
        <v>0</v>
      </c>
      <c r="CI271" s="162">
        <f>$AT39*'PTAC PTHP Market Distribution'!AS$175</f>
        <v>0</v>
      </c>
      <c r="CJ271" s="162">
        <f>$AT39*'PTAC PTHP Market Distribution'!AT$175</f>
        <v>13983.460789015064</v>
      </c>
      <c r="CK271" s="162">
        <f>$AT39*'PTAC PTHP Market Distribution'!AU$175</f>
        <v>0</v>
      </c>
      <c r="CL271" s="162">
        <f>$AT39*'PTAC PTHP Market Distribution'!AV$175</f>
        <v>0</v>
      </c>
      <c r="CM271" s="162">
        <f t="shared" si="429"/>
        <v>13983.460789015064</v>
      </c>
      <c r="CN271" s="148"/>
      <c r="CO271" s="575" t="s">
        <v>77</v>
      </c>
      <c r="CP271" s="161">
        <f t="shared" si="374"/>
        <v>2022</v>
      </c>
      <c r="CQ271" s="162">
        <f>$AT39*'PTAC PTHP Market Distribution'!AZ$175</f>
        <v>0</v>
      </c>
      <c r="CR271" s="162">
        <f>$AT39*'PTAC PTHP Market Distribution'!BA$175</f>
        <v>0</v>
      </c>
      <c r="CS271" s="162">
        <f>$AT39*'PTAC PTHP Market Distribution'!BB$175</f>
        <v>0</v>
      </c>
      <c r="CT271" s="162">
        <f>$AT39*'PTAC PTHP Market Distribution'!BC$175</f>
        <v>0</v>
      </c>
      <c r="CU271" s="162">
        <f>$AT39*'PTAC PTHP Market Distribution'!BD$175</f>
        <v>0</v>
      </c>
      <c r="CV271" s="162">
        <f>$AT39*'PTAC PTHP Market Distribution'!BE$175</f>
        <v>13983.460789015064</v>
      </c>
      <c r="CW271" s="162">
        <f>$AT39*'PTAC PTHP Market Distribution'!BF$175</f>
        <v>0</v>
      </c>
      <c r="CX271" s="162">
        <f t="shared" si="430"/>
        <v>13983.460789015064</v>
      </c>
      <c r="CY271" s="148"/>
      <c r="CZ271" s="575" t="s">
        <v>77</v>
      </c>
      <c r="DA271" s="161">
        <f t="shared" si="375"/>
        <v>2022</v>
      </c>
      <c r="DB271" s="162">
        <f>$AT39*'PTAC PTHP Market Distribution'!BJ$175</f>
        <v>0</v>
      </c>
      <c r="DC271" s="162">
        <f>$AT39*'PTAC PTHP Market Distribution'!BK$175</f>
        <v>0</v>
      </c>
      <c r="DD271" s="162">
        <f>$AT39*'PTAC PTHP Market Distribution'!BL$175</f>
        <v>0</v>
      </c>
      <c r="DE271" s="162">
        <f>$AT39*'PTAC PTHP Market Distribution'!BM$175</f>
        <v>0</v>
      </c>
      <c r="DF271" s="162">
        <f>$AT39*'PTAC PTHP Market Distribution'!BN$175</f>
        <v>0</v>
      </c>
      <c r="DG271" s="162">
        <f>$AT39*'PTAC PTHP Market Distribution'!BO$175</f>
        <v>0</v>
      </c>
      <c r="DH271" s="162">
        <f>$AT39*'PTAC PTHP Market Distribution'!BP$175</f>
        <v>13983.460789015064</v>
      </c>
      <c r="DI271" s="162">
        <f t="shared" si="431"/>
        <v>13983.460789015064</v>
      </c>
      <c r="DK271" s="885"/>
      <c r="DL271" s="517" t="str">
        <f t="shared" si="394"/>
        <v>2022PTAC Non-Standard Size - 11,000 Btu/h</v>
      </c>
      <c r="DM271" s="517" t="str">
        <f>VLOOKUP($DN271, 'Index Tables'!$F$4:$G$9, 2, FALSE)</f>
        <v>PTAC Non-Standard Size - 11,000 Btu/h</v>
      </c>
      <c r="DN271" s="38" t="s">
        <v>77</v>
      </c>
      <c r="DO271" s="361">
        <f t="shared" si="376"/>
        <v>2022</v>
      </c>
      <c r="DP271" s="381">
        <v>0</v>
      </c>
      <c r="DQ271" s="381">
        <f t="shared" si="441"/>
        <v>835129.96702382667</v>
      </c>
      <c r="DR271" s="381">
        <f t="shared" si="442"/>
        <v>774718.89638161671</v>
      </c>
      <c r="DS271" s="381">
        <f t="shared" si="443"/>
        <v>738613.58791543113</v>
      </c>
      <c r="DT271" s="381">
        <f t="shared" si="444"/>
        <v>696967.00191303634</v>
      </c>
      <c r="DU271" s="381">
        <f t="shared" si="448"/>
        <v>0</v>
      </c>
      <c r="DV271" s="381">
        <f t="shared" si="449"/>
        <v>0</v>
      </c>
      <c r="DW271" s="381">
        <f t="shared" si="450"/>
        <v>3045429.4532339112</v>
      </c>
      <c r="DX271" s="418"/>
      <c r="DY271" s="885"/>
      <c r="DZ271" s="371" t="str">
        <f t="shared" si="395"/>
        <v>2022PTAC Non-Standard Size - 11,000 Btu/h</v>
      </c>
      <c r="EA271" s="371" t="str">
        <f>VLOOKUP($EB271, 'Index Tables'!$F$4:$G$9, 2, FALSE)</f>
        <v>PTAC Non-Standard Size - 11,000 Btu/h</v>
      </c>
      <c r="EB271" s="414" t="s">
        <v>77</v>
      </c>
      <c r="EC271" s="361">
        <f t="shared" si="423"/>
        <v>2022</v>
      </c>
      <c r="ED271" s="409"/>
      <c r="EE271" s="411">
        <f t="shared" si="451"/>
        <v>835129.96702382667</v>
      </c>
      <c r="EF271" s="411">
        <f t="shared" si="452"/>
        <v>774718.89638161671</v>
      </c>
      <c r="EG271" s="411">
        <f t="shared" si="453"/>
        <v>738613.58791543113</v>
      </c>
      <c r="EH271" s="411">
        <f t="shared" si="454"/>
        <v>696967.00191303634</v>
      </c>
      <c r="EI271" s="411">
        <f t="shared" si="455"/>
        <v>0</v>
      </c>
      <c r="EJ271" s="411">
        <f t="shared" si="456"/>
        <v>0</v>
      </c>
      <c r="EK271" s="411">
        <f t="shared" si="378"/>
        <v>3045429.4532339107</v>
      </c>
      <c r="EL271" s="555">
        <f t="shared" si="379"/>
        <v>-4.6566128730773926E-10</v>
      </c>
      <c r="EM271" s="409"/>
      <c r="EN271" s="552">
        <f t="shared" si="396"/>
        <v>3045429.4532339112</v>
      </c>
      <c r="EO271" s="407" t="str">
        <f t="shared" si="380"/>
        <v>OK</v>
      </c>
      <c r="EQ271" s="267" t="str">
        <f t="shared" si="397"/>
        <v>2022PTAC Non-Standard Size - 11,000 Btu/h</v>
      </c>
      <c r="ER271" s="685" t="str">
        <f t="shared" si="398"/>
        <v>PTAC Non-Standard Size - 11,000 Btu/h</v>
      </c>
      <c r="ES271" s="686">
        <f t="shared" si="399"/>
        <v>2022</v>
      </c>
      <c r="ET271" s="687">
        <f t="shared" si="400"/>
        <v>0</v>
      </c>
      <c r="EU271" s="687">
        <f t="shared" si="381"/>
        <v>835129.96702382667</v>
      </c>
      <c r="EV271" s="687">
        <f t="shared" si="382"/>
        <v>774718.89638161671</v>
      </c>
      <c r="EW271" s="687">
        <f t="shared" si="383"/>
        <v>738613.58791543113</v>
      </c>
      <c r="EX271" s="687">
        <f t="shared" si="384"/>
        <v>696967.00191303634</v>
      </c>
      <c r="EY271" s="293">
        <f t="shared" si="385"/>
        <v>0</v>
      </c>
      <c r="EZ271" s="293">
        <f t="shared" si="386"/>
        <v>0</v>
      </c>
      <c r="FA271" s="293">
        <f t="shared" si="401"/>
        <v>3045429.4532339107</v>
      </c>
      <c r="FB271" s="407" t="str">
        <f t="shared" si="402"/>
        <v>OK</v>
      </c>
      <c r="FD271" s="267" t="str">
        <f t="shared" si="403"/>
        <v>2022PTAC Non-Standard Size - 11,000 Btu/h</v>
      </c>
      <c r="FE271" s="685" t="str">
        <f t="shared" si="404"/>
        <v>PTAC Non-Standard Size - 11,000 Btu/h</v>
      </c>
      <c r="FF271" s="686">
        <f t="shared" si="405"/>
        <v>2022</v>
      </c>
      <c r="FG271" s="685">
        <f t="shared" si="406"/>
        <v>0</v>
      </c>
      <c r="FH271" s="685">
        <f t="shared" si="387"/>
        <v>0.27422403961352992</v>
      </c>
      <c r="FI271" s="685">
        <f t="shared" si="388"/>
        <v>0.25438740521766168</v>
      </c>
      <c r="FJ271" s="685">
        <f t="shared" si="389"/>
        <v>0.24253183311506521</v>
      </c>
      <c r="FK271" s="685">
        <f t="shared" si="390"/>
        <v>0.22885672205374324</v>
      </c>
      <c r="FL271" s="692">
        <f t="shared" si="391"/>
        <v>0</v>
      </c>
      <c r="FM271" s="692">
        <f t="shared" si="392"/>
        <v>0</v>
      </c>
      <c r="FN271" s="692">
        <f t="shared" si="393"/>
        <v>1</v>
      </c>
      <c r="FO271" s="407" t="str">
        <f t="shared" si="407"/>
        <v>OK</v>
      </c>
    </row>
    <row r="272" spans="50:171">
      <c r="AX272" s="575" t="s">
        <v>77</v>
      </c>
      <c r="AY272" s="361">
        <f t="shared" si="424"/>
        <v>2023</v>
      </c>
      <c r="AZ272" s="247">
        <f>$AT40*'PTAC PTHP Market Distribution'!M$175</f>
        <v>3757.9090832342872</v>
      </c>
      <c r="BA272" s="247">
        <f>$AT40*'PTAC PTHP Market Distribution'!N$175</f>
        <v>3486.0719799588478</v>
      </c>
      <c r="BB272" s="247">
        <f>$AT40*'PTAC PTHP Market Distribution'!O$175</f>
        <v>3323.6056908834098</v>
      </c>
      <c r="BC272" s="247">
        <f>$AT40*'PTAC PTHP Market Distribution'!P$175</f>
        <v>3136.2048191582157</v>
      </c>
      <c r="BD272" s="247">
        <f>$AT40*'PTAC PTHP Market Distribution'!Q$175</f>
        <v>0</v>
      </c>
      <c r="BE272" s="247">
        <f>$AT40*'PTAC PTHP Market Distribution'!R$175</f>
        <v>0</v>
      </c>
      <c r="BF272" s="162">
        <f t="shared" si="435"/>
        <v>13703.791573234761</v>
      </c>
      <c r="BH272" s="575" t="s">
        <v>77</v>
      </c>
      <c r="BI272" s="161">
        <f t="shared" ref="BI272:BI335" si="457">$AY272</f>
        <v>2023</v>
      </c>
      <c r="BJ272" s="162">
        <f>$AT40*'PTAC PTHP Market Distribution'!V$175</f>
        <v>0</v>
      </c>
      <c r="BK272" s="162">
        <f>$AT40*'PTAC PTHP Market Distribution'!W$175</f>
        <v>0</v>
      </c>
      <c r="BL272" s="162">
        <f>$AT40*'PTAC PTHP Market Distribution'!X$175</f>
        <v>7243.981063193135</v>
      </c>
      <c r="BM272" s="162">
        <f>$AT40*'PTAC PTHP Market Distribution'!Y$175</f>
        <v>3323.6056908834098</v>
      </c>
      <c r="BN272" s="162">
        <f>$AT40*'PTAC PTHP Market Distribution'!Z$175</f>
        <v>3136.2048191582157</v>
      </c>
      <c r="BO272" s="162">
        <f>$AT40*'PTAC PTHP Market Distribution'!AA$175</f>
        <v>0</v>
      </c>
      <c r="BP272" s="162">
        <f>$AT40*'PTAC PTHP Market Distribution'!AB$175</f>
        <v>0</v>
      </c>
      <c r="BQ272" s="162">
        <f t="shared" si="427"/>
        <v>13703.791573234761</v>
      </c>
      <c r="BR272" s="148"/>
      <c r="BS272" s="575" t="s">
        <v>77</v>
      </c>
      <c r="BT272" s="161">
        <f t="shared" ref="BT272:BT335" si="458">$AY272</f>
        <v>2023</v>
      </c>
      <c r="BU272" s="162">
        <f>$AT40*'PTAC PTHP Market Distribution'!AF193</f>
        <v>0</v>
      </c>
      <c r="BV272" s="162">
        <f>$AT40*'PTAC PTHP Market Distribution'!AG193</f>
        <v>0</v>
      </c>
      <c r="BW272" s="162">
        <f>$AT40*'PTAC PTHP Market Distribution'!AH193</f>
        <v>0</v>
      </c>
      <c r="BX272" s="162">
        <f>$AT40*'PTAC PTHP Market Distribution'!AI193</f>
        <v>10567.586754076545</v>
      </c>
      <c r="BY272" s="162">
        <f>$AT40*'PTAC PTHP Market Distribution'!AJ193</f>
        <v>3136.2048191582157</v>
      </c>
      <c r="BZ272" s="162">
        <f>$AT40*'PTAC PTHP Market Distribution'!AK193</f>
        <v>0</v>
      </c>
      <c r="CA272" s="162">
        <f>$AT40*'PTAC PTHP Market Distribution'!AL193</f>
        <v>0</v>
      </c>
      <c r="CB272" s="162">
        <f t="shared" si="428"/>
        <v>13703.791573234761</v>
      </c>
      <c r="CC272" s="148"/>
      <c r="CD272" s="575" t="s">
        <v>77</v>
      </c>
      <c r="CE272" s="161">
        <f t="shared" ref="CE272:CE335" si="459">$AY272</f>
        <v>2023</v>
      </c>
      <c r="CF272" s="162">
        <f>$AT40*'PTAC PTHP Market Distribution'!AP$175</f>
        <v>0</v>
      </c>
      <c r="CG272" s="162">
        <f>$AT40*'PTAC PTHP Market Distribution'!AQ$175</f>
        <v>0</v>
      </c>
      <c r="CH272" s="162">
        <f>$AT40*'PTAC PTHP Market Distribution'!AR$175</f>
        <v>0</v>
      </c>
      <c r="CI272" s="162">
        <f>$AT40*'PTAC PTHP Market Distribution'!AS$175</f>
        <v>0</v>
      </c>
      <c r="CJ272" s="162">
        <f>$AT40*'PTAC PTHP Market Distribution'!AT$175</f>
        <v>13703.791573234761</v>
      </c>
      <c r="CK272" s="162">
        <f>$AT40*'PTAC PTHP Market Distribution'!AU$175</f>
        <v>0</v>
      </c>
      <c r="CL272" s="162">
        <f>$AT40*'PTAC PTHP Market Distribution'!AV$175</f>
        <v>0</v>
      </c>
      <c r="CM272" s="162">
        <f t="shared" si="429"/>
        <v>13703.791573234761</v>
      </c>
      <c r="CN272" s="148"/>
      <c r="CO272" s="575" t="s">
        <v>77</v>
      </c>
      <c r="CP272" s="161">
        <f t="shared" ref="CP272:CP335" si="460">$AY272</f>
        <v>2023</v>
      </c>
      <c r="CQ272" s="162">
        <f>$AT40*'PTAC PTHP Market Distribution'!AZ$175</f>
        <v>0</v>
      </c>
      <c r="CR272" s="162">
        <f>$AT40*'PTAC PTHP Market Distribution'!BA$175</f>
        <v>0</v>
      </c>
      <c r="CS272" s="162">
        <f>$AT40*'PTAC PTHP Market Distribution'!BB$175</f>
        <v>0</v>
      </c>
      <c r="CT272" s="162">
        <f>$AT40*'PTAC PTHP Market Distribution'!BC$175</f>
        <v>0</v>
      </c>
      <c r="CU272" s="162">
        <f>$AT40*'PTAC PTHP Market Distribution'!BD$175</f>
        <v>0</v>
      </c>
      <c r="CV272" s="162">
        <f>$AT40*'PTAC PTHP Market Distribution'!BE$175</f>
        <v>13703.791573234761</v>
      </c>
      <c r="CW272" s="162">
        <f>$AT40*'PTAC PTHP Market Distribution'!BF$175</f>
        <v>0</v>
      </c>
      <c r="CX272" s="162">
        <f t="shared" si="430"/>
        <v>13703.791573234761</v>
      </c>
      <c r="CY272" s="148"/>
      <c r="CZ272" s="575" t="s">
        <v>77</v>
      </c>
      <c r="DA272" s="161">
        <f t="shared" ref="DA272:DA335" si="461">$AY272</f>
        <v>2023</v>
      </c>
      <c r="DB272" s="162">
        <f>$AT40*'PTAC PTHP Market Distribution'!BJ$175</f>
        <v>0</v>
      </c>
      <c r="DC272" s="162">
        <f>$AT40*'PTAC PTHP Market Distribution'!BK$175</f>
        <v>0</v>
      </c>
      <c r="DD272" s="162">
        <f>$AT40*'PTAC PTHP Market Distribution'!BL$175</f>
        <v>0</v>
      </c>
      <c r="DE272" s="162">
        <f>$AT40*'PTAC PTHP Market Distribution'!BM$175</f>
        <v>0</v>
      </c>
      <c r="DF272" s="162">
        <f>$AT40*'PTAC PTHP Market Distribution'!BN$175</f>
        <v>0</v>
      </c>
      <c r="DG272" s="162">
        <f>$AT40*'PTAC PTHP Market Distribution'!BO$175</f>
        <v>0</v>
      </c>
      <c r="DH272" s="162">
        <f>$AT40*'PTAC PTHP Market Distribution'!BP$175</f>
        <v>13703.791573234761</v>
      </c>
      <c r="DI272" s="162">
        <f t="shared" si="431"/>
        <v>13703.791573234761</v>
      </c>
      <c r="DK272" s="885"/>
      <c r="DL272" s="517" t="str">
        <f t="shared" si="394"/>
        <v>2023PTAC Non-Standard Size - 11,000 Btu/h</v>
      </c>
      <c r="DM272" s="517" t="str">
        <f>VLOOKUP($DN272, 'Index Tables'!$F$4:$G$9, 2, FALSE)</f>
        <v>PTAC Non-Standard Size - 11,000 Btu/h</v>
      </c>
      <c r="DN272" s="38" t="s">
        <v>77</v>
      </c>
      <c r="DO272" s="361">
        <f t="shared" ref="DO272:DO335" si="462">$AY272</f>
        <v>2023</v>
      </c>
      <c r="DP272" s="381">
        <v>0</v>
      </c>
      <c r="DQ272" s="381">
        <f t="shared" si="441"/>
        <v>847336.48950200109</v>
      </c>
      <c r="DR272" s="381">
        <f t="shared" si="442"/>
        <v>786042.4316352366</v>
      </c>
      <c r="DS272" s="381">
        <f t="shared" si="443"/>
        <v>749409.39661536925</v>
      </c>
      <c r="DT272" s="381">
        <f t="shared" si="444"/>
        <v>707154.09100255358</v>
      </c>
      <c r="DU272" s="381">
        <f t="shared" si="448"/>
        <v>0</v>
      </c>
      <c r="DV272" s="381">
        <f t="shared" si="449"/>
        <v>0</v>
      </c>
      <c r="DW272" s="381">
        <f t="shared" si="450"/>
        <v>3089942.4087551609</v>
      </c>
      <c r="DX272" s="418"/>
      <c r="DY272" s="885"/>
      <c r="DZ272" s="371" t="str">
        <f t="shared" si="395"/>
        <v>2023PTAC Non-Standard Size - 11,000 Btu/h</v>
      </c>
      <c r="EA272" s="371" t="str">
        <f>VLOOKUP($EB272, 'Index Tables'!$F$4:$G$9, 2, FALSE)</f>
        <v>PTAC Non-Standard Size - 11,000 Btu/h</v>
      </c>
      <c r="EB272" s="414" t="s">
        <v>77</v>
      </c>
      <c r="EC272" s="361">
        <f t="shared" si="423"/>
        <v>2023</v>
      </c>
      <c r="ED272" s="409"/>
      <c r="EE272" s="411">
        <f t="shared" si="451"/>
        <v>847336.48950200109</v>
      </c>
      <c r="EF272" s="411">
        <f t="shared" si="452"/>
        <v>786042.4316352366</v>
      </c>
      <c r="EG272" s="411">
        <f t="shared" si="453"/>
        <v>749409.39661536925</v>
      </c>
      <c r="EH272" s="411">
        <f t="shared" si="454"/>
        <v>707154.09100255358</v>
      </c>
      <c r="EI272" s="411">
        <f t="shared" si="455"/>
        <v>0</v>
      </c>
      <c r="EJ272" s="411">
        <f t="shared" si="456"/>
        <v>0</v>
      </c>
      <c r="EK272" s="411">
        <f t="shared" si="378"/>
        <v>3089942.4087551609</v>
      </c>
      <c r="EL272" s="555">
        <f t="shared" si="379"/>
        <v>0</v>
      </c>
      <c r="EM272" s="409"/>
      <c r="EN272" s="552">
        <f t="shared" si="396"/>
        <v>3089942.4087551609</v>
      </c>
      <c r="EO272" s="407" t="str">
        <f t="shared" si="380"/>
        <v>OK</v>
      </c>
      <c r="EQ272" s="267" t="str">
        <f t="shared" si="397"/>
        <v>2023PTAC Non-Standard Size - 11,000 Btu/h</v>
      </c>
      <c r="ER272" s="685" t="str">
        <f t="shared" si="398"/>
        <v>PTAC Non-Standard Size - 11,000 Btu/h</v>
      </c>
      <c r="ES272" s="686">
        <f t="shared" si="399"/>
        <v>2023</v>
      </c>
      <c r="ET272" s="687">
        <f t="shared" si="400"/>
        <v>0</v>
      </c>
      <c r="EU272" s="687">
        <f t="shared" si="381"/>
        <v>847336.48950200109</v>
      </c>
      <c r="EV272" s="687">
        <f t="shared" si="382"/>
        <v>786042.4316352366</v>
      </c>
      <c r="EW272" s="687">
        <f t="shared" si="383"/>
        <v>749409.39661536925</v>
      </c>
      <c r="EX272" s="687">
        <f t="shared" si="384"/>
        <v>707154.09100255358</v>
      </c>
      <c r="EY272" s="293">
        <f t="shared" si="385"/>
        <v>0</v>
      </c>
      <c r="EZ272" s="293">
        <f t="shared" si="386"/>
        <v>0</v>
      </c>
      <c r="FA272" s="293">
        <f t="shared" si="401"/>
        <v>3089942.4087551609</v>
      </c>
      <c r="FB272" s="407" t="str">
        <f t="shared" si="402"/>
        <v>OK</v>
      </c>
      <c r="FD272" s="267" t="str">
        <f t="shared" si="403"/>
        <v>2023PTAC Non-Standard Size - 11,000 Btu/h</v>
      </c>
      <c r="FE272" s="685" t="str">
        <f t="shared" si="404"/>
        <v>PTAC Non-Standard Size - 11,000 Btu/h</v>
      </c>
      <c r="FF272" s="686">
        <f t="shared" si="405"/>
        <v>2023</v>
      </c>
      <c r="FG272" s="685">
        <f t="shared" si="406"/>
        <v>0</v>
      </c>
      <c r="FH272" s="685">
        <f t="shared" si="387"/>
        <v>0.27422403961352987</v>
      </c>
      <c r="FI272" s="685">
        <f t="shared" si="388"/>
        <v>0.25438740521766162</v>
      </c>
      <c r="FJ272" s="685">
        <f t="shared" si="389"/>
        <v>0.24253183311506521</v>
      </c>
      <c r="FK272" s="685">
        <f t="shared" si="390"/>
        <v>0.22885672205374319</v>
      </c>
      <c r="FL272" s="692">
        <f t="shared" si="391"/>
        <v>0</v>
      </c>
      <c r="FM272" s="692">
        <f t="shared" si="392"/>
        <v>0</v>
      </c>
      <c r="FN272" s="692">
        <f t="shared" si="393"/>
        <v>1</v>
      </c>
      <c r="FO272" s="407" t="str">
        <f t="shared" si="407"/>
        <v>OK</v>
      </c>
    </row>
    <row r="273" spans="50:171">
      <c r="AX273" s="575" t="s">
        <v>77</v>
      </c>
      <c r="AY273" s="361">
        <f t="shared" si="424"/>
        <v>2024</v>
      </c>
      <c r="AZ273" s="247">
        <f>$AT41*'PTAC PTHP Market Distribution'!M$175</f>
        <v>3682.7509015696014</v>
      </c>
      <c r="BA273" s="247">
        <f>$AT41*'PTAC PTHP Market Distribution'!N$175</f>
        <v>3416.350540359671</v>
      </c>
      <c r="BB273" s="247">
        <f>$AT41*'PTAC PTHP Market Distribution'!O$175</f>
        <v>3257.1335770657415</v>
      </c>
      <c r="BC273" s="247">
        <f>$AT41*'PTAC PTHP Market Distribution'!P$175</f>
        <v>3073.4807227750516</v>
      </c>
      <c r="BD273" s="247">
        <f>$AT41*'PTAC PTHP Market Distribution'!Q$175</f>
        <v>0</v>
      </c>
      <c r="BE273" s="247">
        <f>$AT41*'PTAC PTHP Market Distribution'!R$175</f>
        <v>0</v>
      </c>
      <c r="BF273" s="162">
        <f t="shared" si="435"/>
        <v>13429.715741770066</v>
      </c>
      <c r="BH273" s="575" t="s">
        <v>77</v>
      </c>
      <c r="BI273" s="161">
        <f t="shared" si="457"/>
        <v>2024</v>
      </c>
      <c r="BJ273" s="162">
        <f>$AT41*'PTAC PTHP Market Distribution'!V$175</f>
        <v>0</v>
      </c>
      <c r="BK273" s="162">
        <f>$AT41*'PTAC PTHP Market Distribution'!W$175</f>
        <v>0</v>
      </c>
      <c r="BL273" s="162">
        <f>$AT41*'PTAC PTHP Market Distribution'!X$175</f>
        <v>7099.1014419292724</v>
      </c>
      <c r="BM273" s="162">
        <f>$AT41*'PTAC PTHP Market Distribution'!Y$175</f>
        <v>3257.1335770657415</v>
      </c>
      <c r="BN273" s="162">
        <f>$AT41*'PTAC PTHP Market Distribution'!Z$175</f>
        <v>3073.4807227750516</v>
      </c>
      <c r="BO273" s="162">
        <f>$AT41*'PTAC PTHP Market Distribution'!AA$175</f>
        <v>0</v>
      </c>
      <c r="BP273" s="162">
        <f>$AT41*'PTAC PTHP Market Distribution'!AB$175</f>
        <v>0</v>
      </c>
      <c r="BQ273" s="162">
        <f t="shared" si="427"/>
        <v>13429.715741770066</v>
      </c>
      <c r="BR273" s="148"/>
      <c r="BS273" s="575" t="s">
        <v>77</v>
      </c>
      <c r="BT273" s="161">
        <f t="shared" si="458"/>
        <v>2024</v>
      </c>
      <c r="BU273" s="162">
        <f>$AT41*'PTAC PTHP Market Distribution'!AF194</f>
        <v>0</v>
      </c>
      <c r="BV273" s="162">
        <f>$AT41*'PTAC PTHP Market Distribution'!AG194</f>
        <v>0</v>
      </c>
      <c r="BW273" s="162">
        <f>$AT41*'PTAC PTHP Market Distribution'!AH194</f>
        <v>0</v>
      </c>
      <c r="BX273" s="162">
        <f>$AT41*'PTAC PTHP Market Distribution'!AI194</f>
        <v>10356.235018995014</v>
      </c>
      <c r="BY273" s="162">
        <f>$AT41*'PTAC PTHP Market Distribution'!AJ194</f>
        <v>3073.4807227750516</v>
      </c>
      <c r="BZ273" s="162">
        <f>$AT41*'PTAC PTHP Market Distribution'!AK194</f>
        <v>0</v>
      </c>
      <c r="CA273" s="162">
        <f>$AT41*'PTAC PTHP Market Distribution'!AL194</f>
        <v>0</v>
      </c>
      <c r="CB273" s="162">
        <f t="shared" si="428"/>
        <v>13429.715741770066</v>
      </c>
      <c r="CC273" s="148"/>
      <c r="CD273" s="575" t="s">
        <v>77</v>
      </c>
      <c r="CE273" s="161">
        <f t="shared" si="459"/>
        <v>2024</v>
      </c>
      <c r="CF273" s="162">
        <f>$AT41*'PTAC PTHP Market Distribution'!AP$175</f>
        <v>0</v>
      </c>
      <c r="CG273" s="162">
        <f>$AT41*'PTAC PTHP Market Distribution'!AQ$175</f>
        <v>0</v>
      </c>
      <c r="CH273" s="162">
        <f>$AT41*'PTAC PTHP Market Distribution'!AR$175</f>
        <v>0</v>
      </c>
      <c r="CI273" s="162">
        <f>$AT41*'PTAC PTHP Market Distribution'!AS$175</f>
        <v>0</v>
      </c>
      <c r="CJ273" s="162">
        <f>$AT41*'PTAC PTHP Market Distribution'!AT$175</f>
        <v>13429.715741770066</v>
      </c>
      <c r="CK273" s="162">
        <f>$AT41*'PTAC PTHP Market Distribution'!AU$175</f>
        <v>0</v>
      </c>
      <c r="CL273" s="162">
        <f>$AT41*'PTAC PTHP Market Distribution'!AV$175</f>
        <v>0</v>
      </c>
      <c r="CM273" s="162">
        <f t="shared" si="429"/>
        <v>13429.715741770066</v>
      </c>
      <c r="CN273" s="148"/>
      <c r="CO273" s="575" t="s">
        <v>77</v>
      </c>
      <c r="CP273" s="161">
        <f t="shared" si="460"/>
        <v>2024</v>
      </c>
      <c r="CQ273" s="162">
        <f>$AT41*'PTAC PTHP Market Distribution'!AZ$175</f>
        <v>0</v>
      </c>
      <c r="CR273" s="162">
        <f>$AT41*'PTAC PTHP Market Distribution'!BA$175</f>
        <v>0</v>
      </c>
      <c r="CS273" s="162">
        <f>$AT41*'PTAC PTHP Market Distribution'!BB$175</f>
        <v>0</v>
      </c>
      <c r="CT273" s="162">
        <f>$AT41*'PTAC PTHP Market Distribution'!BC$175</f>
        <v>0</v>
      </c>
      <c r="CU273" s="162">
        <f>$AT41*'PTAC PTHP Market Distribution'!BD$175</f>
        <v>0</v>
      </c>
      <c r="CV273" s="162">
        <f>$AT41*'PTAC PTHP Market Distribution'!BE$175</f>
        <v>13429.715741770066</v>
      </c>
      <c r="CW273" s="162">
        <f>$AT41*'PTAC PTHP Market Distribution'!BF$175</f>
        <v>0</v>
      </c>
      <c r="CX273" s="162">
        <f t="shared" si="430"/>
        <v>13429.715741770066</v>
      </c>
      <c r="CY273" s="148"/>
      <c r="CZ273" s="575" t="s">
        <v>77</v>
      </c>
      <c r="DA273" s="161">
        <f t="shared" si="461"/>
        <v>2024</v>
      </c>
      <c r="DB273" s="162">
        <f>$AT41*'PTAC PTHP Market Distribution'!BJ$175</f>
        <v>0</v>
      </c>
      <c r="DC273" s="162">
        <f>$AT41*'PTAC PTHP Market Distribution'!BK$175</f>
        <v>0</v>
      </c>
      <c r="DD273" s="162">
        <f>$AT41*'PTAC PTHP Market Distribution'!BL$175</f>
        <v>0</v>
      </c>
      <c r="DE273" s="162">
        <f>$AT41*'PTAC PTHP Market Distribution'!BM$175</f>
        <v>0</v>
      </c>
      <c r="DF273" s="162">
        <f>$AT41*'PTAC PTHP Market Distribution'!BN$175</f>
        <v>0</v>
      </c>
      <c r="DG273" s="162">
        <f>$AT41*'PTAC PTHP Market Distribution'!BO$175</f>
        <v>0</v>
      </c>
      <c r="DH273" s="162">
        <f>$AT41*'PTAC PTHP Market Distribution'!BP$175</f>
        <v>13429.715741770066</v>
      </c>
      <c r="DI273" s="162">
        <f t="shared" si="431"/>
        <v>13429.715741770066</v>
      </c>
      <c r="DK273" s="885"/>
      <c r="DL273" s="517" t="str">
        <f t="shared" si="394"/>
        <v>2024PTAC Non-Standard Size - 11,000 Btu/h</v>
      </c>
      <c r="DM273" s="517" t="str">
        <f>VLOOKUP($DN273, 'Index Tables'!$F$4:$G$9, 2, FALSE)</f>
        <v>PTAC Non-Standard Size - 11,000 Btu/h</v>
      </c>
      <c r="DN273" s="38" t="s">
        <v>77</v>
      </c>
      <c r="DO273" s="361">
        <f t="shared" si="462"/>
        <v>2024</v>
      </c>
      <c r="DP273" s="381">
        <v>0</v>
      </c>
      <c r="DQ273" s="381">
        <f t="shared" si="441"/>
        <v>860149.2356553328</v>
      </c>
      <c r="DR273" s="381">
        <f t="shared" si="442"/>
        <v>797928.33796296839</v>
      </c>
      <c r="DS273" s="381">
        <f t="shared" si="443"/>
        <v>760741.36742356315</v>
      </c>
      <c r="DT273" s="381">
        <f t="shared" si="444"/>
        <v>717847.11080231564</v>
      </c>
      <c r="DU273" s="381">
        <f t="shared" si="448"/>
        <v>0</v>
      </c>
      <c r="DV273" s="381">
        <f t="shared" si="449"/>
        <v>0</v>
      </c>
      <c r="DW273" s="381">
        <f t="shared" si="450"/>
        <v>3136666.0518441806</v>
      </c>
      <c r="DX273" s="418"/>
      <c r="DY273" s="885"/>
      <c r="DZ273" s="371" t="str">
        <f t="shared" si="395"/>
        <v>2024PTAC Non-Standard Size - 11,000 Btu/h</v>
      </c>
      <c r="EA273" s="371" t="str">
        <f>VLOOKUP($EB273, 'Index Tables'!$F$4:$G$9, 2, FALSE)</f>
        <v>PTAC Non-Standard Size - 11,000 Btu/h</v>
      </c>
      <c r="EB273" s="414" t="s">
        <v>77</v>
      </c>
      <c r="EC273" s="361">
        <f t="shared" si="423"/>
        <v>2024</v>
      </c>
      <c r="ED273" s="409"/>
      <c r="EE273" s="411">
        <f t="shared" si="451"/>
        <v>860149.2356553328</v>
      </c>
      <c r="EF273" s="411">
        <f t="shared" si="452"/>
        <v>797928.33796296839</v>
      </c>
      <c r="EG273" s="411">
        <f t="shared" si="453"/>
        <v>760741.36742356315</v>
      </c>
      <c r="EH273" s="411">
        <f t="shared" si="454"/>
        <v>717847.11080231564</v>
      </c>
      <c r="EI273" s="411">
        <f t="shared" si="455"/>
        <v>0</v>
      </c>
      <c r="EJ273" s="411">
        <f t="shared" si="456"/>
        <v>0</v>
      </c>
      <c r="EK273" s="411">
        <f t="shared" si="378"/>
        <v>3136666.0518441801</v>
      </c>
      <c r="EL273" s="555">
        <f t="shared" si="379"/>
        <v>-4.6566128730773926E-10</v>
      </c>
      <c r="EM273" s="409"/>
      <c r="EN273" s="552">
        <f t="shared" si="396"/>
        <v>3136666.0518441806</v>
      </c>
      <c r="EO273" s="407" t="str">
        <f t="shared" si="380"/>
        <v>OK</v>
      </c>
      <c r="EP273" s="160"/>
      <c r="EQ273" s="267" t="str">
        <f t="shared" si="397"/>
        <v>2024PTAC Non-Standard Size - 11,000 Btu/h</v>
      </c>
      <c r="ER273" s="685" t="str">
        <f t="shared" si="398"/>
        <v>PTAC Non-Standard Size - 11,000 Btu/h</v>
      </c>
      <c r="ES273" s="686">
        <f t="shared" si="399"/>
        <v>2024</v>
      </c>
      <c r="ET273" s="687">
        <f t="shared" si="400"/>
        <v>0</v>
      </c>
      <c r="EU273" s="687">
        <f t="shared" si="381"/>
        <v>860149.2356553328</v>
      </c>
      <c r="EV273" s="687">
        <f t="shared" si="382"/>
        <v>797928.33796296839</v>
      </c>
      <c r="EW273" s="687">
        <f t="shared" si="383"/>
        <v>760741.36742356315</v>
      </c>
      <c r="EX273" s="687">
        <f t="shared" si="384"/>
        <v>717847.11080231564</v>
      </c>
      <c r="EY273" s="293">
        <f t="shared" si="385"/>
        <v>0</v>
      </c>
      <c r="EZ273" s="293">
        <f t="shared" si="386"/>
        <v>0</v>
      </c>
      <c r="FA273" s="293">
        <f t="shared" si="401"/>
        <v>3136666.0518441801</v>
      </c>
      <c r="FB273" s="407" t="str">
        <f t="shared" si="402"/>
        <v>OK</v>
      </c>
      <c r="FD273" s="267" t="str">
        <f t="shared" si="403"/>
        <v>2024PTAC Non-Standard Size - 11,000 Btu/h</v>
      </c>
      <c r="FE273" s="685" t="str">
        <f t="shared" si="404"/>
        <v>PTAC Non-Standard Size - 11,000 Btu/h</v>
      </c>
      <c r="FF273" s="686">
        <f t="shared" si="405"/>
        <v>2024</v>
      </c>
      <c r="FG273" s="685">
        <f t="shared" si="406"/>
        <v>0</v>
      </c>
      <c r="FH273" s="685">
        <f t="shared" si="387"/>
        <v>0.27422403961352987</v>
      </c>
      <c r="FI273" s="685">
        <f t="shared" si="388"/>
        <v>0.25438740521766168</v>
      </c>
      <c r="FJ273" s="685">
        <f t="shared" si="389"/>
        <v>0.24253183311506521</v>
      </c>
      <c r="FK273" s="685">
        <f t="shared" si="390"/>
        <v>0.22885672205374322</v>
      </c>
      <c r="FL273" s="692">
        <f t="shared" si="391"/>
        <v>0</v>
      </c>
      <c r="FM273" s="692">
        <f t="shared" si="392"/>
        <v>0</v>
      </c>
      <c r="FN273" s="692">
        <f t="shared" si="393"/>
        <v>1</v>
      </c>
      <c r="FO273" s="407" t="str">
        <f t="shared" si="407"/>
        <v>OK</v>
      </c>
    </row>
    <row r="274" spans="50:171">
      <c r="AX274" s="575" t="s">
        <v>77</v>
      </c>
      <c r="AY274" s="361">
        <f t="shared" si="424"/>
        <v>2025</v>
      </c>
      <c r="AZ274" s="247">
        <f>$AT42*'PTAC PTHP Market Distribution'!M$175</f>
        <v>3609.0958835382094</v>
      </c>
      <c r="BA274" s="247">
        <f>$AT42*'PTAC PTHP Market Distribution'!N$175</f>
        <v>3348.0235295524772</v>
      </c>
      <c r="BB274" s="247">
        <f>$AT42*'PTAC PTHP Market Distribution'!O$175</f>
        <v>3191.9909055244266</v>
      </c>
      <c r="BC274" s="247">
        <f>$AT42*'PTAC PTHP Market Distribution'!P$175</f>
        <v>3012.0111083195502</v>
      </c>
      <c r="BD274" s="247">
        <f>$AT42*'PTAC PTHP Market Distribution'!Q$175</f>
        <v>0</v>
      </c>
      <c r="BE274" s="247">
        <f>$AT42*'PTAC PTHP Market Distribution'!R$175</f>
        <v>0</v>
      </c>
      <c r="BF274" s="162">
        <f t="shared" si="435"/>
        <v>13161.121426934662</v>
      </c>
      <c r="BH274" s="575" t="s">
        <v>77</v>
      </c>
      <c r="BI274" s="161">
        <f t="shared" si="457"/>
        <v>2025</v>
      </c>
      <c r="BJ274" s="162">
        <f>$AT42*'PTAC PTHP Market Distribution'!V$175</f>
        <v>0</v>
      </c>
      <c r="BK274" s="162">
        <f>$AT42*'PTAC PTHP Market Distribution'!W$175</f>
        <v>0</v>
      </c>
      <c r="BL274" s="162">
        <f>$AT42*'PTAC PTHP Market Distribution'!X$175</f>
        <v>6957.119413090687</v>
      </c>
      <c r="BM274" s="162">
        <f>$AT42*'PTAC PTHP Market Distribution'!Y$175</f>
        <v>3191.9909055244266</v>
      </c>
      <c r="BN274" s="162">
        <f>$AT42*'PTAC PTHP Market Distribution'!Z$175</f>
        <v>3012.0111083195502</v>
      </c>
      <c r="BO274" s="162">
        <f>$AT42*'PTAC PTHP Market Distribution'!AA$175</f>
        <v>0</v>
      </c>
      <c r="BP274" s="162">
        <f>$AT42*'PTAC PTHP Market Distribution'!AB$175</f>
        <v>0</v>
      </c>
      <c r="BQ274" s="162">
        <f t="shared" si="427"/>
        <v>13161.121426934664</v>
      </c>
      <c r="BR274" s="148"/>
      <c r="BS274" s="575" t="s">
        <v>77</v>
      </c>
      <c r="BT274" s="161">
        <f t="shared" si="458"/>
        <v>2025</v>
      </c>
      <c r="BU274" s="162">
        <f>$AT42*'PTAC PTHP Market Distribution'!AF195</f>
        <v>0</v>
      </c>
      <c r="BV274" s="162">
        <f>$AT42*'PTAC PTHP Market Distribution'!AG195</f>
        <v>0</v>
      </c>
      <c r="BW274" s="162">
        <f>$AT42*'PTAC PTHP Market Distribution'!AH195</f>
        <v>0</v>
      </c>
      <c r="BX274" s="162">
        <f>$AT42*'PTAC PTHP Market Distribution'!AI195</f>
        <v>10149.110318615114</v>
      </c>
      <c r="BY274" s="162">
        <f>$AT42*'PTAC PTHP Market Distribution'!AJ195</f>
        <v>3012.0111083195502</v>
      </c>
      <c r="BZ274" s="162">
        <f>$AT42*'PTAC PTHP Market Distribution'!AK195</f>
        <v>0</v>
      </c>
      <c r="CA274" s="162">
        <f>$AT42*'PTAC PTHP Market Distribution'!AL195</f>
        <v>0</v>
      </c>
      <c r="CB274" s="162">
        <f t="shared" si="428"/>
        <v>13161.121426934664</v>
      </c>
      <c r="CC274" s="148"/>
      <c r="CD274" s="575" t="s">
        <v>77</v>
      </c>
      <c r="CE274" s="161">
        <f t="shared" si="459"/>
        <v>2025</v>
      </c>
      <c r="CF274" s="162">
        <f>$AT42*'PTAC PTHP Market Distribution'!AP$175</f>
        <v>0</v>
      </c>
      <c r="CG274" s="162">
        <f>$AT42*'PTAC PTHP Market Distribution'!AQ$175</f>
        <v>0</v>
      </c>
      <c r="CH274" s="162">
        <f>$AT42*'PTAC PTHP Market Distribution'!AR$175</f>
        <v>0</v>
      </c>
      <c r="CI274" s="162">
        <f>$AT42*'PTAC PTHP Market Distribution'!AS$175</f>
        <v>0</v>
      </c>
      <c r="CJ274" s="162">
        <f>$AT42*'PTAC PTHP Market Distribution'!AT$175</f>
        <v>13161.121426934664</v>
      </c>
      <c r="CK274" s="162">
        <f>$AT42*'PTAC PTHP Market Distribution'!AU$175</f>
        <v>0</v>
      </c>
      <c r="CL274" s="162">
        <f>$AT42*'PTAC PTHP Market Distribution'!AV$175</f>
        <v>0</v>
      </c>
      <c r="CM274" s="162">
        <f t="shared" si="429"/>
        <v>13161.121426934664</v>
      </c>
      <c r="CN274" s="148"/>
      <c r="CO274" s="575" t="s">
        <v>77</v>
      </c>
      <c r="CP274" s="161">
        <f t="shared" si="460"/>
        <v>2025</v>
      </c>
      <c r="CQ274" s="162">
        <f>$AT42*'PTAC PTHP Market Distribution'!AZ$175</f>
        <v>0</v>
      </c>
      <c r="CR274" s="162">
        <f>$AT42*'PTAC PTHP Market Distribution'!BA$175</f>
        <v>0</v>
      </c>
      <c r="CS274" s="162">
        <f>$AT42*'PTAC PTHP Market Distribution'!BB$175</f>
        <v>0</v>
      </c>
      <c r="CT274" s="162">
        <f>$AT42*'PTAC PTHP Market Distribution'!BC$175</f>
        <v>0</v>
      </c>
      <c r="CU274" s="162">
        <f>$AT42*'PTAC PTHP Market Distribution'!BD$175</f>
        <v>0</v>
      </c>
      <c r="CV274" s="162">
        <f>$AT42*'PTAC PTHP Market Distribution'!BE$175</f>
        <v>13161.121426934664</v>
      </c>
      <c r="CW274" s="162">
        <f>$AT42*'PTAC PTHP Market Distribution'!BF$175</f>
        <v>0</v>
      </c>
      <c r="CX274" s="162">
        <f t="shared" si="430"/>
        <v>13161.121426934664</v>
      </c>
      <c r="CY274" s="148"/>
      <c r="CZ274" s="575" t="s">
        <v>77</v>
      </c>
      <c r="DA274" s="161">
        <f t="shared" si="461"/>
        <v>2025</v>
      </c>
      <c r="DB274" s="162">
        <f>$AT42*'PTAC PTHP Market Distribution'!BJ$175</f>
        <v>0</v>
      </c>
      <c r="DC274" s="162">
        <f>$AT42*'PTAC PTHP Market Distribution'!BK$175</f>
        <v>0</v>
      </c>
      <c r="DD274" s="162">
        <f>$AT42*'PTAC PTHP Market Distribution'!BL$175</f>
        <v>0</v>
      </c>
      <c r="DE274" s="162">
        <f>$AT42*'PTAC PTHP Market Distribution'!BM$175</f>
        <v>0</v>
      </c>
      <c r="DF274" s="162">
        <f>$AT42*'PTAC PTHP Market Distribution'!BN$175</f>
        <v>0</v>
      </c>
      <c r="DG274" s="162">
        <f>$AT42*'PTAC PTHP Market Distribution'!BO$175</f>
        <v>0</v>
      </c>
      <c r="DH274" s="162">
        <f>$AT42*'PTAC PTHP Market Distribution'!BP$175</f>
        <v>13161.121426934664</v>
      </c>
      <c r="DI274" s="162">
        <f t="shared" si="431"/>
        <v>13161.121426934664</v>
      </c>
      <c r="DK274" s="885"/>
      <c r="DL274" s="517" t="str">
        <f t="shared" si="394"/>
        <v>2025PTAC Non-Standard Size - 11,000 Btu/h</v>
      </c>
      <c r="DM274" s="517" t="str">
        <f>VLOOKUP($DN274, 'Index Tables'!$F$4:$G$9, 2, FALSE)</f>
        <v>PTAC Non-Standard Size - 11,000 Btu/h</v>
      </c>
      <c r="DN274" s="38" t="s">
        <v>77</v>
      </c>
      <c r="DO274" s="361">
        <f t="shared" si="462"/>
        <v>2025</v>
      </c>
      <c r="DP274" s="381">
        <v>0</v>
      </c>
      <c r="DQ274" s="381">
        <f t="shared" si="441"/>
        <v>873555.14454238792</v>
      </c>
      <c r="DR274" s="381">
        <f t="shared" si="442"/>
        <v>810364.4992169874</v>
      </c>
      <c r="DS274" s="381">
        <f t="shared" si="443"/>
        <v>772597.94885797438</v>
      </c>
      <c r="DT274" s="381">
        <f t="shared" si="444"/>
        <v>729035.16115839104</v>
      </c>
      <c r="DU274" s="381">
        <f t="shared" si="448"/>
        <v>0</v>
      </c>
      <c r="DV274" s="381">
        <f t="shared" si="449"/>
        <v>0</v>
      </c>
      <c r="DW274" s="381">
        <f t="shared" si="450"/>
        <v>3185552.753775741</v>
      </c>
      <c r="DX274" s="418"/>
      <c r="DY274" s="885"/>
      <c r="DZ274" s="371" t="str">
        <f t="shared" si="395"/>
        <v>2025PTAC Non-Standard Size - 11,000 Btu/h</v>
      </c>
      <c r="EA274" s="371" t="str">
        <f>VLOOKUP($EB274, 'Index Tables'!$F$4:$G$9, 2, FALSE)</f>
        <v>PTAC Non-Standard Size - 11,000 Btu/h</v>
      </c>
      <c r="EB274" s="414" t="s">
        <v>77</v>
      </c>
      <c r="EC274" s="361">
        <f t="shared" si="423"/>
        <v>2025</v>
      </c>
      <c r="ED274" s="409"/>
      <c r="EE274" s="411">
        <f t="shared" si="451"/>
        <v>873555.14454238792</v>
      </c>
      <c r="EF274" s="411">
        <f t="shared" si="452"/>
        <v>810364.4992169874</v>
      </c>
      <c r="EG274" s="411">
        <f t="shared" si="453"/>
        <v>772597.94885797438</v>
      </c>
      <c r="EH274" s="411">
        <f t="shared" si="454"/>
        <v>729035.16115839104</v>
      </c>
      <c r="EI274" s="411">
        <f t="shared" si="455"/>
        <v>0</v>
      </c>
      <c r="EJ274" s="411">
        <f t="shared" si="456"/>
        <v>0</v>
      </c>
      <c r="EK274" s="411">
        <f t="shared" si="378"/>
        <v>3185552.753775741</v>
      </c>
      <c r="EL274" s="555">
        <f t="shared" si="379"/>
        <v>0</v>
      </c>
      <c r="EM274" s="409"/>
      <c r="EN274" s="358">
        <f t="shared" si="396"/>
        <v>3185552.753775741</v>
      </c>
      <c r="EO274" s="360" t="str">
        <f t="shared" si="380"/>
        <v>OK</v>
      </c>
      <c r="EQ274" s="267" t="str">
        <f t="shared" si="397"/>
        <v>2025PTAC Non-Standard Size - 11,000 Btu/h</v>
      </c>
      <c r="ER274" s="685" t="str">
        <f t="shared" si="398"/>
        <v>PTAC Non-Standard Size - 11,000 Btu/h</v>
      </c>
      <c r="ES274" s="686">
        <f t="shared" si="399"/>
        <v>2025</v>
      </c>
      <c r="ET274" s="687">
        <f t="shared" si="400"/>
        <v>0</v>
      </c>
      <c r="EU274" s="687">
        <f t="shared" si="381"/>
        <v>873555.14454238792</v>
      </c>
      <c r="EV274" s="687">
        <f t="shared" si="382"/>
        <v>810364.4992169874</v>
      </c>
      <c r="EW274" s="687">
        <f t="shared" si="383"/>
        <v>772597.94885797438</v>
      </c>
      <c r="EX274" s="687">
        <f t="shared" si="384"/>
        <v>729035.16115839104</v>
      </c>
      <c r="EY274" s="293">
        <f t="shared" si="385"/>
        <v>0</v>
      </c>
      <c r="EZ274" s="293">
        <f t="shared" si="386"/>
        <v>0</v>
      </c>
      <c r="FA274" s="293">
        <f t="shared" si="401"/>
        <v>3185552.753775741</v>
      </c>
      <c r="FB274" s="407" t="str">
        <f t="shared" si="402"/>
        <v>OK</v>
      </c>
      <c r="FD274" s="267" t="str">
        <f t="shared" si="403"/>
        <v>2025PTAC Non-Standard Size - 11,000 Btu/h</v>
      </c>
      <c r="FE274" s="685" t="str">
        <f t="shared" si="404"/>
        <v>PTAC Non-Standard Size - 11,000 Btu/h</v>
      </c>
      <c r="FF274" s="686">
        <f t="shared" si="405"/>
        <v>2025</v>
      </c>
      <c r="FG274" s="685">
        <f t="shared" si="406"/>
        <v>0</v>
      </c>
      <c r="FH274" s="685">
        <f t="shared" si="387"/>
        <v>0.27422403961352987</v>
      </c>
      <c r="FI274" s="685">
        <f t="shared" si="388"/>
        <v>0.25438740521766168</v>
      </c>
      <c r="FJ274" s="685">
        <f t="shared" si="389"/>
        <v>0.24253183311506518</v>
      </c>
      <c r="FK274" s="685">
        <f t="shared" si="390"/>
        <v>0.22885672205374322</v>
      </c>
      <c r="FL274" s="692">
        <f t="shared" si="391"/>
        <v>0</v>
      </c>
      <c r="FM274" s="692">
        <f t="shared" si="392"/>
        <v>0</v>
      </c>
      <c r="FN274" s="692">
        <f t="shared" si="393"/>
        <v>1</v>
      </c>
      <c r="FO274" s="407" t="str">
        <f t="shared" si="407"/>
        <v>OK</v>
      </c>
    </row>
    <row r="275" spans="50:171">
      <c r="AX275" s="575" t="s">
        <v>77</v>
      </c>
      <c r="AY275" s="361">
        <f t="shared" si="424"/>
        <v>2026</v>
      </c>
      <c r="AZ275" s="247">
        <f>$AT43*'PTAC PTHP Market Distribution'!M$175</f>
        <v>3536.9139658674453</v>
      </c>
      <c r="BA275" s="247">
        <f>$AT43*'PTAC PTHP Market Distribution'!N$175</f>
        <v>3281.0630589614279</v>
      </c>
      <c r="BB275" s="247">
        <f>$AT43*'PTAC PTHP Market Distribution'!O$175</f>
        <v>3128.1510874139385</v>
      </c>
      <c r="BC275" s="247">
        <f>$AT43*'PTAC PTHP Market Distribution'!P$175</f>
        <v>2951.7708861531596</v>
      </c>
      <c r="BD275" s="247">
        <f>$AT43*'PTAC PTHP Market Distribution'!Q$175</f>
        <v>0</v>
      </c>
      <c r="BE275" s="247">
        <f>$AT43*'PTAC PTHP Market Distribution'!R$175</f>
        <v>0</v>
      </c>
      <c r="BF275" s="162">
        <f t="shared" si="435"/>
        <v>12897.898998395971</v>
      </c>
      <c r="BH275" s="575" t="s">
        <v>77</v>
      </c>
      <c r="BI275" s="161">
        <f t="shared" si="457"/>
        <v>2026</v>
      </c>
      <c r="BJ275" s="162">
        <f>$AT43*'PTAC PTHP Market Distribution'!V$175</f>
        <v>0</v>
      </c>
      <c r="BK275" s="162">
        <f>$AT43*'PTAC PTHP Market Distribution'!W$175</f>
        <v>0</v>
      </c>
      <c r="BL275" s="162">
        <f>$AT43*'PTAC PTHP Market Distribution'!X$175</f>
        <v>6817.9770248288733</v>
      </c>
      <c r="BM275" s="162">
        <f>$AT43*'PTAC PTHP Market Distribution'!Y$175</f>
        <v>3128.1510874139385</v>
      </c>
      <c r="BN275" s="162">
        <f>$AT43*'PTAC PTHP Market Distribution'!Z$175</f>
        <v>2951.7708861531596</v>
      </c>
      <c r="BO275" s="162">
        <f>$AT43*'PTAC PTHP Market Distribution'!AA$175</f>
        <v>0</v>
      </c>
      <c r="BP275" s="162">
        <f>$AT43*'PTAC PTHP Market Distribution'!AB$175</f>
        <v>0</v>
      </c>
      <c r="BQ275" s="162">
        <f t="shared" si="427"/>
        <v>12897.898998395971</v>
      </c>
      <c r="BR275" s="148"/>
      <c r="BS275" s="575" t="s">
        <v>77</v>
      </c>
      <c r="BT275" s="161">
        <f t="shared" si="458"/>
        <v>2026</v>
      </c>
      <c r="BU275" s="162">
        <f>$AT43*'PTAC PTHP Market Distribution'!AF196</f>
        <v>0</v>
      </c>
      <c r="BV275" s="162">
        <f>$AT43*'PTAC PTHP Market Distribution'!AG196</f>
        <v>0</v>
      </c>
      <c r="BW275" s="162">
        <f>$AT43*'PTAC PTHP Market Distribution'!AH196</f>
        <v>0</v>
      </c>
      <c r="BX275" s="162">
        <f>$AT43*'PTAC PTHP Market Distribution'!AI196</f>
        <v>9946.1281122428118</v>
      </c>
      <c r="BY275" s="162">
        <f>$AT43*'PTAC PTHP Market Distribution'!AJ196</f>
        <v>2951.7708861531596</v>
      </c>
      <c r="BZ275" s="162">
        <f>$AT43*'PTAC PTHP Market Distribution'!AK196</f>
        <v>0</v>
      </c>
      <c r="CA275" s="162">
        <f>$AT43*'PTAC PTHP Market Distribution'!AL196</f>
        <v>0</v>
      </c>
      <c r="CB275" s="162">
        <f t="shared" si="428"/>
        <v>12897.898998395971</v>
      </c>
      <c r="CC275" s="148"/>
      <c r="CD275" s="575" t="s">
        <v>77</v>
      </c>
      <c r="CE275" s="161">
        <f t="shared" si="459"/>
        <v>2026</v>
      </c>
      <c r="CF275" s="162">
        <f>$AT43*'PTAC PTHP Market Distribution'!AP$175</f>
        <v>0</v>
      </c>
      <c r="CG275" s="162">
        <f>$AT43*'PTAC PTHP Market Distribution'!AQ$175</f>
        <v>0</v>
      </c>
      <c r="CH275" s="162">
        <f>$AT43*'PTAC PTHP Market Distribution'!AR$175</f>
        <v>0</v>
      </c>
      <c r="CI275" s="162">
        <f>$AT43*'PTAC PTHP Market Distribution'!AS$175</f>
        <v>0</v>
      </c>
      <c r="CJ275" s="162">
        <f>$AT43*'PTAC PTHP Market Distribution'!AT$175</f>
        <v>12897.898998395971</v>
      </c>
      <c r="CK275" s="162">
        <f>$AT43*'PTAC PTHP Market Distribution'!AU$175</f>
        <v>0</v>
      </c>
      <c r="CL275" s="162">
        <f>$AT43*'PTAC PTHP Market Distribution'!AV$175</f>
        <v>0</v>
      </c>
      <c r="CM275" s="162">
        <f t="shared" si="429"/>
        <v>12897.898998395971</v>
      </c>
      <c r="CN275" s="148"/>
      <c r="CO275" s="575" t="s">
        <v>77</v>
      </c>
      <c r="CP275" s="161">
        <f t="shared" si="460"/>
        <v>2026</v>
      </c>
      <c r="CQ275" s="162">
        <f>$AT43*'PTAC PTHP Market Distribution'!AZ$175</f>
        <v>0</v>
      </c>
      <c r="CR275" s="162">
        <f>$AT43*'PTAC PTHP Market Distribution'!BA$175</f>
        <v>0</v>
      </c>
      <c r="CS275" s="162">
        <f>$AT43*'PTAC PTHP Market Distribution'!BB$175</f>
        <v>0</v>
      </c>
      <c r="CT275" s="162">
        <f>$AT43*'PTAC PTHP Market Distribution'!BC$175</f>
        <v>0</v>
      </c>
      <c r="CU275" s="162">
        <f>$AT43*'PTAC PTHP Market Distribution'!BD$175</f>
        <v>0</v>
      </c>
      <c r="CV275" s="162">
        <f>$AT43*'PTAC PTHP Market Distribution'!BE$175</f>
        <v>12897.898998395971</v>
      </c>
      <c r="CW275" s="162">
        <f>$AT43*'PTAC PTHP Market Distribution'!BF$175</f>
        <v>0</v>
      </c>
      <c r="CX275" s="162">
        <f t="shared" si="430"/>
        <v>12897.898998395971</v>
      </c>
      <c r="CY275" s="148"/>
      <c r="CZ275" s="575" t="s">
        <v>77</v>
      </c>
      <c r="DA275" s="161">
        <f t="shared" si="461"/>
        <v>2026</v>
      </c>
      <c r="DB275" s="162">
        <f>$AT43*'PTAC PTHP Market Distribution'!BJ$175</f>
        <v>0</v>
      </c>
      <c r="DC275" s="162">
        <f>$AT43*'PTAC PTHP Market Distribution'!BK$175</f>
        <v>0</v>
      </c>
      <c r="DD275" s="162">
        <f>$AT43*'PTAC PTHP Market Distribution'!BL$175</f>
        <v>0</v>
      </c>
      <c r="DE275" s="162">
        <f>$AT43*'PTAC PTHP Market Distribution'!BM$175</f>
        <v>0</v>
      </c>
      <c r="DF275" s="162">
        <f>$AT43*'PTAC PTHP Market Distribution'!BN$175</f>
        <v>0</v>
      </c>
      <c r="DG275" s="162">
        <f>$AT43*'PTAC PTHP Market Distribution'!BO$175</f>
        <v>0</v>
      </c>
      <c r="DH275" s="162">
        <f>$AT43*'PTAC PTHP Market Distribution'!BP$175</f>
        <v>12897.898998395971</v>
      </c>
      <c r="DI275" s="162">
        <f t="shared" si="431"/>
        <v>12897.898998395971</v>
      </c>
      <c r="DK275" s="885"/>
      <c r="DL275" s="517" t="str">
        <f t="shared" si="394"/>
        <v>2026PTAC Non-Standard Size - 11,000 Btu/h</v>
      </c>
      <c r="DM275" s="517" t="str">
        <f>VLOOKUP($DN275, 'Index Tables'!$F$4:$G$9, 2, FALSE)</f>
        <v>PTAC Non-Standard Size - 11,000 Btu/h</v>
      </c>
      <c r="DN275" s="38" t="s">
        <v>77</v>
      </c>
      <c r="DO275" s="361">
        <f t="shared" si="462"/>
        <v>2026</v>
      </c>
      <c r="DP275" s="381">
        <v>0</v>
      </c>
      <c r="DQ275" s="381">
        <f t="shared" si="441"/>
        <v>887501.11942823546</v>
      </c>
      <c r="DR275" s="381">
        <f t="shared" si="442"/>
        <v>823301.65953831177</v>
      </c>
      <c r="DS275" s="381">
        <f t="shared" si="443"/>
        <v>784932.18059932021</v>
      </c>
      <c r="DT275" s="381">
        <f t="shared" si="444"/>
        <v>740673.92960012564</v>
      </c>
      <c r="DU275" s="381">
        <f t="shared" si="448"/>
        <v>0</v>
      </c>
      <c r="DV275" s="381">
        <f t="shared" si="449"/>
        <v>0</v>
      </c>
      <c r="DW275" s="381">
        <f t="shared" si="450"/>
        <v>3236408.8891659928</v>
      </c>
      <c r="DX275" s="418"/>
      <c r="DY275" s="885"/>
      <c r="DZ275" s="371" t="str">
        <f t="shared" si="395"/>
        <v>2026PTAC Non-Standard Size - 11,000 Btu/h</v>
      </c>
      <c r="EA275" s="371" t="str">
        <f>VLOOKUP($EB275, 'Index Tables'!$F$4:$G$9, 2, FALSE)</f>
        <v>PTAC Non-Standard Size - 11,000 Btu/h</v>
      </c>
      <c r="EB275" s="414" t="s">
        <v>77</v>
      </c>
      <c r="EC275" s="361">
        <f t="shared" si="423"/>
        <v>2026</v>
      </c>
      <c r="ED275" s="409"/>
      <c r="EE275" s="411">
        <f t="shared" si="451"/>
        <v>887501.11942823546</v>
      </c>
      <c r="EF275" s="411">
        <f t="shared" si="452"/>
        <v>823301.65953831177</v>
      </c>
      <c r="EG275" s="411">
        <f t="shared" si="453"/>
        <v>784932.18059932021</v>
      </c>
      <c r="EH275" s="411">
        <f t="shared" si="454"/>
        <v>740673.92960012564</v>
      </c>
      <c r="EI275" s="411">
        <f t="shared" si="455"/>
        <v>0</v>
      </c>
      <c r="EJ275" s="411">
        <f t="shared" si="456"/>
        <v>0</v>
      </c>
      <c r="EK275" s="411">
        <f t="shared" si="378"/>
        <v>3236408.8891659933</v>
      </c>
      <c r="EL275" s="555">
        <f t="shared" si="379"/>
        <v>4.6566128730773926E-10</v>
      </c>
      <c r="EM275" s="409"/>
      <c r="EN275" s="552">
        <f t="shared" si="396"/>
        <v>3236408.8891659928</v>
      </c>
      <c r="EO275" s="407" t="str">
        <f t="shared" si="380"/>
        <v>OK</v>
      </c>
      <c r="EQ275" s="267" t="str">
        <f t="shared" si="397"/>
        <v>2026PTAC Non-Standard Size - 11,000 Btu/h</v>
      </c>
      <c r="ER275" s="685" t="str">
        <f t="shared" si="398"/>
        <v>PTAC Non-Standard Size - 11,000 Btu/h</v>
      </c>
      <c r="ES275" s="686">
        <f t="shared" si="399"/>
        <v>2026</v>
      </c>
      <c r="ET275" s="687">
        <f t="shared" si="400"/>
        <v>0</v>
      </c>
      <c r="EU275" s="687">
        <f t="shared" si="381"/>
        <v>887501.11942823546</v>
      </c>
      <c r="EV275" s="687">
        <f t="shared" si="382"/>
        <v>823301.65953831177</v>
      </c>
      <c r="EW275" s="687">
        <f t="shared" si="383"/>
        <v>784932.18059932021</v>
      </c>
      <c r="EX275" s="687">
        <f t="shared" si="384"/>
        <v>740673.92960012564</v>
      </c>
      <c r="EY275" s="293">
        <f t="shared" si="385"/>
        <v>0</v>
      </c>
      <c r="EZ275" s="293">
        <f t="shared" si="386"/>
        <v>0</v>
      </c>
      <c r="FA275" s="293">
        <f t="shared" si="401"/>
        <v>3236408.8891659933</v>
      </c>
      <c r="FB275" s="407" t="str">
        <f t="shared" si="402"/>
        <v>OK</v>
      </c>
      <c r="FD275" s="267" t="str">
        <f t="shared" si="403"/>
        <v>2026PTAC Non-Standard Size - 11,000 Btu/h</v>
      </c>
      <c r="FE275" s="685" t="str">
        <f t="shared" si="404"/>
        <v>PTAC Non-Standard Size - 11,000 Btu/h</v>
      </c>
      <c r="FF275" s="686">
        <f t="shared" si="405"/>
        <v>2026</v>
      </c>
      <c r="FG275" s="685">
        <f t="shared" si="406"/>
        <v>0</v>
      </c>
      <c r="FH275" s="685">
        <f t="shared" si="387"/>
        <v>0.27422403961352981</v>
      </c>
      <c r="FI275" s="685">
        <f t="shared" si="388"/>
        <v>0.25438740521766168</v>
      </c>
      <c r="FJ275" s="685">
        <f t="shared" si="389"/>
        <v>0.24253183311506518</v>
      </c>
      <c r="FK275" s="685">
        <f t="shared" si="390"/>
        <v>0.22885672205374324</v>
      </c>
      <c r="FL275" s="692">
        <f t="shared" si="391"/>
        <v>0</v>
      </c>
      <c r="FM275" s="692">
        <f t="shared" si="392"/>
        <v>0</v>
      </c>
      <c r="FN275" s="692">
        <f t="shared" si="393"/>
        <v>1</v>
      </c>
      <c r="FO275" s="407" t="str">
        <f t="shared" si="407"/>
        <v>OK</v>
      </c>
    </row>
    <row r="276" spans="50:171">
      <c r="AX276" s="575" t="s">
        <v>77</v>
      </c>
      <c r="AY276" s="361">
        <f t="shared" si="424"/>
        <v>2027</v>
      </c>
      <c r="AZ276" s="247">
        <f>$AT44*'PTAC PTHP Market Distribution'!M$175</f>
        <v>3466.1756865500965</v>
      </c>
      <c r="BA276" s="247">
        <f>$AT44*'PTAC PTHP Market Distribution'!N$175</f>
        <v>3215.441797782199</v>
      </c>
      <c r="BB276" s="247">
        <f>$AT44*'PTAC PTHP Market Distribution'!O$175</f>
        <v>3065.5880656656595</v>
      </c>
      <c r="BC276" s="247">
        <f>$AT44*'PTAC PTHP Market Distribution'!P$175</f>
        <v>2892.7354684300963</v>
      </c>
      <c r="BD276" s="247">
        <f>$AT44*'PTAC PTHP Market Distribution'!Q$175</f>
        <v>0</v>
      </c>
      <c r="BE276" s="247">
        <f>$AT44*'PTAC PTHP Market Distribution'!R$175</f>
        <v>0</v>
      </c>
      <c r="BF276" s="162">
        <f t="shared" si="435"/>
        <v>12639.94101842805</v>
      </c>
      <c r="BH276" s="575" t="s">
        <v>77</v>
      </c>
      <c r="BI276" s="161">
        <f t="shared" si="457"/>
        <v>2027</v>
      </c>
      <c r="BJ276" s="162">
        <f>$AT44*'PTAC PTHP Market Distribution'!V$175</f>
        <v>0</v>
      </c>
      <c r="BK276" s="162">
        <f>$AT44*'PTAC PTHP Market Distribution'!W$175</f>
        <v>0</v>
      </c>
      <c r="BL276" s="162">
        <f>$AT44*'PTAC PTHP Market Distribution'!X$175</f>
        <v>6681.617484332296</v>
      </c>
      <c r="BM276" s="162">
        <f>$AT44*'PTAC PTHP Market Distribution'!Y$175</f>
        <v>3065.5880656656595</v>
      </c>
      <c r="BN276" s="162">
        <f>$AT44*'PTAC PTHP Market Distribution'!Z$175</f>
        <v>2892.7354684300963</v>
      </c>
      <c r="BO276" s="162">
        <f>$AT44*'PTAC PTHP Market Distribution'!AA$175</f>
        <v>0</v>
      </c>
      <c r="BP276" s="162">
        <f>$AT44*'PTAC PTHP Market Distribution'!AB$175</f>
        <v>0</v>
      </c>
      <c r="BQ276" s="162">
        <f t="shared" si="427"/>
        <v>12639.941018428053</v>
      </c>
      <c r="BR276" s="148"/>
      <c r="BS276" s="575" t="s">
        <v>77</v>
      </c>
      <c r="BT276" s="161">
        <f t="shared" si="458"/>
        <v>2027</v>
      </c>
      <c r="BU276" s="162">
        <f>$AT44*'PTAC PTHP Market Distribution'!AF197</f>
        <v>0</v>
      </c>
      <c r="BV276" s="162">
        <f>$AT44*'PTAC PTHP Market Distribution'!AG197</f>
        <v>0</v>
      </c>
      <c r="BW276" s="162">
        <f>$AT44*'PTAC PTHP Market Distribution'!AH197</f>
        <v>0</v>
      </c>
      <c r="BX276" s="162">
        <f>$AT44*'PTAC PTHP Market Distribution'!AI197</f>
        <v>9747.205549997956</v>
      </c>
      <c r="BY276" s="162">
        <f>$AT44*'PTAC PTHP Market Distribution'!AJ197</f>
        <v>2892.7354684300963</v>
      </c>
      <c r="BZ276" s="162">
        <f>$AT44*'PTAC PTHP Market Distribution'!AK197</f>
        <v>0</v>
      </c>
      <c r="CA276" s="162">
        <f>$AT44*'PTAC PTHP Market Distribution'!AL197</f>
        <v>0</v>
      </c>
      <c r="CB276" s="162">
        <f t="shared" si="428"/>
        <v>12639.941018428053</v>
      </c>
      <c r="CC276" s="148"/>
      <c r="CD276" s="575" t="s">
        <v>77</v>
      </c>
      <c r="CE276" s="161">
        <f t="shared" si="459"/>
        <v>2027</v>
      </c>
      <c r="CF276" s="162">
        <f>$AT44*'PTAC PTHP Market Distribution'!AP$175</f>
        <v>0</v>
      </c>
      <c r="CG276" s="162">
        <f>$AT44*'PTAC PTHP Market Distribution'!AQ$175</f>
        <v>0</v>
      </c>
      <c r="CH276" s="162">
        <f>$AT44*'PTAC PTHP Market Distribution'!AR$175</f>
        <v>0</v>
      </c>
      <c r="CI276" s="162">
        <f>$AT44*'PTAC PTHP Market Distribution'!AS$175</f>
        <v>0</v>
      </c>
      <c r="CJ276" s="162">
        <f>$AT44*'PTAC PTHP Market Distribution'!AT$175</f>
        <v>12639.941018428051</v>
      </c>
      <c r="CK276" s="162">
        <f>$AT44*'PTAC PTHP Market Distribution'!AU$175</f>
        <v>0</v>
      </c>
      <c r="CL276" s="162">
        <f>$AT44*'PTAC PTHP Market Distribution'!AV$175</f>
        <v>0</v>
      </c>
      <c r="CM276" s="162">
        <f t="shared" si="429"/>
        <v>12639.941018428051</v>
      </c>
      <c r="CN276" s="148"/>
      <c r="CO276" s="575" t="s">
        <v>77</v>
      </c>
      <c r="CP276" s="161">
        <f t="shared" si="460"/>
        <v>2027</v>
      </c>
      <c r="CQ276" s="162">
        <f>$AT44*'PTAC PTHP Market Distribution'!AZ$175</f>
        <v>0</v>
      </c>
      <c r="CR276" s="162">
        <f>$AT44*'PTAC PTHP Market Distribution'!BA$175</f>
        <v>0</v>
      </c>
      <c r="CS276" s="162">
        <f>$AT44*'PTAC PTHP Market Distribution'!BB$175</f>
        <v>0</v>
      </c>
      <c r="CT276" s="162">
        <f>$AT44*'PTAC PTHP Market Distribution'!BC$175</f>
        <v>0</v>
      </c>
      <c r="CU276" s="162">
        <f>$AT44*'PTAC PTHP Market Distribution'!BD$175</f>
        <v>0</v>
      </c>
      <c r="CV276" s="162">
        <f>$AT44*'PTAC PTHP Market Distribution'!BE$175</f>
        <v>12639.941018428051</v>
      </c>
      <c r="CW276" s="162">
        <f>$AT44*'PTAC PTHP Market Distribution'!BF$175</f>
        <v>0</v>
      </c>
      <c r="CX276" s="162">
        <f t="shared" si="430"/>
        <v>12639.941018428051</v>
      </c>
      <c r="CY276" s="148"/>
      <c r="CZ276" s="575" t="s">
        <v>77</v>
      </c>
      <c r="DA276" s="161">
        <f t="shared" si="461"/>
        <v>2027</v>
      </c>
      <c r="DB276" s="162">
        <f>$AT44*'PTAC PTHP Market Distribution'!BJ$175</f>
        <v>0</v>
      </c>
      <c r="DC276" s="162">
        <f>$AT44*'PTAC PTHP Market Distribution'!BK$175</f>
        <v>0</v>
      </c>
      <c r="DD276" s="162">
        <f>$AT44*'PTAC PTHP Market Distribution'!BL$175</f>
        <v>0</v>
      </c>
      <c r="DE276" s="162">
        <f>$AT44*'PTAC PTHP Market Distribution'!BM$175</f>
        <v>0</v>
      </c>
      <c r="DF276" s="162">
        <f>$AT44*'PTAC PTHP Market Distribution'!BN$175</f>
        <v>0</v>
      </c>
      <c r="DG276" s="162">
        <f>$AT44*'PTAC PTHP Market Distribution'!BO$175</f>
        <v>0</v>
      </c>
      <c r="DH276" s="162">
        <f>$AT44*'PTAC PTHP Market Distribution'!BP$175</f>
        <v>12639.941018428051</v>
      </c>
      <c r="DI276" s="162">
        <f t="shared" si="431"/>
        <v>12639.941018428051</v>
      </c>
      <c r="DK276" s="885"/>
      <c r="DL276" s="517" t="str">
        <f t="shared" si="394"/>
        <v>2027PTAC Non-Standard Size - 11,000 Btu/h</v>
      </c>
      <c r="DM276" s="517" t="str">
        <f>VLOOKUP($DN276, 'Index Tables'!$F$4:$G$9, 2, FALSE)</f>
        <v>PTAC Non-Standard Size - 11,000 Btu/h</v>
      </c>
      <c r="DN276" s="38" t="s">
        <v>77</v>
      </c>
      <c r="DO276" s="361">
        <f t="shared" si="462"/>
        <v>2027</v>
      </c>
      <c r="DP276" s="381">
        <v>0</v>
      </c>
      <c r="DQ276" s="381">
        <f t="shared" si="441"/>
        <v>901886.67529138934</v>
      </c>
      <c r="DR276" s="381">
        <f t="shared" si="442"/>
        <v>836646.60272344912</v>
      </c>
      <c r="DS276" s="381">
        <f t="shared" si="443"/>
        <v>797655.19072923774</v>
      </c>
      <c r="DT276" s="381">
        <f t="shared" si="444"/>
        <v>752679.5552352895</v>
      </c>
      <c r="DU276" s="381">
        <f t="shared" si="448"/>
        <v>0</v>
      </c>
      <c r="DV276" s="381">
        <f t="shared" si="449"/>
        <v>0</v>
      </c>
      <c r="DW276" s="381">
        <f t="shared" si="450"/>
        <v>3288868.0239793654</v>
      </c>
      <c r="DX276" s="418"/>
      <c r="DY276" s="885"/>
      <c r="DZ276" s="371" t="str">
        <f t="shared" si="395"/>
        <v>2027PTAC Non-Standard Size - 11,000 Btu/h</v>
      </c>
      <c r="EA276" s="371" t="str">
        <f>VLOOKUP($EB276, 'Index Tables'!$F$4:$G$9, 2, FALSE)</f>
        <v>PTAC Non-Standard Size - 11,000 Btu/h</v>
      </c>
      <c r="EB276" s="414" t="s">
        <v>77</v>
      </c>
      <c r="EC276" s="361">
        <f t="shared" si="423"/>
        <v>2027</v>
      </c>
      <c r="ED276" s="409"/>
      <c r="EE276" s="411">
        <f t="shared" si="451"/>
        <v>901886.67529138934</v>
      </c>
      <c r="EF276" s="411">
        <f t="shared" si="452"/>
        <v>836646.60272344912</v>
      </c>
      <c r="EG276" s="411">
        <f t="shared" si="453"/>
        <v>797655.19072923774</v>
      </c>
      <c r="EH276" s="411">
        <f t="shared" si="454"/>
        <v>752679.5552352895</v>
      </c>
      <c r="EI276" s="411">
        <f t="shared" si="455"/>
        <v>0</v>
      </c>
      <c r="EJ276" s="411">
        <f t="shared" si="456"/>
        <v>0</v>
      </c>
      <c r="EK276" s="411">
        <f t="shared" si="378"/>
        <v>3288868.0239793658</v>
      </c>
      <c r="EL276" s="555">
        <f t="shared" si="379"/>
        <v>4.6566128730773926E-10</v>
      </c>
      <c r="EM276" s="409"/>
      <c r="EN276" s="552">
        <f t="shared" si="396"/>
        <v>3288868.0239793654</v>
      </c>
      <c r="EO276" s="407" t="str">
        <f t="shared" si="380"/>
        <v>OK</v>
      </c>
      <c r="EQ276" s="267" t="str">
        <f t="shared" si="397"/>
        <v>2027PTAC Non-Standard Size - 11,000 Btu/h</v>
      </c>
      <c r="ER276" s="685" t="str">
        <f t="shared" si="398"/>
        <v>PTAC Non-Standard Size - 11,000 Btu/h</v>
      </c>
      <c r="ES276" s="686">
        <f t="shared" si="399"/>
        <v>2027</v>
      </c>
      <c r="ET276" s="687">
        <f t="shared" si="400"/>
        <v>0</v>
      </c>
      <c r="EU276" s="687">
        <f t="shared" si="381"/>
        <v>901886.67529138934</v>
      </c>
      <c r="EV276" s="687">
        <f t="shared" si="382"/>
        <v>836646.60272344912</v>
      </c>
      <c r="EW276" s="687">
        <f t="shared" si="383"/>
        <v>797655.19072923774</v>
      </c>
      <c r="EX276" s="687">
        <f t="shared" si="384"/>
        <v>752679.5552352895</v>
      </c>
      <c r="EY276" s="293">
        <f t="shared" si="385"/>
        <v>0</v>
      </c>
      <c r="EZ276" s="293">
        <f t="shared" si="386"/>
        <v>0</v>
      </c>
      <c r="FA276" s="293">
        <f t="shared" si="401"/>
        <v>3288868.0239793658</v>
      </c>
      <c r="FB276" s="407" t="str">
        <f t="shared" si="402"/>
        <v>OK</v>
      </c>
      <c r="FD276" s="267" t="str">
        <f t="shared" si="403"/>
        <v>2027PTAC Non-Standard Size - 11,000 Btu/h</v>
      </c>
      <c r="FE276" s="685" t="str">
        <f t="shared" si="404"/>
        <v>PTAC Non-Standard Size - 11,000 Btu/h</v>
      </c>
      <c r="FF276" s="686">
        <f t="shared" si="405"/>
        <v>2027</v>
      </c>
      <c r="FG276" s="685">
        <f t="shared" si="406"/>
        <v>0</v>
      </c>
      <c r="FH276" s="685">
        <f t="shared" si="387"/>
        <v>0.27422403961352987</v>
      </c>
      <c r="FI276" s="685">
        <f t="shared" si="388"/>
        <v>0.25438740521766168</v>
      </c>
      <c r="FJ276" s="685">
        <f t="shared" si="389"/>
        <v>0.24253183311506518</v>
      </c>
      <c r="FK276" s="685">
        <f t="shared" si="390"/>
        <v>0.22885672205374324</v>
      </c>
      <c r="FL276" s="692">
        <f t="shared" si="391"/>
        <v>0</v>
      </c>
      <c r="FM276" s="692">
        <f t="shared" si="392"/>
        <v>0</v>
      </c>
      <c r="FN276" s="692">
        <f t="shared" si="393"/>
        <v>1</v>
      </c>
      <c r="FO276" s="407" t="str">
        <f t="shared" si="407"/>
        <v>OK</v>
      </c>
    </row>
    <row r="277" spans="50:171">
      <c r="AX277" s="575" t="s">
        <v>77</v>
      </c>
      <c r="AY277" s="361">
        <f t="shared" si="424"/>
        <v>2028</v>
      </c>
      <c r="AZ277" s="247">
        <f>$AT45*'PTAC PTHP Market Distribution'!M$175</f>
        <v>3396.8521728190944</v>
      </c>
      <c r="BA277" s="247">
        <f>$AT45*'PTAC PTHP Market Distribution'!N$175</f>
        <v>3151.1329618265549</v>
      </c>
      <c r="BB277" s="247">
        <f>$AT45*'PTAC PTHP Market Distribution'!O$175</f>
        <v>3004.276304352346</v>
      </c>
      <c r="BC277" s="247">
        <f>$AT45*'PTAC PTHP Market Distribution'!P$175</f>
        <v>2834.8807590614942</v>
      </c>
      <c r="BD277" s="247">
        <f>$AT45*'PTAC PTHP Market Distribution'!Q$175</f>
        <v>0</v>
      </c>
      <c r="BE277" s="247">
        <f>$AT45*'PTAC PTHP Market Distribution'!R$175</f>
        <v>0</v>
      </c>
      <c r="BF277" s="162">
        <f t="shared" si="435"/>
        <v>12387.14219805949</v>
      </c>
      <c r="BH277" s="575" t="s">
        <v>77</v>
      </c>
      <c r="BI277" s="161">
        <f t="shared" si="457"/>
        <v>2028</v>
      </c>
      <c r="BJ277" s="162">
        <f>$AT45*'PTAC PTHP Market Distribution'!V$175</f>
        <v>0</v>
      </c>
      <c r="BK277" s="162">
        <f>$AT45*'PTAC PTHP Market Distribution'!W$175</f>
        <v>0</v>
      </c>
      <c r="BL277" s="162">
        <f>$AT45*'PTAC PTHP Market Distribution'!X$175</f>
        <v>6547.9851346456489</v>
      </c>
      <c r="BM277" s="162">
        <f>$AT45*'PTAC PTHP Market Distribution'!Y$175</f>
        <v>3004.276304352346</v>
      </c>
      <c r="BN277" s="162">
        <f>$AT45*'PTAC PTHP Market Distribution'!Z$175</f>
        <v>2834.8807590614942</v>
      </c>
      <c r="BO277" s="162">
        <f>$AT45*'PTAC PTHP Market Distribution'!AA$175</f>
        <v>0</v>
      </c>
      <c r="BP277" s="162">
        <f>$AT45*'PTAC PTHP Market Distribution'!AB$175</f>
        <v>0</v>
      </c>
      <c r="BQ277" s="162">
        <f t="shared" si="427"/>
        <v>12387.14219805949</v>
      </c>
      <c r="BR277" s="148"/>
      <c r="BS277" s="575" t="s">
        <v>77</v>
      </c>
      <c r="BT277" s="161">
        <f t="shared" si="458"/>
        <v>2028</v>
      </c>
      <c r="BU277" s="162">
        <f>$AT45*'PTAC PTHP Market Distribution'!AF198</f>
        <v>0</v>
      </c>
      <c r="BV277" s="162">
        <f>$AT45*'PTAC PTHP Market Distribution'!AG198</f>
        <v>0</v>
      </c>
      <c r="BW277" s="162">
        <f>$AT45*'PTAC PTHP Market Distribution'!AH198</f>
        <v>0</v>
      </c>
      <c r="BX277" s="162">
        <f>$AT45*'PTAC PTHP Market Distribution'!AI198</f>
        <v>9552.2614389979954</v>
      </c>
      <c r="BY277" s="162">
        <f>$AT45*'PTAC PTHP Market Distribution'!AJ198</f>
        <v>2834.8807590614942</v>
      </c>
      <c r="BZ277" s="162">
        <f>$AT45*'PTAC PTHP Market Distribution'!AK198</f>
        <v>0</v>
      </c>
      <c r="CA277" s="162">
        <f>$AT45*'PTAC PTHP Market Distribution'!AL198</f>
        <v>0</v>
      </c>
      <c r="CB277" s="162">
        <f t="shared" si="428"/>
        <v>12387.14219805949</v>
      </c>
      <c r="CC277" s="148"/>
      <c r="CD277" s="575" t="s">
        <v>77</v>
      </c>
      <c r="CE277" s="161">
        <f t="shared" si="459"/>
        <v>2028</v>
      </c>
      <c r="CF277" s="162">
        <f>$AT45*'PTAC PTHP Market Distribution'!AP$175</f>
        <v>0</v>
      </c>
      <c r="CG277" s="162">
        <f>$AT45*'PTAC PTHP Market Distribution'!AQ$175</f>
        <v>0</v>
      </c>
      <c r="CH277" s="162">
        <f>$AT45*'PTAC PTHP Market Distribution'!AR$175</f>
        <v>0</v>
      </c>
      <c r="CI277" s="162">
        <f>$AT45*'PTAC PTHP Market Distribution'!AS$175</f>
        <v>0</v>
      </c>
      <c r="CJ277" s="162">
        <f>$AT45*'PTAC PTHP Market Distribution'!AT$175</f>
        <v>12387.14219805949</v>
      </c>
      <c r="CK277" s="162">
        <f>$AT45*'PTAC PTHP Market Distribution'!AU$175</f>
        <v>0</v>
      </c>
      <c r="CL277" s="162">
        <f>$AT45*'PTAC PTHP Market Distribution'!AV$175</f>
        <v>0</v>
      </c>
      <c r="CM277" s="162">
        <f t="shared" si="429"/>
        <v>12387.14219805949</v>
      </c>
      <c r="CN277" s="148"/>
      <c r="CO277" s="575" t="s">
        <v>77</v>
      </c>
      <c r="CP277" s="161">
        <f t="shared" si="460"/>
        <v>2028</v>
      </c>
      <c r="CQ277" s="162">
        <f>$AT45*'PTAC PTHP Market Distribution'!AZ$175</f>
        <v>0</v>
      </c>
      <c r="CR277" s="162">
        <f>$AT45*'PTAC PTHP Market Distribution'!BA$175</f>
        <v>0</v>
      </c>
      <c r="CS277" s="162">
        <f>$AT45*'PTAC PTHP Market Distribution'!BB$175</f>
        <v>0</v>
      </c>
      <c r="CT277" s="162">
        <f>$AT45*'PTAC PTHP Market Distribution'!BC$175</f>
        <v>0</v>
      </c>
      <c r="CU277" s="162">
        <f>$AT45*'PTAC PTHP Market Distribution'!BD$175</f>
        <v>0</v>
      </c>
      <c r="CV277" s="162">
        <f>$AT45*'PTAC PTHP Market Distribution'!BE$175</f>
        <v>12387.14219805949</v>
      </c>
      <c r="CW277" s="162">
        <f>$AT45*'PTAC PTHP Market Distribution'!BF$175</f>
        <v>0</v>
      </c>
      <c r="CX277" s="162">
        <f t="shared" si="430"/>
        <v>12387.14219805949</v>
      </c>
      <c r="CY277" s="148"/>
      <c r="CZ277" s="575" t="s">
        <v>77</v>
      </c>
      <c r="DA277" s="161">
        <f t="shared" si="461"/>
        <v>2028</v>
      </c>
      <c r="DB277" s="162">
        <f>$AT45*'PTAC PTHP Market Distribution'!BJ$175</f>
        <v>0</v>
      </c>
      <c r="DC277" s="162">
        <f>$AT45*'PTAC PTHP Market Distribution'!BK$175</f>
        <v>0</v>
      </c>
      <c r="DD277" s="162">
        <f>$AT45*'PTAC PTHP Market Distribution'!BL$175</f>
        <v>0</v>
      </c>
      <c r="DE277" s="162">
        <f>$AT45*'PTAC PTHP Market Distribution'!BM$175</f>
        <v>0</v>
      </c>
      <c r="DF277" s="162">
        <f>$AT45*'PTAC PTHP Market Distribution'!BN$175</f>
        <v>0</v>
      </c>
      <c r="DG277" s="162">
        <f>$AT45*'PTAC PTHP Market Distribution'!BO$175</f>
        <v>0</v>
      </c>
      <c r="DH277" s="162">
        <f>$AT45*'PTAC PTHP Market Distribution'!BP$175</f>
        <v>12387.14219805949</v>
      </c>
      <c r="DI277" s="162">
        <f t="shared" si="431"/>
        <v>12387.14219805949</v>
      </c>
      <c r="DK277" s="885"/>
      <c r="DL277" s="517" t="str">
        <f t="shared" si="394"/>
        <v>2028PTAC Non-Standard Size - 11,000 Btu/h</v>
      </c>
      <c r="DM277" s="517" t="str">
        <f>VLOOKUP($DN277, 'Index Tables'!$F$4:$G$9, 2, FALSE)</f>
        <v>PTAC Non-Standard Size - 11,000 Btu/h</v>
      </c>
      <c r="DN277" s="38" t="s">
        <v>77</v>
      </c>
      <c r="DO277" s="361">
        <f t="shared" si="462"/>
        <v>2028</v>
      </c>
      <c r="DP277" s="381">
        <v>0</v>
      </c>
      <c r="DQ277" s="381">
        <f t="shared" si="441"/>
        <v>916611.80769764539</v>
      </c>
      <c r="DR277" s="381">
        <f t="shared" si="442"/>
        <v>850306.55839178921</v>
      </c>
      <c r="DS277" s="381">
        <f t="shared" si="443"/>
        <v>810678.53237493907</v>
      </c>
      <c r="DT277" s="381">
        <f t="shared" si="444"/>
        <v>764968.57825111435</v>
      </c>
      <c r="DU277" s="381">
        <f t="shared" si="448"/>
        <v>0</v>
      </c>
      <c r="DV277" s="381">
        <f t="shared" si="449"/>
        <v>0</v>
      </c>
      <c r="DW277" s="381">
        <f t="shared" si="450"/>
        <v>3342565.4767154874</v>
      </c>
      <c r="DX277" s="418"/>
      <c r="DY277" s="885"/>
      <c r="DZ277" s="371" t="str">
        <f t="shared" si="395"/>
        <v>2028PTAC Non-Standard Size - 11,000 Btu/h</v>
      </c>
      <c r="EA277" s="371" t="str">
        <f>VLOOKUP($EB277, 'Index Tables'!$F$4:$G$9, 2, FALSE)</f>
        <v>PTAC Non-Standard Size - 11,000 Btu/h</v>
      </c>
      <c r="EB277" s="414" t="s">
        <v>77</v>
      </c>
      <c r="EC277" s="361">
        <f t="shared" si="423"/>
        <v>2028</v>
      </c>
      <c r="ED277" s="409"/>
      <c r="EE277" s="411">
        <f t="shared" si="451"/>
        <v>916611.80769764539</v>
      </c>
      <c r="EF277" s="411">
        <f t="shared" si="452"/>
        <v>850306.55839178921</v>
      </c>
      <c r="EG277" s="411">
        <f t="shared" si="453"/>
        <v>810678.53237493907</v>
      </c>
      <c r="EH277" s="411">
        <f t="shared" si="454"/>
        <v>764968.57825111435</v>
      </c>
      <c r="EI277" s="411">
        <f t="shared" si="455"/>
        <v>0</v>
      </c>
      <c r="EJ277" s="411">
        <f t="shared" si="456"/>
        <v>0</v>
      </c>
      <c r="EK277" s="411">
        <f t="shared" si="378"/>
        <v>3342565.4767154884</v>
      </c>
      <c r="EL277" s="555">
        <f t="shared" si="379"/>
        <v>9.3132257461547852E-10</v>
      </c>
      <c r="EM277" s="409"/>
      <c r="EN277" s="552">
        <f t="shared" si="396"/>
        <v>3342565.4767154874</v>
      </c>
      <c r="EO277" s="407" t="str">
        <f t="shared" si="380"/>
        <v>OK</v>
      </c>
      <c r="EP277" s="362"/>
      <c r="EQ277" s="267" t="str">
        <f t="shared" si="397"/>
        <v>2028PTAC Non-Standard Size - 11,000 Btu/h</v>
      </c>
      <c r="ER277" s="685" t="str">
        <f t="shared" si="398"/>
        <v>PTAC Non-Standard Size - 11,000 Btu/h</v>
      </c>
      <c r="ES277" s="686">
        <f t="shared" si="399"/>
        <v>2028</v>
      </c>
      <c r="ET277" s="687">
        <f t="shared" si="400"/>
        <v>0</v>
      </c>
      <c r="EU277" s="687">
        <f t="shared" si="381"/>
        <v>916611.80769764539</v>
      </c>
      <c r="EV277" s="687">
        <f t="shared" si="382"/>
        <v>850306.55839178921</v>
      </c>
      <c r="EW277" s="687">
        <f t="shared" si="383"/>
        <v>810678.53237493907</v>
      </c>
      <c r="EX277" s="687">
        <f t="shared" si="384"/>
        <v>764968.57825111435</v>
      </c>
      <c r="EY277" s="293">
        <f t="shared" si="385"/>
        <v>0</v>
      </c>
      <c r="EZ277" s="293">
        <f t="shared" si="386"/>
        <v>0</v>
      </c>
      <c r="FA277" s="293">
        <f t="shared" si="401"/>
        <v>3342565.4767154884</v>
      </c>
      <c r="FB277" s="407" t="str">
        <f t="shared" si="402"/>
        <v>OK</v>
      </c>
      <c r="FD277" s="267" t="str">
        <f t="shared" si="403"/>
        <v>2028PTAC Non-Standard Size - 11,000 Btu/h</v>
      </c>
      <c r="FE277" s="685" t="str">
        <f t="shared" si="404"/>
        <v>PTAC Non-Standard Size - 11,000 Btu/h</v>
      </c>
      <c r="FF277" s="686">
        <f t="shared" si="405"/>
        <v>2028</v>
      </c>
      <c r="FG277" s="685">
        <f t="shared" si="406"/>
        <v>0</v>
      </c>
      <c r="FH277" s="685">
        <f t="shared" si="387"/>
        <v>0.27422403961352987</v>
      </c>
      <c r="FI277" s="685">
        <f t="shared" si="388"/>
        <v>0.25438740521766162</v>
      </c>
      <c r="FJ277" s="685">
        <f t="shared" si="389"/>
        <v>0.24253183311506515</v>
      </c>
      <c r="FK277" s="685">
        <f t="shared" si="390"/>
        <v>0.22885672205374324</v>
      </c>
      <c r="FL277" s="692">
        <f t="shared" si="391"/>
        <v>0</v>
      </c>
      <c r="FM277" s="692">
        <f t="shared" si="392"/>
        <v>0</v>
      </c>
      <c r="FN277" s="692">
        <f t="shared" si="393"/>
        <v>1</v>
      </c>
      <c r="FO277" s="407" t="str">
        <f t="shared" si="407"/>
        <v>OK</v>
      </c>
    </row>
    <row r="278" spans="50:171">
      <c r="AX278" s="575" t="s">
        <v>77</v>
      </c>
      <c r="AY278" s="361">
        <f t="shared" si="424"/>
        <v>2029</v>
      </c>
      <c r="AZ278" s="247">
        <f>$AT46*'PTAC PTHP Market Distribution'!M$175</f>
        <v>3328.9151293627128</v>
      </c>
      <c r="BA278" s="247">
        <f>$AT46*'PTAC PTHP Market Distribution'!N$175</f>
        <v>3088.1103025900243</v>
      </c>
      <c r="BB278" s="247">
        <f>$AT46*'PTAC PTHP Market Distribution'!O$175</f>
        <v>2944.1907782652997</v>
      </c>
      <c r="BC278" s="247">
        <f>$AT46*'PTAC PTHP Market Distribution'!P$175</f>
        <v>2778.1831438802647</v>
      </c>
      <c r="BD278" s="247">
        <f>$AT46*'PTAC PTHP Market Distribution'!Q$175</f>
        <v>0</v>
      </c>
      <c r="BE278" s="247">
        <f>$AT46*'PTAC PTHP Market Distribution'!R$175</f>
        <v>0</v>
      </c>
      <c r="BF278" s="162">
        <f t="shared" si="435"/>
        <v>12139.399354098303</v>
      </c>
      <c r="BH278" s="575" t="s">
        <v>77</v>
      </c>
      <c r="BI278" s="161">
        <f t="shared" si="457"/>
        <v>2029</v>
      </c>
      <c r="BJ278" s="162">
        <f>$AT46*'PTAC PTHP Market Distribution'!V$175</f>
        <v>0</v>
      </c>
      <c r="BK278" s="162">
        <f>$AT46*'PTAC PTHP Market Distribution'!W$175</f>
        <v>0</v>
      </c>
      <c r="BL278" s="162">
        <f>$AT46*'PTAC PTHP Market Distribution'!X$175</f>
        <v>6417.0254319527367</v>
      </c>
      <c r="BM278" s="162">
        <f>$AT46*'PTAC PTHP Market Distribution'!Y$175</f>
        <v>2944.1907782652997</v>
      </c>
      <c r="BN278" s="162">
        <f>$AT46*'PTAC PTHP Market Distribution'!Z$175</f>
        <v>2778.1831438802647</v>
      </c>
      <c r="BO278" s="162">
        <f>$AT46*'PTAC PTHP Market Distribution'!AA$175</f>
        <v>0</v>
      </c>
      <c r="BP278" s="162">
        <f>$AT46*'PTAC PTHP Market Distribution'!AB$175</f>
        <v>0</v>
      </c>
      <c r="BQ278" s="162">
        <f t="shared" si="427"/>
        <v>12139.399354098303</v>
      </c>
      <c r="BR278" s="148"/>
      <c r="BS278" s="575" t="s">
        <v>77</v>
      </c>
      <c r="BT278" s="161">
        <f t="shared" si="458"/>
        <v>2029</v>
      </c>
      <c r="BU278" s="162">
        <f>$AT46*'PTAC PTHP Market Distribution'!AF199</f>
        <v>0</v>
      </c>
      <c r="BV278" s="162">
        <f>$AT46*'PTAC PTHP Market Distribution'!AG199</f>
        <v>0</v>
      </c>
      <c r="BW278" s="162">
        <f>$AT46*'PTAC PTHP Market Distribution'!AH199</f>
        <v>0</v>
      </c>
      <c r="BX278" s="162">
        <f>$AT46*'PTAC PTHP Market Distribution'!AI199</f>
        <v>9361.2162102180373</v>
      </c>
      <c r="BY278" s="162">
        <f>$AT46*'PTAC PTHP Market Distribution'!AJ199</f>
        <v>2778.1831438802647</v>
      </c>
      <c r="BZ278" s="162">
        <f>$AT46*'PTAC PTHP Market Distribution'!AK199</f>
        <v>0</v>
      </c>
      <c r="CA278" s="162">
        <f>$AT46*'PTAC PTHP Market Distribution'!AL199</f>
        <v>0</v>
      </c>
      <c r="CB278" s="162">
        <f t="shared" si="428"/>
        <v>12139.399354098303</v>
      </c>
      <c r="CC278" s="148"/>
      <c r="CD278" s="575" t="s">
        <v>77</v>
      </c>
      <c r="CE278" s="161">
        <f t="shared" si="459"/>
        <v>2029</v>
      </c>
      <c r="CF278" s="162">
        <f>$AT46*'PTAC PTHP Market Distribution'!AP$175</f>
        <v>0</v>
      </c>
      <c r="CG278" s="162">
        <f>$AT46*'PTAC PTHP Market Distribution'!AQ$175</f>
        <v>0</v>
      </c>
      <c r="CH278" s="162">
        <f>$AT46*'PTAC PTHP Market Distribution'!AR$175</f>
        <v>0</v>
      </c>
      <c r="CI278" s="162">
        <f>$AT46*'PTAC PTHP Market Distribution'!AS$175</f>
        <v>0</v>
      </c>
      <c r="CJ278" s="162">
        <f>$AT46*'PTAC PTHP Market Distribution'!AT$175</f>
        <v>12139.399354098301</v>
      </c>
      <c r="CK278" s="162">
        <f>$AT46*'PTAC PTHP Market Distribution'!AU$175</f>
        <v>0</v>
      </c>
      <c r="CL278" s="162">
        <f>$AT46*'PTAC PTHP Market Distribution'!AV$175</f>
        <v>0</v>
      </c>
      <c r="CM278" s="162">
        <f t="shared" si="429"/>
        <v>12139.399354098301</v>
      </c>
      <c r="CN278" s="148"/>
      <c r="CO278" s="575" t="s">
        <v>77</v>
      </c>
      <c r="CP278" s="161">
        <f t="shared" si="460"/>
        <v>2029</v>
      </c>
      <c r="CQ278" s="162">
        <f>$AT46*'PTAC PTHP Market Distribution'!AZ$175</f>
        <v>0</v>
      </c>
      <c r="CR278" s="162">
        <f>$AT46*'PTAC PTHP Market Distribution'!BA$175</f>
        <v>0</v>
      </c>
      <c r="CS278" s="162">
        <f>$AT46*'PTAC PTHP Market Distribution'!BB$175</f>
        <v>0</v>
      </c>
      <c r="CT278" s="162">
        <f>$AT46*'PTAC PTHP Market Distribution'!BC$175</f>
        <v>0</v>
      </c>
      <c r="CU278" s="162">
        <f>$AT46*'PTAC PTHP Market Distribution'!BD$175</f>
        <v>0</v>
      </c>
      <c r="CV278" s="162">
        <f>$AT46*'PTAC PTHP Market Distribution'!BE$175</f>
        <v>12139.399354098301</v>
      </c>
      <c r="CW278" s="162">
        <f>$AT46*'PTAC PTHP Market Distribution'!BF$175</f>
        <v>0</v>
      </c>
      <c r="CX278" s="162">
        <f t="shared" si="430"/>
        <v>12139.399354098301</v>
      </c>
      <c r="CY278" s="148"/>
      <c r="CZ278" s="575" t="s">
        <v>77</v>
      </c>
      <c r="DA278" s="161">
        <f t="shared" si="461"/>
        <v>2029</v>
      </c>
      <c r="DB278" s="162">
        <f>$AT46*'PTAC PTHP Market Distribution'!BJ$175</f>
        <v>0</v>
      </c>
      <c r="DC278" s="162">
        <f>$AT46*'PTAC PTHP Market Distribution'!BK$175</f>
        <v>0</v>
      </c>
      <c r="DD278" s="162">
        <f>$AT46*'PTAC PTHP Market Distribution'!BL$175</f>
        <v>0</v>
      </c>
      <c r="DE278" s="162">
        <f>$AT46*'PTAC PTHP Market Distribution'!BM$175</f>
        <v>0</v>
      </c>
      <c r="DF278" s="162">
        <f>$AT46*'PTAC PTHP Market Distribution'!BN$175</f>
        <v>0</v>
      </c>
      <c r="DG278" s="162">
        <f>$AT46*'PTAC PTHP Market Distribution'!BO$175</f>
        <v>0</v>
      </c>
      <c r="DH278" s="162">
        <f>$AT46*'PTAC PTHP Market Distribution'!BP$175</f>
        <v>12139.399354098301</v>
      </c>
      <c r="DI278" s="162">
        <f t="shared" si="431"/>
        <v>12139.399354098301</v>
      </c>
      <c r="DK278" s="885"/>
      <c r="DL278" s="517" t="str">
        <f t="shared" si="394"/>
        <v>2029PTAC Non-Standard Size - 11,000 Btu/h</v>
      </c>
      <c r="DM278" s="517" t="str">
        <f>VLOOKUP($DN278, 'Index Tables'!$F$4:$G$9, 2, FALSE)</f>
        <v>PTAC Non-Standard Size - 11,000 Btu/h</v>
      </c>
      <c r="DN278" s="38" t="s">
        <v>77</v>
      </c>
      <c r="DO278" s="361">
        <f t="shared" si="462"/>
        <v>2029</v>
      </c>
      <c r="DP278" s="381">
        <v>0</v>
      </c>
      <c r="DQ278" s="381">
        <f t="shared" si="441"/>
        <v>931563.25914304238</v>
      </c>
      <c r="DR278" s="381">
        <f t="shared" si="442"/>
        <v>864176.46178462345</v>
      </c>
      <c r="DS278" s="381">
        <f t="shared" si="443"/>
        <v>823902.03725763829</v>
      </c>
      <c r="DT278" s="381">
        <f t="shared" si="444"/>
        <v>777446.47833807103</v>
      </c>
      <c r="DU278" s="381">
        <f t="shared" si="448"/>
        <v>0</v>
      </c>
      <c r="DV278" s="381">
        <f t="shared" si="449"/>
        <v>0</v>
      </c>
      <c r="DW278" s="381">
        <f t="shared" si="450"/>
        <v>3397088.2365233744</v>
      </c>
      <c r="DX278" s="418"/>
      <c r="DY278" s="885"/>
      <c r="DZ278" s="371" t="str">
        <f t="shared" si="395"/>
        <v>2029PTAC Non-Standard Size - 11,000 Btu/h</v>
      </c>
      <c r="EA278" s="371" t="str">
        <f>VLOOKUP($EB278, 'Index Tables'!$F$4:$G$9, 2, FALSE)</f>
        <v>PTAC Non-Standard Size - 11,000 Btu/h</v>
      </c>
      <c r="EB278" s="414" t="s">
        <v>77</v>
      </c>
      <c r="EC278" s="361">
        <f t="shared" si="423"/>
        <v>2029</v>
      </c>
      <c r="ED278" s="409"/>
      <c r="EE278" s="411">
        <f t="shared" si="451"/>
        <v>931563.25914304238</v>
      </c>
      <c r="EF278" s="411">
        <f t="shared" si="452"/>
        <v>864176.46178462345</v>
      </c>
      <c r="EG278" s="411">
        <f t="shared" si="453"/>
        <v>823902.03725763829</v>
      </c>
      <c r="EH278" s="411">
        <f t="shared" si="454"/>
        <v>777446.47833807103</v>
      </c>
      <c r="EI278" s="411">
        <f t="shared" si="455"/>
        <v>0</v>
      </c>
      <c r="EJ278" s="411">
        <f t="shared" si="456"/>
        <v>0</v>
      </c>
      <c r="EK278" s="411">
        <f t="shared" ref="EK278:EK341" si="463">IFERROR(SUM(ED278:EJ278), 0)</f>
        <v>3397088.2365233754</v>
      </c>
      <c r="EL278" s="555">
        <f t="shared" ref="EL278:EL341" si="464">IF(EK278&lt;=0, 0, EK278-DW278)</f>
        <v>9.3132257461547852E-10</v>
      </c>
      <c r="EM278" s="409"/>
      <c r="EN278" s="552">
        <f t="shared" si="396"/>
        <v>3397088.2365233744</v>
      </c>
      <c r="EO278" s="407" t="str">
        <f t="shared" ref="EO278:EO341" si="465">IF($EC278&lt;2034, IF(ROUND(EN278, 0)&lt;&gt;ROUND(DW278, 0), "CHECK", "OK"), "OK")</f>
        <v>OK</v>
      </c>
      <c r="EP278" s="882" t="s">
        <v>160</v>
      </c>
      <c r="EQ278" s="267" t="str">
        <f t="shared" si="397"/>
        <v>2029PTAC Non-Standard Size - 11,000 Btu/h</v>
      </c>
      <c r="ER278" s="685" t="str">
        <f t="shared" si="398"/>
        <v>PTAC Non-Standard Size - 11,000 Btu/h</v>
      </c>
      <c r="ES278" s="686">
        <f t="shared" si="399"/>
        <v>2029</v>
      </c>
      <c r="ET278" s="687">
        <f t="shared" si="400"/>
        <v>0</v>
      </c>
      <c r="EU278" s="687">
        <f t="shared" ref="EU278:EU341" si="466">IFERROR(IF($EC278&lt;2029,EE278,EE278-($EL278*(EE278/$EK278))), 0)</f>
        <v>931563.25914304215</v>
      </c>
      <c r="EV278" s="687">
        <f t="shared" ref="EV278:EV341" si="467">IFERROR(IF($EC278&lt;2029,EF278,EF278-($EL278*(EF278/$EK278))), 0)</f>
        <v>864176.46178462321</v>
      </c>
      <c r="EW278" s="687">
        <f t="shared" ref="EW278:EW341" si="468">IFERROR(IF($EC278&lt;2029,EG278,EG278-($EL278*(EG278/$EK278))), 0)</f>
        <v>823902.03725763806</v>
      </c>
      <c r="EX278" s="687">
        <f t="shared" ref="EX278:EX341" si="469">IFERROR(IF($EC278&lt;2029,EH278,EH278-($EL278*(EH278/$EK278))), 0)</f>
        <v>777446.4783380708</v>
      </c>
      <c r="EY278" s="293">
        <f t="shared" ref="EY278:EY341" si="470">IFERROR(IF($EC278&lt;2029,EI278,EI278-($EL278*(EI278/$EK278))), 0)</f>
        <v>0</v>
      </c>
      <c r="EZ278" s="293">
        <f t="shared" ref="EZ278:EZ341" si="471">IFERROR(IF($EC278&lt;2029,EJ278,EJ278-($EL278*(EJ278/$EK278))), 0)</f>
        <v>0</v>
      </c>
      <c r="FA278" s="293">
        <f t="shared" si="401"/>
        <v>3397088.2365233744</v>
      </c>
      <c r="FB278" s="676" t="str">
        <f t="shared" si="402"/>
        <v>OK</v>
      </c>
      <c r="FD278" s="267" t="str">
        <f t="shared" si="403"/>
        <v>2029PTAC Non-Standard Size - 11,000 Btu/h</v>
      </c>
      <c r="FE278" s="685" t="str">
        <f t="shared" si="404"/>
        <v>PTAC Non-Standard Size - 11,000 Btu/h</v>
      </c>
      <c r="FF278" s="686">
        <f t="shared" si="405"/>
        <v>2029</v>
      </c>
      <c r="FG278" s="685">
        <f t="shared" si="406"/>
        <v>0</v>
      </c>
      <c r="FH278" s="685">
        <f t="shared" ref="FH278:FH341" si="472">IFERROR(EU278/$FA278, 0)</f>
        <v>0.27422403961352987</v>
      </c>
      <c r="FI278" s="685">
        <f t="shared" ref="FI278:FI341" si="473">IFERROR(EV278/$FA278, 0)</f>
        <v>0.25438740521766162</v>
      </c>
      <c r="FJ278" s="685">
        <f t="shared" ref="FJ278:FJ341" si="474">IFERROR(EW278/$FA278, 0)</f>
        <v>0.24253183311506515</v>
      </c>
      <c r="FK278" s="685">
        <f t="shared" ref="FK278:FK341" si="475">IFERROR(EX278/$FA278, 0)</f>
        <v>0.22885672205374327</v>
      </c>
      <c r="FL278" s="692">
        <f t="shared" ref="FL278:FL341" si="476">IFERROR(EY278/$FA278, 0)</f>
        <v>0</v>
      </c>
      <c r="FM278" s="692">
        <f t="shared" ref="FM278:FM341" si="477">IFERROR(EZ278/$FA278, 0)</f>
        <v>0</v>
      </c>
      <c r="FN278" s="692">
        <f t="shared" ref="FN278:FN341" si="478">IFERROR(FA278/$FA278, 0)</f>
        <v>1</v>
      </c>
      <c r="FO278" s="676" t="str">
        <f t="shared" si="407"/>
        <v>OK</v>
      </c>
    </row>
    <row r="279" spans="50:171">
      <c r="AX279" s="575" t="s">
        <v>77</v>
      </c>
      <c r="AY279" s="361">
        <f t="shared" si="424"/>
        <v>2030</v>
      </c>
      <c r="AZ279" s="247">
        <f>$AT47*'PTAC PTHP Market Distribution'!M$175</f>
        <v>3262.3368267754586</v>
      </c>
      <c r="BA279" s="247">
        <f>$AT47*'PTAC PTHP Market Distribution'!N$175</f>
        <v>3026.3480965382241</v>
      </c>
      <c r="BB279" s="247">
        <f>$AT47*'PTAC PTHP Market Distribution'!O$175</f>
        <v>2885.3069626999936</v>
      </c>
      <c r="BC279" s="247">
        <f>$AT47*'PTAC PTHP Market Distribution'!P$175</f>
        <v>2722.6194810026595</v>
      </c>
      <c r="BD279" s="247">
        <f>$AT47*'PTAC PTHP Market Distribution'!Q$175</f>
        <v>0</v>
      </c>
      <c r="BE279" s="247">
        <f>$AT47*'PTAC PTHP Market Distribution'!R$175</f>
        <v>0</v>
      </c>
      <c r="BF279" s="162">
        <f t="shared" si="435"/>
        <v>11896.611367016336</v>
      </c>
      <c r="BH279" s="575" t="s">
        <v>77</v>
      </c>
      <c r="BI279" s="161">
        <f t="shared" si="457"/>
        <v>2030</v>
      </c>
      <c r="BJ279" s="162">
        <f>$AT47*'PTAC PTHP Market Distribution'!V$175</f>
        <v>0</v>
      </c>
      <c r="BK279" s="162">
        <f>$AT47*'PTAC PTHP Market Distribution'!W$175</f>
        <v>0</v>
      </c>
      <c r="BL279" s="162">
        <f>$AT47*'PTAC PTHP Market Distribution'!X$175</f>
        <v>6288.6849233136827</v>
      </c>
      <c r="BM279" s="162">
        <f>$AT47*'PTAC PTHP Market Distribution'!Y$175</f>
        <v>2885.3069626999936</v>
      </c>
      <c r="BN279" s="162">
        <f>$AT47*'PTAC PTHP Market Distribution'!Z$175</f>
        <v>2722.6194810026595</v>
      </c>
      <c r="BO279" s="162">
        <f>$AT47*'PTAC PTHP Market Distribution'!AA$175</f>
        <v>0</v>
      </c>
      <c r="BP279" s="162">
        <f>$AT47*'PTAC PTHP Market Distribution'!AB$175</f>
        <v>0</v>
      </c>
      <c r="BQ279" s="162">
        <f t="shared" si="427"/>
        <v>11896.611367016336</v>
      </c>
      <c r="BR279" s="148"/>
      <c r="BS279" s="575" t="s">
        <v>77</v>
      </c>
      <c r="BT279" s="161">
        <f t="shared" si="458"/>
        <v>2030</v>
      </c>
      <c r="BU279" s="162">
        <f>$AT47*'PTAC PTHP Market Distribution'!AF200</f>
        <v>0</v>
      </c>
      <c r="BV279" s="162">
        <f>$AT47*'PTAC PTHP Market Distribution'!AG200</f>
        <v>0</v>
      </c>
      <c r="BW279" s="162">
        <f>$AT47*'PTAC PTHP Market Distribution'!AH200</f>
        <v>0</v>
      </c>
      <c r="BX279" s="162">
        <f>$AT47*'PTAC PTHP Market Distribution'!AI200</f>
        <v>9173.9918860136768</v>
      </c>
      <c r="BY279" s="162">
        <f>$AT47*'PTAC PTHP Market Distribution'!AJ200</f>
        <v>2722.6194810026595</v>
      </c>
      <c r="BZ279" s="162">
        <f>$AT47*'PTAC PTHP Market Distribution'!AK200</f>
        <v>0</v>
      </c>
      <c r="CA279" s="162">
        <f>$AT47*'PTAC PTHP Market Distribution'!AL200</f>
        <v>0</v>
      </c>
      <c r="CB279" s="162">
        <f t="shared" si="428"/>
        <v>11896.611367016336</v>
      </c>
      <c r="CC279" s="148"/>
      <c r="CD279" s="575" t="s">
        <v>77</v>
      </c>
      <c r="CE279" s="161">
        <f t="shared" si="459"/>
        <v>2030</v>
      </c>
      <c r="CF279" s="162">
        <f>$AT47*'PTAC PTHP Market Distribution'!AP$175</f>
        <v>0</v>
      </c>
      <c r="CG279" s="162">
        <f>$AT47*'PTAC PTHP Market Distribution'!AQ$175</f>
        <v>0</v>
      </c>
      <c r="CH279" s="162">
        <f>$AT47*'PTAC PTHP Market Distribution'!AR$175</f>
        <v>0</v>
      </c>
      <c r="CI279" s="162">
        <f>$AT47*'PTAC PTHP Market Distribution'!AS$175</f>
        <v>0</v>
      </c>
      <c r="CJ279" s="162">
        <f>$AT47*'PTAC PTHP Market Distribution'!AT$175</f>
        <v>11896.611367016336</v>
      </c>
      <c r="CK279" s="162">
        <f>$AT47*'PTAC PTHP Market Distribution'!AU$175</f>
        <v>0</v>
      </c>
      <c r="CL279" s="162">
        <f>$AT47*'PTAC PTHP Market Distribution'!AV$175</f>
        <v>0</v>
      </c>
      <c r="CM279" s="162">
        <f t="shared" si="429"/>
        <v>11896.611367016336</v>
      </c>
      <c r="CN279" s="148"/>
      <c r="CO279" s="575" t="s">
        <v>77</v>
      </c>
      <c r="CP279" s="161">
        <f t="shared" si="460"/>
        <v>2030</v>
      </c>
      <c r="CQ279" s="162">
        <f>$AT47*'PTAC PTHP Market Distribution'!AZ$175</f>
        <v>0</v>
      </c>
      <c r="CR279" s="162">
        <f>$AT47*'PTAC PTHP Market Distribution'!BA$175</f>
        <v>0</v>
      </c>
      <c r="CS279" s="162">
        <f>$AT47*'PTAC PTHP Market Distribution'!BB$175</f>
        <v>0</v>
      </c>
      <c r="CT279" s="162">
        <f>$AT47*'PTAC PTHP Market Distribution'!BC$175</f>
        <v>0</v>
      </c>
      <c r="CU279" s="162">
        <f>$AT47*'PTAC PTHP Market Distribution'!BD$175</f>
        <v>0</v>
      </c>
      <c r="CV279" s="162">
        <f>$AT47*'PTAC PTHP Market Distribution'!BE$175</f>
        <v>11896.611367016336</v>
      </c>
      <c r="CW279" s="162">
        <f>$AT47*'PTAC PTHP Market Distribution'!BF$175</f>
        <v>0</v>
      </c>
      <c r="CX279" s="162">
        <f t="shared" si="430"/>
        <v>11896.611367016336</v>
      </c>
      <c r="CY279" s="148"/>
      <c r="CZ279" s="575" t="s">
        <v>77</v>
      </c>
      <c r="DA279" s="161">
        <f t="shared" si="461"/>
        <v>2030</v>
      </c>
      <c r="DB279" s="162">
        <f>$AT47*'PTAC PTHP Market Distribution'!BJ$175</f>
        <v>0</v>
      </c>
      <c r="DC279" s="162">
        <f>$AT47*'PTAC PTHP Market Distribution'!BK$175</f>
        <v>0</v>
      </c>
      <c r="DD279" s="162">
        <f>$AT47*'PTAC PTHP Market Distribution'!BL$175</f>
        <v>0</v>
      </c>
      <c r="DE279" s="162">
        <f>$AT47*'PTAC PTHP Market Distribution'!BM$175</f>
        <v>0</v>
      </c>
      <c r="DF279" s="162">
        <f>$AT47*'PTAC PTHP Market Distribution'!BN$175</f>
        <v>0</v>
      </c>
      <c r="DG279" s="162">
        <f>$AT47*'PTAC PTHP Market Distribution'!BO$175</f>
        <v>0</v>
      </c>
      <c r="DH279" s="162">
        <f>$AT47*'PTAC PTHP Market Distribution'!BP$175</f>
        <v>11896.611367016336</v>
      </c>
      <c r="DI279" s="162">
        <f t="shared" si="431"/>
        <v>11896.611367016336</v>
      </c>
      <c r="DK279" s="885"/>
      <c r="DL279" s="517" t="str">
        <f t="shared" ref="DL279:DL342" si="479">DO279&amp;DM279</f>
        <v>2030PTAC Non-Standard Size - 11,000 Btu/h</v>
      </c>
      <c r="DM279" s="517" t="str">
        <f>VLOOKUP($DN279, 'Index Tables'!$F$4:$G$9, 2, FALSE)</f>
        <v>PTAC Non-Standard Size - 11,000 Btu/h</v>
      </c>
      <c r="DN279" s="38" t="s">
        <v>77</v>
      </c>
      <c r="DO279" s="361">
        <f t="shared" si="462"/>
        <v>2030</v>
      </c>
      <c r="DP279" s="381">
        <v>0</v>
      </c>
      <c r="DQ279" s="381">
        <f t="shared" si="441"/>
        <v>946644.62636785873</v>
      </c>
      <c r="DR279" s="381">
        <f t="shared" si="442"/>
        <v>878166.8831964829</v>
      </c>
      <c r="DS279" s="381">
        <f t="shared" si="443"/>
        <v>837240.44348953199</v>
      </c>
      <c r="DT279" s="381">
        <f t="shared" si="444"/>
        <v>790032.80108360597</v>
      </c>
      <c r="DU279" s="381">
        <f t="shared" si="448"/>
        <v>0</v>
      </c>
      <c r="DV279" s="381">
        <f t="shared" si="449"/>
        <v>0</v>
      </c>
      <c r="DW279" s="381">
        <f t="shared" si="450"/>
        <v>3452084.7541374788</v>
      </c>
      <c r="DX279" s="418"/>
      <c r="DY279" s="885"/>
      <c r="DZ279" s="371" t="str">
        <f t="shared" ref="DZ279:DZ342" si="480">EC279&amp;EA279</f>
        <v>2030PTAC Non-Standard Size - 11,000 Btu/h</v>
      </c>
      <c r="EA279" s="371" t="str">
        <f>VLOOKUP($EB279, 'Index Tables'!$F$4:$G$9, 2, FALSE)</f>
        <v>PTAC Non-Standard Size - 11,000 Btu/h</v>
      </c>
      <c r="EB279" s="414" t="s">
        <v>77</v>
      </c>
      <c r="EC279" s="361">
        <f t="shared" si="423"/>
        <v>2030</v>
      </c>
      <c r="ED279" s="409"/>
      <c r="EE279" s="411">
        <f t="shared" si="451"/>
        <v>946644.62636785873</v>
      </c>
      <c r="EF279" s="411">
        <f t="shared" si="452"/>
        <v>878166.8831964829</v>
      </c>
      <c r="EG279" s="411">
        <f t="shared" si="453"/>
        <v>837240.44348953199</v>
      </c>
      <c r="EH279" s="411">
        <f t="shared" si="454"/>
        <v>790032.80108360597</v>
      </c>
      <c r="EI279" s="411">
        <f t="shared" si="455"/>
        <v>0</v>
      </c>
      <c r="EJ279" s="411">
        <f t="shared" si="456"/>
        <v>0</v>
      </c>
      <c r="EK279" s="411">
        <f t="shared" si="463"/>
        <v>3452084.7541374797</v>
      </c>
      <c r="EL279" s="555">
        <f t="shared" si="464"/>
        <v>9.3132257461547852E-10</v>
      </c>
      <c r="EM279" s="409"/>
      <c r="EN279" s="552">
        <f t="shared" ref="EN279:EN342" si="481">EK279-EL279</f>
        <v>3452084.7541374788</v>
      </c>
      <c r="EO279" s="407" t="str">
        <f t="shared" si="465"/>
        <v>OK</v>
      </c>
      <c r="EP279" s="882"/>
      <c r="EQ279" s="267" t="str">
        <f t="shared" ref="EQ279:EQ342" si="482">DZ279</f>
        <v>2030PTAC Non-Standard Size - 11,000 Btu/h</v>
      </c>
      <c r="ER279" s="685" t="str">
        <f t="shared" ref="ER279:ER342" si="483">EA279</f>
        <v>PTAC Non-Standard Size - 11,000 Btu/h</v>
      </c>
      <c r="ES279" s="686">
        <f t="shared" ref="ES279:ES342" si="484">EC279</f>
        <v>2030</v>
      </c>
      <c r="ET279" s="687">
        <f t="shared" ref="ET279:ET342" si="485">IFERROR(IF($EC279&lt;2029,ED279,ED279-($EL279*(ED279/$EK279))), 0)</f>
        <v>0</v>
      </c>
      <c r="EU279" s="687">
        <f t="shared" si="466"/>
        <v>946644.62636785849</v>
      </c>
      <c r="EV279" s="687">
        <f t="shared" si="467"/>
        <v>878166.88319648267</v>
      </c>
      <c r="EW279" s="687">
        <f t="shared" si="468"/>
        <v>837240.44348953175</v>
      </c>
      <c r="EX279" s="687">
        <f t="shared" si="469"/>
        <v>790032.80108360574</v>
      </c>
      <c r="EY279" s="293">
        <f t="shared" si="470"/>
        <v>0</v>
      </c>
      <c r="EZ279" s="293">
        <f t="shared" si="471"/>
        <v>0</v>
      </c>
      <c r="FA279" s="293">
        <f t="shared" ref="FA279:FA342" si="486">SUM(ET279:EZ279)</f>
        <v>3452084.7541374788</v>
      </c>
      <c r="FB279" s="676" t="str">
        <f t="shared" ref="FB279:FB342" si="487">IF(OR(ROUND(FA279, 0)=ROUND(DW279, 0), ES279&gt;2034), "OK", "CHECK")</f>
        <v>OK</v>
      </c>
      <c r="FD279" s="267" t="str">
        <f t="shared" ref="FD279:FD342" si="488">EQ279</f>
        <v>2030PTAC Non-Standard Size - 11,000 Btu/h</v>
      </c>
      <c r="FE279" s="685" t="str">
        <f t="shared" ref="FE279:FE342" si="489">ER279</f>
        <v>PTAC Non-Standard Size - 11,000 Btu/h</v>
      </c>
      <c r="FF279" s="686">
        <f t="shared" ref="FF279:FF342" si="490">ES279</f>
        <v>2030</v>
      </c>
      <c r="FG279" s="685">
        <f t="shared" ref="FG279:FG342" si="491">IFERROR(ET279/$FA279, 0)</f>
        <v>0</v>
      </c>
      <c r="FH279" s="685">
        <f t="shared" si="472"/>
        <v>0.27422403961352987</v>
      </c>
      <c r="FI279" s="685">
        <f t="shared" si="473"/>
        <v>0.25438740521766162</v>
      </c>
      <c r="FJ279" s="685">
        <f t="shared" si="474"/>
        <v>0.24253183311506515</v>
      </c>
      <c r="FK279" s="685">
        <f t="shared" si="475"/>
        <v>0.2288567220537433</v>
      </c>
      <c r="FL279" s="692">
        <f t="shared" si="476"/>
        <v>0</v>
      </c>
      <c r="FM279" s="692">
        <f t="shared" si="477"/>
        <v>0</v>
      </c>
      <c r="FN279" s="692">
        <f t="shared" si="478"/>
        <v>1</v>
      </c>
      <c r="FO279" s="676" t="str">
        <f t="shared" ref="FO279:FO342" si="492">IF(OR(FN279=100%, $FF279&gt;2034), "OK", "CHECK")</f>
        <v>OK</v>
      </c>
    </row>
    <row r="280" spans="50:171">
      <c r="AX280" s="575" t="s">
        <v>77</v>
      </c>
      <c r="AY280" s="361">
        <f t="shared" si="424"/>
        <v>2031</v>
      </c>
      <c r="AZ280" s="247">
        <f>$AT48*'PTAC PTHP Market Distribution'!M$175</f>
        <v>3197.0900902399489</v>
      </c>
      <c r="BA280" s="247">
        <f>$AT48*'PTAC PTHP Market Distribution'!N$175</f>
        <v>2965.821134607459</v>
      </c>
      <c r="BB280" s="247">
        <f>$AT48*'PTAC PTHP Market Distribution'!O$175</f>
        <v>2827.6008234459932</v>
      </c>
      <c r="BC280" s="247">
        <f>$AT48*'PTAC PTHP Market Distribution'!P$175</f>
        <v>2668.1670913826056</v>
      </c>
      <c r="BD280" s="247">
        <f>$AT48*'PTAC PTHP Market Distribution'!Q$175</f>
        <v>0</v>
      </c>
      <c r="BE280" s="247">
        <f>$AT48*'PTAC PTHP Market Distribution'!R$175</f>
        <v>0</v>
      </c>
      <c r="BF280" s="162">
        <f t="shared" si="435"/>
        <v>11658.679139676007</v>
      </c>
      <c r="BH280" s="575" t="s">
        <v>77</v>
      </c>
      <c r="BI280" s="161">
        <f t="shared" si="457"/>
        <v>2031</v>
      </c>
      <c r="BJ280" s="162">
        <f>$AT48*'PTAC PTHP Market Distribution'!V$175</f>
        <v>0</v>
      </c>
      <c r="BK280" s="162">
        <f>$AT48*'PTAC PTHP Market Distribution'!W$175</f>
        <v>0</v>
      </c>
      <c r="BL280" s="162">
        <f>$AT48*'PTAC PTHP Market Distribution'!X$175</f>
        <v>6162.9112248474084</v>
      </c>
      <c r="BM280" s="162">
        <f>$AT48*'PTAC PTHP Market Distribution'!Y$175</f>
        <v>2827.6008234459932</v>
      </c>
      <c r="BN280" s="162">
        <f>$AT48*'PTAC PTHP Market Distribution'!Z$175</f>
        <v>2668.1670913826056</v>
      </c>
      <c r="BO280" s="162">
        <f>$AT48*'PTAC PTHP Market Distribution'!AA$175</f>
        <v>0</v>
      </c>
      <c r="BP280" s="162">
        <f>$AT48*'PTAC PTHP Market Distribution'!AB$175</f>
        <v>0</v>
      </c>
      <c r="BQ280" s="162">
        <f t="shared" si="427"/>
        <v>11658.679139676007</v>
      </c>
      <c r="BR280" s="148"/>
      <c r="BS280" s="575" t="s">
        <v>77</v>
      </c>
      <c r="BT280" s="161">
        <f t="shared" si="458"/>
        <v>2031</v>
      </c>
      <c r="BU280" s="162">
        <f>$AT48*'PTAC PTHP Market Distribution'!AF201</f>
        <v>0</v>
      </c>
      <c r="BV280" s="162">
        <f>$AT48*'PTAC PTHP Market Distribution'!AG201</f>
        <v>0</v>
      </c>
      <c r="BW280" s="162">
        <f>$AT48*'PTAC PTHP Market Distribution'!AH201</f>
        <v>0</v>
      </c>
      <c r="BX280" s="162">
        <f>$AT48*'PTAC PTHP Market Distribution'!AI201</f>
        <v>8990.5120482934017</v>
      </c>
      <c r="BY280" s="162">
        <f>$AT48*'PTAC PTHP Market Distribution'!AJ201</f>
        <v>2668.1670913826056</v>
      </c>
      <c r="BZ280" s="162">
        <f>$AT48*'PTAC PTHP Market Distribution'!AK201</f>
        <v>0</v>
      </c>
      <c r="CA280" s="162">
        <f>$AT48*'PTAC PTHP Market Distribution'!AL201</f>
        <v>0</v>
      </c>
      <c r="CB280" s="162">
        <f t="shared" si="428"/>
        <v>11658.679139676007</v>
      </c>
      <c r="CC280" s="148"/>
      <c r="CD280" s="575" t="s">
        <v>77</v>
      </c>
      <c r="CE280" s="161">
        <f t="shared" si="459"/>
        <v>2031</v>
      </c>
      <c r="CF280" s="162">
        <f>$AT48*'PTAC PTHP Market Distribution'!AP$175</f>
        <v>0</v>
      </c>
      <c r="CG280" s="162">
        <f>$AT48*'PTAC PTHP Market Distribution'!AQ$175</f>
        <v>0</v>
      </c>
      <c r="CH280" s="162">
        <f>$AT48*'PTAC PTHP Market Distribution'!AR$175</f>
        <v>0</v>
      </c>
      <c r="CI280" s="162">
        <f>$AT48*'PTAC PTHP Market Distribution'!AS$175</f>
        <v>0</v>
      </c>
      <c r="CJ280" s="162">
        <f>$AT48*'PTAC PTHP Market Distribution'!AT$175</f>
        <v>11658.679139676007</v>
      </c>
      <c r="CK280" s="162">
        <f>$AT48*'PTAC PTHP Market Distribution'!AU$175</f>
        <v>0</v>
      </c>
      <c r="CL280" s="162">
        <f>$AT48*'PTAC PTHP Market Distribution'!AV$175</f>
        <v>0</v>
      </c>
      <c r="CM280" s="162">
        <f t="shared" si="429"/>
        <v>11658.679139676007</v>
      </c>
      <c r="CN280" s="148"/>
      <c r="CO280" s="575" t="s">
        <v>77</v>
      </c>
      <c r="CP280" s="161">
        <f t="shared" si="460"/>
        <v>2031</v>
      </c>
      <c r="CQ280" s="162">
        <f>$AT48*'PTAC PTHP Market Distribution'!AZ$175</f>
        <v>0</v>
      </c>
      <c r="CR280" s="162">
        <f>$AT48*'PTAC PTHP Market Distribution'!BA$175</f>
        <v>0</v>
      </c>
      <c r="CS280" s="162">
        <f>$AT48*'PTAC PTHP Market Distribution'!BB$175</f>
        <v>0</v>
      </c>
      <c r="CT280" s="162">
        <f>$AT48*'PTAC PTHP Market Distribution'!BC$175</f>
        <v>0</v>
      </c>
      <c r="CU280" s="162">
        <f>$AT48*'PTAC PTHP Market Distribution'!BD$175</f>
        <v>0</v>
      </c>
      <c r="CV280" s="162">
        <f>$AT48*'PTAC PTHP Market Distribution'!BE$175</f>
        <v>11658.679139676007</v>
      </c>
      <c r="CW280" s="162">
        <f>$AT48*'PTAC PTHP Market Distribution'!BF$175</f>
        <v>0</v>
      </c>
      <c r="CX280" s="162">
        <f t="shared" si="430"/>
        <v>11658.679139676007</v>
      </c>
      <c r="CY280" s="148"/>
      <c r="CZ280" s="575" t="s">
        <v>77</v>
      </c>
      <c r="DA280" s="161">
        <f t="shared" si="461"/>
        <v>2031</v>
      </c>
      <c r="DB280" s="162">
        <f>$AT48*'PTAC PTHP Market Distribution'!BJ$175</f>
        <v>0</v>
      </c>
      <c r="DC280" s="162">
        <f>$AT48*'PTAC PTHP Market Distribution'!BK$175</f>
        <v>0</v>
      </c>
      <c r="DD280" s="162">
        <f>$AT48*'PTAC PTHP Market Distribution'!BL$175</f>
        <v>0</v>
      </c>
      <c r="DE280" s="162">
        <f>$AT48*'PTAC PTHP Market Distribution'!BM$175</f>
        <v>0</v>
      </c>
      <c r="DF280" s="162">
        <f>$AT48*'PTAC PTHP Market Distribution'!BN$175</f>
        <v>0</v>
      </c>
      <c r="DG280" s="162">
        <f>$AT48*'PTAC PTHP Market Distribution'!BO$175</f>
        <v>0</v>
      </c>
      <c r="DH280" s="162">
        <f>$AT48*'PTAC PTHP Market Distribution'!BP$175</f>
        <v>11658.679139676007</v>
      </c>
      <c r="DI280" s="162">
        <f t="shared" si="431"/>
        <v>11658.679139676007</v>
      </c>
      <c r="DK280" s="885"/>
      <c r="DL280" s="517" t="str">
        <f t="shared" si="479"/>
        <v>2031PTAC Non-Standard Size - 11,000 Btu/h</v>
      </c>
      <c r="DM280" s="517" t="str">
        <f>VLOOKUP($DN280, 'Index Tables'!$F$4:$G$9, 2, FALSE)</f>
        <v>PTAC Non-Standard Size - 11,000 Btu/h</v>
      </c>
      <c r="DN280" s="38" t="s">
        <v>77</v>
      </c>
      <c r="DO280" s="361">
        <f t="shared" si="462"/>
        <v>2031</v>
      </c>
      <c r="DP280" s="381">
        <v>0</v>
      </c>
      <c r="DQ280" s="381">
        <f t="shared" si="441"/>
        <v>961816.0773399272</v>
      </c>
      <c r="DR280" s="381">
        <f t="shared" si="442"/>
        <v>892240.87193799031</v>
      </c>
      <c r="DS280" s="381">
        <f t="shared" si="443"/>
        <v>850658.52244590945</v>
      </c>
      <c r="DT280" s="381">
        <f t="shared" si="444"/>
        <v>802694.30422228039</v>
      </c>
      <c r="DU280" s="381">
        <f t="shared" si="448"/>
        <v>0</v>
      </c>
      <c r="DV280" s="381">
        <f t="shared" si="449"/>
        <v>0</v>
      </c>
      <c r="DW280" s="381">
        <f t="shared" si="450"/>
        <v>3507409.7759461068</v>
      </c>
      <c r="DX280" s="418"/>
      <c r="DY280" s="885"/>
      <c r="DZ280" s="371" t="str">
        <f t="shared" si="480"/>
        <v>2031PTAC Non-Standard Size - 11,000 Btu/h</v>
      </c>
      <c r="EA280" s="371" t="str">
        <f>VLOOKUP($EB280, 'Index Tables'!$F$4:$G$9, 2, FALSE)</f>
        <v>PTAC Non-Standard Size - 11,000 Btu/h</v>
      </c>
      <c r="EB280" s="414" t="s">
        <v>77</v>
      </c>
      <c r="EC280" s="361">
        <f t="shared" si="423"/>
        <v>2031</v>
      </c>
      <c r="ED280" s="409"/>
      <c r="EE280" s="411">
        <f t="shared" si="451"/>
        <v>961816.0773399272</v>
      </c>
      <c r="EF280" s="411">
        <f t="shared" si="452"/>
        <v>892240.87193799031</v>
      </c>
      <c r="EG280" s="411">
        <f t="shared" si="453"/>
        <v>850658.52244590945</v>
      </c>
      <c r="EH280" s="411">
        <f t="shared" si="454"/>
        <v>802694.30422228039</v>
      </c>
      <c r="EI280" s="411">
        <f t="shared" si="455"/>
        <v>0</v>
      </c>
      <c r="EJ280" s="411">
        <f t="shared" si="456"/>
        <v>0</v>
      </c>
      <c r="EK280" s="411">
        <f t="shared" si="463"/>
        <v>3507409.7759461068</v>
      </c>
      <c r="EL280" s="555">
        <f t="shared" si="464"/>
        <v>0</v>
      </c>
      <c r="EM280" s="409"/>
      <c r="EN280" s="552">
        <f t="shared" si="481"/>
        <v>3507409.7759461068</v>
      </c>
      <c r="EO280" s="407" t="str">
        <f t="shared" si="465"/>
        <v>OK</v>
      </c>
      <c r="EP280" s="882"/>
      <c r="EQ280" s="267" t="str">
        <f t="shared" si="482"/>
        <v>2031PTAC Non-Standard Size - 11,000 Btu/h</v>
      </c>
      <c r="ER280" s="685" t="str">
        <f t="shared" si="483"/>
        <v>PTAC Non-Standard Size - 11,000 Btu/h</v>
      </c>
      <c r="ES280" s="686">
        <f t="shared" si="484"/>
        <v>2031</v>
      </c>
      <c r="ET280" s="687">
        <f t="shared" si="485"/>
        <v>0</v>
      </c>
      <c r="EU280" s="687">
        <f t="shared" si="466"/>
        <v>961816.0773399272</v>
      </c>
      <c r="EV280" s="687">
        <f t="shared" si="467"/>
        <v>892240.87193799031</v>
      </c>
      <c r="EW280" s="687">
        <f t="shared" si="468"/>
        <v>850658.52244590945</v>
      </c>
      <c r="EX280" s="687">
        <f t="shared" si="469"/>
        <v>802694.30422228039</v>
      </c>
      <c r="EY280" s="293">
        <f t="shared" si="470"/>
        <v>0</v>
      </c>
      <c r="EZ280" s="293">
        <f t="shared" si="471"/>
        <v>0</v>
      </c>
      <c r="FA280" s="293">
        <f t="shared" si="486"/>
        <v>3507409.7759461068</v>
      </c>
      <c r="FB280" s="676" t="str">
        <f t="shared" si="487"/>
        <v>OK</v>
      </c>
      <c r="FD280" s="267" t="str">
        <f t="shared" si="488"/>
        <v>2031PTAC Non-Standard Size - 11,000 Btu/h</v>
      </c>
      <c r="FE280" s="685" t="str">
        <f t="shared" si="489"/>
        <v>PTAC Non-Standard Size - 11,000 Btu/h</v>
      </c>
      <c r="FF280" s="686">
        <f t="shared" si="490"/>
        <v>2031</v>
      </c>
      <c r="FG280" s="685">
        <f t="shared" si="491"/>
        <v>0</v>
      </c>
      <c r="FH280" s="685">
        <f t="shared" si="472"/>
        <v>0.27422403961352992</v>
      </c>
      <c r="FI280" s="685">
        <f t="shared" si="473"/>
        <v>0.25438740521766168</v>
      </c>
      <c r="FJ280" s="685">
        <f t="shared" si="474"/>
        <v>0.24253183311506521</v>
      </c>
      <c r="FK280" s="685">
        <f t="shared" si="475"/>
        <v>0.22885672205374336</v>
      </c>
      <c r="FL280" s="692">
        <f t="shared" si="476"/>
        <v>0</v>
      </c>
      <c r="FM280" s="692">
        <f t="shared" si="477"/>
        <v>0</v>
      </c>
      <c r="FN280" s="692">
        <f t="shared" si="478"/>
        <v>1</v>
      </c>
      <c r="FO280" s="676" t="str">
        <f t="shared" si="492"/>
        <v>OK</v>
      </c>
    </row>
    <row r="281" spans="50:171">
      <c r="AX281" s="575" t="s">
        <v>77</v>
      </c>
      <c r="AY281" s="361">
        <f t="shared" si="424"/>
        <v>2032</v>
      </c>
      <c r="AZ281" s="247">
        <f>$AT49*'PTAC PTHP Market Distribution'!M$175</f>
        <v>3133.1482884351503</v>
      </c>
      <c r="BA281" s="247">
        <f>$AT49*'PTAC PTHP Market Distribution'!N$175</f>
        <v>2906.5047119153101</v>
      </c>
      <c r="BB281" s="247">
        <f>$AT49*'PTAC PTHP Market Distribution'!O$175</f>
        <v>2771.048806977074</v>
      </c>
      <c r="BC281" s="247">
        <f>$AT49*'PTAC PTHP Market Distribution'!P$175</f>
        <v>2614.8037495549538</v>
      </c>
      <c r="BD281" s="247">
        <f>$AT49*'PTAC PTHP Market Distribution'!Q$175</f>
        <v>0</v>
      </c>
      <c r="BE281" s="247">
        <f>$AT49*'PTAC PTHP Market Distribution'!R$175</f>
        <v>0</v>
      </c>
      <c r="BF281" s="162">
        <f t="shared" si="435"/>
        <v>11425.505556882488</v>
      </c>
      <c r="BH281" s="575" t="s">
        <v>77</v>
      </c>
      <c r="BI281" s="161">
        <f t="shared" si="457"/>
        <v>2032</v>
      </c>
      <c r="BJ281" s="162">
        <f>$AT49*'PTAC PTHP Market Distribution'!V$175</f>
        <v>0</v>
      </c>
      <c r="BK281" s="162">
        <f>$AT49*'PTAC PTHP Market Distribution'!W$175</f>
        <v>0</v>
      </c>
      <c r="BL281" s="162">
        <f>$AT49*'PTAC PTHP Market Distribution'!X$175</f>
        <v>6039.6530003504604</v>
      </c>
      <c r="BM281" s="162">
        <f>$AT49*'PTAC PTHP Market Distribution'!Y$175</f>
        <v>2771.048806977074</v>
      </c>
      <c r="BN281" s="162">
        <f>$AT49*'PTAC PTHP Market Distribution'!Z$175</f>
        <v>2614.8037495549538</v>
      </c>
      <c r="BO281" s="162">
        <f>$AT49*'PTAC PTHP Market Distribution'!AA$175</f>
        <v>0</v>
      </c>
      <c r="BP281" s="162">
        <f>$AT49*'PTAC PTHP Market Distribution'!AB$175</f>
        <v>0</v>
      </c>
      <c r="BQ281" s="162">
        <f t="shared" si="427"/>
        <v>11425.505556882488</v>
      </c>
      <c r="BR281" s="148"/>
      <c r="BS281" s="575" t="s">
        <v>77</v>
      </c>
      <c r="BT281" s="161">
        <f t="shared" si="458"/>
        <v>2032</v>
      </c>
      <c r="BU281" s="162">
        <f>$AT49*'PTAC PTHP Market Distribution'!AF202</f>
        <v>0</v>
      </c>
      <c r="BV281" s="162">
        <f>$AT49*'PTAC PTHP Market Distribution'!AG202</f>
        <v>0</v>
      </c>
      <c r="BW281" s="162">
        <f>$AT49*'PTAC PTHP Market Distribution'!AH202</f>
        <v>0</v>
      </c>
      <c r="BX281" s="162">
        <f>$AT49*'PTAC PTHP Market Distribution'!AI202</f>
        <v>8810.701807327534</v>
      </c>
      <c r="BY281" s="162">
        <f>$AT49*'PTAC PTHP Market Distribution'!AJ202</f>
        <v>2614.8037495549538</v>
      </c>
      <c r="BZ281" s="162">
        <f>$AT49*'PTAC PTHP Market Distribution'!AK202</f>
        <v>0</v>
      </c>
      <c r="CA281" s="162">
        <f>$AT49*'PTAC PTHP Market Distribution'!AL202</f>
        <v>0</v>
      </c>
      <c r="CB281" s="162">
        <f t="shared" si="428"/>
        <v>11425.505556882488</v>
      </c>
      <c r="CC281" s="148"/>
      <c r="CD281" s="575" t="s">
        <v>77</v>
      </c>
      <c r="CE281" s="161">
        <f t="shared" si="459"/>
        <v>2032</v>
      </c>
      <c r="CF281" s="162">
        <f>$AT49*'PTAC PTHP Market Distribution'!AP$175</f>
        <v>0</v>
      </c>
      <c r="CG281" s="162">
        <f>$AT49*'PTAC PTHP Market Distribution'!AQ$175</f>
        <v>0</v>
      </c>
      <c r="CH281" s="162">
        <f>$AT49*'PTAC PTHP Market Distribution'!AR$175</f>
        <v>0</v>
      </c>
      <c r="CI281" s="162">
        <f>$AT49*'PTAC PTHP Market Distribution'!AS$175</f>
        <v>0</v>
      </c>
      <c r="CJ281" s="162">
        <f>$AT49*'PTAC PTHP Market Distribution'!AT$175</f>
        <v>11425.505556882488</v>
      </c>
      <c r="CK281" s="162">
        <f>$AT49*'PTAC PTHP Market Distribution'!AU$175</f>
        <v>0</v>
      </c>
      <c r="CL281" s="162">
        <f>$AT49*'PTAC PTHP Market Distribution'!AV$175</f>
        <v>0</v>
      </c>
      <c r="CM281" s="162">
        <f t="shared" si="429"/>
        <v>11425.505556882488</v>
      </c>
      <c r="CN281" s="148"/>
      <c r="CO281" s="575" t="s">
        <v>77</v>
      </c>
      <c r="CP281" s="161">
        <f t="shared" si="460"/>
        <v>2032</v>
      </c>
      <c r="CQ281" s="162">
        <f>$AT49*'PTAC PTHP Market Distribution'!AZ$175</f>
        <v>0</v>
      </c>
      <c r="CR281" s="162">
        <f>$AT49*'PTAC PTHP Market Distribution'!BA$175</f>
        <v>0</v>
      </c>
      <c r="CS281" s="162">
        <f>$AT49*'PTAC PTHP Market Distribution'!BB$175</f>
        <v>0</v>
      </c>
      <c r="CT281" s="162">
        <f>$AT49*'PTAC PTHP Market Distribution'!BC$175</f>
        <v>0</v>
      </c>
      <c r="CU281" s="162">
        <f>$AT49*'PTAC PTHP Market Distribution'!BD$175</f>
        <v>0</v>
      </c>
      <c r="CV281" s="162">
        <f>$AT49*'PTAC PTHP Market Distribution'!BE$175</f>
        <v>11425.505556882488</v>
      </c>
      <c r="CW281" s="162">
        <f>$AT49*'PTAC PTHP Market Distribution'!BF$175</f>
        <v>0</v>
      </c>
      <c r="CX281" s="162">
        <f t="shared" si="430"/>
        <v>11425.505556882488</v>
      </c>
      <c r="CY281" s="148"/>
      <c r="CZ281" s="575" t="s">
        <v>77</v>
      </c>
      <c r="DA281" s="161">
        <f t="shared" si="461"/>
        <v>2032</v>
      </c>
      <c r="DB281" s="162">
        <f>$AT49*'PTAC PTHP Market Distribution'!BJ$175</f>
        <v>0</v>
      </c>
      <c r="DC281" s="162">
        <f>$AT49*'PTAC PTHP Market Distribution'!BK$175</f>
        <v>0</v>
      </c>
      <c r="DD281" s="162">
        <f>$AT49*'PTAC PTHP Market Distribution'!BL$175</f>
        <v>0</v>
      </c>
      <c r="DE281" s="162">
        <f>$AT49*'PTAC PTHP Market Distribution'!BM$175</f>
        <v>0</v>
      </c>
      <c r="DF281" s="162">
        <f>$AT49*'PTAC PTHP Market Distribution'!BN$175</f>
        <v>0</v>
      </c>
      <c r="DG281" s="162">
        <f>$AT49*'PTAC PTHP Market Distribution'!BO$175</f>
        <v>0</v>
      </c>
      <c r="DH281" s="162">
        <f>$AT49*'PTAC PTHP Market Distribution'!BP$175</f>
        <v>11425.505556882488</v>
      </c>
      <c r="DI281" s="162">
        <f t="shared" si="431"/>
        <v>11425.505556882488</v>
      </c>
      <c r="DK281" s="885"/>
      <c r="DL281" s="517" t="str">
        <f t="shared" si="479"/>
        <v>2032PTAC Non-Standard Size - 11,000 Btu/h</v>
      </c>
      <c r="DM281" s="517" t="str">
        <f>VLOOKUP($DN281, 'Index Tables'!$F$4:$G$9, 2, FALSE)</f>
        <v>PTAC Non-Standard Size - 11,000 Btu/h</v>
      </c>
      <c r="DN281" s="38" t="s">
        <v>77</v>
      </c>
      <c r="DO281" s="361">
        <f t="shared" si="462"/>
        <v>2032</v>
      </c>
      <c r="DP281" s="381">
        <v>0</v>
      </c>
      <c r="DQ281" s="381">
        <f t="shared" si="441"/>
        <v>977419.38312400621</v>
      </c>
      <c r="DR281" s="381">
        <f t="shared" si="442"/>
        <v>906715.47626817075</v>
      </c>
      <c r="DS281" s="381">
        <f t="shared" si="443"/>
        <v>864458.54654226825</v>
      </c>
      <c r="DT281" s="381">
        <f t="shared" si="444"/>
        <v>815716.21659720968</v>
      </c>
      <c r="DU281" s="381">
        <f t="shared" si="448"/>
        <v>0</v>
      </c>
      <c r="DV281" s="381">
        <f t="shared" si="449"/>
        <v>0</v>
      </c>
      <c r="DW281" s="381">
        <f t="shared" si="450"/>
        <v>3564309.6225316538</v>
      </c>
      <c r="DX281" s="418"/>
      <c r="DY281" s="885"/>
      <c r="DZ281" s="371" t="str">
        <f t="shared" si="480"/>
        <v>2032PTAC Non-Standard Size - 11,000 Btu/h</v>
      </c>
      <c r="EA281" s="371" t="str">
        <f>VLOOKUP($EB281, 'Index Tables'!$F$4:$G$9, 2, FALSE)</f>
        <v>PTAC Non-Standard Size - 11,000 Btu/h</v>
      </c>
      <c r="EB281" s="414" t="s">
        <v>77</v>
      </c>
      <c r="EC281" s="361">
        <f t="shared" si="423"/>
        <v>2032</v>
      </c>
      <c r="ED281" s="409"/>
      <c r="EE281" s="411">
        <f t="shared" si="451"/>
        <v>977419.38312400621</v>
      </c>
      <c r="EF281" s="411">
        <f t="shared" si="452"/>
        <v>906715.47626817075</v>
      </c>
      <c r="EG281" s="411">
        <f t="shared" si="453"/>
        <v>864458.54654226825</v>
      </c>
      <c r="EH281" s="411">
        <f t="shared" si="454"/>
        <v>815716.21659720968</v>
      </c>
      <c r="EI281" s="411">
        <f t="shared" si="455"/>
        <v>0</v>
      </c>
      <c r="EJ281" s="411">
        <f t="shared" si="456"/>
        <v>0</v>
      </c>
      <c r="EK281" s="411">
        <f t="shared" si="463"/>
        <v>3564309.6225316548</v>
      </c>
      <c r="EL281" s="555">
        <f t="shared" si="464"/>
        <v>9.3132257461547852E-10</v>
      </c>
      <c r="EM281" s="409"/>
      <c r="EN281" s="552">
        <f t="shared" si="481"/>
        <v>3564309.6225316538</v>
      </c>
      <c r="EO281" s="407" t="str">
        <f t="shared" si="465"/>
        <v>OK</v>
      </c>
      <c r="EP281" s="882"/>
      <c r="EQ281" s="267" t="str">
        <f t="shared" si="482"/>
        <v>2032PTAC Non-Standard Size - 11,000 Btu/h</v>
      </c>
      <c r="ER281" s="685" t="str">
        <f t="shared" si="483"/>
        <v>PTAC Non-Standard Size - 11,000 Btu/h</v>
      </c>
      <c r="ES281" s="686">
        <f t="shared" si="484"/>
        <v>2032</v>
      </c>
      <c r="ET281" s="687">
        <f t="shared" si="485"/>
        <v>0</v>
      </c>
      <c r="EU281" s="687">
        <f t="shared" si="466"/>
        <v>977419.38312400598</v>
      </c>
      <c r="EV281" s="687">
        <f t="shared" si="467"/>
        <v>906715.47626817052</v>
      </c>
      <c r="EW281" s="687">
        <f t="shared" si="468"/>
        <v>864458.54654226801</v>
      </c>
      <c r="EX281" s="687">
        <f t="shared" si="469"/>
        <v>815716.21659720945</v>
      </c>
      <c r="EY281" s="293">
        <f t="shared" si="470"/>
        <v>0</v>
      </c>
      <c r="EZ281" s="293">
        <f t="shared" si="471"/>
        <v>0</v>
      </c>
      <c r="FA281" s="293">
        <f t="shared" si="486"/>
        <v>3564309.6225316543</v>
      </c>
      <c r="FB281" s="676" t="str">
        <f t="shared" si="487"/>
        <v>OK</v>
      </c>
      <c r="FD281" s="267" t="str">
        <f t="shared" si="488"/>
        <v>2032PTAC Non-Standard Size - 11,000 Btu/h</v>
      </c>
      <c r="FE281" s="685" t="str">
        <f t="shared" si="489"/>
        <v>PTAC Non-Standard Size - 11,000 Btu/h</v>
      </c>
      <c r="FF281" s="686">
        <f t="shared" si="490"/>
        <v>2032</v>
      </c>
      <c r="FG281" s="685">
        <f t="shared" si="491"/>
        <v>0</v>
      </c>
      <c r="FH281" s="685">
        <f t="shared" si="472"/>
        <v>0.27422403961352987</v>
      </c>
      <c r="FI281" s="685">
        <f t="shared" si="473"/>
        <v>0.25438740521766162</v>
      </c>
      <c r="FJ281" s="685">
        <f t="shared" si="474"/>
        <v>0.24253183311506515</v>
      </c>
      <c r="FK281" s="685">
        <f t="shared" si="475"/>
        <v>0.22885672205374327</v>
      </c>
      <c r="FL281" s="692">
        <f t="shared" si="476"/>
        <v>0</v>
      </c>
      <c r="FM281" s="692">
        <f t="shared" si="477"/>
        <v>0</v>
      </c>
      <c r="FN281" s="692">
        <f t="shared" si="478"/>
        <v>1</v>
      </c>
      <c r="FO281" s="676" t="str">
        <f t="shared" si="492"/>
        <v>OK</v>
      </c>
    </row>
    <row r="282" spans="50:171">
      <c r="AX282" s="575" t="s">
        <v>77</v>
      </c>
      <c r="AY282" s="361">
        <f t="shared" si="424"/>
        <v>2033</v>
      </c>
      <c r="AZ282" s="247">
        <f>$AT50*'PTAC PTHP Market Distribution'!M$175</f>
        <v>3070.4853226664472</v>
      </c>
      <c r="BA282" s="247">
        <f>$AT50*'PTAC PTHP Market Distribution'!N$175</f>
        <v>2848.3746176770042</v>
      </c>
      <c r="BB282" s="247">
        <f>$AT50*'PTAC PTHP Market Distribution'!O$175</f>
        <v>2715.6278308375322</v>
      </c>
      <c r="BC282" s="247">
        <f>$AT50*'PTAC PTHP Market Distribution'!P$175</f>
        <v>2562.5076745638548</v>
      </c>
      <c r="BD282" s="247">
        <f>$AT50*'PTAC PTHP Market Distribution'!Q$175</f>
        <v>0</v>
      </c>
      <c r="BE282" s="247">
        <f>$AT50*'PTAC PTHP Market Distribution'!R$175</f>
        <v>0</v>
      </c>
      <c r="BF282" s="162">
        <f t="shared" si="435"/>
        <v>11196.995445744837</v>
      </c>
      <c r="BH282" s="575" t="s">
        <v>77</v>
      </c>
      <c r="BI282" s="161">
        <f t="shared" si="457"/>
        <v>2033</v>
      </c>
      <c r="BJ282" s="162">
        <f>$AT50*'PTAC PTHP Market Distribution'!V$175</f>
        <v>0</v>
      </c>
      <c r="BK282" s="162">
        <f>$AT50*'PTAC PTHP Market Distribution'!W$175</f>
        <v>0</v>
      </c>
      <c r="BL282" s="162">
        <f>$AT50*'PTAC PTHP Market Distribution'!X$175</f>
        <v>5918.8599403434509</v>
      </c>
      <c r="BM282" s="162">
        <f>$AT50*'PTAC PTHP Market Distribution'!Y$175</f>
        <v>2715.6278308375322</v>
      </c>
      <c r="BN282" s="162">
        <f>$AT50*'PTAC PTHP Market Distribution'!Z$175</f>
        <v>2562.5076745638548</v>
      </c>
      <c r="BO282" s="162">
        <f>$AT50*'PTAC PTHP Market Distribution'!AA$175</f>
        <v>0</v>
      </c>
      <c r="BP282" s="162">
        <f>$AT50*'PTAC PTHP Market Distribution'!AB$175</f>
        <v>0</v>
      </c>
      <c r="BQ282" s="162">
        <f t="shared" si="427"/>
        <v>11196.995445744837</v>
      </c>
      <c r="BR282" s="148"/>
      <c r="BS282" s="575" t="s">
        <v>77</v>
      </c>
      <c r="BT282" s="161">
        <f t="shared" si="458"/>
        <v>2033</v>
      </c>
      <c r="BU282" s="162">
        <f>$AT50*'PTAC PTHP Market Distribution'!AF203</f>
        <v>0</v>
      </c>
      <c r="BV282" s="162">
        <f>$AT50*'PTAC PTHP Market Distribution'!AG203</f>
        <v>0</v>
      </c>
      <c r="BW282" s="162">
        <f>$AT50*'PTAC PTHP Market Distribution'!AH203</f>
        <v>0</v>
      </c>
      <c r="BX282" s="162">
        <f>$AT50*'PTAC PTHP Market Distribution'!AI203</f>
        <v>8634.4877711809841</v>
      </c>
      <c r="BY282" s="162">
        <f>$AT50*'PTAC PTHP Market Distribution'!AJ203</f>
        <v>2562.5076745638548</v>
      </c>
      <c r="BZ282" s="162">
        <f>$AT50*'PTAC PTHP Market Distribution'!AK203</f>
        <v>0</v>
      </c>
      <c r="CA282" s="162">
        <f>$AT50*'PTAC PTHP Market Distribution'!AL203</f>
        <v>0</v>
      </c>
      <c r="CB282" s="162">
        <f t="shared" si="428"/>
        <v>11196.995445744838</v>
      </c>
      <c r="CC282" s="148"/>
      <c r="CD282" s="575" t="s">
        <v>77</v>
      </c>
      <c r="CE282" s="161">
        <f t="shared" si="459"/>
        <v>2033</v>
      </c>
      <c r="CF282" s="162">
        <f>$AT50*'PTAC PTHP Market Distribution'!AP$175</f>
        <v>0</v>
      </c>
      <c r="CG282" s="162">
        <f>$AT50*'PTAC PTHP Market Distribution'!AQ$175</f>
        <v>0</v>
      </c>
      <c r="CH282" s="162">
        <f>$AT50*'PTAC PTHP Market Distribution'!AR$175</f>
        <v>0</v>
      </c>
      <c r="CI282" s="162">
        <f>$AT50*'PTAC PTHP Market Distribution'!AS$175</f>
        <v>0</v>
      </c>
      <c r="CJ282" s="162">
        <f>$AT50*'PTAC PTHP Market Distribution'!AT$175</f>
        <v>11196.995445744838</v>
      </c>
      <c r="CK282" s="162">
        <f>$AT50*'PTAC PTHP Market Distribution'!AU$175</f>
        <v>0</v>
      </c>
      <c r="CL282" s="162">
        <f>$AT50*'PTAC PTHP Market Distribution'!AV$175</f>
        <v>0</v>
      </c>
      <c r="CM282" s="162">
        <f t="shared" si="429"/>
        <v>11196.995445744838</v>
      </c>
      <c r="CN282" s="148"/>
      <c r="CO282" s="575" t="s">
        <v>77</v>
      </c>
      <c r="CP282" s="161">
        <f t="shared" si="460"/>
        <v>2033</v>
      </c>
      <c r="CQ282" s="162">
        <f>$AT50*'PTAC PTHP Market Distribution'!AZ$175</f>
        <v>0</v>
      </c>
      <c r="CR282" s="162">
        <f>$AT50*'PTAC PTHP Market Distribution'!BA$175</f>
        <v>0</v>
      </c>
      <c r="CS282" s="162">
        <f>$AT50*'PTAC PTHP Market Distribution'!BB$175</f>
        <v>0</v>
      </c>
      <c r="CT282" s="162">
        <f>$AT50*'PTAC PTHP Market Distribution'!BC$175</f>
        <v>0</v>
      </c>
      <c r="CU282" s="162">
        <f>$AT50*'PTAC PTHP Market Distribution'!BD$175</f>
        <v>0</v>
      </c>
      <c r="CV282" s="162">
        <f>$AT50*'PTAC PTHP Market Distribution'!BE$175</f>
        <v>11196.995445744838</v>
      </c>
      <c r="CW282" s="162">
        <f>$AT50*'PTAC PTHP Market Distribution'!BF$175</f>
        <v>0</v>
      </c>
      <c r="CX282" s="162">
        <f t="shared" si="430"/>
        <v>11196.995445744838</v>
      </c>
      <c r="CY282" s="148"/>
      <c r="CZ282" s="575" t="s">
        <v>77</v>
      </c>
      <c r="DA282" s="161">
        <f t="shared" si="461"/>
        <v>2033</v>
      </c>
      <c r="DB282" s="162">
        <f>$AT50*'PTAC PTHP Market Distribution'!BJ$175</f>
        <v>0</v>
      </c>
      <c r="DC282" s="162">
        <f>$AT50*'PTAC PTHP Market Distribution'!BK$175</f>
        <v>0</v>
      </c>
      <c r="DD282" s="162">
        <f>$AT50*'PTAC PTHP Market Distribution'!BL$175</f>
        <v>0</v>
      </c>
      <c r="DE282" s="162">
        <f>$AT50*'PTAC PTHP Market Distribution'!BM$175</f>
        <v>0</v>
      </c>
      <c r="DF282" s="162">
        <f>$AT50*'PTAC PTHP Market Distribution'!BN$175</f>
        <v>0</v>
      </c>
      <c r="DG282" s="162">
        <f>$AT50*'PTAC PTHP Market Distribution'!BO$175</f>
        <v>0</v>
      </c>
      <c r="DH282" s="162">
        <f>$AT50*'PTAC PTHP Market Distribution'!BP$175</f>
        <v>11196.995445744838</v>
      </c>
      <c r="DI282" s="162">
        <f t="shared" si="431"/>
        <v>11196.995445744838</v>
      </c>
      <c r="DK282" s="885"/>
      <c r="DL282" s="517" t="str">
        <f t="shared" si="479"/>
        <v>2033PTAC Non-Standard Size - 11,000 Btu/h</v>
      </c>
      <c r="DM282" s="517" t="str">
        <f>VLOOKUP($DN282, 'Index Tables'!$F$4:$G$9, 2, FALSE)</f>
        <v>PTAC Non-Standard Size - 11,000 Btu/h</v>
      </c>
      <c r="DN282" s="38" t="s">
        <v>77</v>
      </c>
      <c r="DO282" s="361">
        <f t="shared" si="462"/>
        <v>2033</v>
      </c>
      <c r="DP282" s="381">
        <v>0</v>
      </c>
      <c r="DQ282" s="381">
        <f t="shared" si="441"/>
        <v>993458.62426171463</v>
      </c>
      <c r="DR282" s="381">
        <f t="shared" si="442"/>
        <v>921594.48155316431</v>
      </c>
      <c r="DS282" s="381">
        <f t="shared" si="443"/>
        <v>878644.12473003508</v>
      </c>
      <c r="DT282" s="381">
        <f t="shared" si="444"/>
        <v>829101.94366978388</v>
      </c>
      <c r="DU282" s="381">
        <f t="shared" si="448"/>
        <v>0</v>
      </c>
      <c r="DV282" s="381">
        <f t="shared" si="449"/>
        <v>0</v>
      </c>
      <c r="DW282" s="381">
        <f t="shared" si="450"/>
        <v>3622799.1742146965</v>
      </c>
      <c r="DX282" s="418"/>
      <c r="DY282" s="885"/>
      <c r="DZ282" s="371" t="str">
        <f t="shared" si="480"/>
        <v>2033PTAC Non-Standard Size - 11,000 Btu/h</v>
      </c>
      <c r="EA282" s="371" t="str">
        <f>VLOOKUP($EB282, 'Index Tables'!$F$4:$G$9, 2, FALSE)</f>
        <v>PTAC Non-Standard Size - 11,000 Btu/h</v>
      </c>
      <c r="EB282" s="414" t="s">
        <v>77</v>
      </c>
      <c r="EC282" s="361">
        <f t="shared" si="423"/>
        <v>2033</v>
      </c>
      <c r="ED282" s="409"/>
      <c r="EE282" s="411">
        <f t="shared" si="451"/>
        <v>993458.62426171463</v>
      </c>
      <c r="EF282" s="411">
        <f t="shared" si="452"/>
        <v>921594.48155316431</v>
      </c>
      <c r="EG282" s="411">
        <f t="shared" si="453"/>
        <v>878644.12473003508</v>
      </c>
      <c r="EH282" s="411">
        <f t="shared" si="454"/>
        <v>829101.94366978388</v>
      </c>
      <c r="EI282" s="411">
        <f t="shared" si="455"/>
        <v>0</v>
      </c>
      <c r="EJ282" s="411">
        <f t="shared" si="456"/>
        <v>0</v>
      </c>
      <c r="EK282" s="411">
        <f t="shared" si="463"/>
        <v>3622799.1742146979</v>
      </c>
      <c r="EL282" s="555">
        <f t="shared" si="464"/>
        <v>1.3969838619232178E-9</v>
      </c>
      <c r="EM282" s="409"/>
      <c r="EN282" s="552">
        <f t="shared" si="481"/>
        <v>3622799.1742146965</v>
      </c>
      <c r="EO282" s="407" t="str">
        <f t="shared" si="465"/>
        <v>OK</v>
      </c>
      <c r="EP282" s="882"/>
      <c r="EQ282" s="267" t="str">
        <f t="shared" si="482"/>
        <v>2033PTAC Non-Standard Size - 11,000 Btu/h</v>
      </c>
      <c r="ER282" s="685" t="str">
        <f t="shared" si="483"/>
        <v>PTAC Non-Standard Size - 11,000 Btu/h</v>
      </c>
      <c r="ES282" s="686">
        <f t="shared" si="484"/>
        <v>2033</v>
      </c>
      <c r="ET282" s="687">
        <f t="shared" si="485"/>
        <v>0</v>
      </c>
      <c r="EU282" s="687">
        <f t="shared" si="466"/>
        <v>993458.62426171429</v>
      </c>
      <c r="EV282" s="687">
        <f t="shared" si="467"/>
        <v>921594.48155316396</v>
      </c>
      <c r="EW282" s="687">
        <f t="shared" si="468"/>
        <v>878644.12473003473</v>
      </c>
      <c r="EX282" s="687">
        <f t="shared" si="469"/>
        <v>829101.94366978353</v>
      </c>
      <c r="EY282" s="293">
        <f t="shared" si="470"/>
        <v>0</v>
      </c>
      <c r="EZ282" s="293">
        <f t="shared" si="471"/>
        <v>0</v>
      </c>
      <c r="FA282" s="293">
        <f t="shared" si="486"/>
        <v>3622799.1742146965</v>
      </c>
      <c r="FB282" s="676" t="str">
        <f t="shared" si="487"/>
        <v>OK</v>
      </c>
      <c r="FD282" s="267" t="str">
        <f t="shared" si="488"/>
        <v>2033PTAC Non-Standard Size - 11,000 Btu/h</v>
      </c>
      <c r="FE282" s="685" t="str">
        <f t="shared" si="489"/>
        <v>PTAC Non-Standard Size - 11,000 Btu/h</v>
      </c>
      <c r="FF282" s="686">
        <f t="shared" si="490"/>
        <v>2033</v>
      </c>
      <c r="FG282" s="685">
        <f t="shared" si="491"/>
        <v>0</v>
      </c>
      <c r="FH282" s="685">
        <f t="shared" si="472"/>
        <v>0.27422403961352987</v>
      </c>
      <c r="FI282" s="685">
        <f t="shared" si="473"/>
        <v>0.25438740521766162</v>
      </c>
      <c r="FJ282" s="685">
        <f t="shared" si="474"/>
        <v>0.24253183311506518</v>
      </c>
      <c r="FK282" s="685">
        <f t="shared" si="475"/>
        <v>0.2288567220537433</v>
      </c>
      <c r="FL282" s="692">
        <f t="shared" si="476"/>
        <v>0</v>
      </c>
      <c r="FM282" s="692">
        <f t="shared" si="477"/>
        <v>0</v>
      </c>
      <c r="FN282" s="692">
        <f t="shared" si="478"/>
        <v>1</v>
      </c>
      <c r="FO282" s="676" t="str">
        <f t="shared" si="492"/>
        <v>OK</v>
      </c>
    </row>
    <row r="283" spans="50:171">
      <c r="AX283" s="575" t="s">
        <v>77</v>
      </c>
      <c r="AY283" s="361">
        <f t="shared" si="424"/>
        <v>2034</v>
      </c>
      <c r="AZ283" s="247">
        <f>$AT51*'PTAC PTHP Market Distribution'!M$175</f>
        <v>3009.0756162131179</v>
      </c>
      <c r="BA283" s="247">
        <f>$AT51*'PTAC PTHP Market Distribution'!N$175</f>
        <v>2791.4071253234633</v>
      </c>
      <c r="BB283" s="247">
        <f>$AT51*'PTAC PTHP Market Distribution'!O$175</f>
        <v>2661.3152742207812</v>
      </c>
      <c r="BC283" s="247">
        <f>$AT51*'PTAC PTHP Market Distribution'!P$175</f>
        <v>2511.2575210725772</v>
      </c>
      <c r="BD283" s="247">
        <f>$AT51*'PTAC PTHP Market Distribution'!Q$175</f>
        <v>0</v>
      </c>
      <c r="BE283" s="247">
        <f>$AT51*'PTAC PTHP Market Distribution'!R$175</f>
        <v>0</v>
      </c>
      <c r="BF283" s="162">
        <f t="shared" si="435"/>
        <v>10973.055536829939</v>
      </c>
      <c r="BH283" s="575" t="s">
        <v>77</v>
      </c>
      <c r="BI283" s="161">
        <f t="shared" si="457"/>
        <v>2034</v>
      </c>
      <c r="BJ283" s="162">
        <f>$AT51*'PTAC PTHP Market Distribution'!V$175</f>
        <v>0</v>
      </c>
      <c r="BK283" s="162">
        <f>$AT51*'PTAC PTHP Market Distribution'!W$175</f>
        <v>0</v>
      </c>
      <c r="BL283" s="162">
        <f>$AT51*'PTAC PTHP Market Distribution'!X$175</f>
        <v>5800.4827415365808</v>
      </c>
      <c r="BM283" s="162">
        <f>$AT51*'PTAC PTHP Market Distribution'!Y$175</f>
        <v>2661.3152742207812</v>
      </c>
      <c r="BN283" s="162">
        <f>$AT51*'PTAC PTHP Market Distribution'!Z$175</f>
        <v>2511.2575210725772</v>
      </c>
      <c r="BO283" s="162">
        <f>$AT51*'PTAC PTHP Market Distribution'!AA$175</f>
        <v>0</v>
      </c>
      <c r="BP283" s="162">
        <f>$AT51*'PTAC PTHP Market Distribution'!AB$175</f>
        <v>0</v>
      </c>
      <c r="BQ283" s="162">
        <f t="shared" si="427"/>
        <v>10973.055536829939</v>
      </c>
      <c r="BR283" s="148"/>
      <c r="BS283" s="575" t="s">
        <v>77</v>
      </c>
      <c r="BT283" s="161">
        <f t="shared" si="458"/>
        <v>2034</v>
      </c>
      <c r="BU283" s="162">
        <f>$AT51*'PTAC PTHP Market Distribution'!AF204</f>
        <v>0</v>
      </c>
      <c r="BV283" s="162">
        <f>$AT51*'PTAC PTHP Market Distribution'!AG204</f>
        <v>0</v>
      </c>
      <c r="BW283" s="162">
        <f>$AT51*'PTAC PTHP Market Distribution'!AH204</f>
        <v>0</v>
      </c>
      <c r="BX283" s="162">
        <f>$AT51*'PTAC PTHP Market Distribution'!AI204</f>
        <v>8461.798015757362</v>
      </c>
      <c r="BY283" s="162">
        <f>$AT51*'PTAC PTHP Market Distribution'!AJ204</f>
        <v>2511.2575210725772</v>
      </c>
      <c r="BZ283" s="162">
        <f>$AT51*'PTAC PTHP Market Distribution'!AK204</f>
        <v>0</v>
      </c>
      <c r="CA283" s="162">
        <f>$AT51*'PTAC PTHP Market Distribution'!AL204</f>
        <v>0</v>
      </c>
      <c r="CB283" s="162">
        <f t="shared" si="428"/>
        <v>10973.055536829939</v>
      </c>
      <c r="CC283" s="148"/>
      <c r="CD283" s="575" t="s">
        <v>77</v>
      </c>
      <c r="CE283" s="161">
        <f t="shared" si="459"/>
        <v>2034</v>
      </c>
      <c r="CF283" s="162">
        <f>$AT51*'PTAC PTHP Market Distribution'!AP$175</f>
        <v>0</v>
      </c>
      <c r="CG283" s="162">
        <f>$AT51*'PTAC PTHP Market Distribution'!AQ$175</f>
        <v>0</v>
      </c>
      <c r="CH283" s="162">
        <f>$AT51*'PTAC PTHP Market Distribution'!AR$175</f>
        <v>0</v>
      </c>
      <c r="CI283" s="162">
        <f>$AT51*'PTAC PTHP Market Distribution'!AS$175</f>
        <v>0</v>
      </c>
      <c r="CJ283" s="162">
        <f>$AT51*'PTAC PTHP Market Distribution'!AT$175</f>
        <v>10973.055536829939</v>
      </c>
      <c r="CK283" s="162">
        <f>$AT51*'PTAC PTHP Market Distribution'!AU$175</f>
        <v>0</v>
      </c>
      <c r="CL283" s="162">
        <f>$AT51*'PTAC PTHP Market Distribution'!AV$175</f>
        <v>0</v>
      </c>
      <c r="CM283" s="162">
        <f t="shared" si="429"/>
        <v>10973.055536829939</v>
      </c>
      <c r="CN283" s="148"/>
      <c r="CO283" s="575" t="s">
        <v>77</v>
      </c>
      <c r="CP283" s="161">
        <f t="shared" si="460"/>
        <v>2034</v>
      </c>
      <c r="CQ283" s="162">
        <f>$AT51*'PTAC PTHP Market Distribution'!AZ$175</f>
        <v>0</v>
      </c>
      <c r="CR283" s="162">
        <f>$AT51*'PTAC PTHP Market Distribution'!BA$175</f>
        <v>0</v>
      </c>
      <c r="CS283" s="162">
        <f>$AT51*'PTAC PTHP Market Distribution'!BB$175</f>
        <v>0</v>
      </c>
      <c r="CT283" s="162">
        <f>$AT51*'PTAC PTHP Market Distribution'!BC$175</f>
        <v>0</v>
      </c>
      <c r="CU283" s="162">
        <f>$AT51*'PTAC PTHP Market Distribution'!BD$175</f>
        <v>0</v>
      </c>
      <c r="CV283" s="162">
        <f>$AT51*'PTAC PTHP Market Distribution'!BE$175</f>
        <v>10973.055536829939</v>
      </c>
      <c r="CW283" s="162">
        <f>$AT51*'PTAC PTHP Market Distribution'!BF$175</f>
        <v>0</v>
      </c>
      <c r="CX283" s="162">
        <f t="shared" si="430"/>
        <v>10973.055536829939</v>
      </c>
      <c r="CY283" s="148"/>
      <c r="CZ283" s="575" t="s">
        <v>77</v>
      </c>
      <c r="DA283" s="161">
        <f t="shared" si="461"/>
        <v>2034</v>
      </c>
      <c r="DB283" s="162">
        <f>$AT51*'PTAC PTHP Market Distribution'!BJ$175</f>
        <v>0</v>
      </c>
      <c r="DC283" s="162">
        <f>$AT51*'PTAC PTHP Market Distribution'!BK$175</f>
        <v>0</v>
      </c>
      <c r="DD283" s="162">
        <f>$AT51*'PTAC PTHP Market Distribution'!BL$175</f>
        <v>0</v>
      </c>
      <c r="DE283" s="162">
        <f>$AT51*'PTAC PTHP Market Distribution'!BM$175</f>
        <v>0</v>
      </c>
      <c r="DF283" s="162">
        <f>$AT51*'PTAC PTHP Market Distribution'!BN$175</f>
        <v>0</v>
      </c>
      <c r="DG283" s="162">
        <f>$AT51*'PTAC PTHP Market Distribution'!BO$175</f>
        <v>0</v>
      </c>
      <c r="DH283" s="162">
        <f>$AT51*'PTAC PTHP Market Distribution'!BP$175</f>
        <v>10973.055536829939</v>
      </c>
      <c r="DI283" s="162">
        <f t="shared" si="431"/>
        <v>10973.055536829939</v>
      </c>
      <c r="DK283" s="885"/>
      <c r="DL283" s="517" t="str">
        <f t="shared" si="479"/>
        <v>2034PTAC Non-Standard Size - 11,000 Btu/h</v>
      </c>
      <c r="DM283" s="517" t="str">
        <f>VLOOKUP($DN283, 'Index Tables'!$F$4:$G$9, 2, FALSE)</f>
        <v>PTAC Non-Standard Size - 11,000 Btu/h</v>
      </c>
      <c r="DN283" s="38" t="s">
        <v>77</v>
      </c>
      <c r="DO283" s="361">
        <f t="shared" si="462"/>
        <v>2034</v>
      </c>
      <c r="DP283" s="381">
        <v>0</v>
      </c>
      <c r="DQ283" s="381">
        <f t="shared" si="441"/>
        <v>1009938.2172645022</v>
      </c>
      <c r="DR283" s="381">
        <f t="shared" si="442"/>
        <v>936881.98482578178</v>
      </c>
      <c r="DS283" s="381">
        <f t="shared" si="443"/>
        <v>893219.16310226917</v>
      </c>
      <c r="DT283" s="381">
        <f t="shared" si="444"/>
        <v>842855.17128875176</v>
      </c>
      <c r="DU283" s="381">
        <f t="shared" si="448"/>
        <v>0</v>
      </c>
      <c r="DV283" s="381">
        <f t="shared" si="449"/>
        <v>0</v>
      </c>
      <c r="DW283" s="381">
        <f t="shared" si="450"/>
        <v>3682894.5364813036</v>
      </c>
      <c r="DX283" s="418"/>
      <c r="DY283" s="885"/>
      <c r="DZ283" s="371" t="str">
        <f t="shared" si="480"/>
        <v>2034PTAC Non-Standard Size - 11,000 Btu/h</v>
      </c>
      <c r="EA283" s="371" t="str">
        <f>VLOOKUP($EB283, 'Index Tables'!$F$4:$G$9, 2, FALSE)</f>
        <v>PTAC Non-Standard Size - 11,000 Btu/h</v>
      </c>
      <c r="EB283" s="414" t="s">
        <v>77</v>
      </c>
      <c r="EC283" s="361">
        <f t="shared" si="423"/>
        <v>2034</v>
      </c>
      <c r="ED283" s="410"/>
      <c r="EE283" s="411">
        <f t="shared" si="451"/>
        <v>1009938.2172645022</v>
      </c>
      <c r="EF283" s="411">
        <f t="shared" si="452"/>
        <v>936881.98482578178</v>
      </c>
      <c r="EG283" s="411">
        <f t="shared" si="453"/>
        <v>893219.16310226917</v>
      </c>
      <c r="EH283" s="411">
        <f t="shared" si="454"/>
        <v>842855.17128875176</v>
      </c>
      <c r="EI283" s="411">
        <f t="shared" si="455"/>
        <v>0</v>
      </c>
      <c r="EJ283" s="411">
        <f t="shared" si="456"/>
        <v>0</v>
      </c>
      <c r="EK283" s="411">
        <f t="shared" si="463"/>
        <v>3682894.536481305</v>
      </c>
      <c r="EL283" s="547">
        <f t="shared" si="464"/>
        <v>1.3969838619232178E-9</v>
      </c>
      <c r="EM283" s="410"/>
      <c r="EN283" s="552">
        <f t="shared" si="481"/>
        <v>3682894.5364813036</v>
      </c>
      <c r="EO283" s="407" t="str">
        <f t="shared" si="465"/>
        <v>OK</v>
      </c>
      <c r="EP283" s="882"/>
      <c r="EQ283" s="267" t="str">
        <f t="shared" si="482"/>
        <v>2034PTAC Non-Standard Size - 11,000 Btu/h</v>
      </c>
      <c r="ER283" s="685" t="str">
        <f t="shared" si="483"/>
        <v>PTAC Non-Standard Size - 11,000 Btu/h</v>
      </c>
      <c r="ES283" s="686">
        <f t="shared" si="484"/>
        <v>2034</v>
      </c>
      <c r="ET283" s="687">
        <f t="shared" si="485"/>
        <v>0</v>
      </c>
      <c r="EU283" s="687">
        <f t="shared" si="466"/>
        <v>1009938.2172645018</v>
      </c>
      <c r="EV283" s="687">
        <f t="shared" si="467"/>
        <v>936881.98482578143</v>
      </c>
      <c r="EW283" s="687">
        <f t="shared" si="468"/>
        <v>893219.16310226882</v>
      </c>
      <c r="EX283" s="687">
        <f t="shared" si="469"/>
        <v>842855.17128875141</v>
      </c>
      <c r="EY283" s="293">
        <f t="shared" si="470"/>
        <v>0</v>
      </c>
      <c r="EZ283" s="293">
        <f t="shared" si="471"/>
        <v>0</v>
      </c>
      <c r="FA283" s="293">
        <f t="shared" si="486"/>
        <v>3682894.5364813036</v>
      </c>
      <c r="FB283" s="676" t="str">
        <f t="shared" si="487"/>
        <v>OK</v>
      </c>
      <c r="FD283" s="267" t="str">
        <f t="shared" si="488"/>
        <v>2034PTAC Non-Standard Size - 11,000 Btu/h</v>
      </c>
      <c r="FE283" s="685" t="str">
        <f t="shared" si="489"/>
        <v>PTAC Non-Standard Size - 11,000 Btu/h</v>
      </c>
      <c r="FF283" s="686">
        <f t="shared" si="490"/>
        <v>2034</v>
      </c>
      <c r="FG283" s="685">
        <f t="shared" si="491"/>
        <v>0</v>
      </c>
      <c r="FH283" s="685">
        <f t="shared" si="472"/>
        <v>0.27422403961352992</v>
      </c>
      <c r="FI283" s="685">
        <f t="shared" si="473"/>
        <v>0.25438740521766162</v>
      </c>
      <c r="FJ283" s="685">
        <f t="shared" si="474"/>
        <v>0.24253183311506518</v>
      </c>
      <c r="FK283" s="685">
        <f t="shared" si="475"/>
        <v>0.22885672205374327</v>
      </c>
      <c r="FL283" s="692">
        <f t="shared" si="476"/>
        <v>0</v>
      </c>
      <c r="FM283" s="692">
        <f t="shared" si="477"/>
        <v>0</v>
      </c>
      <c r="FN283" s="692">
        <f t="shared" si="478"/>
        <v>1</v>
      </c>
      <c r="FO283" s="676" t="str">
        <f t="shared" si="492"/>
        <v>OK</v>
      </c>
    </row>
    <row r="284" spans="50:171">
      <c r="AX284" s="575" t="s">
        <v>77</v>
      </c>
      <c r="AY284" s="361">
        <f t="shared" si="424"/>
        <v>2035</v>
      </c>
      <c r="AZ284" s="247">
        <f>$AT52*'PTAC PTHP Market Distribution'!M$175</f>
        <v>2948.8941038888556</v>
      </c>
      <c r="BA284" s="247">
        <f>$AT52*'PTAC PTHP Market Distribution'!N$175</f>
        <v>2735.5789828169941</v>
      </c>
      <c r="BB284" s="247">
        <f>$AT52*'PTAC PTHP Market Distribution'!O$175</f>
        <v>2608.0889687363656</v>
      </c>
      <c r="BC284" s="247">
        <f>$AT52*'PTAC PTHP Market Distribution'!P$175</f>
        <v>2461.0323706511258</v>
      </c>
      <c r="BD284" s="247">
        <f>$AT52*'PTAC PTHP Market Distribution'!Q$175</f>
        <v>0</v>
      </c>
      <c r="BE284" s="247">
        <f>$AT52*'PTAC PTHP Market Distribution'!R$175</f>
        <v>0</v>
      </c>
      <c r="BF284" s="162">
        <f t="shared" si="435"/>
        <v>10753.594426093341</v>
      </c>
      <c r="BH284" s="575" t="s">
        <v>77</v>
      </c>
      <c r="BI284" s="161">
        <f t="shared" si="457"/>
        <v>2035</v>
      </c>
      <c r="BJ284" s="162">
        <f>$AT52*'PTAC PTHP Market Distribution'!V$175</f>
        <v>0</v>
      </c>
      <c r="BK284" s="162">
        <f>$AT52*'PTAC PTHP Market Distribution'!W$175</f>
        <v>0</v>
      </c>
      <c r="BL284" s="162">
        <f>$AT52*'PTAC PTHP Market Distribution'!X$175</f>
        <v>5684.4730867058497</v>
      </c>
      <c r="BM284" s="162">
        <f>$AT52*'PTAC PTHP Market Distribution'!Y$175</f>
        <v>2608.0889687363656</v>
      </c>
      <c r="BN284" s="162">
        <f>$AT52*'PTAC PTHP Market Distribution'!Z$175</f>
        <v>2461.0323706511258</v>
      </c>
      <c r="BO284" s="162">
        <f>$AT52*'PTAC PTHP Market Distribution'!AA$175</f>
        <v>0</v>
      </c>
      <c r="BP284" s="162">
        <f>$AT52*'PTAC PTHP Market Distribution'!AB$175</f>
        <v>0</v>
      </c>
      <c r="BQ284" s="162">
        <f t="shared" si="427"/>
        <v>10753.594426093341</v>
      </c>
      <c r="BR284" s="148"/>
      <c r="BS284" s="575" t="s">
        <v>77</v>
      </c>
      <c r="BT284" s="161">
        <f t="shared" si="458"/>
        <v>2035</v>
      </c>
      <c r="BU284" s="162">
        <f>$AT52*'PTAC PTHP Market Distribution'!AF205</f>
        <v>0</v>
      </c>
      <c r="BV284" s="162">
        <f>$AT52*'PTAC PTHP Market Distribution'!AG205</f>
        <v>0</v>
      </c>
      <c r="BW284" s="162">
        <f>$AT52*'PTAC PTHP Market Distribution'!AH205</f>
        <v>0</v>
      </c>
      <c r="BX284" s="162">
        <f>$AT52*'PTAC PTHP Market Distribution'!AI205</f>
        <v>8292.5620554422148</v>
      </c>
      <c r="BY284" s="162">
        <f>$AT52*'PTAC PTHP Market Distribution'!AJ205</f>
        <v>2461.0323706511258</v>
      </c>
      <c r="BZ284" s="162">
        <f>$AT52*'PTAC PTHP Market Distribution'!AK205</f>
        <v>0</v>
      </c>
      <c r="CA284" s="162">
        <f>$AT52*'PTAC PTHP Market Distribution'!AL205</f>
        <v>0</v>
      </c>
      <c r="CB284" s="162">
        <f t="shared" si="428"/>
        <v>10753.594426093341</v>
      </c>
      <c r="CC284" s="148"/>
      <c r="CD284" s="575" t="s">
        <v>77</v>
      </c>
      <c r="CE284" s="161">
        <f t="shared" si="459"/>
        <v>2035</v>
      </c>
      <c r="CF284" s="162">
        <f>$AT52*'PTAC PTHP Market Distribution'!AP$175</f>
        <v>0</v>
      </c>
      <c r="CG284" s="162">
        <f>$AT52*'PTAC PTHP Market Distribution'!AQ$175</f>
        <v>0</v>
      </c>
      <c r="CH284" s="162">
        <f>$AT52*'PTAC PTHP Market Distribution'!AR$175</f>
        <v>0</v>
      </c>
      <c r="CI284" s="162">
        <f>$AT52*'PTAC PTHP Market Distribution'!AS$175</f>
        <v>0</v>
      </c>
      <c r="CJ284" s="162">
        <f>$AT52*'PTAC PTHP Market Distribution'!AT$175</f>
        <v>10753.594426093341</v>
      </c>
      <c r="CK284" s="162">
        <f>$AT52*'PTAC PTHP Market Distribution'!AU$175</f>
        <v>0</v>
      </c>
      <c r="CL284" s="162">
        <f>$AT52*'PTAC PTHP Market Distribution'!AV$175</f>
        <v>0</v>
      </c>
      <c r="CM284" s="162">
        <f t="shared" si="429"/>
        <v>10753.594426093341</v>
      </c>
      <c r="CN284" s="148"/>
      <c r="CO284" s="575" t="s">
        <v>77</v>
      </c>
      <c r="CP284" s="161">
        <f t="shared" si="460"/>
        <v>2035</v>
      </c>
      <c r="CQ284" s="162">
        <f>$AT52*'PTAC PTHP Market Distribution'!AZ$175</f>
        <v>0</v>
      </c>
      <c r="CR284" s="162">
        <f>$AT52*'PTAC PTHP Market Distribution'!BA$175</f>
        <v>0</v>
      </c>
      <c r="CS284" s="162">
        <f>$AT52*'PTAC PTHP Market Distribution'!BB$175</f>
        <v>0</v>
      </c>
      <c r="CT284" s="162">
        <f>$AT52*'PTAC PTHP Market Distribution'!BC$175</f>
        <v>0</v>
      </c>
      <c r="CU284" s="162">
        <f>$AT52*'PTAC PTHP Market Distribution'!BD$175</f>
        <v>0</v>
      </c>
      <c r="CV284" s="162">
        <f>$AT52*'PTAC PTHP Market Distribution'!BE$175</f>
        <v>10753.594426093341</v>
      </c>
      <c r="CW284" s="162">
        <f>$AT52*'PTAC PTHP Market Distribution'!BF$175</f>
        <v>0</v>
      </c>
      <c r="CX284" s="162">
        <f t="shared" si="430"/>
        <v>10753.594426093341</v>
      </c>
      <c r="CY284" s="148"/>
      <c r="CZ284" s="575" t="s">
        <v>77</v>
      </c>
      <c r="DA284" s="161">
        <f t="shared" si="461"/>
        <v>2035</v>
      </c>
      <c r="DB284" s="162">
        <f>$AT52*'PTAC PTHP Market Distribution'!BJ$175</f>
        <v>0</v>
      </c>
      <c r="DC284" s="162">
        <f>$AT52*'PTAC PTHP Market Distribution'!BK$175</f>
        <v>0</v>
      </c>
      <c r="DD284" s="162">
        <f>$AT52*'PTAC PTHP Market Distribution'!BL$175</f>
        <v>0</v>
      </c>
      <c r="DE284" s="162">
        <f>$AT52*'PTAC PTHP Market Distribution'!BM$175</f>
        <v>0</v>
      </c>
      <c r="DF284" s="162">
        <f>$AT52*'PTAC PTHP Market Distribution'!BN$175</f>
        <v>0</v>
      </c>
      <c r="DG284" s="162">
        <f>$AT52*'PTAC PTHP Market Distribution'!BO$175</f>
        <v>0</v>
      </c>
      <c r="DH284" s="162">
        <f>$AT52*'PTAC PTHP Market Distribution'!BP$175</f>
        <v>10753.594426093341</v>
      </c>
      <c r="DI284" s="162">
        <f t="shared" si="431"/>
        <v>10753.594426093341</v>
      </c>
      <c r="DK284" s="885"/>
      <c r="DL284" s="517" t="str">
        <f t="shared" si="479"/>
        <v>2035PTAC Non-Standard Size - 11,000 Btu/h</v>
      </c>
      <c r="DM284" s="517" t="str">
        <f>VLOOKUP($DN284, 'Index Tables'!$F$4:$G$9, 2, FALSE)</f>
        <v>PTAC Non-Standard Size - 11,000 Btu/h</v>
      </c>
      <c r="DN284" s="38" t="s">
        <v>77</v>
      </c>
      <c r="DO284" s="361">
        <f t="shared" si="462"/>
        <v>2035</v>
      </c>
      <c r="DP284" s="381">
        <v>0</v>
      </c>
      <c r="DQ284" s="381">
        <f t="shared" si="441"/>
        <v>1026862.8957515114</v>
      </c>
      <c r="DR284" s="381">
        <f t="shared" si="442"/>
        <v>952582.37728780368</v>
      </c>
      <c r="DS284" s="381">
        <f t="shared" si="443"/>
        <v>908187.84821143176</v>
      </c>
      <c r="DT284" s="381">
        <f t="shared" si="444"/>
        <v>856979.84994861402</v>
      </c>
      <c r="DU284" s="381">
        <f t="shared" si="448"/>
        <v>0</v>
      </c>
      <c r="DV284" s="381">
        <f t="shared" si="449"/>
        <v>0</v>
      </c>
      <c r="DW284" s="381">
        <f t="shared" si="450"/>
        <v>3744612.9711993597</v>
      </c>
      <c r="DX284" s="418"/>
      <c r="DY284" s="885"/>
      <c r="DZ284" s="371" t="str">
        <f t="shared" si="480"/>
        <v>2035PTAC Non-Standard Size - 11,000 Btu/h</v>
      </c>
      <c r="EA284" s="371" t="str">
        <f>VLOOKUP($EB284, 'Index Tables'!$F$4:$G$9, 2, FALSE)</f>
        <v>PTAC Non-Standard Size - 11,000 Btu/h</v>
      </c>
      <c r="EB284" s="414" t="s">
        <v>77</v>
      </c>
      <c r="EC284" s="361">
        <f t="shared" si="423"/>
        <v>2035</v>
      </c>
      <c r="ED284" s="409"/>
      <c r="EE284" s="411">
        <f t="shared" si="451"/>
        <v>1026862.8957515114</v>
      </c>
      <c r="EF284" s="411">
        <f t="shared" si="452"/>
        <v>952582.37728780368</v>
      </c>
      <c r="EG284" s="411">
        <f t="shared" si="453"/>
        <v>908187.84821143176</v>
      </c>
      <c r="EH284" s="411">
        <f t="shared" si="454"/>
        <v>856979.84994861402</v>
      </c>
      <c r="EI284" s="411">
        <f t="shared" si="455"/>
        <v>0</v>
      </c>
      <c r="EJ284" s="411">
        <f t="shared" si="456"/>
        <v>0</v>
      </c>
      <c r="EK284" s="411">
        <f t="shared" si="463"/>
        <v>3744612.9711993607</v>
      </c>
      <c r="EL284" s="555">
        <f t="shared" si="464"/>
        <v>9.3132257461547852E-10</v>
      </c>
      <c r="EM284" s="409"/>
      <c r="EN284" s="552">
        <f t="shared" si="481"/>
        <v>3744612.9711993597</v>
      </c>
      <c r="EO284" s="407" t="str">
        <f t="shared" si="465"/>
        <v>OK</v>
      </c>
      <c r="EP284" s="882"/>
      <c r="EQ284" s="267" t="str">
        <f t="shared" si="482"/>
        <v>2035PTAC Non-Standard Size - 11,000 Btu/h</v>
      </c>
      <c r="ER284" s="685" t="str">
        <f t="shared" si="483"/>
        <v>PTAC Non-Standard Size - 11,000 Btu/h</v>
      </c>
      <c r="ES284" s="686">
        <f t="shared" si="484"/>
        <v>2035</v>
      </c>
      <c r="ET284" s="687">
        <f t="shared" si="485"/>
        <v>0</v>
      </c>
      <c r="EU284" s="687">
        <f t="shared" si="466"/>
        <v>1026862.8957515112</v>
      </c>
      <c r="EV284" s="687">
        <f t="shared" si="467"/>
        <v>952582.37728780345</v>
      </c>
      <c r="EW284" s="687">
        <f t="shared" si="468"/>
        <v>908187.84821143153</v>
      </c>
      <c r="EX284" s="687">
        <f t="shared" si="469"/>
        <v>856979.84994861379</v>
      </c>
      <c r="EY284" s="293">
        <f t="shared" si="470"/>
        <v>0</v>
      </c>
      <c r="EZ284" s="293">
        <f t="shared" si="471"/>
        <v>0</v>
      </c>
      <c r="FA284" s="293">
        <f t="shared" si="486"/>
        <v>3744612.9711993602</v>
      </c>
      <c r="FB284" s="676" t="str">
        <f t="shared" si="487"/>
        <v>OK</v>
      </c>
      <c r="FD284" s="267" t="str">
        <f t="shared" si="488"/>
        <v>2035PTAC Non-Standard Size - 11,000 Btu/h</v>
      </c>
      <c r="FE284" s="685" t="str">
        <f t="shared" si="489"/>
        <v>PTAC Non-Standard Size - 11,000 Btu/h</v>
      </c>
      <c r="FF284" s="686">
        <f t="shared" si="490"/>
        <v>2035</v>
      </c>
      <c r="FG284" s="685">
        <f t="shared" si="491"/>
        <v>0</v>
      </c>
      <c r="FH284" s="685">
        <f t="shared" si="472"/>
        <v>0.27422403961352987</v>
      </c>
      <c r="FI284" s="685">
        <f t="shared" si="473"/>
        <v>0.25438740521766162</v>
      </c>
      <c r="FJ284" s="685">
        <f t="shared" si="474"/>
        <v>0.24253183311506515</v>
      </c>
      <c r="FK284" s="685">
        <f t="shared" si="475"/>
        <v>0.22885672205374327</v>
      </c>
      <c r="FL284" s="692">
        <f t="shared" si="476"/>
        <v>0</v>
      </c>
      <c r="FM284" s="692">
        <f t="shared" si="477"/>
        <v>0</v>
      </c>
      <c r="FN284" s="692">
        <f t="shared" si="478"/>
        <v>1</v>
      </c>
      <c r="FO284" s="676" t="str">
        <f t="shared" si="492"/>
        <v>OK</v>
      </c>
    </row>
    <row r="285" spans="50:171">
      <c r="AX285" s="575" t="s">
        <v>77</v>
      </c>
      <c r="AY285" s="361">
        <f t="shared" si="424"/>
        <v>2036</v>
      </c>
      <c r="AZ285" s="247">
        <f>$AT53*'PTAC PTHP Market Distribution'!M$175</f>
        <v>2889.9162218110787</v>
      </c>
      <c r="BA285" s="247">
        <f>$AT53*'PTAC PTHP Market Distribution'!N$175</f>
        <v>2680.8674031606542</v>
      </c>
      <c r="BB285" s="247">
        <f>$AT53*'PTAC PTHP Market Distribution'!O$175</f>
        <v>2555.9271893616383</v>
      </c>
      <c r="BC285" s="247">
        <f>$AT53*'PTAC PTHP Market Distribution'!P$175</f>
        <v>2411.8117232381032</v>
      </c>
      <c r="BD285" s="247">
        <f>$AT53*'PTAC PTHP Market Distribution'!Q$175</f>
        <v>0</v>
      </c>
      <c r="BE285" s="247">
        <f>$AT53*'PTAC PTHP Market Distribution'!R$175</f>
        <v>0</v>
      </c>
      <c r="BF285" s="162">
        <f t="shared" si="435"/>
        <v>10538.522537571474</v>
      </c>
      <c r="BH285" s="575" t="s">
        <v>77</v>
      </c>
      <c r="BI285" s="161">
        <f t="shared" si="457"/>
        <v>2036</v>
      </c>
      <c r="BJ285" s="162">
        <f>$AT53*'PTAC PTHP Market Distribution'!V$175</f>
        <v>0</v>
      </c>
      <c r="BK285" s="162">
        <f>$AT53*'PTAC PTHP Market Distribution'!W$175</f>
        <v>0</v>
      </c>
      <c r="BL285" s="162">
        <f>$AT53*'PTAC PTHP Market Distribution'!X$175</f>
        <v>5570.7836249717329</v>
      </c>
      <c r="BM285" s="162">
        <f>$AT53*'PTAC PTHP Market Distribution'!Y$175</f>
        <v>2555.9271893616383</v>
      </c>
      <c r="BN285" s="162">
        <f>$AT53*'PTAC PTHP Market Distribution'!Z$175</f>
        <v>2411.8117232381032</v>
      </c>
      <c r="BO285" s="162">
        <f>$AT53*'PTAC PTHP Market Distribution'!AA$175</f>
        <v>0</v>
      </c>
      <c r="BP285" s="162">
        <f>$AT53*'PTAC PTHP Market Distribution'!AB$175</f>
        <v>0</v>
      </c>
      <c r="BQ285" s="162">
        <f t="shared" si="427"/>
        <v>10538.522537571474</v>
      </c>
      <c r="BR285" s="148"/>
      <c r="BS285" s="575" t="s">
        <v>77</v>
      </c>
      <c r="BT285" s="161">
        <f t="shared" si="458"/>
        <v>2036</v>
      </c>
      <c r="BU285" s="162">
        <f>$AT53*'PTAC PTHP Market Distribution'!AF206</f>
        <v>0</v>
      </c>
      <c r="BV285" s="162">
        <f>$AT53*'PTAC PTHP Market Distribution'!AG206</f>
        <v>0</v>
      </c>
      <c r="BW285" s="162">
        <f>$AT53*'PTAC PTHP Market Distribution'!AH206</f>
        <v>0</v>
      </c>
      <c r="BX285" s="162">
        <f>$AT53*'PTAC PTHP Market Distribution'!AI206</f>
        <v>8126.7108143333708</v>
      </c>
      <c r="BY285" s="162">
        <f>$AT53*'PTAC PTHP Market Distribution'!AJ206</f>
        <v>2411.8117232381032</v>
      </c>
      <c r="BZ285" s="162">
        <f>$AT53*'PTAC PTHP Market Distribution'!AK206</f>
        <v>0</v>
      </c>
      <c r="CA285" s="162">
        <f>$AT53*'PTAC PTHP Market Distribution'!AL206</f>
        <v>0</v>
      </c>
      <c r="CB285" s="162">
        <f t="shared" si="428"/>
        <v>10538.522537571474</v>
      </c>
      <c r="CC285" s="148"/>
      <c r="CD285" s="575" t="s">
        <v>77</v>
      </c>
      <c r="CE285" s="161">
        <f t="shared" si="459"/>
        <v>2036</v>
      </c>
      <c r="CF285" s="162">
        <f>$AT53*'PTAC PTHP Market Distribution'!AP$175</f>
        <v>0</v>
      </c>
      <c r="CG285" s="162">
        <f>$AT53*'PTAC PTHP Market Distribution'!AQ$175</f>
        <v>0</v>
      </c>
      <c r="CH285" s="162">
        <f>$AT53*'PTAC PTHP Market Distribution'!AR$175</f>
        <v>0</v>
      </c>
      <c r="CI285" s="162">
        <f>$AT53*'PTAC PTHP Market Distribution'!AS$175</f>
        <v>0</v>
      </c>
      <c r="CJ285" s="162">
        <f>$AT53*'PTAC PTHP Market Distribution'!AT$175</f>
        <v>10538.522537571474</v>
      </c>
      <c r="CK285" s="162">
        <f>$AT53*'PTAC PTHP Market Distribution'!AU$175</f>
        <v>0</v>
      </c>
      <c r="CL285" s="162">
        <f>$AT53*'PTAC PTHP Market Distribution'!AV$175</f>
        <v>0</v>
      </c>
      <c r="CM285" s="162">
        <f t="shared" si="429"/>
        <v>10538.522537571474</v>
      </c>
      <c r="CN285" s="148"/>
      <c r="CO285" s="575" t="s">
        <v>77</v>
      </c>
      <c r="CP285" s="161">
        <f t="shared" si="460"/>
        <v>2036</v>
      </c>
      <c r="CQ285" s="162">
        <f>$AT53*'PTAC PTHP Market Distribution'!AZ$175</f>
        <v>0</v>
      </c>
      <c r="CR285" s="162">
        <f>$AT53*'PTAC PTHP Market Distribution'!BA$175</f>
        <v>0</v>
      </c>
      <c r="CS285" s="162">
        <f>$AT53*'PTAC PTHP Market Distribution'!BB$175</f>
        <v>0</v>
      </c>
      <c r="CT285" s="162">
        <f>$AT53*'PTAC PTHP Market Distribution'!BC$175</f>
        <v>0</v>
      </c>
      <c r="CU285" s="162">
        <f>$AT53*'PTAC PTHP Market Distribution'!BD$175</f>
        <v>0</v>
      </c>
      <c r="CV285" s="162">
        <f>$AT53*'PTAC PTHP Market Distribution'!BE$175</f>
        <v>10538.522537571474</v>
      </c>
      <c r="CW285" s="162">
        <f>$AT53*'PTAC PTHP Market Distribution'!BF$175</f>
        <v>0</v>
      </c>
      <c r="CX285" s="162">
        <f t="shared" si="430"/>
        <v>10538.522537571474</v>
      </c>
      <c r="CY285" s="148"/>
      <c r="CZ285" s="575" t="s">
        <v>77</v>
      </c>
      <c r="DA285" s="161">
        <f t="shared" si="461"/>
        <v>2036</v>
      </c>
      <c r="DB285" s="162">
        <f>$AT53*'PTAC PTHP Market Distribution'!BJ$175</f>
        <v>0</v>
      </c>
      <c r="DC285" s="162">
        <f>$AT53*'PTAC PTHP Market Distribution'!BK$175</f>
        <v>0</v>
      </c>
      <c r="DD285" s="162">
        <f>$AT53*'PTAC PTHP Market Distribution'!BL$175</f>
        <v>0</v>
      </c>
      <c r="DE285" s="162">
        <f>$AT53*'PTAC PTHP Market Distribution'!BM$175</f>
        <v>0</v>
      </c>
      <c r="DF285" s="162">
        <f>$AT53*'PTAC PTHP Market Distribution'!BN$175</f>
        <v>0</v>
      </c>
      <c r="DG285" s="162">
        <f>$AT53*'PTAC PTHP Market Distribution'!BO$175</f>
        <v>0</v>
      </c>
      <c r="DH285" s="162">
        <f>$AT53*'PTAC PTHP Market Distribution'!BP$175</f>
        <v>10538.522537571474</v>
      </c>
      <c r="DI285" s="162">
        <f t="shared" si="431"/>
        <v>10538.522537571474</v>
      </c>
      <c r="DK285" s="885"/>
      <c r="DL285" s="517" t="str">
        <f t="shared" si="479"/>
        <v>2036PTAC Non-Standard Size - 11,000 Btu/h</v>
      </c>
      <c r="DM285" s="517" t="str">
        <f>VLOOKUP($DN285, 'Index Tables'!$F$4:$G$9, 2, FALSE)</f>
        <v>PTAC Non-Standard Size - 11,000 Btu/h</v>
      </c>
      <c r="DN285" s="38" t="s">
        <v>77</v>
      </c>
      <c r="DO285" s="361">
        <f t="shared" si="462"/>
        <v>2036</v>
      </c>
      <c r="DP285" s="381">
        <v>0</v>
      </c>
      <c r="DQ285" s="381">
        <f t="shared" si="441"/>
        <v>1044237.6937304656</v>
      </c>
      <c r="DR285" s="381">
        <f t="shared" si="442"/>
        <v>968700.32880028361</v>
      </c>
      <c r="DS285" s="381">
        <f t="shared" si="443"/>
        <v>923554.63228250912</v>
      </c>
      <c r="DT285" s="381">
        <f t="shared" si="444"/>
        <v>871480.18083650188</v>
      </c>
      <c r="DU285" s="381">
        <f t="shared" si="448"/>
        <v>0</v>
      </c>
      <c r="DV285" s="381">
        <f t="shared" si="449"/>
        <v>0</v>
      </c>
      <c r="DW285" s="381">
        <f t="shared" si="450"/>
        <v>3807972.835649759</v>
      </c>
      <c r="DX285" s="418"/>
      <c r="DY285" s="885"/>
      <c r="DZ285" s="371" t="str">
        <f t="shared" si="480"/>
        <v>2036PTAC Non-Standard Size - 11,000 Btu/h</v>
      </c>
      <c r="EA285" s="371" t="str">
        <f>VLOOKUP($EB285, 'Index Tables'!$F$4:$G$9, 2, FALSE)</f>
        <v>PTAC Non-Standard Size - 11,000 Btu/h</v>
      </c>
      <c r="EB285" s="414" t="s">
        <v>77</v>
      </c>
      <c r="EC285" s="361">
        <f t="shared" si="423"/>
        <v>2036</v>
      </c>
      <c r="ED285" s="409"/>
      <c r="EE285" s="411">
        <f t="shared" si="451"/>
        <v>1044237.6937304656</v>
      </c>
      <c r="EF285" s="411">
        <f t="shared" si="452"/>
        <v>968700.32880028361</v>
      </c>
      <c r="EG285" s="411">
        <f t="shared" si="453"/>
        <v>923554.63228250912</v>
      </c>
      <c r="EH285" s="411">
        <f t="shared" si="454"/>
        <v>871480.18083650188</v>
      </c>
      <c r="EI285" s="411">
        <f t="shared" si="455"/>
        <v>0</v>
      </c>
      <c r="EJ285" s="411">
        <f t="shared" si="456"/>
        <v>0</v>
      </c>
      <c r="EK285" s="411">
        <f t="shared" si="463"/>
        <v>3807972.8356497604</v>
      </c>
      <c r="EL285" s="555">
        <f t="shared" si="464"/>
        <v>1.3969838619232178E-9</v>
      </c>
      <c r="EM285" s="409"/>
      <c r="EN285" s="552">
        <f t="shared" si="481"/>
        <v>3807972.835649759</v>
      </c>
      <c r="EO285" s="407" t="str">
        <f t="shared" si="465"/>
        <v>OK</v>
      </c>
      <c r="EP285" s="882"/>
      <c r="EQ285" s="267" t="str">
        <f t="shared" si="482"/>
        <v>2036PTAC Non-Standard Size - 11,000 Btu/h</v>
      </c>
      <c r="ER285" s="685" t="str">
        <f t="shared" si="483"/>
        <v>PTAC Non-Standard Size - 11,000 Btu/h</v>
      </c>
      <c r="ES285" s="686">
        <f t="shared" si="484"/>
        <v>2036</v>
      </c>
      <c r="ET285" s="687">
        <f t="shared" si="485"/>
        <v>0</v>
      </c>
      <c r="EU285" s="687">
        <f t="shared" si="466"/>
        <v>1044237.6937304653</v>
      </c>
      <c r="EV285" s="687">
        <f t="shared" si="467"/>
        <v>968700.32880028326</v>
      </c>
      <c r="EW285" s="687">
        <f t="shared" si="468"/>
        <v>923554.63228250877</v>
      </c>
      <c r="EX285" s="687">
        <f t="shared" si="469"/>
        <v>871480.18083650153</v>
      </c>
      <c r="EY285" s="293">
        <f t="shared" si="470"/>
        <v>0</v>
      </c>
      <c r="EZ285" s="293">
        <f t="shared" si="471"/>
        <v>0</v>
      </c>
      <c r="FA285" s="293">
        <f t="shared" si="486"/>
        <v>3807972.8356497586</v>
      </c>
      <c r="FB285" s="676" t="str">
        <f t="shared" si="487"/>
        <v>OK</v>
      </c>
      <c r="FD285" s="267" t="str">
        <f t="shared" si="488"/>
        <v>2036PTAC Non-Standard Size - 11,000 Btu/h</v>
      </c>
      <c r="FE285" s="685" t="str">
        <f t="shared" si="489"/>
        <v>PTAC Non-Standard Size - 11,000 Btu/h</v>
      </c>
      <c r="FF285" s="686">
        <f t="shared" si="490"/>
        <v>2036</v>
      </c>
      <c r="FG285" s="685">
        <f t="shared" si="491"/>
        <v>0</v>
      </c>
      <c r="FH285" s="685">
        <f t="shared" si="472"/>
        <v>0.27422403961352992</v>
      </c>
      <c r="FI285" s="685">
        <f t="shared" si="473"/>
        <v>0.25438740521766168</v>
      </c>
      <c r="FJ285" s="685">
        <f t="shared" si="474"/>
        <v>0.24253183311506518</v>
      </c>
      <c r="FK285" s="685">
        <f t="shared" si="475"/>
        <v>0.2288567220537433</v>
      </c>
      <c r="FL285" s="692">
        <f t="shared" si="476"/>
        <v>0</v>
      </c>
      <c r="FM285" s="692">
        <f t="shared" si="477"/>
        <v>0</v>
      </c>
      <c r="FN285" s="692">
        <f t="shared" si="478"/>
        <v>1</v>
      </c>
      <c r="FO285" s="676" t="str">
        <f t="shared" si="492"/>
        <v>OK</v>
      </c>
    </row>
    <row r="286" spans="50:171" ht="120">
      <c r="AX286" s="575" t="s">
        <v>77</v>
      </c>
      <c r="AY286" s="361">
        <f t="shared" ref="AY286:AY311" si="493">AO54</f>
        <v>2037</v>
      </c>
      <c r="AZ286" s="247">
        <f>$AT54*'PTAC PTHP Market Distribution'!M$175</f>
        <v>2832.1178973748565</v>
      </c>
      <c r="BA286" s="247">
        <f>$AT54*'PTAC PTHP Market Distribution'!N$175</f>
        <v>2627.2500550974405</v>
      </c>
      <c r="BB286" s="247">
        <f>$AT54*'PTAC PTHP Market Distribution'!O$175</f>
        <v>2504.8086455744051</v>
      </c>
      <c r="BC286" s="247">
        <f>$AT54*'PTAC PTHP Market Distribution'!P$175</f>
        <v>2363.5754887733406</v>
      </c>
      <c r="BD286" s="247">
        <f>$AT54*'PTAC PTHP Market Distribution'!Q$175</f>
        <v>0</v>
      </c>
      <c r="BE286" s="247">
        <f>$AT54*'PTAC PTHP Market Distribution'!R$175</f>
        <v>0</v>
      </c>
      <c r="BF286" s="162">
        <f t="shared" si="435"/>
        <v>10327.752086820043</v>
      </c>
      <c r="BH286" s="575" t="s">
        <v>77</v>
      </c>
      <c r="BI286" s="161">
        <f t="shared" si="457"/>
        <v>2037</v>
      </c>
      <c r="BJ286" s="162">
        <f>$AT54*'PTAC PTHP Market Distribution'!V$175</f>
        <v>0</v>
      </c>
      <c r="BK286" s="162">
        <f>$AT54*'PTAC PTHP Market Distribution'!W$175</f>
        <v>0</v>
      </c>
      <c r="BL286" s="162">
        <f>$AT54*'PTAC PTHP Market Distribution'!X$175</f>
        <v>5459.3679524722966</v>
      </c>
      <c r="BM286" s="162">
        <f>$AT54*'PTAC PTHP Market Distribution'!Y$175</f>
        <v>2504.8086455744051</v>
      </c>
      <c r="BN286" s="162">
        <f>$AT54*'PTAC PTHP Market Distribution'!Z$175</f>
        <v>2363.5754887733406</v>
      </c>
      <c r="BO286" s="162">
        <f>$AT54*'PTAC PTHP Market Distribution'!AA$175</f>
        <v>0</v>
      </c>
      <c r="BP286" s="162">
        <f>$AT54*'PTAC PTHP Market Distribution'!AB$175</f>
        <v>0</v>
      </c>
      <c r="BQ286" s="162">
        <f t="shared" si="427"/>
        <v>10327.752086820043</v>
      </c>
      <c r="BR286" s="148"/>
      <c r="BS286" s="575" t="s">
        <v>77</v>
      </c>
      <c r="BT286" s="161">
        <f t="shared" si="458"/>
        <v>2037</v>
      </c>
      <c r="BU286" s="162">
        <f>$AT54*'PTAC PTHP Market Distribution'!AF207</f>
        <v>0</v>
      </c>
      <c r="BV286" s="162">
        <f>$AT54*'PTAC PTHP Market Distribution'!AG207</f>
        <v>0</v>
      </c>
      <c r="BW286" s="162">
        <f>$AT54*'PTAC PTHP Market Distribution'!AH207</f>
        <v>0</v>
      </c>
      <c r="BX286" s="162">
        <f>$AT54*'PTAC PTHP Market Distribution'!AI207</f>
        <v>7964.1765980467017</v>
      </c>
      <c r="BY286" s="162">
        <f>$AT54*'PTAC PTHP Market Distribution'!AJ207</f>
        <v>2363.5754887733406</v>
      </c>
      <c r="BZ286" s="162">
        <f>$AT54*'PTAC PTHP Market Distribution'!AK207</f>
        <v>0</v>
      </c>
      <c r="CA286" s="162">
        <f>$AT54*'PTAC PTHP Market Distribution'!AL207</f>
        <v>0</v>
      </c>
      <c r="CB286" s="162">
        <f t="shared" si="428"/>
        <v>10327.752086820043</v>
      </c>
      <c r="CC286" s="148"/>
      <c r="CD286" s="575" t="s">
        <v>77</v>
      </c>
      <c r="CE286" s="161">
        <f t="shared" si="459"/>
        <v>2037</v>
      </c>
      <c r="CF286" s="162">
        <f>$AT54*'PTAC PTHP Market Distribution'!AP$175</f>
        <v>0</v>
      </c>
      <c r="CG286" s="162">
        <f>$AT54*'PTAC PTHP Market Distribution'!AQ$175</f>
        <v>0</v>
      </c>
      <c r="CH286" s="162">
        <f>$AT54*'PTAC PTHP Market Distribution'!AR$175</f>
        <v>0</v>
      </c>
      <c r="CI286" s="162">
        <f>$AT54*'PTAC PTHP Market Distribution'!AS$175</f>
        <v>0</v>
      </c>
      <c r="CJ286" s="162">
        <f>$AT54*'PTAC PTHP Market Distribution'!AT$175</f>
        <v>10327.752086820043</v>
      </c>
      <c r="CK286" s="162">
        <f>$AT54*'PTAC PTHP Market Distribution'!AU$175</f>
        <v>0</v>
      </c>
      <c r="CL286" s="162">
        <f>$AT54*'PTAC PTHP Market Distribution'!AV$175</f>
        <v>0</v>
      </c>
      <c r="CM286" s="162">
        <f t="shared" si="429"/>
        <v>10327.752086820043</v>
      </c>
      <c r="CN286" s="148"/>
      <c r="CO286" s="575" t="s">
        <v>77</v>
      </c>
      <c r="CP286" s="161">
        <f t="shared" si="460"/>
        <v>2037</v>
      </c>
      <c r="CQ286" s="162">
        <f>$AT54*'PTAC PTHP Market Distribution'!AZ$175</f>
        <v>0</v>
      </c>
      <c r="CR286" s="162">
        <f>$AT54*'PTAC PTHP Market Distribution'!BA$175</f>
        <v>0</v>
      </c>
      <c r="CS286" s="162">
        <f>$AT54*'PTAC PTHP Market Distribution'!BB$175</f>
        <v>0</v>
      </c>
      <c r="CT286" s="162">
        <f>$AT54*'PTAC PTHP Market Distribution'!BC$175</f>
        <v>0</v>
      </c>
      <c r="CU286" s="162">
        <f>$AT54*'PTAC PTHP Market Distribution'!BD$175</f>
        <v>0</v>
      </c>
      <c r="CV286" s="162">
        <f>$AT54*'PTAC PTHP Market Distribution'!BE$175</f>
        <v>10327.752086820043</v>
      </c>
      <c r="CW286" s="162">
        <f>$AT54*'PTAC PTHP Market Distribution'!BF$175</f>
        <v>0</v>
      </c>
      <c r="CX286" s="162">
        <f t="shared" si="430"/>
        <v>10327.752086820043</v>
      </c>
      <c r="CY286" s="148"/>
      <c r="CZ286" s="575" t="s">
        <v>77</v>
      </c>
      <c r="DA286" s="161">
        <f t="shared" si="461"/>
        <v>2037</v>
      </c>
      <c r="DB286" s="162">
        <f>$AT54*'PTAC PTHP Market Distribution'!BJ$175</f>
        <v>0</v>
      </c>
      <c r="DC286" s="162">
        <f>$AT54*'PTAC PTHP Market Distribution'!BK$175</f>
        <v>0</v>
      </c>
      <c r="DD286" s="162">
        <f>$AT54*'PTAC PTHP Market Distribution'!BL$175</f>
        <v>0</v>
      </c>
      <c r="DE286" s="162">
        <f>$AT54*'PTAC PTHP Market Distribution'!BM$175</f>
        <v>0</v>
      </c>
      <c r="DF286" s="162">
        <f>$AT54*'PTAC PTHP Market Distribution'!BN$175</f>
        <v>0</v>
      </c>
      <c r="DG286" s="162">
        <f>$AT54*'PTAC PTHP Market Distribution'!BO$175</f>
        <v>0</v>
      </c>
      <c r="DH286" s="162">
        <f>$AT54*'PTAC PTHP Market Distribution'!BP$175</f>
        <v>10327.752086820043</v>
      </c>
      <c r="DI286" s="162">
        <f t="shared" si="431"/>
        <v>10327.752086820043</v>
      </c>
      <c r="DK286" s="885"/>
      <c r="DL286" s="517" t="str">
        <f t="shared" si="479"/>
        <v>2037PTAC Non-Standard Size - 11,000 Btu/h</v>
      </c>
      <c r="DM286" s="517" t="str">
        <f>VLOOKUP($DN286, 'Index Tables'!$F$4:$G$9, 2, FALSE)</f>
        <v>PTAC Non-Standard Size - 11,000 Btu/h</v>
      </c>
      <c r="DN286" s="38" t="s">
        <v>77</v>
      </c>
      <c r="DO286" s="361">
        <f t="shared" si="462"/>
        <v>2037</v>
      </c>
      <c r="DP286" s="381">
        <v>0</v>
      </c>
      <c r="DQ286" s="381">
        <f t="shared" si="441"/>
        <v>1062067.9308120757</v>
      </c>
      <c r="DR286" s="381">
        <f t="shared" si="442"/>
        <v>985240.77416750567</v>
      </c>
      <c r="DS286" s="381">
        <f t="shared" si="443"/>
        <v>939324.22013619833</v>
      </c>
      <c r="DT286" s="381">
        <f t="shared" si="444"/>
        <v>886360.60349269642</v>
      </c>
      <c r="DU286" s="381">
        <f t="shared" si="448"/>
        <v>0</v>
      </c>
      <c r="DV286" s="381">
        <f t="shared" si="449"/>
        <v>0</v>
      </c>
      <c r="DW286" s="381">
        <f t="shared" si="450"/>
        <v>3872993.5286084749</v>
      </c>
      <c r="DX286" s="418"/>
      <c r="DY286" s="885"/>
      <c r="DZ286" s="371" t="str">
        <f t="shared" si="480"/>
        <v>2037PTAC Non-Standard Size - 11,000 Btu/h</v>
      </c>
      <c r="EA286" s="371" t="str">
        <f>VLOOKUP($EB286, 'Index Tables'!$F$4:$G$9, 2, FALSE)</f>
        <v>PTAC Non-Standard Size - 11,000 Btu/h</v>
      </c>
      <c r="EB286" s="414" t="s">
        <v>77</v>
      </c>
      <c r="EC286" s="361">
        <f t="shared" si="423"/>
        <v>2037</v>
      </c>
      <c r="ED286" s="409"/>
      <c r="EE286" s="411">
        <f t="shared" si="451"/>
        <v>1062067.9308120757</v>
      </c>
      <c r="EF286" s="411">
        <f t="shared" si="452"/>
        <v>985240.77416750567</v>
      </c>
      <c r="EG286" s="411">
        <f t="shared" si="453"/>
        <v>939324.22013619833</v>
      </c>
      <c r="EH286" s="411">
        <f t="shared" si="454"/>
        <v>886360.60349269642</v>
      </c>
      <c r="EI286" s="411">
        <f t="shared" si="455"/>
        <v>0</v>
      </c>
      <c r="EJ286" s="411">
        <f t="shared" si="456"/>
        <v>0</v>
      </c>
      <c r="EK286" s="411">
        <f t="shared" si="463"/>
        <v>3872993.5286084758</v>
      </c>
      <c r="EL286" s="555">
        <f t="shared" si="464"/>
        <v>9.3132257461547852E-10</v>
      </c>
      <c r="EM286" s="409"/>
      <c r="EN286" s="552">
        <f t="shared" si="481"/>
        <v>3872993.5286084749</v>
      </c>
      <c r="EO286" s="407" t="str">
        <f t="shared" si="465"/>
        <v>OK</v>
      </c>
      <c r="EP286" s="164" t="s">
        <v>161</v>
      </c>
      <c r="EQ286" s="267" t="str">
        <f t="shared" si="482"/>
        <v>2037PTAC Non-Standard Size - 11,000 Btu/h</v>
      </c>
      <c r="ER286" s="685" t="str">
        <f t="shared" si="483"/>
        <v>PTAC Non-Standard Size - 11,000 Btu/h</v>
      </c>
      <c r="ES286" s="686">
        <f t="shared" si="484"/>
        <v>2037</v>
      </c>
      <c r="ET286" s="687">
        <f t="shared" si="485"/>
        <v>0</v>
      </c>
      <c r="EU286" s="687">
        <f t="shared" si="466"/>
        <v>1062067.9308120755</v>
      </c>
      <c r="EV286" s="687">
        <f t="shared" si="467"/>
        <v>985240.77416750544</v>
      </c>
      <c r="EW286" s="687">
        <f t="shared" si="468"/>
        <v>939324.2201361981</v>
      </c>
      <c r="EX286" s="687">
        <f t="shared" si="469"/>
        <v>886360.60349269619</v>
      </c>
      <c r="EY286" s="293">
        <f t="shared" si="470"/>
        <v>0</v>
      </c>
      <c r="EZ286" s="293">
        <f t="shared" si="471"/>
        <v>0</v>
      </c>
      <c r="FA286" s="293">
        <f t="shared" si="486"/>
        <v>3872993.5286084753</v>
      </c>
      <c r="FB286" s="677" t="str">
        <f t="shared" si="487"/>
        <v>OK</v>
      </c>
      <c r="FD286" s="267" t="str">
        <f t="shared" si="488"/>
        <v>2037PTAC Non-Standard Size - 11,000 Btu/h</v>
      </c>
      <c r="FE286" s="685" t="str">
        <f t="shared" si="489"/>
        <v>PTAC Non-Standard Size - 11,000 Btu/h</v>
      </c>
      <c r="FF286" s="686">
        <f t="shared" si="490"/>
        <v>2037</v>
      </c>
      <c r="FG286" s="685">
        <f t="shared" si="491"/>
        <v>0</v>
      </c>
      <c r="FH286" s="685">
        <f t="shared" si="472"/>
        <v>0.27422403961352992</v>
      </c>
      <c r="FI286" s="685">
        <f t="shared" si="473"/>
        <v>0.25438740521766162</v>
      </c>
      <c r="FJ286" s="685">
        <f t="shared" si="474"/>
        <v>0.24253183311506515</v>
      </c>
      <c r="FK286" s="685">
        <f t="shared" si="475"/>
        <v>0.22885672205374327</v>
      </c>
      <c r="FL286" s="692">
        <f t="shared" si="476"/>
        <v>0</v>
      </c>
      <c r="FM286" s="692">
        <f t="shared" si="477"/>
        <v>0</v>
      </c>
      <c r="FN286" s="692">
        <f t="shared" si="478"/>
        <v>1</v>
      </c>
      <c r="FO286" s="677" t="str">
        <f t="shared" si="492"/>
        <v>OK</v>
      </c>
    </row>
    <row r="287" spans="50:171">
      <c r="AX287" s="575" t="s">
        <v>77</v>
      </c>
      <c r="AY287" s="361">
        <f t="shared" si="493"/>
        <v>2038</v>
      </c>
      <c r="AZ287" s="247">
        <f>$AT55*'PTAC PTHP Market Distribution'!M$175</f>
        <v>2775.4755394273593</v>
      </c>
      <c r="BA287" s="247">
        <f>$AT55*'PTAC PTHP Market Distribution'!N$175</f>
        <v>2574.7050539954917</v>
      </c>
      <c r="BB287" s="247">
        <f>$AT55*'PTAC PTHP Market Distribution'!O$175</f>
        <v>2454.7124726629168</v>
      </c>
      <c r="BC287" s="247">
        <f>$AT55*'PTAC PTHP Market Distribution'!P$175</f>
        <v>2316.3039789978739</v>
      </c>
      <c r="BD287" s="247">
        <f>$AT55*'PTAC PTHP Market Distribution'!Q$175</f>
        <v>0</v>
      </c>
      <c r="BE287" s="247">
        <f>$AT55*'PTAC PTHP Market Distribution'!R$175</f>
        <v>0</v>
      </c>
      <c r="BF287" s="162">
        <f t="shared" si="435"/>
        <v>10121.197045083642</v>
      </c>
      <c r="BH287" s="575" t="s">
        <v>77</v>
      </c>
      <c r="BI287" s="161">
        <f t="shared" si="457"/>
        <v>2038</v>
      </c>
      <c r="BJ287" s="162">
        <f>$AT55*'PTAC PTHP Market Distribution'!V$175</f>
        <v>0</v>
      </c>
      <c r="BK287" s="162">
        <f>$AT55*'PTAC PTHP Market Distribution'!W$175</f>
        <v>0</v>
      </c>
      <c r="BL287" s="162">
        <f>$AT55*'PTAC PTHP Market Distribution'!X$175</f>
        <v>5350.1805934228505</v>
      </c>
      <c r="BM287" s="162">
        <f>$AT55*'PTAC PTHP Market Distribution'!Y$175</f>
        <v>2454.7124726629168</v>
      </c>
      <c r="BN287" s="162">
        <f>$AT55*'PTAC PTHP Market Distribution'!Z$175</f>
        <v>2316.3039789978739</v>
      </c>
      <c r="BO287" s="162">
        <f>$AT55*'PTAC PTHP Market Distribution'!AA$175</f>
        <v>0</v>
      </c>
      <c r="BP287" s="162">
        <f>$AT55*'PTAC PTHP Market Distribution'!AB$175</f>
        <v>0</v>
      </c>
      <c r="BQ287" s="162">
        <f t="shared" si="427"/>
        <v>10121.197045083642</v>
      </c>
      <c r="BR287" s="148"/>
      <c r="BS287" s="575" t="s">
        <v>77</v>
      </c>
      <c r="BT287" s="161">
        <f t="shared" si="458"/>
        <v>2038</v>
      </c>
      <c r="BU287" s="162">
        <f>$AT55*'PTAC PTHP Market Distribution'!AF208</f>
        <v>0</v>
      </c>
      <c r="BV287" s="162">
        <f>$AT55*'PTAC PTHP Market Distribution'!AG208</f>
        <v>0</v>
      </c>
      <c r="BW287" s="162">
        <f>$AT55*'PTAC PTHP Market Distribution'!AH208</f>
        <v>0</v>
      </c>
      <c r="BX287" s="162">
        <f>$AT55*'PTAC PTHP Market Distribution'!AI208</f>
        <v>7804.8930660857677</v>
      </c>
      <c r="BY287" s="162">
        <f>$AT55*'PTAC PTHP Market Distribution'!AJ208</f>
        <v>2316.3039789978739</v>
      </c>
      <c r="BZ287" s="162">
        <f>$AT55*'PTAC PTHP Market Distribution'!AK208</f>
        <v>0</v>
      </c>
      <c r="CA287" s="162">
        <f>$AT55*'PTAC PTHP Market Distribution'!AL208</f>
        <v>0</v>
      </c>
      <c r="CB287" s="162">
        <f t="shared" si="428"/>
        <v>10121.197045083642</v>
      </c>
      <c r="CC287" s="148"/>
      <c r="CD287" s="575" t="s">
        <v>77</v>
      </c>
      <c r="CE287" s="161">
        <f t="shared" si="459"/>
        <v>2038</v>
      </c>
      <c r="CF287" s="162">
        <f>$AT55*'PTAC PTHP Market Distribution'!AP$175</f>
        <v>0</v>
      </c>
      <c r="CG287" s="162">
        <f>$AT55*'PTAC PTHP Market Distribution'!AQ$175</f>
        <v>0</v>
      </c>
      <c r="CH287" s="162">
        <f>$AT55*'PTAC PTHP Market Distribution'!AR$175</f>
        <v>0</v>
      </c>
      <c r="CI287" s="162">
        <f>$AT55*'PTAC PTHP Market Distribution'!AS$175</f>
        <v>0</v>
      </c>
      <c r="CJ287" s="162">
        <f>$AT55*'PTAC PTHP Market Distribution'!AT$175</f>
        <v>10121.197045083642</v>
      </c>
      <c r="CK287" s="162">
        <f>$AT55*'PTAC PTHP Market Distribution'!AU$175</f>
        <v>0</v>
      </c>
      <c r="CL287" s="162">
        <f>$AT55*'PTAC PTHP Market Distribution'!AV$175</f>
        <v>0</v>
      </c>
      <c r="CM287" s="162">
        <f t="shared" si="429"/>
        <v>10121.197045083642</v>
      </c>
      <c r="CN287" s="148"/>
      <c r="CO287" s="575" t="s">
        <v>77</v>
      </c>
      <c r="CP287" s="161">
        <f t="shared" si="460"/>
        <v>2038</v>
      </c>
      <c r="CQ287" s="162">
        <f>$AT55*'PTAC PTHP Market Distribution'!AZ$175</f>
        <v>0</v>
      </c>
      <c r="CR287" s="162">
        <f>$AT55*'PTAC PTHP Market Distribution'!BA$175</f>
        <v>0</v>
      </c>
      <c r="CS287" s="162">
        <f>$AT55*'PTAC PTHP Market Distribution'!BB$175</f>
        <v>0</v>
      </c>
      <c r="CT287" s="162">
        <f>$AT55*'PTAC PTHP Market Distribution'!BC$175</f>
        <v>0</v>
      </c>
      <c r="CU287" s="162">
        <f>$AT55*'PTAC PTHP Market Distribution'!BD$175</f>
        <v>0</v>
      </c>
      <c r="CV287" s="162">
        <f>$AT55*'PTAC PTHP Market Distribution'!BE$175</f>
        <v>10121.197045083642</v>
      </c>
      <c r="CW287" s="162">
        <f>$AT55*'PTAC PTHP Market Distribution'!BF$175</f>
        <v>0</v>
      </c>
      <c r="CX287" s="162">
        <f t="shared" si="430"/>
        <v>10121.197045083642</v>
      </c>
      <c r="CY287" s="148"/>
      <c r="CZ287" s="575" t="s">
        <v>77</v>
      </c>
      <c r="DA287" s="161">
        <f t="shared" si="461"/>
        <v>2038</v>
      </c>
      <c r="DB287" s="162">
        <f>$AT55*'PTAC PTHP Market Distribution'!BJ$175</f>
        <v>0</v>
      </c>
      <c r="DC287" s="162">
        <f>$AT55*'PTAC PTHP Market Distribution'!BK$175</f>
        <v>0</v>
      </c>
      <c r="DD287" s="162">
        <f>$AT55*'PTAC PTHP Market Distribution'!BL$175</f>
        <v>0</v>
      </c>
      <c r="DE287" s="162">
        <f>$AT55*'PTAC PTHP Market Distribution'!BM$175</f>
        <v>0</v>
      </c>
      <c r="DF287" s="162">
        <f>$AT55*'PTAC PTHP Market Distribution'!BN$175</f>
        <v>0</v>
      </c>
      <c r="DG287" s="162">
        <f>$AT55*'PTAC PTHP Market Distribution'!BO$175</f>
        <v>0</v>
      </c>
      <c r="DH287" s="162">
        <f>$AT55*'PTAC PTHP Market Distribution'!BP$175</f>
        <v>10121.197045083642</v>
      </c>
      <c r="DI287" s="162">
        <f t="shared" si="431"/>
        <v>10121.197045083642</v>
      </c>
      <c r="DK287" s="885"/>
      <c r="DL287" s="517" t="str">
        <f t="shared" si="479"/>
        <v>2038PTAC Non-Standard Size - 11,000 Btu/h</v>
      </c>
      <c r="DM287" s="517" t="str">
        <f>VLOOKUP($DN287, 'Index Tables'!$F$4:$G$9, 2, FALSE)</f>
        <v>PTAC Non-Standard Size - 11,000 Btu/h</v>
      </c>
      <c r="DN287" s="38" t="s">
        <v>77</v>
      </c>
      <c r="DO287" s="361">
        <f t="shared" si="462"/>
        <v>2038</v>
      </c>
      <c r="DP287" s="381">
        <v>0</v>
      </c>
      <c r="DQ287" s="381">
        <f t="shared" si="441"/>
        <v>1080359.1991695005</v>
      </c>
      <c r="DR287" s="381">
        <f t="shared" si="442"/>
        <v>1002208.9010397628</v>
      </c>
      <c r="DS287" s="381">
        <f t="shared" si="443"/>
        <v>955501.5576554687</v>
      </c>
      <c r="DT287" s="381">
        <f t="shared" si="444"/>
        <v>901625.78492750111</v>
      </c>
      <c r="DU287" s="381">
        <f t="shared" si="448"/>
        <v>0</v>
      </c>
      <c r="DV287" s="381">
        <f t="shared" si="449"/>
        <v>0</v>
      </c>
      <c r="DW287" s="381">
        <f t="shared" si="450"/>
        <v>3939695.4427922317</v>
      </c>
      <c r="DX287" s="418"/>
      <c r="DY287" s="885"/>
      <c r="DZ287" s="371" t="str">
        <f t="shared" si="480"/>
        <v>2038PTAC Non-Standard Size - 11,000 Btu/h</v>
      </c>
      <c r="EA287" s="371" t="str">
        <f>VLOOKUP($EB287, 'Index Tables'!$F$4:$G$9, 2, FALSE)</f>
        <v>PTAC Non-Standard Size - 11,000 Btu/h</v>
      </c>
      <c r="EB287" s="414" t="s">
        <v>77</v>
      </c>
      <c r="EC287" s="361">
        <f t="shared" si="423"/>
        <v>2038</v>
      </c>
      <c r="ED287" s="409"/>
      <c r="EE287" s="411">
        <f t="shared" si="451"/>
        <v>1080359.1991695005</v>
      </c>
      <c r="EF287" s="411">
        <f t="shared" si="452"/>
        <v>1002208.9010397628</v>
      </c>
      <c r="EG287" s="411">
        <f t="shared" si="453"/>
        <v>955501.5576554687</v>
      </c>
      <c r="EH287" s="411">
        <f t="shared" si="454"/>
        <v>901625.78492750111</v>
      </c>
      <c r="EI287" s="411">
        <f t="shared" si="455"/>
        <v>0</v>
      </c>
      <c r="EJ287" s="411">
        <f t="shared" si="456"/>
        <v>0</v>
      </c>
      <c r="EK287" s="411">
        <f t="shared" si="463"/>
        <v>3939695.4427922331</v>
      </c>
      <c r="EL287" s="555">
        <f t="shared" si="464"/>
        <v>1.3969838619232178E-9</v>
      </c>
      <c r="EM287" s="409"/>
      <c r="EN287" s="552">
        <f t="shared" si="481"/>
        <v>3939695.4427922317</v>
      </c>
      <c r="EO287" s="407" t="str">
        <f t="shared" si="465"/>
        <v>OK</v>
      </c>
      <c r="EQ287" s="267" t="str">
        <f t="shared" si="482"/>
        <v>2038PTAC Non-Standard Size - 11,000 Btu/h</v>
      </c>
      <c r="ER287" s="685" t="str">
        <f t="shared" si="483"/>
        <v>PTAC Non-Standard Size - 11,000 Btu/h</v>
      </c>
      <c r="ES287" s="686">
        <f t="shared" si="484"/>
        <v>2038</v>
      </c>
      <c r="ET287" s="687">
        <f t="shared" si="485"/>
        <v>0</v>
      </c>
      <c r="EU287" s="687">
        <f t="shared" si="466"/>
        <v>1080359.1991695</v>
      </c>
      <c r="EV287" s="687">
        <f t="shared" si="467"/>
        <v>1002208.9010397624</v>
      </c>
      <c r="EW287" s="687">
        <f t="shared" si="468"/>
        <v>955501.55765546835</v>
      </c>
      <c r="EX287" s="687">
        <f t="shared" si="469"/>
        <v>901625.78492750076</v>
      </c>
      <c r="EY287" s="293">
        <f t="shared" si="470"/>
        <v>0</v>
      </c>
      <c r="EZ287" s="293">
        <f t="shared" si="471"/>
        <v>0</v>
      </c>
      <c r="FA287" s="293">
        <f t="shared" si="486"/>
        <v>3939695.4427922317</v>
      </c>
      <c r="FB287" s="407" t="str">
        <f t="shared" si="487"/>
        <v>OK</v>
      </c>
      <c r="FD287" s="267" t="str">
        <f t="shared" si="488"/>
        <v>2038PTAC Non-Standard Size - 11,000 Btu/h</v>
      </c>
      <c r="FE287" s="685" t="str">
        <f t="shared" si="489"/>
        <v>PTAC Non-Standard Size - 11,000 Btu/h</v>
      </c>
      <c r="FF287" s="686">
        <f t="shared" si="490"/>
        <v>2038</v>
      </c>
      <c r="FG287" s="685">
        <f t="shared" si="491"/>
        <v>0</v>
      </c>
      <c r="FH287" s="685">
        <f t="shared" si="472"/>
        <v>0.27422403961352987</v>
      </c>
      <c r="FI287" s="685">
        <f t="shared" si="473"/>
        <v>0.25438740521766168</v>
      </c>
      <c r="FJ287" s="685">
        <f t="shared" si="474"/>
        <v>0.24253183311506518</v>
      </c>
      <c r="FK287" s="685">
        <f t="shared" si="475"/>
        <v>0.22885672205374327</v>
      </c>
      <c r="FL287" s="692">
        <f t="shared" si="476"/>
        <v>0</v>
      </c>
      <c r="FM287" s="692">
        <f t="shared" si="477"/>
        <v>0</v>
      </c>
      <c r="FN287" s="692">
        <f t="shared" si="478"/>
        <v>1</v>
      </c>
      <c r="FO287" s="407" t="str">
        <f t="shared" si="492"/>
        <v>OK</v>
      </c>
    </row>
    <row r="288" spans="50:171">
      <c r="AX288" s="575" t="s">
        <v>77</v>
      </c>
      <c r="AY288" s="361">
        <f t="shared" si="493"/>
        <v>2039</v>
      </c>
      <c r="AZ288" s="247">
        <f>$AT56*'PTAC PTHP Market Distribution'!M$175</f>
        <v>2719.9660286388121</v>
      </c>
      <c r="BA288" s="247">
        <f>$AT56*'PTAC PTHP Market Distribution'!N$175</f>
        <v>2523.2109529155823</v>
      </c>
      <c r="BB288" s="247">
        <f>$AT56*'PTAC PTHP Market Distribution'!O$175</f>
        <v>2405.6182232096589</v>
      </c>
      <c r="BC288" s="247">
        <f>$AT56*'PTAC PTHP Market Distribution'!P$175</f>
        <v>2269.9778994179164</v>
      </c>
      <c r="BD288" s="247">
        <f>$AT56*'PTAC PTHP Market Distribution'!Q$175</f>
        <v>0</v>
      </c>
      <c r="BE288" s="247">
        <f>$AT56*'PTAC PTHP Market Distribution'!R$175</f>
        <v>0</v>
      </c>
      <c r="BF288" s="162">
        <f t="shared" si="435"/>
        <v>9918.7731041819698</v>
      </c>
      <c r="BH288" s="575" t="s">
        <v>77</v>
      </c>
      <c r="BI288" s="161">
        <f t="shared" si="457"/>
        <v>2039</v>
      </c>
      <c r="BJ288" s="162">
        <f>$AT56*'PTAC PTHP Market Distribution'!V$175</f>
        <v>0</v>
      </c>
      <c r="BK288" s="162">
        <f>$AT56*'PTAC PTHP Market Distribution'!W$175</f>
        <v>0</v>
      </c>
      <c r="BL288" s="162">
        <f>$AT56*'PTAC PTHP Market Distribution'!X$175</f>
        <v>5243.1769815543939</v>
      </c>
      <c r="BM288" s="162">
        <f>$AT56*'PTAC PTHP Market Distribution'!Y$175</f>
        <v>2405.6182232096589</v>
      </c>
      <c r="BN288" s="162">
        <f>$AT56*'PTAC PTHP Market Distribution'!Z$175</f>
        <v>2269.9778994179164</v>
      </c>
      <c r="BO288" s="162">
        <f>$AT56*'PTAC PTHP Market Distribution'!AA$175</f>
        <v>0</v>
      </c>
      <c r="BP288" s="162">
        <f>$AT56*'PTAC PTHP Market Distribution'!AB$175</f>
        <v>0</v>
      </c>
      <c r="BQ288" s="162">
        <f t="shared" si="427"/>
        <v>9918.7731041819698</v>
      </c>
      <c r="BR288" s="148"/>
      <c r="BS288" s="575" t="s">
        <v>77</v>
      </c>
      <c r="BT288" s="161">
        <f t="shared" si="458"/>
        <v>2039</v>
      </c>
      <c r="BU288" s="162">
        <f>$AT56*'PTAC PTHP Market Distribution'!AF209</f>
        <v>0</v>
      </c>
      <c r="BV288" s="162">
        <f>$AT56*'PTAC PTHP Market Distribution'!AG209</f>
        <v>0</v>
      </c>
      <c r="BW288" s="162">
        <f>$AT56*'PTAC PTHP Market Distribution'!AH209</f>
        <v>0</v>
      </c>
      <c r="BX288" s="162">
        <f>$AT56*'PTAC PTHP Market Distribution'!AI209</f>
        <v>7648.7952047640529</v>
      </c>
      <c r="BY288" s="162">
        <f>$AT56*'PTAC PTHP Market Distribution'!AJ209</f>
        <v>2269.9778994179164</v>
      </c>
      <c r="BZ288" s="162">
        <f>$AT56*'PTAC PTHP Market Distribution'!AK209</f>
        <v>0</v>
      </c>
      <c r="CA288" s="162">
        <f>$AT56*'PTAC PTHP Market Distribution'!AL209</f>
        <v>0</v>
      </c>
      <c r="CB288" s="162">
        <f t="shared" si="428"/>
        <v>9918.7731041819698</v>
      </c>
      <c r="CC288" s="148"/>
      <c r="CD288" s="575" t="s">
        <v>77</v>
      </c>
      <c r="CE288" s="161">
        <f t="shared" si="459"/>
        <v>2039</v>
      </c>
      <c r="CF288" s="162">
        <f>$AT56*'PTAC PTHP Market Distribution'!AP$175</f>
        <v>0</v>
      </c>
      <c r="CG288" s="162">
        <f>$AT56*'PTAC PTHP Market Distribution'!AQ$175</f>
        <v>0</v>
      </c>
      <c r="CH288" s="162">
        <f>$AT56*'PTAC PTHP Market Distribution'!AR$175</f>
        <v>0</v>
      </c>
      <c r="CI288" s="162">
        <f>$AT56*'PTAC PTHP Market Distribution'!AS$175</f>
        <v>0</v>
      </c>
      <c r="CJ288" s="162">
        <f>$AT56*'PTAC PTHP Market Distribution'!AT$175</f>
        <v>9918.7731041819698</v>
      </c>
      <c r="CK288" s="162">
        <f>$AT56*'PTAC PTHP Market Distribution'!AU$175</f>
        <v>0</v>
      </c>
      <c r="CL288" s="162">
        <f>$AT56*'PTAC PTHP Market Distribution'!AV$175</f>
        <v>0</v>
      </c>
      <c r="CM288" s="162">
        <f t="shared" si="429"/>
        <v>9918.7731041819698</v>
      </c>
      <c r="CN288" s="148"/>
      <c r="CO288" s="575" t="s">
        <v>77</v>
      </c>
      <c r="CP288" s="161">
        <f t="shared" si="460"/>
        <v>2039</v>
      </c>
      <c r="CQ288" s="162">
        <f>$AT56*'PTAC PTHP Market Distribution'!AZ$175</f>
        <v>0</v>
      </c>
      <c r="CR288" s="162">
        <f>$AT56*'PTAC PTHP Market Distribution'!BA$175</f>
        <v>0</v>
      </c>
      <c r="CS288" s="162">
        <f>$AT56*'PTAC PTHP Market Distribution'!BB$175</f>
        <v>0</v>
      </c>
      <c r="CT288" s="162">
        <f>$AT56*'PTAC PTHP Market Distribution'!BC$175</f>
        <v>0</v>
      </c>
      <c r="CU288" s="162">
        <f>$AT56*'PTAC PTHP Market Distribution'!BD$175</f>
        <v>0</v>
      </c>
      <c r="CV288" s="162">
        <f>$AT56*'PTAC PTHP Market Distribution'!BE$175</f>
        <v>9918.7731041819698</v>
      </c>
      <c r="CW288" s="162">
        <f>$AT56*'PTAC PTHP Market Distribution'!BF$175</f>
        <v>0</v>
      </c>
      <c r="CX288" s="162">
        <f t="shared" si="430"/>
        <v>9918.7731041819698</v>
      </c>
      <c r="CY288" s="148"/>
      <c r="CZ288" s="575" t="s">
        <v>77</v>
      </c>
      <c r="DA288" s="161">
        <f t="shared" si="461"/>
        <v>2039</v>
      </c>
      <c r="DB288" s="162">
        <f>$AT56*'PTAC PTHP Market Distribution'!BJ$175</f>
        <v>0</v>
      </c>
      <c r="DC288" s="162">
        <f>$AT56*'PTAC PTHP Market Distribution'!BK$175</f>
        <v>0</v>
      </c>
      <c r="DD288" s="162">
        <f>$AT56*'PTAC PTHP Market Distribution'!BL$175</f>
        <v>0</v>
      </c>
      <c r="DE288" s="162">
        <f>$AT56*'PTAC PTHP Market Distribution'!BM$175</f>
        <v>0</v>
      </c>
      <c r="DF288" s="162">
        <f>$AT56*'PTAC PTHP Market Distribution'!BN$175</f>
        <v>0</v>
      </c>
      <c r="DG288" s="162">
        <f>$AT56*'PTAC PTHP Market Distribution'!BO$175</f>
        <v>0</v>
      </c>
      <c r="DH288" s="162">
        <f>$AT56*'PTAC PTHP Market Distribution'!BP$175</f>
        <v>9918.7731041819698</v>
      </c>
      <c r="DI288" s="162">
        <f t="shared" si="431"/>
        <v>9918.7731041819698</v>
      </c>
      <c r="DK288" s="885"/>
      <c r="DL288" s="517" t="str">
        <f t="shared" si="479"/>
        <v>2039PTAC Non-Standard Size - 11,000 Btu/h</v>
      </c>
      <c r="DM288" s="517" t="str">
        <f>VLOOKUP($DN288, 'Index Tables'!$F$4:$G$9, 2, FALSE)</f>
        <v>PTAC Non-Standard Size - 11,000 Btu/h</v>
      </c>
      <c r="DN288" s="38" t="s">
        <v>77</v>
      </c>
      <c r="DO288" s="361">
        <f t="shared" si="462"/>
        <v>2039</v>
      </c>
      <c r="DP288" s="381">
        <v>0</v>
      </c>
      <c r="DQ288" s="381">
        <f t="shared" si="441"/>
        <v>1099117.3520733267</v>
      </c>
      <c r="DR288" s="381">
        <f t="shared" si="442"/>
        <v>1019610.1392776851</v>
      </c>
      <c r="DS288" s="381">
        <f t="shared" si="443"/>
        <v>972091.82164555974</v>
      </c>
      <c r="DT288" s="381">
        <f t="shared" si="444"/>
        <v>917280.6100529813</v>
      </c>
      <c r="DU288" s="381">
        <f t="shared" si="448"/>
        <v>0</v>
      </c>
      <c r="DV288" s="381">
        <f t="shared" si="449"/>
        <v>0</v>
      </c>
      <c r="DW288" s="381">
        <f t="shared" si="450"/>
        <v>4008099.9230495514</v>
      </c>
      <c r="DX288" s="418"/>
      <c r="DY288" s="885"/>
      <c r="DZ288" s="371" t="str">
        <f t="shared" si="480"/>
        <v>2039PTAC Non-Standard Size - 11,000 Btu/h</v>
      </c>
      <c r="EA288" s="371" t="str">
        <f>VLOOKUP($EB288, 'Index Tables'!$F$4:$G$9, 2, FALSE)</f>
        <v>PTAC Non-Standard Size - 11,000 Btu/h</v>
      </c>
      <c r="EB288" s="414" t="s">
        <v>77</v>
      </c>
      <c r="EC288" s="361">
        <f t="shared" si="423"/>
        <v>2039</v>
      </c>
      <c r="ED288" s="409"/>
      <c r="EE288" s="411">
        <f t="shared" si="451"/>
        <v>1099117.3520733267</v>
      </c>
      <c r="EF288" s="411">
        <f t="shared" si="452"/>
        <v>1019610.1392776851</v>
      </c>
      <c r="EG288" s="411">
        <f t="shared" si="453"/>
        <v>972091.82164555974</v>
      </c>
      <c r="EH288" s="411">
        <f t="shared" si="454"/>
        <v>917280.6100529813</v>
      </c>
      <c r="EI288" s="411">
        <f t="shared" si="455"/>
        <v>0</v>
      </c>
      <c r="EJ288" s="411">
        <f t="shared" si="456"/>
        <v>0</v>
      </c>
      <c r="EK288" s="411">
        <f t="shared" si="463"/>
        <v>4008099.9230495528</v>
      </c>
      <c r="EL288" s="555">
        <f t="shared" si="464"/>
        <v>1.3969838619232178E-9</v>
      </c>
      <c r="EM288" s="409"/>
      <c r="EN288" s="552">
        <f t="shared" si="481"/>
        <v>4008099.9230495514</v>
      </c>
      <c r="EO288" s="407" t="str">
        <f t="shared" si="465"/>
        <v>OK</v>
      </c>
      <c r="EQ288" s="267" t="str">
        <f t="shared" si="482"/>
        <v>2039PTAC Non-Standard Size - 11,000 Btu/h</v>
      </c>
      <c r="ER288" s="685" t="str">
        <f t="shared" si="483"/>
        <v>PTAC Non-Standard Size - 11,000 Btu/h</v>
      </c>
      <c r="ES288" s="686">
        <f t="shared" si="484"/>
        <v>2039</v>
      </c>
      <c r="ET288" s="687">
        <f t="shared" si="485"/>
        <v>0</v>
      </c>
      <c r="EU288" s="687">
        <f t="shared" si="466"/>
        <v>1099117.3520733262</v>
      </c>
      <c r="EV288" s="687">
        <f t="shared" si="467"/>
        <v>1019610.1392776847</v>
      </c>
      <c r="EW288" s="687">
        <f t="shared" si="468"/>
        <v>972091.82164555939</v>
      </c>
      <c r="EX288" s="687">
        <f t="shared" si="469"/>
        <v>917280.61005298095</v>
      </c>
      <c r="EY288" s="293">
        <f t="shared" si="470"/>
        <v>0</v>
      </c>
      <c r="EZ288" s="293">
        <f t="shared" si="471"/>
        <v>0</v>
      </c>
      <c r="FA288" s="293">
        <f t="shared" si="486"/>
        <v>4008099.9230495514</v>
      </c>
      <c r="FB288" s="407" t="str">
        <f t="shared" si="487"/>
        <v>OK</v>
      </c>
      <c r="FD288" s="267" t="str">
        <f t="shared" si="488"/>
        <v>2039PTAC Non-Standard Size - 11,000 Btu/h</v>
      </c>
      <c r="FE288" s="685" t="str">
        <f t="shared" si="489"/>
        <v>PTAC Non-Standard Size - 11,000 Btu/h</v>
      </c>
      <c r="FF288" s="686">
        <f t="shared" si="490"/>
        <v>2039</v>
      </c>
      <c r="FG288" s="685">
        <f t="shared" si="491"/>
        <v>0</v>
      </c>
      <c r="FH288" s="685">
        <f t="shared" si="472"/>
        <v>0.27422403961352987</v>
      </c>
      <c r="FI288" s="685">
        <f t="shared" si="473"/>
        <v>0.25438740521766168</v>
      </c>
      <c r="FJ288" s="685">
        <f t="shared" si="474"/>
        <v>0.24253183311506518</v>
      </c>
      <c r="FK288" s="685">
        <f t="shared" si="475"/>
        <v>0.22885672205374327</v>
      </c>
      <c r="FL288" s="692">
        <f t="shared" si="476"/>
        <v>0</v>
      </c>
      <c r="FM288" s="692">
        <f t="shared" si="477"/>
        <v>0</v>
      </c>
      <c r="FN288" s="692">
        <f t="shared" si="478"/>
        <v>1</v>
      </c>
      <c r="FO288" s="407" t="str">
        <f t="shared" si="492"/>
        <v>OK</v>
      </c>
    </row>
    <row r="289" spans="50:171">
      <c r="AX289" s="575" t="s">
        <v>77</v>
      </c>
      <c r="AY289" s="361">
        <f t="shared" si="493"/>
        <v>2040</v>
      </c>
      <c r="AZ289" s="247">
        <f>$AT57*'PTAC PTHP Market Distribution'!M$175</f>
        <v>2665.5667080660355</v>
      </c>
      <c r="BA289" s="247">
        <f>$AT57*'PTAC PTHP Market Distribution'!N$175</f>
        <v>2472.7467338572701</v>
      </c>
      <c r="BB289" s="247">
        <f>$AT57*'PTAC PTHP Market Distribution'!O$175</f>
        <v>2357.5058587454655</v>
      </c>
      <c r="BC289" s="247">
        <f>$AT57*'PTAC PTHP Market Distribution'!P$175</f>
        <v>2224.5783414295579</v>
      </c>
      <c r="BD289" s="247">
        <f>$AT57*'PTAC PTHP Market Distribution'!Q$175</f>
        <v>0</v>
      </c>
      <c r="BE289" s="247">
        <f>$AT57*'PTAC PTHP Market Distribution'!R$175</f>
        <v>0</v>
      </c>
      <c r="BF289" s="162">
        <f t="shared" si="435"/>
        <v>9720.397642098329</v>
      </c>
      <c r="BH289" s="575" t="s">
        <v>77</v>
      </c>
      <c r="BI289" s="161">
        <f t="shared" si="457"/>
        <v>2040</v>
      </c>
      <c r="BJ289" s="162">
        <f>$AT57*'PTAC PTHP Market Distribution'!V$175</f>
        <v>0</v>
      </c>
      <c r="BK289" s="162">
        <f>$AT57*'PTAC PTHP Market Distribution'!W$175</f>
        <v>0</v>
      </c>
      <c r="BL289" s="162">
        <f>$AT57*'PTAC PTHP Market Distribution'!X$175</f>
        <v>5138.3134419233056</v>
      </c>
      <c r="BM289" s="162">
        <f>$AT57*'PTAC PTHP Market Distribution'!Y$175</f>
        <v>2357.5058587454655</v>
      </c>
      <c r="BN289" s="162">
        <f>$AT57*'PTAC PTHP Market Distribution'!Z$175</f>
        <v>2224.5783414295579</v>
      </c>
      <c r="BO289" s="162">
        <f>$AT57*'PTAC PTHP Market Distribution'!AA$175</f>
        <v>0</v>
      </c>
      <c r="BP289" s="162">
        <f>$AT57*'PTAC PTHP Market Distribution'!AB$175</f>
        <v>0</v>
      </c>
      <c r="BQ289" s="162">
        <f t="shared" si="427"/>
        <v>9720.397642098329</v>
      </c>
      <c r="BR289" s="148"/>
      <c r="BS289" s="575" t="s">
        <v>77</v>
      </c>
      <c r="BT289" s="161">
        <f t="shared" si="458"/>
        <v>2040</v>
      </c>
      <c r="BU289" s="162">
        <f>$AT57*'PTAC PTHP Market Distribution'!AF210</f>
        <v>0</v>
      </c>
      <c r="BV289" s="162">
        <f>$AT57*'PTAC PTHP Market Distribution'!AG210</f>
        <v>0</v>
      </c>
      <c r="BW289" s="162">
        <f>$AT57*'PTAC PTHP Market Distribution'!AH210</f>
        <v>0</v>
      </c>
      <c r="BX289" s="162">
        <f>$AT57*'PTAC PTHP Market Distribution'!AI210</f>
        <v>0</v>
      </c>
      <c r="BY289" s="162">
        <f>$AT57*'PTAC PTHP Market Distribution'!AJ210</f>
        <v>0</v>
      </c>
      <c r="BZ289" s="162">
        <f>$AT57*'PTAC PTHP Market Distribution'!AK210</f>
        <v>0</v>
      </c>
      <c r="CA289" s="162">
        <f>$AT57*'PTAC PTHP Market Distribution'!AL210</f>
        <v>0</v>
      </c>
      <c r="CB289" s="162">
        <f t="shared" si="428"/>
        <v>0</v>
      </c>
      <c r="CC289" s="148"/>
      <c r="CD289" s="575" t="s">
        <v>77</v>
      </c>
      <c r="CE289" s="161">
        <f t="shared" si="459"/>
        <v>2040</v>
      </c>
      <c r="CF289" s="162">
        <f>$AT57*'PTAC PTHP Market Distribution'!AP$175</f>
        <v>0</v>
      </c>
      <c r="CG289" s="162">
        <f>$AT57*'PTAC PTHP Market Distribution'!AQ$175</f>
        <v>0</v>
      </c>
      <c r="CH289" s="162">
        <f>$AT57*'PTAC PTHP Market Distribution'!AR$175</f>
        <v>0</v>
      </c>
      <c r="CI289" s="162">
        <f>$AT57*'PTAC PTHP Market Distribution'!AS$175</f>
        <v>0</v>
      </c>
      <c r="CJ289" s="162">
        <f>$AT57*'PTAC PTHP Market Distribution'!AT$175</f>
        <v>9720.397642098329</v>
      </c>
      <c r="CK289" s="162">
        <f>$AT57*'PTAC PTHP Market Distribution'!AU$175</f>
        <v>0</v>
      </c>
      <c r="CL289" s="162">
        <f>$AT57*'PTAC PTHP Market Distribution'!AV$175</f>
        <v>0</v>
      </c>
      <c r="CM289" s="162">
        <f t="shared" si="429"/>
        <v>9720.397642098329</v>
      </c>
      <c r="CN289" s="148"/>
      <c r="CO289" s="575" t="s">
        <v>77</v>
      </c>
      <c r="CP289" s="161">
        <f t="shared" si="460"/>
        <v>2040</v>
      </c>
      <c r="CQ289" s="162">
        <f>$AT57*'PTAC PTHP Market Distribution'!AZ$175</f>
        <v>0</v>
      </c>
      <c r="CR289" s="162">
        <f>$AT57*'PTAC PTHP Market Distribution'!BA$175</f>
        <v>0</v>
      </c>
      <c r="CS289" s="162">
        <f>$AT57*'PTAC PTHP Market Distribution'!BB$175</f>
        <v>0</v>
      </c>
      <c r="CT289" s="162">
        <f>$AT57*'PTAC PTHP Market Distribution'!BC$175</f>
        <v>0</v>
      </c>
      <c r="CU289" s="162">
        <f>$AT57*'PTAC PTHP Market Distribution'!BD$175</f>
        <v>0</v>
      </c>
      <c r="CV289" s="162">
        <f>$AT57*'PTAC PTHP Market Distribution'!BE$175</f>
        <v>9720.397642098329</v>
      </c>
      <c r="CW289" s="162">
        <f>$AT57*'PTAC PTHP Market Distribution'!BF$175</f>
        <v>0</v>
      </c>
      <c r="CX289" s="162">
        <f t="shared" si="430"/>
        <v>9720.397642098329</v>
      </c>
      <c r="CY289" s="148"/>
      <c r="CZ289" s="575" t="s">
        <v>77</v>
      </c>
      <c r="DA289" s="161">
        <f t="shared" si="461"/>
        <v>2040</v>
      </c>
      <c r="DB289" s="162">
        <f>$AT57*'PTAC PTHP Market Distribution'!BJ$175</f>
        <v>0</v>
      </c>
      <c r="DC289" s="162">
        <f>$AT57*'PTAC PTHP Market Distribution'!BK$175</f>
        <v>0</v>
      </c>
      <c r="DD289" s="162">
        <f>$AT57*'PTAC PTHP Market Distribution'!BL$175</f>
        <v>0</v>
      </c>
      <c r="DE289" s="162">
        <f>$AT57*'PTAC PTHP Market Distribution'!BM$175</f>
        <v>0</v>
      </c>
      <c r="DF289" s="162">
        <f>$AT57*'PTAC PTHP Market Distribution'!BN$175</f>
        <v>0</v>
      </c>
      <c r="DG289" s="162">
        <f>$AT57*'PTAC PTHP Market Distribution'!BO$175</f>
        <v>0</v>
      </c>
      <c r="DH289" s="162">
        <f>$AT57*'PTAC PTHP Market Distribution'!BP$175</f>
        <v>9720.397642098329</v>
      </c>
      <c r="DI289" s="162">
        <f t="shared" si="431"/>
        <v>9720.397642098329</v>
      </c>
      <c r="DK289" s="885"/>
      <c r="DL289" s="517" t="str">
        <f t="shared" si="479"/>
        <v>2040PTAC Non-Standard Size - 11,000 Btu/h</v>
      </c>
      <c r="DM289" s="517" t="str">
        <f>VLOOKUP($DN289, 'Index Tables'!$F$4:$G$9, 2, FALSE)</f>
        <v>PTAC Non-Standard Size - 11,000 Btu/h</v>
      </c>
      <c r="DN289" s="38" t="s">
        <v>77</v>
      </c>
      <c r="DO289" s="361">
        <f t="shared" si="462"/>
        <v>2040</v>
      </c>
      <c r="DP289" s="381">
        <v>0</v>
      </c>
      <c r="DQ289" s="381">
        <f t="shared" si="441"/>
        <v>1118348.4938495769</v>
      </c>
      <c r="DR289" s="381">
        <f t="shared" ref="DR289:DR290" si="494">(DR288)-((BA288/$BF288)*$AH$32*$M56)+(((BA288/$BF288)*$AH$32)*($L56+$N56))</f>
        <v>1037450.1516366596</v>
      </c>
      <c r="DS289" s="381">
        <f t="shared" ref="DS289:DS290" si="495">(DS288)-((BB288/$BF288)*$AH$32*$M56)+(((BB288/$BF288)*$AH$32)*($L56+$N56))</f>
        <v>989100.41095254757</v>
      </c>
      <c r="DT289" s="381">
        <f t="shared" ref="DT289:DT290" si="496">(DT288)-((BC288/$BF288)*$AH$32*$M56)+(((BC288/$BF288)*$AH$32)*($L56+$N56))</f>
        <v>933330.17330230877</v>
      </c>
      <c r="DU289" s="381">
        <f t="shared" ref="DU289:DU290" si="497">(DU288)-((BD288/$BF288)*$AH$32*$M56)+(((BD288/$BF288)*$AH$32)*($L56+$N56))</f>
        <v>0</v>
      </c>
      <c r="DV289" s="381">
        <f t="shared" ref="DV289:DV290" si="498">(DV288)-((BE288/$BF288)*$AH$32*$M56)+(((BE288/$BF288)*$AH$32)*($L56+$N56))</f>
        <v>0</v>
      </c>
      <c r="DW289" s="381">
        <f t="shared" ref="DW289:DW290" si="499">(DW288)-((BF288/$BF288)*$AH$32*$M56)+(((BF288/$BF288)*$AH$32)*($L56+$N56))</f>
        <v>4078229.2297410918</v>
      </c>
      <c r="DX289" s="418"/>
      <c r="DY289" s="885"/>
      <c r="DZ289" s="371" t="str">
        <f t="shared" si="480"/>
        <v>2040PTAC Non-Standard Size - 11,000 Btu/h</v>
      </c>
      <c r="EA289" s="371" t="str">
        <f>VLOOKUP($EB289, 'Index Tables'!$F$4:$G$9, 2, FALSE)</f>
        <v>PTAC Non-Standard Size - 11,000 Btu/h</v>
      </c>
      <c r="EB289" s="414" t="s">
        <v>77</v>
      </c>
      <c r="EC289" s="361">
        <f t="shared" si="423"/>
        <v>2040</v>
      </c>
      <c r="ED289" s="409"/>
      <c r="EE289" s="411">
        <f t="shared" si="451"/>
        <v>1118348.4938495769</v>
      </c>
      <c r="EF289" s="411">
        <f t="shared" si="452"/>
        <v>1037450.1516366596</v>
      </c>
      <c r="EG289" s="411">
        <f t="shared" si="453"/>
        <v>989100.41095254757</v>
      </c>
      <c r="EH289" s="411">
        <f t="shared" si="454"/>
        <v>933330.17330230877</v>
      </c>
      <c r="EI289" s="411">
        <f t="shared" si="455"/>
        <v>0</v>
      </c>
      <c r="EJ289" s="411">
        <f t="shared" si="456"/>
        <v>0</v>
      </c>
      <c r="EK289" s="411">
        <f t="shared" si="463"/>
        <v>4078229.2297410928</v>
      </c>
      <c r="EL289" s="555">
        <f t="shared" si="464"/>
        <v>9.3132257461547852E-10</v>
      </c>
      <c r="EM289" s="409"/>
      <c r="EN289" s="552">
        <f t="shared" si="481"/>
        <v>4078229.2297410918</v>
      </c>
      <c r="EO289" s="407" t="str">
        <f t="shared" si="465"/>
        <v>OK</v>
      </c>
      <c r="EQ289" s="267" t="str">
        <f t="shared" si="482"/>
        <v>2040PTAC Non-Standard Size - 11,000 Btu/h</v>
      </c>
      <c r="ER289" s="685" t="str">
        <f t="shared" si="483"/>
        <v>PTAC Non-Standard Size - 11,000 Btu/h</v>
      </c>
      <c r="ES289" s="686">
        <f t="shared" si="484"/>
        <v>2040</v>
      </c>
      <c r="ET289" s="687">
        <f t="shared" si="485"/>
        <v>0</v>
      </c>
      <c r="EU289" s="687">
        <f t="shared" si="466"/>
        <v>1118348.4938495767</v>
      </c>
      <c r="EV289" s="687">
        <f t="shared" si="467"/>
        <v>1037450.1516366594</v>
      </c>
      <c r="EW289" s="687">
        <f t="shared" si="468"/>
        <v>989100.41095254733</v>
      </c>
      <c r="EX289" s="687">
        <f t="shared" si="469"/>
        <v>933330.17330230854</v>
      </c>
      <c r="EY289" s="293">
        <f t="shared" si="470"/>
        <v>0</v>
      </c>
      <c r="EZ289" s="293">
        <f t="shared" si="471"/>
        <v>0</v>
      </c>
      <c r="FA289" s="293">
        <f t="shared" si="486"/>
        <v>4078229.2297410918</v>
      </c>
      <c r="FB289" s="407" t="str">
        <f t="shared" si="487"/>
        <v>OK</v>
      </c>
      <c r="FD289" s="267" t="str">
        <f t="shared" si="488"/>
        <v>2040PTAC Non-Standard Size - 11,000 Btu/h</v>
      </c>
      <c r="FE289" s="685" t="str">
        <f t="shared" si="489"/>
        <v>PTAC Non-Standard Size - 11,000 Btu/h</v>
      </c>
      <c r="FF289" s="686">
        <f t="shared" si="490"/>
        <v>2040</v>
      </c>
      <c r="FG289" s="685">
        <f t="shared" si="491"/>
        <v>0</v>
      </c>
      <c r="FH289" s="685">
        <f t="shared" si="472"/>
        <v>0.27422403961352987</v>
      </c>
      <c r="FI289" s="685">
        <f t="shared" si="473"/>
        <v>0.25438740521766168</v>
      </c>
      <c r="FJ289" s="685">
        <f t="shared" si="474"/>
        <v>0.24253183311506518</v>
      </c>
      <c r="FK289" s="685">
        <f t="shared" si="475"/>
        <v>0.22885672205374327</v>
      </c>
      <c r="FL289" s="692">
        <f t="shared" si="476"/>
        <v>0</v>
      </c>
      <c r="FM289" s="692">
        <f t="shared" si="477"/>
        <v>0</v>
      </c>
      <c r="FN289" s="692">
        <f t="shared" si="478"/>
        <v>1</v>
      </c>
      <c r="FO289" s="407" t="str">
        <f t="shared" si="492"/>
        <v>OK</v>
      </c>
    </row>
    <row r="290" spans="50:171">
      <c r="AX290" s="575" t="s">
        <v>77</v>
      </c>
      <c r="AY290" s="361">
        <f t="shared" si="493"/>
        <v>2041</v>
      </c>
      <c r="AZ290" s="247">
        <f>$AT58*'PTAC PTHP Market Distribution'!M$175</f>
        <v>2612.2553739047144</v>
      </c>
      <c r="BA290" s="247">
        <f>$AT58*'PTAC PTHP Market Distribution'!N$175</f>
        <v>2423.2917991801246</v>
      </c>
      <c r="BB290" s="247">
        <f>$AT58*'PTAC PTHP Market Distribution'!O$175</f>
        <v>2310.3557415705554</v>
      </c>
      <c r="BC290" s="247">
        <f>$AT58*'PTAC PTHP Market Distribution'!P$175</f>
        <v>2180.0867746009667</v>
      </c>
      <c r="BD290" s="247">
        <f>$AT58*'PTAC PTHP Market Distribution'!Q$175</f>
        <v>0</v>
      </c>
      <c r="BE290" s="247">
        <f>$AT58*'PTAC PTHP Market Distribution'!R$175</f>
        <v>0</v>
      </c>
      <c r="BF290" s="162">
        <f t="shared" si="435"/>
        <v>9525.9896892563611</v>
      </c>
      <c r="BH290" s="575" t="s">
        <v>77</v>
      </c>
      <c r="BI290" s="161">
        <f t="shared" si="457"/>
        <v>2041</v>
      </c>
      <c r="BJ290" s="162">
        <f>$AT58*'PTAC PTHP Market Distribution'!V$175</f>
        <v>0</v>
      </c>
      <c r="BK290" s="162">
        <f>$AT58*'PTAC PTHP Market Distribution'!W$175</f>
        <v>0</v>
      </c>
      <c r="BL290" s="162">
        <f>$AT58*'PTAC PTHP Market Distribution'!X$175</f>
        <v>5035.5471730848385</v>
      </c>
      <c r="BM290" s="162">
        <f>$AT58*'PTAC PTHP Market Distribution'!Y$175</f>
        <v>2310.3557415705554</v>
      </c>
      <c r="BN290" s="162">
        <f>$AT58*'PTAC PTHP Market Distribution'!Z$175</f>
        <v>2180.0867746009667</v>
      </c>
      <c r="BO290" s="162">
        <f>$AT58*'PTAC PTHP Market Distribution'!AA$175</f>
        <v>0</v>
      </c>
      <c r="BP290" s="162">
        <f>$AT58*'PTAC PTHP Market Distribution'!AB$175</f>
        <v>0</v>
      </c>
      <c r="BQ290" s="162">
        <f t="shared" si="427"/>
        <v>9525.9896892563611</v>
      </c>
      <c r="BR290" s="148"/>
      <c r="BS290" s="575" t="s">
        <v>77</v>
      </c>
      <c r="BT290" s="161">
        <f t="shared" si="458"/>
        <v>2041</v>
      </c>
      <c r="BU290" s="162">
        <f>$AT58*'PTAC PTHP Market Distribution'!AF211</f>
        <v>0</v>
      </c>
      <c r="BV290" s="162">
        <f>$AT58*'PTAC PTHP Market Distribution'!AG211</f>
        <v>0</v>
      </c>
      <c r="BW290" s="162">
        <f>$AT58*'PTAC PTHP Market Distribution'!AH211</f>
        <v>0</v>
      </c>
      <c r="BX290" s="162">
        <f>$AT58*'PTAC PTHP Market Distribution'!AI211</f>
        <v>0</v>
      </c>
      <c r="BY290" s="162">
        <f>$AT58*'PTAC PTHP Market Distribution'!AJ211</f>
        <v>0</v>
      </c>
      <c r="BZ290" s="162">
        <f>$AT58*'PTAC PTHP Market Distribution'!AK211</f>
        <v>0</v>
      </c>
      <c r="CA290" s="162">
        <f>$AT58*'PTAC PTHP Market Distribution'!AL211</f>
        <v>0</v>
      </c>
      <c r="CB290" s="162">
        <f t="shared" si="428"/>
        <v>0</v>
      </c>
      <c r="CC290" s="148"/>
      <c r="CD290" s="575" t="s">
        <v>77</v>
      </c>
      <c r="CE290" s="161">
        <f t="shared" si="459"/>
        <v>2041</v>
      </c>
      <c r="CF290" s="162">
        <f>$AT58*'PTAC PTHP Market Distribution'!AP$175</f>
        <v>0</v>
      </c>
      <c r="CG290" s="162">
        <f>$AT58*'PTAC PTHP Market Distribution'!AQ$175</f>
        <v>0</v>
      </c>
      <c r="CH290" s="162">
        <f>$AT58*'PTAC PTHP Market Distribution'!AR$175</f>
        <v>0</v>
      </c>
      <c r="CI290" s="162">
        <f>$AT58*'PTAC PTHP Market Distribution'!AS$175</f>
        <v>0</v>
      </c>
      <c r="CJ290" s="162">
        <f>$AT58*'PTAC PTHP Market Distribution'!AT$175</f>
        <v>9525.9896892563611</v>
      </c>
      <c r="CK290" s="162">
        <f>$AT58*'PTAC PTHP Market Distribution'!AU$175</f>
        <v>0</v>
      </c>
      <c r="CL290" s="162">
        <f>$AT58*'PTAC PTHP Market Distribution'!AV$175</f>
        <v>0</v>
      </c>
      <c r="CM290" s="162">
        <f t="shared" si="429"/>
        <v>9525.9896892563611</v>
      </c>
      <c r="CN290" s="148"/>
      <c r="CO290" s="575" t="s">
        <v>77</v>
      </c>
      <c r="CP290" s="161">
        <f t="shared" si="460"/>
        <v>2041</v>
      </c>
      <c r="CQ290" s="162">
        <f>$AT58*'PTAC PTHP Market Distribution'!AZ$175</f>
        <v>0</v>
      </c>
      <c r="CR290" s="162">
        <f>$AT58*'PTAC PTHP Market Distribution'!BA$175</f>
        <v>0</v>
      </c>
      <c r="CS290" s="162">
        <f>$AT58*'PTAC PTHP Market Distribution'!BB$175</f>
        <v>0</v>
      </c>
      <c r="CT290" s="162">
        <f>$AT58*'PTAC PTHP Market Distribution'!BC$175</f>
        <v>0</v>
      </c>
      <c r="CU290" s="162">
        <f>$AT58*'PTAC PTHP Market Distribution'!BD$175</f>
        <v>0</v>
      </c>
      <c r="CV290" s="162">
        <f>$AT58*'PTAC PTHP Market Distribution'!BE$175</f>
        <v>9525.9896892563611</v>
      </c>
      <c r="CW290" s="162">
        <f>$AT58*'PTAC PTHP Market Distribution'!BF$175</f>
        <v>0</v>
      </c>
      <c r="CX290" s="162">
        <f t="shared" si="430"/>
        <v>9525.9896892563611</v>
      </c>
      <c r="CY290" s="148"/>
      <c r="CZ290" s="575" t="s">
        <v>77</v>
      </c>
      <c r="DA290" s="161">
        <f t="shared" si="461"/>
        <v>2041</v>
      </c>
      <c r="DB290" s="162">
        <f>$AT58*'PTAC PTHP Market Distribution'!BJ$175</f>
        <v>0</v>
      </c>
      <c r="DC290" s="162">
        <f>$AT58*'PTAC PTHP Market Distribution'!BK$175</f>
        <v>0</v>
      </c>
      <c r="DD290" s="162">
        <f>$AT58*'PTAC PTHP Market Distribution'!BL$175</f>
        <v>0</v>
      </c>
      <c r="DE290" s="162">
        <f>$AT58*'PTAC PTHP Market Distribution'!BM$175</f>
        <v>0</v>
      </c>
      <c r="DF290" s="162">
        <f>$AT58*'PTAC PTHP Market Distribution'!BN$175</f>
        <v>0</v>
      </c>
      <c r="DG290" s="162">
        <f>$AT58*'PTAC PTHP Market Distribution'!BO$175</f>
        <v>0</v>
      </c>
      <c r="DH290" s="162">
        <f>$AT58*'PTAC PTHP Market Distribution'!BP$175</f>
        <v>9525.9896892563611</v>
      </c>
      <c r="DI290" s="162">
        <f t="shared" si="431"/>
        <v>9525.9896892563611</v>
      </c>
      <c r="DK290" s="885"/>
      <c r="DL290" s="517" t="str">
        <f t="shared" si="479"/>
        <v>2041PTAC Non-Standard Size - 11,000 Btu/h</v>
      </c>
      <c r="DM290" s="517" t="str">
        <f>VLOOKUP($DN290, 'Index Tables'!$F$4:$G$9, 2, FALSE)</f>
        <v>PTAC Non-Standard Size - 11,000 Btu/h</v>
      </c>
      <c r="DN290" s="38" t="s">
        <v>77</v>
      </c>
      <c r="DO290" s="361">
        <f t="shared" si="462"/>
        <v>2041</v>
      </c>
      <c r="DP290" s="381">
        <v>0</v>
      </c>
      <c r="DQ290" s="381">
        <f t="shared" si="441"/>
        <v>1138058.9711235983</v>
      </c>
      <c r="DR290" s="381">
        <f t="shared" si="494"/>
        <v>1055734.8256441115</v>
      </c>
      <c r="DS290" s="381">
        <f t="shared" si="495"/>
        <v>1006532.9387191809</v>
      </c>
      <c r="DT290" s="381">
        <f t="shared" si="496"/>
        <v>949779.77132225118</v>
      </c>
      <c r="DU290" s="381">
        <f t="shared" si="497"/>
        <v>0</v>
      </c>
      <c r="DV290" s="381">
        <f t="shared" si="498"/>
        <v>0</v>
      </c>
      <c r="DW290" s="381">
        <f t="shared" si="499"/>
        <v>4150106.506809141</v>
      </c>
      <c r="DX290" s="418"/>
      <c r="DY290" s="885"/>
      <c r="DZ290" s="371" t="str">
        <f t="shared" si="480"/>
        <v>2041PTAC Non-Standard Size - 11,000 Btu/h</v>
      </c>
      <c r="EA290" s="371" t="str">
        <f>VLOOKUP($EB290, 'Index Tables'!$F$4:$G$9, 2, FALSE)</f>
        <v>PTAC Non-Standard Size - 11,000 Btu/h</v>
      </c>
      <c r="EB290" s="414" t="s">
        <v>77</v>
      </c>
      <c r="EC290" s="361">
        <f t="shared" si="423"/>
        <v>2041</v>
      </c>
      <c r="ED290" s="409"/>
      <c r="EE290" s="411">
        <f t="shared" si="451"/>
        <v>1138058.9711235983</v>
      </c>
      <c r="EF290" s="411">
        <f t="shared" si="452"/>
        <v>1055734.8256441115</v>
      </c>
      <c r="EG290" s="411">
        <f t="shared" si="453"/>
        <v>1006532.9387191809</v>
      </c>
      <c r="EH290" s="411">
        <f t="shared" si="454"/>
        <v>949779.77132225118</v>
      </c>
      <c r="EI290" s="411">
        <f t="shared" si="455"/>
        <v>0</v>
      </c>
      <c r="EJ290" s="411">
        <f t="shared" si="456"/>
        <v>0</v>
      </c>
      <c r="EK290" s="411">
        <f t="shared" si="463"/>
        <v>4150106.506809142</v>
      </c>
      <c r="EL290" s="555">
        <f t="shared" si="464"/>
        <v>9.3132257461547852E-10</v>
      </c>
      <c r="EM290" s="409"/>
      <c r="EN290" s="552">
        <f t="shared" si="481"/>
        <v>4150106.506809141</v>
      </c>
      <c r="EO290" s="407" t="str">
        <f t="shared" si="465"/>
        <v>OK</v>
      </c>
      <c r="EQ290" s="267" t="str">
        <f t="shared" si="482"/>
        <v>2041PTAC Non-Standard Size - 11,000 Btu/h</v>
      </c>
      <c r="ER290" s="685" t="str">
        <f t="shared" si="483"/>
        <v>PTAC Non-Standard Size - 11,000 Btu/h</v>
      </c>
      <c r="ES290" s="686">
        <f t="shared" si="484"/>
        <v>2041</v>
      </c>
      <c r="ET290" s="687">
        <f t="shared" si="485"/>
        <v>0</v>
      </c>
      <c r="EU290" s="687">
        <f t="shared" si="466"/>
        <v>1138058.9711235981</v>
      </c>
      <c r="EV290" s="687">
        <f t="shared" si="467"/>
        <v>1055734.8256441113</v>
      </c>
      <c r="EW290" s="687">
        <f t="shared" si="468"/>
        <v>1006532.9387191806</v>
      </c>
      <c r="EX290" s="687">
        <f t="shared" si="469"/>
        <v>949779.77132225095</v>
      </c>
      <c r="EY290" s="293">
        <f t="shared" si="470"/>
        <v>0</v>
      </c>
      <c r="EZ290" s="293">
        <f t="shared" si="471"/>
        <v>0</v>
      </c>
      <c r="FA290" s="293">
        <f t="shared" si="486"/>
        <v>4150106.506809141</v>
      </c>
      <c r="FB290" s="407" t="str">
        <f t="shared" si="487"/>
        <v>OK</v>
      </c>
      <c r="FD290" s="267" t="str">
        <f t="shared" si="488"/>
        <v>2041PTAC Non-Standard Size - 11,000 Btu/h</v>
      </c>
      <c r="FE290" s="685" t="str">
        <f t="shared" si="489"/>
        <v>PTAC Non-Standard Size - 11,000 Btu/h</v>
      </c>
      <c r="FF290" s="686">
        <f t="shared" si="490"/>
        <v>2041</v>
      </c>
      <c r="FG290" s="685">
        <f t="shared" si="491"/>
        <v>0</v>
      </c>
      <c r="FH290" s="685">
        <f t="shared" si="472"/>
        <v>0.27422403961352987</v>
      </c>
      <c r="FI290" s="685">
        <f t="shared" si="473"/>
        <v>0.25438740521766168</v>
      </c>
      <c r="FJ290" s="685">
        <f t="shared" si="474"/>
        <v>0.24253183311506515</v>
      </c>
      <c r="FK290" s="685">
        <f t="shared" si="475"/>
        <v>0.22885672205374327</v>
      </c>
      <c r="FL290" s="692">
        <f t="shared" si="476"/>
        <v>0</v>
      </c>
      <c r="FM290" s="692">
        <f t="shared" si="477"/>
        <v>0</v>
      </c>
      <c r="FN290" s="692">
        <f t="shared" si="478"/>
        <v>1</v>
      </c>
      <c r="FO290" s="407" t="str">
        <f t="shared" si="492"/>
        <v>OK</v>
      </c>
    </row>
    <row r="291" spans="50:171">
      <c r="AX291" s="575" t="s">
        <v>77</v>
      </c>
      <c r="AY291" s="361">
        <f t="shared" si="493"/>
        <v>2042</v>
      </c>
      <c r="AZ291" s="247">
        <f>$AT59*'PTAC PTHP Market Distribution'!M$175</f>
        <v>2560.0102664266205</v>
      </c>
      <c r="BA291" s="247">
        <f>$AT59*'PTAC PTHP Market Distribution'!N$175</f>
        <v>2374.825963196522</v>
      </c>
      <c r="BB291" s="247">
        <f>$AT59*'PTAC PTHP Market Distribution'!O$175</f>
        <v>2264.1486267391447</v>
      </c>
      <c r="BC291" s="247">
        <f>$AT59*'PTAC PTHP Market Distribution'!P$175</f>
        <v>2136.4850391089471</v>
      </c>
      <c r="BD291" s="247">
        <f>$AT59*'PTAC PTHP Market Distribution'!Q$175</f>
        <v>0</v>
      </c>
      <c r="BE291" s="247">
        <f>$AT59*'PTAC PTHP Market Distribution'!R$175</f>
        <v>0</v>
      </c>
      <c r="BF291" s="162">
        <f t="shared" si="435"/>
        <v>9335.4698954712348</v>
      </c>
      <c r="BH291" s="575" t="s">
        <v>77</v>
      </c>
      <c r="BI291" s="161">
        <f t="shared" si="457"/>
        <v>2042</v>
      </c>
      <c r="BJ291" s="162">
        <f>$AT59*'PTAC PTHP Market Distribution'!V$175</f>
        <v>0</v>
      </c>
      <c r="BK291" s="162">
        <f>$AT59*'PTAC PTHP Market Distribution'!W$175</f>
        <v>0</v>
      </c>
      <c r="BL291" s="162">
        <f>$AT59*'PTAC PTHP Market Distribution'!X$175</f>
        <v>4934.8362296231426</v>
      </c>
      <c r="BM291" s="162">
        <f>$AT59*'PTAC PTHP Market Distribution'!Y$175</f>
        <v>2264.1486267391447</v>
      </c>
      <c r="BN291" s="162">
        <f>$AT59*'PTAC PTHP Market Distribution'!Z$175</f>
        <v>2136.4850391089471</v>
      </c>
      <c r="BO291" s="162">
        <f>$AT59*'PTAC PTHP Market Distribution'!AA$175</f>
        <v>0</v>
      </c>
      <c r="BP291" s="162">
        <f>$AT59*'PTAC PTHP Market Distribution'!AB$175</f>
        <v>0</v>
      </c>
      <c r="BQ291" s="162">
        <f t="shared" si="427"/>
        <v>9335.4698954712348</v>
      </c>
      <c r="BR291" s="148"/>
      <c r="BS291" s="575" t="s">
        <v>77</v>
      </c>
      <c r="BT291" s="161">
        <f t="shared" si="458"/>
        <v>2042</v>
      </c>
      <c r="BU291" s="162">
        <f>$AT59*'PTAC PTHP Market Distribution'!AF212</f>
        <v>0</v>
      </c>
      <c r="BV291" s="162">
        <f>$AT59*'PTAC PTHP Market Distribution'!AG212</f>
        <v>0</v>
      </c>
      <c r="BW291" s="162">
        <f>$AT59*'PTAC PTHP Market Distribution'!AH212</f>
        <v>0</v>
      </c>
      <c r="BX291" s="162">
        <f>$AT59*'PTAC PTHP Market Distribution'!AI212</f>
        <v>0</v>
      </c>
      <c r="BY291" s="162">
        <f>$AT59*'PTAC PTHP Market Distribution'!AJ212</f>
        <v>0</v>
      </c>
      <c r="BZ291" s="162">
        <f>$AT59*'PTAC PTHP Market Distribution'!AK212</f>
        <v>0</v>
      </c>
      <c r="CA291" s="162">
        <f>$AT59*'PTAC PTHP Market Distribution'!AL212</f>
        <v>0</v>
      </c>
      <c r="CB291" s="162">
        <f t="shared" si="428"/>
        <v>0</v>
      </c>
      <c r="CC291" s="148"/>
      <c r="CD291" s="575" t="s">
        <v>77</v>
      </c>
      <c r="CE291" s="161">
        <f t="shared" si="459"/>
        <v>2042</v>
      </c>
      <c r="CF291" s="162">
        <f>$AT59*'PTAC PTHP Market Distribution'!AP$175</f>
        <v>0</v>
      </c>
      <c r="CG291" s="162">
        <f>$AT59*'PTAC PTHP Market Distribution'!AQ$175</f>
        <v>0</v>
      </c>
      <c r="CH291" s="162">
        <f>$AT59*'PTAC PTHP Market Distribution'!AR$175</f>
        <v>0</v>
      </c>
      <c r="CI291" s="162">
        <f>$AT59*'PTAC PTHP Market Distribution'!AS$175</f>
        <v>0</v>
      </c>
      <c r="CJ291" s="162">
        <f>$AT59*'PTAC PTHP Market Distribution'!AT$175</f>
        <v>9335.4698954712348</v>
      </c>
      <c r="CK291" s="162">
        <f>$AT59*'PTAC PTHP Market Distribution'!AU$175</f>
        <v>0</v>
      </c>
      <c r="CL291" s="162">
        <f>$AT59*'PTAC PTHP Market Distribution'!AV$175</f>
        <v>0</v>
      </c>
      <c r="CM291" s="162">
        <f t="shared" si="429"/>
        <v>9335.4698954712348</v>
      </c>
      <c r="CN291" s="148"/>
      <c r="CO291" s="575" t="s">
        <v>77</v>
      </c>
      <c r="CP291" s="161">
        <f t="shared" si="460"/>
        <v>2042</v>
      </c>
      <c r="CQ291" s="162">
        <f>$AT59*'PTAC PTHP Market Distribution'!AZ$175</f>
        <v>0</v>
      </c>
      <c r="CR291" s="162">
        <f>$AT59*'PTAC PTHP Market Distribution'!BA$175</f>
        <v>0</v>
      </c>
      <c r="CS291" s="162">
        <f>$AT59*'PTAC PTHP Market Distribution'!BB$175</f>
        <v>0</v>
      </c>
      <c r="CT291" s="162">
        <f>$AT59*'PTAC PTHP Market Distribution'!BC$175</f>
        <v>0</v>
      </c>
      <c r="CU291" s="162">
        <f>$AT59*'PTAC PTHP Market Distribution'!BD$175</f>
        <v>0</v>
      </c>
      <c r="CV291" s="162">
        <f>$AT59*'PTAC PTHP Market Distribution'!BE$175</f>
        <v>9335.4698954712348</v>
      </c>
      <c r="CW291" s="162">
        <f>$AT59*'PTAC PTHP Market Distribution'!BF$175</f>
        <v>0</v>
      </c>
      <c r="CX291" s="162">
        <f t="shared" si="430"/>
        <v>9335.4698954712348</v>
      </c>
      <c r="CY291" s="148"/>
      <c r="CZ291" s="575" t="s">
        <v>77</v>
      </c>
      <c r="DA291" s="161">
        <f t="shared" si="461"/>
        <v>2042</v>
      </c>
      <c r="DB291" s="162">
        <f>$AT59*'PTAC PTHP Market Distribution'!BJ$175</f>
        <v>0</v>
      </c>
      <c r="DC291" s="162">
        <f>$AT59*'PTAC PTHP Market Distribution'!BK$175</f>
        <v>0</v>
      </c>
      <c r="DD291" s="162">
        <f>$AT59*'PTAC PTHP Market Distribution'!BL$175</f>
        <v>0</v>
      </c>
      <c r="DE291" s="162">
        <f>$AT59*'PTAC PTHP Market Distribution'!BM$175</f>
        <v>0</v>
      </c>
      <c r="DF291" s="162">
        <f>$AT59*'PTAC PTHP Market Distribution'!BN$175</f>
        <v>0</v>
      </c>
      <c r="DG291" s="162">
        <f>$AT59*'PTAC PTHP Market Distribution'!BO$175</f>
        <v>0</v>
      </c>
      <c r="DH291" s="162">
        <f>$AT59*'PTAC PTHP Market Distribution'!BP$175</f>
        <v>9335.4698954712348</v>
      </c>
      <c r="DI291" s="162">
        <f t="shared" si="431"/>
        <v>9335.4698954712348</v>
      </c>
      <c r="DK291" s="885"/>
      <c r="DL291" s="517" t="str">
        <f t="shared" si="479"/>
        <v>2042PTAC Non-Standard Size - 11,000 Btu/h</v>
      </c>
      <c r="DM291" s="517" t="str">
        <f>VLOOKUP($DN291, 'Index Tables'!$F$4:$G$9, 2, FALSE)</f>
        <v>PTAC Non-Standard Size - 11,000 Btu/h</v>
      </c>
      <c r="DN291" s="38" t="s">
        <v>77</v>
      </c>
      <c r="DO291" s="361">
        <f t="shared" si="462"/>
        <v>2042</v>
      </c>
      <c r="DP291" s="381">
        <v>0</v>
      </c>
      <c r="DQ291" s="381">
        <f t="shared" ref="DQ291:DV291" si="500">DQ290*(1+$O59)</f>
        <v>1158235.2750616167</v>
      </c>
      <c r="DR291" s="381">
        <f t="shared" si="500"/>
        <v>1074451.6296592113</v>
      </c>
      <c r="DS291" s="381">
        <f t="shared" si="500"/>
        <v>1024377.457334218</v>
      </c>
      <c r="DT291" s="381">
        <f t="shared" si="500"/>
        <v>966618.13016534329</v>
      </c>
      <c r="DU291" s="381">
        <f t="shared" si="500"/>
        <v>0</v>
      </c>
      <c r="DV291" s="381">
        <f t="shared" si="500"/>
        <v>0</v>
      </c>
      <c r="DW291" s="381">
        <f t="shared" ref="DW291:DW311" si="501">DW290*(1+$O59)</f>
        <v>4223682.4922203878</v>
      </c>
      <c r="DX291" s="418"/>
      <c r="DY291" s="885"/>
      <c r="DZ291" s="371" t="str">
        <f t="shared" si="480"/>
        <v>2042PTAC Non-Standard Size - 11,000 Btu/h</v>
      </c>
      <c r="EA291" s="371" t="str">
        <f>VLOOKUP($EB291, 'Index Tables'!$F$4:$G$9, 2, FALSE)</f>
        <v>PTAC Non-Standard Size - 11,000 Btu/h</v>
      </c>
      <c r="EB291" s="414" t="s">
        <v>77</v>
      </c>
      <c r="EC291" s="361">
        <f t="shared" si="423"/>
        <v>2042</v>
      </c>
      <c r="ED291" s="409"/>
      <c r="EE291" s="411">
        <f t="shared" si="451"/>
        <v>1158255.3652264862</v>
      </c>
      <c r="EF291" s="411">
        <f t="shared" si="452"/>
        <v>1074470.2665552278</v>
      </c>
      <c r="EG291" s="411">
        <f t="shared" si="453"/>
        <v>1024395.2256688988</v>
      </c>
      <c r="EH291" s="411">
        <f t="shared" si="454"/>
        <v>966634.8966358687</v>
      </c>
      <c r="EI291" s="411">
        <f t="shared" si="455"/>
        <v>0</v>
      </c>
      <c r="EJ291" s="411">
        <f t="shared" si="456"/>
        <v>0</v>
      </c>
      <c r="EK291" s="411">
        <f t="shared" si="463"/>
        <v>4223755.7540864814</v>
      </c>
      <c r="EL291" s="555">
        <f t="shared" si="464"/>
        <v>73.261866093613207</v>
      </c>
      <c r="EM291" s="409"/>
      <c r="EN291" s="552">
        <f t="shared" si="481"/>
        <v>4223682.4922203878</v>
      </c>
      <c r="EO291" s="407" t="str">
        <f t="shared" si="465"/>
        <v>OK</v>
      </c>
      <c r="EQ291" s="267" t="str">
        <f t="shared" si="482"/>
        <v>2042PTAC Non-Standard Size - 11,000 Btu/h</v>
      </c>
      <c r="ER291" s="685" t="str">
        <f t="shared" si="483"/>
        <v>PTAC Non-Standard Size - 11,000 Btu/h</v>
      </c>
      <c r="ES291" s="686">
        <f t="shared" si="484"/>
        <v>2042</v>
      </c>
      <c r="ET291" s="687">
        <f t="shared" si="485"/>
        <v>0</v>
      </c>
      <c r="EU291" s="687">
        <f t="shared" si="466"/>
        <v>1158235.2750616164</v>
      </c>
      <c r="EV291" s="687">
        <f t="shared" si="467"/>
        <v>1074451.6296592108</v>
      </c>
      <c r="EW291" s="687">
        <f t="shared" si="468"/>
        <v>1024377.4573342176</v>
      </c>
      <c r="EX291" s="687">
        <f t="shared" si="469"/>
        <v>966618.13016534294</v>
      </c>
      <c r="EY291" s="293">
        <f t="shared" si="470"/>
        <v>0</v>
      </c>
      <c r="EZ291" s="293">
        <f t="shared" si="471"/>
        <v>0</v>
      </c>
      <c r="FA291" s="293">
        <f t="shared" si="486"/>
        <v>4223682.4922203878</v>
      </c>
      <c r="FB291" s="407" t="str">
        <f t="shared" si="487"/>
        <v>OK</v>
      </c>
      <c r="FD291" s="267" t="str">
        <f t="shared" si="488"/>
        <v>2042PTAC Non-Standard Size - 11,000 Btu/h</v>
      </c>
      <c r="FE291" s="685" t="str">
        <f t="shared" si="489"/>
        <v>PTAC Non-Standard Size - 11,000 Btu/h</v>
      </c>
      <c r="FF291" s="686">
        <f t="shared" si="490"/>
        <v>2042</v>
      </c>
      <c r="FG291" s="685">
        <f t="shared" si="491"/>
        <v>0</v>
      </c>
      <c r="FH291" s="685">
        <f t="shared" si="472"/>
        <v>0.27422403961352992</v>
      </c>
      <c r="FI291" s="685">
        <f t="shared" si="473"/>
        <v>0.25438740521766162</v>
      </c>
      <c r="FJ291" s="685">
        <f t="shared" si="474"/>
        <v>0.24253183311506515</v>
      </c>
      <c r="FK291" s="685">
        <f t="shared" si="475"/>
        <v>0.22885672205374327</v>
      </c>
      <c r="FL291" s="692">
        <f t="shared" si="476"/>
        <v>0</v>
      </c>
      <c r="FM291" s="692">
        <f t="shared" si="477"/>
        <v>0</v>
      </c>
      <c r="FN291" s="692">
        <f t="shared" si="478"/>
        <v>1</v>
      </c>
      <c r="FO291" s="407" t="str">
        <f t="shared" si="492"/>
        <v>OK</v>
      </c>
    </row>
    <row r="292" spans="50:171">
      <c r="AX292" s="575" t="s">
        <v>77</v>
      </c>
      <c r="AY292" s="361">
        <f t="shared" si="493"/>
        <v>2043</v>
      </c>
      <c r="AZ292" s="247">
        <f>$AT60*'PTAC PTHP Market Distribution'!M$175</f>
        <v>0</v>
      </c>
      <c r="BA292" s="247">
        <f>$AT60*'PTAC PTHP Market Distribution'!N$175</f>
        <v>0</v>
      </c>
      <c r="BB292" s="247">
        <f>$AT60*'PTAC PTHP Market Distribution'!O$175</f>
        <v>0</v>
      </c>
      <c r="BC292" s="247">
        <f>$AT60*'PTAC PTHP Market Distribution'!P$175</f>
        <v>0</v>
      </c>
      <c r="BD292" s="247">
        <f>$AT60*'PTAC PTHP Market Distribution'!Q$175</f>
        <v>0</v>
      </c>
      <c r="BE292" s="247">
        <f>$AT60*'PTAC PTHP Market Distribution'!R$175</f>
        <v>0</v>
      </c>
      <c r="BF292" s="162">
        <f t="shared" si="435"/>
        <v>0</v>
      </c>
      <c r="BH292" s="575" t="s">
        <v>77</v>
      </c>
      <c r="BI292" s="161">
        <f t="shared" si="457"/>
        <v>2043</v>
      </c>
      <c r="BJ292" s="162">
        <f>$AT60*'PTAC PTHP Market Distribution'!V$175</f>
        <v>0</v>
      </c>
      <c r="BK292" s="162">
        <f>$AT60*'PTAC PTHP Market Distribution'!W$175</f>
        <v>0</v>
      </c>
      <c r="BL292" s="162">
        <f>$AT60*'PTAC PTHP Market Distribution'!X$175</f>
        <v>0</v>
      </c>
      <c r="BM292" s="162">
        <f>$AT60*'PTAC PTHP Market Distribution'!Y$175</f>
        <v>0</v>
      </c>
      <c r="BN292" s="162">
        <f>$AT60*'PTAC PTHP Market Distribution'!Z$175</f>
        <v>0</v>
      </c>
      <c r="BO292" s="162">
        <f>$AT60*'PTAC PTHP Market Distribution'!AA$175</f>
        <v>0</v>
      </c>
      <c r="BP292" s="162">
        <f>$AT60*'PTAC PTHP Market Distribution'!AB$175</f>
        <v>0</v>
      </c>
      <c r="BQ292" s="162">
        <f t="shared" si="427"/>
        <v>0</v>
      </c>
      <c r="BR292" s="148"/>
      <c r="BS292" s="575" t="s">
        <v>77</v>
      </c>
      <c r="BT292" s="161">
        <f t="shared" si="458"/>
        <v>2043</v>
      </c>
      <c r="BU292" s="162">
        <f>$AT60*'PTAC PTHP Market Distribution'!AF213</f>
        <v>0</v>
      </c>
      <c r="BV292" s="162">
        <f>$AT60*'PTAC PTHP Market Distribution'!AG213</f>
        <v>0</v>
      </c>
      <c r="BW292" s="162">
        <f>$AT60*'PTAC PTHP Market Distribution'!AH213</f>
        <v>0</v>
      </c>
      <c r="BX292" s="162">
        <f>$AT60*'PTAC PTHP Market Distribution'!AI213</f>
        <v>0</v>
      </c>
      <c r="BY292" s="162">
        <f>$AT60*'PTAC PTHP Market Distribution'!AJ213</f>
        <v>0</v>
      </c>
      <c r="BZ292" s="162">
        <f>$AT60*'PTAC PTHP Market Distribution'!AK213</f>
        <v>0</v>
      </c>
      <c r="CA292" s="162">
        <f>$AT60*'PTAC PTHP Market Distribution'!AL213</f>
        <v>0</v>
      </c>
      <c r="CB292" s="162">
        <f t="shared" si="428"/>
        <v>0</v>
      </c>
      <c r="CC292" s="148"/>
      <c r="CD292" s="575" t="s">
        <v>77</v>
      </c>
      <c r="CE292" s="161">
        <f t="shared" si="459"/>
        <v>2043</v>
      </c>
      <c r="CF292" s="162">
        <f>$AT60*'PTAC PTHP Market Distribution'!AP$175</f>
        <v>0</v>
      </c>
      <c r="CG292" s="162">
        <f>$AT60*'PTAC PTHP Market Distribution'!AQ$175</f>
        <v>0</v>
      </c>
      <c r="CH292" s="162">
        <f>$AT60*'PTAC PTHP Market Distribution'!AR$175</f>
        <v>0</v>
      </c>
      <c r="CI292" s="162">
        <f>$AT60*'PTAC PTHP Market Distribution'!AS$175</f>
        <v>0</v>
      </c>
      <c r="CJ292" s="162">
        <f>$AT60*'PTAC PTHP Market Distribution'!AT$175</f>
        <v>0</v>
      </c>
      <c r="CK292" s="162">
        <f>$AT60*'PTAC PTHP Market Distribution'!AU$175</f>
        <v>0</v>
      </c>
      <c r="CL292" s="162">
        <f>$AT60*'PTAC PTHP Market Distribution'!AV$175</f>
        <v>0</v>
      </c>
      <c r="CM292" s="162">
        <f t="shared" si="429"/>
        <v>0</v>
      </c>
      <c r="CN292" s="148"/>
      <c r="CO292" s="575" t="s">
        <v>77</v>
      </c>
      <c r="CP292" s="161">
        <f t="shared" si="460"/>
        <v>2043</v>
      </c>
      <c r="CQ292" s="162">
        <f>$AT60*'PTAC PTHP Market Distribution'!AZ$175</f>
        <v>0</v>
      </c>
      <c r="CR292" s="162">
        <f>$AT60*'PTAC PTHP Market Distribution'!BA$175</f>
        <v>0</v>
      </c>
      <c r="CS292" s="162">
        <f>$AT60*'PTAC PTHP Market Distribution'!BB$175</f>
        <v>0</v>
      </c>
      <c r="CT292" s="162">
        <f>$AT60*'PTAC PTHP Market Distribution'!BC$175</f>
        <v>0</v>
      </c>
      <c r="CU292" s="162">
        <f>$AT60*'PTAC PTHP Market Distribution'!BD$175</f>
        <v>0</v>
      </c>
      <c r="CV292" s="162">
        <f>$AT60*'PTAC PTHP Market Distribution'!BE$175</f>
        <v>0</v>
      </c>
      <c r="CW292" s="162">
        <f>$AT60*'PTAC PTHP Market Distribution'!BF$175</f>
        <v>0</v>
      </c>
      <c r="CX292" s="162">
        <f t="shared" si="430"/>
        <v>0</v>
      </c>
      <c r="CY292" s="148"/>
      <c r="CZ292" s="575" t="s">
        <v>77</v>
      </c>
      <c r="DA292" s="161">
        <f t="shared" si="461"/>
        <v>2043</v>
      </c>
      <c r="DB292" s="162">
        <f>$AT60*'PTAC PTHP Market Distribution'!BJ$175</f>
        <v>0</v>
      </c>
      <c r="DC292" s="162">
        <f>$AT60*'PTAC PTHP Market Distribution'!BK$175</f>
        <v>0</v>
      </c>
      <c r="DD292" s="162">
        <f>$AT60*'PTAC PTHP Market Distribution'!BL$175</f>
        <v>0</v>
      </c>
      <c r="DE292" s="162">
        <f>$AT60*'PTAC PTHP Market Distribution'!BM$175</f>
        <v>0</v>
      </c>
      <c r="DF292" s="162">
        <f>$AT60*'PTAC PTHP Market Distribution'!BN$175</f>
        <v>0</v>
      </c>
      <c r="DG292" s="162">
        <f>$AT60*'PTAC PTHP Market Distribution'!BO$175</f>
        <v>0</v>
      </c>
      <c r="DH292" s="162">
        <f>$AT60*'PTAC PTHP Market Distribution'!BP$175</f>
        <v>0</v>
      </c>
      <c r="DI292" s="162">
        <f t="shared" si="431"/>
        <v>0</v>
      </c>
      <c r="DK292" s="885"/>
      <c r="DL292" s="517" t="str">
        <f t="shared" si="479"/>
        <v>2043PTAC Non-Standard Size - 11,000 Btu/h</v>
      </c>
      <c r="DM292" s="517" t="str">
        <f>VLOOKUP($DN292, 'Index Tables'!$F$4:$G$9, 2, FALSE)</f>
        <v>PTAC Non-Standard Size - 11,000 Btu/h</v>
      </c>
      <c r="DN292" s="38" t="s">
        <v>77</v>
      </c>
      <c r="DO292" s="361">
        <f t="shared" si="462"/>
        <v>2043</v>
      </c>
      <c r="DP292" s="381">
        <v>0</v>
      </c>
      <c r="DQ292" s="381">
        <f t="shared" ref="DQ292:DQ311" si="502">DQ291*(1+$O60)</f>
        <v>1065576.4530566875</v>
      </c>
      <c r="DR292" s="381">
        <f t="shared" ref="DR292:DR311" si="503">DR291*(1+$O60)</f>
        <v>988495.49928647443</v>
      </c>
      <c r="DS292" s="381">
        <f t="shared" ref="DS292:DS311" si="504">DS291*(1+$O60)</f>
        <v>942427.26074748056</v>
      </c>
      <c r="DT292" s="381">
        <f t="shared" ref="DT292:DT311" si="505">DT291*(1+$O60)</f>
        <v>889288.67975211586</v>
      </c>
      <c r="DU292" s="381">
        <f t="shared" ref="DU292:DU311" si="506">DU291*(1+$O60)</f>
        <v>0</v>
      </c>
      <c r="DV292" s="381">
        <f t="shared" ref="DV292:DV311" si="507">DV291*(1+$O60)</f>
        <v>0</v>
      </c>
      <c r="DW292" s="381">
        <f t="shared" si="501"/>
        <v>3885787.892842757</v>
      </c>
      <c r="DX292" s="418"/>
      <c r="DY292" s="885"/>
      <c r="DZ292" s="371" t="str">
        <f t="shared" si="480"/>
        <v>2043PTAC Non-Standard Size - 11,000 Btu/h</v>
      </c>
      <c r="EA292" s="371" t="str">
        <f>VLOOKUP($EB292, 'Index Tables'!$F$4:$G$9, 2, FALSE)</f>
        <v>PTAC Non-Standard Size - 11,000 Btu/h</v>
      </c>
      <c r="EB292" s="414" t="s">
        <v>77</v>
      </c>
      <c r="EC292" s="361">
        <f t="shared" si="423"/>
        <v>2043</v>
      </c>
      <c r="ED292" s="409"/>
      <c r="EE292" s="411">
        <f t="shared" si="451"/>
        <v>1178944.485653132</v>
      </c>
      <c r="EF292" s="411">
        <f t="shared" si="452"/>
        <v>1093662.7912842322</v>
      </c>
      <c r="EG292" s="411">
        <f t="shared" si="453"/>
        <v>1042693.2943199347</v>
      </c>
      <c r="EH292" s="411">
        <f t="shared" si="454"/>
        <v>983901.23218285514</v>
      </c>
      <c r="EI292" s="411">
        <f t="shared" si="455"/>
        <v>0</v>
      </c>
      <c r="EJ292" s="411">
        <f t="shared" si="456"/>
        <v>0</v>
      </c>
      <c r="EK292" s="411">
        <f t="shared" si="463"/>
        <v>4299201.8034401536</v>
      </c>
      <c r="EL292" s="555">
        <f t="shared" si="464"/>
        <v>413413.91059739655</v>
      </c>
      <c r="EM292" s="409"/>
      <c r="EN292" s="552">
        <f t="shared" si="481"/>
        <v>3885787.892842757</v>
      </c>
      <c r="EO292" s="407" t="str">
        <f t="shared" si="465"/>
        <v>OK</v>
      </c>
      <c r="EQ292" s="267" t="str">
        <f t="shared" si="482"/>
        <v>2043PTAC Non-Standard Size - 11,000 Btu/h</v>
      </c>
      <c r="ER292" s="685" t="str">
        <f t="shared" si="483"/>
        <v>PTAC Non-Standard Size - 11,000 Btu/h</v>
      </c>
      <c r="ES292" s="686">
        <f t="shared" si="484"/>
        <v>2043</v>
      </c>
      <c r="ET292" s="687">
        <f t="shared" si="485"/>
        <v>0</v>
      </c>
      <c r="EU292" s="687">
        <f t="shared" si="466"/>
        <v>1065576.4530566873</v>
      </c>
      <c r="EV292" s="687">
        <f t="shared" si="467"/>
        <v>988495.49928647408</v>
      </c>
      <c r="EW292" s="687">
        <f t="shared" si="468"/>
        <v>942427.26074748044</v>
      </c>
      <c r="EX292" s="687">
        <f t="shared" si="469"/>
        <v>889288.67975211563</v>
      </c>
      <c r="EY292" s="293">
        <f t="shared" si="470"/>
        <v>0</v>
      </c>
      <c r="EZ292" s="293">
        <f t="shared" si="471"/>
        <v>0</v>
      </c>
      <c r="FA292" s="293">
        <f t="shared" si="486"/>
        <v>3885787.892842757</v>
      </c>
      <c r="FB292" s="407" t="str">
        <f t="shared" si="487"/>
        <v>OK</v>
      </c>
      <c r="FD292" s="267" t="str">
        <f t="shared" si="488"/>
        <v>2043PTAC Non-Standard Size - 11,000 Btu/h</v>
      </c>
      <c r="FE292" s="685" t="str">
        <f t="shared" si="489"/>
        <v>PTAC Non-Standard Size - 11,000 Btu/h</v>
      </c>
      <c r="FF292" s="686">
        <f t="shared" si="490"/>
        <v>2043</v>
      </c>
      <c r="FG292" s="685">
        <f t="shared" si="491"/>
        <v>0</v>
      </c>
      <c r="FH292" s="685">
        <f t="shared" si="472"/>
        <v>0.27422403961352992</v>
      </c>
      <c r="FI292" s="685">
        <f t="shared" si="473"/>
        <v>0.25438740521766168</v>
      </c>
      <c r="FJ292" s="685">
        <f t="shared" si="474"/>
        <v>0.24253183311506521</v>
      </c>
      <c r="FK292" s="685">
        <f t="shared" si="475"/>
        <v>0.22885672205374327</v>
      </c>
      <c r="FL292" s="692">
        <f t="shared" si="476"/>
        <v>0</v>
      </c>
      <c r="FM292" s="692">
        <f t="shared" si="477"/>
        <v>0</v>
      </c>
      <c r="FN292" s="692">
        <f t="shared" si="478"/>
        <v>1</v>
      </c>
      <c r="FO292" s="407" t="str">
        <f t="shared" si="492"/>
        <v>OK</v>
      </c>
    </row>
    <row r="293" spans="50:171">
      <c r="AX293" s="575" t="s">
        <v>77</v>
      </c>
      <c r="AY293" s="361">
        <f t="shared" si="493"/>
        <v>2044</v>
      </c>
      <c r="AZ293" s="247">
        <f>$AT61*'PTAC PTHP Market Distribution'!M$175</f>
        <v>0</v>
      </c>
      <c r="BA293" s="247">
        <f>$AT61*'PTAC PTHP Market Distribution'!N$175</f>
        <v>0</v>
      </c>
      <c r="BB293" s="247">
        <f>$AT61*'PTAC PTHP Market Distribution'!O$175</f>
        <v>0</v>
      </c>
      <c r="BC293" s="247">
        <f>$AT61*'PTAC PTHP Market Distribution'!P$175</f>
        <v>0</v>
      </c>
      <c r="BD293" s="247">
        <f>$AT61*'PTAC PTHP Market Distribution'!Q$175</f>
        <v>0</v>
      </c>
      <c r="BE293" s="247">
        <f>$AT61*'PTAC PTHP Market Distribution'!R$175</f>
        <v>0</v>
      </c>
      <c r="BF293" s="162">
        <f t="shared" si="435"/>
        <v>0</v>
      </c>
      <c r="BH293" s="575" t="s">
        <v>77</v>
      </c>
      <c r="BI293" s="161">
        <f t="shared" si="457"/>
        <v>2044</v>
      </c>
      <c r="BJ293" s="162">
        <f>$AT61*'PTAC PTHP Market Distribution'!V$175</f>
        <v>0</v>
      </c>
      <c r="BK293" s="162">
        <f>$AT61*'PTAC PTHP Market Distribution'!W$175</f>
        <v>0</v>
      </c>
      <c r="BL293" s="162">
        <f>$AT61*'PTAC PTHP Market Distribution'!X$175</f>
        <v>0</v>
      </c>
      <c r="BM293" s="162">
        <f>$AT61*'PTAC PTHP Market Distribution'!Y$175</f>
        <v>0</v>
      </c>
      <c r="BN293" s="162">
        <f>$AT61*'PTAC PTHP Market Distribution'!Z$175</f>
        <v>0</v>
      </c>
      <c r="BO293" s="162">
        <f>$AT61*'PTAC PTHP Market Distribution'!AA$175</f>
        <v>0</v>
      </c>
      <c r="BP293" s="162">
        <f>$AT61*'PTAC PTHP Market Distribution'!AB$175</f>
        <v>0</v>
      </c>
      <c r="BQ293" s="162">
        <f t="shared" si="427"/>
        <v>0</v>
      </c>
      <c r="BR293" s="148"/>
      <c r="BS293" s="575" t="s">
        <v>77</v>
      </c>
      <c r="BT293" s="161">
        <f t="shared" si="458"/>
        <v>2044</v>
      </c>
      <c r="BU293" s="162" t="e">
        <f>$AT61*'PTAC PTHP Market Distribution'!AF214</f>
        <v>#VALUE!</v>
      </c>
      <c r="BV293" s="162" t="e">
        <f>$AT61*'PTAC PTHP Market Distribution'!AG214</f>
        <v>#VALUE!</v>
      </c>
      <c r="BW293" s="162" t="e">
        <f>$AT61*'PTAC PTHP Market Distribution'!AH214</f>
        <v>#VALUE!</v>
      </c>
      <c r="BX293" s="162" t="e">
        <f>$AT61*'PTAC PTHP Market Distribution'!AI214</f>
        <v>#VALUE!</v>
      </c>
      <c r="BY293" s="162" t="e">
        <f>$AT61*'PTAC PTHP Market Distribution'!AJ214</f>
        <v>#VALUE!</v>
      </c>
      <c r="BZ293" s="162" t="e">
        <f>$AT61*'PTAC PTHP Market Distribution'!AK214</f>
        <v>#VALUE!</v>
      </c>
      <c r="CA293" s="162" t="e">
        <f>$AT61*'PTAC PTHP Market Distribution'!AL214</f>
        <v>#VALUE!</v>
      </c>
      <c r="CB293" s="162" t="e">
        <f t="shared" si="428"/>
        <v>#VALUE!</v>
      </c>
      <c r="CC293" s="148"/>
      <c r="CD293" s="575" t="s">
        <v>77</v>
      </c>
      <c r="CE293" s="161">
        <f t="shared" si="459"/>
        <v>2044</v>
      </c>
      <c r="CF293" s="162">
        <f>$AT61*'PTAC PTHP Market Distribution'!AP$175</f>
        <v>0</v>
      </c>
      <c r="CG293" s="162">
        <f>$AT61*'PTAC PTHP Market Distribution'!AQ$175</f>
        <v>0</v>
      </c>
      <c r="CH293" s="162">
        <f>$AT61*'PTAC PTHP Market Distribution'!AR$175</f>
        <v>0</v>
      </c>
      <c r="CI293" s="162">
        <f>$AT61*'PTAC PTHP Market Distribution'!AS$175</f>
        <v>0</v>
      </c>
      <c r="CJ293" s="162">
        <f>$AT61*'PTAC PTHP Market Distribution'!AT$175</f>
        <v>0</v>
      </c>
      <c r="CK293" s="162">
        <f>$AT61*'PTAC PTHP Market Distribution'!AU$175</f>
        <v>0</v>
      </c>
      <c r="CL293" s="162">
        <f>$AT61*'PTAC PTHP Market Distribution'!AV$175</f>
        <v>0</v>
      </c>
      <c r="CM293" s="162">
        <f t="shared" si="429"/>
        <v>0</v>
      </c>
      <c r="CN293" s="148"/>
      <c r="CO293" s="575" t="s">
        <v>77</v>
      </c>
      <c r="CP293" s="161">
        <f t="shared" si="460"/>
        <v>2044</v>
      </c>
      <c r="CQ293" s="162">
        <f>$AT61*'PTAC PTHP Market Distribution'!AZ$175</f>
        <v>0</v>
      </c>
      <c r="CR293" s="162">
        <f>$AT61*'PTAC PTHP Market Distribution'!BA$175</f>
        <v>0</v>
      </c>
      <c r="CS293" s="162">
        <f>$AT61*'PTAC PTHP Market Distribution'!BB$175</f>
        <v>0</v>
      </c>
      <c r="CT293" s="162">
        <f>$AT61*'PTAC PTHP Market Distribution'!BC$175</f>
        <v>0</v>
      </c>
      <c r="CU293" s="162">
        <f>$AT61*'PTAC PTHP Market Distribution'!BD$175</f>
        <v>0</v>
      </c>
      <c r="CV293" s="162">
        <f>$AT61*'PTAC PTHP Market Distribution'!BE$175</f>
        <v>0</v>
      </c>
      <c r="CW293" s="162">
        <f>$AT61*'PTAC PTHP Market Distribution'!BF$175</f>
        <v>0</v>
      </c>
      <c r="CX293" s="162">
        <f t="shared" si="430"/>
        <v>0</v>
      </c>
      <c r="CY293" s="148"/>
      <c r="CZ293" s="575" t="s">
        <v>77</v>
      </c>
      <c r="DA293" s="161">
        <f t="shared" si="461"/>
        <v>2044</v>
      </c>
      <c r="DB293" s="162">
        <f>$AT61*'PTAC PTHP Market Distribution'!BJ$175</f>
        <v>0</v>
      </c>
      <c r="DC293" s="162">
        <f>$AT61*'PTAC PTHP Market Distribution'!BK$175</f>
        <v>0</v>
      </c>
      <c r="DD293" s="162">
        <f>$AT61*'PTAC PTHP Market Distribution'!BL$175</f>
        <v>0</v>
      </c>
      <c r="DE293" s="162">
        <f>$AT61*'PTAC PTHP Market Distribution'!BM$175</f>
        <v>0</v>
      </c>
      <c r="DF293" s="162">
        <f>$AT61*'PTAC PTHP Market Distribution'!BN$175</f>
        <v>0</v>
      </c>
      <c r="DG293" s="162">
        <f>$AT61*'PTAC PTHP Market Distribution'!BO$175</f>
        <v>0</v>
      </c>
      <c r="DH293" s="162">
        <f>$AT61*'PTAC PTHP Market Distribution'!BP$175</f>
        <v>0</v>
      </c>
      <c r="DI293" s="162">
        <f t="shared" si="431"/>
        <v>0</v>
      </c>
      <c r="DK293" s="885"/>
      <c r="DL293" s="517" t="str">
        <f t="shared" si="479"/>
        <v>2044PTAC Non-Standard Size - 11,000 Btu/h</v>
      </c>
      <c r="DM293" s="517" t="str">
        <f>VLOOKUP($DN293, 'Index Tables'!$F$4:$G$9, 2, FALSE)</f>
        <v>PTAC Non-Standard Size - 11,000 Btu/h</v>
      </c>
      <c r="DN293" s="38" t="s">
        <v>77</v>
      </c>
      <c r="DO293" s="361">
        <f t="shared" si="462"/>
        <v>2044</v>
      </c>
      <c r="DP293" s="381">
        <v>0</v>
      </c>
      <c r="DQ293" s="381">
        <f t="shared" si="502"/>
        <v>980330.33681215241</v>
      </c>
      <c r="DR293" s="381">
        <f t="shared" si="503"/>
        <v>909415.85934355645</v>
      </c>
      <c r="DS293" s="381">
        <f t="shared" si="504"/>
        <v>867033.07988768199</v>
      </c>
      <c r="DT293" s="381">
        <f t="shared" si="505"/>
        <v>818145.58537194657</v>
      </c>
      <c r="DU293" s="381">
        <f t="shared" si="506"/>
        <v>0</v>
      </c>
      <c r="DV293" s="381">
        <f t="shared" si="507"/>
        <v>0</v>
      </c>
      <c r="DW293" s="381">
        <f t="shared" si="501"/>
        <v>3574924.8614153364</v>
      </c>
      <c r="DX293" s="418"/>
      <c r="DY293" s="885"/>
      <c r="DZ293" s="371" t="str">
        <f t="shared" si="480"/>
        <v>2044PTAC Non-Standard Size - 11,000 Btu/h</v>
      </c>
      <c r="EA293" s="371" t="str">
        <f>VLOOKUP($EB293, 'Index Tables'!$F$4:$G$9, 2, FALSE)</f>
        <v>PTAC Non-Standard Size - 11,000 Btu/h</v>
      </c>
      <c r="EB293" s="414" t="s">
        <v>77</v>
      </c>
      <c r="EC293" s="361">
        <f t="shared" si="423"/>
        <v>2044</v>
      </c>
      <c r="ED293" s="409"/>
      <c r="EE293" s="411" t="e">
        <f t="shared" si="451"/>
        <v>#DIV/0!</v>
      </c>
      <c r="EF293" s="411" t="e">
        <f t="shared" si="452"/>
        <v>#DIV/0!</v>
      </c>
      <c r="EG293" s="411" t="e">
        <f t="shared" si="453"/>
        <v>#DIV/0!</v>
      </c>
      <c r="EH293" s="411" t="e">
        <f t="shared" si="454"/>
        <v>#DIV/0!</v>
      </c>
      <c r="EI293" s="411" t="e">
        <f t="shared" si="455"/>
        <v>#VALUE!</v>
      </c>
      <c r="EJ293" s="411" t="e">
        <f t="shared" si="456"/>
        <v>#VALUE!</v>
      </c>
      <c r="EK293" s="411">
        <f t="shared" si="463"/>
        <v>0</v>
      </c>
      <c r="EL293" s="555">
        <f t="shared" si="464"/>
        <v>0</v>
      </c>
      <c r="EM293" s="409"/>
      <c r="EN293" s="552">
        <f t="shared" si="481"/>
        <v>0</v>
      </c>
      <c r="EO293" s="407" t="str">
        <f t="shared" si="465"/>
        <v>OK</v>
      </c>
      <c r="EQ293" s="267" t="str">
        <f t="shared" si="482"/>
        <v>2044PTAC Non-Standard Size - 11,000 Btu/h</v>
      </c>
      <c r="ER293" s="685" t="str">
        <f t="shared" si="483"/>
        <v>PTAC Non-Standard Size - 11,000 Btu/h</v>
      </c>
      <c r="ES293" s="686">
        <f t="shared" si="484"/>
        <v>2044</v>
      </c>
      <c r="ET293" s="687">
        <f t="shared" si="485"/>
        <v>0</v>
      </c>
      <c r="EU293" s="687">
        <f t="shared" si="466"/>
        <v>0</v>
      </c>
      <c r="EV293" s="687">
        <f t="shared" si="467"/>
        <v>0</v>
      </c>
      <c r="EW293" s="687">
        <f t="shared" si="468"/>
        <v>0</v>
      </c>
      <c r="EX293" s="687">
        <f t="shared" si="469"/>
        <v>0</v>
      </c>
      <c r="EY293" s="293">
        <f t="shared" si="470"/>
        <v>0</v>
      </c>
      <c r="EZ293" s="293">
        <f t="shared" si="471"/>
        <v>0</v>
      </c>
      <c r="FA293" s="293">
        <f t="shared" si="486"/>
        <v>0</v>
      </c>
      <c r="FB293" s="407" t="str">
        <f t="shared" si="487"/>
        <v>OK</v>
      </c>
      <c r="FD293" s="267" t="str">
        <f t="shared" si="488"/>
        <v>2044PTAC Non-Standard Size - 11,000 Btu/h</v>
      </c>
      <c r="FE293" s="685" t="str">
        <f t="shared" si="489"/>
        <v>PTAC Non-Standard Size - 11,000 Btu/h</v>
      </c>
      <c r="FF293" s="686">
        <f t="shared" si="490"/>
        <v>2044</v>
      </c>
      <c r="FG293" s="685">
        <f t="shared" si="491"/>
        <v>0</v>
      </c>
      <c r="FH293" s="685">
        <f t="shared" si="472"/>
        <v>0</v>
      </c>
      <c r="FI293" s="685">
        <f t="shared" si="473"/>
        <v>0</v>
      </c>
      <c r="FJ293" s="685">
        <f t="shared" si="474"/>
        <v>0</v>
      </c>
      <c r="FK293" s="685">
        <f t="shared" si="475"/>
        <v>0</v>
      </c>
      <c r="FL293" s="692">
        <f t="shared" si="476"/>
        <v>0</v>
      </c>
      <c r="FM293" s="692">
        <f t="shared" si="477"/>
        <v>0</v>
      </c>
      <c r="FN293" s="692">
        <f t="shared" si="478"/>
        <v>0</v>
      </c>
      <c r="FO293" s="407" t="str">
        <f t="shared" si="492"/>
        <v>OK</v>
      </c>
    </row>
    <row r="294" spans="50:171">
      <c r="AX294" s="575" t="s">
        <v>77</v>
      </c>
      <c r="AY294" s="361">
        <f t="shared" si="493"/>
        <v>2045</v>
      </c>
      <c r="AZ294" s="247">
        <f>$AT62*'PTAC PTHP Market Distribution'!M$175</f>
        <v>0</v>
      </c>
      <c r="BA294" s="247">
        <f>$AT62*'PTAC PTHP Market Distribution'!N$175</f>
        <v>0</v>
      </c>
      <c r="BB294" s="247">
        <f>$AT62*'PTAC PTHP Market Distribution'!O$175</f>
        <v>0</v>
      </c>
      <c r="BC294" s="247">
        <f>$AT62*'PTAC PTHP Market Distribution'!P$175</f>
        <v>0</v>
      </c>
      <c r="BD294" s="247">
        <f>$AT62*'PTAC PTHP Market Distribution'!Q$175</f>
        <v>0</v>
      </c>
      <c r="BE294" s="247">
        <f>$AT62*'PTAC PTHP Market Distribution'!R$175</f>
        <v>0</v>
      </c>
      <c r="BF294" s="162">
        <f t="shared" si="435"/>
        <v>0</v>
      </c>
      <c r="BH294" s="575" t="s">
        <v>77</v>
      </c>
      <c r="BI294" s="161">
        <f t="shared" si="457"/>
        <v>2045</v>
      </c>
      <c r="BJ294" s="162">
        <f>$AT62*'PTAC PTHP Market Distribution'!V$175</f>
        <v>0</v>
      </c>
      <c r="BK294" s="162">
        <f>$AT62*'PTAC PTHP Market Distribution'!W$175</f>
        <v>0</v>
      </c>
      <c r="BL294" s="162">
        <f>$AT62*'PTAC PTHP Market Distribution'!X$175</f>
        <v>0</v>
      </c>
      <c r="BM294" s="162">
        <f>$AT62*'PTAC PTHP Market Distribution'!Y$175</f>
        <v>0</v>
      </c>
      <c r="BN294" s="162">
        <f>$AT62*'PTAC PTHP Market Distribution'!Z$175</f>
        <v>0</v>
      </c>
      <c r="BO294" s="162">
        <f>$AT62*'PTAC PTHP Market Distribution'!AA$175</f>
        <v>0</v>
      </c>
      <c r="BP294" s="162">
        <f>$AT62*'PTAC PTHP Market Distribution'!AB$175</f>
        <v>0</v>
      </c>
      <c r="BQ294" s="162">
        <f t="shared" si="427"/>
        <v>0</v>
      </c>
      <c r="BR294" s="148"/>
      <c r="BS294" s="575" t="s">
        <v>77</v>
      </c>
      <c r="BT294" s="161">
        <f t="shared" si="458"/>
        <v>2045</v>
      </c>
      <c r="BU294" s="162">
        <f>$AT62*'PTAC PTHP Market Distribution'!AF215</f>
        <v>0</v>
      </c>
      <c r="BV294" s="162">
        <f>$AT62*'PTAC PTHP Market Distribution'!AG215</f>
        <v>0</v>
      </c>
      <c r="BW294" s="162">
        <f>$AT62*'PTAC PTHP Market Distribution'!AH215</f>
        <v>0</v>
      </c>
      <c r="BX294" s="162">
        <f>$AT62*'PTAC PTHP Market Distribution'!AI215</f>
        <v>0</v>
      </c>
      <c r="BY294" s="162">
        <f>$AT62*'PTAC PTHP Market Distribution'!AJ215</f>
        <v>0</v>
      </c>
      <c r="BZ294" s="162">
        <f>$AT62*'PTAC PTHP Market Distribution'!AK215</f>
        <v>0</v>
      </c>
      <c r="CA294" s="162">
        <f>$AT62*'PTAC PTHP Market Distribution'!AL215</f>
        <v>0</v>
      </c>
      <c r="CB294" s="162">
        <f t="shared" si="428"/>
        <v>0</v>
      </c>
      <c r="CC294" s="148"/>
      <c r="CD294" s="575" t="s">
        <v>77</v>
      </c>
      <c r="CE294" s="161">
        <f t="shared" si="459"/>
        <v>2045</v>
      </c>
      <c r="CF294" s="162">
        <f>$AT62*'PTAC PTHP Market Distribution'!AP$175</f>
        <v>0</v>
      </c>
      <c r="CG294" s="162">
        <f>$AT62*'PTAC PTHP Market Distribution'!AQ$175</f>
        <v>0</v>
      </c>
      <c r="CH294" s="162">
        <f>$AT62*'PTAC PTHP Market Distribution'!AR$175</f>
        <v>0</v>
      </c>
      <c r="CI294" s="162">
        <f>$AT62*'PTAC PTHP Market Distribution'!AS$175</f>
        <v>0</v>
      </c>
      <c r="CJ294" s="162">
        <f>$AT62*'PTAC PTHP Market Distribution'!AT$175</f>
        <v>0</v>
      </c>
      <c r="CK294" s="162">
        <f>$AT62*'PTAC PTHP Market Distribution'!AU$175</f>
        <v>0</v>
      </c>
      <c r="CL294" s="162">
        <f>$AT62*'PTAC PTHP Market Distribution'!AV$175</f>
        <v>0</v>
      </c>
      <c r="CM294" s="162">
        <f t="shared" si="429"/>
        <v>0</v>
      </c>
      <c r="CN294" s="148"/>
      <c r="CO294" s="575" t="s">
        <v>77</v>
      </c>
      <c r="CP294" s="161">
        <f t="shared" si="460"/>
        <v>2045</v>
      </c>
      <c r="CQ294" s="162">
        <f>$AT62*'PTAC PTHP Market Distribution'!AZ$175</f>
        <v>0</v>
      </c>
      <c r="CR294" s="162">
        <f>$AT62*'PTAC PTHP Market Distribution'!BA$175</f>
        <v>0</v>
      </c>
      <c r="CS294" s="162">
        <f>$AT62*'PTAC PTHP Market Distribution'!BB$175</f>
        <v>0</v>
      </c>
      <c r="CT294" s="162">
        <f>$AT62*'PTAC PTHP Market Distribution'!BC$175</f>
        <v>0</v>
      </c>
      <c r="CU294" s="162">
        <f>$AT62*'PTAC PTHP Market Distribution'!BD$175</f>
        <v>0</v>
      </c>
      <c r="CV294" s="162">
        <f>$AT62*'PTAC PTHP Market Distribution'!BE$175</f>
        <v>0</v>
      </c>
      <c r="CW294" s="162">
        <f>$AT62*'PTAC PTHP Market Distribution'!BF$175</f>
        <v>0</v>
      </c>
      <c r="CX294" s="162">
        <f t="shared" si="430"/>
        <v>0</v>
      </c>
      <c r="CY294" s="148"/>
      <c r="CZ294" s="575" t="s">
        <v>77</v>
      </c>
      <c r="DA294" s="161">
        <f t="shared" si="461"/>
        <v>2045</v>
      </c>
      <c r="DB294" s="162">
        <f>$AT62*'PTAC PTHP Market Distribution'!BJ$175</f>
        <v>0</v>
      </c>
      <c r="DC294" s="162">
        <f>$AT62*'PTAC PTHP Market Distribution'!BK$175</f>
        <v>0</v>
      </c>
      <c r="DD294" s="162">
        <f>$AT62*'PTAC PTHP Market Distribution'!BL$175</f>
        <v>0</v>
      </c>
      <c r="DE294" s="162">
        <f>$AT62*'PTAC PTHP Market Distribution'!BM$175</f>
        <v>0</v>
      </c>
      <c r="DF294" s="162">
        <f>$AT62*'PTAC PTHP Market Distribution'!BN$175</f>
        <v>0</v>
      </c>
      <c r="DG294" s="162">
        <f>$AT62*'PTAC PTHP Market Distribution'!BO$175</f>
        <v>0</v>
      </c>
      <c r="DH294" s="162">
        <f>$AT62*'PTAC PTHP Market Distribution'!BP$175</f>
        <v>0</v>
      </c>
      <c r="DI294" s="162">
        <f t="shared" si="431"/>
        <v>0</v>
      </c>
      <c r="DK294" s="885"/>
      <c r="DL294" s="517" t="str">
        <f t="shared" si="479"/>
        <v>2045PTAC Non-Standard Size - 11,000 Btu/h</v>
      </c>
      <c r="DM294" s="517" t="str">
        <f>VLOOKUP($DN294, 'Index Tables'!$F$4:$G$9, 2, FALSE)</f>
        <v>PTAC Non-Standard Size - 11,000 Btu/h</v>
      </c>
      <c r="DN294" s="38" t="s">
        <v>77</v>
      </c>
      <c r="DO294" s="361">
        <f t="shared" si="462"/>
        <v>2045</v>
      </c>
      <c r="DP294" s="381">
        <v>0</v>
      </c>
      <c r="DQ294" s="381">
        <f t="shared" si="502"/>
        <v>901903.90986718039</v>
      </c>
      <c r="DR294" s="381">
        <f t="shared" si="503"/>
        <v>836662.59059607203</v>
      </c>
      <c r="DS294" s="381">
        <f t="shared" si="504"/>
        <v>797670.43349666754</v>
      </c>
      <c r="DT294" s="381">
        <f t="shared" si="505"/>
        <v>752693.93854219094</v>
      </c>
      <c r="DU294" s="381">
        <f t="shared" si="506"/>
        <v>0</v>
      </c>
      <c r="DV294" s="381">
        <f t="shared" si="507"/>
        <v>0</v>
      </c>
      <c r="DW294" s="381">
        <f t="shared" si="501"/>
        <v>3288930.87250211</v>
      </c>
      <c r="DX294" s="418"/>
      <c r="DY294" s="885"/>
      <c r="DZ294" s="371" t="str">
        <f t="shared" si="480"/>
        <v>2045PTAC Non-Standard Size - 11,000 Btu/h</v>
      </c>
      <c r="EA294" s="371" t="str">
        <f>VLOOKUP($EB294, 'Index Tables'!$F$4:$G$9, 2, FALSE)</f>
        <v>PTAC Non-Standard Size - 11,000 Btu/h</v>
      </c>
      <c r="EB294" s="414" t="s">
        <v>77</v>
      </c>
      <c r="EC294" s="361">
        <f t="shared" si="423"/>
        <v>2045</v>
      </c>
      <c r="ED294" s="409"/>
      <c r="EE294" s="411" t="e">
        <f t="shared" ref="EE294:EE311" si="508">IF(EE293&lt;=0, 0, EE293-((AZ293/$BF293)*$AH$32*$M61)+((AZ293/$BF293)*$AH$32*($L61+$N61)))-IF(AND($BU294, BV294&gt;0), $EM294, 0)</f>
        <v>#DIV/0!</v>
      </c>
      <c r="EF294" s="411" t="e">
        <f t="shared" ref="EF294:EF311" si="509">IF(EF293&lt;=0, 0, EF293-((BA293/$BF293)*$AH$32*$M61)+((BA293/$BF293)*$AH$32*($L61+$N61)))-IF(AND($BU294, BW294&gt;0), $EM294, 0)</f>
        <v>#DIV/0!</v>
      </c>
      <c r="EG294" s="411" t="e">
        <f t="shared" ref="EG294:EG311" si="510">IF(EG293&lt;=0, 0, EG293-((BB293/$BF293)*$AH$32*$M61)+((BB293/$BF293)*$AH$32*($L61+$N61)))-IF(AND($BU294, BX294&gt;0), $EM294, 0)</f>
        <v>#DIV/0!</v>
      </c>
      <c r="EH294" s="411" t="e">
        <f t="shared" ref="EH294:EH311" si="511">IF(EH293&lt;=0, 0, EH293-((BC293/$BF293)*$AH$32*$M61)+((BC293/$BF293)*$AH$32*($L61+$N61)))-IF(AND($BU294, BY294&gt;0), $EM294, 0)</f>
        <v>#DIV/0!</v>
      </c>
      <c r="EI294" s="411" t="e">
        <f t="shared" ref="EI294:EI311" si="512">IF(EI293&lt;=0, 0, EI293-((BD293/$BF293)*$AH$32*$M61)+((BD293/$BF293)*$AH$32*($L61+$N61)))-IF(AND($BU294, BZ294&gt;0), $EM294, 0)</f>
        <v>#VALUE!</v>
      </c>
      <c r="EJ294" s="411" t="e">
        <f t="shared" ref="EJ294:EJ311" si="513">IF(EJ293&lt;=0, 0, EJ293-((BE293/$BF293)*$AH$32*$M61)+((BE293/$BF293)*$AH$32*($L61+$N61)))-IF(AND($BU294, CA294&gt;0), $EM294, 0)</f>
        <v>#VALUE!</v>
      </c>
      <c r="EK294" s="411">
        <f t="shared" si="463"/>
        <v>0</v>
      </c>
      <c r="EL294" s="555">
        <f t="shared" si="464"/>
        <v>0</v>
      </c>
      <c r="EM294" s="409"/>
      <c r="EN294" s="552">
        <f t="shared" si="481"/>
        <v>0</v>
      </c>
      <c r="EO294" s="407" t="str">
        <f t="shared" si="465"/>
        <v>OK</v>
      </c>
      <c r="EQ294" s="267" t="str">
        <f t="shared" si="482"/>
        <v>2045PTAC Non-Standard Size - 11,000 Btu/h</v>
      </c>
      <c r="ER294" s="685" t="str">
        <f t="shared" si="483"/>
        <v>PTAC Non-Standard Size - 11,000 Btu/h</v>
      </c>
      <c r="ES294" s="686">
        <f t="shared" si="484"/>
        <v>2045</v>
      </c>
      <c r="ET294" s="687">
        <f t="shared" si="485"/>
        <v>0</v>
      </c>
      <c r="EU294" s="687">
        <f t="shared" si="466"/>
        <v>0</v>
      </c>
      <c r="EV294" s="687">
        <f t="shared" si="467"/>
        <v>0</v>
      </c>
      <c r="EW294" s="687">
        <f t="shared" si="468"/>
        <v>0</v>
      </c>
      <c r="EX294" s="687">
        <f t="shared" si="469"/>
        <v>0</v>
      </c>
      <c r="EY294" s="293">
        <f t="shared" si="470"/>
        <v>0</v>
      </c>
      <c r="EZ294" s="293">
        <f t="shared" si="471"/>
        <v>0</v>
      </c>
      <c r="FA294" s="293">
        <f t="shared" si="486"/>
        <v>0</v>
      </c>
      <c r="FB294" s="407" t="str">
        <f t="shared" si="487"/>
        <v>OK</v>
      </c>
      <c r="FD294" s="267" t="str">
        <f t="shared" si="488"/>
        <v>2045PTAC Non-Standard Size - 11,000 Btu/h</v>
      </c>
      <c r="FE294" s="685" t="str">
        <f t="shared" si="489"/>
        <v>PTAC Non-Standard Size - 11,000 Btu/h</v>
      </c>
      <c r="FF294" s="686">
        <f t="shared" si="490"/>
        <v>2045</v>
      </c>
      <c r="FG294" s="685">
        <f t="shared" si="491"/>
        <v>0</v>
      </c>
      <c r="FH294" s="685">
        <f t="shared" si="472"/>
        <v>0</v>
      </c>
      <c r="FI294" s="685">
        <f t="shared" si="473"/>
        <v>0</v>
      </c>
      <c r="FJ294" s="685">
        <f t="shared" si="474"/>
        <v>0</v>
      </c>
      <c r="FK294" s="685">
        <f t="shared" si="475"/>
        <v>0</v>
      </c>
      <c r="FL294" s="692">
        <f t="shared" si="476"/>
        <v>0</v>
      </c>
      <c r="FM294" s="692">
        <f t="shared" si="477"/>
        <v>0</v>
      </c>
      <c r="FN294" s="692">
        <f t="shared" si="478"/>
        <v>0</v>
      </c>
      <c r="FO294" s="407" t="str">
        <f t="shared" si="492"/>
        <v>OK</v>
      </c>
    </row>
    <row r="295" spans="50:171">
      <c r="AX295" s="575" t="s">
        <v>77</v>
      </c>
      <c r="AY295" s="361">
        <f t="shared" si="493"/>
        <v>2046</v>
      </c>
      <c r="AZ295" s="247">
        <f>$AT63*'PTAC PTHP Market Distribution'!M$175</f>
        <v>0</v>
      </c>
      <c r="BA295" s="247">
        <f>$AT63*'PTAC PTHP Market Distribution'!N$175</f>
        <v>0</v>
      </c>
      <c r="BB295" s="247">
        <f>$AT63*'PTAC PTHP Market Distribution'!O$175</f>
        <v>0</v>
      </c>
      <c r="BC295" s="247">
        <f>$AT63*'PTAC PTHP Market Distribution'!P$175</f>
        <v>0</v>
      </c>
      <c r="BD295" s="247">
        <f>$AT63*'PTAC PTHP Market Distribution'!Q$175</f>
        <v>0</v>
      </c>
      <c r="BE295" s="247">
        <f>$AT63*'PTAC PTHP Market Distribution'!R$175</f>
        <v>0</v>
      </c>
      <c r="BF295" s="162">
        <f t="shared" si="435"/>
        <v>0</v>
      </c>
      <c r="BH295" s="575" t="s">
        <v>77</v>
      </c>
      <c r="BI295" s="161">
        <f t="shared" si="457"/>
        <v>2046</v>
      </c>
      <c r="BJ295" s="162">
        <f>$AT63*'PTAC PTHP Market Distribution'!V$175</f>
        <v>0</v>
      </c>
      <c r="BK295" s="162">
        <f>$AT63*'PTAC PTHP Market Distribution'!W$175</f>
        <v>0</v>
      </c>
      <c r="BL295" s="162">
        <f>$AT63*'PTAC PTHP Market Distribution'!X$175</f>
        <v>0</v>
      </c>
      <c r="BM295" s="162">
        <f>$AT63*'PTAC PTHP Market Distribution'!Y$175</f>
        <v>0</v>
      </c>
      <c r="BN295" s="162">
        <f>$AT63*'PTAC PTHP Market Distribution'!Z$175</f>
        <v>0</v>
      </c>
      <c r="BO295" s="162">
        <f>$AT63*'PTAC PTHP Market Distribution'!AA$175</f>
        <v>0</v>
      </c>
      <c r="BP295" s="162">
        <f>$AT63*'PTAC PTHP Market Distribution'!AB$175</f>
        <v>0</v>
      </c>
      <c r="BQ295" s="162">
        <f t="shared" si="427"/>
        <v>0</v>
      </c>
      <c r="BR295" s="148"/>
      <c r="BS295" s="575" t="s">
        <v>77</v>
      </c>
      <c r="BT295" s="161">
        <f t="shared" si="458"/>
        <v>2046</v>
      </c>
      <c r="BU295" s="162">
        <f>$AT63*'PTAC PTHP Market Distribution'!AF216</f>
        <v>0</v>
      </c>
      <c r="BV295" s="162">
        <f>$AT63*'PTAC PTHP Market Distribution'!AG216</f>
        <v>0</v>
      </c>
      <c r="BW295" s="162">
        <f>$AT63*'PTAC PTHP Market Distribution'!AH216</f>
        <v>0</v>
      </c>
      <c r="BX295" s="162">
        <f>$AT63*'PTAC PTHP Market Distribution'!AI216</f>
        <v>0</v>
      </c>
      <c r="BY295" s="162">
        <f>$AT63*'PTAC PTHP Market Distribution'!AJ216</f>
        <v>0</v>
      </c>
      <c r="BZ295" s="162">
        <f>$AT63*'PTAC PTHP Market Distribution'!AK216</f>
        <v>0</v>
      </c>
      <c r="CA295" s="162">
        <f>$AT63*'PTAC PTHP Market Distribution'!AL216</f>
        <v>0</v>
      </c>
      <c r="CB295" s="162">
        <f t="shared" si="428"/>
        <v>0</v>
      </c>
      <c r="CC295" s="148"/>
      <c r="CD295" s="575" t="s">
        <v>77</v>
      </c>
      <c r="CE295" s="161">
        <f t="shared" si="459"/>
        <v>2046</v>
      </c>
      <c r="CF295" s="162">
        <f>$AT63*'PTAC PTHP Market Distribution'!AP$175</f>
        <v>0</v>
      </c>
      <c r="CG295" s="162">
        <f>$AT63*'PTAC PTHP Market Distribution'!AQ$175</f>
        <v>0</v>
      </c>
      <c r="CH295" s="162">
        <f>$AT63*'PTAC PTHP Market Distribution'!AR$175</f>
        <v>0</v>
      </c>
      <c r="CI295" s="162">
        <f>$AT63*'PTAC PTHP Market Distribution'!AS$175</f>
        <v>0</v>
      </c>
      <c r="CJ295" s="162">
        <f>$AT63*'PTAC PTHP Market Distribution'!AT$175</f>
        <v>0</v>
      </c>
      <c r="CK295" s="162">
        <f>$AT63*'PTAC PTHP Market Distribution'!AU$175</f>
        <v>0</v>
      </c>
      <c r="CL295" s="162">
        <f>$AT63*'PTAC PTHP Market Distribution'!AV$175</f>
        <v>0</v>
      </c>
      <c r="CM295" s="162">
        <f t="shared" si="429"/>
        <v>0</v>
      </c>
      <c r="CN295" s="148"/>
      <c r="CO295" s="575" t="s">
        <v>77</v>
      </c>
      <c r="CP295" s="161">
        <f t="shared" si="460"/>
        <v>2046</v>
      </c>
      <c r="CQ295" s="162">
        <f>$AT63*'PTAC PTHP Market Distribution'!AZ$175</f>
        <v>0</v>
      </c>
      <c r="CR295" s="162">
        <f>$AT63*'PTAC PTHP Market Distribution'!BA$175</f>
        <v>0</v>
      </c>
      <c r="CS295" s="162">
        <f>$AT63*'PTAC PTHP Market Distribution'!BB$175</f>
        <v>0</v>
      </c>
      <c r="CT295" s="162">
        <f>$AT63*'PTAC PTHP Market Distribution'!BC$175</f>
        <v>0</v>
      </c>
      <c r="CU295" s="162">
        <f>$AT63*'PTAC PTHP Market Distribution'!BD$175</f>
        <v>0</v>
      </c>
      <c r="CV295" s="162">
        <f>$AT63*'PTAC PTHP Market Distribution'!BE$175</f>
        <v>0</v>
      </c>
      <c r="CW295" s="162">
        <f>$AT63*'PTAC PTHP Market Distribution'!BF$175</f>
        <v>0</v>
      </c>
      <c r="CX295" s="162">
        <f t="shared" si="430"/>
        <v>0</v>
      </c>
      <c r="CY295" s="148"/>
      <c r="CZ295" s="575" t="s">
        <v>77</v>
      </c>
      <c r="DA295" s="161">
        <f t="shared" si="461"/>
        <v>2046</v>
      </c>
      <c r="DB295" s="162">
        <f>$AT63*'PTAC PTHP Market Distribution'!BJ$175</f>
        <v>0</v>
      </c>
      <c r="DC295" s="162">
        <f>$AT63*'PTAC PTHP Market Distribution'!BK$175</f>
        <v>0</v>
      </c>
      <c r="DD295" s="162">
        <f>$AT63*'PTAC PTHP Market Distribution'!BL$175</f>
        <v>0</v>
      </c>
      <c r="DE295" s="162">
        <f>$AT63*'PTAC PTHP Market Distribution'!BM$175</f>
        <v>0</v>
      </c>
      <c r="DF295" s="162">
        <f>$AT63*'PTAC PTHP Market Distribution'!BN$175</f>
        <v>0</v>
      </c>
      <c r="DG295" s="162">
        <f>$AT63*'PTAC PTHP Market Distribution'!BO$175</f>
        <v>0</v>
      </c>
      <c r="DH295" s="162">
        <f>$AT63*'PTAC PTHP Market Distribution'!BP$175</f>
        <v>0</v>
      </c>
      <c r="DI295" s="162">
        <f t="shared" si="431"/>
        <v>0</v>
      </c>
      <c r="DK295" s="885"/>
      <c r="DL295" s="517" t="str">
        <f t="shared" si="479"/>
        <v>2046PTAC Non-Standard Size - 11,000 Btu/h</v>
      </c>
      <c r="DM295" s="517" t="str">
        <f>VLOOKUP($DN295, 'Index Tables'!$F$4:$G$9, 2, FALSE)</f>
        <v>PTAC Non-Standard Size - 11,000 Btu/h</v>
      </c>
      <c r="DN295" s="38" t="s">
        <v>77</v>
      </c>
      <c r="DO295" s="361">
        <f t="shared" si="462"/>
        <v>2046</v>
      </c>
      <c r="DP295" s="381">
        <v>0</v>
      </c>
      <c r="DQ295" s="381">
        <f t="shared" si="502"/>
        <v>829751.5970778059</v>
      </c>
      <c r="DR295" s="381">
        <f t="shared" si="503"/>
        <v>769729.58334838622</v>
      </c>
      <c r="DS295" s="381">
        <f t="shared" si="504"/>
        <v>733856.79881693411</v>
      </c>
      <c r="DT295" s="381">
        <f t="shared" si="505"/>
        <v>692478.42345881567</v>
      </c>
      <c r="DU295" s="381">
        <f t="shared" si="506"/>
        <v>0</v>
      </c>
      <c r="DV295" s="381">
        <f t="shared" si="507"/>
        <v>0</v>
      </c>
      <c r="DW295" s="381">
        <f t="shared" si="501"/>
        <v>3025816.4027019409</v>
      </c>
      <c r="DX295" s="418"/>
      <c r="DY295" s="885"/>
      <c r="DZ295" s="371" t="str">
        <f t="shared" si="480"/>
        <v>2046PTAC Non-Standard Size - 11,000 Btu/h</v>
      </c>
      <c r="EA295" s="371" t="str">
        <f>VLOOKUP($EB295, 'Index Tables'!$F$4:$G$9, 2, FALSE)</f>
        <v>PTAC Non-Standard Size - 11,000 Btu/h</v>
      </c>
      <c r="EB295" s="414" t="s">
        <v>77</v>
      </c>
      <c r="EC295" s="361">
        <f t="shared" si="423"/>
        <v>2046</v>
      </c>
      <c r="ED295" s="409"/>
      <c r="EE295" s="411" t="e">
        <f t="shared" si="508"/>
        <v>#DIV/0!</v>
      </c>
      <c r="EF295" s="411" t="e">
        <f t="shared" si="509"/>
        <v>#DIV/0!</v>
      </c>
      <c r="EG295" s="411" t="e">
        <f t="shared" si="510"/>
        <v>#DIV/0!</v>
      </c>
      <c r="EH295" s="411" t="e">
        <f t="shared" si="511"/>
        <v>#DIV/0!</v>
      </c>
      <c r="EI295" s="411" t="e">
        <f t="shared" si="512"/>
        <v>#VALUE!</v>
      </c>
      <c r="EJ295" s="411" t="e">
        <f t="shared" si="513"/>
        <v>#VALUE!</v>
      </c>
      <c r="EK295" s="411">
        <f t="shared" si="463"/>
        <v>0</v>
      </c>
      <c r="EL295" s="555">
        <f t="shared" si="464"/>
        <v>0</v>
      </c>
      <c r="EM295" s="409"/>
      <c r="EN295" s="552">
        <f t="shared" si="481"/>
        <v>0</v>
      </c>
      <c r="EO295" s="407" t="str">
        <f t="shared" si="465"/>
        <v>OK</v>
      </c>
      <c r="EQ295" s="267" t="str">
        <f t="shared" si="482"/>
        <v>2046PTAC Non-Standard Size - 11,000 Btu/h</v>
      </c>
      <c r="ER295" s="685" t="str">
        <f t="shared" si="483"/>
        <v>PTAC Non-Standard Size - 11,000 Btu/h</v>
      </c>
      <c r="ES295" s="686">
        <f t="shared" si="484"/>
        <v>2046</v>
      </c>
      <c r="ET295" s="687">
        <f t="shared" si="485"/>
        <v>0</v>
      </c>
      <c r="EU295" s="687">
        <f t="shared" si="466"/>
        <v>0</v>
      </c>
      <c r="EV295" s="687">
        <f t="shared" si="467"/>
        <v>0</v>
      </c>
      <c r="EW295" s="687">
        <f t="shared" si="468"/>
        <v>0</v>
      </c>
      <c r="EX295" s="687">
        <f t="shared" si="469"/>
        <v>0</v>
      </c>
      <c r="EY295" s="293">
        <f t="shared" si="470"/>
        <v>0</v>
      </c>
      <c r="EZ295" s="293">
        <f t="shared" si="471"/>
        <v>0</v>
      </c>
      <c r="FA295" s="293">
        <f t="shared" si="486"/>
        <v>0</v>
      </c>
      <c r="FB295" s="407" t="str">
        <f t="shared" si="487"/>
        <v>OK</v>
      </c>
      <c r="FD295" s="267" t="str">
        <f t="shared" si="488"/>
        <v>2046PTAC Non-Standard Size - 11,000 Btu/h</v>
      </c>
      <c r="FE295" s="685" t="str">
        <f t="shared" si="489"/>
        <v>PTAC Non-Standard Size - 11,000 Btu/h</v>
      </c>
      <c r="FF295" s="686">
        <f t="shared" si="490"/>
        <v>2046</v>
      </c>
      <c r="FG295" s="685">
        <f t="shared" si="491"/>
        <v>0</v>
      </c>
      <c r="FH295" s="685">
        <f t="shared" si="472"/>
        <v>0</v>
      </c>
      <c r="FI295" s="685">
        <f t="shared" si="473"/>
        <v>0</v>
      </c>
      <c r="FJ295" s="685">
        <f t="shared" si="474"/>
        <v>0</v>
      </c>
      <c r="FK295" s="685">
        <f t="shared" si="475"/>
        <v>0</v>
      </c>
      <c r="FL295" s="692">
        <f t="shared" si="476"/>
        <v>0</v>
      </c>
      <c r="FM295" s="692">
        <f t="shared" si="477"/>
        <v>0</v>
      </c>
      <c r="FN295" s="692">
        <f t="shared" si="478"/>
        <v>0</v>
      </c>
      <c r="FO295" s="407" t="str">
        <f t="shared" si="492"/>
        <v>OK</v>
      </c>
    </row>
    <row r="296" spans="50:171">
      <c r="AX296" s="575" t="s">
        <v>77</v>
      </c>
      <c r="AY296" s="361">
        <f t="shared" si="493"/>
        <v>2047</v>
      </c>
      <c r="AZ296" s="247">
        <f>$AT64*'PTAC PTHP Market Distribution'!M$175</f>
        <v>0</v>
      </c>
      <c r="BA296" s="247">
        <f>$AT64*'PTAC PTHP Market Distribution'!N$175</f>
        <v>0</v>
      </c>
      <c r="BB296" s="247">
        <f>$AT64*'PTAC PTHP Market Distribution'!O$175</f>
        <v>0</v>
      </c>
      <c r="BC296" s="247">
        <f>$AT64*'PTAC PTHP Market Distribution'!P$175</f>
        <v>0</v>
      </c>
      <c r="BD296" s="247">
        <f>$AT64*'PTAC PTHP Market Distribution'!Q$175</f>
        <v>0</v>
      </c>
      <c r="BE296" s="247">
        <f>$AT64*'PTAC PTHP Market Distribution'!R$175</f>
        <v>0</v>
      </c>
      <c r="BF296" s="162">
        <f t="shared" si="435"/>
        <v>0</v>
      </c>
      <c r="BH296" s="575" t="s">
        <v>77</v>
      </c>
      <c r="BI296" s="161">
        <f t="shared" si="457"/>
        <v>2047</v>
      </c>
      <c r="BJ296" s="162">
        <f>$AT64*'PTAC PTHP Market Distribution'!V$175</f>
        <v>0</v>
      </c>
      <c r="BK296" s="162">
        <f>$AT64*'PTAC PTHP Market Distribution'!W$175</f>
        <v>0</v>
      </c>
      <c r="BL296" s="162">
        <f>$AT64*'PTAC PTHP Market Distribution'!X$175</f>
        <v>0</v>
      </c>
      <c r="BM296" s="162">
        <f>$AT64*'PTAC PTHP Market Distribution'!Y$175</f>
        <v>0</v>
      </c>
      <c r="BN296" s="162">
        <f>$AT64*'PTAC PTHP Market Distribution'!Z$175</f>
        <v>0</v>
      </c>
      <c r="BO296" s="162">
        <f>$AT64*'PTAC PTHP Market Distribution'!AA$175</f>
        <v>0</v>
      </c>
      <c r="BP296" s="162">
        <f>$AT64*'PTAC PTHP Market Distribution'!AB$175</f>
        <v>0</v>
      </c>
      <c r="BQ296" s="162">
        <f t="shared" si="427"/>
        <v>0</v>
      </c>
      <c r="BR296" s="148"/>
      <c r="BS296" s="575" t="s">
        <v>77</v>
      </c>
      <c r="BT296" s="161">
        <f t="shared" si="458"/>
        <v>2047</v>
      </c>
      <c r="BU296" s="162">
        <f>$AT64*'PTAC PTHP Market Distribution'!AF217</f>
        <v>0</v>
      </c>
      <c r="BV296" s="162">
        <f>$AT64*'PTAC PTHP Market Distribution'!AG217</f>
        <v>0</v>
      </c>
      <c r="BW296" s="162">
        <f>$AT64*'PTAC PTHP Market Distribution'!AH217</f>
        <v>0</v>
      </c>
      <c r="BX296" s="162">
        <f>$AT64*'PTAC PTHP Market Distribution'!AI217</f>
        <v>0</v>
      </c>
      <c r="BY296" s="162">
        <f>$AT64*'PTAC PTHP Market Distribution'!AJ217</f>
        <v>0</v>
      </c>
      <c r="BZ296" s="162">
        <f>$AT64*'PTAC PTHP Market Distribution'!AK217</f>
        <v>0</v>
      </c>
      <c r="CA296" s="162">
        <f>$AT64*'PTAC PTHP Market Distribution'!AL217</f>
        <v>0</v>
      </c>
      <c r="CB296" s="162">
        <f t="shared" si="428"/>
        <v>0</v>
      </c>
      <c r="CC296" s="148"/>
      <c r="CD296" s="575" t="s">
        <v>77</v>
      </c>
      <c r="CE296" s="161">
        <f t="shared" si="459"/>
        <v>2047</v>
      </c>
      <c r="CF296" s="162">
        <f>$AT64*'PTAC PTHP Market Distribution'!AP$175</f>
        <v>0</v>
      </c>
      <c r="CG296" s="162">
        <f>$AT64*'PTAC PTHP Market Distribution'!AQ$175</f>
        <v>0</v>
      </c>
      <c r="CH296" s="162">
        <f>$AT64*'PTAC PTHP Market Distribution'!AR$175</f>
        <v>0</v>
      </c>
      <c r="CI296" s="162">
        <f>$AT64*'PTAC PTHP Market Distribution'!AS$175</f>
        <v>0</v>
      </c>
      <c r="CJ296" s="162">
        <f>$AT64*'PTAC PTHP Market Distribution'!AT$175</f>
        <v>0</v>
      </c>
      <c r="CK296" s="162">
        <f>$AT64*'PTAC PTHP Market Distribution'!AU$175</f>
        <v>0</v>
      </c>
      <c r="CL296" s="162">
        <f>$AT64*'PTAC PTHP Market Distribution'!AV$175</f>
        <v>0</v>
      </c>
      <c r="CM296" s="162">
        <f t="shared" si="429"/>
        <v>0</v>
      </c>
      <c r="CN296" s="148"/>
      <c r="CO296" s="575" t="s">
        <v>77</v>
      </c>
      <c r="CP296" s="161">
        <f t="shared" si="460"/>
        <v>2047</v>
      </c>
      <c r="CQ296" s="162">
        <f>$AT64*'PTAC PTHP Market Distribution'!AZ$175</f>
        <v>0</v>
      </c>
      <c r="CR296" s="162">
        <f>$AT64*'PTAC PTHP Market Distribution'!BA$175</f>
        <v>0</v>
      </c>
      <c r="CS296" s="162">
        <f>$AT64*'PTAC PTHP Market Distribution'!BB$175</f>
        <v>0</v>
      </c>
      <c r="CT296" s="162">
        <f>$AT64*'PTAC PTHP Market Distribution'!BC$175</f>
        <v>0</v>
      </c>
      <c r="CU296" s="162">
        <f>$AT64*'PTAC PTHP Market Distribution'!BD$175</f>
        <v>0</v>
      </c>
      <c r="CV296" s="162">
        <f>$AT64*'PTAC PTHP Market Distribution'!BE$175</f>
        <v>0</v>
      </c>
      <c r="CW296" s="162">
        <f>$AT64*'PTAC PTHP Market Distribution'!BF$175</f>
        <v>0</v>
      </c>
      <c r="CX296" s="162">
        <f t="shared" si="430"/>
        <v>0</v>
      </c>
      <c r="CY296" s="148"/>
      <c r="CZ296" s="575" t="s">
        <v>77</v>
      </c>
      <c r="DA296" s="161">
        <f t="shared" si="461"/>
        <v>2047</v>
      </c>
      <c r="DB296" s="162">
        <f>$AT64*'PTAC PTHP Market Distribution'!BJ$175</f>
        <v>0</v>
      </c>
      <c r="DC296" s="162">
        <f>$AT64*'PTAC PTHP Market Distribution'!BK$175</f>
        <v>0</v>
      </c>
      <c r="DD296" s="162">
        <f>$AT64*'PTAC PTHP Market Distribution'!BL$175</f>
        <v>0</v>
      </c>
      <c r="DE296" s="162">
        <f>$AT64*'PTAC PTHP Market Distribution'!BM$175</f>
        <v>0</v>
      </c>
      <c r="DF296" s="162">
        <f>$AT64*'PTAC PTHP Market Distribution'!BN$175</f>
        <v>0</v>
      </c>
      <c r="DG296" s="162">
        <f>$AT64*'PTAC PTHP Market Distribution'!BO$175</f>
        <v>0</v>
      </c>
      <c r="DH296" s="162">
        <f>$AT64*'PTAC PTHP Market Distribution'!BP$175</f>
        <v>0</v>
      </c>
      <c r="DI296" s="162">
        <f t="shared" si="431"/>
        <v>0</v>
      </c>
      <c r="DK296" s="885"/>
      <c r="DL296" s="517" t="str">
        <f t="shared" si="479"/>
        <v>2047PTAC Non-Standard Size - 11,000 Btu/h</v>
      </c>
      <c r="DM296" s="517" t="str">
        <f>VLOOKUP($DN296, 'Index Tables'!$F$4:$G$9, 2, FALSE)</f>
        <v>PTAC Non-Standard Size - 11,000 Btu/h</v>
      </c>
      <c r="DN296" s="38" t="s">
        <v>77</v>
      </c>
      <c r="DO296" s="361">
        <f t="shared" si="462"/>
        <v>2047</v>
      </c>
      <c r="DP296" s="381">
        <v>0</v>
      </c>
      <c r="DQ296" s="381">
        <f t="shared" si="502"/>
        <v>763371.46931158158</v>
      </c>
      <c r="DR296" s="381">
        <f t="shared" si="503"/>
        <v>708151.21668051544</v>
      </c>
      <c r="DS296" s="381">
        <f t="shared" si="504"/>
        <v>675148.25491157954</v>
      </c>
      <c r="DT296" s="381">
        <f t="shared" si="505"/>
        <v>637080.14958211046</v>
      </c>
      <c r="DU296" s="381">
        <f t="shared" si="506"/>
        <v>0</v>
      </c>
      <c r="DV296" s="381">
        <f t="shared" si="507"/>
        <v>0</v>
      </c>
      <c r="DW296" s="381">
        <f t="shared" si="501"/>
        <v>2783751.0904857861</v>
      </c>
      <c r="DX296" s="418"/>
      <c r="DY296" s="885"/>
      <c r="DZ296" s="371" t="str">
        <f t="shared" si="480"/>
        <v>2047PTAC Non-Standard Size - 11,000 Btu/h</v>
      </c>
      <c r="EA296" s="371" t="str">
        <f>VLOOKUP($EB296, 'Index Tables'!$F$4:$G$9, 2, FALSE)</f>
        <v>PTAC Non-Standard Size - 11,000 Btu/h</v>
      </c>
      <c r="EB296" s="414" t="s">
        <v>77</v>
      </c>
      <c r="EC296" s="361">
        <f t="shared" si="423"/>
        <v>2047</v>
      </c>
      <c r="ED296" s="409"/>
      <c r="EE296" s="411" t="e">
        <f t="shared" si="508"/>
        <v>#DIV/0!</v>
      </c>
      <c r="EF296" s="411" t="e">
        <f t="shared" si="509"/>
        <v>#DIV/0!</v>
      </c>
      <c r="EG296" s="411" t="e">
        <f t="shared" si="510"/>
        <v>#DIV/0!</v>
      </c>
      <c r="EH296" s="411" t="e">
        <f t="shared" si="511"/>
        <v>#DIV/0!</v>
      </c>
      <c r="EI296" s="411" t="e">
        <f t="shared" si="512"/>
        <v>#VALUE!</v>
      </c>
      <c r="EJ296" s="411" t="e">
        <f t="shared" si="513"/>
        <v>#VALUE!</v>
      </c>
      <c r="EK296" s="411">
        <f t="shared" si="463"/>
        <v>0</v>
      </c>
      <c r="EL296" s="555">
        <f t="shared" si="464"/>
        <v>0</v>
      </c>
      <c r="EM296" s="409"/>
      <c r="EN296" s="552">
        <f t="shared" si="481"/>
        <v>0</v>
      </c>
      <c r="EO296" s="407" t="str">
        <f t="shared" si="465"/>
        <v>OK</v>
      </c>
      <c r="EQ296" s="267" t="str">
        <f t="shared" si="482"/>
        <v>2047PTAC Non-Standard Size - 11,000 Btu/h</v>
      </c>
      <c r="ER296" s="685" t="str">
        <f t="shared" si="483"/>
        <v>PTAC Non-Standard Size - 11,000 Btu/h</v>
      </c>
      <c r="ES296" s="686">
        <f t="shared" si="484"/>
        <v>2047</v>
      </c>
      <c r="ET296" s="687">
        <f t="shared" si="485"/>
        <v>0</v>
      </c>
      <c r="EU296" s="687">
        <f t="shared" si="466"/>
        <v>0</v>
      </c>
      <c r="EV296" s="687">
        <f t="shared" si="467"/>
        <v>0</v>
      </c>
      <c r="EW296" s="687">
        <f t="shared" si="468"/>
        <v>0</v>
      </c>
      <c r="EX296" s="687">
        <f t="shared" si="469"/>
        <v>0</v>
      </c>
      <c r="EY296" s="293">
        <f t="shared" si="470"/>
        <v>0</v>
      </c>
      <c r="EZ296" s="293">
        <f t="shared" si="471"/>
        <v>0</v>
      </c>
      <c r="FA296" s="293">
        <f t="shared" si="486"/>
        <v>0</v>
      </c>
      <c r="FB296" s="407" t="str">
        <f t="shared" si="487"/>
        <v>OK</v>
      </c>
      <c r="FD296" s="267" t="str">
        <f t="shared" si="488"/>
        <v>2047PTAC Non-Standard Size - 11,000 Btu/h</v>
      </c>
      <c r="FE296" s="685" t="str">
        <f t="shared" si="489"/>
        <v>PTAC Non-Standard Size - 11,000 Btu/h</v>
      </c>
      <c r="FF296" s="686">
        <f t="shared" si="490"/>
        <v>2047</v>
      </c>
      <c r="FG296" s="685">
        <f t="shared" si="491"/>
        <v>0</v>
      </c>
      <c r="FH296" s="685">
        <f t="shared" si="472"/>
        <v>0</v>
      </c>
      <c r="FI296" s="685">
        <f t="shared" si="473"/>
        <v>0</v>
      </c>
      <c r="FJ296" s="685">
        <f t="shared" si="474"/>
        <v>0</v>
      </c>
      <c r="FK296" s="685">
        <f t="shared" si="475"/>
        <v>0</v>
      </c>
      <c r="FL296" s="692">
        <f t="shared" si="476"/>
        <v>0</v>
      </c>
      <c r="FM296" s="692">
        <f t="shared" si="477"/>
        <v>0</v>
      </c>
      <c r="FN296" s="692">
        <f t="shared" si="478"/>
        <v>0</v>
      </c>
      <c r="FO296" s="407" t="str">
        <f t="shared" si="492"/>
        <v>OK</v>
      </c>
    </row>
    <row r="297" spans="50:171">
      <c r="AX297" s="575" t="s">
        <v>77</v>
      </c>
      <c r="AY297" s="361">
        <f t="shared" si="493"/>
        <v>2048</v>
      </c>
      <c r="AZ297" s="247">
        <f>$AT65*'PTAC PTHP Market Distribution'!M$175</f>
        <v>0</v>
      </c>
      <c r="BA297" s="247">
        <f>$AT65*'PTAC PTHP Market Distribution'!N$175</f>
        <v>0</v>
      </c>
      <c r="BB297" s="247">
        <f>$AT65*'PTAC PTHP Market Distribution'!O$175</f>
        <v>0</v>
      </c>
      <c r="BC297" s="247">
        <f>$AT65*'PTAC PTHP Market Distribution'!P$175</f>
        <v>0</v>
      </c>
      <c r="BD297" s="247">
        <f>$AT65*'PTAC PTHP Market Distribution'!Q$175</f>
        <v>0</v>
      </c>
      <c r="BE297" s="247">
        <f>$AT65*'PTAC PTHP Market Distribution'!R$175</f>
        <v>0</v>
      </c>
      <c r="BF297" s="162">
        <f t="shared" si="435"/>
        <v>0</v>
      </c>
      <c r="BH297" s="575" t="s">
        <v>77</v>
      </c>
      <c r="BI297" s="161">
        <f t="shared" si="457"/>
        <v>2048</v>
      </c>
      <c r="BJ297" s="162">
        <f>$AT65*'PTAC PTHP Market Distribution'!V$175</f>
        <v>0</v>
      </c>
      <c r="BK297" s="162">
        <f>$AT65*'PTAC PTHP Market Distribution'!W$175</f>
        <v>0</v>
      </c>
      <c r="BL297" s="162">
        <f>$AT65*'PTAC PTHP Market Distribution'!X$175</f>
        <v>0</v>
      </c>
      <c r="BM297" s="162">
        <f>$AT65*'PTAC PTHP Market Distribution'!Y$175</f>
        <v>0</v>
      </c>
      <c r="BN297" s="162">
        <f>$AT65*'PTAC PTHP Market Distribution'!Z$175</f>
        <v>0</v>
      </c>
      <c r="BO297" s="162">
        <f>$AT65*'PTAC PTHP Market Distribution'!AA$175</f>
        <v>0</v>
      </c>
      <c r="BP297" s="162">
        <f>$AT65*'PTAC PTHP Market Distribution'!AB$175</f>
        <v>0</v>
      </c>
      <c r="BQ297" s="162">
        <f t="shared" si="427"/>
        <v>0</v>
      </c>
      <c r="BR297" s="148"/>
      <c r="BS297" s="575" t="s">
        <v>77</v>
      </c>
      <c r="BT297" s="161">
        <f t="shared" si="458"/>
        <v>2048</v>
      </c>
      <c r="BU297" s="162">
        <f>$AT65*'PTAC PTHP Market Distribution'!AF218</f>
        <v>0</v>
      </c>
      <c r="BV297" s="162">
        <f>$AT65*'PTAC PTHP Market Distribution'!AG218</f>
        <v>0</v>
      </c>
      <c r="BW297" s="162">
        <f>$AT65*'PTAC PTHP Market Distribution'!AH218</f>
        <v>0</v>
      </c>
      <c r="BX297" s="162">
        <f>$AT65*'PTAC PTHP Market Distribution'!AI218</f>
        <v>0</v>
      </c>
      <c r="BY297" s="162">
        <f>$AT65*'PTAC PTHP Market Distribution'!AJ218</f>
        <v>0</v>
      </c>
      <c r="BZ297" s="162">
        <f>$AT65*'PTAC PTHP Market Distribution'!AK218</f>
        <v>0</v>
      </c>
      <c r="CA297" s="162">
        <f>$AT65*'PTAC PTHP Market Distribution'!AL218</f>
        <v>0</v>
      </c>
      <c r="CB297" s="162">
        <f t="shared" si="428"/>
        <v>0</v>
      </c>
      <c r="CC297" s="148"/>
      <c r="CD297" s="575" t="s">
        <v>77</v>
      </c>
      <c r="CE297" s="161">
        <f t="shared" si="459"/>
        <v>2048</v>
      </c>
      <c r="CF297" s="162">
        <f>$AT65*'PTAC PTHP Market Distribution'!AP$175</f>
        <v>0</v>
      </c>
      <c r="CG297" s="162">
        <f>$AT65*'PTAC PTHP Market Distribution'!AQ$175</f>
        <v>0</v>
      </c>
      <c r="CH297" s="162">
        <f>$AT65*'PTAC PTHP Market Distribution'!AR$175</f>
        <v>0</v>
      </c>
      <c r="CI297" s="162">
        <f>$AT65*'PTAC PTHP Market Distribution'!AS$175</f>
        <v>0</v>
      </c>
      <c r="CJ297" s="162">
        <f>$AT65*'PTAC PTHP Market Distribution'!AT$175</f>
        <v>0</v>
      </c>
      <c r="CK297" s="162">
        <f>$AT65*'PTAC PTHP Market Distribution'!AU$175</f>
        <v>0</v>
      </c>
      <c r="CL297" s="162">
        <f>$AT65*'PTAC PTHP Market Distribution'!AV$175</f>
        <v>0</v>
      </c>
      <c r="CM297" s="162">
        <f t="shared" si="429"/>
        <v>0</v>
      </c>
      <c r="CN297" s="148"/>
      <c r="CO297" s="575" t="s">
        <v>77</v>
      </c>
      <c r="CP297" s="161">
        <f t="shared" si="460"/>
        <v>2048</v>
      </c>
      <c r="CQ297" s="162">
        <f>$AT65*'PTAC PTHP Market Distribution'!AZ$175</f>
        <v>0</v>
      </c>
      <c r="CR297" s="162">
        <f>$AT65*'PTAC PTHP Market Distribution'!BA$175</f>
        <v>0</v>
      </c>
      <c r="CS297" s="162">
        <f>$AT65*'PTAC PTHP Market Distribution'!BB$175</f>
        <v>0</v>
      </c>
      <c r="CT297" s="162">
        <f>$AT65*'PTAC PTHP Market Distribution'!BC$175</f>
        <v>0</v>
      </c>
      <c r="CU297" s="162">
        <f>$AT65*'PTAC PTHP Market Distribution'!BD$175</f>
        <v>0</v>
      </c>
      <c r="CV297" s="162">
        <f>$AT65*'PTAC PTHP Market Distribution'!BE$175</f>
        <v>0</v>
      </c>
      <c r="CW297" s="162">
        <f>$AT65*'PTAC PTHP Market Distribution'!BF$175</f>
        <v>0</v>
      </c>
      <c r="CX297" s="162">
        <f t="shared" si="430"/>
        <v>0</v>
      </c>
      <c r="CY297" s="148"/>
      <c r="CZ297" s="575" t="s">
        <v>77</v>
      </c>
      <c r="DA297" s="161">
        <f t="shared" si="461"/>
        <v>2048</v>
      </c>
      <c r="DB297" s="162">
        <f>$AT65*'PTAC PTHP Market Distribution'!BJ$175</f>
        <v>0</v>
      </c>
      <c r="DC297" s="162">
        <f>$AT65*'PTAC PTHP Market Distribution'!BK$175</f>
        <v>0</v>
      </c>
      <c r="DD297" s="162">
        <f>$AT65*'PTAC PTHP Market Distribution'!BL$175</f>
        <v>0</v>
      </c>
      <c r="DE297" s="162">
        <f>$AT65*'PTAC PTHP Market Distribution'!BM$175</f>
        <v>0</v>
      </c>
      <c r="DF297" s="162">
        <f>$AT65*'PTAC PTHP Market Distribution'!BN$175</f>
        <v>0</v>
      </c>
      <c r="DG297" s="162">
        <f>$AT65*'PTAC PTHP Market Distribution'!BO$175</f>
        <v>0</v>
      </c>
      <c r="DH297" s="162">
        <f>$AT65*'PTAC PTHP Market Distribution'!BP$175</f>
        <v>0</v>
      </c>
      <c r="DI297" s="162">
        <f t="shared" si="431"/>
        <v>0</v>
      </c>
      <c r="DK297" s="885"/>
      <c r="DL297" s="517" t="str">
        <f t="shared" si="479"/>
        <v>2048PTAC Non-Standard Size - 11,000 Btu/h</v>
      </c>
      <c r="DM297" s="517" t="str">
        <f>VLOOKUP($DN297, 'Index Tables'!$F$4:$G$9, 2, FALSE)</f>
        <v>PTAC Non-Standard Size - 11,000 Btu/h</v>
      </c>
      <c r="DN297" s="38" t="s">
        <v>77</v>
      </c>
      <c r="DO297" s="361">
        <f t="shared" si="462"/>
        <v>2048</v>
      </c>
      <c r="DP297" s="381">
        <v>0</v>
      </c>
      <c r="DQ297" s="381">
        <f t="shared" si="502"/>
        <v>702301.7517666549</v>
      </c>
      <c r="DR297" s="381">
        <f t="shared" si="503"/>
        <v>651499.11934607406</v>
      </c>
      <c r="DS297" s="381">
        <f t="shared" si="504"/>
        <v>621136.39451865305</v>
      </c>
      <c r="DT297" s="381">
        <f t="shared" si="505"/>
        <v>586113.73761554155</v>
      </c>
      <c r="DU297" s="381">
        <f t="shared" si="506"/>
        <v>0</v>
      </c>
      <c r="DV297" s="381">
        <f t="shared" si="507"/>
        <v>0</v>
      </c>
      <c r="DW297" s="381">
        <f t="shared" si="501"/>
        <v>2561051.0032469225</v>
      </c>
      <c r="DX297" s="418"/>
      <c r="DY297" s="885"/>
      <c r="DZ297" s="371" t="str">
        <f t="shared" si="480"/>
        <v>2048PTAC Non-Standard Size - 11,000 Btu/h</v>
      </c>
      <c r="EA297" s="371" t="str">
        <f>VLOOKUP($EB297, 'Index Tables'!$F$4:$G$9, 2, FALSE)</f>
        <v>PTAC Non-Standard Size - 11,000 Btu/h</v>
      </c>
      <c r="EB297" s="414" t="s">
        <v>77</v>
      </c>
      <c r="EC297" s="361">
        <f t="shared" si="423"/>
        <v>2048</v>
      </c>
      <c r="ED297" s="409"/>
      <c r="EE297" s="411" t="e">
        <f t="shared" si="508"/>
        <v>#DIV/0!</v>
      </c>
      <c r="EF297" s="411" t="e">
        <f t="shared" si="509"/>
        <v>#DIV/0!</v>
      </c>
      <c r="EG297" s="411" t="e">
        <f t="shared" si="510"/>
        <v>#DIV/0!</v>
      </c>
      <c r="EH297" s="411" t="e">
        <f t="shared" si="511"/>
        <v>#DIV/0!</v>
      </c>
      <c r="EI297" s="411" t="e">
        <f t="shared" si="512"/>
        <v>#VALUE!</v>
      </c>
      <c r="EJ297" s="411" t="e">
        <f t="shared" si="513"/>
        <v>#VALUE!</v>
      </c>
      <c r="EK297" s="411">
        <f t="shared" si="463"/>
        <v>0</v>
      </c>
      <c r="EL297" s="555">
        <f t="shared" si="464"/>
        <v>0</v>
      </c>
      <c r="EM297" s="409"/>
      <c r="EN297" s="552">
        <f t="shared" si="481"/>
        <v>0</v>
      </c>
      <c r="EO297" s="407" t="str">
        <f t="shared" si="465"/>
        <v>OK</v>
      </c>
      <c r="EQ297" s="267" t="str">
        <f t="shared" si="482"/>
        <v>2048PTAC Non-Standard Size - 11,000 Btu/h</v>
      </c>
      <c r="ER297" s="685" t="str">
        <f t="shared" si="483"/>
        <v>PTAC Non-Standard Size - 11,000 Btu/h</v>
      </c>
      <c r="ES297" s="686">
        <f t="shared" si="484"/>
        <v>2048</v>
      </c>
      <c r="ET297" s="687">
        <f t="shared" si="485"/>
        <v>0</v>
      </c>
      <c r="EU297" s="687">
        <f t="shared" si="466"/>
        <v>0</v>
      </c>
      <c r="EV297" s="687">
        <f t="shared" si="467"/>
        <v>0</v>
      </c>
      <c r="EW297" s="687">
        <f t="shared" si="468"/>
        <v>0</v>
      </c>
      <c r="EX297" s="687">
        <f t="shared" si="469"/>
        <v>0</v>
      </c>
      <c r="EY297" s="293">
        <f t="shared" si="470"/>
        <v>0</v>
      </c>
      <c r="EZ297" s="293">
        <f t="shared" si="471"/>
        <v>0</v>
      </c>
      <c r="FA297" s="293">
        <f t="shared" si="486"/>
        <v>0</v>
      </c>
      <c r="FB297" s="407" t="str">
        <f t="shared" si="487"/>
        <v>OK</v>
      </c>
      <c r="FD297" s="267" t="str">
        <f t="shared" si="488"/>
        <v>2048PTAC Non-Standard Size - 11,000 Btu/h</v>
      </c>
      <c r="FE297" s="685" t="str">
        <f t="shared" si="489"/>
        <v>PTAC Non-Standard Size - 11,000 Btu/h</v>
      </c>
      <c r="FF297" s="686">
        <f t="shared" si="490"/>
        <v>2048</v>
      </c>
      <c r="FG297" s="685">
        <f t="shared" si="491"/>
        <v>0</v>
      </c>
      <c r="FH297" s="685">
        <f t="shared" si="472"/>
        <v>0</v>
      </c>
      <c r="FI297" s="685">
        <f t="shared" si="473"/>
        <v>0</v>
      </c>
      <c r="FJ297" s="685">
        <f t="shared" si="474"/>
        <v>0</v>
      </c>
      <c r="FK297" s="685">
        <f t="shared" si="475"/>
        <v>0</v>
      </c>
      <c r="FL297" s="692">
        <f t="shared" si="476"/>
        <v>0</v>
      </c>
      <c r="FM297" s="692">
        <f t="shared" si="477"/>
        <v>0</v>
      </c>
      <c r="FN297" s="692">
        <f t="shared" si="478"/>
        <v>0</v>
      </c>
      <c r="FO297" s="407" t="str">
        <f t="shared" si="492"/>
        <v>OK</v>
      </c>
    </row>
    <row r="298" spans="50:171">
      <c r="AX298" s="575" t="s">
        <v>77</v>
      </c>
      <c r="AY298" s="361">
        <f t="shared" si="493"/>
        <v>2049</v>
      </c>
      <c r="AZ298" s="247">
        <f>$AT66*'PTAC PTHP Market Distribution'!M$175</f>
        <v>0</v>
      </c>
      <c r="BA298" s="247">
        <f>$AT66*'PTAC PTHP Market Distribution'!N$175</f>
        <v>0</v>
      </c>
      <c r="BB298" s="247">
        <f>$AT66*'PTAC PTHP Market Distribution'!O$175</f>
        <v>0</v>
      </c>
      <c r="BC298" s="247">
        <f>$AT66*'PTAC PTHP Market Distribution'!P$175</f>
        <v>0</v>
      </c>
      <c r="BD298" s="247">
        <f>$AT66*'PTAC PTHP Market Distribution'!Q$175</f>
        <v>0</v>
      </c>
      <c r="BE298" s="247">
        <f>$AT66*'PTAC PTHP Market Distribution'!R$175</f>
        <v>0</v>
      </c>
      <c r="BF298" s="162">
        <f t="shared" si="435"/>
        <v>0</v>
      </c>
      <c r="BH298" s="575" t="s">
        <v>77</v>
      </c>
      <c r="BI298" s="161">
        <f t="shared" si="457"/>
        <v>2049</v>
      </c>
      <c r="BJ298" s="162">
        <f>$AT66*'PTAC PTHP Market Distribution'!V$175</f>
        <v>0</v>
      </c>
      <c r="BK298" s="162">
        <f>$AT66*'PTAC PTHP Market Distribution'!W$175</f>
        <v>0</v>
      </c>
      <c r="BL298" s="162">
        <f>$AT66*'PTAC PTHP Market Distribution'!X$175</f>
        <v>0</v>
      </c>
      <c r="BM298" s="162">
        <f>$AT66*'PTAC PTHP Market Distribution'!Y$175</f>
        <v>0</v>
      </c>
      <c r="BN298" s="162">
        <f>$AT66*'PTAC PTHP Market Distribution'!Z$175</f>
        <v>0</v>
      </c>
      <c r="BO298" s="162">
        <f>$AT66*'PTAC PTHP Market Distribution'!AA$175</f>
        <v>0</v>
      </c>
      <c r="BP298" s="162">
        <f>$AT66*'PTAC PTHP Market Distribution'!AB$175</f>
        <v>0</v>
      </c>
      <c r="BQ298" s="162">
        <f t="shared" si="427"/>
        <v>0</v>
      </c>
      <c r="BR298" s="148"/>
      <c r="BS298" s="575" t="s">
        <v>77</v>
      </c>
      <c r="BT298" s="161">
        <f t="shared" si="458"/>
        <v>2049</v>
      </c>
      <c r="BU298" s="162">
        <f>$AT66*'PTAC PTHP Market Distribution'!AF219</f>
        <v>0</v>
      </c>
      <c r="BV298" s="162">
        <f>$AT66*'PTAC PTHP Market Distribution'!AG219</f>
        <v>0</v>
      </c>
      <c r="BW298" s="162">
        <f>$AT66*'PTAC PTHP Market Distribution'!AH219</f>
        <v>0</v>
      </c>
      <c r="BX298" s="162">
        <f>$AT66*'PTAC PTHP Market Distribution'!AI219</f>
        <v>0</v>
      </c>
      <c r="BY298" s="162">
        <f>$AT66*'PTAC PTHP Market Distribution'!AJ219</f>
        <v>0</v>
      </c>
      <c r="BZ298" s="162">
        <f>$AT66*'PTAC PTHP Market Distribution'!AK219</f>
        <v>0</v>
      </c>
      <c r="CA298" s="162">
        <f>$AT66*'PTAC PTHP Market Distribution'!AL219</f>
        <v>0</v>
      </c>
      <c r="CB298" s="162">
        <f t="shared" si="428"/>
        <v>0</v>
      </c>
      <c r="CC298" s="148"/>
      <c r="CD298" s="575" t="s">
        <v>77</v>
      </c>
      <c r="CE298" s="161">
        <f t="shared" si="459"/>
        <v>2049</v>
      </c>
      <c r="CF298" s="162">
        <f>$AT66*'PTAC PTHP Market Distribution'!AP$175</f>
        <v>0</v>
      </c>
      <c r="CG298" s="162">
        <f>$AT66*'PTAC PTHP Market Distribution'!AQ$175</f>
        <v>0</v>
      </c>
      <c r="CH298" s="162">
        <f>$AT66*'PTAC PTHP Market Distribution'!AR$175</f>
        <v>0</v>
      </c>
      <c r="CI298" s="162">
        <f>$AT66*'PTAC PTHP Market Distribution'!AS$175</f>
        <v>0</v>
      </c>
      <c r="CJ298" s="162">
        <f>$AT66*'PTAC PTHP Market Distribution'!AT$175</f>
        <v>0</v>
      </c>
      <c r="CK298" s="162">
        <f>$AT66*'PTAC PTHP Market Distribution'!AU$175</f>
        <v>0</v>
      </c>
      <c r="CL298" s="162">
        <f>$AT66*'PTAC PTHP Market Distribution'!AV$175</f>
        <v>0</v>
      </c>
      <c r="CM298" s="162">
        <f t="shared" si="429"/>
        <v>0</v>
      </c>
      <c r="CN298" s="148"/>
      <c r="CO298" s="575" t="s">
        <v>77</v>
      </c>
      <c r="CP298" s="161">
        <f t="shared" si="460"/>
        <v>2049</v>
      </c>
      <c r="CQ298" s="162">
        <f>$AT66*'PTAC PTHP Market Distribution'!AZ$175</f>
        <v>0</v>
      </c>
      <c r="CR298" s="162">
        <f>$AT66*'PTAC PTHP Market Distribution'!BA$175</f>
        <v>0</v>
      </c>
      <c r="CS298" s="162">
        <f>$AT66*'PTAC PTHP Market Distribution'!BB$175</f>
        <v>0</v>
      </c>
      <c r="CT298" s="162">
        <f>$AT66*'PTAC PTHP Market Distribution'!BC$175</f>
        <v>0</v>
      </c>
      <c r="CU298" s="162">
        <f>$AT66*'PTAC PTHP Market Distribution'!BD$175</f>
        <v>0</v>
      </c>
      <c r="CV298" s="162">
        <f>$AT66*'PTAC PTHP Market Distribution'!BE$175</f>
        <v>0</v>
      </c>
      <c r="CW298" s="162">
        <f>$AT66*'PTAC PTHP Market Distribution'!BF$175</f>
        <v>0</v>
      </c>
      <c r="CX298" s="162">
        <f t="shared" si="430"/>
        <v>0</v>
      </c>
      <c r="CY298" s="148"/>
      <c r="CZ298" s="575" t="s">
        <v>77</v>
      </c>
      <c r="DA298" s="161">
        <f t="shared" si="461"/>
        <v>2049</v>
      </c>
      <c r="DB298" s="162">
        <f>$AT66*'PTAC PTHP Market Distribution'!BJ$175</f>
        <v>0</v>
      </c>
      <c r="DC298" s="162">
        <f>$AT66*'PTAC PTHP Market Distribution'!BK$175</f>
        <v>0</v>
      </c>
      <c r="DD298" s="162">
        <f>$AT66*'PTAC PTHP Market Distribution'!BL$175</f>
        <v>0</v>
      </c>
      <c r="DE298" s="162">
        <f>$AT66*'PTAC PTHP Market Distribution'!BM$175</f>
        <v>0</v>
      </c>
      <c r="DF298" s="162">
        <f>$AT66*'PTAC PTHP Market Distribution'!BN$175</f>
        <v>0</v>
      </c>
      <c r="DG298" s="162">
        <f>$AT66*'PTAC PTHP Market Distribution'!BO$175</f>
        <v>0</v>
      </c>
      <c r="DH298" s="162">
        <f>$AT66*'PTAC PTHP Market Distribution'!BP$175</f>
        <v>0</v>
      </c>
      <c r="DI298" s="162">
        <f t="shared" si="431"/>
        <v>0</v>
      </c>
      <c r="DK298" s="885"/>
      <c r="DL298" s="517" t="str">
        <f t="shared" si="479"/>
        <v>2049PTAC Non-Standard Size - 11,000 Btu/h</v>
      </c>
      <c r="DM298" s="517" t="str">
        <f>VLOOKUP($DN298, 'Index Tables'!$F$4:$G$9, 2, FALSE)</f>
        <v>PTAC Non-Standard Size - 11,000 Btu/h</v>
      </c>
      <c r="DN298" s="38" t="s">
        <v>77</v>
      </c>
      <c r="DO298" s="361">
        <f t="shared" si="462"/>
        <v>2049</v>
      </c>
      <c r="DP298" s="381">
        <v>0</v>
      </c>
      <c r="DQ298" s="381">
        <f t="shared" si="502"/>
        <v>646117.61162532261</v>
      </c>
      <c r="DR298" s="381">
        <f t="shared" si="503"/>
        <v>599379.18979838828</v>
      </c>
      <c r="DS298" s="381">
        <f t="shared" si="504"/>
        <v>571445.48295716092</v>
      </c>
      <c r="DT298" s="381">
        <f t="shared" si="505"/>
        <v>539224.63860629837</v>
      </c>
      <c r="DU298" s="381">
        <f t="shared" si="506"/>
        <v>0</v>
      </c>
      <c r="DV298" s="381">
        <f t="shared" si="507"/>
        <v>0</v>
      </c>
      <c r="DW298" s="381">
        <f t="shared" si="501"/>
        <v>2356166.9229871691</v>
      </c>
      <c r="DX298" s="418"/>
      <c r="DY298" s="885"/>
      <c r="DZ298" s="371" t="str">
        <f t="shared" si="480"/>
        <v>2049PTAC Non-Standard Size - 11,000 Btu/h</v>
      </c>
      <c r="EA298" s="371" t="str">
        <f>VLOOKUP($EB298, 'Index Tables'!$F$4:$G$9, 2, FALSE)</f>
        <v>PTAC Non-Standard Size - 11,000 Btu/h</v>
      </c>
      <c r="EB298" s="414" t="s">
        <v>77</v>
      </c>
      <c r="EC298" s="361">
        <f t="shared" si="423"/>
        <v>2049</v>
      </c>
      <c r="ED298" s="409"/>
      <c r="EE298" s="411" t="e">
        <f t="shared" si="508"/>
        <v>#DIV/0!</v>
      </c>
      <c r="EF298" s="411" t="e">
        <f t="shared" si="509"/>
        <v>#DIV/0!</v>
      </c>
      <c r="EG298" s="411" t="e">
        <f t="shared" si="510"/>
        <v>#DIV/0!</v>
      </c>
      <c r="EH298" s="411" t="e">
        <f t="shared" si="511"/>
        <v>#DIV/0!</v>
      </c>
      <c r="EI298" s="411" t="e">
        <f t="shared" si="512"/>
        <v>#VALUE!</v>
      </c>
      <c r="EJ298" s="411" t="e">
        <f t="shared" si="513"/>
        <v>#VALUE!</v>
      </c>
      <c r="EK298" s="411">
        <f t="shared" si="463"/>
        <v>0</v>
      </c>
      <c r="EL298" s="555">
        <f t="shared" si="464"/>
        <v>0</v>
      </c>
      <c r="EM298" s="409"/>
      <c r="EN298" s="552">
        <f t="shared" si="481"/>
        <v>0</v>
      </c>
      <c r="EO298" s="407" t="str">
        <f t="shared" si="465"/>
        <v>OK</v>
      </c>
      <c r="EQ298" s="267" t="str">
        <f t="shared" si="482"/>
        <v>2049PTAC Non-Standard Size - 11,000 Btu/h</v>
      </c>
      <c r="ER298" s="685" t="str">
        <f t="shared" si="483"/>
        <v>PTAC Non-Standard Size - 11,000 Btu/h</v>
      </c>
      <c r="ES298" s="686">
        <f t="shared" si="484"/>
        <v>2049</v>
      </c>
      <c r="ET298" s="687">
        <f t="shared" si="485"/>
        <v>0</v>
      </c>
      <c r="EU298" s="687">
        <f t="shared" si="466"/>
        <v>0</v>
      </c>
      <c r="EV298" s="687">
        <f t="shared" si="467"/>
        <v>0</v>
      </c>
      <c r="EW298" s="687">
        <f t="shared" si="468"/>
        <v>0</v>
      </c>
      <c r="EX298" s="687">
        <f t="shared" si="469"/>
        <v>0</v>
      </c>
      <c r="EY298" s="293">
        <f t="shared" si="470"/>
        <v>0</v>
      </c>
      <c r="EZ298" s="293">
        <f t="shared" si="471"/>
        <v>0</v>
      </c>
      <c r="FA298" s="293">
        <f t="shared" si="486"/>
        <v>0</v>
      </c>
      <c r="FB298" s="407" t="str">
        <f t="shared" si="487"/>
        <v>OK</v>
      </c>
      <c r="FD298" s="267" t="str">
        <f t="shared" si="488"/>
        <v>2049PTAC Non-Standard Size - 11,000 Btu/h</v>
      </c>
      <c r="FE298" s="685" t="str">
        <f t="shared" si="489"/>
        <v>PTAC Non-Standard Size - 11,000 Btu/h</v>
      </c>
      <c r="FF298" s="686">
        <f t="shared" si="490"/>
        <v>2049</v>
      </c>
      <c r="FG298" s="685">
        <f t="shared" si="491"/>
        <v>0</v>
      </c>
      <c r="FH298" s="685">
        <f t="shared" si="472"/>
        <v>0</v>
      </c>
      <c r="FI298" s="685">
        <f t="shared" si="473"/>
        <v>0</v>
      </c>
      <c r="FJ298" s="685">
        <f t="shared" si="474"/>
        <v>0</v>
      </c>
      <c r="FK298" s="685">
        <f t="shared" si="475"/>
        <v>0</v>
      </c>
      <c r="FL298" s="692">
        <f t="shared" si="476"/>
        <v>0</v>
      </c>
      <c r="FM298" s="692">
        <f t="shared" si="477"/>
        <v>0</v>
      </c>
      <c r="FN298" s="692">
        <f t="shared" si="478"/>
        <v>0</v>
      </c>
      <c r="FO298" s="407" t="str">
        <f t="shared" si="492"/>
        <v>OK</v>
      </c>
    </row>
    <row r="299" spans="50:171">
      <c r="AX299" s="575" t="s">
        <v>77</v>
      </c>
      <c r="AY299" s="361">
        <f t="shared" si="493"/>
        <v>2050</v>
      </c>
      <c r="AZ299" s="247">
        <f>$AT67*'PTAC PTHP Market Distribution'!M$175</f>
        <v>0</v>
      </c>
      <c r="BA299" s="247">
        <f>$AT67*'PTAC PTHP Market Distribution'!N$175</f>
        <v>0</v>
      </c>
      <c r="BB299" s="247">
        <f>$AT67*'PTAC PTHP Market Distribution'!O$175</f>
        <v>0</v>
      </c>
      <c r="BC299" s="247">
        <f>$AT67*'PTAC PTHP Market Distribution'!P$175</f>
        <v>0</v>
      </c>
      <c r="BD299" s="247">
        <f>$AT67*'PTAC PTHP Market Distribution'!Q$175</f>
        <v>0</v>
      </c>
      <c r="BE299" s="247">
        <f>$AT67*'PTAC PTHP Market Distribution'!R$175</f>
        <v>0</v>
      </c>
      <c r="BF299" s="162">
        <f t="shared" si="435"/>
        <v>0</v>
      </c>
      <c r="BH299" s="575" t="s">
        <v>77</v>
      </c>
      <c r="BI299" s="161">
        <f t="shared" si="457"/>
        <v>2050</v>
      </c>
      <c r="BJ299" s="162">
        <f>$AT67*'PTAC PTHP Market Distribution'!V$175</f>
        <v>0</v>
      </c>
      <c r="BK299" s="162">
        <f>$AT67*'PTAC PTHP Market Distribution'!W$175</f>
        <v>0</v>
      </c>
      <c r="BL299" s="162">
        <f>$AT67*'PTAC PTHP Market Distribution'!X$175</f>
        <v>0</v>
      </c>
      <c r="BM299" s="162">
        <f>$AT67*'PTAC PTHP Market Distribution'!Y$175</f>
        <v>0</v>
      </c>
      <c r="BN299" s="162">
        <f>$AT67*'PTAC PTHP Market Distribution'!Z$175</f>
        <v>0</v>
      </c>
      <c r="BO299" s="162">
        <f>$AT67*'PTAC PTHP Market Distribution'!AA$175</f>
        <v>0</v>
      </c>
      <c r="BP299" s="162">
        <f>$AT67*'PTAC PTHP Market Distribution'!AB$175</f>
        <v>0</v>
      </c>
      <c r="BQ299" s="162">
        <f t="shared" si="427"/>
        <v>0</v>
      </c>
      <c r="BR299" s="148"/>
      <c r="BS299" s="575" t="s">
        <v>77</v>
      </c>
      <c r="BT299" s="161">
        <f t="shared" si="458"/>
        <v>2050</v>
      </c>
      <c r="BU299" s="162">
        <f>$AT67*'PTAC PTHP Market Distribution'!AF220</f>
        <v>0</v>
      </c>
      <c r="BV299" s="162">
        <f>$AT67*'PTAC PTHP Market Distribution'!AG220</f>
        <v>0</v>
      </c>
      <c r="BW299" s="162">
        <f>$AT67*'PTAC PTHP Market Distribution'!AH220</f>
        <v>0</v>
      </c>
      <c r="BX299" s="162">
        <f>$AT67*'PTAC PTHP Market Distribution'!AI220</f>
        <v>0</v>
      </c>
      <c r="BY299" s="162">
        <f>$AT67*'PTAC PTHP Market Distribution'!AJ220</f>
        <v>0</v>
      </c>
      <c r="BZ299" s="162">
        <f>$AT67*'PTAC PTHP Market Distribution'!AK220</f>
        <v>0</v>
      </c>
      <c r="CA299" s="162">
        <f>$AT67*'PTAC PTHP Market Distribution'!AL220</f>
        <v>0</v>
      </c>
      <c r="CB299" s="162">
        <f t="shared" si="428"/>
        <v>0</v>
      </c>
      <c r="CC299" s="148"/>
      <c r="CD299" s="575" t="s">
        <v>77</v>
      </c>
      <c r="CE299" s="161">
        <f t="shared" si="459"/>
        <v>2050</v>
      </c>
      <c r="CF299" s="162">
        <f>$AT67*'PTAC PTHP Market Distribution'!AP$175</f>
        <v>0</v>
      </c>
      <c r="CG299" s="162">
        <f>$AT67*'PTAC PTHP Market Distribution'!AQ$175</f>
        <v>0</v>
      </c>
      <c r="CH299" s="162">
        <f>$AT67*'PTAC PTHP Market Distribution'!AR$175</f>
        <v>0</v>
      </c>
      <c r="CI299" s="162">
        <f>$AT67*'PTAC PTHP Market Distribution'!AS$175</f>
        <v>0</v>
      </c>
      <c r="CJ299" s="162">
        <f>$AT67*'PTAC PTHP Market Distribution'!AT$175</f>
        <v>0</v>
      </c>
      <c r="CK299" s="162">
        <f>$AT67*'PTAC PTHP Market Distribution'!AU$175</f>
        <v>0</v>
      </c>
      <c r="CL299" s="162">
        <f>$AT67*'PTAC PTHP Market Distribution'!AV$175</f>
        <v>0</v>
      </c>
      <c r="CM299" s="162">
        <f t="shared" si="429"/>
        <v>0</v>
      </c>
      <c r="CN299" s="148"/>
      <c r="CO299" s="575" t="s">
        <v>77</v>
      </c>
      <c r="CP299" s="161">
        <f t="shared" si="460"/>
        <v>2050</v>
      </c>
      <c r="CQ299" s="162">
        <f>$AT67*'PTAC PTHP Market Distribution'!AZ$175</f>
        <v>0</v>
      </c>
      <c r="CR299" s="162">
        <f>$AT67*'PTAC PTHP Market Distribution'!BA$175</f>
        <v>0</v>
      </c>
      <c r="CS299" s="162">
        <f>$AT67*'PTAC PTHP Market Distribution'!BB$175</f>
        <v>0</v>
      </c>
      <c r="CT299" s="162">
        <f>$AT67*'PTAC PTHP Market Distribution'!BC$175</f>
        <v>0</v>
      </c>
      <c r="CU299" s="162">
        <f>$AT67*'PTAC PTHP Market Distribution'!BD$175</f>
        <v>0</v>
      </c>
      <c r="CV299" s="162">
        <f>$AT67*'PTAC PTHP Market Distribution'!BE$175</f>
        <v>0</v>
      </c>
      <c r="CW299" s="162">
        <f>$AT67*'PTAC PTHP Market Distribution'!BF$175</f>
        <v>0</v>
      </c>
      <c r="CX299" s="162">
        <f t="shared" si="430"/>
        <v>0</v>
      </c>
      <c r="CY299" s="148"/>
      <c r="CZ299" s="575" t="s">
        <v>77</v>
      </c>
      <c r="DA299" s="161">
        <f t="shared" si="461"/>
        <v>2050</v>
      </c>
      <c r="DB299" s="162">
        <f>$AT67*'PTAC PTHP Market Distribution'!BJ$175</f>
        <v>0</v>
      </c>
      <c r="DC299" s="162">
        <f>$AT67*'PTAC PTHP Market Distribution'!BK$175</f>
        <v>0</v>
      </c>
      <c r="DD299" s="162">
        <f>$AT67*'PTAC PTHP Market Distribution'!BL$175</f>
        <v>0</v>
      </c>
      <c r="DE299" s="162">
        <f>$AT67*'PTAC PTHP Market Distribution'!BM$175</f>
        <v>0</v>
      </c>
      <c r="DF299" s="162">
        <f>$AT67*'PTAC PTHP Market Distribution'!BN$175</f>
        <v>0</v>
      </c>
      <c r="DG299" s="162">
        <f>$AT67*'PTAC PTHP Market Distribution'!BO$175</f>
        <v>0</v>
      </c>
      <c r="DH299" s="162">
        <f>$AT67*'PTAC PTHP Market Distribution'!BP$175</f>
        <v>0</v>
      </c>
      <c r="DI299" s="162">
        <f t="shared" si="431"/>
        <v>0</v>
      </c>
      <c r="DK299" s="885"/>
      <c r="DL299" s="517" t="str">
        <f t="shared" si="479"/>
        <v>2050PTAC Non-Standard Size - 11,000 Btu/h</v>
      </c>
      <c r="DM299" s="517" t="str">
        <f>VLOOKUP($DN299, 'Index Tables'!$F$4:$G$9, 2, FALSE)</f>
        <v>PTAC Non-Standard Size - 11,000 Btu/h</v>
      </c>
      <c r="DN299" s="38" t="s">
        <v>77</v>
      </c>
      <c r="DO299" s="361">
        <f t="shared" si="462"/>
        <v>2050</v>
      </c>
      <c r="DP299" s="381">
        <v>0</v>
      </c>
      <c r="DQ299" s="381">
        <f t="shared" si="502"/>
        <v>594428.20269529684</v>
      </c>
      <c r="DR299" s="381">
        <f t="shared" si="503"/>
        <v>551428.85461451719</v>
      </c>
      <c r="DS299" s="381">
        <f t="shared" si="504"/>
        <v>525729.84432058805</v>
      </c>
      <c r="DT299" s="381">
        <f t="shared" si="505"/>
        <v>496086.66751779453</v>
      </c>
      <c r="DU299" s="381">
        <f t="shared" si="506"/>
        <v>0</v>
      </c>
      <c r="DV299" s="381">
        <f t="shared" si="507"/>
        <v>0</v>
      </c>
      <c r="DW299" s="381">
        <f t="shared" si="501"/>
        <v>2167673.5691481959</v>
      </c>
      <c r="DX299" s="418"/>
      <c r="DY299" s="885"/>
      <c r="DZ299" s="371" t="str">
        <f t="shared" si="480"/>
        <v>2050PTAC Non-Standard Size - 11,000 Btu/h</v>
      </c>
      <c r="EA299" s="371" t="str">
        <f>VLOOKUP($EB299, 'Index Tables'!$F$4:$G$9, 2, FALSE)</f>
        <v>PTAC Non-Standard Size - 11,000 Btu/h</v>
      </c>
      <c r="EB299" s="414" t="s">
        <v>77</v>
      </c>
      <c r="EC299" s="361">
        <f t="shared" si="423"/>
        <v>2050</v>
      </c>
      <c r="ED299" s="409"/>
      <c r="EE299" s="411" t="e">
        <f t="shared" si="508"/>
        <v>#DIV/0!</v>
      </c>
      <c r="EF299" s="411" t="e">
        <f t="shared" si="509"/>
        <v>#DIV/0!</v>
      </c>
      <c r="EG299" s="411" t="e">
        <f t="shared" si="510"/>
        <v>#DIV/0!</v>
      </c>
      <c r="EH299" s="411" t="e">
        <f t="shared" si="511"/>
        <v>#DIV/0!</v>
      </c>
      <c r="EI299" s="411" t="e">
        <f t="shared" si="512"/>
        <v>#VALUE!</v>
      </c>
      <c r="EJ299" s="411" t="e">
        <f t="shared" si="513"/>
        <v>#VALUE!</v>
      </c>
      <c r="EK299" s="411">
        <f t="shared" si="463"/>
        <v>0</v>
      </c>
      <c r="EL299" s="555">
        <f t="shared" si="464"/>
        <v>0</v>
      </c>
      <c r="EM299" s="409"/>
      <c r="EN299" s="552">
        <f t="shared" si="481"/>
        <v>0</v>
      </c>
      <c r="EO299" s="407" t="str">
        <f t="shared" si="465"/>
        <v>OK</v>
      </c>
      <c r="EQ299" s="267" t="str">
        <f t="shared" si="482"/>
        <v>2050PTAC Non-Standard Size - 11,000 Btu/h</v>
      </c>
      <c r="ER299" s="685" t="str">
        <f t="shared" si="483"/>
        <v>PTAC Non-Standard Size - 11,000 Btu/h</v>
      </c>
      <c r="ES299" s="686">
        <f t="shared" si="484"/>
        <v>2050</v>
      </c>
      <c r="ET299" s="687">
        <f t="shared" si="485"/>
        <v>0</v>
      </c>
      <c r="EU299" s="687">
        <f t="shared" si="466"/>
        <v>0</v>
      </c>
      <c r="EV299" s="687">
        <f t="shared" si="467"/>
        <v>0</v>
      </c>
      <c r="EW299" s="687">
        <f t="shared" si="468"/>
        <v>0</v>
      </c>
      <c r="EX299" s="687">
        <f t="shared" si="469"/>
        <v>0</v>
      </c>
      <c r="EY299" s="293">
        <f t="shared" si="470"/>
        <v>0</v>
      </c>
      <c r="EZ299" s="293">
        <f t="shared" si="471"/>
        <v>0</v>
      </c>
      <c r="FA299" s="293">
        <f t="shared" si="486"/>
        <v>0</v>
      </c>
      <c r="FB299" s="407" t="str">
        <f t="shared" si="487"/>
        <v>OK</v>
      </c>
      <c r="FD299" s="267" t="str">
        <f t="shared" si="488"/>
        <v>2050PTAC Non-Standard Size - 11,000 Btu/h</v>
      </c>
      <c r="FE299" s="685" t="str">
        <f t="shared" si="489"/>
        <v>PTAC Non-Standard Size - 11,000 Btu/h</v>
      </c>
      <c r="FF299" s="686">
        <f t="shared" si="490"/>
        <v>2050</v>
      </c>
      <c r="FG299" s="685">
        <f t="shared" si="491"/>
        <v>0</v>
      </c>
      <c r="FH299" s="685">
        <f t="shared" si="472"/>
        <v>0</v>
      </c>
      <c r="FI299" s="685">
        <f t="shared" si="473"/>
        <v>0</v>
      </c>
      <c r="FJ299" s="685">
        <f t="shared" si="474"/>
        <v>0</v>
      </c>
      <c r="FK299" s="685">
        <f t="shared" si="475"/>
        <v>0</v>
      </c>
      <c r="FL299" s="692">
        <f t="shared" si="476"/>
        <v>0</v>
      </c>
      <c r="FM299" s="692">
        <f t="shared" si="477"/>
        <v>0</v>
      </c>
      <c r="FN299" s="692">
        <f t="shared" si="478"/>
        <v>0</v>
      </c>
      <c r="FO299" s="407" t="str">
        <f t="shared" si="492"/>
        <v>OK</v>
      </c>
    </row>
    <row r="300" spans="50:171">
      <c r="AX300" s="575" t="s">
        <v>77</v>
      </c>
      <c r="AY300" s="361">
        <f t="shared" si="493"/>
        <v>2051</v>
      </c>
      <c r="AZ300" s="247">
        <f>$AT68*'PTAC PTHP Market Distribution'!M$175</f>
        <v>0</v>
      </c>
      <c r="BA300" s="247">
        <f>$AT68*'PTAC PTHP Market Distribution'!N$175</f>
        <v>0</v>
      </c>
      <c r="BB300" s="247">
        <f>$AT68*'PTAC PTHP Market Distribution'!O$175</f>
        <v>0</v>
      </c>
      <c r="BC300" s="247">
        <f>$AT68*'PTAC PTHP Market Distribution'!P$175</f>
        <v>0</v>
      </c>
      <c r="BD300" s="247">
        <f>$AT68*'PTAC PTHP Market Distribution'!Q$175</f>
        <v>0</v>
      </c>
      <c r="BE300" s="247">
        <f>$AT68*'PTAC PTHP Market Distribution'!R$175</f>
        <v>0</v>
      </c>
      <c r="BF300" s="162">
        <f t="shared" si="435"/>
        <v>0</v>
      </c>
      <c r="BH300" s="575" t="s">
        <v>77</v>
      </c>
      <c r="BI300" s="161">
        <f t="shared" si="457"/>
        <v>2051</v>
      </c>
      <c r="BJ300" s="162">
        <f>$AT68*'PTAC PTHP Market Distribution'!V$175</f>
        <v>0</v>
      </c>
      <c r="BK300" s="162">
        <f>$AT68*'PTAC PTHP Market Distribution'!W$175</f>
        <v>0</v>
      </c>
      <c r="BL300" s="162">
        <f>$AT68*'PTAC PTHP Market Distribution'!X$175</f>
        <v>0</v>
      </c>
      <c r="BM300" s="162">
        <f>$AT68*'PTAC PTHP Market Distribution'!Y$175</f>
        <v>0</v>
      </c>
      <c r="BN300" s="162">
        <f>$AT68*'PTAC PTHP Market Distribution'!Z$175</f>
        <v>0</v>
      </c>
      <c r="BO300" s="162">
        <f>$AT68*'PTAC PTHP Market Distribution'!AA$175</f>
        <v>0</v>
      </c>
      <c r="BP300" s="162">
        <f>$AT68*'PTAC PTHP Market Distribution'!AB$175</f>
        <v>0</v>
      </c>
      <c r="BQ300" s="162">
        <f t="shared" si="427"/>
        <v>0</v>
      </c>
      <c r="BR300" s="148"/>
      <c r="BS300" s="575" t="s">
        <v>77</v>
      </c>
      <c r="BT300" s="161">
        <f t="shared" si="458"/>
        <v>2051</v>
      </c>
      <c r="BU300" s="162">
        <f>$AT68*'PTAC PTHP Market Distribution'!AF221</f>
        <v>0</v>
      </c>
      <c r="BV300" s="162">
        <f>$AT68*'PTAC PTHP Market Distribution'!AG221</f>
        <v>0</v>
      </c>
      <c r="BW300" s="162">
        <f>$AT68*'PTAC PTHP Market Distribution'!AH221</f>
        <v>0</v>
      </c>
      <c r="BX300" s="162">
        <f>$AT68*'PTAC PTHP Market Distribution'!AI221</f>
        <v>0</v>
      </c>
      <c r="BY300" s="162">
        <f>$AT68*'PTAC PTHP Market Distribution'!AJ221</f>
        <v>0</v>
      </c>
      <c r="BZ300" s="162">
        <f>$AT68*'PTAC PTHP Market Distribution'!AK221</f>
        <v>0</v>
      </c>
      <c r="CA300" s="162">
        <f>$AT68*'PTAC PTHP Market Distribution'!AL221</f>
        <v>0</v>
      </c>
      <c r="CB300" s="162">
        <f t="shared" si="428"/>
        <v>0</v>
      </c>
      <c r="CC300" s="148"/>
      <c r="CD300" s="575" t="s">
        <v>77</v>
      </c>
      <c r="CE300" s="161">
        <f t="shared" si="459"/>
        <v>2051</v>
      </c>
      <c r="CF300" s="162">
        <f>$AT68*'PTAC PTHP Market Distribution'!AP$175</f>
        <v>0</v>
      </c>
      <c r="CG300" s="162">
        <f>$AT68*'PTAC PTHP Market Distribution'!AQ$175</f>
        <v>0</v>
      </c>
      <c r="CH300" s="162">
        <f>$AT68*'PTAC PTHP Market Distribution'!AR$175</f>
        <v>0</v>
      </c>
      <c r="CI300" s="162">
        <f>$AT68*'PTAC PTHP Market Distribution'!AS$175</f>
        <v>0</v>
      </c>
      <c r="CJ300" s="162">
        <f>$AT68*'PTAC PTHP Market Distribution'!AT$175</f>
        <v>0</v>
      </c>
      <c r="CK300" s="162">
        <f>$AT68*'PTAC PTHP Market Distribution'!AU$175</f>
        <v>0</v>
      </c>
      <c r="CL300" s="162">
        <f>$AT68*'PTAC PTHP Market Distribution'!AV$175</f>
        <v>0</v>
      </c>
      <c r="CM300" s="162">
        <f t="shared" si="429"/>
        <v>0</v>
      </c>
      <c r="CN300" s="148"/>
      <c r="CO300" s="575" t="s">
        <v>77</v>
      </c>
      <c r="CP300" s="161">
        <f t="shared" si="460"/>
        <v>2051</v>
      </c>
      <c r="CQ300" s="162">
        <f>$AT68*'PTAC PTHP Market Distribution'!AZ$175</f>
        <v>0</v>
      </c>
      <c r="CR300" s="162">
        <f>$AT68*'PTAC PTHP Market Distribution'!BA$175</f>
        <v>0</v>
      </c>
      <c r="CS300" s="162">
        <f>$AT68*'PTAC PTHP Market Distribution'!BB$175</f>
        <v>0</v>
      </c>
      <c r="CT300" s="162">
        <f>$AT68*'PTAC PTHP Market Distribution'!BC$175</f>
        <v>0</v>
      </c>
      <c r="CU300" s="162">
        <f>$AT68*'PTAC PTHP Market Distribution'!BD$175</f>
        <v>0</v>
      </c>
      <c r="CV300" s="162">
        <f>$AT68*'PTAC PTHP Market Distribution'!BE$175</f>
        <v>0</v>
      </c>
      <c r="CW300" s="162">
        <f>$AT68*'PTAC PTHP Market Distribution'!BF$175</f>
        <v>0</v>
      </c>
      <c r="CX300" s="162">
        <f t="shared" si="430"/>
        <v>0</v>
      </c>
      <c r="CY300" s="148"/>
      <c r="CZ300" s="575" t="s">
        <v>77</v>
      </c>
      <c r="DA300" s="161">
        <f t="shared" si="461"/>
        <v>2051</v>
      </c>
      <c r="DB300" s="162">
        <f>$AT68*'PTAC PTHP Market Distribution'!BJ$175</f>
        <v>0</v>
      </c>
      <c r="DC300" s="162">
        <f>$AT68*'PTAC PTHP Market Distribution'!BK$175</f>
        <v>0</v>
      </c>
      <c r="DD300" s="162">
        <f>$AT68*'PTAC PTHP Market Distribution'!BL$175</f>
        <v>0</v>
      </c>
      <c r="DE300" s="162">
        <f>$AT68*'PTAC PTHP Market Distribution'!BM$175</f>
        <v>0</v>
      </c>
      <c r="DF300" s="162">
        <f>$AT68*'PTAC PTHP Market Distribution'!BN$175</f>
        <v>0</v>
      </c>
      <c r="DG300" s="162">
        <f>$AT68*'PTAC PTHP Market Distribution'!BO$175</f>
        <v>0</v>
      </c>
      <c r="DH300" s="162">
        <f>$AT68*'PTAC PTHP Market Distribution'!BP$175</f>
        <v>0</v>
      </c>
      <c r="DI300" s="162">
        <f t="shared" si="431"/>
        <v>0</v>
      </c>
      <c r="DK300" s="885"/>
      <c r="DL300" s="517" t="str">
        <f t="shared" si="479"/>
        <v>2051PTAC Non-Standard Size - 11,000 Btu/h</v>
      </c>
      <c r="DM300" s="517" t="str">
        <f>VLOOKUP($DN300, 'Index Tables'!$F$4:$G$9, 2, FALSE)</f>
        <v>PTAC Non-Standard Size - 11,000 Btu/h</v>
      </c>
      <c r="DN300" s="38" t="s">
        <v>77</v>
      </c>
      <c r="DO300" s="361">
        <f t="shared" si="462"/>
        <v>2051</v>
      </c>
      <c r="DP300" s="381">
        <v>0</v>
      </c>
      <c r="DQ300" s="381">
        <f t="shared" si="502"/>
        <v>546873.94647967315</v>
      </c>
      <c r="DR300" s="381">
        <f t="shared" si="503"/>
        <v>507314.54624535586</v>
      </c>
      <c r="DS300" s="381">
        <f t="shared" si="504"/>
        <v>483671.45677494101</v>
      </c>
      <c r="DT300" s="381">
        <f t="shared" si="505"/>
        <v>456399.73411637096</v>
      </c>
      <c r="DU300" s="381">
        <f t="shared" si="506"/>
        <v>0</v>
      </c>
      <c r="DV300" s="381">
        <f t="shared" si="507"/>
        <v>0</v>
      </c>
      <c r="DW300" s="381">
        <f t="shared" si="501"/>
        <v>1994259.6836163404</v>
      </c>
      <c r="DX300" s="418"/>
      <c r="DY300" s="885"/>
      <c r="DZ300" s="371" t="str">
        <f t="shared" si="480"/>
        <v>2051PTAC Non-Standard Size - 11,000 Btu/h</v>
      </c>
      <c r="EA300" s="371" t="str">
        <f>VLOOKUP($EB300, 'Index Tables'!$F$4:$G$9, 2, FALSE)</f>
        <v>PTAC Non-Standard Size - 11,000 Btu/h</v>
      </c>
      <c r="EB300" s="414" t="s">
        <v>77</v>
      </c>
      <c r="EC300" s="361">
        <f t="shared" si="423"/>
        <v>2051</v>
      </c>
      <c r="ED300" s="409"/>
      <c r="EE300" s="411" t="e">
        <f t="shared" si="508"/>
        <v>#DIV/0!</v>
      </c>
      <c r="EF300" s="411" t="e">
        <f t="shared" si="509"/>
        <v>#DIV/0!</v>
      </c>
      <c r="EG300" s="411" t="e">
        <f t="shared" si="510"/>
        <v>#DIV/0!</v>
      </c>
      <c r="EH300" s="411" t="e">
        <f t="shared" si="511"/>
        <v>#DIV/0!</v>
      </c>
      <c r="EI300" s="411" t="e">
        <f t="shared" si="512"/>
        <v>#VALUE!</v>
      </c>
      <c r="EJ300" s="411" t="e">
        <f t="shared" si="513"/>
        <v>#VALUE!</v>
      </c>
      <c r="EK300" s="411">
        <f t="shared" si="463"/>
        <v>0</v>
      </c>
      <c r="EL300" s="555">
        <f t="shared" si="464"/>
        <v>0</v>
      </c>
      <c r="EM300" s="409"/>
      <c r="EN300" s="552">
        <f t="shared" si="481"/>
        <v>0</v>
      </c>
      <c r="EO300" s="407" t="str">
        <f t="shared" si="465"/>
        <v>OK</v>
      </c>
      <c r="EQ300" s="267" t="str">
        <f t="shared" si="482"/>
        <v>2051PTAC Non-Standard Size - 11,000 Btu/h</v>
      </c>
      <c r="ER300" s="685" t="str">
        <f t="shared" si="483"/>
        <v>PTAC Non-Standard Size - 11,000 Btu/h</v>
      </c>
      <c r="ES300" s="686">
        <f t="shared" si="484"/>
        <v>2051</v>
      </c>
      <c r="ET300" s="687">
        <f t="shared" si="485"/>
        <v>0</v>
      </c>
      <c r="EU300" s="687">
        <f t="shared" si="466"/>
        <v>0</v>
      </c>
      <c r="EV300" s="687">
        <f t="shared" si="467"/>
        <v>0</v>
      </c>
      <c r="EW300" s="687">
        <f t="shared" si="468"/>
        <v>0</v>
      </c>
      <c r="EX300" s="687">
        <f t="shared" si="469"/>
        <v>0</v>
      </c>
      <c r="EY300" s="293">
        <f t="shared" si="470"/>
        <v>0</v>
      </c>
      <c r="EZ300" s="293">
        <f t="shared" si="471"/>
        <v>0</v>
      </c>
      <c r="FA300" s="293">
        <f t="shared" si="486"/>
        <v>0</v>
      </c>
      <c r="FB300" s="407" t="str">
        <f t="shared" si="487"/>
        <v>OK</v>
      </c>
      <c r="FD300" s="267" t="str">
        <f t="shared" si="488"/>
        <v>2051PTAC Non-Standard Size - 11,000 Btu/h</v>
      </c>
      <c r="FE300" s="685" t="str">
        <f t="shared" si="489"/>
        <v>PTAC Non-Standard Size - 11,000 Btu/h</v>
      </c>
      <c r="FF300" s="686">
        <f t="shared" si="490"/>
        <v>2051</v>
      </c>
      <c r="FG300" s="685">
        <f t="shared" si="491"/>
        <v>0</v>
      </c>
      <c r="FH300" s="685">
        <f t="shared" si="472"/>
        <v>0</v>
      </c>
      <c r="FI300" s="685">
        <f t="shared" si="473"/>
        <v>0</v>
      </c>
      <c r="FJ300" s="685">
        <f t="shared" si="474"/>
        <v>0</v>
      </c>
      <c r="FK300" s="685">
        <f t="shared" si="475"/>
        <v>0</v>
      </c>
      <c r="FL300" s="692">
        <f t="shared" si="476"/>
        <v>0</v>
      </c>
      <c r="FM300" s="692">
        <f t="shared" si="477"/>
        <v>0</v>
      </c>
      <c r="FN300" s="692">
        <f t="shared" si="478"/>
        <v>0</v>
      </c>
      <c r="FO300" s="407" t="str">
        <f t="shared" si="492"/>
        <v>OK</v>
      </c>
    </row>
    <row r="301" spans="50:171">
      <c r="AX301" s="575" t="s">
        <v>77</v>
      </c>
      <c r="AY301" s="361">
        <f t="shared" si="493"/>
        <v>2052</v>
      </c>
      <c r="AZ301" s="247">
        <f>$AT69*'PTAC PTHP Market Distribution'!M$175</f>
        <v>0</v>
      </c>
      <c r="BA301" s="247">
        <f>$AT69*'PTAC PTHP Market Distribution'!N$175</f>
        <v>0</v>
      </c>
      <c r="BB301" s="247">
        <f>$AT69*'PTAC PTHP Market Distribution'!O$175</f>
        <v>0</v>
      </c>
      <c r="BC301" s="247">
        <f>$AT69*'PTAC PTHP Market Distribution'!P$175</f>
        <v>0</v>
      </c>
      <c r="BD301" s="247">
        <f>$AT69*'PTAC PTHP Market Distribution'!Q$175</f>
        <v>0</v>
      </c>
      <c r="BE301" s="247">
        <f>$AT69*'PTAC PTHP Market Distribution'!R$175</f>
        <v>0</v>
      </c>
      <c r="BF301" s="162">
        <f t="shared" si="435"/>
        <v>0</v>
      </c>
      <c r="BH301" s="575" t="s">
        <v>77</v>
      </c>
      <c r="BI301" s="161">
        <f t="shared" si="457"/>
        <v>2052</v>
      </c>
      <c r="BJ301" s="162">
        <f>$AT69*'PTAC PTHP Market Distribution'!V$175</f>
        <v>0</v>
      </c>
      <c r="BK301" s="162">
        <f>$AT69*'PTAC PTHP Market Distribution'!W$175</f>
        <v>0</v>
      </c>
      <c r="BL301" s="162">
        <f>$AT69*'PTAC PTHP Market Distribution'!X$175</f>
        <v>0</v>
      </c>
      <c r="BM301" s="162">
        <f>$AT69*'PTAC PTHP Market Distribution'!Y$175</f>
        <v>0</v>
      </c>
      <c r="BN301" s="162">
        <f>$AT69*'PTAC PTHP Market Distribution'!Z$175</f>
        <v>0</v>
      </c>
      <c r="BO301" s="162">
        <f>$AT69*'PTAC PTHP Market Distribution'!AA$175</f>
        <v>0</v>
      </c>
      <c r="BP301" s="162">
        <f>$AT69*'PTAC PTHP Market Distribution'!AB$175</f>
        <v>0</v>
      </c>
      <c r="BQ301" s="162">
        <f t="shared" si="427"/>
        <v>0</v>
      </c>
      <c r="BR301" s="148"/>
      <c r="BS301" s="575" t="s">
        <v>77</v>
      </c>
      <c r="BT301" s="161">
        <f t="shared" si="458"/>
        <v>2052</v>
      </c>
      <c r="BU301" s="162">
        <f>$AT69*'PTAC PTHP Market Distribution'!AF222</f>
        <v>0</v>
      </c>
      <c r="BV301" s="162">
        <f>$AT69*'PTAC PTHP Market Distribution'!AG222</f>
        <v>0</v>
      </c>
      <c r="BW301" s="162">
        <f>$AT69*'PTAC PTHP Market Distribution'!AH222</f>
        <v>0</v>
      </c>
      <c r="BX301" s="162">
        <f>$AT69*'PTAC PTHP Market Distribution'!AI222</f>
        <v>0</v>
      </c>
      <c r="BY301" s="162">
        <f>$AT69*'PTAC PTHP Market Distribution'!AJ222</f>
        <v>0</v>
      </c>
      <c r="BZ301" s="162">
        <f>$AT69*'PTAC PTHP Market Distribution'!AK222</f>
        <v>0</v>
      </c>
      <c r="CA301" s="162">
        <f>$AT69*'PTAC PTHP Market Distribution'!AL222</f>
        <v>0</v>
      </c>
      <c r="CB301" s="162">
        <f t="shared" si="428"/>
        <v>0</v>
      </c>
      <c r="CC301" s="148"/>
      <c r="CD301" s="575" t="s">
        <v>77</v>
      </c>
      <c r="CE301" s="161">
        <f t="shared" si="459"/>
        <v>2052</v>
      </c>
      <c r="CF301" s="162">
        <f>$AT69*'PTAC PTHP Market Distribution'!AP$175</f>
        <v>0</v>
      </c>
      <c r="CG301" s="162">
        <f>$AT69*'PTAC PTHP Market Distribution'!AQ$175</f>
        <v>0</v>
      </c>
      <c r="CH301" s="162">
        <f>$AT69*'PTAC PTHP Market Distribution'!AR$175</f>
        <v>0</v>
      </c>
      <c r="CI301" s="162">
        <f>$AT69*'PTAC PTHP Market Distribution'!AS$175</f>
        <v>0</v>
      </c>
      <c r="CJ301" s="162">
        <f>$AT69*'PTAC PTHP Market Distribution'!AT$175</f>
        <v>0</v>
      </c>
      <c r="CK301" s="162">
        <f>$AT69*'PTAC PTHP Market Distribution'!AU$175</f>
        <v>0</v>
      </c>
      <c r="CL301" s="162">
        <f>$AT69*'PTAC PTHP Market Distribution'!AV$175</f>
        <v>0</v>
      </c>
      <c r="CM301" s="162">
        <f t="shared" si="429"/>
        <v>0</v>
      </c>
      <c r="CN301" s="148"/>
      <c r="CO301" s="575" t="s">
        <v>77</v>
      </c>
      <c r="CP301" s="161">
        <f t="shared" si="460"/>
        <v>2052</v>
      </c>
      <c r="CQ301" s="162">
        <f>$AT69*'PTAC PTHP Market Distribution'!AZ$175</f>
        <v>0</v>
      </c>
      <c r="CR301" s="162">
        <f>$AT69*'PTAC PTHP Market Distribution'!BA$175</f>
        <v>0</v>
      </c>
      <c r="CS301" s="162">
        <f>$AT69*'PTAC PTHP Market Distribution'!BB$175</f>
        <v>0</v>
      </c>
      <c r="CT301" s="162">
        <f>$AT69*'PTAC PTHP Market Distribution'!BC$175</f>
        <v>0</v>
      </c>
      <c r="CU301" s="162">
        <f>$AT69*'PTAC PTHP Market Distribution'!BD$175</f>
        <v>0</v>
      </c>
      <c r="CV301" s="162">
        <f>$AT69*'PTAC PTHP Market Distribution'!BE$175</f>
        <v>0</v>
      </c>
      <c r="CW301" s="162">
        <f>$AT69*'PTAC PTHP Market Distribution'!BF$175</f>
        <v>0</v>
      </c>
      <c r="CX301" s="162">
        <f t="shared" si="430"/>
        <v>0</v>
      </c>
      <c r="CY301" s="148"/>
      <c r="CZ301" s="575" t="s">
        <v>77</v>
      </c>
      <c r="DA301" s="161">
        <f t="shared" si="461"/>
        <v>2052</v>
      </c>
      <c r="DB301" s="162">
        <f>$AT69*'PTAC PTHP Market Distribution'!BJ$175</f>
        <v>0</v>
      </c>
      <c r="DC301" s="162">
        <f>$AT69*'PTAC PTHP Market Distribution'!BK$175</f>
        <v>0</v>
      </c>
      <c r="DD301" s="162">
        <f>$AT69*'PTAC PTHP Market Distribution'!BL$175</f>
        <v>0</v>
      </c>
      <c r="DE301" s="162">
        <f>$AT69*'PTAC PTHP Market Distribution'!BM$175</f>
        <v>0</v>
      </c>
      <c r="DF301" s="162">
        <f>$AT69*'PTAC PTHP Market Distribution'!BN$175</f>
        <v>0</v>
      </c>
      <c r="DG301" s="162">
        <f>$AT69*'PTAC PTHP Market Distribution'!BO$175</f>
        <v>0</v>
      </c>
      <c r="DH301" s="162">
        <f>$AT69*'PTAC PTHP Market Distribution'!BP$175</f>
        <v>0</v>
      </c>
      <c r="DI301" s="162">
        <f t="shared" si="431"/>
        <v>0</v>
      </c>
      <c r="DK301" s="885"/>
      <c r="DL301" s="517" t="str">
        <f t="shared" si="479"/>
        <v>2052PTAC Non-Standard Size - 11,000 Btu/h</v>
      </c>
      <c r="DM301" s="517" t="str">
        <f>VLOOKUP($DN301, 'Index Tables'!$F$4:$G$9, 2, FALSE)</f>
        <v>PTAC Non-Standard Size - 11,000 Btu/h</v>
      </c>
      <c r="DN301" s="38" t="s">
        <v>77</v>
      </c>
      <c r="DO301" s="361">
        <f t="shared" si="462"/>
        <v>2052</v>
      </c>
      <c r="DP301" s="381">
        <v>0</v>
      </c>
      <c r="DQ301" s="381">
        <f t="shared" si="502"/>
        <v>503124.03076129931</v>
      </c>
      <c r="DR301" s="381">
        <f t="shared" si="503"/>
        <v>466729.38254572742</v>
      </c>
      <c r="DS301" s="381">
        <f t="shared" si="504"/>
        <v>444977.74023294577</v>
      </c>
      <c r="DT301" s="381">
        <f t="shared" si="505"/>
        <v>419887.75538706133</v>
      </c>
      <c r="DU301" s="381">
        <f t="shared" si="506"/>
        <v>0</v>
      </c>
      <c r="DV301" s="381">
        <f t="shared" si="507"/>
        <v>0</v>
      </c>
      <c r="DW301" s="381">
        <f t="shared" si="501"/>
        <v>1834718.9089270332</v>
      </c>
      <c r="DX301" s="418"/>
      <c r="DY301" s="885"/>
      <c r="DZ301" s="371" t="str">
        <f t="shared" si="480"/>
        <v>2052PTAC Non-Standard Size - 11,000 Btu/h</v>
      </c>
      <c r="EA301" s="371" t="str">
        <f>VLOOKUP($EB301, 'Index Tables'!$F$4:$G$9, 2, FALSE)</f>
        <v>PTAC Non-Standard Size - 11,000 Btu/h</v>
      </c>
      <c r="EB301" s="414" t="s">
        <v>77</v>
      </c>
      <c r="EC301" s="361">
        <f t="shared" si="423"/>
        <v>2052</v>
      </c>
      <c r="ED301" s="409"/>
      <c r="EE301" s="411" t="e">
        <f t="shared" si="508"/>
        <v>#DIV/0!</v>
      </c>
      <c r="EF301" s="411" t="e">
        <f t="shared" si="509"/>
        <v>#DIV/0!</v>
      </c>
      <c r="EG301" s="411" t="e">
        <f t="shared" si="510"/>
        <v>#DIV/0!</v>
      </c>
      <c r="EH301" s="411" t="e">
        <f t="shared" si="511"/>
        <v>#DIV/0!</v>
      </c>
      <c r="EI301" s="411" t="e">
        <f t="shared" si="512"/>
        <v>#VALUE!</v>
      </c>
      <c r="EJ301" s="411" t="e">
        <f t="shared" si="513"/>
        <v>#VALUE!</v>
      </c>
      <c r="EK301" s="411">
        <f t="shared" si="463"/>
        <v>0</v>
      </c>
      <c r="EL301" s="555">
        <f t="shared" si="464"/>
        <v>0</v>
      </c>
      <c r="EM301" s="409"/>
      <c r="EN301" s="552">
        <f t="shared" si="481"/>
        <v>0</v>
      </c>
      <c r="EO301" s="407" t="str">
        <f t="shared" si="465"/>
        <v>OK</v>
      </c>
      <c r="EQ301" s="267" t="str">
        <f t="shared" si="482"/>
        <v>2052PTAC Non-Standard Size - 11,000 Btu/h</v>
      </c>
      <c r="ER301" s="685" t="str">
        <f t="shared" si="483"/>
        <v>PTAC Non-Standard Size - 11,000 Btu/h</v>
      </c>
      <c r="ES301" s="686">
        <f t="shared" si="484"/>
        <v>2052</v>
      </c>
      <c r="ET301" s="687">
        <f t="shared" si="485"/>
        <v>0</v>
      </c>
      <c r="EU301" s="687">
        <f t="shared" si="466"/>
        <v>0</v>
      </c>
      <c r="EV301" s="687">
        <f t="shared" si="467"/>
        <v>0</v>
      </c>
      <c r="EW301" s="687">
        <f t="shared" si="468"/>
        <v>0</v>
      </c>
      <c r="EX301" s="687">
        <f t="shared" si="469"/>
        <v>0</v>
      </c>
      <c r="EY301" s="293">
        <f t="shared" si="470"/>
        <v>0</v>
      </c>
      <c r="EZ301" s="293">
        <f t="shared" si="471"/>
        <v>0</v>
      </c>
      <c r="FA301" s="293">
        <f t="shared" si="486"/>
        <v>0</v>
      </c>
      <c r="FB301" s="407" t="str">
        <f t="shared" si="487"/>
        <v>OK</v>
      </c>
      <c r="FD301" s="267" t="str">
        <f t="shared" si="488"/>
        <v>2052PTAC Non-Standard Size - 11,000 Btu/h</v>
      </c>
      <c r="FE301" s="685" t="str">
        <f t="shared" si="489"/>
        <v>PTAC Non-Standard Size - 11,000 Btu/h</v>
      </c>
      <c r="FF301" s="686">
        <f t="shared" si="490"/>
        <v>2052</v>
      </c>
      <c r="FG301" s="685">
        <f t="shared" si="491"/>
        <v>0</v>
      </c>
      <c r="FH301" s="685">
        <f t="shared" si="472"/>
        <v>0</v>
      </c>
      <c r="FI301" s="685">
        <f t="shared" si="473"/>
        <v>0</v>
      </c>
      <c r="FJ301" s="685">
        <f t="shared" si="474"/>
        <v>0</v>
      </c>
      <c r="FK301" s="685">
        <f t="shared" si="475"/>
        <v>0</v>
      </c>
      <c r="FL301" s="692">
        <f t="shared" si="476"/>
        <v>0</v>
      </c>
      <c r="FM301" s="692">
        <f t="shared" si="477"/>
        <v>0</v>
      </c>
      <c r="FN301" s="692">
        <f t="shared" si="478"/>
        <v>0</v>
      </c>
      <c r="FO301" s="407" t="str">
        <f t="shared" si="492"/>
        <v>OK</v>
      </c>
    </row>
    <row r="302" spans="50:171">
      <c r="AX302" s="575" t="s">
        <v>77</v>
      </c>
      <c r="AY302" s="361">
        <f t="shared" si="493"/>
        <v>2053</v>
      </c>
      <c r="AZ302" s="247">
        <f>$AT70*'PTAC PTHP Market Distribution'!M$175</f>
        <v>0</v>
      </c>
      <c r="BA302" s="247">
        <f>$AT70*'PTAC PTHP Market Distribution'!N$175</f>
        <v>0</v>
      </c>
      <c r="BB302" s="247">
        <f>$AT70*'PTAC PTHP Market Distribution'!O$175</f>
        <v>0</v>
      </c>
      <c r="BC302" s="247">
        <f>$AT70*'PTAC PTHP Market Distribution'!P$175</f>
        <v>0</v>
      </c>
      <c r="BD302" s="247">
        <f>$AT70*'PTAC PTHP Market Distribution'!Q$175</f>
        <v>0</v>
      </c>
      <c r="BE302" s="247">
        <f>$AT70*'PTAC PTHP Market Distribution'!R$175</f>
        <v>0</v>
      </c>
      <c r="BF302" s="162">
        <f t="shared" si="435"/>
        <v>0</v>
      </c>
      <c r="BH302" s="575" t="s">
        <v>77</v>
      </c>
      <c r="BI302" s="161">
        <f t="shared" si="457"/>
        <v>2053</v>
      </c>
      <c r="BJ302" s="162">
        <f>$AT70*'PTAC PTHP Market Distribution'!V$175</f>
        <v>0</v>
      </c>
      <c r="BK302" s="162">
        <f>$AT70*'PTAC PTHP Market Distribution'!W$175</f>
        <v>0</v>
      </c>
      <c r="BL302" s="162">
        <f>$AT70*'PTAC PTHP Market Distribution'!X$175</f>
        <v>0</v>
      </c>
      <c r="BM302" s="162">
        <f>$AT70*'PTAC PTHP Market Distribution'!Y$175</f>
        <v>0</v>
      </c>
      <c r="BN302" s="162">
        <f>$AT70*'PTAC PTHP Market Distribution'!Z$175</f>
        <v>0</v>
      </c>
      <c r="BO302" s="162">
        <f>$AT70*'PTAC PTHP Market Distribution'!AA$175</f>
        <v>0</v>
      </c>
      <c r="BP302" s="162">
        <f>$AT70*'PTAC PTHP Market Distribution'!AB$175</f>
        <v>0</v>
      </c>
      <c r="BQ302" s="162">
        <f t="shared" si="427"/>
        <v>0</v>
      </c>
      <c r="BR302" s="148"/>
      <c r="BS302" s="575" t="s">
        <v>77</v>
      </c>
      <c r="BT302" s="161">
        <f t="shared" si="458"/>
        <v>2053</v>
      </c>
      <c r="BU302" s="162">
        <f>$AT70*'PTAC PTHP Market Distribution'!AF223</f>
        <v>0</v>
      </c>
      <c r="BV302" s="162">
        <f>$AT70*'PTAC PTHP Market Distribution'!AG223</f>
        <v>0</v>
      </c>
      <c r="BW302" s="162">
        <f>$AT70*'PTAC PTHP Market Distribution'!AH223</f>
        <v>0</v>
      </c>
      <c r="BX302" s="162">
        <f>$AT70*'PTAC PTHP Market Distribution'!AI223</f>
        <v>0</v>
      </c>
      <c r="BY302" s="162">
        <f>$AT70*'PTAC PTHP Market Distribution'!AJ223</f>
        <v>0</v>
      </c>
      <c r="BZ302" s="162">
        <f>$AT70*'PTAC PTHP Market Distribution'!AK223</f>
        <v>0</v>
      </c>
      <c r="CA302" s="162">
        <f>$AT70*'PTAC PTHP Market Distribution'!AL223</f>
        <v>0</v>
      </c>
      <c r="CB302" s="162">
        <f t="shared" si="428"/>
        <v>0</v>
      </c>
      <c r="CC302" s="148"/>
      <c r="CD302" s="575" t="s">
        <v>77</v>
      </c>
      <c r="CE302" s="161">
        <f t="shared" si="459"/>
        <v>2053</v>
      </c>
      <c r="CF302" s="162">
        <f>$AT70*'PTAC PTHP Market Distribution'!AP$175</f>
        <v>0</v>
      </c>
      <c r="CG302" s="162">
        <f>$AT70*'PTAC PTHP Market Distribution'!AQ$175</f>
        <v>0</v>
      </c>
      <c r="CH302" s="162">
        <f>$AT70*'PTAC PTHP Market Distribution'!AR$175</f>
        <v>0</v>
      </c>
      <c r="CI302" s="162">
        <f>$AT70*'PTAC PTHP Market Distribution'!AS$175</f>
        <v>0</v>
      </c>
      <c r="CJ302" s="162">
        <f>$AT70*'PTAC PTHP Market Distribution'!AT$175</f>
        <v>0</v>
      </c>
      <c r="CK302" s="162">
        <f>$AT70*'PTAC PTHP Market Distribution'!AU$175</f>
        <v>0</v>
      </c>
      <c r="CL302" s="162">
        <f>$AT70*'PTAC PTHP Market Distribution'!AV$175</f>
        <v>0</v>
      </c>
      <c r="CM302" s="162">
        <f t="shared" si="429"/>
        <v>0</v>
      </c>
      <c r="CN302" s="148"/>
      <c r="CO302" s="575" t="s">
        <v>77</v>
      </c>
      <c r="CP302" s="161">
        <f t="shared" si="460"/>
        <v>2053</v>
      </c>
      <c r="CQ302" s="162">
        <f>$AT70*'PTAC PTHP Market Distribution'!AZ$175</f>
        <v>0</v>
      </c>
      <c r="CR302" s="162">
        <f>$AT70*'PTAC PTHP Market Distribution'!BA$175</f>
        <v>0</v>
      </c>
      <c r="CS302" s="162">
        <f>$AT70*'PTAC PTHP Market Distribution'!BB$175</f>
        <v>0</v>
      </c>
      <c r="CT302" s="162">
        <f>$AT70*'PTAC PTHP Market Distribution'!BC$175</f>
        <v>0</v>
      </c>
      <c r="CU302" s="162">
        <f>$AT70*'PTAC PTHP Market Distribution'!BD$175</f>
        <v>0</v>
      </c>
      <c r="CV302" s="162">
        <f>$AT70*'PTAC PTHP Market Distribution'!BE$175</f>
        <v>0</v>
      </c>
      <c r="CW302" s="162">
        <f>$AT70*'PTAC PTHP Market Distribution'!BF$175</f>
        <v>0</v>
      </c>
      <c r="CX302" s="162">
        <f t="shared" si="430"/>
        <v>0</v>
      </c>
      <c r="CY302" s="148"/>
      <c r="CZ302" s="575" t="s">
        <v>77</v>
      </c>
      <c r="DA302" s="161">
        <f t="shared" si="461"/>
        <v>2053</v>
      </c>
      <c r="DB302" s="162">
        <f>$AT70*'PTAC PTHP Market Distribution'!BJ$175</f>
        <v>0</v>
      </c>
      <c r="DC302" s="162">
        <f>$AT70*'PTAC PTHP Market Distribution'!BK$175</f>
        <v>0</v>
      </c>
      <c r="DD302" s="162">
        <f>$AT70*'PTAC PTHP Market Distribution'!BL$175</f>
        <v>0</v>
      </c>
      <c r="DE302" s="162">
        <f>$AT70*'PTAC PTHP Market Distribution'!BM$175</f>
        <v>0</v>
      </c>
      <c r="DF302" s="162">
        <f>$AT70*'PTAC PTHP Market Distribution'!BN$175</f>
        <v>0</v>
      </c>
      <c r="DG302" s="162">
        <f>$AT70*'PTAC PTHP Market Distribution'!BO$175</f>
        <v>0</v>
      </c>
      <c r="DH302" s="162">
        <f>$AT70*'PTAC PTHP Market Distribution'!BP$175</f>
        <v>0</v>
      </c>
      <c r="DI302" s="162">
        <f t="shared" si="431"/>
        <v>0</v>
      </c>
      <c r="DK302" s="885"/>
      <c r="DL302" s="517" t="str">
        <f t="shared" si="479"/>
        <v>2053PTAC Non-Standard Size - 11,000 Btu/h</v>
      </c>
      <c r="DM302" s="517" t="str">
        <f>VLOOKUP($DN302, 'Index Tables'!$F$4:$G$9, 2, FALSE)</f>
        <v>PTAC Non-Standard Size - 11,000 Btu/h</v>
      </c>
      <c r="DN302" s="38" t="s">
        <v>77</v>
      </c>
      <c r="DO302" s="361">
        <f t="shared" si="462"/>
        <v>2053</v>
      </c>
      <c r="DP302" s="381">
        <v>0</v>
      </c>
      <c r="DQ302" s="381">
        <f t="shared" si="502"/>
        <v>462874.10830039531</v>
      </c>
      <c r="DR302" s="381">
        <f t="shared" si="503"/>
        <v>429391.03194206918</v>
      </c>
      <c r="DS302" s="381">
        <f t="shared" si="504"/>
        <v>409379.52101431007</v>
      </c>
      <c r="DT302" s="381">
        <f t="shared" si="505"/>
        <v>386296.73495609639</v>
      </c>
      <c r="DU302" s="381">
        <f t="shared" si="506"/>
        <v>0</v>
      </c>
      <c r="DV302" s="381">
        <f t="shared" si="507"/>
        <v>0</v>
      </c>
      <c r="DW302" s="381">
        <f t="shared" si="501"/>
        <v>1687941.3962128705</v>
      </c>
      <c r="DX302" s="418"/>
      <c r="DY302" s="885"/>
      <c r="DZ302" s="371" t="str">
        <f t="shared" si="480"/>
        <v>2053PTAC Non-Standard Size - 11,000 Btu/h</v>
      </c>
      <c r="EA302" s="371" t="str">
        <f>VLOOKUP($EB302, 'Index Tables'!$F$4:$G$9, 2, FALSE)</f>
        <v>PTAC Non-Standard Size - 11,000 Btu/h</v>
      </c>
      <c r="EB302" s="414" t="s">
        <v>77</v>
      </c>
      <c r="EC302" s="361">
        <f t="shared" si="423"/>
        <v>2053</v>
      </c>
      <c r="ED302" s="409"/>
      <c r="EE302" s="411" t="e">
        <f t="shared" si="508"/>
        <v>#DIV/0!</v>
      </c>
      <c r="EF302" s="411" t="e">
        <f t="shared" si="509"/>
        <v>#DIV/0!</v>
      </c>
      <c r="EG302" s="411" t="e">
        <f t="shared" si="510"/>
        <v>#DIV/0!</v>
      </c>
      <c r="EH302" s="411" t="e">
        <f t="shared" si="511"/>
        <v>#DIV/0!</v>
      </c>
      <c r="EI302" s="411" t="e">
        <f t="shared" si="512"/>
        <v>#VALUE!</v>
      </c>
      <c r="EJ302" s="411" t="e">
        <f t="shared" si="513"/>
        <v>#VALUE!</v>
      </c>
      <c r="EK302" s="411">
        <f t="shared" si="463"/>
        <v>0</v>
      </c>
      <c r="EL302" s="555">
        <f t="shared" si="464"/>
        <v>0</v>
      </c>
      <c r="EM302" s="409"/>
      <c r="EN302" s="552">
        <f t="shared" si="481"/>
        <v>0</v>
      </c>
      <c r="EO302" s="407" t="str">
        <f t="shared" si="465"/>
        <v>OK</v>
      </c>
      <c r="EQ302" s="267" t="str">
        <f t="shared" si="482"/>
        <v>2053PTAC Non-Standard Size - 11,000 Btu/h</v>
      </c>
      <c r="ER302" s="685" t="str">
        <f t="shared" si="483"/>
        <v>PTAC Non-Standard Size - 11,000 Btu/h</v>
      </c>
      <c r="ES302" s="686">
        <f t="shared" si="484"/>
        <v>2053</v>
      </c>
      <c r="ET302" s="687">
        <f t="shared" si="485"/>
        <v>0</v>
      </c>
      <c r="EU302" s="687">
        <f t="shared" si="466"/>
        <v>0</v>
      </c>
      <c r="EV302" s="687">
        <f t="shared" si="467"/>
        <v>0</v>
      </c>
      <c r="EW302" s="687">
        <f t="shared" si="468"/>
        <v>0</v>
      </c>
      <c r="EX302" s="687">
        <f t="shared" si="469"/>
        <v>0</v>
      </c>
      <c r="EY302" s="293">
        <f t="shared" si="470"/>
        <v>0</v>
      </c>
      <c r="EZ302" s="293">
        <f t="shared" si="471"/>
        <v>0</v>
      </c>
      <c r="FA302" s="293">
        <f t="shared" si="486"/>
        <v>0</v>
      </c>
      <c r="FB302" s="407" t="str">
        <f t="shared" si="487"/>
        <v>OK</v>
      </c>
      <c r="FD302" s="267" t="str">
        <f t="shared" si="488"/>
        <v>2053PTAC Non-Standard Size - 11,000 Btu/h</v>
      </c>
      <c r="FE302" s="685" t="str">
        <f t="shared" si="489"/>
        <v>PTAC Non-Standard Size - 11,000 Btu/h</v>
      </c>
      <c r="FF302" s="686">
        <f t="shared" si="490"/>
        <v>2053</v>
      </c>
      <c r="FG302" s="685">
        <f t="shared" si="491"/>
        <v>0</v>
      </c>
      <c r="FH302" s="685">
        <f t="shared" si="472"/>
        <v>0</v>
      </c>
      <c r="FI302" s="685">
        <f t="shared" si="473"/>
        <v>0</v>
      </c>
      <c r="FJ302" s="685">
        <f t="shared" si="474"/>
        <v>0</v>
      </c>
      <c r="FK302" s="685">
        <f t="shared" si="475"/>
        <v>0</v>
      </c>
      <c r="FL302" s="692">
        <f t="shared" si="476"/>
        <v>0</v>
      </c>
      <c r="FM302" s="692">
        <f t="shared" si="477"/>
        <v>0</v>
      </c>
      <c r="FN302" s="692">
        <f t="shared" si="478"/>
        <v>0</v>
      </c>
      <c r="FO302" s="407" t="str">
        <f t="shared" si="492"/>
        <v>OK</v>
      </c>
    </row>
    <row r="303" spans="50:171">
      <c r="AX303" s="575" t="s">
        <v>77</v>
      </c>
      <c r="AY303" s="361">
        <f t="shared" si="493"/>
        <v>2054</v>
      </c>
      <c r="AZ303" s="247">
        <f>$AT71*'PTAC PTHP Market Distribution'!M$175</f>
        <v>0</v>
      </c>
      <c r="BA303" s="247">
        <f>$AT71*'PTAC PTHP Market Distribution'!N$175</f>
        <v>0</v>
      </c>
      <c r="BB303" s="247">
        <f>$AT71*'PTAC PTHP Market Distribution'!O$175</f>
        <v>0</v>
      </c>
      <c r="BC303" s="247">
        <f>$AT71*'PTAC PTHP Market Distribution'!P$175</f>
        <v>0</v>
      </c>
      <c r="BD303" s="247">
        <f>$AT71*'PTAC PTHP Market Distribution'!Q$175</f>
        <v>0</v>
      </c>
      <c r="BE303" s="247">
        <f>$AT71*'PTAC PTHP Market Distribution'!R$175</f>
        <v>0</v>
      </c>
      <c r="BF303" s="162">
        <f t="shared" si="435"/>
        <v>0</v>
      </c>
      <c r="BH303" s="575" t="s">
        <v>77</v>
      </c>
      <c r="BI303" s="161">
        <f t="shared" si="457"/>
        <v>2054</v>
      </c>
      <c r="BJ303" s="162">
        <f>$AT71*'PTAC PTHP Market Distribution'!V$175</f>
        <v>0</v>
      </c>
      <c r="BK303" s="162">
        <f>$AT71*'PTAC PTHP Market Distribution'!W$175</f>
        <v>0</v>
      </c>
      <c r="BL303" s="162">
        <f>$AT71*'PTAC PTHP Market Distribution'!X$175</f>
        <v>0</v>
      </c>
      <c r="BM303" s="162">
        <f>$AT71*'PTAC PTHP Market Distribution'!Y$175</f>
        <v>0</v>
      </c>
      <c r="BN303" s="162">
        <f>$AT71*'PTAC PTHP Market Distribution'!Z$175</f>
        <v>0</v>
      </c>
      <c r="BO303" s="162">
        <f>$AT71*'PTAC PTHP Market Distribution'!AA$175</f>
        <v>0</v>
      </c>
      <c r="BP303" s="162">
        <f>$AT71*'PTAC PTHP Market Distribution'!AB$175</f>
        <v>0</v>
      </c>
      <c r="BQ303" s="162">
        <f t="shared" si="427"/>
        <v>0</v>
      </c>
      <c r="BR303" s="148"/>
      <c r="BS303" s="575" t="s">
        <v>77</v>
      </c>
      <c r="BT303" s="161">
        <f t="shared" si="458"/>
        <v>2054</v>
      </c>
      <c r="BU303" s="162">
        <f>$AT71*'PTAC PTHP Market Distribution'!AF224</f>
        <v>0</v>
      </c>
      <c r="BV303" s="162">
        <f>$AT71*'PTAC PTHP Market Distribution'!AG224</f>
        <v>0</v>
      </c>
      <c r="BW303" s="162">
        <f>$AT71*'PTAC PTHP Market Distribution'!AH224</f>
        <v>0</v>
      </c>
      <c r="BX303" s="162">
        <f>$AT71*'PTAC PTHP Market Distribution'!AI224</f>
        <v>0</v>
      </c>
      <c r="BY303" s="162">
        <f>$AT71*'PTAC PTHP Market Distribution'!AJ224</f>
        <v>0</v>
      </c>
      <c r="BZ303" s="162">
        <f>$AT71*'PTAC PTHP Market Distribution'!AK224</f>
        <v>0</v>
      </c>
      <c r="CA303" s="162">
        <f>$AT71*'PTAC PTHP Market Distribution'!AL224</f>
        <v>0</v>
      </c>
      <c r="CB303" s="162">
        <f t="shared" si="428"/>
        <v>0</v>
      </c>
      <c r="CC303" s="148"/>
      <c r="CD303" s="575" t="s">
        <v>77</v>
      </c>
      <c r="CE303" s="161">
        <f t="shared" si="459"/>
        <v>2054</v>
      </c>
      <c r="CF303" s="162">
        <f>$AT71*'PTAC PTHP Market Distribution'!AP$175</f>
        <v>0</v>
      </c>
      <c r="CG303" s="162">
        <f>$AT71*'PTAC PTHP Market Distribution'!AQ$175</f>
        <v>0</v>
      </c>
      <c r="CH303" s="162">
        <f>$AT71*'PTAC PTHP Market Distribution'!AR$175</f>
        <v>0</v>
      </c>
      <c r="CI303" s="162">
        <f>$AT71*'PTAC PTHP Market Distribution'!AS$175</f>
        <v>0</v>
      </c>
      <c r="CJ303" s="162">
        <f>$AT71*'PTAC PTHP Market Distribution'!AT$175</f>
        <v>0</v>
      </c>
      <c r="CK303" s="162">
        <f>$AT71*'PTAC PTHP Market Distribution'!AU$175</f>
        <v>0</v>
      </c>
      <c r="CL303" s="162">
        <f>$AT71*'PTAC PTHP Market Distribution'!AV$175</f>
        <v>0</v>
      </c>
      <c r="CM303" s="162">
        <f t="shared" si="429"/>
        <v>0</v>
      </c>
      <c r="CN303" s="148"/>
      <c r="CO303" s="575" t="s">
        <v>77</v>
      </c>
      <c r="CP303" s="161">
        <f t="shared" si="460"/>
        <v>2054</v>
      </c>
      <c r="CQ303" s="162">
        <f>$AT71*'PTAC PTHP Market Distribution'!AZ$175</f>
        <v>0</v>
      </c>
      <c r="CR303" s="162">
        <f>$AT71*'PTAC PTHP Market Distribution'!BA$175</f>
        <v>0</v>
      </c>
      <c r="CS303" s="162">
        <f>$AT71*'PTAC PTHP Market Distribution'!BB$175</f>
        <v>0</v>
      </c>
      <c r="CT303" s="162">
        <f>$AT71*'PTAC PTHP Market Distribution'!BC$175</f>
        <v>0</v>
      </c>
      <c r="CU303" s="162">
        <f>$AT71*'PTAC PTHP Market Distribution'!BD$175</f>
        <v>0</v>
      </c>
      <c r="CV303" s="162">
        <f>$AT71*'PTAC PTHP Market Distribution'!BE$175</f>
        <v>0</v>
      </c>
      <c r="CW303" s="162">
        <f>$AT71*'PTAC PTHP Market Distribution'!BF$175</f>
        <v>0</v>
      </c>
      <c r="CX303" s="162">
        <f t="shared" si="430"/>
        <v>0</v>
      </c>
      <c r="CY303" s="148"/>
      <c r="CZ303" s="575" t="s">
        <v>77</v>
      </c>
      <c r="DA303" s="161">
        <f t="shared" si="461"/>
        <v>2054</v>
      </c>
      <c r="DB303" s="162">
        <f>$AT71*'PTAC PTHP Market Distribution'!BJ$175</f>
        <v>0</v>
      </c>
      <c r="DC303" s="162">
        <f>$AT71*'PTAC PTHP Market Distribution'!BK$175</f>
        <v>0</v>
      </c>
      <c r="DD303" s="162">
        <f>$AT71*'PTAC PTHP Market Distribution'!BL$175</f>
        <v>0</v>
      </c>
      <c r="DE303" s="162">
        <f>$AT71*'PTAC PTHP Market Distribution'!BM$175</f>
        <v>0</v>
      </c>
      <c r="DF303" s="162">
        <f>$AT71*'PTAC PTHP Market Distribution'!BN$175</f>
        <v>0</v>
      </c>
      <c r="DG303" s="162">
        <f>$AT71*'PTAC PTHP Market Distribution'!BO$175</f>
        <v>0</v>
      </c>
      <c r="DH303" s="162">
        <f>$AT71*'PTAC PTHP Market Distribution'!BP$175</f>
        <v>0</v>
      </c>
      <c r="DI303" s="162">
        <f t="shared" si="431"/>
        <v>0</v>
      </c>
      <c r="DK303" s="885"/>
      <c r="DL303" s="517" t="str">
        <f t="shared" si="479"/>
        <v>2054PTAC Non-Standard Size - 11,000 Btu/h</v>
      </c>
      <c r="DM303" s="517" t="str">
        <f>VLOOKUP($DN303, 'Index Tables'!$F$4:$G$9, 2, FALSE)</f>
        <v>PTAC Non-Standard Size - 11,000 Btu/h</v>
      </c>
      <c r="DN303" s="38" t="s">
        <v>77</v>
      </c>
      <c r="DO303" s="361">
        <f t="shared" si="462"/>
        <v>2054</v>
      </c>
      <c r="DP303" s="381">
        <v>0</v>
      </c>
      <c r="DQ303" s="381">
        <f t="shared" si="502"/>
        <v>425844.17963636375</v>
      </c>
      <c r="DR303" s="381">
        <f t="shared" si="503"/>
        <v>395039.74938670371</v>
      </c>
      <c r="DS303" s="381">
        <f t="shared" si="504"/>
        <v>376629.15933316533</v>
      </c>
      <c r="DT303" s="381">
        <f t="shared" si="505"/>
        <v>355392.99615960877</v>
      </c>
      <c r="DU303" s="381">
        <f t="shared" si="506"/>
        <v>0</v>
      </c>
      <c r="DV303" s="381">
        <f t="shared" si="507"/>
        <v>0</v>
      </c>
      <c r="DW303" s="381">
        <f t="shared" si="501"/>
        <v>1552906.0845158412</v>
      </c>
      <c r="DX303" s="418"/>
      <c r="DY303" s="885"/>
      <c r="DZ303" s="371" t="str">
        <f t="shared" si="480"/>
        <v>2054PTAC Non-Standard Size - 11,000 Btu/h</v>
      </c>
      <c r="EA303" s="371" t="str">
        <f>VLOOKUP($EB303, 'Index Tables'!$F$4:$G$9, 2, FALSE)</f>
        <v>PTAC Non-Standard Size - 11,000 Btu/h</v>
      </c>
      <c r="EB303" s="414" t="s">
        <v>77</v>
      </c>
      <c r="EC303" s="361">
        <f t="shared" si="423"/>
        <v>2054</v>
      </c>
      <c r="ED303" s="409"/>
      <c r="EE303" s="411" t="e">
        <f t="shared" si="508"/>
        <v>#DIV/0!</v>
      </c>
      <c r="EF303" s="411" t="e">
        <f t="shared" si="509"/>
        <v>#DIV/0!</v>
      </c>
      <c r="EG303" s="411" t="e">
        <f t="shared" si="510"/>
        <v>#DIV/0!</v>
      </c>
      <c r="EH303" s="411" t="e">
        <f t="shared" si="511"/>
        <v>#DIV/0!</v>
      </c>
      <c r="EI303" s="411" t="e">
        <f t="shared" si="512"/>
        <v>#VALUE!</v>
      </c>
      <c r="EJ303" s="411" t="e">
        <f t="shared" si="513"/>
        <v>#VALUE!</v>
      </c>
      <c r="EK303" s="411">
        <f t="shared" si="463"/>
        <v>0</v>
      </c>
      <c r="EL303" s="555">
        <f t="shared" si="464"/>
        <v>0</v>
      </c>
      <c r="EM303" s="409"/>
      <c r="EN303" s="552">
        <f t="shared" si="481"/>
        <v>0</v>
      </c>
      <c r="EO303" s="407" t="str">
        <f t="shared" si="465"/>
        <v>OK</v>
      </c>
      <c r="EQ303" s="267" t="str">
        <f t="shared" si="482"/>
        <v>2054PTAC Non-Standard Size - 11,000 Btu/h</v>
      </c>
      <c r="ER303" s="685" t="str">
        <f t="shared" si="483"/>
        <v>PTAC Non-Standard Size - 11,000 Btu/h</v>
      </c>
      <c r="ES303" s="686">
        <f t="shared" si="484"/>
        <v>2054</v>
      </c>
      <c r="ET303" s="687">
        <f t="shared" si="485"/>
        <v>0</v>
      </c>
      <c r="EU303" s="687">
        <f t="shared" si="466"/>
        <v>0</v>
      </c>
      <c r="EV303" s="687">
        <f t="shared" si="467"/>
        <v>0</v>
      </c>
      <c r="EW303" s="687">
        <f t="shared" si="468"/>
        <v>0</v>
      </c>
      <c r="EX303" s="687">
        <f t="shared" si="469"/>
        <v>0</v>
      </c>
      <c r="EY303" s="293">
        <f t="shared" si="470"/>
        <v>0</v>
      </c>
      <c r="EZ303" s="293">
        <f t="shared" si="471"/>
        <v>0</v>
      </c>
      <c r="FA303" s="293">
        <f t="shared" si="486"/>
        <v>0</v>
      </c>
      <c r="FB303" s="407" t="str">
        <f t="shared" si="487"/>
        <v>OK</v>
      </c>
      <c r="FD303" s="267" t="str">
        <f t="shared" si="488"/>
        <v>2054PTAC Non-Standard Size - 11,000 Btu/h</v>
      </c>
      <c r="FE303" s="685" t="str">
        <f t="shared" si="489"/>
        <v>PTAC Non-Standard Size - 11,000 Btu/h</v>
      </c>
      <c r="FF303" s="686">
        <f t="shared" si="490"/>
        <v>2054</v>
      </c>
      <c r="FG303" s="685">
        <f t="shared" si="491"/>
        <v>0</v>
      </c>
      <c r="FH303" s="685">
        <f t="shared" si="472"/>
        <v>0</v>
      </c>
      <c r="FI303" s="685">
        <f t="shared" si="473"/>
        <v>0</v>
      </c>
      <c r="FJ303" s="685">
        <f t="shared" si="474"/>
        <v>0</v>
      </c>
      <c r="FK303" s="685">
        <f t="shared" si="475"/>
        <v>0</v>
      </c>
      <c r="FL303" s="692">
        <f t="shared" si="476"/>
        <v>0</v>
      </c>
      <c r="FM303" s="692">
        <f t="shared" si="477"/>
        <v>0</v>
      </c>
      <c r="FN303" s="692">
        <f t="shared" si="478"/>
        <v>0</v>
      </c>
      <c r="FO303" s="407" t="str">
        <f t="shared" si="492"/>
        <v>OK</v>
      </c>
    </row>
    <row r="304" spans="50:171">
      <c r="AX304" s="575" t="s">
        <v>77</v>
      </c>
      <c r="AY304" s="361">
        <f t="shared" si="493"/>
        <v>2055</v>
      </c>
      <c r="AZ304" s="247">
        <f>$AT72*'PTAC PTHP Market Distribution'!M$175</f>
        <v>0</v>
      </c>
      <c r="BA304" s="247">
        <f>$AT72*'PTAC PTHP Market Distribution'!N$175</f>
        <v>0</v>
      </c>
      <c r="BB304" s="247">
        <f>$AT72*'PTAC PTHP Market Distribution'!O$175</f>
        <v>0</v>
      </c>
      <c r="BC304" s="247">
        <f>$AT72*'PTAC PTHP Market Distribution'!P$175</f>
        <v>0</v>
      </c>
      <c r="BD304" s="247">
        <f>$AT72*'PTAC PTHP Market Distribution'!Q$175</f>
        <v>0</v>
      </c>
      <c r="BE304" s="247">
        <f>$AT72*'PTAC PTHP Market Distribution'!R$175</f>
        <v>0</v>
      </c>
      <c r="BF304" s="162">
        <f t="shared" si="435"/>
        <v>0</v>
      </c>
      <c r="BH304" s="575" t="s">
        <v>77</v>
      </c>
      <c r="BI304" s="161">
        <f t="shared" si="457"/>
        <v>2055</v>
      </c>
      <c r="BJ304" s="162">
        <f>$AT72*'PTAC PTHP Market Distribution'!V$175</f>
        <v>0</v>
      </c>
      <c r="BK304" s="162">
        <f>$AT72*'PTAC PTHP Market Distribution'!W$175</f>
        <v>0</v>
      </c>
      <c r="BL304" s="162">
        <f>$AT72*'PTAC PTHP Market Distribution'!X$175</f>
        <v>0</v>
      </c>
      <c r="BM304" s="162">
        <f>$AT72*'PTAC PTHP Market Distribution'!Y$175</f>
        <v>0</v>
      </c>
      <c r="BN304" s="162">
        <f>$AT72*'PTAC PTHP Market Distribution'!Z$175</f>
        <v>0</v>
      </c>
      <c r="BO304" s="162">
        <f>$AT72*'PTAC PTHP Market Distribution'!AA$175</f>
        <v>0</v>
      </c>
      <c r="BP304" s="162">
        <f>$AT72*'PTAC PTHP Market Distribution'!AB$175</f>
        <v>0</v>
      </c>
      <c r="BQ304" s="162">
        <f t="shared" si="427"/>
        <v>0</v>
      </c>
      <c r="BR304" s="148"/>
      <c r="BS304" s="575" t="s">
        <v>77</v>
      </c>
      <c r="BT304" s="161">
        <f t="shared" si="458"/>
        <v>2055</v>
      </c>
      <c r="BU304" s="162">
        <f>$AT72*'PTAC PTHP Market Distribution'!AF225</f>
        <v>0</v>
      </c>
      <c r="BV304" s="162">
        <f>$AT72*'PTAC PTHP Market Distribution'!AG225</f>
        <v>0</v>
      </c>
      <c r="BW304" s="162">
        <f>$AT72*'PTAC PTHP Market Distribution'!AH225</f>
        <v>0</v>
      </c>
      <c r="BX304" s="162">
        <f>$AT72*'PTAC PTHP Market Distribution'!AI225</f>
        <v>0</v>
      </c>
      <c r="BY304" s="162">
        <f>$AT72*'PTAC PTHP Market Distribution'!AJ225</f>
        <v>0</v>
      </c>
      <c r="BZ304" s="162">
        <f>$AT72*'PTAC PTHP Market Distribution'!AK225</f>
        <v>0</v>
      </c>
      <c r="CA304" s="162">
        <f>$AT72*'PTAC PTHP Market Distribution'!AL225</f>
        <v>0</v>
      </c>
      <c r="CB304" s="162">
        <f t="shared" si="428"/>
        <v>0</v>
      </c>
      <c r="CC304" s="148"/>
      <c r="CD304" s="575" t="s">
        <v>77</v>
      </c>
      <c r="CE304" s="161">
        <f t="shared" si="459"/>
        <v>2055</v>
      </c>
      <c r="CF304" s="162">
        <f>$AT72*'PTAC PTHP Market Distribution'!AP$175</f>
        <v>0</v>
      </c>
      <c r="CG304" s="162">
        <f>$AT72*'PTAC PTHP Market Distribution'!AQ$175</f>
        <v>0</v>
      </c>
      <c r="CH304" s="162">
        <f>$AT72*'PTAC PTHP Market Distribution'!AR$175</f>
        <v>0</v>
      </c>
      <c r="CI304" s="162">
        <f>$AT72*'PTAC PTHP Market Distribution'!AS$175</f>
        <v>0</v>
      </c>
      <c r="CJ304" s="162">
        <f>$AT72*'PTAC PTHP Market Distribution'!AT$175</f>
        <v>0</v>
      </c>
      <c r="CK304" s="162">
        <f>$AT72*'PTAC PTHP Market Distribution'!AU$175</f>
        <v>0</v>
      </c>
      <c r="CL304" s="162">
        <f>$AT72*'PTAC PTHP Market Distribution'!AV$175</f>
        <v>0</v>
      </c>
      <c r="CM304" s="162">
        <f t="shared" si="429"/>
        <v>0</v>
      </c>
      <c r="CN304" s="148"/>
      <c r="CO304" s="575" t="s">
        <v>77</v>
      </c>
      <c r="CP304" s="161">
        <f t="shared" si="460"/>
        <v>2055</v>
      </c>
      <c r="CQ304" s="162">
        <f>$AT72*'PTAC PTHP Market Distribution'!AZ$175</f>
        <v>0</v>
      </c>
      <c r="CR304" s="162">
        <f>$AT72*'PTAC PTHP Market Distribution'!BA$175</f>
        <v>0</v>
      </c>
      <c r="CS304" s="162">
        <f>$AT72*'PTAC PTHP Market Distribution'!BB$175</f>
        <v>0</v>
      </c>
      <c r="CT304" s="162">
        <f>$AT72*'PTAC PTHP Market Distribution'!BC$175</f>
        <v>0</v>
      </c>
      <c r="CU304" s="162">
        <f>$AT72*'PTAC PTHP Market Distribution'!BD$175</f>
        <v>0</v>
      </c>
      <c r="CV304" s="162">
        <f>$AT72*'PTAC PTHP Market Distribution'!BE$175</f>
        <v>0</v>
      </c>
      <c r="CW304" s="162">
        <f>$AT72*'PTAC PTHP Market Distribution'!BF$175</f>
        <v>0</v>
      </c>
      <c r="CX304" s="162">
        <f t="shared" si="430"/>
        <v>0</v>
      </c>
      <c r="CY304" s="148"/>
      <c r="CZ304" s="575" t="s">
        <v>77</v>
      </c>
      <c r="DA304" s="161">
        <f t="shared" si="461"/>
        <v>2055</v>
      </c>
      <c r="DB304" s="162">
        <f>$AT72*'PTAC PTHP Market Distribution'!BJ$175</f>
        <v>0</v>
      </c>
      <c r="DC304" s="162">
        <f>$AT72*'PTAC PTHP Market Distribution'!BK$175</f>
        <v>0</v>
      </c>
      <c r="DD304" s="162">
        <f>$AT72*'PTAC PTHP Market Distribution'!BL$175</f>
        <v>0</v>
      </c>
      <c r="DE304" s="162">
        <f>$AT72*'PTAC PTHP Market Distribution'!BM$175</f>
        <v>0</v>
      </c>
      <c r="DF304" s="162">
        <f>$AT72*'PTAC PTHP Market Distribution'!BN$175</f>
        <v>0</v>
      </c>
      <c r="DG304" s="162">
        <f>$AT72*'PTAC PTHP Market Distribution'!BO$175</f>
        <v>0</v>
      </c>
      <c r="DH304" s="162">
        <f>$AT72*'PTAC PTHP Market Distribution'!BP$175</f>
        <v>0</v>
      </c>
      <c r="DI304" s="162">
        <f t="shared" si="431"/>
        <v>0</v>
      </c>
      <c r="DK304" s="885"/>
      <c r="DL304" s="517" t="str">
        <f t="shared" si="479"/>
        <v>2055PTAC Non-Standard Size - 11,000 Btu/h</v>
      </c>
      <c r="DM304" s="517" t="str">
        <f>VLOOKUP($DN304, 'Index Tables'!$F$4:$G$9, 2, FALSE)</f>
        <v>PTAC Non-Standard Size - 11,000 Btu/h</v>
      </c>
      <c r="DN304" s="38" t="s">
        <v>77</v>
      </c>
      <c r="DO304" s="361">
        <f t="shared" si="462"/>
        <v>2055</v>
      </c>
      <c r="DP304" s="381">
        <v>0</v>
      </c>
      <c r="DQ304" s="381">
        <f t="shared" si="502"/>
        <v>391776.64526545466</v>
      </c>
      <c r="DR304" s="381">
        <f t="shared" si="503"/>
        <v>363436.56943576742</v>
      </c>
      <c r="DS304" s="381">
        <f t="shared" si="504"/>
        <v>346498.82658651209</v>
      </c>
      <c r="DT304" s="381">
        <f t="shared" si="505"/>
        <v>326961.55646684009</v>
      </c>
      <c r="DU304" s="381">
        <f t="shared" si="506"/>
        <v>0</v>
      </c>
      <c r="DV304" s="381">
        <f t="shared" si="507"/>
        <v>0</v>
      </c>
      <c r="DW304" s="381">
        <f t="shared" si="501"/>
        <v>1428673.5977545739</v>
      </c>
      <c r="DX304" s="418"/>
      <c r="DY304" s="885"/>
      <c r="DZ304" s="371" t="str">
        <f t="shared" si="480"/>
        <v>2055PTAC Non-Standard Size - 11,000 Btu/h</v>
      </c>
      <c r="EA304" s="371" t="str">
        <f>VLOOKUP($EB304, 'Index Tables'!$F$4:$G$9, 2, FALSE)</f>
        <v>PTAC Non-Standard Size - 11,000 Btu/h</v>
      </c>
      <c r="EB304" s="414" t="s">
        <v>77</v>
      </c>
      <c r="EC304" s="361">
        <f t="shared" ref="EC304:EC367" si="514">$AY304</f>
        <v>2055</v>
      </c>
      <c r="ED304" s="409"/>
      <c r="EE304" s="411" t="e">
        <f t="shared" si="508"/>
        <v>#DIV/0!</v>
      </c>
      <c r="EF304" s="411" t="e">
        <f t="shared" si="509"/>
        <v>#DIV/0!</v>
      </c>
      <c r="EG304" s="411" t="e">
        <f t="shared" si="510"/>
        <v>#DIV/0!</v>
      </c>
      <c r="EH304" s="411" t="e">
        <f t="shared" si="511"/>
        <v>#DIV/0!</v>
      </c>
      <c r="EI304" s="411" t="e">
        <f t="shared" si="512"/>
        <v>#VALUE!</v>
      </c>
      <c r="EJ304" s="411" t="e">
        <f t="shared" si="513"/>
        <v>#VALUE!</v>
      </c>
      <c r="EK304" s="411">
        <f t="shared" si="463"/>
        <v>0</v>
      </c>
      <c r="EL304" s="555">
        <f t="shared" si="464"/>
        <v>0</v>
      </c>
      <c r="EM304" s="409"/>
      <c r="EN304" s="552">
        <f t="shared" si="481"/>
        <v>0</v>
      </c>
      <c r="EO304" s="407" t="str">
        <f t="shared" si="465"/>
        <v>OK</v>
      </c>
      <c r="EQ304" s="267" t="str">
        <f t="shared" si="482"/>
        <v>2055PTAC Non-Standard Size - 11,000 Btu/h</v>
      </c>
      <c r="ER304" s="685" t="str">
        <f t="shared" si="483"/>
        <v>PTAC Non-Standard Size - 11,000 Btu/h</v>
      </c>
      <c r="ES304" s="686">
        <f t="shared" si="484"/>
        <v>2055</v>
      </c>
      <c r="ET304" s="687">
        <f t="shared" si="485"/>
        <v>0</v>
      </c>
      <c r="EU304" s="687">
        <f t="shared" si="466"/>
        <v>0</v>
      </c>
      <c r="EV304" s="687">
        <f t="shared" si="467"/>
        <v>0</v>
      </c>
      <c r="EW304" s="687">
        <f t="shared" si="468"/>
        <v>0</v>
      </c>
      <c r="EX304" s="687">
        <f t="shared" si="469"/>
        <v>0</v>
      </c>
      <c r="EY304" s="293">
        <f t="shared" si="470"/>
        <v>0</v>
      </c>
      <c r="EZ304" s="293">
        <f t="shared" si="471"/>
        <v>0</v>
      </c>
      <c r="FA304" s="293">
        <f t="shared" si="486"/>
        <v>0</v>
      </c>
      <c r="FB304" s="407" t="str">
        <f t="shared" si="487"/>
        <v>OK</v>
      </c>
      <c r="FD304" s="267" t="str">
        <f t="shared" si="488"/>
        <v>2055PTAC Non-Standard Size - 11,000 Btu/h</v>
      </c>
      <c r="FE304" s="685" t="str">
        <f t="shared" si="489"/>
        <v>PTAC Non-Standard Size - 11,000 Btu/h</v>
      </c>
      <c r="FF304" s="686">
        <f t="shared" si="490"/>
        <v>2055</v>
      </c>
      <c r="FG304" s="685">
        <f t="shared" si="491"/>
        <v>0</v>
      </c>
      <c r="FH304" s="685">
        <f t="shared" si="472"/>
        <v>0</v>
      </c>
      <c r="FI304" s="685">
        <f t="shared" si="473"/>
        <v>0</v>
      </c>
      <c r="FJ304" s="685">
        <f t="shared" si="474"/>
        <v>0</v>
      </c>
      <c r="FK304" s="685">
        <f t="shared" si="475"/>
        <v>0</v>
      </c>
      <c r="FL304" s="692">
        <f t="shared" si="476"/>
        <v>0</v>
      </c>
      <c r="FM304" s="692">
        <f t="shared" si="477"/>
        <v>0</v>
      </c>
      <c r="FN304" s="692">
        <f t="shared" si="478"/>
        <v>0</v>
      </c>
      <c r="FO304" s="407" t="str">
        <f t="shared" si="492"/>
        <v>OK</v>
      </c>
    </row>
    <row r="305" spans="50:171">
      <c r="AX305" s="575" t="s">
        <v>77</v>
      </c>
      <c r="AY305" s="361">
        <f t="shared" si="493"/>
        <v>2056</v>
      </c>
      <c r="AZ305" s="247">
        <f>$AT73*'PTAC PTHP Market Distribution'!M$175</f>
        <v>0</v>
      </c>
      <c r="BA305" s="247">
        <f>$AT73*'PTAC PTHP Market Distribution'!N$175</f>
        <v>0</v>
      </c>
      <c r="BB305" s="247">
        <f>$AT73*'PTAC PTHP Market Distribution'!O$175</f>
        <v>0</v>
      </c>
      <c r="BC305" s="247">
        <f>$AT73*'PTAC PTHP Market Distribution'!P$175</f>
        <v>0</v>
      </c>
      <c r="BD305" s="247">
        <f>$AT73*'PTAC PTHP Market Distribution'!Q$175</f>
        <v>0</v>
      </c>
      <c r="BE305" s="247">
        <f>$AT73*'PTAC PTHP Market Distribution'!R$175</f>
        <v>0</v>
      </c>
      <c r="BF305" s="162">
        <f t="shared" si="435"/>
        <v>0</v>
      </c>
      <c r="BH305" s="575" t="s">
        <v>77</v>
      </c>
      <c r="BI305" s="161">
        <f t="shared" si="457"/>
        <v>2056</v>
      </c>
      <c r="BJ305" s="162">
        <f>$AT73*'PTAC PTHP Market Distribution'!V$175</f>
        <v>0</v>
      </c>
      <c r="BK305" s="162">
        <f>$AT73*'PTAC PTHP Market Distribution'!W$175</f>
        <v>0</v>
      </c>
      <c r="BL305" s="162">
        <f>$AT73*'PTAC PTHP Market Distribution'!X$175</f>
        <v>0</v>
      </c>
      <c r="BM305" s="162">
        <f>$AT73*'PTAC PTHP Market Distribution'!Y$175</f>
        <v>0</v>
      </c>
      <c r="BN305" s="162">
        <f>$AT73*'PTAC PTHP Market Distribution'!Z$175</f>
        <v>0</v>
      </c>
      <c r="BO305" s="162">
        <f>$AT73*'PTAC PTHP Market Distribution'!AA$175</f>
        <v>0</v>
      </c>
      <c r="BP305" s="162">
        <f>$AT73*'PTAC PTHP Market Distribution'!AB$175</f>
        <v>0</v>
      </c>
      <c r="BQ305" s="162">
        <f t="shared" si="427"/>
        <v>0</v>
      </c>
      <c r="BR305" s="148"/>
      <c r="BS305" s="575" t="s">
        <v>77</v>
      </c>
      <c r="BT305" s="161">
        <f t="shared" si="458"/>
        <v>2056</v>
      </c>
      <c r="BU305" s="162">
        <f>$AT73*'PTAC PTHP Market Distribution'!AF226</f>
        <v>0</v>
      </c>
      <c r="BV305" s="162">
        <f>$AT73*'PTAC PTHP Market Distribution'!AG226</f>
        <v>0</v>
      </c>
      <c r="BW305" s="162">
        <f>$AT73*'PTAC PTHP Market Distribution'!AH226</f>
        <v>0</v>
      </c>
      <c r="BX305" s="162">
        <f>$AT73*'PTAC PTHP Market Distribution'!AI226</f>
        <v>0</v>
      </c>
      <c r="BY305" s="162">
        <f>$AT73*'PTAC PTHP Market Distribution'!AJ226</f>
        <v>0</v>
      </c>
      <c r="BZ305" s="162">
        <f>$AT73*'PTAC PTHP Market Distribution'!AK226</f>
        <v>0</v>
      </c>
      <c r="CA305" s="162">
        <f>$AT73*'PTAC PTHP Market Distribution'!AL226</f>
        <v>0</v>
      </c>
      <c r="CB305" s="162">
        <f t="shared" si="428"/>
        <v>0</v>
      </c>
      <c r="CC305" s="148"/>
      <c r="CD305" s="575" t="s">
        <v>77</v>
      </c>
      <c r="CE305" s="161">
        <f t="shared" si="459"/>
        <v>2056</v>
      </c>
      <c r="CF305" s="162">
        <f>$AT73*'PTAC PTHP Market Distribution'!AP$175</f>
        <v>0</v>
      </c>
      <c r="CG305" s="162">
        <f>$AT73*'PTAC PTHP Market Distribution'!AQ$175</f>
        <v>0</v>
      </c>
      <c r="CH305" s="162">
        <f>$AT73*'PTAC PTHP Market Distribution'!AR$175</f>
        <v>0</v>
      </c>
      <c r="CI305" s="162">
        <f>$AT73*'PTAC PTHP Market Distribution'!AS$175</f>
        <v>0</v>
      </c>
      <c r="CJ305" s="162">
        <f>$AT73*'PTAC PTHP Market Distribution'!AT$175</f>
        <v>0</v>
      </c>
      <c r="CK305" s="162">
        <f>$AT73*'PTAC PTHP Market Distribution'!AU$175</f>
        <v>0</v>
      </c>
      <c r="CL305" s="162">
        <f>$AT73*'PTAC PTHP Market Distribution'!AV$175</f>
        <v>0</v>
      </c>
      <c r="CM305" s="162">
        <f t="shared" si="429"/>
        <v>0</v>
      </c>
      <c r="CN305" s="148"/>
      <c r="CO305" s="575" t="s">
        <v>77</v>
      </c>
      <c r="CP305" s="161">
        <f t="shared" si="460"/>
        <v>2056</v>
      </c>
      <c r="CQ305" s="162">
        <f>$AT73*'PTAC PTHP Market Distribution'!AZ$175</f>
        <v>0</v>
      </c>
      <c r="CR305" s="162">
        <f>$AT73*'PTAC PTHP Market Distribution'!BA$175</f>
        <v>0</v>
      </c>
      <c r="CS305" s="162">
        <f>$AT73*'PTAC PTHP Market Distribution'!BB$175</f>
        <v>0</v>
      </c>
      <c r="CT305" s="162">
        <f>$AT73*'PTAC PTHP Market Distribution'!BC$175</f>
        <v>0</v>
      </c>
      <c r="CU305" s="162">
        <f>$AT73*'PTAC PTHP Market Distribution'!BD$175</f>
        <v>0</v>
      </c>
      <c r="CV305" s="162">
        <f>$AT73*'PTAC PTHP Market Distribution'!BE$175</f>
        <v>0</v>
      </c>
      <c r="CW305" s="162">
        <f>$AT73*'PTAC PTHP Market Distribution'!BF$175</f>
        <v>0</v>
      </c>
      <c r="CX305" s="162">
        <f t="shared" si="430"/>
        <v>0</v>
      </c>
      <c r="CY305" s="148"/>
      <c r="CZ305" s="575" t="s">
        <v>77</v>
      </c>
      <c r="DA305" s="161">
        <f t="shared" si="461"/>
        <v>2056</v>
      </c>
      <c r="DB305" s="162">
        <f>$AT73*'PTAC PTHP Market Distribution'!BJ$175</f>
        <v>0</v>
      </c>
      <c r="DC305" s="162">
        <f>$AT73*'PTAC PTHP Market Distribution'!BK$175</f>
        <v>0</v>
      </c>
      <c r="DD305" s="162">
        <f>$AT73*'PTAC PTHP Market Distribution'!BL$175</f>
        <v>0</v>
      </c>
      <c r="DE305" s="162">
        <f>$AT73*'PTAC PTHP Market Distribution'!BM$175</f>
        <v>0</v>
      </c>
      <c r="DF305" s="162">
        <f>$AT73*'PTAC PTHP Market Distribution'!BN$175</f>
        <v>0</v>
      </c>
      <c r="DG305" s="162">
        <f>$AT73*'PTAC PTHP Market Distribution'!BO$175</f>
        <v>0</v>
      </c>
      <c r="DH305" s="162">
        <f>$AT73*'PTAC PTHP Market Distribution'!BP$175</f>
        <v>0</v>
      </c>
      <c r="DI305" s="162">
        <f t="shared" si="431"/>
        <v>0</v>
      </c>
      <c r="DK305" s="885"/>
      <c r="DL305" s="517" t="str">
        <f t="shared" si="479"/>
        <v>2056PTAC Non-Standard Size - 11,000 Btu/h</v>
      </c>
      <c r="DM305" s="517" t="str">
        <f>VLOOKUP($DN305, 'Index Tables'!$F$4:$G$9, 2, FALSE)</f>
        <v>PTAC Non-Standard Size - 11,000 Btu/h</v>
      </c>
      <c r="DN305" s="38" t="s">
        <v>77</v>
      </c>
      <c r="DO305" s="361">
        <f t="shared" si="462"/>
        <v>2056</v>
      </c>
      <c r="DP305" s="381">
        <v>0</v>
      </c>
      <c r="DQ305" s="381">
        <f t="shared" si="502"/>
        <v>360434.51364421827</v>
      </c>
      <c r="DR305" s="381">
        <f t="shared" si="503"/>
        <v>334361.64388090599</v>
      </c>
      <c r="DS305" s="381">
        <f t="shared" si="504"/>
        <v>318778.92045959109</v>
      </c>
      <c r="DT305" s="381">
        <f t="shared" si="505"/>
        <v>300804.63194949285</v>
      </c>
      <c r="DU305" s="381">
        <f t="shared" si="506"/>
        <v>0</v>
      </c>
      <c r="DV305" s="381">
        <f t="shared" si="507"/>
        <v>0</v>
      </c>
      <c r="DW305" s="381">
        <f t="shared" si="501"/>
        <v>1314379.7099342078</v>
      </c>
      <c r="DX305" s="418"/>
      <c r="DY305" s="885"/>
      <c r="DZ305" s="371" t="str">
        <f t="shared" si="480"/>
        <v>2056PTAC Non-Standard Size - 11,000 Btu/h</v>
      </c>
      <c r="EA305" s="371" t="str">
        <f>VLOOKUP($EB305, 'Index Tables'!$F$4:$G$9, 2, FALSE)</f>
        <v>PTAC Non-Standard Size - 11,000 Btu/h</v>
      </c>
      <c r="EB305" s="414" t="s">
        <v>77</v>
      </c>
      <c r="EC305" s="361">
        <f t="shared" si="514"/>
        <v>2056</v>
      </c>
      <c r="ED305" s="409"/>
      <c r="EE305" s="411" t="e">
        <f t="shared" si="508"/>
        <v>#DIV/0!</v>
      </c>
      <c r="EF305" s="411" t="e">
        <f t="shared" si="509"/>
        <v>#DIV/0!</v>
      </c>
      <c r="EG305" s="411" t="e">
        <f t="shared" si="510"/>
        <v>#DIV/0!</v>
      </c>
      <c r="EH305" s="411" t="e">
        <f t="shared" si="511"/>
        <v>#DIV/0!</v>
      </c>
      <c r="EI305" s="411" t="e">
        <f t="shared" si="512"/>
        <v>#VALUE!</v>
      </c>
      <c r="EJ305" s="411" t="e">
        <f t="shared" si="513"/>
        <v>#VALUE!</v>
      </c>
      <c r="EK305" s="411">
        <f t="shared" si="463"/>
        <v>0</v>
      </c>
      <c r="EL305" s="555">
        <f t="shared" si="464"/>
        <v>0</v>
      </c>
      <c r="EM305" s="409"/>
      <c r="EN305" s="552">
        <f t="shared" si="481"/>
        <v>0</v>
      </c>
      <c r="EO305" s="407" t="str">
        <f t="shared" si="465"/>
        <v>OK</v>
      </c>
      <c r="EQ305" s="267" t="str">
        <f t="shared" si="482"/>
        <v>2056PTAC Non-Standard Size - 11,000 Btu/h</v>
      </c>
      <c r="ER305" s="685" t="str">
        <f t="shared" si="483"/>
        <v>PTAC Non-Standard Size - 11,000 Btu/h</v>
      </c>
      <c r="ES305" s="686">
        <f t="shared" si="484"/>
        <v>2056</v>
      </c>
      <c r="ET305" s="687">
        <f t="shared" si="485"/>
        <v>0</v>
      </c>
      <c r="EU305" s="687">
        <f t="shared" si="466"/>
        <v>0</v>
      </c>
      <c r="EV305" s="687">
        <f t="shared" si="467"/>
        <v>0</v>
      </c>
      <c r="EW305" s="687">
        <f t="shared" si="468"/>
        <v>0</v>
      </c>
      <c r="EX305" s="687">
        <f t="shared" si="469"/>
        <v>0</v>
      </c>
      <c r="EY305" s="293">
        <f t="shared" si="470"/>
        <v>0</v>
      </c>
      <c r="EZ305" s="293">
        <f t="shared" si="471"/>
        <v>0</v>
      </c>
      <c r="FA305" s="293">
        <f t="shared" si="486"/>
        <v>0</v>
      </c>
      <c r="FB305" s="407" t="str">
        <f t="shared" si="487"/>
        <v>OK</v>
      </c>
      <c r="FD305" s="267" t="str">
        <f t="shared" si="488"/>
        <v>2056PTAC Non-Standard Size - 11,000 Btu/h</v>
      </c>
      <c r="FE305" s="685" t="str">
        <f t="shared" si="489"/>
        <v>PTAC Non-Standard Size - 11,000 Btu/h</v>
      </c>
      <c r="FF305" s="686">
        <f t="shared" si="490"/>
        <v>2056</v>
      </c>
      <c r="FG305" s="685">
        <f t="shared" si="491"/>
        <v>0</v>
      </c>
      <c r="FH305" s="685">
        <f t="shared" si="472"/>
        <v>0</v>
      </c>
      <c r="FI305" s="685">
        <f t="shared" si="473"/>
        <v>0</v>
      </c>
      <c r="FJ305" s="685">
        <f t="shared" si="474"/>
        <v>0</v>
      </c>
      <c r="FK305" s="685">
        <f t="shared" si="475"/>
        <v>0</v>
      </c>
      <c r="FL305" s="692">
        <f t="shared" si="476"/>
        <v>0</v>
      </c>
      <c r="FM305" s="692">
        <f t="shared" si="477"/>
        <v>0</v>
      </c>
      <c r="FN305" s="692">
        <f t="shared" si="478"/>
        <v>0</v>
      </c>
      <c r="FO305" s="407" t="str">
        <f t="shared" si="492"/>
        <v>OK</v>
      </c>
    </row>
    <row r="306" spans="50:171">
      <c r="AX306" s="575" t="s">
        <v>77</v>
      </c>
      <c r="AY306" s="361">
        <f t="shared" si="493"/>
        <v>2057</v>
      </c>
      <c r="AZ306" s="247">
        <f>$AT74*'PTAC PTHP Market Distribution'!M$175</f>
        <v>0</v>
      </c>
      <c r="BA306" s="247">
        <f>$AT74*'PTAC PTHP Market Distribution'!N$175</f>
        <v>0</v>
      </c>
      <c r="BB306" s="247">
        <f>$AT74*'PTAC PTHP Market Distribution'!O$175</f>
        <v>0</v>
      </c>
      <c r="BC306" s="247">
        <f>$AT74*'PTAC PTHP Market Distribution'!P$175</f>
        <v>0</v>
      </c>
      <c r="BD306" s="247">
        <f>$AT74*'PTAC PTHP Market Distribution'!Q$175</f>
        <v>0</v>
      </c>
      <c r="BE306" s="247">
        <f>$AT74*'PTAC PTHP Market Distribution'!R$175</f>
        <v>0</v>
      </c>
      <c r="BF306" s="162">
        <f t="shared" si="435"/>
        <v>0</v>
      </c>
      <c r="BH306" s="575" t="s">
        <v>77</v>
      </c>
      <c r="BI306" s="161">
        <f t="shared" si="457"/>
        <v>2057</v>
      </c>
      <c r="BJ306" s="162">
        <f>$AT74*'PTAC PTHP Market Distribution'!V$175</f>
        <v>0</v>
      </c>
      <c r="BK306" s="162">
        <f>$AT74*'PTAC PTHP Market Distribution'!W$175</f>
        <v>0</v>
      </c>
      <c r="BL306" s="162">
        <f>$AT74*'PTAC PTHP Market Distribution'!X$175</f>
        <v>0</v>
      </c>
      <c r="BM306" s="162">
        <f>$AT74*'PTAC PTHP Market Distribution'!Y$175</f>
        <v>0</v>
      </c>
      <c r="BN306" s="162">
        <f>$AT74*'PTAC PTHP Market Distribution'!Z$175</f>
        <v>0</v>
      </c>
      <c r="BO306" s="162">
        <f>$AT74*'PTAC PTHP Market Distribution'!AA$175</f>
        <v>0</v>
      </c>
      <c r="BP306" s="162">
        <f>$AT74*'PTAC PTHP Market Distribution'!AB$175</f>
        <v>0</v>
      </c>
      <c r="BQ306" s="162">
        <f t="shared" si="427"/>
        <v>0</v>
      </c>
      <c r="BR306" s="148"/>
      <c r="BS306" s="575" t="s">
        <v>77</v>
      </c>
      <c r="BT306" s="161">
        <f t="shared" si="458"/>
        <v>2057</v>
      </c>
      <c r="BU306" s="162">
        <f>$AT74*'PTAC PTHP Market Distribution'!AF227</f>
        <v>0</v>
      </c>
      <c r="BV306" s="162">
        <f>$AT74*'PTAC PTHP Market Distribution'!AG227</f>
        <v>0</v>
      </c>
      <c r="BW306" s="162">
        <f>$AT74*'PTAC PTHP Market Distribution'!AH227</f>
        <v>0</v>
      </c>
      <c r="BX306" s="162">
        <f>$AT74*'PTAC PTHP Market Distribution'!AI227</f>
        <v>0</v>
      </c>
      <c r="BY306" s="162">
        <f>$AT74*'PTAC PTHP Market Distribution'!AJ227</f>
        <v>0</v>
      </c>
      <c r="BZ306" s="162">
        <f>$AT74*'PTAC PTHP Market Distribution'!AK227</f>
        <v>0</v>
      </c>
      <c r="CA306" s="162">
        <f>$AT74*'PTAC PTHP Market Distribution'!AL227</f>
        <v>0</v>
      </c>
      <c r="CB306" s="162">
        <f t="shared" si="428"/>
        <v>0</v>
      </c>
      <c r="CC306" s="148"/>
      <c r="CD306" s="575" t="s">
        <v>77</v>
      </c>
      <c r="CE306" s="161">
        <f t="shared" si="459"/>
        <v>2057</v>
      </c>
      <c r="CF306" s="162">
        <f>$AT74*'PTAC PTHP Market Distribution'!AP$175</f>
        <v>0</v>
      </c>
      <c r="CG306" s="162">
        <f>$AT74*'PTAC PTHP Market Distribution'!AQ$175</f>
        <v>0</v>
      </c>
      <c r="CH306" s="162">
        <f>$AT74*'PTAC PTHP Market Distribution'!AR$175</f>
        <v>0</v>
      </c>
      <c r="CI306" s="162">
        <f>$AT74*'PTAC PTHP Market Distribution'!AS$175</f>
        <v>0</v>
      </c>
      <c r="CJ306" s="162">
        <f>$AT74*'PTAC PTHP Market Distribution'!AT$175</f>
        <v>0</v>
      </c>
      <c r="CK306" s="162">
        <f>$AT74*'PTAC PTHP Market Distribution'!AU$175</f>
        <v>0</v>
      </c>
      <c r="CL306" s="162">
        <f>$AT74*'PTAC PTHP Market Distribution'!AV$175</f>
        <v>0</v>
      </c>
      <c r="CM306" s="162">
        <f t="shared" si="429"/>
        <v>0</v>
      </c>
      <c r="CN306" s="148"/>
      <c r="CO306" s="575" t="s">
        <v>77</v>
      </c>
      <c r="CP306" s="161">
        <f t="shared" si="460"/>
        <v>2057</v>
      </c>
      <c r="CQ306" s="162">
        <f>$AT74*'PTAC PTHP Market Distribution'!AZ$175</f>
        <v>0</v>
      </c>
      <c r="CR306" s="162">
        <f>$AT74*'PTAC PTHP Market Distribution'!BA$175</f>
        <v>0</v>
      </c>
      <c r="CS306" s="162">
        <f>$AT74*'PTAC PTHP Market Distribution'!BB$175</f>
        <v>0</v>
      </c>
      <c r="CT306" s="162">
        <f>$AT74*'PTAC PTHP Market Distribution'!BC$175</f>
        <v>0</v>
      </c>
      <c r="CU306" s="162">
        <f>$AT74*'PTAC PTHP Market Distribution'!BD$175</f>
        <v>0</v>
      </c>
      <c r="CV306" s="162">
        <f>$AT74*'PTAC PTHP Market Distribution'!BE$175</f>
        <v>0</v>
      </c>
      <c r="CW306" s="162">
        <f>$AT74*'PTAC PTHP Market Distribution'!BF$175</f>
        <v>0</v>
      </c>
      <c r="CX306" s="162">
        <f t="shared" si="430"/>
        <v>0</v>
      </c>
      <c r="CY306" s="148"/>
      <c r="CZ306" s="575" t="s">
        <v>77</v>
      </c>
      <c r="DA306" s="161">
        <f t="shared" si="461"/>
        <v>2057</v>
      </c>
      <c r="DB306" s="162">
        <f>$AT74*'PTAC PTHP Market Distribution'!BJ$175</f>
        <v>0</v>
      </c>
      <c r="DC306" s="162">
        <f>$AT74*'PTAC PTHP Market Distribution'!BK$175</f>
        <v>0</v>
      </c>
      <c r="DD306" s="162">
        <f>$AT74*'PTAC PTHP Market Distribution'!BL$175</f>
        <v>0</v>
      </c>
      <c r="DE306" s="162">
        <f>$AT74*'PTAC PTHP Market Distribution'!BM$175</f>
        <v>0</v>
      </c>
      <c r="DF306" s="162">
        <f>$AT74*'PTAC PTHP Market Distribution'!BN$175</f>
        <v>0</v>
      </c>
      <c r="DG306" s="162">
        <f>$AT74*'PTAC PTHP Market Distribution'!BO$175</f>
        <v>0</v>
      </c>
      <c r="DH306" s="162">
        <f>$AT74*'PTAC PTHP Market Distribution'!BP$175</f>
        <v>0</v>
      </c>
      <c r="DI306" s="162">
        <f t="shared" si="431"/>
        <v>0</v>
      </c>
      <c r="DK306" s="885"/>
      <c r="DL306" s="517" t="str">
        <f t="shared" si="479"/>
        <v>2057PTAC Non-Standard Size - 11,000 Btu/h</v>
      </c>
      <c r="DM306" s="517" t="str">
        <f>VLOOKUP($DN306, 'Index Tables'!$F$4:$G$9, 2, FALSE)</f>
        <v>PTAC Non-Standard Size - 11,000 Btu/h</v>
      </c>
      <c r="DN306" s="38" t="s">
        <v>77</v>
      </c>
      <c r="DO306" s="361">
        <f t="shared" si="462"/>
        <v>2057</v>
      </c>
      <c r="DP306" s="381">
        <v>0</v>
      </c>
      <c r="DQ306" s="381">
        <f t="shared" si="502"/>
        <v>331599.75255268079</v>
      </c>
      <c r="DR306" s="381">
        <f t="shared" si="503"/>
        <v>307612.7123704335</v>
      </c>
      <c r="DS306" s="381">
        <f t="shared" si="504"/>
        <v>293276.60682282376</v>
      </c>
      <c r="DT306" s="381">
        <f t="shared" si="505"/>
        <v>276740.26139353338</v>
      </c>
      <c r="DU306" s="381">
        <f t="shared" si="506"/>
        <v>0</v>
      </c>
      <c r="DV306" s="381">
        <f t="shared" si="507"/>
        <v>0</v>
      </c>
      <c r="DW306" s="381">
        <f t="shared" si="501"/>
        <v>1209229.333139471</v>
      </c>
      <c r="DX306" s="418"/>
      <c r="DY306" s="885"/>
      <c r="DZ306" s="371" t="str">
        <f t="shared" si="480"/>
        <v>2057PTAC Non-Standard Size - 11,000 Btu/h</v>
      </c>
      <c r="EA306" s="371" t="str">
        <f>VLOOKUP($EB306, 'Index Tables'!$F$4:$G$9, 2, FALSE)</f>
        <v>PTAC Non-Standard Size - 11,000 Btu/h</v>
      </c>
      <c r="EB306" s="414" t="s">
        <v>77</v>
      </c>
      <c r="EC306" s="361">
        <f t="shared" si="514"/>
        <v>2057</v>
      </c>
      <c r="ED306" s="409"/>
      <c r="EE306" s="411" t="e">
        <f t="shared" si="508"/>
        <v>#DIV/0!</v>
      </c>
      <c r="EF306" s="411" t="e">
        <f t="shared" si="509"/>
        <v>#DIV/0!</v>
      </c>
      <c r="EG306" s="411" t="e">
        <f t="shared" si="510"/>
        <v>#DIV/0!</v>
      </c>
      <c r="EH306" s="411" t="e">
        <f t="shared" si="511"/>
        <v>#DIV/0!</v>
      </c>
      <c r="EI306" s="411" t="e">
        <f t="shared" si="512"/>
        <v>#VALUE!</v>
      </c>
      <c r="EJ306" s="411" t="e">
        <f t="shared" si="513"/>
        <v>#VALUE!</v>
      </c>
      <c r="EK306" s="411">
        <f t="shared" si="463"/>
        <v>0</v>
      </c>
      <c r="EL306" s="555">
        <f t="shared" si="464"/>
        <v>0</v>
      </c>
      <c r="EM306" s="409"/>
      <c r="EN306" s="552">
        <f t="shared" si="481"/>
        <v>0</v>
      </c>
      <c r="EO306" s="407" t="str">
        <f t="shared" si="465"/>
        <v>OK</v>
      </c>
      <c r="EQ306" s="267" t="str">
        <f t="shared" si="482"/>
        <v>2057PTAC Non-Standard Size - 11,000 Btu/h</v>
      </c>
      <c r="ER306" s="685" t="str">
        <f t="shared" si="483"/>
        <v>PTAC Non-Standard Size - 11,000 Btu/h</v>
      </c>
      <c r="ES306" s="686">
        <f t="shared" si="484"/>
        <v>2057</v>
      </c>
      <c r="ET306" s="687">
        <f t="shared" si="485"/>
        <v>0</v>
      </c>
      <c r="EU306" s="687">
        <f t="shared" si="466"/>
        <v>0</v>
      </c>
      <c r="EV306" s="687">
        <f t="shared" si="467"/>
        <v>0</v>
      </c>
      <c r="EW306" s="687">
        <f t="shared" si="468"/>
        <v>0</v>
      </c>
      <c r="EX306" s="687">
        <f t="shared" si="469"/>
        <v>0</v>
      </c>
      <c r="EY306" s="293">
        <f t="shared" si="470"/>
        <v>0</v>
      </c>
      <c r="EZ306" s="293">
        <f t="shared" si="471"/>
        <v>0</v>
      </c>
      <c r="FA306" s="293">
        <f t="shared" si="486"/>
        <v>0</v>
      </c>
      <c r="FB306" s="407" t="str">
        <f t="shared" si="487"/>
        <v>OK</v>
      </c>
      <c r="FD306" s="267" t="str">
        <f t="shared" si="488"/>
        <v>2057PTAC Non-Standard Size - 11,000 Btu/h</v>
      </c>
      <c r="FE306" s="685" t="str">
        <f t="shared" si="489"/>
        <v>PTAC Non-Standard Size - 11,000 Btu/h</v>
      </c>
      <c r="FF306" s="686">
        <f t="shared" si="490"/>
        <v>2057</v>
      </c>
      <c r="FG306" s="685">
        <f t="shared" si="491"/>
        <v>0</v>
      </c>
      <c r="FH306" s="685">
        <f t="shared" si="472"/>
        <v>0</v>
      </c>
      <c r="FI306" s="685">
        <f t="shared" si="473"/>
        <v>0</v>
      </c>
      <c r="FJ306" s="685">
        <f t="shared" si="474"/>
        <v>0</v>
      </c>
      <c r="FK306" s="685">
        <f t="shared" si="475"/>
        <v>0</v>
      </c>
      <c r="FL306" s="692">
        <f t="shared" si="476"/>
        <v>0</v>
      </c>
      <c r="FM306" s="692">
        <f t="shared" si="477"/>
        <v>0</v>
      </c>
      <c r="FN306" s="692">
        <f t="shared" si="478"/>
        <v>0</v>
      </c>
      <c r="FO306" s="407" t="str">
        <f t="shared" si="492"/>
        <v>OK</v>
      </c>
    </row>
    <row r="307" spans="50:171">
      <c r="AX307" s="575" t="s">
        <v>77</v>
      </c>
      <c r="AY307" s="361">
        <f t="shared" si="493"/>
        <v>2058</v>
      </c>
      <c r="AZ307" s="247">
        <f>$AT75*'PTAC PTHP Market Distribution'!M$175</f>
        <v>0</v>
      </c>
      <c r="BA307" s="247">
        <f>$AT75*'PTAC PTHP Market Distribution'!N$175</f>
        <v>0</v>
      </c>
      <c r="BB307" s="247">
        <f>$AT75*'PTAC PTHP Market Distribution'!O$175</f>
        <v>0</v>
      </c>
      <c r="BC307" s="247">
        <f>$AT75*'PTAC PTHP Market Distribution'!P$175</f>
        <v>0</v>
      </c>
      <c r="BD307" s="247">
        <f>$AT75*'PTAC PTHP Market Distribution'!Q$175</f>
        <v>0</v>
      </c>
      <c r="BE307" s="247">
        <f>$AT75*'PTAC PTHP Market Distribution'!R$175</f>
        <v>0</v>
      </c>
      <c r="BF307" s="162">
        <f t="shared" si="435"/>
        <v>0</v>
      </c>
      <c r="BH307" s="575" t="s">
        <v>77</v>
      </c>
      <c r="BI307" s="161">
        <f t="shared" si="457"/>
        <v>2058</v>
      </c>
      <c r="BJ307" s="162">
        <f>$AT75*'PTAC PTHP Market Distribution'!V$175</f>
        <v>0</v>
      </c>
      <c r="BK307" s="162">
        <f>$AT75*'PTAC PTHP Market Distribution'!W$175</f>
        <v>0</v>
      </c>
      <c r="BL307" s="162">
        <f>$AT75*'PTAC PTHP Market Distribution'!X$175</f>
        <v>0</v>
      </c>
      <c r="BM307" s="162">
        <f>$AT75*'PTAC PTHP Market Distribution'!Y$175</f>
        <v>0</v>
      </c>
      <c r="BN307" s="162">
        <f>$AT75*'PTAC PTHP Market Distribution'!Z$175</f>
        <v>0</v>
      </c>
      <c r="BO307" s="162">
        <f>$AT75*'PTAC PTHP Market Distribution'!AA$175</f>
        <v>0</v>
      </c>
      <c r="BP307" s="162">
        <f>$AT75*'PTAC PTHP Market Distribution'!AB$175</f>
        <v>0</v>
      </c>
      <c r="BQ307" s="162">
        <f t="shared" si="427"/>
        <v>0</v>
      </c>
      <c r="BR307" s="148"/>
      <c r="BS307" s="575" t="s">
        <v>77</v>
      </c>
      <c r="BT307" s="161">
        <f t="shared" si="458"/>
        <v>2058</v>
      </c>
      <c r="BU307" s="162">
        <f>$AT75*'PTAC PTHP Market Distribution'!AF228</f>
        <v>0</v>
      </c>
      <c r="BV307" s="162">
        <f>$AT75*'PTAC PTHP Market Distribution'!AG228</f>
        <v>0</v>
      </c>
      <c r="BW307" s="162">
        <f>$AT75*'PTAC PTHP Market Distribution'!AH228</f>
        <v>0</v>
      </c>
      <c r="BX307" s="162">
        <f>$AT75*'PTAC PTHP Market Distribution'!AI228</f>
        <v>0</v>
      </c>
      <c r="BY307" s="162">
        <f>$AT75*'PTAC PTHP Market Distribution'!AJ228</f>
        <v>0</v>
      </c>
      <c r="BZ307" s="162">
        <f>$AT75*'PTAC PTHP Market Distribution'!AK228</f>
        <v>0</v>
      </c>
      <c r="CA307" s="162">
        <f>$AT75*'PTAC PTHP Market Distribution'!AL228</f>
        <v>0</v>
      </c>
      <c r="CB307" s="162">
        <f t="shared" si="428"/>
        <v>0</v>
      </c>
      <c r="CC307" s="148"/>
      <c r="CD307" s="575" t="s">
        <v>77</v>
      </c>
      <c r="CE307" s="161">
        <f t="shared" si="459"/>
        <v>2058</v>
      </c>
      <c r="CF307" s="162">
        <f>$AT75*'PTAC PTHP Market Distribution'!AP$175</f>
        <v>0</v>
      </c>
      <c r="CG307" s="162">
        <f>$AT75*'PTAC PTHP Market Distribution'!AQ$175</f>
        <v>0</v>
      </c>
      <c r="CH307" s="162">
        <f>$AT75*'PTAC PTHP Market Distribution'!AR$175</f>
        <v>0</v>
      </c>
      <c r="CI307" s="162">
        <f>$AT75*'PTAC PTHP Market Distribution'!AS$175</f>
        <v>0</v>
      </c>
      <c r="CJ307" s="162">
        <f>$AT75*'PTAC PTHP Market Distribution'!AT$175</f>
        <v>0</v>
      </c>
      <c r="CK307" s="162">
        <f>$AT75*'PTAC PTHP Market Distribution'!AU$175</f>
        <v>0</v>
      </c>
      <c r="CL307" s="162">
        <f>$AT75*'PTAC PTHP Market Distribution'!AV$175</f>
        <v>0</v>
      </c>
      <c r="CM307" s="162">
        <f t="shared" si="429"/>
        <v>0</v>
      </c>
      <c r="CN307" s="148"/>
      <c r="CO307" s="575" t="s">
        <v>77</v>
      </c>
      <c r="CP307" s="161">
        <f t="shared" si="460"/>
        <v>2058</v>
      </c>
      <c r="CQ307" s="162">
        <f>$AT75*'PTAC PTHP Market Distribution'!AZ$175</f>
        <v>0</v>
      </c>
      <c r="CR307" s="162">
        <f>$AT75*'PTAC PTHP Market Distribution'!BA$175</f>
        <v>0</v>
      </c>
      <c r="CS307" s="162">
        <f>$AT75*'PTAC PTHP Market Distribution'!BB$175</f>
        <v>0</v>
      </c>
      <c r="CT307" s="162">
        <f>$AT75*'PTAC PTHP Market Distribution'!BC$175</f>
        <v>0</v>
      </c>
      <c r="CU307" s="162">
        <f>$AT75*'PTAC PTHP Market Distribution'!BD$175</f>
        <v>0</v>
      </c>
      <c r="CV307" s="162">
        <f>$AT75*'PTAC PTHP Market Distribution'!BE$175</f>
        <v>0</v>
      </c>
      <c r="CW307" s="162">
        <f>$AT75*'PTAC PTHP Market Distribution'!BF$175</f>
        <v>0</v>
      </c>
      <c r="CX307" s="162">
        <f t="shared" si="430"/>
        <v>0</v>
      </c>
      <c r="CY307" s="148"/>
      <c r="CZ307" s="575" t="s">
        <v>77</v>
      </c>
      <c r="DA307" s="161">
        <f t="shared" si="461"/>
        <v>2058</v>
      </c>
      <c r="DB307" s="162">
        <f>$AT75*'PTAC PTHP Market Distribution'!BJ$175</f>
        <v>0</v>
      </c>
      <c r="DC307" s="162">
        <f>$AT75*'PTAC PTHP Market Distribution'!BK$175</f>
        <v>0</v>
      </c>
      <c r="DD307" s="162">
        <f>$AT75*'PTAC PTHP Market Distribution'!BL$175</f>
        <v>0</v>
      </c>
      <c r="DE307" s="162">
        <f>$AT75*'PTAC PTHP Market Distribution'!BM$175</f>
        <v>0</v>
      </c>
      <c r="DF307" s="162">
        <f>$AT75*'PTAC PTHP Market Distribution'!BN$175</f>
        <v>0</v>
      </c>
      <c r="DG307" s="162">
        <f>$AT75*'PTAC PTHP Market Distribution'!BO$175</f>
        <v>0</v>
      </c>
      <c r="DH307" s="162">
        <f>$AT75*'PTAC PTHP Market Distribution'!BP$175</f>
        <v>0</v>
      </c>
      <c r="DI307" s="162">
        <f t="shared" si="431"/>
        <v>0</v>
      </c>
      <c r="DK307" s="885"/>
      <c r="DL307" s="517" t="str">
        <f t="shared" si="479"/>
        <v>2058PTAC Non-Standard Size - 11,000 Btu/h</v>
      </c>
      <c r="DM307" s="517" t="str">
        <f>VLOOKUP($DN307, 'Index Tables'!$F$4:$G$9, 2, FALSE)</f>
        <v>PTAC Non-Standard Size - 11,000 Btu/h</v>
      </c>
      <c r="DN307" s="38" t="s">
        <v>77</v>
      </c>
      <c r="DO307" s="361">
        <f t="shared" si="462"/>
        <v>2058</v>
      </c>
      <c r="DP307" s="381">
        <v>0</v>
      </c>
      <c r="DQ307" s="381">
        <f t="shared" si="502"/>
        <v>305071.77234846639</v>
      </c>
      <c r="DR307" s="381">
        <f t="shared" si="503"/>
        <v>283003.69538079889</v>
      </c>
      <c r="DS307" s="381">
        <f t="shared" si="504"/>
        <v>269814.47827699792</v>
      </c>
      <c r="DT307" s="381">
        <f t="shared" si="505"/>
        <v>254601.04048205074</v>
      </c>
      <c r="DU307" s="381">
        <f t="shared" si="506"/>
        <v>0</v>
      </c>
      <c r="DV307" s="381">
        <f t="shared" si="507"/>
        <v>0</v>
      </c>
      <c r="DW307" s="381">
        <f t="shared" si="501"/>
        <v>1112490.9864883134</v>
      </c>
      <c r="DX307" s="418"/>
      <c r="DY307" s="885"/>
      <c r="DZ307" s="371" t="str">
        <f t="shared" si="480"/>
        <v>2058PTAC Non-Standard Size - 11,000 Btu/h</v>
      </c>
      <c r="EA307" s="371" t="str">
        <f>VLOOKUP($EB307, 'Index Tables'!$F$4:$G$9, 2, FALSE)</f>
        <v>PTAC Non-Standard Size - 11,000 Btu/h</v>
      </c>
      <c r="EB307" s="414" t="s">
        <v>77</v>
      </c>
      <c r="EC307" s="361">
        <f t="shared" si="514"/>
        <v>2058</v>
      </c>
      <c r="ED307" s="409"/>
      <c r="EE307" s="411" t="e">
        <f t="shared" si="508"/>
        <v>#DIV/0!</v>
      </c>
      <c r="EF307" s="411" t="e">
        <f t="shared" si="509"/>
        <v>#DIV/0!</v>
      </c>
      <c r="EG307" s="411" t="e">
        <f t="shared" si="510"/>
        <v>#DIV/0!</v>
      </c>
      <c r="EH307" s="411" t="e">
        <f t="shared" si="511"/>
        <v>#DIV/0!</v>
      </c>
      <c r="EI307" s="411" t="e">
        <f t="shared" si="512"/>
        <v>#VALUE!</v>
      </c>
      <c r="EJ307" s="411" t="e">
        <f t="shared" si="513"/>
        <v>#VALUE!</v>
      </c>
      <c r="EK307" s="411">
        <f t="shared" si="463"/>
        <v>0</v>
      </c>
      <c r="EL307" s="555">
        <f t="shared" si="464"/>
        <v>0</v>
      </c>
      <c r="EM307" s="409"/>
      <c r="EN307" s="552">
        <f t="shared" si="481"/>
        <v>0</v>
      </c>
      <c r="EO307" s="407" t="str">
        <f t="shared" si="465"/>
        <v>OK</v>
      </c>
      <c r="EQ307" s="267" t="str">
        <f t="shared" si="482"/>
        <v>2058PTAC Non-Standard Size - 11,000 Btu/h</v>
      </c>
      <c r="ER307" s="685" t="str">
        <f t="shared" si="483"/>
        <v>PTAC Non-Standard Size - 11,000 Btu/h</v>
      </c>
      <c r="ES307" s="686">
        <f t="shared" si="484"/>
        <v>2058</v>
      </c>
      <c r="ET307" s="687">
        <f t="shared" si="485"/>
        <v>0</v>
      </c>
      <c r="EU307" s="687">
        <f t="shared" si="466"/>
        <v>0</v>
      </c>
      <c r="EV307" s="687">
        <f t="shared" si="467"/>
        <v>0</v>
      </c>
      <c r="EW307" s="687">
        <f t="shared" si="468"/>
        <v>0</v>
      </c>
      <c r="EX307" s="687">
        <f t="shared" si="469"/>
        <v>0</v>
      </c>
      <c r="EY307" s="293">
        <f t="shared" si="470"/>
        <v>0</v>
      </c>
      <c r="EZ307" s="293">
        <f t="shared" si="471"/>
        <v>0</v>
      </c>
      <c r="FA307" s="293">
        <f t="shared" si="486"/>
        <v>0</v>
      </c>
      <c r="FB307" s="407" t="str">
        <f t="shared" si="487"/>
        <v>OK</v>
      </c>
      <c r="FD307" s="267" t="str">
        <f t="shared" si="488"/>
        <v>2058PTAC Non-Standard Size - 11,000 Btu/h</v>
      </c>
      <c r="FE307" s="685" t="str">
        <f t="shared" si="489"/>
        <v>PTAC Non-Standard Size - 11,000 Btu/h</v>
      </c>
      <c r="FF307" s="686">
        <f t="shared" si="490"/>
        <v>2058</v>
      </c>
      <c r="FG307" s="685">
        <f t="shared" si="491"/>
        <v>0</v>
      </c>
      <c r="FH307" s="685">
        <f t="shared" si="472"/>
        <v>0</v>
      </c>
      <c r="FI307" s="685">
        <f t="shared" si="473"/>
        <v>0</v>
      </c>
      <c r="FJ307" s="685">
        <f t="shared" si="474"/>
        <v>0</v>
      </c>
      <c r="FK307" s="685">
        <f t="shared" si="475"/>
        <v>0</v>
      </c>
      <c r="FL307" s="692">
        <f t="shared" si="476"/>
        <v>0</v>
      </c>
      <c r="FM307" s="692">
        <f t="shared" si="477"/>
        <v>0</v>
      </c>
      <c r="FN307" s="692">
        <f t="shared" si="478"/>
        <v>0</v>
      </c>
      <c r="FO307" s="407" t="str">
        <f t="shared" si="492"/>
        <v>OK</v>
      </c>
    </row>
    <row r="308" spans="50:171">
      <c r="AX308" s="575" t="s">
        <v>77</v>
      </c>
      <c r="AY308" s="361">
        <f t="shared" si="493"/>
        <v>2059</v>
      </c>
      <c r="AZ308" s="247">
        <f>$AT76*'PTAC PTHP Market Distribution'!M$175</f>
        <v>0</v>
      </c>
      <c r="BA308" s="247">
        <f>$AT76*'PTAC PTHP Market Distribution'!N$175</f>
        <v>0</v>
      </c>
      <c r="BB308" s="247">
        <f>$AT76*'PTAC PTHP Market Distribution'!O$175</f>
        <v>0</v>
      </c>
      <c r="BC308" s="247">
        <f>$AT76*'PTAC PTHP Market Distribution'!P$175</f>
        <v>0</v>
      </c>
      <c r="BD308" s="247">
        <f>$AT76*'PTAC PTHP Market Distribution'!Q$175</f>
        <v>0</v>
      </c>
      <c r="BE308" s="247">
        <f>$AT76*'PTAC PTHP Market Distribution'!R$175</f>
        <v>0</v>
      </c>
      <c r="BF308" s="162">
        <f t="shared" si="435"/>
        <v>0</v>
      </c>
      <c r="BH308" s="575" t="s">
        <v>77</v>
      </c>
      <c r="BI308" s="161">
        <f t="shared" si="457"/>
        <v>2059</v>
      </c>
      <c r="BJ308" s="162">
        <f>$AT76*'PTAC PTHP Market Distribution'!V$175</f>
        <v>0</v>
      </c>
      <c r="BK308" s="162">
        <f>$AT76*'PTAC PTHP Market Distribution'!W$175</f>
        <v>0</v>
      </c>
      <c r="BL308" s="162">
        <f>$AT76*'PTAC PTHP Market Distribution'!X$175</f>
        <v>0</v>
      </c>
      <c r="BM308" s="162">
        <f>$AT76*'PTAC PTHP Market Distribution'!Y$175</f>
        <v>0</v>
      </c>
      <c r="BN308" s="162">
        <f>$AT76*'PTAC PTHP Market Distribution'!Z$175</f>
        <v>0</v>
      </c>
      <c r="BO308" s="162">
        <f>$AT76*'PTAC PTHP Market Distribution'!AA$175</f>
        <v>0</v>
      </c>
      <c r="BP308" s="162">
        <f>$AT76*'PTAC PTHP Market Distribution'!AB$175</f>
        <v>0</v>
      </c>
      <c r="BQ308" s="162">
        <f t="shared" si="427"/>
        <v>0</v>
      </c>
      <c r="BR308" s="148"/>
      <c r="BS308" s="575" t="s">
        <v>77</v>
      </c>
      <c r="BT308" s="161">
        <f t="shared" si="458"/>
        <v>2059</v>
      </c>
      <c r="BU308" s="162">
        <f>$AT76*'PTAC PTHP Market Distribution'!AF229</f>
        <v>0</v>
      </c>
      <c r="BV308" s="162">
        <f>$AT76*'PTAC PTHP Market Distribution'!AG229</f>
        <v>0</v>
      </c>
      <c r="BW308" s="162">
        <f>$AT76*'PTAC PTHP Market Distribution'!AH229</f>
        <v>0</v>
      </c>
      <c r="BX308" s="162">
        <f>$AT76*'PTAC PTHP Market Distribution'!AI229</f>
        <v>0</v>
      </c>
      <c r="BY308" s="162">
        <f>$AT76*'PTAC PTHP Market Distribution'!AJ229</f>
        <v>0</v>
      </c>
      <c r="BZ308" s="162">
        <f>$AT76*'PTAC PTHP Market Distribution'!AK229</f>
        <v>0</v>
      </c>
      <c r="CA308" s="162">
        <f>$AT76*'PTAC PTHP Market Distribution'!AL229</f>
        <v>0</v>
      </c>
      <c r="CB308" s="162">
        <f t="shared" si="428"/>
        <v>0</v>
      </c>
      <c r="CC308" s="148"/>
      <c r="CD308" s="575" t="s">
        <v>77</v>
      </c>
      <c r="CE308" s="161">
        <f t="shared" si="459"/>
        <v>2059</v>
      </c>
      <c r="CF308" s="162">
        <f>$AT76*'PTAC PTHP Market Distribution'!AP$175</f>
        <v>0</v>
      </c>
      <c r="CG308" s="162">
        <f>$AT76*'PTAC PTHP Market Distribution'!AQ$175</f>
        <v>0</v>
      </c>
      <c r="CH308" s="162">
        <f>$AT76*'PTAC PTHP Market Distribution'!AR$175</f>
        <v>0</v>
      </c>
      <c r="CI308" s="162">
        <f>$AT76*'PTAC PTHP Market Distribution'!AS$175</f>
        <v>0</v>
      </c>
      <c r="CJ308" s="162">
        <f>$AT76*'PTAC PTHP Market Distribution'!AT$175</f>
        <v>0</v>
      </c>
      <c r="CK308" s="162">
        <f>$AT76*'PTAC PTHP Market Distribution'!AU$175</f>
        <v>0</v>
      </c>
      <c r="CL308" s="162">
        <f>$AT76*'PTAC PTHP Market Distribution'!AV$175</f>
        <v>0</v>
      </c>
      <c r="CM308" s="162">
        <f t="shared" si="429"/>
        <v>0</v>
      </c>
      <c r="CN308" s="148"/>
      <c r="CO308" s="575" t="s">
        <v>77</v>
      </c>
      <c r="CP308" s="161">
        <f t="shared" si="460"/>
        <v>2059</v>
      </c>
      <c r="CQ308" s="162">
        <f>$AT76*'PTAC PTHP Market Distribution'!AZ$175</f>
        <v>0</v>
      </c>
      <c r="CR308" s="162">
        <f>$AT76*'PTAC PTHP Market Distribution'!BA$175</f>
        <v>0</v>
      </c>
      <c r="CS308" s="162">
        <f>$AT76*'PTAC PTHP Market Distribution'!BB$175</f>
        <v>0</v>
      </c>
      <c r="CT308" s="162">
        <f>$AT76*'PTAC PTHP Market Distribution'!BC$175</f>
        <v>0</v>
      </c>
      <c r="CU308" s="162">
        <f>$AT76*'PTAC PTHP Market Distribution'!BD$175</f>
        <v>0</v>
      </c>
      <c r="CV308" s="162">
        <f>$AT76*'PTAC PTHP Market Distribution'!BE$175</f>
        <v>0</v>
      </c>
      <c r="CW308" s="162">
        <f>$AT76*'PTAC PTHP Market Distribution'!BF$175</f>
        <v>0</v>
      </c>
      <c r="CX308" s="162">
        <f t="shared" si="430"/>
        <v>0</v>
      </c>
      <c r="CY308" s="148"/>
      <c r="CZ308" s="575" t="s">
        <v>77</v>
      </c>
      <c r="DA308" s="161">
        <f t="shared" si="461"/>
        <v>2059</v>
      </c>
      <c r="DB308" s="162">
        <f>$AT76*'PTAC PTHP Market Distribution'!BJ$175</f>
        <v>0</v>
      </c>
      <c r="DC308" s="162">
        <f>$AT76*'PTAC PTHP Market Distribution'!BK$175</f>
        <v>0</v>
      </c>
      <c r="DD308" s="162">
        <f>$AT76*'PTAC PTHP Market Distribution'!BL$175</f>
        <v>0</v>
      </c>
      <c r="DE308" s="162">
        <f>$AT76*'PTAC PTHP Market Distribution'!BM$175</f>
        <v>0</v>
      </c>
      <c r="DF308" s="162">
        <f>$AT76*'PTAC PTHP Market Distribution'!BN$175</f>
        <v>0</v>
      </c>
      <c r="DG308" s="162">
        <f>$AT76*'PTAC PTHP Market Distribution'!BO$175</f>
        <v>0</v>
      </c>
      <c r="DH308" s="162">
        <f>$AT76*'PTAC PTHP Market Distribution'!BP$175</f>
        <v>0</v>
      </c>
      <c r="DI308" s="162">
        <f t="shared" si="431"/>
        <v>0</v>
      </c>
      <c r="DK308" s="885"/>
      <c r="DL308" s="517" t="str">
        <f t="shared" si="479"/>
        <v>2059PTAC Non-Standard Size - 11,000 Btu/h</v>
      </c>
      <c r="DM308" s="517" t="str">
        <f>VLOOKUP($DN308, 'Index Tables'!$F$4:$G$9, 2, FALSE)</f>
        <v>PTAC Non-Standard Size - 11,000 Btu/h</v>
      </c>
      <c r="DN308" s="38" t="s">
        <v>77</v>
      </c>
      <c r="DO308" s="361">
        <f t="shared" si="462"/>
        <v>2059</v>
      </c>
      <c r="DP308" s="381">
        <v>0</v>
      </c>
      <c r="DQ308" s="381">
        <f t="shared" si="502"/>
        <v>280666.03056058905</v>
      </c>
      <c r="DR308" s="381">
        <f t="shared" si="503"/>
        <v>260363.39975033497</v>
      </c>
      <c r="DS308" s="381">
        <f t="shared" si="504"/>
        <v>248229.32001483807</v>
      </c>
      <c r="DT308" s="381">
        <f t="shared" si="505"/>
        <v>234232.95724348666</v>
      </c>
      <c r="DU308" s="381">
        <f t="shared" si="506"/>
        <v>0</v>
      </c>
      <c r="DV308" s="381">
        <f t="shared" si="507"/>
        <v>0</v>
      </c>
      <c r="DW308" s="381">
        <f t="shared" si="501"/>
        <v>1023491.7075692483</v>
      </c>
      <c r="DX308" s="418"/>
      <c r="DY308" s="885"/>
      <c r="DZ308" s="371" t="str">
        <f t="shared" si="480"/>
        <v>2059PTAC Non-Standard Size - 11,000 Btu/h</v>
      </c>
      <c r="EA308" s="371" t="str">
        <f>VLOOKUP($EB308, 'Index Tables'!$F$4:$G$9, 2, FALSE)</f>
        <v>PTAC Non-Standard Size - 11,000 Btu/h</v>
      </c>
      <c r="EB308" s="414" t="s">
        <v>77</v>
      </c>
      <c r="EC308" s="361">
        <f t="shared" si="514"/>
        <v>2059</v>
      </c>
      <c r="ED308" s="409"/>
      <c r="EE308" s="411" t="e">
        <f t="shared" si="508"/>
        <v>#DIV/0!</v>
      </c>
      <c r="EF308" s="411" t="e">
        <f t="shared" si="509"/>
        <v>#DIV/0!</v>
      </c>
      <c r="EG308" s="411" t="e">
        <f t="shared" si="510"/>
        <v>#DIV/0!</v>
      </c>
      <c r="EH308" s="411" t="e">
        <f t="shared" si="511"/>
        <v>#DIV/0!</v>
      </c>
      <c r="EI308" s="411" t="e">
        <f t="shared" si="512"/>
        <v>#VALUE!</v>
      </c>
      <c r="EJ308" s="411" t="e">
        <f t="shared" si="513"/>
        <v>#VALUE!</v>
      </c>
      <c r="EK308" s="411">
        <f t="shared" si="463"/>
        <v>0</v>
      </c>
      <c r="EL308" s="555">
        <f t="shared" si="464"/>
        <v>0</v>
      </c>
      <c r="EM308" s="409"/>
      <c r="EN308" s="552">
        <f t="shared" si="481"/>
        <v>0</v>
      </c>
      <c r="EO308" s="407" t="str">
        <f t="shared" si="465"/>
        <v>OK</v>
      </c>
      <c r="EQ308" s="267" t="str">
        <f t="shared" si="482"/>
        <v>2059PTAC Non-Standard Size - 11,000 Btu/h</v>
      </c>
      <c r="ER308" s="685" t="str">
        <f t="shared" si="483"/>
        <v>PTAC Non-Standard Size - 11,000 Btu/h</v>
      </c>
      <c r="ES308" s="686">
        <f t="shared" si="484"/>
        <v>2059</v>
      </c>
      <c r="ET308" s="687">
        <f t="shared" si="485"/>
        <v>0</v>
      </c>
      <c r="EU308" s="687">
        <f t="shared" si="466"/>
        <v>0</v>
      </c>
      <c r="EV308" s="687">
        <f t="shared" si="467"/>
        <v>0</v>
      </c>
      <c r="EW308" s="687">
        <f t="shared" si="468"/>
        <v>0</v>
      </c>
      <c r="EX308" s="687">
        <f t="shared" si="469"/>
        <v>0</v>
      </c>
      <c r="EY308" s="293">
        <f t="shared" si="470"/>
        <v>0</v>
      </c>
      <c r="EZ308" s="293">
        <f t="shared" si="471"/>
        <v>0</v>
      </c>
      <c r="FA308" s="293">
        <f t="shared" si="486"/>
        <v>0</v>
      </c>
      <c r="FB308" s="407" t="str">
        <f t="shared" si="487"/>
        <v>OK</v>
      </c>
      <c r="FD308" s="267" t="str">
        <f t="shared" si="488"/>
        <v>2059PTAC Non-Standard Size - 11,000 Btu/h</v>
      </c>
      <c r="FE308" s="685" t="str">
        <f t="shared" si="489"/>
        <v>PTAC Non-Standard Size - 11,000 Btu/h</v>
      </c>
      <c r="FF308" s="686">
        <f t="shared" si="490"/>
        <v>2059</v>
      </c>
      <c r="FG308" s="685">
        <f t="shared" si="491"/>
        <v>0</v>
      </c>
      <c r="FH308" s="685">
        <f t="shared" si="472"/>
        <v>0</v>
      </c>
      <c r="FI308" s="685">
        <f t="shared" si="473"/>
        <v>0</v>
      </c>
      <c r="FJ308" s="685">
        <f t="shared" si="474"/>
        <v>0</v>
      </c>
      <c r="FK308" s="685">
        <f t="shared" si="475"/>
        <v>0</v>
      </c>
      <c r="FL308" s="692">
        <f t="shared" si="476"/>
        <v>0</v>
      </c>
      <c r="FM308" s="692">
        <f t="shared" si="477"/>
        <v>0</v>
      </c>
      <c r="FN308" s="692">
        <f t="shared" si="478"/>
        <v>0</v>
      </c>
      <c r="FO308" s="407" t="str">
        <f t="shared" si="492"/>
        <v>OK</v>
      </c>
    </row>
    <row r="309" spans="50:171">
      <c r="AX309" s="575" t="s">
        <v>77</v>
      </c>
      <c r="AY309" s="361">
        <f t="shared" si="493"/>
        <v>2060</v>
      </c>
      <c r="AZ309" s="247">
        <f>$AT77*'PTAC PTHP Market Distribution'!M$175</f>
        <v>0</v>
      </c>
      <c r="BA309" s="247">
        <f>$AT77*'PTAC PTHP Market Distribution'!N$175</f>
        <v>0</v>
      </c>
      <c r="BB309" s="247">
        <f>$AT77*'PTAC PTHP Market Distribution'!O$175</f>
        <v>0</v>
      </c>
      <c r="BC309" s="247">
        <f>$AT77*'PTAC PTHP Market Distribution'!P$175</f>
        <v>0</v>
      </c>
      <c r="BD309" s="247">
        <f>$AT77*'PTAC PTHP Market Distribution'!Q$175</f>
        <v>0</v>
      </c>
      <c r="BE309" s="247">
        <f>$AT77*'PTAC PTHP Market Distribution'!R$175</f>
        <v>0</v>
      </c>
      <c r="BF309" s="162">
        <f t="shared" si="435"/>
        <v>0</v>
      </c>
      <c r="BH309" s="575" t="s">
        <v>77</v>
      </c>
      <c r="BI309" s="161">
        <f t="shared" si="457"/>
        <v>2060</v>
      </c>
      <c r="BJ309" s="162">
        <f>$AT77*'PTAC PTHP Market Distribution'!V$175</f>
        <v>0</v>
      </c>
      <c r="BK309" s="162">
        <f>$AT77*'PTAC PTHP Market Distribution'!W$175</f>
        <v>0</v>
      </c>
      <c r="BL309" s="162">
        <f>$AT77*'PTAC PTHP Market Distribution'!X$175</f>
        <v>0</v>
      </c>
      <c r="BM309" s="162">
        <f>$AT77*'PTAC PTHP Market Distribution'!Y$175</f>
        <v>0</v>
      </c>
      <c r="BN309" s="162">
        <f>$AT77*'PTAC PTHP Market Distribution'!Z$175</f>
        <v>0</v>
      </c>
      <c r="BO309" s="162">
        <f>$AT77*'PTAC PTHP Market Distribution'!AA$175</f>
        <v>0</v>
      </c>
      <c r="BP309" s="162">
        <f>$AT77*'PTAC PTHP Market Distribution'!AB$175</f>
        <v>0</v>
      </c>
      <c r="BQ309" s="162">
        <f t="shared" si="427"/>
        <v>0</v>
      </c>
      <c r="BR309" s="148"/>
      <c r="BS309" s="575" t="s">
        <v>77</v>
      </c>
      <c r="BT309" s="161">
        <f t="shared" si="458"/>
        <v>2060</v>
      </c>
      <c r="BU309" s="162">
        <f>$AT77*'PTAC PTHP Market Distribution'!AF230</f>
        <v>0</v>
      </c>
      <c r="BV309" s="162">
        <f>$AT77*'PTAC PTHP Market Distribution'!AG230</f>
        <v>0</v>
      </c>
      <c r="BW309" s="162">
        <f>$AT77*'PTAC PTHP Market Distribution'!AH230</f>
        <v>0</v>
      </c>
      <c r="BX309" s="162">
        <f>$AT77*'PTAC PTHP Market Distribution'!AI230</f>
        <v>0</v>
      </c>
      <c r="BY309" s="162">
        <f>$AT77*'PTAC PTHP Market Distribution'!AJ230</f>
        <v>0</v>
      </c>
      <c r="BZ309" s="162">
        <f>$AT77*'PTAC PTHP Market Distribution'!AK230</f>
        <v>0</v>
      </c>
      <c r="CA309" s="162">
        <f>$AT77*'PTAC PTHP Market Distribution'!AL230</f>
        <v>0</v>
      </c>
      <c r="CB309" s="162">
        <f t="shared" si="428"/>
        <v>0</v>
      </c>
      <c r="CC309" s="148"/>
      <c r="CD309" s="575" t="s">
        <v>77</v>
      </c>
      <c r="CE309" s="161">
        <f t="shared" si="459"/>
        <v>2060</v>
      </c>
      <c r="CF309" s="162">
        <f>$AT77*'PTAC PTHP Market Distribution'!AP$175</f>
        <v>0</v>
      </c>
      <c r="CG309" s="162">
        <f>$AT77*'PTAC PTHP Market Distribution'!AQ$175</f>
        <v>0</v>
      </c>
      <c r="CH309" s="162">
        <f>$AT77*'PTAC PTHP Market Distribution'!AR$175</f>
        <v>0</v>
      </c>
      <c r="CI309" s="162">
        <f>$AT77*'PTAC PTHP Market Distribution'!AS$175</f>
        <v>0</v>
      </c>
      <c r="CJ309" s="162">
        <f>$AT77*'PTAC PTHP Market Distribution'!AT$175</f>
        <v>0</v>
      </c>
      <c r="CK309" s="162">
        <f>$AT77*'PTAC PTHP Market Distribution'!AU$175</f>
        <v>0</v>
      </c>
      <c r="CL309" s="162">
        <f>$AT77*'PTAC PTHP Market Distribution'!AV$175</f>
        <v>0</v>
      </c>
      <c r="CM309" s="162">
        <f t="shared" si="429"/>
        <v>0</v>
      </c>
      <c r="CN309" s="148"/>
      <c r="CO309" s="575" t="s">
        <v>77</v>
      </c>
      <c r="CP309" s="161">
        <f t="shared" si="460"/>
        <v>2060</v>
      </c>
      <c r="CQ309" s="162">
        <f>$AT77*'PTAC PTHP Market Distribution'!AZ$175</f>
        <v>0</v>
      </c>
      <c r="CR309" s="162">
        <f>$AT77*'PTAC PTHP Market Distribution'!BA$175</f>
        <v>0</v>
      </c>
      <c r="CS309" s="162">
        <f>$AT77*'PTAC PTHP Market Distribution'!BB$175</f>
        <v>0</v>
      </c>
      <c r="CT309" s="162">
        <f>$AT77*'PTAC PTHP Market Distribution'!BC$175</f>
        <v>0</v>
      </c>
      <c r="CU309" s="162">
        <f>$AT77*'PTAC PTHP Market Distribution'!BD$175</f>
        <v>0</v>
      </c>
      <c r="CV309" s="162">
        <f>$AT77*'PTAC PTHP Market Distribution'!BE$175</f>
        <v>0</v>
      </c>
      <c r="CW309" s="162">
        <f>$AT77*'PTAC PTHP Market Distribution'!BF$175</f>
        <v>0</v>
      </c>
      <c r="CX309" s="162">
        <f t="shared" si="430"/>
        <v>0</v>
      </c>
      <c r="CY309" s="148"/>
      <c r="CZ309" s="575" t="s">
        <v>77</v>
      </c>
      <c r="DA309" s="161">
        <f t="shared" si="461"/>
        <v>2060</v>
      </c>
      <c r="DB309" s="162">
        <f>$AT77*'PTAC PTHP Market Distribution'!BJ$175</f>
        <v>0</v>
      </c>
      <c r="DC309" s="162">
        <f>$AT77*'PTAC PTHP Market Distribution'!BK$175</f>
        <v>0</v>
      </c>
      <c r="DD309" s="162">
        <f>$AT77*'PTAC PTHP Market Distribution'!BL$175</f>
        <v>0</v>
      </c>
      <c r="DE309" s="162">
        <f>$AT77*'PTAC PTHP Market Distribution'!BM$175</f>
        <v>0</v>
      </c>
      <c r="DF309" s="162">
        <f>$AT77*'PTAC PTHP Market Distribution'!BN$175</f>
        <v>0</v>
      </c>
      <c r="DG309" s="162">
        <f>$AT77*'PTAC PTHP Market Distribution'!BO$175</f>
        <v>0</v>
      </c>
      <c r="DH309" s="162">
        <f>$AT77*'PTAC PTHP Market Distribution'!BP$175</f>
        <v>0</v>
      </c>
      <c r="DI309" s="162">
        <f t="shared" si="431"/>
        <v>0</v>
      </c>
      <c r="DK309" s="885"/>
      <c r="DL309" s="517" t="str">
        <f t="shared" si="479"/>
        <v>2060PTAC Non-Standard Size - 11,000 Btu/h</v>
      </c>
      <c r="DM309" s="517" t="str">
        <f>VLOOKUP($DN309, 'Index Tables'!$F$4:$G$9, 2, FALSE)</f>
        <v>PTAC Non-Standard Size - 11,000 Btu/h</v>
      </c>
      <c r="DN309" s="38" t="s">
        <v>77</v>
      </c>
      <c r="DO309" s="361">
        <f t="shared" si="462"/>
        <v>2060</v>
      </c>
      <c r="DP309" s="381">
        <v>0</v>
      </c>
      <c r="DQ309" s="381">
        <f t="shared" si="502"/>
        <v>258212.74811574194</v>
      </c>
      <c r="DR309" s="381">
        <f t="shared" si="503"/>
        <v>239534.32777030818</v>
      </c>
      <c r="DS309" s="381">
        <f t="shared" si="504"/>
        <v>228370.97441365104</v>
      </c>
      <c r="DT309" s="381">
        <f t="shared" si="505"/>
        <v>215494.32066400774</v>
      </c>
      <c r="DU309" s="381">
        <f t="shared" si="506"/>
        <v>0</v>
      </c>
      <c r="DV309" s="381">
        <f t="shared" si="507"/>
        <v>0</v>
      </c>
      <c r="DW309" s="381">
        <f t="shared" si="501"/>
        <v>941612.3709637085</v>
      </c>
      <c r="DX309" s="418"/>
      <c r="DY309" s="885"/>
      <c r="DZ309" s="371" t="str">
        <f t="shared" si="480"/>
        <v>2060PTAC Non-Standard Size - 11,000 Btu/h</v>
      </c>
      <c r="EA309" s="371" t="str">
        <f>VLOOKUP($EB309, 'Index Tables'!$F$4:$G$9, 2, FALSE)</f>
        <v>PTAC Non-Standard Size - 11,000 Btu/h</v>
      </c>
      <c r="EB309" s="414" t="s">
        <v>77</v>
      </c>
      <c r="EC309" s="361">
        <f t="shared" si="514"/>
        <v>2060</v>
      </c>
      <c r="ED309" s="409"/>
      <c r="EE309" s="411" t="e">
        <f t="shared" si="508"/>
        <v>#DIV/0!</v>
      </c>
      <c r="EF309" s="411" t="e">
        <f t="shared" si="509"/>
        <v>#DIV/0!</v>
      </c>
      <c r="EG309" s="411" t="e">
        <f t="shared" si="510"/>
        <v>#DIV/0!</v>
      </c>
      <c r="EH309" s="411" t="e">
        <f t="shared" si="511"/>
        <v>#DIV/0!</v>
      </c>
      <c r="EI309" s="411" t="e">
        <f t="shared" si="512"/>
        <v>#VALUE!</v>
      </c>
      <c r="EJ309" s="411" t="e">
        <f t="shared" si="513"/>
        <v>#VALUE!</v>
      </c>
      <c r="EK309" s="411">
        <f t="shared" si="463"/>
        <v>0</v>
      </c>
      <c r="EL309" s="555">
        <f t="shared" si="464"/>
        <v>0</v>
      </c>
      <c r="EM309" s="409"/>
      <c r="EN309" s="552">
        <f t="shared" si="481"/>
        <v>0</v>
      </c>
      <c r="EO309" s="407" t="str">
        <f t="shared" si="465"/>
        <v>OK</v>
      </c>
      <c r="EQ309" s="267" t="str">
        <f t="shared" si="482"/>
        <v>2060PTAC Non-Standard Size - 11,000 Btu/h</v>
      </c>
      <c r="ER309" s="685" t="str">
        <f t="shared" si="483"/>
        <v>PTAC Non-Standard Size - 11,000 Btu/h</v>
      </c>
      <c r="ES309" s="686">
        <f t="shared" si="484"/>
        <v>2060</v>
      </c>
      <c r="ET309" s="687">
        <f t="shared" si="485"/>
        <v>0</v>
      </c>
      <c r="EU309" s="687">
        <f t="shared" si="466"/>
        <v>0</v>
      </c>
      <c r="EV309" s="687">
        <f t="shared" si="467"/>
        <v>0</v>
      </c>
      <c r="EW309" s="687">
        <f t="shared" si="468"/>
        <v>0</v>
      </c>
      <c r="EX309" s="687">
        <f t="shared" si="469"/>
        <v>0</v>
      </c>
      <c r="EY309" s="293">
        <f t="shared" si="470"/>
        <v>0</v>
      </c>
      <c r="EZ309" s="293">
        <f t="shared" si="471"/>
        <v>0</v>
      </c>
      <c r="FA309" s="293">
        <f t="shared" si="486"/>
        <v>0</v>
      </c>
      <c r="FB309" s="407" t="str">
        <f t="shared" si="487"/>
        <v>OK</v>
      </c>
      <c r="FD309" s="267" t="str">
        <f t="shared" si="488"/>
        <v>2060PTAC Non-Standard Size - 11,000 Btu/h</v>
      </c>
      <c r="FE309" s="685" t="str">
        <f t="shared" si="489"/>
        <v>PTAC Non-Standard Size - 11,000 Btu/h</v>
      </c>
      <c r="FF309" s="686">
        <f t="shared" si="490"/>
        <v>2060</v>
      </c>
      <c r="FG309" s="685">
        <f t="shared" si="491"/>
        <v>0</v>
      </c>
      <c r="FH309" s="685">
        <f t="shared" si="472"/>
        <v>0</v>
      </c>
      <c r="FI309" s="685">
        <f t="shared" si="473"/>
        <v>0</v>
      </c>
      <c r="FJ309" s="685">
        <f t="shared" si="474"/>
        <v>0</v>
      </c>
      <c r="FK309" s="685">
        <f t="shared" si="475"/>
        <v>0</v>
      </c>
      <c r="FL309" s="692">
        <f t="shared" si="476"/>
        <v>0</v>
      </c>
      <c r="FM309" s="692">
        <f t="shared" si="477"/>
        <v>0</v>
      </c>
      <c r="FN309" s="692">
        <f t="shared" si="478"/>
        <v>0</v>
      </c>
      <c r="FO309" s="407" t="str">
        <f t="shared" si="492"/>
        <v>OK</v>
      </c>
    </row>
    <row r="310" spans="50:171">
      <c r="AX310" s="575" t="s">
        <v>77</v>
      </c>
      <c r="AY310" s="361">
        <f t="shared" si="493"/>
        <v>2061</v>
      </c>
      <c r="AZ310" s="247">
        <f>$AT78*'PTAC PTHP Market Distribution'!M$175</f>
        <v>0</v>
      </c>
      <c r="BA310" s="247">
        <f>$AT78*'PTAC PTHP Market Distribution'!N$175</f>
        <v>0</v>
      </c>
      <c r="BB310" s="247">
        <f>$AT78*'PTAC PTHP Market Distribution'!O$175</f>
        <v>0</v>
      </c>
      <c r="BC310" s="247">
        <f>$AT78*'PTAC PTHP Market Distribution'!P$175</f>
        <v>0</v>
      </c>
      <c r="BD310" s="247">
        <f>$AT78*'PTAC PTHP Market Distribution'!Q$175</f>
        <v>0</v>
      </c>
      <c r="BE310" s="247">
        <f>$AT78*'PTAC PTHP Market Distribution'!R$175</f>
        <v>0</v>
      </c>
      <c r="BF310" s="162">
        <f t="shared" si="435"/>
        <v>0</v>
      </c>
      <c r="BH310" s="575" t="s">
        <v>77</v>
      </c>
      <c r="BI310" s="161">
        <f t="shared" si="457"/>
        <v>2061</v>
      </c>
      <c r="BJ310" s="162">
        <f>$AT78*'PTAC PTHP Market Distribution'!V$175</f>
        <v>0</v>
      </c>
      <c r="BK310" s="162">
        <f>$AT78*'PTAC PTHP Market Distribution'!W$175</f>
        <v>0</v>
      </c>
      <c r="BL310" s="162">
        <f>$AT78*'PTAC PTHP Market Distribution'!X$175</f>
        <v>0</v>
      </c>
      <c r="BM310" s="162">
        <f>$AT78*'PTAC PTHP Market Distribution'!Y$175</f>
        <v>0</v>
      </c>
      <c r="BN310" s="162">
        <f>$AT78*'PTAC PTHP Market Distribution'!Z$175</f>
        <v>0</v>
      </c>
      <c r="BO310" s="162">
        <f>$AT78*'PTAC PTHP Market Distribution'!AA$175</f>
        <v>0</v>
      </c>
      <c r="BP310" s="162">
        <f>$AT78*'PTAC PTHP Market Distribution'!AB$175</f>
        <v>0</v>
      </c>
      <c r="BQ310" s="162">
        <f t="shared" si="427"/>
        <v>0</v>
      </c>
      <c r="BR310" s="148"/>
      <c r="BS310" s="575" t="s">
        <v>77</v>
      </c>
      <c r="BT310" s="161">
        <f t="shared" si="458"/>
        <v>2061</v>
      </c>
      <c r="BU310" s="162">
        <f>$AT78*'PTAC PTHP Market Distribution'!AF231</f>
        <v>0</v>
      </c>
      <c r="BV310" s="162">
        <f>$AT78*'PTAC PTHP Market Distribution'!AG231</f>
        <v>0</v>
      </c>
      <c r="BW310" s="162">
        <f>$AT78*'PTAC PTHP Market Distribution'!AH231</f>
        <v>0</v>
      </c>
      <c r="BX310" s="162">
        <f>$AT78*'PTAC PTHP Market Distribution'!AI231</f>
        <v>0</v>
      </c>
      <c r="BY310" s="162">
        <f>$AT78*'PTAC PTHP Market Distribution'!AJ231</f>
        <v>0</v>
      </c>
      <c r="BZ310" s="162">
        <f>$AT78*'PTAC PTHP Market Distribution'!AK231</f>
        <v>0</v>
      </c>
      <c r="CA310" s="162">
        <f>$AT78*'PTAC PTHP Market Distribution'!AL231</f>
        <v>0</v>
      </c>
      <c r="CB310" s="162">
        <f t="shared" si="428"/>
        <v>0</v>
      </c>
      <c r="CC310" s="148"/>
      <c r="CD310" s="575" t="s">
        <v>77</v>
      </c>
      <c r="CE310" s="161">
        <f t="shared" si="459"/>
        <v>2061</v>
      </c>
      <c r="CF310" s="162">
        <f>$AT78*'PTAC PTHP Market Distribution'!AP$175</f>
        <v>0</v>
      </c>
      <c r="CG310" s="162">
        <f>$AT78*'PTAC PTHP Market Distribution'!AQ$175</f>
        <v>0</v>
      </c>
      <c r="CH310" s="162">
        <f>$AT78*'PTAC PTHP Market Distribution'!AR$175</f>
        <v>0</v>
      </c>
      <c r="CI310" s="162">
        <f>$AT78*'PTAC PTHP Market Distribution'!AS$175</f>
        <v>0</v>
      </c>
      <c r="CJ310" s="162">
        <f>$AT78*'PTAC PTHP Market Distribution'!AT$175</f>
        <v>0</v>
      </c>
      <c r="CK310" s="162">
        <f>$AT78*'PTAC PTHP Market Distribution'!AU$175</f>
        <v>0</v>
      </c>
      <c r="CL310" s="162">
        <f>$AT78*'PTAC PTHP Market Distribution'!AV$175</f>
        <v>0</v>
      </c>
      <c r="CM310" s="162">
        <f t="shared" si="429"/>
        <v>0</v>
      </c>
      <c r="CN310" s="148"/>
      <c r="CO310" s="575" t="s">
        <v>77</v>
      </c>
      <c r="CP310" s="161">
        <f t="shared" si="460"/>
        <v>2061</v>
      </c>
      <c r="CQ310" s="162">
        <f>$AT78*'PTAC PTHP Market Distribution'!AZ$175</f>
        <v>0</v>
      </c>
      <c r="CR310" s="162">
        <f>$AT78*'PTAC PTHP Market Distribution'!BA$175</f>
        <v>0</v>
      </c>
      <c r="CS310" s="162">
        <f>$AT78*'PTAC PTHP Market Distribution'!BB$175</f>
        <v>0</v>
      </c>
      <c r="CT310" s="162">
        <f>$AT78*'PTAC PTHP Market Distribution'!BC$175</f>
        <v>0</v>
      </c>
      <c r="CU310" s="162">
        <f>$AT78*'PTAC PTHP Market Distribution'!BD$175</f>
        <v>0</v>
      </c>
      <c r="CV310" s="162">
        <f>$AT78*'PTAC PTHP Market Distribution'!BE$175</f>
        <v>0</v>
      </c>
      <c r="CW310" s="162">
        <f>$AT78*'PTAC PTHP Market Distribution'!BF$175</f>
        <v>0</v>
      </c>
      <c r="CX310" s="162">
        <f t="shared" si="430"/>
        <v>0</v>
      </c>
      <c r="CY310" s="148"/>
      <c r="CZ310" s="575" t="s">
        <v>77</v>
      </c>
      <c r="DA310" s="161">
        <f t="shared" si="461"/>
        <v>2061</v>
      </c>
      <c r="DB310" s="162">
        <f>$AT78*'PTAC PTHP Market Distribution'!BJ$175</f>
        <v>0</v>
      </c>
      <c r="DC310" s="162">
        <f>$AT78*'PTAC PTHP Market Distribution'!BK$175</f>
        <v>0</v>
      </c>
      <c r="DD310" s="162">
        <f>$AT78*'PTAC PTHP Market Distribution'!BL$175</f>
        <v>0</v>
      </c>
      <c r="DE310" s="162">
        <f>$AT78*'PTAC PTHP Market Distribution'!BM$175</f>
        <v>0</v>
      </c>
      <c r="DF310" s="162">
        <f>$AT78*'PTAC PTHP Market Distribution'!BN$175</f>
        <v>0</v>
      </c>
      <c r="DG310" s="162">
        <f>$AT78*'PTAC PTHP Market Distribution'!BO$175</f>
        <v>0</v>
      </c>
      <c r="DH310" s="162">
        <f>$AT78*'PTAC PTHP Market Distribution'!BP$175</f>
        <v>0</v>
      </c>
      <c r="DI310" s="162">
        <f t="shared" si="431"/>
        <v>0</v>
      </c>
      <c r="DK310" s="885"/>
      <c r="DL310" s="517" t="str">
        <f t="shared" si="479"/>
        <v>2061PTAC Non-Standard Size - 11,000 Btu/h</v>
      </c>
      <c r="DM310" s="517" t="str">
        <f>VLOOKUP($DN310, 'Index Tables'!$F$4:$G$9, 2, FALSE)</f>
        <v>PTAC Non-Standard Size - 11,000 Btu/h</v>
      </c>
      <c r="DN310" s="38" t="s">
        <v>77</v>
      </c>
      <c r="DO310" s="361">
        <f t="shared" si="462"/>
        <v>2061</v>
      </c>
      <c r="DP310" s="381">
        <v>0</v>
      </c>
      <c r="DQ310" s="381">
        <f t="shared" si="502"/>
        <v>237555.72826648259</v>
      </c>
      <c r="DR310" s="381">
        <f t="shared" si="503"/>
        <v>220371.58154868355</v>
      </c>
      <c r="DS310" s="381">
        <f t="shared" si="504"/>
        <v>210101.29646055898</v>
      </c>
      <c r="DT310" s="381">
        <f t="shared" si="505"/>
        <v>198254.77501088713</v>
      </c>
      <c r="DU310" s="381">
        <f t="shared" si="506"/>
        <v>0</v>
      </c>
      <c r="DV310" s="381">
        <f t="shared" si="507"/>
        <v>0</v>
      </c>
      <c r="DW310" s="381">
        <f t="shared" si="501"/>
        <v>866283.3812866119</v>
      </c>
      <c r="DX310" s="418"/>
      <c r="DY310" s="885"/>
      <c r="DZ310" s="371" t="str">
        <f t="shared" si="480"/>
        <v>2061PTAC Non-Standard Size - 11,000 Btu/h</v>
      </c>
      <c r="EA310" s="371" t="str">
        <f>VLOOKUP($EB310, 'Index Tables'!$F$4:$G$9, 2, FALSE)</f>
        <v>PTAC Non-Standard Size - 11,000 Btu/h</v>
      </c>
      <c r="EB310" s="414" t="s">
        <v>77</v>
      </c>
      <c r="EC310" s="361">
        <f t="shared" si="514"/>
        <v>2061</v>
      </c>
      <c r="ED310" s="409"/>
      <c r="EE310" s="411" t="e">
        <f t="shared" si="508"/>
        <v>#DIV/0!</v>
      </c>
      <c r="EF310" s="411" t="e">
        <f t="shared" si="509"/>
        <v>#DIV/0!</v>
      </c>
      <c r="EG310" s="411" t="e">
        <f t="shared" si="510"/>
        <v>#DIV/0!</v>
      </c>
      <c r="EH310" s="411" t="e">
        <f t="shared" si="511"/>
        <v>#DIV/0!</v>
      </c>
      <c r="EI310" s="411" t="e">
        <f t="shared" si="512"/>
        <v>#VALUE!</v>
      </c>
      <c r="EJ310" s="411" t="e">
        <f t="shared" si="513"/>
        <v>#VALUE!</v>
      </c>
      <c r="EK310" s="411">
        <f t="shared" si="463"/>
        <v>0</v>
      </c>
      <c r="EL310" s="555">
        <f t="shared" si="464"/>
        <v>0</v>
      </c>
      <c r="EM310" s="409"/>
      <c r="EN310" s="552">
        <f t="shared" si="481"/>
        <v>0</v>
      </c>
      <c r="EO310" s="407" t="str">
        <f t="shared" si="465"/>
        <v>OK</v>
      </c>
      <c r="EQ310" s="267" t="str">
        <f t="shared" si="482"/>
        <v>2061PTAC Non-Standard Size - 11,000 Btu/h</v>
      </c>
      <c r="ER310" s="685" t="str">
        <f t="shared" si="483"/>
        <v>PTAC Non-Standard Size - 11,000 Btu/h</v>
      </c>
      <c r="ES310" s="686">
        <f t="shared" si="484"/>
        <v>2061</v>
      </c>
      <c r="ET310" s="687">
        <f t="shared" si="485"/>
        <v>0</v>
      </c>
      <c r="EU310" s="687">
        <f t="shared" si="466"/>
        <v>0</v>
      </c>
      <c r="EV310" s="687">
        <f t="shared" si="467"/>
        <v>0</v>
      </c>
      <c r="EW310" s="687">
        <f t="shared" si="468"/>
        <v>0</v>
      </c>
      <c r="EX310" s="687">
        <f t="shared" si="469"/>
        <v>0</v>
      </c>
      <c r="EY310" s="293">
        <f t="shared" si="470"/>
        <v>0</v>
      </c>
      <c r="EZ310" s="293">
        <f t="shared" si="471"/>
        <v>0</v>
      </c>
      <c r="FA310" s="293">
        <f t="shared" si="486"/>
        <v>0</v>
      </c>
      <c r="FB310" s="407" t="str">
        <f t="shared" si="487"/>
        <v>OK</v>
      </c>
      <c r="FD310" s="267" t="str">
        <f t="shared" si="488"/>
        <v>2061PTAC Non-Standard Size - 11,000 Btu/h</v>
      </c>
      <c r="FE310" s="685" t="str">
        <f t="shared" si="489"/>
        <v>PTAC Non-Standard Size - 11,000 Btu/h</v>
      </c>
      <c r="FF310" s="686">
        <f t="shared" si="490"/>
        <v>2061</v>
      </c>
      <c r="FG310" s="685">
        <f t="shared" si="491"/>
        <v>0</v>
      </c>
      <c r="FH310" s="685">
        <f t="shared" si="472"/>
        <v>0</v>
      </c>
      <c r="FI310" s="685">
        <f t="shared" si="473"/>
        <v>0</v>
      </c>
      <c r="FJ310" s="685">
        <f t="shared" si="474"/>
        <v>0</v>
      </c>
      <c r="FK310" s="685">
        <f t="shared" si="475"/>
        <v>0</v>
      </c>
      <c r="FL310" s="692">
        <f t="shared" si="476"/>
        <v>0</v>
      </c>
      <c r="FM310" s="692">
        <f t="shared" si="477"/>
        <v>0</v>
      </c>
      <c r="FN310" s="692">
        <f t="shared" si="478"/>
        <v>0</v>
      </c>
      <c r="FO310" s="407" t="str">
        <f t="shared" si="492"/>
        <v>OK</v>
      </c>
    </row>
    <row r="311" spans="50:171">
      <c r="AX311" s="575" t="s">
        <v>77</v>
      </c>
      <c r="AY311" s="361">
        <f t="shared" si="493"/>
        <v>2062</v>
      </c>
      <c r="AZ311" s="247">
        <f>$AT79*'PTAC PTHP Market Distribution'!M$175</f>
        <v>0</v>
      </c>
      <c r="BA311" s="247">
        <f>$AT79*'PTAC PTHP Market Distribution'!N$175</f>
        <v>0</v>
      </c>
      <c r="BB311" s="247">
        <f>$AT79*'PTAC PTHP Market Distribution'!O$175</f>
        <v>0</v>
      </c>
      <c r="BC311" s="247">
        <f>$AT79*'PTAC PTHP Market Distribution'!P$175</f>
        <v>0</v>
      </c>
      <c r="BD311" s="247">
        <f>$AT79*'PTAC PTHP Market Distribution'!Q$175</f>
        <v>0</v>
      </c>
      <c r="BE311" s="247">
        <f>$AT79*'PTAC PTHP Market Distribution'!R$175</f>
        <v>0</v>
      </c>
      <c r="BF311" s="162">
        <f t="shared" si="435"/>
        <v>0</v>
      </c>
      <c r="BH311" s="575" t="s">
        <v>77</v>
      </c>
      <c r="BI311" s="161">
        <f t="shared" si="457"/>
        <v>2062</v>
      </c>
      <c r="BJ311" s="162">
        <f>$AT79*'PTAC PTHP Market Distribution'!V$175</f>
        <v>0</v>
      </c>
      <c r="BK311" s="162">
        <f>$AT79*'PTAC PTHP Market Distribution'!W$175</f>
        <v>0</v>
      </c>
      <c r="BL311" s="162">
        <f>$AT79*'PTAC PTHP Market Distribution'!X$175</f>
        <v>0</v>
      </c>
      <c r="BM311" s="162">
        <f>$AT79*'PTAC PTHP Market Distribution'!Y$175</f>
        <v>0</v>
      </c>
      <c r="BN311" s="162">
        <f>$AT79*'PTAC PTHP Market Distribution'!Z$175</f>
        <v>0</v>
      </c>
      <c r="BO311" s="162">
        <f>$AT79*'PTAC PTHP Market Distribution'!AA$175</f>
        <v>0</v>
      </c>
      <c r="BP311" s="162">
        <f>$AT79*'PTAC PTHP Market Distribution'!AB$175</f>
        <v>0</v>
      </c>
      <c r="BQ311" s="162">
        <f t="shared" si="427"/>
        <v>0</v>
      </c>
      <c r="BR311" s="148"/>
      <c r="BS311" s="575" t="s">
        <v>77</v>
      </c>
      <c r="BT311" s="161">
        <f t="shared" si="458"/>
        <v>2062</v>
      </c>
      <c r="BU311" s="162">
        <f>$AT79*'PTAC PTHP Market Distribution'!AF232</f>
        <v>0</v>
      </c>
      <c r="BV311" s="162">
        <f>$AT79*'PTAC PTHP Market Distribution'!AG232</f>
        <v>0</v>
      </c>
      <c r="BW311" s="162">
        <f>$AT79*'PTAC PTHP Market Distribution'!AH232</f>
        <v>0</v>
      </c>
      <c r="BX311" s="162">
        <f>$AT79*'PTAC PTHP Market Distribution'!AI232</f>
        <v>0</v>
      </c>
      <c r="BY311" s="162">
        <f>$AT79*'PTAC PTHP Market Distribution'!AJ232</f>
        <v>0</v>
      </c>
      <c r="BZ311" s="162">
        <f>$AT79*'PTAC PTHP Market Distribution'!AK232</f>
        <v>0</v>
      </c>
      <c r="CA311" s="162">
        <f>$AT79*'PTAC PTHP Market Distribution'!AL232</f>
        <v>0</v>
      </c>
      <c r="CB311" s="162">
        <f t="shared" si="428"/>
        <v>0</v>
      </c>
      <c r="CC311" s="148"/>
      <c r="CD311" s="575" t="s">
        <v>77</v>
      </c>
      <c r="CE311" s="161">
        <f t="shared" si="459"/>
        <v>2062</v>
      </c>
      <c r="CF311" s="162">
        <f>$AT79*'PTAC PTHP Market Distribution'!AP$175</f>
        <v>0</v>
      </c>
      <c r="CG311" s="162">
        <f>$AT79*'PTAC PTHP Market Distribution'!AQ$175</f>
        <v>0</v>
      </c>
      <c r="CH311" s="162">
        <f>$AT79*'PTAC PTHP Market Distribution'!AR$175</f>
        <v>0</v>
      </c>
      <c r="CI311" s="162">
        <f>$AT79*'PTAC PTHP Market Distribution'!AS$175</f>
        <v>0</v>
      </c>
      <c r="CJ311" s="162">
        <f>$AT79*'PTAC PTHP Market Distribution'!AT$175</f>
        <v>0</v>
      </c>
      <c r="CK311" s="162">
        <f>$AT79*'PTAC PTHP Market Distribution'!AU$175</f>
        <v>0</v>
      </c>
      <c r="CL311" s="162">
        <f>$AT79*'PTAC PTHP Market Distribution'!AV$175</f>
        <v>0</v>
      </c>
      <c r="CM311" s="162">
        <f t="shared" si="429"/>
        <v>0</v>
      </c>
      <c r="CN311" s="148"/>
      <c r="CO311" s="575" t="s">
        <v>77</v>
      </c>
      <c r="CP311" s="161">
        <f t="shared" si="460"/>
        <v>2062</v>
      </c>
      <c r="CQ311" s="162">
        <f>$AT79*'PTAC PTHP Market Distribution'!AZ$175</f>
        <v>0</v>
      </c>
      <c r="CR311" s="162">
        <f>$AT79*'PTAC PTHP Market Distribution'!BA$175</f>
        <v>0</v>
      </c>
      <c r="CS311" s="162">
        <f>$AT79*'PTAC PTHP Market Distribution'!BB$175</f>
        <v>0</v>
      </c>
      <c r="CT311" s="162">
        <f>$AT79*'PTAC PTHP Market Distribution'!BC$175</f>
        <v>0</v>
      </c>
      <c r="CU311" s="162">
        <f>$AT79*'PTAC PTHP Market Distribution'!BD$175</f>
        <v>0</v>
      </c>
      <c r="CV311" s="162">
        <f>$AT79*'PTAC PTHP Market Distribution'!BE$175</f>
        <v>0</v>
      </c>
      <c r="CW311" s="162">
        <f>$AT79*'PTAC PTHP Market Distribution'!BF$175</f>
        <v>0</v>
      </c>
      <c r="CX311" s="162">
        <f t="shared" si="430"/>
        <v>0</v>
      </c>
      <c r="CY311" s="148"/>
      <c r="CZ311" s="575" t="s">
        <v>77</v>
      </c>
      <c r="DA311" s="161">
        <f t="shared" si="461"/>
        <v>2062</v>
      </c>
      <c r="DB311" s="162">
        <f>$AT79*'PTAC PTHP Market Distribution'!BJ$175</f>
        <v>0</v>
      </c>
      <c r="DC311" s="162">
        <f>$AT79*'PTAC PTHP Market Distribution'!BK$175</f>
        <v>0</v>
      </c>
      <c r="DD311" s="162">
        <f>$AT79*'PTAC PTHP Market Distribution'!BL$175</f>
        <v>0</v>
      </c>
      <c r="DE311" s="162">
        <f>$AT79*'PTAC PTHP Market Distribution'!BM$175</f>
        <v>0</v>
      </c>
      <c r="DF311" s="162">
        <f>$AT79*'PTAC PTHP Market Distribution'!BN$175</f>
        <v>0</v>
      </c>
      <c r="DG311" s="162">
        <f>$AT79*'PTAC PTHP Market Distribution'!BO$175</f>
        <v>0</v>
      </c>
      <c r="DH311" s="162">
        <f>$AT79*'PTAC PTHP Market Distribution'!BP$175</f>
        <v>0</v>
      </c>
      <c r="DI311" s="162">
        <f t="shared" si="431"/>
        <v>0</v>
      </c>
      <c r="DK311" s="885"/>
      <c r="DL311" s="517" t="str">
        <f t="shared" si="479"/>
        <v>2062PTAC Non-Standard Size - 11,000 Btu/h</v>
      </c>
      <c r="DM311" s="517" t="str">
        <f>VLOOKUP($DN311, 'Index Tables'!$F$4:$G$9, 2, FALSE)</f>
        <v>PTAC Non-Standard Size - 11,000 Btu/h</v>
      </c>
      <c r="DN311" s="38" t="s">
        <v>77</v>
      </c>
      <c r="DO311" s="361">
        <f t="shared" si="462"/>
        <v>2062</v>
      </c>
      <c r="DP311" s="381">
        <v>0</v>
      </c>
      <c r="DQ311" s="381">
        <f t="shared" si="502"/>
        <v>218551.27000516397</v>
      </c>
      <c r="DR311" s="381">
        <f t="shared" si="503"/>
        <v>202741.85502478885</v>
      </c>
      <c r="DS311" s="381">
        <f t="shared" si="504"/>
        <v>193293.19274371426</v>
      </c>
      <c r="DT311" s="381">
        <f t="shared" si="505"/>
        <v>182394.39301001615</v>
      </c>
      <c r="DU311" s="381">
        <f t="shared" si="506"/>
        <v>0</v>
      </c>
      <c r="DV311" s="381">
        <f t="shared" si="507"/>
        <v>0</v>
      </c>
      <c r="DW311" s="381">
        <f t="shared" si="501"/>
        <v>796980.71078368288</v>
      </c>
      <c r="DX311" s="418"/>
      <c r="DY311" s="885"/>
      <c r="DZ311" s="371" t="str">
        <f t="shared" si="480"/>
        <v>2062PTAC Non-Standard Size - 11,000 Btu/h</v>
      </c>
      <c r="EA311" s="371" t="str">
        <f>VLOOKUP($EB311, 'Index Tables'!$F$4:$G$9, 2, FALSE)</f>
        <v>PTAC Non-Standard Size - 11,000 Btu/h</v>
      </c>
      <c r="EB311" s="414" t="s">
        <v>77</v>
      </c>
      <c r="EC311" s="361">
        <f t="shared" si="514"/>
        <v>2062</v>
      </c>
      <c r="ED311" s="409"/>
      <c r="EE311" s="411" t="e">
        <f t="shared" si="508"/>
        <v>#DIV/0!</v>
      </c>
      <c r="EF311" s="411" t="e">
        <f t="shared" si="509"/>
        <v>#DIV/0!</v>
      </c>
      <c r="EG311" s="411" t="e">
        <f t="shared" si="510"/>
        <v>#DIV/0!</v>
      </c>
      <c r="EH311" s="411" t="e">
        <f t="shared" si="511"/>
        <v>#DIV/0!</v>
      </c>
      <c r="EI311" s="411" t="e">
        <f t="shared" si="512"/>
        <v>#VALUE!</v>
      </c>
      <c r="EJ311" s="411" t="e">
        <f t="shared" si="513"/>
        <v>#VALUE!</v>
      </c>
      <c r="EK311" s="411">
        <f t="shared" si="463"/>
        <v>0</v>
      </c>
      <c r="EL311" s="555">
        <f t="shared" si="464"/>
        <v>0</v>
      </c>
      <c r="EM311" s="409"/>
      <c r="EN311" s="552">
        <f t="shared" si="481"/>
        <v>0</v>
      </c>
      <c r="EO311" s="407" t="str">
        <f t="shared" si="465"/>
        <v>OK</v>
      </c>
      <c r="EQ311" s="267" t="str">
        <f t="shared" si="482"/>
        <v>2062PTAC Non-Standard Size - 11,000 Btu/h</v>
      </c>
      <c r="ER311" s="685" t="str">
        <f t="shared" si="483"/>
        <v>PTAC Non-Standard Size - 11,000 Btu/h</v>
      </c>
      <c r="ES311" s="686">
        <f t="shared" si="484"/>
        <v>2062</v>
      </c>
      <c r="ET311" s="687">
        <f t="shared" si="485"/>
        <v>0</v>
      </c>
      <c r="EU311" s="687">
        <f t="shared" si="466"/>
        <v>0</v>
      </c>
      <c r="EV311" s="687">
        <f t="shared" si="467"/>
        <v>0</v>
      </c>
      <c r="EW311" s="687">
        <f t="shared" si="468"/>
        <v>0</v>
      </c>
      <c r="EX311" s="687">
        <f t="shared" si="469"/>
        <v>0</v>
      </c>
      <c r="EY311" s="293">
        <f t="shared" si="470"/>
        <v>0</v>
      </c>
      <c r="EZ311" s="293">
        <f t="shared" si="471"/>
        <v>0</v>
      </c>
      <c r="FA311" s="293">
        <f t="shared" si="486"/>
        <v>0</v>
      </c>
      <c r="FB311" s="407" t="str">
        <f t="shared" si="487"/>
        <v>OK</v>
      </c>
      <c r="FD311" s="267" t="str">
        <f t="shared" si="488"/>
        <v>2062PTAC Non-Standard Size - 11,000 Btu/h</v>
      </c>
      <c r="FE311" s="685" t="str">
        <f t="shared" si="489"/>
        <v>PTAC Non-Standard Size - 11,000 Btu/h</v>
      </c>
      <c r="FF311" s="686">
        <f t="shared" si="490"/>
        <v>2062</v>
      </c>
      <c r="FG311" s="685">
        <f t="shared" si="491"/>
        <v>0</v>
      </c>
      <c r="FH311" s="685">
        <f t="shared" si="472"/>
        <v>0</v>
      </c>
      <c r="FI311" s="685">
        <f t="shared" si="473"/>
        <v>0</v>
      </c>
      <c r="FJ311" s="685">
        <f t="shared" si="474"/>
        <v>0</v>
      </c>
      <c r="FK311" s="685">
        <f t="shared" si="475"/>
        <v>0</v>
      </c>
      <c r="FL311" s="692">
        <f t="shared" si="476"/>
        <v>0</v>
      </c>
      <c r="FM311" s="692">
        <f t="shared" si="477"/>
        <v>0</v>
      </c>
      <c r="FN311" s="692">
        <f t="shared" si="478"/>
        <v>0</v>
      </c>
      <c r="FO311" s="407" t="str">
        <f t="shared" si="492"/>
        <v>OK</v>
      </c>
    </row>
    <row r="312" spans="50:171">
      <c r="AX312" s="575" t="s">
        <v>78</v>
      </c>
      <c r="AY312" s="361">
        <f t="shared" ref="AY312:AY343" si="515">AO22</f>
        <v>2005</v>
      </c>
      <c r="AZ312" s="247">
        <f>$AU22*'PTAC PTHP Market Distribution'!M$215</f>
        <v>3533.6252084428015</v>
      </c>
      <c r="BA312" s="247">
        <f>$AU22*'PTAC PTHP Market Distribution'!N$215</f>
        <v>3278.0122014624844</v>
      </c>
      <c r="BB312" s="247">
        <f>$AU22*'PTAC PTHP Market Distribution'!O$215</f>
        <v>3125.2424132947995</v>
      </c>
      <c r="BC312" s="247">
        <f>$AU22*'PTAC PTHP Market Distribution'!P$215</f>
        <v>2949.0262170683682</v>
      </c>
      <c r="BD312" s="247">
        <f>$AU22*'PTAC PTHP Market Distribution'!Q$215</f>
        <v>0</v>
      </c>
      <c r="BE312" s="247">
        <f>$AU22*'PTAC PTHP Market Distribution'!R$215</f>
        <v>0</v>
      </c>
      <c r="BF312" s="162">
        <f>SUM(AZ312:BE312)</f>
        <v>12885.906040268455</v>
      </c>
      <c r="BG312" s="84"/>
      <c r="BH312" s="575" t="s">
        <v>78</v>
      </c>
      <c r="BI312" s="361">
        <f t="shared" si="457"/>
        <v>2005</v>
      </c>
      <c r="BJ312" s="162">
        <f>$AU22*'PTAC PTHP Market Distribution'!V$215</f>
        <v>0</v>
      </c>
      <c r="BK312" s="162">
        <f>$AU22*'PTAC PTHP Market Distribution'!W$215</f>
        <v>0</v>
      </c>
      <c r="BL312" s="162">
        <f>$AU22*'PTAC PTHP Market Distribution'!X$215</f>
        <v>6811.6374099052864</v>
      </c>
      <c r="BM312" s="162">
        <f>$AU22*'PTAC PTHP Market Distribution'!Y$215</f>
        <v>3125.2424132947995</v>
      </c>
      <c r="BN312" s="162">
        <f>$AU22*'PTAC PTHP Market Distribution'!Z$215</f>
        <v>2949.0262170683682</v>
      </c>
      <c r="BO312" s="162">
        <f>$AU22*'PTAC PTHP Market Distribution'!AA$215</f>
        <v>0</v>
      </c>
      <c r="BP312" s="162">
        <f>$AU22*'PTAC PTHP Market Distribution'!AB$215</f>
        <v>0</v>
      </c>
      <c r="BQ312" s="288">
        <f>SUM(BK312:BP312)</f>
        <v>12885.906040268455</v>
      </c>
      <c r="BR312" s="149"/>
      <c r="BS312" s="575" t="s">
        <v>78</v>
      </c>
      <c r="BT312" s="361">
        <f t="shared" si="458"/>
        <v>2005</v>
      </c>
      <c r="BU312" s="162">
        <f>$AU22*'PTAC PTHP Market Distribution'!AF$215</f>
        <v>0</v>
      </c>
      <c r="BV312" s="162">
        <f>$AU22*'PTAC PTHP Market Distribution'!AG$215</f>
        <v>0</v>
      </c>
      <c r="BW312" s="162">
        <f>$AU22*'PTAC PTHP Market Distribution'!AH$215</f>
        <v>0</v>
      </c>
      <c r="BX312" s="162">
        <f>$AU22*'PTAC PTHP Market Distribution'!AI$215</f>
        <v>9936.8798232000863</v>
      </c>
      <c r="BY312" s="162">
        <f>$AU22*'PTAC PTHP Market Distribution'!AJ$215</f>
        <v>2949.0262170683682</v>
      </c>
      <c r="BZ312" s="162">
        <f>$AU22*'PTAC PTHP Market Distribution'!AK$215</f>
        <v>0</v>
      </c>
      <c r="CA312" s="162">
        <f>$AU22*'PTAC PTHP Market Distribution'!AL$215</f>
        <v>0</v>
      </c>
      <c r="CB312" s="288">
        <f>SUM(BV312:CA312)</f>
        <v>12885.906040268455</v>
      </c>
      <c r="CC312" s="149"/>
      <c r="CD312" s="575" t="s">
        <v>78</v>
      </c>
      <c r="CE312" s="361">
        <f t="shared" si="459"/>
        <v>2005</v>
      </c>
      <c r="CF312" s="162">
        <f>$AU22*'PTAC PTHP Market Distribution'!AP$215</f>
        <v>0</v>
      </c>
      <c r="CG312" s="162">
        <f>$AU22*'PTAC PTHP Market Distribution'!AQ$215</f>
        <v>0</v>
      </c>
      <c r="CH312" s="162">
        <f>$AU22*'PTAC PTHP Market Distribution'!AR$215</f>
        <v>0</v>
      </c>
      <c r="CI312" s="162">
        <f>$AU22*'PTAC PTHP Market Distribution'!AS$215</f>
        <v>0</v>
      </c>
      <c r="CJ312" s="162">
        <f>$AU22*'PTAC PTHP Market Distribution'!AT$215</f>
        <v>12885.906040268454</v>
      </c>
      <c r="CK312" s="162">
        <f>$AU22*'PTAC PTHP Market Distribution'!AU$215</f>
        <v>0</v>
      </c>
      <c r="CL312" s="162">
        <f>$AU22*'PTAC PTHP Market Distribution'!AV$215</f>
        <v>0</v>
      </c>
      <c r="CM312" s="288">
        <f>SUM(CG312:CL312)</f>
        <v>12885.906040268454</v>
      </c>
      <c r="CN312" s="149"/>
      <c r="CO312" s="575" t="s">
        <v>78</v>
      </c>
      <c r="CP312" s="361">
        <f t="shared" si="460"/>
        <v>2005</v>
      </c>
      <c r="CQ312" s="162">
        <f>$AU22*'PTAC PTHP Market Distribution'!AZ$215</f>
        <v>0</v>
      </c>
      <c r="CR312" s="162">
        <f>$AU22*'PTAC PTHP Market Distribution'!BA$215</f>
        <v>0</v>
      </c>
      <c r="CS312" s="162">
        <f>$AU22*'PTAC PTHP Market Distribution'!BB$215</f>
        <v>0</v>
      </c>
      <c r="CT312" s="162">
        <f>$AU22*'PTAC PTHP Market Distribution'!BC$215</f>
        <v>0</v>
      </c>
      <c r="CU312" s="162">
        <f>$AU22*'PTAC PTHP Market Distribution'!BD$215</f>
        <v>0</v>
      </c>
      <c r="CV312" s="162">
        <f>$AU22*'PTAC PTHP Market Distribution'!BE$215</f>
        <v>12885.906040268454</v>
      </c>
      <c r="CW312" s="162">
        <f>$AU22*'PTAC PTHP Market Distribution'!BF$215</f>
        <v>0</v>
      </c>
      <c r="CX312" s="288">
        <f>SUM(CR312:CW312)</f>
        <v>12885.906040268454</v>
      </c>
      <c r="CY312" s="149"/>
      <c r="CZ312" s="575" t="s">
        <v>78</v>
      </c>
      <c r="DA312" s="361">
        <f t="shared" si="461"/>
        <v>2005</v>
      </c>
      <c r="DB312" s="162">
        <f>$AU22*'PTAC PTHP Market Distribution'!BJ$215</f>
        <v>0</v>
      </c>
      <c r="DC312" s="162">
        <f>$AU22*'PTAC PTHP Market Distribution'!BK$215</f>
        <v>0</v>
      </c>
      <c r="DD312" s="162">
        <f>$AU22*'PTAC PTHP Market Distribution'!BL$215</f>
        <v>0</v>
      </c>
      <c r="DE312" s="162">
        <f>$AU22*'PTAC PTHP Market Distribution'!BM$215</f>
        <v>0</v>
      </c>
      <c r="DF312" s="162">
        <f>$AU22*'PTAC PTHP Market Distribution'!BN$215</f>
        <v>0</v>
      </c>
      <c r="DG312" s="162">
        <f>$AU22*'PTAC PTHP Market Distribution'!BO$215</f>
        <v>0</v>
      </c>
      <c r="DH312" s="162">
        <f>$AU22*'PTAC PTHP Market Distribution'!BP$215</f>
        <v>12885.906040268454</v>
      </c>
      <c r="DI312" s="288">
        <f>SUM(DC312:DH312)</f>
        <v>12885.906040268454</v>
      </c>
      <c r="DK312" s="885"/>
      <c r="DL312" s="517" t="str">
        <f t="shared" si="479"/>
        <v>2005PTHP Non-Standard Size - 11,000 Btu/h</v>
      </c>
      <c r="DM312" s="517" t="str">
        <f>VLOOKUP($DN312, 'Index Tables'!$F$4:$G$9, 2, FALSE)</f>
        <v>PTHP Non-Standard Size - 11,000 Btu/h</v>
      </c>
      <c r="DN312" s="38" t="s">
        <v>78</v>
      </c>
      <c r="DO312" s="361">
        <f t="shared" si="462"/>
        <v>2005</v>
      </c>
      <c r="DP312" s="591">
        <f>SLOPE(DP313:DP317, $A$23:$A$27)*$A$22+INTERCEPT(DP313:DP317, $A$23:$A$27)</f>
        <v>0</v>
      </c>
      <c r="DQ312" s="591">
        <f t="shared" ref="DQ312:DW312" si="516">SLOPE(DQ313:DQ317, $A$23:$A$27)*$A$22+INTERCEPT(DQ313:DQ317, $A$23:$A$27)</f>
        <v>473922.76227077469</v>
      </c>
      <c r="DR312" s="591">
        <f t="shared" si="516"/>
        <v>439640.45580233634</v>
      </c>
      <c r="DS312" s="591">
        <f t="shared" si="516"/>
        <v>419151.27663670853</v>
      </c>
      <c r="DT312" s="591">
        <f t="shared" si="516"/>
        <v>395517.51200514659</v>
      </c>
      <c r="DU312" s="591">
        <f t="shared" si="516"/>
        <v>0</v>
      </c>
      <c r="DV312" s="591">
        <f t="shared" si="516"/>
        <v>0</v>
      </c>
      <c r="DW312" s="591">
        <f t="shared" si="516"/>
        <v>1728232.0067149699</v>
      </c>
      <c r="DX312" s="592"/>
      <c r="DY312" s="885"/>
      <c r="DZ312" s="371" t="str">
        <f t="shared" si="480"/>
        <v>2005PTHP Non-Standard Size - 11,000 Btu/h</v>
      </c>
      <c r="EA312" s="371" t="str">
        <f>VLOOKUP($EB312, 'Index Tables'!$F$4:$G$9, 2, FALSE)</f>
        <v>PTHP Non-Standard Size - 11,000 Btu/h</v>
      </c>
      <c r="EB312" s="414" t="s">
        <v>78</v>
      </c>
      <c r="EC312" s="361">
        <f t="shared" si="514"/>
        <v>2005</v>
      </c>
      <c r="ED312" s="593">
        <f t="shared" ref="ED312:EJ319" si="517">DP312</f>
        <v>0</v>
      </c>
      <c r="EE312" s="593">
        <f t="shared" si="517"/>
        <v>473922.76227077469</v>
      </c>
      <c r="EF312" s="593">
        <f t="shared" si="517"/>
        <v>439640.45580233634</v>
      </c>
      <c r="EG312" s="593">
        <f t="shared" si="517"/>
        <v>419151.27663670853</v>
      </c>
      <c r="EH312" s="593">
        <f t="shared" si="517"/>
        <v>395517.51200514659</v>
      </c>
      <c r="EI312" s="593">
        <f t="shared" si="517"/>
        <v>0</v>
      </c>
      <c r="EJ312" s="593">
        <f t="shared" si="517"/>
        <v>0</v>
      </c>
      <c r="EK312" s="593">
        <f t="shared" si="463"/>
        <v>1728232.0067149661</v>
      </c>
      <c r="EL312" s="594">
        <f t="shared" si="464"/>
        <v>-3.7252902984619141E-9</v>
      </c>
      <c r="EM312" s="593"/>
      <c r="EN312" s="552">
        <f t="shared" si="481"/>
        <v>1728232.0067149699</v>
      </c>
      <c r="EO312" s="407" t="str">
        <f t="shared" si="465"/>
        <v>OK</v>
      </c>
      <c r="EQ312" s="267" t="str">
        <f t="shared" si="482"/>
        <v>2005PTHP Non-Standard Size - 11,000 Btu/h</v>
      </c>
      <c r="ER312" s="685" t="str">
        <f t="shared" si="483"/>
        <v>PTHP Non-Standard Size - 11,000 Btu/h</v>
      </c>
      <c r="ES312" s="686">
        <f t="shared" si="484"/>
        <v>2005</v>
      </c>
      <c r="ET312" s="687">
        <f t="shared" si="485"/>
        <v>0</v>
      </c>
      <c r="EU312" s="687">
        <f t="shared" si="466"/>
        <v>473922.76227077469</v>
      </c>
      <c r="EV312" s="687">
        <f t="shared" si="467"/>
        <v>439640.45580233634</v>
      </c>
      <c r="EW312" s="687">
        <f t="shared" si="468"/>
        <v>419151.27663670853</v>
      </c>
      <c r="EX312" s="687">
        <f t="shared" si="469"/>
        <v>395517.51200514659</v>
      </c>
      <c r="EY312" s="293">
        <f t="shared" si="470"/>
        <v>0</v>
      </c>
      <c r="EZ312" s="293">
        <f t="shared" si="471"/>
        <v>0</v>
      </c>
      <c r="FA312" s="293">
        <f t="shared" si="486"/>
        <v>1728232.0067149661</v>
      </c>
      <c r="FB312" s="407" t="str">
        <f t="shared" si="487"/>
        <v>OK</v>
      </c>
      <c r="FD312" s="267" t="str">
        <f t="shared" si="488"/>
        <v>2005PTHP Non-Standard Size - 11,000 Btu/h</v>
      </c>
      <c r="FE312" s="685" t="str">
        <f t="shared" si="489"/>
        <v>PTHP Non-Standard Size - 11,000 Btu/h</v>
      </c>
      <c r="FF312" s="686">
        <f t="shared" si="490"/>
        <v>2005</v>
      </c>
      <c r="FG312" s="685">
        <f t="shared" si="491"/>
        <v>0</v>
      </c>
      <c r="FH312" s="685">
        <f t="shared" si="472"/>
        <v>0.27422403961352965</v>
      </c>
      <c r="FI312" s="685">
        <f t="shared" si="473"/>
        <v>0.25438740521766379</v>
      </c>
      <c r="FJ312" s="685">
        <f t="shared" si="474"/>
        <v>0.24253183311506527</v>
      </c>
      <c r="FK312" s="685">
        <f t="shared" si="475"/>
        <v>0.2288567220537413</v>
      </c>
      <c r="FL312" s="692">
        <f t="shared" si="476"/>
        <v>0</v>
      </c>
      <c r="FM312" s="692">
        <f t="shared" si="477"/>
        <v>0</v>
      </c>
      <c r="FN312" s="692">
        <f t="shared" si="478"/>
        <v>1</v>
      </c>
      <c r="FO312" s="407" t="str">
        <f t="shared" si="492"/>
        <v>OK</v>
      </c>
    </row>
    <row r="313" spans="50:171">
      <c r="AX313" s="575" t="s">
        <v>78</v>
      </c>
      <c r="AY313" s="361">
        <f t="shared" si="515"/>
        <v>2006</v>
      </c>
      <c r="AZ313" s="247">
        <f>$AU23*'PTAC PTHP Market Distribution'!M$215</f>
        <v>3533.6252084428015</v>
      </c>
      <c r="BA313" s="247">
        <f>$AU23*'PTAC PTHP Market Distribution'!N$215</f>
        <v>3278.0122014624844</v>
      </c>
      <c r="BB313" s="247">
        <f>$AU23*'PTAC PTHP Market Distribution'!O$215</f>
        <v>3125.2424132947995</v>
      </c>
      <c r="BC313" s="247">
        <f>$AU23*'PTAC PTHP Market Distribution'!P$215</f>
        <v>2949.0262170683682</v>
      </c>
      <c r="BD313" s="247">
        <f>$AU23*'PTAC PTHP Market Distribution'!Q$215</f>
        <v>0</v>
      </c>
      <c r="BE313" s="247">
        <f>$AU23*'PTAC PTHP Market Distribution'!R$215</f>
        <v>0</v>
      </c>
      <c r="BF313" s="162">
        <f>SUM(AZ313:BE313)</f>
        <v>12885.906040268455</v>
      </c>
      <c r="BH313" s="575" t="s">
        <v>78</v>
      </c>
      <c r="BI313" s="161">
        <f t="shared" si="457"/>
        <v>2006</v>
      </c>
      <c r="BJ313" s="162">
        <f>$AU23*'PTAC PTHP Market Distribution'!V$215</f>
        <v>0</v>
      </c>
      <c r="BK313" s="162">
        <f>$AU23*'PTAC PTHP Market Distribution'!W$215</f>
        <v>0</v>
      </c>
      <c r="BL313" s="162">
        <f>$AU23*'PTAC PTHP Market Distribution'!X$215</f>
        <v>6811.6374099052864</v>
      </c>
      <c r="BM313" s="162">
        <f>$AU23*'PTAC PTHP Market Distribution'!Y$215</f>
        <v>3125.2424132947995</v>
      </c>
      <c r="BN313" s="162">
        <f>$AU23*'PTAC PTHP Market Distribution'!Z$215</f>
        <v>2949.0262170683682</v>
      </c>
      <c r="BO313" s="162">
        <f>$AU23*'PTAC PTHP Market Distribution'!AA$215</f>
        <v>0</v>
      </c>
      <c r="BP313" s="162">
        <f>$AU23*'PTAC PTHP Market Distribution'!AB$215</f>
        <v>0</v>
      </c>
      <c r="BQ313" s="162">
        <f t="shared" ref="BQ313:BQ369" si="518">SUM(BK313:BP313)</f>
        <v>12885.906040268455</v>
      </c>
      <c r="BR313" s="148"/>
      <c r="BS313" s="575" t="s">
        <v>78</v>
      </c>
      <c r="BT313" s="161">
        <f t="shared" si="458"/>
        <v>2006</v>
      </c>
      <c r="BU313" s="162">
        <f>$AU23*'PTAC PTHP Market Distribution'!AF$215</f>
        <v>0</v>
      </c>
      <c r="BV313" s="162">
        <f>$AU23*'PTAC PTHP Market Distribution'!AG$215</f>
        <v>0</v>
      </c>
      <c r="BW313" s="162">
        <f>$AU23*'PTAC PTHP Market Distribution'!AH$215</f>
        <v>0</v>
      </c>
      <c r="BX313" s="162">
        <f>$AU23*'PTAC PTHP Market Distribution'!AI$215</f>
        <v>9936.8798232000863</v>
      </c>
      <c r="BY313" s="162">
        <f>$AU23*'PTAC PTHP Market Distribution'!AJ$215</f>
        <v>2949.0262170683682</v>
      </c>
      <c r="BZ313" s="162">
        <f>$AU23*'PTAC PTHP Market Distribution'!AK$215</f>
        <v>0</v>
      </c>
      <c r="CA313" s="162">
        <f>$AU23*'PTAC PTHP Market Distribution'!AL$215</f>
        <v>0</v>
      </c>
      <c r="CB313" s="162">
        <f t="shared" ref="CB313:CB369" si="519">SUM(BV313:CA313)</f>
        <v>12885.906040268455</v>
      </c>
      <c r="CC313" s="148"/>
      <c r="CD313" s="575" t="s">
        <v>78</v>
      </c>
      <c r="CE313" s="161">
        <f t="shared" si="459"/>
        <v>2006</v>
      </c>
      <c r="CF313" s="162">
        <f>$AU23*'PTAC PTHP Market Distribution'!AP$215</f>
        <v>0</v>
      </c>
      <c r="CG313" s="162">
        <f>$AU23*'PTAC PTHP Market Distribution'!AQ$215</f>
        <v>0</v>
      </c>
      <c r="CH313" s="162">
        <f>$AU23*'PTAC PTHP Market Distribution'!AR$215</f>
        <v>0</v>
      </c>
      <c r="CI313" s="162">
        <f>$AU23*'PTAC PTHP Market Distribution'!AS$215</f>
        <v>0</v>
      </c>
      <c r="CJ313" s="162">
        <f>$AU23*'PTAC PTHP Market Distribution'!AT$215</f>
        <v>12885.906040268454</v>
      </c>
      <c r="CK313" s="162">
        <f>$AU23*'PTAC PTHP Market Distribution'!AU$215</f>
        <v>0</v>
      </c>
      <c r="CL313" s="162">
        <f>$AU23*'PTAC PTHP Market Distribution'!AV$215</f>
        <v>0</v>
      </c>
      <c r="CM313" s="162">
        <f t="shared" ref="CM313:CM369" si="520">SUM(CG313:CL313)</f>
        <v>12885.906040268454</v>
      </c>
      <c r="CN313" s="148"/>
      <c r="CO313" s="575" t="s">
        <v>78</v>
      </c>
      <c r="CP313" s="161">
        <f t="shared" si="460"/>
        <v>2006</v>
      </c>
      <c r="CQ313" s="162">
        <f>$AU23*'PTAC PTHP Market Distribution'!AZ$215</f>
        <v>0</v>
      </c>
      <c r="CR313" s="162">
        <f>$AU23*'PTAC PTHP Market Distribution'!BA$215</f>
        <v>0</v>
      </c>
      <c r="CS313" s="162">
        <f>$AU23*'PTAC PTHP Market Distribution'!BB$215</f>
        <v>0</v>
      </c>
      <c r="CT313" s="162">
        <f>$AU23*'PTAC PTHP Market Distribution'!BC$215</f>
        <v>0</v>
      </c>
      <c r="CU313" s="162">
        <f>$AU23*'PTAC PTHP Market Distribution'!BD$215</f>
        <v>0</v>
      </c>
      <c r="CV313" s="162">
        <f>$AU23*'PTAC PTHP Market Distribution'!BE$215</f>
        <v>12885.906040268454</v>
      </c>
      <c r="CW313" s="162">
        <f>$AU23*'PTAC PTHP Market Distribution'!BF$215</f>
        <v>0</v>
      </c>
      <c r="CX313" s="162">
        <f t="shared" ref="CX313:CX369" si="521">SUM(CR313:CW313)</f>
        <v>12885.906040268454</v>
      </c>
      <c r="CY313" s="148"/>
      <c r="CZ313" s="575" t="s">
        <v>78</v>
      </c>
      <c r="DA313" s="161">
        <f t="shared" si="461"/>
        <v>2006</v>
      </c>
      <c r="DB313" s="162">
        <f>$AU23*'PTAC PTHP Market Distribution'!BJ$215</f>
        <v>0</v>
      </c>
      <c r="DC313" s="162">
        <f>$AU23*'PTAC PTHP Market Distribution'!BK$215</f>
        <v>0</v>
      </c>
      <c r="DD313" s="162">
        <f>$AU23*'PTAC PTHP Market Distribution'!BL$215</f>
        <v>0</v>
      </c>
      <c r="DE313" s="162">
        <f>$AU23*'PTAC PTHP Market Distribution'!BM$215</f>
        <v>0</v>
      </c>
      <c r="DF313" s="162">
        <f>$AU23*'PTAC PTHP Market Distribution'!BN$215</f>
        <v>0</v>
      </c>
      <c r="DG313" s="162">
        <f>$AU23*'PTAC PTHP Market Distribution'!BO$215</f>
        <v>0</v>
      </c>
      <c r="DH313" s="162">
        <f>$AU23*'PTAC PTHP Market Distribution'!BP$215</f>
        <v>12885.906040268454</v>
      </c>
      <c r="DI313" s="162">
        <f t="shared" ref="DI313:DI369" si="522">SUM(DC313:DH313)</f>
        <v>12885.906040268454</v>
      </c>
      <c r="DK313" s="885"/>
      <c r="DL313" s="517" t="str">
        <f t="shared" si="479"/>
        <v>2006PTHP Non-Standard Size - 11,000 Btu/h</v>
      </c>
      <c r="DM313" s="517" t="str">
        <f>VLOOKUP($DN313, 'Index Tables'!$F$4:$G$9, 2, FALSE)</f>
        <v>PTHP Non-Standard Size - 11,000 Btu/h</v>
      </c>
      <c r="DN313" s="38" t="s">
        <v>78</v>
      </c>
      <c r="DO313" s="361">
        <f t="shared" si="462"/>
        <v>2006</v>
      </c>
      <c r="DP313" s="381">
        <v>0</v>
      </c>
      <c r="DQ313" s="385">
        <f t="shared" ref="DQ313" si="523">$AI$32 * (AZ313/$BF313) * SUM($C23:$D23)</f>
        <v>485079.05029777013</v>
      </c>
      <c r="DR313" s="385">
        <f t="shared" ref="DR313" si="524">$AI$32 * (BA313/$BF313) * SUM($C23:$D23)</f>
        <v>449989.72775911569</v>
      </c>
      <c r="DS313" s="385">
        <f t="shared" ref="DS313" si="525">$AI$32 * (BB313/$BF313) * SUM($C23:$D23)</f>
        <v>429018.22699510888</v>
      </c>
      <c r="DT313" s="385">
        <f t="shared" ref="DT313" si="526">$AI$32 * (BC313/$BF313) * SUM($C23:$D23)</f>
        <v>404828.11625320825</v>
      </c>
      <c r="DU313" s="385">
        <f t="shared" ref="DU313" si="527">$AI$32 * (BD313/$BF313) * SUM($C23:$D23)</f>
        <v>0</v>
      </c>
      <c r="DV313" s="385">
        <f t="shared" ref="DV313" si="528">$AI$32 * (BE313/$BF313) * SUM($C23:$D23)</f>
        <v>0</v>
      </c>
      <c r="DW313" s="385">
        <f t="shared" ref="DW313" si="529">$AI$32 * (BF313/$BF313) * SUM($C23:$D23)</f>
        <v>1768915.1213052033</v>
      </c>
      <c r="DX313" s="421"/>
      <c r="DY313" s="885"/>
      <c r="DZ313" s="371" t="str">
        <f t="shared" si="480"/>
        <v>2006PTHP Non-Standard Size - 11,000 Btu/h</v>
      </c>
      <c r="EA313" s="371" t="str">
        <f>VLOOKUP($EB313, 'Index Tables'!$F$4:$G$9, 2, FALSE)</f>
        <v>PTHP Non-Standard Size - 11,000 Btu/h</v>
      </c>
      <c r="EB313" s="414" t="s">
        <v>78</v>
      </c>
      <c r="EC313" s="361">
        <f t="shared" si="514"/>
        <v>2006</v>
      </c>
      <c r="ED313" s="593">
        <f t="shared" si="517"/>
        <v>0</v>
      </c>
      <c r="EE313" s="593">
        <f t="shared" si="517"/>
        <v>485079.05029777013</v>
      </c>
      <c r="EF313" s="593">
        <f t="shared" si="517"/>
        <v>449989.72775911569</v>
      </c>
      <c r="EG313" s="593">
        <f t="shared" si="517"/>
        <v>429018.22699510888</v>
      </c>
      <c r="EH313" s="593">
        <f t="shared" si="517"/>
        <v>404828.11625320825</v>
      </c>
      <c r="EI313" s="593">
        <f t="shared" si="517"/>
        <v>0</v>
      </c>
      <c r="EJ313" s="593">
        <f t="shared" si="517"/>
        <v>0</v>
      </c>
      <c r="EK313" s="593">
        <f t="shared" si="463"/>
        <v>1768915.1213052031</v>
      </c>
      <c r="EL313" s="594">
        <f t="shared" si="464"/>
        <v>-2.3283064365386963E-10</v>
      </c>
      <c r="EM313" s="593"/>
      <c r="EN313" s="552">
        <f t="shared" si="481"/>
        <v>1768915.1213052033</v>
      </c>
      <c r="EO313" s="407" t="str">
        <f t="shared" si="465"/>
        <v>OK</v>
      </c>
      <c r="EQ313" s="267" t="str">
        <f t="shared" si="482"/>
        <v>2006PTHP Non-Standard Size - 11,000 Btu/h</v>
      </c>
      <c r="ER313" s="685" t="str">
        <f t="shared" si="483"/>
        <v>PTHP Non-Standard Size - 11,000 Btu/h</v>
      </c>
      <c r="ES313" s="686">
        <f t="shared" si="484"/>
        <v>2006</v>
      </c>
      <c r="ET313" s="687">
        <f t="shared" si="485"/>
        <v>0</v>
      </c>
      <c r="EU313" s="687">
        <f t="shared" si="466"/>
        <v>485079.05029777013</v>
      </c>
      <c r="EV313" s="687">
        <f t="shared" si="467"/>
        <v>449989.72775911569</v>
      </c>
      <c r="EW313" s="687">
        <f t="shared" si="468"/>
        <v>429018.22699510888</v>
      </c>
      <c r="EX313" s="687">
        <f t="shared" si="469"/>
        <v>404828.11625320825</v>
      </c>
      <c r="EY313" s="293">
        <f t="shared" si="470"/>
        <v>0</v>
      </c>
      <c r="EZ313" s="293">
        <f t="shared" si="471"/>
        <v>0</v>
      </c>
      <c r="FA313" s="293">
        <f t="shared" si="486"/>
        <v>1768915.1213052031</v>
      </c>
      <c r="FB313" s="407" t="str">
        <f t="shared" si="487"/>
        <v>OK</v>
      </c>
      <c r="FD313" s="267" t="str">
        <f t="shared" si="488"/>
        <v>2006PTHP Non-Standard Size - 11,000 Btu/h</v>
      </c>
      <c r="FE313" s="685" t="str">
        <f t="shared" si="489"/>
        <v>PTHP Non-Standard Size - 11,000 Btu/h</v>
      </c>
      <c r="FF313" s="686">
        <f t="shared" si="490"/>
        <v>2006</v>
      </c>
      <c r="FG313" s="685">
        <f t="shared" si="491"/>
        <v>0</v>
      </c>
      <c r="FH313" s="685">
        <f t="shared" si="472"/>
        <v>0.27422403961352992</v>
      </c>
      <c r="FI313" s="685">
        <f t="shared" si="473"/>
        <v>0.25438740521766157</v>
      </c>
      <c r="FJ313" s="685">
        <f t="shared" si="474"/>
        <v>0.24253183311506524</v>
      </c>
      <c r="FK313" s="685">
        <f t="shared" si="475"/>
        <v>0.22885672205374319</v>
      </c>
      <c r="FL313" s="692">
        <f t="shared" si="476"/>
        <v>0</v>
      </c>
      <c r="FM313" s="692">
        <f t="shared" si="477"/>
        <v>0</v>
      </c>
      <c r="FN313" s="692">
        <f t="shared" si="478"/>
        <v>1</v>
      </c>
      <c r="FO313" s="407" t="str">
        <f t="shared" si="492"/>
        <v>OK</v>
      </c>
    </row>
    <row r="314" spans="50:171">
      <c r="AX314" s="575" t="s">
        <v>78</v>
      </c>
      <c r="AY314" s="361">
        <f t="shared" si="515"/>
        <v>2007</v>
      </c>
      <c r="AZ314" s="247">
        <f>$AU24*'PTAC PTHP Market Distribution'!M$215</f>
        <v>3533.6252084428015</v>
      </c>
      <c r="BA314" s="247">
        <f>$AU24*'PTAC PTHP Market Distribution'!N$215</f>
        <v>3278.0122014624844</v>
      </c>
      <c r="BB314" s="247">
        <f>$AU24*'PTAC PTHP Market Distribution'!O$215</f>
        <v>3125.2424132947995</v>
      </c>
      <c r="BC314" s="247">
        <f>$AU24*'PTAC PTHP Market Distribution'!P$215</f>
        <v>2949.0262170683682</v>
      </c>
      <c r="BD314" s="247">
        <f>$AU24*'PTAC PTHP Market Distribution'!Q$215</f>
        <v>0</v>
      </c>
      <c r="BE314" s="247">
        <f>$AU24*'PTAC PTHP Market Distribution'!R$215</f>
        <v>0</v>
      </c>
      <c r="BF314" s="162">
        <f t="shared" ref="BF314:BF369" si="530">SUM(AZ314:BE314)</f>
        <v>12885.906040268455</v>
      </c>
      <c r="BH314" s="575" t="s">
        <v>78</v>
      </c>
      <c r="BI314" s="161">
        <f t="shared" si="457"/>
        <v>2007</v>
      </c>
      <c r="BJ314" s="162">
        <f>$AU24*'PTAC PTHP Market Distribution'!V$215</f>
        <v>0</v>
      </c>
      <c r="BK314" s="162">
        <f>$AU24*'PTAC PTHP Market Distribution'!W$215</f>
        <v>0</v>
      </c>
      <c r="BL314" s="162">
        <f>$AU24*'PTAC PTHP Market Distribution'!X$215</f>
        <v>6811.6374099052864</v>
      </c>
      <c r="BM314" s="162">
        <f>$AU24*'PTAC PTHP Market Distribution'!Y$215</f>
        <v>3125.2424132947995</v>
      </c>
      <c r="BN314" s="162">
        <f>$AU24*'PTAC PTHP Market Distribution'!Z$215</f>
        <v>2949.0262170683682</v>
      </c>
      <c r="BO314" s="162">
        <f>$AU24*'PTAC PTHP Market Distribution'!AA$215</f>
        <v>0</v>
      </c>
      <c r="BP314" s="162">
        <f>$AU24*'PTAC PTHP Market Distribution'!AB$215</f>
        <v>0</v>
      </c>
      <c r="BQ314" s="162">
        <f t="shared" si="518"/>
        <v>12885.906040268455</v>
      </c>
      <c r="BR314" s="148"/>
      <c r="BS314" s="575" t="s">
        <v>78</v>
      </c>
      <c r="BT314" s="161">
        <f t="shared" si="458"/>
        <v>2007</v>
      </c>
      <c r="BU314" s="162">
        <f>$AU24*'PTAC PTHP Market Distribution'!AF$215</f>
        <v>0</v>
      </c>
      <c r="BV314" s="162">
        <f>$AU24*'PTAC PTHP Market Distribution'!AG$215</f>
        <v>0</v>
      </c>
      <c r="BW314" s="162">
        <f>$AU24*'PTAC PTHP Market Distribution'!AH$215</f>
        <v>0</v>
      </c>
      <c r="BX314" s="162">
        <f>$AU24*'PTAC PTHP Market Distribution'!AI$215</f>
        <v>9936.8798232000863</v>
      </c>
      <c r="BY314" s="162">
        <f>$AU24*'PTAC PTHP Market Distribution'!AJ$215</f>
        <v>2949.0262170683682</v>
      </c>
      <c r="BZ314" s="162">
        <f>$AU24*'PTAC PTHP Market Distribution'!AK$215</f>
        <v>0</v>
      </c>
      <c r="CA314" s="162">
        <f>$AU24*'PTAC PTHP Market Distribution'!AL$215</f>
        <v>0</v>
      </c>
      <c r="CB314" s="162">
        <f t="shared" si="519"/>
        <v>12885.906040268455</v>
      </c>
      <c r="CC314" s="148"/>
      <c r="CD314" s="575" t="s">
        <v>78</v>
      </c>
      <c r="CE314" s="161">
        <f t="shared" si="459"/>
        <v>2007</v>
      </c>
      <c r="CF314" s="162">
        <f>$AU24*'PTAC PTHP Market Distribution'!AP$215</f>
        <v>0</v>
      </c>
      <c r="CG314" s="162">
        <f>$AU24*'PTAC PTHP Market Distribution'!AQ$215</f>
        <v>0</v>
      </c>
      <c r="CH314" s="162">
        <f>$AU24*'PTAC PTHP Market Distribution'!AR$215</f>
        <v>0</v>
      </c>
      <c r="CI314" s="162">
        <f>$AU24*'PTAC PTHP Market Distribution'!AS$215</f>
        <v>0</v>
      </c>
      <c r="CJ314" s="162">
        <f>$AU24*'PTAC PTHP Market Distribution'!AT$215</f>
        <v>12885.906040268454</v>
      </c>
      <c r="CK314" s="162">
        <f>$AU24*'PTAC PTHP Market Distribution'!AU$215</f>
        <v>0</v>
      </c>
      <c r="CL314" s="162">
        <f>$AU24*'PTAC PTHP Market Distribution'!AV$215</f>
        <v>0</v>
      </c>
      <c r="CM314" s="162">
        <f t="shared" si="520"/>
        <v>12885.906040268454</v>
      </c>
      <c r="CN314" s="148"/>
      <c r="CO314" s="575" t="s">
        <v>78</v>
      </c>
      <c r="CP314" s="161">
        <f t="shared" si="460"/>
        <v>2007</v>
      </c>
      <c r="CQ314" s="162">
        <f>$AU24*'PTAC PTHP Market Distribution'!AZ$215</f>
        <v>0</v>
      </c>
      <c r="CR314" s="162">
        <f>$AU24*'PTAC PTHP Market Distribution'!BA$215</f>
        <v>0</v>
      </c>
      <c r="CS314" s="162">
        <f>$AU24*'PTAC PTHP Market Distribution'!BB$215</f>
        <v>0</v>
      </c>
      <c r="CT314" s="162">
        <f>$AU24*'PTAC PTHP Market Distribution'!BC$215</f>
        <v>0</v>
      </c>
      <c r="CU314" s="162">
        <f>$AU24*'PTAC PTHP Market Distribution'!BD$215</f>
        <v>0</v>
      </c>
      <c r="CV314" s="162">
        <f>$AU24*'PTAC PTHP Market Distribution'!BE$215</f>
        <v>12885.906040268454</v>
      </c>
      <c r="CW314" s="162">
        <f>$AU24*'PTAC PTHP Market Distribution'!BF$215</f>
        <v>0</v>
      </c>
      <c r="CX314" s="162">
        <f t="shared" si="521"/>
        <v>12885.906040268454</v>
      </c>
      <c r="CY314" s="148"/>
      <c r="CZ314" s="575" t="s">
        <v>78</v>
      </c>
      <c r="DA314" s="161">
        <f t="shared" si="461"/>
        <v>2007</v>
      </c>
      <c r="DB314" s="162">
        <f>$AU24*'PTAC PTHP Market Distribution'!BJ$215</f>
        <v>0</v>
      </c>
      <c r="DC314" s="162">
        <f>$AU24*'PTAC PTHP Market Distribution'!BK$215</f>
        <v>0</v>
      </c>
      <c r="DD314" s="162">
        <f>$AU24*'PTAC PTHP Market Distribution'!BL$215</f>
        <v>0</v>
      </c>
      <c r="DE314" s="162">
        <f>$AU24*'PTAC PTHP Market Distribution'!BM$215</f>
        <v>0</v>
      </c>
      <c r="DF314" s="162">
        <f>$AU24*'PTAC PTHP Market Distribution'!BN$215</f>
        <v>0</v>
      </c>
      <c r="DG314" s="162">
        <f>$AU24*'PTAC PTHP Market Distribution'!BO$215</f>
        <v>0</v>
      </c>
      <c r="DH314" s="162">
        <f>$AU24*'PTAC PTHP Market Distribution'!BP$215</f>
        <v>12885.906040268454</v>
      </c>
      <c r="DI314" s="162">
        <f t="shared" si="522"/>
        <v>12885.906040268454</v>
      </c>
      <c r="DK314" s="885"/>
      <c r="DL314" s="517" t="str">
        <f t="shared" si="479"/>
        <v>2007PTHP Non-Standard Size - 11,000 Btu/h</v>
      </c>
      <c r="DM314" s="517" t="str">
        <f>VLOOKUP($DN314, 'Index Tables'!$F$4:$G$9, 2, FALSE)</f>
        <v>PTHP Non-Standard Size - 11,000 Btu/h</v>
      </c>
      <c r="DN314" s="38" t="s">
        <v>78</v>
      </c>
      <c r="DO314" s="361">
        <f t="shared" si="462"/>
        <v>2007</v>
      </c>
      <c r="DP314" s="381">
        <v>0</v>
      </c>
      <c r="DQ314" s="381">
        <f t="shared" ref="DQ314:DW318" si="531">DQ313*(1+$O23)</f>
        <v>494899.6248291019</v>
      </c>
      <c r="DR314" s="381">
        <f t="shared" si="531"/>
        <v>459099.90816595731</v>
      </c>
      <c r="DS314" s="381">
        <f t="shared" si="531"/>
        <v>437703.83292040904</v>
      </c>
      <c r="DT314" s="381">
        <f t="shared" si="531"/>
        <v>413023.98594826681</v>
      </c>
      <c r="DU314" s="381">
        <f t="shared" si="531"/>
        <v>0</v>
      </c>
      <c r="DV314" s="381">
        <f t="shared" si="531"/>
        <v>0</v>
      </c>
      <c r="DW314" s="381">
        <f t="shared" si="531"/>
        <v>1804727.3518637354</v>
      </c>
      <c r="DX314" s="418"/>
      <c r="DY314" s="885"/>
      <c r="DZ314" s="371" t="str">
        <f t="shared" si="480"/>
        <v>2007PTHP Non-Standard Size - 11,000 Btu/h</v>
      </c>
      <c r="EA314" s="371" t="str">
        <f>VLOOKUP($EB314, 'Index Tables'!$F$4:$G$9, 2, FALSE)</f>
        <v>PTHP Non-Standard Size - 11,000 Btu/h</v>
      </c>
      <c r="EB314" s="414" t="s">
        <v>78</v>
      </c>
      <c r="EC314" s="361">
        <f t="shared" si="514"/>
        <v>2007</v>
      </c>
      <c r="ED314" s="593">
        <f t="shared" si="517"/>
        <v>0</v>
      </c>
      <c r="EE314" s="593">
        <f t="shared" si="517"/>
        <v>494899.6248291019</v>
      </c>
      <c r="EF314" s="593">
        <f t="shared" si="517"/>
        <v>459099.90816595731</v>
      </c>
      <c r="EG314" s="593">
        <f t="shared" si="517"/>
        <v>437703.83292040904</v>
      </c>
      <c r="EH314" s="593">
        <f t="shared" si="517"/>
        <v>413023.98594826681</v>
      </c>
      <c r="EI314" s="593">
        <f t="shared" si="517"/>
        <v>0</v>
      </c>
      <c r="EJ314" s="593">
        <f t="shared" si="517"/>
        <v>0</v>
      </c>
      <c r="EK314" s="593">
        <f t="shared" si="463"/>
        <v>1804727.3518637349</v>
      </c>
      <c r="EL314" s="594">
        <f t="shared" si="464"/>
        <v>-4.6566128730773926E-10</v>
      </c>
      <c r="EM314" s="593"/>
      <c r="EN314" s="552">
        <f t="shared" si="481"/>
        <v>1804727.3518637354</v>
      </c>
      <c r="EO314" s="407" t="str">
        <f t="shared" si="465"/>
        <v>OK</v>
      </c>
      <c r="EQ314" s="267" t="str">
        <f t="shared" si="482"/>
        <v>2007PTHP Non-Standard Size - 11,000 Btu/h</v>
      </c>
      <c r="ER314" s="685" t="str">
        <f t="shared" si="483"/>
        <v>PTHP Non-Standard Size - 11,000 Btu/h</v>
      </c>
      <c r="ES314" s="686">
        <f t="shared" si="484"/>
        <v>2007</v>
      </c>
      <c r="ET314" s="687">
        <f t="shared" si="485"/>
        <v>0</v>
      </c>
      <c r="EU314" s="687">
        <f t="shared" si="466"/>
        <v>494899.6248291019</v>
      </c>
      <c r="EV314" s="687">
        <f t="shared" si="467"/>
        <v>459099.90816595731</v>
      </c>
      <c r="EW314" s="687">
        <f t="shared" si="468"/>
        <v>437703.83292040904</v>
      </c>
      <c r="EX314" s="687">
        <f t="shared" si="469"/>
        <v>413023.98594826681</v>
      </c>
      <c r="EY314" s="293">
        <f t="shared" si="470"/>
        <v>0</v>
      </c>
      <c r="EZ314" s="293">
        <f t="shared" si="471"/>
        <v>0</v>
      </c>
      <c r="FA314" s="293">
        <f t="shared" si="486"/>
        <v>1804727.3518637349</v>
      </c>
      <c r="FB314" s="407" t="str">
        <f t="shared" si="487"/>
        <v>OK</v>
      </c>
      <c r="FD314" s="267" t="str">
        <f t="shared" si="488"/>
        <v>2007PTHP Non-Standard Size - 11,000 Btu/h</v>
      </c>
      <c r="FE314" s="685" t="str">
        <f t="shared" si="489"/>
        <v>PTHP Non-Standard Size - 11,000 Btu/h</v>
      </c>
      <c r="FF314" s="686">
        <f t="shared" si="490"/>
        <v>2007</v>
      </c>
      <c r="FG314" s="685">
        <f t="shared" si="491"/>
        <v>0</v>
      </c>
      <c r="FH314" s="685">
        <f t="shared" si="472"/>
        <v>0.27422403961352998</v>
      </c>
      <c r="FI314" s="685">
        <f t="shared" si="473"/>
        <v>0.25438740521766162</v>
      </c>
      <c r="FJ314" s="685">
        <f t="shared" si="474"/>
        <v>0.24253183311506527</v>
      </c>
      <c r="FK314" s="685">
        <f t="shared" si="475"/>
        <v>0.22885672205374322</v>
      </c>
      <c r="FL314" s="692">
        <f t="shared" si="476"/>
        <v>0</v>
      </c>
      <c r="FM314" s="692">
        <f t="shared" si="477"/>
        <v>0</v>
      </c>
      <c r="FN314" s="692">
        <f t="shared" si="478"/>
        <v>1</v>
      </c>
      <c r="FO314" s="407" t="str">
        <f t="shared" si="492"/>
        <v>OK</v>
      </c>
    </row>
    <row r="315" spans="50:171">
      <c r="AX315" s="575" t="s">
        <v>78</v>
      </c>
      <c r="AY315" s="361">
        <f t="shared" si="515"/>
        <v>2008</v>
      </c>
      <c r="AZ315" s="247">
        <f>$AU25*'PTAC PTHP Market Distribution'!M$215</f>
        <v>3533.6252084428015</v>
      </c>
      <c r="BA315" s="247">
        <f>$AU25*'PTAC PTHP Market Distribution'!N$215</f>
        <v>3278.0122014624844</v>
      </c>
      <c r="BB315" s="247">
        <f>$AU25*'PTAC PTHP Market Distribution'!O$215</f>
        <v>3125.2424132947995</v>
      </c>
      <c r="BC315" s="247">
        <f>$AU25*'PTAC PTHP Market Distribution'!P$215</f>
        <v>2949.0262170683682</v>
      </c>
      <c r="BD315" s="247">
        <f>$AU25*'PTAC PTHP Market Distribution'!Q$215</f>
        <v>0</v>
      </c>
      <c r="BE315" s="247">
        <f>$AU25*'PTAC PTHP Market Distribution'!R$215</f>
        <v>0</v>
      </c>
      <c r="BF315" s="162">
        <f t="shared" si="530"/>
        <v>12885.906040268455</v>
      </c>
      <c r="BH315" s="575" t="s">
        <v>78</v>
      </c>
      <c r="BI315" s="161">
        <f t="shared" si="457"/>
        <v>2008</v>
      </c>
      <c r="BJ315" s="162">
        <f>$AU25*'PTAC PTHP Market Distribution'!V$215</f>
        <v>0</v>
      </c>
      <c r="BK315" s="162">
        <f>$AU25*'PTAC PTHP Market Distribution'!W$215</f>
        <v>0</v>
      </c>
      <c r="BL315" s="162">
        <f>$AU25*'PTAC PTHP Market Distribution'!X$215</f>
        <v>6811.6374099052864</v>
      </c>
      <c r="BM315" s="162">
        <f>$AU25*'PTAC PTHP Market Distribution'!Y$215</f>
        <v>3125.2424132947995</v>
      </c>
      <c r="BN315" s="162">
        <f>$AU25*'PTAC PTHP Market Distribution'!Z$215</f>
        <v>2949.0262170683682</v>
      </c>
      <c r="BO315" s="162">
        <f>$AU25*'PTAC PTHP Market Distribution'!AA$215</f>
        <v>0</v>
      </c>
      <c r="BP315" s="162">
        <f>$AU25*'PTAC PTHP Market Distribution'!AB$215</f>
        <v>0</v>
      </c>
      <c r="BQ315" s="162">
        <f t="shared" si="518"/>
        <v>12885.906040268455</v>
      </c>
      <c r="BR315" s="148"/>
      <c r="BS315" s="575" t="s">
        <v>78</v>
      </c>
      <c r="BT315" s="161">
        <f t="shared" si="458"/>
        <v>2008</v>
      </c>
      <c r="BU315" s="162">
        <f>$AU25*'PTAC PTHP Market Distribution'!AF$215</f>
        <v>0</v>
      </c>
      <c r="BV315" s="162">
        <f>$AU25*'PTAC PTHP Market Distribution'!AG$215</f>
        <v>0</v>
      </c>
      <c r="BW315" s="162">
        <f>$AU25*'PTAC PTHP Market Distribution'!AH$215</f>
        <v>0</v>
      </c>
      <c r="BX315" s="162">
        <f>$AU25*'PTAC PTHP Market Distribution'!AI$215</f>
        <v>9936.8798232000863</v>
      </c>
      <c r="BY315" s="162">
        <f>$AU25*'PTAC PTHP Market Distribution'!AJ$215</f>
        <v>2949.0262170683682</v>
      </c>
      <c r="BZ315" s="162">
        <f>$AU25*'PTAC PTHP Market Distribution'!AK$215</f>
        <v>0</v>
      </c>
      <c r="CA315" s="162">
        <f>$AU25*'PTAC PTHP Market Distribution'!AL$215</f>
        <v>0</v>
      </c>
      <c r="CB315" s="162">
        <f t="shared" si="519"/>
        <v>12885.906040268455</v>
      </c>
      <c r="CC315" s="148"/>
      <c r="CD315" s="575" t="s">
        <v>78</v>
      </c>
      <c r="CE315" s="161">
        <f t="shared" si="459"/>
        <v>2008</v>
      </c>
      <c r="CF315" s="162">
        <f>$AU25*'PTAC PTHP Market Distribution'!AP$215</f>
        <v>0</v>
      </c>
      <c r="CG315" s="162">
        <f>$AU25*'PTAC PTHP Market Distribution'!AQ$215</f>
        <v>0</v>
      </c>
      <c r="CH315" s="162">
        <f>$AU25*'PTAC PTHP Market Distribution'!AR$215</f>
        <v>0</v>
      </c>
      <c r="CI315" s="162">
        <f>$AU25*'PTAC PTHP Market Distribution'!AS$215</f>
        <v>0</v>
      </c>
      <c r="CJ315" s="162">
        <f>$AU25*'PTAC PTHP Market Distribution'!AT$215</f>
        <v>12885.906040268454</v>
      </c>
      <c r="CK315" s="162">
        <f>$AU25*'PTAC PTHP Market Distribution'!AU$215</f>
        <v>0</v>
      </c>
      <c r="CL315" s="162">
        <f>$AU25*'PTAC PTHP Market Distribution'!AV$215</f>
        <v>0</v>
      </c>
      <c r="CM315" s="162">
        <f t="shared" si="520"/>
        <v>12885.906040268454</v>
      </c>
      <c r="CN315" s="148"/>
      <c r="CO315" s="575" t="s">
        <v>78</v>
      </c>
      <c r="CP315" s="161">
        <f t="shared" si="460"/>
        <v>2008</v>
      </c>
      <c r="CQ315" s="162">
        <f>$AU25*'PTAC PTHP Market Distribution'!AZ$215</f>
        <v>0</v>
      </c>
      <c r="CR315" s="162">
        <f>$AU25*'PTAC PTHP Market Distribution'!BA$215</f>
        <v>0</v>
      </c>
      <c r="CS315" s="162">
        <f>$AU25*'PTAC PTHP Market Distribution'!BB$215</f>
        <v>0</v>
      </c>
      <c r="CT315" s="162">
        <f>$AU25*'PTAC PTHP Market Distribution'!BC$215</f>
        <v>0</v>
      </c>
      <c r="CU315" s="162">
        <f>$AU25*'PTAC PTHP Market Distribution'!BD$215</f>
        <v>0</v>
      </c>
      <c r="CV315" s="162">
        <f>$AU25*'PTAC PTHP Market Distribution'!BE$215</f>
        <v>12885.906040268454</v>
      </c>
      <c r="CW315" s="162">
        <f>$AU25*'PTAC PTHP Market Distribution'!BF$215</f>
        <v>0</v>
      </c>
      <c r="CX315" s="162">
        <f t="shared" si="521"/>
        <v>12885.906040268454</v>
      </c>
      <c r="CY315" s="148"/>
      <c r="CZ315" s="575" t="s">
        <v>78</v>
      </c>
      <c r="DA315" s="161">
        <f t="shared" si="461"/>
        <v>2008</v>
      </c>
      <c r="DB315" s="162">
        <f>$AU25*'PTAC PTHP Market Distribution'!BJ$215</f>
        <v>0</v>
      </c>
      <c r="DC315" s="162">
        <f>$AU25*'PTAC PTHP Market Distribution'!BK$215</f>
        <v>0</v>
      </c>
      <c r="DD315" s="162">
        <f>$AU25*'PTAC PTHP Market Distribution'!BL$215</f>
        <v>0</v>
      </c>
      <c r="DE315" s="162">
        <f>$AU25*'PTAC PTHP Market Distribution'!BM$215</f>
        <v>0</v>
      </c>
      <c r="DF315" s="162">
        <f>$AU25*'PTAC PTHP Market Distribution'!BN$215</f>
        <v>0</v>
      </c>
      <c r="DG315" s="162">
        <f>$AU25*'PTAC PTHP Market Distribution'!BO$215</f>
        <v>0</v>
      </c>
      <c r="DH315" s="162">
        <f>$AU25*'PTAC PTHP Market Distribution'!BP$215</f>
        <v>12885.906040268454</v>
      </c>
      <c r="DI315" s="162">
        <f t="shared" si="522"/>
        <v>12885.906040268454</v>
      </c>
      <c r="DK315" s="885"/>
      <c r="DL315" s="517" t="str">
        <f t="shared" si="479"/>
        <v>2008PTHP Non-Standard Size - 11,000 Btu/h</v>
      </c>
      <c r="DM315" s="517" t="str">
        <f>VLOOKUP($DN315, 'Index Tables'!$F$4:$G$9, 2, FALSE)</f>
        <v>PTHP Non-Standard Size - 11,000 Btu/h</v>
      </c>
      <c r="DN315" s="38" t="s">
        <v>78</v>
      </c>
      <c r="DO315" s="361">
        <f t="shared" si="462"/>
        <v>2008</v>
      </c>
      <c r="DP315" s="381">
        <v>0</v>
      </c>
      <c r="DQ315" s="381">
        <f t="shared" si="531"/>
        <v>505250.01500012068</v>
      </c>
      <c r="DR315" s="381">
        <f t="shared" si="531"/>
        <v>468701.57876459125</v>
      </c>
      <c r="DS315" s="381">
        <f t="shared" si="531"/>
        <v>446858.02343255799</v>
      </c>
      <c r="DT315" s="381">
        <f t="shared" ref="DT315:DW315" si="532">DT314*(1+$O24)</f>
        <v>421662.01917779323</v>
      </c>
      <c r="DU315" s="381">
        <f t="shared" si="532"/>
        <v>0</v>
      </c>
      <c r="DV315" s="381">
        <f t="shared" si="532"/>
        <v>0</v>
      </c>
      <c r="DW315" s="381">
        <f t="shared" si="532"/>
        <v>1842471.6363750633</v>
      </c>
      <c r="DX315" s="418"/>
      <c r="DY315" s="885"/>
      <c r="DZ315" s="371" t="str">
        <f t="shared" si="480"/>
        <v>2008PTHP Non-Standard Size - 11,000 Btu/h</v>
      </c>
      <c r="EA315" s="371" t="str">
        <f>VLOOKUP($EB315, 'Index Tables'!$F$4:$G$9, 2, FALSE)</f>
        <v>PTHP Non-Standard Size - 11,000 Btu/h</v>
      </c>
      <c r="EB315" s="414" t="s">
        <v>78</v>
      </c>
      <c r="EC315" s="361">
        <f t="shared" si="514"/>
        <v>2008</v>
      </c>
      <c r="ED315" s="593">
        <f t="shared" si="517"/>
        <v>0</v>
      </c>
      <c r="EE315" s="593">
        <f t="shared" si="517"/>
        <v>505250.01500012068</v>
      </c>
      <c r="EF315" s="593">
        <f t="shared" si="517"/>
        <v>468701.57876459125</v>
      </c>
      <c r="EG315" s="593">
        <f t="shared" si="517"/>
        <v>446858.02343255799</v>
      </c>
      <c r="EH315" s="593">
        <f t="shared" si="517"/>
        <v>421662.01917779323</v>
      </c>
      <c r="EI315" s="593">
        <f t="shared" si="517"/>
        <v>0</v>
      </c>
      <c r="EJ315" s="593">
        <f t="shared" si="517"/>
        <v>0</v>
      </c>
      <c r="EK315" s="593">
        <f t="shared" si="463"/>
        <v>1842471.6363750631</v>
      </c>
      <c r="EL315" s="594">
        <f t="shared" si="464"/>
        <v>-2.3283064365386963E-10</v>
      </c>
      <c r="EM315" s="593"/>
      <c r="EN315" s="552">
        <f t="shared" si="481"/>
        <v>1842471.6363750633</v>
      </c>
      <c r="EO315" s="407" t="str">
        <f t="shared" si="465"/>
        <v>OK</v>
      </c>
      <c r="EQ315" s="267" t="str">
        <f t="shared" si="482"/>
        <v>2008PTHP Non-Standard Size - 11,000 Btu/h</v>
      </c>
      <c r="ER315" s="685" t="str">
        <f t="shared" si="483"/>
        <v>PTHP Non-Standard Size - 11,000 Btu/h</v>
      </c>
      <c r="ES315" s="686">
        <f t="shared" si="484"/>
        <v>2008</v>
      </c>
      <c r="ET315" s="687">
        <f t="shared" si="485"/>
        <v>0</v>
      </c>
      <c r="EU315" s="687">
        <f t="shared" si="466"/>
        <v>505250.01500012068</v>
      </c>
      <c r="EV315" s="687">
        <f t="shared" si="467"/>
        <v>468701.57876459125</v>
      </c>
      <c r="EW315" s="687">
        <f t="shared" si="468"/>
        <v>446858.02343255799</v>
      </c>
      <c r="EX315" s="687">
        <f t="shared" si="469"/>
        <v>421662.01917779323</v>
      </c>
      <c r="EY315" s="293">
        <f t="shared" si="470"/>
        <v>0</v>
      </c>
      <c r="EZ315" s="293">
        <f t="shared" si="471"/>
        <v>0</v>
      </c>
      <c r="FA315" s="293">
        <f t="shared" si="486"/>
        <v>1842471.6363750631</v>
      </c>
      <c r="FB315" s="407" t="str">
        <f t="shared" si="487"/>
        <v>OK</v>
      </c>
      <c r="FD315" s="267" t="str">
        <f t="shared" si="488"/>
        <v>2008PTHP Non-Standard Size - 11,000 Btu/h</v>
      </c>
      <c r="FE315" s="685" t="str">
        <f t="shared" si="489"/>
        <v>PTHP Non-Standard Size - 11,000 Btu/h</v>
      </c>
      <c r="FF315" s="686">
        <f t="shared" si="490"/>
        <v>2008</v>
      </c>
      <c r="FG315" s="685">
        <f t="shared" si="491"/>
        <v>0</v>
      </c>
      <c r="FH315" s="685">
        <f t="shared" si="472"/>
        <v>0.27422403961352998</v>
      </c>
      <c r="FI315" s="685">
        <f t="shared" si="473"/>
        <v>0.25438740521766162</v>
      </c>
      <c r="FJ315" s="685">
        <f t="shared" si="474"/>
        <v>0.24253183311506527</v>
      </c>
      <c r="FK315" s="685">
        <f t="shared" si="475"/>
        <v>0.22885672205374322</v>
      </c>
      <c r="FL315" s="692">
        <f t="shared" si="476"/>
        <v>0</v>
      </c>
      <c r="FM315" s="692">
        <f t="shared" si="477"/>
        <v>0</v>
      </c>
      <c r="FN315" s="692">
        <f t="shared" si="478"/>
        <v>1</v>
      </c>
      <c r="FO315" s="407" t="str">
        <f t="shared" si="492"/>
        <v>OK</v>
      </c>
    </row>
    <row r="316" spans="50:171">
      <c r="AX316" s="575" t="s">
        <v>78</v>
      </c>
      <c r="AY316" s="361">
        <f t="shared" si="515"/>
        <v>2009</v>
      </c>
      <c r="AZ316" s="247">
        <f>$AU26*'PTAC PTHP Market Distribution'!M$215</f>
        <v>3533.6252084428015</v>
      </c>
      <c r="BA316" s="247">
        <f>$AU26*'PTAC PTHP Market Distribution'!N$215</f>
        <v>3278.0122014624844</v>
      </c>
      <c r="BB316" s="247">
        <f>$AU26*'PTAC PTHP Market Distribution'!O$215</f>
        <v>3125.2424132947995</v>
      </c>
      <c r="BC316" s="247">
        <f>$AU26*'PTAC PTHP Market Distribution'!P$215</f>
        <v>2949.0262170683682</v>
      </c>
      <c r="BD316" s="247">
        <f>$AU26*'PTAC PTHP Market Distribution'!Q$215</f>
        <v>0</v>
      </c>
      <c r="BE316" s="247">
        <f>$AU26*'PTAC PTHP Market Distribution'!R$215</f>
        <v>0</v>
      </c>
      <c r="BF316" s="162">
        <f t="shared" si="530"/>
        <v>12885.906040268455</v>
      </c>
      <c r="BH316" s="575" t="s">
        <v>78</v>
      </c>
      <c r="BI316" s="161">
        <f t="shared" si="457"/>
        <v>2009</v>
      </c>
      <c r="BJ316" s="162">
        <f>$AU26*'PTAC PTHP Market Distribution'!V$215</f>
        <v>0</v>
      </c>
      <c r="BK316" s="162">
        <f>$AU26*'PTAC PTHP Market Distribution'!W$215</f>
        <v>0</v>
      </c>
      <c r="BL316" s="162">
        <f>$AU26*'PTAC PTHP Market Distribution'!X$215</f>
        <v>6811.6374099052864</v>
      </c>
      <c r="BM316" s="162">
        <f>$AU26*'PTAC PTHP Market Distribution'!Y$215</f>
        <v>3125.2424132947995</v>
      </c>
      <c r="BN316" s="162">
        <f>$AU26*'PTAC PTHP Market Distribution'!Z$215</f>
        <v>2949.0262170683682</v>
      </c>
      <c r="BO316" s="162">
        <f>$AU26*'PTAC PTHP Market Distribution'!AA$215</f>
        <v>0</v>
      </c>
      <c r="BP316" s="162">
        <f>$AU26*'PTAC PTHP Market Distribution'!AB$215</f>
        <v>0</v>
      </c>
      <c r="BQ316" s="162">
        <f t="shared" si="518"/>
        <v>12885.906040268455</v>
      </c>
      <c r="BR316" s="148"/>
      <c r="BS316" s="575" t="s">
        <v>78</v>
      </c>
      <c r="BT316" s="161">
        <f t="shared" si="458"/>
        <v>2009</v>
      </c>
      <c r="BU316" s="162">
        <f>$AU26*'PTAC PTHP Market Distribution'!AF$215</f>
        <v>0</v>
      </c>
      <c r="BV316" s="162">
        <f>$AU26*'PTAC PTHP Market Distribution'!AG$215</f>
        <v>0</v>
      </c>
      <c r="BW316" s="162">
        <f>$AU26*'PTAC PTHP Market Distribution'!AH$215</f>
        <v>0</v>
      </c>
      <c r="BX316" s="162">
        <f>$AU26*'PTAC PTHP Market Distribution'!AI$215</f>
        <v>9936.8798232000863</v>
      </c>
      <c r="BY316" s="162">
        <f>$AU26*'PTAC PTHP Market Distribution'!AJ$215</f>
        <v>2949.0262170683682</v>
      </c>
      <c r="BZ316" s="162">
        <f>$AU26*'PTAC PTHP Market Distribution'!AK$215</f>
        <v>0</v>
      </c>
      <c r="CA316" s="162">
        <f>$AU26*'PTAC PTHP Market Distribution'!AL$215</f>
        <v>0</v>
      </c>
      <c r="CB316" s="162">
        <f t="shared" si="519"/>
        <v>12885.906040268455</v>
      </c>
      <c r="CC316" s="148"/>
      <c r="CD316" s="575" t="s">
        <v>78</v>
      </c>
      <c r="CE316" s="161">
        <f t="shared" si="459"/>
        <v>2009</v>
      </c>
      <c r="CF316" s="162">
        <f>$AU26*'PTAC PTHP Market Distribution'!AP$215</f>
        <v>0</v>
      </c>
      <c r="CG316" s="162">
        <f>$AU26*'PTAC PTHP Market Distribution'!AQ$215</f>
        <v>0</v>
      </c>
      <c r="CH316" s="162">
        <f>$AU26*'PTAC PTHP Market Distribution'!AR$215</f>
        <v>0</v>
      </c>
      <c r="CI316" s="162">
        <f>$AU26*'PTAC PTHP Market Distribution'!AS$215</f>
        <v>0</v>
      </c>
      <c r="CJ316" s="162">
        <f>$AU26*'PTAC PTHP Market Distribution'!AT$215</f>
        <v>12885.906040268454</v>
      </c>
      <c r="CK316" s="162">
        <f>$AU26*'PTAC PTHP Market Distribution'!AU$215</f>
        <v>0</v>
      </c>
      <c r="CL316" s="162">
        <f>$AU26*'PTAC PTHP Market Distribution'!AV$215</f>
        <v>0</v>
      </c>
      <c r="CM316" s="162">
        <f t="shared" si="520"/>
        <v>12885.906040268454</v>
      </c>
      <c r="CN316" s="148"/>
      <c r="CO316" s="575" t="s">
        <v>78</v>
      </c>
      <c r="CP316" s="161">
        <f t="shared" si="460"/>
        <v>2009</v>
      </c>
      <c r="CQ316" s="162">
        <f>$AU26*'PTAC PTHP Market Distribution'!AZ$215</f>
        <v>0</v>
      </c>
      <c r="CR316" s="162">
        <f>$AU26*'PTAC PTHP Market Distribution'!BA$215</f>
        <v>0</v>
      </c>
      <c r="CS316" s="162">
        <f>$AU26*'PTAC PTHP Market Distribution'!BB$215</f>
        <v>0</v>
      </c>
      <c r="CT316" s="162">
        <f>$AU26*'PTAC PTHP Market Distribution'!BC$215</f>
        <v>0</v>
      </c>
      <c r="CU316" s="162">
        <f>$AU26*'PTAC PTHP Market Distribution'!BD$215</f>
        <v>0</v>
      </c>
      <c r="CV316" s="162">
        <f>$AU26*'PTAC PTHP Market Distribution'!BE$215</f>
        <v>12885.906040268454</v>
      </c>
      <c r="CW316" s="162">
        <f>$AU26*'PTAC PTHP Market Distribution'!BF$215</f>
        <v>0</v>
      </c>
      <c r="CX316" s="162">
        <f t="shared" si="521"/>
        <v>12885.906040268454</v>
      </c>
      <c r="CY316" s="148"/>
      <c r="CZ316" s="575" t="s">
        <v>78</v>
      </c>
      <c r="DA316" s="161">
        <f t="shared" si="461"/>
        <v>2009</v>
      </c>
      <c r="DB316" s="162">
        <f>$AU26*'PTAC PTHP Market Distribution'!BJ$215</f>
        <v>0</v>
      </c>
      <c r="DC316" s="162">
        <f>$AU26*'PTAC PTHP Market Distribution'!BK$215</f>
        <v>0</v>
      </c>
      <c r="DD316" s="162">
        <f>$AU26*'PTAC PTHP Market Distribution'!BL$215</f>
        <v>0</v>
      </c>
      <c r="DE316" s="162">
        <f>$AU26*'PTAC PTHP Market Distribution'!BM$215</f>
        <v>0</v>
      </c>
      <c r="DF316" s="162">
        <f>$AU26*'PTAC PTHP Market Distribution'!BN$215</f>
        <v>0</v>
      </c>
      <c r="DG316" s="162">
        <f>$AU26*'PTAC PTHP Market Distribution'!BO$215</f>
        <v>0</v>
      </c>
      <c r="DH316" s="162">
        <f>$AU26*'PTAC PTHP Market Distribution'!BP$215</f>
        <v>12885.906040268454</v>
      </c>
      <c r="DI316" s="162">
        <f t="shared" si="522"/>
        <v>12885.906040268454</v>
      </c>
      <c r="DK316" s="885"/>
      <c r="DL316" s="517" t="str">
        <f t="shared" si="479"/>
        <v>2009PTHP Non-Standard Size - 11,000 Btu/h</v>
      </c>
      <c r="DM316" s="517" t="str">
        <f>VLOOKUP($DN316, 'Index Tables'!$F$4:$G$9, 2, FALSE)</f>
        <v>PTHP Non-Standard Size - 11,000 Btu/h</v>
      </c>
      <c r="DN316" s="38" t="s">
        <v>78</v>
      </c>
      <c r="DO316" s="361">
        <f t="shared" si="462"/>
        <v>2009</v>
      </c>
      <c r="DP316" s="381">
        <v>0</v>
      </c>
      <c r="DQ316" s="381">
        <f t="shared" si="531"/>
        <v>516223.51986141235</v>
      </c>
      <c r="DR316" s="381">
        <f t="shared" si="531"/>
        <v>478881.28960154607</v>
      </c>
      <c r="DS316" s="381">
        <f t="shared" si="531"/>
        <v>456563.31496519299</v>
      </c>
      <c r="DT316" s="381">
        <f t="shared" ref="DT316:DW316" si="533">DT315*(1+$O25)</f>
        <v>430820.07970208331</v>
      </c>
      <c r="DU316" s="381">
        <f t="shared" si="533"/>
        <v>0</v>
      </c>
      <c r="DV316" s="381">
        <f t="shared" si="533"/>
        <v>0</v>
      </c>
      <c r="DW316" s="381">
        <f t="shared" si="533"/>
        <v>1882488.2041302349</v>
      </c>
      <c r="DX316" s="418"/>
      <c r="DY316" s="885"/>
      <c r="DZ316" s="371" t="str">
        <f t="shared" si="480"/>
        <v>2009PTHP Non-Standard Size - 11,000 Btu/h</v>
      </c>
      <c r="EA316" s="371" t="str">
        <f>VLOOKUP($EB316, 'Index Tables'!$F$4:$G$9, 2, FALSE)</f>
        <v>PTHP Non-Standard Size - 11,000 Btu/h</v>
      </c>
      <c r="EB316" s="414" t="s">
        <v>78</v>
      </c>
      <c r="EC316" s="361">
        <f t="shared" si="514"/>
        <v>2009</v>
      </c>
      <c r="ED316" s="593">
        <f t="shared" si="517"/>
        <v>0</v>
      </c>
      <c r="EE316" s="593">
        <f t="shared" si="517"/>
        <v>516223.51986141235</v>
      </c>
      <c r="EF316" s="593">
        <f t="shared" si="517"/>
        <v>478881.28960154607</v>
      </c>
      <c r="EG316" s="593">
        <f t="shared" si="517"/>
        <v>456563.31496519299</v>
      </c>
      <c r="EH316" s="593">
        <f t="shared" si="517"/>
        <v>430820.07970208331</v>
      </c>
      <c r="EI316" s="593">
        <f t="shared" si="517"/>
        <v>0</v>
      </c>
      <c r="EJ316" s="593">
        <f t="shared" si="517"/>
        <v>0</v>
      </c>
      <c r="EK316" s="593">
        <f t="shared" si="463"/>
        <v>1882488.2041302347</v>
      </c>
      <c r="EL316" s="594">
        <f t="shared" si="464"/>
        <v>-2.3283064365386963E-10</v>
      </c>
      <c r="EM316" s="593"/>
      <c r="EN316" s="552">
        <f t="shared" si="481"/>
        <v>1882488.2041302349</v>
      </c>
      <c r="EO316" s="407" t="str">
        <f t="shared" si="465"/>
        <v>OK</v>
      </c>
      <c r="EQ316" s="267" t="str">
        <f t="shared" si="482"/>
        <v>2009PTHP Non-Standard Size - 11,000 Btu/h</v>
      </c>
      <c r="ER316" s="685" t="str">
        <f t="shared" si="483"/>
        <v>PTHP Non-Standard Size - 11,000 Btu/h</v>
      </c>
      <c r="ES316" s="686">
        <f t="shared" si="484"/>
        <v>2009</v>
      </c>
      <c r="ET316" s="687">
        <f t="shared" si="485"/>
        <v>0</v>
      </c>
      <c r="EU316" s="687">
        <f t="shared" si="466"/>
        <v>516223.51986141235</v>
      </c>
      <c r="EV316" s="687">
        <f t="shared" si="467"/>
        <v>478881.28960154607</v>
      </c>
      <c r="EW316" s="687">
        <f t="shared" si="468"/>
        <v>456563.31496519299</v>
      </c>
      <c r="EX316" s="687">
        <f t="shared" si="469"/>
        <v>430820.07970208331</v>
      </c>
      <c r="EY316" s="293">
        <f t="shared" si="470"/>
        <v>0</v>
      </c>
      <c r="EZ316" s="293">
        <f t="shared" si="471"/>
        <v>0</v>
      </c>
      <c r="FA316" s="293">
        <f t="shared" si="486"/>
        <v>1882488.2041302347</v>
      </c>
      <c r="FB316" s="407" t="str">
        <f t="shared" si="487"/>
        <v>OK</v>
      </c>
      <c r="FD316" s="267" t="str">
        <f t="shared" si="488"/>
        <v>2009PTHP Non-Standard Size - 11,000 Btu/h</v>
      </c>
      <c r="FE316" s="685" t="str">
        <f t="shared" si="489"/>
        <v>PTHP Non-Standard Size - 11,000 Btu/h</v>
      </c>
      <c r="FF316" s="686">
        <f t="shared" si="490"/>
        <v>2009</v>
      </c>
      <c r="FG316" s="685">
        <f t="shared" si="491"/>
        <v>0</v>
      </c>
      <c r="FH316" s="685">
        <f t="shared" si="472"/>
        <v>0.27422403961352998</v>
      </c>
      <c r="FI316" s="685">
        <f t="shared" si="473"/>
        <v>0.25438740521766162</v>
      </c>
      <c r="FJ316" s="685">
        <f t="shared" si="474"/>
        <v>0.24253183311506527</v>
      </c>
      <c r="FK316" s="685">
        <f t="shared" si="475"/>
        <v>0.22885672205374322</v>
      </c>
      <c r="FL316" s="692">
        <f t="shared" si="476"/>
        <v>0</v>
      </c>
      <c r="FM316" s="692">
        <f t="shared" si="477"/>
        <v>0</v>
      </c>
      <c r="FN316" s="692">
        <f t="shared" si="478"/>
        <v>1</v>
      </c>
      <c r="FO316" s="407" t="str">
        <f t="shared" si="492"/>
        <v>OK</v>
      </c>
    </row>
    <row r="317" spans="50:171">
      <c r="AX317" s="575" t="s">
        <v>78</v>
      </c>
      <c r="AY317" s="361">
        <f t="shared" si="515"/>
        <v>2010</v>
      </c>
      <c r="AZ317" s="247">
        <f>$AU27*'PTAC PTHP Market Distribution'!M$215</f>
        <v>3533.6252084428015</v>
      </c>
      <c r="BA317" s="247">
        <f>$AU27*'PTAC PTHP Market Distribution'!N$215</f>
        <v>3278.0122014624844</v>
      </c>
      <c r="BB317" s="247">
        <f>$AU27*'PTAC PTHP Market Distribution'!O$215</f>
        <v>3125.2424132947995</v>
      </c>
      <c r="BC317" s="247">
        <f>$AU27*'PTAC PTHP Market Distribution'!P$215</f>
        <v>2949.0262170683682</v>
      </c>
      <c r="BD317" s="247">
        <f>$AU27*'PTAC PTHP Market Distribution'!Q$215</f>
        <v>0</v>
      </c>
      <c r="BE317" s="247">
        <f>$AU27*'PTAC PTHP Market Distribution'!R$215</f>
        <v>0</v>
      </c>
      <c r="BF317" s="162">
        <f t="shared" si="530"/>
        <v>12885.906040268455</v>
      </c>
      <c r="BH317" s="575" t="s">
        <v>78</v>
      </c>
      <c r="BI317" s="161">
        <f t="shared" si="457"/>
        <v>2010</v>
      </c>
      <c r="BJ317" s="162">
        <f>$AU27*'PTAC PTHP Market Distribution'!V$215</f>
        <v>0</v>
      </c>
      <c r="BK317" s="162">
        <f>$AU27*'PTAC PTHP Market Distribution'!W$215</f>
        <v>0</v>
      </c>
      <c r="BL317" s="162">
        <f>$AU27*'PTAC PTHP Market Distribution'!X$215</f>
        <v>6811.6374099052864</v>
      </c>
      <c r="BM317" s="162">
        <f>$AU27*'PTAC PTHP Market Distribution'!Y$215</f>
        <v>3125.2424132947995</v>
      </c>
      <c r="BN317" s="162">
        <f>$AU27*'PTAC PTHP Market Distribution'!Z$215</f>
        <v>2949.0262170683682</v>
      </c>
      <c r="BO317" s="162">
        <f>$AU27*'PTAC PTHP Market Distribution'!AA$215</f>
        <v>0</v>
      </c>
      <c r="BP317" s="162">
        <f>$AU27*'PTAC PTHP Market Distribution'!AB$215</f>
        <v>0</v>
      </c>
      <c r="BQ317" s="162">
        <f t="shared" si="518"/>
        <v>12885.906040268455</v>
      </c>
      <c r="BR317" s="148"/>
      <c r="BS317" s="575" t="s">
        <v>78</v>
      </c>
      <c r="BT317" s="161">
        <f t="shared" si="458"/>
        <v>2010</v>
      </c>
      <c r="BU317" s="162">
        <f>$AU27*'PTAC PTHP Market Distribution'!AF$215</f>
        <v>0</v>
      </c>
      <c r="BV317" s="162">
        <f>$AU27*'PTAC PTHP Market Distribution'!AG$215</f>
        <v>0</v>
      </c>
      <c r="BW317" s="162">
        <f>$AU27*'PTAC PTHP Market Distribution'!AH$215</f>
        <v>0</v>
      </c>
      <c r="BX317" s="162">
        <f>$AU27*'PTAC PTHP Market Distribution'!AI$215</f>
        <v>9936.8798232000863</v>
      </c>
      <c r="BY317" s="162">
        <f>$AU27*'PTAC PTHP Market Distribution'!AJ$215</f>
        <v>2949.0262170683682</v>
      </c>
      <c r="BZ317" s="162">
        <f>$AU27*'PTAC PTHP Market Distribution'!AK$215</f>
        <v>0</v>
      </c>
      <c r="CA317" s="162">
        <f>$AU27*'PTAC PTHP Market Distribution'!AL$215</f>
        <v>0</v>
      </c>
      <c r="CB317" s="162">
        <f t="shared" si="519"/>
        <v>12885.906040268455</v>
      </c>
      <c r="CC317" s="148"/>
      <c r="CD317" s="575" t="s">
        <v>78</v>
      </c>
      <c r="CE317" s="161">
        <f t="shared" si="459"/>
        <v>2010</v>
      </c>
      <c r="CF317" s="162">
        <f>$AU27*'PTAC PTHP Market Distribution'!AP$215</f>
        <v>0</v>
      </c>
      <c r="CG317" s="162">
        <f>$AU27*'PTAC PTHP Market Distribution'!AQ$215</f>
        <v>0</v>
      </c>
      <c r="CH317" s="162">
        <f>$AU27*'PTAC PTHP Market Distribution'!AR$215</f>
        <v>0</v>
      </c>
      <c r="CI317" s="162">
        <f>$AU27*'PTAC PTHP Market Distribution'!AS$215</f>
        <v>0</v>
      </c>
      <c r="CJ317" s="162">
        <f>$AU27*'PTAC PTHP Market Distribution'!AT$215</f>
        <v>12885.906040268454</v>
      </c>
      <c r="CK317" s="162">
        <f>$AU27*'PTAC PTHP Market Distribution'!AU$215</f>
        <v>0</v>
      </c>
      <c r="CL317" s="162">
        <f>$AU27*'PTAC PTHP Market Distribution'!AV$215</f>
        <v>0</v>
      </c>
      <c r="CM317" s="162">
        <f t="shared" si="520"/>
        <v>12885.906040268454</v>
      </c>
      <c r="CN317" s="148"/>
      <c r="CO317" s="575" t="s">
        <v>78</v>
      </c>
      <c r="CP317" s="161">
        <f t="shared" si="460"/>
        <v>2010</v>
      </c>
      <c r="CQ317" s="162">
        <f>$AU27*'PTAC PTHP Market Distribution'!AZ$215</f>
        <v>0</v>
      </c>
      <c r="CR317" s="162">
        <f>$AU27*'PTAC PTHP Market Distribution'!BA$215</f>
        <v>0</v>
      </c>
      <c r="CS317" s="162">
        <f>$AU27*'PTAC PTHP Market Distribution'!BB$215</f>
        <v>0</v>
      </c>
      <c r="CT317" s="162">
        <f>$AU27*'PTAC PTHP Market Distribution'!BC$215</f>
        <v>0</v>
      </c>
      <c r="CU317" s="162">
        <f>$AU27*'PTAC PTHP Market Distribution'!BD$215</f>
        <v>0</v>
      </c>
      <c r="CV317" s="162">
        <f>$AU27*'PTAC PTHP Market Distribution'!BE$215</f>
        <v>12885.906040268454</v>
      </c>
      <c r="CW317" s="162">
        <f>$AU27*'PTAC PTHP Market Distribution'!BF$215</f>
        <v>0</v>
      </c>
      <c r="CX317" s="162">
        <f t="shared" si="521"/>
        <v>12885.906040268454</v>
      </c>
      <c r="CY317" s="148"/>
      <c r="CZ317" s="575" t="s">
        <v>78</v>
      </c>
      <c r="DA317" s="161">
        <f t="shared" si="461"/>
        <v>2010</v>
      </c>
      <c r="DB317" s="162">
        <f>$AU27*'PTAC PTHP Market Distribution'!BJ$215</f>
        <v>0</v>
      </c>
      <c r="DC317" s="162">
        <f>$AU27*'PTAC PTHP Market Distribution'!BK$215</f>
        <v>0</v>
      </c>
      <c r="DD317" s="162">
        <f>$AU27*'PTAC PTHP Market Distribution'!BL$215</f>
        <v>0</v>
      </c>
      <c r="DE317" s="162">
        <f>$AU27*'PTAC PTHP Market Distribution'!BM$215</f>
        <v>0</v>
      </c>
      <c r="DF317" s="162">
        <f>$AU27*'PTAC PTHP Market Distribution'!BN$215</f>
        <v>0</v>
      </c>
      <c r="DG317" s="162">
        <f>$AU27*'PTAC PTHP Market Distribution'!BO$215</f>
        <v>0</v>
      </c>
      <c r="DH317" s="162">
        <f>$AU27*'PTAC PTHP Market Distribution'!BP$215</f>
        <v>12885.906040268454</v>
      </c>
      <c r="DI317" s="162">
        <f t="shared" si="522"/>
        <v>12885.906040268454</v>
      </c>
      <c r="DK317" s="885"/>
      <c r="DL317" s="517" t="str">
        <f t="shared" si="479"/>
        <v>2010PTHP Non-Standard Size - 11,000 Btu/h</v>
      </c>
      <c r="DM317" s="517" t="str">
        <f>VLOOKUP($DN317, 'Index Tables'!$F$4:$G$9, 2, FALSE)</f>
        <v>PTHP Non-Standard Size - 11,000 Btu/h</v>
      </c>
      <c r="DN317" s="38" t="s">
        <v>78</v>
      </c>
      <c r="DO317" s="361">
        <f t="shared" si="462"/>
        <v>2010</v>
      </c>
      <c r="DP317" s="381">
        <v>0</v>
      </c>
      <c r="DQ317" s="381">
        <f t="shared" si="531"/>
        <v>527544.85348968604</v>
      </c>
      <c r="DR317" s="381">
        <f t="shared" si="531"/>
        <v>489383.66820175503</v>
      </c>
      <c r="DS317" s="381">
        <f t="shared" si="531"/>
        <v>466576.23652393796</v>
      </c>
      <c r="DT317" s="381">
        <f t="shared" ref="DT317:DW317" si="534">DT316*(1+$O26)</f>
        <v>440268.42459225061</v>
      </c>
      <c r="DU317" s="381">
        <f t="shared" si="534"/>
        <v>0</v>
      </c>
      <c r="DV317" s="381">
        <f t="shared" si="534"/>
        <v>0</v>
      </c>
      <c r="DW317" s="381">
        <f t="shared" si="534"/>
        <v>1923773.1828076299</v>
      </c>
      <c r="DX317" s="418"/>
      <c r="DY317" s="885"/>
      <c r="DZ317" s="371" t="str">
        <f t="shared" si="480"/>
        <v>2010PTHP Non-Standard Size - 11,000 Btu/h</v>
      </c>
      <c r="EA317" s="371" t="str">
        <f>VLOOKUP($EB317, 'Index Tables'!$F$4:$G$9, 2, FALSE)</f>
        <v>PTHP Non-Standard Size - 11,000 Btu/h</v>
      </c>
      <c r="EB317" s="414" t="s">
        <v>78</v>
      </c>
      <c r="EC317" s="361">
        <f t="shared" si="514"/>
        <v>2010</v>
      </c>
      <c r="ED317" s="593">
        <f t="shared" si="517"/>
        <v>0</v>
      </c>
      <c r="EE317" s="593">
        <f t="shared" si="517"/>
        <v>527544.85348968604</v>
      </c>
      <c r="EF317" s="593">
        <f t="shared" si="517"/>
        <v>489383.66820175503</v>
      </c>
      <c r="EG317" s="593">
        <f t="shared" si="517"/>
        <v>466576.23652393796</v>
      </c>
      <c r="EH317" s="593">
        <f t="shared" si="517"/>
        <v>440268.42459225061</v>
      </c>
      <c r="EI317" s="593">
        <f t="shared" si="517"/>
        <v>0</v>
      </c>
      <c r="EJ317" s="593">
        <f t="shared" si="517"/>
        <v>0</v>
      </c>
      <c r="EK317" s="593">
        <f t="shared" si="463"/>
        <v>1923773.1828076295</v>
      </c>
      <c r="EL317" s="594">
        <f t="shared" si="464"/>
        <v>-4.6566128730773926E-10</v>
      </c>
      <c r="EM317" s="593"/>
      <c r="EN317" s="552">
        <f t="shared" si="481"/>
        <v>1923773.1828076299</v>
      </c>
      <c r="EO317" s="407" t="str">
        <f t="shared" si="465"/>
        <v>OK</v>
      </c>
      <c r="EQ317" s="267" t="str">
        <f t="shared" si="482"/>
        <v>2010PTHP Non-Standard Size - 11,000 Btu/h</v>
      </c>
      <c r="ER317" s="685" t="str">
        <f t="shared" si="483"/>
        <v>PTHP Non-Standard Size - 11,000 Btu/h</v>
      </c>
      <c r="ES317" s="686">
        <f t="shared" si="484"/>
        <v>2010</v>
      </c>
      <c r="ET317" s="687">
        <f t="shared" si="485"/>
        <v>0</v>
      </c>
      <c r="EU317" s="687">
        <f t="shared" si="466"/>
        <v>527544.85348968604</v>
      </c>
      <c r="EV317" s="687">
        <f t="shared" si="467"/>
        <v>489383.66820175503</v>
      </c>
      <c r="EW317" s="687">
        <f t="shared" si="468"/>
        <v>466576.23652393796</v>
      </c>
      <c r="EX317" s="687">
        <f t="shared" si="469"/>
        <v>440268.42459225061</v>
      </c>
      <c r="EY317" s="293">
        <f t="shared" si="470"/>
        <v>0</v>
      </c>
      <c r="EZ317" s="293">
        <f t="shared" si="471"/>
        <v>0</v>
      </c>
      <c r="FA317" s="293">
        <f t="shared" si="486"/>
        <v>1923773.1828076295</v>
      </c>
      <c r="FB317" s="407" t="str">
        <f t="shared" si="487"/>
        <v>OK</v>
      </c>
      <c r="FD317" s="267" t="str">
        <f t="shared" si="488"/>
        <v>2010PTHP Non-Standard Size - 11,000 Btu/h</v>
      </c>
      <c r="FE317" s="685" t="str">
        <f t="shared" si="489"/>
        <v>PTHP Non-Standard Size - 11,000 Btu/h</v>
      </c>
      <c r="FF317" s="686">
        <f t="shared" si="490"/>
        <v>2010</v>
      </c>
      <c r="FG317" s="685">
        <f t="shared" si="491"/>
        <v>0</v>
      </c>
      <c r="FH317" s="685">
        <f t="shared" si="472"/>
        <v>0.27422403961352998</v>
      </c>
      <c r="FI317" s="685">
        <f t="shared" si="473"/>
        <v>0.25438740521766162</v>
      </c>
      <c r="FJ317" s="685">
        <f t="shared" si="474"/>
        <v>0.24253183311506527</v>
      </c>
      <c r="FK317" s="685">
        <f t="shared" si="475"/>
        <v>0.22885672205374322</v>
      </c>
      <c r="FL317" s="692">
        <f t="shared" si="476"/>
        <v>0</v>
      </c>
      <c r="FM317" s="692">
        <f t="shared" si="477"/>
        <v>0</v>
      </c>
      <c r="FN317" s="692">
        <f t="shared" si="478"/>
        <v>1</v>
      </c>
      <c r="FO317" s="407" t="str">
        <f t="shared" si="492"/>
        <v>OK</v>
      </c>
    </row>
    <row r="318" spans="50:171">
      <c r="AX318" s="575" t="s">
        <v>78</v>
      </c>
      <c r="AY318" s="361">
        <f t="shared" si="515"/>
        <v>2011</v>
      </c>
      <c r="AZ318" s="247">
        <f>$AU28*'PTAC PTHP Market Distribution'!M$215</f>
        <v>3533.6252084428015</v>
      </c>
      <c r="BA318" s="247">
        <f>$AU28*'PTAC PTHP Market Distribution'!N$215</f>
        <v>3278.0122014624844</v>
      </c>
      <c r="BB318" s="247">
        <f>$AU28*'PTAC PTHP Market Distribution'!O$215</f>
        <v>3125.2424132947995</v>
      </c>
      <c r="BC318" s="247">
        <f>$AU28*'PTAC PTHP Market Distribution'!P$215</f>
        <v>2949.0262170683682</v>
      </c>
      <c r="BD318" s="247">
        <f>$AU28*'PTAC PTHP Market Distribution'!Q$215</f>
        <v>0</v>
      </c>
      <c r="BE318" s="247">
        <f>$AU28*'PTAC PTHP Market Distribution'!R$215</f>
        <v>0</v>
      </c>
      <c r="BF318" s="162">
        <f t="shared" si="530"/>
        <v>12885.906040268455</v>
      </c>
      <c r="BH318" s="575" t="s">
        <v>78</v>
      </c>
      <c r="BI318" s="161">
        <f t="shared" si="457"/>
        <v>2011</v>
      </c>
      <c r="BJ318" s="162">
        <f>$AU28*'PTAC PTHP Market Distribution'!V$215</f>
        <v>0</v>
      </c>
      <c r="BK318" s="162">
        <f>$AU28*'PTAC PTHP Market Distribution'!W$215</f>
        <v>0</v>
      </c>
      <c r="BL318" s="162">
        <f>$AU28*'PTAC PTHP Market Distribution'!X$215</f>
        <v>6811.6374099052864</v>
      </c>
      <c r="BM318" s="162">
        <f>$AU28*'PTAC PTHP Market Distribution'!Y$215</f>
        <v>3125.2424132947995</v>
      </c>
      <c r="BN318" s="162">
        <f>$AU28*'PTAC PTHP Market Distribution'!Z$215</f>
        <v>2949.0262170683682</v>
      </c>
      <c r="BO318" s="162">
        <f>$AU28*'PTAC PTHP Market Distribution'!AA$215</f>
        <v>0</v>
      </c>
      <c r="BP318" s="162">
        <f>$AU28*'PTAC PTHP Market Distribution'!AB$215</f>
        <v>0</v>
      </c>
      <c r="BQ318" s="162">
        <f t="shared" si="518"/>
        <v>12885.906040268455</v>
      </c>
      <c r="BR318" s="148"/>
      <c r="BS318" s="575" t="s">
        <v>78</v>
      </c>
      <c r="BT318" s="161">
        <f t="shared" si="458"/>
        <v>2011</v>
      </c>
      <c r="BU318" s="162">
        <f>$AU28*'PTAC PTHP Market Distribution'!AF$215</f>
        <v>0</v>
      </c>
      <c r="BV318" s="162">
        <f>$AU28*'PTAC PTHP Market Distribution'!AG$215</f>
        <v>0</v>
      </c>
      <c r="BW318" s="162">
        <f>$AU28*'PTAC PTHP Market Distribution'!AH$215</f>
        <v>0</v>
      </c>
      <c r="BX318" s="162">
        <f>$AU28*'PTAC PTHP Market Distribution'!AI$215</f>
        <v>9936.8798232000863</v>
      </c>
      <c r="BY318" s="162">
        <f>$AU28*'PTAC PTHP Market Distribution'!AJ$215</f>
        <v>2949.0262170683682</v>
      </c>
      <c r="BZ318" s="162">
        <f>$AU28*'PTAC PTHP Market Distribution'!AK$215</f>
        <v>0</v>
      </c>
      <c r="CA318" s="162">
        <f>$AU28*'PTAC PTHP Market Distribution'!AL$215</f>
        <v>0</v>
      </c>
      <c r="CB318" s="162">
        <f t="shared" si="519"/>
        <v>12885.906040268455</v>
      </c>
      <c r="CC318" s="148"/>
      <c r="CD318" s="575" t="s">
        <v>78</v>
      </c>
      <c r="CE318" s="161">
        <f t="shared" si="459"/>
        <v>2011</v>
      </c>
      <c r="CF318" s="162">
        <f>$AU28*'PTAC PTHP Market Distribution'!AP$215</f>
        <v>0</v>
      </c>
      <c r="CG318" s="162">
        <f>$AU28*'PTAC PTHP Market Distribution'!AQ$215</f>
        <v>0</v>
      </c>
      <c r="CH318" s="162">
        <f>$AU28*'PTAC PTHP Market Distribution'!AR$215</f>
        <v>0</v>
      </c>
      <c r="CI318" s="162">
        <f>$AU28*'PTAC PTHP Market Distribution'!AS$215</f>
        <v>0</v>
      </c>
      <c r="CJ318" s="162">
        <f>$AU28*'PTAC PTHP Market Distribution'!AT$215</f>
        <v>12885.906040268454</v>
      </c>
      <c r="CK318" s="162">
        <f>$AU28*'PTAC PTHP Market Distribution'!AU$215</f>
        <v>0</v>
      </c>
      <c r="CL318" s="162">
        <f>$AU28*'PTAC PTHP Market Distribution'!AV$215</f>
        <v>0</v>
      </c>
      <c r="CM318" s="162">
        <f t="shared" si="520"/>
        <v>12885.906040268454</v>
      </c>
      <c r="CN318" s="148"/>
      <c r="CO318" s="575" t="s">
        <v>78</v>
      </c>
      <c r="CP318" s="161">
        <f t="shared" si="460"/>
        <v>2011</v>
      </c>
      <c r="CQ318" s="162">
        <f>$AU28*'PTAC PTHP Market Distribution'!AZ$215</f>
        <v>0</v>
      </c>
      <c r="CR318" s="162">
        <f>$AU28*'PTAC PTHP Market Distribution'!BA$215</f>
        <v>0</v>
      </c>
      <c r="CS318" s="162">
        <f>$AU28*'PTAC PTHP Market Distribution'!BB$215</f>
        <v>0</v>
      </c>
      <c r="CT318" s="162">
        <f>$AU28*'PTAC PTHP Market Distribution'!BC$215</f>
        <v>0</v>
      </c>
      <c r="CU318" s="162">
        <f>$AU28*'PTAC PTHP Market Distribution'!BD$215</f>
        <v>0</v>
      </c>
      <c r="CV318" s="162">
        <f>$AU28*'PTAC PTHP Market Distribution'!BE$215</f>
        <v>12885.906040268454</v>
      </c>
      <c r="CW318" s="162">
        <f>$AU28*'PTAC PTHP Market Distribution'!BF$215</f>
        <v>0</v>
      </c>
      <c r="CX318" s="162">
        <f t="shared" si="521"/>
        <v>12885.906040268454</v>
      </c>
      <c r="CY318" s="148"/>
      <c r="CZ318" s="575" t="s">
        <v>78</v>
      </c>
      <c r="DA318" s="161">
        <f t="shared" si="461"/>
        <v>2011</v>
      </c>
      <c r="DB318" s="162">
        <f>$AU28*'PTAC PTHP Market Distribution'!BJ$215</f>
        <v>0</v>
      </c>
      <c r="DC318" s="162">
        <f>$AU28*'PTAC PTHP Market Distribution'!BK$215</f>
        <v>0</v>
      </c>
      <c r="DD318" s="162">
        <f>$AU28*'PTAC PTHP Market Distribution'!BL$215</f>
        <v>0</v>
      </c>
      <c r="DE318" s="162">
        <f>$AU28*'PTAC PTHP Market Distribution'!BM$215</f>
        <v>0</v>
      </c>
      <c r="DF318" s="162">
        <f>$AU28*'PTAC PTHP Market Distribution'!BN$215</f>
        <v>0</v>
      </c>
      <c r="DG318" s="162">
        <f>$AU28*'PTAC PTHP Market Distribution'!BO$215</f>
        <v>0</v>
      </c>
      <c r="DH318" s="162">
        <f>$AU28*'PTAC PTHP Market Distribution'!BP$215</f>
        <v>12885.906040268454</v>
      </c>
      <c r="DI318" s="162">
        <f t="shared" si="522"/>
        <v>12885.906040268454</v>
      </c>
      <c r="DK318" s="885"/>
      <c r="DL318" s="517" t="str">
        <f t="shared" si="479"/>
        <v>2011PTHP Non-Standard Size - 11,000 Btu/h</v>
      </c>
      <c r="DM318" s="517" t="str">
        <f>VLOOKUP($DN318, 'Index Tables'!$F$4:$G$9, 2, FALSE)</f>
        <v>PTHP Non-Standard Size - 11,000 Btu/h</v>
      </c>
      <c r="DN318" s="38" t="s">
        <v>78</v>
      </c>
      <c r="DO318" s="361">
        <f t="shared" si="462"/>
        <v>2011</v>
      </c>
      <c r="DP318" s="381">
        <v>0</v>
      </c>
      <c r="DQ318" s="381">
        <f t="shared" si="531"/>
        <v>539223.35465246183</v>
      </c>
      <c r="DR318" s="381">
        <f t="shared" si="531"/>
        <v>500217.3777912457</v>
      </c>
      <c r="DS318" s="381">
        <f t="shared" si="531"/>
        <v>476905.04759037908</v>
      </c>
      <c r="DT318" s="381">
        <f t="shared" ref="DT318:DW318" si="535">DT317*(1+$O27)</f>
        <v>450014.84762059047</v>
      </c>
      <c r="DU318" s="381">
        <f t="shared" si="535"/>
        <v>0</v>
      </c>
      <c r="DV318" s="381">
        <f t="shared" si="535"/>
        <v>0</v>
      </c>
      <c r="DW318" s="381">
        <f t="shared" si="535"/>
        <v>1966360.6276546773</v>
      </c>
      <c r="DX318" s="418"/>
      <c r="DY318" s="885"/>
      <c r="DZ318" s="371" t="str">
        <f t="shared" si="480"/>
        <v>2011PTHP Non-Standard Size - 11,000 Btu/h</v>
      </c>
      <c r="EA318" s="371" t="str">
        <f>VLOOKUP($EB318, 'Index Tables'!$F$4:$G$9, 2, FALSE)</f>
        <v>PTHP Non-Standard Size - 11,000 Btu/h</v>
      </c>
      <c r="EB318" s="414" t="s">
        <v>78</v>
      </c>
      <c r="EC318" s="361">
        <f t="shared" si="514"/>
        <v>2011</v>
      </c>
      <c r="ED318" s="593">
        <f t="shared" si="517"/>
        <v>0</v>
      </c>
      <c r="EE318" s="593">
        <f t="shared" si="517"/>
        <v>539223.35465246183</v>
      </c>
      <c r="EF318" s="593">
        <f t="shared" si="517"/>
        <v>500217.3777912457</v>
      </c>
      <c r="EG318" s="593">
        <f t="shared" si="517"/>
        <v>476905.04759037908</v>
      </c>
      <c r="EH318" s="593">
        <f t="shared" si="517"/>
        <v>450014.84762059047</v>
      </c>
      <c r="EI318" s="593">
        <f t="shared" si="517"/>
        <v>0</v>
      </c>
      <c r="EJ318" s="593">
        <f t="shared" si="517"/>
        <v>0</v>
      </c>
      <c r="EK318" s="593">
        <f t="shared" si="463"/>
        <v>1966360.6276546773</v>
      </c>
      <c r="EL318" s="594">
        <f t="shared" si="464"/>
        <v>0</v>
      </c>
      <c r="EM318" s="593"/>
      <c r="EN318" s="552">
        <f t="shared" si="481"/>
        <v>1966360.6276546773</v>
      </c>
      <c r="EO318" s="407" t="str">
        <f t="shared" si="465"/>
        <v>OK</v>
      </c>
      <c r="EQ318" s="267" t="str">
        <f t="shared" si="482"/>
        <v>2011PTHP Non-Standard Size - 11,000 Btu/h</v>
      </c>
      <c r="ER318" s="685" t="str">
        <f t="shared" si="483"/>
        <v>PTHP Non-Standard Size - 11,000 Btu/h</v>
      </c>
      <c r="ES318" s="686">
        <f t="shared" si="484"/>
        <v>2011</v>
      </c>
      <c r="ET318" s="687">
        <f t="shared" si="485"/>
        <v>0</v>
      </c>
      <c r="EU318" s="687">
        <f t="shared" si="466"/>
        <v>539223.35465246183</v>
      </c>
      <c r="EV318" s="687">
        <f t="shared" si="467"/>
        <v>500217.3777912457</v>
      </c>
      <c r="EW318" s="687">
        <f t="shared" si="468"/>
        <v>476905.04759037908</v>
      </c>
      <c r="EX318" s="687">
        <f t="shared" si="469"/>
        <v>450014.84762059047</v>
      </c>
      <c r="EY318" s="293">
        <f t="shared" si="470"/>
        <v>0</v>
      </c>
      <c r="EZ318" s="293">
        <f t="shared" si="471"/>
        <v>0</v>
      </c>
      <c r="FA318" s="293">
        <f t="shared" si="486"/>
        <v>1966360.6276546773</v>
      </c>
      <c r="FB318" s="407" t="str">
        <f t="shared" si="487"/>
        <v>OK</v>
      </c>
      <c r="FD318" s="267" t="str">
        <f t="shared" si="488"/>
        <v>2011PTHP Non-Standard Size - 11,000 Btu/h</v>
      </c>
      <c r="FE318" s="685" t="str">
        <f t="shared" si="489"/>
        <v>PTHP Non-Standard Size - 11,000 Btu/h</v>
      </c>
      <c r="FF318" s="686">
        <f t="shared" si="490"/>
        <v>2011</v>
      </c>
      <c r="FG318" s="685">
        <f t="shared" si="491"/>
        <v>0</v>
      </c>
      <c r="FH318" s="685">
        <f t="shared" si="472"/>
        <v>0.27422403961352992</v>
      </c>
      <c r="FI318" s="685">
        <f t="shared" si="473"/>
        <v>0.25438740521766157</v>
      </c>
      <c r="FJ318" s="685">
        <f t="shared" si="474"/>
        <v>0.24253183311506521</v>
      </c>
      <c r="FK318" s="685">
        <f t="shared" si="475"/>
        <v>0.22885672205374319</v>
      </c>
      <c r="FL318" s="692">
        <f t="shared" si="476"/>
        <v>0</v>
      </c>
      <c r="FM318" s="692">
        <f t="shared" si="477"/>
        <v>0</v>
      </c>
      <c r="FN318" s="692">
        <f t="shared" si="478"/>
        <v>1</v>
      </c>
      <c r="FO318" s="407" t="str">
        <f t="shared" si="492"/>
        <v>OK</v>
      </c>
    </row>
    <row r="319" spans="50:171">
      <c r="AX319" s="575" t="s">
        <v>78</v>
      </c>
      <c r="AY319" s="361">
        <f t="shared" si="515"/>
        <v>2012</v>
      </c>
      <c r="AZ319" s="247">
        <f>$AU29*'PTAC PTHP Market Distribution'!M$215</f>
        <v>3533.6252084428015</v>
      </c>
      <c r="BA319" s="247">
        <f>$AU29*'PTAC PTHP Market Distribution'!N$215</f>
        <v>3278.0122014624844</v>
      </c>
      <c r="BB319" s="247">
        <f>$AU29*'PTAC PTHP Market Distribution'!O$215</f>
        <v>3125.2424132947995</v>
      </c>
      <c r="BC319" s="247">
        <f>$AU29*'PTAC PTHP Market Distribution'!P$215</f>
        <v>2949.0262170683682</v>
      </c>
      <c r="BD319" s="247">
        <f>$AU29*'PTAC PTHP Market Distribution'!Q$215</f>
        <v>0</v>
      </c>
      <c r="BE319" s="247">
        <f>$AU29*'PTAC PTHP Market Distribution'!R$215</f>
        <v>0</v>
      </c>
      <c r="BF319" s="287">
        <f t="shared" si="530"/>
        <v>12885.906040268455</v>
      </c>
      <c r="BH319" s="575" t="s">
        <v>78</v>
      </c>
      <c r="BI319" s="161">
        <f t="shared" si="457"/>
        <v>2012</v>
      </c>
      <c r="BJ319" s="162">
        <f>$AU29*'PTAC PTHP Market Distribution'!V$215</f>
        <v>0</v>
      </c>
      <c r="BK319" s="162">
        <f>$AU29*'PTAC PTHP Market Distribution'!W$215</f>
        <v>0</v>
      </c>
      <c r="BL319" s="162">
        <f>$AU29*'PTAC PTHP Market Distribution'!X$215</f>
        <v>6811.6374099052864</v>
      </c>
      <c r="BM319" s="162">
        <f>$AU29*'PTAC PTHP Market Distribution'!Y$215</f>
        <v>3125.2424132947995</v>
      </c>
      <c r="BN319" s="162">
        <f>$AU29*'PTAC PTHP Market Distribution'!Z$215</f>
        <v>2949.0262170683682</v>
      </c>
      <c r="BO319" s="162">
        <f>$AU29*'PTAC PTHP Market Distribution'!AA$215</f>
        <v>0</v>
      </c>
      <c r="BP319" s="162">
        <f>$AU29*'PTAC PTHP Market Distribution'!AB$215</f>
        <v>0</v>
      </c>
      <c r="BQ319" s="162">
        <f t="shared" si="518"/>
        <v>12885.906040268455</v>
      </c>
      <c r="BR319" s="148"/>
      <c r="BS319" s="575" t="s">
        <v>78</v>
      </c>
      <c r="BT319" s="165">
        <f t="shared" si="458"/>
        <v>2012</v>
      </c>
      <c r="BU319" s="162">
        <f>$AU29*'PTAC PTHP Market Distribution'!AF$215</f>
        <v>0</v>
      </c>
      <c r="BV319" s="162">
        <f>$AU29*'PTAC PTHP Market Distribution'!AG$215</f>
        <v>0</v>
      </c>
      <c r="BW319" s="162">
        <f>$AU29*'PTAC PTHP Market Distribution'!AH$215</f>
        <v>0</v>
      </c>
      <c r="BX319" s="162">
        <f>$AU29*'PTAC PTHP Market Distribution'!AI$215</f>
        <v>9936.8798232000863</v>
      </c>
      <c r="BY319" s="162">
        <f>$AU29*'PTAC PTHP Market Distribution'!AJ$215</f>
        <v>2949.0262170683682</v>
      </c>
      <c r="BZ319" s="162">
        <f>$AU29*'PTAC PTHP Market Distribution'!AK$215</f>
        <v>0</v>
      </c>
      <c r="CA319" s="162">
        <f>$AU29*'PTAC PTHP Market Distribution'!AL$215</f>
        <v>0</v>
      </c>
      <c r="CB319" s="287">
        <f t="shared" si="519"/>
        <v>12885.906040268455</v>
      </c>
      <c r="CC319" s="168"/>
      <c r="CD319" s="575" t="s">
        <v>78</v>
      </c>
      <c r="CE319" s="161">
        <f t="shared" si="459"/>
        <v>2012</v>
      </c>
      <c r="CF319" s="162">
        <f>$AU29*'PTAC PTHP Market Distribution'!AP$215</f>
        <v>0</v>
      </c>
      <c r="CG319" s="162">
        <f>$AU29*'PTAC PTHP Market Distribution'!AQ$215</f>
        <v>0</v>
      </c>
      <c r="CH319" s="162">
        <f>$AU29*'PTAC PTHP Market Distribution'!AR$215</f>
        <v>0</v>
      </c>
      <c r="CI319" s="162">
        <f>$AU29*'PTAC PTHP Market Distribution'!AS$215</f>
        <v>0</v>
      </c>
      <c r="CJ319" s="162">
        <f>$AU29*'PTAC PTHP Market Distribution'!AT$215</f>
        <v>12885.906040268454</v>
      </c>
      <c r="CK319" s="162">
        <f>$AU29*'PTAC PTHP Market Distribution'!AU$215</f>
        <v>0</v>
      </c>
      <c r="CL319" s="162">
        <f>$AU29*'PTAC PTHP Market Distribution'!AV$215</f>
        <v>0</v>
      </c>
      <c r="CM319" s="162">
        <f t="shared" si="520"/>
        <v>12885.906040268454</v>
      </c>
      <c r="CN319" s="148"/>
      <c r="CO319" s="575" t="s">
        <v>78</v>
      </c>
      <c r="CP319" s="161">
        <f t="shared" si="460"/>
        <v>2012</v>
      </c>
      <c r="CQ319" s="162">
        <f>$AU29*'PTAC PTHP Market Distribution'!AZ$215</f>
        <v>0</v>
      </c>
      <c r="CR319" s="162">
        <f>$AU29*'PTAC PTHP Market Distribution'!BA$215</f>
        <v>0</v>
      </c>
      <c r="CS319" s="162">
        <f>$AU29*'PTAC PTHP Market Distribution'!BB$215</f>
        <v>0</v>
      </c>
      <c r="CT319" s="162">
        <f>$AU29*'PTAC PTHP Market Distribution'!BC$215</f>
        <v>0</v>
      </c>
      <c r="CU319" s="162">
        <f>$AU29*'PTAC PTHP Market Distribution'!BD$215</f>
        <v>0</v>
      </c>
      <c r="CV319" s="162">
        <f>$AU29*'PTAC PTHP Market Distribution'!BE$215</f>
        <v>12885.906040268454</v>
      </c>
      <c r="CW319" s="162">
        <f>$AU29*'PTAC PTHP Market Distribution'!BF$215</f>
        <v>0</v>
      </c>
      <c r="CX319" s="162">
        <f t="shared" si="521"/>
        <v>12885.906040268454</v>
      </c>
      <c r="CY319" s="148"/>
      <c r="CZ319" s="575" t="s">
        <v>78</v>
      </c>
      <c r="DA319" s="161">
        <f t="shared" si="461"/>
        <v>2012</v>
      </c>
      <c r="DB319" s="162">
        <f>$AU29*'PTAC PTHP Market Distribution'!BJ$215</f>
        <v>0</v>
      </c>
      <c r="DC319" s="162">
        <f>$AU29*'PTAC PTHP Market Distribution'!BK$215</f>
        <v>0</v>
      </c>
      <c r="DD319" s="162">
        <f>$AU29*'PTAC PTHP Market Distribution'!BL$215</f>
        <v>0</v>
      </c>
      <c r="DE319" s="162">
        <f>$AU29*'PTAC PTHP Market Distribution'!BM$215</f>
        <v>0</v>
      </c>
      <c r="DF319" s="162">
        <f>$AU29*'PTAC PTHP Market Distribution'!BN$215</f>
        <v>0</v>
      </c>
      <c r="DG319" s="162">
        <f>$AU29*'PTAC PTHP Market Distribution'!BO$215</f>
        <v>0</v>
      </c>
      <c r="DH319" s="162">
        <f>$AU29*'PTAC PTHP Market Distribution'!BP$215</f>
        <v>12885.906040268454</v>
      </c>
      <c r="DI319" s="162">
        <f t="shared" si="522"/>
        <v>12885.906040268454</v>
      </c>
      <c r="DK319" s="885"/>
      <c r="DL319" s="517" t="str">
        <f t="shared" si="479"/>
        <v>2012PTHP Non-Standard Size - 11,000 Btu/h</v>
      </c>
      <c r="DM319" s="517" t="str">
        <f>VLOOKUP($DN319, 'Index Tables'!$F$4:$G$9, 2, FALSE)</f>
        <v>PTHP Non-Standard Size - 11,000 Btu/h</v>
      </c>
      <c r="DN319" s="38" t="s">
        <v>78</v>
      </c>
      <c r="DO319" s="361">
        <f t="shared" si="462"/>
        <v>2012</v>
      </c>
      <c r="DP319" s="382">
        <v>0</v>
      </c>
      <c r="DQ319" s="381">
        <f t="shared" ref="DQ319:DQ349" si="536">(DQ318)-((AZ318/$BF318)*$AI$32*$M28)+(((AZ318/$BF318)*$AI$32)*($L28+$N28))</f>
        <v>550786.67978165508</v>
      </c>
      <c r="DR319" s="381">
        <f t="shared" ref="DR319:DR349" si="537">(DR318)-((BA318/$BF318)*$AI$32*$M28)+(((BA318/$BF318)*$AI$32)*($L28+$N28))</f>
        <v>510944.24287371349</v>
      </c>
      <c r="DS319" s="381">
        <f t="shared" ref="DS319:DS349" si="538">(DS318)-((BB318/$BF318)*$AI$32*$M28)+(((BB318/$BF318)*$AI$32)*($L28+$N28))</f>
        <v>487131.99357382068</v>
      </c>
      <c r="DT319" s="381">
        <f t="shared" ref="DT319:DT349" si="539">(DT318)-((BC318/$BF318)*$AI$32*$M28)+(((BC318/$BF318)*$AI$32)*($L28+$N28))</f>
        <v>459665.14920916886</v>
      </c>
      <c r="DU319" s="381">
        <f t="shared" ref="DU319:DU349" si="540">(DU318)-((BD318/$BF318)*$AI$32*$M28)+(((BD318/$BF318)*$AI$32)*($L28+$N28))</f>
        <v>0</v>
      </c>
      <c r="DV319" s="381">
        <f t="shared" ref="DV319:DV349" si="541">(DV318)-((BE318/$BF318)*$AI$32*$M28)+(((BE318/$BF318)*$AI$32)*($L28+$N28))</f>
        <v>0</v>
      </c>
      <c r="DW319" s="381">
        <f t="shared" ref="DW319:DW349" si="542">(DW318)-((BF318/$BF318)*$AI$32*$M28)+(((BF318/$BF318)*$AI$32)*($L28+$N28))</f>
        <v>2008528.0654383583</v>
      </c>
      <c r="DX319" s="418"/>
      <c r="DY319" s="885"/>
      <c r="DZ319" s="371" t="str">
        <f t="shared" si="480"/>
        <v>2012PTHP Non-Standard Size - 11,000 Btu/h</v>
      </c>
      <c r="EA319" s="371" t="str">
        <f>VLOOKUP($EB319, 'Index Tables'!$F$4:$G$9, 2, FALSE)</f>
        <v>PTHP Non-Standard Size - 11,000 Btu/h</v>
      </c>
      <c r="EB319" s="414" t="s">
        <v>78</v>
      </c>
      <c r="EC319" s="361">
        <f t="shared" si="514"/>
        <v>2012</v>
      </c>
      <c r="ED319" s="630">
        <f t="shared" si="517"/>
        <v>0</v>
      </c>
      <c r="EE319" s="630">
        <f t="shared" si="517"/>
        <v>550786.67978165508</v>
      </c>
      <c r="EF319" s="630">
        <f t="shared" si="517"/>
        <v>510944.24287371349</v>
      </c>
      <c r="EG319" s="630">
        <f t="shared" si="517"/>
        <v>487131.99357382068</v>
      </c>
      <c r="EH319" s="630">
        <f t="shared" si="517"/>
        <v>459665.14920916886</v>
      </c>
      <c r="EI319" s="630">
        <f t="shared" si="517"/>
        <v>0</v>
      </c>
      <c r="EJ319" s="630">
        <f t="shared" si="517"/>
        <v>0</v>
      </c>
      <c r="EK319" s="630">
        <f t="shared" si="463"/>
        <v>2008528.0654383581</v>
      </c>
      <c r="EL319" s="669">
        <f t="shared" si="464"/>
        <v>-2.3283064365386963E-10</v>
      </c>
      <c r="EM319" s="630"/>
      <c r="EN319" s="552">
        <f t="shared" si="481"/>
        <v>2008528.0654383583</v>
      </c>
      <c r="EO319" s="407" t="str">
        <f t="shared" si="465"/>
        <v>OK</v>
      </c>
      <c r="EQ319" s="267" t="str">
        <f t="shared" si="482"/>
        <v>2012PTHP Non-Standard Size - 11,000 Btu/h</v>
      </c>
      <c r="ER319" s="685" t="str">
        <f t="shared" si="483"/>
        <v>PTHP Non-Standard Size - 11,000 Btu/h</v>
      </c>
      <c r="ES319" s="686">
        <f t="shared" si="484"/>
        <v>2012</v>
      </c>
      <c r="ET319" s="687">
        <f t="shared" si="485"/>
        <v>0</v>
      </c>
      <c r="EU319" s="687">
        <f t="shared" si="466"/>
        <v>550786.67978165508</v>
      </c>
      <c r="EV319" s="687">
        <f t="shared" si="467"/>
        <v>510944.24287371349</v>
      </c>
      <c r="EW319" s="687">
        <f t="shared" si="468"/>
        <v>487131.99357382068</v>
      </c>
      <c r="EX319" s="687">
        <f t="shared" si="469"/>
        <v>459665.14920916886</v>
      </c>
      <c r="EY319" s="293">
        <f t="shared" si="470"/>
        <v>0</v>
      </c>
      <c r="EZ319" s="293">
        <f t="shared" si="471"/>
        <v>0</v>
      </c>
      <c r="FA319" s="293">
        <f t="shared" si="486"/>
        <v>2008528.0654383581</v>
      </c>
      <c r="FB319" s="407" t="str">
        <f t="shared" si="487"/>
        <v>OK</v>
      </c>
      <c r="FD319" s="267" t="str">
        <f t="shared" si="488"/>
        <v>2012PTHP Non-Standard Size - 11,000 Btu/h</v>
      </c>
      <c r="FE319" s="685" t="str">
        <f t="shared" si="489"/>
        <v>PTHP Non-Standard Size - 11,000 Btu/h</v>
      </c>
      <c r="FF319" s="686">
        <f t="shared" si="490"/>
        <v>2012</v>
      </c>
      <c r="FG319" s="685">
        <f t="shared" si="491"/>
        <v>0</v>
      </c>
      <c r="FH319" s="685">
        <f t="shared" si="472"/>
        <v>0.27422403961352998</v>
      </c>
      <c r="FI319" s="685">
        <f t="shared" si="473"/>
        <v>0.25438740521766157</v>
      </c>
      <c r="FJ319" s="685">
        <f t="shared" si="474"/>
        <v>0.24253183311506524</v>
      </c>
      <c r="FK319" s="685">
        <f t="shared" si="475"/>
        <v>0.22885672205374319</v>
      </c>
      <c r="FL319" s="692">
        <f t="shared" si="476"/>
        <v>0</v>
      </c>
      <c r="FM319" s="692">
        <f t="shared" si="477"/>
        <v>0</v>
      </c>
      <c r="FN319" s="692">
        <f t="shared" si="478"/>
        <v>1</v>
      </c>
      <c r="FO319" s="407" t="str">
        <f t="shared" si="492"/>
        <v>OK</v>
      </c>
    </row>
    <row r="320" spans="50:171">
      <c r="AX320" s="575" t="s">
        <v>78</v>
      </c>
      <c r="AY320" s="361">
        <f t="shared" si="515"/>
        <v>2013</v>
      </c>
      <c r="AZ320" s="247">
        <f>$AU30*'PTAC PTHP Market Distribution'!M$215</f>
        <v>3462.952704273946</v>
      </c>
      <c r="BA320" s="247">
        <f>$AU30*'PTAC PTHP Market Distribution'!N$215</f>
        <v>3212.4519574332353</v>
      </c>
      <c r="BB320" s="247">
        <f>$AU30*'PTAC PTHP Market Distribution'!O$215</f>
        <v>3062.7375650289036</v>
      </c>
      <c r="BC320" s="247">
        <f>$AU30*'PTAC PTHP Market Distribution'!P$215</f>
        <v>2890.0456927270006</v>
      </c>
      <c r="BD320" s="247">
        <f>$AU30*'PTAC PTHP Market Distribution'!Q$215</f>
        <v>0</v>
      </c>
      <c r="BE320" s="247">
        <f>$AU30*'PTAC PTHP Market Distribution'!R$215</f>
        <v>0</v>
      </c>
      <c r="BF320" s="162">
        <f t="shared" si="530"/>
        <v>12628.187919463086</v>
      </c>
      <c r="BH320" s="575" t="s">
        <v>78</v>
      </c>
      <c r="BI320" s="161">
        <f t="shared" si="457"/>
        <v>2013</v>
      </c>
      <c r="BJ320" s="162">
        <f>$AU30*'PTAC PTHP Market Distribution'!V$215</f>
        <v>0</v>
      </c>
      <c r="BK320" s="162">
        <f>$AU30*'PTAC PTHP Market Distribution'!W$215</f>
        <v>0</v>
      </c>
      <c r="BL320" s="162">
        <f>$AU30*'PTAC PTHP Market Distribution'!X$215</f>
        <v>6675.4046617071808</v>
      </c>
      <c r="BM320" s="162">
        <f>$AU30*'PTAC PTHP Market Distribution'!Y$215</f>
        <v>3062.7375650289036</v>
      </c>
      <c r="BN320" s="162">
        <f>$AU30*'PTAC PTHP Market Distribution'!Z$215</f>
        <v>2890.0456927270006</v>
      </c>
      <c r="BO320" s="162">
        <f>$AU30*'PTAC PTHP Market Distribution'!AA$215</f>
        <v>0</v>
      </c>
      <c r="BP320" s="162">
        <f>$AU30*'PTAC PTHP Market Distribution'!AB$215</f>
        <v>0</v>
      </c>
      <c r="BQ320" s="162">
        <f t="shared" si="518"/>
        <v>12628.187919463086</v>
      </c>
      <c r="BR320" s="148"/>
      <c r="BS320" s="575" t="s">
        <v>78</v>
      </c>
      <c r="BT320" s="161">
        <f t="shared" si="458"/>
        <v>2013</v>
      </c>
      <c r="BU320" s="162">
        <f>$AU30*'PTAC PTHP Market Distribution'!AF$215</f>
        <v>0</v>
      </c>
      <c r="BV320" s="162">
        <f>$AU30*'PTAC PTHP Market Distribution'!AG$215</f>
        <v>0</v>
      </c>
      <c r="BW320" s="162">
        <f>$AU30*'PTAC PTHP Market Distribution'!AH$215</f>
        <v>0</v>
      </c>
      <c r="BX320" s="162">
        <f>$AU30*'PTAC PTHP Market Distribution'!AI$215</f>
        <v>9738.1422267360849</v>
      </c>
      <c r="BY320" s="162">
        <f>$AU30*'PTAC PTHP Market Distribution'!AJ$215</f>
        <v>2890.0456927270006</v>
      </c>
      <c r="BZ320" s="162">
        <f>$AU30*'PTAC PTHP Market Distribution'!AK$215</f>
        <v>0</v>
      </c>
      <c r="CA320" s="162">
        <f>$AU30*'PTAC PTHP Market Distribution'!AL$215</f>
        <v>0</v>
      </c>
      <c r="CB320" s="162">
        <f t="shared" si="519"/>
        <v>12628.187919463086</v>
      </c>
      <c r="CC320" s="148"/>
      <c r="CD320" s="575" t="s">
        <v>78</v>
      </c>
      <c r="CE320" s="161">
        <f t="shared" si="459"/>
        <v>2013</v>
      </c>
      <c r="CF320" s="162">
        <f>$AU30*'PTAC PTHP Market Distribution'!AP$215</f>
        <v>0</v>
      </c>
      <c r="CG320" s="162">
        <f>$AU30*'PTAC PTHP Market Distribution'!AQ$215</f>
        <v>0</v>
      </c>
      <c r="CH320" s="162">
        <f>$AU30*'PTAC PTHP Market Distribution'!AR$215</f>
        <v>0</v>
      </c>
      <c r="CI320" s="162">
        <f>$AU30*'PTAC PTHP Market Distribution'!AS$215</f>
        <v>0</v>
      </c>
      <c r="CJ320" s="162">
        <f>$AU30*'PTAC PTHP Market Distribution'!AT$215</f>
        <v>12628.187919463086</v>
      </c>
      <c r="CK320" s="162">
        <f>$AU30*'PTAC PTHP Market Distribution'!AU$215</f>
        <v>0</v>
      </c>
      <c r="CL320" s="162">
        <f>$AU30*'PTAC PTHP Market Distribution'!AV$215</f>
        <v>0</v>
      </c>
      <c r="CM320" s="162">
        <f t="shared" si="520"/>
        <v>12628.187919463086</v>
      </c>
      <c r="CN320" s="148"/>
      <c r="CO320" s="575" t="s">
        <v>78</v>
      </c>
      <c r="CP320" s="161">
        <f t="shared" si="460"/>
        <v>2013</v>
      </c>
      <c r="CQ320" s="162">
        <f>$AU30*'PTAC PTHP Market Distribution'!AZ$215</f>
        <v>0</v>
      </c>
      <c r="CR320" s="162">
        <f>$AU30*'PTAC PTHP Market Distribution'!BA$215</f>
        <v>0</v>
      </c>
      <c r="CS320" s="162">
        <f>$AU30*'PTAC PTHP Market Distribution'!BB$215</f>
        <v>0</v>
      </c>
      <c r="CT320" s="162">
        <f>$AU30*'PTAC PTHP Market Distribution'!BC$215</f>
        <v>0</v>
      </c>
      <c r="CU320" s="162">
        <f>$AU30*'PTAC PTHP Market Distribution'!BD$215</f>
        <v>0</v>
      </c>
      <c r="CV320" s="162">
        <f>$AU30*'PTAC PTHP Market Distribution'!BE$215</f>
        <v>12628.187919463086</v>
      </c>
      <c r="CW320" s="162">
        <f>$AU30*'PTAC PTHP Market Distribution'!BF$215</f>
        <v>0</v>
      </c>
      <c r="CX320" s="162">
        <f t="shared" si="521"/>
        <v>12628.187919463086</v>
      </c>
      <c r="CY320" s="148"/>
      <c r="CZ320" s="575" t="s">
        <v>78</v>
      </c>
      <c r="DA320" s="161">
        <f t="shared" si="461"/>
        <v>2013</v>
      </c>
      <c r="DB320" s="162">
        <f>$AU30*'PTAC PTHP Market Distribution'!BJ$215</f>
        <v>0</v>
      </c>
      <c r="DC320" s="162">
        <f>$AU30*'PTAC PTHP Market Distribution'!BK$215</f>
        <v>0</v>
      </c>
      <c r="DD320" s="162">
        <f>$AU30*'PTAC PTHP Market Distribution'!BL$215</f>
        <v>0</v>
      </c>
      <c r="DE320" s="162">
        <f>$AU30*'PTAC PTHP Market Distribution'!BM$215</f>
        <v>0</v>
      </c>
      <c r="DF320" s="162">
        <f>$AU30*'PTAC PTHP Market Distribution'!BN$215</f>
        <v>0</v>
      </c>
      <c r="DG320" s="162">
        <f>$AU30*'PTAC PTHP Market Distribution'!BO$215</f>
        <v>0</v>
      </c>
      <c r="DH320" s="162">
        <f>$AU30*'PTAC PTHP Market Distribution'!BP$215</f>
        <v>12628.187919463086</v>
      </c>
      <c r="DI320" s="162">
        <f t="shared" si="522"/>
        <v>12628.187919463086</v>
      </c>
      <c r="DK320" s="885"/>
      <c r="DL320" s="517" t="str">
        <f t="shared" si="479"/>
        <v>2013PTHP Non-Standard Size - 11,000 Btu/h</v>
      </c>
      <c r="DM320" s="517" t="str">
        <f>VLOOKUP($DN320, 'Index Tables'!$F$4:$G$9, 2, FALSE)</f>
        <v>PTHP Non-Standard Size - 11,000 Btu/h</v>
      </c>
      <c r="DN320" s="38" t="s">
        <v>78</v>
      </c>
      <c r="DO320" s="361">
        <f t="shared" si="462"/>
        <v>2013</v>
      </c>
      <c r="DP320" s="381">
        <v>0</v>
      </c>
      <c r="DQ320" s="381">
        <f t="shared" si="536"/>
        <v>562292.06853631558</v>
      </c>
      <c r="DR320" s="381">
        <f t="shared" si="537"/>
        <v>521617.36254419672</v>
      </c>
      <c r="DS320" s="381">
        <f t="shared" si="538"/>
        <v>497307.69891789579</v>
      </c>
      <c r="DT320" s="381">
        <f t="shared" si="539"/>
        <v>469267.09935203905</v>
      </c>
      <c r="DU320" s="381">
        <f t="shared" si="540"/>
        <v>0</v>
      </c>
      <c r="DV320" s="381">
        <f t="shared" si="541"/>
        <v>0</v>
      </c>
      <c r="DW320" s="381">
        <f t="shared" si="542"/>
        <v>2050484.2293504472</v>
      </c>
      <c r="DX320" s="418"/>
      <c r="DY320" s="885"/>
      <c r="DZ320" s="371" t="str">
        <f t="shared" si="480"/>
        <v>2013PTHP Non-Standard Size - 11,000 Btu/h</v>
      </c>
      <c r="EA320" s="371" t="str">
        <f>VLOOKUP($EB320, 'Index Tables'!$F$4:$G$9, 2, FALSE)</f>
        <v>PTHP Non-Standard Size - 11,000 Btu/h</v>
      </c>
      <c r="EB320" s="414" t="s">
        <v>78</v>
      </c>
      <c r="EC320" s="361">
        <f t="shared" si="514"/>
        <v>2013</v>
      </c>
      <c r="ED320" s="408"/>
      <c r="EE320" s="287">
        <f t="shared" ref="EE320:EE351" si="543">IF(EE319&lt;=0, 0, EE319-((AZ319/$BF319)*$AI$32*$M29)+((AZ319/$BF319)*$AI$32*($L29+$N29)))-IF(AND($BU320=0, BV320&gt;0), $EM320, 0)</f>
        <v>562292.06853631558</v>
      </c>
      <c r="EF320" s="287">
        <f t="shared" ref="EF320:EF351" si="544">IF(EF319&lt;=0, 0, EF319-((BA319/$BF319)*$AI$32*$M29)+((BA319/$BF319)*$AI$32*($L29+$N29)))-IF(AND($BU320=0, BW320&gt;0), $EM320, 0)</f>
        <v>521617.36254419672</v>
      </c>
      <c r="EG320" s="287">
        <f t="shared" ref="EG320:EG351" si="545">IF(EG319&lt;=0, 0, EG319-((BB319/$BF319)*$AI$32*$M29)+((BB319/$BF319)*$AI$32*($L29+$N29)))-IF(AND($BU320=0, BX320&gt;0), $EM320, 0)</f>
        <v>497307.69891789579</v>
      </c>
      <c r="EH320" s="287">
        <f t="shared" ref="EH320:EH351" si="546">IF(EH319&lt;=0, 0, EH319-((BC319/$BF319)*$AI$32*$M29)+((BC319/$BF319)*$AI$32*($L29+$N29)))-IF(AND($BU320=0, BY320&gt;0), $EM320, 0)</f>
        <v>469267.09935203905</v>
      </c>
      <c r="EI320" s="287">
        <f t="shared" ref="EI320:EI351" si="547">IF(EI319&lt;=0, 0, EI319-((BD319/$BF319)*$AI$32*$M29)+((BD319/$BF319)*$AI$32*($L29+$N29)))-IF(AND($BU320=0, BZ320&gt;0), $EM320, 0)</f>
        <v>0</v>
      </c>
      <c r="EJ320" s="287">
        <f t="shared" ref="EJ320:EJ351" si="548">IF(EJ319&lt;=0, 0, EJ319-((BE319/$BF319)*$AI$32*$M29)+((BE319/$BF319)*$AI$32*($L29+$N29)))-IF(AND($BU320=0, CA320&gt;0), $EM320, 0)</f>
        <v>0</v>
      </c>
      <c r="EK320" s="287">
        <f t="shared" si="463"/>
        <v>2050484.2293504472</v>
      </c>
      <c r="EL320" s="554">
        <f t="shared" si="464"/>
        <v>0</v>
      </c>
      <c r="EM320" s="408"/>
      <c r="EN320" s="552">
        <f t="shared" si="481"/>
        <v>2050484.2293504472</v>
      </c>
      <c r="EO320" s="407" t="str">
        <f t="shared" si="465"/>
        <v>OK</v>
      </c>
      <c r="EQ320" s="267" t="str">
        <f t="shared" si="482"/>
        <v>2013PTHP Non-Standard Size - 11,000 Btu/h</v>
      </c>
      <c r="ER320" s="685" t="str">
        <f t="shared" si="483"/>
        <v>PTHP Non-Standard Size - 11,000 Btu/h</v>
      </c>
      <c r="ES320" s="686">
        <f t="shared" si="484"/>
        <v>2013</v>
      </c>
      <c r="ET320" s="687">
        <f t="shared" si="485"/>
        <v>0</v>
      </c>
      <c r="EU320" s="687">
        <f t="shared" si="466"/>
        <v>562292.06853631558</v>
      </c>
      <c r="EV320" s="687">
        <f t="shared" si="467"/>
        <v>521617.36254419672</v>
      </c>
      <c r="EW320" s="687">
        <f t="shared" si="468"/>
        <v>497307.69891789579</v>
      </c>
      <c r="EX320" s="687">
        <f t="shared" si="469"/>
        <v>469267.09935203905</v>
      </c>
      <c r="EY320" s="293">
        <f t="shared" si="470"/>
        <v>0</v>
      </c>
      <c r="EZ320" s="293">
        <f t="shared" si="471"/>
        <v>0</v>
      </c>
      <c r="FA320" s="293">
        <f t="shared" si="486"/>
        <v>2050484.2293504472</v>
      </c>
      <c r="FB320" s="407" t="str">
        <f t="shared" si="487"/>
        <v>OK</v>
      </c>
      <c r="FD320" s="267" t="str">
        <f t="shared" si="488"/>
        <v>2013PTHP Non-Standard Size - 11,000 Btu/h</v>
      </c>
      <c r="FE320" s="685" t="str">
        <f t="shared" si="489"/>
        <v>PTHP Non-Standard Size - 11,000 Btu/h</v>
      </c>
      <c r="FF320" s="686">
        <f t="shared" si="490"/>
        <v>2013</v>
      </c>
      <c r="FG320" s="685">
        <f t="shared" si="491"/>
        <v>0</v>
      </c>
      <c r="FH320" s="685">
        <f t="shared" si="472"/>
        <v>0.27422403961353004</v>
      </c>
      <c r="FI320" s="685">
        <f t="shared" si="473"/>
        <v>0.25438740521766157</v>
      </c>
      <c r="FJ320" s="685">
        <f t="shared" si="474"/>
        <v>0.24253183311506524</v>
      </c>
      <c r="FK320" s="685">
        <f t="shared" si="475"/>
        <v>0.22885672205374316</v>
      </c>
      <c r="FL320" s="692">
        <f t="shared" si="476"/>
        <v>0</v>
      </c>
      <c r="FM320" s="692">
        <f t="shared" si="477"/>
        <v>0</v>
      </c>
      <c r="FN320" s="692">
        <f t="shared" si="478"/>
        <v>1</v>
      </c>
      <c r="FO320" s="407" t="str">
        <f t="shared" si="492"/>
        <v>OK</v>
      </c>
    </row>
    <row r="321" spans="50:171">
      <c r="AX321" s="575" t="s">
        <v>78</v>
      </c>
      <c r="AY321" s="361">
        <f t="shared" si="515"/>
        <v>2014</v>
      </c>
      <c r="AZ321" s="247">
        <f>$AU31*'PTAC PTHP Market Distribution'!M$215</f>
        <v>3393.693650188467</v>
      </c>
      <c r="BA321" s="247">
        <f>$AU31*'PTAC PTHP Market Distribution'!N$215</f>
        <v>3148.2029182845704</v>
      </c>
      <c r="BB321" s="247">
        <f>$AU31*'PTAC PTHP Market Distribution'!O$215</f>
        <v>3001.4828137283253</v>
      </c>
      <c r="BC321" s="247">
        <f>$AU31*'PTAC PTHP Market Distribution'!P$215</f>
        <v>2832.2447788724608</v>
      </c>
      <c r="BD321" s="247">
        <f>$AU31*'PTAC PTHP Market Distribution'!Q$215</f>
        <v>0</v>
      </c>
      <c r="BE321" s="247">
        <f>$AU31*'PTAC PTHP Market Distribution'!R$215</f>
        <v>0</v>
      </c>
      <c r="BF321" s="162">
        <f t="shared" si="530"/>
        <v>12375.624161073823</v>
      </c>
      <c r="BH321" s="575" t="s">
        <v>78</v>
      </c>
      <c r="BI321" s="161">
        <f t="shared" si="457"/>
        <v>2014</v>
      </c>
      <c r="BJ321" s="162">
        <f>$AU31*'PTAC PTHP Market Distribution'!V$215</f>
        <v>0</v>
      </c>
      <c r="BK321" s="162">
        <f>$AU31*'PTAC PTHP Market Distribution'!W$215</f>
        <v>0</v>
      </c>
      <c r="BL321" s="162">
        <f>$AU31*'PTAC PTHP Market Distribution'!X$215</f>
        <v>6541.8965684730374</v>
      </c>
      <c r="BM321" s="162">
        <f>$AU31*'PTAC PTHP Market Distribution'!Y$215</f>
        <v>3001.4828137283253</v>
      </c>
      <c r="BN321" s="162">
        <f>$AU31*'PTAC PTHP Market Distribution'!Z$215</f>
        <v>2832.2447788724608</v>
      </c>
      <c r="BO321" s="162">
        <f>$AU31*'PTAC PTHP Market Distribution'!AA$215</f>
        <v>0</v>
      </c>
      <c r="BP321" s="162">
        <f>$AU31*'PTAC PTHP Market Distribution'!AB$215</f>
        <v>0</v>
      </c>
      <c r="BQ321" s="162">
        <f t="shared" si="518"/>
        <v>12375.624161073823</v>
      </c>
      <c r="BR321" s="148"/>
      <c r="BS321" s="575" t="s">
        <v>78</v>
      </c>
      <c r="BT321" s="161">
        <f t="shared" si="458"/>
        <v>2014</v>
      </c>
      <c r="BU321" s="162">
        <f>$AU31*'PTAC PTHP Market Distribution'!AF$215</f>
        <v>0</v>
      </c>
      <c r="BV321" s="162">
        <f>$AU31*'PTAC PTHP Market Distribution'!AG$215</f>
        <v>0</v>
      </c>
      <c r="BW321" s="162">
        <f>$AU31*'PTAC PTHP Market Distribution'!AH$215</f>
        <v>0</v>
      </c>
      <c r="BX321" s="162">
        <f>$AU31*'PTAC PTHP Market Distribution'!AI$215</f>
        <v>9543.3793822013631</v>
      </c>
      <c r="BY321" s="162">
        <f>$AU31*'PTAC PTHP Market Distribution'!AJ$215</f>
        <v>2832.2447788724608</v>
      </c>
      <c r="BZ321" s="162">
        <f>$AU31*'PTAC PTHP Market Distribution'!AK$215</f>
        <v>0</v>
      </c>
      <c r="CA321" s="162">
        <f>$AU31*'PTAC PTHP Market Distribution'!AL$215</f>
        <v>0</v>
      </c>
      <c r="CB321" s="162">
        <f t="shared" si="519"/>
        <v>12375.624161073823</v>
      </c>
      <c r="CC321" s="148"/>
      <c r="CD321" s="575" t="s">
        <v>78</v>
      </c>
      <c r="CE321" s="161">
        <f t="shared" si="459"/>
        <v>2014</v>
      </c>
      <c r="CF321" s="162">
        <f>$AU31*'PTAC PTHP Market Distribution'!AP$215</f>
        <v>0</v>
      </c>
      <c r="CG321" s="162">
        <f>$AU31*'PTAC PTHP Market Distribution'!AQ$215</f>
        <v>0</v>
      </c>
      <c r="CH321" s="162">
        <f>$AU31*'PTAC PTHP Market Distribution'!AR$215</f>
        <v>0</v>
      </c>
      <c r="CI321" s="162">
        <f>$AU31*'PTAC PTHP Market Distribution'!AS$215</f>
        <v>0</v>
      </c>
      <c r="CJ321" s="162">
        <f>$AU31*'PTAC PTHP Market Distribution'!AT$215</f>
        <v>12375.624161073823</v>
      </c>
      <c r="CK321" s="162">
        <f>$AU31*'PTAC PTHP Market Distribution'!AU$215</f>
        <v>0</v>
      </c>
      <c r="CL321" s="162">
        <f>$AU31*'PTAC PTHP Market Distribution'!AV$215</f>
        <v>0</v>
      </c>
      <c r="CM321" s="162">
        <f t="shared" si="520"/>
        <v>12375.624161073823</v>
      </c>
      <c r="CN321" s="148"/>
      <c r="CO321" s="575" t="s">
        <v>78</v>
      </c>
      <c r="CP321" s="161">
        <f t="shared" si="460"/>
        <v>2014</v>
      </c>
      <c r="CQ321" s="162">
        <f>$AU31*'PTAC PTHP Market Distribution'!AZ$215</f>
        <v>0</v>
      </c>
      <c r="CR321" s="162">
        <f>$AU31*'PTAC PTHP Market Distribution'!BA$215</f>
        <v>0</v>
      </c>
      <c r="CS321" s="162">
        <f>$AU31*'PTAC PTHP Market Distribution'!BB$215</f>
        <v>0</v>
      </c>
      <c r="CT321" s="162">
        <f>$AU31*'PTAC PTHP Market Distribution'!BC$215</f>
        <v>0</v>
      </c>
      <c r="CU321" s="162">
        <f>$AU31*'PTAC PTHP Market Distribution'!BD$215</f>
        <v>0</v>
      </c>
      <c r="CV321" s="162">
        <f>$AU31*'PTAC PTHP Market Distribution'!BE$215</f>
        <v>12375.624161073823</v>
      </c>
      <c r="CW321" s="162">
        <f>$AU31*'PTAC PTHP Market Distribution'!BF$215</f>
        <v>0</v>
      </c>
      <c r="CX321" s="162">
        <f t="shared" si="521"/>
        <v>12375.624161073823</v>
      </c>
      <c r="CY321" s="148"/>
      <c r="CZ321" s="575" t="s">
        <v>78</v>
      </c>
      <c r="DA321" s="161">
        <f t="shared" si="461"/>
        <v>2014</v>
      </c>
      <c r="DB321" s="162">
        <f>$AU31*'PTAC PTHP Market Distribution'!BJ$215</f>
        <v>0</v>
      </c>
      <c r="DC321" s="162">
        <f>$AU31*'PTAC PTHP Market Distribution'!BK$215</f>
        <v>0</v>
      </c>
      <c r="DD321" s="162">
        <f>$AU31*'PTAC PTHP Market Distribution'!BL$215</f>
        <v>0</v>
      </c>
      <c r="DE321" s="162">
        <f>$AU31*'PTAC PTHP Market Distribution'!BM$215</f>
        <v>0</v>
      </c>
      <c r="DF321" s="162">
        <f>$AU31*'PTAC PTHP Market Distribution'!BN$215</f>
        <v>0</v>
      </c>
      <c r="DG321" s="162">
        <f>$AU31*'PTAC PTHP Market Distribution'!BO$215</f>
        <v>0</v>
      </c>
      <c r="DH321" s="162">
        <f>$AU31*'PTAC PTHP Market Distribution'!BP$215</f>
        <v>12375.624161073823</v>
      </c>
      <c r="DI321" s="162">
        <f t="shared" si="522"/>
        <v>12375.624161073823</v>
      </c>
      <c r="DK321" s="885"/>
      <c r="DL321" s="517" t="str">
        <f t="shared" si="479"/>
        <v>2014PTHP Non-Standard Size - 11,000 Btu/h</v>
      </c>
      <c r="DM321" s="517" t="str">
        <f>VLOOKUP($DN321, 'Index Tables'!$F$4:$G$9, 2, FALSE)</f>
        <v>PTHP Non-Standard Size - 11,000 Btu/h</v>
      </c>
      <c r="DN321" s="38" t="s">
        <v>78</v>
      </c>
      <c r="DO321" s="361">
        <f t="shared" si="462"/>
        <v>2014</v>
      </c>
      <c r="DP321" s="381">
        <v>0</v>
      </c>
      <c r="DQ321" s="381">
        <f t="shared" si="536"/>
        <v>569216.74194479652</v>
      </c>
      <c r="DR321" s="381">
        <f t="shared" si="537"/>
        <v>528041.12357858964</v>
      </c>
      <c r="DS321" s="381">
        <f t="shared" si="538"/>
        <v>503432.08443073748</v>
      </c>
      <c r="DT321" s="381">
        <f t="shared" si="539"/>
        <v>475046.16255813546</v>
      </c>
      <c r="DU321" s="381">
        <f t="shared" si="540"/>
        <v>0</v>
      </c>
      <c r="DV321" s="381">
        <f t="shared" si="541"/>
        <v>0</v>
      </c>
      <c r="DW321" s="381">
        <f t="shared" si="542"/>
        <v>2075736.112512259</v>
      </c>
      <c r="DX321" s="418"/>
      <c r="DY321" s="885"/>
      <c r="DZ321" s="371" t="str">
        <f t="shared" si="480"/>
        <v>2014PTHP Non-Standard Size - 11,000 Btu/h</v>
      </c>
      <c r="EA321" s="371" t="str">
        <f>VLOOKUP($EB321, 'Index Tables'!$F$4:$G$9, 2, FALSE)</f>
        <v>PTHP Non-Standard Size - 11,000 Btu/h</v>
      </c>
      <c r="EB321" s="414" t="s">
        <v>78</v>
      </c>
      <c r="EC321" s="361">
        <f t="shared" si="514"/>
        <v>2014</v>
      </c>
      <c r="ED321" s="409"/>
      <c r="EE321" s="411">
        <f t="shared" si="543"/>
        <v>569216.74194479652</v>
      </c>
      <c r="EF321" s="411">
        <f t="shared" si="544"/>
        <v>528041.12357858964</v>
      </c>
      <c r="EG321" s="411">
        <f t="shared" si="545"/>
        <v>503432.08443073748</v>
      </c>
      <c r="EH321" s="411">
        <f t="shared" si="546"/>
        <v>475046.16255813546</v>
      </c>
      <c r="EI321" s="411">
        <f t="shared" si="547"/>
        <v>0</v>
      </c>
      <c r="EJ321" s="411">
        <f t="shared" si="548"/>
        <v>0</v>
      </c>
      <c r="EK321" s="411">
        <f t="shared" si="463"/>
        <v>2075736.1125122593</v>
      </c>
      <c r="EL321" s="555">
        <f t="shared" si="464"/>
        <v>2.3283064365386963E-10</v>
      </c>
      <c r="EM321" s="409"/>
      <c r="EN321" s="552">
        <f t="shared" si="481"/>
        <v>2075736.112512259</v>
      </c>
      <c r="EO321" s="407" t="str">
        <f t="shared" si="465"/>
        <v>OK</v>
      </c>
      <c r="EQ321" s="267" t="str">
        <f t="shared" si="482"/>
        <v>2014PTHP Non-Standard Size - 11,000 Btu/h</v>
      </c>
      <c r="ER321" s="685" t="str">
        <f t="shared" si="483"/>
        <v>PTHP Non-Standard Size - 11,000 Btu/h</v>
      </c>
      <c r="ES321" s="686">
        <f t="shared" si="484"/>
        <v>2014</v>
      </c>
      <c r="ET321" s="687">
        <f t="shared" si="485"/>
        <v>0</v>
      </c>
      <c r="EU321" s="687">
        <f t="shared" si="466"/>
        <v>569216.74194479652</v>
      </c>
      <c r="EV321" s="687">
        <f t="shared" si="467"/>
        <v>528041.12357858964</v>
      </c>
      <c r="EW321" s="687">
        <f t="shared" si="468"/>
        <v>503432.08443073748</v>
      </c>
      <c r="EX321" s="687">
        <f t="shared" si="469"/>
        <v>475046.16255813546</v>
      </c>
      <c r="EY321" s="293">
        <f t="shared" si="470"/>
        <v>0</v>
      </c>
      <c r="EZ321" s="293">
        <f t="shared" si="471"/>
        <v>0</v>
      </c>
      <c r="FA321" s="293">
        <f t="shared" si="486"/>
        <v>2075736.1125122593</v>
      </c>
      <c r="FB321" s="407" t="str">
        <f t="shared" si="487"/>
        <v>OK</v>
      </c>
      <c r="FD321" s="267" t="str">
        <f t="shared" si="488"/>
        <v>2014PTHP Non-Standard Size - 11,000 Btu/h</v>
      </c>
      <c r="FE321" s="685" t="str">
        <f t="shared" si="489"/>
        <v>PTHP Non-Standard Size - 11,000 Btu/h</v>
      </c>
      <c r="FF321" s="686">
        <f t="shared" si="490"/>
        <v>2014</v>
      </c>
      <c r="FG321" s="685">
        <f t="shared" si="491"/>
        <v>0</v>
      </c>
      <c r="FH321" s="685">
        <f t="shared" si="472"/>
        <v>0.27422403961352998</v>
      </c>
      <c r="FI321" s="685">
        <f t="shared" si="473"/>
        <v>0.25438740521766157</v>
      </c>
      <c r="FJ321" s="685">
        <f t="shared" si="474"/>
        <v>0.24253183311506521</v>
      </c>
      <c r="FK321" s="685">
        <f t="shared" si="475"/>
        <v>0.22885672205374316</v>
      </c>
      <c r="FL321" s="692">
        <f t="shared" si="476"/>
        <v>0</v>
      </c>
      <c r="FM321" s="692">
        <f t="shared" si="477"/>
        <v>0</v>
      </c>
      <c r="FN321" s="692">
        <f t="shared" si="478"/>
        <v>1</v>
      </c>
      <c r="FO321" s="407" t="str">
        <f t="shared" si="492"/>
        <v>OK</v>
      </c>
    </row>
    <row r="322" spans="50:171">
      <c r="AX322" s="575" t="s">
        <v>78</v>
      </c>
      <c r="AY322" s="361">
        <f t="shared" si="515"/>
        <v>2015</v>
      </c>
      <c r="AZ322" s="247">
        <f>$AU32*'PTAC PTHP Market Distribution'!M$215</f>
        <v>3325.8197771846976</v>
      </c>
      <c r="BA322" s="247">
        <f>$AU32*'PTAC PTHP Market Distribution'!N$215</f>
        <v>3085.2388599188789</v>
      </c>
      <c r="BB322" s="247">
        <f>$AU32*'PTAC PTHP Market Distribution'!O$215</f>
        <v>2941.4531574537586</v>
      </c>
      <c r="BC322" s="247">
        <f>$AU32*'PTAC PTHP Market Distribution'!P$215</f>
        <v>2775.5998832950113</v>
      </c>
      <c r="BD322" s="247">
        <f>$AU32*'PTAC PTHP Market Distribution'!Q$215</f>
        <v>0</v>
      </c>
      <c r="BE322" s="247">
        <f>$AU32*'PTAC PTHP Market Distribution'!R$215</f>
        <v>0</v>
      </c>
      <c r="BF322" s="162">
        <f t="shared" si="530"/>
        <v>12128.111677852348</v>
      </c>
      <c r="BH322" s="575" t="s">
        <v>78</v>
      </c>
      <c r="BI322" s="161">
        <f t="shared" si="457"/>
        <v>2015</v>
      </c>
      <c r="BJ322" s="162">
        <f>$AU32*'PTAC PTHP Market Distribution'!V$215</f>
        <v>0</v>
      </c>
      <c r="BK322" s="162">
        <f>$AU32*'PTAC PTHP Market Distribution'!W$215</f>
        <v>0</v>
      </c>
      <c r="BL322" s="162">
        <f>$AU32*'PTAC PTHP Market Distribution'!X$215</f>
        <v>6411.0586371035761</v>
      </c>
      <c r="BM322" s="162">
        <f>$AU32*'PTAC PTHP Market Distribution'!Y$215</f>
        <v>2941.4531574537586</v>
      </c>
      <c r="BN322" s="162">
        <f>$AU32*'PTAC PTHP Market Distribution'!Z$215</f>
        <v>2775.5998832950113</v>
      </c>
      <c r="BO322" s="162">
        <f>$AU32*'PTAC PTHP Market Distribution'!AA$215</f>
        <v>0</v>
      </c>
      <c r="BP322" s="162">
        <f>$AU32*'PTAC PTHP Market Distribution'!AB$215</f>
        <v>0</v>
      </c>
      <c r="BQ322" s="162">
        <f t="shared" si="518"/>
        <v>12128.111677852346</v>
      </c>
      <c r="BR322" s="148"/>
      <c r="BS322" s="575" t="s">
        <v>78</v>
      </c>
      <c r="BT322" s="161">
        <f t="shared" si="458"/>
        <v>2015</v>
      </c>
      <c r="BU322" s="162">
        <f>$AU32*'PTAC PTHP Market Distribution'!AF$215</f>
        <v>0</v>
      </c>
      <c r="BV322" s="162">
        <f>$AU32*'PTAC PTHP Market Distribution'!AG$215</f>
        <v>0</v>
      </c>
      <c r="BW322" s="162">
        <f>$AU32*'PTAC PTHP Market Distribution'!AH$215</f>
        <v>0</v>
      </c>
      <c r="BX322" s="162">
        <f>$AU32*'PTAC PTHP Market Distribution'!AI$215</f>
        <v>9352.5117945573347</v>
      </c>
      <c r="BY322" s="162">
        <f>$AU32*'PTAC PTHP Market Distribution'!AJ$215</f>
        <v>2775.5998832950113</v>
      </c>
      <c r="BZ322" s="162">
        <f>$AU32*'PTAC PTHP Market Distribution'!AK$215</f>
        <v>0</v>
      </c>
      <c r="CA322" s="162">
        <f>$AU32*'PTAC PTHP Market Distribution'!AL$215</f>
        <v>0</v>
      </c>
      <c r="CB322" s="162">
        <f t="shared" si="519"/>
        <v>12128.111677852346</v>
      </c>
      <c r="CC322" s="148"/>
      <c r="CD322" s="575" t="s">
        <v>78</v>
      </c>
      <c r="CE322" s="161">
        <f t="shared" si="459"/>
        <v>2015</v>
      </c>
      <c r="CF322" s="162">
        <f>$AU32*'PTAC PTHP Market Distribution'!AP$215</f>
        <v>0</v>
      </c>
      <c r="CG322" s="162">
        <f>$AU32*'PTAC PTHP Market Distribution'!AQ$215</f>
        <v>0</v>
      </c>
      <c r="CH322" s="162">
        <f>$AU32*'PTAC PTHP Market Distribution'!AR$215</f>
        <v>0</v>
      </c>
      <c r="CI322" s="162">
        <f>$AU32*'PTAC PTHP Market Distribution'!AS$215</f>
        <v>0</v>
      </c>
      <c r="CJ322" s="162">
        <f>$AU32*'PTAC PTHP Market Distribution'!AT$215</f>
        <v>12128.111677852346</v>
      </c>
      <c r="CK322" s="162">
        <f>$AU32*'PTAC PTHP Market Distribution'!AU$215</f>
        <v>0</v>
      </c>
      <c r="CL322" s="162">
        <f>$AU32*'PTAC PTHP Market Distribution'!AV$215</f>
        <v>0</v>
      </c>
      <c r="CM322" s="162">
        <f t="shared" si="520"/>
        <v>12128.111677852346</v>
      </c>
      <c r="CN322" s="148"/>
      <c r="CO322" s="575" t="s">
        <v>78</v>
      </c>
      <c r="CP322" s="161">
        <f t="shared" si="460"/>
        <v>2015</v>
      </c>
      <c r="CQ322" s="162">
        <f>$AU32*'PTAC PTHP Market Distribution'!AZ$215</f>
        <v>0</v>
      </c>
      <c r="CR322" s="162">
        <f>$AU32*'PTAC PTHP Market Distribution'!BA$215</f>
        <v>0</v>
      </c>
      <c r="CS322" s="162">
        <f>$AU32*'PTAC PTHP Market Distribution'!BB$215</f>
        <v>0</v>
      </c>
      <c r="CT322" s="162">
        <f>$AU32*'PTAC PTHP Market Distribution'!BC$215</f>
        <v>0</v>
      </c>
      <c r="CU322" s="162">
        <f>$AU32*'PTAC PTHP Market Distribution'!BD$215</f>
        <v>0</v>
      </c>
      <c r="CV322" s="162">
        <f>$AU32*'PTAC PTHP Market Distribution'!BE$215</f>
        <v>12128.111677852346</v>
      </c>
      <c r="CW322" s="162">
        <f>$AU32*'PTAC PTHP Market Distribution'!BF$215</f>
        <v>0</v>
      </c>
      <c r="CX322" s="162">
        <f t="shared" si="521"/>
        <v>12128.111677852346</v>
      </c>
      <c r="CY322" s="148"/>
      <c r="CZ322" s="575" t="s">
        <v>78</v>
      </c>
      <c r="DA322" s="161">
        <f t="shared" si="461"/>
        <v>2015</v>
      </c>
      <c r="DB322" s="162">
        <f>$AU32*'PTAC PTHP Market Distribution'!BJ$215</f>
        <v>0</v>
      </c>
      <c r="DC322" s="162">
        <f>$AU32*'PTAC PTHP Market Distribution'!BK$215</f>
        <v>0</v>
      </c>
      <c r="DD322" s="162">
        <f>$AU32*'PTAC PTHP Market Distribution'!BL$215</f>
        <v>0</v>
      </c>
      <c r="DE322" s="162">
        <f>$AU32*'PTAC PTHP Market Distribution'!BM$215</f>
        <v>0</v>
      </c>
      <c r="DF322" s="162">
        <f>$AU32*'PTAC PTHP Market Distribution'!BN$215</f>
        <v>0</v>
      </c>
      <c r="DG322" s="162">
        <f>$AU32*'PTAC PTHP Market Distribution'!BO$215</f>
        <v>0</v>
      </c>
      <c r="DH322" s="162">
        <f>$AU32*'PTAC PTHP Market Distribution'!BP$215</f>
        <v>12128.111677852346</v>
      </c>
      <c r="DI322" s="162">
        <f t="shared" si="522"/>
        <v>12128.111677852346</v>
      </c>
      <c r="DK322" s="885"/>
      <c r="DL322" s="517" t="str">
        <f t="shared" si="479"/>
        <v>2015PTHP Non-Standard Size - 11,000 Btu/h</v>
      </c>
      <c r="DM322" s="517" t="str">
        <f>VLOOKUP($DN322, 'Index Tables'!$F$4:$G$9, 2, FALSE)</f>
        <v>PTHP Non-Standard Size - 11,000 Btu/h</v>
      </c>
      <c r="DN322" s="38" t="s">
        <v>78</v>
      </c>
      <c r="DO322" s="361">
        <f t="shared" si="462"/>
        <v>2015</v>
      </c>
      <c r="DP322" s="381">
        <v>0</v>
      </c>
      <c r="DQ322" s="381">
        <f t="shared" si="536"/>
        <v>575778.29858612863</v>
      </c>
      <c r="DR322" s="381">
        <f t="shared" si="537"/>
        <v>534128.03474264953</v>
      </c>
      <c r="DS322" s="381">
        <f t="shared" si="538"/>
        <v>509235.31875896553</v>
      </c>
      <c r="DT322" s="381">
        <f t="shared" si="539"/>
        <v>480522.18262778933</v>
      </c>
      <c r="DU322" s="381">
        <f t="shared" si="540"/>
        <v>0</v>
      </c>
      <c r="DV322" s="381">
        <f t="shared" si="541"/>
        <v>0</v>
      </c>
      <c r="DW322" s="381">
        <f t="shared" si="542"/>
        <v>2099663.8347155331</v>
      </c>
      <c r="DX322" s="418"/>
      <c r="DY322" s="885"/>
      <c r="DZ322" s="371" t="str">
        <f t="shared" si="480"/>
        <v>2015PTHP Non-Standard Size - 11,000 Btu/h</v>
      </c>
      <c r="EA322" s="371" t="str">
        <f>VLOOKUP($EB322, 'Index Tables'!$F$4:$G$9, 2, FALSE)</f>
        <v>PTHP Non-Standard Size - 11,000 Btu/h</v>
      </c>
      <c r="EB322" s="414" t="s">
        <v>78</v>
      </c>
      <c r="EC322" s="361">
        <f t="shared" si="514"/>
        <v>2015</v>
      </c>
      <c r="ED322" s="409"/>
      <c r="EE322" s="411">
        <f t="shared" si="543"/>
        <v>575778.29858612863</v>
      </c>
      <c r="EF322" s="411">
        <f t="shared" si="544"/>
        <v>534128.03474264953</v>
      </c>
      <c r="EG322" s="411">
        <f t="shared" si="545"/>
        <v>509235.31875896553</v>
      </c>
      <c r="EH322" s="411">
        <f t="shared" si="546"/>
        <v>480522.18262778933</v>
      </c>
      <c r="EI322" s="411">
        <f t="shared" si="547"/>
        <v>0</v>
      </c>
      <c r="EJ322" s="411">
        <f t="shared" si="548"/>
        <v>0</v>
      </c>
      <c r="EK322" s="411">
        <f t="shared" si="463"/>
        <v>2099663.8347155331</v>
      </c>
      <c r="EL322" s="555">
        <f t="shared" si="464"/>
        <v>0</v>
      </c>
      <c r="EM322" s="409"/>
      <c r="EN322" s="552">
        <f t="shared" si="481"/>
        <v>2099663.8347155331</v>
      </c>
      <c r="EO322" s="407" t="str">
        <f t="shared" si="465"/>
        <v>OK</v>
      </c>
      <c r="EQ322" s="267" t="str">
        <f t="shared" si="482"/>
        <v>2015PTHP Non-Standard Size - 11,000 Btu/h</v>
      </c>
      <c r="ER322" s="685" t="str">
        <f t="shared" si="483"/>
        <v>PTHP Non-Standard Size - 11,000 Btu/h</v>
      </c>
      <c r="ES322" s="686">
        <f t="shared" si="484"/>
        <v>2015</v>
      </c>
      <c r="ET322" s="687">
        <f t="shared" si="485"/>
        <v>0</v>
      </c>
      <c r="EU322" s="687">
        <f t="shared" si="466"/>
        <v>575778.29858612863</v>
      </c>
      <c r="EV322" s="687">
        <f t="shared" si="467"/>
        <v>534128.03474264953</v>
      </c>
      <c r="EW322" s="687">
        <f t="shared" si="468"/>
        <v>509235.31875896553</v>
      </c>
      <c r="EX322" s="687">
        <f t="shared" si="469"/>
        <v>480522.18262778933</v>
      </c>
      <c r="EY322" s="293">
        <f t="shared" si="470"/>
        <v>0</v>
      </c>
      <c r="EZ322" s="293">
        <f t="shared" si="471"/>
        <v>0</v>
      </c>
      <c r="FA322" s="293">
        <f t="shared" si="486"/>
        <v>2099663.8347155331</v>
      </c>
      <c r="FB322" s="407" t="str">
        <f t="shared" si="487"/>
        <v>OK</v>
      </c>
      <c r="FD322" s="267" t="str">
        <f t="shared" si="488"/>
        <v>2015PTHP Non-Standard Size - 11,000 Btu/h</v>
      </c>
      <c r="FE322" s="685" t="str">
        <f t="shared" si="489"/>
        <v>PTHP Non-Standard Size - 11,000 Btu/h</v>
      </c>
      <c r="FF322" s="686">
        <f t="shared" si="490"/>
        <v>2015</v>
      </c>
      <c r="FG322" s="685">
        <f t="shared" si="491"/>
        <v>0</v>
      </c>
      <c r="FH322" s="685">
        <f t="shared" si="472"/>
        <v>0.27422403961352998</v>
      </c>
      <c r="FI322" s="685">
        <f t="shared" si="473"/>
        <v>0.25438740521766157</v>
      </c>
      <c r="FJ322" s="685">
        <f t="shared" si="474"/>
        <v>0.24253183311506521</v>
      </c>
      <c r="FK322" s="685">
        <f t="shared" si="475"/>
        <v>0.22885672205374319</v>
      </c>
      <c r="FL322" s="692">
        <f t="shared" si="476"/>
        <v>0</v>
      </c>
      <c r="FM322" s="692">
        <f t="shared" si="477"/>
        <v>0</v>
      </c>
      <c r="FN322" s="692">
        <f t="shared" si="478"/>
        <v>1</v>
      </c>
      <c r="FO322" s="407" t="str">
        <f t="shared" si="492"/>
        <v>OK</v>
      </c>
    </row>
    <row r="323" spans="50:171">
      <c r="AX323" s="575" t="s">
        <v>78</v>
      </c>
      <c r="AY323" s="361">
        <f t="shared" si="515"/>
        <v>2016</v>
      </c>
      <c r="AZ323" s="247">
        <f>$AU33*'PTAC PTHP Market Distribution'!M$215</f>
        <v>3259.3033816410039</v>
      </c>
      <c r="BA323" s="247">
        <f>$AU33*'PTAC PTHP Market Distribution'!N$215</f>
        <v>3023.5340827205014</v>
      </c>
      <c r="BB323" s="247">
        <f>$AU33*'PTAC PTHP Market Distribution'!O$215</f>
        <v>2882.6240943046837</v>
      </c>
      <c r="BC323" s="247">
        <f>$AU33*'PTAC PTHP Market Distribution'!P$215</f>
        <v>2720.0878856291115</v>
      </c>
      <c r="BD323" s="247">
        <f>$AU33*'PTAC PTHP Market Distribution'!Q$215</f>
        <v>0</v>
      </c>
      <c r="BE323" s="247">
        <f>$AU33*'PTAC PTHP Market Distribution'!R$215</f>
        <v>0</v>
      </c>
      <c r="BF323" s="162">
        <f t="shared" si="530"/>
        <v>11885.5494442953</v>
      </c>
      <c r="BH323" s="575" t="s">
        <v>78</v>
      </c>
      <c r="BI323" s="161">
        <f t="shared" si="457"/>
        <v>2016</v>
      </c>
      <c r="BJ323" s="162">
        <f>$AU33*'PTAC PTHP Market Distribution'!V$215</f>
        <v>0</v>
      </c>
      <c r="BK323" s="162">
        <f>$AU33*'PTAC PTHP Market Distribution'!W$215</f>
        <v>0</v>
      </c>
      <c r="BL323" s="162">
        <f>$AU33*'PTAC PTHP Market Distribution'!X$215</f>
        <v>6282.8374643615052</v>
      </c>
      <c r="BM323" s="162">
        <f>$AU33*'PTAC PTHP Market Distribution'!Y$215</f>
        <v>2882.6240943046837</v>
      </c>
      <c r="BN323" s="162">
        <f>$AU33*'PTAC PTHP Market Distribution'!Z$215</f>
        <v>2720.0878856291115</v>
      </c>
      <c r="BO323" s="162">
        <f>$AU33*'PTAC PTHP Market Distribution'!AA$215</f>
        <v>0</v>
      </c>
      <c r="BP323" s="162">
        <f>$AU33*'PTAC PTHP Market Distribution'!AB$215</f>
        <v>0</v>
      </c>
      <c r="BQ323" s="162">
        <f t="shared" si="518"/>
        <v>11885.5494442953</v>
      </c>
      <c r="BR323" s="148"/>
      <c r="BS323" s="575" t="s">
        <v>78</v>
      </c>
      <c r="BT323" s="161">
        <f t="shared" si="458"/>
        <v>2016</v>
      </c>
      <c r="BU323" s="162">
        <f>$AU33*'PTAC PTHP Market Distribution'!AF$215</f>
        <v>0</v>
      </c>
      <c r="BV323" s="162">
        <f>$AU33*'PTAC PTHP Market Distribution'!AG$215</f>
        <v>0</v>
      </c>
      <c r="BW323" s="162">
        <f>$AU33*'PTAC PTHP Market Distribution'!AH$215</f>
        <v>0</v>
      </c>
      <c r="BX323" s="162">
        <f>$AU33*'PTAC PTHP Market Distribution'!AI$215</f>
        <v>9165.4615586661894</v>
      </c>
      <c r="BY323" s="162">
        <f>$AU33*'PTAC PTHP Market Distribution'!AJ$215</f>
        <v>2720.0878856291115</v>
      </c>
      <c r="BZ323" s="162">
        <f>$AU33*'PTAC PTHP Market Distribution'!AK$215</f>
        <v>0</v>
      </c>
      <c r="CA323" s="162">
        <f>$AU33*'PTAC PTHP Market Distribution'!AL$215</f>
        <v>0</v>
      </c>
      <c r="CB323" s="162">
        <f t="shared" si="519"/>
        <v>11885.5494442953</v>
      </c>
      <c r="CC323" s="148"/>
      <c r="CD323" s="575" t="s">
        <v>78</v>
      </c>
      <c r="CE323" s="161">
        <f t="shared" si="459"/>
        <v>2016</v>
      </c>
      <c r="CF323" s="162">
        <f>$AU33*'PTAC PTHP Market Distribution'!AP$215</f>
        <v>0</v>
      </c>
      <c r="CG323" s="162">
        <f>$AU33*'PTAC PTHP Market Distribution'!AQ$215</f>
        <v>0</v>
      </c>
      <c r="CH323" s="162">
        <f>$AU33*'PTAC PTHP Market Distribution'!AR$215</f>
        <v>0</v>
      </c>
      <c r="CI323" s="162">
        <f>$AU33*'PTAC PTHP Market Distribution'!AS$215</f>
        <v>0</v>
      </c>
      <c r="CJ323" s="162">
        <f>$AU33*'PTAC PTHP Market Distribution'!AT$215</f>
        <v>11885.5494442953</v>
      </c>
      <c r="CK323" s="162">
        <f>$AU33*'PTAC PTHP Market Distribution'!AU$215</f>
        <v>0</v>
      </c>
      <c r="CL323" s="162">
        <f>$AU33*'PTAC PTHP Market Distribution'!AV$215</f>
        <v>0</v>
      </c>
      <c r="CM323" s="162">
        <f t="shared" si="520"/>
        <v>11885.5494442953</v>
      </c>
      <c r="CN323" s="148"/>
      <c r="CO323" s="575" t="s">
        <v>78</v>
      </c>
      <c r="CP323" s="161">
        <f t="shared" si="460"/>
        <v>2016</v>
      </c>
      <c r="CQ323" s="162">
        <f>$AU33*'PTAC PTHP Market Distribution'!AZ$215</f>
        <v>0</v>
      </c>
      <c r="CR323" s="162">
        <f>$AU33*'PTAC PTHP Market Distribution'!BA$215</f>
        <v>0</v>
      </c>
      <c r="CS323" s="162">
        <f>$AU33*'PTAC PTHP Market Distribution'!BB$215</f>
        <v>0</v>
      </c>
      <c r="CT323" s="162">
        <f>$AU33*'PTAC PTHP Market Distribution'!BC$215</f>
        <v>0</v>
      </c>
      <c r="CU323" s="162">
        <f>$AU33*'PTAC PTHP Market Distribution'!BD$215</f>
        <v>0</v>
      </c>
      <c r="CV323" s="162">
        <f>$AU33*'PTAC PTHP Market Distribution'!BE$215</f>
        <v>11885.5494442953</v>
      </c>
      <c r="CW323" s="162">
        <f>$AU33*'PTAC PTHP Market Distribution'!BF$215</f>
        <v>0</v>
      </c>
      <c r="CX323" s="162">
        <f t="shared" si="521"/>
        <v>11885.5494442953</v>
      </c>
      <c r="CY323" s="148"/>
      <c r="CZ323" s="575" t="s">
        <v>78</v>
      </c>
      <c r="DA323" s="161">
        <f t="shared" si="461"/>
        <v>2016</v>
      </c>
      <c r="DB323" s="162">
        <f>$AU33*'PTAC PTHP Market Distribution'!BJ$215</f>
        <v>0</v>
      </c>
      <c r="DC323" s="162">
        <f>$AU33*'PTAC PTHP Market Distribution'!BK$215</f>
        <v>0</v>
      </c>
      <c r="DD323" s="162">
        <f>$AU33*'PTAC PTHP Market Distribution'!BL$215</f>
        <v>0</v>
      </c>
      <c r="DE323" s="162">
        <f>$AU33*'PTAC PTHP Market Distribution'!BM$215</f>
        <v>0</v>
      </c>
      <c r="DF323" s="162">
        <f>$AU33*'PTAC PTHP Market Distribution'!BN$215</f>
        <v>0</v>
      </c>
      <c r="DG323" s="162">
        <f>$AU33*'PTAC PTHP Market Distribution'!BO$215</f>
        <v>0</v>
      </c>
      <c r="DH323" s="162">
        <f>$AU33*'PTAC PTHP Market Distribution'!BP$215</f>
        <v>11885.5494442953</v>
      </c>
      <c r="DI323" s="162">
        <f t="shared" si="522"/>
        <v>11885.5494442953</v>
      </c>
      <c r="DK323" s="885"/>
      <c r="DL323" s="517" t="str">
        <f t="shared" si="479"/>
        <v>2016PTHP Non-Standard Size - 11,000 Btu/h</v>
      </c>
      <c r="DM323" s="517" t="str">
        <f>VLOOKUP($DN323, 'Index Tables'!$F$4:$G$9, 2, FALSE)</f>
        <v>PTHP Non-Standard Size - 11,000 Btu/h</v>
      </c>
      <c r="DN323" s="38" t="s">
        <v>78</v>
      </c>
      <c r="DO323" s="361">
        <f t="shared" si="462"/>
        <v>2016</v>
      </c>
      <c r="DP323" s="381">
        <v>0</v>
      </c>
      <c r="DQ323" s="381">
        <f t="shared" si="536"/>
        <v>582439.45259292528</v>
      </c>
      <c r="DR323" s="381">
        <f t="shared" si="537"/>
        <v>540307.3386648451</v>
      </c>
      <c r="DS323" s="381">
        <f t="shared" si="538"/>
        <v>515126.63993637566</v>
      </c>
      <c r="DT323" s="381">
        <f t="shared" si="539"/>
        <v>486081.32278646785</v>
      </c>
      <c r="DU323" s="381">
        <f t="shared" si="540"/>
        <v>0</v>
      </c>
      <c r="DV323" s="381">
        <f t="shared" si="541"/>
        <v>0</v>
      </c>
      <c r="DW323" s="381">
        <f t="shared" si="542"/>
        <v>2123954.7539806138</v>
      </c>
      <c r="DX323" s="418"/>
      <c r="DY323" s="885"/>
      <c r="DZ323" s="371" t="str">
        <f t="shared" si="480"/>
        <v>2016PTHP Non-Standard Size - 11,000 Btu/h</v>
      </c>
      <c r="EA323" s="371" t="str">
        <f>VLOOKUP($EB323, 'Index Tables'!$F$4:$G$9, 2, FALSE)</f>
        <v>PTHP Non-Standard Size - 11,000 Btu/h</v>
      </c>
      <c r="EB323" s="414" t="s">
        <v>78</v>
      </c>
      <c r="EC323" s="361">
        <f t="shared" si="514"/>
        <v>2016</v>
      </c>
      <c r="ED323" s="409"/>
      <c r="EE323" s="411">
        <f t="shared" si="543"/>
        <v>582439.45259292528</v>
      </c>
      <c r="EF323" s="411">
        <f t="shared" si="544"/>
        <v>540307.3386648451</v>
      </c>
      <c r="EG323" s="411">
        <f t="shared" si="545"/>
        <v>515126.63993637566</v>
      </c>
      <c r="EH323" s="411">
        <f t="shared" si="546"/>
        <v>486081.32278646785</v>
      </c>
      <c r="EI323" s="411">
        <f t="shared" si="547"/>
        <v>0</v>
      </c>
      <c r="EJ323" s="411">
        <f t="shared" si="548"/>
        <v>0</v>
      </c>
      <c r="EK323" s="411">
        <f t="shared" si="463"/>
        <v>2123954.7539806138</v>
      </c>
      <c r="EL323" s="555">
        <f t="shared" si="464"/>
        <v>0</v>
      </c>
      <c r="EM323" s="409"/>
      <c r="EN323" s="552">
        <f t="shared" si="481"/>
        <v>2123954.7539806138</v>
      </c>
      <c r="EO323" s="407" t="str">
        <f t="shared" si="465"/>
        <v>OK</v>
      </c>
      <c r="EQ323" s="267" t="str">
        <f t="shared" si="482"/>
        <v>2016PTHP Non-Standard Size - 11,000 Btu/h</v>
      </c>
      <c r="ER323" s="685" t="str">
        <f t="shared" si="483"/>
        <v>PTHP Non-Standard Size - 11,000 Btu/h</v>
      </c>
      <c r="ES323" s="686">
        <f t="shared" si="484"/>
        <v>2016</v>
      </c>
      <c r="ET323" s="687">
        <f t="shared" si="485"/>
        <v>0</v>
      </c>
      <c r="EU323" s="687">
        <f t="shared" si="466"/>
        <v>582439.45259292528</v>
      </c>
      <c r="EV323" s="687">
        <f t="shared" si="467"/>
        <v>540307.3386648451</v>
      </c>
      <c r="EW323" s="687">
        <f t="shared" si="468"/>
        <v>515126.63993637566</v>
      </c>
      <c r="EX323" s="687">
        <f t="shared" si="469"/>
        <v>486081.32278646785</v>
      </c>
      <c r="EY323" s="293">
        <f t="shared" si="470"/>
        <v>0</v>
      </c>
      <c r="EZ323" s="293">
        <f t="shared" si="471"/>
        <v>0</v>
      </c>
      <c r="FA323" s="293">
        <f t="shared" si="486"/>
        <v>2123954.7539806138</v>
      </c>
      <c r="FB323" s="407" t="str">
        <f t="shared" si="487"/>
        <v>OK</v>
      </c>
      <c r="FD323" s="267" t="str">
        <f t="shared" si="488"/>
        <v>2016PTHP Non-Standard Size - 11,000 Btu/h</v>
      </c>
      <c r="FE323" s="685" t="str">
        <f t="shared" si="489"/>
        <v>PTHP Non-Standard Size - 11,000 Btu/h</v>
      </c>
      <c r="FF323" s="686">
        <f t="shared" si="490"/>
        <v>2016</v>
      </c>
      <c r="FG323" s="685">
        <f t="shared" si="491"/>
        <v>0</v>
      </c>
      <c r="FH323" s="685">
        <f t="shared" si="472"/>
        <v>0.27422403961353004</v>
      </c>
      <c r="FI323" s="685">
        <f t="shared" si="473"/>
        <v>0.25438740521766157</v>
      </c>
      <c r="FJ323" s="685">
        <f t="shared" si="474"/>
        <v>0.24253183311506524</v>
      </c>
      <c r="FK323" s="685">
        <f t="shared" si="475"/>
        <v>0.22885672205374319</v>
      </c>
      <c r="FL323" s="692">
        <f t="shared" si="476"/>
        <v>0</v>
      </c>
      <c r="FM323" s="692">
        <f t="shared" si="477"/>
        <v>0</v>
      </c>
      <c r="FN323" s="692">
        <f t="shared" si="478"/>
        <v>1</v>
      </c>
      <c r="FO323" s="407" t="str">
        <f t="shared" si="492"/>
        <v>OK</v>
      </c>
    </row>
    <row r="324" spans="50:171">
      <c r="AX324" s="575" t="s">
        <v>78</v>
      </c>
      <c r="AY324" s="361">
        <f t="shared" si="515"/>
        <v>2017</v>
      </c>
      <c r="AZ324" s="247">
        <f>$AU34*'PTAC PTHP Market Distribution'!M$215</f>
        <v>3194.1173140081833</v>
      </c>
      <c r="BA324" s="247">
        <f>$AU34*'PTAC PTHP Market Distribution'!N$215</f>
        <v>2963.063401066091</v>
      </c>
      <c r="BB324" s="247">
        <f>$AU34*'PTAC PTHP Market Distribution'!O$215</f>
        <v>2824.9716124185898</v>
      </c>
      <c r="BC324" s="247">
        <f>$AU34*'PTAC PTHP Market Distribution'!P$215</f>
        <v>2665.6861279165291</v>
      </c>
      <c r="BD324" s="247">
        <f>$AU34*'PTAC PTHP Market Distribution'!Q$215</f>
        <v>0</v>
      </c>
      <c r="BE324" s="247">
        <f>$AU34*'PTAC PTHP Market Distribution'!R$215</f>
        <v>0</v>
      </c>
      <c r="BF324" s="162">
        <f t="shared" si="530"/>
        <v>11647.838455409394</v>
      </c>
      <c r="BH324" s="575" t="s">
        <v>78</v>
      </c>
      <c r="BI324" s="161">
        <f t="shared" si="457"/>
        <v>2017</v>
      </c>
      <c r="BJ324" s="162">
        <f>$AU34*'PTAC PTHP Market Distribution'!V$215</f>
        <v>0</v>
      </c>
      <c r="BK324" s="162">
        <f>$AU34*'PTAC PTHP Market Distribution'!W$215</f>
        <v>0</v>
      </c>
      <c r="BL324" s="162">
        <f>$AU34*'PTAC PTHP Market Distribution'!X$215</f>
        <v>6157.1807150742743</v>
      </c>
      <c r="BM324" s="162">
        <f>$AU34*'PTAC PTHP Market Distribution'!Y$215</f>
        <v>2824.9716124185898</v>
      </c>
      <c r="BN324" s="162">
        <f>$AU34*'PTAC PTHP Market Distribution'!Z$215</f>
        <v>2665.6861279165291</v>
      </c>
      <c r="BO324" s="162">
        <f>$AU34*'PTAC PTHP Market Distribution'!AA$215</f>
        <v>0</v>
      </c>
      <c r="BP324" s="162">
        <f>$AU34*'PTAC PTHP Market Distribution'!AB$215</f>
        <v>0</v>
      </c>
      <c r="BQ324" s="162">
        <f t="shared" si="518"/>
        <v>11647.838455409394</v>
      </c>
      <c r="BR324" s="148"/>
      <c r="BS324" s="575" t="s">
        <v>78</v>
      </c>
      <c r="BT324" s="161">
        <f t="shared" si="458"/>
        <v>2017</v>
      </c>
      <c r="BU324" s="162">
        <f>$AU34*'PTAC PTHP Market Distribution'!AF$215</f>
        <v>0</v>
      </c>
      <c r="BV324" s="162">
        <f>$AU34*'PTAC PTHP Market Distribution'!AG$215</f>
        <v>0</v>
      </c>
      <c r="BW324" s="162">
        <f>$AU34*'PTAC PTHP Market Distribution'!AH$215</f>
        <v>0</v>
      </c>
      <c r="BX324" s="162">
        <f>$AU34*'PTAC PTHP Market Distribution'!AI$215</f>
        <v>8982.1523274928641</v>
      </c>
      <c r="BY324" s="162">
        <f>$AU34*'PTAC PTHP Market Distribution'!AJ$215</f>
        <v>2665.6861279165291</v>
      </c>
      <c r="BZ324" s="162">
        <f>$AU34*'PTAC PTHP Market Distribution'!AK$215</f>
        <v>0</v>
      </c>
      <c r="CA324" s="162">
        <f>$AU34*'PTAC PTHP Market Distribution'!AL$215</f>
        <v>0</v>
      </c>
      <c r="CB324" s="162">
        <f t="shared" si="519"/>
        <v>11647.838455409394</v>
      </c>
      <c r="CC324" s="148"/>
      <c r="CD324" s="575" t="s">
        <v>78</v>
      </c>
      <c r="CE324" s="161">
        <f t="shared" si="459"/>
        <v>2017</v>
      </c>
      <c r="CF324" s="162">
        <f>$AU34*'PTAC PTHP Market Distribution'!AP$215</f>
        <v>0</v>
      </c>
      <c r="CG324" s="162">
        <f>$AU34*'PTAC PTHP Market Distribution'!AQ$215</f>
        <v>0</v>
      </c>
      <c r="CH324" s="162">
        <f>$AU34*'PTAC PTHP Market Distribution'!AR$215</f>
        <v>0</v>
      </c>
      <c r="CI324" s="162">
        <f>$AU34*'PTAC PTHP Market Distribution'!AS$215</f>
        <v>0</v>
      </c>
      <c r="CJ324" s="162">
        <f>$AU34*'PTAC PTHP Market Distribution'!AT$215</f>
        <v>11647.838455409394</v>
      </c>
      <c r="CK324" s="162">
        <f>$AU34*'PTAC PTHP Market Distribution'!AU$215</f>
        <v>0</v>
      </c>
      <c r="CL324" s="162">
        <f>$AU34*'PTAC PTHP Market Distribution'!AV$215</f>
        <v>0</v>
      </c>
      <c r="CM324" s="162">
        <f t="shared" si="520"/>
        <v>11647.838455409394</v>
      </c>
      <c r="CN324" s="148"/>
      <c r="CO324" s="575" t="s">
        <v>78</v>
      </c>
      <c r="CP324" s="161">
        <f t="shared" si="460"/>
        <v>2017</v>
      </c>
      <c r="CQ324" s="162">
        <f>$AU34*'PTAC PTHP Market Distribution'!AZ$215</f>
        <v>0</v>
      </c>
      <c r="CR324" s="162">
        <f>$AU34*'PTAC PTHP Market Distribution'!BA$215</f>
        <v>0</v>
      </c>
      <c r="CS324" s="162">
        <f>$AU34*'PTAC PTHP Market Distribution'!BB$215</f>
        <v>0</v>
      </c>
      <c r="CT324" s="162">
        <f>$AU34*'PTAC PTHP Market Distribution'!BC$215</f>
        <v>0</v>
      </c>
      <c r="CU324" s="162">
        <f>$AU34*'PTAC PTHP Market Distribution'!BD$215</f>
        <v>0</v>
      </c>
      <c r="CV324" s="162">
        <f>$AU34*'PTAC PTHP Market Distribution'!BE$215</f>
        <v>11647.838455409394</v>
      </c>
      <c r="CW324" s="162">
        <f>$AU34*'PTAC PTHP Market Distribution'!BF$215</f>
        <v>0</v>
      </c>
      <c r="CX324" s="162">
        <f t="shared" si="521"/>
        <v>11647.838455409394</v>
      </c>
      <c r="CY324" s="148"/>
      <c r="CZ324" s="575" t="s">
        <v>78</v>
      </c>
      <c r="DA324" s="161">
        <f t="shared" si="461"/>
        <v>2017</v>
      </c>
      <c r="DB324" s="162">
        <f>$AU34*'PTAC PTHP Market Distribution'!BJ$215</f>
        <v>0</v>
      </c>
      <c r="DC324" s="162">
        <f>$AU34*'PTAC PTHP Market Distribution'!BK$215</f>
        <v>0</v>
      </c>
      <c r="DD324" s="162">
        <f>$AU34*'PTAC PTHP Market Distribution'!BL$215</f>
        <v>0</v>
      </c>
      <c r="DE324" s="162">
        <f>$AU34*'PTAC PTHP Market Distribution'!BM$215</f>
        <v>0</v>
      </c>
      <c r="DF324" s="162">
        <f>$AU34*'PTAC PTHP Market Distribution'!BN$215</f>
        <v>0</v>
      </c>
      <c r="DG324" s="162">
        <f>$AU34*'PTAC PTHP Market Distribution'!BO$215</f>
        <v>0</v>
      </c>
      <c r="DH324" s="162">
        <f>$AU34*'PTAC PTHP Market Distribution'!BP$215</f>
        <v>11647.838455409394</v>
      </c>
      <c r="DI324" s="162">
        <f t="shared" si="522"/>
        <v>11647.838455409394</v>
      </c>
      <c r="DK324" s="885"/>
      <c r="DL324" s="517" t="str">
        <f t="shared" si="479"/>
        <v>2017PTHP Non-Standard Size - 11,000 Btu/h</v>
      </c>
      <c r="DM324" s="517" t="str">
        <f>VLOOKUP($DN324, 'Index Tables'!$F$4:$G$9, 2, FALSE)</f>
        <v>PTHP Non-Standard Size - 11,000 Btu/h</v>
      </c>
      <c r="DN324" s="38" t="s">
        <v>78</v>
      </c>
      <c r="DO324" s="361">
        <f t="shared" si="462"/>
        <v>2017</v>
      </c>
      <c r="DP324" s="381">
        <v>0</v>
      </c>
      <c r="DQ324" s="381">
        <f t="shared" si="536"/>
        <v>589326.50361009873</v>
      </c>
      <c r="DR324" s="381">
        <f t="shared" si="537"/>
        <v>546696.19881120394</v>
      </c>
      <c r="DS324" s="381">
        <f t="shared" si="538"/>
        <v>521217.75109609053</v>
      </c>
      <c r="DT324" s="381">
        <f t="shared" si="539"/>
        <v>491828.98780747957</v>
      </c>
      <c r="DU324" s="381">
        <f t="shared" si="540"/>
        <v>0</v>
      </c>
      <c r="DV324" s="381">
        <f t="shared" si="541"/>
        <v>0</v>
      </c>
      <c r="DW324" s="381">
        <f t="shared" si="542"/>
        <v>2149069.4413248729</v>
      </c>
      <c r="DX324" s="418"/>
      <c r="DY324" s="885"/>
      <c r="DZ324" s="371" t="str">
        <f t="shared" si="480"/>
        <v>2017PTHP Non-Standard Size - 11,000 Btu/h</v>
      </c>
      <c r="EA324" s="371" t="str">
        <f>VLOOKUP($EB324, 'Index Tables'!$F$4:$G$9, 2, FALSE)</f>
        <v>PTHP Non-Standard Size - 11,000 Btu/h</v>
      </c>
      <c r="EB324" s="414" t="s">
        <v>78</v>
      </c>
      <c r="EC324" s="361">
        <f t="shared" si="514"/>
        <v>2017</v>
      </c>
      <c r="ED324" s="409"/>
      <c r="EE324" s="411">
        <f t="shared" si="543"/>
        <v>589326.50361009873</v>
      </c>
      <c r="EF324" s="411">
        <f t="shared" si="544"/>
        <v>546696.19881120394</v>
      </c>
      <c r="EG324" s="411">
        <f t="shared" si="545"/>
        <v>521217.75109609053</v>
      </c>
      <c r="EH324" s="411">
        <f t="shared" si="546"/>
        <v>491828.98780747957</v>
      </c>
      <c r="EI324" s="411">
        <f t="shared" si="547"/>
        <v>0</v>
      </c>
      <c r="EJ324" s="411">
        <f t="shared" si="548"/>
        <v>0</v>
      </c>
      <c r="EK324" s="411">
        <f t="shared" si="463"/>
        <v>2149069.4413248729</v>
      </c>
      <c r="EL324" s="555">
        <f t="shared" si="464"/>
        <v>0</v>
      </c>
      <c r="EM324" s="409"/>
      <c r="EN324" s="552">
        <f t="shared" si="481"/>
        <v>2149069.4413248729</v>
      </c>
      <c r="EO324" s="407" t="str">
        <f t="shared" si="465"/>
        <v>OK</v>
      </c>
      <c r="EQ324" s="267" t="str">
        <f t="shared" si="482"/>
        <v>2017PTHP Non-Standard Size - 11,000 Btu/h</v>
      </c>
      <c r="ER324" s="685" t="str">
        <f t="shared" si="483"/>
        <v>PTHP Non-Standard Size - 11,000 Btu/h</v>
      </c>
      <c r="ES324" s="686">
        <f t="shared" si="484"/>
        <v>2017</v>
      </c>
      <c r="ET324" s="687">
        <f t="shared" si="485"/>
        <v>0</v>
      </c>
      <c r="EU324" s="687">
        <f t="shared" si="466"/>
        <v>589326.50361009873</v>
      </c>
      <c r="EV324" s="687">
        <f t="shared" si="467"/>
        <v>546696.19881120394</v>
      </c>
      <c r="EW324" s="687">
        <f t="shared" si="468"/>
        <v>521217.75109609053</v>
      </c>
      <c r="EX324" s="687">
        <f t="shared" si="469"/>
        <v>491828.98780747957</v>
      </c>
      <c r="EY324" s="293">
        <f t="shared" si="470"/>
        <v>0</v>
      </c>
      <c r="EZ324" s="293">
        <f t="shared" si="471"/>
        <v>0</v>
      </c>
      <c r="FA324" s="293">
        <f t="shared" si="486"/>
        <v>2149069.4413248729</v>
      </c>
      <c r="FB324" s="407" t="str">
        <f t="shared" si="487"/>
        <v>OK</v>
      </c>
      <c r="FD324" s="267" t="str">
        <f t="shared" si="488"/>
        <v>2017PTHP Non-Standard Size - 11,000 Btu/h</v>
      </c>
      <c r="FE324" s="685" t="str">
        <f t="shared" si="489"/>
        <v>PTHP Non-Standard Size - 11,000 Btu/h</v>
      </c>
      <c r="FF324" s="686">
        <f t="shared" si="490"/>
        <v>2017</v>
      </c>
      <c r="FG324" s="685">
        <f t="shared" si="491"/>
        <v>0</v>
      </c>
      <c r="FH324" s="685">
        <f t="shared" si="472"/>
        <v>0.27422403961352998</v>
      </c>
      <c r="FI324" s="685">
        <f t="shared" si="473"/>
        <v>0.25438740521766157</v>
      </c>
      <c r="FJ324" s="685">
        <f t="shared" si="474"/>
        <v>0.24253183311506524</v>
      </c>
      <c r="FK324" s="685">
        <f t="shared" si="475"/>
        <v>0.22885672205374319</v>
      </c>
      <c r="FL324" s="692">
        <f t="shared" si="476"/>
        <v>0</v>
      </c>
      <c r="FM324" s="692">
        <f t="shared" si="477"/>
        <v>0</v>
      </c>
      <c r="FN324" s="692">
        <f t="shared" si="478"/>
        <v>1</v>
      </c>
      <c r="FO324" s="407" t="str">
        <f t="shared" si="492"/>
        <v>OK</v>
      </c>
    </row>
    <row r="325" spans="50:171">
      <c r="AX325" s="575" t="s">
        <v>78</v>
      </c>
      <c r="AY325" s="361">
        <f t="shared" si="515"/>
        <v>2018</v>
      </c>
      <c r="AZ325" s="247">
        <f>$AU35*'PTAC PTHP Market Distribution'!M$215</f>
        <v>3130.2349677280199</v>
      </c>
      <c r="BA325" s="247">
        <f>$AU35*'PTAC PTHP Market Distribution'!N$215</f>
        <v>2903.8021330447696</v>
      </c>
      <c r="BB325" s="247">
        <f>$AU35*'PTAC PTHP Market Distribution'!O$215</f>
        <v>2768.4721801702185</v>
      </c>
      <c r="BC325" s="247">
        <f>$AU35*'PTAC PTHP Market Distribution'!P$215</f>
        <v>2612.3724053581986</v>
      </c>
      <c r="BD325" s="247">
        <f>$AU35*'PTAC PTHP Market Distribution'!Q$215</f>
        <v>0</v>
      </c>
      <c r="BE325" s="247">
        <f>$AU35*'PTAC PTHP Market Distribution'!R$215</f>
        <v>0</v>
      </c>
      <c r="BF325" s="162">
        <f t="shared" si="530"/>
        <v>11414.881686301207</v>
      </c>
      <c r="BH325" s="575" t="s">
        <v>78</v>
      </c>
      <c r="BI325" s="161">
        <f t="shared" si="457"/>
        <v>2018</v>
      </c>
      <c r="BJ325" s="162">
        <f>$AU35*'PTAC PTHP Market Distribution'!V$215</f>
        <v>0</v>
      </c>
      <c r="BK325" s="162">
        <f>$AU35*'PTAC PTHP Market Distribution'!W$215</f>
        <v>0</v>
      </c>
      <c r="BL325" s="162">
        <f>$AU35*'PTAC PTHP Market Distribution'!X$215</f>
        <v>6034.0371007727899</v>
      </c>
      <c r="BM325" s="162">
        <f>$AU35*'PTAC PTHP Market Distribution'!Y$215</f>
        <v>2768.4721801702185</v>
      </c>
      <c r="BN325" s="162">
        <f>$AU35*'PTAC PTHP Market Distribution'!Z$215</f>
        <v>2612.3724053581986</v>
      </c>
      <c r="BO325" s="162">
        <f>$AU35*'PTAC PTHP Market Distribution'!AA$215</f>
        <v>0</v>
      </c>
      <c r="BP325" s="162">
        <f>$AU35*'PTAC PTHP Market Distribution'!AB$215</f>
        <v>0</v>
      </c>
      <c r="BQ325" s="162">
        <f t="shared" si="518"/>
        <v>11414.881686301207</v>
      </c>
      <c r="BR325" s="148"/>
      <c r="BS325" s="575" t="s">
        <v>78</v>
      </c>
      <c r="BT325" s="161">
        <f t="shared" si="458"/>
        <v>2018</v>
      </c>
      <c r="BU325" s="162">
        <f>$AU35*'PTAC PTHP Market Distribution'!AF$215</f>
        <v>0</v>
      </c>
      <c r="BV325" s="162">
        <f>$AU35*'PTAC PTHP Market Distribution'!AG$215</f>
        <v>0</v>
      </c>
      <c r="BW325" s="162">
        <f>$AU35*'PTAC PTHP Market Distribution'!AH$215</f>
        <v>0</v>
      </c>
      <c r="BX325" s="162">
        <f>$AU35*'PTAC PTHP Market Distribution'!AI$215</f>
        <v>8802.509280943008</v>
      </c>
      <c r="BY325" s="162">
        <f>$AU35*'PTAC PTHP Market Distribution'!AJ$215</f>
        <v>2612.3724053581986</v>
      </c>
      <c r="BZ325" s="162">
        <f>$AU35*'PTAC PTHP Market Distribution'!AK$215</f>
        <v>0</v>
      </c>
      <c r="CA325" s="162">
        <f>$AU35*'PTAC PTHP Market Distribution'!AL$215</f>
        <v>0</v>
      </c>
      <c r="CB325" s="162">
        <f t="shared" si="519"/>
        <v>11414.881686301207</v>
      </c>
      <c r="CC325" s="148"/>
      <c r="CD325" s="575" t="s">
        <v>78</v>
      </c>
      <c r="CE325" s="161">
        <f t="shared" si="459"/>
        <v>2018</v>
      </c>
      <c r="CF325" s="162">
        <f>$AU35*'PTAC PTHP Market Distribution'!AP$215</f>
        <v>0</v>
      </c>
      <c r="CG325" s="162">
        <f>$AU35*'PTAC PTHP Market Distribution'!AQ$215</f>
        <v>0</v>
      </c>
      <c r="CH325" s="162">
        <f>$AU35*'PTAC PTHP Market Distribution'!AR$215</f>
        <v>0</v>
      </c>
      <c r="CI325" s="162">
        <f>$AU35*'PTAC PTHP Market Distribution'!AS$215</f>
        <v>0</v>
      </c>
      <c r="CJ325" s="162">
        <f>$AU35*'PTAC PTHP Market Distribution'!AT$215</f>
        <v>11414.881686301207</v>
      </c>
      <c r="CK325" s="162">
        <f>$AU35*'PTAC PTHP Market Distribution'!AU$215</f>
        <v>0</v>
      </c>
      <c r="CL325" s="162">
        <f>$AU35*'PTAC PTHP Market Distribution'!AV$215</f>
        <v>0</v>
      </c>
      <c r="CM325" s="162">
        <f t="shared" si="520"/>
        <v>11414.881686301207</v>
      </c>
      <c r="CN325" s="148"/>
      <c r="CO325" s="575" t="s">
        <v>78</v>
      </c>
      <c r="CP325" s="161">
        <f t="shared" si="460"/>
        <v>2018</v>
      </c>
      <c r="CQ325" s="162">
        <f>$AU35*'PTAC PTHP Market Distribution'!AZ$215</f>
        <v>0</v>
      </c>
      <c r="CR325" s="162">
        <f>$AU35*'PTAC PTHP Market Distribution'!BA$215</f>
        <v>0</v>
      </c>
      <c r="CS325" s="162">
        <f>$AU35*'PTAC PTHP Market Distribution'!BB$215</f>
        <v>0</v>
      </c>
      <c r="CT325" s="162">
        <f>$AU35*'PTAC PTHP Market Distribution'!BC$215</f>
        <v>0</v>
      </c>
      <c r="CU325" s="162">
        <f>$AU35*'PTAC PTHP Market Distribution'!BD$215</f>
        <v>0</v>
      </c>
      <c r="CV325" s="162">
        <f>$AU35*'PTAC PTHP Market Distribution'!BE$215</f>
        <v>11414.881686301207</v>
      </c>
      <c r="CW325" s="162">
        <f>$AU35*'PTAC PTHP Market Distribution'!BF$215</f>
        <v>0</v>
      </c>
      <c r="CX325" s="162">
        <f t="shared" si="521"/>
        <v>11414.881686301207</v>
      </c>
      <c r="CY325" s="148"/>
      <c r="CZ325" s="575" t="s">
        <v>78</v>
      </c>
      <c r="DA325" s="161">
        <f t="shared" si="461"/>
        <v>2018</v>
      </c>
      <c r="DB325" s="162">
        <f>$AU35*'PTAC PTHP Market Distribution'!BJ$215</f>
        <v>0</v>
      </c>
      <c r="DC325" s="162">
        <f>$AU35*'PTAC PTHP Market Distribution'!BK$215</f>
        <v>0</v>
      </c>
      <c r="DD325" s="162">
        <f>$AU35*'PTAC PTHP Market Distribution'!BL$215</f>
        <v>0</v>
      </c>
      <c r="DE325" s="162">
        <f>$AU35*'PTAC PTHP Market Distribution'!BM$215</f>
        <v>0</v>
      </c>
      <c r="DF325" s="162">
        <f>$AU35*'PTAC PTHP Market Distribution'!BN$215</f>
        <v>0</v>
      </c>
      <c r="DG325" s="162">
        <f>$AU35*'PTAC PTHP Market Distribution'!BO$215</f>
        <v>0</v>
      </c>
      <c r="DH325" s="162">
        <f>$AU35*'PTAC PTHP Market Distribution'!BP$215</f>
        <v>11414.881686301207</v>
      </c>
      <c r="DI325" s="162">
        <f t="shared" si="522"/>
        <v>11414.881686301207</v>
      </c>
      <c r="DK325" s="885"/>
      <c r="DL325" s="517" t="str">
        <f t="shared" si="479"/>
        <v>2018PTHP Non-Standard Size - 11,000 Btu/h</v>
      </c>
      <c r="DM325" s="517" t="str">
        <f>VLOOKUP($DN325, 'Index Tables'!$F$4:$G$9, 2, FALSE)</f>
        <v>PTHP Non-Standard Size - 11,000 Btu/h</v>
      </c>
      <c r="DN325" s="38" t="s">
        <v>78</v>
      </c>
      <c r="DO325" s="361">
        <f t="shared" si="462"/>
        <v>2018</v>
      </c>
      <c r="DP325" s="381">
        <v>0</v>
      </c>
      <c r="DQ325" s="381">
        <f t="shared" si="536"/>
        <v>596462.73285176675</v>
      </c>
      <c r="DR325" s="381">
        <f t="shared" si="537"/>
        <v>553316.2122950136</v>
      </c>
      <c r="DS325" s="381">
        <f t="shared" si="538"/>
        <v>527529.24283091538</v>
      </c>
      <c r="DT325" s="381">
        <f t="shared" si="539"/>
        <v>497784.6072869894</v>
      </c>
      <c r="DU325" s="381">
        <f t="shared" si="540"/>
        <v>0</v>
      </c>
      <c r="DV325" s="381">
        <f t="shared" si="541"/>
        <v>0</v>
      </c>
      <c r="DW325" s="381">
        <f t="shared" si="542"/>
        <v>2175092.7952646851</v>
      </c>
      <c r="DX325" s="418"/>
      <c r="DY325" s="885"/>
      <c r="DZ325" s="371" t="str">
        <f t="shared" si="480"/>
        <v>2018PTHP Non-Standard Size - 11,000 Btu/h</v>
      </c>
      <c r="EA325" s="371" t="str">
        <f>VLOOKUP($EB325, 'Index Tables'!$F$4:$G$9, 2, FALSE)</f>
        <v>PTHP Non-Standard Size - 11,000 Btu/h</v>
      </c>
      <c r="EB325" s="414" t="s">
        <v>78</v>
      </c>
      <c r="EC325" s="361">
        <f t="shared" si="514"/>
        <v>2018</v>
      </c>
      <c r="ED325" s="409"/>
      <c r="EE325" s="411">
        <f t="shared" si="543"/>
        <v>596462.73285176675</v>
      </c>
      <c r="EF325" s="411">
        <f t="shared" si="544"/>
        <v>553316.2122950136</v>
      </c>
      <c r="EG325" s="411">
        <f t="shared" si="545"/>
        <v>527529.24283091538</v>
      </c>
      <c r="EH325" s="411">
        <f t="shared" si="546"/>
        <v>497784.6072869894</v>
      </c>
      <c r="EI325" s="411">
        <f t="shared" si="547"/>
        <v>0</v>
      </c>
      <c r="EJ325" s="411">
        <f t="shared" si="548"/>
        <v>0</v>
      </c>
      <c r="EK325" s="411">
        <f t="shared" si="463"/>
        <v>2175092.7952646851</v>
      </c>
      <c r="EL325" s="555">
        <f t="shared" si="464"/>
        <v>0</v>
      </c>
      <c r="EM325" s="409"/>
      <c r="EN325" s="552">
        <f t="shared" si="481"/>
        <v>2175092.7952646851</v>
      </c>
      <c r="EO325" s="407" t="str">
        <f t="shared" si="465"/>
        <v>OK</v>
      </c>
      <c r="EQ325" s="267" t="str">
        <f t="shared" si="482"/>
        <v>2018PTHP Non-Standard Size - 11,000 Btu/h</v>
      </c>
      <c r="ER325" s="685" t="str">
        <f t="shared" si="483"/>
        <v>PTHP Non-Standard Size - 11,000 Btu/h</v>
      </c>
      <c r="ES325" s="686">
        <f t="shared" si="484"/>
        <v>2018</v>
      </c>
      <c r="ET325" s="687">
        <f t="shared" si="485"/>
        <v>0</v>
      </c>
      <c r="EU325" s="687">
        <f t="shared" si="466"/>
        <v>596462.73285176675</v>
      </c>
      <c r="EV325" s="687">
        <f t="shared" si="467"/>
        <v>553316.2122950136</v>
      </c>
      <c r="EW325" s="687">
        <f t="shared" si="468"/>
        <v>527529.24283091538</v>
      </c>
      <c r="EX325" s="687">
        <f t="shared" si="469"/>
        <v>497784.6072869894</v>
      </c>
      <c r="EY325" s="293">
        <f t="shared" si="470"/>
        <v>0</v>
      </c>
      <c r="EZ325" s="293">
        <f t="shared" si="471"/>
        <v>0</v>
      </c>
      <c r="FA325" s="293">
        <f t="shared" si="486"/>
        <v>2175092.7952646851</v>
      </c>
      <c r="FB325" s="407" t="str">
        <f t="shared" si="487"/>
        <v>OK</v>
      </c>
      <c r="FD325" s="267" t="str">
        <f t="shared" si="488"/>
        <v>2018PTHP Non-Standard Size - 11,000 Btu/h</v>
      </c>
      <c r="FE325" s="685" t="str">
        <f t="shared" si="489"/>
        <v>PTHP Non-Standard Size - 11,000 Btu/h</v>
      </c>
      <c r="FF325" s="686">
        <f t="shared" si="490"/>
        <v>2018</v>
      </c>
      <c r="FG325" s="685">
        <f t="shared" si="491"/>
        <v>0</v>
      </c>
      <c r="FH325" s="685">
        <f t="shared" si="472"/>
        <v>0.27422403961353004</v>
      </c>
      <c r="FI325" s="685">
        <f t="shared" si="473"/>
        <v>0.25438740521766157</v>
      </c>
      <c r="FJ325" s="685">
        <f t="shared" si="474"/>
        <v>0.24253183311506524</v>
      </c>
      <c r="FK325" s="685">
        <f t="shared" si="475"/>
        <v>0.22885672205374319</v>
      </c>
      <c r="FL325" s="692">
        <f t="shared" si="476"/>
        <v>0</v>
      </c>
      <c r="FM325" s="692">
        <f t="shared" si="477"/>
        <v>0</v>
      </c>
      <c r="FN325" s="692">
        <f t="shared" si="478"/>
        <v>1</v>
      </c>
      <c r="FO325" s="407" t="str">
        <f t="shared" si="492"/>
        <v>OK</v>
      </c>
    </row>
    <row r="326" spans="50:171">
      <c r="AX326" s="575" t="s">
        <v>78</v>
      </c>
      <c r="AY326" s="361">
        <f t="shared" si="515"/>
        <v>2019</v>
      </c>
      <c r="AZ326" s="247">
        <f>$AU36*'PTAC PTHP Market Distribution'!M$215</f>
        <v>3067.6302683734593</v>
      </c>
      <c r="BA326" s="247">
        <f>$AU36*'PTAC PTHP Market Distribution'!N$215</f>
        <v>2845.7260903838737</v>
      </c>
      <c r="BB326" s="247">
        <f>$AU36*'PTAC PTHP Market Distribution'!O$215</f>
        <v>2713.1027365668137</v>
      </c>
      <c r="BC326" s="247">
        <f>$AU36*'PTAC PTHP Market Distribution'!P$215</f>
        <v>2560.1249572510342</v>
      </c>
      <c r="BD326" s="247">
        <f>$AU36*'PTAC PTHP Market Distribution'!Q$215</f>
        <v>0</v>
      </c>
      <c r="BE326" s="247">
        <f>$AU36*'PTAC PTHP Market Distribution'!R$215</f>
        <v>0</v>
      </c>
      <c r="BF326" s="162">
        <f t="shared" si="530"/>
        <v>11186.584052575181</v>
      </c>
      <c r="BH326" s="575" t="s">
        <v>78</v>
      </c>
      <c r="BI326" s="161">
        <f t="shared" si="457"/>
        <v>2019</v>
      </c>
      <c r="BJ326" s="162">
        <f>$AU36*'PTAC PTHP Market Distribution'!V$215</f>
        <v>0</v>
      </c>
      <c r="BK326" s="162">
        <f>$AU36*'PTAC PTHP Market Distribution'!W$215</f>
        <v>0</v>
      </c>
      <c r="BL326" s="162">
        <f>$AU36*'PTAC PTHP Market Distribution'!X$215</f>
        <v>5913.3563587573326</v>
      </c>
      <c r="BM326" s="162">
        <f>$AU36*'PTAC PTHP Market Distribution'!Y$215</f>
        <v>2713.1027365668137</v>
      </c>
      <c r="BN326" s="162">
        <f>$AU36*'PTAC PTHP Market Distribution'!Z$215</f>
        <v>2560.1249572510342</v>
      </c>
      <c r="BO326" s="162">
        <f>$AU36*'PTAC PTHP Market Distribution'!AA$215</f>
        <v>0</v>
      </c>
      <c r="BP326" s="162">
        <f>$AU36*'PTAC PTHP Market Distribution'!AB$215</f>
        <v>0</v>
      </c>
      <c r="BQ326" s="162">
        <f t="shared" si="518"/>
        <v>11186.584052575181</v>
      </c>
      <c r="BR326" s="148"/>
      <c r="BS326" s="575" t="s">
        <v>78</v>
      </c>
      <c r="BT326" s="161">
        <f t="shared" si="458"/>
        <v>2019</v>
      </c>
      <c r="BU326" s="162">
        <f>$AU36*'PTAC PTHP Market Distribution'!AF$215</f>
        <v>0</v>
      </c>
      <c r="BV326" s="162">
        <f>$AU36*'PTAC PTHP Market Distribution'!AG$215</f>
        <v>0</v>
      </c>
      <c r="BW326" s="162">
        <f>$AU36*'PTAC PTHP Market Distribution'!AH$215</f>
        <v>0</v>
      </c>
      <c r="BX326" s="162">
        <f>$AU36*'PTAC PTHP Market Distribution'!AI$215</f>
        <v>8626.4590953241459</v>
      </c>
      <c r="BY326" s="162">
        <f>$AU36*'PTAC PTHP Market Distribution'!AJ$215</f>
        <v>2560.1249572510342</v>
      </c>
      <c r="BZ326" s="162">
        <f>$AU36*'PTAC PTHP Market Distribution'!AK$215</f>
        <v>0</v>
      </c>
      <c r="CA326" s="162">
        <f>$AU36*'PTAC PTHP Market Distribution'!AL$215</f>
        <v>0</v>
      </c>
      <c r="CB326" s="162">
        <f t="shared" si="519"/>
        <v>11186.584052575181</v>
      </c>
      <c r="CC326" s="148"/>
      <c r="CD326" s="575" t="s">
        <v>78</v>
      </c>
      <c r="CE326" s="161">
        <f t="shared" si="459"/>
        <v>2019</v>
      </c>
      <c r="CF326" s="162">
        <f>$AU36*'PTAC PTHP Market Distribution'!AP$215</f>
        <v>0</v>
      </c>
      <c r="CG326" s="162">
        <f>$AU36*'PTAC PTHP Market Distribution'!AQ$215</f>
        <v>0</v>
      </c>
      <c r="CH326" s="162">
        <f>$AU36*'PTAC PTHP Market Distribution'!AR$215</f>
        <v>0</v>
      </c>
      <c r="CI326" s="162">
        <f>$AU36*'PTAC PTHP Market Distribution'!AS$215</f>
        <v>0</v>
      </c>
      <c r="CJ326" s="162">
        <f>$AU36*'PTAC PTHP Market Distribution'!AT$215</f>
        <v>11186.584052575181</v>
      </c>
      <c r="CK326" s="162">
        <f>$AU36*'PTAC PTHP Market Distribution'!AU$215</f>
        <v>0</v>
      </c>
      <c r="CL326" s="162">
        <f>$AU36*'PTAC PTHP Market Distribution'!AV$215</f>
        <v>0</v>
      </c>
      <c r="CM326" s="162">
        <f t="shared" si="520"/>
        <v>11186.584052575181</v>
      </c>
      <c r="CN326" s="148"/>
      <c r="CO326" s="575" t="s">
        <v>78</v>
      </c>
      <c r="CP326" s="161">
        <f t="shared" si="460"/>
        <v>2019</v>
      </c>
      <c r="CQ326" s="162">
        <f>$AU36*'PTAC PTHP Market Distribution'!AZ$215</f>
        <v>0</v>
      </c>
      <c r="CR326" s="162">
        <f>$AU36*'PTAC PTHP Market Distribution'!BA$215</f>
        <v>0</v>
      </c>
      <c r="CS326" s="162">
        <f>$AU36*'PTAC PTHP Market Distribution'!BB$215</f>
        <v>0</v>
      </c>
      <c r="CT326" s="162">
        <f>$AU36*'PTAC PTHP Market Distribution'!BC$215</f>
        <v>0</v>
      </c>
      <c r="CU326" s="162">
        <f>$AU36*'PTAC PTHP Market Distribution'!BD$215</f>
        <v>0</v>
      </c>
      <c r="CV326" s="162">
        <f>$AU36*'PTAC PTHP Market Distribution'!BE$215</f>
        <v>11186.584052575181</v>
      </c>
      <c r="CW326" s="162">
        <f>$AU36*'PTAC PTHP Market Distribution'!BF$215</f>
        <v>0</v>
      </c>
      <c r="CX326" s="162">
        <f t="shared" si="521"/>
        <v>11186.584052575181</v>
      </c>
      <c r="CY326" s="148"/>
      <c r="CZ326" s="575" t="s">
        <v>78</v>
      </c>
      <c r="DA326" s="161">
        <f t="shared" si="461"/>
        <v>2019</v>
      </c>
      <c r="DB326" s="162">
        <f>$AU36*'PTAC PTHP Market Distribution'!BJ$215</f>
        <v>0</v>
      </c>
      <c r="DC326" s="162">
        <f>$AU36*'PTAC PTHP Market Distribution'!BK$215</f>
        <v>0</v>
      </c>
      <c r="DD326" s="162">
        <f>$AU36*'PTAC PTHP Market Distribution'!BL$215</f>
        <v>0</v>
      </c>
      <c r="DE326" s="162">
        <f>$AU36*'PTAC PTHP Market Distribution'!BM$215</f>
        <v>0</v>
      </c>
      <c r="DF326" s="162">
        <f>$AU36*'PTAC PTHP Market Distribution'!BN$215</f>
        <v>0</v>
      </c>
      <c r="DG326" s="162">
        <f>$AU36*'PTAC PTHP Market Distribution'!BO$215</f>
        <v>0</v>
      </c>
      <c r="DH326" s="162">
        <f>$AU36*'PTAC PTHP Market Distribution'!BP$215</f>
        <v>11186.584052575181</v>
      </c>
      <c r="DI326" s="162">
        <f t="shared" si="522"/>
        <v>11186.584052575181</v>
      </c>
      <c r="DK326" s="885"/>
      <c r="DL326" s="517" t="str">
        <f t="shared" si="479"/>
        <v>2019PTHP Non-Standard Size - 11,000 Btu/h</v>
      </c>
      <c r="DM326" s="517" t="str">
        <f>VLOOKUP($DN326, 'Index Tables'!$F$4:$G$9, 2, FALSE)</f>
        <v>PTHP Non-Standard Size - 11,000 Btu/h</v>
      </c>
      <c r="DN326" s="38" t="s">
        <v>78</v>
      </c>
      <c r="DO326" s="361">
        <f t="shared" si="462"/>
        <v>2019</v>
      </c>
      <c r="DP326" s="381">
        <v>0</v>
      </c>
      <c r="DQ326" s="381">
        <f t="shared" si="536"/>
        <v>603942.88722412148</v>
      </c>
      <c r="DR326" s="381">
        <f t="shared" si="537"/>
        <v>560255.27228440263</v>
      </c>
      <c r="DS326" s="381">
        <f t="shared" si="538"/>
        <v>534144.91210071254</v>
      </c>
      <c r="DT326" s="381">
        <f t="shared" si="539"/>
        <v>504027.25330929173</v>
      </c>
      <c r="DU326" s="381">
        <f t="shared" si="540"/>
        <v>0</v>
      </c>
      <c r="DV326" s="381">
        <f t="shared" si="541"/>
        <v>0</v>
      </c>
      <c r="DW326" s="381">
        <f t="shared" si="542"/>
        <v>2202370.3249185281</v>
      </c>
      <c r="DX326" s="418"/>
      <c r="DY326" s="885"/>
      <c r="DZ326" s="371" t="str">
        <f t="shared" si="480"/>
        <v>2019PTHP Non-Standard Size - 11,000 Btu/h</v>
      </c>
      <c r="EA326" s="371" t="str">
        <f>VLOOKUP($EB326, 'Index Tables'!$F$4:$G$9, 2, FALSE)</f>
        <v>PTHP Non-Standard Size - 11,000 Btu/h</v>
      </c>
      <c r="EB326" s="414" t="s">
        <v>78</v>
      </c>
      <c r="EC326" s="361">
        <f t="shared" si="514"/>
        <v>2019</v>
      </c>
      <c r="ED326" s="409"/>
      <c r="EE326" s="411">
        <f t="shared" si="543"/>
        <v>603942.88722412148</v>
      </c>
      <c r="EF326" s="411">
        <f t="shared" si="544"/>
        <v>560255.27228440263</v>
      </c>
      <c r="EG326" s="411">
        <f t="shared" si="545"/>
        <v>534144.91210071254</v>
      </c>
      <c r="EH326" s="411">
        <f t="shared" si="546"/>
        <v>504027.25330929173</v>
      </c>
      <c r="EI326" s="411">
        <f t="shared" si="547"/>
        <v>0</v>
      </c>
      <c r="EJ326" s="411">
        <f t="shared" si="548"/>
        <v>0</v>
      </c>
      <c r="EK326" s="411">
        <f t="shared" si="463"/>
        <v>2202370.3249185281</v>
      </c>
      <c r="EL326" s="555">
        <f t="shared" si="464"/>
        <v>0</v>
      </c>
      <c r="EM326" s="409"/>
      <c r="EN326" s="552">
        <f t="shared" si="481"/>
        <v>2202370.3249185281</v>
      </c>
      <c r="EO326" s="407" t="str">
        <f t="shared" si="465"/>
        <v>OK</v>
      </c>
      <c r="EQ326" s="267" t="str">
        <f t="shared" si="482"/>
        <v>2019PTHP Non-Standard Size - 11,000 Btu/h</v>
      </c>
      <c r="ER326" s="685" t="str">
        <f t="shared" si="483"/>
        <v>PTHP Non-Standard Size - 11,000 Btu/h</v>
      </c>
      <c r="ES326" s="686">
        <f t="shared" si="484"/>
        <v>2019</v>
      </c>
      <c r="ET326" s="687">
        <f t="shared" si="485"/>
        <v>0</v>
      </c>
      <c r="EU326" s="687">
        <f t="shared" si="466"/>
        <v>603942.88722412148</v>
      </c>
      <c r="EV326" s="687">
        <f t="shared" si="467"/>
        <v>560255.27228440263</v>
      </c>
      <c r="EW326" s="687">
        <f t="shared" si="468"/>
        <v>534144.91210071254</v>
      </c>
      <c r="EX326" s="687">
        <f t="shared" si="469"/>
        <v>504027.25330929173</v>
      </c>
      <c r="EY326" s="293">
        <f t="shared" si="470"/>
        <v>0</v>
      </c>
      <c r="EZ326" s="293">
        <f t="shared" si="471"/>
        <v>0</v>
      </c>
      <c r="FA326" s="293">
        <f t="shared" si="486"/>
        <v>2202370.3249185281</v>
      </c>
      <c r="FB326" s="407" t="str">
        <f t="shared" si="487"/>
        <v>OK</v>
      </c>
      <c r="FD326" s="267" t="str">
        <f t="shared" si="488"/>
        <v>2019PTHP Non-Standard Size - 11,000 Btu/h</v>
      </c>
      <c r="FE326" s="685" t="str">
        <f t="shared" si="489"/>
        <v>PTHP Non-Standard Size - 11,000 Btu/h</v>
      </c>
      <c r="FF326" s="686">
        <f t="shared" si="490"/>
        <v>2019</v>
      </c>
      <c r="FG326" s="685">
        <f t="shared" si="491"/>
        <v>0</v>
      </c>
      <c r="FH326" s="685">
        <f t="shared" si="472"/>
        <v>0.27422403961353004</v>
      </c>
      <c r="FI326" s="685">
        <f t="shared" si="473"/>
        <v>0.25438740521766157</v>
      </c>
      <c r="FJ326" s="685">
        <f t="shared" si="474"/>
        <v>0.24253183311506527</v>
      </c>
      <c r="FK326" s="685">
        <f t="shared" si="475"/>
        <v>0.22885672205374322</v>
      </c>
      <c r="FL326" s="692">
        <f t="shared" si="476"/>
        <v>0</v>
      </c>
      <c r="FM326" s="692">
        <f t="shared" si="477"/>
        <v>0</v>
      </c>
      <c r="FN326" s="692">
        <f t="shared" si="478"/>
        <v>1</v>
      </c>
      <c r="FO326" s="407" t="str">
        <f t="shared" si="492"/>
        <v>OK</v>
      </c>
    </row>
    <row r="327" spans="50:171">
      <c r="AX327" s="575" t="s">
        <v>78</v>
      </c>
      <c r="AY327" s="361">
        <f t="shared" si="515"/>
        <v>2020</v>
      </c>
      <c r="AZ327" s="247">
        <f>$AU37*'PTAC PTHP Market Distribution'!M$215</f>
        <v>3006.2776630059902</v>
      </c>
      <c r="BA327" s="247">
        <f>$AU37*'PTAC PTHP Market Distribution'!N$215</f>
        <v>2788.8115685761968</v>
      </c>
      <c r="BB327" s="247">
        <f>$AU37*'PTAC PTHP Market Distribution'!O$215</f>
        <v>2658.8406818354779</v>
      </c>
      <c r="BC327" s="247">
        <f>$AU37*'PTAC PTHP Market Distribution'!P$215</f>
        <v>2508.9224581060139</v>
      </c>
      <c r="BD327" s="247">
        <f>$AU37*'PTAC PTHP Market Distribution'!Q$215</f>
        <v>0</v>
      </c>
      <c r="BE327" s="247">
        <f>$AU37*'PTAC PTHP Market Distribution'!R$215</f>
        <v>0</v>
      </c>
      <c r="BF327" s="162">
        <f t="shared" si="530"/>
        <v>10962.852371523679</v>
      </c>
      <c r="BH327" s="575" t="s">
        <v>78</v>
      </c>
      <c r="BI327" s="161">
        <f t="shared" si="457"/>
        <v>2020</v>
      </c>
      <c r="BJ327" s="162">
        <f>$AU37*'PTAC PTHP Market Distribution'!V$215</f>
        <v>0</v>
      </c>
      <c r="BK327" s="162">
        <f>$AU37*'PTAC PTHP Market Distribution'!W$215</f>
        <v>0</v>
      </c>
      <c r="BL327" s="162">
        <f>$AU37*'PTAC PTHP Market Distribution'!X$215</f>
        <v>5795.0892315821875</v>
      </c>
      <c r="BM327" s="162">
        <f>$AU37*'PTAC PTHP Market Distribution'!Y$215</f>
        <v>2658.8406818354779</v>
      </c>
      <c r="BN327" s="162">
        <f>$AU37*'PTAC PTHP Market Distribution'!Z$215</f>
        <v>2508.9224581060139</v>
      </c>
      <c r="BO327" s="162">
        <f>$AU37*'PTAC PTHP Market Distribution'!AA$215</f>
        <v>0</v>
      </c>
      <c r="BP327" s="162">
        <f>$AU37*'PTAC PTHP Market Distribution'!AB$215</f>
        <v>0</v>
      </c>
      <c r="BQ327" s="162">
        <f t="shared" si="518"/>
        <v>10962.852371523679</v>
      </c>
      <c r="BR327" s="148"/>
      <c r="BS327" s="575" t="s">
        <v>78</v>
      </c>
      <c r="BT327" s="161">
        <f t="shared" si="458"/>
        <v>2020</v>
      </c>
      <c r="BU327" s="162">
        <f>$AU37*'PTAC PTHP Market Distribution'!AF$215</f>
        <v>0</v>
      </c>
      <c r="BV327" s="162">
        <f>$AU37*'PTAC PTHP Market Distribution'!AG$215</f>
        <v>0</v>
      </c>
      <c r="BW327" s="162">
        <f>$AU37*'PTAC PTHP Market Distribution'!AH$215</f>
        <v>0</v>
      </c>
      <c r="BX327" s="162">
        <f>$AU37*'PTAC PTHP Market Distribution'!AI$215</f>
        <v>8453.9299134176654</v>
      </c>
      <c r="BY327" s="162">
        <f>$AU37*'PTAC PTHP Market Distribution'!AJ$215</f>
        <v>2508.9224581060139</v>
      </c>
      <c r="BZ327" s="162">
        <f>$AU37*'PTAC PTHP Market Distribution'!AK$215</f>
        <v>0</v>
      </c>
      <c r="CA327" s="162">
        <f>$AU37*'PTAC PTHP Market Distribution'!AL$215</f>
        <v>0</v>
      </c>
      <c r="CB327" s="162">
        <f t="shared" si="519"/>
        <v>10962.852371523679</v>
      </c>
      <c r="CC327" s="148"/>
      <c r="CD327" s="575" t="s">
        <v>78</v>
      </c>
      <c r="CE327" s="161">
        <f t="shared" si="459"/>
        <v>2020</v>
      </c>
      <c r="CF327" s="162">
        <f>$AU37*'PTAC PTHP Market Distribution'!AP$215</f>
        <v>0</v>
      </c>
      <c r="CG327" s="162">
        <f>$AU37*'PTAC PTHP Market Distribution'!AQ$215</f>
        <v>0</v>
      </c>
      <c r="CH327" s="162">
        <f>$AU37*'PTAC PTHP Market Distribution'!AR$215</f>
        <v>0</v>
      </c>
      <c r="CI327" s="162">
        <f>$AU37*'PTAC PTHP Market Distribution'!AS$215</f>
        <v>0</v>
      </c>
      <c r="CJ327" s="162">
        <f>$AU37*'PTAC PTHP Market Distribution'!AT$215</f>
        <v>10962.852371523679</v>
      </c>
      <c r="CK327" s="162">
        <f>$AU37*'PTAC PTHP Market Distribution'!AU$215</f>
        <v>0</v>
      </c>
      <c r="CL327" s="162">
        <f>$AU37*'PTAC PTHP Market Distribution'!AV$215</f>
        <v>0</v>
      </c>
      <c r="CM327" s="162">
        <f t="shared" si="520"/>
        <v>10962.852371523679</v>
      </c>
      <c r="CN327" s="148"/>
      <c r="CO327" s="575" t="s">
        <v>78</v>
      </c>
      <c r="CP327" s="161">
        <f t="shared" si="460"/>
        <v>2020</v>
      </c>
      <c r="CQ327" s="162">
        <f>$AU37*'PTAC PTHP Market Distribution'!AZ$215</f>
        <v>0</v>
      </c>
      <c r="CR327" s="162">
        <f>$AU37*'PTAC PTHP Market Distribution'!BA$215</f>
        <v>0</v>
      </c>
      <c r="CS327" s="162">
        <f>$AU37*'PTAC PTHP Market Distribution'!BB$215</f>
        <v>0</v>
      </c>
      <c r="CT327" s="162">
        <f>$AU37*'PTAC PTHP Market Distribution'!BC$215</f>
        <v>0</v>
      </c>
      <c r="CU327" s="162">
        <f>$AU37*'PTAC PTHP Market Distribution'!BD$215</f>
        <v>0</v>
      </c>
      <c r="CV327" s="162">
        <f>$AU37*'PTAC PTHP Market Distribution'!BE$215</f>
        <v>10962.852371523679</v>
      </c>
      <c r="CW327" s="162">
        <f>$AU37*'PTAC PTHP Market Distribution'!BF$215</f>
        <v>0</v>
      </c>
      <c r="CX327" s="162">
        <f t="shared" si="521"/>
        <v>10962.852371523679</v>
      </c>
      <c r="CY327" s="148"/>
      <c r="CZ327" s="575" t="s">
        <v>78</v>
      </c>
      <c r="DA327" s="161">
        <f t="shared" si="461"/>
        <v>2020</v>
      </c>
      <c r="DB327" s="162">
        <f>$AU37*'PTAC PTHP Market Distribution'!BJ$215</f>
        <v>0</v>
      </c>
      <c r="DC327" s="162">
        <f>$AU37*'PTAC PTHP Market Distribution'!BK$215</f>
        <v>0</v>
      </c>
      <c r="DD327" s="162">
        <f>$AU37*'PTAC PTHP Market Distribution'!BL$215</f>
        <v>0</v>
      </c>
      <c r="DE327" s="162">
        <f>$AU37*'PTAC PTHP Market Distribution'!BM$215</f>
        <v>0</v>
      </c>
      <c r="DF327" s="162">
        <f>$AU37*'PTAC PTHP Market Distribution'!BN$215</f>
        <v>0</v>
      </c>
      <c r="DG327" s="162">
        <f>$AU37*'PTAC PTHP Market Distribution'!BO$215</f>
        <v>0</v>
      </c>
      <c r="DH327" s="162">
        <f>$AU37*'PTAC PTHP Market Distribution'!BP$215</f>
        <v>10962.852371523679</v>
      </c>
      <c r="DI327" s="162">
        <f t="shared" si="522"/>
        <v>10962.852371523679</v>
      </c>
      <c r="DK327" s="885"/>
      <c r="DL327" s="517" t="str">
        <f t="shared" si="479"/>
        <v>2020PTHP Non-Standard Size - 11,000 Btu/h</v>
      </c>
      <c r="DM327" s="517" t="str">
        <f>VLOOKUP($DN327, 'Index Tables'!$F$4:$G$9, 2, FALSE)</f>
        <v>PTHP Non-Standard Size - 11,000 Btu/h</v>
      </c>
      <c r="DN327" s="38" t="s">
        <v>78</v>
      </c>
      <c r="DO327" s="361">
        <f t="shared" si="462"/>
        <v>2020</v>
      </c>
      <c r="DP327" s="381">
        <v>0</v>
      </c>
      <c r="DQ327" s="381">
        <f t="shared" si="536"/>
        <v>611813.30668895296</v>
      </c>
      <c r="DR327" s="381">
        <f t="shared" si="537"/>
        <v>567556.36663212907</v>
      </c>
      <c r="DS327" s="381">
        <f t="shared" si="538"/>
        <v>541105.74333520315</v>
      </c>
      <c r="DT327" s="381">
        <f t="shared" si="539"/>
        <v>510595.5994048703</v>
      </c>
      <c r="DU327" s="381">
        <f t="shared" si="540"/>
        <v>0</v>
      </c>
      <c r="DV327" s="381">
        <f t="shared" si="541"/>
        <v>0</v>
      </c>
      <c r="DW327" s="381">
        <f t="shared" si="542"/>
        <v>2231071.0160611551</v>
      </c>
      <c r="DX327" s="418"/>
      <c r="DY327" s="885"/>
      <c r="DZ327" s="371" t="str">
        <f t="shared" si="480"/>
        <v>2020PTHP Non-Standard Size - 11,000 Btu/h</v>
      </c>
      <c r="EA327" s="371" t="str">
        <f>VLOOKUP($EB327, 'Index Tables'!$F$4:$G$9, 2, FALSE)</f>
        <v>PTHP Non-Standard Size - 11,000 Btu/h</v>
      </c>
      <c r="EB327" s="414" t="s">
        <v>78</v>
      </c>
      <c r="EC327" s="361">
        <f t="shared" si="514"/>
        <v>2020</v>
      </c>
      <c r="ED327" s="409"/>
      <c r="EE327" s="411">
        <f t="shared" si="543"/>
        <v>611813.30668895296</v>
      </c>
      <c r="EF327" s="411">
        <f t="shared" si="544"/>
        <v>567556.36663212907</v>
      </c>
      <c r="EG327" s="411">
        <f t="shared" si="545"/>
        <v>541105.74333520315</v>
      </c>
      <c r="EH327" s="411">
        <f t="shared" si="546"/>
        <v>510595.5994048703</v>
      </c>
      <c r="EI327" s="411">
        <f t="shared" si="547"/>
        <v>0</v>
      </c>
      <c r="EJ327" s="411">
        <f t="shared" si="548"/>
        <v>0</v>
      </c>
      <c r="EK327" s="411">
        <f t="shared" si="463"/>
        <v>2231071.0160611551</v>
      </c>
      <c r="EL327" s="555">
        <f t="shared" si="464"/>
        <v>0</v>
      </c>
      <c r="EM327" s="409"/>
      <c r="EN327" s="552">
        <f t="shared" si="481"/>
        <v>2231071.0160611551</v>
      </c>
      <c r="EO327" s="407" t="str">
        <f t="shared" si="465"/>
        <v>OK</v>
      </c>
      <c r="EQ327" s="267" t="str">
        <f t="shared" si="482"/>
        <v>2020PTHP Non-Standard Size - 11,000 Btu/h</v>
      </c>
      <c r="ER327" s="685" t="str">
        <f t="shared" si="483"/>
        <v>PTHP Non-Standard Size - 11,000 Btu/h</v>
      </c>
      <c r="ES327" s="686">
        <f t="shared" si="484"/>
        <v>2020</v>
      </c>
      <c r="ET327" s="687">
        <f t="shared" si="485"/>
        <v>0</v>
      </c>
      <c r="EU327" s="687">
        <f t="shared" si="466"/>
        <v>611813.30668895296</v>
      </c>
      <c r="EV327" s="687">
        <f t="shared" si="467"/>
        <v>567556.36663212907</v>
      </c>
      <c r="EW327" s="687">
        <f t="shared" si="468"/>
        <v>541105.74333520315</v>
      </c>
      <c r="EX327" s="687">
        <f t="shared" si="469"/>
        <v>510595.5994048703</v>
      </c>
      <c r="EY327" s="293">
        <f t="shared" si="470"/>
        <v>0</v>
      </c>
      <c r="EZ327" s="293">
        <f t="shared" si="471"/>
        <v>0</v>
      </c>
      <c r="FA327" s="293">
        <f t="shared" si="486"/>
        <v>2231071.0160611551</v>
      </c>
      <c r="FB327" s="407" t="str">
        <f t="shared" si="487"/>
        <v>OK</v>
      </c>
      <c r="FD327" s="267" t="str">
        <f t="shared" si="488"/>
        <v>2020PTHP Non-Standard Size - 11,000 Btu/h</v>
      </c>
      <c r="FE327" s="685" t="str">
        <f t="shared" si="489"/>
        <v>PTHP Non-Standard Size - 11,000 Btu/h</v>
      </c>
      <c r="FF327" s="686">
        <f t="shared" si="490"/>
        <v>2020</v>
      </c>
      <c r="FG327" s="685">
        <f t="shared" si="491"/>
        <v>0</v>
      </c>
      <c r="FH327" s="685">
        <f t="shared" si="472"/>
        <v>0.27422403961353004</v>
      </c>
      <c r="FI327" s="685">
        <f t="shared" si="473"/>
        <v>0.25438740521766162</v>
      </c>
      <c r="FJ327" s="685">
        <f t="shared" si="474"/>
        <v>0.24253183311506527</v>
      </c>
      <c r="FK327" s="685">
        <f t="shared" si="475"/>
        <v>0.22885672205374324</v>
      </c>
      <c r="FL327" s="692">
        <f t="shared" si="476"/>
        <v>0</v>
      </c>
      <c r="FM327" s="692">
        <f t="shared" si="477"/>
        <v>0</v>
      </c>
      <c r="FN327" s="692">
        <f t="shared" si="478"/>
        <v>1</v>
      </c>
      <c r="FO327" s="407" t="str">
        <f t="shared" si="492"/>
        <v>OK</v>
      </c>
    </row>
    <row r="328" spans="50:171">
      <c r="AX328" s="575" t="s">
        <v>78</v>
      </c>
      <c r="AY328" s="361">
        <f t="shared" si="515"/>
        <v>2021</v>
      </c>
      <c r="AZ328" s="247">
        <f>$AU38*'PTAC PTHP Market Distribution'!M$215</f>
        <v>2946.1521097458703</v>
      </c>
      <c r="BA328" s="247">
        <f>$AU38*'PTAC PTHP Market Distribution'!N$215</f>
        <v>2733.0353372046729</v>
      </c>
      <c r="BB328" s="247">
        <f>$AU38*'PTAC PTHP Market Distribution'!O$215</f>
        <v>2605.6638681987679</v>
      </c>
      <c r="BC328" s="247">
        <f>$AU38*'PTAC PTHP Market Distribution'!P$215</f>
        <v>2458.7440089438937</v>
      </c>
      <c r="BD328" s="247">
        <f>$AU38*'PTAC PTHP Market Distribution'!Q$215</f>
        <v>0</v>
      </c>
      <c r="BE328" s="247">
        <f>$AU38*'PTAC PTHP Market Distribution'!R$215</f>
        <v>0</v>
      </c>
      <c r="BF328" s="162">
        <f t="shared" si="530"/>
        <v>10743.595324093205</v>
      </c>
      <c r="BH328" s="575" t="s">
        <v>78</v>
      </c>
      <c r="BI328" s="161">
        <f t="shared" si="457"/>
        <v>2021</v>
      </c>
      <c r="BJ328" s="162">
        <f>$AU38*'PTAC PTHP Market Distribution'!V$215</f>
        <v>0</v>
      </c>
      <c r="BK328" s="162">
        <f>$AU38*'PTAC PTHP Market Distribution'!W$215</f>
        <v>0</v>
      </c>
      <c r="BL328" s="162">
        <f>$AU38*'PTAC PTHP Market Distribution'!X$215</f>
        <v>5679.1874469505428</v>
      </c>
      <c r="BM328" s="162">
        <f>$AU38*'PTAC PTHP Market Distribution'!Y$215</f>
        <v>2605.6638681987679</v>
      </c>
      <c r="BN328" s="162">
        <f>$AU38*'PTAC PTHP Market Distribution'!Z$215</f>
        <v>2458.7440089438937</v>
      </c>
      <c r="BO328" s="162">
        <f>$AU38*'PTAC PTHP Market Distribution'!AA$215</f>
        <v>0</v>
      </c>
      <c r="BP328" s="162">
        <f>$AU38*'PTAC PTHP Market Distribution'!AB$215</f>
        <v>0</v>
      </c>
      <c r="BQ328" s="162">
        <f t="shared" si="518"/>
        <v>10743.595324093203</v>
      </c>
      <c r="BR328" s="148"/>
      <c r="BS328" s="575" t="s">
        <v>78</v>
      </c>
      <c r="BT328" s="161">
        <f t="shared" si="458"/>
        <v>2021</v>
      </c>
      <c r="BU328" s="162">
        <f>$AU38*'PTAC PTHP Market Distribution'!AF$215</f>
        <v>0</v>
      </c>
      <c r="BV328" s="162">
        <f>$AU38*'PTAC PTHP Market Distribution'!AG$215</f>
        <v>0</v>
      </c>
      <c r="BW328" s="162">
        <f>$AU38*'PTAC PTHP Market Distribution'!AH$215</f>
        <v>0</v>
      </c>
      <c r="BX328" s="162">
        <f>$AU38*'PTAC PTHP Market Distribution'!AI$215</f>
        <v>8284.8513151493116</v>
      </c>
      <c r="BY328" s="162">
        <f>$AU38*'PTAC PTHP Market Distribution'!AJ$215</f>
        <v>2458.7440089438937</v>
      </c>
      <c r="BZ328" s="162">
        <f>$AU38*'PTAC PTHP Market Distribution'!AK$215</f>
        <v>0</v>
      </c>
      <c r="CA328" s="162">
        <f>$AU38*'PTAC PTHP Market Distribution'!AL$215</f>
        <v>0</v>
      </c>
      <c r="CB328" s="162">
        <f t="shared" si="519"/>
        <v>10743.595324093205</v>
      </c>
      <c r="CC328" s="148"/>
      <c r="CD328" s="575" t="s">
        <v>78</v>
      </c>
      <c r="CE328" s="161">
        <f t="shared" si="459"/>
        <v>2021</v>
      </c>
      <c r="CF328" s="162">
        <f>$AU38*'PTAC PTHP Market Distribution'!AP$215</f>
        <v>0</v>
      </c>
      <c r="CG328" s="162">
        <f>$AU38*'PTAC PTHP Market Distribution'!AQ$215</f>
        <v>0</v>
      </c>
      <c r="CH328" s="162">
        <f>$AU38*'PTAC PTHP Market Distribution'!AR$215</f>
        <v>0</v>
      </c>
      <c r="CI328" s="162">
        <f>$AU38*'PTAC PTHP Market Distribution'!AS$215</f>
        <v>0</v>
      </c>
      <c r="CJ328" s="162">
        <f>$AU38*'PTAC PTHP Market Distribution'!AT$215</f>
        <v>10743.595324093205</v>
      </c>
      <c r="CK328" s="162">
        <f>$AU38*'PTAC PTHP Market Distribution'!AU$215</f>
        <v>0</v>
      </c>
      <c r="CL328" s="162">
        <f>$AU38*'PTAC PTHP Market Distribution'!AV$215</f>
        <v>0</v>
      </c>
      <c r="CM328" s="162">
        <f t="shared" si="520"/>
        <v>10743.595324093205</v>
      </c>
      <c r="CN328" s="148"/>
      <c r="CO328" s="575" t="s">
        <v>78</v>
      </c>
      <c r="CP328" s="161">
        <f t="shared" si="460"/>
        <v>2021</v>
      </c>
      <c r="CQ328" s="162">
        <f>$AU38*'PTAC PTHP Market Distribution'!AZ$215</f>
        <v>0</v>
      </c>
      <c r="CR328" s="162">
        <f>$AU38*'PTAC PTHP Market Distribution'!BA$215</f>
        <v>0</v>
      </c>
      <c r="CS328" s="162">
        <f>$AU38*'PTAC PTHP Market Distribution'!BB$215</f>
        <v>0</v>
      </c>
      <c r="CT328" s="162">
        <f>$AU38*'PTAC PTHP Market Distribution'!BC$215</f>
        <v>0</v>
      </c>
      <c r="CU328" s="162">
        <f>$AU38*'PTAC PTHP Market Distribution'!BD$215</f>
        <v>0</v>
      </c>
      <c r="CV328" s="162">
        <f>$AU38*'PTAC PTHP Market Distribution'!BE$215</f>
        <v>10743.595324093205</v>
      </c>
      <c r="CW328" s="162">
        <f>$AU38*'PTAC PTHP Market Distribution'!BF$215</f>
        <v>0</v>
      </c>
      <c r="CX328" s="162">
        <f t="shared" si="521"/>
        <v>10743.595324093205</v>
      </c>
      <c r="CY328" s="148"/>
      <c r="CZ328" s="575" t="s">
        <v>78</v>
      </c>
      <c r="DA328" s="161">
        <f t="shared" si="461"/>
        <v>2021</v>
      </c>
      <c r="DB328" s="162">
        <f>$AU38*'PTAC PTHP Market Distribution'!BJ$215</f>
        <v>0</v>
      </c>
      <c r="DC328" s="162">
        <f>$AU38*'PTAC PTHP Market Distribution'!BK$215</f>
        <v>0</v>
      </c>
      <c r="DD328" s="162">
        <f>$AU38*'PTAC PTHP Market Distribution'!BL$215</f>
        <v>0</v>
      </c>
      <c r="DE328" s="162">
        <f>$AU38*'PTAC PTHP Market Distribution'!BM$215</f>
        <v>0</v>
      </c>
      <c r="DF328" s="162">
        <f>$AU38*'PTAC PTHP Market Distribution'!BN$215</f>
        <v>0</v>
      </c>
      <c r="DG328" s="162">
        <f>$AU38*'PTAC PTHP Market Distribution'!BO$215</f>
        <v>0</v>
      </c>
      <c r="DH328" s="162">
        <f>$AU38*'PTAC PTHP Market Distribution'!BP$215</f>
        <v>10743.595324093205</v>
      </c>
      <c r="DI328" s="162">
        <f t="shared" si="522"/>
        <v>10743.595324093205</v>
      </c>
      <c r="DK328" s="885"/>
      <c r="DL328" s="517" t="str">
        <f t="shared" si="479"/>
        <v>2021PTHP Non-Standard Size - 11,000 Btu/h</v>
      </c>
      <c r="DM328" s="517" t="str">
        <f>VLOOKUP($DN328, 'Index Tables'!$F$4:$G$9, 2, FALSE)</f>
        <v>PTHP Non-Standard Size - 11,000 Btu/h</v>
      </c>
      <c r="DN328" s="38" t="s">
        <v>78</v>
      </c>
      <c r="DO328" s="361">
        <f t="shared" si="462"/>
        <v>2021</v>
      </c>
      <c r="DP328" s="381">
        <v>0</v>
      </c>
      <c r="DQ328" s="381">
        <f t="shared" si="536"/>
        <v>620083.83066907641</v>
      </c>
      <c r="DR328" s="381">
        <f t="shared" si="537"/>
        <v>575228.62300344917</v>
      </c>
      <c r="DS328" s="381">
        <f t="shared" si="538"/>
        <v>548420.43881029112</v>
      </c>
      <c r="DT328" s="381">
        <f t="shared" si="539"/>
        <v>517497.85717346496</v>
      </c>
      <c r="DU328" s="381">
        <f t="shared" si="540"/>
        <v>0</v>
      </c>
      <c r="DV328" s="381">
        <f t="shared" si="541"/>
        <v>0</v>
      </c>
      <c r="DW328" s="381">
        <f t="shared" si="542"/>
        <v>2261230.749656281</v>
      </c>
      <c r="DX328" s="418"/>
      <c r="DY328" s="885"/>
      <c r="DZ328" s="371" t="str">
        <f t="shared" si="480"/>
        <v>2021PTHP Non-Standard Size - 11,000 Btu/h</v>
      </c>
      <c r="EA328" s="371" t="str">
        <f>VLOOKUP($EB328, 'Index Tables'!$F$4:$G$9, 2, FALSE)</f>
        <v>PTHP Non-Standard Size - 11,000 Btu/h</v>
      </c>
      <c r="EB328" s="414" t="s">
        <v>78</v>
      </c>
      <c r="EC328" s="361">
        <f t="shared" si="514"/>
        <v>2021</v>
      </c>
      <c r="ED328" s="409"/>
      <c r="EE328" s="411">
        <f t="shared" si="543"/>
        <v>620083.83066907641</v>
      </c>
      <c r="EF328" s="411">
        <f t="shared" si="544"/>
        <v>575228.62300344917</v>
      </c>
      <c r="EG328" s="411">
        <f t="shared" si="545"/>
        <v>548420.43881029112</v>
      </c>
      <c r="EH328" s="411">
        <f t="shared" si="546"/>
        <v>517497.85717346496</v>
      </c>
      <c r="EI328" s="411">
        <f t="shared" si="547"/>
        <v>0</v>
      </c>
      <c r="EJ328" s="411">
        <f t="shared" si="548"/>
        <v>0</v>
      </c>
      <c r="EK328" s="411">
        <f t="shared" si="463"/>
        <v>2261230.7496562814</v>
      </c>
      <c r="EL328" s="555">
        <f t="shared" si="464"/>
        <v>4.6566128730773926E-10</v>
      </c>
      <c r="EM328" s="409"/>
      <c r="EN328" s="552">
        <f t="shared" si="481"/>
        <v>2261230.749656281</v>
      </c>
      <c r="EO328" s="407" t="str">
        <f t="shared" si="465"/>
        <v>OK</v>
      </c>
      <c r="EQ328" s="267" t="str">
        <f t="shared" si="482"/>
        <v>2021PTHP Non-Standard Size - 11,000 Btu/h</v>
      </c>
      <c r="ER328" s="685" t="str">
        <f t="shared" si="483"/>
        <v>PTHP Non-Standard Size - 11,000 Btu/h</v>
      </c>
      <c r="ES328" s="686">
        <f t="shared" si="484"/>
        <v>2021</v>
      </c>
      <c r="ET328" s="687">
        <f t="shared" si="485"/>
        <v>0</v>
      </c>
      <c r="EU328" s="687">
        <f t="shared" si="466"/>
        <v>620083.83066907641</v>
      </c>
      <c r="EV328" s="687">
        <f t="shared" si="467"/>
        <v>575228.62300344917</v>
      </c>
      <c r="EW328" s="687">
        <f t="shared" si="468"/>
        <v>548420.43881029112</v>
      </c>
      <c r="EX328" s="687">
        <f t="shared" si="469"/>
        <v>517497.85717346496</v>
      </c>
      <c r="EY328" s="293">
        <f t="shared" si="470"/>
        <v>0</v>
      </c>
      <c r="EZ328" s="293">
        <f t="shared" si="471"/>
        <v>0</v>
      </c>
      <c r="FA328" s="293">
        <f t="shared" si="486"/>
        <v>2261230.7496562814</v>
      </c>
      <c r="FB328" s="407" t="str">
        <f t="shared" si="487"/>
        <v>OK</v>
      </c>
      <c r="FD328" s="267" t="str">
        <f t="shared" si="488"/>
        <v>2021PTHP Non-Standard Size - 11,000 Btu/h</v>
      </c>
      <c r="FE328" s="685" t="str">
        <f t="shared" si="489"/>
        <v>PTHP Non-Standard Size - 11,000 Btu/h</v>
      </c>
      <c r="FF328" s="686">
        <f t="shared" si="490"/>
        <v>2021</v>
      </c>
      <c r="FG328" s="685">
        <f t="shared" si="491"/>
        <v>0</v>
      </c>
      <c r="FH328" s="685">
        <f t="shared" si="472"/>
        <v>0.27422403961353009</v>
      </c>
      <c r="FI328" s="685">
        <f t="shared" si="473"/>
        <v>0.25438740521766162</v>
      </c>
      <c r="FJ328" s="685">
        <f t="shared" si="474"/>
        <v>0.24253183311506524</v>
      </c>
      <c r="FK328" s="685">
        <f t="shared" si="475"/>
        <v>0.22885672205374319</v>
      </c>
      <c r="FL328" s="692">
        <f t="shared" si="476"/>
        <v>0</v>
      </c>
      <c r="FM328" s="692">
        <f t="shared" si="477"/>
        <v>0</v>
      </c>
      <c r="FN328" s="692">
        <f t="shared" si="478"/>
        <v>1</v>
      </c>
      <c r="FO328" s="407" t="str">
        <f t="shared" si="492"/>
        <v>OK</v>
      </c>
    </row>
    <row r="329" spans="50:171">
      <c r="AX329" s="575" t="s">
        <v>78</v>
      </c>
      <c r="AY329" s="361">
        <f t="shared" si="515"/>
        <v>2022</v>
      </c>
      <c r="AZ329" s="247">
        <f>$AU39*'PTAC PTHP Market Distribution'!M$215</f>
        <v>2887.2290675509535</v>
      </c>
      <c r="BA329" s="247">
        <f>$AU39*'PTAC PTHP Market Distribution'!N$215</f>
        <v>2678.3746304605793</v>
      </c>
      <c r="BB329" s="247">
        <f>$AU39*'PTAC PTHP Market Distribution'!O$215</f>
        <v>2553.5505908347927</v>
      </c>
      <c r="BC329" s="247">
        <f>$AU39*'PTAC PTHP Market Distribution'!P$215</f>
        <v>2409.5691287650156</v>
      </c>
      <c r="BD329" s="247">
        <f>$AU39*'PTAC PTHP Market Distribution'!Q$215</f>
        <v>0</v>
      </c>
      <c r="BE329" s="247">
        <f>$AU39*'PTAC PTHP Market Distribution'!R$215</f>
        <v>0</v>
      </c>
      <c r="BF329" s="162">
        <f t="shared" si="530"/>
        <v>10528.723417611342</v>
      </c>
      <c r="BH329" s="575" t="s">
        <v>78</v>
      </c>
      <c r="BI329" s="161">
        <f t="shared" si="457"/>
        <v>2022</v>
      </c>
      <c r="BJ329" s="162">
        <f>$AU39*'PTAC PTHP Market Distribution'!V$215</f>
        <v>0</v>
      </c>
      <c r="BK329" s="162">
        <f>$AU39*'PTAC PTHP Market Distribution'!W$215</f>
        <v>0</v>
      </c>
      <c r="BL329" s="162">
        <f>$AU39*'PTAC PTHP Market Distribution'!X$215</f>
        <v>5565.6036980115332</v>
      </c>
      <c r="BM329" s="162">
        <f>$AU39*'PTAC PTHP Market Distribution'!Y$215</f>
        <v>2553.5505908347927</v>
      </c>
      <c r="BN329" s="162">
        <f>$AU39*'PTAC PTHP Market Distribution'!Z$215</f>
        <v>2409.5691287650156</v>
      </c>
      <c r="BO329" s="162">
        <f>$AU39*'PTAC PTHP Market Distribution'!AA$215</f>
        <v>0</v>
      </c>
      <c r="BP329" s="162">
        <f>$AU39*'PTAC PTHP Market Distribution'!AB$215</f>
        <v>0</v>
      </c>
      <c r="BQ329" s="162">
        <f t="shared" si="518"/>
        <v>10528.723417611342</v>
      </c>
      <c r="BR329" s="148"/>
      <c r="BS329" s="575" t="s">
        <v>78</v>
      </c>
      <c r="BT329" s="161">
        <f t="shared" si="458"/>
        <v>2022</v>
      </c>
      <c r="BU329" s="162">
        <f>$AU39*'PTAC PTHP Market Distribution'!AF$215</f>
        <v>0</v>
      </c>
      <c r="BV329" s="162">
        <f>$AU39*'PTAC PTHP Market Distribution'!AG$215</f>
        <v>0</v>
      </c>
      <c r="BW329" s="162">
        <f>$AU39*'PTAC PTHP Market Distribution'!AH$215</f>
        <v>0</v>
      </c>
      <c r="BX329" s="162">
        <f>$AU39*'PTAC PTHP Market Distribution'!AI$215</f>
        <v>8119.1542888463255</v>
      </c>
      <c r="BY329" s="162">
        <f>$AU39*'PTAC PTHP Market Distribution'!AJ$215</f>
        <v>2409.5691287650156</v>
      </c>
      <c r="BZ329" s="162">
        <f>$AU39*'PTAC PTHP Market Distribution'!AK$215</f>
        <v>0</v>
      </c>
      <c r="CA329" s="162">
        <f>$AU39*'PTAC PTHP Market Distribution'!AL$215</f>
        <v>0</v>
      </c>
      <c r="CB329" s="162">
        <f t="shared" si="519"/>
        <v>10528.723417611342</v>
      </c>
      <c r="CC329" s="148"/>
      <c r="CD329" s="575" t="s">
        <v>78</v>
      </c>
      <c r="CE329" s="161">
        <f t="shared" si="459"/>
        <v>2022</v>
      </c>
      <c r="CF329" s="162">
        <f>$AU39*'PTAC PTHP Market Distribution'!AP$215</f>
        <v>0</v>
      </c>
      <c r="CG329" s="162">
        <f>$AU39*'PTAC PTHP Market Distribution'!AQ$215</f>
        <v>0</v>
      </c>
      <c r="CH329" s="162">
        <f>$AU39*'PTAC PTHP Market Distribution'!AR$215</f>
        <v>0</v>
      </c>
      <c r="CI329" s="162">
        <f>$AU39*'PTAC PTHP Market Distribution'!AS$215</f>
        <v>0</v>
      </c>
      <c r="CJ329" s="162">
        <f>$AU39*'PTAC PTHP Market Distribution'!AT$215</f>
        <v>10528.723417611342</v>
      </c>
      <c r="CK329" s="162">
        <f>$AU39*'PTAC PTHP Market Distribution'!AU$215</f>
        <v>0</v>
      </c>
      <c r="CL329" s="162">
        <f>$AU39*'PTAC PTHP Market Distribution'!AV$215</f>
        <v>0</v>
      </c>
      <c r="CM329" s="162">
        <f t="shared" si="520"/>
        <v>10528.723417611342</v>
      </c>
      <c r="CN329" s="148"/>
      <c r="CO329" s="575" t="s">
        <v>78</v>
      </c>
      <c r="CP329" s="161">
        <f t="shared" si="460"/>
        <v>2022</v>
      </c>
      <c r="CQ329" s="162">
        <f>$AU39*'PTAC PTHP Market Distribution'!AZ$215</f>
        <v>0</v>
      </c>
      <c r="CR329" s="162">
        <f>$AU39*'PTAC PTHP Market Distribution'!BA$215</f>
        <v>0</v>
      </c>
      <c r="CS329" s="162">
        <f>$AU39*'PTAC PTHP Market Distribution'!BB$215</f>
        <v>0</v>
      </c>
      <c r="CT329" s="162">
        <f>$AU39*'PTAC PTHP Market Distribution'!BC$215</f>
        <v>0</v>
      </c>
      <c r="CU329" s="162">
        <f>$AU39*'PTAC PTHP Market Distribution'!BD$215</f>
        <v>0</v>
      </c>
      <c r="CV329" s="162">
        <f>$AU39*'PTAC PTHP Market Distribution'!BE$215</f>
        <v>10528.723417611342</v>
      </c>
      <c r="CW329" s="162">
        <f>$AU39*'PTAC PTHP Market Distribution'!BF$215</f>
        <v>0</v>
      </c>
      <c r="CX329" s="162">
        <f t="shared" si="521"/>
        <v>10528.723417611342</v>
      </c>
      <c r="CY329" s="148"/>
      <c r="CZ329" s="575" t="s">
        <v>78</v>
      </c>
      <c r="DA329" s="161">
        <f t="shared" si="461"/>
        <v>2022</v>
      </c>
      <c r="DB329" s="162">
        <f>$AU39*'PTAC PTHP Market Distribution'!BJ$215</f>
        <v>0</v>
      </c>
      <c r="DC329" s="162">
        <f>$AU39*'PTAC PTHP Market Distribution'!BK$215</f>
        <v>0</v>
      </c>
      <c r="DD329" s="162">
        <f>$AU39*'PTAC PTHP Market Distribution'!BL$215</f>
        <v>0</v>
      </c>
      <c r="DE329" s="162">
        <f>$AU39*'PTAC PTHP Market Distribution'!BM$215</f>
        <v>0</v>
      </c>
      <c r="DF329" s="162">
        <f>$AU39*'PTAC PTHP Market Distribution'!BN$215</f>
        <v>0</v>
      </c>
      <c r="DG329" s="162">
        <f>$AU39*'PTAC PTHP Market Distribution'!BO$215</f>
        <v>0</v>
      </c>
      <c r="DH329" s="162">
        <f>$AU39*'PTAC PTHP Market Distribution'!BP$215</f>
        <v>10528.723417611342</v>
      </c>
      <c r="DI329" s="162">
        <f t="shared" si="522"/>
        <v>10528.723417611342</v>
      </c>
      <c r="DK329" s="885"/>
      <c r="DL329" s="517" t="str">
        <f t="shared" si="479"/>
        <v>2022PTHP Non-Standard Size - 11,000 Btu/h</v>
      </c>
      <c r="DM329" s="517" t="str">
        <f>VLOOKUP($DN329, 'Index Tables'!$F$4:$G$9, 2, FALSE)</f>
        <v>PTHP Non-Standard Size - 11,000 Btu/h</v>
      </c>
      <c r="DN329" s="38" t="s">
        <v>78</v>
      </c>
      <c r="DO329" s="361">
        <f t="shared" si="462"/>
        <v>2022</v>
      </c>
      <c r="DP329" s="381">
        <v>0</v>
      </c>
      <c r="DQ329" s="381">
        <f t="shared" si="536"/>
        <v>628803.7398767639</v>
      </c>
      <c r="DR329" s="381">
        <f t="shared" si="537"/>
        <v>583317.75727556995</v>
      </c>
      <c r="DS329" s="381">
        <f t="shared" si="538"/>
        <v>556132.58384220698</v>
      </c>
      <c r="DT329" s="381">
        <f t="shared" si="539"/>
        <v>524775.15438158019</v>
      </c>
      <c r="DU329" s="381">
        <f t="shared" si="540"/>
        <v>0</v>
      </c>
      <c r="DV329" s="381">
        <f t="shared" si="541"/>
        <v>0</v>
      </c>
      <c r="DW329" s="381">
        <f t="shared" si="542"/>
        <v>2293029.2353761201</v>
      </c>
      <c r="DX329" s="418"/>
      <c r="DY329" s="885"/>
      <c r="DZ329" s="371" t="str">
        <f t="shared" si="480"/>
        <v>2022PTHP Non-Standard Size - 11,000 Btu/h</v>
      </c>
      <c r="EA329" s="371" t="str">
        <f>VLOOKUP($EB329, 'Index Tables'!$F$4:$G$9, 2, FALSE)</f>
        <v>PTHP Non-Standard Size - 11,000 Btu/h</v>
      </c>
      <c r="EB329" s="414" t="s">
        <v>78</v>
      </c>
      <c r="EC329" s="361">
        <f t="shared" si="514"/>
        <v>2022</v>
      </c>
      <c r="ED329" s="409"/>
      <c r="EE329" s="411">
        <f t="shared" si="543"/>
        <v>628803.7398767639</v>
      </c>
      <c r="EF329" s="411">
        <f t="shared" si="544"/>
        <v>583317.75727556995</v>
      </c>
      <c r="EG329" s="411">
        <f t="shared" si="545"/>
        <v>556132.58384220698</v>
      </c>
      <c r="EH329" s="411">
        <f t="shared" si="546"/>
        <v>524775.15438158019</v>
      </c>
      <c r="EI329" s="411">
        <f t="shared" si="547"/>
        <v>0</v>
      </c>
      <c r="EJ329" s="411">
        <f t="shared" si="548"/>
        <v>0</v>
      </c>
      <c r="EK329" s="411">
        <f t="shared" si="463"/>
        <v>2293029.235376121</v>
      </c>
      <c r="EL329" s="555">
        <f t="shared" si="464"/>
        <v>9.3132257461547852E-10</v>
      </c>
      <c r="EM329" s="409"/>
      <c r="EN329" s="552">
        <f t="shared" si="481"/>
        <v>2293029.2353761201</v>
      </c>
      <c r="EO329" s="407" t="str">
        <f t="shared" si="465"/>
        <v>OK</v>
      </c>
      <c r="EQ329" s="267" t="str">
        <f t="shared" si="482"/>
        <v>2022PTHP Non-Standard Size - 11,000 Btu/h</v>
      </c>
      <c r="ER329" s="685" t="str">
        <f t="shared" si="483"/>
        <v>PTHP Non-Standard Size - 11,000 Btu/h</v>
      </c>
      <c r="ES329" s="686">
        <f t="shared" si="484"/>
        <v>2022</v>
      </c>
      <c r="ET329" s="687">
        <f t="shared" si="485"/>
        <v>0</v>
      </c>
      <c r="EU329" s="687">
        <f t="shared" si="466"/>
        <v>628803.7398767639</v>
      </c>
      <c r="EV329" s="687">
        <f t="shared" si="467"/>
        <v>583317.75727556995</v>
      </c>
      <c r="EW329" s="687">
        <f t="shared" si="468"/>
        <v>556132.58384220698</v>
      </c>
      <c r="EX329" s="687">
        <f t="shared" si="469"/>
        <v>524775.15438158019</v>
      </c>
      <c r="EY329" s="293">
        <f t="shared" si="470"/>
        <v>0</v>
      </c>
      <c r="EZ329" s="293">
        <f t="shared" si="471"/>
        <v>0</v>
      </c>
      <c r="FA329" s="293">
        <f t="shared" si="486"/>
        <v>2293029.235376121</v>
      </c>
      <c r="FB329" s="407" t="str">
        <f t="shared" si="487"/>
        <v>OK</v>
      </c>
      <c r="FD329" s="267" t="str">
        <f t="shared" si="488"/>
        <v>2022PTHP Non-Standard Size - 11,000 Btu/h</v>
      </c>
      <c r="FE329" s="685" t="str">
        <f t="shared" si="489"/>
        <v>PTHP Non-Standard Size - 11,000 Btu/h</v>
      </c>
      <c r="FF329" s="686">
        <f t="shared" si="490"/>
        <v>2022</v>
      </c>
      <c r="FG329" s="685">
        <f t="shared" si="491"/>
        <v>0</v>
      </c>
      <c r="FH329" s="685">
        <f t="shared" si="472"/>
        <v>0.27422403961353004</v>
      </c>
      <c r="FI329" s="685">
        <f t="shared" si="473"/>
        <v>0.25438740521766157</v>
      </c>
      <c r="FJ329" s="685">
        <f t="shared" si="474"/>
        <v>0.24253183311506521</v>
      </c>
      <c r="FK329" s="685">
        <f t="shared" si="475"/>
        <v>0.22885672205374319</v>
      </c>
      <c r="FL329" s="692">
        <f t="shared" si="476"/>
        <v>0</v>
      </c>
      <c r="FM329" s="692">
        <f t="shared" si="477"/>
        <v>0</v>
      </c>
      <c r="FN329" s="692">
        <f t="shared" si="478"/>
        <v>1</v>
      </c>
      <c r="FO329" s="407" t="str">
        <f t="shared" si="492"/>
        <v>OK</v>
      </c>
    </row>
    <row r="330" spans="50:171">
      <c r="AX330" s="575" t="s">
        <v>78</v>
      </c>
      <c r="AY330" s="361">
        <f t="shared" si="515"/>
        <v>2023</v>
      </c>
      <c r="AZ330" s="247">
        <f>$AU40*'PTAC PTHP Market Distribution'!M$215</f>
        <v>2829.4844861999341</v>
      </c>
      <c r="BA330" s="247">
        <f>$AU40*'PTAC PTHP Market Distribution'!N$215</f>
        <v>2624.8071378513678</v>
      </c>
      <c r="BB330" s="247">
        <f>$AU40*'PTAC PTHP Market Distribution'!O$215</f>
        <v>2502.479579018097</v>
      </c>
      <c r="BC330" s="247">
        <f>$AU40*'PTAC PTHP Market Distribution'!P$215</f>
        <v>2361.3777461897153</v>
      </c>
      <c r="BD330" s="247">
        <f>$AU40*'PTAC PTHP Market Distribution'!Q$215</f>
        <v>0</v>
      </c>
      <c r="BE330" s="247">
        <f>$AU40*'PTAC PTHP Market Distribution'!R$215</f>
        <v>0</v>
      </c>
      <c r="BF330" s="162">
        <f t="shared" si="530"/>
        <v>10318.148949259114</v>
      </c>
      <c r="BH330" s="575" t="s">
        <v>78</v>
      </c>
      <c r="BI330" s="161">
        <f t="shared" si="457"/>
        <v>2023</v>
      </c>
      <c r="BJ330" s="162">
        <f>$AU40*'PTAC PTHP Market Distribution'!V$215</f>
        <v>0</v>
      </c>
      <c r="BK330" s="162">
        <f>$AU40*'PTAC PTHP Market Distribution'!W$215</f>
        <v>0</v>
      </c>
      <c r="BL330" s="162">
        <f>$AU40*'PTAC PTHP Market Distribution'!X$215</f>
        <v>5454.2916240513014</v>
      </c>
      <c r="BM330" s="162">
        <f>$AU40*'PTAC PTHP Market Distribution'!Y$215</f>
        <v>2502.479579018097</v>
      </c>
      <c r="BN330" s="162">
        <f>$AU40*'PTAC PTHP Market Distribution'!Z$215</f>
        <v>2361.3777461897153</v>
      </c>
      <c r="BO330" s="162">
        <f>$AU40*'PTAC PTHP Market Distribution'!AA$215</f>
        <v>0</v>
      </c>
      <c r="BP330" s="162">
        <f>$AU40*'PTAC PTHP Market Distribution'!AB$215</f>
        <v>0</v>
      </c>
      <c r="BQ330" s="162">
        <f t="shared" si="518"/>
        <v>10318.148949259114</v>
      </c>
      <c r="BR330" s="148"/>
      <c r="BS330" s="575" t="s">
        <v>78</v>
      </c>
      <c r="BT330" s="161">
        <f t="shared" si="458"/>
        <v>2023</v>
      </c>
      <c r="BU330" s="162">
        <f>$AU40*'PTAC PTHP Market Distribution'!AF$215</f>
        <v>0</v>
      </c>
      <c r="BV330" s="162">
        <f>$AU40*'PTAC PTHP Market Distribution'!AG$215</f>
        <v>0</v>
      </c>
      <c r="BW330" s="162">
        <f>$AU40*'PTAC PTHP Market Distribution'!AH$215</f>
        <v>0</v>
      </c>
      <c r="BX330" s="162">
        <f>$AU40*'PTAC PTHP Market Distribution'!AI$215</f>
        <v>7956.7712030693983</v>
      </c>
      <c r="BY330" s="162">
        <f>$AU40*'PTAC PTHP Market Distribution'!AJ$215</f>
        <v>2361.3777461897153</v>
      </c>
      <c r="BZ330" s="162">
        <f>$AU40*'PTAC PTHP Market Distribution'!AK$215</f>
        <v>0</v>
      </c>
      <c r="CA330" s="162">
        <f>$AU40*'PTAC PTHP Market Distribution'!AL$215</f>
        <v>0</v>
      </c>
      <c r="CB330" s="162">
        <f t="shared" si="519"/>
        <v>10318.148949259114</v>
      </c>
      <c r="CC330" s="148"/>
      <c r="CD330" s="575" t="s">
        <v>78</v>
      </c>
      <c r="CE330" s="161">
        <f t="shared" si="459"/>
        <v>2023</v>
      </c>
      <c r="CF330" s="162">
        <f>$AU40*'PTAC PTHP Market Distribution'!AP$215</f>
        <v>0</v>
      </c>
      <c r="CG330" s="162">
        <f>$AU40*'PTAC PTHP Market Distribution'!AQ$215</f>
        <v>0</v>
      </c>
      <c r="CH330" s="162">
        <f>$AU40*'PTAC PTHP Market Distribution'!AR$215</f>
        <v>0</v>
      </c>
      <c r="CI330" s="162">
        <f>$AU40*'PTAC PTHP Market Distribution'!AS$215</f>
        <v>0</v>
      </c>
      <c r="CJ330" s="162">
        <f>$AU40*'PTAC PTHP Market Distribution'!AT$215</f>
        <v>10318.148949259114</v>
      </c>
      <c r="CK330" s="162">
        <f>$AU40*'PTAC PTHP Market Distribution'!AU$215</f>
        <v>0</v>
      </c>
      <c r="CL330" s="162">
        <f>$AU40*'PTAC PTHP Market Distribution'!AV$215</f>
        <v>0</v>
      </c>
      <c r="CM330" s="162">
        <f t="shared" si="520"/>
        <v>10318.148949259114</v>
      </c>
      <c r="CN330" s="148"/>
      <c r="CO330" s="575" t="s">
        <v>78</v>
      </c>
      <c r="CP330" s="161">
        <f t="shared" si="460"/>
        <v>2023</v>
      </c>
      <c r="CQ330" s="162">
        <f>$AU40*'PTAC PTHP Market Distribution'!AZ$215</f>
        <v>0</v>
      </c>
      <c r="CR330" s="162">
        <f>$AU40*'PTAC PTHP Market Distribution'!BA$215</f>
        <v>0</v>
      </c>
      <c r="CS330" s="162">
        <f>$AU40*'PTAC PTHP Market Distribution'!BB$215</f>
        <v>0</v>
      </c>
      <c r="CT330" s="162">
        <f>$AU40*'PTAC PTHP Market Distribution'!BC$215</f>
        <v>0</v>
      </c>
      <c r="CU330" s="162">
        <f>$AU40*'PTAC PTHP Market Distribution'!BD$215</f>
        <v>0</v>
      </c>
      <c r="CV330" s="162">
        <f>$AU40*'PTAC PTHP Market Distribution'!BE$215</f>
        <v>10318.148949259114</v>
      </c>
      <c r="CW330" s="162">
        <f>$AU40*'PTAC PTHP Market Distribution'!BF$215</f>
        <v>0</v>
      </c>
      <c r="CX330" s="162">
        <f t="shared" si="521"/>
        <v>10318.148949259114</v>
      </c>
      <c r="CY330" s="148"/>
      <c r="CZ330" s="575" t="s">
        <v>78</v>
      </c>
      <c r="DA330" s="161">
        <f t="shared" si="461"/>
        <v>2023</v>
      </c>
      <c r="DB330" s="162">
        <f>$AU40*'PTAC PTHP Market Distribution'!BJ$215</f>
        <v>0</v>
      </c>
      <c r="DC330" s="162">
        <f>$AU40*'PTAC PTHP Market Distribution'!BK$215</f>
        <v>0</v>
      </c>
      <c r="DD330" s="162">
        <f>$AU40*'PTAC PTHP Market Distribution'!BL$215</f>
        <v>0</v>
      </c>
      <c r="DE330" s="162">
        <f>$AU40*'PTAC PTHP Market Distribution'!BM$215</f>
        <v>0</v>
      </c>
      <c r="DF330" s="162">
        <f>$AU40*'PTAC PTHP Market Distribution'!BN$215</f>
        <v>0</v>
      </c>
      <c r="DG330" s="162">
        <f>$AU40*'PTAC PTHP Market Distribution'!BO$215</f>
        <v>0</v>
      </c>
      <c r="DH330" s="162">
        <f>$AU40*'PTAC PTHP Market Distribution'!BP$215</f>
        <v>10318.148949259114</v>
      </c>
      <c r="DI330" s="162">
        <f t="shared" si="522"/>
        <v>10318.148949259114</v>
      </c>
      <c r="DK330" s="885"/>
      <c r="DL330" s="517" t="str">
        <f t="shared" si="479"/>
        <v>2023PTHP Non-Standard Size - 11,000 Btu/h</v>
      </c>
      <c r="DM330" s="517" t="str">
        <f>VLOOKUP($DN330, 'Index Tables'!$F$4:$G$9, 2, FALSE)</f>
        <v>PTHP Non-Standard Size - 11,000 Btu/h</v>
      </c>
      <c r="DN330" s="38" t="s">
        <v>78</v>
      </c>
      <c r="DO330" s="361">
        <f t="shared" si="462"/>
        <v>2023</v>
      </c>
      <c r="DP330" s="381">
        <v>0</v>
      </c>
      <c r="DQ330" s="381">
        <f t="shared" si="536"/>
        <v>637994.53327209526</v>
      </c>
      <c r="DR330" s="381">
        <f t="shared" si="537"/>
        <v>591843.71323123667</v>
      </c>
      <c r="DS330" s="381">
        <f t="shared" si="538"/>
        <v>564261.19274568977</v>
      </c>
      <c r="DT330" s="381">
        <f t="shared" si="539"/>
        <v>532445.43322545197</v>
      </c>
      <c r="DU330" s="381">
        <f t="shared" si="540"/>
        <v>0</v>
      </c>
      <c r="DV330" s="381">
        <f t="shared" si="541"/>
        <v>0</v>
      </c>
      <c r="DW330" s="381">
        <f t="shared" si="542"/>
        <v>2326544.8724744725</v>
      </c>
      <c r="DX330" s="418"/>
      <c r="DY330" s="885"/>
      <c r="DZ330" s="371" t="str">
        <f t="shared" si="480"/>
        <v>2023PTHP Non-Standard Size - 11,000 Btu/h</v>
      </c>
      <c r="EA330" s="371" t="str">
        <f>VLOOKUP($EB330, 'Index Tables'!$F$4:$G$9, 2, FALSE)</f>
        <v>PTHP Non-Standard Size - 11,000 Btu/h</v>
      </c>
      <c r="EB330" s="414" t="s">
        <v>78</v>
      </c>
      <c r="EC330" s="361">
        <f t="shared" si="514"/>
        <v>2023</v>
      </c>
      <c r="ED330" s="409"/>
      <c r="EE330" s="411">
        <f t="shared" si="543"/>
        <v>637994.53327209526</v>
      </c>
      <c r="EF330" s="411">
        <f t="shared" si="544"/>
        <v>591843.71323123667</v>
      </c>
      <c r="EG330" s="411">
        <f t="shared" si="545"/>
        <v>564261.19274568977</v>
      </c>
      <c r="EH330" s="411">
        <f t="shared" si="546"/>
        <v>532445.43322545197</v>
      </c>
      <c r="EI330" s="411">
        <f t="shared" si="547"/>
        <v>0</v>
      </c>
      <c r="EJ330" s="411">
        <f t="shared" si="548"/>
        <v>0</v>
      </c>
      <c r="EK330" s="411">
        <f t="shared" si="463"/>
        <v>2326544.8724744739</v>
      </c>
      <c r="EL330" s="555">
        <f t="shared" si="464"/>
        <v>1.3969838619232178E-9</v>
      </c>
      <c r="EM330" s="409"/>
      <c r="EN330" s="552">
        <f t="shared" si="481"/>
        <v>2326544.8724744725</v>
      </c>
      <c r="EO330" s="407" t="str">
        <f t="shared" si="465"/>
        <v>OK</v>
      </c>
      <c r="EQ330" s="267" t="str">
        <f t="shared" si="482"/>
        <v>2023PTHP Non-Standard Size - 11,000 Btu/h</v>
      </c>
      <c r="ER330" s="685" t="str">
        <f t="shared" si="483"/>
        <v>PTHP Non-Standard Size - 11,000 Btu/h</v>
      </c>
      <c r="ES330" s="686">
        <f t="shared" si="484"/>
        <v>2023</v>
      </c>
      <c r="ET330" s="687">
        <f t="shared" si="485"/>
        <v>0</v>
      </c>
      <c r="EU330" s="687">
        <f t="shared" si="466"/>
        <v>637994.53327209526</v>
      </c>
      <c r="EV330" s="687">
        <f t="shared" si="467"/>
        <v>591843.71323123667</v>
      </c>
      <c r="EW330" s="687">
        <f t="shared" si="468"/>
        <v>564261.19274568977</v>
      </c>
      <c r="EX330" s="687">
        <f t="shared" si="469"/>
        <v>532445.43322545197</v>
      </c>
      <c r="EY330" s="293">
        <f t="shared" si="470"/>
        <v>0</v>
      </c>
      <c r="EZ330" s="293">
        <f t="shared" si="471"/>
        <v>0</v>
      </c>
      <c r="FA330" s="293">
        <f t="shared" si="486"/>
        <v>2326544.8724744739</v>
      </c>
      <c r="FB330" s="407" t="str">
        <f t="shared" si="487"/>
        <v>OK</v>
      </c>
      <c r="FD330" s="267" t="str">
        <f t="shared" si="488"/>
        <v>2023PTHP Non-Standard Size - 11,000 Btu/h</v>
      </c>
      <c r="FE330" s="685" t="str">
        <f t="shared" si="489"/>
        <v>PTHP Non-Standard Size - 11,000 Btu/h</v>
      </c>
      <c r="FF330" s="686">
        <f t="shared" si="490"/>
        <v>2023</v>
      </c>
      <c r="FG330" s="685">
        <f t="shared" si="491"/>
        <v>0</v>
      </c>
      <c r="FH330" s="685">
        <f t="shared" si="472"/>
        <v>0.27422403961353004</v>
      </c>
      <c r="FI330" s="685">
        <f t="shared" si="473"/>
        <v>0.25438740521766151</v>
      </c>
      <c r="FJ330" s="685">
        <f t="shared" si="474"/>
        <v>0.24253183311506521</v>
      </c>
      <c r="FK330" s="685">
        <f t="shared" si="475"/>
        <v>0.22885672205374313</v>
      </c>
      <c r="FL330" s="692">
        <f t="shared" si="476"/>
        <v>0</v>
      </c>
      <c r="FM330" s="692">
        <f t="shared" si="477"/>
        <v>0</v>
      </c>
      <c r="FN330" s="692">
        <f t="shared" si="478"/>
        <v>1</v>
      </c>
      <c r="FO330" s="407" t="str">
        <f t="shared" si="492"/>
        <v>OK</v>
      </c>
    </row>
    <row r="331" spans="50:171">
      <c r="AX331" s="575" t="s">
        <v>78</v>
      </c>
      <c r="AY331" s="361">
        <f t="shared" si="515"/>
        <v>2024</v>
      </c>
      <c r="AZ331" s="247">
        <f>$AU41*'PTAC PTHP Market Distribution'!M$215</f>
        <v>2772.8947964759354</v>
      </c>
      <c r="BA331" s="247">
        <f>$AU41*'PTAC PTHP Market Distribution'!N$215</f>
        <v>2572.3109950943403</v>
      </c>
      <c r="BB331" s="247">
        <f>$AU41*'PTAC PTHP Market Distribution'!O$215</f>
        <v>2452.4299874377348</v>
      </c>
      <c r="BC331" s="247">
        <f>$AU41*'PTAC PTHP Market Distribution'!P$215</f>
        <v>2314.150191265921</v>
      </c>
      <c r="BD331" s="247">
        <f>$AU41*'PTAC PTHP Market Distribution'!Q$215</f>
        <v>0</v>
      </c>
      <c r="BE331" s="247">
        <f>$AU41*'PTAC PTHP Market Distribution'!R$215</f>
        <v>0</v>
      </c>
      <c r="BF331" s="162">
        <f t="shared" si="530"/>
        <v>10111.785970273932</v>
      </c>
      <c r="BH331" s="575" t="s">
        <v>78</v>
      </c>
      <c r="BI331" s="161">
        <f t="shared" si="457"/>
        <v>2024</v>
      </c>
      <c r="BJ331" s="162">
        <f>$AU41*'PTAC PTHP Market Distribution'!V$215</f>
        <v>0</v>
      </c>
      <c r="BK331" s="162">
        <f>$AU41*'PTAC PTHP Market Distribution'!W$215</f>
        <v>0</v>
      </c>
      <c r="BL331" s="162">
        <f>$AU41*'PTAC PTHP Market Distribution'!X$215</f>
        <v>5345.2057915702753</v>
      </c>
      <c r="BM331" s="162">
        <f>$AU41*'PTAC PTHP Market Distribution'!Y$215</f>
        <v>2452.4299874377348</v>
      </c>
      <c r="BN331" s="162">
        <f>$AU41*'PTAC PTHP Market Distribution'!Z$215</f>
        <v>2314.150191265921</v>
      </c>
      <c r="BO331" s="162">
        <f>$AU41*'PTAC PTHP Market Distribution'!AA$215</f>
        <v>0</v>
      </c>
      <c r="BP331" s="162">
        <f>$AU41*'PTAC PTHP Market Distribution'!AB$215</f>
        <v>0</v>
      </c>
      <c r="BQ331" s="162">
        <f t="shared" si="518"/>
        <v>10111.785970273932</v>
      </c>
      <c r="BR331" s="148"/>
      <c r="BS331" s="575" t="s">
        <v>78</v>
      </c>
      <c r="BT331" s="161">
        <f t="shared" si="458"/>
        <v>2024</v>
      </c>
      <c r="BU331" s="162">
        <f>$AU41*'PTAC PTHP Market Distribution'!AF$215</f>
        <v>0</v>
      </c>
      <c r="BV331" s="162">
        <f>$AU41*'PTAC PTHP Market Distribution'!AG$215</f>
        <v>0</v>
      </c>
      <c r="BW331" s="162">
        <f>$AU41*'PTAC PTHP Market Distribution'!AH$215</f>
        <v>0</v>
      </c>
      <c r="BX331" s="162">
        <f>$AU41*'PTAC PTHP Market Distribution'!AI$215</f>
        <v>7797.6357790080101</v>
      </c>
      <c r="BY331" s="162">
        <f>$AU41*'PTAC PTHP Market Distribution'!AJ$215</f>
        <v>2314.150191265921</v>
      </c>
      <c r="BZ331" s="162">
        <f>$AU41*'PTAC PTHP Market Distribution'!AK$215</f>
        <v>0</v>
      </c>
      <c r="CA331" s="162">
        <f>$AU41*'PTAC PTHP Market Distribution'!AL$215</f>
        <v>0</v>
      </c>
      <c r="CB331" s="162">
        <f t="shared" si="519"/>
        <v>10111.785970273932</v>
      </c>
      <c r="CC331" s="148"/>
      <c r="CD331" s="575" t="s">
        <v>78</v>
      </c>
      <c r="CE331" s="161">
        <f t="shared" si="459"/>
        <v>2024</v>
      </c>
      <c r="CF331" s="162">
        <f>$AU41*'PTAC PTHP Market Distribution'!AP$215</f>
        <v>0</v>
      </c>
      <c r="CG331" s="162">
        <f>$AU41*'PTAC PTHP Market Distribution'!AQ$215</f>
        <v>0</v>
      </c>
      <c r="CH331" s="162">
        <f>$AU41*'PTAC PTHP Market Distribution'!AR$215</f>
        <v>0</v>
      </c>
      <c r="CI331" s="162">
        <f>$AU41*'PTAC PTHP Market Distribution'!AS$215</f>
        <v>0</v>
      </c>
      <c r="CJ331" s="162">
        <f>$AU41*'PTAC PTHP Market Distribution'!AT$215</f>
        <v>10111.785970273932</v>
      </c>
      <c r="CK331" s="162">
        <f>$AU41*'PTAC PTHP Market Distribution'!AU$215</f>
        <v>0</v>
      </c>
      <c r="CL331" s="162">
        <f>$AU41*'PTAC PTHP Market Distribution'!AV$215</f>
        <v>0</v>
      </c>
      <c r="CM331" s="162">
        <f t="shared" si="520"/>
        <v>10111.785970273932</v>
      </c>
      <c r="CN331" s="148"/>
      <c r="CO331" s="575" t="s">
        <v>78</v>
      </c>
      <c r="CP331" s="161">
        <f t="shared" si="460"/>
        <v>2024</v>
      </c>
      <c r="CQ331" s="162">
        <f>$AU41*'PTAC PTHP Market Distribution'!AZ$215</f>
        <v>0</v>
      </c>
      <c r="CR331" s="162">
        <f>$AU41*'PTAC PTHP Market Distribution'!BA$215</f>
        <v>0</v>
      </c>
      <c r="CS331" s="162">
        <f>$AU41*'PTAC PTHP Market Distribution'!BB$215</f>
        <v>0</v>
      </c>
      <c r="CT331" s="162">
        <f>$AU41*'PTAC PTHP Market Distribution'!BC$215</f>
        <v>0</v>
      </c>
      <c r="CU331" s="162">
        <f>$AU41*'PTAC PTHP Market Distribution'!BD$215</f>
        <v>0</v>
      </c>
      <c r="CV331" s="162">
        <f>$AU41*'PTAC PTHP Market Distribution'!BE$215</f>
        <v>10111.785970273932</v>
      </c>
      <c r="CW331" s="162">
        <f>$AU41*'PTAC PTHP Market Distribution'!BF$215</f>
        <v>0</v>
      </c>
      <c r="CX331" s="162">
        <f t="shared" si="521"/>
        <v>10111.785970273932</v>
      </c>
      <c r="CY331" s="148"/>
      <c r="CZ331" s="575" t="s">
        <v>78</v>
      </c>
      <c r="DA331" s="161">
        <f t="shared" si="461"/>
        <v>2024</v>
      </c>
      <c r="DB331" s="162">
        <f>$AU41*'PTAC PTHP Market Distribution'!BJ$215</f>
        <v>0</v>
      </c>
      <c r="DC331" s="162">
        <f>$AU41*'PTAC PTHP Market Distribution'!BK$215</f>
        <v>0</v>
      </c>
      <c r="DD331" s="162">
        <f>$AU41*'PTAC PTHP Market Distribution'!BL$215</f>
        <v>0</v>
      </c>
      <c r="DE331" s="162">
        <f>$AU41*'PTAC PTHP Market Distribution'!BM$215</f>
        <v>0</v>
      </c>
      <c r="DF331" s="162">
        <f>$AU41*'PTAC PTHP Market Distribution'!BN$215</f>
        <v>0</v>
      </c>
      <c r="DG331" s="162">
        <f>$AU41*'PTAC PTHP Market Distribution'!BO$215</f>
        <v>0</v>
      </c>
      <c r="DH331" s="162">
        <f>$AU41*'PTAC PTHP Market Distribution'!BP$215</f>
        <v>10111.785970273932</v>
      </c>
      <c r="DI331" s="162">
        <f t="shared" si="522"/>
        <v>10111.785970273932</v>
      </c>
      <c r="DK331" s="885"/>
      <c r="DL331" s="517" t="str">
        <f t="shared" si="479"/>
        <v>2024PTHP Non-Standard Size - 11,000 Btu/h</v>
      </c>
      <c r="DM331" s="517" t="str">
        <f>VLOOKUP($DN331, 'Index Tables'!$F$4:$G$9, 2, FALSE)</f>
        <v>PTHP Non-Standard Size - 11,000 Btu/h</v>
      </c>
      <c r="DN331" s="38" t="s">
        <v>78</v>
      </c>
      <c r="DO331" s="361">
        <f t="shared" si="462"/>
        <v>2024</v>
      </c>
      <c r="DP331" s="381">
        <v>0</v>
      </c>
      <c r="DQ331" s="381">
        <f t="shared" si="536"/>
        <v>647641.77743460389</v>
      </c>
      <c r="DR331" s="381">
        <f t="shared" si="537"/>
        <v>600793.10152505827</v>
      </c>
      <c r="DS331" s="381">
        <f t="shared" si="538"/>
        <v>572793.50017774163</v>
      </c>
      <c r="DT331" s="381">
        <f t="shared" si="539"/>
        <v>540496.64813350805</v>
      </c>
      <c r="DU331" s="381">
        <f t="shared" si="540"/>
        <v>0</v>
      </c>
      <c r="DV331" s="381">
        <f t="shared" si="541"/>
        <v>0</v>
      </c>
      <c r="DW331" s="381">
        <f t="shared" si="542"/>
        <v>2361725.0272709108</v>
      </c>
      <c r="DX331" s="418"/>
      <c r="DY331" s="885"/>
      <c r="DZ331" s="371" t="str">
        <f t="shared" si="480"/>
        <v>2024PTHP Non-Standard Size - 11,000 Btu/h</v>
      </c>
      <c r="EA331" s="371" t="str">
        <f>VLOOKUP($EB331, 'Index Tables'!$F$4:$G$9, 2, FALSE)</f>
        <v>PTHP Non-Standard Size - 11,000 Btu/h</v>
      </c>
      <c r="EB331" s="414" t="s">
        <v>78</v>
      </c>
      <c r="EC331" s="361">
        <f t="shared" si="514"/>
        <v>2024</v>
      </c>
      <c r="ED331" s="409"/>
      <c r="EE331" s="411">
        <f t="shared" si="543"/>
        <v>647641.77743460389</v>
      </c>
      <c r="EF331" s="411">
        <f t="shared" si="544"/>
        <v>600793.10152505827</v>
      </c>
      <c r="EG331" s="411">
        <f t="shared" si="545"/>
        <v>572793.50017774163</v>
      </c>
      <c r="EH331" s="411">
        <f t="shared" si="546"/>
        <v>540496.64813350805</v>
      </c>
      <c r="EI331" s="411">
        <f t="shared" si="547"/>
        <v>0</v>
      </c>
      <c r="EJ331" s="411">
        <f t="shared" si="548"/>
        <v>0</v>
      </c>
      <c r="EK331" s="411">
        <f t="shared" si="463"/>
        <v>2361725.0272709117</v>
      </c>
      <c r="EL331" s="555">
        <f t="shared" si="464"/>
        <v>9.3132257461547852E-10</v>
      </c>
      <c r="EM331" s="409"/>
      <c r="EN331" s="552">
        <f t="shared" si="481"/>
        <v>2361725.0272709108</v>
      </c>
      <c r="EO331" s="407" t="str">
        <f t="shared" si="465"/>
        <v>OK</v>
      </c>
      <c r="EQ331" s="267" t="str">
        <f t="shared" si="482"/>
        <v>2024PTHP Non-Standard Size - 11,000 Btu/h</v>
      </c>
      <c r="ER331" s="685" t="str">
        <f t="shared" si="483"/>
        <v>PTHP Non-Standard Size - 11,000 Btu/h</v>
      </c>
      <c r="ES331" s="686">
        <f t="shared" si="484"/>
        <v>2024</v>
      </c>
      <c r="ET331" s="687">
        <f t="shared" si="485"/>
        <v>0</v>
      </c>
      <c r="EU331" s="687">
        <f t="shared" si="466"/>
        <v>647641.77743460389</v>
      </c>
      <c r="EV331" s="687">
        <f t="shared" si="467"/>
        <v>600793.10152505827</v>
      </c>
      <c r="EW331" s="687">
        <f t="shared" si="468"/>
        <v>572793.50017774163</v>
      </c>
      <c r="EX331" s="687">
        <f t="shared" si="469"/>
        <v>540496.64813350805</v>
      </c>
      <c r="EY331" s="293">
        <f t="shared" si="470"/>
        <v>0</v>
      </c>
      <c r="EZ331" s="293">
        <f t="shared" si="471"/>
        <v>0</v>
      </c>
      <c r="FA331" s="293">
        <f t="shared" si="486"/>
        <v>2361725.0272709117</v>
      </c>
      <c r="FB331" s="407" t="str">
        <f t="shared" si="487"/>
        <v>OK</v>
      </c>
      <c r="FD331" s="267" t="str">
        <f t="shared" si="488"/>
        <v>2024PTHP Non-Standard Size - 11,000 Btu/h</v>
      </c>
      <c r="FE331" s="685" t="str">
        <f t="shared" si="489"/>
        <v>PTHP Non-Standard Size - 11,000 Btu/h</v>
      </c>
      <c r="FF331" s="686">
        <f t="shared" si="490"/>
        <v>2024</v>
      </c>
      <c r="FG331" s="685">
        <f t="shared" si="491"/>
        <v>0</v>
      </c>
      <c r="FH331" s="685">
        <f t="shared" si="472"/>
        <v>0.27422403961353009</v>
      </c>
      <c r="FI331" s="685">
        <f t="shared" si="473"/>
        <v>0.25438740521766157</v>
      </c>
      <c r="FJ331" s="685">
        <f t="shared" si="474"/>
        <v>0.24253183311506524</v>
      </c>
      <c r="FK331" s="685">
        <f t="shared" si="475"/>
        <v>0.22885672205374316</v>
      </c>
      <c r="FL331" s="692">
        <f t="shared" si="476"/>
        <v>0</v>
      </c>
      <c r="FM331" s="692">
        <f t="shared" si="477"/>
        <v>0</v>
      </c>
      <c r="FN331" s="692">
        <f t="shared" si="478"/>
        <v>1</v>
      </c>
      <c r="FO331" s="407" t="str">
        <f t="shared" si="492"/>
        <v>OK</v>
      </c>
    </row>
    <row r="332" spans="50:171">
      <c r="AX332" s="575" t="s">
        <v>78</v>
      </c>
      <c r="AY332" s="361">
        <f t="shared" si="515"/>
        <v>2025</v>
      </c>
      <c r="AZ332" s="247">
        <f>$AU42*'PTAC PTHP Market Distribution'!M$215</f>
        <v>2717.4369005464159</v>
      </c>
      <c r="BA332" s="247">
        <f>$AU42*'PTAC PTHP Market Distribution'!N$215</f>
        <v>2520.8647751924532</v>
      </c>
      <c r="BB332" s="247">
        <f>$AU42*'PTAC PTHP Market Distribution'!O$215</f>
        <v>2403.3813876889799</v>
      </c>
      <c r="BC332" s="247">
        <f>$AU42*'PTAC PTHP Market Distribution'!P$215</f>
        <v>2267.8671874406023</v>
      </c>
      <c r="BD332" s="247">
        <f>$AU42*'PTAC PTHP Market Distribution'!Q$215</f>
        <v>0</v>
      </c>
      <c r="BE332" s="247">
        <f>$AU42*'PTAC PTHP Market Distribution'!R$215</f>
        <v>0</v>
      </c>
      <c r="BF332" s="162">
        <f t="shared" si="530"/>
        <v>9909.5502508684513</v>
      </c>
      <c r="BH332" s="575" t="s">
        <v>78</v>
      </c>
      <c r="BI332" s="161">
        <f t="shared" si="457"/>
        <v>2025</v>
      </c>
      <c r="BJ332" s="162">
        <f>$AU42*'PTAC PTHP Market Distribution'!V$215</f>
        <v>0</v>
      </c>
      <c r="BK332" s="162">
        <f>$AU42*'PTAC PTHP Market Distribution'!W$215</f>
        <v>0</v>
      </c>
      <c r="BL332" s="162">
        <f>$AU42*'PTAC PTHP Market Distribution'!X$215</f>
        <v>5238.3016757388696</v>
      </c>
      <c r="BM332" s="162">
        <f>$AU42*'PTAC PTHP Market Distribution'!Y$215</f>
        <v>2403.3813876889799</v>
      </c>
      <c r="BN332" s="162">
        <f>$AU42*'PTAC PTHP Market Distribution'!Z$215</f>
        <v>2267.8671874406023</v>
      </c>
      <c r="BO332" s="162">
        <f>$AU42*'PTAC PTHP Market Distribution'!AA$215</f>
        <v>0</v>
      </c>
      <c r="BP332" s="162">
        <f>$AU42*'PTAC PTHP Market Distribution'!AB$215</f>
        <v>0</v>
      </c>
      <c r="BQ332" s="162">
        <f t="shared" si="518"/>
        <v>9909.5502508684513</v>
      </c>
      <c r="BR332" s="148"/>
      <c r="BS332" s="575" t="s">
        <v>78</v>
      </c>
      <c r="BT332" s="161">
        <f t="shared" si="458"/>
        <v>2025</v>
      </c>
      <c r="BU332" s="162">
        <f>$AU42*'PTAC PTHP Market Distribution'!AF$215</f>
        <v>0</v>
      </c>
      <c r="BV332" s="162">
        <f>$AU42*'PTAC PTHP Market Distribution'!AG$215</f>
        <v>0</v>
      </c>
      <c r="BW332" s="162">
        <f>$AU42*'PTAC PTHP Market Distribution'!AH$215</f>
        <v>0</v>
      </c>
      <c r="BX332" s="162">
        <f>$AU42*'PTAC PTHP Market Distribution'!AI$215</f>
        <v>7641.6830634278494</v>
      </c>
      <c r="BY332" s="162">
        <f>$AU42*'PTAC PTHP Market Distribution'!AJ$215</f>
        <v>2267.8671874406023</v>
      </c>
      <c r="BZ332" s="162">
        <f>$AU42*'PTAC PTHP Market Distribution'!AK$215</f>
        <v>0</v>
      </c>
      <c r="CA332" s="162">
        <f>$AU42*'PTAC PTHP Market Distribution'!AL$215</f>
        <v>0</v>
      </c>
      <c r="CB332" s="162">
        <f t="shared" si="519"/>
        <v>9909.5502508684513</v>
      </c>
      <c r="CC332" s="148"/>
      <c r="CD332" s="575" t="s">
        <v>78</v>
      </c>
      <c r="CE332" s="161">
        <f t="shared" si="459"/>
        <v>2025</v>
      </c>
      <c r="CF332" s="162">
        <f>$AU42*'PTAC PTHP Market Distribution'!AP$215</f>
        <v>0</v>
      </c>
      <c r="CG332" s="162">
        <f>$AU42*'PTAC PTHP Market Distribution'!AQ$215</f>
        <v>0</v>
      </c>
      <c r="CH332" s="162">
        <f>$AU42*'PTAC PTHP Market Distribution'!AR$215</f>
        <v>0</v>
      </c>
      <c r="CI332" s="162">
        <f>$AU42*'PTAC PTHP Market Distribution'!AS$215</f>
        <v>0</v>
      </c>
      <c r="CJ332" s="162">
        <f>$AU42*'PTAC PTHP Market Distribution'!AT$215</f>
        <v>9909.5502508684513</v>
      </c>
      <c r="CK332" s="162">
        <f>$AU42*'PTAC PTHP Market Distribution'!AU$215</f>
        <v>0</v>
      </c>
      <c r="CL332" s="162">
        <f>$AU42*'PTAC PTHP Market Distribution'!AV$215</f>
        <v>0</v>
      </c>
      <c r="CM332" s="162">
        <f t="shared" si="520"/>
        <v>9909.5502508684513</v>
      </c>
      <c r="CN332" s="148"/>
      <c r="CO332" s="575" t="s">
        <v>78</v>
      </c>
      <c r="CP332" s="161">
        <f t="shared" si="460"/>
        <v>2025</v>
      </c>
      <c r="CQ332" s="162">
        <f>$AU42*'PTAC PTHP Market Distribution'!AZ$215</f>
        <v>0</v>
      </c>
      <c r="CR332" s="162">
        <f>$AU42*'PTAC PTHP Market Distribution'!BA$215</f>
        <v>0</v>
      </c>
      <c r="CS332" s="162">
        <f>$AU42*'PTAC PTHP Market Distribution'!BB$215</f>
        <v>0</v>
      </c>
      <c r="CT332" s="162">
        <f>$AU42*'PTAC PTHP Market Distribution'!BC$215</f>
        <v>0</v>
      </c>
      <c r="CU332" s="162">
        <f>$AU42*'PTAC PTHP Market Distribution'!BD$215</f>
        <v>0</v>
      </c>
      <c r="CV332" s="162">
        <f>$AU42*'PTAC PTHP Market Distribution'!BE$215</f>
        <v>9909.5502508684513</v>
      </c>
      <c r="CW332" s="162">
        <f>$AU42*'PTAC PTHP Market Distribution'!BF$215</f>
        <v>0</v>
      </c>
      <c r="CX332" s="162">
        <f t="shared" si="521"/>
        <v>9909.5502508684513</v>
      </c>
      <c r="CY332" s="148"/>
      <c r="CZ332" s="575" t="s">
        <v>78</v>
      </c>
      <c r="DA332" s="161">
        <f t="shared" si="461"/>
        <v>2025</v>
      </c>
      <c r="DB332" s="162">
        <f>$AU42*'PTAC PTHP Market Distribution'!BJ$215</f>
        <v>0</v>
      </c>
      <c r="DC332" s="162">
        <f>$AU42*'PTAC PTHP Market Distribution'!BK$215</f>
        <v>0</v>
      </c>
      <c r="DD332" s="162">
        <f>$AU42*'PTAC PTHP Market Distribution'!BL$215</f>
        <v>0</v>
      </c>
      <c r="DE332" s="162">
        <f>$AU42*'PTAC PTHP Market Distribution'!BM$215</f>
        <v>0</v>
      </c>
      <c r="DF332" s="162">
        <f>$AU42*'PTAC PTHP Market Distribution'!BN$215</f>
        <v>0</v>
      </c>
      <c r="DG332" s="162">
        <f>$AU42*'PTAC PTHP Market Distribution'!BO$215</f>
        <v>0</v>
      </c>
      <c r="DH332" s="162">
        <f>$AU42*'PTAC PTHP Market Distribution'!BP$215</f>
        <v>9909.5502508684513</v>
      </c>
      <c r="DI332" s="162">
        <f t="shared" si="522"/>
        <v>9909.5502508684513</v>
      </c>
      <c r="DK332" s="885"/>
      <c r="DL332" s="517" t="str">
        <f t="shared" si="479"/>
        <v>2025PTHP Non-Standard Size - 11,000 Btu/h</v>
      </c>
      <c r="DM332" s="517" t="str">
        <f>VLOOKUP($DN332, 'Index Tables'!$F$4:$G$9, 2, FALSE)</f>
        <v>PTHP Non-Standard Size - 11,000 Btu/h</v>
      </c>
      <c r="DN332" s="38" t="s">
        <v>78</v>
      </c>
      <c r="DO332" s="361">
        <f t="shared" si="462"/>
        <v>2025</v>
      </c>
      <c r="DP332" s="381">
        <v>0</v>
      </c>
      <c r="DQ332" s="381">
        <f t="shared" si="536"/>
        <v>657735.6382436807</v>
      </c>
      <c r="DR332" s="381">
        <f t="shared" si="537"/>
        <v>610156.79941043723</v>
      </c>
      <c r="DS332" s="381">
        <f t="shared" si="538"/>
        <v>581720.80855188658</v>
      </c>
      <c r="DT332" s="381">
        <f t="shared" si="539"/>
        <v>548920.59193102363</v>
      </c>
      <c r="DU332" s="381">
        <f t="shared" si="540"/>
        <v>0</v>
      </c>
      <c r="DV332" s="381">
        <f t="shared" si="541"/>
        <v>0</v>
      </c>
      <c r="DW332" s="381">
        <f t="shared" si="542"/>
        <v>2398533.8381370269</v>
      </c>
      <c r="DX332" s="418"/>
      <c r="DY332" s="885"/>
      <c r="DZ332" s="371" t="str">
        <f t="shared" si="480"/>
        <v>2025PTHP Non-Standard Size - 11,000 Btu/h</v>
      </c>
      <c r="EA332" s="371" t="str">
        <f>VLOOKUP($EB332, 'Index Tables'!$F$4:$G$9, 2, FALSE)</f>
        <v>PTHP Non-Standard Size - 11,000 Btu/h</v>
      </c>
      <c r="EB332" s="414" t="s">
        <v>78</v>
      </c>
      <c r="EC332" s="361">
        <f t="shared" si="514"/>
        <v>2025</v>
      </c>
      <c r="ED332" s="409"/>
      <c r="EE332" s="411">
        <f t="shared" si="543"/>
        <v>657735.6382436807</v>
      </c>
      <c r="EF332" s="411">
        <f t="shared" si="544"/>
        <v>610156.79941043723</v>
      </c>
      <c r="EG332" s="411">
        <f t="shared" si="545"/>
        <v>581720.80855188658</v>
      </c>
      <c r="EH332" s="411">
        <f t="shared" si="546"/>
        <v>548920.59193102363</v>
      </c>
      <c r="EI332" s="411">
        <f t="shared" si="547"/>
        <v>0</v>
      </c>
      <c r="EJ332" s="411">
        <f t="shared" si="548"/>
        <v>0</v>
      </c>
      <c r="EK332" s="411">
        <f t="shared" si="463"/>
        <v>2398533.8381370283</v>
      </c>
      <c r="EL332" s="555">
        <f t="shared" si="464"/>
        <v>1.3969838619232178E-9</v>
      </c>
      <c r="EM332" s="409"/>
      <c r="EN332" s="552">
        <f t="shared" si="481"/>
        <v>2398533.8381370269</v>
      </c>
      <c r="EO332" s="407" t="str">
        <f t="shared" si="465"/>
        <v>OK</v>
      </c>
      <c r="EQ332" s="267" t="str">
        <f t="shared" si="482"/>
        <v>2025PTHP Non-Standard Size - 11,000 Btu/h</v>
      </c>
      <c r="ER332" s="685" t="str">
        <f t="shared" si="483"/>
        <v>PTHP Non-Standard Size - 11,000 Btu/h</v>
      </c>
      <c r="ES332" s="686">
        <f t="shared" si="484"/>
        <v>2025</v>
      </c>
      <c r="ET332" s="687">
        <f t="shared" si="485"/>
        <v>0</v>
      </c>
      <c r="EU332" s="687">
        <f t="shared" si="466"/>
        <v>657735.6382436807</v>
      </c>
      <c r="EV332" s="687">
        <f t="shared" si="467"/>
        <v>610156.79941043723</v>
      </c>
      <c r="EW332" s="687">
        <f t="shared" si="468"/>
        <v>581720.80855188658</v>
      </c>
      <c r="EX332" s="687">
        <f t="shared" si="469"/>
        <v>548920.59193102363</v>
      </c>
      <c r="EY332" s="293">
        <f t="shared" si="470"/>
        <v>0</v>
      </c>
      <c r="EZ332" s="293">
        <f t="shared" si="471"/>
        <v>0</v>
      </c>
      <c r="FA332" s="293">
        <f t="shared" si="486"/>
        <v>2398533.8381370283</v>
      </c>
      <c r="FB332" s="407" t="str">
        <f t="shared" si="487"/>
        <v>OK</v>
      </c>
      <c r="FD332" s="267" t="str">
        <f t="shared" si="488"/>
        <v>2025PTHP Non-Standard Size - 11,000 Btu/h</v>
      </c>
      <c r="FE332" s="685" t="str">
        <f t="shared" si="489"/>
        <v>PTHP Non-Standard Size - 11,000 Btu/h</v>
      </c>
      <c r="FF332" s="686">
        <f t="shared" si="490"/>
        <v>2025</v>
      </c>
      <c r="FG332" s="685">
        <f t="shared" si="491"/>
        <v>0</v>
      </c>
      <c r="FH332" s="685">
        <f t="shared" si="472"/>
        <v>0.27422403961353004</v>
      </c>
      <c r="FI332" s="685">
        <f t="shared" si="473"/>
        <v>0.25438740521766157</v>
      </c>
      <c r="FJ332" s="685">
        <f t="shared" si="474"/>
        <v>0.24253183311506521</v>
      </c>
      <c r="FK332" s="685">
        <f t="shared" si="475"/>
        <v>0.22885672205374316</v>
      </c>
      <c r="FL332" s="692">
        <f t="shared" si="476"/>
        <v>0</v>
      </c>
      <c r="FM332" s="692">
        <f t="shared" si="477"/>
        <v>0</v>
      </c>
      <c r="FN332" s="692">
        <f t="shared" si="478"/>
        <v>1</v>
      </c>
      <c r="FO332" s="407" t="str">
        <f t="shared" si="492"/>
        <v>OK</v>
      </c>
    </row>
    <row r="333" spans="50:171">
      <c r="AX333" s="575" t="s">
        <v>78</v>
      </c>
      <c r="AY333" s="361">
        <f t="shared" si="515"/>
        <v>2026</v>
      </c>
      <c r="AZ333" s="247">
        <f>$AU43*'PTAC PTHP Market Distribution'!M$215</f>
        <v>2663.0881625354882</v>
      </c>
      <c r="BA333" s="247">
        <f>$AU43*'PTAC PTHP Market Distribution'!N$215</f>
        <v>2470.4474796886043</v>
      </c>
      <c r="BB333" s="247">
        <f>$AU43*'PTAC PTHP Market Distribution'!O$215</f>
        <v>2355.3137599352003</v>
      </c>
      <c r="BC333" s="247">
        <f>$AU43*'PTAC PTHP Market Distribution'!P$215</f>
        <v>2222.5098436917901</v>
      </c>
      <c r="BD333" s="247">
        <f>$AU43*'PTAC PTHP Market Distribution'!Q$215</f>
        <v>0</v>
      </c>
      <c r="BE333" s="247">
        <f>$AU43*'PTAC PTHP Market Distribution'!R$215</f>
        <v>0</v>
      </c>
      <c r="BF333" s="162">
        <f t="shared" si="530"/>
        <v>9711.359245851083</v>
      </c>
      <c r="BH333" s="575" t="s">
        <v>78</v>
      </c>
      <c r="BI333" s="161">
        <f t="shared" si="457"/>
        <v>2026</v>
      </c>
      <c r="BJ333" s="162">
        <f>$AU43*'PTAC PTHP Market Distribution'!V$215</f>
        <v>0</v>
      </c>
      <c r="BK333" s="162">
        <f>$AU43*'PTAC PTHP Market Distribution'!W$215</f>
        <v>0</v>
      </c>
      <c r="BL333" s="162">
        <f>$AU43*'PTAC PTHP Market Distribution'!X$215</f>
        <v>5133.535642224092</v>
      </c>
      <c r="BM333" s="162">
        <f>$AU43*'PTAC PTHP Market Distribution'!Y$215</f>
        <v>2355.3137599352003</v>
      </c>
      <c r="BN333" s="162">
        <f>$AU43*'PTAC PTHP Market Distribution'!Z$215</f>
        <v>2222.5098436917901</v>
      </c>
      <c r="BO333" s="162">
        <f>$AU43*'PTAC PTHP Market Distribution'!AA$215</f>
        <v>0</v>
      </c>
      <c r="BP333" s="162">
        <f>$AU43*'PTAC PTHP Market Distribution'!AB$215</f>
        <v>0</v>
      </c>
      <c r="BQ333" s="162">
        <f t="shared" si="518"/>
        <v>9711.359245851083</v>
      </c>
      <c r="BR333" s="148"/>
      <c r="BS333" s="575" t="s">
        <v>78</v>
      </c>
      <c r="BT333" s="161">
        <f t="shared" si="458"/>
        <v>2026</v>
      </c>
      <c r="BU333" s="162">
        <f>$AU43*'PTAC PTHP Market Distribution'!AF$215</f>
        <v>0</v>
      </c>
      <c r="BV333" s="162">
        <f>$AU43*'PTAC PTHP Market Distribution'!AG$215</f>
        <v>0</v>
      </c>
      <c r="BW333" s="162">
        <f>$AU43*'PTAC PTHP Market Distribution'!AH$215</f>
        <v>0</v>
      </c>
      <c r="BX333" s="162">
        <f>$AU43*'PTAC PTHP Market Distribution'!AI$215</f>
        <v>7488.8494021592924</v>
      </c>
      <c r="BY333" s="162">
        <f>$AU43*'PTAC PTHP Market Distribution'!AJ$215</f>
        <v>2222.5098436917901</v>
      </c>
      <c r="BZ333" s="162">
        <f>$AU43*'PTAC PTHP Market Distribution'!AK$215</f>
        <v>0</v>
      </c>
      <c r="CA333" s="162">
        <f>$AU43*'PTAC PTHP Market Distribution'!AL$215</f>
        <v>0</v>
      </c>
      <c r="CB333" s="162">
        <f t="shared" si="519"/>
        <v>9711.359245851083</v>
      </c>
      <c r="CC333" s="148"/>
      <c r="CD333" s="575" t="s">
        <v>78</v>
      </c>
      <c r="CE333" s="161">
        <f t="shared" si="459"/>
        <v>2026</v>
      </c>
      <c r="CF333" s="162">
        <f>$AU43*'PTAC PTHP Market Distribution'!AP$215</f>
        <v>0</v>
      </c>
      <c r="CG333" s="162">
        <f>$AU43*'PTAC PTHP Market Distribution'!AQ$215</f>
        <v>0</v>
      </c>
      <c r="CH333" s="162">
        <f>$AU43*'PTAC PTHP Market Distribution'!AR$215</f>
        <v>0</v>
      </c>
      <c r="CI333" s="162">
        <f>$AU43*'PTAC PTHP Market Distribution'!AS$215</f>
        <v>0</v>
      </c>
      <c r="CJ333" s="162">
        <f>$AU43*'PTAC PTHP Market Distribution'!AT$215</f>
        <v>9711.359245851083</v>
      </c>
      <c r="CK333" s="162">
        <f>$AU43*'PTAC PTHP Market Distribution'!AU$215</f>
        <v>0</v>
      </c>
      <c r="CL333" s="162">
        <f>$AU43*'PTAC PTHP Market Distribution'!AV$215</f>
        <v>0</v>
      </c>
      <c r="CM333" s="162">
        <f t="shared" si="520"/>
        <v>9711.359245851083</v>
      </c>
      <c r="CN333" s="148"/>
      <c r="CO333" s="575" t="s">
        <v>78</v>
      </c>
      <c r="CP333" s="161">
        <f t="shared" si="460"/>
        <v>2026</v>
      </c>
      <c r="CQ333" s="162">
        <f>$AU43*'PTAC PTHP Market Distribution'!AZ$215</f>
        <v>0</v>
      </c>
      <c r="CR333" s="162">
        <f>$AU43*'PTAC PTHP Market Distribution'!BA$215</f>
        <v>0</v>
      </c>
      <c r="CS333" s="162">
        <f>$AU43*'PTAC PTHP Market Distribution'!BB$215</f>
        <v>0</v>
      </c>
      <c r="CT333" s="162">
        <f>$AU43*'PTAC PTHP Market Distribution'!BC$215</f>
        <v>0</v>
      </c>
      <c r="CU333" s="162">
        <f>$AU43*'PTAC PTHP Market Distribution'!BD$215</f>
        <v>0</v>
      </c>
      <c r="CV333" s="162">
        <f>$AU43*'PTAC PTHP Market Distribution'!BE$215</f>
        <v>9711.359245851083</v>
      </c>
      <c r="CW333" s="162">
        <f>$AU43*'PTAC PTHP Market Distribution'!BF$215</f>
        <v>0</v>
      </c>
      <c r="CX333" s="162">
        <f t="shared" si="521"/>
        <v>9711.359245851083</v>
      </c>
      <c r="CY333" s="148"/>
      <c r="CZ333" s="575" t="s">
        <v>78</v>
      </c>
      <c r="DA333" s="161">
        <f t="shared" si="461"/>
        <v>2026</v>
      </c>
      <c r="DB333" s="162">
        <f>$AU43*'PTAC PTHP Market Distribution'!BJ$215</f>
        <v>0</v>
      </c>
      <c r="DC333" s="162">
        <f>$AU43*'PTAC PTHP Market Distribution'!BK$215</f>
        <v>0</v>
      </c>
      <c r="DD333" s="162">
        <f>$AU43*'PTAC PTHP Market Distribution'!BL$215</f>
        <v>0</v>
      </c>
      <c r="DE333" s="162">
        <f>$AU43*'PTAC PTHP Market Distribution'!BM$215</f>
        <v>0</v>
      </c>
      <c r="DF333" s="162">
        <f>$AU43*'PTAC PTHP Market Distribution'!BN$215</f>
        <v>0</v>
      </c>
      <c r="DG333" s="162">
        <f>$AU43*'PTAC PTHP Market Distribution'!BO$215</f>
        <v>0</v>
      </c>
      <c r="DH333" s="162">
        <f>$AU43*'PTAC PTHP Market Distribution'!BP$215</f>
        <v>9711.359245851083</v>
      </c>
      <c r="DI333" s="162">
        <f t="shared" si="522"/>
        <v>9711.359245851083</v>
      </c>
      <c r="DK333" s="885"/>
      <c r="DL333" s="517" t="str">
        <f t="shared" si="479"/>
        <v>2026PTHP Non-Standard Size - 11,000 Btu/h</v>
      </c>
      <c r="DM333" s="517" t="str">
        <f>VLOOKUP($DN333, 'Index Tables'!$F$4:$G$9, 2, FALSE)</f>
        <v>PTHP Non-Standard Size - 11,000 Btu/h</v>
      </c>
      <c r="DN333" s="38" t="s">
        <v>78</v>
      </c>
      <c r="DO333" s="361">
        <f t="shared" si="462"/>
        <v>2026</v>
      </c>
      <c r="DP333" s="381">
        <v>0</v>
      </c>
      <c r="DQ333" s="381">
        <f t="shared" si="536"/>
        <v>668236.13698126003</v>
      </c>
      <c r="DR333" s="381">
        <f t="shared" si="537"/>
        <v>619897.72012296389</v>
      </c>
      <c r="DS333" s="381">
        <f t="shared" si="538"/>
        <v>591007.75951007637</v>
      </c>
      <c r="DT333" s="381">
        <f t="shared" si="539"/>
        <v>557683.89993421198</v>
      </c>
      <c r="DU333" s="381">
        <f t="shared" si="540"/>
        <v>0</v>
      </c>
      <c r="DV333" s="381">
        <f t="shared" si="541"/>
        <v>0</v>
      </c>
      <c r="DW333" s="381">
        <f t="shared" si="542"/>
        <v>2436825.5165485106</v>
      </c>
      <c r="DX333" s="418"/>
      <c r="DY333" s="885"/>
      <c r="DZ333" s="371" t="str">
        <f t="shared" si="480"/>
        <v>2026PTHP Non-Standard Size - 11,000 Btu/h</v>
      </c>
      <c r="EA333" s="371" t="str">
        <f>VLOOKUP($EB333, 'Index Tables'!$F$4:$G$9, 2, FALSE)</f>
        <v>PTHP Non-Standard Size - 11,000 Btu/h</v>
      </c>
      <c r="EB333" s="414" t="s">
        <v>78</v>
      </c>
      <c r="EC333" s="361">
        <f t="shared" si="514"/>
        <v>2026</v>
      </c>
      <c r="ED333" s="409"/>
      <c r="EE333" s="411">
        <f t="shared" si="543"/>
        <v>668236.13698126003</v>
      </c>
      <c r="EF333" s="411">
        <f t="shared" si="544"/>
        <v>619897.72012296389</v>
      </c>
      <c r="EG333" s="411">
        <f t="shared" si="545"/>
        <v>591007.75951007637</v>
      </c>
      <c r="EH333" s="411">
        <f t="shared" si="546"/>
        <v>557683.89993421198</v>
      </c>
      <c r="EI333" s="411">
        <f t="shared" si="547"/>
        <v>0</v>
      </c>
      <c r="EJ333" s="411">
        <f t="shared" si="548"/>
        <v>0</v>
      </c>
      <c r="EK333" s="411">
        <f t="shared" si="463"/>
        <v>2436825.5165485125</v>
      </c>
      <c r="EL333" s="555">
        <f t="shared" si="464"/>
        <v>1.862645149230957E-9</v>
      </c>
      <c r="EM333" s="409"/>
      <c r="EN333" s="552">
        <f t="shared" si="481"/>
        <v>2436825.5165485106</v>
      </c>
      <c r="EO333" s="407" t="str">
        <f t="shared" si="465"/>
        <v>OK</v>
      </c>
      <c r="EQ333" s="267" t="str">
        <f t="shared" si="482"/>
        <v>2026PTHP Non-Standard Size - 11,000 Btu/h</v>
      </c>
      <c r="ER333" s="685" t="str">
        <f t="shared" si="483"/>
        <v>PTHP Non-Standard Size - 11,000 Btu/h</v>
      </c>
      <c r="ES333" s="686">
        <f t="shared" si="484"/>
        <v>2026</v>
      </c>
      <c r="ET333" s="687">
        <f t="shared" si="485"/>
        <v>0</v>
      </c>
      <c r="EU333" s="687">
        <f t="shared" si="466"/>
        <v>668236.13698126003</v>
      </c>
      <c r="EV333" s="687">
        <f t="shared" si="467"/>
        <v>619897.72012296389</v>
      </c>
      <c r="EW333" s="687">
        <f t="shared" si="468"/>
        <v>591007.75951007637</v>
      </c>
      <c r="EX333" s="687">
        <f t="shared" si="469"/>
        <v>557683.89993421198</v>
      </c>
      <c r="EY333" s="293">
        <f t="shared" si="470"/>
        <v>0</v>
      </c>
      <c r="EZ333" s="293">
        <f t="shared" si="471"/>
        <v>0</v>
      </c>
      <c r="FA333" s="293">
        <f t="shared" si="486"/>
        <v>2436825.5165485125</v>
      </c>
      <c r="FB333" s="407" t="str">
        <f t="shared" si="487"/>
        <v>OK</v>
      </c>
      <c r="FD333" s="267" t="str">
        <f t="shared" si="488"/>
        <v>2026PTHP Non-Standard Size - 11,000 Btu/h</v>
      </c>
      <c r="FE333" s="685" t="str">
        <f t="shared" si="489"/>
        <v>PTHP Non-Standard Size - 11,000 Btu/h</v>
      </c>
      <c r="FF333" s="686">
        <f t="shared" si="490"/>
        <v>2026</v>
      </c>
      <c r="FG333" s="685">
        <f t="shared" si="491"/>
        <v>0</v>
      </c>
      <c r="FH333" s="685">
        <f t="shared" si="472"/>
        <v>0.27422403961353004</v>
      </c>
      <c r="FI333" s="685">
        <f t="shared" si="473"/>
        <v>0.25438740521766157</v>
      </c>
      <c r="FJ333" s="685">
        <f t="shared" si="474"/>
        <v>0.24253183311506518</v>
      </c>
      <c r="FK333" s="685">
        <f t="shared" si="475"/>
        <v>0.22885672205374313</v>
      </c>
      <c r="FL333" s="692">
        <f t="shared" si="476"/>
        <v>0</v>
      </c>
      <c r="FM333" s="692">
        <f t="shared" si="477"/>
        <v>0</v>
      </c>
      <c r="FN333" s="692">
        <f t="shared" si="478"/>
        <v>1</v>
      </c>
      <c r="FO333" s="407" t="str">
        <f t="shared" si="492"/>
        <v>OK</v>
      </c>
    </row>
    <row r="334" spans="50:171">
      <c r="AX334" s="575" t="s">
        <v>78</v>
      </c>
      <c r="AY334" s="361">
        <f t="shared" si="515"/>
        <v>2027</v>
      </c>
      <c r="AZ334" s="247">
        <f>$AU44*'PTAC PTHP Market Distribution'!M$215</f>
        <v>2609.8263992847783</v>
      </c>
      <c r="BA334" s="247">
        <f>$AU44*'PTAC PTHP Market Distribution'!N$215</f>
        <v>2421.0385300948324</v>
      </c>
      <c r="BB334" s="247">
        <f>$AU44*'PTAC PTHP Market Distribution'!O$215</f>
        <v>2308.2074847364966</v>
      </c>
      <c r="BC334" s="247">
        <f>$AU44*'PTAC PTHP Market Distribution'!P$215</f>
        <v>2178.0596468179547</v>
      </c>
      <c r="BD334" s="247">
        <f>$AU44*'PTAC PTHP Market Distribution'!Q$215</f>
        <v>0</v>
      </c>
      <c r="BE334" s="247">
        <f>$AU44*'PTAC PTHP Market Distribution'!R$215</f>
        <v>0</v>
      </c>
      <c r="BF334" s="162">
        <f t="shared" si="530"/>
        <v>9517.1320609340619</v>
      </c>
      <c r="BH334" s="575" t="s">
        <v>78</v>
      </c>
      <c r="BI334" s="161">
        <f t="shared" si="457"/>
        <v>2027</v>
      </c>
      <c r="BJ334" s="162">
        <f>$AU44*'PTAC PTHP Market Distribution'!V$215</f>
        <v>0</v>
      </c>
      <c r="BK334" s="162">
        <f>$AU44*'PTAC PTHP Market Distribution'!W$215</f>
        <v>0</v>
      </c>
      <c r="BL334" s="162">
        <f>$AU44*'PTAC PTHP Market Distribution'!X$215</f>
        <v>5030.8649293796107</v>
      </c>
      <c r="BM334" s="162">
        <f>$AU44*'PTAC PTHP Market Distribution'!Y$215</f>
        <v>2308.2074847364966</v>
      </c>
      <c r="BN334" s="162">
        <f>$AU44*'PTAC PTHP Market Distribution'!Z$215</f>
        <v>2178.0596468179547</v>
      </c>
      <c r="BO334" s="162">
        <f>$AU44*'PTAC PTHP Market Distribution'!AA$215</f>
        <v>0</v>
      </c>
      <c r="BP334" s="162">
        <f>$AU44*'PTAC PTHP Market Distribution'!AB$215</f>
        <v>0</v>
      </c>
      <c r="BQ334" s="162">
        <f t="shared" si="518"/>
        <v>9517.1320609340619</v>
      </c>
      <c r="BR334" s="148"/>
      <c r="BS334" s="575" t="s">
        <v>78</v>
      </c>
      <c r="BT334" s="161">
        <f t="shared" si="458"/>
        <v>2027</v>
      </c>
      <c r="BU334" s="162">
        <f>$AU44*'PTAC PTHP Market Distribution'!AF$215</f>
        <v>0</v>
      </c>
      <c r="BV334" s="162">
        <f>$AU44*'PTAC PTHP Market Distribution'!AG$215</f>
        <v>0</v>
      </c>
      <c r="BW334" s="162">
        <f>$AU44*'PTAC PTHP Market Distribution'!AH$215</f>
        <v>0</v>
      </c>
      <c r="BX334" s="162">
        <f>$AU44*'PTAC PTHP Market Distribution'!AI$215</f>
        <v>7339.0724141161072</v>
      </c>
      <c r="BY334" s="162">
        <f>$AU44*'PTAC PTHP Market Distribution'!AJ$215</f>
        <v>2178.0596468179547</v>
      </c>
      <c r="BZ334" s="162">
        <f>$AU44*'PTAC PTHP Market Distribution'!AK$215</f>
        <v>0</v>
      </c>
      <c r="CA334" s="162">
        <f>$AU44*'PTAC PTHP Market Distribution'!AL$215</f>
        <v>0</v>
      </c>
      <c r="CB334" s="162">
        <f t="shared" si="519"/>
        <v>9517.1320609340619</v>
      </c>
      <c r="CC334" s="148"/>
      <c r="CD334" s="575" t="s">
        <v>78</v>
      </c>
      <c r="CE334" s="161">
        <f t="shared" si="459"/>
        <v>2027</v>
      </c>
      <c r="CF334" s="162">
        <f>$AU44*'PTAC PTHP Market Distribution'!AP$215</f>
        <v>0</v>
      </c>
      <c r="CG334" s="162">
        <f>$AU44*'PTAC PTHP Market Distribution'!AQ$215</f>
        <v>0</v>
      </c>
      <c r="CH334" s="162">
        <f>$AU44*'PTAC PTHP Market Distribution'!AR$215</f>
        <v>0</v>
      </c>
      <c r="CI334" s="162">
        <f>$AU44*'PTAC PTHP Market Distribution'!AS$215</f>
        <v>0</v>
      </c>
      <c r="CJ334" s="162">
        <f>$AU44*'PTAC PTHP Market Distribution'!AT$215</f>
        <v>9517.1320609340619</v>
      </c>
      <c r="CK334" s="162">
        <f>$AU44*'PTAC PTHP Market Distribution'!AU$215</f>
        <v>0</v>
      </c>
      <c r="CL334" s="162">
        <f>$AU44*'PTAC PTHP Market Distribution'!AV$215</f>
        <v>0</v>
      </c>
      <c r="CM334" s="162">
        <f t="shared" si="520"/>
        <v>9517.1320609340619</v>
      </c>
      <c r="CN334" s="148"/>
      <c r="CO334" s="575" t="s">
        <v>78</v>
      </c>
      <c r="CP334" s="161">
        <f t="shared" si="460"/>
        <v>2027</v>
      </c>
      <c r="CQ334" s="162">
        <f>$AU44*'PTAC PTHP Market Distribution'!AZ$215</f>
        <v>0</v>
      </c>
      <c r="CR334" s="162">
        <f>$AU44*'PTAC PTHP Market Distribution'!BA$215</f>
        <v>0</v>
      </c>
      <c r="CS334" s="162">
        <f>$AU44*'PTAC PTHP Market Distribution'!BB$215</f>
        <v>0</v>
      </c>
      <c r="CT334" s="162">
        <f>$AU44*'PTAC PTHP Market Distribution'!BC$215</f>
        <v>0</v>
      </c>
      <c r="CU334" s="162">
        <f>$AU44*'PTAC PTHP Market Distribution'!BD$215</f>
        <v>0</v>
      </c>
      <c r="CV334" s="162">
        <f>$AU44*'PTAC PTHP Market Distribution'!BE$215</f>
        <v>9517.1320609340619</v>
      </c>
      <c r="CW334" s="162">
        <f>$AU44*'PTAC PTHP Market Distribution'!BF$215</f>
        <v>0</v>
      </c>
      <c r="CX334" s="162">
        <f t="shared" si="521"/>
        <v>9517.1320609340619</v>
      </c>
      <c r="CY334" s="148"/>
      <c r="CZ334" s="575" t="s">
        <v>78</v>
      </c>
      <c r="DA334" s="161">
        <f t="shared" si="461"/>
        <v>2027</v>
      </c>
      <c r="DB334" s="162">
        <f>$AU44*'PTAC PTHP Market Distribution'!BJ$215</f>
        <v>0</v>
      </c>
      <c r="DC334" s="162">
        <f>$AU44*'PTAC PTHP Market Distribution'!BK$215</f>
        <v>0</v>
      </c>
      <c r="DD334" s="162">
        <f>$AU44*'PTAC PTHP Market Distribution'!BL$215</f>
        <v>0</v>
      </c>
      <c r="DE334" s="162">
        <f>$AU44*'PTAC PTHP Market Distribution'!BM$215</f>
        <v>0</v>
      </c>
      <c r="DF334" s="162">
        <f>$AU44*'PTAC PTHP Market Distribution'!BN$215</f>
        <v>0</v>
      </c>
      <c r="DG334" s="162">
        <f>$AU44*'PTAC PTHP Market Distribution'!BO$215</f>
        <v>0</v>
      </c>
      <c r="DH334" s="162">
        <f>$AU44*'PTAC PTHP Market Distribution'!BP$215</f>
        <v>9517.1320609340619</v>
      </c>
      <c r="DI334" s="162">
        <f t="shared" si="522"/>
        <v>9517.1320609340619</v>
      </c>
      <c r="DK334" s="885"/>
      <c r="DL334" s="517" t="str">
        <f t="shared" si="479"/>
        <v>2027PTHP Non-Standard Size - 11,000 Btu/h</v>
      </c>
      <c r="DM334" s="517" t="str">
        <f>VLOOKUP($DN334, 'Index Tables'!$F$4:$G$9, 2, FALSE)</f>
        <v>PTHP Non-Standard Size - 11,000 Btu/h</v>
      </c>
      <c r="DN334" s="38" t="s">
        <v>78</v>
      </c>
      <c r="DO334" s="361">
        <f t="shared" si="462"/>
        <v>2027</v>
      </c>
      <c r="DP334" s="381">
        <v>0</v>
      </c>
      <c r="DQ334" s="381">
        <f t="shared" si="536"/>
        <v>679067.6143370464</v>
      </c>
      <c r="DR334" s="381">
        <f t="shared" si="537"/>
        <v>629945.67734471429</v>
      </c>
      <c r="DS334" s="381">
        <f t="shared" si="538"/>
        <v>600587.43772554374</v>
      </c>
      <c r="DT334" s="381">
        <f t="shared" si="539"/>
        <v>566723.42982421769</v>
      </c>
      <c r="DU334" s="381">
        <f t="shared" si="540"/>
        <v>0</v>
      </c>
      <c r="DV334" s="381">
        <f t="shared" si="541"/>
        <v>0</v>
      </c>
      <c r="DW334" s="381">
        <f t="shared" si="542"/>
        <v>2476324.1592315207</v>
      </c>
      <c r="DX334" s="418"/>
      <c r="DY334" s="885"/>
      <c r="DZ334" s="371" t="str">
        <f t="shared" si="480"/>
        <v>2027PTHP Non-Standard Size - 11,000 Btu/h</v>
      </c>
      <c r="EA334" s="371" t="str">
        <f>VLOOKUP($EB334, 'Index Tables'!$F$4:$G$9, 2, FALSE)</f>
        <v>PTHP Non-Standard Size - 11,000 Btu/h</v>
      </c>
      <c r="EB334" s="414" t="s">
        <v>78</v>
      </c>
      <c r="EC334" s="361">
        <f t="shared" si="514"/>
        <v>2027</v>
      </c>
      <c r="ED334" s="409"/>
      <c r="EE334" s="411">
        <f t="shared" si="543"/>
        <v>679067.6143370464</v>
      </c>
      <c r="EF334" s="411">
        <f t="shared" si="544"/>
        <v>629945.67734471429</v>
      </c>
      <c r="EG334" s="411">
        <f t="shared" si="545"/>
        <v>600587.43772554374</v>
      </c>
      <c r="EH334" s="411">
        <f t="shared" si="546"/>
        <v>566723.42982421769</v>
      </c>
      <c r="EI334" s="411">
        <f t="shared" si="547"/>
        <v>0</v>
      </c>
      <c r="EJ334" s="411">
        <f t="shared" si="548"/>
        <v>0</v>
      </c>
      <c r="EK334" s="411">
        <f t="shared" si="463"/>
        <v>2476324.1592315221</v>
      </c>
      <c r="EL334" s="555">
        <f t="shared" si="464"/>
        <v>1.3969838619232178E-9</v>
      </c>
      <c r="EM334" s="409"/>
      <c r="EN334" s="552">
        <f t="shared" si="481"/>
        <v>2476324.1592315207</v>
      </c>
      <c r="EO334" s="407" t="str">
        <f t="shared" si="465"/>
        <v>OK</v>
      </c>
      <c r="EQ334" s="267" t="str">
        <f t="shared" si="482"/>
        <v>2027PTHP Non-Standard Size - 11,000 Btu/h</v>
      </c>
      <c r="ER334" s="685" t="str">
        <f t="shared" si="483"/>
        <v>PTHP Non-Standard Size - 11,000 Btu/h</v>
      </c>
      <c r="ES334" s="686">
        <f t="shared" si="484"/>
        <v>2027</v>
      </c>
      <c r="ET334" s="687">
        <f t="shared" si="485"/>
        <v>0</v>
      </c>
      <c r="EU334" s="687">
        <f t="shared" si="466"/>
        <v>679067.6143370464</v>
      </c>
      <c r="EV334" s="687">
        <f t="shared" si="467"/>
        <v>629945.67734471429</v>
      </c>
      <c r="EW334" s="687">
        <f t="shared" si="468"/>
        <v>600587.43772554374</v>
      </c>
      <c r="EX334" s="687">
        <f t="shared" si="469"/>
        <v>566723.42982421769</v>
      </c>
      <c r="EY334" s="293">
        <f t="shared" si="470"/>
        <v>0</v>
      </c>
      <c r="EZ334" s="293">
        <f t="shared" si="471"/>
        <v>0</v>
      </c>
      <c r="FA334" s="293">
        <f t="shared" si="486"/>
        <v>2476324.1592315221</v>
      </c>
      <c r="FB334" s="407" t="str">
        <f t="shared" si="487"/>
        <v>OK</v>
      </c>
      <c r="FD334" s="267" t="str">
        <f t="shared" si="488"/>
        <v>2027PTHP Non-Standard Size - 11,000 Btu/h</v>
      </c>
      <c r="FE334" s="685" t="str">
        <f t="shared" si="489"/>
        <v>PTHP Non-Standard Size - 11,000 Btu/h</v>
      </c>
      <c r="FF334" s="686">
        <f t="shared" si="490"/>
        <v>2027</v>
      </c>
      <c r="FG334" s="685">
        <f t="shared" si="491"/>
        <v>0</v>
      </c>
      <c r="FH334" s="685">
        <f t="shared" si="472"/>
        <v>0.27422403961353004</v>
      </c>
      <c r="FI334" s="685">
        <f t="shared" si="473"/>
        <v>0.25438740521766157</v>
      </c>
      <c r="FJ334" s="685">
        <f t="shared" si="474"/>
        <v>0.24253183311506524</v>
      </c>
      <c r="FK334" s="685">
        <f t="shared" si="475"/>
        <v>0.22885672205374316</v>
      </c>
      <c r="FL334" s="692">
        <f t="shared" si="476"/>
        <v>0</v>
      </c>
      <c r="FM334" s="692">
        <f t="shared" si="477"/>
        <v>0</v>
      </c>
      <c r="FN334" s="692">
        <f t="shared" si="478"/>
        <v>1</v>
      </c>
      <c r="FO334" s="407" t="str">
        <f t="shared" si="492"/>
        <v>OK</v>
      </c>
    </row>
    <row r="335" spans="50:171">
      <c r="AX335" s="575" t="s">
        <v>78</v>
      </c>
      <c r="AY335" s="361">
        <f t="shared" si="515"/>
        <v>2028</v>
      </c>
      <c r="AZ335" s="247">
        <f>$AU45*'PTAC PTHP Market Distribution'!M$215</f>
        <v>2557.6298712990829</v>
      </c>
      <c r="BA335" s="247">
        <f>$AU45*'PTAC PTHP Market Distribution'!N$215</f>
        <v>2372.6177594929354</v>
      </c>
      <c r="BB335" s="247">
        <f>$AU45*'PTAC PTHP Market Distribution'!O$215</f>
        <v>2262.0433350417666</v>
      </c>
      <c r="BC335" s="247">
        <f>$AU45*'PTAC PTHP Market Distribution'!P$215</f>
        <v>2134.4984538815957</v>
      </c>
      <c r="BD335" s="247">
        <f>$AU45*'PTAC PTHP Market Distribution'!Q$215</f>
        <v>0</v>
      </c>
      <c r="BE335" s="247">
        <f>$AU45*'PTAC PTHP Market Distribution'!R$215</f>
        <v>0</v>
      </c>
      <c r="BF335" s="162">
        <f t="shared" si="530"/>
        <v>9326.7894197153801</v>
      </c>
      <c r="BH335" s="575" t="s">
        <v>78</v>
      </c>
      <c r="BI335" s="161">
        <f t="shared" si="457"/>
        <v>2028</v>
      </c>
      <c r="BJ335" s="162">
        <f>$AU45*'PTAC PTHP Market Distribution'!V$215</f>
        <v>0</v>
      </c>
      <c r="BK335" s="162">
        <f>$AU45*'PTAC PTHP Market Distribution'!W$215</f>
        <v>0</v>
      </c>
      <c r="BL335" s="162">
        <f>$AU45*'PTAC PTHP Market Distribution'!X$215</f>
        <v>4930.2476307920178</v>
      </c>
      <c r="BM335" s="162">
        <f>$AU45*'PTAC PTHP Market Distribution'!Y$215</f>
        <v>2262.0433350417666</v>
      </c>
      <c r="BN335" s="162">
        <f>$AU45*'PTAC PTHP Market Distribution'!Z$215</f>
        <v>2134.4984538815957</v>
      </c>
      <c r="BO335" s="162">
        <f>$AU45*'PTAC PTHP Market Distribution'!AA$215</f>
        <v>0</v>
      </c>
      <c r="BP335" s="162">
        <f>$AU45*'PTAC PTHP Market Distribution'!AB$215</f>
        <v>0</v>
      </c>
      <c r="BQ335" s="162">
        <f t="shared" si="518"/>
        <v>9326.7894197153801</v>
      </c>
      <c r="BR335" s="148"/>
      <c r="BS335" s="575" t="s">
        <v>78</v>
      </c>
      <c r="BT335" s="161">
        <f t="shared" si="458"/>
        <v>2028</v>
      </c>
      <c r="BU335" s="162">
        <f>$AU45*'PTAC PTHP Market Distribution'!AF$215</f>
        <v>0</v>
      </c>
      <c r="BV335" s="162">
        <f>$AU45*'PTAC PTHP Market Distribution'!AG$215</f>
        <v>0</v>
      </c>
      <c r="BW335" s="162">
        <f>$AU45*'PTAC PTHP Market Distribution'!AH$215</f>
        <v>0</v>
      </c>
      <c r="BX335" s="162">
        <f>$AU45*'PTAC PTHP Market Distribution'!AI$215</f>
        <v>7192.2909658337849</v>
      </c>
      <c r="BY335" s="162">
        <f>$AU45*'PTAC PTHP Market Distribution'!AJ$215</f>
        <v>2134.4984538815957</v>
      </c>
      <c r="BZ335" s="162">
        <f>$AU45*'PTAC PTHP Market Distribution'!AK$215</f>
        <v>0</v>
      </c>
      <c r="CA335" s="162">
        <f>$AU45*'PTAC PTHP Market Distribution'!AL$215</f>
        <v>0</v>
      </c>
      <c r="CB335" s="162">
        <f t="shared" si="519"/>
        <v>9326.7894197153801</v>
      </c>
      <c r="CC335" s="148"/>
      <c r="CD335" s="575" t="s">
        <v>78</v>
      </c>
      <c r="CE335" s="161">
        <f t="shared" si="459"/>
        <v>2028</v>
      </c>
      <c r="CF335" s="162">
        <f>$AU45*'PTAC PTHP Market Distribution'!AP$215</f>
        <v>0</v>
      </c>
      <c r="CG335" s="162">
        <f>$AU45*'PTAC PTHP Market Distribution'!AQ$215</f>
        <v>0</v>
      </c>
      <c r="CH335" s="162">
        <f>$AU45*'PTAC PTHP Market Distribution'!AR$215</f>
        <v>0</v>
      </c>
      <c r="CI335" s="162">
        <f>$AU45*'PTAC PTHP Market Distribution'!AS$215</f>
        <v>0</v>
      </c>
      <c r="CJ335" s="162">
        <f>$AU45*'PTAC PTHP Market Distribution'!AT$215</f>
        <v>9326.7894197153801</v>
      </c>
      <c r="CK335" s="162">
        <f>$AU45*'PTAC PTHP Market Distribution'!AU$215</f>
        <v>0</v>
      </c>
      <c r="CL335" s="162">
        <f>$AU45*'PTAC PTHP Market Distribution'!AV$215</f>
        <v>0</v>
      </c>
      <c r="CM335" s="162">
        <f t="shared" si="520"/>
        <v>9326.7894197153801</v>
      </c>
      <c r="CN335" s="148"/>
      <c r="CO335" s="575" t="s">
        <v>78</v>
      </c>
      <c r="CP335" s="161">
        <f t="shared" si="460"/>
        <v>2028</v>
      </c>
      <c r="CQ335" s="162">
        <f>$AU45*'PTAC PTHP Market Distribution'!AZ$215</f>
        <v>0</v>
      </c>
      <c r="CR335" s="162">
        <f>$AU45*'PTAC PTHP Market Distribution'!BA$215</f>
        <v>0</v>
      </c>
      <c r="CS335" s="162">
        <f>$AU45*'PTAC PTHP Market Distribution'!BB$215</f>
        <v>0</v>
      </c>
      <c r="CT335" s="162">
        <f>$AU45*'PTAC PTHP Market Distribution'!BC$215</f>
        <v>0</v>
      </c>
      <c r="CU335" s="162">
        <f>$AU45*'PTAC PTHP Market Distribution'!BD$215</f>
        <v>0</v>
      </c>
      <c r="CV335" s="162">
        <f>$AU45*'PTAC PTHP Market Distribution'!BE$215</f>
        <v>9326.7894197153801</v>
      </c>
      <c r="CW335" s="162">
        <f>$AU45*'PTAC PTHP Market Distribution'!BF$215</f>
        <v>0</v>
      </c>
      <c r="CX335" s="162">
        <f t="shared" si="521"/>
        <v>9326.7894197153801</v>
      </c>
      <c r="CY335" s="148"/>
      <c r="CZ335" s="575" t="s">
        <v>78</v>
      </c>
      <c r="DA335" s="161">
        <f t="shared" si="461"/>
        <v>2028</v>
      </c>
      <c r="DB335" s="162">
        <f>$AU45*'PTAC PTHP Market Distribution'!BJ$215</f>
        <v>0</v>
      </c>
      <c r="DC335" s="162">
        <f>$AU45*'PTAC PTHP Market Distribution'!BK$215</f>
        <v>0</v>
      </c>
      <c r="DD335" s="162">
        <f>$AU45*'PTAC PTHP Market Distribution'!BL$215</f>
        <v>0</v>
      </c>
      <c r="DE335" s="162">
        <f>$AU45*'PTAC PTHP Market Distribution'!BM$215</f>
        <v>0</v>
      </c>
      <c r="DF335" s="162">
        <f>$AU45*'PTAC PTHP Market Distribution'!BN$215</f>
        <v>0</v>
      </c>
      <c r="DG335" s="162">
        <f>$AU45*'PTAC PTHP Market Distribution'!BO$215</f>
        <v>0</v>
      </c>
      <c r="DH335" s="162">
        <f>$AU45*'PTAC PTHP Market Distribution'!BP$215</f>
        <v>9326.7894197153801</v>
      </c>
      <c r="DI335" s="162">
        <f t="shared" si="522"/>
        <v>9326.7894197153801</v>
      </c>
      <c r="DK335" s="885"/>
      <c r="DL335" s="517" t="str">
        <f t="shared" si="479"/>
        <v>2028PTHP Non-Standard Size - 11,000 Btu/h</v>
      </c>
      <c r="DM335" s="517" t="str">
        <f>VLOOKUP($DN335, 'Index Tables'!$F$4:$G$9, 2, FALSE)</f>
        <v>PTHP Non-Standard Size - 11,000 Btu/h</v>
      </c>
      <c r="DN335" s="38" t="s">
        <v>78</v>
      </c>
      <c r="DO335" s="361">
        <f t="shared" si="462"/>
        <v>2028</v>
      </c>
      <c r="DP335" s="381">
        <v>0</v>
      </c>
      <c r="DQ335" s="381">
        <f t="shared" si="536"/>
        <v>690154.77285469801</v>
      </c>
      <c r="DR335" s="381">
        <f t="shared" si="537"/>
        <v>640230.82043617032</v>
      </c>
      <c r="DS335" s="381">
        <f t="shared" si="538"/>
        <v>610393.24790583656</v>
      </c>
      <c r="DT335" s="381">
        <f t="shared" si="539"/>
        <v>575976.34127142688</v>
      </c>
      <c r="DU335" s="381">
        <f t="shared" si="540"/>
        <v>0</v>
      </c>
      <c r="DV335" s="381">
        <f t="shared" si="541"/>
        <v>0</v>
      </c>
      <c r="DW335" s="381">
        <f t="shared" si="542"/>
        <v>2516755.1824681307</v>
      </c>
      <c r="DX335" s="418"/>
      <c r="DY335" s="885"/>
      <c r="DZ335" s="371" t="str">
        <f t="shared" si="480"/>
        <v>2028PTHP Non-Standard Size - 11,000 Btu/h</v>
      </c>
      <c r="EA335" s="371" t="str">
        <f>VLOOKUP($EB335, 'Index Tables'!$F$4:$G$9, 2, FALSE)</f>
        <v>PTHP Non-Standard Size - 11,000 Btu/h</v>
      </c>
      <c r="EB335" s="414" t="s">
        <v>78</v>
      </c>
      <c r="EC335" s="361">
        <f t="shared" si="514"/>
        <v>2028</v>
      </c>
      <c r="ED335" s="409"/>
      <c r="EE335" s="411">
        <f t="shared" si="543"/>
        <v>690154.77285469801</v>
      </c>
      <c r="EF335" s="411">
        <f t="shared" si="544"/>
        <v>640230.82043617032</v>
      </c>
      <c r="EG335" s="411">
        <f t="shared" si="545"/>
        <v>610393.24790583656</v>
      </c>
      <c r="EH335" s="411">
        <f t="shared" si="546"/>
        <v>575976.34127142688</v>
      </c>
      <c r="EI335" s="411">
        <f t="shared" si="547"/>
        <v>0</v>
      </c>
      <c r="EJ335" s="411">
        <f t="shared" si="548"/>
        <v>0</v>
      </c>
      <c r="EK335" s="411">
        <f t="shared" si="463"/>
        <v>2516755.1824681317</v>
      </c>
      <c r="EL335" s="555">
        <f t="shared" si="464"/>
        <v>9.3132257461547852E-10</v>
      </c>
      <c r="EM335" s="409"/>
      <c r="EN335" s="552">
        <f t="shared" si="481"/>
        <v>2516755.1824681307</v>
      </c>
      <c r="EO335" s="407" t="str">
        <f t="shared" si="465"/>
        <v>OK</v>
      </c>
      <c r="EQ335" s="267" t="str">
        <f t="shared" si="482"/>
        <v>2028PTHP Non-Standard Size - 11,000 Btu/h</v>
      </c>
      <c r="ER335" s="685" t="str">
        <f t="shared" si="483"/>
        <v>PTHP Non-Standard Size - 11,000 Btu/h</v>
      </c>
      <c r="ES335" s="686">
        <f t="shared" si="484"/>
        <v>2028</v>
      </c>
      <c r="ET335" s="687">
        <f t="shared" si="485"/>
        <v>0</v>
      </c>
      <c r="EU335" s="687">
        <f t="shared" si="466"/>
        <v>690154.77285469801</v>
      </c>
      <c r="EV335" s="687">
        <f t="shared" si="467"/>
        <v>640230.82043617032</v>
      </c>
      <c r="EW335" s="687">
        <f t="shared" si="468"/>
        <v>610393.24790583656</v>
      </c>
      <c r="EX335" s="687">
        <f t="shared" si="469"/>
        <v>575976.34127142688</v>
      </c>
      <c r="EY335" s="293">
        <f t="shared" si="470"/>
        <v>0</v>
      </c>
      <c r="EZ335" s="293">
        <f t="shared" si="471"/>
        <v>0</v>
      </c>
      <c r="FA335" s="293">
        <f t="shared" si="486"/>
        <v>2516755.1824681317</v>
      </c>
      <c r="FB335" s="407" t="str">
        <f t="shared" si="487"/>
        <v>OK</v>
      </c>
      <c r="FD335" s="267" t="str">
        <f t="shared" si="488"/>
        <v>2028PTHP Non-Standard Size - 11,000 Btu/h</v>
      </c>
      <c r="FE335" s="685" t="str">
        <f t="shared" si="489"/>
        <v>PTHP Non-Standard Size - 11,000 Btu/h</v>
      </c>
      <c r="FF335" s="686">
        <f t="shared" si="490"/>
        <v>2028</v>
      </c>
      <c r="FG335" s="685">
        <f t="shared" si="491"/>
        <v>0</v>
      </c>
      <c r="FH335" s="685">
        <f t="shared" si="472"/>
        <v>0.27422403961353004</v>
      </c>
      <c r="FI335" s="685">
        <f t="shared" si="473"/>
        <v>0.25438740521766157</v>
      </c>
      <c r="FJ335" s="685">
        <f t="shared" si="474"/>
        <v>0.24253183311506527</v>
      </c>
      <c r="FK335" s="685">
        <f t="shared" si="475"/>
        <v>0.22885672205374316</v>
      </c>
      <c r="FL335" s="692">
        <f t="shared" si="476"/>
        <v>0</v>
      </c>
      <c r="FM335" s="692">
        <f t="shared" si="477"/>
        <v>0</v>
      </c>
      <c r="FN335" s="692">
        <f t="shared" si="478"/>
        <v>1</v>
      </c>
      <c r="FO335" s="407" t="str">
        <f t="shared" si="492"/>
        <v>OK</v>
      </c>
    </row>
    <row r="336" spans="50:171">
      <c r="AX336" s="575" t="s">
        <v>78</v>
      </c>
      <c r="AY336" s="361">
        <f t="shared" si="515"/>
        <v>2029</v>
      </c>
      <c r="AZ336" s="247">
        <f>$AU46*'PTAC PTHP Market Distribution'!M$215</f>
        <v>2506.4772738731012</v>
      </c>
      <c r="BA336" s="247">
        <f>$AU46*'PTAC PTHP Market Distribution'!N$215</f>
        <v>2325.1654043030771</v>
      </c>
      <c r="BB336" s="247">
        <f>$AU46*'PTAC PTHP Market Distribution'!O$215</f>
        <v>2216.8024683409312</v>
      </c>
      <c r="BC336" s="247">
        <f>$AU46*'PTAC PTHP Market Distribution'!P$215</f>
        <v>2091.8084848039639</v>
      </c>
      <c r="BD336" s="247">
        <f>$AU46*'PTAC PTHP Market Distribution'!Q$215</f>
        <v>0</v>
      </c>
      <c r="BE336" s="247">
        <f>$AU46*'PTAC PTHP Market Distribution'!R$215</f>
        <v>0</v>
      </c>
      <c r="BF336" s="162">
        <f t="shared" si="530"/>
        <v>9140.253631321073</v>
      </c>
      <c r="BH336" s="575" t="s">
        <v>78</v>
      </c>
      <c r="BI336" s="161">
        <f t="shared" ref="BI336:BI369" si="549">$AY336</f>
        <v>2029</v>
      </c>
      <c r="BJ336" s="162">
        <f>$AU46*'PTAC PTHP Market Distribution'!V$215</f>
        <v>0</v>
      </c>
      <c r="BK336" s="162">
        <f>$AU46*'PTAC PTHP Market Distribution'!W$215</f>
        <v>0</v>
      </c>
      <c r="BL336" s="162">
        <f>$AU46*'PTAC PTHP Market Distribution'!X$215</f>
        <v>4831.6426781761784</v>
      </c>
      <c r="BM336" s="162">
        <f>$AU46*'PTAC PTHP Market Distribution'!Y$215</f>
        <v>2216.8024683409312</v>
      </c>
      <c r="BN336" s="162">
        <f>$AU46*'PTAC PTHP Market Distribution'!Z$215</f>
        <v>2091.8084848039639</v>
      </c>
      <c r="BO336" s="162">
        <f>$AU46*'PTAC PTHP Market Distribution'!AA$215</f>
        <v>0</v>
      </c>
      <c r="BP336" s="162">
        <f>$AU46*'PTAC PTHP Market Distribution'!AB$215</f>
        <v>0</v>
      </c>
      <c r="BQ336" s="162">
        <f t="shared" si="518"/>
        <v>9140.253631321073</v>
      </c>
      <c r="BR336" s="148"/>
      <c r="BS336" s="575" t="s">
        <v>78</v>
      </c>
      <c r="BT336" s="161">
        <f t="shared" ref="BT336:BT369" si="550">$AY336</f>
        <v>2029</v>
      </c>
      <c r="BU336" s="162">
        <f>$AU46*'PTAC PTHP Market Distribution'!AF$215</f>
        <v>0</v>
      </c>
      <c r="BV336" s="162">
        <f>$AU46*'PTAC PTHP Market Distribution'!AG$215</f>
        <v>0</v>
      </c>
      <c r="BW336" s="162">
        <f>$AU46*'PTAC PTHP Market Distribution'!AH$215</f>
        <v>0</v>
      </c>
      <c r="BX336" s="162">
        <f>$AU46*'PTAC PTHP Market Distribution'!AI$215</f>
        <v>7048.4451465171096</v>
      </c>
      <c r="BY336" s="162">
        <f>$AU46*'PTAC PTHP Market Distribution'!AJ$215</f>
        <v>2091.8084848039639</v>
      </c>
      <c r="BZ336" s="162">
        <f>$AU46*'PTAC PTHP Market Distribution'!AK$215</f>
        <v>0</v>
      </c>
      <c r="CA336" s="162">
        <f>$AU46*'PTAC PTHP Market Distribution'!AL$215</f>
        <v>0</v>
      </c>
      <c r="CB336" s="162">
        <f t="shared" si="519"/>
        <v>9140.253631321073</v>
      </c>
      <c r="CC336" s="148"/>
      <c r="CD336" s="575" t="s">
        <v>78</v>
      </c>
      <c r="CE336" s="161">
        <f t="shared" ref="CE336:CE369" si="551">$AY336</f>
        <v>2029</v>
      </c>
      <c r="CF336" s="162">
        <f>$AU46*'PTAC PTHP Market Distribution'!AP$215</f>
        <v>0</v>
      </c>
      <c r="CG336" s="162">
        <f>$AU46*'PTAC PTHP Market Distribution'!AQ$215</f>
        <v>0</v>
      </c>
      <c r="CH336" s="162">
        <f>$AU46*'PTAC PTHP Market Distribution'!AR$215</f>
        <v>0</v>
      </c>
      <c r="CI336" s="162">
        <f>$AU46*'PTAC PTHP Market Distribution'!AS$215</f>
        <v>0</v>
      </c>
      <c r="CJ336" s="162">
        <f>$AU46*'PTAC PTHP Market Distribution'!AT$215</f>
        <v>9140.253631321073</v>
      </c>
      <c r="CK336" s="162">
        <f>$AU46*'PTAC PTHP Market Distribution'!AU$215</f>
        <v>0</v>
      </c>
      <c r="CL336" s="162">
        <f>$AU46*'PTAC PTHP Market Distribution'!AV$215</f>
        <v>0</v>
      </c>
      <c r="CM336" s="162">
        <f t="shared" si="520"/>
        <v>9140.253631321073</v>
      </c>
      <c r="CN336" s="148"/>
      <c r="CO336" s="575" t="s">
        <v>78</v>
      </c>
      <c r="CP336" s="161">
        <f t="shared" ref="CP336:CP369" si="552">$AY336</f>
        <v>2029</v>
      </c>
      <c r="CQ336" s="162">
        <f>$AU46*'PTAC PTHP Market Distribution'!AZ$215</f>
        <v>0</v>
      </c>
      <c r="CR336" s="162">
        <f>$AU46*'PTAC PTHP Market Distribution'!BA$215</f>
        <v>0</v>
      </c>
      <c r="CS336" s="162">
        <f>$AU46*'PTAC PTHP Market Distribution'!BB$215</f>
        <v>0</v>
      </c>
      <c r="CT336" s="162">
        <f>$AU46*'PTAC PTHP Market Distribution'!BC$215</f>
        <v>0</v>
      </c>
      <c r="CU336" s="162">
        <f>$AU46*'PTAC PTHP Market Distribution'!BD$215</f>
        <v>0</v>
      </c>
      <c r="CV336" s="162">
        <f>$AU46*'PTAC PTHP Market Distribution'!BE$215</f>
        <v>9140.253631321073</v>
      </c>
      <c r="CW336" s="162">
        <f>$AU46*'PTAC PTHP Market Distribution'!BF$215</f>
        <v>0</v>
      </c>
      <c r="CX336" s="162">
        <f t="shared" si="521"/>
        <v>9140.253631321073</v>
      </c>
      <c r="CY336" s="148"/>
      <c r="CZ336" s="575" t="s">
        <v>78</v>
      </c>
      <c r="DA336" s="161">
        <f t="shared" ref="DA336:DA369" si="553">$AY336</f>
        <v>2029</v>
      </c>
      <c r="DB336" s="162">
        <f>$AU46*'PTAC PTHP Market Distribution'!BJ$215</f>
        <v>0</v>
      </c>
      <c r="DC336" s="162">
        <f>$AU46*'PTAC PTHP Market Distribution'!BK$215</f>
        <v>0</v>
      </c>
      <c r="DD336" s="162">
        <f>$AU46*'PTAC PTHP Market Distribution'!BL$215</f>
        <v>0</v>
      </c>
      <c r="DE336" s="162">
        <f>$AU46*'PTAC PTHP Market Distribution'!BM$215</f>
        <v>0</v>
      </c>
      <c r="DF336" s="162">
        <f>$AU46*'PTAC PTHP Market Distribution'!BN$215</f>
        <v>0</v>
      </c>
      <c r="DG336" s="162">
        <f>$AU46*'PTAC PTHP Market Distribution'!BO$215</f>
        <v>0</v>
      </c>
      <c r="DH336" s="162">
        <f>$AU46*'PTAC PTHP Market Distribution'!BP$215</f>
        <v>9140.253631321073</v>
      </c>
      <c r="DI336" s="162">
        <f t="shared" si="522"/>
        <v>9140.253631321073</v>
      </c>
      <c r="DK336" s="885"/>
      <c r="DL336" s="517" t="str">
        <f t="shared" si="479"/>
        <v>2029PTHP Non-Standard Size - 11,000 Btu/h</v>
      </c>
      <c r="DM336" s="517" t="str">
        <f>VLOOKUP($DN336, 'Index Tables'!$F$4:$G$9, 2, FALSE)</f>
        <v>PTHP Non-Standard Size - 11,000 Btu/h</v>
      </c>
      <c r="DN336" s="38" t="s">
        <v>78</v>
      </c>
      <c r="DO336" s="361">
        <f t="shared" ref="DO336:DO369" si="554">$AY336</f>
        <v>2029</v>
      </c>
      <c r="DP336" s="381">
        <v>0</v>
      </c>
      <c r="DQ336" s="381">
        <f t="shared" si="536"/>
        <v>701412.33629593812</v>
      </c>
      <c r="DR336" s="381">
        <f t="shared" si="537"/>
        <v>650674.04181430431</v>
      </c>
      <c r="DS336" s="381">
        <f t="shared" si="538"/>
        <v>620349.76922928065</v>
      </c>
      <c r="DT336" s="381">
        <f t="shared" si="539"/>
        <v>585371.46604278241</v>
      </c>
      <c r="DU336" s="381">
        <f t="shared" si="540"/>
        <v>0</v>
      </c>
      <c r="DV336" s="381">
        <f t="shared" si="541"/>
        <v>0</v>
      </c>
      <c r="DW336" s="381">
        <f t="shared" si="542"/>
        <v>2557807.6133823046</v>
      </c>
      <c r="DX336" s="418"/>
      <c r="DY336" s="885"/>
      <c r="DZ336" s="371" t="str">
        <f t="shared" si="480"/>
        <v>2029PTHP Non-Standard Size - 11,000 Btu/h</v>
      </c>
      <c r="EA336" s="371" t="str">
        <f>VLOOKUP($EB336, 'Index Tables'!$F$4:$G$9, 2, FALSE)</f>
        <v>PTHP Non-Standard Size - 11,000 Btu/h</v>
      </c>
      <c r="EB336" s="414" t="s">
        <v>78</v>
      </c>
      <c r="EC336" s="361">
        <f t="shared" si="514"/>
        <v>2029</v>
      </c>
      <c r="ED336" s="409"/>
      <c r="EE336" s="411">
        <f t="shared" si="543"/>
        <v>701412.33629593812</v>
      </c>
      <c r="EF336" s="411">
        <f t="shared" si="544"/>
        <v>650674.04181430431</v>
      </c>
      <c r="EG336" s="411">
        <f t="shared" si="545"/>
        <v>620349.76922928065</v>
      </c>
      <c r="EH336" s="411">
        <f t="shared" si="546"/>
        <v>585371.46604278241</v>
      </c>
      <c r="EI336" s="411">
        <f t="shared" si="547"/>
        <v>0</v>
      </c>
      <c r="EJ336" s="411">
        <f t="shared" si="548"/>
        <v>0</v>
      </c>
      <c r="EK336" s="411">
        <f t="shared" si="463"/>
        <v>2557807.6133823059</v>
      </c>
      <c r="EL336" s="555">
        <f t="shared" si="464"/>
        <v>1.3969838619232178E-9</v>
      </c>
      <c r="EM336" s="409"/>
      <c r="EN336" s="552">
        <f t="shared" si="481"/>
        <v>2557807.6133823046</v>
      </c>
      <c r="EO336" s="407" t="str">
        <f t="shared" si="465"/>
        <v>OK</v>
      </c>
      <c r="EQ336" s="267" t="str">
        <f t="shared" si="482"/>
        <v>2029PTHP Non-Standard Size - 11,000 Btu/h</v>
      </c>
      <c r="ER336" s="685" t="str">
        <f t="shared" si="483"/>
        <v>PTHP Non-Standard Size - 11,000 Btu/h</v>
      </c>
      <c r="ES336" s="686">
        <f t="shared" si="484"/>
        <v>2029</v>
      </c>
      <c r="ET336" s="687">
        <f t="shared" si="485"/>
        <v>0</v>
      </c>
      <c r="EU336" s="687">
        <f t="shared" si="466"/>
        <v>701412.33629593777</v>
      </c>
      <c r="EV336" s="687">
        <f t="shared" si="467"/>
        <v>650674.04181430396</v>
      </c>
      <c r="EW336" s="687">
        <f t="shared" si="468"/>
        <v>620349.7692292803</v>
      </c>
      <c r="EX336" s="687">
        <f t="shared" si="469"/>
        <v>585371.46604278206</v>
      </c>
      <c r="EY336" s="293">
        <f t="shared" si="470"/>
        <v>0</v>
      </c>
      <c r="EZ336" s="293">
        <f t="shared" si="471"/>
        <v>0</v>
      </c>
      <c r="FA336" s="293">
        <f t="shared" si="486"/>
        <v>2557807.6133823041</v>
      </c>
      <c r="FB336" s="407" t="str">
        <f t="shared" si="487"/>
        <v>OK</v>
      </c>
      <c r="FD336" s="267" t="str">
        <f t="shared" si="488"/>
        <v>2029PTHP Non-Standard Size - 11,000 Btu/h</v>
      </c>
      <c r="FE336" s="685" t="str">
        <f t="shared" si="489"/>
        <v>PTHP Non-Standard Size - 11,000 Btu/h</v>
      </c>
      <c r="FF336" s="686">
        <f t="shared" si="490"/>
        <v>2029</v>
      </c>
      <c r="FG336" s="685">
        <f t="shared" si="491"/>
        <v>0</v>
      </c>
      <c r="FH336" s="685">
        <f t="shared" si="472"/>
        <v>0.27422403961353009</v>
      </c>
      <c r="FI336" s="685">
        <f t="shared" si="473"/>
        <v>0.25438740521766157</v>
      </c>
      <c r="FJ336" s="685">
        <f t="shared" si="474"/>
        <v>0.24253183311506524</v>
      </c>
      <c r="FK336" s="685">
        <f t="shared" si="475"/>
        <v>0.22885672205374313</v>
      </c>
      <c r="FL336" s="692">
        <f t="shared" si="476"/>
        <v>0</v>
      </c>
      <c r="FM336" s="692">
        <f t="shared" si="477"/>
        <v>0</v>
      </c>
      <c r="FN336" s="692">
        <f t="shared" si="478"/>
        <v>1</v>
      </c>
      <c r="FO336" s="407" t="str">
        <f t="shared" si="492"/>
        <v>OK</v>
      </c>
    </row>
    <row r="337" spans="50:171">
      <c r="AX337" s="575" t="s">
        <v>78</v>
      </c>
      <c r="AY337" s="361">
        <f t="shared" si="515"/>
        <v>2030</v>
      </c>
      <c r="AZ337" s="247">
        <f>$AU47*'PTAC PTHP Market Distribution'!M$215</f>
        <v>2456.3477283956395</v>
      </c>
      <c r="BA337" s="247">
        <f>$AU47*'PTAC PTHP Market Distribution'!N$215</f>
        <v>2278.6620962170155</v>
      </c>
      <c r="BB337" s="247">
        <f>$AU47*'PTAC PTHP Market Distribution'!O$215</f>
        <v>2172.4664189741129</v>
      </c>
      <c r="BC337" s="247">
        <f>$AU47*'PTAC PTHP Market Distribution'!P$215</f>
        <v>2049.9723151078847</v>
      </c>
      <c r="BD337" s="247">
        <f>$AU47*'PTAC PTHP Market Distribution'!Q$215</f>
        <v>0</v>
      </c>
      <c r="BE337" s="247">
        <f>$AU47*'PTAC PTHP Market Distribution'!R$215</f>
        <v>0</v>
      </c>
      <c r="BF337" s="162">
        <f t="shared" si="530"/>
        <v>8957.4485586946521</v>
      </c>
      <c r="BH337" s="575" t="s">
        <v>78</v>
      </c>
      <c r="BI337" s="161">
        <f t="shared" si="549"/>
        <v>2030</v>
      </c>
      <c r="BJ337" s="162">
        <f>$AU47*'PTAC PTHP Market Distribution'!V$215</f>
        <v>0</v>
      </c>
      <c r="BK337" s="162">
        <f>$AU47*'PTAC PTHP Market Distribution'!W$215</f>
        <v>0</v>
      </c>
      <c r="BL337" s="162">
        <f>$AU47*'PTAC PTHP Market Distribution'!X$215</f>
        <v>4735.0098246126545</v>
      </c>
      <c r="BM337" s="162">
        <f>$AU47*'PTAC PTHP Market Distribution'!Y$215</f>
        <v>2172.4664189741129</v>
      </c>
      <c r="BN337" s="162">
        <f>$AU47*'PTAC PTHP Market Distribution'!Z$215</f>
        <v>2049.9723151078847</v>
      </c>
      <c r="BO337" s="162">
        <f>$AU47*'PTAC PTHP Market Distribution'!AA$215</f>
        <v>0</v>
      </c>
      <c r="BP337" s="162">
        <f>$AU47*'PTAC PTHP Market Distribution'!AB$215</f>
        <v>0</v>
      </c>
      <c r="BQ337" s="162">
        <f t="shared" si="518"/>
        <v>8957.4485586946521</v>
      </c>
      <c r="BR337" s="148"/>
      <c r="BS337" s="575" t="s">
        <v>78</v>
      </c>
      <c r="BT337" s="161">
        <f t="shared" si="550"/>
        <v>2030</v>
      </c>
      <c r="BU337" s="162">
        <f>$AU47*'PTAC PTHP Market Distribution'!AF$215</f>
        <v>0</v>
      </c>
      <c r="BV337" s="162">
        <f>$AU47*'PTAC PTHP Market Distribution'!AG$215</f>
        <v>0</v>
      </c>
      <c r="BW337" s="162">
        <f>$AU47*'PTAC PTHP Market Distribution'!AH$215</f>
        <v>0</v>
      </c>
      <c r="BX337" s="162">
        <f>$AU47*'PTAC PTHP Market Distribution'!AI$215</f>
        <v>6907.4762435867679</v>
      </c>
      <c r="BY337" s="162">
        <f>$AU47*'PTAC PTHP Market Distribution'!AJ$215</f>
        <v>2049.9723151078847</v>
      </c>
      <c r="BZ337" s="162">
        <f>$AU47*'PTAC PTHP Market Distribution'!AK$215</f>
        <v>0</v>
      </c>
      <c r="CA337" s="162">
        <f>$AU47*'PTAC PTHP Market Distribution'!AL$215</f>
        <v>0</v>
      </c>
      <c r="CB337" s="162">
        <f t="shared" si="519"/>
        <v>8957.4485586946521</v>
      </c>
      <c r="CC337" s="148"/>
      <c r="CD337" s="575" t="s">
        <v>78</v>
      </c>
      <c r="CE337" s="161">
        <f t="shared" si="551"/>
        <v>2030</v>
      </c>
      <c r="CF337" s="162">
        <f>$AU47*'PTAC PTHP Market Distribution'!AP$215</f>
        <v>0</v>
      </c>
      <c r="CG337" s="162">
        <f>$AU47*'PTAC PTHP Market Distribution'!AQ$215</f>
        <v>0</v>
      </c>
      <c r="CH337" s="162">
        <f>$AU47*'PTAC PTHP Market Distribution'!AR$215</f>
        <v>0</v>
      </c>
      <c r="CI337" s="162">
        <f>$AU47*'PTAC PTHP Market Distribution'!AS$215</f>
        <v>0</v>
      </c>
      <c r="CJ337" s="162">
        <f>$AU47*'PTAC PTHP Market Distribution'!AT$215</f>
        <v>8957.4485586946521</v>
      </c>
      <c r="CK337" s="162">
        <f>$AU47*'PTAC PTHP Market Distribution'!AU$215</f>
        <v>0</v>
      </c>
      <c r="CL337" s="162">
        <f>$AU47*'PTAC PTHP Market Distribution'!AV$215</f>
        <v>0</v>
      </c>
      <c r="CM337" s="162">
        <f t="shared" si="520"/>
        <v>8957.4485586946521</v>
      </c>
      <c r="CN337" s="148"/>
      <c r="CO337" s="575" t="s">
        <v>78</v>
      </c>
      <c r="CP337" s="161">
        <f t="shared" si="552"/>
        <v>2030</v>
      </c>
      <c r="CQ337" s="162">
        <f>$AU47*'PTAC PTHP Market Distribution'!AZ$215</f>
        <v>0</v>
      </c>
      <c r="CR337" s="162">
        <f>$AU47*'PTAC PTHP Market Distribution'!BA$215</f>
        <v>0</v>
      </c>
      <c r="CS337" s="162">
        <f>$AU47*'PTAC PTHP Market Distribution'!BB$215</f>
        <v>0</v>
      </c>
      <c r="CT337" s="162">
        <f>$AU47*'PTAC PTHP Market Distribution'!BC$215</f>
        <v>0</v>
      </c>
      <c r="CU337" s="162">
        <f>$AU47*'PTAC PTHP Market Distribution'!BD$215</f>
        <v>0</v>
      </c>
      <c r="CV337" s="162">
        <f>$AU47*'PTAC PTHP Market Distribution'!BE$215</f>
        <v>8957.4485586946521</v>
      </c>
      <c r="CW337" s="162">
        <f>$AU47*'PTAC PTHP Market Distribution'!BF$215</f>
        <v>0</v>
      </c>
      <c r="CX337" s="162">
        <f t="shared" si="521"/>
        <v>8957.4485586946521</v>
      </c>
      <c r="CY337" s="148"/>
      <c r="CZ337" s="575" t="s">
        <v>78</v>
      </c>
      <c r="DA337" s="161">
        <f t="shared" si="553"/>
        <v>2030</v>
      </c>
      <c r="DB337" s="162">
        <f>$AU47*'PTAC PTHP Market Distribution'!BJ$215</f>
        <v>0</v>
      </c>
      <c r="DC337" s="162">
        <f>$AU47*'PTAC PTHP Market Distribution'!BK$215</f>
        <v>0</v>
      </c>
      <c r="DD337" s="162">
        <f>$AU47*'PTAC PTHP Market Distribution'!BL$215</f>
        <v>0</v>
      </c>
      <c r="DE337" s="162">
        <f>$AU47*'PTAC PTHP Market Distribution'!BM$215</f>
        <v>0</v>
      </c>
      <c r="DF337" s="162">
        <f>$AU47*'PTAC PTHP Market Distribution'!BN$215</f>
        <v>0</v>
      </c>
      <c r="DG337" s="162">
        <f>$AU47*'PTAC PTHP Market Distribution'!BO$215</f>
        <v>0</v>
      </c>
      <c r="DH337" s="162">
        <f>$AU47*'PTAC PTHP Market Distribution'!BP$215</f>
        <v>8957.4485586946521</v>
      </c>
      <c r="DI337" s="162">
        <f t="shared" si="522"/>
        <v>8957.4485586946521</v>
      </c>
      <c r="DK337" s="885"/>
      <c r="DL337" s="517" t="str">
        <f t="shared" si="479"/>
        <v>2030PTHP Non-Standard Size - 11,000 Btu/h</v>
      </c>
      <c r="DM337" s="517" t="str">
        <f>VLOOKUP($DN337, 'Index Tables'!$F$4:$G$9, 2, FALSE)</f>
        <v>PTHP Non-Standard Size - 11,000 Btu/h</v>
      </c>
      <c r="DN337" s="38" t="s">
        <v>78</v>
      </c>
      <c r="DO337" s="361">
        <f t="shared" si="554"/>
        <v>2030</v>
      </c>
      <c r="DP337" s="381">
        <v>0</v>
      </c>
      <c r="DQ337" s="381">
        <f t="shared" si="536"/>
        <v>712767.71867697628</v>
      </c>
      <c r="DR337" s="381">
        <f t="shared" si="537"/>
        <v>661208.00617146899</v>
      </c>
      <c r="DS337" s="381">
        <f t="shared" si="538"/>
        <v>630392.80450976535</v>
      </c>
      <c r="DT337" s="381">
        <f t="shared" si="539"/>
        <v>594848.22669824399</v>
      </c>
      <c r="DU337" s="381">
        <f t="shared" si="540"/>
        <v>0</v>
      </c>
      <c r="DV337" s="381">
        <f t="shared" si="541"/>
        <v>0</v>
      </c>
      <c r="DW337" s="381">
        <f t="shared" si="542"/>
        <v>2599216.7560564536</v>
      </c>
      <c r="DX337" s="418"/>
      <c r="DY337" s="885"/>
      <c r="DZ337" s="371" t="str">
        <f t="shared" si="480"/>
        <v>2030PTHP Non-Standard Size - 11,000 Btu/h</v>
      </c>
      <c r="EA337" s="371" t="str">
        <f>VLOOKUP($EB337, 'Index Tables'!$F$4:$G$9, 2, FALSE)</f>
        <v>PTHP Non-Standard Size - 11,000 Btu/h</v>
      </c>
      <c r="EB337" s="414" t="s">
        <v>78</v>
      </c>
      <c r="EC337" s="361">
        <f t="shared" si="514"/>
        <v>2030</v>
      </c>
      <c r="ED337" s="409"/>
      <c r="EE337" s="411">
        <f t="shared" si="543"/>
        <v>712767.71867697628</v>
      </c>
      <c r="EF337" s="411">
        <f t="shared" si="544"/>
        <v>661208.00617146899</v>
      </c>
      <c r="EG337" s="411">
        <f t="shared" si="545"/>
        <v>630392.80450976535</v>
      </c>
      <c r="EH337" s="411">
        <f t="shared" si="546"/>
        <v>594848.22669824399</v>
      </c>
      <c r="EI337" s="411">
        <f t="shared" si="547"/>
        <v>0</v>
      </c>
      <c r="EJ337" s="411">
        <f t="shared" si="548"/>
        <v>0</v>
      </c>
      <c r="EK337" s="411">
        <f t="shared" si="463"/>
        <v>2599216.7560564545</v>
      </c>
      <c r="EL337" s="555">
        <f t="shared" si="464"/>
        <v>9.3132257461547852E-10</v>
      </c>
      <c r="EM337" s="409"/>
      <c r="EN337" s="552">
        <f t="shared" si="481"/>
        <v>2599216.7560564536</v>
      </c>
      <c r="EO337" s="407" t="str">
        <f t="shared" si="465"/>
        <v>OK</v>
      </c>
      <c r="EP337" s="160"/>
      <c r="EQ337" s="267" t="str">
        <f t="shared" si="482"/>
        <v>2030PTHP Non-Standard Size - 11,000 Btu/h</v>
      </c>
      <c r="ER337" s="685" t="str">
        <f t="shared" si="483"/>
        <v>PTHP Non-Standard Size - 11,000 Btu/h</v>
      </c>
      <c r="ES337" s="686">
        <f t="shared" si="484"/>
        <v>2030</v>
      </c>
      <c r="ET337" s="687">
        <f t="shared" si="485"/>
        <v>0</v>
      </c>
      <c r="EU337" s="687">
        <f t="shared" si="466"/>
        <v>712767.71867697604</v>
      </c>
      <c r="EV337" s="687">
        <f t="shared" si="467"/>
        <v>661208.00617146876</v>
      </c>
      <c r="EW337" s="687">
        <f t="shared" si="468"/>
        <v>630392.80450976512</v>
      </c>
      <c r="EX337" s="687">
        <f t="shared" si="469"/>
        <v>594848.22669824376</v>
      </c>
      <c r="EY337" s="293">
        <f t="shared" si="470"/>
        <v>0</v>
      </c>
      <c r="EZ337" s="293">
        <f t="shared" si="471"/>
        <v>0</v>
      </c>
      <c r="FA337" s="293">
        <f t="shared" si="486"/>
        <v>2599216.756056454</v>
      </c>
      <c r="FB337" s="407" t="str">
        <f t="shared" si="487"/>
        <v>OK</v>
      </c>
      <c r="FD337" s="267" t="str">
        <f t="shared" si="488"/>
        <v>2030PTHP Non-Standard Size - 11,000 Btu/h</v>
      </c>
      <c r="FE337" s="685" t="str">
        <f t="shared" si="489"/>
        <v>PTHP Non-Standard Size - 11,000 Btu/h</v>
      </c>
      <c r="FF337" s="686">
        <f t="shared" si="490"/>
        <v>2030</v>
      </c>
      <c r="FG337" s="685">
        <f t="shared" si="491"/>
        <v>0</v>
      </c>
      <c r="FH337" s="685">
        <f t="shared" si="472"/>
        <v>0.27422403961353004</v>
      </c>
      <c r="FI337" s="685">
        <f t="shared" si="473"/>
        <v>0.25438740521766151</v>
      </c>
      <c r="FJ337" s="685">
        <f t="shared" si="474"/>
        <v>0.24253183311506524</v>
      </c>
      <c r="FK337" s="685">
        <f t="shared" si="475"/>
        <v>0.22885672205374313</v>
      </c>
      <c r="FL337" s="692">
        <f t="shared" si="476"/>
        <v>0</v>
      </c>
      <c r="FM337" s="692">
        <f t="shared" si="477"/>
        <v>0</v>
      </c>
      <c r="FN337" s="692">
        <f t="shared" si="478"/>
        <v>1</v>
      </c>
      <c r="FO337" s="407" t="str">
        <f t="shared" si="492"/>
        <v>OK</v>
      </c>
    </row>
    <row r="338" spans="50:171">
      <c r="AX338" s="575" t="s">
        <v>78</v>
      </c>
      <c r="AY338" s="361">
        <f t="shared" si="515"/>
        <v>2031</v>
      </c>
      <c r="AZ338" s="247">
        <f>$AU48*'PTAC PTHP Market Distribution'!M$215</f>
        <v>2407.2207738277261</v>
      </c>
      <c r="BA338" s="247">
        <f>$AU48*'PTAC PTHP Market Distribution'!N$215</f>
        <v>2233.088854292675</v>
      </c>
      <c r="BB338" s="247">
        <f>$AU48*'PTAC PTHP Market Distribution'!O$215</f>
        <v>2129.0170905946302</v>
      </c>
      <c r="BC338" s="247">
        <f>$AU48*'PTAC PTHP Market Distribution'!P$215</f>
        <v>2008.9728688057266</v>
      </c>
      <c r="BD338" s="247">
        <f>$AU48*'PTAC PTHP Market Distribution'!Q$215</f>
        <v>0</v>
      </c>
      <c r="BE338" s="247">
        <f>$AU48*'PTAC PTHP Market Distribution'!R$215</f>
        <v>0</v>
      </c>
      <c r="BF338" s="162">
        <f t="shared" si="530"/>
        <v>8778.2995875207598</v>
      </c>
      <c r="BH338" s="575" t="s">
        <v>78</v>
      </c>
      <c r="BI338" s="161">
        <f t="shared" si="549"/>
        <v>2031</v>
      </c>
      <c r="BJ338" s="162">
        <f>$AU48*'PTAC PTHP Market Distribution'!V$215</f>
        <v>0</v>
      </c>
      <c r="BK338" s="162">
        <f>$AU48*'PTAC PTHP Market Distribution'!W$215</f>
        <v>0</v>
      </c>
      <c r="BL338" s="162">
        <f>$AU48*'PTAC PTHP Market Distribution'!X$215</f>
        <v>4640.3096281204007</v>
      </c>
      <c r="BM338" s="162">
        <f>$AU48*'PTAC PTHP Market Distribution'!Y$215</f>
        <v>2129.0170905946302</v>
      </c>
      <c r="BN338" s="162">
        <f>$AU48*'PTAC PTHP Market Distribution'!Z$215</f>
        <v>2008.9728688057266</v>
      </c>
      <c r="BO338" s="162">
        <f>$AU48*'PTAC PTHP Market Distribution'!AA$215</f>
        <v>0</v>
      </c>
      <c r="BP338" s="162">
        <f>$AU48*'PTAC PTHP Market Distribution'!AB$215</f>
        <v>0</v>
      </c>
      <c r="BQ338" s="162">
        <f t="shared" si="518"/>
        <v>8778.2995875207562</v>
      </c>
      <c r="BR338" s="148"/>
      <c r="BS338" s="575" t="s">
        <v>78</v>
      </c>
      <c r="BT338" s="161">
        <f t="shared" si="550"/>
        <v>2031</v>
      </c>
      <c r="BU338" s="162">
        <f>$AU48*'PTAC PTHP Market Distribution'!AF$215</f>
        <v>0</v>
      </c>
      <c r="BV338" s="162">
        <f>$AU48*'PTAC PTHP Market Distribution'!AG$215</f>
        <v>0</v>
      </c>
      <c r="BW338" s="162">
        <f>$AU48*'PTAC PTHP Market Distribution'!AH$215</f>
        <v>0</v>
      </c>
      <c r="BX338" s="162">
        <f>$AU48*'PTAC PTHP Market Distribution'!AI$215</f>
        <v>6769.3267187150313</v>
      </c>
      <c r="BY338" s="162">
        <f>$AU48*'PTAC PTHP Market Distribution'!AJ$215</f>
        <v>2008.9728688057266</v>
      </c>
      <c r="BZ338" s="162">
        <f>$AU48*'PTAC PTHP Market Distribution'!AK$215</f>
        <v>0</v>
      </c>
      <c r="CA338" s="162">
        <f>$AU48*'PTAC PTHP Market Distribution'!AL$215</f>
        <v>0</v>
      </c>
      <c r="CB338" s="162">
        <f t="shared" si="519"/>
        <v>8778.299587520758</v>
      </c>
      <c r="CC338" s="148"/>
      <c r="CD338" s="575" t="s">
        <v>78</v>
      </c>
      <c r="CE338" s="161">
        <f t="shared" si="551"/>
        <v>2031</v>
      </c>
      <c r="CF338" s="162">
        <f>$AU48*'PTAC PTHP Market Distribution'!AP$215</f>
        <v>0</v>
      </c>
      <c r="CG338" s="162">
        <f>$AU48*'PTAC PTHP Market Distribution'!AQ$215</f>
        <v>0</v>
      </c>
      <c r="CH338" s="162">
        <f>$AU48*'PTAC PTHP Market Distribution'!AR$215</f>
        <v>0</v>
      </c>
      <c r="CI338" s="162">
        <f>$AU48*'PTAC PTHP Market Distribution'!AS$215</f>
        <v>0</v>
      </c>
      <c r="CJ338" s="162">
        <f>$AU48*'PTAC PTHP Market Distribution'!AT$215</f>
        <v>8778.299587520758</v>
      </c>
      <c r="CK338" s="162">
        <f>$AU48*'PTAC PTHP Market Distribution'!AU$215</f>
        <v>0</v>
      </c>
      <c r="CL338" s="162">
        <f>$AU48*'PTAC PTHP Market Distribution'!AV$215</f>
        <v>0</v>
      </c>
      <c r="CM338" s="162">
        <f t="shared" si="520"/>
        <v>8778.299587520758</v>
      </c>
      <c r="CN338" s="148"/>
      <c r="CO338" s="575" t="s">
        <v>78</v>
      </c>
      <c r="CP338" s="161">
        <f t="shared" si="552"/>
        <v>2031</v>
      </c>
      <c r="CQ338" s="162">
        <f>$AU48*'PTAC PTHP Market Distribution'!AZ$215</f>
        <v>0</v>
      </c>
      <c r="CR338" s="162">
        <f>$AU48*'PTAC PTHP Market Distribution'!BA$215</f>
        <v>0</v>
      </c>
      <c r="CS338" s="162">
        <f>$AU48*'PTAC PTHP Market Distribution'!BB$215</f>
        <v>0</v>
      </c>
      <c r="CT338" s="162">
        <f>$AU48*'PTAC PTHP Market Distribution'!BC$215</f>
        <v>0</v>
      </c>
      <c r="CU338" s="162">
        <f>$AU48*'PTAC PTHP Market Distribution'!BD$215</f>
        <v>0</v>
      </c>
      <c r="CV338" s="162">
        <f>$AU48*'PTAC PTHP Market Distribution'!BE$215</f>
        <v>8778.299587520758</v>
      </c>
      <c r="CW338" s="162">
        <f>$AU48*'PTAC PTHP Market Distribution'!BF$215</f>
        <v>0</v>
      </c>
      <c r="CX338" s="162">
        <f t="shared" si="521"/>
        <v>8778.299587520758</v>
      </c>
      <c r="CY338" s="148"/>
      <c r="CZ338" s="575" t="s">
        <v>78</v>
      </c>
      <c r="DA338" s="161">
        <f t="shared" si="553"/>
        <v>2031</v>
      </c>
      <c r="DB338" s="162">
        <f>$AU48*'PTAC PTHP Market Distribution'!BJ$215</f>
        <v>0</v>
      </c>
      <c r="DC338" s="162">
        <f>$AU48*'PTAC PTHP Market Distribution'!BK$215</f>
        <v>0</v>
      </c>
      <c r="DD338" s="162">
        <f>$AU48*'PTAC PTHP Market Distribution'!BL$215</f>
        <v>0</v>
      </c>
      <c r="DE338" s="162">
        <f>$AU48*'PTAC PTHP Market Distribution'!BM$215</f>
        <v>0</v>
      </c>
      <c r="DF338" s="162">
        <f>$AU48*'PTAC PTHP Market Distribution'!BN$215</f>
        <v>0</v>
      </c>
      <c r="DG338" s="162">
        <f>$AU48*'PTAC PTHP Market Distribution'!BO$215</f>
        <v>0</v>
      </c>
      <c r="DH338" s="162">
        <f>$AU48*'PTAC PTHP Market Distribution'!BP$215</f>
        <v>8778.299587520758</v>
      </c>
      <c r="DI338" s="162">
        <f t="shared" si="522"/>
        <v>8778.299587520758</v>
      </c>
      <c r="DK338" s="885"/>
      <c r="DL338" s="517" t="str">
        <f t="shared" si="479"/>
        <v>2031PTHP Non-Standard Size - 11,000 Btu/h</v>
      </c>
      <c r="DM338" s="517" t="str">
        <f>VLOOKUP($DN338, 'Index Tables'!$F$4:$G$9, 2, FALSE)</f>
        <v>PTHP Non-Standard Size - 11,000 Btu/h</v>
      </c>
      <c r="DN338" s="38" t="s">
        <v>78</v>
      </c>
      <c r="DO338" s="361">
        <f t="shared" si="554"/>
        <v>2031</v>
      </c>
      <c r="DP338" s="381">
        <v>0</v>
      </c>
      <c r="DQ338" s="381">
        <f t="shared" si="536"/>
        <v>724190.92882065149</v>
      </c>
      <c r="DR338" s="381">
        <f t="shared" si="537"/>
        <v>671804.89181213337</v>
      </c>
      <c r="DS338" s="381">
        <f t="shared" si="538"/>
        <v>640495.82866515545</v>
      </c>
      <c r="DT338" s="381">
        <f t="shared" si="539"/>
        <v>604381.59376736346</v>
      </c>
      <c r="DU338" s="381">
        <f t="shared" si="540"/>
        <v>0</v>
      </c>
      <c r="DV338" s="381">
        <f t="shared" si="541"/>
        <v>0</v>
      </c>
      <c r="DW338" s="381">
        <f t="shared" si="542"/>
        <v>2640873.2430653027</v>
      </c>
      <c r="DX338" s="418"/>
      <c r="DY338" s="885"/>
      <c r="DZ338" s="371" t="str">
        <f t="shared" si="480"/>
        <v>2031PTHP Non-Standard Size - 11,000 Btu/h</v>
      </c>
      <c r="EA338" s="371" t="str">
        <f>VLOOKUP($EB338, 'Index Tables'!$F$4:$G$9, 2, FALSE)</f>
        <v>PTHP Non-Standard Size - 11,000 Btu/h</v>
      </c>
      <c r="EB338" s="414" t="s">
        <v>78</v>
      </c>
      <c r="EC338" s="361">
        <f t="shared" si="514"/>
        <v>2031</v>
      </c>
      <c r="ED338" s="409"/>
      <c r="EE338" s="411">
        <f t="shared" si="543"/>
        <v>724190.92882065149</v>
      </c>
      <c r="EF338" s="411">
        <f t="shared" si="544"/>
        <v>671804.89181213337</v>
      </c>
      <c r="EG338" s="411">
        <f t="shared" si="545"/>
        <v>640495.82866515545</v>
      </c>
      <c r="EH338" s="411">
        <f t="shared" si="546"/>
        <v>604381.59376736346</v>
      </c>
      <c r="EI338" s="411">
        <f t="shared" si="547"/>
        <v>0</v>
      </c>
      <c r="EJ338" s="411">
        <f t="shared" si="548"/>
        <v>0</v>
      </c>
      <c r="EK338" s="411">
        <f t="shared" si="463"/>
        <v>2640873.2430653037</v>
      </c>
      <c r="EL338" s="555">
        <f t="shared" si="464"/>
        <v>9.3132257461547852E-10</v>
      </c>
      <c r="EM338" s="409"/>
      <c r="EN338" s="358">
        <f t="shared" si="481"/>
        <v>2640873.2430653027</v>
      </c>
      <c r="EO338" s="360" t="str">
        <f t="shared" si="465"/>
        <v>OK</v>
      </c>
      <c r="EQ338" s="267" t="str">
        <f t="shared" si="482"/>
        <v>2031PTHP Non-Standard Size - 11,000 Btu/h</v>
      </c>
      <c r="ER338" s="685" t="str">
        <f t="shared" si="483"/>
        <v>PTHP Non-Standard Size - 11,000 Btu/h</v>
      </c>
      <c r="ES338" s="686">
        <f t="shared" si="484"/>
        <v>2031</v>
      </c>
      <c r="ET338" s="687">
        <f t="shared" si="485"/>
        <v>0</v>
      </c>
      <c r="EU338" s="687">
        <f t="shared" si="466"/>
        <v>724190.92882065126</v>
      </c>
      <c r="EV338" s="687">
        <f t="shared" si="467"/>
        <v>671804.89181213314</v>
      </c>
      <c r="EW338" s="687">
        <f t="shared" si="468"/>
        <v>640495.82866515522</v>
      </c>
      <c r="EX338" s="687">
        <f t="shared" si="469"/>
        <v>604381.59376736323</v>
      </c>
      <c r="EY338" s="293">
        <f t="shared" si="470"/>
        <v>0</v>
      </c>
      <c r="EZ338" s="293">
        <f t="shared" si="471"/>
        <v>0</v>
      </c>
      <c r="FA338" s="293">
        <f t="shared" si="486"/>
        <v>2640873.2430653027</v>
      </c>
      <c r="FB338" s="407" t="str">
        <f t="shared" si="487"/>
        <v>OK</v>
      </c>
      <c r="FD338" s="267" t="str">
        <f t="shared" si="488"/>
        <v>2031PTHP Non-Standard Size - 11,000 Btu/h</v>
      </c>
      <c r="FE338" s="685" t="str">
        <f t="shared" si="489"/>
        <v>PTHP Non-Standard Size - 11,000 Btu/h</v>
      </c>
      <c r="FF338" s="686">
        <f t="shared" si="490"/>
        <v>2031</v>
      </c>
      <c r="FG338" s="685">
        <f t="shared" si="491"/>
        <v>0</v>
      </c>
      <c r="FH338" s="685">
        <f t="shared" si="472"/>
        <v>0.27422403961353009</v>
      </c>
      <c r="FI338" s="685">
        <f t="shared" si="473"/>
        <v>0.25438740521766151</v>
      </c>
      <c r="FJ338" s="685">
        <f t="shared" si="474"/>
        <v>0.24253183311506527</v>
      </c>
      <c r="FK338" s="685">
        <f t="shared" si="475"/>
        <v>0.22885672205374313</v>
      </c>
      <c r="FL338" s="692">
        <f t="shared" si="476"/>
        <v>0</v>
      </c>
      <c r="FM338" s="692">
        <f t="shared" si="477"/>
        <v>0</v>
      </c>
      <c r="FN338" s="692">
        <f t="shared" si="478"/>
        <v>1</v>
      </c>
      <c r="FO338" s="407" t="str">
        <f t="shared" si="492"/>
        <v>OK</v>
      </c>
    </row>
    <row r="339" spans="50:171">
      <c r="AX339" s="575" t="s">
        <v>78</v>
      </c>
      <c r="AY339" s="361">
        <f t="shared" si="515"/>
        <v>2032</v>
      </c>
      <c r="AZ339" s="247">
        <f>$AU49*'PTAC PTHP Market Distribution'!M$215</f>
        <v>2359.0763583511721</v>
      </c>
      <c r="BA339" s="247">
        <f>$AU49*'PTAC PTHP Market Distribution'!N$215</f>
        <v>2188.4270772068217</v>
      </c>
      <c r="BB339" s="247">
        <f>$AU49*'PTAC PTHP Market Distribution'!O$215</f>
        <v>2086.4367487827376</v>
      </c>
      <c r="BC339" s="247">
        <f>$AU49*'PTAC PTHP Market Distribution'!P$215</f>
        <v>1968.7934114296122</v>
      </c>
      <c r="BD339" s="247">
        <f>$AU49*'PTAC PTHP Market Distribution'!Q$215</f>
        <v>0</v>
      </c>
      <c r="BE339" s="247">
        <f>$AU49*'PTAC PTHP Market Distribution'!R$215</f>
        <v>0</v>
      </c>
      <c r="BF339" s="162">
        <f t="shared" si="530"/>
        <v>8602.7335957703435</v>
      </c>
      <c r="BH339" s="575" t="s">
        <v>78</v>
      </c>
      <c r="BI339" s="161">
        <f t="shared" si="549"/>
        <v>2032</v>
      </c>
      <c r="BJ339" s="162">
        <f>$AU49*'PTAC PTHP Market Distribution'!V$215</f>
        <v>0</v>
      </c>
      <c r="BK339" s="162">
        <f>$AU49*'PTAC PTHP Market Distribution'!W$215</f>
        <v>0</v>
      </c>
      <c r="BL339" s="162">
        <f>$AU49*'PTAC PTHP Market Distribution'!X$215</f>
        <v>4547.5034355579937</v>
      </c>
      <c r="BM339" s="162">
        <f>$AU49*'PTAC PTHP Market Distribution'!Y$215</f>
        <v>2086.4367487827376</v>
      </c>
      <c r="BN339" s="162">
        <f>$AU49*'PTAC PTHP Market Distribution'!Z$215</f>
        <v>1968.7934114296122</v>
      </c>
      <c r="BO339" s="162">
        <f>$AU49*'PTAC PTHP Market Distribution'!AA$215</f>
        <v>0</v>
      </c>
      <c r="BP339" s="162">
        <f>$AU49*'PTAC PTHP Market Distribution'!AB$215</f>
        <v>0</v>
      </c>
      <c r="BQ339" s="162">
        <f t="shared" si="518"/>
        <v>8602.7335957703435</v>
      </c>
      <c r="BR339" s="148"/>
      <c r="BS339" s="575" t="s">
        <v>78</v>
      </c>
      <c r="BT339" s="161">
        <f t="shared" si="550"/>
        <v>2032</v>
      </c>
      <c r="BU339" s="162">
        <f>$AU49*'PTAC PTHP Market Distribution'!AF$215</f>
        <v>0</v>
      </c>
      <c r="BV339" s="162">
        <f>$AU49*'PTAC PTHP Market Distribution'!AG$215</f>
        <v>0</v>
      </c>
      <c r="BW339" s="162">
        <f>$AU49*'PTAC PTHP Market Distribution'!AH$215</f>
        <v>0</v>
      </c>
      <c r="BX339" s="162">
        <f>$AU49*'PTAC PTHP Market Distribution'!AI$215</f>
        <v>6633.9401843407313</v>
      </c>
      <c r="BY339" s="162">
        <f>$AU49*'PTAC PTHP Market Distribution'!AJ$215</f>
        <v>1968.7934114296122</v>
      </c>
      <c r="BZ339" s="162">
        <f>$AU49*'PTAC PTHP Market Distribution'!AK$215</f>
        <v>0</v>
      </c>
      <c r="CA339" s="162">
        <f>$AU49*'PTAC PTHP Market Distribution'!AL$215</f>
        <v>0</v>
      </c>
      <c r="CB339" s="162">
        <f t="shared" si="519"/>
        <v>8602.7335957703435</v>
      </c>
      <c r="CC339" s="148"/>
      <c r="CD339" s="575" t="s">
        <v>78</v>
      </c>
      <c r="CE339" s="161">
        <f t="shared" si="551"/>
        <v>2032</v>
      </c>
      <c r="CF339" s="162">
        <f>$AU49*'PTAC PTHP Market Distribution'!AP$215</f>
        <v>0</v>
      </c>
      <c r="CG339" s="162">
        <f>$AU49*'PTAC PTHP Market Distribution'!AQ$215</f>
        <v>0</v>
      </c>
      <c r="CH339" s="162">
        <f>$AU49*'PTAC PTHP Market Distribution'!AR$215</f>
        <v>0</v>
      </c>
      <c r="CI339" s="162">
        <f>$AU49*'PTAC PTHP Market Distribution'!AS$215</f>
        <v>0</v>
      </c>
      <c r="CJ339" s="162">
        <f>$AU49*'PTAC PTHP Market Distribution'!AT$215</f>
        <v>8602.7335957703435</v>
      </c>
      <c r="CK339" s="162">
        <f>$AU49*'PTAC PTHP Market Distribution'!AU$215</f>
        <v>0</v>
      </c>
      <c r="CL339" s="162">
        <f>$AU49*'PTAC PTHP Market Distribution'!AV$215</f>
        <v>0</v>
      </c>
      <c r="CM339" s="162">
        <f t="shared" si="520"/>
        <v>8602.7335957703435</v>
      </c>
      <c r="CN339" s="148"/>
      <c r="CO339" s="575" t="s">
        <v>78</v>
      </c>
      <c r="CP339" s="161">
        <f t="shared" si="552"/>
        <v>2032</v>
      </c>
      <c r="CQ339" s="162">
        <f>$AU49*'PTAC PTHP Market Distribution'!AZ$215</f>
        <v>0</v>
      </c>
      <c r="CR339" s="162">
        <f>$AU49*'PTAC PTHP Market Distribution'!BA$215</f>
        <v>0</v>
      </c>
      <c r="CS339" s="162">
        <f>$AU49*'PTAC PTHP Market Distribution'!BB$215</f>
        <v>0</v>
      </c>
      <c r="CT339" s="162">
        <f>$AU49*'PTAC PTHP Market Distribution'!BC$215</f>
        <v>0</v>
      </c>
      <c r="CU339" s="162">
        <f>$AU49*'PTAC PTHP Market Distribution'!BD$215</f>
        <v>0</v>
      </c>
      <c r="CV339" s="162">
        <f>$AU49*'PTAC PTHP Market Distribution'!BE$215</f>
        <v>8602.7335957703435</v>
      </c>
      <c r="CW339" s="162">
        <f>$AU49*'PTAC PTHP Market Distribution'!BF$215</f>
        <v>0</v>
      </c>
      <c r="CX339" s="162">
        <f t="shared" si="521"/>
        <v>8602.7335957703435</v>
      </c>
      <c r="CY339" s="148"/>
      <c r="CZ339" s="575" t="s">
        <v>78</v>
      </c>
      <c r="DA339" s="161">
        <f t="shared" si="553"/>
        <v>2032</v>
      </c>
      <c r="DB339" s="162">
        <f>$AU49*'PTAC PTHP Market Distribution'!BJ$215</f>
        <v>0</v>
      </c>
      <c r="DC339" s="162">
        <f>$AU49*'PTAC PTHP Market Distribution'!BK$215</f>
        <v>0</v>
      </c>
      <c r="DD339" s="162">
        <f>$AU49*'PTAC PTHP Market Distribution'!BL$215</f>
        <v>0</v>
      </c>
      <c r="DE339" s="162">
        <f>$AU49*'PTAC PTHP Market Distribution'!BM$215</f>
        <v>0</v>
      </c>
      <c r="DF339" s="162">
        <f>$AU49*'PTAC PTHP Market Distribution'!BN$215</f>
        <v>0</v>
      </c>
      <c r="DG339" s="162">
        <f>$AU49*'PTAC PTHP Market Distribution'!BO$215</f>
        <v>0</v>
      </c>
      <c r="DH339" s="162">
        <f>$AU49*'PTAC PTHP Market Distribution'!BP$215</f>
        <v>8602.7335957703435</v>
      </c>
      <c r="DI339" s="162">
        <f t="shared" si="522"/>
        <v>8602.7335957703435</v>
      </c>
      <c r="DK339" s="885"/>
      <c r="DL339" s="517" t="str">
        <f t="shared" si="479"/>
        <v>2032PTHP Non-Standard Size - 11,000 Btu/h</v>
      </c>
      <c r="DM339" s="517" t="str">
        <f>VLOOKUP($DN339, 'Index Tables'!$F$4:$G$9, 2, FALSE)</f>
        <v>PTHP Non-Standard Size - 11,000 Btu/h</v>
      </c>
      <c r="DN339" s="38" t="s">
        <v>78</v>
      </c>
      <c r="DO339" s="361">
        <f t="shared" si="554"/>
        <v>2032</v>
      </c>
      <c r="DP339" s="381">
        <v>0</v>
      </c>
      <c r="DQ339" s="381">
        <f t="shared" si="536"/>
        <v>735939.30023454619</v>
      </c>
      <c r="DR339" s="381">
        <f t="shared" si="537"/>
        <v>682703.41742544563</v>
      </c>
      <c r="DS339" s="381">
        <f t="shared" si="538"/>
        <v>650886.43504359038</v>
      </c>
      <c r="DT339" s="381">
        <f t="shared" si="539"/>
        <v>614186.3277908396</v>
      </c>
      <c r="DU339" s="381">
        <f t="shared" si="540"/>
        <v>0</v>
      </c>
      <c r="DV339" s="381">
        <f t="shared" si="541"/>
        <v>0</v>
      </c>
      <c r="DW339" s="381">
        <f t="shared" si="542"/>
        <v>2683715.4804944205</v>
      </c>
      <c r="DX339" s="418"/>
      <c r="DY339" s="885"/>
      <c r="DZ339" s="371" t="str">
        <f t="shared" si="480"/>
        <v>2032PTHP Non-Standard Size - 11,000 Btu/h</v>
      </c>
      <c r="EA339" s="371" t="str">
        <f>VLOOKUP($EB339, 'Index Tables'!$F$4:$G$9, 2, FALSE)</f>
        <v>PTHP Non-Standard Size - 11,000 Btu/h</v>
      </c>
      <c r="EB339" s="414" t="s">
        <v>78</v>
      </c>
      <c r="EC339" s="361">
        <f t="shared" si="514"/>
        <v>2032</v>
      </c>
      <c r="ED339" s="409"/>
      <c r="EE339" s="411">
        <f t="shared" si="543"/>
        <v>735939.30023454619</v>
      </c>
      <c r="EF339" s="411">
        <f t="shared" si="544"/>
        <v>682703.41742544563</v>
      </c>
      <c r="EG339" s="411">
        <f t="shared" si="545"/>
        <v>650886.43504359038</v>
      </c>
      <c r="EH339" s="411">
        <f t="shared" si="546"/>
        <v>614186.3277908396</v>
      </c>
      <c r="EI339" s="411">
        <f t="shared" si="547"/>
        <v>0</v>
      </c>
      <c r="EJ339" s="411">
        <f t="shared" si="548"/>
        <v>0</v>
      </c>
      <c r="EK339" s="411">
        <f t="shared" si="463"/>
        <v>2683715.4804944219</v>
      </c>
      <c r="EL339" s="555">
        <f t="shared" si="464"/>
        <v>1.3969838619232178E-9</v>
      </c>
      <c r="EM339" s="409"/>
      <c r="EN339" s="552">
        <f t="shared" si="481"/>
        <v>2683715.4804944205</v>
      </c>
      <c r="EO339" s="407" t="str">
        <f t="shared" si="465"/>
        <v>OK</v>
      </c>
      <c r="EQ339" s="267" t="str">
        <f t="shared" si="482"/>
        <v>2032PTHP Non-Standard Size - 11,000 Btu/h</v>
      </c>
      <c r="ER339" s="685" t="str">
        <f t="shared" si="483"/>
        <v>PTHP Non-Standard Size - 11,000 Btu/h</v>
      </c>
      <c r="ES339" s="686">
        <f t="shared" si="484"/>
        <v>2032</v>
      </c>
      <c r="ET339" s="687">
        <f t="shared" si="485"/>
        <v>0</v>
      </c>
      <c r="EU339" s="687">
        <f t="shared" si="466"/>
        <v>735939.30023454584</v>
      </c>
      <c r="EV339" s="687">
        <f t="shared" si="467"/>
        <v>682703.41742544528</v>
      </c>
      <c r="EW339" s="687">
        <f t="shared" si="468"/>
        <v>650886.43504359003</v>
      </c>
      <c r="EX339" s="687">
        <f t="shared" si="469"/>
        <v>614186.32779083925</v>
      </c>
      <c r="EY339" s="293">
        <f t="shared" si="470"/>
        <v>0</v>
      </c>
      <c r="EZ339" s="293">
        <f t="shared" si="471"/>
        <v>0</v>
      </c>
      <c r="FA339" s="293">
        <f t="shared" si="486"/>
        <v>2683715.4804944205</v>
      </c>
      <c r="FB339" s="407" t="str">
        <f t="shared" si="487"/>
        <v>OK</v>
      </c>
      <c r="FD339" s="267" t="str">
        <f t="shared" si="488"/>
        <v>2032PTHP Non-Standard Size - 11,000 Btu/h</v>
      </c>
      <c r="FE339" s="685" t="str">
        <f t="shared" si="489"/>
        <v>PTHP Non-Standard Size - 11,000 Btu/h</v>
      </c>
      <c r="FF339" s="686">
        <f t="shared" si="490"/>
        <v>2032</v>
      </c>
      <c r="FG339" s="685">
        <f t="shared" si="491"/>
        <v>0</v>
      </c>
      <c r="FH339" s="685">
        <f t="shared" si="472"/>
        <v>0.27422403961353009</v>
      </c>
      <c r="FI339" s="685">
        <f t="shared" si="473"/>
        <v>0.25438740521766151</v>
      </c>
      <c r="FJ339" s="685">
        <f t="shared" si="474"/>
        <v>0.24253183311506529</v>
      </c>
      <c r="FK339" s="685">
        <f t="shared" si="475"/>
        <v>0.22885672205374311</v>
      </c>
      <c r="FL339" s="692">
        <f t="shared" si="476"/>
        <v>0</v>
      </c>
      <c r="FM339" s="692">
        <f t="shared" si="477"/>
        <v>0</v>
      </c>
      <c r="FN339" s="692">
        <f t="shared" si="478"/>
        <v>1</v>
      </c>
      <c r="FO339" s="407" t="str">
        <f t="shared" si="492"/>
        <v>OK</v>
      </c>
    </row>
    <row r="340" spans="50:171">
      <c r="AX340" s="575" t="s">
        <v>78</v>
      </c>
      <c r="AY340" s="361">
        <f t="shared" si="515"/>
        <v>2033</v>
      </c>
      <c r="AZ340" s="247">
        <f>$AU50*'PTAC PTHP Market Distribution'!M$215</f>
        <v>2311.8948311841482</v>
      </c>
      <c r="BA340" s="247">
        <f>$AU50*'PTAC PTHP Market Distribution'!N$215</f>
        <v>2144.6585356626847</v>
      </c>
      <c r="BB340" s="247">
        <f>$AU50*'PTAC PTHP Market Distribution'!O$215</f>
        <v>2044.7080138070828</v>
      </c>
      <c r="BC340" s="247">
        <f>$AU50*'PTAC PTHP Market Distribution'!P$215</f>
        <v>1929.4175432010197</v>
      </c>
      <c r="BD340" s="247">
        <f>$AU50*'PTAC PTHP Market Distribution'!Q$215</f>
        <v>0</v>
      </c>
      <c r="BE340" s="247">
        <f>$AU50*'PTAC PTHP Market Distribution'!R$215</f>
        <v>0</v>
      </c>
      <c r="BF340" s="162">
        <f t="shared" si="530"/>
        <v>8430.6789238549354</v>
      </c>
      <c r="BH340" s="575" t="s">
        <v>78</v>
      </c>
      <c r="BI340" s="161">
        <f t="shared" si="549"/>
        <v>2033</v>
      </c>
      <c r="BJ340" s="162">
        <f>$AU50*'PTAC PTHP Market Distribution'!V$215</f>
        <v>0</v>
      </c>
      <c r="BK340" s="162">
        <f>$AU50*'PTAC PTHP Market Distribution'!W$215</f>
        <v>0</v>
      </c>
      <c r="BL340" s="162">
        <f>$AU50*'PTAC PTHP Market Distribution'!X$215</f>
        <v>4456.5533668468333</v>
      </c>
      <c r="BM340" s="162">
        <f>$AU50*'PTAC PTHP Market Distribution'!Y$215</f>
        <v>2044.7080138070828</v>
      </c>
      <c r="BN340" s="162">
        <f>$AU50*'PTAC PTHP Market Distribution'!Z$215</f>
        <v>1929.4175432010197</v>
      </c>
      <c r="BO340" s="162">
        <f>$AU50*'PTAC PTHP Market Distribution'!AA$215</f>
        <v>0</v>
      </c>
      <c r="BP340" s="162">
        <f>$AU50*'PTAC PTHP Market Distribution'!AB$215</f>
        <v>0</v>
      </c>
      <c r="BQ340" s="162">
        <f t="shared" si="518"/>
        <v>8430.6789238549354</v>
      </c>
      <c r="BR340" s="148"/>
      <c r="BS340" s="575" t="s">
        <v>78</v>
      </c>
      <c r="BT340" s="161">
        <f t="shared" si="550"/>
        <v>2033</v>
      </c>
      <c r="BU340" s="162">
        <f>$AU50*'PTAC PTHP Market Distribution'!AF$215</f>
        <v>0</v>
      </c>
      <c r="BV340" s="162">
        <f>$AU50*'PTAC PTHP Market Distribution'!AG$215</f>
        <v>0</v>
      </c>
      <c r="BW340" s="162">
        <f>$AU50*'PTAC PTHP Market Distribution'!AH$215</f>
        <v>0</v>
      </c>
      <c r="BX340" s="162">
        <f>$AU50*'PTAC PTHP Market Distribution'!AI$215</f>
        <v>6501.2613806539157</v>
      </c>
      <c r="BY340" s="162">
        <f>$AU50*'PTAC PTHP Market Distribution'!AJ$215</f>
        <v>1929.4175432010197</v>
      </c>
      <c r="BZ340" s="162">
        <f>$AU50*'PTAC PTHP Market Distribution'!AK$215</f>
        <v>0</v>
      </c>
      <c r="CA340" s="162">
        <f>$AU50*'PTAC PTHP Market Distribution'!AL$215</f>
        <v>0</v>
      </c>
      <c r="CB340" s="162">
        <f t="shared" si="519"/>
        <v>8430.6789238549354</v>
      </c>
      <c r="CC340" s="148"/>
      <c r="CD340" s="575" t="s">
        <v>78</v>
      </c>
      <c r="CE340" s="161">
        <f t="shared" si="551"/>
        <v>2033</v>
      </c>
      <c r="CF340" s="162">
        <f>$AU50*'PTAC PTHP Market Distribution'!AP$215</f>
        <v>0</v>
      </c>
      <c r="CG340" s="162">
        <f>$AU50*'PTAC PTHP Market Distribution'!AQ$215</f>
        <v>0</v>
      </c>
      <c r="CH340" s="162">
        <f>$AU50*'PTAC PTHP Market Distribution'!AR$215</f>
        <v>0</v>
      </c>
      <c r="CI340" s="162">
        <f>$AU50*'PTAC PTHP Market Distribution'!AS$215</f>
        <v>0</v>
      </c>
      <c r="CJ340" s="162">
        <f>$AU50*'PTAC PTHP Market Distribution'!AT$215</f>
        <v>8430.6789238549354</v>
      </c>
      <c r="CK340" s="162">
        <f>$AU50*'PTAC PTHP Market Distribution'!AU$215</f>
        <v>0</v>
      </c>
      <c r="CL340" s="162">
        <f>$AU50*'PTAC PTHP Market Distribution'!AV$215</f>
        <v>0</v>
      </c>
      <c r="CM340" s="162">
        <f t="shared" si="520"/>
        <v>8430.6789238549354</v>
      </c>
      <c r="CN340" s="148"/>
      <c r="CO340" s="575" t="s">
        <v>78</v>
      </c>
      <c r="CP340" s="161">
        <f t="shared" si="552"/>
        <v>2033</v>
      </c>
      <c r="CQ340" s="162">
        <f>$AU50*'PTAC PTHP Market Distribution'!AZ$215</f>
        <v>0</v>
      </c>
      <c r="CR340" s="162">
        <f>$AU50*'PTAC PTHP Market Distribution'!BA$215</f>
        <v>0</v>
      </c>
      <c r="CS340" s="162">
        <f>$AU50*'PTAC PTHP Market Distribution'!BB$215</f>
        <v>0</v>
      </c>
      <c r="CT340" s="162">
        <f>$AU50*'PTAC PTHP Market Distribution'!BC$215</f>
        <v>0</v>
      </c>
      <c r="CU340" s="162">
        <f>$AU50*'PTAC PTHP Market Distribution'!BD$215</f>
        <v>0</v>
      </c>
      <c r="CV340" s="162">
        <f>$AU50*'PTAC PTHP Market Distribution'!BE$215</f>
        <v>8430.6789238549354</v>
      </c>
      <c r="CW340" s="162">
        <f>$AU50*'PTAC PTHP Market Distribution'!BF$215</f>
        <v>0</v>
      </c>
      <c r="CX340" s="162">
        <f t="shared" si="521"/>
        <v>8430.6789238549354</v>
      </c>
      <c r="CY340" s="148"/>
      <c r="CZ340" s="575" t="s">
        <v>78</v>
      </c>
      <c r="DA340" s="161">
        <f t="shared" si="553"/>
        <v>2033</v>
      </c>
      <c r="DB340" s="162">
        <f>$AU50*'PTAC PTHP Market Distribution'!BJ$215</f>
        <v>0</v>
      </c>
      <c r="DC340" s="162">
        <f>$AU50*'PTAC PTHP Market Distribution'!BK$215</f>
        <v>0</v>
      </c>
      <c r="DD340" s="162">
        <f>$AU50*'PTAC PTHP Market Distribution'!BL$215</f>
        <v>0</v>
      </c>
      <c r="DE340" s="162">
        <f>$AU50*'PTAC PTHP Market Distribution'!BM$215</f>
        <v>0</v>
      </c>
      <c r="DF340" s="162">
        <f>$AU50*'PTAC PTHP Market Distribution'!BN$215</f>
        <v>0</v>
      </c>
      <c r="DG340" s="162">
        <f>$AU50*'PTAC PTHP Market Distribution'!BO$215</f>
        <v>0</v>
      </c>
      <c r="DH340" s="162">
        <f>$AU50*'PTAC PTHP Market Distribution'!BP$215</f>
        <v>8430.6789238549354</v>
      </c>
      <c r="DI340" s="162">
        <f t="shared" si="522"/>
        <v>8430.6789238549354</v>
      </c>
      <c r="DK340" s="885"/>
      <c r="DL340" s="517" t="str">
        <f t="shared" si="479"/>
        <v>2033PTHP Non-Standard Size - 11,000 Btu/h</v>
      </c>
      <c r="DM340" s="517" t="str">
        <f>VLOOKUP($DN340, 'Index Tables'!$F$4:$G$9, 2, FALSE)</f>
        <v>PTHP Non-Standard Size - 11,000 Btu/h</v>
      </c>
      <c r="DN340" s="38" t="s">
        <v>78</v>
      </c>
      <c r="DO340" s="361">
        <f t="shared" si="554"/>
        <v>2033</v>
      </c>
      <c r="DP340" s="381">
        <v>0</v>
      </c>
      <c r="DQ340" s="381">
        <f t="shared" si="536"/>
        <v>748015.90532646782</v>
      </c>
      <c r="DR340" s="381">
        <f t="shared" si="537"/>
        <v>693906.43316944083</v>
      </c>
      <c r="DS340" s="381">
        <f t="shared" si="538"/>
        <v>661567.34097320307</v>
      </c>
      <c r="DT340" s="381">
        <f t="shared" si="539"/>
        <v>624264.99288077781</v>
      </c>
      <c r="DU340" s="381">
        <f t="shared" si="540"/>
        <v>0</v>
      </c>
      <c r="DV340" s="381">
        <f t="shared" si="541"/>
        <v>0</v>
      </c>
      <c r="DW340" s="381">
        <f t="shared" si="542"/>
        <v>2727754.6723498879</v>
      </c>
      <c r="DX340" s="418"/>
      <c r="DY340" s="885"/>
      <c r="DZ340" s="371" t="str">
        <f t="shared" si="480"/>
        <v>2033PTHP Non-Standard Size - 11,000 Btu/h</v>
      </c>
      <c r="EA340" s="371" t="str">
        <f>VLOOKUP($EB340, 'Index Tables'!$F$4:$G$9, 2, FALSE)</f>
        <v>PTHP Non-Standard Size - 11,000 Btu/h</v>
      </c>
      <c r="EB340" s="414" t="s">
        <v>78</v>
      </c>
      <c r="EC340" s="361">
        <f t="shared" si="514"/>
        <v>2033</v>
      </c>
      <c r="ED340" s="409"/>
      <c r="EE340" s="411">
        <f t="shared" si="543"/>
        <v>748015.90532646782</v>
      </c>
      <c r="EF340" s="411">
        <f t="shared" si="544"/>
        <v>693906.43316944083</v>
      </c>
      <c r="EG340" s="411">
        <f t="shared" si="545"/>
        <v>661567.34097320307</v>
      </c>
      <c r="EH340" s="411">
        <f t="shared" si="546"/>
        <v>624264.99288077781</v>
      </c>
      <c r="EI340" s="411">
        <f t="shared" si="547"/>
        <v>0</v>
      </c>
      <c r="EJ340" s="411">
        <f t="shared" si="548"/>
        <v>0</v>
      </c>
      <c r="EK340" s="411">
        <f t="shared" si="463"/>
        <v>2727754.6723498898</v>
      </c>
      <c r="EL340" s="555">
        <f t="shared" si="464"/>
        <v>1.862645149230957E-9</v>
      </c>
      <c r="EM340" s="409"/>
      <c r="EN340" s="552">
        <f t="shared" si="481"/>
        <v>2727754.6723498879</v>
      </c>
      <c r="EO340" s="407" t="str">
        <f t="shared" si="465"/>
        <v>OK</v>
      </c>
      <c r="EQ340" s="267" t="str">
        <f t="shared" si="482"/>
        <v>2033PTHP Non-Standard Size - 11,000 Btu/h</v>
      </c>
      <c r="ER340" s="685" t="str">
        <f t="shared" si="483"/>
        <v>PTHP Non-Standard Size - 11,000 Btu/h</v>
      </c>
      <c r="ES340" s="686">
        <f t="shared" si="484"/>
        <v>2033</v>
      </c>
      <c r="ET340" s="687">
        <f t="shared" si="485"/>
        <v>0</v>
      </c>
      <c r="EU340" s="687">
        <f t="shared" si="466"/>
        <v>748015.90532646736</v>
      </c>
      <c r="EV340" s="687">
        <f t="shared" si="467"/>
        <v>693906.43316944037</v>
      </c>
      <c r="EW340" s="687">
        <f t="shared" si="468"/>
        <v>661567.3409732026</v>
      </c>
      <c r="EX340" s="687">
        <f t="shared" si="469"/>
        <v>624264.99288077734</v>
      </c>
      <c r="EY340" s="293">
        <f t="shared" si="470"/>
        <v>0</v>
      </c>
      <c r="EZ340" s="293">
        <f t="shared" si="471"/>
        <v>0</v>
      </c>
      <c r="FA340" s="293">
        <f t="shared" si="486"/>
        <v>2727754.6723498879</v>
      </c>
      <c r="FB340" s="407" t="str">
        <f t="shared" si="487"/>
        <v>OK</v>
      </c>
      <c r="FD340" s="267" t="str">
        <f t="shared" si="488"/>
        <v>2033PTHP Non-Standard Size - 11,000 Btu/h</v>
      </c>
      <c r="FE340" s="685" t="str">
        <f t="shared" si="489"/>
        <v>PTHP Non-Standard Size - 11,000 Btu/h</v>
      </c>
      <c r="FF340" s="686">
        <f t="shared" si="490"/>
        <v>2033</v>
      </c>
      <c r="FG340" s="685">
        <f t="shared" si="491"/>
        <v>0</v>
      </c>
      <c r="FH340" s="685">
        <f t="shared" si="472"/>
        <v>0.27422403961353004</v>
      </c>
      <c r="FI340" s="685">
        <f t="shared" si="473"/>
        <v>0.25438740521766151</v>
      </c>
      <c r="FJ340" s="685">
        <f t="shared" si="474"/>
        <v>0.24253183311506529</v>
      </c>
      <c r="FK340" s="685">
        <f t="shared" si="475"/>
        <v>0.22885672205374308</v>
      </c>
      <c r="FL340" s="692">
        <f t="shared" si="476"/>
        <v>0</v>
      </c>
      <c r="FM340" s="692">
        <f t="shared" si="477"/>
        <v>0</v>
      </c>
      <c r="FN340" s="692">
        <f t="shared" si="478"/>
        <v>1</v>
      </c>
      <c r="FO340" s="407" t="str">
        <f t="shared" si="492"/>
        <v>OK</v>
      </c>
    </row>
    <row r="341" spans="50:171">
      <c r="AX341" s="575" t="s">
        <v>78</v>
      </c>
      <c r="AY341" s="361">
        <f t="shared" si="515"/>
        <v>2034</v>
      </c>
      <c r="AZ341" s="247">
        <f>$AU51*'PTAC PTHP Market Distribution'!M$215</f>
        <v>2265.6569345604648</v>
      </c>
      <c r="BA341" s="247">
        <f>$AU51*'PTAC PTHP Market Distribution'!N$215</f>
        <v>2101.7653649494309</v>
      </c>
      <c r="BB341" s="247">
        <f>$AU51*'PTAC PTHP Market Distribution'!O$215</f>
        <v>2003.8138535309408</v>
      </c>
      <c r="BC341" s="247">
        <f>$AU51*'PTAC PTHP Market Distribution'!P$215</f>
        <v>1890.8291923369991</v>
      </c>
      <c r="BD341" s="247">
        <f>$AU51*'PTAC PTHP Market Distribution'!Q$215</f>
        <v>0</v>
      </c>
      <c r="BE341" s="247">
        <f>$AU51*'PTAC PTHP Market Distribution'!R$215</f>
        <v>0</v>
      </c>
      <c r="BF341" s="162">
        <f t="shared" si="530"/>
        <v>8262.0653453778359</v>
      </c>
      <c r="BH341" s="575" t="s">
        <v>78</v>
      </c>
      <c r="BI341" s="161">
        <f t="shared" si="549"/>
        <v>2034</v>
      </c>
      <c r="BJ341" s="162">
        <f>$AU51*'PTAC PTHP Market Distribution'!V$215</f>
        <v>0</v>
      </c>
      <c r="BK341" s="162">
        <f>$AU51*'PTAC PTHP Market Distribution'!W$215</f>
        <v>0</v>
      </c>
      <c r="BL341" s="162">
        <f>$AU51*'PTAC PTHP Market Distribution'!X$215</f>
        <v>4367.4222995098962</v>
      </c>
      <c r="BM341" s="162">
        <f>$AU51*'PTAC PTHP Market Distribution'!Y$215</f>
        <v>2003.8138535309408</v>
      </c>
      <c r="BN341" s="162">
        <f>$AU51*'PTAC PTHP Market Distribution'!Z$215</f>
        <v>1890.8291923369991</v>
      </c>
      <c r="BO341" s="162">
        <f>$AU51*'PTAC PTHP Market Distribution'!AA$215</f>
        <v>0</v>
      </c>
      <c r="BP341" s="162">
        <f>$AU51*'PTAC PTHP Market Distribution'!AB$215</f>
        <v>0</v>
      </c>
      <c r="BQ341" s="162">
        <f t="shared" si="518"/>
        <v>8262.0653453778359</v>
      </c>
      <c r="BR341" s="148"/>
      <c r="BS341" s="575" t="s">
        <v>78</v>
      </c>
      <c r="BT341" s="161">
        <f t="shared" si="550"/>
        <v>2034</v>
      </c>
      <c r="BU341" s="162">
        <f>$AU51*'PTAC PTHP Market Distribution'!AF$215</f>
        <v>0</v>
      </c>
      <c r="BV341" s="162">
        <f>$AU51*'PTAC PTHP Market Distribution'!AG$215</f>
        <v>0</v>
      </c>
      <c r="BW341" s="162">
        <f>$AU51*'PTAC PTHP Market Distribution'!AH$215</f>
        <v>0</v>
      </c>
      <c r="BX341" s="162">
        <f>$AU51*'PTAC PTHP Market Distribution'!AI$215</f>
        <v>6371.2361530408371</v>
      </c>
      <c r="BY341" s="162">
        <f>$AU51*'PTAC PTHP Market Distribution'!AJ$215</f>
        <v>1890.8291923369991</v>
      </c>
      <c r="BZ341" s="162">
        <f>$AU51*'PTAC PTHP Market Distribution'!AK$215</f>
        <v>0</v>
      </c>
      <c r="CA341" s="162">
        <f>$AU51*'PTAC PTHP Market Distribution'!AL$215</f>
        <v>0</v>
      </c>
      <c r="CB341" s="162">
        <f t="shared" si="519"/>
        <v>8262.0653453778359</v>
      </c>
      <c r="CC341" s="148"/>
      <c r="CD341" s="575" t="s">
        <v>78</v>
      </c>
      <c r="CE341" s="161">
        <f t="shared" si="551"/>
        <v>2034</v>
      </c>
      <c r="CF341" s="162">
        <f>$AU51*'PTAC PTHP Market Distribution'!AP$215</f>
        <v>0</v>
      </c>
      <c r="CG341" s="162">
        <f>$AU51*'PTAC PTHP Market Distribution'!AQ$215</f>
        <v>0</v>
      </c>
      <c r="CH341" s="162">
        <f>$AU51*'PTAC PTHP Market Distribution'!AR$215</f>
        <v>0</v>
      </c>
      <c r="CI341" s="162">
        <f>$AU51*'PTAC PTHP Market Distribution'!AS$215</f>
        <v>0</v>
      </c>
      <c r="CJ341" s="162">
        <f>$AU51*'PTAC PTHP Market Distribution'!AT$215</f>
        <v>8262.0653453778359</v>
      </c>
      <c r="CK341" s="162">
        <f>$AU51*'PTAC PTHP Market Distribution'!AU$215</f>
        <v>0</v>
      </c>
      <c r="CL341" s="162">
        <f>$AU51*'PTAC PTHP Market Distribution'!AV$215</f>
        <v>0</v>
      </c>
      <c r="CM341" s="162">
        <f t="shared" si="520"/>
        <v>8262.0653453778359</v>
      </c>
      <c r="CN341" s="148"/>
      <c r="CO341" s="575" t="s">
        <v>78</v>
      </c>
      <c r="CP341" s="161">
        <f t="shared" si="552"/>
        <v>2034</v>
      </c>
      <c r="CQ341" s="162">
        <f>$AU51*'PTAC PTHP Market Distribution'!AZ$215</f>
        <v>0</v>
      </c>
      <c r="CR341" s="162">
        <f>$AU51*'PTAC PTHP Market Distribution'!BA$215</f>
        <v>0</v>
      </c>
      <c r="CS341" s="162">
        <f>$AU51*'PTAC PTHP Market Distribution'!BB$215</f>
        <v>0</v>
      </c>
      <c r="CT341" s="162">
        <f>$AU51*'PTAC PTHP Market Distribution'!BC$215</f>
        <v>0</v>
      </c>
      <c r="CU341" s="162">
        <f>$AU51*'PTAC PTHP Market Distribution'!BD$215</f>
        <v>0</v>
      </c>
      <c r="CV341" s="162">
        <f>$AU51*'PTAC PTHP Market Distribution'!BE$215</f>
        <v>8262.0653453778359</v>
      </c>
      <c r="CW341" s="162">
        <f>$AU51*'PTAC PTHP Market Distribution'!BF$215</f>
        <v>0</v>
      </c>
      <c r="CX341" s="162">
        <f t="shared" si="521"/>
        <v>8262.0653453778359</v>
      </c>
      <c r="CY341" s="148"/>
      <c r="CZ341" s="575" t="s">
        <v>78</v>
      </c>
      <c r="DA341" s="161">
        <f t="shared" si="553"/>
        <v>2034</v>
      </c>
      <c r="DB341" s="162">
        <f>$AU51*'PTAC PTHP Market Distribution'!BJ$215</f>
        <v>0</v>
      </c>
      <c r="DC341" s="162">
        <f>$AU51*'PTAC PTHP Market Distribution'!BK$215</f>
        <v>0</v>
      </c>
      <c r="DD341" s="162">
        <f>$AU51*'PTAC PTHP Market Distribution'!BL$215</f>
        <v>0</v>
      </c>
      <c r="DE341" s="162">
        <f>$AU51*'PTAC PTHP Market Distribution'!BM$215</f>
        <v>0</v>
      </c>
      <c r="DF341" s="162">
        <f>$AU51*'PTAC PTHP Market Distribution'!BN$215</f>
        <v>0</v>
      </c>
      <c r="DG341" s="162">
        <f>$AU51*'PTAC PTHP Market Distribution'!BO$215</f>
        <v>0</v>
      </c>
      <c r="DH341" s="162">
        <f>$AU51*'PTAC PTHP Market Distribution'!BP$215</f>
        <v>8262.0653453778359</v>
      </c>
      <c r="DI341" s="162">
        <f t="shared" si="522"/>
        <v>8262.0653453778359</v>
      </c>
      <c r="DK341" s="885"/>
      <c r="DL341" s="517" t="str">
        <f t="shared" si="479"/>
        <v>2034PTHP Non-Standard Size - 11,000 Btu/h</v>
      </c>
      <c r="DM341" s="517" t="str">
        <f>VLOOKUP($DN341, 'Index Tables'!$F$4:$G$9, 2, FALSE)</f>
        <v>PTHP Non-Standard Size - 11,000 Btu/h</v>
      </c>
      <c r="DN341" s="38" t="s">
        <v>78</v>
      </c>
      <c r="DO341" s="361">
        <f t="shared" si="554"/>
        <v>2034</v>
      </c>
      <c r="DP341" s="381">
        <v>0</v>
      </c>
      <c r="DQ341" s="381">
        <f t="shared" si="536"/>
        <v>760424.06946974306</v>
      </c>
      <c r="DR341" s="381">
        <f t="shared" si="537"/>
        <v>705417.02386882342</v>
      </c>
      <c r="DS341" s="381">
        <f t="shared" si="538"/>
        <v>672541.487512297</v>
      </c>
      <c r="DT341" s="381">
        <f t="shared" si="539"/>
        <v>634620.36426447122</v>
      </c>
      <c r="DU341" s="381">
        <f t="shared" si="540"/>
        <v>0</v>
      </c>
      <c r="DV341" s="381">
        <f t="shared" si="541"/>
        <v>0</v>
      </c>
      <c r="DW341" s="381">
        <f t="shared" si="542"/>
        <v>2773002.945115333</v>
      </c>
      <c r="DX341" s="418"/>
      <c r="DY341" s="885"/>
      <c r="DZ341" s="371" t="str">
        <f t="shared" si="480"/>
        <v>2034PTHP Non-Standard Size - 11,000 Btu/h</v>
      </c>
      <c r="EA341" s="371" t="str">
        <f>VLOOKUP($EB341, 'Index Tables'!$F$4:$G$9, 2, FALSE)</f>
        <v>PTHP Non-Standard Size - 11,000 Btu/h</v>
      </c>
      <c r="EB341" s="414" t="s">
        <v>78</v>
      </c>
      <c r="EC341" s="361">
        <f t="shared" si="514"/>
        <v>2034</v>
      </c>
      <c r="ED341" s="410"/>
      <c r="EE341" s="411">
        <f t="shared" si="543"/>
        <v>760424.06946974306</v>
      </c>
      <c r="EF341" s="411">
        <f t="shared" si="544"/>
        <v>705417.02386882342</v>
      </c>
      <c r="EG341" s="411">
        <f t="shared" si="545"/>
        <v>672541.487512297</v>
      </c>
      <c r="EH341" s="411">
        <f t="shared" si="546"/>
        <v>634620.36426447122</v>
      </c>
      <c r="EI341" s="411">
        <f t="shared" si="547"/>
        <v>0</v>
      </c>
      <c r="EJ341" s="411">
        <f t="shared" si="548"/>
        <v>0</v>
      </c>
      <c r="EK341" s="411">
        <f t="shared" si="463"/>
        <v>2773002.9451153344</v>
      </c>
      <c r="EL341" s="547">
        <f t="shared" si="464"/>
        <v>1.3969838619232178E-9</v>
      </c>
      <c r="EM341" s="410"/>
      <c r="EN341" s="552">
        <f t="shared" si="481"/>
        <v>2773002.945115333</v>
      </c>
      <c r="EO341" s="407" t="str">
        <f t="shared" si="465"/>
        <v>OK</v>
      </c>
      <c r="EP341" s="362"/>
      <c r="EQ341" s="267" t="str">
        <f t="shared" si="482"/>
        <v>2034PTHP Non-Standard Size - 11,000 Btu/h</v>
      </c>
      <c r="ER341" s="685" t="str">
        <f t="shared" si="483"/>
        <v>PTHP Non-Standard Size - 11,000 Btu/h</v>
      </c>
      <c r="ES341" s="686">
        <f t="shared" si="484"/>
        <v>2034</v>
      </c>
      <c r="ET341" s="687">
        <f t="shared" si="485"/>
        <v>0</v>
      </c>
      <c r="EU341" s="687">
        <f t="shared" si="466"/>
        <v>760424.06946974271</v>
      </c>
      <c r="EV341" s="687">
        <f t="shared" si="467"/>
        <v>705417.02386882307</v>
      </c>
      <c r="EW341" s="687">
        <f t="shared" si="468"/>
        <v>672541.48751229665</v>
      </c>
      <c r="EX341" s="687">
        <f t="shared" si="469"/>
        <v>634620.36426447087</v>
      </c>
      <c r="EY341" s="293">
        <f t="shared" si="470"/>
        <v>0</v>
      </c>
      <c r="EZ341" s="293">
        <f t="shared" si="471"/>
        <v>0</v>
      </c>
      <c r="FA341" s="293">
        <f t="shared" si="486"/>
        <v>2773002.9451153334</v>
      </c>
      <c r="FB341" s="407" t="str">
        <f t="shared" si="487"/>
        <v>OK</v>
      </c>
      <c r="FD341" s="267" t="str">
        <f t="shared" si="488"/>
        <v>2034PTHP Non-Standard Size - 11,000 Btu/h</v>
      </c>
      <c r="FE341" s="685" t="str">
        <f t="shared" si="489"/>
        <v>PTHP Non-Standard Size - 11,000 Btu/h</v>
      </c>
      <c r="FF341" s="686">
        <f t="shared" si="490"/>
        <v>2034</v>
      </c>
      <c r="FG341" s="685">
        <f t="shared" si="491"/>
        <v>0</v>
      </c>
      <c r="FH341" s="685">
        <f t="shared" si="472"/>
        <v>0.27422403961353004</v>
      </c>
      <c r="FI341" s="685">
        <f t="shared" si="473"/>
        <v>0.25438740521766151</v>
      </c>
      <c r="FJ341" s="685">
        <f t="shared" si="474"/>
        <v>0.24253183311506532</v>
      </c>
      <c r="FK341" s="685">
        <f t="shared" si="475"/>
        <v>0.22885672205374311</v>
      </c>
      <c r="FL341" s="692">
        <f t="shared" si="476"/>
        <v>0</v>
      </c>
      <c r="FM341" s="692">
        <f t="shared" si="477"/>
        <v>0</v>
      </c>
      <c r="FN341" s="692">
        <f t="shared" si="478"/>
        <v>1</v>
      </c>
      <c r="FO341" s="407" t="str">
        <f t="shared" si="492"/>
        <v>OK</v>
      </c>
    </row>
    <row r="342" spans="50:171">
      <c r="AX342" s="575" t="s">
        <v>78</v>
      </c>
      <c r="AY342" s="361">
        <f t="shared" si="515"/>
        <v>2035</v>
      </c>
      <c r="AZ342" s="247">
        <f>$AU52*'PTAC PTHP Market Distribution'!M$215</f>
        <v>2220.3437958692562</v>
      </c>
      <c r="BA342" s="247">
        <f>$AU52*'PTAC PTHP Market Distribution'!N$215</f>
        <v>2059.7300576504426</v>
      </c>
      <c r="BB342" s="247">
        <f>$AU52*'PTAC PTHP Market Distribution'!O$215</f>
        <v>1963.7375764603223</v>
      </c>
      <c r="BC342" s="247">
        <f>$AU52*'PTAC PTHP Market Distribution'!P$215</f>
        <v>1853.0126084902595</v>
      </c>
      <c r="BD342" s="247">
        <f>$AU52*'PTAC PTHP Market Distribution'!Q$215</f>
        <v>0</v>
      </c>
      <c r="BE342" s="247">
        <f>$AU52*'PTAC PTHP Market Distribution'!R$215</f>
        <v>0</v>
      </c>
      <c r="BF342" s="162">
        <f t="shared" si="530"/>
        <v>8096.8240384702804</v>
      </c>
      <c r="BH342" s="575" t="s">
        <v>78</v>
      </c>
      <c r="BI342" s="161">
        <f t="shared" si="549"/>
        <v>2035</v>
      </c>
      <c r="BJ342" s="162">
        <f>$AU52*'PTAC PTHP Market Distribution'!V$215</f>
        <v>0</v>
      </c>
      <c r="BK342" s="162">
        <f>$AU52*'PTAC PTHP Market Distribution'!W$215</f>
        <v>0</v>
      </c>
      <c r="BL342" s="162">
        <f>$AU52*'PTAC PTHP Market Distribution'!X$215</f>
        <v>4280.0738535196988</v>
      </c>
      <c r="BM342" s="162">
        <f>$AU52*'PTAC PTHP Market Distribution'!Y$215</f>
        <v>1963.7375764603223</v>
      </c>
      <c r="BN342" s="162">
        <f>$AU52*'PTAC PTHP Market Distribution'!Z$215</f>
        <v>1853.0126084902595</v>
      </c>
      <c r="BO342" s="162">
        <f>$AU52*'PTAC PTHP Market Distribution'!AA$215</f>
        <v>0</v>
      </c>
      <c r="BP342" s="162">
        <f>$AU52*'PTAC PTHP Market Distribution'!AB$215</f>
        <v>0</v>
      </c>
      <c r="BQ342" s="162">
        <f t="shared" si="518"/>
        <v>8096.8240384702804</v>
      </c>
      <c r="BR342" s="148"/>
      <c r="BS342" s="575" t="s">
        <v>78</v>
      </c>
      <c r="BT342" s="161">
        <f t="shared" si="550"/>
        <v>2035</v>
      </c>
      <c r="BU342" s="162">
        <f>$AU52*'PTAC PTHP Market Distribution'!AF$215</f>
        <v>0</v>
      </c>
      <c r="BV342" s="162">
        <f>$AU52*'PTAC PTHP Market Distribution'!AG$215</f>
        <v>0</v>
      </c>
      <c r="BW342" s="162">
        <f>$AU52*'PTAC PTHP Market Distribution'!AH$215</f>
        <v>0</v>
      </c>
      <c r="BX342" s="162">
        <f>$AU52*'PTAC PTHP Market Distribution'!AI$215</f>
        <v>6243.8114299800209</v>
      </c>
      <c r="BY342" s="162">
        <f>$AU52*'PTAC PTHP Market Distribution'!AJ$215</f>
        <v>1853.0126084902595</v>
      </c>
      <c r="BZ342" s="162">
        <f>$AU52*'PTAC PTHP Market Distribution'!AK$215</f>
        <v>0</v>
      </c>
      <c r="CA342" s="162">
        <f>$AU52*'PTAC PTHP Market Distribution'!AL$215</f>
        <v>0</v>
      </c>
      <c r="CB342" s="162">
        <f t="shared" si="519"/>
        <v>8096.8240384702804</v>
      </c>
      <c r="CC342" s="148"/>
      <c r="CD342" s="575" t="s">
        <v>78</v>
      </c>
      <c r="CE342" s="161">
        <f t="shared" si="551"/>
        <v>2035</v>
      </c>
      <c r="CF342" s="162">
        <f>$AU52*'PTAC PTHP Market Distribution'!AP$215</f>
        <v>0</v>
      </c>
      <c r="CG342" s="162">
        <f>$AU52*'PTAC PTHP Market Distribution'!AQ$215</f>
        <v>0</v>
      </c>
      <c r="CH342" s="162">
        <f>$AU52*'PTAC PTHP Market Distribution'!AR$215</f>
        <v>0</v>
      </c>
      <c r="CI342" s="162">
        <f>$AU52*'PTAC PTHP Market Distribution'!AS$215</f>
        <v>0</v>
      </c>
      <c r="CJ342" s="162">
        <f>$AU52*'PTAC PTHP Market Distribution'!AT$215</f>
        <v>8096.8240384702804</v>
      </c>
      <c r="CK342" s="162">
        <f>$AU52*'PTAC PTHP Market Distribution'!AU$215</f>
        <v>0</v>
      </c>
      <c r="CL342" s="162">
        <f>$AU52*'PTAC PTHP Market Distribution'!AV$215</f>
        <v>0</v>
      </c>
      <c r="CM342" s="162">
        <f t="shared" si="520"/>
        <v>8096.8240384702804</v>
      </c>
      <c r="CN342" s="148"/>
      <c r="CO342" s="575" t="s">
        <v>78</v>
      </c>
      <c r="CP342" s="161">
        <f t="shared" si="552"/>
        <v>2035</v>
      </c>
      <c r="CQ342" s="162">
        <f>$AU52*'PTAC PTHP Market Distribution'!AZ$215</f>
        <v>0</v>
      </c>
      <c r="CR342" s="162">
        <f>$AU52*'PTAC PTHP Market Distribution'!BA$215</f>
        <v>0</v>
      </c>
      <c r="CS342" s="162">
        <f>$AU52*'PTAC PTHP Market Distribution'!BB$215</f>
        <v>0</v>
      </c>
      <c r="CT342" s="162">
        <f>$AU52*'PTAC PTHP Market Distribution'!BC$215</f>
        <v>0</v>
      </c>
      <c r="CU342" s="162">
        <f>$AU52*'PTAC PTHP Market Distribution'!BD$215</f>
        <v>0</v>
      </c>
      <c r="CV342" s="162">
        <f>$AU52*'PTAC PTHP Market Distribution'!BE$215</f>
        <v>8096.8240384702804</v>
      </c>
      <c r="CW342" s="162">
        <f>$AU52*'PTAC PTHP Market Distribution'!BF$215</f>
        <v>0</v>
      </c>
      <c r="CX342" s="162">
        <f t="shared" si="521"/>
        <v>8096.8240384702804</v>
      </c>
      <c r="CY342" s="148"/>
      <c r="CZ342" s="575" t="s">
        <v>78</v>
      </c>
      <c r="DA342" s="161">
        <f t="shared" si="553"/>
        <v>2035</v>
      </c>
      <c r="DB342" s="162">
        <f>$AU52*'PTAC PTHP Market Distribution'!BJ$215</f>
        <v>0</v>
      </c>
      <c r="DC342" s="162">
        <f>$AU52*'PTAC PTHP Market Distribution'!BK$215</f>
        <v>0</v>
      </c>
      <c r="DD342" s="162">
        <f>$AU52*'PTAC PTHP Market Distribution'!BL$215</f>
        <v>0</v>
      </c>
      <c r="DE342" s="162">
        <f>$AU52*'PTAC PTHP Market Distribution'!BM$215</f>
        <v>0</v>
      </c>
      <c r="DF342" s="162">
        <f>$AU52*'PTAC PTHP Market Distribution'!BN$215</f>
        <v>0</v>
      </c>
      <c r="DG342" s="162">
        <f>$AU52*'PTAC PTHP Market Distribution'!BO$215</f>
        <v>0</v>
      </c>
      <c r="DH342" s="162">
        <f>$AU52*'PTAC PTHP Market Distribution'!BP$215</f>
        <v>8096.8240384702804</v>
      </c>
      <c r="DI342" s="162">
        <f t="shared" si="522"/>
        <v>8096.8240384702804</v>
      </c>
      <c r="DK342" s="885"/>
      <c r="DL342" s="517" t="str">
        <f t="shared" si="479"/>
        <v>2035PTHP Non-Standard Size - 11,000 Btu/h</v>
      </c>
      <c r="DM342" s="517" t="str">
        <f>VLOOKUP($DN342, 'Index Tables'!$F$4:$G$9, 2, FALSE)</f>
        <v>PTHP Non-Standard Size - 11,000 Btu/h</v>
      </c>
      <c r="DN342" s="38" t="s">
        <v>78</v>
      </c>
      <c r="DO342" s="361">
        <f t="shared" si="554"/>
        <v>2035</v>
      </c>
      <c r="DP342" s="381">
        <v>0</v>
      </c>
      <c r="DQ342" s="381">
        <f t="shared" si="536"/>
        <v>773167.35680113826</v>
      </c>
      <c r="DR342" s="381">
        <f t="shared" si="537"/>
        <v>717238.49584022816</v>
      </c>
      <c r="DS342" s="381">
        <f t="shared" si="538"/>
        <v>683812.02688860765</v>
      </c>
      <c r="DT342" s="381">
        <f t="shared" si="539"/>
        <v>645255.41643189697</v>
      </c>
      <c r="DU342" s="381">
        <f t="shared" si="540"/>
        <v>0</v>
      </c>
      <c r="DV342" s="381">
        <f t="shared" si="541"/>
        <v>0</v>
      </c>
      <c r="DW342" s="381">
        <f t="shared" si="542"/>
        <v>2819473.2959618694</v>
      </c>
      <c r="DX342" s="418"/>
      <c r="DY342" s="885"/>
      <c r="DZ342" s="371" t="str">
        <f t="shared" si="480"/>
        <v>2035PTHP Non-Standard Size - 11,000 Btu/h</v>
      </c>
      <c r="EA342" s="371" t="str">
        <f>VLOOKUP($EB342, 'Index Tables'!$F$4:$G$9, 2, FALSE)</f>
        <v>PTHP Non-Standard Size - 11,000 Btu/h</v>
      </c>
      <c r="EB342" s="414" t="s">
        <v>78</v>
      </c>
      <c r="EC342" s="361">
        <f t="shared" si="514"/>
        <v>2035</v>
      </c>
      <c r="ED342" s="409"/>
      <c r="EE342" s="411">
        <f t="shared" si="543"/>
        <v>773167.35680113826</v>
      </c>
      <c r="EF342" s="411">
        <f t="shared" si="544"/>
        <v>717238.49584022816</v>
      </c>
      <c r="EG342" s="411">
        <f t="shared" si="545"/>
        <v>683812.02688860765</v>
      </c>
      <c r="EH342" s="411">
        <f t="shared" si="546"/>
        <v>645255.41643189697</v>
      </c>
      <c r="EI342" s="411">
        <f t="shared" si="547"/>
        <v>0</v>
      </c>
      <c r="EJ342" s="411">
        <f t="shared" si="548"/>
        <v>0</v>
      </c>
      <c r="EK342" s="411">
        <f t="shared" ref="EK342:EK369" si="555">IFERROR(SUM(ED342:EJ342), 0)</f>
        <v>2819473.2959618708</v>
      </c>
      <c r="EL342" s="555">
        <f t="shared" ref="EL342:EL369" si="556">IF(EK342&lt;=0, 0, EK342-DW342)</f>
        <v>1.3969838619232178E-9</v>
      </c>
      <c r="EM342" s="409"/>
      <c r="EN342" s="552">
        <f t="shared" si="481"/>
        <v>2819473.2959618694</v>
      </c>
      <c r="EO342" s="407" t="str">
        <f t="shared" ref="EO342:EO369" si="557">IF($EC342&lt;2034, IF(ROUND(EN342, 0)&lt;&gt;ROUND(DW342, 0), "CHECK", "OK"), "OK")</f>
        <v>OK</v>
      </c>
      <c r="EP342" s="882" t="s">
        <v>160</v>
      </c>
      <c r="EQ342" s="267" t="str">
        <f t="shared" si="482"/>
        <v>2035PTHP Non-Standard Size - 11,000 Btu/h</v>
      </c>
      <c r="ER342" s="685" t="str">
        <f t="shared" si="483"/>
        <v>PTHP Non-Standard Size - 11,000 Btu/h</v>
      </c>
      <c r="ES342" s="686">
        <f t="shared" si="484"/>
        <v>2035</v>
      </c>
      <c r="ET342" s="687">
        <f t="shared" si="485"/>
        <v>0</v>
      </c>
      <c r="EU342" s="687">
        <f t="shared" ref="EU342:EU369" si="558">IFERROR(IF($EC342&lt;2029,EE342,EE342-($EL342*(EE342/$EK342))), 0)</f>
        <v>773167.35680113791</v>
      </c>
      <c r="EV342" s="687">
        <f t="shared" ref="EV342:EV369" si="559">IFERROR(IF($EC342&lt;2029,EF342,EF342-($EL342*(EF342/$EK342))), 0)</f>
        <v>717238.49584022781</v>
      </c>
      <c r="EW342" s="687">
        <f t="shared" ref="EW342:EW369" si="560">IFERROR(IF($EC342&lt;2029,EG342,EG342-($EL342*(EG342/$EK342))), 0)</f>
        <v>683812.0268886073</v>
      </c>
      <c r="EX342" s="687">
        <f t="shared" ref="EX342:EX369" si="561">IFERROR(IF($EC342&lt;2029,EH342,EH342-($EL342*(EH342/$EK342))), 0)</f>
        <v>645255.41643189662</v>
      </c>
      <c r="EY342" s="293">
        <f t="shared" ref="EY342:EY369" si="562">IFERROR(IF($EC342&lt;2029,EI342,EI342-($EL342*(EI342/$EK342))), 0)</f>
        <v>0</v>
      </c>
      <c r="EZ342" s="293">
        <f t="shared" ref="EZ342:EZ369" si="563">IFERROR(IF($EC342&lt;2029,EJ342,EJ342-($EL342*(EJ342/$EK342))), 0)</f>
        <v>0</v>
      </c>
      <c r="FA342" s="293">
        <f t="shared" si="486"/>
        <v>2819473.2959618699</v>
      </c>
      <c r="FB342" s="676" t="str">
        <f t="shared" si="487"/>
        <v>OK</v>
      </c>
      <c r="FD342" s="267" t="str">
        <f t="shared" si="488"/>
        <v>2035PTHP Non-Standard Size - 11,000 Btu/h</v>
      </c>
      <c r="FE342" s="685" t="str">
        <f t="shared" si="489"/>
        <v>PTHP Non-Standard Size - 11,000 Btu/h</v>
      </c>
      <c r="FF342" s="686">
        <f t="shared" si="490"/>
        <v>2035</v>
      </c>
      <c r="FG342" s="685">
        <f t="shared" si="491"/>
        <v>0</v>
      </c>
      <c r="FH342" s="685">
        <f t="shared" ref="FH342:FH369" si="564">IFERROR(EU342/$FA342, 0)</f>
        <v>0.27422403961353004</v>
      </c>
      <c r="FI342" s="685">
        <f t="shared" ref="FI342:FI369" si="565">IFERROR(EV342/$FA342, 0)</f>
        <v>0.25438740521766151</v>
      </c>
      <c r="FJ342" s="685">
        <f t="shared" ref="FJ342:FJ369" si="566">IFERROR(EW342/$FA342, 0)</f>
        <v>0.24253183311506529</v>
      </c>
      <c r="FK342" s="685">
        <f t="shared" ref="FK342:FK369" si="567">IFERROR(EX342/$FA342, 0)</f>
        <v>0.22885672205374311</v>
      </c>
      <c r="FL342" s="692">
        <f t="shared" ref="FL342:FL369" si="568">IFERROR(EY342/$FA342, 0)</f>
        <v>0</v>
      </c>
      <c r="FM342" s="692">
        <f t="shared" ref="FM342:FM369" si="569">IFERROR(EZ342/$FA342, 0)</f>
        <v>0</v>
      </c>
      <c r="FN342" s="692">
        <f t="shared" ref="FN342:FN369" si="570">IFERROR(FA342/$FA342, 0)</f>
        <v>1</v>
      </c>
      <c r="FO342" s="676" t="str">
        <f t="shared" si="492"/>
        <v>OK</v>
      </c>
    </row>
    <row r="343" spans="50:171">
      <c r="AX343" s="575" t="s">
        <v>78</v>
      </c>
      <c r="AY343" s="361">
        <f t="shared" si="515"/>
        <v>2036</v>
      </c>
      <c r="AZ343" s="247">
        <f>$AU53*'PTAC PTHP Market Distribution'!M$215</f>
        <v>2175.9369199518705</v>
      </c>
      <c r="BA343" s="247">
        <f>$AU53*'PTAC PTHP Market Distribution'!N$215</f>
        <v>2018.5354564974336</v>
      </c>
      <c r="BB343" s="247">
        <f>$AU53*'PTAC PTHP Market Distribution'!O$215</f>
        <v>1924.4628249311156</v>
      </c>
      <c r="BC343" s="247">
        <f>$AU53*'PTAC PTHP Market Distribution'!P$215</f>
        <v>1815.9523563204541</v>
      </c>
      <c r="BD343" s="247">
        <f>$AU53*'PTAC PTHP Market Distribution'!Q$215</f>
        <v>0</v>
      </c>
      <c r="BE343" s="247">
        <f>$AU53*'PTAC PTHP Market Distribution'!R$215</f>
        <v>0</v>
      </c>
      <c r="BF343" s="162">
        <f t="shared" si="530"/>
        <v>7934.8875577008739</v>
      </c>
      <c r="BH343" s="575" t="s">
        <v>78</v>
      </c>
      <c r="BI343" s="161">
        <f t="shared" si="549"/>
        <v>2036</v>
      </c>
      <c r="BJ343" s="162">
        <f>$AU53*'PTAC PTHP Market Distribution'!V$215</f>
        <v>0</v>
      </c>
      <c r="BK343" s="162">
        <f>$AU53*'PTAC PTHP Market Distribution'!W$215</f>
        <v>0</v>
      </c>
      <c r="BL343" s="162">
        <f>$AU53*'PTAC PTHP Market Distribution'!X$215</f>
        <v>4194.4723764493037</v>
      </c>
      <c r="BM343" s="162">
        <f>$AU53*'PTAC PTHP Market Distribution'!Y$215</f>
        <v>1924.4628249311156</v>
      </c>
      <c r="BN343" s="162">
        <f>$AU53*'PTAC PTHP Market Distribution'!Z$215</f>
        <v>1815.9523563204541</v>
      </c>
      <c r="BO343" s="162">
        <f>$AU53*'PTAC PTHP Market Distribution'!AA$215</f>
        <v>0</v>
      </c>
      <c r="BP343" s="162">
        <f>$AU53*'PTAC PTHP Market Distribution'!AB$215</f>
        <v>0</v>
      </c>
      <c r="BQ343" s="162">
        <f t="shared" si="518"/>
        <v>7934.887557700873</v>
      </c>
      <c r="BR343" s="148"/>
      <c r="BS343" s="575" t="s">
        <v>78</v>
      </c>
      <c r="BT343" s="161">
        <f t="shared" si="550"/>
        <v>2036</v>
      </c>
      <c r="BU343" s="162">
        <f>$AU53*'PTAC PTHP Market Distribution'!AF$215</f>
        <v>0</v>
      </c>
      <c r="BV343" s="162">
        <f>$AU53*'PTAC PTHP Market Distribution'!AG$215</f>
        <v>0</v>
      </c>
      <c r="BW343" s="162">
        <f>$AU53*'PTAC PTHP Market Distribution'!AH$215</f>
        <v>0</v>
      </c>
      <c r="BX343" s="162">
        <f>$AU53*'PTAC PTHP Market Distribution'!AI$215</f>
        <v>6118.93520138042</v>
      </c>
      <c r="BY343" s="162">
        <f>$AU53*'PTAC PTHP Market Distribution'!AJ$215</f>
        <v>1815.9523563204541</v>
      </c>
      <c r="BZ343" s="162">
        <f>$AU53*'PTAC PTHP Market Distribution'!AK$215</f>
        <v>0</v>
      </c>
      <c r="CA343" s="162">
        <f>$AU53*'PTAC PTHP Market Distribution'!AL$215</f>
        <v>0</v>
      </c>
      <c r="CB343" s="162">
        <f t="shared" si="519"/>
        <v>7934.8875577008739</v>
      </c>
      <c r="CC343" s="148"/>
      <c r="CD343" s="575" t="s">
        <v>78</v>
      </c>
      <c r="CE343" s="161">
        <f t="shared" si="551"/>
        <v>2036</v>
      </c>
      <c r="CF343" s="162">
        <f>$AU53*'PTAC PTHP Market Distribution'!AP$215</f>
        <v>0</v>
      </c>
      <c r="CG343" s="162">
        <f>$AU53*'PTAC PTHP Market Distribution'!AQ$215</f>
        <v>0</v>
      </c>
      <c r="CH343" s="162">
        <f>$AU53*'PTAC PTHP Market Distribution'!AR$215</f>
        <v>0</v>
      </c>
      <c r="CI343" s="162">
        <f>$AU53*'PTAC PTHP Market Distribution'!AS$215</f>
        <v>0</v>
      </c>
      <c r="CJ343" s="162">
        <f>$AU53*'PTAC PTHP Market Distribution'!AT$215</f>
        <v>7934.8875577008739</v>
      </c>
      <c r="CK343" s="162">
        <f>$AU53*'PTAC PTHP Market Distribution'!AU$215</f>
        <v>0</v>
      </c>
      <c r="CL343" s="162">
        <f>$AU53*'PTAC PTHP Market Distribution'!AV$215</f>
        <v>0</v>
      </c>
      <c r="CM343" s="162">
        <f t="shared" si="520"/>
        <v>7934.8875577008739</v>
      </c>
      <c r="CN343" s="148"/>
      <c r="CO343" s="575" t="s">
        <v>78</v>
      </c>
      <c r="CP343" s="161">
        <f t="shared" si="552"/>
        <v>2036</v>
      </c>
      <c r="CQ343" s="162">
        <f>$AU53*'PTAC PTHP Market Distribution'!AZ$215</f>
        <v>0</v>
      </c>
      <c r="CR343" s="162">
        <f>$AU53*'PTAC PTHP Market Distribution'!BA$215</f>
        <v>0</v>
      </c>
      <c r="CS343" s="162">
        <f>$AU53*'PTAC PTHP Market Distribution'!BB$215</f>
        <v>0</v>
      </c>
      <c r="CT343" s="162">
        <f>$AU53*'PTAC PTHP Market Distribution'!BC$215</f>
        <v>0</v>
      </c>
      <c r="CU343" s="162">
        <f>$AU53*'PTAC PTHP Market Distribution'!BD$215</f>
        <v>0</v>
      </c>
      <c r="CV343" s="162">
        <f>$AU53*'PTAC PTHP Market Distribution'!BE$215</f>
        <v>7934.8875577008739</v>
      </c>
      <c r="CW343" s="162">
        <f>$AU53*'PTAC PTHP Market Distribution'!BF$215</f>
        <v>0</v>
      </c>
      <c r="CX343" s="162">
        <f t="shared" si="521"/>
        <v>7934.8875577008739</v>
      </c>
      <c r="CY343" s="148"/>
      <c r="CZ343" s="575" t="s">
        <v>78</v>
      </c>
      <c r="DA343" s="161">
        <f t="shared" si="553"/>
        <v>2036</v>
      </c>
      <c r="DB343" s="162">
        <f>$AU53*'PTAC PTHP Market Distribution'!BJ$215</f>
        <v>0</v>
      </c>
      <c r="DC343" s="162">
        <f>$AU53*'PTAC PTHP Market Distribution'!BK$215</f>
        <v>0</v>
      </c>
      <c r="DD343" s="162">
        <f>$AU53*'PTAC PTHP Market Distribution'!BL$215</f>
        <v>0</v>
      </c>
      <c r="DE343" s="162">
        <f>$AU53*'PTAC PTHP Market Distribution'!BM$215</f>
        <v>0</v>
      </c>
      <c r="DF343" s="162">
        <f>$AU53*'PTAC PTHP Market Distribution'!BN$215</f>
        <v>0</v>
      </c>
      <c r="DG343" s="162">
        <f>$AU53*'PTAC PTHP Market Distribution'!BO$215</f>
        <v>0</v>
      </c>
      <c r="DH343" s="162">
        <f>$AU53*'PTAC PTHP Market Distribution'!BP$215</f>
        <v>7934.8875577008739</v>
      </c>
      <c r="DI343" s="162">
        <f t="shared" si="522"/>
        <v>7934.8875577008739</v>
      </c>
      <c r="DK343" s="885"/>
      <c r="DL343" s="517" t="str">
        <f t="shared" ref="DL343:DL369" si="571">DO343&amp;DM343</f>
        <v>2036PTHP Non-Standard Size - 11,000 Btu/h</v>
      </c>
      <c r="DM343" s="517" t="str">
        <f>VLOOKUP($DN343, 'Index Tables'!$F$4:$G$9, 2, FALSE)</f>
        <v>PTHP Non-Standard Size - 11,000 Btu/h</v>
      </c>
      <c r="DN343" s="38" t="s">
        <v>78</v>
      </c>
      <c r="DO343" s="361">
        <f t="shared" si="554"/>
        <v>2036</v>
      </c>
      <c r="DP343" s="381">
        <v>0</v>
      </c>
      <c r="DQ343" s="381">
        <f t="shared" si="536"/>
        <v>786249.55763235083</v>
      </c>
      <c r="DR343" s="381">
        <f t="shared" si="537"/>
        <v>729374.36521433061</v>
      </c>
      <c r="DS343" s="381">
        <f t="shared" si="538"/>
        <v>695382.31136565423</v>
      </c>
      <c r="DT343" s="381">
        <f t="shared" si="539"/>
        <v>656173.31262983603</v>
      </c>
      <c r="DU343" s="381">
        <f t="shared" si="540"/>
        <v>0</v>
      </c>
      <c r="DV343" s="381">
        <f t="shared" si="541"/>
        <v>0</v>
      </c>
      <c r="DW343" s="381">
        <f t="shared" si="542"/>
        <v>2867179.5468421699</v>
      </c>
      <c r="DX343" s="418"/>
      <c r="DY343" s="885"/>
      <c r="DZ343" s="371" t="str">
        <f t="shared" ref="DZ343:DZ369" si="572">EC343&amp;EA343</f>
        <v>2036PTHP Non-Standard Size - 11,000 Btu/h</v>
      </c>
      <c r="EA343" s="371" t="str">
        <f>VLOOKUP($EB343, 'Index Tables'!$F$4:$G$9, 2, FALSE)</f>
        <v>PTHP Non-Standard Size - 11,000 Btu/h</v>
      </c>
      <c r="EB343" s="414" t="s">
        <v>78</v>
      </c>
      <c r="EC343" s="361">
        <f t="shared" si="514"/>
        <v>2036</v>
      </c>
      <c r="ED343" s="409"/>
      <c r="EE343" s="411">
        <f t="shared" si="543"/>
        <v>786249.55763235083</v>
      </c>
      <c r="EF343" s="411">
        <f t="shared" si="544"/>
        <v>729374.36521433061</v>
      </c>
      <c r="EG343" s="411">
        <f t="shared" si="545"/>
        <v>695382.31136565423</v>
      </c>
      <c r="EH343" s="411">
        <f t="shared" si="546"/>
        <v>656173.31262983603</v>
      </c>
      <c r="EI343" s="411">
        <f t="shared" si="547"/>
        <v>0</v>
      </c>
      <c r="EJ343" s="411">
        <f t="shared" si="548"/>
        <v>0</v>
      </c>
      <c r="EK343" s="411">
        <f t="shared" si="555"/>
        <v>2867179.5468421718</v>
      </c>
      <c r="EL343" s="555">
        <f t="shared" si="556"/>
        <v>1.862645149230957E-9</v>
      </c>
      <c r="EM343" s="409"/>
      <c r="EN343" s="552">
        <f t="shared" ref="EN343:EN369" si="573">EK343-EL343</f>
        <v>2867179.5468421699</v>
      </c>
      <c r="EO343" s="407" t="str">
        <f t="shared" si="557"/>
        <v>OK</v>
      </c>
      <c r="EP343" s="882"/>
      <c r="EQ343" s="267" t="str">
        <f t="shared" ref="EQ343:EQ369" si="574">DZ343</f>
        <v>2036PTHP Non-Standard Size - 11,000 Btu/h</v>
      </c>
      <c r="ER343" s="685" t="str">
        <f t="shared" ref="ER343:ER369" si="575">EA343</f>
        <v>PTHP Non-Standard Size - 11,000 Btu/h</v>
      </c>
      <c r="ES343" s="686">
        <f t="shared" ref="ES343:ES369" si="576">EC343</f>
        <v>2036</v>
      </c>
      <c r="ET343" s="687">
        <f t="shared" ref="ET343:ET369" si="577">IFERROR(IF($EC343&lt;2029,ED343,ED343-($EL343*(ED343/$EK343))), 0)</f>
        <v>0</v>
      </c>
      <c r="EU343" s="687">
        <f t="shared" si="558"/>
        <v>786249.55763235036</v>
      </c>
      <c r="EV343" s="687">
        <f t="shared" si="559"/>
        <v>729374.36521433014</v>
      </c>
      <c r="EW343" s="687">
        <f t="shared" si="560"/>
        <v>695382.31136565376</v>
      </c>
      <c r="EX343" s="687">
        <f t="shared" si="561"/>
        <v>656173.31262983556</v>
      </c>
      <c r="EY343" s="293">
        <f t="shared" si="562"/>
        <v>0</v>
      </c>
      <c r="EZ343" s="293">
        <f t="shared" si="563"/>
        <v>0</v>
      </c>
      <c r="FA343" s="293">
        <f t="shared" ref="FA343:FA369" si="578">SUM(ET343:EZ343)</f>
        <v>2867179.5468421699</v>
      </c>
      <c r="FB343" s="676" t="str">
        <f t="shared" ref="FB343:FB369" si="579">IF(OR(ROUND(FA343, 0)=ROUND(DW343, 0), ES343&gt;2034), "OK", "CHECK")</f>
        <v>OK</v>
      </c>
      <c r="FD343" s="267" t="str">
        <f t="shared" ref="FD343:FD369" si="580">EQ343</f>
        <v>2036PTHP Non-Standard Size - 11,000 Btu/h</v>
      </c>
      <c r="FE343" s="685" t="str">
        <f t="shared" ref="FE343:FE369" si="581">ER343</f>
        <v>PTHP Non-Standard Size - 11,000 Btu/h</v>
      </c>
      <c r="FF343" s="686">
        <f t="shared" ref="FF343:FF369" si="582">ES343</f>
        <v>2036</v>
      </c>
      <c r="FG343" s="685">
        <f t="shared" ref="FG343:FG369" si="583">IFERROR(ET343/$FA343, 0)</f>
        <v>0</v>
      </c>
      <c r="FH343" s="685">
        <f t="shared" si="564"/>
        <v>0.27422403961353004</v>
      </c>
      <c r="FI343" s="685">
        <f t="shared" si="565"/>
        <v>0.25438740521766151</v>
      </c>
      <c r="FJ343" s="685">
        <f t="shared" si="566"/>
        <v>0.24253183311506532</v>
      </c>
      <c r="FK343" s="685">
        <f t="shared" si="567"/>
        <v>0.22885672205374311</v>
      </c>
      <c r="FL343" s="692">
        <f t="shared" si="568"/>
        <v>0</v>
      </c>
      <c r="FM343" s="692">
        <f t="shared" si="569"/>
        <v>0</v>
      </c>
      <c r="FN343" s="692">
        <f t="shared" si="570"/>
        <v>1</v>
      </c>
      <c r="FO343" s="676" t="str">
        <f t="shared" ref="FO343:FO369" si="584">IF(OR(FN343=100%, $FF343&gt;2034), "OK", "CHECK")</f>
        <v>OK</v>
      </c>
    </row>
    <row r="344" spans="50:171">
      <c r="AX344" s="575" t="s">
        <v>78</v>
      </c>
      <c r="AY344" s="361">
        <f t="shared" ref="AY344:AY369" si="585">AO54</f>
        <v>2037</v>
      </c>
      <c r="AZ344" s="247">
        <f>$AU54*'PTAC PTHP Market Distribution'!M$215</f>
        <v>2132.4181815528327</v>
      </c>
      <c r="BA344" s="247">
        <f>$AU54*'PTAC PTHP Market Distribution'!N$215</f>
        <v>1978.1647473674846</v>
      </c>
      <c r="BB344" s="247">
        <f>$AU54*'PTAC PTHP Market Distribution'!O$215</f>
        <v>1885.973568432493</v>
      </c>
      <c r="BC344" s="247">
        <f>$AU54*'PTAC PTHP Market Distribution'!P$215</f>
        <v>1779.6333091940446</v>
      </c>
      <c r="BD344" s="247">
        <f>$AU54*'PTAC PTHP Market Distribution'!Q$215</f>
        <v>0</v>
      </c>
      <c r="BE344" s="247">
        <f>$AU54*'PTAC PTHP Market Distribution'!R$215</f>
        <v>0</v>
      </c>
      <c r="BF344" s="162">
        <f t="shared" si="530"/>
        <v>7776.1898065468558</v>
      </c>
      <c r="BH344" s="575" t="s">
        <v>78</v>
      </c>
      <c r="BI344" s="161">
        <f t="shared" si="549"/>
        <v>2037</v>
      </c>
      <c r="BJ344" s="162">
        <f>$AU54*'PTAC PTHP Market Distribution'!V$215</f>
        <v>0</v>
      </c>
      <c r="BK344" s="162">
        <f>$AU54*'PTAC PTHP Market Distribution'!W$215</f>
        <v>0</v>
      </c>
      <c r="BL344" s="162">
        <f>$AU54*'PTAC PTHP Market Distribution'!X$215</f>
        <v>4110.5829289203175</v>
      </c>
      <c r="BM344" s="162">
        <f>$AU54*'PTAC PTHP Market Distribution'!Y$215</f>
        <v>1885.973568432493</v>
      </c>
      <c r="BN344" s="162">
        <f>$AU54*'PTAC PTHP Market Distribution'!Z$215</f>
        <v>1779.6333091940446</v>
      </c>
      <c r="BO344" s="162">
        <f>$AU54*'PTAC PTHP Market Distribution'!AA$215</f>
        <v>0</v>
      </c>
      <c r="BP344" s="162">
        <f>$AU54*'PTAC PTHP Market Distribution'!AB$215</f>
        <v>0</v>
      </c>
      <c r="BQ344" s="162">
        <f t="shared" si="518"/>
        <v>7776.1898065468558</v>
      </c>
      <c r="BR344" s="148"/>
      <c r="BS344" s="575" t="s">
        <v>78</v>
      </c>
      <c r="BT344" s="161">
        <f t="shared" si="550"/>
        <v>2037</v>
      </c>
      <c r="BU344" s="162">
        <f>$AU54*'PTAC PTHP Market Distribution'!AF$215</f>
        <v>0</v>
      </c>
      <c r="BV344" s="162">
        <f>$AU54*'PTAC PTHP Market Distribution'!AG$215</f>
        <v>0</v>
      </c>
      <c r="BW344" s="162">
        <f>$AU54*'PTAC PTHP Market Distribution'!AH$215</f>
        <v>0</v>
      </c>
      <c r="BX344" s="162">
        <f>$AU54*'PTAC PTHP Market Distribution'!AI$215</f>
        <v>5996.5564973528108</v>
      </c>
      <c r="BY344" s="162">
        <f>$AU54*'PTAC PTHP Market Distribution'!AJ$215</f>
        <v>1779.6333091940446</v>
      </c>
      <c r="BZ344" s="162">
        <f>$AU54*'PTAC PTHP Market Distribution'!AK$215</f>
        <v>0</v>
      </c>
      <c r="CA344" s="162">
        <f>$AU54*'PTAC PTHP Market Distribution'!AL$215</f>
        <v>0</v>
      </c>
      <c r="CB344" s="162">
        <f t="shared" si="519"/>
        <v>7776.1898065468558</v>
      </c>
      <c r="CC344" s="148"/>
      <c r="CD344" s="575" t="s">
        <v>78</v>
      </c>
      <c r="CE344" s="161">
        <f t="shared" si="551"/>
        <v>2037</v>
      </c>
      <c r="CF344" s="162">
        <f>$AU54*'PTAC PTHP Market Distribution'!AP$215</f>
        <v>0</v>
      </c>
      <c r="CG344" s="162">
        <f>$AU54*'PTAC PTHP Market Distribution'!AQ$215</f>
        <v>0</v>
      </c>
      <c r="CH344" s="162">
        <f>$AU54*'PTAC PTHP Market Distribution'!AR$215</f>
        <v>0</v>
      </c>
      <c r="CI344" s="162">
        <f>$AU54*'PTAC PTHP Market Distribution'!AS$215</f>
        <v>0</v>
      </c>
      <c r="CJ344" s="162">
        <f>$AU54*'PTAC PTHP Market Distribution'!AT$215</f>
        <v>7776.1898065468549</v>
      </c>
      <c r="CK344" s="162">
        <f>$AU54*'PTAC PTHP Market Distribution'!AU$215</f>
        <v>0</v>
      </c>
      <c r="CL344" s="162">
        <f>$AU54*'PTAC PTHP Market Distribution'!AV$215</f>
        <v>0</v>
      </c>
      <c r="CM344" s="162">
        <f t="shared" si="520"/>
        <v>7776.1898065468549</v>
      </c>
      <c r="CN344" s="148"/>
      <c r="CO344" s="575" t="s">
        <v>78</v>
      </c>
      <c r="CP344" s="161">
        <f t="shared" si="552"/>
        <v>2037</v>
      </c>
      <c r="CQ344" s="162">
        <f>$AU54*'PTAC PTHP Market Distribution'!AZ$215</f>
        <v>0</v>
      </c>
      <c r="CR344" s="162">
        <f>$AU54*'PTAC PTHP Market Distribution'!BA$215</f>
        <v>0</v>
      </c>
      <c r="CS344" s="162">
        <f>$AU54*'PTAC PTHP Market Distribution'!BB$215</f>
        <v>0</v>
      </c>
      <c r="CT344" s="162">
        <f>$AU54*'PTAC PTHP Market Distribution'!BC$215</f>
        <v>0</v>
      </c>
      <c r="CU344" s="162">
        <f>$AU54*'PTAC PTHP Market Distribution'!BD$215</f>
        <v>0</v>
      </c>
      <c r="CV344" s="162">
        <f>$AU54*'PTAC PTHP Market Distribution'!BE$215</f>
        <v>7776.1898065468549</v>
      </c>
      <c r="CW344" s="162">
        <f>$AU54*'PTAC PTHP Market Distribution'!BF$215</f>
        <v>0</v>
      </c>
      <c r="CX344" s="162">
        <f t="shared" si="521"/>
        <v>7776.1898065468549</v>
      </c>
      <c r="CY344" s="148"/>
      <c r="CZ344" s="575" t="s">
        <v>78</v>
      </c>
      <c r="DA344" s="161">
        <f t="shared" si="553"/>
        <v>2037</v>
      </c>
      <c r="DB344" s="162">
        <f>$AU54*'PTAC PTHP Market Distribution'!BJ$215</f>
        <v>0</v>
      </c>
      <c r="DC344" s="162">
        <f>$AU54*'PTAC PTHP Market Distribution'!BK$215</f>
        <v>0</v>
      </c>
      <c r="DD344" s="162">
        <f>$AU54*'PTAC PTHP Market Distribution'!BL$215</f>
        <v>0</v>
      </c>
      <c r="DE344" s="162">
        <f>$AU54*'PTAC PTHP Market Distribution'!BM$215</f>
        <v>0</v>
      </c>
      <c r="DF344" s="162">
        <f>$AU54*'PTAC PTHP Market Distribution'!BN$215</f>
        <v>0</v>
      </c>
      <c r="DG344" s="162">
        <f>$AU54*'PTAC PTHP Market Distribution'!BO$215</f>
        <v>0</v>
      </c>
      <c r="DH344" s="162">
        <f>$AU54*'PTAC PTHP Market Distribution'!BP$215</f>
        <v>7776.1898065468549</v>
      </c>
      <c r="DI344" s="162">
        <f t="shared" si="522"/>
        <v>7776.1898065468549</v>
      </c>
      <c r="DK344" s="885"/>
      <c r="DL344" s="517" t="str">
        <f t="shared" si="571"/>
        <v>2037PTHP Non-Standard Size - 11,000 Btu/h</v>
      </c>
      <c r="DM344" s="517" t="str">
        <f>VLOOKUP($DN344, 'Index Tables'!$F$4:$G$9, 2, FALSE)</f>
        <v>PTHP Non-Standard Size - 11,000 Btu/h</v>
      </c>
      <c r="DN344" s="38" t="s">
        <v>78</v>
      </c>
      <c r="DO344" s="361">
        <f t="shared" si="554"/>
        <v>2037</v>
      </c>
      <c r="DP344" s="381">
        <v>0</v>
      </c>
      <c r="DQ344" s="381">
        <f t="shared" si="536"/>
        <v>799674.67731732794</v>
      </c>
      <c r="DR344" s="381">
        <f t="shared" si="537"/>
        <v>741828.3476084742</v>
      </c>
      <c r="DS344" s="381">
        <f t="shared" si="538"/>
        <v>707255.8833966672</v>
      </c>
      <c r="DT344" s="381">
        <f t="shared" si="539"/>
        <v>667377.39557097084</v>
      </c>
      <c r="DU344" s="381">
        <f t="shared" si="540"/>
        <v>0</v>
      </c>
      <c r="DV344" s="381">
        <f t="shared" si="541"/>
        <v>0</v>
      </c>
      <c r="DW344" s="381">
        <f t="shared" si="542"/>
        <v>2916136.3038934385</v>
      </c>
      <c r="DX344" s="418"/>
      <c r="DY344" s="885"/>
      <c r="DZ344" s="371" t="str">
        <f t="shared" si="572"/>
        <v>2037PTHP Non-Standard Size - 11,000 Btu/h</v>
      </c>
      <c r="EA344" s="371" t="str">
        <f>VLOOKUP($EB344, 'Index Tables'!$F$4:$G$9, 2, FALSE)</f>
        <v>PTHP Non-Standard Size - 11,000 Btu/h</v>
      </c>
      <c r="EB344" s="414" t="s">
        <v>78</v>
      </c>
      <c r="EC344" s="361">
        <f t="shared" si="514"/>
        <v>2037</v>
      </c>
      <c r="ED344" s="409"/>
      <c r="EE344" s="411">
        <f t="shared" si="543"/>
        <v>799674.67731732794</v>
      </c>
      <c r="EF344" s="411">
        <f t="shared" si="544"/>
        <v>741828.3476084742</v>
      </c>
      <c r="EG344" s="411">
        <f t="shared" si="545"/>
        <v>707255.8833966672</v>
      </c>
      <c r="EH344" s="411">
        <f t="shared" si="546"/>
        <v>667377.39557097084</v>
      </c>
      <c r="EI344" s="411">
        <f t="shared" si="547"/>
        <v>0</v>
      </c>
      <c r="EJ344" s="411">
        <f t="shared" si="548"/>
        <v>0</v>
      </c>
      <c r="EK344" s="411">
        <f t="shared" si="555"/>
        <v>2916136.3038934404</v>
      </c>
      <c r="EL344" s="555">
        <f t="shared" si="556"/>
        <v>1.862645149230957E-9</v>
      </c>
      <c r="EM344" s="409"/>
      <c r="EN344" s="552">
        <f t="shared" si="573"/>
        <v>2916136.3038934385</v>
      </c>
      <c r="EO344" s="407" t="str">
        <f t="shared" si="557"/>
        <v>OK</v>
      </c>
      <c r="EP344" s="882"/>
      <c r="EQ344" s="267" t="str">
        <f t="shared" si="574"/>
        <v>2037PTHP Non-Standard Size - 11,000 Btu/h</v>
      </c>
      <c r="ER344" s="685" t="str">
        <f t="shared" si="575"/>
        <v>PTHP Non-Standard Size - 11,000 Btu/h</v>
      </c>
      <c r="ES344" s="686">
        <f t="shared" si="576"/>
        <v>2037</v>
      </c>
      <c r="ET344" s="687">
        <f t="shared" si="577"/>
        <v>0</v>
      </c>
      <c r="EU344" s="687">
        <f t="shared" si="558"/>
        <v>799674.67731732747</v>
      </c>
      <c r="EV344" s="687">
        <f t="shared" si="559"/>
        <v>741828.34760847373</v>
      </c>
      <c r="EW344" s="687">
        <f t="shared" si="560"/>
        <v>707255.88339666673</v>
      </c>
      <c r="EX344" s="687">
        <f t="shared" si="561"/>
        <v>667377.39557097037</v>
      </c>
      <c r="EY344" s="293">
        <f t="shared" si="562"/>
        <v>0</v>
      </c>
      <c r="EZ344" s="293">
        <f t="shared" si="563"/>
        <v>0</v>
      </c>
      <c r="FA344" s="293">
        <f t="shared" si="578"/>
        <v>2916136.3038934385</v>
      </c>
      <c r="FB344" s="676" t="str">
        <f t="shared" si="579"/>
        <v>OK</v>
      </c>
      <c r="FD344" s="267" t="str">
        <f t="shared" si="580"/>
        <v>2037PTHP Non-Standard Size - 11,000 Btu/h</v>
      </c>
      <c r="FE344" s="685" t="str">
        <f t="shared" si="581"/>
        <v>PTHP Non-Standard Size - 11,000 Btu/h</v>
      </c>
      <c r="FF344" s="686">
        <f t="shared" si="582"/>
        <v>2037</v>
      </c>
      <c r="FG344" s="685">
        <f t="shared" si="583"/>
        <v>0</v>
      </c>
      <c r="FH344" s="685">
        <f t="shared" si="564"/>
        <v>0.27422403961353009</v>
      </c>
      <c r="FI344" s="685">
        <f t="shared" si="565"/>
        <v>0.25438740521766146</v>
      </c>
      <c r="FJ344" s="685">
        <f t="shared" si="566"/>
        <v>0.24253183311506529</v>
      </c>
      <c r="FK344" s="685">
        <f t="shared" si="567"/>
        <v>0.22885672205374311</v>
      </c>
      <c r="FL344" s="692">
        <f t="shared" si="568"/>
        <v>0</v>
      </c>
      <c r="FM344" s="692">
        <f t="shared" si="569"/>
        <v>0</v>
      </c>
      <c r="FN344" s="692">
        <f t="shared" si="570"/>
        <v>1</v>
      </c>
      <c r="FO344" s="676" t="str">
        <f t="shared" si="584"/>
        <v>OK</v>
      </c>
    </row>
    <row r="345" spans="50:171">
      <c r="AX345" s="575" t="s">
        <v>78</v>
      </c>
      <c r="AY345" s="361">
        <f t="shared" si="585"/>
        <v>2038</v>
      </c>
      <c r="AZ345" s="247">
        <f>$AU55*'PTAC PTHP Market Distribution'!M$215</f>
        <v>2089.7698179217764</v>
      </c>
      <c r="BA345" s="247">
        <f>$AU55*'PTAC PTHP Market Distribution'!N$215</f>
        <v>1938.6014524201348</v>
      </c>
      <c r="BB345" s="247">
        <f>$AU55*'PTAC PTHP Market Distribution'!O$215</f>
        <v>1848.2540970638433</v>
      </c>
      <c r="BC345" s="247">
        <f>$AU55*'PTAC PTHP Market Distribution'!P$215</f>
        <v>1744.0406430101639</v>
      </c>
      <c r="BD345" s="247">
        <f>$AU55*'PTAC PTHP Market Distribution'!Q$215</f>
        <v>0</v>
      </c>
      <c r="BE345" s="247">
        <f>$AU55*'PTAC PTHP Market Distribution'!R$215</f>
        <v>0</v>
      </c>
      <c r="BF345" s="162">
        <f t="shared" si="530"/>
        <v>7620.6660104159191</v>
      </c>
      <c r="BH345" s="575" t="s">
        <v>78</v>
      </c>
      <c r="BI345" s="161">
        <f t="shared" si="549"/>
        <v>2038</v>
      </c>
      <c r="BJ345" s="162">
        <f>$AU55*'PTAC PTHP Market Distribution'!V$215</f>
        <v>0</v>
      </c>
      <c r="BK345" s="162">
        <f>$AU55*'PTAC PTHP Market Distribution'!W$215</f>
        <v>0</v>
      </c>
      <c r="BL345" s="162">
        <f>$AU55*'PTAC PTHP Market Distribution'!X$215</f>
        <v>4028.371270341911</v>
      </c>
      <c r="BM345" s="162">
        <f>$AU55*'PTAC PTHP Market Distribution'!Y$215</f>
        <v>1848.2540970638433</v>
      </c>
      <c r="BN345" s="162">
        <f>$AU55*'PTAC PTHP Market Distribution'!Z$215</f>
        <v>1744.0406430101639</v>
      </c>
      <c r="BO345" s="162">
        <f>$AU55*'PTAC PTHP Market Distribution'!AA$215</f>
        <v>0</v>
      </c>
      <c r="BP345" s="162">
        <f>$AU55*'PTAC PTHP Market Distribution'!AB$215</f>
        <v>0</v>
      </c>
      <c r="BQ345" s="162">
        <f t="shared" si="518"/>
        <v>7620.6660104159182</v>
      </c>
      <c r="BR345" s="148"/>
      <c r="BS345" s="575" t="s">
        <v>78</v>
      </c>
      <c r="BT345" s="161">
        <f t="shared" si="550"/>
        <v>2038</v>
      </c>
      <c r="BU345" s="162">
        <f>$AU55*'PTAC PTHP Market Distribution'!AF$215</f>
        <v>0</v>
      </c>
      <c r="BV345" s="162">
        <f>$AU55*'PTAC PTHP Market Distribution'!AG$215</f>
        <v>0</v>
      </c>
      <c r="BW345" s="162">
        <f>$AU55*'PTAC PTHP Market Distribution'!AH$215</f>
        <v>0</v>
      </c>
      <c r="BX345" s="162">
        <f>$AU55*'PTAC PTHP Market Distribution'!AI$215</f>
        <v>5876.6253674057543</v>
      </c>
      <c r="BY345" s="162">
        <f>$AU55*'PTAC PTHP Market Distribution'!AJ$215</f>
        <v>1744.0406430101639</v>
      </c>
      <c r="BZ345" s="162">
        <f>$AU55*'PTAC PTHP Market Distribution'!AK$215</f>
        <v>0</v>
      </c>
      <c r="CA345" s="162">
        <f>$AU55*'PTAC PTHP Market Distribution'!AL$215</f>
        <v>0</v>
      </c>
      <c r="CB345" s="162">
        <f t="shared" si="519"/>
        <v>7620.6660104159182</v>
      </c>
      <c r="CC345" s="148"/>
      <c r="CD345" s="575" t="s">
        <v>78</v>
      </c>
      <c r="CE345" s="161">
        <f t="shared" si="551"/>
        <v>2038</v>
      </c>
      <c r="CF345" s="162">
        <f>$AU55*'PTAC PTHP Market Distribution'!AP$215</f>
        <v>0</v>
      </c>
      <c r="CG345" s="162">
        <f>$AU55*'PTAC PTHP Market Distribution'!AQ$215</f>
        <v>0</v>
      </c>
      <c r="CH345" s="162">
        <f>$AU55*'PTAC PTHP Market Distribution'!AR$215</f>
        <v>0</v>
      </c>
      <c r="CI345" s="162">
        <f>$AU55*'PTAC PTHP Market Distribution'!AS$215</f>
        <v>0</v>
      </c>
      <c r="CJ345" s="162">
        <f>$AU55*'PTAC PTHP Market Distribution'!AT$215</f>
        <v>7620.6660104159182</v>
      </c>
      <c r="CK345" s="162">
        <f>$AU55*'PTAC PTHP Market Distribution'!AU$215</f>
        <v>0</v>
      </c>
      <c r="CL345" s="162">
        <f>$AU55*'PTAC PTHP Market Distribution'!AV$215</f>
        <v>0</v>
      </c>
      <c r="CM345" s="162">
        <f t="shared" si="520"/>
        <v>7620.6660104159182</v>
      </c>
      <c r="CN345" s="148"/>
      <c r="CO345" s="575" t="s">
        <v>78</v>
      </c>
      <c r="CP345" s="161">
        <f t="shared" si="552"/>
        <v>2038</v>
      </c>
      <c r="CQ345" s="162">
        <f>$AU55*'PTAC PTHP Market Distribution'!AZ$215</f>
        <v>0</v>
      </c>
      <c r="CR345" s="162">
        <f>$AU55*'PTAC PTHP Market Distribution'!BA$215</f>
        <v>0</v>
      </c>
      <c r="CS345" s="162">
        <f>$AU55*'PTAC PTHP Market Distribution'!BB$215</f>
        <v>0</v>
      </c>
      <c r="CT345" s="162">
        <f>$AU55*'PTAC PTHP Market Distribution'!BC$215</f>
        <v>0</v>
      </c>
      <c r="CU345" s="162">
        <f>$AU55*'PTAC PTHP Market Distribution'!BD$215</f>
        <v>0</v>
      </c>
      <c r="CV345" s="162">
        <f>$AU55*'PTAC PTHP Market Distribution'!BE$215</f>
        <v>7620.6660104159182</v>
      </c>
      <c r="CW345" s="162">
        <f>$AU55*'PTAC PTHP Market Distribution'!BF$215</f>
        <v>0</v>
      </c>
      <c r="CX345" s="162">
        <f t="shared" si="521"/>
        <v>7620.6660104159182</v>
      </c>
      <c r="CY345" s="148"/>
      <c r="CZ345" s="575" t="s">
        <v>78</v>
      </c>
      <c r="DA345" s="161">
        <f t="shared" si="553"/>
        <v>2038</v>
      </c>
      <c r="DB345" s="162">
        <f>$AU55*'PTAC PTHP Market Distribution'!BJ$215</f>
        <v>0</v>
      </c>
      <c r="DC345" s="162">
        <f>$AU55*'PTAC PTHP Market Distribution'!BK$215</f>
        <v>0</v>
      </c>
      <c r="DD345" s="162">
        <f>$AU55*'PTAC PTHP Market Distribution'!BL$215</f>
        <v>0</v>
      </c>
      <c r="DE345" s="162">
        <f>$AU55*'PTAC PTHP Market Distribution'!BM$215</f>
        <v>0</v>
      </c>
      <c r="DF345" s="162">
        <f>$AU55*'PTAC PTHP Market Distribution'!BN$215</f>
        <v>0</v>
      </c>
      <c r="DG345" s="162">
        <f>$AU55*'PTAC PTHP Market Distribution'!BO$215</f>
        <v>0</v>
      </c>
      <c r="DH345" s="162">
        <f>$AU55*'PTAC PTHP Market Distribution'!BP$215</f>
        <v>7620.6660104159182</v>
      </c>
      <c r="DI345" s="162">
        <f t="shared" si="522"/>
        <v>7620.6660104159182</v>
      </c>
      <c r="DK345" s="885"/>
      <c r="DL345" s="517" t="str">
        <f t="shared" si="571"/>
        <v>2038PTHP Non-Standard Size - 11,000 Btu/h</v>
      </c>
      <c r="DM345" s="517" t="str">
        <f>VLOOKUP($DN345, 'Index Tables'!$F$4:$G$9, 2, FALSE)</f>
        <v>PTHP Non-Standard Size - 11,000 Btu/h</v>
      </c>
      <c r="DN345" s="38" t="s">
        <v>78</v>
      </c>
      <c r="DO345" s="361">
        <f t="shared" si="554"/>
        <v>2038</v>
      </c>
      <c r="DP345" s="381">
        <v>0</v>
      </c>
      <c r="DQ345" s="381">
        <f t="shared" si="536"/>
        <v>813446.92643350665</v>
      </c>
      <c r="DR345" s="381">
        <f t="shared" si="537"/>
        <v>754604.34901817364</v>
      </c>
      <c r="DS345" s="381">
        <f t="shared" si="538"/>
        <v>719436.46694058843</v>
      </c>
      <c r="DT345" s="381">
        <f t="shared" si="539"/>
        <v>678871.17923952965</v>
      </c>
      <c r="DU345" s="381">
        <f t="shared" si="540"/>
        <v>0</v>
      </c>
      <c r="DV345" s="381">
        <f t="shared" si="541"/>
        <v>0</v>
      </c>
      <c r="DW345" s="381">
        <f t="shared" si="542"/>
        <v>2966358.9216317968</v>
      </c>
      <c r="DX345" s="418"/>
      <c r="DY345" s="885"/>
      <c r="DZ345" s="371" t="str">
        <f t="shared" si="572"/>
        <v>2038PTHP Non-Standard Size - 11,000 Btu/h</v>
      </c>
      <c r="EA345" s="371" t="str">
        <f>VLOOKUP($EB345, 'Index Tables'!$F$4:$G$9, 2, FALSE)</f>
        <v>PTHP Non-Standard Size - 11,000 Btu/h</v>
      </c>
      <c r="EB345" s="414" t="s">
        <v>78</v>
      </c>
      <c r="EC345" s="361">
        <f t="shared" si="514"/>
        <v>2038</v>
      </c>
      <c r="ED345" s="409"/>
      <c r="EE345" s="411">
        <f t="shared" si="543"/>
        <v>813446.92643350665</v>
      </c>
      <c r="EF345" s="411">
        <f t="shared" si="544"/>
        <v>754604.34901817364</v>
      </c>
      <c r="EG345" s="411">
        <f t="shared" si="545"/>
        <v>719436.46694058843</v>
      </c>
      <c r="EH345" s="411">
        <f t="shared" si="546"/>
        <v>678871.17923952965</v>
      </c>
      <c r="EI345" s="411">
        <f t="shared" si="547"/>
        <v>0</v>
      </c>
      <c r="EJ345" s="411">
        <f t="shared" si="548"/>
        <v>0</v>
      </c>
      <c r="EK345" s="411">
        <f t="shared" si="555"/>
        <v>2966358.9216317981</v>
      </c>
      <c r="EL345" s="555">
        <f t="shared" si="556"/>
        <v>1.3969838619232178E-9</v>
      </c>
      <c r="EM345" s="409"/>
      <c r="EN345" s="552">
        <f t="shared" si="573"/>
        <v>2966358.9216317968</v>
      </c>
      <c r="EO345" s="407" t="str">
        <f t="shared" si="557"/>
        <v>OK</v>
      </c>
      <c r="EP345" s="882"/>
      <c r="EQ345" s="267" t="str">
        <f t="shared" si="574"/>
        <v>2038PTHP Non-Standard Size - 11,000 Btu/h</v>
      </c>
      <c r="ER345" s="685" t="str">
        <f t="shared" si="575"/>
        <v>PTHP Non-Standard Size - 11,000 Btu/h</v>
      </c>
      <c r="ES345" s="686">
        <f t="shared" si="576"/>
        <v>2038</v>
      </c>
      <c r="ET345" s="687">
        <f t="shared" si="577"/>
        <v>0</v>
      </c>
      <c r="EU345" s="687">
        <f t="shared" si="558"/>
        <v>813446.92643350631</v>
      </c>
      <c r="EV345" s="687">
        <f t="shared" si="559"/>
        <v>754604.34901817329</v>
      </c>
      <c r="EW345" s="687">
        <f t="shared" si="560"/>
        <v>719436.46694058808</v>
      </c>
      <c r="EX345" s="687">
        <f t="shared" si="561"/>
        <v>678871.1792395293</v>
      </c>
      <c r="EY345" s="293">
        <f t="shared" si="562"/>
        <v>0</v>
      </c>
      <c r="EZ345" s="293">
        <f t="shared" si="563"/>
        <v>0</v>
      </c>
      <c r="FA345" s="293">
        <f t="shared" si="578"/>
        <v>2966358.9216317972</v>
      </c>
      <c r="FB345" s="676" t="str">
        <f t="shared" si="579"/>
        <v>OK</v>
      </c>
      <c r="FD345" s="267" t="str">
        <f t="shared" si="580"/>
        <v>2038PTHP Non-Standard Size - 11,000 Btu/h</v>
      </c>
      <c r="FE345" s="685" t="str">
        <f t="shared" si="581"/>
        <v>PTHP Non-Standard Size - 11,000 Btu/h</v>
      </c>
      <c r="FF345" s="686">
        <f t="shared" si="582"/>
        <v>2038</v>
      </c>
      <c r="FG345" s="685">
        <f t="shared" si="583"/>
        <v>0</v>
      </c>
      <c r="FH345" s="685">
        <f t="shared" si="564"/>
        <v>0.27422403961353009</v>
      </c>
      <c r="FI345" s="685">
        <f t="shared" si="565"/>
        <v>0.25438740521766146</v>
      </c>
      <c r="FJ345" s="685">
        <f t="shared" si="566"/>
        <v>0.24253183311506529</v>
      </c>
      <c r="FK345" s="685">
        <f t="shared" si="567"/>
        <v>0.22885672205374308</v>
      </c>
      <c r="FL345" s="692">
        <f t="shared" si="568"/>
        <v>0</v>
      </c>
      <c r="FM345" s="692">
        <f t="shared" si="569"/>
        <v>0</v>
      </c>
      <c r="FN345" s="692">
        <f t="shared" si="570"/>
        <v>1</v>
      </c>
      <c r="FO345" s="676" t="str">
        <f t="shared" si="584"/>
        <v>OK</v>
      </c>
    </row>
    <row r="346" spans="50:171">
      <c r="AX346" s="575" t="s">
        <v>78</v>
      </c>
      <c r="AY346" s="361">
        <f t="shared" si="585"/>
        <v>2039</v>
      </c>
      <c r="AZ346" s="247">
        <f>$AU56*'PTAC PTHP Market Distribution'!M$215</f>
        <v>2047.9744215633407</v>
      </c>
      <c r="BA346" s="247">
        <f>$AU56*'PTAC PTHP Market Distribution'!N$215</f>
        <v>1899.8294233717322</v>
      </c>
      <c r="BB346" s="247">
        <f>$AU56*'PTAC PTHP Market Distribution'!O$215</f>
        <v>1811.2890151225663</v>
      </c>
      <c r="BC346" s="247">
        <f>$AU56*'PTAC PTHP Market Distribution'!P$215</f>
        <v>1709.1598301499605</v>
      </c>
      <c r="BD346" s="247">
        <f>$AU56*'PTAC PTHP Market Distribution'!Q$215</f>
        <v>0</v>
      </c>
      <c r="BE346" s="247">
        <f>$AU56*'PTAC PTHP Market Distribution'!R$215</f>
        <v>0</v>
      </c>
      <c r="BF346" s="162">
        <f t="shared" si="530"/>
        <v>7468.2526902075997</v>
      </c>
      <c r="BH346" s="575" t="s">
        <v>78</v>
      </c>
      <c r="BI346" s="161">
        <f t="shared" si="549"/>
        <v>2039</v>
      </c>
      <c r="BJ346" s="162">
        <f>$AU56*'PTAC PTHP Market Distribution'!V$215</f>
        <v>0</v>
      </c>
      <c r="BK346" s="162">
        <f>$AU56*'PTAC PTHP Market Distribution'!W$215</f>
        <v>0</v>
      </c>
      <c r="BL346" s="162">
        <f>$AU56*'PTAC PTHP Market Distribution'!X$215</f>
        <v>3947.8038449350729</v>
      </c>
      <c r="BM346" s="162">
        <f>$AU56*'PTAC PTHP Market Distribution'!Y$215</f>
        <v>1811.2890151225663</v>
      </c>
      <c r="BN346" s="162">
        <f>$AU56*'PTAC PTHP Market Distribution'!Z$215</f>
        <v>1709.1598301499605</v>
      </c>
      <c r="BO346" s="162">
        <f>$AU56*'PTAC PTHP Market Distribution'!AA$215</f>
        <v>0</v>
      </c>
      <c r="BP346" s="162">
        <f>$AU56*'PTAC PTHP Market Distribution'!AB$215</f>
        <v>0</v>
      </c>
      <c r="BQ346" s="162">
        <f t="shared" si="518"/>
        <v>7468.2526902075997</v>
      </c>
      <c r="BR346" s="148"/>
      <c r="BS346" s="575" t="s">
        <v>78</v>
      </c>
      <c r="BT346" s="161">
        <f t="shared" si="550"/>
        <v>2039</v>
      </c>
      <c r="BU346" s="162">
        <f>$AU56*'PTAC PTHP Market Distribution'!AF$215</f>
        <v>0</v>
      </c>
      <c r="BV346" s="162">
        <f>$AU56*'PTAC PTHP Market Distribution'!AG$215</f>
        <v>0</v>
      </c>
      <c r="BW346" s="162">
        <f>$AU56*'PTAC PTHP Market Distribution'!AH$215</f>
        <v>0</v>
      </c>
      <c r="BX346" s="162">
        <f>$AU56*'PTAC PTHP Market Distribution'!AI$215</f>
        <v>5759.092860057639</v>
      </c>
      <c r="BY346" s="162">
        <f>$AU56*'PTAC PTHP Market Distribution'!AJ$215</f>
        <v>1709.1598301499605</v>
      </c>
      <c r="BZ346" s="162">
        <f>$AU56*'PTAC PTHP Market Distribution'!AK$215</f>
        <v>0</v>
      </c>
      <c r="CA346" s="162">
        <f>$AU56*'PTAC PTHP Market Distribution'!AL$215</f>
        <v>0</v>
      </c>
      <c r="CB346" s="162">
        <f t="shared" si="519"/>
        <v>7468.2526902075997</v>
      </c>
      <c r="CC346" s="148"/>
      <c r="CD346" s="575" t="s">
        <v>78</v>
      </c>
      <c r="CE346" s="161">
        <f t="shared" si="551"/>
        <v>2039</v>
      </c>
      <c r="CF346" s="162">
        <f>$AU56*'PTAC PTHP Market Distribution'!AP$215</f>
        <v>0</v>
      </c>
      <c r="CG346" s="162">
        <f>$AU56*'PTAC PTHP Market Distribution'!AQ$215</f>
        <v>0</v>
      </c>
      <c r="CH346" s="162">
        <f>$AU56*'PTAC PTHP Market Distribution'!AR$215</f>
        <v>0</v>
      </c>
      <c r="CI346" s="162">
        <f>$AU56*'PTAC PTHP Market Distribution'!AS$215</f>
        <v>0</v>
      </c>
      <c r="CJ346" s="162">
        <f>$AU56*'PTAC PTHP Market Distribution'!AT$215</f>
        <v>7468.2526902075997</v>
      </c>
      <c r="CK346" s="162">
        <f>$AU56*'PTAC PTHP Market Distribution'!AU$215</f>
        <v>0</v>
      </c>
      <c r="CL346" s="162">
        <f>$AU56*'PTAC PTHP Market Distribution'!AV$215</f>
        <v>0</v>
      </c>
      <c r="CM346" s="162">
        <f t="shared" si="520"/>
        <v>7468.2526902075997</v>
      </c>
      <c r="CN346" s="148"/>
      <c r="CO346" s="575" t="s">
        <v>78</v>
      </c>
      <c r="CP346" s="161">
        <f t="shared" si="552"/>
        <v>2039</v>
      </c>
      <c r="CQ346" s="162">
        <f>$AU56*'PTAC PTHP Market Distribution'!AZ$215</f>
        <v>0</v>
      </c>
      <c r="CR346" s="162">
        <f>$AU56*'PTAC PTHP Market Distribution'!BA$215</f>
        <v>0</v>
      </c>
      <c r="CS346" s="162">
        <f>$AU56*'PTAC PTHP Market Distribution'!BB$215</f>
        <v>0</v>
      </c>
      <c r="CT346" s="162">
        <f>$AU56*'PTAC PTHP Market Distribution'!BC$215</f>
        <v>0</v>
      </c>
      <c r="CU346" s="162">
        <f>$AU56*'PTAC PTHP Market Distribution'!BD$215</f>
        <v>0</v>
      </c>
      <c r="CV346" s="162">
        <f>$AU56*'PTAC PTHP Market Distribution'!BE$215</f>
        <v>7468.2526902075997</v>
      </c>
      <c r="CW346" s="162">
        <f>$AU56*'PTAC PTHP Market Distribution'!BF$215</f>
        <v>0</v>
      </c>
      <c r="CX346" s="162">
        <f t="shared" si="521"/>
        <v>7468.2526902075997</v>
      </c>
      <c r="CY346" s="148"/>
      <c r="CZ346" s="575" t="s">
        <v>78</v>
      </c>
      <c r="DA346" s="161">
        <f t="shared" si="553"/>
        <v>2039</v>
      </c>
      <c r="DB346" s="162">
        <f>$AU56*'PTAC PTHP Market Distribution'!BJ$215</f>
        <v>0</v>
      </c>
      <c r="DC346" s="162">
        <f>$AU56*'PTAC PTHP Market Distribution'!BK$215</f>
        <v>0</v>
      </c>
      <c r="DD346" s="162">
        <f>$AU56*'PTAC PTHP Market Distribution'!BL$215</f>
        <v>0</v>
      </c>
      <c r="DE346" s="162">
        <f>$AU56*'PTAC PTHP Market Distribution'!BM$215</f>
        <v>0</v>
      </c>
      <c r="DF346" s="162">
        <f>$AU56*'PTAC PTHP Market Distribution'!BN$215</f>
        <v>0</v>
      </c>
      <c r="DG346" s="162">
        <f>$AU56*'PTAC PTHP Market Distribution'!BO$215</f>
        <v>0</v>
      </c>
      <c r="DH346" s="162">
        <f>$AU56*'PTAC PTHP Market Distribution'!BP$215</f>
        <v>7468.2526902075997</v>
      </c>
      <c r="DI346" s="162">
        <f t="shared" si="522"/>
        <v>7468.2526902075997</v>
      </c>
      <c r="DK346" s="885"/>
      <c r="DL346" s="517" t="str">
        <f t="shared" si="571"/>
        <v>2039PTHP Non-Standard Size - 11,000 Btu/h</v>
      </c>
      <c r="DM346" s="517" t="str">
        <f>VLOOKUP($DN346, 'Index Tables'!$F$4:$G$9, 2, FALSE)</f>
        <v>PTHP Non-Standard Size - 11,000 Btu/h</v>
      </c>
      <c r="DN346" s="38" t="s">
        <v>78</v>
      </c>
      <c r="DO346" s="361">
        <f t="shared" si="554"/>
        <v>2039</v>
      </c>
      <c r="DP346" s="381">
        <v>0</v>
      </c>
      <c r="DQ346" s="381">
        <f t="shared" si="536"/>
        <v>827570.71214932879</v>
      </c>
      <c r="DR346" s="381">
        <f t="shared" si="537"/>
        <v>767706.4578090799</v>
      </c>
      <c r="DS346" s="381">
        <f t="shared" si="538"/>
        <v>731927.95982724521</v>
      </c>
      <c r="DT346" s="381">
        <f t="shared" si="539"/>
        <v>690658.34168695007</v>
      </c>
      <c r="DU346" s="381">
        <f t="shared" si="540"/>
        <v>0</v>
      </c>
      <c r="DV346" s="381">
        <f t="shared" si="541"/>
        <v>0</v>
      </c>
      <c r="DW346" s="381">
        <f t="shared" si="542"/>
        <v>3017863.4714726023</v>
      </c>
      <c r="DX346" s="418"/>
      <c r="DY346" s="885"/>
      <c r="DZ346" s="371" t="str">
        <f t="shared" si="572"/>
        <v>2039PTHP Non-Standard Size - 11,000 Btu/h</v>
      </c>
      <c r="EA346" s="371" t="str">
        <f>VLOOKUP($EB346, 'Index Tables'!$F$4:$G$9, 2, FALSE)</f>
        <v>PTHP Non-Standard Size - 11,000 Btu/h</v>
      </c>
      <c r="EB346" s="414" t="s">
        <v>78</v>
      </c>
      <c r="EC346" s="361">
        <f t="shared" si="514"/>
        <v>2039</v>
      </c>
      <c r="ED346" s="409"/>
      <c r="EE346" s="411">
        <f t="shared" si="543"/>
        <v>827570.71214932879</v>
      </c>
      <c r="EF346" s="411">
        <f t="shared" si="544"/>
        <v>767706.4578090799</v>
      </c>
      <c r="EG346" s="411">
        <f t="shared" si="545"/>
        <v>731927.95982724521</v>
      </c>
      <c r="EH346" s="411">
        <f t="shared" si="546"/>
        <v>690658.34168695007</v>
      </c>
      <c r="EI346" s="411">
        <f t="shared" si="547"/>
        <v>0</v>
      </c>
      <c r="EJ346" s="411">
        <f t="shared" si="548"/>
        <v>0</v>
      </c>
      <c r="EK346" s="411">
        <f t="shared" si="555"/>
        <v>3017863.4714726042</v>
      </c>
      <c r="EL346" s="555">
        <f t="shared" si="556"/>
        <v>1.862645149230957E-9</v>
      </c>
      <c r="EM346" s="409"/>
      <c r="EN346" s="552">
        <f t="shared" si="573"/>
        <v>3017863.4714726023</v>
      </c>
      <c r="EO346" s="407" t="str">
        <f t="shared" si="557"/>
        <v>OK</v>
      </c>
      <c r="EP346" s="882"/>
      <c r="EQ346" s="267" t="str">
        <f t="shared" si="574"/>
        <v>2039PTHP Non-Standard Size - 11,000 Btu/h</v>
      </c>
      <c r="ER346" s="685" t="str">
        <f t="shared" si="575"/>
        <v>PTHP Non-Standard Size - 11,000 Btu/h</v>
      </c>
      <c r="ES346" s="686">
        <f t="shared" si="576"/>
        <v>2039</v>
      </c>
      <c r="ET346" s="687">
        <f t="shared" si="577"/>
        <v>0</v>
      </c>
      <c r="EU346" s="687">
        <f t="shared" si="558"/>
        <v>827570.71214932832</v>
      </c>
      <c r="EV346" s="687">
        <f t="shared" si="559"/>
        <v>767706.45780907944</v>
      </c>
      <c r="EW346" s="687">
        <f t="shared" si="560"/>
        <v>731927.95982724475</v>
      </c>
      <c r="EX346" s="687">
        <f t="shared" si="561"/>
        <v>690658.3416869496</v>
      </c>
      <c r="EY346" s="293">
        <f t="shared" si="562"/>
        <v>0</v>
      </c>
      <c r="EZ346" s="293">
        <f t="shared" si="563"/>
        <v>0</v>
      </c>
      <c r="FA346" s="293">
        <f t="shared" si="578"/>
        <v>3017863.4714726019</v>
      </c>
      <c r="FB346" s="676" t="str">
        <f t="shared" si="579"/>
        <v>OK</v>
      </c>
      <c r="FD346" s="267" t="str">
        <f t="shared" si="580"/>
        <v>2039PTHP Non-Standard Size - 11,000 Btu/h</v>
      </c>
      <c r="FE346" s="685" t="str">
        <f t="shared" si="581"/>
        <v>PTHP Non-Standard Size - 11,000 Btu/h</v>
      </c>
      <c r="FF346" s="686">
        <f t="shared" si="582"/>
        <v>2039</v>
      </c>
      <c r="FG346" s="685">
        <f t="shared" si="583"/>
        <v>0</v>
      </c>
      <c r="FH346" s="685">
        <f t="shared" si="564"/>
        <v>0.27422403961353015</v>
      </c>
      <c r="FI346" s="685">
        <f t="shared" si="565"/>
        <v>0.25438740521766151</v>
      </c>
      <c r="FJ346" s="685">
        <f t="shared" si="566"/>
        <v>0.24253183311506532</v>
      </c>
      <c r="FK346" s="685">
        <f t="shared" si="567"/>
        <v>0.22885672205374313</v>
      </c>
      <c r="FL346" s="692">
        <f t="shared" si="568"/>
        <v>0</v>
      </c>
      <c r="FM346" s="692">
        <f t="shared" si="569"/>
        <v>0</v>
      </c>
      <c r="FN346" s="692">
        <f t="shared" si="570"/>
        <v>1</v>
      </c>
      <c r="FO346" s="676" t="str">
        <f t="shared" si="584"/>
        <v>OK</v>
      </c>
    </row>
    <row r="347" spans="50:171">
      <c r="AX347" s="575" t="s">
        <v>78</v>
      </c>
      <c r="AY347" s="361">
        <f t="shared" si="585"/>
        <v>2040</v>
      </c>
      <c r="AZ347" s="247">
        <f>$AU57*'PTAC PTHP Market Distribution'!M$215</f>
        <v>2007.0149331320738</v>
      </c>
      <c r="BA347" s="247">
        <f>$AU57*'PTAC PTHP Market Distribution'!N$215</f>
        <v>1861.8328349042974</v>
      </c>
      <c r="BB347" s="247">
        <f>$AU57*'PTAC PTHP Market Distribution'!O$215</f>
        <v>1775.063234820115</v>
      </c>
      <c r="BC347" s="247">
        <f>$AU57*'PTAC PTHP Market Distribution'!P$215</f>
        <v>1674.9766335469612</v>
      </c>
      <c r="BD347" s="247">
        <f>$AU57*'PTAC PTHP Market Distribution'!Q$215</f>
        <v>0</v>
      </c>
      <c r="BE347" s="247">
        <f>$AU57*'PTAC PTHP Market Distribution'!R$215</f>
        <v>0</v>
      </c>
      <c r="BF347" s="162">
        <f t="shared" si="530"/>
        <v>7318.8876364034477</v>
      </c>
      <c r="BH347" s="575" t="s">
        <v>78</v>
      </c>
      <c r="BI347" s="161">
        <f t="shared" si="549"/>
        <v>2040</v>
      </c>
      <c r="BJ347" s="162">
        <f>$AU57*'PTAC PTHP Market Distribution'!V$215</f>
        <v>0</v>
      </c>
      <c r="BK347" s="162">
        <f>$AU57*'PTAC PTHP Market Distribution'!W$215</f>
        <v>0</v>
      </c>
      <c r="BL347" s="162">
        <f>$AU57*'PTAC PTHP Market Distribution'!X$215</f>
        <v>3868.8477680363712</v>
      </c>
      <c r="BM347" s="162">
        <f>$AU57*'PTAC PTHP Market Distribution'!Y$215</f>
        <v>1775.063234820115</v>
      </c>
      <c r="BN347" s="162">
        <f>$AU57*'PTAC PTHP Market Distribution'!Z$215</f>
        <v>1674.9766335469612</v>
      </c>
      <c r="BO347" s="162">
        <f>$AU57*'PTAC PTHP Market Distribution'!AA$215</f>
        <v>0</v>
      </c>
      <c r="BP347" s="162">
        <f>$AU57*'PTAC PTHP Market Distribution'!AB$215</f>
        <v>0</v>
      </c>
      <c r="BQ347" s="162">
        <f t="shared" si="518"/>
        <v>7318.8876364034477</v>
      </c>
      <c r="BR347" s="148"/>
      <c r="BS347" s="575" t="s">
        <v>78</v>
      </c>
      <c r="BT347" s="161">
        <f t="shared" si="550"/>
        <v>2040</v>
      </c>
      <c r="BU347" s="162">
        <f>$AU57*'PTAC PTHP Market Distribution'!AF$215</f>
        <v>0</v>
      </c>
      <c r="BV347" s="162">
        <f>$AU57*'PTAC PTHP Market Distribution'!AG$215</f>
        <v>0</v>
      </c>
      <c r="BW347" s="162">
        <f>$AU57*'PTAC PTHP Market Distribution'!AH$215</f>
        <v>0</v>
      </c>
      <c r="BX347" s="162">
        <f>$AU57*'PTAC PTHP Market Distribution'!AI$215</f>
        <v>5643.9110028564864</v>
      </c>
      <c r="BY347" s="162">
        <f>$AU57*'PTAC PTHP Market Distribution'!AJ$215</f>
        <v>1674.9766335469612</v>
      </c>
      <c r="BZ347" s="162">
        <f>$AU57*'PTAC PTHP Market Distribution'!AK$215</f>
        <v>0</v>
      </c>
      <c r="CA347" s="162">
        <f>$AU57*'PTAC PTHP Market Distribution'!AL$215</f>
        <v>0</v>
      </c>
      <c r="CB347" s="162">
        <f t="shared" si="519"/>
        <v>7318.8876364034477</v>
      </c>
      <c r="CC347" s="148"/>
      <c r="CD347" s="575" t="s">
        <v>78</v>
      </c>
      <c r="CE347" s="161">
        <f t="shared" si="551"/>
        <v>2040</v>
      </c>
      <c r="CF347" s="162">
        <f>$AU57*'PTAC PTHP Market Distribution'!AP$215</f>
        <v>0</v>
      </c>
      <c r="CG347" s="162">
        <f>$AU57*'PTAC PTHP Market Distribution'!AQ$215</f>
        <v>0</v>
      </c>
      <c r="CH347" s="162">
        <f>$AU57*'PTAC PTHP Market Distribution'!AR$215</f>
        <v>0</v>
      </c>
      <c r="CI347" s="162">
        <f>$AU57*'PTAC PTHP Market Distribution'!AS$215</f>
        <v>0</v>
      </c>
      <c r="CJ347" s="162">
        <f>$AU57*'PTAC PTHP Market Distribution'!AT$215</f>
        <v>7318.8876364034477</v>
      </c>
      <c r="CK347" s="162">
        <f>$AU57*'PTAC PTHP Market Distribution'!AU$215</f>
        <v>0</v>
      </c>
      <c r="CL347" s="162">
        <f>$AU57*'PTAC PTHP Market Distribution'!AV$215</f>
        <v>0</v>
      </c>
      <c r="CM347" s="162">
        <f t="shared" si="520"/>
        <v>7318.8876364034477</v>
      </c>
      <c r="CN347" s="148"/>
      <c r="CO347" s="575" t="s">
        <v>78</v>
      </c>
      <c r="CP347" s="161">
        <f t="shared" si="552"/>
        <v>2040</v>
      </c>
      <c r="CQ347" s="162">
        <f>$AU57*'PTAC PTHP Market Distribution'!AZ$215</f>
        <v>0</v>
      </c>
      <c r="CR347" s="162">
        <f>$AU57*'PTAC PTHP Market Distribution'!BA$215</f>
        <v>0</v>
      </c>
      <c r="CS347" s="162">
        <f>$AU57*'PTAC PTHP Market Distribution'!BB$215</f>
        <v>0</v>
      </c>
      <c r="CT347" s="162">
        <f>$AU57*'PTAC PTHP Market Distribution'!BC$215</f>
        <v>0</v>
      </c>
      <c r="CU347" s="162">
        <f>$AU57*'PTAC PTHP Market Distribution'!BD$215</f>
        <v>0</v>
      </c>
      <c r="CV347" s="162">
        <f>$AU57*'PTAC PTHP Market Distribution'!BE$215</f>
        <v>7318.8876364034477</v>
      </c>
      <c r="CW347" s="162">
        <f>$AU57*'PTAC PTHP Market Distribution'!BF$215</f>
        <v>0</v>
      </c>
      <c r="CX347" s="162">
        <f t="shared" si="521"/>
        <v>7318.8876364034477</v>
      </c>
      <c r="CY347" s="148"/>
      <c r="CZ347" s="575" t="s">
        <v>78</v>
      </c>
      <c r="DA347" s="161">
        <f t="shared" si="553"/>
        <v>2040</v>
      </c>
      <c r="DB347" s="162">
        <f>$AU57*'PTAC PTHP Market Distribution'!BJ$215</f>
        <v>0</v>
      </c>
      <c r="DC347" s="162">
        <f>$AU57*'PTAC PTHP Market Distribution'!BK$215</f>
        <v>0</v>
      </c>
      <c r="DD347" s="162">
        <f>$AU57*'PTAC PTHP Market Distribution'!BL$215</f>
        <v>0</v>
      </c>
      <c r="DE347" s="162">
        <f>$AU57*'PTAC PTHP Market Distribution'!BM$215</f>
        <v>0</v>
      </c>
      <c r="DF347" s="162">
        <f>$AU57*'PTAC PTHP Market Distribution'!BN$215</f>
        <v>0</v>
      </c>
      <c r="DG347" s="162">
        <f>$AU57*'PTAC PTHP Market Distribution'!BO$215</f>
        <v>0</v>
      </c>
      <c r="DH347" s="162">
        <f>$AU57*'PTAC PTHP Market Distribution'!BP$215</f>
        <v>7318.8876364034477</v>
      </c>
      <c r="DI347" s="162">
        <f t="shared" si="522"/>
        <v>7318.8876364034477</v>
      </c>
      <c r="DK347" s="885"/>
      <c r="DL347" s="517" t="str">
        <f t="shared" si="571"/>
        <v>2040PTHP Non-Standard Size - 11,000 Btu/h</v>
      </c>
      <c r="DM347" s="517" t="str">
        <f>VLOOKUP($DN347, 'Index Tables'!$F$4:$G$9, 2, FALSE)</f>
        <v>PTHP Non-Standard Size - 11,000 Btu/h</v>
      </c>
      <c r="DN347" s="38" t="s">
        <v>78</v>
      </c>
      <c r="DO347" s="361">
        <f t="shared" si="554"/>
        <v>2040</v>
      </c>
      <c r="DP347" s="381">
        <v>0</v>
      </c>
      <c r="DQ347" s="381">
        <f t="shared" si="536"/>
        <v>842050.63066321134</v>
      </c>
      <c r="DR347" s="381">
        <f t="shared" si="537"/>
        <v>781138.93770289596</v>
      </c>
      <c r="DS347" s="381">
        <f t="shared" si="538"/>
        <v>744734.42707015376</v>
      </c>
      <c r="DT347" s="381">
        <f t="shared" si="539"/>
        <v>702742.71872173785</v>
      </c>
      <c r="DU347" s="381">
        <f t="shared" si="540"/>
        <v>0</v>
      </c>
      <c r="DV347" s="381">
        <f t="shared" si="541"/>
        <v>0</v>
      </c>
      <c r="DW347" s="381">
        <f t="shared" si="542"/>
        <v>3070666.7141579972</v>
      </c>
      <c r="DX347" s="418"/>
      <c r="DY347" s="885"/>
      <c r="DZ347" s="371" t="str">
        <f t="shared" si="572"/>
        <v>2040PTHP Non-Standard Size - 11,000 Btu/h</v>
      </c>
      <c r="EA347" s="371" t="str">
        <f>VLOOKUP($EB347, 'Index Tables'!$F$4:$G$9, 2, FALSE)</f>
        <v>PTHP Non-Standard Size - 11,000 Btu/h</v>
      </c>
      <c r="EB347" s="414" t="s">
        <v>78</v>
      </c>
      <c r="EC347" s="361">
        <f t="shared" si="514"/>
        <v>2040</v>
      </c>
      <c r="ED347" s="409"/>
      <c r="EE347" s="411">
        <f t="shared" si="543"/>
        <v>842050.63066321134</v>
      </c>
      <c r="EF347" s="411">
        <f t="shared" si="544"/>
        <v>781138.93770289596</v>
      </c>
      <c r="EG347" s="411">
        <f t="shared" si="545"/>
        <v>744734.42707015376</v>
      </c>
      <c r="EH347" s="411">
        <f t="shared" si="546"/>
        <v>702742.71872173785</v>
      </c>
      <c r="EI347" s="411">
        <f t="shared" si="547"/>
        <v>0</v>
      </c>
      <c r="EJ347" s="411">
        <f t="shared" si="548"/>
        <v>0</v>
      </c>
      <c r="EK347" s="411">
        <f t="shared" si="555"/>
        <v>3070666.7141579986</v>
      </c>
      <c r="EL347" s="555">
        <f t="shared" si="556"/>
        <v>1.3969838619232178E-9</v>
      </c>
      <c r="EM347" s="409"/>
      <c r="EN347" s="552">
        <f t="shared" si="573"/>
        <v>3070666.7141579972</v>
      </c>
      <c r="EO347" s="407" t="str">
        <f t="shared" si="557"/>
        <v>OK</v>
      </c>
      <c r="EP347" s="882"/>
      <c r="EQ347" s="267" t="str">
        <f t="shared" si="574"/>
        <v>2040PTHP Non-Standard Size - 11,000 Btu/h</v>
      </c>
      <c r="ER347" s="685" t="str">
        <f t="shared" si="575"/>
        <v>PTHP Non-Standard Size - 11,000 Btu/h</v>
      </c>
      <c r="ES347" s="686">
        <f t="shared" si="576"/>
        <v>2040</v>
      </c>
      <c r="ET347" s="687">
        <f t="shared" si="577"/>
        <v>0</v>
      </c>
      <c r="EU347" s="687">
        <f t="shared" si="558"/>
        <v>842050.63066321099</v>
      </c>
      <c r="EV347" s="687">
        <f t="shared" si="559"/>
        <v>781138.93770289561</v>
      </c>
      <c r="EW347" s="687">
        <f t="shared" si="560"/>
        <v>744734.42707015341</v>
      </c>
      <c r="EX347" s="687">
        <f t="shared" si="561"/>
        <v>702742.7187217375</v>
      </c>
      <c r="EY347" s="293">
        <f t="shared" si="562"/>
        <v>0</v>
      </c>
      <c r="EZ347" s="293">
        <f t="shared" si="563"/>
        <v>0</v>
      </c>
      <c r="FA347" s="293">
        <f t="shared" si="578"/>
        <v>3070666.7141579976</v>
      </c>
      <c r="FB347" s="676" t="str">
        <f t="shared" si="579"/>
        <v>OK</v>
      </c>
      <c r="FD347" s="267" t="str">
        <f t="shared" si="580"/>
        <v>2040PTHP Non-Standard Size - 11,000 Btu/h</v>
      </c>
      <c r="FE347" s="685" t="str">
        <f t="shared" si="581"/>
        <v>PTHP Non-Standard Size - 11,000 Btu/h</v>
      </c>
      <c r="FF347" s="686">
        <f t="shared" si="582"/>
        <v>2040</v>
      </c>
      <c r="FG347" s="685">
        <f t="shared" si="583"/>
        <v>0</v>
      </c>
      <c r="FH347" s="685">
        <f t="shared" si="564"/>
        <v>0.27422403961353009</v>
      </c>
      <c r="FI347" s="685">
        <f t="shared" si="565"/>
        <v>0.25438740521766146</v>
      </c>
      <c r="FJ347" s="685">
        <f t="shared" si="566"/>
        <v>0.24253183311506529</v>
      </c>
      <c r="FK347" s="685">
        <f t="shared" si="567"/>
        <v>0.22885672205374311</v>
      </c>
      <c r="FL347" s="692">
        <f t="shared" si="568"/>
        <v>0</v>
      </c>
      <c r="FM347" s="692">
        <f t="shared" si="569"/>
        <v>0</v>
      </c>
      <c r="FN347" s="692">
        <f t="shared" si="570"/>
        <v>1</v>
      </c>
      <c r="FO347" s="676" t="str">
        <f t="shared" si="584"/>
        <v>OK</v>
      </c>
    </row>
    <row r="348" spans="50:171">
      <c r="AX348" s="575" t="s">
        <v>78</v>
      </c>
      <c r="AY348" s="361">
        <f t="shared" si="585"/>
        <v>2041</v>
      </c>
      <c r="AZ348" s="247">
        <f>$AU58*'PTAC PTHP Market Distribution'!M$215</f>
        <v>1966.8746344694321</v>
      </c>
      <c r="BA348" s="247">
        <f>$AU58*'PTAC PTHP Market Distribution'!N$215</f>
        <v>1824.5961782062113</v>
      </c>
      <c r="BB348" s="247">
        <f>$AU58*'PTAC PTHP Market Distribution'!O$215</f>
        <v>1739.5619701237124</v>
      </c>
      <c r="BC348" s="247">
        <f>$AU58*'PTAC PTHP Market Distribution'!P$215</f>
        <v>1641.4771008760217</v>
      </c>
      <c r="BD348" s="247">
        <f>$AU58*'PTAC PTHP Market Distribution'!Q$215</f>
        <v>0</v>
      </c>
      <c r="BE348" s="247">
        <f>$AU58*'PTAC PTHP Market Distribution'!R$215</f>
        <v>0</v>
      </c>
      <c r="BF348" s="162">
        <f t="shared" si="530"/>
        <v>7172.5098836753768</v>
      </c>
      <c r="BH348" s="575" t="s">
        <v>78</v>
      </c>
      <c r="BI348" s="161">
        <f t="shared" si="549"/>
        <v>2041</v>
      </c>
      <c r="BJ348" s="162">
        <f>$AU58*'PTAC PTHP Market Distribution'!V$215</f>
        <v>0</v>
      </c>
      <c r="BK348" s="162">
        <f>$AU58*'PTAC PTHP Market Distribution'!W$215</f>
        <v>0</v>
      </c>
      <c r="BL348" s="162">
        <f>$AU58*'PTAC PTHP Market Distribution'!X$215</f>
        <v>3791.4708126756436</v>
      </c>
      <c r="BM348" s="162">
        <f>$AU58*'PTAC PTHP Market Distribution'!Y$215</f>
        <v>1739.5619701237124</v>
      </c>
      <c r="BN348" s="162">
        <f>$AU58*'PTAC PTHP Market Distribution'!Z$215</f>
        <v>1641.4771008760217</v>
      </c>
      <c r="BO348" s="162">
        <f>$AU58*'PTAC PTHP Market Distribution'!AA$215</f>
        <v>0</v>
      </c>
      <c r="BP348" s="162">
        <f>$AU58*'PTAC PTHP Market Distribution'!AB$215</f>
        <v>0</v>
      </c>
      <c r="BQ348" s="162">
        <f t="shared" si="518"/>
        <v>7172.5098836753778</v>
      </c>
      <c r="BR348" s="148"/>
      <c r="BS348" s="575" t="s">
        <v>78</v>
      </c>
      <c r="BT348" s="161">
        <f t="shared" si="550"/>
        <v>2041</v>
      </c>
      <c r="BU348" s="162">
        <f>$AU58*'PTAC PTHP Market Distribution'!AF$215</f>
        <v>0</v>
      </c>
      <c r="BV348" s="162">
        <f>$AU58*'PTAC PTHP Market Distribution'!AG$215</f>
        <v>0</v>
      </c>
      <c r="BW348" s="162">
        <f>$AU58*'PTAC PTHP Market Distribution'!AH$215</f>
        <v>0</v>
      </c>
      <c r="BX348" s="162">
        <f>$AU58*'PTAC PTHP Market Distribution'!AI$215</f>
        <v>5531.032782799356</v>
      </c>
      <c r="BY348" s="162">
        <f>$AU58*'PTAC PTHP Market Distribution'!AJ$215</f>
        <v>1641.4771008760217</v>
      </c>
      <c r="BZ348" s="162">
        <f>$AU58*'PTAC PTHP Market Distribution'!AK$215</f>
        <v>0</v>
      </c>
      <c r="CA348" s="162">
        <f>$AU58*'PTAC PTHP Market Distribution'!AL$215</f>
        <v>0</v>
      </c>
      <c r="CB348" s="162">
        <f t="shared" si="519"/>
        <v>7172.5098836753778</v>
      </c>
      <c r="CC348" s="148"/>
      <c r="CD348" s="575" t="s">
        <v>78</v>
      </c>
      <c r="CE348" s="161">
        <f t="shared" si="551"/>
        <v>2041</v>
      </c>
      <c r="CF348" s="162">
        <f>$AU58*'PTAC PTHP Market Distribution'!AP$215</f>
        <v>0</v>
      </c>
      <c r="CG348" s="162">
        <f>$AU58*'PTAC PTHP Market Distribution'!AQ$215</f>
        <v>0</v>
      </c>
      <c r="CH348" s="162">
        <f>$AU58*'PTAC PTHP Market Distribution'!AR$215</f>
        <v>0</v>
      </c>
      <c r="CI348" s="162">
        <f>$AU58*'PTAC PTHP Market Distribution'!AS$215</f>
        <v>0</v>
      </c>
      <c r="CJ348" s="162">
        <f>$AU58*'PTAC PTHP Market Distribution'!AT$215</f>
        <v>7172.5098836753778</v>
      </c>
      <c r="CK348" s="162">
        <f>$AU58*'PTAC PTHP Market Distribution'!AU$215</f>
        <v>0</v>
      </c>
      <c r="CL348" s="162">
        <f>$AU58*'PTAC PTHP Market Distribution'!AV$215</f>
        <v>0</v>
      </c>
      <c r="CM348" s="162">
        <f t="shared" si="520"/>
        <v>7172.5098836753778</v>
      </c>
      <c r="CN348" s="148"/>
      <c r="CO348" s="575" t="s">
        <v>78</v>
      </c>
      <c r="CP348" s="161">
        <f t="shared" si="552"/>
        <v>2041</v>
      </c>
      <c r="CQ348" s="162">
        <f>$AU58*'PTAC PTHP Market Distribution'!AZ$215</f>
        <v>0</v>
      </c>
      <c r="CR348" s="162">
        <f>$AU58*'PTAC PTHP Market Distribution'!BA$215</f>
        <v>0</v>
      </c>
      <c r="CS348" s="162">
        <f>$AU58*'PTAC PTHP Market Distribution'!BB$215</f>
        <v>0</v>
      </c>
      <c r="CT348" s="162">
        <f>$AU58*'PTAC PTHP Market Distribution'!BC$215</f>
        <v>0</v>
      </c>
      <c r="CU348" s="162">
        <f>$AU58*'PTAC PTHP Market Distribution'!BD$215</f>
        <v>0</v>
      </c>
      <c r="CV348" s="162">
        <f>$AU58*'PTAC PTHP Market Distribution'!BE$215</f>
        <v>7172.5098836753778</v>
      </c>
      <c r="CW348" s="162">
        <f>$AU58*'PTAC PTHP Market Distribution'!BF$215</f>
        <v>0</v>
      </c>
      <c r="CX348" s="162">
        <f t="shared" si="521"/>
        <v>7172.5098836753778</v>
      </c>
      <c r="CY348" s="148"/>
      <c r="CZ348" s="575" t="s">
        <v>78</v>
      </c>
      <c r="DA348" s="161">
        <f t="shared" si="553"/>
        <v>2041</v>
      </c>
      <c r="DB348" s="162">
        <f>$AU58*'PTAC PTHP Market Distribution'!BJ$215</f>
        <v>0</v>
      </c>
      <c r="DC348" s="162">
        <f>$AU58*'PTAC PTHP Market Distribution'!BK$215</f>
        <v>0</v>
      </c>
      <c r="DD348" s="162">
        <f>$AU58*'PTAC PTHP Market Distribution'!BL$215</f>
        <v>0</v>
      </c>
      <c r="DE348" s="162">
        <f>$AU58*'PTAC PTHP Market Distribution'!BM$215</f>
        <v>0</v>
      </c>
      <c r="DF348" s="162">
        <f>$AU58*'PTAC PTHP Market Distribution'!BN$215</f>
        <v>0</v>
      </c>
      <c r="DG348" s="162">
        <f>$AU58*'PTAC PTHP Market Distribution'!BO$215</f>
        <v>0</v>
      </c>
      <c r="DH348" s="162">
        <f>$AU58*'PTAC PTHP Market Distribution'!BP$215</f>
        <v>7172.5098836753778</v>
      </c>
      <c r="DI348" s="162">
        <f t="shared" si="522"/>
        <v>7172.5098836753778</v>
      </c>
      <c r="DK348" s="885"/>
      <c r="DL348" s="517" t="str">
        <f t="shared" si="571"/>
        <v>2041PTHP Non-Standard Size - 11,000 Btu/h</v>
      </c>
      <c r="DM348" s="517" t="str">
        <f>VLOOKUP($DN348, 'Index Tables'!$F$4:$G$9, 2, FALSE)</f>
        <v>PTHP Non-Standard Size - 11,000 Btu/h</v>
      </c>
      <c r="DN348" s="38" t="s">
        <v>78</v>
      </c>
      <c r="DO348" s="361">
        <f t="shared" si="554"/>
        <v>2041</v>
      </c>
      <c r="DP348" s="381">
        <v>0</v>
      </c>
      <c r="DQ348" s="381">
        <f t="shared" si="536"/>
        <v>856891.46061070974</v>
      </c>
      <c r="DR348" s="381">
        <f t="shared" si="537"/>
        <v>794906.22166144801</v>
      </c>
      <c r="DS348" s="381">
        <f t="shared" si="538"/>
        <v>757860.09503561887</v>
      </c>
      <c r="DT348" s="381">
        <f t="shared" si="539"/>
        <v>715128.29840734159</v>
      </c>
      <c r="DU348" s="381">
        <f t="shared" si="540"/>
        <v>0</v>
      </c>
      <c r="DV348" s="381">
        <f t="shared" si="541"/>
        <v>0</v>
      </c>
      <c r="DW348" s="381">
        <f t="shared" si="542"/>
        <v>3124786.0757151162</v>
      </c>
      <c r="DX348" s="418"/>
      <c r="DY348" s="885"/>
      <c r="DZ348" s="371" t="str">
        <f t="shared" si="572"/>
        <v>2041PTHP Non-Standard Size - 11,000 Btu/h</v>
      </c>
      <c r="EA348" s="371" t="str">
        <f>VLOOKUP($EB348, 'Index Tables'!$F$4:$G$9, 2, FALSE)</f>
        <v>PTHP Non-Standard Size - 11,000 Btu/h</v>
      </c>
      <c r="EB348" s="414" t="s">
        <v>78</v>
      </c>
      <c r="EC348" s="361">
        <f t="shared" si="514"/>
        <v>2041</v>
      </c>
      <c r="ED348" s="409"/>
      <c r="EE348" s="411">
        <f t="shared" si="543"/>
        <v>856891.46061070974</v>
      </c>
      <c r="EF348" s="411">
        <f t="shared" si="544"/>
        <v>794906.22166144801</v>
      </c>
      <c r="EG348" s="411">
        <f t="shared" si="545"/>
        <v>757860.09503561887</v>
      </c>
      <c r="EH348" s="411">
        <f t="shared" si="546"/>
        <v>715128.29840734159</v>
      </c>
      <c r="EI348" s="411">
        <f t="shared" si="547"/>
        <v>0</v>
      </c>
      <c r="EJ348" s="411">
        <f t="shared" si="548"/>
        <v>0</v>
      </c>
      <c r="EK348" s="411">
        <f t="shared" si="555"/>
        <v>3124786.0757151181</v>
      </c>
      <c r="EL348" s="555">
        <f t="shared" si="556"/>
        <v>1.862645149230957E-9</v>
      </c>
      <c r="EM348" s="409"/>
      <c r="EN348" s="552">
        <f t="shared" si="573"/>
        <v>3124786.0757151162</v>
      </c>
      <c r="EO348" s="407" t="str">
        <f t="shared" si="557"/>
        <v>OK</v>
      </c>
      <c r="EP348" s="882"/>
      <c r="EQ348" s="267" t="str">
        <f t="shared" si="574"/>
        <v>2041PTHP Non-Standard Size - 11,000 Btu/h</v>
      </c>
      <c r="ER348" s="685" t="str">
        <f t="shared" si="575"/>
        <v>PTHP Non-Standard Size - 11,000 Btu/h</v>
      </c>
      <c r="ES348" s="686">
        <f t="shared" si="576"/>
        <v>2041</v>
      </c>
      <c r="ET348" s="687">
        <f t="shared" si="577"/>
        <v>0</v>
      </c>
      <c r="EU348" s="687">
        <f t="shared" si="558"/>
        <v>856891.46061070927</v>
      </c>
      <c r="EV348" s="687">
        <f t="shared" si="559"/>
        <v>794906.22166144755</v>
      </c>
      <c r="EW348" s="687">
        <f t="shared" si="560"/>
        <v>757860.0950356184</v>
      </c>
      <c r="EX348" s="687">
        <f t="shared" si="561"/>
        <v>715128.29840734112</v>
      </c>
      <c r="EY348" s="293">
        <f t="shared" si="562"/>
        <v>0</v>
      </c>
      <c r="EZ348" s="293">
        <f t="shared" si="563"/>
        <v>0</v>
      </c>
      <c r="FA348" s="293">
        <f t="shared" si="578"/>
        <v>3124786.0757151162</v>
      </c>
      <c r="FB348" s="676" t="str">
        <f t="shared" si="579"/>
        <v>OK</v>
      </c>
      <c r="FD348" s="267" t="str">
        <f t="shared" si="580"/>
        <v>2041PTHP Non-Standard Size - 11,000 Btu/h</v>
      </c>
      <c r="FE348" s="685" t="str">
        <f t="shared" si="581"/>
        <v>PTHP Non-Standard Size - 11,000 Btu/h</v>
      </c>
      <c r="FF348" s="686">
        <f t="shared" si="582"/>
        <v>2041</v>
      </c>
      <c r="FG348" s="685">
        <f t="shared" si="583"/>
        <v>0</v>
      </c>
      <c r="FH348" s="685">
        <f t="shared" si="564"/>
        <v>0.27422403961353009</v>
      </c>
      <c r="FI348" s="685">
        <f t="shared" si="565"/>
        <v>0.25438740521766151</v>
      </c>
      <c r="FJ348" s="685">
        <f t="shared" si="566"/>
        <v>0.24253183311506532</v>
      </c>
      <c r="FK348" s="685">
        <f t="shared" si="567"/>
        <v>0.22885672205374313</v>
      </c>
      <c r="FL348" s="692">
        <f t="shared" si="568"/>
        <v>0</v>
      </c>
      <c r="FM348" s="692">
        <f t="shared" si="569"/>
        <v>0</v>
      </c>
      <c r="FN348" s="692">
        <f t="shared" si="570"/>
        <v>1</v>
      </c>
      <c r="FO348" s="676" t="str">
        <f t="shared" si="584"/>
        <v>OK</v>
      </c>
    </row>
    <row r="349" spans="50:171">
      <c r="AX349" s="575" t="s">
        <v>78</v>
      </c>
      <c r="AY349" s="361">
        <f t="shared" si="585"/>
        <v>2042</v>
      </c>
      <c r="AZ349" s="247">
        <f>$AU59*'PTAC PTHP Market Distribution'!M$215</f>
        <v>1927.5371417800436</v>
      </c>
      <c r="BA349" s="247">
        <f>$AU59*'PTAC PTHP Market Distribution'!N$215</f>
        <v>1788.1042546420872</v>
      </c>
      <c r="BB349" s="247">
        <f>$AU59*'PTAC PTHP Market Distribution'!O$215</f>
        <v>1704.7707307212384</v>
      </c>
      <c r="BC349" s="247">
        <f>$AU59*'PTAC PTHP Market Distribution'!P$215</f>
        <v>1608.6475588585015</v>
      </c>
      <c r="BD349" s="247">
        <f>$AU59*'PTAC PTHP Market Distribution'!Q$215</f>
        <v>0</v>
      </c>
      <c r="BE349" s="247">
        <f>$AU59*'PTAC PTHP Market Distribution'!R$215</f>
        <v>0</v>
      </c>
      <c r="BF349" s="162">
        <f t="shared" si="530"/>
        <v>7029.0596860018713</v>
      </c>
      <c r="BH349" s="575" t="s">
        <v>78</v>
      </c>
      <c r="BI349" s="161">
        <f t="shared" si="549"/>
        <v>2042</v>
      </c>
      <c r="BJ349" s="162">
        <f>$AU59*'PTAC PTHP Market Distribution'!V$215</f>
        <v>0</v>
      </c>
      <c r="BK349" s="162">
        <f>$AU59*'PTAC PTHP Market Distribution'!W$215</f>
        <v>0</v>
      </c>
      <c r="BL349" s="162">
        <f>$AU59*'PTAC PTHP Market Distribution'!X$215</f>
        <v>3715.6413964221306</v>
      </c>
      <c r="BM349" s="162">
        <f>$AU59*'PTAC PTHP Market Distribution'!Y$215</f>
        <v>1704.7707307212384</v>
      </c>
      <c r="BN349" s="162">
        <f>$AU59*'PTAC PTHP Market Distribution'!Z$215</f>
        <v>1608.6475588585015</v>
      </c>
      <c r="BO349" s="162">
        <f>$AU59*'PTAC PTHP Market Distribution'!AA$215</f>
        <v>0</v>
      </c>
      <c r="BP349" s="162">
        <f>$AU59*'PTAC PTHP Market Distribution'!AB$215</f>
        <v>0</v>
      </c>
      <c r="BQ349" s="162">
        <f t="shared" si="518"/>
        <v>7029.0596860018704</v>
      </c>
      <c r="BR349" s="148"/>
      <c r="BS349" s="575" t="s">
        <v>78</v>
      </c>
      <c r="BT349" s="161">
        <f t="shared" si="550"/>
        <v>2042</v>
      </c>
      <c r="BU349" s="162">
        <f>$AU59*'PTAC PTHP Market Distribution'!AF$215</f>
        <v>0</v>
      </c>
      <c r="BV349" s="162">
        <f>$AU59*'PTAC PTHP Market Distribution'!AG$215</f>
        <v>0</v>
      </c>
      <c r="BW349" s="162">
        <f>$AU59*'PTAC PTHP Market Distribution'!AH$215</f>
        <v>0</v>
      </c>
      <c r="BX349" s="162">
        <f>$AU59*'PTAC PTHP Market Distribution'!AI$215</f>
        <v>5420.4121271433687</v>
      </c>
      <c r="BY349" s="162">
        <f>$AU59*'PTAC PTHP Market Distribution'!AJ$215</f>
        <v>1608.6475588585015</v>
      </c>
      <c r="BZ349" s="162">
        <f>$AU59*'PTAC PTHP Market Distribution'!AK$215</f>
        <v>0</v>
      </c>
      <c r="CA349" s="162">
        <f>$AU59*'PTAC PTHP Market Distribution'!AL$215</f>
        <v>0</v>
      </c>
      <c r="CB349" s="162">
        <f t="shared" si="519"/>
        <v>7029.0596860018704</v>
      </c>
      <c r="CC349" s="148"/>
      <c r="CD349" s="575" t="s">
        <v>78</v>
      </c>
      <c r="CE349" s="161">
        <f t="shared" si="551"/>
        <v>2042</v>
      </c>
      <c r="CF349" s="162">
        <f>$AU59*'PTAC PTHP Market Distribution'!AP$215</f>
        <v>0</v>
      </c>
      <c r="CG349" s="162">
        <f>$AU59*'PTAC PTHP Market Distribution'!AQ$215</f>
        <v>0</v>
      </c>
      <c r="CH349" s="162">
        <f>$AU59*'PTAC PTHP Market Distribution'!AR$215</f>
        <v>0</v>
      </c>
      <c r="CI349" s="162">
        <f>$AU59*'PTAC PTHP Market Distribution'!AS$215</f>
        <v>0</v>
      </c>
      <c r="CJ349" s="162">
        <f>$AU59*'PTAC PTHP Market Distribution'!AT$215</f>
        <v>7029.0596860018704</v>
      </c>
      <c r="CK349" s="162">
        <f>$AU59*'PTAC PTHP Market Distribution'!AU$215</f>
        <v>0</v>
      </c>
      <c r="CL349" s="162">
        <f>$AU59*'PTAC PTHP Market Distribution'!AV$215</f>
        <v>0</v>
      </c>
      <c r="CM349" s="162">
        <f t="shared" si="520"/>
        <v>7029.0596860018704</v>
      </c>
      <c r="CN349" s="148"/>
      <c r="CO349" s="575" t="s">
        <v>78</v>
      </c>
      <c r="CP349" s="161">
        <f t="shared" si="552"/>
        <v>2042</v>
      </c>
      <c r="CQ349" s="162">
        <f>$AU59*'PTAC PTHP Market Distribution'!AZ$215</f>
        <v>0</v>
      </c>
      <c r="CR349" s="162">
        <f>$AU59*'PTAC PTHP Market Distribution'!BA$215</f>
        <v>0</v>
      </c>
      <c r="CS349" s="162">
        <f>$AU59*'PTAC PTHP Market Distribution'!BB$215</f>
        <v>0</v>
      </c>
      <c r="CT349" s="162">
        <f>$AU59*'PTAC PTHP Market Distribution'!BC$215</f>
        <v>0</v>
      </c>
      <c r="CU349" s="162">
        <f>$AU59*'PTAC PTHP Market Distribution'!BD$215</f>
        <v>0</v>
      </c>
      <c r="CV349" s="162">
        <f>$AU59*'PTAC PTHP Market Distribution'!BE$215</f>
        <v>7029.0596860018704</v>
      </c>
      <c r="CW349" s="162">
        <f>$AU59*'PTAC PTHP Market Distribution'!BF$215</f>
        <v>0</v>
      </c>
      <c r="CX349" s="162">
        <f t="shared" si="521"/>
        <v>7029.0596860018704</v>
      </c>
      <c r="CY349" s="148"/>
      <c r="CZ349" s="575" t="s">
        <v>78</v>
      </c>
      <c r="DA349" s="161">
        <f t="shared" si="553"/>
        <v>2042</v>
      </c>
      <c r="DB349" s="162">
        <f>$AU59*'PTAC PTHP Market Distribution'!BJ$215</f>
        <v>0</v>
      </c>
      <c r="DC349" s="162">
        <f>$AU59*'PTAC PTHP Market Distribution'!BK$215</f>
        <v>0</v>
      </c>
      <c r="DD349" s="162">
        <f>$AU59*'PTAC PTHP Market Distribution'!BL$215</f>
        <v>0</v>
      </c>
      <c r="DE349" s="162">
        <f>$AU59*'PTAC PTHP Market Distribution'!BM$215</f>
        <v>0</v>
      </c>
      <c r="DF349" s="162">
        <f>$AU59*'PTAC PTHP Market Distribution'!BN$215</f>
        <v>0</v>
      </c>
      <c r="DG349" s="162">
        <f>$AU59*'PTAC PTHP Market Distribution'!BO$215</f>
        <v>0</v>
      </c>
      <c r="DH349" s="162">
        <f>$AU59*'PTAC PTHP Market Distribution'!BP$215</f>
        <v>7029.0596860018704</v>
      </c>
      <c r="DI349" s="162">
        <f t="shared" si="522"/>
        <v>7029.0596860018704</v>
      </c>
      <c r="DK349" s="885"/>
      <c r="DL349" s="517" t="str">
        <f t="shared" si="571"/>
        <v>2042PTHP Non-Standard Size - 11,000 Btu/h</v>
      </c>
      <c r="DM349" s="517" t="str">
        <f>VLOOKUP($DN349, 'Index Tables'!$F$4:$G$9, 2, FALSE)</f>
        <v>PTHP Non-Standard Size - 11,000 Btu/h</v>
      </c>
      <c r="DN349" s="38" t="s">
        <v>78</v>
      </c>
      <c r="DO349" s="361">
        <f t="shared" si="554"/>
        <v>2042</v>
      </c>
      <c r="DP349" s="381">
        <v>0</v>
      </c>
      <c r="DQ349" s="381">
        <f t="shared" si="536"/>
        <v>872098.15734700172</v>
      </c>
      <c r="DR349" s="381">
        <f t="shared" si="537"/>
        <v>809012.90658275911</v>
      </c>
      <c r="DS349" s="381">
        <f t="shared" si="538"/>
        <v>771309.34638599469</v>
      </c>
      <c r="DT349" s="381">
        <f t="shared" si="539"/>
        <v>727819.21629053599</v>
      </c>
      <c r="DU349" s="381">
        <f t="shared" si="540"/>
        <v>0</v>
      </c>
      <c r="DV349" s="381">
        <f t="shared" si="541"/>
        <v>0</v>
      </c>
      <c r="DW349" s="381">
        <f t="shared" si="542"/>
        <v>3180239.6266062898</v>
      </c>
      <c r="DX349" s="418"/>
      <c r="DY349" s="885"/>
      <c r="DZ349" s="371" t="str">
        <f t="shared" si="572"/>
        <v>2042PTHP Non-Standard Size - 11,000 Btu/h</v>
      </c>
      <c r="EA349" s="371" t="str">
        <f>VLOOKUP($EB349, 'Index Tables'!$F$4:$G$9, 2, FALSE)</f>
        <v>PTHP Non-Standard Size - 11,000 Btu/h</v>
      </c>
      <c r="EB349" s="414" t="s">
        <v>78</v>
      </c>
      <c r="EC349" s="361">
        <f t="shared" si="514"/>
        <v>2042</v>
      </c>
      <c r="ED349" s="409"/>
      <c r="EE349" s="411">
        <f t="shared" si="543"/>
        <v>872098.15734700172</v>
      </c>
      <c r="EF349" s="411">
        <f t="shared" si="544"/>
        <v>809012.90658275911</v>
      </c>
      <c r="EG349" s="411">
        <f t="shared" si="545"/>
        <v>771309.34638599469</v>
      </c>
      <c r="EH349" s="411">
        <f t="shared" si="546"/>
        <v>727819.21629053599</v>
      </c>
      <c r="EI349" s="411">
        <f t="shared" si="547"/>
        <v>0</v>
      </c>
      <c r="EJ349" s="411">
        <f t="shared" si="548"/>
        <v>0</v>
      </c>
      <c r="EK349" s="411">
        <f t="shared" si="555"/>
        <v>3180239.6266062916</v>
      </c>
      <c r="EL349" s="555">
        <f t="shared" si="556"/>
        <v>1.862645149230957E-9</v>
      </c>
      <c r="EM349" s="409"/>
      <c r="EN349" s="552">
        <f t="shared" si="573"/>
        <v>3180239.6266062898</v>
      </c>
      <c r="EO349" s="407" t="str">
        <f t="shared" si="557"/>
        <v>OK</v>
      </c>
      <c r="EP349" s="882"/>
      <c r="EQ349" s="267" t="str">
        <f t="shared" si="574"/>
        <v>2042PTHP Non-Standard Size - 11,000 Btu/h</v>
      </c>
      <c r="ER349" s="685" t="str">
        <f t="shared" si="575"/>
        <v>PTHP Non-Standard Size - 11,000 Btu/h</v>
      </c>
      <c r="ES349" s="686">
        <f t="shared" si="576"/>
        <v>2042</v>
      </c>
      <c r="ET349" s="687">
        <f t="shared" si="577"/>
        <v>0</v>
      </c>
      <c r="EU349" s="687">
        <f t="shared" si="558"/>
        <v>872098.15734700125</v>
      </c>
      <c r="EV349" s="687">
        <f t="shared" si="559"/>
        <v>809012.90658275865</v>
      </c>
      <c r="EW349" s="687">
        <f t="shared" si="560"/>
        <v>771309.34638599423</v>
      </c>
      <c r="EX349" s="687">
        <f t="shared" si="561"/>
        <v>727819.21629053552</v>
      </c>
      <c r="EY349" s="293">
        <f t="shared" si="562"/>
        <v>0</v>
      </c>
      <c r="EZ349" s="293">
        <f t="shared" si="563"/>
        <v>0</v>
      </c>
      <c r="FA349" s="293">
        <f t="shared" si="578"/>
        <v>3180239.6266062893</v>
      </c>
      <c r="FB349" s="676" t="str">
        <f t="shared" si="579"/>
        <v>OK</v>
      </c>
      <c r="FD349" s="267" t="str">
        <f t="shared" si="580"/>
        <v>2042PTHP Non-Standard Size - 11,000 Btu/h</v>
      </c>
      <c r="FE349" s="685" t="str">
        <f t="shared" si="581"/>
        <v>PTHP Non-Standard Size - 11,000 Btu/h</v>
      </c>
      <c r="FF349" s="686">
        <f t="shared" si="582"/>
        <v>2042</v>
      </c>
      <c r="FG349" s="685">
        <f t="shared" si="583"/>
        <v>0</v>
      </c>
      <c r="FH349" s="685">
        <f t="shared" si="564"/>
        <v>0.27422403961353009</v>
      </c>
      <c r="FI349" s="685">
        <f t="shared" si="565"/>
        <v>0.25438740521766151</v>
      </c>
      <c r="FJ349" s="685">
        <f t="shared" si="566"/>
        <v>0.24253183311506532</v>
      </c>
      <c r="FK349" s="685">
        <f t="shared" si="567"/>
        <v>0.22885672205374316</v>
      </c>
      <c r="FL349" s="692">
        <f t="shared" si="568"/>
        <v>0</v>
      </c>
      <c r="FM349" s="692">
        <f t="shared" si="569"/>
        <v>0</v>
      </c>
      <c r="FN349" s="692">
        <f t="shared" si="570"/>
        <v>1</v>
      </c>
      <c r="FO349" s="676" t="str">
        <f t="shared" si="584"/>
        <v>OK</v>
      </c>
    </row>
    <row r="350" spans="50:171" ht="120">
      <c r="AX350" s="575" t="s">
        <v>78</v>
      </c>
      <c r="AY350" s="361">
        <f t="shared" si="585"/>
        <v>2043</v>
      </c>
      <c r="AZ350" s="247">
        <f>$AU60*'PTAC PTHP Market Distribution'!M$215</f>
        <v>0</v>
      </c>
      <c r="BA350" s="247">
        <f>$AU60*'PTAC PTHP Market Distribution'!N$215</f>
        <v>0</v>
      </c>
      <c r="BB350" s="247">
        <f>$AU60*'PTAC PTHP Market Distribution'!O$215</f>
        <v>0</v>
      </c>
      <c r="BC350" s="247">
        <f>$AU60*'PTAC PTHP Market Distribution'!P$215</f>
        <v>0</v>
      </c>
      <c r="BD350" s="247">
        <f>$AU60*'PTAC PTHP Market Distribution'!Q$215</f>
        <v>0</v>
      </c>
      <c r="BE350" s="247">
        <f>$AU60*'PTAC PTHP Market Distribution'!R$215</f>
        <v>0</v>
      </c>
      <c r="BF350" s="162">
        <f t="shared" si="530"/>
        <v>0</v>
      </c>
      <c r="BH350" s="575" t="s">
        <v>78</v>
      </c>
      <c r="BI350" s="161">
        <f t="shared" si="549"/>
        <v>2043</v>
      </c>
      <c r="BJ350" s="162">
        <f>$AU60*'PTAC PTHP Market Distribution'!V$215</f>
        <v>0</v>
      </c>
      <c r="BK350" s="162">
        <f>$AU60*'PTAC PTHP Market Distribution'!W$215</f>
        <v>0</v>
      </c>
      <c r="BL350" s="162">
        <f>$AU60*'PTAC PTHP Market Distribution'!X$215</f>
        <v>0</v>
      </c>
      <c r="BM350" s="162">
        <f>$AU60*'PTAC PTHP Market Distribution'!Y$215</f>
        <v>0</v>
      </c>
      <c r="BN350" s="162">
        <f>$AU60*'PTAC PTHP Market Distribution'!Z$215</f>
        <v>0</v>
      </c>
      <c r="BO350" s="162">
        <f>$AU60*'PTAC PTHP Market Distribution'!AA$215</f>
        <v>0</v>
      </c>
      <c r="BP350" s="162">
        <f>$AU60*'PTAC PTHP Market Distribution'!AB$215</f>
        <v>0</v>
      </c>
      <c r="BQ350" s="162">
        <f t="shared" si="518"/>
        <v>0</v>
      </c>
      <c r="BR350" s="148"/>
      <c r="BS350" s="575" t="s">
        <v>78</v>
      </c>
      <c r="BT350" s="161">
        <f t="shared" si="550"/>
        <v>2043</v>
      </c>
      <c r="BU350" s="162">
        <f>$AU60*'PTAC PTHP Market Distribution'!AF$215</f>
        <v>0</v>
      </c>
      <c r="BV350" s="162">
        <f>$AU60*'PTAC PTHP Market Distribution'!AG$215</f>
        <v>0</v>
      </c>
      <c r="BW350" s="162">
        <f>$AU60*'PTAC PTHP Market Distribution'!AH$215</f>
        <v>0</v>
      </c>
      <c r="BX350" s="162">
        <f>$AU60*'PTAC PTHP Market Distribution'!AI$215</f>
        <v>0</v>
      </c>
      <c r="BY350" s="162">
        <f>$AU60*'PTAC PTHP Market Distribution'!AJ$215</f>
        <v>0</v>
      </c>
      <c r="BZ350" s="162">
        <f>$AU60*'PTAC PTHP Market Distribution'!AK$215</f>
        <v>0</v>
      </c>
      <c r="CA350" s="162">
        <f>$AU60*'PTAC PTHP Market Distribution'!AL$215</f>
        <v>0</v>
      </c>
      <c r="CB350" s="162">
        <f t="shared" si="519"/>
        <v>0</v>
      </c>
      <c r="CC350" s="148"/>
      <c r="CD350" s="575" t="s">
        <v>78</v>
      </c>
      <c r="CE350" s="161">
        <f t="shared" si="551"/>
        <v>2043</v>
      </c>
      <c r="CF350" s="162">
        <f>$AU60*'PTAC PTHP Market Distribution'!AP$215</f>
        <v>0</v>
      </c>
      <c r="CG350" s="162">
        <f>$AU60*'PTAC PTHP Market Distribution'!AQ$215</f>
        <v>0</v>
      </c>
      <c r="CH350" s="162">
        <f>$AU60*'PTAC PTHP Market Distribution'!AR$215</f>
        <v>0</v>
      </c>
      <c r="CI350" s="162">
        <f>$AU60*'PTAC PTHP Market Distribution'!AS$215</f>
        <v>0</v>
      </c>
      <c r="CJ350" s="162">
        <f>$AU60*'PTAC PTHP Market Distribution'!AT$215</f>
        <v>0</v>
      </c>
      <c r="CK350" s="162">
        <f>$AU60*'PTAC PTHP Market Distribution'!AU$215</f>
        <v>0</v>
      </c>
      <c r="CL350" s="162">
        <f>$AU60*'PTAC PTHP Market Distribution'!AV$215</f>
        <v>0</v>
      </c>
      <c r="CM350" s="162">
        <f t="shared" si="520"/>
        <v>0</v>
      </c>
      <c r="CN350" s="148"/>
      <c r="CO350" s="575" t="s">
        <v>78</v>
      </c>
      <c r="CP350" s="161">
        <f t="shared" si="552"/>
        <v>2043</v>
      </c>
      <c r="CQ350" s="162">
        <f>$AU60*'PTAC PTHP Market Distribution'!AZ$215</f>
        <v>0</v>
      </c>
      <c r="CR350" s="162">
        <f>$AU60*'PTAC PTHP Market Distribution'!BA$215</f>
        <v>0</v>
      </c>
      <c r="CS350" s="162">
        <f>$AU60*'PTAC PTHP Market Distribution'!BB$215</f>
        <v>0</v>
      </c>
      <c r="CT350" s="162">
        <f>$AU60*'PTAC PTHP Market Distribution'!BC$215</f>
        <v>0</v>
      </c>
      <c r="CU350" s="162">
        <f>$AU60*'PTAC PTHP Market Distribution'!BD$215</f>
        <v>0</v>
      </c>
      <c r="CV350" s="162">
        <f>$AU60*'PTAC PTHP Market Distribution'!BE$215</f>
        <v>0</v>
      </c>
      <c r="CW350" s="162">
        <f>$AU60*'PTAC PTHP Market Distribution'!BF$215</f>
        <v>0</v>
      </c>
      <c r="CX350" s="162">
        <f t="shared" si="521"/>
        <v>0</v>
      </c>
      <c r="CY350" s="148"/>
      <c r="CZ350" s="575" t="s">
        <v>78</v>
      </c>
      <c r="DA350" s="161">
        <f t="shared" si="553"/>
        <v>2043</v>
      </c>
      <c r="DB350" s="162">
        <f>$AU60*'PTAC PTHP Market Distribution'!BJ$215</f>
        <v>0</v>
      </c>
      <c r="DC350" s="162">
        <f>$AU60*'PTAC PTHP Market Distribution'!BK$215</f>
        <v>0</v>
      </c>
      <c r="DD350" s="162">
        <f>$AU60*'PTAC PTHP Market Distribution'!BL$215</f>
        <v>0</v>
      </c>
      <c r="DE350" s="162">
        <f>$AU60*'PTAC PTHP Market Distribution'!BM$215</f>
        <v>0</v>
      </c>
      <c r="DF350" s="162">
        <f>$AU60*'PTAC PTHP Market Distribution'!BN$215</f>
        <v>0</v>
      </c>
      <c r="DG350" s="162">
        <f>$AU60*'PTAC PTHP Market Distribution'!BO$215</f>
        <v>0</v>
      </c>
      <c r="DH350" s="162">
        <f>$AU60*'PTAC PTHP Market Distribution'!BP$215</f>
        <v>0</v>
      </c>
      <c r="DI350" s="162">
        <f t="shared" si="522"/>
        <v>0</v>
      </c>
      <c r="DK350" s="885"/>
      <c r="DL350" s="517" t="str">
        <f t="shared" si="571"/>
        <v>2043PTHP Non-Standard Size - 11,000 Btu/h</v>
      </c>
      <c r="DM350" s="517" t="str">
        <f>VLOOKUP($DN350, 'Index Tables'!$F$4:$G$9, 2, FALSE)</f>
        <v>PTHP Non-Standard Size - 11,000 Btu/h</v>
      </c>
      <c r="DN350" s="38" t="s">
        <v>78</v>
      </c>
      <c r="DO350" s="361">
        <f t="shared" si="554"/>
        <v>2043</v>
      </c>
      <c r="DP350" s="381">
        <v>0</v>
      </c>
      <c r="DQ350" s="381">
        <f t="shared" ref="DQ350:DQ369" si="586">DQ349*(1+$O60)</f>
        <v>802330.30475924164</v>
      </c>
      <c r="DR350" s="381">
        <f t="shared" ref="DR350:DR369" si="587">DR349*(1+$O60)</f>
        <v>744291.87405613845</v>
      </c>
      <c r="DS350" s="381">
        <f t="shared" ref="DS350:DS369" si="588">DS349*(1+$O60)</f>
        <v>709604.59867511515</v>
      </c>
      <c r="DT350" s="381">
        <f t="shared" ref="DT350:DT369" si="589">DT349*(1+$O60)</f>
        <v>669593.67898729315</v>
      </c>
      <c r="DU350" s="381">
        <f t="shared" ref="DU350:DU369" si="590">DU349*(1+$O60)</f>
        <v>0</v>
      </c>
      <c r="DV350" s="381">
        <f t="shared" ref="DV350:DV369" si="591">DV349*(1+$O60)</f>
        <v>0</v>
      </c>
      <c r="DW350" s="381">
        <f t="shared" ref="DW350:DW369" si="592">DW349*(1+$O60)</f>
        <v>2925820.4564777869</v>
      </c>
      <c r="DX350" s="418"/>
      <c r="DY350" s="885"/>
      <c r="DZ350" s="371" t="str">
        <f t="shared" si="572"/>
        <v>2043PTHP Non-Standard Size - 11,000 Btu/h</v>
      </c>
      <c r="EA350" s="371" t="str">
        <f>VLOOKUP($EB350, 'Index Tables'!$F$4:$G$9, 2, FALSE)</f>
        <v>PTHP Non-Standard Size - 11,000 Btu/h</v>
      </c>
      <c r="EB350" s="414" t="s">
        <v>78</v>
      </c>
      <c r="EC350" s="361">
        <f t="shared" si="514"/>
        <v>2043</v>
      </c>
      <c r="ED350" s="409"/>
      <c r="EE350" s="411">
        <f t="shared" si="543"/>
        <v>887675.848021182</v>
      </c>
      <c r="EF350" s="411">
        <f t="shared" si="544"/>
        <v>823463.74873165647</v>
      </c>
      <c r="EG350" s="411">
        <f t="shared" si="545"/>
        <v>785086.71572324517</v>
      </c>
      <c r="EH350" s="411">
        <f t="shared" si="546"/>
        <v>740819.75129061984</v>
      </c>
      <c r="EI350" s="411">
        <f t="shared" si="547"/>
        <v>0</v>
      </c>
      <c r="EJ350" s="411">
        <f t="shared" si="548"/>
        <v>0</v>
      </c>
      <c r="EK350" s="411">
        <f t="shared" si="555"/>
        <v>3237046.0637667035</v>
      </c>
      <c r="EL350" s="555">
        <f t="shared" si="556"/>
        <v>311225.6072889166</v>
      </c>
      <c r="EM350" s="409"/>
      <c r="EN350" s="552">
        <f t="shared" si="573"/>
        <v>2925820.4564777869</v>
      </c>
      <c r="EO350" s="407" t="str">
        <f t="shared" si="557"/>
        <v>OK</v>
      </c>
      <c r="EP350" s="164" t="s">
        <v>161</v>
      </c>
      <c r="EQ350" s="267" t="str">
        <f t="shared" si="574"/>
        <v>2043PTHP Non-Standard Size - 11,000 Btu/h</v>
      </c>
      <c r="ER350" s="685" t="str">
        <f t="shared" si="575"/>
        <v>PTHP Non-Standard Size - 11,000 Btu/h</v>
      </c>
      <c r="ES350" s="686">
        <f t="shared" si="576"/>
        <v>2043</v>
      </c>
      <c r="ET350" s="687">
        <f t="shared" si="577"/>
        <v>0</v>
      </c>
      <c r="EU350" s="687">
        <f t="shared" si="558"/>
        <v>802330.30475924117</v>
      </c>
      <c r="EV350" s="687">
        <f t="shared" si="559"/>
        <v>744291.8740561381</v>
      </c>
      <c r="EW350" s="687">
        <f t="shared" si="560"/>
        <v>709604.5986751148</v>
      </c>
      <c r="EX350" s="687">
        <f t="shared" si="561"/>
        <v>669593.67898729281</v>
      </c>
      <c r="EY350" s="293">
        <f t="shared" si="562"/>
        <v>0</v>
      </c>
      <c r="EZ350" s="293">
        <f t="shared" si="563"/>
        <v>0</v>
      </c>
      <c r="FA350" s="293">
        <f t="shared" si="578"/>
        <v>2925820.4564777864</v>
      </c>
      <c r="FB350" s="677" t="str">
        <f t="shared" si="579"/>
        <v>OK</v>
      </c>
      <c r="FD350" s="267" t="str">
        <f t="shared" si="580"/>
        <v>2043PTHP Non-Standard Size - 11,000 Btu/h</v>
      </c>
      <c r="FE350" s="685" t="str">
        <f t="shared" si="581"/>
        <v>PTHP Non-Standard Size - 11,000 Btu/h</v>
      </c>
      <c r="FF350" s="686">
        <f t="shared" si="582"/>
        <v>2043</v>
      </c>
      <c r="FG350" s="685">
        <f t="shared" si="583"/>
        <v>0</v>
      </c>
      <c r="FH350" s="685">
        <f t="shared" si="564"/>
        <v>0.27422403961353009</v>
      </c>
      <c r="FI350" s="685">
        <f t="shared" si="565"/>
        <v>0.25438740521766151</v>
      </c>
      <c r="FJ350" s="685">
        <f t="shared" si="566"/>
        <v>0.24253183311506535</v>
      </c>
      <c r="FK350" s="685">
        <f t="shared" si="567"/>
        <v>0.22885672205374319</v>
      </c>
      <c r="FL350" s="692">
        <f t="shared" si="568"/>
        <v>0</v>
      </c>
      <c r="FM350" s="692">
        <f t="shared" si="569"/>
        <v>0</v>
      </c>
      <c r="FN350" s="692">
        <f t="shared" si="570"/>
        <v>1</v>
      </c>
      <c r="FO350" s="677" t="str">
        <f t="shared" si="584"/>
        <v>OK</v>
      </c>
    </row>
    <row r="351" spans="50:171">
      <c r="AX351" s="575" t="s">
        <v>78</v>
      </c>
      <c r="AY351" s="361">
        <f t="shared" si="585"/>
        <v>2044</v>
      </c>
      <c r="AZ351" s="247">
        <f>$AU61*'PTAC PTHP Market Distribution'!M$215</f>
        <v>0</v>
      </c>
      <c r="BA351" s="247">
        <f>$AU61*'PTAC PTHP Market Distribution'!N$215</f>
        <v>0</v>
      </c>
      <c r="BB351" s="247">
        <f>$AU61*'PTAC PTHP Market Distribution'!O$215</f>
        <v>0</v>
      </c>
      <c r="BC351" s="247">
        <f>$AU61*'PTAC PTHP Market Distribution'!P$215</f>
        <v>0</v>
      </c>
      <c r="BD351" s="247">
        <f>$AU61*'PTAC PTHP Market Distribution'!Q$215</f>
        <v>0</v>
      </c>
      <c r="BE351" s="247">
        <f>$AU61*'PTAC PTHP Market Distribution'!R$215</f>
        <v>0</v>
      </c>
      <c r="BF351" s="162">
        <f t="shared" si="530"/>
        <v>0</v>
      </c>
      <c r="BH351" s="575" t="s">
        <v>78</v>
      </c>
      <c r="BI351" s="161">
        <f t="shared" si="549"/>
        <v>2044</v>
      </c>
      <c r="BJ351" s="162">
        <f>$AU61*'PTAC PTHP Market Distribution'!V$215</f>
        <v>0</v>
      </c>
      <c r="BK351" s="162">
        <f>$AU61*'PTAC PTHP Market Distribution'!W$215</f>
        <v>0</v>
      </c>
      <c r="BL351" s="162">
        <f>$AU61*'PTAC PTHP Market Distribution'!X$215</f>
        <v>0</v>
      </c>
      <c r="BM351" s="162">
        <f>$AU61*'PTAC PTHP Market Distribution'!Y$215</f>
        <v>0</v>
      </c>
      <c r="BN351" s="162">
        <f>$AU61*'PTAC PTHP Market Distribution'!Z$215</f>
        <v>0</v>
      </c>
      <c r="BO351" s="162">
        <f>$AU61*'PTAC PTHP Market Distribution'!AA$215</f>
        <v>0</v>
      </c>
      <c r="BP351" s="162">
        <f>$AU61*'PTAC PTHP Market Distribution'!AB$215</f>
        <v>0</v>
      </c>
      <c r="BQ351" s="162">
        <f t="shared" si="518"/>
        <v>0</v>
      </c>
      <c r="BR351" s="148"/>
      <c r="BS351" s="575" t="s">
        <v>78</v>
      </c>
      <c r="BT351" s="161">
        <f t="shared" si="550"/>
        <v>2044</v>
      </c>
      <c r="BU351" s="162">
        <f>$AU61*'PTAC PTHP Market Distribution'!AF$215</f>
        <v>0</v>
      </c>
      <c r="BV351" s="162">
        <f>$AU61*'PTAC PTHP Market Distribution'!AG$215</f>
        <v>0</v>
      </c>
      <c r="BW351" s="162">
        <f>$AU61*'PTAC PTHP Market Distribution'!AH$215</f>
        <v>0</v>
      </c>
      <c r="BX351" s="162">
        <f>$AU61*'PTAC PTHP Market Distribution'!AI$215</f>
        <v>0</v>
      </c>
      <c r="BY351" s="162">
        <f>$AU61*'PTAC PTHP Market Distribution'!AJ$215</f>
        <v>0</v>
      </c>
      <c r="BZ351" s="162">
        <f>$AU61*'PTAC PTHP Market Distribution'!AK$215</f>
        <v>0</v>
      </c>
      <c r="CA351" s="162">
        <f>$AU61*'PTAC PTHP Market Distribution'!AL$215</f>
        <v>0</v>
      </c>
      <c r="CB351" s="162">
        <f t="shared" si="519"/>
        <v>0</v>
      </c>
      <c r="CC351" s="148"/>
      <c r="CD351" s="575" t="s">
        <v>78</v>
      </c>
      <c r="CE351" s="161">
        <f t="shared" si="551"/>
        <v>2044</v>
      </c>
      <c r="CF351" s="162">
        <f>$AU61*'PTAC PTHP Market Distribution'!AP$215</f>
        <v>0</v>
      </c>
      <c r="CG351" s="162">
        <f>$AU61*'PTAC PTHP Market Distribution'!AQ$215</f>
        <v>0</v>
      </c>
      <c r="CH351" s="162">
        <f>$AU61*'PTAC PTHP Market Distribution'!AR$215</f>
        <v>0</v>
      </c>
      <c r="CI351" s="162">
        <f>$AU61*'PTAC PTHP Market Distribution'!AS$215</f>
        <v>0</v>
      </c>
      <c r="CJ351" s="162">
        <f>$AU61*'PTAC PTHP Market Distribution'!AT$215</f>
        <v>0</v>
      </c>
      <c r="CK351" s="162">
        <f>$AU61*'PTAC PTHP Market Distribution'!AU$215</f>
        <v>0</v>
      </c>
      <c r="CL351" s="162">
        <f>$AU61*'PTAC PTHP Market Distribution'!AV$215</f>
        <v>0</v>
      </c>
      <c r="CM351" s="162">
        <f t="shared" si="520"/>
        <v>0</v>
      </c>
      <c r="CN351" s="148"/>
      <c r="CO351" s="575" t="s">
        <v>78</v>
      </c>
      <c r="CP351" s="161">
        <f t="shared" si="552"/>
        <v>2044</v>
      </c>
      <c r="CQ351" s="162">
        <f>$AU61*'PTAC PTHP Market Distribution'!AZ$215</f>
        <v>0</v>
      </c>
      <c r="CR351" s="162">
        <f>$AU61*'PTAC PTHP Market Distribution'!BA$215</f>
        <v>0</v>
      </c>
      <c r="CS351" s="162">
        <f>$AU61*'PTAC PTHP Market Distribution'!BB$215</f>
        <v>0</v>
      </c>
      <c r="CT351" s="162">
        <f>$AU61*'PTAC PTHP Market Distribution'!BC$215</f>
        <v>0</v>
      </c>
      <c r="CU351" s="162">
        <f>$AU61*'PTAC PTHP Market Distribution'!BD$215</f>
        <v>0</v>
      </c>
      <c r="CV351" s="162">
        <f>$AU61*'PTAC PTHP Market Distribution'!BE$215</f>
        <v>0</v>
      </c>
      <c r="CW351" s="162">
        <f>$AU61*'PTAC PTHP Market Distribution'!BF$215</f>
        <v>0</v>
      </c>
      <c r="CX351" s="162">
        <f t="shared" si="521"/>
        <v>0</v>
      </c>
      <c r="CY351" s="148"/>
      <c r="CZ351" s="575" t="s">
        <v>78</v>
      </c>
      <c r="DA351" s="161">
        <f t="shared" si="553"/>
        <v>2044</v>
      </c>
      <c r="DB351" s="162">
        <f>$AU61*'PTAC PTHP Market Distribution'!BJ$215</f>
        <v>0</v>
      </c>
      <c r="DC351" s="162">
        <f>$AU61*'PTAC PTHP Market Distribution'!BK$215</f>
        <v>0</v>
      </c>
      <c r="DD351" s="162">
        <f>$AU61*'PTAC PTHP Market Distribution'!BL$215</f>
        <v>0</v>
      </c>
      <c r="DE351" s="162">
        <f>$AU61*'PTAC PTHP Market Distribution'!BM$215</f>
        <v>0</v>
      </c>
      <c r="DF351" s="162">
        <f>$AU61*'PTAC PTHP Market Distribution'!BN$215</f>
        <v>0</v>
      </c>
      <c r="DG351" s="162">
        <f>$AU61*'PTAC PTHP Market Distribution'!BO$215</f>
        <v>0</v>
      </c>
      <c r="DH351" s="162">
        <f>$AU61*'PTAC PTHP Market Distribution'!BP$215</f>
        <v>0</v>
      </c>
      <c r="DI351" s="162">
        <f t="shared" si="522"/>
        <v>0</v>
      </c>
      <c r="DK351" s="885"/>
      <c r="DL351" s="517" t="str">
        <f t="shared" si="571"/>
        <v>2044PTHP Non-Standard Size - 11,000 Btu/h</v>
      </c>
      <c r="DM351" s="517" t="str">
        <f>VLOOKUP($DN351, 'Index Tables'!$F$4:$G$9, 2, FALSE)</f>
        <v>PTHP Non-Standard Size - 11,000 Btu/h</v>
      </c>
      <c r="DN351" s="38" t="s">
        <v>78</v>
      </c>
      <c r="DO351" s="361">
        <f t="shared" si="554"/>
        <v>2044</v>
      </c>
      <c r="DP351" s="381">
        <v>0</v>
      </c>
      <c r="DQ351" s="381">
        <f t="shared" si="586"/>
        <v>738143.8803785023</v>
      </c>
      <c r="DR351" s="381">
        <f t="shared" si="587"/>
        <v>684748.52413164731</v>
      </c>
      <c r="DS351" s="381">
        <f t="shared" si="588"/>
        <v>652836.23078110593</v>
      </c>
      <c r="DT351" s="381">
        <f t="shared" si="589"/>
        <v>616026.18466830964</v>
      </c>
      <c r="DU351" s="381">
        <f t="shared" si="590"/>
        <v>0</v>
      </c>
      <c r="DV351" s="381">
        <f t="shared" si="591"/>
        <v>0</v>
      </c>
      <c r="DW351" s="381">
        <f t="shared" si="592"/>
        <v>2691754.8199595637</v>
      </c>
      <c r="DX351" s="418"/>
      <c r="DY351" s="885"/>
      <c r="DZ351" s="371" t="str">
        <f t="shared" si="572"/>
        <v>2044PTHP Non-Standard Size - 11,000 Btu/h</v>
      </c>
      <c r="EA351" s="371" t="str">
        <f>VLOOKUP($EB351, 'Index Tables'!$F$4:$G$9, 2, FALSE)</f>
        <v>PTHP Non-Standard Size - 11,000 Btu/h</v>
      </c>
      <c r="EB351" s="414" t="s">
        <v>78</v>
      </c>
      <c r="EC351" s="361">
        <f t="shared" si="514"/>
        <v>2044</v>
      </c>
      <c r="ED351" s="409"/>
      <c r="EE351" s="411" t="e">
        <f t="shared" si="543"/>
        <v>#DIV/0!</v>
      </c>
      <c r="EF351" s="411" t="e">
        <f t="shared" si="544"/>
        <v>#DIV/0!</v>
      </c>
      <c r="EG351" s="411" t="e">
        <f t="shared" si="545"/>
        <v>#DIV/0!</v>
      </c>
      <c r="EH351" s="411" t="e">
        <f t="shared" si="546"/>
        <v>#DIV/0!</v>
      </c>
      <c r="EI351" s="411">
        <f t="shared" si="547"/>
        <v>0</v>
      </c>
      <c r="EJ351" s="411">
        <f t="shared" si="548"/>
        <v>0</v>
      </c>
      <c r="EK351" s="411">
        <f t="shared" si="555"/>
        <v>0</v>
      </c>
      <c r="EL351" s="555">
        <f t="shared" si="556"/>
        <v>0</v>
      </c>
      <c r="EM351" s="409"/>
      <c r="EN351" s="552">
        <f t="shared" si="573"/>
        <v>0</v>
      </c>
      <c r="EO351" s="407" t="str">
        <f t="shared" si="557"/>
        <v>OK</v>
      </c>
      <c r="EQ351" s="267" t="str">
        <f t="shared" si="574"/>
        <v>2044PTHP Non-Standard Size - 11,000 Btu/h</v>
      </c>
      <c r="ER351" s="685" t="str">
        <f t="shared" si="575"/>
        <v>PTHP Non-Standard Size - 11,000 Btu/h</v>
      </c>
      <c r="ES351" s="686">
        <f t="shared" si="576"/>
        <v>2044</v>
      </c>
      <c r="ET351" s="687">
        <f t="shared" si="577"/>
        <v>0</v>
      </c>
      <c r="EU351" s="687">
        <f t="shared" si="558"/>
        <v>0</v>
      </c>
      <c r="EV351" s="687">
        <f t="shared" si="559"/>
        <v>0</v>
      </c>
      <c r="EW351" s="687">
        <f t="shared" si="560"/>
        <v>0</v>
      </c>
      <c r="EX351" s="687">
        <f t="shared" si="561"/>
        <v>0</v>
      </c>
      <c r="EY351" s="293">
        <f t="shared" si="562"/>
        <v>0</v>
      </c>
      <c r="EZ351" s="293">
        <f t="shared" si="563"/>
        <v>0</v>
      </c>
      <c r="FA351" s="293">
        <f t="shared" si="578"/>
        <v>0</v>
      </c>
      <c r="FB351" s="407" t="str">
        <f t="shared" si="579"/>
        <v>OK</v>
      </c>
      <c r="FD351" s="267" t="str">
        <f t="shared" si="580"/>
        <v>2044PTHP Non-Standard Size - 11,000 Btu/h</v>
      </c>
      <c r="FE351" s="685" t="str">
        <f t="shared" si="581"/>
        <v>PTHP Non-Standard Size - 11,000 Btu/h</v>
      </c>
      <c r="FF351" s="686">
        <f t="shared" si="582"/>
        <v>2044</v>
      </c>
      <c r="FG351" s="685">
        <f t="shared" si="583"/>
        <v>0</v>
      </c>
      <c r="FH351" s="685">
        <f t="shared" si="564"/>
        <v>0</v>
      </c>
      <c r="FI351" s="685">
        <f t="shared" si="565"/>
        <v>0</v>
      </c>
      <c r="FJ351" s="685">
        <f t="shared" si="566"/>
        <v>0</v>
      </c>
      <c r="FK351" s="685">
        <f t="shared" si="567"/>
        <v>0</v>
      </c>
      <c r="FL351" s="692">
        <f t="shared" si="568"/>
        <v>0</v>
      </c>
      <c r="FM351" s="692">
        <f t="shared" si="569"/>
        <v>0</v>
      </c>
      <c r="FN351" s="692">
        <f t="shared" si="570"/>
        <v>0</v>
      </c>
      <c r="FO351" s="407" t="str">
        <f t="shared" si="584"/>
        <v>OK</v>
      </c>
    </row>
    <row r="352" spans="50:171">
      <c r="AX352" s="575" t="s">
        <v>78</v>
      </c>
      <c r="AY352" s="361">
        <f t="shared" si="585"/>
        <v>2045</v>
      </c>
      <c r="AZ352" s="247">
        <f>$AU62*'PTAC PTHP Market Distribution'!M$215</f>
        <v>0</v>
      </c>
      <c r="BA352" s="247">
        <f>$AU62*'PTAC PTHP Market Distribution'!N$215</f>
        <v>0</v>
      </c>
      <c r="BB352" s="247">
        <f>$AU62*'PTAC PTHP Market Distribution'!O$215</f>
        <v>0</v>
      </c>
      <c r="BC352" s="247">
        <f>$AU62*'PTAC PTHP Market Distribution'!P$215</f>
        <v>0</v>
      </c>
      <c r="BD352" s="247">
        <f>$AU62*'PTAC PTHP Market Distribution'!Q$215</f>
        <v>0</v>
      </c>
      <c r="BE352" s="247">
        <f>$AU62*'PTAC PTHP Market Distribution'!R$215</f>
        <v>0</v>
      </c>
      <c r="BF352" s="162">
        <f t="shared" si="530"/>
        <v>0</v>
      </c>
      <c r="BH352" s="575" t="s">
        <v>78</v>
      </c>
      <c r="BI352" s="161">
        <f t="shared" si="549"/>
        <v>2045</v>
      </c>
      <c r="BJ352" s="162">
        <f>$AU62*'PTAC PTHP Market Distribution'!V$215</f>
        <v>0</v>
      </c>
      <c r="BK352" s="162">
        <f>$AU62*'PTAC PTHP Market Distribution'!W$215</f>
        <v>0</v>
      </c>
      <c r="BL352" s="162">
        <f>$AU62*'PTAC PTHP Market Distribution'!X$215</f>
        <v>0</v>
      </c>
      <c r="BM352" s="162">
        <f>$AU62*'PTAC PTHP Market Distribution'!Y$215</f>
        <v>0</v>
      </c>
      <c r="BN352" s="162">
        <f>$AU62*'PTAC PTHP Market Distribution'!Z$215</f>
        <v>0</v>
      </c>
      <c r="BO352" s="162">
        <f>$AU62*'PTAC PTHP Market Distribution'!AA$215</f>
        <v>0</v>
      </c>
      <c r="BP352" s="162">
        <f>$AU62*'PTAC PTHP Market Distribution'!AB$215</f>
        <v>0</v>
      </c>
      <c r="BQ352" s="162">
        <f t="shared" si="518"/>
        <v>0</v>
      </c>
      <c r="BR352" s="148"/>
      <c r="BS352" s="575" t="s">
        <v>78</v>
      </c>
      <c r="BT352" s="161">
        <f t="shared" si="550"/>
        <v>2045</v>
      </c>
      <c r="BU352" s="162">
        <f>$AU62*'PTAC PTHP Market Distribution'!AF$215</f>
        <v>0</v>
      </c>
      <c r="BV352" s="162">
        <f>$AU62*'PTAC PTHP Market Distribution'!AG$215</f>
        <v>0</v>
      </c>
      <c r="BW352" s="162">
        <f>$AU62*'PTAC PTHP Market Distribution'!AH$215</f>
        <v>0</v>
      </c>
      <c r="BX352" s="162">
        <f>$AU62*'PTAC PTHP Market Distribution'!AI$215</f>
        <v>0</v>
      </c>
      <c r="BY352" s="162">
        <f>$AU62*'PTAC PTHP Market Distribution'!AJ$215</f>
        <v>0</v>
      </c>
      <c r="BZ352" s="162">
        <f>$AU62*'PTAC PTHP Market Distribution'!AK$215</f>
        <v>0</v>
      </c>
      <c r="CA352" s="162">
        <f>$AU62*'PTAC PTHP Market Distribution'!AL$215</f>
        <v>0</v>
      </c>
      <c r="CB352" s="162">
        <f t="shared" si="519"/>
        <v>0</v>
      </c>
      <c r="CC352" s="148"/>
      <c r="CD352" s="575" t="s">
        <v>78</v>
      </c>
      <c r="CE352" s="161">
        <f t="shared" si="551"/>
        <v>2045</v>
      </c>
      <c r="CF352" s="162">
        <f>$AU62*'PTAC PTHP Market Distribution'!AP$215</f>
        <v>0</v>
      </c>
      <c r="CG352" s="162">
        <f>$AU62*'PTAC PTHP Market Distribution'!AQ$215</f>
        <v>0</v>
      </c>
      <c r="CH352" s="162">
        <f>$AU62*'PTAC PTHP Market Distribution'!AR$215</f>
        <v>0</v>
      </c>
      <c r="CI352" s="162">
        <f>$AU62*'PTAC PTHP Market Distribution'!AS$215</f>
        <v>0</v>
      </c>
      <c r="CJ352" s="162">
        <f>$AU62*'PTAC PTHP Market Distribution'!AT$215</f>
        <v>0</v>
      </c>
      <c r="CK352" s="162">
        <f>$AU62*'PTAC PTHP Market Distribution'!AU$215</f>
        <v>0</v>
      </c>
      <c r="CL352" s="162">
        <f>$AU62*'PTAC PTHP Market Distribution'!AV$215</f>
        <v>0</v>
      </c>
      <c r="CM352" s="162">
        <f t="shared" si="520"/>
        <v>0</v>
      </c>
      <c r="CN352" s="148"/>
      <c r="CO352" s="575" t="s">
        <v>78</v>
      </c>
      <c r="CP352" s="161">
        <f t="shared" si="552"/>
        <v>2045</v>
      </c>
      <c r="CQ352" s="162">
        <f>$AU62*'PTAC PTHP Market Distribution'!AZ$215</f>
        <v>0</v>
      </c>
      <c r="CR352" s="162">
        <f>$AU62*'PTAC PTHP Market Distribution'!BA$215</f>
        <v>0</v>
      </c>
      <c r="CS352" s="162">
        <f>$AU62*'PTAC PTHP Market Distribution'!BB$215</f>
        <v>0</v>
      </c>
      <c r="CT352" s="162">
        <f>$AU62*'PTAC PTHP Market Distribution'!BC$215</f>
        <v>0</v>
      </c>
      <c r="CU352" s="162">
        <f>$AU62*'PTAC PTHP Market Distribution'!BD$215</f>
        <v>0</v>
      </c>
      <c r="CV352" s="162">
        <f>$AU62*'PTAC PTHP Market Distribution'!BE$215</f>
        <v>0</v>
      </c>
      <c r="CW352" s="162">
        <f>$AU62*'PTAC PTHP Market Distribution'!BF$215</f>
        <v>0</v>
      </c>
      <c r="CX352" s="162">
        <f t="shared" si="521"/>
        <v>0</v>
      </c>
      <c r="CY352" s="148"/>
      <c r="CZ352" s="575" t="s">
        <v>78</v>
      </c>
      <c r="DA352" s="161">
        <f t="shared" si="553"/>
        <v>2045</v>
      </c>
      <c r="DB352" s="162">
        <f>$AU62*'PTAC PTHP Market Distribution'!BJ$215</f>
        <v>0</v>
      </c>
      <c r="DC352" s="162">
        <f>$AU62*'PTAC PTHP Market Distribution'!BK$215</f>
        <v>0</v>
      </c>
      <c r="DD352" s="162">
        <f>$AU62*'PTAC PTHP Market Distribution'!BL$215</f>
        <v>0</v>
      </c>
      <c r="DE352" s="162">
        <f>$AU62*'PTAC PTHP Market Distribution'!BM$215</f>
        <v>0</v>
      </c>
      <c r="DF352" s="162">
        <f>$AU62*'PTAC PTHP Market Distribution'!BN$215</f>
        <v>0</v>
      </c>
      <c r="DG352" s="162">
        <f>$AU62*'PTAC PTHP Market Distribution'!BO$215</f>
        <v>0</v>
      </c>
      <c r="DH352" s="162">
        <f>$AU62*'PTAC PTHP Market Distribution'!BP$215</f>
        <v>0</v>
      </c>
      <c r="DI352" s="162">
        <f t="shared" si="522"/>
        <v>0</v>
      </c>
      <c r="DK352" s="885"/>
      <c r="DL352" s="517" t="str">
        <f t="shared" si="571"/>
        <v>2045PTHP Non-Standard Size - 11,000 Btu/h</v>
      </c>
      <c r="DM352" s="517" t="str">
        <f>VLOOKUP($DN352, 'Index Tables'!$F$4:$G$9, 2, FALSE)</f>
        <v>PTHP Non-Standard Size - 11,000 Btu/h</v>
      </c>
      <c r="DN352" s="38" t="s">
        <v>78</v>
      </c>
      <c r="DO352" s="361">
        <f t="shared" si="554"/>
        <v>2045</v>
      </c>
      <c r="DP352" s="381">
        <v>0</v>
      </c>
      <c r="DQ352" s="381">
        <f t="shared" si="586"/>
        <v>679092.36994822219</v>
      </c>
      <c r="DR352" s="381">
        <f t="shared" si="587"/>
        <v>629968.64220111561</v>
      </c>
      <c r="DS352" s="381">
        <f t="shared" si="588"/>
        <v>600609.3323186175</v>
      </c>
      <c r="DT352" s="381">
        <f t="shared" si="589"/>
        <v>566744.08989484492</v>
      </c>
      <c r="DU352" s="381">
        <f t="shared" si="590"/>
        <v>0</v>
      </c>
      <c r="DV352" s="381">
        <f t="shared" si="591"/>
        <v>0</v>
      </c>
      <c r="DW352" s="381">
        <f t="shared" si="592"/>
        <v>2476414.4343627989</v>
      </c>
      <c r="DX352" s="418"/>
      <c r="DY352" s="885"/>
      <c r="DZ352" s="371" t="str">
        <f t="shared" si="572"/>
        <v>2045PTHP Non-Standard Size - 11,000 Btu/h</v>
      </c>
      <c r="EA352" s="371" t="str">
        <f>VLOOKUP($EB352, 'Index Tables'!$F$4:$G$9, 2, FALSE)</f>
        <v>PTHP Non-Standard Size - 11,000 Btu/h</v>
      </c>
      <c r="EB352" s="414" t="s">
        <v>78</v>
      </c>
      <c r="EC352" s="361">
        <f t="shared" si="514"/>
        <v>2045</v>
      </c>
      <c r="ED352" s="409"/>
      <c r="EE352" s="411" t="e">
        <f t="shared" ref="EE352:EE369" si="593">IF(EE351&lt;=0, 0, EE351-((AZ351/$BF351)*$AI$32*$M61)+((AZ351/$BF351)*$AI$32*($L61+$N61)))-IF(AND($BU352=0, BV352&gt;0), $EM352, 0)</f>
        <v>#DIV/0!</v>
      </c>
      <c r="EF352" s="411" t="e">
        <f t="shared" ref="EF352:EF369" si="594">IF(EF351&lt;=0, 0, EF351-((BA351/$BF351)*$AI$32*$M61)+((BA351/$BF351)*$AI$32*($L61+$N61)))-IF(AND($BU352=0, BW352&gt;0), $EM352, 0)</f>
        <v>#DIV/0!</v>
      </c>
      <c r="EG352" s="411" t="e">
        <f t="shared" ref="EG352:EG369" si="595">IF(EG351&lt;=0, 0, EG351-((BB351/$BF351)*$AI$32*$M61)+((BB351/$BF351)*$AI$32*($L61+$N61)))-IF(AND($BU352=0, BX352&gt;0), $EM352, 0)</f>
        <v>#DIV/0!</v>
      </c>
      <c r="EH352" s="411" t="e">
        <f t="shared" ref="EH352:EH369" si="596">IF(EH351&lt;=0, 0, EH351-((BC351/$BF351)*$AI$32*$M61)+((BC351/$BF351)*$AI$32*($L61+$N61)))-IF(AND($BU352=0, BY352&gt;0), $EM352, 0)</f>
        <v>#DIV/0!</v>
      </c>
      <c r="EI352" s="411">
        <f t="shared" ref="EI352:EI369" si="597">IF(EI351&lt;=0, 0, EI351-((BD351/$BF351)*$AI$32*$M61)+((BD351/$BF351)*$AI$32*($L61+$N61)))-IF(AND($BU352=0, BZ352&gt;0), $EM352, 0)</f>
        <v>0</v>
      </c>
      <c r="EJ352" s="411">
        <f t="shared" ref="EJ352:EJ369" si="598">IF(EJ351&lt;=0, 0, EJ351-((BE351/$BF351)*$AI$32*$M61)+((BE351/$BF351)*$AI$32*($L61+$N61)))-IF(AND($BU352=0, CA352&gt;0), $EM352, 0)</f>
        <v>0</v>
      </c>
      <c r="EK352" s="411">
        <f t="shared" si="555"/>
        <v>0</v>
      </c>
      <c r="EL352" s="555">
        <f t="shared" si="556"/>
        <v>0</v>
      </c>
      <c r="EM352" s="409"/>
      <c r="EN352" s="552">
        <f t="shared" si="573"/>
        <v>0</v>
      </c>
      <c r="EO352" s="407" t="str">
        <f t="shared" si="557"/>
        <v>OK</v>
      </c>
      <c r="EQ352" s="267" t="str">
        <f t="shared" si="574"/>
        <v>2045PTHP Non-Standard Size - 11,000 Btu/h</v>
      </c>
      <c r="ER352" s="685" t="str">
        <f t="shared" si="575"/>
        <v>PTHP Non-Standard Size - 11,000 Btu/h</v>
      </c>
      <c r="ES352" s="686">
        <f t="shared" si="576"/>
        <v>2045</v>
      </c>
      <c r="ET352" s="687">
        <f t="shared" si="577"/>
        <v>0</v>
      </c>
      <c r="EU352" s="687">
        <f t="shared" si="558"/>
        <v>0</v>
      </c>
      <c r="EV352" s="687">
        <f t="shared" si="559"/>
        <v>0</v>
      </c>
      <c r="EW352" s="687">
        <f t="shared" si="560"/>
        <v>0</v>
      </c>
      <c r="EX352" s="687">
        <f t="shared" si="561"/>
        <v>0</v>
      </c>
      <c r="EY352" s="293">
        <f t="shared" si="562"/>
        <v>0</v>
      </c>
      <c r="EZ352" s="293">
        <f t="shared" si="563"/>
        <v>0</v>
      </c>
      <c r="FA352" s="293">
        <f t="shared" si="578"/>
        <v>0</v>
      </c>
      <c r="FB352" s="407" t="str">
        <f t="shared" si="579"/>
        <v>OK</v>
      </c>
      <c r="FD352" s="267" t="str">
        <f t="shared" si="580"/>
        <v>2045PTHP Non-Standard Size - 11,000 Btu/h</v>
      </c>
      <c r="FE352" s="685" t="str">
        <f t="shared" si="581"/>
        <v>PTHP Non-Standard Size - 11,000 Btu/h</v>
      </c>
      <c r="FF352" s="686">
        <f t="shared" si="582"/>
        <v>2045</v>
      </c>
      <c r="FG352" s="685">
        <f t="shared" si="583"/>
        <v>0</v>
      </c>
      <c r="FH352" s="685">
        <f t="shared" si="564"/>
        <v>0</v>
      </c>
      <c r="FI352" s="685">
        <f t="shared" si="565"/>
        <v>0</v>
      </c>
      <c r="FJ352" s="685">
        <f t="shared" si="566"/>
        <v>0</v>
      </c>
      <c r="FK352" s="685">
        <f t="shared" si="567"/>
        <v>0</v>
      </c>
      <c r="FL352" s="692">
        <f t="shared" si="568"/>
        <v>0</v>
      </c>
      <c r="FM352" s="692">
        <f t="shared" si="569"/>
        <v>0</v>
      </c>
      <c r="FN352" s="692">
        <f t="shared" si="570"/>
        <v>0</v>
      </c>
      <c r="FO352" s="407" t="str">
        <f t="shared" si="584"/>
        <v>OK</v>
      </c>
    </row>
    <row r="353" spans="50:171">
      <c r="AX353" s="575" t="s">
        <v>78</v>
      </c>
      <c r="AY353" s="361">
        <f t="shared" si="585"/>
        <v>2046</v>
      </c>
      <c r="AZ353" s="247">
        <f>$AU63*'PTAC PTHP Market Distribution'!M$215</f>
        <v>0</v>
      </c>
      <c r="BA353" s="247">
        <f>$AU63*'PTAC PTHP Market Distribution'!N$215</f>
        <v>0</v>
      </c>
      <c r="BB353" s="247">
        <f>$AU63*'PTAC PTHP Market Distribution'!O$215</f>
        <v>0</v>
      </c>
      <c r="BC353" s="247">
        <f>$AU63*'PTAC PTHP Market Distribution'!P$215</f>
        <v>0</v>
      </c>
      <c r="BD353" s="247">
        <f>$AU63*'PTAC PTHP Market Distribution'!Q$215</f>
        <v>0</v>
      </c>
      <c r="BE353" s="247">
        <f>$AU63*'PTAC PTHP Market Distribution'!R$215</f>
        <v>0</v>
      </c>
      <c r="BF353" s="162">
        <f t="shared" si="530"/>
        <v>0</v>
      </c>
      <c r="BH353" s="575" t="s">
        <v>78</v>
      </c>
      <c r="BI353" s="161">
        <f t="shared" si="549"/>
        <v>2046</v>
      </c>
      <c r="BJ353" s="162">
        <f>$AU63*'PTAC PTHP Market Distribution'!V$215</f>
        <v>0</v>
      </c>
      <c r="BK353" s="162">
        <f>$AU63*'PTAC PTHP Market Distribution'!W$215</f>
        <v>0</v>
      </c>
      <c r="BL353" s="162">
        <f>$AU63*'PTAC PTHP Market Distribution'!X$215</f>
        <v>0</v>
      </c>
      <c r="BM353" s="162">
        <f>$AU63*'PTAC PTHP Market Distribution'!Y$215</f>
        <v>0</v>
      </c>
      <c r="BN353" s="162">
        <f>$AU63*'PTAC PTHP Market Distribution'!Z$215</f>
        <v>0</v>
      </c>
      <c r="BO353" s="162">
        <f>$AU63*'PTAC PTHP Market Distribution'!AA$215</f>
        <v>0</v>
      </c>
      <c r="BP353" s="162">
        <f>$AU63*'PTAC PTHP Market Distribution'!AB$215</f>
        <v>0</v>
      </c>
      <c r="BQ353" s="162">
        <f t="shared" si="518"/>
        <v>0</v>
      </c>
      <c r="BR353" s="148"/>
      <c r="BS353" s="575" t="s">
        <v>78</v>
      </c>
      <c r="BT353" s="161">
        <f t="shared" si="550"/>
        <v>2046</v>
      </c>
      <c r="BU353" s="162">
        <f>$AU63*'PTAC PTHP Market Distribution'!AF$215</f>
        <v>0</v>
      </c>
      <c r="BV353" s="162">
        <f>$AU63*'PTAC PTHP Market Distribution'!AG$215</f>
        <v>0</v>
      </c>
      <c r="BW353" s="162">
        <f>$AU63*'PTAC PTHP Market Distribution'!AH$215</f>
        <v>0</v>
      </c>
      <c r="BX353" s="162">
        <f>$AU63*'PTAC PTHP Market Distribution'!AI$215</f>
        <v>0</v>
      </c>
      <c r="BY353" s="162">
        <f>$AU63*'PTAC PTHP Market Distribution'!AJ$215</f>
        <v>0</v>
      </c>
      <c r="BZ353" s="162">
        <f>$AU63*'PTAC PTHP Market Distribution'!AK$215</f>
        <v>0</v>
      </c>
      <c r="CA353" s="162">
        <f>$AU63*'PTAC PTHP Market Distribution'!AL$215</f>
        <v>0</v>
      </c>
      <c r="CB353" s="162">
        <f t="shared" si="519"/>
        <v>0</v>
      </c>
      <c r="CC353" s="148"/>
      <c r="CD353" s="575" t="s">
        <v>78</v>
      </c>
      <c r="CE353" s="161">
        <f t="shared" si="551"/>
        <v>2046</v>
      </c>
      <c r="CF353" s="162">
        <f>$AU63*'PTAC PTHP Market Distribution'!AP$215</f>
        <v>0</v>
      </c>
      <c r="CG353" s="162">
        <f>$AU63*'PTAC PTHP Market Distribution'!AQ$215</f>
        <v>0</v>
      </c>
      <c r="CH353" s="162">
        <f>$AU63*'PTAC PTHP Market Distribution'!AR$215</f>
        <v>0</v>
      </c>
      <c r="CI353" s="162">
        <f>$AU63*'PTAC PTHP Market Distribution'!AS$215</f>
        <v>0</v>
      </c>
      <c r="CJ353" s="162">
        <f>$AU63*'PTAC PTHP Market Distribution'!AT$215</f>
        <v>0</v>
      </c>
      <c r="CK353" s="162">
        <f>$AU63*'PTAC PTHP Market Distribution'!AU$215</f>
        <v>0</v>
      </c>
      <c r="CL353" s="162">
        <f>$AU63*'PTAC PTHP Market Distribution'!AV$215</f>
        <v>0</v>
      </c>
      <c r="CM353" s="162">
        <f t="shared" si="520"/>
        <v>0</v>
      </c>
      <c r="CN353" s="148"/>
      <c r="CO353" s="575" t="s">
        <v>78</v>
      </c>
      <c r="CP353" s="161">
        <f t="shared" si="552"/>
        <v>2046</v>
      </c>
      <c r="CQ353" s="162">
        <f>$AU63*'PTAC PTHP Market Distribution'!AZ$215</f>
        <v>0</v>
      </c>
      <c r="CR353" s="162">
        <f>$AU63*'PTAC PTHP Market Distribution'!BA$215</f>
        <v>0</v>
      </c>
      <c r="CS353" s="162">
        <f>$AU63*'PTAC PTHP Market Distribution'!BB$215</f>
        <v>0</v>
      </c>
      <c r="CT353" s="162">
        <f>$AU63*'PTAC PTHP Market Distribution'!BC$215</f>
        <v>0</v>
      </c>
      <c r="CU353" s="162">
        <f>$AU63*'PTAC PTHP Market Distribution'!BD$215</f>
        <v>0</v>
      </c>
      <c r="CV353" s="162">
        <f>$AU63*'PTAC PTHP Market Distribution'!BE$215</f>
        <v>0</v>
      </c>
      <c r="CW353" s="162">
        <f>$AU63*'PTAC PTHP Market Distribution'!BF$215</f>
        <v>0</v>
      </c>
      <c r="CX353" s="162">
        <f t="shared" si="521"/>
        <v>0</v>
      </c>
      <c r="CY353" s="148"/>
      <c r="CZ353" s="575" t="s">
        <v>78</v>
      </c>
      <c r="DA353" s="161">
        <f t="shared" si="553"/>
        <v>2046</v>
      </c>
      <c r="DB353" s="162">
        <f>$AU63*'PTAC PTHP Market Distribution'!BJ$215</f>
        <v>0</v>
      </c>
      <c r="DC353" s="162">
        <f>$AU63*'PTAC PTHP Market Distribution'!BK$215</f>
        <v>0</v>
      </c>
      <c r="DD353" s="162">
        <f>$AU63*'PTAC PTHP Market Distribution'!BL$215</f>
        <v>0</v>
      </c>
      <c r="DE353" s="162">
        <f>$AU63*'PTAC PTHP Market Distribution'!BM$215</f>
        <v>0</v>
      </c>
      <c r="DF353" s="162">
        <f>$AU63*'PTAC PTHP Market Distribution'!BN$215</f>
        <v>0</v>
      </c>
      <c r="DG353" s="162">
        <f>$AU63*'PTAC PTHP Market Distribution'!BO$215</f>
        <v>0</v>
      </c>
      <c r="DH353" s="162">
        <f>$AU63*'PTAC PTHP Market Distribution'!BP$215</f>
        <v>0</v>
      </c>
      <c r="DI353" s="162">
        <f t="shared" si="522"/>
        <v>0</v>
      </c>
      <c r="DK353" s="885"/>
      <c r="DL353" s="517" t="str">
        <f t="shared" si="571"/>
        <v>2046PTHP Non-Standard Size - 11,000 Btu/h</v>
      </c>
      <c r="DM353" s="517" t="str">
        <f>VLOOKUP($DN353, 'Index Tables'!$F$4:$G$9, 2, FALSE)</f>
        <v>PTHP Non-Standard Size - 11,000 Btu/h</v>
      </c>
      <c r="DN353" s="38" t="s">
        <v>78</v>
      </c>
      <c r="DO353" s="361">
        <f t="shared" si="554"/>
        <v>2046</v>
      </c>
      <c r="DP353" s="381">
        <v>0</v>
      </c>
      <c r="DQ353" s="381">
        <f t="shared" si="586"/>
        <v>624764.98035236436</v>
      </c>
      <c r="DR353" s="381">
        <f t="shared" si="587"/>
        <v>579571.15082502633</v>
      </c>
      <c r="DS353" s="381">
        <f t="shared" si="588"/>
        <v>552560.58573312801</v>
      </c>
      <c r="DT353" s="381">
        <f t="shared" si="589"/>
        <v>521404.56270325731</v>
      </c>
      <c r="DU353" s="381">
        <f t="shared" si="590"/>
        <v>0</v>
      </c>
      <c r="DV353" s="381">
        <f t="shared" si="591"/>
        <v>0</v>
      </c>
      <c r="DW353" s="381">
        <f t="shared" si="592"/>
        <v>2278301.2796137747</v>
      </c>
      <c r="DX353" s="418"/>
      <c r="DY353" s="885"/>
      <c r="DZ353" s="371" t="str">
        <f t="shared" si="572"/>
        <v>2046PTHP Non-Standard Size - 11,000 Btu/h</v>
      </c>
      <c r="EA353" s="371" t="str">
        <f>VLOOKUP($EB353, 'Index Tables'!$F$4:$G$9, 2, FALSE)</f>
        <v>PTHP Non-Standard Size - 11,000 Btu/h</v>
      </c>
      <c r="EB353" s="414" t="s">
        <v>78</v>
      </c>
      <c r="EC353" s="361">
        <f t="shared" si="514"/>
        <v>2046</v>
      </c>
      <c r="ED353" s="409"/>
      <c r="EE353" s="411" t="e">
        <f t="shared" si="593"/>
        <v>#DIV/0!</v>
      </c>
      <c r="EF353" s="411" t="e">
        <f t="shared" si="594"/>
        <v>#DIV/0!</v>
      </c>
      <c r="EG353" s="411" t="e">
        <f t="shared" si="595"/>
        <v>#DIV/0!</v>
      </c>
      <c r="EH353" s="411" t="e">
        <f t="shared" si="596"/>
        <v>#DIV/0!</v>
      </c>
      <c r="EI353" s="411">
        <f t="shared" si="597"/>
        <v>0</v>
      </c>
      <c r="EJ353" s="411">
        <f t="shared" si="598"/>
        <v>0</v>
      </c>
      <c r="EK353" s="411">
        <f t="shared" si="555"/>
        <v>0</v>
      </c>
      <c r="EL353" s="555">
        <f t="shared" si="556"/>
        <v>0</v>
      </c>
      <c r="EM353" s="409"/>
      <c r="EN353" s="552">
        <f t="shared" si="573"/>
        <v>0</v>
      </c>
      <c r="EO353" s="407" t="str">
        <f t="shared" si="557"/>
        <v>OK</v>
      </c>
      <c r="EQ353" s="267" t="str">
        <f t="shared" si="574"/>
        <v>2046PTHP Non-Standard Size - 11,000 Btu/h</v>
      </c>
      <c r="ER353" s="685" t="str">
        <f t="shared" si="575"/>
        <v>PTHP Non-Standard Size - 11,000 Btu/h</v>
      </c>
      <c r="ES353" s="686">
        <f t="shared" si="576"/>
        <v>2046</v>
      </c>
      <c r="ET353" s="687">
        <f t="shared" si="577"/>
        <v>0</v>
      </c>
      <c r="EU353" s="687">
        <f t="shared" si="558"/>
        <v>0</v>
      </c>
      <c r="EV353" s="687">
        <f t="shared" si="559"/>
        <v>0</v>
      </c>
      <c r="EW353" s="687">
        <f t="shared" si="560"/>
        <v>0</v>
      </c>
      <c r="EX353" s="687">
        <f t="shared" si="561"/>
        <v>0</v>
      </c>
      <c r="EY353" s="293">
        <f t="shared" si="562"/>
        <v>0</v>
      </c>
      <c r="EZ353" s="293">
        <f t="shared" si="563"/>
        <v>0</v>
      </c>
      <c r="FA353" s="293">
        <f t="shared" si="578"/>
        <v>0</v>
      </c>
      <c r="FB353" s="407" t="str">
        <f t="shared" si="579"/>
        <v>OK</v>
      </c>
      <c r="FD353" s="267" t="str">
        <f t="shared" si="580"/>
        <v>2046PTHP Non-Standard Size - 11,000 Btu/h</v>
      </c>
      <c r="FE353" s="685" t="str">
        <f t="shared" si="581"/>
        <v>PTHP Non-Standard Size - 11,000 Btu/h</v>
      </c>
      <c r="FF353" s="686">
        <f t="shared" si="582"/>
        <v>2046</v>
      </c>
      <c r="FG353" s="685">
        <f t="shared" si="583"/>
        <v>0</v>
      </c>
      <c r="FH353" s="685">
        <f t="shared" si="564"/>
        <v>0</v>
      </c>
      <c r="FI353" s="685">
        <f t="shared" si="565"/>
        <v>0</v>
      </c>
      <c r="FJ353" s="685">
        <f t="shared" si="566"/>
        <v>0</v>
      </c>
      <c r="FK353" s="685">
        <f t="shared" si="567"/>
        <v>0</v>
      </c>
      <c r="FL353" s="692">
        <f t="shared" si="568"/>
        <v>0</v>
      </c>
      <c r="FM353" s="692">
        <f t="shared" si="569"/>
        <v>0</v>
      </c>
      <c r="FN353" s="692">
        <f t="shared" si="570"/>
        <v>0</v>
      </c>
      <c r="FO353" s="407" t="str">
        <f t="shared" si="584"/>
        <v>OK</v>
      </c>
    </row>
    <row r="354" spans="50:171">
      <c r="AX354" s="575" t="s">
        <v>78</v>
      </c>
      <c r="AY354" s="361">
        <f t="shared" si="585"/>
        <v>2047</v>
      </c>
      <c r="AZ354" s="247">
        <f>$AU64*'PTAC PTHP Market Distribution'!M$215</f>
        <v>0</v>
      </c>
      <c r="BA354" s="247">
        <f>$AU64*'PTAC PTHP Market Distribution'!N$215</f>
        <v>0</v>
      </c>
      <c r="BB354" s="247">
        <f>$AU64*'PTAC PTHP Market Distribution'!O$215</f>
        <v>0</v>
      </c>
      <c r="BC354" s="247">
        <f>$AU64*'PTAC PTHP Market Distribution'!P$215</f>
        <v>0</v>
      </c>
      <c r="BD354" s="247">
        <f>$AU64*'PTAC PTHP Market Distribution'!Q$215</f>
        <v>0</v>
      </c>
      <c r="BE354" s="247">
        <f>$AU64*'PTAC PTHP Market Distribution'!R$215</f>
        <v>0</v>
      </c>
      <c r="BF354" s="162">
        <f t="shared" si="530"/>
        <v>0</v>
      </c>
      <c r="BH354" s="575" t="s">
        <v>78</v>
      </c>
      <c r="BI354" s="161">
        <f t="shared" si="549"/>
        <v>2047</v>
      </c>
      <c r="BJ354" s="162">
        <f>$AU64*'PTAC PTHP Market Distribution'!V$215</f>
        <v>0</v>
      </c>
      <c r="BK354" s="162">
        <f>$AU64*'PTAC PTHP Market Distribution'!W$215</f>
        <v>0</v>
      </c>
      <c r="BL354" s="162">
        <f>$AU64*'PTAC PTHP Market Distribution'!X$215</f>
        <v>0</v>
      </c>
      <c r="BM354" s="162">
        <f>$AU64*'PTAC PTHP Market Distribution'!Y$215</f>
        <v>0</v>
      </c>
      <c r="BN354" s="162">
        <f>$AU64*'PTAC PTHP Market Distribution'!Z$215</f>
        <v>0</v>
      </c>
      <c r="BO354" s="162">
        <f>$AU64*'PTAC PTHP Market Distribution'!AA$215</f>
        <v>0</v>
      </c>
      <c r="BP354" s="162">
        <f>$AU64*'PTAC PTHP Market Distribution'!AB$215</f>
        <v>0</v>
      </c>
      <c r="BQ354" s="162">
        <f t="shared" si="518"/>
        <v>0</v>
      </c>
      <c r="BR354" s="148"/>
      <c r="BS354" s="575" t="s">
        <v>78</v>
      </c>
      <c r="BT354" s="161">
        <f t="shared" si="550"/>
        <v>2047</v>
      </c>
      <c r="BU354" s="162">
        <f>$AU64*'PTAC PTHP Market Distribution'!AF$215</f>
        <v>0</v>
      </c>
      <c r="BV354" s="162">
        <f>$AU64*'PTAC PTHP Market Distribution'!AG$215</f>
        <v>0</v>
      </c>
      <c r="BW354" s="162">
        <f>$AU64*'PTAC PTHP Market Distribution'!AH$215</f>
        <v>0</v>
      </c>
      <c r="BX354" s="162">
        <f>$AU64*'PTAC PTHP Market Distribution'!AI$215</f>
        <v>0</v>
      </c>
      <c r="BY354" s="162">
        <f>$AU64*'PTAC PTHP Market Distribution'!AJ$215</f>
        <v>0</v>
      </c>
      <c r="BZ354" s="162">
        <f>$AU64*'PTAC PTHP Market Distribution'!AK$215</f>
        <v>0</v>
      </c>
      <c r="CA354" s="162">
        <f>$AU64*'PTAC PTHP Market Distribution'!AL$215</f>
        <v>0</v>
      </c>
      <c r="CB354" s="162">
        <f t="shared" si="519"/>
        <v>0</v>
      </c>
      <c r="CC354" s="148"/>
      <c r="CD354" s="575" t="s">
        <v>78</v>
      </c>
      <c r="CE354" s="161">
        <f t="shared" si="551"/>
        <v>2047</v>
      </c>
      <c r="CF354" s="162">
        <f>$AU64*'PTAC PTHP Market Distribution'!AP$215</f>
        <v>0</v>
      </c>
      <c r="CG354" s="162">
        <f>$AU64*'PTAC PTHP Market Distribution'!AQ$215</f>
        <v>0</v>
      </c>
      <c r="CH354" s="162">
        <f>$AU64*'PTAC PTHP Market Distribution'!AR$215</f>
        <v>0</v>
      </c>
      <c r="CI354" s="162">
        <f>$AU64*'PTAC PTHP Market Distribution'!AS$215</f>
        <v>0</v>
      </c>
      <c r="CJ354" s="162">
        <f>$AU64*'PTAC PTHP Market Distribution'!AT$215</f>
        <v>0</v>
      </c>
      <c r="CK354" s="162">
        <f>$AU64*'PTAC PTHP Market Distribution'!AU$215</f>
        <v>0</v>
      </c>
      <c r="CL354" s="162">
        <f>$AU64*'PTAC PTHP Market Distribution'!AV$215</f>
        <v>0</v>
      </c>
      <c r="CM354" s="162">
        <f t="shared" si="520"/>
        <v>0</v>
      </c>
      <c r="CN354" s="148"/>
      <c r="CO354" s="575" t="s">
        <v>78</v>
      </c>
      <c r="CP354" s="161">
        <f t="shared" si="552"/>
        <v>2047</v>
      </c>
      <c r="CQ354" s="162">
        <f>$AU64*'PTAC PTHP Market Distribution'!AZ$215</f>
        <v>0</v>
      </c>
      <c r="CR354" s="162">
        <f>$AU64*'PTAC PTHP Market Distribution'!BA$215</f>
        <v>0</v>
      </c>
      <c r="CS354" s="162">
        <f>$AU64*'PTAC PTHP Market Distribution'!BB$215</f>
        <v>0</v>
      </c>
      <c r="CT354" s="162">
        <f>$AU64*'PTAC PTHP Market Distribution'!BC$215</f>
        <v>0</v>
      </c>
      <c r="CU354" s="162">
        <f>$AU64*'PTAC PTHP Market Distribution'!BD$215</f>
        <v>0</v>
      </c>
      <c r="CV354" s="162">
        <f>$AU64*'PTAC PTHP Market Distribution'!BE$215</f>
        <v>0</v>
      </c>
      <c r="CW354" s="162">
        <f>$AU64*'PTAC PTHP Market Distribution'!BF$215</f>
        <v>0</v>
      </c>
      <c r="CX354" s="162">
        <f t="shared" si="521"/>
        <v>0</v>
      </c>
      <c r="CY354" s="148"/>
      <c r="CZ354" s="575" t="s">
        <v>78</v>
      </c>
      <c r="DA354" s="161">
        <f t="shared" si="553"/>
        <v>2047</v>
      </c>
      <c r="DB354" s="162">
        <f>$AU64*'PTAC PTHP Market Distribution'!BJ$215</f>
        <v>0</v>
      </c>
      <c r="DC354" s="162">
        <f>$AU64*'PTAC PTHP Market Distribution'!BK$215</f>
        <v>0</v>
      </c>
      <c r="DD354" s="162">
        <f>$AU64*'PTAC PTHP Market Distribution'!BL$215</f>
        <v>0</v>
      </c>
      <c r="DE354" s="162">
        <f>$AU64*'PTAC PTHP Market Distribution'!BM$215</f>
        <v>0</v>
      </c>
      <c r="DF354" s="162">
        <f>$AU64*'PTAC PTHP Market Distribution'!BN$215</f>
        <v>0</v>
      </c>
      <c r="DG354" s="162">
        <f>$AU64*'PTAC PTHP Market Distribution'!BO$215</f>
        <v>0</v>
      </c>
      <c r="DH354" s="162">
        <f>$AU64*'PTAC PTHP Market Distribution'!BP$215</f>
        <v>0</v>
      </c>
      <c r="DI354" s="162">
        <f t="shared" si="522"/>
        <v>0</v>
      </c>
      <c r="DK354" s="885"/>
      <c r="DL354" s="517" t="str">
        <f t="shared" si="571"/>
        <v>2047PTHP Non-Standard Size - 11,000 Btu/h</v>
      </c>
      <c r="DM354" s="517" t="str">
        <f>VLOOKUP($DN354, 'Index Tables'!$F$4:$G$9, 2, FALSE)</f>
        <v>PTHP Non-Standard Size - 11,000 Btu/h</v>
      </c>
      <c r="DN354" s="38" t="s">
        <v>78</v>
      </c>
      <c r="DO354" s="361">
        <f t="shared" si="554"/>
        <v>2047</v>
      </c>
      <c r="DP354" s="381">
        <v>0</v>
      </c>
      <c r="DQ354" s="381">
        <f t="shared" si="586"/>
        <v>574783.78192417533</v>
      </c>
      <c r="DR354" s="381">
        <f t="shared" si="587"/>
        <v>533205.45875902427</v>
      </c>
      <c r="DS354" s="381">
        <f t="shared" si="588"/>
        <v>508355.73887447786</v>
      </c>
      <c r="DT354" s="381">
        <f t="shared" si="589"/>
        <v>479692.19768699678</v>
      </c>
      <c r="DU354" s="381">
        <f t="shared" si="590"/>
        <v>0</v>
      </c>
      <c r="DV354" s="381">
        <f t="shared" si="591"/>
        <v>0</v>
      </c>
      <c r="DW354" s="381">
        <f t="shared" si="592"/>
        <v>2096037.177244673</v>
      </c>
      <c r="DX354" s="418"/>
      <c r="DY354" s="885"/>
      <c r="DZ354" s="371" t="str">
        <f t="shared" si="572"/>
        <v>2047PTHP Non-Standard Size - 11,000 Btu/h</v>
      </c>
      <c r="EA354" s="371" t="str">
        <f>VLOOKUP($EB354, 'Index Tables'!$F$4:$G$9, 2, FALSE)</f>
        <v>PTHP Non-Standard Size - 11,000 Btu/h</v>
      </c>
      <c r="EB354" s="414" t="s">
        <v>78</v>
      </c>
      <c r="EC354" s="361">
        <f t="shared" si="514"/>
        <v>2047</v>
      </c>
      <c r="ED354" s="409"/>
      <c r="EE354" s="411" t="e">
        <f t="shared" si="593"/>
        <v>#DIV/0!</v>
      </c>
      <c r="EF354" s="411" t="e">
        <f t="shared" si="594"/>
        <v>#DIV/0!</v>
      </c>
      <c r="EG354" s="411" t="e">
        <f t="shared" si="595"/>
        <v>#DIV/0!</v>
      </c>
      <c r="EH354" s="411" t="e">
        <f t="shared" si="596"/>
        <v>#DIV/0!</v>
      </c>
      <c r="EI354" s="411">
        <f t="shared" si="597"/>
        <v>0</v>
      </c>
      <c r="EJ354" s="411">
        <f t="shared" si="598"/>
        <v>0</v>
      </c>
      <c r="EK354" s="411">
        <f t="shared" si="555"/>
        <v>0</v>
      </c>
      <c r="EL354" s="555">
        <f t="shared" si="556"/>
        <v>0</v>
      </c>
      <c r="EM354" s="409"/>
      <c r="EN354" s="552">
        <f t="shared" si="573"/>
        <v>0</v>
      </c>
      <c r="EO354" s="407" t="str">
        <f t="shared" si="557"/>
        <v>OK</v>
      </c>
      <c r="EQ354" s="267" t="str">
        <f t="shared" si="574"/>
        <v>2047PTHP Non-Standard Size - 11,000 Btu/h</v>
      </c>
      <c r="ER354" s="685" t="str">
        <f t="shared" si="575"/>
        <v>PTHP Non-Standard Size - 11,000 Btu/h</v>
      </c>
      <c r="ES354" s="686">
        <f t="shared" si="576"/>
        <v>2047</v>
      </c>
      <c r="ET354" s="687">
        <f t="shared" si="577"/>
        <v>0</v>
      </c>
      <c r="EU354" s="687">
        <f t="shared" si="558"/>
        <v>0</v>
      </c>
      <c r="EV354" s="687">
        <f t="shared" si="559"/>
        <v>0</v>
      </c>
      <c r="EW354" s="687">
        <f t="shared" si="560"/>
        <v>0</v>
      </c>
      <c r="EX354" s="687">
        <f t="shared" si="561"/>
        <v>0</v>
      </c>
      <c r="EY354" s="293">
        <f t="shared" si="562"/>
        <v>0</v>
      </c>
      <c r="EZ354" s="293">
        <f t="shared" si="563"/>
        <v>0</v>
      </c>
      <c r="FA354" s="293">
        <f t="shared" si="578"/>
        <v>0</v>
      </c>
      <c r="FB354" s="407" t="str">
        <f t="shared" si="579"/>
        <v>OK</v>
      </c>
      <c r="FD354" s="267" t="str">
        <f t="shared" si="580"/>
        <v>2047PTHP Non-Standard Size - 11,000 Btu/h</v>
      </c>
      <c r="FE354" s="685" t="str">
        <f t="shared" si="581"/>
        <v>PTHP Non-Standard Size - 11,000 Btu/h</v>
      </c>
      <c r="FF354" s="686">
        <f t="shared" si="582"/>
        <v>2047</v>
      </c>
      <c r="FG354" s="685">
        <f t="shared" si="583"/>
        <v>0</v>
      </c>
      <c r="FH354" s="685">
        <f t="shared" si="564"/>
        <v>0</v>
      </c>
      <c r="FI354" s="685">
        <f t="shared" si="565"/>
        <v>0</v>
      </c>
      <c r="FJ354" s="685">
        <f t="shared" si="566"/>
        <v>0</v>
      </c>
      <c r="FK354" s="685">
        <f t="shared" si="567"/>
        <v>0</v>
      </c>
      <c r="FL354" s="692">
        <f t="shared" si="568"/>
        <v>0</v>
      </c>
      <c r="FM354" s="692">
        <f t="shared" si="569"/>
        <v>0</v>
      </c>
      <c r="FN354" s="692">
        <f t="shared" si="570"/>
        <v>0</v>
      </c>
      <c r="FO354" s="407" t="str">
        <f t="shared" si="584"/>
        <v>OK</v>
      </c>
    </row>
    <row r="355" spans="50:171">
      <c r="AX355" s="575" t="s">
        <v>78</v>
      </c>
      <c r="AY355" s="361">
        <f t="shared" si="585"/>
        <v>2048</v>
      </c>
      <c r="AZ355" s="247">
        <f>$AU65*'PTAC PTHP Market Distribution'!M$215</f>
        <v>0</v>
      </c>
      <c r="BA355" s="247">
        <f>$AU65*'PTAC PTHP Market Distribution'!N$215</f>
        <v>0</v>
      </c>
      <c r="BB355" s="247">
        <f>$AU65*'PTAC PTHP Market Distribution'!O$215</f>
        <v>0</v>
      </c>
      <c r="BC355" s="247">
        <f>$AU65*'PTAC PTHP Market Distribution'!P$215</f>
        <v>0</v>
      </c>
      <c r="BD355" s="247">
        <f>$AU65*'PTAC PTHP Market Distribution'!Q$215</f>
        <v>0</v>
      </c>
      <c r="BE355" s="247">
        <f>$AU65*'PTAC PTHP Market Distribution'!R$215</f>
        <v>0</v>
      </c>
      <c r="BF355" s="162">
        <f t="shared" si="530"/>
        <v>0</v>
      </c>
      <c r="BH355" s="575" t="s">
        <v>78</v>
      </c>
      <c r="BI355" s="161">
        <f t="shared" si="549"/>
        <v>2048</v>
      </c>
      <c r="BJ355" s="162">
        <f>$AU65*'PTAC PTHP Market Distribution'!V$215</f>
        <v>0</v>
      </c>
      <c r="BK355" s="162">
        <f>$AU65*'PTAC PTHP Market Distribution'!W$215</f>
        <v>0</v>
      </c>
      <c r="BL355" s="162">
        <f>$AU65*'PTAC PTHP Market Distribution'!X$215</f>
        <v>0</v>
      </c>
      <c r="BM355" s="162">
        <f>$AU65*'PTAC PTHP Market Distribution'!Y$215</f>
        <v>0</v>
      </c>
      <c r="BN355" s="162">
        <f>$AU65*'PTAC PTHP Market Distribution'!Z$215</f>
        <v>0</v>
      </c>
      <c r="BO355" s="162">
        <f>$AU65*'PTAC PTHP Market Distribution'!AA$215</f>
        <v>0</v>
      </c>
      <c r="BP355" s="162">
        <f>$AU65*'PTAC PTHP Market Distribution'!AB$215</f>
        <v>0</v>
      </c>
      <c r="BQ355" s="162">
        <f t="shared" si="518"/>
        <v>0</v>
      </c>
      <c r="BR355" s="148"/>
      <c r="BS355" s="575" t="s">
        <v>78</v>
      </c>
      <c r="BT355" s="161">
        <f t="shared" si="550"/>
        <v>2048</v>
      </c>
      <c r="BU355" s="162">
        <f>$AU65*'PTAC PTHP Market Distribution'!AF$215</f>
        <v>0</v>
      </c>
      <c r="BV355" s="162">
        <f>$AU65*'PTAC PTHP Market Distribution'!AG$215</f>
        <v>0</v>
      </c>
      <c r="BW355" s="162">
        <f>$AU65*'PTAC PTHP Market Distribution'!AH$215</f>
        <v>0</v>
      </c>
      <c r="BX355" s="162">
        <f>$AU65*'PTAC PTHP Market Distribution'!AI$215</f>
        <v>0</v>
      </c>
      <c r="BY355" s="162">
        <f>$AU65*'PTAC PTHP Market Distribution'!AJ$215</f>
        <v>0</v>
      </c>
      <c r="BZ355" s="162">
        <f>$AU65*'PTAC PTHP Market Distribution'!AK$215</f>
        <v>0</v>
      </c>
      <c r="CA355" s="162">
        <f>$AU65*'PTAC PTHP Market Distribution'!AL$215</f>
        <v>0</v>
      </c>
      <c r="CB355" s="162">
        <f t="shared" si="519"/>
        <v>0</v>
      </c>
      <c r="CC355" s="148"/>
      <c r="CD355" s="575" t="s">
        <v>78</v>
      </c>
      <c r="CE355" s="161">
        <f t="shared" si="551"/>
        <v>2048</v>
      </c>
      <c r="CF355" s="162">
        <f>$AU65*'PTAC PTHP Market Distribution'!AP$215</f>
        <v>0</v>
      </c>
      <c r="CG355" s="162">
        <f>$AU65*'PTAC PTHP Market Distribution'!AQ$215</f>
        <v>0</v>
      </c>
      <c r="CH355" s="162">
        <f>$AU65*'PTAC PTHP Market Distribution'!AR$215</f>
        <v>0</v>
      </c>
      <c r="CI355" s="162">
        <f>$AU65*'PTAC PTHP Market Distribution'!AS$215</f>
        <v>0</v>
      </c>
      <c r="CJ355" s="162">
        <f>$AU65*'PTAC PTHP Market Distribution'!AT$215</f>
        <v>0</v>
      </c>
      <c r="CK355" s="162">
        <f>$AU65*'PTAC PTHP Market Distribution'!AU$215</f>
        <v>0</v>
      </c>
      <c r="CL355" s="162">
        <f>$AU65*'PTAC PTHP Market Distribution'!AV$215</f>
        <v>0</v>
      </c>
      <c r="CM355" s="162">
        <f t="shared" si="520"/>
        <v>0</v>
      </c>
      <c r="CN355" s="148"/>
      <c r="CO355" s="575" t="s">
        <v>78</v>
      </c>
      <c r="CP355" s="161">
        <f t="shared" si="552"/>
        <v>2048</v>
      </c>
      <c r="CQ355" s="162">
        <f>$AU65*'PTAC PTHP Market Distribution'!AZ$215</f>
        <v>0</v>
      </c>
      <c r="CR355" s="162">
        <f>$AU65*'PTAC PTHP Market Distribution'!BA$215</f>
        <v>0</v>
      </c>
      <c r="CS355" s="162">
        <f>$AU65*'PTAC PTHP Market Distribution'!BB$215</f>
        <v>0</v>
      </c>
      <c r="CT355" s="162">
        <f>$AU65*'PTAC PTHP Market Distribution'!BC$215</f>
        <v>0</v>
      </c>
      <c r="CU355" s="162">
        <f>$AU65*'PTAC PTHP Market Distribution'!BD$215</f>
        <v>0</v>
      </c>
      <c r="CV355" s="162">
        <f>$AU65*'PTAC PTHP Market Distribution'!BE$215</f>
        <v>0</v>
      </c>
      <c r="CW355" s="162">
        <f>$AU65*'PTAC PTHP Market Distribution'!BF$215</f>
        <v>0</v>
      </c>
      <c r="CX355" s="162">
        <f t="shared" si="521"/>
        <v>0</v>
      </c>
      <c r="CY355" s="148"/>
      <c r="CZ355" s="575" t="s">
        <v>78</v>
      </c>
      <c r="DA355" s="161">
        <f t="shared" si="553"/>
        <v>2048</v>
      </c>
      <c r="DB355" s="162">
        <f>$AU65*'PTAC PTHP Market Distribution'!BJ$215</f>
        <v>0</v>
      </c>
      <c r="DC355" s="162">
        <f>$AU65*'PTAC PTHP Market Distribution'!BK$215</f>
        <v>0</v>
      </c>
      <c r="DD355" s="162">
        <f>$AU65*'PTAC PTHP Market Distribution'!BL$215</f>
        <v>0</v>
      </c>
      <c r="DE355" s="162">
        <f>$AU65*'PTAC PTHP Market Distribution'!BM$215</f>
        <v>0</v>
      </c>
      <c r="DF355" s="162">
        <f>$AU65*'PTAC PTHP Market Distribution'!BN$215</f>
        <v>0</v>
      </c>
      <c r="DG355" s="162">
        <f>$AU65*'PTAC PTHP Market Distribution'!BO$215</f>
        <v>0</v>
      </c>
      <c r="DH355" s="162">
        <f>$AU65*'PTAC PTHP Market Distribution'!BP$215</f>
        <v>0</v>
      </c>
      <c r="DI355" s="162">
        <f t="shared" si="522"/>
        <v>0</v>
      </c>
      <c r="DK355" s="885"/>
      <c r="DL355" s="517" t="str">
        <f t="shared" si="571"/>
        <v>2048PTHP Non-Standard Size - 11,000 Btu/h</v>
      </c>
      <c r="DM355" s="517" t="str">
        <f>VLOOKUP($DN355, 'Index Tables'!$F$4:$G$9, 2, FALSE)</f>
        <v>PTHP Non-Standard Size - 11,000 Btu/h</v>
      </c>
      <c r="DN355" s="38" t="s">
        <v>78</v>
      </c>
      <c r="DO355" s="361">
        <f t="shared" si="554"/>
        <v>2048</v>
      </c>
      <c r="DP355" s="381">
        <v>0</v>
      </c>
      <c r="DQ355" s="381">
        <f t="shared" si="586"/>
        <v>528801.07937024115</v>
      </c>
      <c r="DR355" s="381">
        <f t="shared" si="587"/>
        <v>490549.02205830225</v>
      </c>
      <c r="DS355" s="381">
        <f t="shared" si="588"/>
        <v>467687.27976451954</v>
      </c>
      <c r="DT355" s="381">
        <f t="shared" si="589"/>
        <v>441316.82187203696</v>
      </c>
      <c r="DU355" s="381">
        <f t="shared" si="590"/>
        <v>0</v>
      </c>
      <c r="DV355" s="381">
        <f t="shared" si="591"/>
        <v>0</v>
      </c>
      <c r="DW355" s="381">
        <f t="shared" si="592"/>
        <v>1928354.2030650987</v>
      </c>
      <c r="DX355" s="418"/>
      <c r="DY355" s="885"/>
      <c r="DZ355" s="371" t="str">
        <f t="shared" si="572"/>
        <v>2048PTHP Non-Standard Size - 11,000 Btu/h</v>
      </c>
      <c r="EA355" s="371" t="str">
        <f>VLOOKUP($EB355, 'Index Tables'!$F$4:$G$9, 2, FALSE)</f>
        <v>PTHP Non-Standard Size - 11,000 Btu/h</v>
      </c>
      <c r="EB355" s="414" t="s">
        <v>78</v>
      </c>
      <c r="EC355" s="361">
        <f t="shared" si="514"/>
        <v>2048</v>
      </c>
      <c r="ED355" s="409"/>
      <c r="EE355" s="411" t="e">
        <f t="shared" si="593"/>
        <v>#DIV/0!</v>
      </c>
      <c r="EF355" s="411" t="e">
        <f t="shared" si="594"/>
        <v>#DIV/0!</v>
      </c>
      <c r="EG355" s="411" t="e">
        <f t="shared" si="595"/>
        <v>#DIV/0!</v>
      </c>
      <c r="EH355" s="411" t="e">
        <f t="shared" si="596"/>
        <v>#DIV/0!</v>
      </c>
      <c r="EI355" s="411">
        <f t="shared" si="597"/>
        <v>0</v>
      </c>
      <c r="EJ355" s="411">
        <f t="shared" si="598"/>
        <v>0</v>
      </c>
      <c r="EK355" s="411">
        <f t="shared" si="555"/>
        <v>0</v>
      </c>
      <c r="EL355" s="555">
        <f t="shared" si="556"/>
        <v>0</v>
      </c>
      <c r="EM355" s="409"/>
      <c r="EN355" s="552">
        <f t="shared" si="573"/>
        <v>0</v>
      </c>
      <c r="EO355" s="407" t="str">
        <f t="shared" si="557"/>
        <v>OK</v>
      </c>
      <c r="EQ355" s="267" t="str">
        <f t="shared" si="574"/>
        <v>2048PTHP Non-Standard Size - 11,000 Btu/h</v>
      </c>
      <c r="ER355" s="685" t="str">
        <f t="shared" si="575"/>
        <v>PTHP Non-Standard Size - 11,000 Btu/h</v>
      </c>
      <c r="ES355" s="686">
        <f t="shared" si="576"/>
        <v>2048</v>
      </c>
      <c r="ET355" s="687">
        <f t="shared" si="577"/>
        <v>0</v>
      </c>
      <c r="EU355" s="687">
        <f t="shared" si="558"/>
        <v>0</v>
      </c>
      <c r="EV355" s="687">
        <f t="shared" si="559"/>
        <v>0</v>
      </c>
      <c r="EW355" s="687">
        <f t="shared" si="560"/>
        <v>0</v>
      </c>
      <c r="EX355" s="687">
        <f t="shared" si="561"/>
        <v>0</v>
      </c>
      <c r="EY355" s="293">
        <f t="shared" si="562"/>
        <v>0</v>
      </c>
      <c r="EZ355" s="293">
        <f t="shared" si="563"/>
        <v>0</v>
      </c>
      <c r="FA355" s="293">
        <f t="shared" si="578"/>
        <v>0</v>
      </c>
      <c r="FB355" s="407" t="str">
        <f t="shared" si="579"/>
        <v>OK</v>
      </c>
      <c r="FD355" s="267" t="str">
        <f t="shared" si="580"/>
        <v>2048PTHP Non-Standard Size - 11,000 Btu/h</v>
      </c>
      <c r="FE355" s="685" t="str">
        <f t="shared" si="581"/>
        <v>PTHP Non-Standard Size - 11,000 Btu/h</v>
      </c>
      <c r="FF355" s="686">
        <f t="shared" si="582"/>
        <v>2048</v>
      </c>
      <c r="FG355" s="685">
        <f t="shared" si="583"/>
        <v>0</v>
      </c>
      <c r="FH355" s="685">
        <f t="shared" si="564"/>
        <v>0</v>
      </c>
      <c r="FI355" s="685">
        <f t="shared" si="565"/>
        <v>0</v>
      </c>
      <c r="FJ355" s="685">
        <f t="shared" si="566"/>
        <v>0</v>
      </c>
      <c r="FK355" s="685">
        <f t="shared" si="567"/>
        <v>0</v>
      </c>
      <c r="FL355" s="692">
        <f t="shared" si="568"/>
        <v>0</v>
      </c>
      <c r="FM355" s="692">
        <f t="shared" si="569"/>
        <v>0</v>
      </c>
      <c r="FN355" s="692">
        <f t="shared" si="570"/>
        <v>0</v>
      </c>
      <c r="FO355" s="407" t="str">
        <f t="shared" si="584"/>
        <v>OK</v>
      </c>
    </row>
    <row r="356" spans="50:171">
      <c r="AX356" s="575" t="s">
        <v>78</v>
      </c>
      <c r="AY356" s="361">
        <f t="shared" si="585"/>
        <v>2049</v>
      </c>
      <c r="AZ356" s="247">
        <f>$AU66*'PTAC PTHP Market Distribution'!M$215</f>
        <v>0</v>
      </c>
      <c r="BA356" s="247">
        <f>$AU66*'PTAC PTHP Market Distribution'!N$215</f>
        <v>0</v>
      </c>
      <c r="BB356" s="247">
        <f>$AU66*'PTAC PTHP Market Distribution'!O$215</f>
        <v>0</v>
      </c>
      <c r="BC356" s="247">
        <f>$AU66*'PTAC PTHP Market Distribution'!P$215</f>
        <v>0</v>
      </c>
      <c r="BD356" s="247">
        <f>$AU66*'PTAC PTHP Market Distribution'!Q$215</f>
        <v>0</v>
      </c>
      <c r="BE356" s="247">
        <f>$AU66*'PTAC PTHP Market Distribution'!R$215</f>
        <v>0</v>
      </c>
      <c r="BF356" s="162">
        <f t="shared" si="530"/>
        <v>0</v>
      </c>
      <c r="BH356" s="575" t="s">
        <v>78</v>
      </c>
      <c r="BI356" s="161">
        <f t="shared" si="549"/>
        <v>2049</v>
      </c>
      <c r="BJ356" s="162">
        <f>$AU66*'PTAC PTHP Market Distribution'!V$215</f>
        <v>0</v>
      </c>
      <c r="BK356" s="162">
        <f>$AU66*'PTAC PTHP Market Distribution'!W$215</f>
        <v>0</v>
      </c>
      <c r="BL356" s="162">
        <f>$AU66*'PTAC PTHP Market Distribution'!X$215</f>
        <v>0</v>
      </c>
      <c r="BM356" s="162">
        <f>$AU66*'PTAC PTHP Market Distribution'!Y$215</f>
        <v>0</v>
      </c>
      <c r="BN356" s="162">
        <f>$AU66*'PTAC PTHP Market Distribution'!Z$215</f>
        <v>0</v>
      </c>
      <c r="BO356" s="162">
        <f>$AU66*'PTAC PTHP Market Distribution'!AA$215</f>
        <v>0</v>
      </c>
      <c r="BP356" s="162">
        <f>$AU66*'PTAC PTHP Market Distribution'!AB$215</f>
        <v>0</v>
      </c>
      <c r="BQ356" s="162">
        <f t="shared" si="518"/>
        <v>0</v>
      </c>
      <c r="BR356" s="148"/>
      <c r="BS356" s="575" t="s">
        <v>78</v>
      </c>
      <c r="BT356" s="161">
        <f t="shared" si="550"/>
        <v>2049</v>
      </c>
      <c r="BU356" s="162">
        <f>$AU66*'PTAC PTHP Market Distribution'!AF$215</f>
        <v>0</v>
      </c>
      <c r="BV356" s="162">
        <f>$AU66*'PTAC PTHP Market Distribution'!AG$215</f>
        <v>0</v>
      </c>
      <c r="BW356" s="162">
        <f>$AU66*'PTAC PTHP Market Distribution'!AH$215</f>
        <v>0</v>
      </c>
      <c r="BX356" s="162">
        <f>$AU66*'PTAC PTHP Market Distribution'!AI$215</f>
        <v>0</v>
      </c>
      <c r="BY356" s="162">
        <f>$AU66*'PTAC PTHP Market Distribution'!AJ$215</f>
        <v>0</v>
      </c>
      <c r="BZ356" s="162">
        <f>$AU66*'PTAC PTHP Market Distribution'!AK$215</f>
        <v>0</v>
      </c>
      <c r="CA356" s="162">
        <f>$AU66*'PTAC PTHP Market Distribution'!AL$215</f>
        <v>0</v>
      </c>
      <c r="CB356" s="162">
        <f t="shared" si="519"/>
        <v>0</v>
      </c>
      <c r="CC356" s="148"/>
      <c r="CD356" s="575" t="s">
        <v>78</v>
      </c>
      <c r="CE356" s="161">
        <f t="shared" si="551"/>
        <v>2049</v>
      </c>
      <c r="CF356" s="162">
        <f>$AU66*'PTAC PTHP Market Distribution'!AP$215</f>
        <v>0</v>
      </c>
      <c r="CG356" s="162">
        <f>$AU66*'PTAC PTHP Market Distribution'!AQ$215</f>
        <v>0</v>
      </c>
      <c r="CH356" s="162">
        <f>$AU66*'PTAC PTHP Market Distribution'!AR$215</f>
        <v>0</v>
      </c>
      <c r="CI356" s="162">
        <f>$AU66*'PTAC PTHP Market Distribution'!AS$215</f>
        <v>0</v>
      </c>
      <c r="CJ356" s="162">
        <f>$AU66*'PTAC PTHP Market Distribution'!AT$215</f>
        <v>0</v>
      </c>
      <c r="CK356" s="162">
        <f>$AU66*'PTAC PTHP Market Distribution'!AU$215</f>
        <v>0</v>
      </c>
      <c r="CL356" s="162">
        <f>$AU66*'PTAC PTHP Market Distribution'!AV$215</f>
        <v>0</v>
      </c>
      <c r="CM356" s="162">
        <f t="shared" si="520"/>
        <v>0</v>
      </c>
      <c r="CN356" s="148"/>
      <c r="CO356" s="575" t="s">
        <v>78</v>
      </c>
      <c r="CP356" s="161">
        <f t="shared" si="552"/>
        <v>2049</v>
      </c>
      <c r="CQ356" s="162">
        <f>$AU66*'PTAC PTHP Market Distribution'!AZ$215</f>
        <v>0</v>
      </c>
      <c r="CR356" s="162">
        <f>$AU66*'PTAC PTHP Market Distribution'!BA$215</f>
        <v>0</v>
      </c>
      <c r="CS356" s="162">
        <f>$AU66*'PTAC PTHP Market Distribution'!BB$215</f>
        <v>0</v>
      </c>
      <c r="CT356" s="162">
        <f>$AU66*'PTAC PTHP Market Distribution'!BC$215</f>
        <v>0</v>
      </c>
      <c r="CU356" s="162">
        <f>$AU66*'PTAC PTHP Market Distribution'!BD$215</f>
        <v>0</v>
      </c>
      <c r="CV356" s="162">
        <f>$AU66*'PTAC PTHP Market Distribution'!BE$215</f>
        <v>0</v>
      </c>
      <c r="CW356" s="162">
        <f>$AU66*'PTAC PTHP Market Distribution'!BF$215</f>
        <v>0</v>
      </c>
      <c r="CX356" s="162">
        <f t="shared" si="521"/>
        <v>0</v>
      </c>
      <c r="CY356" s="148"/>
      <c r="CZ356" s="575" t="s">
        <v>78</v>
      </c>
      <c r="DA356" s="161">
        <f t="shared" si="553"/>
        <v>2049</v>
      </c>
      <c r="DB356" s="162">
        <f>$AU66*'PTAC PTHP Market Distribution'!BJ$215</f>
        <v>0</v>
      </c>
      <c r="DC356" s="162">
        <f>$AU66*'PTAC PTHP Market Distribution'!BK$215</f>
        <v>0</v>
      </c>
      <c r="DD356" s="162">
        <f>$AU66*'PTAC PTHP Market Distribution'!BL$215</f>
        <v>0</v>
      </c>
      <c r="DE356" s="162">
        <f>$AU66*'PTAC PTHP Market Distribution'!BM$215</f>
        <v>0</v>
      </c>
      <c r="DF356" s="162">
        <f>$AU66*'PTAC PTHP Market Distribution'!BN$215</f>
        <v>0</v>
      </c>
      <c r="DG356" s="162">
        <f>$AU66*'PTAC PTHP Market Distribution'!BO$215</f>
        <v>0</v>
      </c>
      <c r="DH356" s="162">
        <f>$AU66*'PTAC PTHP Market Distribution'!BP$215</f>
        <v>0</v>
      </c>
      <c r="DI356" s="162">
        <f t="shared" si="522"/>
        <v>0</v>
      </c>
      <c r="DK356" s="885"/>
      <c r="DL356" s="517" t="str">
        <f t="shared" si="571"/>
        <v>2049PTHP Non-Standard Size - 11,000 Btu/h</v>
      </c>
      <c r="DM356" s="517" t="str">
        <f>VLOOKUP($DN356, 'Index Tables'!$F$4:$G$9, 2, FALSE)</f>
        <v>PTHP Non-Standard Size - 11,000 Btu/h</v>
      </c>
      <c r="DN356" s="38" t="s">
        <v>78</v>
      </c>
      <c r="DO356" s="361">
        <f t="shared" si="554"/>
        <v>2049</v>
      </c>
      <c r="DP356" s="381">
        <v>0</v>
      </c>
      <c r="DQ356" s="381">
        <f t="shared" si="586"/>
        <v>486496.99302062194</v>
      </c>
      <c r="DR356" s="381">
        <f t="shared" si="587"/>
        <v>451305.10029363813</v>
      </c>
      <c r="DS356" s="381">
        <f t="shared" si="588"/>
        <v>430272.29738335806</v>
      </c>
      <c r="DT356" s="381">
        <f t="shared" si="589"/>
        <v>406011.47612227406</v>
      </c>
      <c r="DU356" s="381">
        <f t="shared" si="590"/>
        <v>0</v>
      </c>
      <c r="DV356" s="381">
        <f t="shared" si="591"/>
        <v>0</v>
      </c>
      <c r="DW356" s="381">
        <f t="shared" si="592"/>
        <v>1774085.8668198911</v>
      </c>
      <c r="DX356" s="418"/>
      <c r="DY356" s="885"/>
      <c r="DZ356" s="371" t="str">
        <f t="shared" si="572"/>
        <v>2049PTHP Non-Standard Size - 11,000 Btu/h</v>
      </c>
      <c r="EA356" s="371" t="str">
        <f>VLOOKUP($EB356, 'Index Tables'!$F$4:$G$9, 2, FALSE)</f>
        <v>PTHP Non-Standard Size - 11,000 Btu/h</v>
      </c>
      <c r="EB356" s="414" t="s">
        <v>78</v>
      </c>
      <c r="EC356" s="361">
        <f t="shared" si="514"/>
        <v>2049</v>
      </c>
      <c r="ED356" s="409"/>
      <c r="EE356" s="411" t="e">
        <f t="shared" si="593"/>
        <v>#DIV/0!</v>
      </c>
      <c r="EF356" s="411" t="e">
        <f t="shared" si="594"/>
        <v>#DIV/0!</v>
      </c>
      <c r="EG356" s="411" t="e">
        <f t="shared" si="595"/>
        <v>#DIV/0!</v>
      </c>
      <c r="EH356" s="411" t="e">
        <f t="shared" si="596"/>
        <v>#DIV/0!</v>
      </c>
      <c r="EI356" s="411">
        <f t="shared" si="597"/>
        <v>0</v>
      </c>
      <c r="EJ356" s="411">
        <f t="shared" si="598"/>
        <v>0</v>
      </c>
      <c r="EK356" s="411">
        <f t="shared" si="555"/>
        <v>0</v>
      </c>
      <c r="EL356" s="555">
        <f t="shared" si="556"/>
        <v>0</v>
      </c>
      <c r="EM356" s="409"/>
      <c r="EN356" s="552">
        <f t="shared" si="573"/>
        <v>0</v>
      </c>
      <c r="EO356" s="407" t="str">
        <f t="shared" si="557"/>
        <v>OK</v>
      </c>
      <c r="EQ356" s="267" t="str">
        <f t="shared" si="574"/>
        <v>2049PTHP Non-Standard Size - 11,000 Btu/h</v>
      </c>
      <c r="ER356" s="685" t="str">
        <f t="shared" si="575"/>
        <v>PTHP Non-Standard Size - 11,000 Btu/h</v>
      </c>
      <c r="ES356" s="686">
        <f t="shared" si="576"/>
        <v>2049</v>
      </c>
      <c r="ET356" s="687">
        <f t="shared" si="577"/>
        <v>0</v>
      </c>
      <c r="EU356" s="687">
        <f t="shared" si="558"/>
        <v>0</v>
      </c>
      <c r="EV356" s="687">
        <f t="shared" si="559"/>
        <v>0</v>
      </c>
      <c r="EW356" s="687">
        <f t="shared" si="560"/>
        <v>0</v>
      </c>
      <c r="EX356" s="687">
        <f t="shared" si="561"/>
        <v>0</v>
      </c>
      <c r="EY356" s="293">
        <f t="shared" si="562"/>
        <v>0</v>
      </c>
      <c r="EZ356" s="293">
        <f t="shared" si="563"/>
        <v>0</v>
      </c>
      <c r="FA356" s="293">
        <f t="shared" si="578"/>
        <v>0</v>
      </c>
      <c r="FB356" s="407" t="str">
        <f t="shared" si="579"/>
        <v>OK</v>
      </c>
      <c r="FD356" s="267" t="str">
        <f t="shared" si="580"/>
        <v>2049PTHP Non-Standard Size - 11,000 Btu/h</v>
      </c>
      <c r="FE356" s="685" t="str">
        <f t="shared" si="581"/>
        <v>PTHP Non-Standard Size - 11,000 Btu/h</v>
      </c>
      <c r="FF356" s="686">
        <f t="shared" si="582"/>
        <v>2049</v>
      </c>
      <c r="FG356" s="685">
        <f t="shared" si="583"/>
        <v>0</v>
      </c>
      <c r="FH356" s="685">
        <f t="shared" si="564"/>
        <v>0</v>
      </c>
      <c r="FI356" s="685">
        <f t="shared" si="565"/>
        <v>0</v>
      </c>
      <c r="FJ356" s="685">
        <f t="shared" si="566"/>
        <v>0</v>
      </c>
      <c r="FK356" s="685">
        <f t="shared" si="567"/>
        <v>0</v>
      </c>
      <c r="FL356" s="692">
        <f t="shared" si="568"/>
        <v>0</v>
      </c>
      <c r="FM356" s="692">
        <f t="shared" si="569"/>
        <v>0</v>
      </c>
      <c r="FN356" s="692">
        <f t="shared" si="570"/>
        <v>0</v>
      </c>
      <c r="FO356" s="407" t="str">
        <f t="shared" si="584"/>
        <v>OK</v>
      </c>
    </row>
    <row r="357" spans="50:171">
      <c r="AX357" s="575" t="s">
        <v>78</v>
      </c>
      <c r="AY357" s="361">
        <f t="shared" si="585"/>
        <v>2050</v>
      </c>
      <c r="AZ357" s="247">
        <f>$AU67*'PTAC PTHP Market Distribution'!M$215</f>
        <v>0</v>
      </c>
      <c r="BA357" s="247">
        <f>$AU67*'PTAC PTHP Market Distribution'!N$215</f>
        <v>0</v>
      </c>
      <c r="BB357" s="247">
        <f>$AU67*'PTAC PTHP Market Distribution'!O$215</f>
        <v>0</v>
      </c>
      <c r="BC357" s="247">
        <f>$AU67*'PTAC PTHP Market Distribution'!P$215</f>
        <v>0</v>
      </c>
      <c r="BD357" s="247">
        <f>$AU67*'PTAC PTHP Market Distribution'!Q$215</f>
        <v>0</v>
      </c>
      <c r="BE357" s="247">
        <f>$AU67*'PTAC PTHP Market Distribution'!R$215</f>
        <v>0</v>
      </c>
      <c r="BF357" s="162">
        <f t="shared" si="530"/>
        <v>0</v>
      </c>
      <c r="BH357" s="575" t="s">
        <v>78</v>
      </c>
      <c r="BI357" s="161">
        <f t="shared" si="549"/>
        <v>2050</v>
      </c>
      <c r="BJ357" s="162">
        <f>$AU67*'PTAC PTHP Market Distribution'!V$215</f>
        <v>0</v>
      </c>
      <c r="BK357" s="162">
        <f>$AU67*'PTAC PTHP Market Distribution'!W$215</f>
        <v>0</v>
      </c>
      <c r="BL357" s="162">
        <f>$AU67*'PTAC PTHP Market Distribution'!X$215</f>
        <v>0</v>
      </c>
      <c r="BM357" s="162">
        <f>$AU67*'PTAC PTHP Market Distribution'!Y$215</f>
        <v>0</v>
      </c>
      <c r="BN357" s="162">
        <f>$AU67*'PTAC PTHP Market Distribution'!Z$215</f>
        <v>0</v>
      </c>
      <c r="BO357" s="162">
        <f>$AU67*'PTAC PTHP Market Distribution'!AA$215</f>
        <v>0</v>
      </c>
      <c r="BP357" s="162">
        <f>$AU67*'PTAC PTHP Market Distribution'!AB$215</f>
        <v>0</v>
      </c>
      <c r="BQ357" s="162">
        <f t="shared" si="518"/>
        <v>0</v>
      </c>
      <c r="BR357" s="148"/>
      <c r="BS357" s="575" t="s">
        <v>78</v>
      </c>
      <c r="BT357" s="161">
        <f t="shared" si="550"/>
        <v>2050</v>
      </c>
      <c r="BU357" s="162">
        <f>$AU67*'PTAC PTHP Market Distribution'!AF$215</f>
        <v>0</v>
      </c>
      <c r="BV357" s="162">
        <f>$AU67*'PTAC PTHP Market Distribution'!AG$215</f>
        <v>0</v>
      </c>
      <c r="BW357" s="162">
        <f>$AU67*'PTAC PTHP Market Distribution'!AH$215</f>
        <v>0</v>
      </c>
      <c r="BX357" s="162">
        <f>$AU67*'PTAC PTHP Market Distribution'!AI$215</f>
        <v>0</v>
      </c>
      <c r="BY357" s="162">
        <f>$AU67*'PTAC PTHP Market Distribution'!AJ$215</f>
        <v>0</v>
      </c>
      <c r="BZ357" s="162">
        <f>$AU67*'PTAC PTHP Market Distribution'!AK$215</f>
        <v>0</v>
      </c>
      <c r="CA357" s="162">
        <f>$AU67*'PTAC PTHP Market Distribution'!AL$215</f>
        <v>0</v>
      </c>
      <c r="CB357" s="162">
        <f t="shared" si="519"/>
        <v>0</v>
      </c>
      <c r="CC357" s="148"/>
      <c r="CD357" s="575" t="s">
        <v>78</v>
      </c>
      <c r="CE357" s="161">
        <f t="shared" si="551"/>
        <v>2050</v>
      </c>
      <c r="CF357" s="162">
        <f>$AU67*'PTAC PTHP Market Distribution'!AP$215</f>
        <v>0</v>
      </c>
      <c r="CG357" s="162">
        <f>$AU67*'PTAC PTHP Market Distribution'!AQ$215</f>
        <v>0</v>
      </c>
      <c r="CH357" s="162">
        <f>$AU67*'PTAC PTHP Market Distribution'!AR$215</f>
        <v>0</v>
      </c>
      <c r="CI357" s="162">
        <f>$AU67*'PTAC PTHP Market Distribution'!AS$215</f>
        <v>0</v>
      </c>
      <c r="CJ357" s="162">
        <f>$AU67*'PTAC PTHP Market Distribution'!AT$215</f>
        <v>0</v>
      </c>
      <c r="CK357" s="162">
        <f>$AU67*'PTAC PTHP Market Distribution'!AU$215</f>
        <v>0</v>
      </c>
      <c r="CL357" s="162">
        <f>$AU67*'PTAC PTHP Market Distribution'!AV$215</f>
        <v>0</v>
      </c>
      <c r="CM357" s="162">
        <f t="shared" si="520"/>
        <v>0</v>
      </c>
      <c r="CN357" s="148"/>
      <c r="CO357" s="575" t="s">
        <v>78</v>
      </c>
      <c r="CP357" s="161">
        <f t="shared" si="552"/>
        <v>2050</v>
      </c>
      <c r="CQ357" s="162">
        <f>$AU67*'PTAC PTHP Market Distribution'!AZ$215</f>
        <v>0</v>
      </c>
      <c r="CR357" s="162">
        <f>$AU67*'PTAC PTHP Market Distribution'!BA$215</f>
        <v>0</v>
      </c>
      <c r="CS357" s="162">
        <f>$AU67*'PTAC PTHP Market Distribution'!BB$215</f>
        <v>0</v>
      </c>
      <c r="CT357" s="162">
        <f>$AU67*'PTAC PTHP Market Distribution'!BC$215</f>
        <v>0</v>
      </c>
      <c r="CU357" s="162">
        <f>$AU67*'PTAC PTHP Market Distribution'!BD$215</f>
        <v>0</v>
      </c>
      <c r="CV357" s="162">
        <f>$AU67*'PTAC PTHP Market Distribution'!BE$215</f>
        <v>0</v>
      </c>
      <c r="CW357" s="162">
        <f>$AU67*'PTAC PTHP Market Distribution'!BF$215</f>
        <v>0</v>
      </c>
      <c r="CX357" s="162">
        <f t="shared" si="521"/>
        <v>0</v>
      </c>
      <c r="CY357" s="148"/>
      <c r="CZ357" s="575" t="s">
        <v>78</v>
      </c>
      <c r="DA357" s="161">
        <f t="shared" si="553"/>
        <v>2050</v>
      </c>
      <c r="DB357" s="162">
        <f>$AU67*'PTAC PTHP Market Distribution'!BJ$215</f>
        <v>0</v>
      </c>
      <c r="DC357" s="162">
        <f>$AU67*'PTAC PTHP Market Distribution'!BK$215</f>
        <v>0</v>
      </c>
      <c r="DD357" s="162">
        <f>$AU67*'PTAC PTHP Market Distribution'!BL$215</f>
        <v>0</v>
      </c>
      <c r="DE357" s="162">
        <f>$AU67*'PTAC PTHP Market Distribution'!BM$215</f>
        <v>0</v>
      </c>
      <c r="DF357" s="162">
        <f>$AU67*'PTAC PTHP Market Distribution'!BN$215</f>
        <v>0</v>
      </c>
      <c r="DG357" s="162">
        <f>$AU67*'PTAC PTHP Market Distribution'!BO$215</f>
        <v>0</v>
      </c>
      <c r="DH357" s="162">
        <f>$AU67*'PTAC PTHP Market Distribution'!BP$215</f>
        <v>0</v>
      </c>
      <c r="DI357" s="162">
        <f t="shared" si="522"/>
        <v>0</v>
      </c>
      <c r="DK357" s="885"/>
      <c r="DL357" s="517" t="str">
        <f t="shared" si="571"/>
        <v>2050PTHP Non-Standard Size - 11,000 Btu/h</v>
      </c>
      <c r="DM357" s="517" t="str">
        <f>VLOOKUP($DN357, 'Index Tables'!$F$4:$G$9, 2, FALSE)</f>
        <v>PTHP Non-Standard Size - 11,000 Btu/h</v>
      </c>
      <c r="DN357" s="38" t="s">
        <v>78</v>
      </c>
      <c r="DO357" s="361">
        <f t="shared" si="554"/>
        <v>2050</v>
      </c>
      <c r="DP357" s="381">
        <v>0</v>
      </c>
      <c r="DQ357" s="381">
        <f t="shared" si="586"/>
        <v>447577.23357897223</v>
      </c>
      <c r="DR357" s="381">
        <f t="shared" si="587"/>
        <v>415200.69227014709</v>
      </c>
      <c r="DS357" s="381">
        <f t="shared" si="588"/>
        <v>395850.51359268941</v>
      </c>
      <c r="DT357" s="381">
        <f t="shared" si="589"/>
        <v>373530.55803249218</v>
      </c>
      <c r="DU357" s="381">
        <f t="shared" si="590"/>
        <v>0</v>
      </c>
      <c r="DV357" s="381">
        <f t="shared" si="591"/>
        <v>0</v>
      </c>
      <c r="DW357" s="381">
        <f t="shared" si="592"/>
        <v>1632158.9974743</v>
      </c>
      <c r="DX357" s="418"/>
      <c r="DY357" s="885"/>
      <c r="DZ357" s="371" t="str">
        <f t="shared" si="572"/>
        <v>2050PTHP Non-Standard Size - 11,000 Btu/h</v>
      </c>
      <c r="EA357" s="371" t="str">
        <f>VLOOKUP($EB357, 'Index Tables'!$F$4:$G$9, 2, FALSE)</f>
        <v>PTHP Non-Standard Size - 11,000 Btu/h</v>
      </c>
      <c r="EB357" s="414" t="s">
        <v>78</v>
      </c>
      <c r="EC357" s="361">
        <f t="shared" si="514"/>
        <v>2050</v>
      </c>
      <c r="ED357" s="409"/>
      <c r="EE357" s="411" t="e">
        <f t="shared" si="593"/>
        <v>#DIV/0!</v>
      </c>
      <c r="EF357" s="411" t="e">
        <f t="shared" si="594"/>
        <v>#DIV/0!</v>
      </c>
      <c r="EG357" s="411" t="e">
        <f t="shared" si="595"/>
        <v>#DIV/0!</v>
      </c>
      <c r="EH357" s="411" t="e">
        <f t="shared" si="596"/>
        <v>#DIV/0!</v>
      </c>
      <c r="EI357" s="411">
        <f t="shared" si="597"/>
        <v>0</v>
      </c>
      <c r="EJ357" s="411">
        <f t="shared" si="598"/>
        <v>0</v>
      </c>
      <c r="EK357" s="411">
        <f t="shared" si="555"/>
        <v>0</v>
      </c>
      <c r="EL357" s="555">
        <f t="shared" si="556"/>
        <v>0</v>
      </c>
      <c r="EM357" s="409"/>
      <c r="EN357" s="552">
        <f t="shared" si="573"/>
        <v>0</v>
      </c>
      <c r="EO357" s="407" t="str">
        <f t="shared" si="557"/>
        <v>OK</v>
      </c>
      <c r="EQ357" s="267" t="str">
        <f t="shared" si="574"/>
        <v>2050PTHP Non-Standard Size - 11,000 Btu/h</v>
      </c>
      <c r="ER357" s="685" t="str">
        <f t="shared" si="575"/>
        <v>PTHP Non-Standard Size - 11,000 Btu/h</v>
      </c>
      <c r="ES357" s="686">
        <f t="shared" si="576"/>
        <v>2050</v>
      </c>
      <c r="ET357" s="687">
        <f t="shared" si="577"/>
        <v>0</v>
      </c>
      <c r="EU357" s="687">
        <f t="shared" si="558"/>
        <v>0</v>
      </c>
      <c r="EV357" s="687">
        <f t="shared" si="559"/>
        <v>0</v>
      </c>
      <c r="EW357" s="687">
        <f t="shared" si="560"/>
        <v>0</v>
      </c>
      <c r="EX357" s="687">
        <f t="shared" si="561"/>
        <v>0</v>
      </c>
      <c r="EY357" s="293">
        <f t="shared" si="562"/>
        <v>0</v>
      </c>
      <c r="EZ357" s="293">
        <f t="shared" si="563"/>
        <v>0</v>
      </c>
      <c r="FA357" s="293">
        <f t="shared" si="578"/>
        <v>0</v>
      </c>
      <c r="FB357" s="407" t="str">
        <f t="shared" si="579"/>
        <v>OK</v>
      </c>
      <c r="FD357" s="267" t="str">
        <f t="shared" si="580"/>
        <v>2050PTHP Non-Standard Size - 11,000 Btu/h</v>
      </c>
      <c r="FE357" s="685" t="str">
        <f t="shared" si="581"/>
        <v>PTHP Non-Standard Size - 11,000 Btu/h</v>
      </c>
      <c r="FF357" s="686">
        <f t="shared" si="582"/>
        <v>2050</v>
      </c>
      <c r="FG357" s="685">
        <f t="shared" si="583"/>
        <v>0</v>
      </c>
      <c r="FH357" s="685">
        <f t="shared" si="564"/>
        <v>0</v>
      </c>
      <c r="FI357" s="685">
        <f t="shared" si="565"/>
        <v>0</v>
      </c>
      <c r="FJ357" s="685">
        <f t="shared" si="566"/>
        <v>0</v>
      </c>
      <c r="FK357" s="685">
        <f t="shared" si="567"/>
        <v>0</v>
      </c>
      <c r="FL357" s="692">
        <f t="shared" si="568"/>
        <v>0</v>
      </c>
      <c r="FM357" s="692">
        <f t="shared" si="569"/>
        <v>0</v>
      </c>
      <c r="FN357" s="692">
        <f t="shared" si="570"/>
        <v>0</v>
      </c>
      <c r="FO357" s="407" t="str">
        <f t="shared" si="584"/>
        <v>OK</v>
      </c>
    </row>
    <row r="358" spans="50:171">
      <c r="AX358" s="575" t="s">
        <v>78</v>
      </c>
      <c r="AY358" s="361">
        <f t="shared" si="585"/>
        <v>2051</v>
      </c>
      <c r="AZ358" s="247">
        <f>$AU68*'PTAC PTHP Market Distribution'!M$215</f>
        <v>0</v>
      </c>
      <c r="BA358" s="247">
        <f>$AU68*'PTAC PTHP Market Distribution'!N$215</f>
        <v>0</v>
      </c>
      <c r="BB358" s="247">
        <f>$AU68*'PTAC PTHP Market Distribution'!O$215</f>
        <v>0</v>
      </c>
      <c r="BC358" s="247">
        <f>$AU68*'PTAC PTHP Market Distribution'!P$215</f>
        <v>0</v>
      </c>
      <c r="BD358" s="247">
        <f>$AU68*'PTAC PTHP Market Distribution'!Q$215</f>
        <v>0</v>
      </c>
      <c r="BE358" s="247">
        <f>$AU68*'PTAC PTHP Market Distribution'!R$215</f>
        <v>0</v>
      </c>
      <c r="BF358" s="162">
        <f t="shared" si="530"/>
        <v>0</v>
      </c>
      <c r="BH358" s="575" t="s">
        <v>78</v>
      </c>
      <c r="BI358" s="161">
        <f t="shared" si="549"/>
        <v>2051</v>
      </c>
      <c r="BJ358" s="162">
        <f>$AU68*'PTAC PTHP Market Distribution'!V$215</f>
        <v>0</v>
      </c>
      <c r="BK358" s="162">
        <f>$AU68*'PTAC PTHP Market Distribution'!W$215</f>
        <v>0</v>
      </c>
      <c r="BL358" s="162">
        <f>$AU68*'PTAC PTHP Market Distribution'!X$215</f>
        <v>0</v>
      </c>
      <c r="BM358" s="162">
        <f>$AU68*'PTAC PTHP Market Distribution'!Y$215</f>
        <v>0</v>
      </c>
      <c r="BN358" s="162">
        <f>$AU68*'PTAC PTHP Market Distribution'!Z$215</f>
        <v>0</v>
      </c>
      <c r="BO358" s="162">
        <f>$AU68*'PTAC PTHP Market Distribution'!AA$215</f>
        <v>0</v>
      </c>
      <c r="BP358" s="162">
        <f>$AU68*'PTAC PTHP Market Distribution'!AB$215</f>
        <v>0</v>
      </c>
      <c r="BQ358" s="162">
        <f t="shared" si="518"/>
        <v>0</v>
      </c>
      <c r="BR358" s="148"/>
      <c r="BS358" s="575" t="s">
        <v>78</v>
      </c>
      <c r="BT358" s="161">
        <f t="shared" si="550"/>
        <v>2051</v>
      </c>
      <c r="BU358" s="162">
        <f>$AU68*'PTAC PTHP Market Distribution'!AF$215</f>
        <v>0</v>
      </c>
      <c r="BV358" s="162">
        <f>$AU68*'PTAC PTHP Market Distribution'!AG$215</f>
        <v>0</v>
      </c>
      <c r="BW358" s="162">
        <f>$AU68*'PTAC PTHP Market Distribution'!AH$215</f>
        <v>0</v>
      </c>
      <c r="BX358" s="162">
        <f>$AU68*'PTAC PTHP Market Distribution'!AI$215</f>
        <v>0</v>
      </c>
      <c r="BY358" s="162">
        <f>$AU68*'PTAC PTHP Market Distribution'!AJ$215</f>
        <v>0</v>
      </c>
      <c r="BZ358" s="162">
        <f>$AU68*'PTAC PTHP Market Distribution'!AK$215</f>
        <v>0</v>
      </c>
      <c r="CA358" s="162">
        <f>$AU68*'PTAC PTHP Market Distribution'!AL$215</f>
        <v>0</v>
      </c>
      <c r="CB358" s="162">
        <f t="shared" si="519"/>
        <v>0</v>
      </c>
      <c r="CC358" s="148"/>
      <c r="CD358" s="575" t="s">
        <v>78</v>
      </c>
      <c r="CE358" s="161">
        <f t="shared" si="551"/>
        <v>2051</v>
      </c>
      <c r="CF358" s="162">
        <f>$AU68*'PTAC PTHP Market Distribution'!AP$215</f>
        <v>0</v>
      </c>
      <c r="CG358" s="162">
        <f>$AU68*'PTAC PTHP Market Distribution'!AQ$215</f>
        <v>0</v>
      </c>
      <c r="CH358" s="162">
        <f>$AU68*'PTAC PTHP Market Distribution'!AR$215</f>
        <v>0</v>
      </c>
      <c r="CI358" s="162">
        <f>$AU68*'PTAC PTHP Market Distribution'!AS$215</f>
        <v>0</v>
      </c>
      <c r="CJ358" s="162">
        <f>$AU68*'PTAC PTHP Market Distribution'!AT$215</f>
        <v>0</v>
      </c>
      <c r="CK358" s="162">
        <f>$AU68*'PTAC PTHP Market Distribution'!AU$215</f>
        <v>0</v>
      </c>
      <c r="CL358" s="162">
        <f>$AU68*'PTAC PTHP Market Distribution'!AV$215</f>
        <v>0</v>
      </c>
      <c r="CM358" s="162">
        <f t="shared" si="520"/>
        <v>0</v>
      </c>
      <c r="CN358" s="148"/>
      <c r="CO358" s="575" t="s">
        <v>78</v>
      </c>
      <c r="CP358" s="161">
        <f t="shared" si="552"/>
        <v>2051</v>
      </c>
      <c r="CQ358" s="162">
        <f>$AU68*'PTAC PTHP Market Distribution'!AZ$215</f>
        <v>0</v>
      </c>
      <c r="CR358" s="162">
        <f>$AU68*'PTAC PTHP Market Distribution'!BA$215</f>
        <v>0</v>
      </c>
      <c r="CS358" s="162">
        <f>$AU68*'PTAC PTHP Market Distribution'!BB$215</f>
        <v>0</v>
      </c>
      <c r="CT358" s="162">
        <f>$AU68*'PTAC PTHP Market Distribution'!BC$215</f>
        <v>0</v>
      </c>
      <c r="CU358" s="162">
        <f>$AU68*'PTAC PTHP Market Distribution'!BD$215</f>
        <v>0</v>
      </c>
      <c r="CV358" s="162">
        <f>$AU68*'PTAC PTHP Market Distribution'!BE$215</f>
        <v>0</v>
      </c>
      <c r="CW358" s="162">
        <f>$AU68*'PTAC PTHP Market Distribution'!BF$215</f>
        <v>0</v>
      </c>
      <c r="CX358" s="162">
        <f t="shared" si="521"/>
        <v>0</v>
      </c>
      <c r="CY358" s="148"/>
      <c r="CZ358" s="575" t="s">
        <v>78</v>
      </c>
      <c r="DA358" s="161">
        <f t="shared" si="553"/>
        <v>2051</v>
      </c>
      <c r="DB358" s="162">
        <f>$AU68*'PTAC PTHP Market Distribution'!BJ$215</f>
        <v>0</v>
      </c>
      <c r="DC358" s="162">
        <f>$AU68*'PTAC PTHP Market Distribution'!BK$215</f>
        <v>0</v>
      </c>
      <c r="DD358" s="162">
        <f>$AU68*'PTAC PTHP Market Distribution'!BL$215</f>
        <v>0</v>
      </c>
      <c r="DE358" s="162">
        <f>$AU68*'PTAC PTHP Market Distribution'!BM$215</f>
        <v>0</v>
      </c>
      <c r="DF358" s="162">
        <f>$AU68*'PTAC PTHP Market Distribution'!BN$215</f>
        <v>0</v>
      </c>
      <c r="DG358" s="162">
        <f>$AU68*'PTAC PTHP Market Distribution'!BO$215</f>
        <v>0</v>
      </c>
      <c r="DH358" s="162">
        <f>$AU68*'PTAC PTHP Market Distribution'!BP$215</f>
        <v>0</v>
      </c>
      <c r="DI358" s="162">
        <f t="shared" si="522"/>
        <v>0</v>
      </c>
      <c r="DK358" s="885"/>
      <c r="DL358" s="517" t="str">
        <f t="shared" si="571"/>
        <v>2051PTHP Non-Standard Size - 11,000 Btu/h</v>
      </c>
      <c r="DM358" s="517" t="str">
        <f>VLOOKUP($DN358, 'Index Tables'!$F$4:$G$9, 2, FALSE)</f>
        <v>PTHP Non-Standard Size - 11,000 Btu/h</v>
      </c>
      <c r="DN358" s="38" t="s">
        <v>78</v>
      </c>
      <c r="DO358" s="361">
        <f t="shared" si="554"/>
        <v>2051</v>
      </c>
      <c r="DP358" s="381">
        <v>0</v>
      </c>
      <c r="DQ358" s="381">
        <f t="shared" si="586"/>
        <v>411771.05489265447</v>
      </c>
      <c r="DR358" s="381">
        <f t="shared" si="587"/>
        <v>381984.63688853534</v>
      </c>
      <c r="DS358" s="381">
        <f t="shared" si="588"/>
        <v>364182.47250527429</v>
      </c>
      <c r="DT358" s="381">
        <f t="shared" si="589"/>
        <v>343648.11338989279</v>
      </c>
      <c r="DU358" s="381">
        <f t="shared" si="590"/>
        <v>0</v>
      </c>
      <c r="DV358" s="381">
        <f t="shared" si="591"/>
        <v>0</v>
      </c>
      <c r="DW358" s="381">
        <f t="shared" si="592"/>
        <v>1501586.277676356</v>
      </c>
      <c r="DX358" s="418"/>
      <c r="DY358" s="885"/>
      <c r="DZ358" s="371" t="str">
        <f t="shared" si="572"/>
        <v>2051PTHP Non-Standard Size - 11,000 Btu/h</v>
      </c>
      <c r="EA358" s="371" t="str">
        <f>VLOOKUP($EB358, 'Index Tables'!$F$4:$G$9, 2, FALSE)</f>
        <v>PTHP Non-Standard Size - 11,000 Btu/h</v>
      </c>
      <c r="EB358" s="414" t="s">
        <v>78</v>
      </c>
      <c r="EC358" s="361">
        <f t="shared" si="514"/>
        <v>2051</v>
      </c>
      <c r="ED358" s="409"/>
      <c r="EE358" s="411" t="e">
        <f t="shared" si="593"/>
        <v>#DIV/0!</v>
      </c>
      <c r="EF358" s="411" t="e">
        <f t="shared" si="594"/>
        <v>#DIV/0!</v>
      </c>
      <c r="EG358" s="411" t="e">
        <f t="shared" si="595"/>
        <v>#DIV/0!</v>
      </c>
      <c r="EH358" s="411" t="e">
        <f t="shared" si="596"/>
        <v>#DIV/0!</v>
      </c>
      <c r="EI358" s="411">
        <f t="shared" si="597"/>
        <v>0</v>
      </c>
      <c r="EJ358" s="411">
        <f t="shared" si="598"/>
        <v>0</v>
      </c>
      <c r="EK358" s="411">
        <f t="shared" si="555"/>
        <v>0</v>
      </c>
      <c r="EL358" s="555">
        <f t="shared" si="556"/>
        <v>0</v>
      </c>
      <c r="EM358" s="409"/>
      <c r="EN358" s="552">
        <f t="shared" si="573"/>
        <v>0</v>
      </c>
      <c r="EO358" s="407" t="str">
        <f t="shared" si="557"/>
        <v>OK</v>
      </c>
      <c r="EQ358" s="267" t="str">
        <f t="shared" si="574"/>
        <v>2051PTHP Non-Standard Size - 11,000 Btu/h</v>
      </c>
      <c r="ER358" s="685" t="str">
        <f t="shared" si="575"/>
        <v>PTHP Non-Standard Size - 11,000 Btu/h</v>
      </c>
      <c r="ES358" s="686">
        <f t="shared" si="576"/>
        <v>2051</v>
      </c>
      <c r="ET358" s="687">
        <f t="shared" si="577"/>
        <v>0</v>
      </c>
      <c r="EU358" s="687">
        <f t="shared" si="558"/>
        <v>0</v>
      </c>
      <c r="EV358" s="687">
        <f t="shared" si="559"/>
        <v>0</v>
      </c>
      <c r="EW358" s="687">
        <f t="shared" si="560"/>
        <v>0</v>
      </c>
      <c r="EX358" s="687">
        <f t="shared" si="561"/>
        <v>0</v>
      </c>
      <c r="EY358" s="293">
        <f t="shared" si="562"/>
        <v>0</v>
      </c>
      <c r="EZ358" s="293">
        <f t="shared" si="563"/>
        <v>0</v>
      </c>
      <c r="FA358" s="293">
        <f t="shared" si="578"/>
        <v>0</v>
      </c>
      <c r="FB358" s="407" t="str">
        <f t="shared" si="579"/>
        <v>OK</v>
      </c>
      <c r="FD358" s="267" t="str">
        <f t="shared" si="580"/>
        <v>2051PTHP Non-Standard Size - 11,000 Btu/h</v>
      </c>
      <c r="FE358" s="685" t="str">
        <f t="shared" si="581"/>
        <v>PTHP Non-Standard Size - 11,000 Btu/h</v>
      </c>
      <c r="FF358" s="686">
        <f t="shared" si="582"/>
        <v>2051</v>
      </c>
      <c r="FG358" s="685">
        <f t="shared" si="583"/>
        <v>0</v>
      </c>
      <c r="FH358" s="685">
        <f t="shared" si="564"/>
        <v>0</v>
      </c>
      <c r="FI358" s="685">
        <f t="shared" si="565"/>
        <v>0</v>
      </c>
      <c r="FJ358" s="685">
        <f t="shared" si="566"/>
        <v>0</v>
      </c>
      <c r="FK358" s="685">
        <f t="shared" si="567"/>
        <v>0</v>
      </c>
      <c r="FL358" s="692">
        <f t="shared" si="568"/>
        <v>0</v>
      </c>
      <c r="FM358" s="692">
        <f t="shared" si="569"/>
        <v>0</v>
      </c>
      <c r="FN358" s="692">
        <f t="shared" si="570"/>
        <v>0</v>
      </c>
      <c r="FO358" s="407" t="str">
        <f t="shared" si="584"/>
        <v>OK</v>
      </c>
    </row>
    <row r="359" spans="50:171">
      <c r="AX359" s="575" t="s">
        <v>78</v>
      </c>
      <c r="AY359" s="361">
        <f t="shared" si="585"/>
        <v>2052</v>
      </c>
      <c r="AZ359" s="247">
        <f>$AU69*'PTAC PTHP Market Distribution'!M$215</f>
        <v>0</v>
      </c>
      <c r="BA359" s="247">
        <f>$AU69*'PTAC PTHP Market Distribution'!N$215</f>
        <v>0</v>
      </c>
      <c r="BB359" s="247">
        <f>$AU69*'PTAC PTHP Market Distribution'!O$215</f>
        <v>0</v>
      </c>
      <c r="BC359" s="247">
        <f>$AU69*'PTAC PTHP Market Distribution'!P$215</f>
        <v>0</v>
      </c>
      <c r="BD359" s="247">
        <f>$AU69*'PTAC PTHP Market Distribution'!Q$215</f>
        <v>0</v>
      </c>
      <c r="BE359" s="247">
        <f>$AU69*'PTAC PTHP Market Distribution'!R$215</f>
        <v>0</v>
      </c>
      <c r="BF359" s="162">
        <f t="shared" si="530"/>
        <v>0</v>
      </c>
      <c r="BH359" s="575" t="s">
        <v>78</v>
      </c>
      <c r="BI359" s="161">
        <f t="shared" si="549"/>
        <v>2052</v>
      </c>
      <c r="BJ359" s="162">
        <f>$AU69*'PTAC PTHP Market Distribution'!V$215</f>
        <v>0</v>
      </c>
      <c r="BK359" s="162">
        <f>$AU69*'PTAC PTHP Market Distribution'!W$215</f>
        <v>0</v>
      </c>
      <c r="BL359" s="162">
        <f>$AU69*'PTAC PTHP Market Distribution'!X$215</f>
        <v>0</v>
      </c>
      <c r="BM359" s="162">
        <f>$AU69*'PTAC PTHP Market Distribution'!Y$215</f>
        <v>0</v>
      </c>
      <c r="BN359" s="162">
        <f>$AU69*'PTAC PTHP Market Distribution'!Z$215</f>
        <v>0</v>
      </c>
      <c r="BO359" s="162">
        <f>$AU69*'PTAC PTHP Market Distribution'!AA$215</f>
        <v>0</v>
      </c>
      <c r="BP359" s="162">
        <f>$AU69*'PTAC PTHP Market Distribution'!AB$215</f>
        <v>0</v>
      </c>
      <c r="BQ359" s="162">
        <f t="shared" si="518"/>
        <v>0</v>
      </c>
      <c r="BR359" s="148"/>
      <c r="BS359" s="575" t="s">
        <v>78</v>
      </c>
      <c r="BT359" s="161">
        <f t="shared" si="550"/>
        <v>2052</v>
      </c>
      <c r="BU359" s="162">
        <f>$AU69*'PTAC PTHP Market Distribution'!AF$215</f>
        <v>0</v>
      </c>
      <c r="BV359" s="162">
        <f>$AU69*'PTAC PTHP Market Distribution'!AG$215</f>
        <v>0</v>
      </c>
      <c r="BW359" s="162">
        <f>$AU69*'PTAC PTHP Market Distribution'!AH$215</f>
        <v>0</v>
      </c>
      <c r="BX359" s="162">
        <f>$AU69*'PTAC PTHP Market Distribution'!AI$215</f>
        <v>0</v>
      </c>
      <c r="BY359" s="162">
        <f>$AU69*'PTAC PTHP Market Distribution'!AJ$215</f>
        <v>0</v>
      </c>
      <c r="BZ359" s="162">
        <f>$AU69*'PTAC PTHP Market Distribution'!AK$215</f>
        <v>0</v>
      </c>
      <c r="CA359" s="162">
        <f>$AU69*'PTAC PTHP Market Distribution'!AL$215</f>
        <v>0</v>
      </c>
      <c r="CB359" s="162">
        <f t="shared" si="519"/>
        <v>0</v>
      </c>
      <c r="CC359" s="148"/>
      <c r="CD359" s="575" t="s">
        <v>78</v>
      </c>
      <c r="CE359" s="161">
        <f t="shared" si="551"/>
        <v>2052</v>
      </c>
      <c r="CF359" s="162">
        <f>$AU69*'PTAC PTHP Market Distribution'!AP$215</f>
        <v>0</v>
      </c>
      <c r="CG359" s="162">
        <f>$AU69*'PTAC PTHP Market Distribution'!AQ$215</f>
        <v>0</v>
      </c>
      <c r="CH359" s="162">
        <f>$AU69*'PTAC PTHP Market Distribution'!AR$215</f>
        <v>0</v>
      </c>
      <c r="CI359" s="162">
        <f>$AU69*'PTAC PTHP Market Distribution'!AS$215</f>
        <v>0</v>
      </c>
      <c r="CJ359" s="162">
        <f>$AU69*'PTAC PTHP Market Distribution'!AT$215</f>
        <v>0</v>
      </c>
      <c r="CK359" s="162">
        <f>$AU69*'PTAC PTHP Market Distribution'!AU$215</f>
        <v>0</v>
      </c>
      <c r="CL359" s="162">
        <f>$AU69*'PTAC PTHP Market Distribution'!AV$215</f>
        <v>0</v>
      </c>
      <c r="CM359" s="162">
        <f t="shared" si="520"/>
        <v>0</v>
      </c>
      <c r="CN359" s="148"/>
      <c r="CO359" s="575" t="s">
        <v>78</v>
      </c>
      <c r="CP359" s="161">
        <f t="shared" si="552"/>
        <v>2052</v>
      </c>
      <c r="CQ359" s="162">
        <f>$AU69*'PTAC PTHP Market Distribution'!AZ$215</f>
        <v>0</v>
      </c>
      <c r="CR359" s="162">
        <f>$AU69*'PTAC PTHP Market Distribution'!BA$215</f>
        <v>0</v>
      </c>
      <c r="CS359" s="162">
        <f>$AU69*'PTAC PTHP Market Distribution'!BB$215</f>
        <v>0</v>
      </c>
      <c r="CT359" s="162">
        <f>$AU69*'PTAC PTHP Market Distribution'!BC$215</f>
        <v>0</v>
      </c>
      <c r="CU359" s="162">
        <f>$AU69*'PTAC PTHP Market Distribution'!BD$215</f>
        <v>0</v>
      </c>
      <c r="CV359" s="162">
        <f>$AU69*'PTAC PTHP Market Distribution'!BE$215</f>
        <v>0</v>
      </c>
      <c r="CW359" s="162">
        <f>$AU69*'PTAC PTHP Market Distribution'!BF$215</f>
        <v>0</v>
      </c>
      <c r="CX359" s="162">
        <f t="shared" si="521"/>
        <v>0</v>
      </c>
      <c r="CY359" s="148"/>
      <c r="CZ359" s="575" t="s">
        <v>78</v>
      </c>
      <c r="DA359" s="161">
        <f t="shared" si="553"/>
        <v>2052</v>
      </c>
      <c r="DB359" s="162">
        <f>$AU69*'PTAC PTHP Market Distribution'!BJ$215</f>
        <v>0</v>
      </c>
      <c r="DC359" s="162">
        <f>$AU69*'PTAC PTHP Market Distribution'!BK$215</f>
        <v>0</v>
      </c>
      <c r="DD359" s="162">
        <f>$AU69*'PTAC PTHP Market Distribution'!BL$215</f>
        <v>0</v>
      </c>
      <c r="DE359" s="162">
        <f>$AU69*'PTAC PTHP Market Distribution'!BM$215</f>
        <v>0</v>
      </c>
      <c r="DF359" s="162">
        <f>$AU69*'PTAC PTHP Market Distribution'!BN$215</f>
        <v>0</v>
      </c>
      <c r="DG359" s="162">
        <f>$AU69*'PTAC PTHP Market Distribution'!BO$215</f>
        <v>0</v>
      </c>
      <c r="DH359" s="162">
        <f>$AU69*'PTAC PTHP Market Distribution'!BP$215</f>
        <v>0</v>
      </c>
      <c r="DI359" s="162">
        <f t="shared" si="522"/>
        <v>0</v>
      </c>
      <c r="DK359" s="885"/>
      <c r="DL359" s="517" t="str">
        <f t="shared" si="571"/>
        <v>2052PTHP Non-Standard Size - 11,000 Btu/h</v>
      </c>
      <c r="DM359" s="517" t="str">
        <f>VLOOKUP($DN359, 'Index Tables'!$F$4:$G$9, 2, FALSE)</f>
        <v>PTHP Non-Standard Size - 11,000 Btu/h</v>
      </c>
      <c r="DN359" s="38" t="s">
        <v>78</v>
      </c>
      <c r="DO359" s="361">
        <f t="shared" si="554"/>
        <v>2052</v>
      </c>
      <c r="DP359" s="381">
        <v>0</v>
      </c>
      <c r="DQ359" s="381">
        <f t="shared" si="586"/>
        <v>378829.37050124211</v>
      </c>
      <c r="DR359" s="381">
        <f t="shared" si="587"/>
        <v>351425.86593745253</v>
      </c>
      <c r="DS359" s="381">
        <f t="shared" si="588"/>
        <v>335047.87470485235</v>
      </c>
      <c r="DT359" s="381">
        <f t="shared" si="589"/>
        <v>316156.2643187014</v>
      </c>
      <c r="DU359" s="381">
        <f t="shared" si="590"/>
        <v>0</v>
      </c>
      <c r="DV359" s="381">
        <f t="shared" si="591"/>
        <v>0</v>
      </c>
      <c r="DW359" s="381">
        <f t="shared" si="592"/>
        <v>1381459.3754622475</v>
      </c>
      <c r="DX359" s="418"/>
      <c r="DY359" s="885"/>
      <c r="DZ359" s="371" t="str">
        <f t="shared" si="572"/>
        <v>2052PTHP Non-Standard Size - 11,000 Btu/h</v>
      </c>
      <c r="EA359" s="371" t="str">
        <f>VLOOKUP($EB359, 'Index Tables'!$F$4:$G$9, 2, FALSE)</f>
        <v>PTHP Non-Standard Size - 11,000 Btu/h</v>
      </c>
      <c r="EB359" s="414" t="s">
        <v>78</v>
      </c>
      <c r="EC359" s="361">
        <f t="shared" si="514"/>
        <v>2052</v>
      </c>
      <c r="ED359" s="409"/>
      <c r="EE359" s="411" t="e">
        <f t="shared" si="593"/>
        <v>#DIV/0!</v>
      </c>
      <c r="EF359" s="411" t="e">
        <f t="shared" si="594"/>
        <v>#DIV/0!</v>
      </c>
      <c r="EG359" s="411" t="e">
        <f t="shared" si="595"/>
        <v>#DIV/0!</v>
      </c>
      <c r="EH359" s="411" t="e">
        <f t="shared" si="596"/>
        <v>#DIV/0!</v>
      </c>
      <c r="EI359" s="411">
        <f t="shared" si="597"/>
        <v>0</v>
      </c>
      <c r="EJ359" s="411">
        <f t="shared" si="598"/>
        <v>0</v>
      </c>
      <c r="EK359" s="411">
        <f t="shared" si="555"/>
        <v>0</v>
      </c>
      <c r="EL359" s="555">
        <f t="shared" si="556"/>
        <v>0</v>
      </c>
      <c r="EM359" s="409"/>
      <c r="EN359" s="552">
        <f t="shared" si="573"/>
        <v>0</v>
      </c>
      <c r="EO359" s="407" t="str">
        <f t="shared" si="557"/>
        <v>OK</v>
      </c>
      <c r="EQ359" s="267" t="str">
        <f t="shared" si="574"/>
        <v>2052PTHP Non-Standard Size - 11,000 Btu/h</v>
      </c>
      <c r="ER359" s="685" t="str">
        <f t="shared" si="575"/>
        <v>PTHP Non-Standard Size - 11,000 Btu/h</v>
      </c>
      <c r="ES359" s="686">
        <f t="shared" si="576"/>
        <v>2052</v>
      </c>
      <c r="ET359" s="687">
        <f t="shared" si="577"/>
        <v>0</v>
      </c>
      <c r="EU359" s="687">
        <f t="shared" si="558"/>
        <v>0</v>
      </c>
      <c r="EV359" s="687">
        <f t="shared" si="559"/>
        <v>0</v>
      </c>
      <c r="EW359" s="687">
        <f t="shared" si="560"/>
        <v>0</v>
      </c>
      <c r="EX359" s="687">
        <f t="shared" si="561"/>
        <v>0</v>
      </c>
      <c r="EY359" s="293">
        <f t="shared" si="562"/>
        <v>0</v>
      </c>
      <c r="EZ359" s="293">
        <f t="shared" si="563"/>
        <v>0</v>
      </c>
      <c r="FA359" s="293">
        <f t="shared" si="578"/>
        <v>0</v>
      </c>
      <c r="FB359" s="407" t="str">
        <f t="shared" si="579"/>
        <v>OK</v>
      </c>
      <c r="FD359" s="267" t="str">
        <f t="shared" si="580"/>
        <v>2052PTHP Non-Standard Size - 11,000 Btu/h</v>
      </c>
      <c r="FE359" s="685" t="str">
        <f t="shared" si="581"/>
        <v>PTHP Non-Standard Size - 11,000 Btu/h</v>
      </c>
      <c r="FF359" s="686">
        <f t="shared" si="582"/>
        <v>2052</v>
      </c>
      <c r="FG359" s="685">
        <f t="shared" si="583"/>
        <v>0</v>
      </c>
      <c r="FH359" s="685">
        <f t="shared" si="564"/>
        <v>0</v>
      </c>
      <c r="FI359" s="685">
        <f t="shared" si="565"/>
        <v>0</v>
      </c>
      <c r="FJ359" s="685">
        <f t="shared" si="566"/>
        <v>0</v>
      </c>
      <c r="FK359" s="685">
        <f t="shared" si="567"/>
        <v>0</v>
      </c>
      <c r="FL359" s="692">
        <f t="shared" si="568"/>
        <v>0</v>
      </c>
      <c r="FM359" s="692">
        <f t="shared" si="569"/>
        <v>0</v>
      </c>
      <c r="FN359" s="692">
        <f t="shared" si="570"/>
        <v>0</v>
      </c>
      <c r="FO359" s="407" t="str">
        <f t="shared" si="584"/>
        <v>OK</v>
      </c>
    </row>
    <row r="360" spans="50:171">
      <c r="AX360" s="575" t="s">
        <v>78</v>
      </c>
      <c r="AY360" s="361">
        <f t="shared" si="585"/>
        <v>2053</v>
      </c>
      <c r="AZ360" s="247">
        <f>$AU70*'PTAC PTHP Market Distribution'!M$215</f>
        <v>0</v>
      </c>
      <c r="BA360" s="247">
        <f>$AU70*'PTAC PTHP Market Distribution'!N$215</f>
        <v>0</v>
      </c>
      <c r="BB360" s="247">
        <f>$AU70*'PTAC PTHP Market Distribution'!O$215</f>
        <v>0</v>
      </c>
      <c r="BC360" s="247">
        <f>$AU70*'PTAC PTHP Market Distribution'!P$215</f>
        <v>0</v>
      </c>
      <c r="BD360" s="247">
        <f>$AU70*'PTAC PTHP Market Distribution'!Q$215</f>
        <v>0</v>
      </c>
      <c r="BE360" s="247">
        <f>$AU70*'PTAC PTHP Market Distribution'!R$215</f>
        <v>0</v>
      </c>
      <c r="BF360" s="162">
        <f t="shared" si="530"/>
        <v>0</v>
      </c>
      <c r="BH360" s="575" t="s">
        <v>78</v>
      </c>
      <c r="BI360" s="161">
        <f t="shared" si="549"/>
        <v>2053</v>
      </c>
      <c r="BJ360" s="162">
        <f>$AU70*'PTAC PTHP Market Distribution'!V$215</f>
        <v>0</v>
      </c>
      <c r="BK360" s="162">
        <f>$AU70*'PTAC PTHP Market Distribution'!W$215</f>
        <v>0</v>
      </c>
      <c r="BL360" s="162">
        <f>$AU70*'PTAC PTHP Market Distribution'!X$215</f>
        <v>0</v>
      </c>
      <c r="BM360" s="162">
        <f>$AU70*'PTAC PTHP Market Distribution'!Y$215</f>
        <v>0</v>
      </c>
      <c r="BN360" s="162">
        <f>$AU70*'PTAC PTHP Market Distribution'!Z$215</f>
        <v>0</v>
      </c>
      <c r="BO360" s="162">
        <f>$AU70*'PTAC PTHP Market Distribution'!AA$215</f>
        <v>0</v>
      </c>
      <c r="BP360" s="162">
        <f>$AU70*'PTAC PTHP Market Distribution'!AB$215</f>
        <v>0</v>
      </c>
      <c r="BQ360" s="162">
        <f t="shared" si="518"/>
        <v>0</v>
      </c>
      <c r="BR360" s="148"/>
      <c r="BS360" s="575" t="s">
        <v>78</v>
      </c>
      <c r="BT360" s="161">
        <f t="shared" si="550"/>
        <v>2053</v>
      </c>
      <c r="BU360" s="162">
        <f>$AU70*'PTAC PTHP Market Distribution'!AF$215</f>
        <v>0</v>
      </c>
      <c r="BV360" s="162">
        <f>$AU70*'PTAC PTHP Market Distribution'!AG$215</f>
        <v>0</v>
      </c>
      <c r="BW360" s="162">
        <f>$AU70*'PTAC PTHP Market Distribution'!AH$215</f>
        <v>0</v>
      </c>
      <c r="BX360" s="162">
        <f>$AU70*'PTAC PTHP Market Distribution'!AI$215</f>
        <v>0</v>
      </c>
      <c r="BY360" s="162">
        <f>$AU70*'PTAC PTHP Market Distribution'!AJ$215</f>
        <v>0</v>
      </c>
      <c r="BZ360" s="162">
        <f>$AU70*'PTAC PTHP Market Distribution'!AK$215</f>
        <v>0</v>
      </c>
      <c r="CA360" s="162">
        <f>$AU70*'PTAC PTHP Market Distribution'!AL$215</f>
        <v>0</v>
      </c>
      <c r="CB360" s="162">
        <f t="shared" si="519"/>
        <v>0</v>
      </c>
      <c r="CC360" s="148"/>
      <c r="CD360" s="575" t="s">
        <v>78</v>
      </c>
      <c r="CE360" s="161">
        <f t="shared" si="551"/>
        <v>2053</v>
      </c>
      <c r="CF360" s="162">
        <f>$AU70*'PTAC PTHP Market Distribution'!AP$215</f>
        <v>0</v>
      </c>
      <c r="CG360" s="162">
        <f>$AU70*'PTAC PTHP Market Distribution'!AQ$215</f>
        <v>0</v>
      </c>
      <c r="CH360" s="162">
        <f>$AU70*'PTAC PTHP Market Distribution'!AR$215</f>
        <v>0</v>
      </c>
      <c r="CI360" s="162">
        <f>$AU70*'PTAC PTHP Market Distribution'!AS$215</f>
        <v>0</v>
      </c>
      <c r="CJ360" s="162">
        <f>$AU70*'PTAC PTHP Market Distribution'!AT$215</f>
        <v>0</v>
      </c>
      <c r="CK360" s="162">
        <f>$AU70*'PTAC PTHP Market Distribution'!AU$215</f>
        <v>0</v>
      </c>
      <c r="CL360" s="162">
        <f>$AU70*'PTAC PTHP Market Distribution'!AV$215</f>
        <v>0</v>
      </c>
      <c r="CM360" s="162">
        <f t="shared" si="520"/>
        <v>0</v>
      </c>
      <c r="CN360" s="148"/>
      <c r="CO360" s="575" t="s">
        <v>78</v>
      </c>
      <c r="CP360" s="161">
        <f t="shared" si="552"/>
        <v>2053</v>
      </c>
      <c r="CQ360" s="162">
        <f>$AU70*'PTAC PTHP Market Distribution'!AZ$215</f>
        <v>0</v>
      </c>
      <c r="CR360" s="162">
        <f>$AU70*'PTAC PTHP Market Distribution'!BA$215</f>
        <v>0</v>
      </c>
      <c r="CS360" s="162">
        <f>$AU70*'PTAC PTHP Market Distribution'!BB$215</f>
        <v>0</v>
      </c>
      <c r="CT360" s="162">
        <f>$AU70*'PTAC PTHP Market Distribution'!BC$215</f>
        <v>0</v>
      </c>
      <c r="CU360" s="162">
        <f>$AU70*'PTAC PTHP Market Distribution'!BD$215</f>
        <v>0</v>
      </c>
      <c r="CV360" s="162">
        <f>$AU70*'PTAC PTHP Market Distribution'!BE$215</f>
        <v>0</v>
      </c>
      <c r="CW360" s="162">
        <f>$AU70*'PTAC PTHP Market Distribution'!BF$215</f>
        <v>0</v>
      </c>
      <c r="CX360" s="162">
        <f t="shared" si="521"/>
        <v>0</v>
      </c>
      <c r="CY360" s="148"/>
      <c r="CZ360" s="575" t="s">
        <v>78</v>
      </c>
      <c r="DA360" s="161">
        <f t="shared" si="553"/>
        <v>2053</v>
      </c>
      <c r="DB360" s="162">
        <f>$AU70*'PTAC PTHP Market Distribution'!BJ$215</f>
        <v>0</v>
      </c>
      <c r="DC360" s="162">
        <f>$AU70*'PTAC PTHP Market Distribution'!BK$215</f>
        <v>0</v>
      </c>
      <c r="DD360" s="162">
        <f>$AU70*'PTAC PTHP Market Distribution'!BL$215</f>
        <v>0</v>
      </c>
      <c r="DE360" s="162">
        <f>$AU70*'PTAC PTHP Market Distribution'!BM$215</f>
        <v>0</v>
      </c>
      <c r="DF360" s="162">
        <f>$AU70*'PTAC PTHP Market Distribution'!BN$215</f>
        <v>0</v>
      </c>
      <c r="DG360" s="162">
        <f>$AU70*'PTAC PTHP Market Distribution'!BO$215</f>
        <v>0</v>
      </c>
      <c r="DH360" s="162">
        <f>$AU70*'PTAC PTHP Market Distribution'!BP$215</f>
        <v>0</v>
      </c>
      <c r="DI360" s="162">
        <f t="shared" si="522"/>
        <v>0</v>
      </c>
      <c r="DK360" s="885"/>
      <c r="DL360" s="517" t="str">
        <f t="shared" si="571"/>
        <v>2053PTHP Non-Standard Size - 11,000 Btu/h</v>
      </c>
      <c r="DM360" s="517" t="str">
        <f>VLOOKUP($DN360, 'Index Tables'!$F$4:$G$9, 2, FALSE)</f>
        <v>PTHP Non-Standard Size - 11,000 Btu/h</v>
      </c>
      <c r="DN360" s="38" t="s">
        <v>78</v>
      </c>
      <c r="DO360" s="361">
        <f t="shared" si="554"/>
        <v>2053</v>
      </c>
      <c r="DP360" s="381">
        <v>0</v>
      </c>
      <c r="DQ360" s="381">
        <f t="shared" si="586"/>
        <v>348523.02086114272</v>
      </c>
      <c r="DR360" s="381">
        <f t="shared" si="587"/>
        <v>323311.7966624563</v>
      </c>
      <c r="DS360" s="381">
        <f t="shared" si="588"/>
        <v>308244.04472846416</v>
      </c>
      <c r="DT360" s="381">
        <f t="shared" si="589"/>
        <v>290863.76317320525</v>
      </c>
      <c r="DU360" s="381">
        <f t="shared" si="590"/>
        <v>0</v>
      </c>
      <c r="DV360" s="381">
        <f t="shared" si="591"/>
        <v>0</v>
      </c>
      <c r="DW360" s="381">
        <f t="shared" si="592"/>
        <v>1270942.6254252677</v>
      </c>
      <c r="DX360" s="418"/>
      <c r="DY360" s="885"/>
      <c r="DZ360" s="371" t="str">
        <f t="shared" si="572"/>
        <v>2053PTHP Non-Standard Size - 11,000 Btu/h</v>
      </c>
      <c r="EA360" s="371" t="str">
        <f>VLOOKUP($EB360, 'Index Tables'!$F$4:$G$9, 2, FALSE)</f>
        <v>PTHP Non-Standard Size - 11,000 Btu/h</v>
      </c>
      <c r="EB360" s="414" t="s">
        <v>78</v>
      </c>
      <c r="EC360" s="361">
        <f t="shared" si="514"/>
        <v>2053</v>
      </c>
      <c r="ED360" s="409"/>
      <c r="EE360" s="411" t="e">
        <f t="shared" si="593"/>
        <v>#DIV/0!</v>
      </c>
      <c r="EF360" s="411" t="e">
        <f t="shared" si="594"/>
        <v>#DIV/0!</v>
      </c>
      <c r="EG360" s="411" t="e">
        <f t="shared" si="595"/>
        <v>#DIV/0!</v>
      </c>
      <c r="EH360" s="411" t="e">
        <f t="shared" si="596"/>
        <v>#DIV/0!</v>
      </c>
      <c r="EI360" s="411">
        <f t="shared" si="597"/>
        <v>0</v>
      </c>
      <c r="EJ360" s="411">
        <f t="shared" si="598"/>
        <v>0</v>
      </c>
      <c r="EK360" s="411">
        <f t="shared" si="555"/>
        <v>0</v>
      </c>
      <c r="EL360" s="555">
        <f t="shared" si="556"/>
        <v>0</v>
      </c>
      <c r="EM360" s="409"/>
      <c r="EN360" s="552">
        <f t="shared" si="573"/>
        <v>0</v>
      </c>
      <c r="EO360" s="407" t="str">
        <f t="shared" si="557"/>
        <v>OK</v>
      </c>
      <c r="EQ360" s="267" t="str">
        <f t="shared" si="574"/>
        <v>2053PTHP Non-Standard Size - 11,000 Btu/h</v>
      </c>
      <c r="ER360" s="685" t="str">
        <f t="shared" si="575"/>
        <v>PTHP Non-Standard Size - 11,000 Btu/h</v>
      </c>
      <c r="ES360" s="686">
        <f t="shared" si="576"/>
        <v>2053</v>
      </c>
      <c r="ET360" s="687">
        <f t="shared" si="577"/>
        <v>0</v>
      </c>
      <c r="EU360" s="687">
        <f t="shared" si="558"/>
        <v>0</v>
      </c>
      <c r="EV360" s="687">
        <f t="shared" si="559"/>
        <v>0</v>
      </c>
      <c r="EW360" s="687">
        <f t="shared" si="560"/>
        <v>0</v>
      </c>
      <c r="EX360" s="687">
        <f t="shared" si="561"/>
        <v>0</v>
      </c>
      <c r="EY360" s="293">
        <f t="shared" si="562"/>
        <v>0</v>
      </c>
      <c r="EZ360" s="293">
        <f t="shared" si="563"/>
        <v>0</v>
      </c>
      <c r="FA360" s="293">
        <f t="shared" si="578"/>
        <v>0</v>
      </c>
      <c r="FB360" s="407" t="str">
        <f t="shared" si="579"/>
        <v>OK</v>
      </c>
      <c r="FD360" s="267" t="str">
        <f t="shared" si="580"/>
        <v>2053PTHP Non-Standard Size - 11,000 Btu/h</v>
      </c>
      <c r="FE360" s="685" t="str">
        <f t="shared" si="581"/>
        <v>PTHP Non-Standard Size - 11,000 Btu/h</v>
      </c>
      <c r="FF360" s="686">
        <f t="shared" si="582"/>
        <v>2053</v>
      </c>
      <c r="FG360" s="685">
        <f t="shared" si="583"/>
        <v>0</v>
      </c>
      <c r="FH360" s="685">
        <f t="shared" si="564"/>
        <v>0</v>
      </c>
      <c r="FI360" s="685">
        <f t="shared" si="565"/>
        <v>0</v>
      </c>
      <c r="FJ360" s="685">
        <f t="shared" si="566"/>
        <v>0</v>
      </c>
      <c r="FK360" s="685">
        <f t="shared" si="567"/>
        <v>0</v>
      </c>
      <c r="FL360" s="692">
        <f t="shared" si="568"/>
        <v>0</v>
      </c>
      <c r="FM360" s="692">
        <f t="shared" si="569"/>
        <v>0</v>
      </c>
      <c r="FN360" s="692">
        <f t="shared" si="570"/>
        <v>0</v>
      </c>
      <c r="FO360" s="407" t="str">
        <f t="shared" si="584"/>
        <v>OK</v>
      </c>
    </row>
    <row r="361" spans="50:171">
      <c r="AX361" s="575" t="s">
        <v>78</v>
      </c>
      <c r="AY361" s="361">
        <f t="shared" si="585"/>
        <v>2054</v>
      </c>
      <c r="AZ361" s="247">
        <f>$AU71*'PTAC PTHP Market Distribution'!M$215</f>
        <v>0</v>
      </c>
      <c r="BA361" s="247">
        <f>$AU71*'PTAC PTHP Market Distribution'!N$215</f>
        <v>0</v>
      </c>
      <c r="BB361" s="247">
        <f>$AU71*'PTAC PTHP Market Distribution'!O$215</f>
        <v>0</v>
      </c>
      <c r="BC361" s="247">
        <f>$AU71*'PTAC PTHP Market Distribution'!P$215</f>
        <v>0</v>
      </c>
      <c r="BD361" s="247">
        <f>$AU71*'PTAC PTHP Market Distribution'!Q$215</f>
        <v>0</v>
      </c>
      <c r="BE361" s="247">
        <f>$AU71*'PTAC PTHP Market Distribution'!R$215</f>
        <v>0</v>
      </c>
      <c r="BF361" s="162">
        <f t="shared" si="530"/>
        <v>0</v>
      </c>
      <c r="BH361" s="575" t="s">
        <v>78</v>
      </c>
      <c r="BI361" s="161">
        <f t="shared" si="549"/>
        <v>2054</v>
      </c>
      <c r="BJ361" s="162">
        <f>$AU71*'PTAC PTHP Market Distribution'!V$215</f>
        <v>0</v>
      </c>
      <c r="BK361" s="162">
        <f>$AU71*'PTAC PTHP Market Distribution'!W$215</f>
        <v>0</v>
      </c>
      <c r="BL361" s="162">
        <f>$AU71*'PTAC PTHP Market Distribution'!X$215</f>
        <v>0</v>
      </c>
      <c r="BM361" s="162">
        <f>$AU71*'PTAC PTHP Market Distribution'!Y$215</f>
        <v>0</v>
      </c>
      <c r="BN361" s="162">
        <f>$AU71*'PTAC PTHP Market Distribution'!Z$215</f>
        <v>0</v>
      </c>
      <c r="BO361" s="162">
        <f>$AU71*'PTAC PTHP Market Distribution'!AA$215</f>
        <v>0</v>
      </c>
      <c r="BP361" s="162">
        <f>$AU71*'PTAC PTHP Market Distribution'!AB$215</f>
        <v>0</v>
      </c>
      <c r="BQ361" s="162">
        <f t="shared" si="518"/>
        <v>0</v>
      </c>
      <c r="BR361" s="148"/>
      <c r="BS361" s="575" t="s">
        <v>78</v>
      </c>
      <c r="BT361" s="161">
        <f t="shared" si="550"/>
        <v>2054</v>
      </c>
      <c r="BU361" s="162">
        <f>$AU71*'PTAC PTHP Market Distribution'!AF$215</f>
        <v>0</v>
      </c>
      <c r="BV361" s="162">
        <f>$AU71*'PTAC PTHP Market Distribution'!AG$215</f>
        <v>0</v>
      </c>
      <c r="BW361" s="162">
        <f>$AU71*'PTAC PTHP Market Distribution'!AH$215</f>
        <v>0</v>
      </c>
      <c r="BX361" s="162">
        <f>$AU71*'PTAC PTHP Market Distribution'!AI$215</f>
        <v>0</v>
      </c>
      <c r="BY361" s="162">
        <f>$AU71*'PTAC PTHP Market Distribution'!AJ$215</f>
        <v>0</v>
      </c>
      <c r="BZ361" s="162">
        <f>$AU71*'PTAC PTHP Market Distribution'!AK$215</f>
        <v>0</v>
      </c>
      <c r="CA361" s="162">
        <f>$AU71*'PTAC PTHP Market Distribution'!AL$215</f>
        <v>0</v>
      </c>
      <c r="CB361" s="162">
        <f t="shared" si="519"/>
        <v>0</v>
      </c>
      <c r="CC361" s="148"/>
      <c r="CD361" s="575" t="s">
        <v>78</v>
      </c>
      <c r="CE361" s="161">
        <f t="shared" si="551"/>
        <v>2054</v>
      </c>
      <c r="CF361" s="162">
        <f>$AU71*'PTAC PTHP Market Distribution'!AP$215</f>
        <v>0</v>
      </c>
      <c r="CG361" s="162">
        <f>$AU71*'PTAC PTHP Market Distribution'!AQ$215</f>
        <v>0</v>
      </c>
      <c r="CH361" s="162">
        <f>$AU71*'PTAC PTHP Market Distribution'!AR$215</f>
        <v>0</v>
      </c>
      <c r="CI361" s="162">
        <f>$AU71*'PTAC PTHP Market Distribution'!AS$215</f>
        <v>0</v>
      </c>
      <c r="CJ361" s="162">
        <f>$AU71*'PTAC PTHP Market Distribution'!AT$215</f>
        <v>0</v>
      </c>
      <c r="CK361" s="162">
        <f>$AU71*'PTAC PTHP Market Distribution'!AU$215</f>
        <v>0</v>
      </c>
      <c r="CL361" s="162">
        <f>$AU71*'PTAC PTHP Market Distribution'!AV$215</f>
        <v>0</v>
      </c>
      <c r="CM361" s="162">
        <f t="shared" si="520"/>
        <v>0</v>
      </c>
      <c r="CN361" s="148"/>
      <c r="CO361" s="575" t="s">
        <v>78</v>
      </c>
      <c r="CP361" s="161">
        <f t="shared" si="552"/>
        <v>2054</v>
      </c>
      <c r="CQ361" s="162">
        <f>$AU71*'PTAC PTHP Market Distribution'!AZ$215</f>
        <v>0</v>
      </c>
      <c r="CR361" s="162">
        <f>$AU71*'PTAC PTHP Market Distribution'!BA$215</f>
        <v>0</v>
      </c>
      <c r="CS361" s="162">
        <f>$AU71*'PTAC PTHP Market Distribution'!BB$215</f>
        <v>0</v>
      </c>
      <c r="CT361" s="162">
        <f>$AU71*'PTAC PTHP Market Distribution'!BC$215</f>
        <v>0</v>
      </c>
      <c r="CU361" s="162">
        <f>$AU71*'PTAC PTHP Market Distribution'!BD$215</f>
        <v>0</v>
      </c>
      <c r="CV361" s="162">
        <f>$AU71*'PTAC PTHP Market Distribution'!BE$215</f>
        <v>0</v>
      </c>
      <c r="CW361" s="162">
        <f>$AU71*'PTAC PTHP Market Distribution'!BF$215</f>
        <v>0</v>
      </c>
      <c r="CX361" s="162">
        <f t="shared" si="521"/>
        <v>0</v>
      </c>
      <c r="CY361" s="148"/>
      <c r="CZ361" s="575" t="s">
        <v>78</v>
      </c>
      <c r="DA361" s="161">
        <f t="shared" si="553"/>
        <v>2054</v>
      </c>
      <c r="DB361" s="162">
        <f>$AU71*'PTAC PTHP Market Distribution'!BJ$215</f>
        <v>0</v>
      </c>
      <c r="DC361" s="162">
        <f>$AU71*'PTAC PTHP Market Distribution'!BK$215</f>
        <v>0</v>
      </c>
      <c r="DD361" s="162">
        <f>$AU71*'PTAC PTHP Market Distribution'!BL$215</f>
        <v>0</v>
      </c>
      <c r="DE361" s="162">
        <f>$AU71*'PTAC PTHP Market Distribution'!BM$215</f>
        <v>0</v>
      </c>
      <c r="DF361" s="162">
        <f>$AU71*'PTAC PTHP Market Distribution'!BN$215</f>
        <v>0</v>
      </c>
      <c r="DG361" s="162">
        <f>$AU71*'PTAC PTHP Market Distribution'!BO$215</f>
        <v>0</v>
      </c>
      <c r="DH361" s="162">
        <f>$AU71*'PTAC PTHP Market Distribution'!BP$215</f>
        <v>0</v>
      </c>
      <c r="DI361" s="162">
        <f t="shared" si="522"/>
        <v>0</v>
      </c>
      <c r="DK361" s="885"/>
      <c r="DL361" s="517" t="str">
        <f t="shared" si="571"/>
        <v>2054PTHP Non-Standard Size - 11,000 Btu/h</v>
      </c>
      <c r="DM361" s="517" t="str">
        <f>VLOOKUP($DN361, 'Index Tables'!$F$4:$G$9, 2, FALSE)</f>
        <v>PTHP Non-Standard Size - 11,000 Btu/h</v>
      </c>
      <c r="DN361" s="38" t="s">
        <v>78</v>
      </c>
      <c r="DO361" s="361">
        <f t="shared" si="554"/>
        <v>2054</v>
      </c>
      <c r="DP361" s="381">
        <v>0</v>
      </c>
      <c r="DQ361" s="381">
        <f t="shared" si="586"/>
        <v>320641.17919225135</v>
      </c>
      <c r="DR361" s="381">
        <f t="shared" si="587"/>
        <v>297446.85292945983</v>
      </c>
      <c r="DS361" s="381">
        <f t="shared" si="588"/>
        <v>283584.52115018707</v>
      </c>
      <c r="DT361" s="381">
        <f t="shared" si="589"/>
        <v>267594.66211934888</v>
      </c>
      <c r="DU361" s="381">
        <f t="shared" si="590"/>
        <v>0</v>
      </c>
      <c r="DV361" s="381">
        <f t="shared" si="591"/>
        <v>0</v>
      </c>
      <c r="DW361" s="381">
        <f t="shared" si="592"/>
        <v>1169267.2153912466</v>
      </c>
      <c r="DX361" s="418"/>
      <c r="DY361" s="885"/>
      <c r="DZ361" s="371" t="str">
        <f t="shared" si="572"/>
        <v>2054PTHP Non-Standard Size - 11,000 Btu/h</v>
      </c>
      <c r="EA361" s="371" t="str">
        <f>VLOOKUP($EB361, 'Index Tables'!$F$4:$G$9, 2, FALSE)</f>
        <v>PTHP Non-Standard Size - 11,000 Btu/h</v>
      </c>
      <c r="EB361" s="414" t="s">
        <v>78</v>
      </c>
      <c r="EC361" s="361">
        <f t="shared" si="514"/>
        <v>2054</v>
      </c>
      <c r="ED361" s="409"/>
      <c r="EE361" s="411" t="e">
        <f t="shared" si="593"/>
        <v>#DIV/0!</v>
      </c>
      <c r="EF361" s="411" t="e">
        <f t="shared" si="594"/>
        <v>#DIV/0!</v>
      </c>
      <c r="EG361" s="411" t="e">
        <f t="shared" si="595"/>
        <v>#DIV/0!</v>
      </c>
      <c r="EH361" s="411" t="e">
        <f t="shared" si="596"/>
        <v>#DIV/0!</v>
      </c>
      <c r="EI361" s="411">
        <f t="shared" si="597"/>
        <v>0</v>
      </c>
      <c r="EJ361" s="411">
        <f t="shared" si="598"/>
        <v>0</v>
      </c>
      <c r="EK361" s="411">
        <f t="shared" si="555"/>
        <v>0</v>
      </c>
      <c r="EL361" s="555">
        <f t="shared" si="556"/>
        <v>0</v>
      </c>
      <c r="EM361" s="409"/>
      <c r="EN361" s="552">
        <f t="shared" si="573"/>
        <v>0</v>
      </c>
      <c r="EO361" s="407" t="str">
        <f t="shared" si="557"/>
        <v>OK</v>
      </c>
      <c r="EQ361" s="267" t="str">
        <f t="shared" si="574"/>
        <v>2054PTHP Non-Standard Size - 11,000 Btu/h</v>
      </c>
      <c r="ER361" s="685" t="str">
        <f t="shared" si="575"/>
        <v>PTHP Non-Standard Size - 11,000 Btu/h</v>
      </c>
      <c r="ES361" s="686">
        <f t="shared" si="576"/>
        <v>2054</v>
      </c>
      <c r="ET361" s="687">
        <f t="shared" si="577"/>
        <v>0</v>
      </c>
      <c r="EU361" s="687">
        <f t="shared" si="558"/>
        <v>0</v>
      </c>
      <c r="EV361" s="687">
        <f t="shared" si="559"/>
        <v>0</v>
      </c>
      <c r="EW361" s="687">
        <f t="shared" si="560"/>
        <v>0</v>
      </c>
      <c r="EX361" s="687">
        <f t="shared" si="561"/>
        <v>0</v>
      </c>
      <c r="EY361" s="293">
        <f t="shared" si="562"/>
        <v>0</v>
      </c>
      <c r="EZ361" s="293">
        <f t="shared" si="563"/>
        <v>0</v>
      </c>
      <c r="FA361" s="293">
        <f t="shared" si="578"/>
        <v>0</v>
      </c>
      <c r="FB361" s="407" t="str">
        <f t="shared" si="579"/>
        <v>OK</v>
      </c>
      <c r="FD361" s="267" t="str">
        <f t="shared" si="580"/>
        <v>2054PTHP Non-Standard Size - 11,000 Btu/h</v>
      </c>
      <c r="FE361" s="685" t="str">
        <f t="shared" si="581"/>
        <v>PTHP Non-Standard Size - 11,000 Btu/h</v>
      </c>
      <c r="FF361" s="686">
        <f t="shared" si="582"/>
        <v>2054</v>
      </c>
      <c r="FG361" s="685">
        <f t="shared" si="583"/>
        <v>0</v>
      </c>
      <c r="FH361" s="685">
        <f t="shared" si="564"/>
        <v>0</v>
      </c>
      <c r="FI361" s="685">
        <f t="shared" si="565"/>
        <v>0</v>
      </c>
      <c r="FJ361" s="685">
        <f t="shared" si="566"/>
        <v>0</v>
      </c>
      <c r="FK361" s="685">
        <f t="shared" si="567"/>
        <v>0</v>
      </c>
      <c r="FL361" s="692">
        <f t="shared" si="568"/>
        <v>0</v>
      </c>
      <c r="FM361" s="692">
        <f t="shared" si="569"/>
        <v>0</v>
      </c>
      <c r="FN361" s="692">
        <f t="shared" si="570"/>
        <v>0</v>
      </c>
      <c r="FO361" s="407" t="str">
        <f t="shared" si="584"/>
        <v>OK</v>
      </c>
    </row>
    <row r="362" spans="50:171">
      <c r="AX362" s="575" t="s">
        <v>78</v>
      </c>
      <c r="AY362" s="361">
        <f t="shared" si="585"/>
        <v>2055</v>
      </c>
      <c r="AZ362" s="247">
        <f>$AU72*'PTAC PTHP Market Distribution'!M$215</f>
        <v>0</v>
      </c>
      <c r="BA362" s="247">
        <f>$AU72*'PTAC PTHP Market Distribution'!N$215</f>
        <v>0</v>
      </c>
      <c r="BB362" s="247">
        <f>$AU72*'PTAC PTHP Market Distribution'!O$215</f>
        <v>0</v>
      </c>
      <c r="BC362" s="247">
        <f>$AU72*'PTAC PTHP Market Distribution'!P$215</f>
        <v>0</v>
      </c>
      <c r="BD362" s="247">
        <f>$AU72*'PTAC PTHP Market Distribution'!Q$215</f>
        <v>0</v>
      </c>
      <c r="BE362" s="247">
        <f>$AU72*'PTAC PTHP Market Distribution'!R$215</f>
        <v>0</v>
      </c>
      <c r="BF362" s="162">
        <f t="shared" si="530"/>
        <v>0</v>
      </c>
      <c r="BH362" s="575" t="s">
        <v>78</v>
      </c>
      <c r="BI362" s="161">
        <f t="shared" si="549"/>
        <v>2055</v>
      </c>
      <c r="BJ362" s="162">
        <f>$AU72*'PTAC PTHP Market Distribution'!V$215</f>
        <v>0</v>
      </c>
      <c r="BK362" s="162">
        <f>$AU72*'PTAC PTHP Market Distribution'!W$215</f>
        <v>0</v>
      </c>
      <c r="BL362" s="162">
        <f>$AU72*'PTAC PTHP Market Distribution'!X$215</f>
        <v>0</v>
      </c>
      <c r="BM362" s="162">
        <f>$AU72*'PTAC PTHP Market Distribution'!Y$215</f>
        <v>0</v>
      </c>
      <c r="BN362" s="162">
        <f>$AU72*'PTAC PTHP Market Distribution'!Z$215</f>
        <v>0</v>
      </c>
      <c r="BO362" s="162">
        <f>$AU72*'PTAC PTHP Market Distribution'!AA$215</f>
        <v>0</v>
      </c>
      <c r="BP362" s="162">
        <f>$AU72*'PTAC PTHP Market Distribution'!AB$215</f>
        <v>0</v>
      </c>
      <c r="BQ362" s="162">
        <f t="shared" si="518"/>
        <v>0</v>
      </c>
      <c r="BR362" s="148"/>
      <c r="BS362" s="575" t="s">
        <v>78</v>
      </c>
      <c r="BT362" s="161">
        <f t="shared" si="550"/>
        <v>2055</v>
      </c>
      <c r="BU362" s="162">
        <f>$AU72*'PTAC PTHP Market Distribution'!AF$215</f>
        <v>0</v>
      </c>
      <c r="BV362" s="162">
        <f>$AU72*'PTAC PTHP Market Distribution'!AG$215</f>
        <v>0</v>
      </c>
      <c r="BW362" s="162">
        <f>$AU72*'PTAC PTHP Market Distribution'!AH$215</f>
        <v>0</v>
      </c>
      <c r="BX362" s="162">
        <f>$AU72*'PTAC PTHP Market Distribution'!AI$215</f>
        <v>0</v>
      </c>
      <c r="BY362" s="162">
        <f>$AU72*'PTAC PTHP Market Distribution'!AJ$215</f>
        <v>0</v>
      </c>
      <c r="BZ362" s="162">
        <f>$AU72*'PTAC PTHP Market Distribution'!AK$215</f>
        <v>0</v>
      </c>
      <c r="CA362" s="162">
        <f>$AU72*'PTAC PTHP Market Distribution'!AL$215</f>
        <v>0</v>
      </c>
      <c r="CB362" s="162">
        <f t="shared" si="519"/>
        <v>0</v>
      </c>
      <c r="CC362" s="148"/>
      <c r="CD362" s="575" t="s">
        <v>78</v>
      </c>
      <c r="CE362" s="161">
        <f t="shared" si="551"/>
        <v>2055</v>
      </c>
      <c r="CF362" s="162">
        <f>$AU72*'PTAC PTHP Market Distribution'!AP$215</f>
        <v>0</v>
      </c>
      <c r="CG362" s="162">
        <f>$AU72*'PTAC PTHP Market Distribution'!AQ$215</f>
        <v>0</v>
      </c>
      <c r="CH362" s="162">
        <f>$AU72*'PTAC PTHP Market Distribution'!AR$215</f>
        <v>0</v>
      </c>
      <c r="CI362" s="162">
        <f>$AU72*'PTAC PTHP Market Distribution'!AS$215</f>
        <v>0</v>
      </c>
      <c r="CJ362" s="162">
        <f>$AU72*'PTAC PTHP Market Distribution'!AT$215</f>
        <v>0</v>
      </c>
      <c r="CK362" s="162">
        <f>$AU72*'PTAC PTHP Market Distribution'!AU$215</f>
        <v>0</v>
      </c>
      <c r="CL362" s="162">
        <f>$AU72*'PTAC PTHP Market Distribution'!AV$215</f>
        <v>0</v>
      </c>
      <c r="CM362" s="162">
        <f t="shared" si="520"/>
        <v>0</v>
      </c>
      <c r="CN362" s="148"/>
      <c r="CO362" s="575" t="s">
        <v>78</v>
      </c>
      <c r="CP362" s="161">
        <f t="shared" si="552"/>
        <v>2055</v>
      </c>
      <c r="CQ362" s="162">
        <f>$AU72*'PTAC PTHP Market Distribution'!AZ$215</f>
        <v>0</v>
      </c>
      <c r="CR362" s="162">
        <f>$AU72*'PTAC PTHP Market Distribution'!BA$215</f>
        <v>0</v>
      </c>
      <c r="CS362" s="162">
        <f>$AU72*'PTAC PTHP Market Distribution'!BB$215</f>
        <v>0</v>
      </c>
      <c r="CT362" s="162">
        <f>$AU72*'PTAC PTHP Market Distribution'!BC$215</f>
        <v>0</v>
      </c>
      <c r="CU362" s="162">
        <f>$AU72*'PTAC PTHP Market Distribution'!BD$215</f>
        <v>0</v>
      </c>
      <c r="CV362" s="162">
        <f>$AU72*'PTAC PTHP Market Distribution'!BE$215</f>
        <v>0</v>
      </c>
      <c r="CW362" s="162">
        <f>$AU72*'PTAC PTHP Market Distribution'!BF$215</f>
        <v>0</v>
      </c>
      <c r="CX362" s="162">
        <f t="shared" si="521"/>
        <v>0</v>
      </c>
      <c r="CY362" s="148"/>
      <c r="CZ362" s="575" t="s">
        <v>78</v>
      </c>
      <c r="DA362" s="161">
        <f t="shared" si="553"/>
        <v>2055</v>
      </c>
      <c r="DB362" s="162">
        <f>$AU72*'PTAC PTHP Market Distribution'!BJ$215</f>
        <v>0</v>
      </c>
      <c r="DC362" s="162">
        <f>$AU72*'PTAC PTHP Market Distribution'!BK$215</f>
        <v>0</v>
      </c>
      <c r="DD362" s="162">
        <f>$AU72*'PTAC PTHP Market Distribution'!BL$215</f>
        <v>0</v>
      </c>
      <c r="DE362" s="162">
        <f>$AU72*'PTAC PTHP Market Distribution'!BM$215</f>
        <v>0</v>
      </c>
      <c r="DF362" s="162">
        <f>$AU72*'PTAC PTHP Market Distribution'!BN$215</f>
        <v>0</v>
      </c>
      <c r="DG362" s="162">
        <f>$AU72*'PTAC PTHP Market Distribution'!BO$215</f>
        <v>0</v>
      </c>
      <c r="DH362" s="162">
        <f>$AU72*'PTAC PTHP Market Distribution'!BP$215</f>
        <v>0</v>
      </c>
      <c r="DI362" s="162">
        <f t="shared" si="522"/>
        <v>0</v>
      </c>
      <c r="DK362" s="885"/>
      <c r="DL362" s="517" t="str">
        <f t="shared" si="571"/>
        <v>2055PTHP Non-Standard Size - 11,000 Btu/h</v>
      </c>
      <c r="DM362" s="517" t="str">
        <f>VLOOKUP($DN362, 'Index Tables'!$F$4:$G$9, 2, FALSE)</f>
        <v>PTHP Non-Standard Size - 11,000 Btu/h</v>
      </c>
      <c r="DN362" s="38" t="s">
        <v>78</v>
      </c>
      <c r="DO362" s="361">
        <f t="shared" si="554"/>
        <v>2055</v>
      </c>
      <c r="DP362" s="381">
        <v>0</v>
      </c>
      <c r="DQ362" s="381">
        <f t="shared" si="586"/>
        <v>294989.88485687127</v>
      </c>
      <c r="DR362" s="381">
        <f t="shared" si="587"/>
        <v>273651.10469510307</v>
      </c>
      <c r="DS362" s="381">
        <f t="shared" si="588"/>
        <v>260897.75945817211</v>
      </c>
      <c r="DT362" s="381">
        <f t="shared" si="589"/>
        <v>246187.08914980097</v>
      </c>
      <c r="DU362" s="381">
        <f t="shared" si="590"/>
        <v>0</v>
      </c>
      <c r="DV362" s="381">
        <f t="shared" si="591"/>
        <v>0</v>
      </c>
      <c r="DW362" s="381">
        <f t="shared" si="592"/>
        <v>1075725.838159947</v>
      </c>
      <c r="DX362" s="418"/>
      <c r="DY362" s="885"/>
      <c r="DZ362" s="371" t="str">
        <f t="shared" si="572"/>
        <v>2055PTHP Non-Standard Size - 11,000 Btu/h</v>
      </c>
      <c r="EA362" s="371" t="str">
        <f>VLOOKUP($EB362, 'Index Tables'!$F$4:$G$9, 2, FALSE)</f>
        <v>PTHP Non-Standard Size - 11,000 Btu/h</v>
      </c>
      <c r="EB362" s="414" t="s">
        <v>78</v>
      </c>
      <c r="EC362" s="361">
        <f t="shared" si="514"/>
        <v>2055</v>
      </c>
      <c r="ED362" s="409"/>
      <c r="EE362" s="411" t="e">
        <f t="shared" si="593"/>
        <v>#DIV/0!</v>
      </c>
      <c r="EF362" s="411" t="e">
        <f t="shared" si="594"/>
        <v>#DIV/0!</v>
      </c>
      <c r="EG362" s="411" t="e">
        <f t="shared" si="595"/>
        <v>#DIV/0!</v>
      </c>
      <c r="EH362" s="411" t="e">
        <f t="shared" si="596"/>
        <v>#DIV/0!</v>
      </c>
      <c r="EI362" s="411">
        <f t="shared" si="597"/>
        <v>0</v>
      </c>
      <c r="EJ362" s="411">
        <f t="shared" si="598"/>
        <v>0</v>
      </c>
      <c r="EK362" s="411">
        <f t="shared" si="555"/>
        <v>0</v>
      </c>
      <c r="EL362" s="555">
        <f t="shared" si="556"/>
        <v>0</v>
      </c>
      <c r="EM362" s="409"/>
      <c r="EN362" s="552">
        <f t="shared" si="573"/>
        <v>0</v>
      </c>
      <c r="EO362" s="407" t="str">
        <f t="shared" si="557"/>
        <v>OK</v>
      </c>
      <c r="EQ362" s="267" t="str">
        <f t="shared" si="574"/>
        <v>2055PTHP Non-Standard Size - 11,000 Btu/h</v>
      </c>
      <c r="ER362" s="685" t="str">
        <f t="shared" si="575"/>
        <v>PTHP Non-Standard Size - 11,000 Btu/h</v>
      </c>
      <c r="ES362" s="686">
        <f t="shared" si="576"/>
        <v>2055</v>
      </c>
      <c r="ET362" s="687">
        <f t="shared" si="577"/>
        <v>0</v>
      </c>
      <c r="EU362" s="687">
        <f t="shared" si="558"/>
        <v>0</v>
      </c>
      <c r="EV362" s="687">
        <f t="shared" si="559"/>
        <v>0</v>
      </c>
      <c r="EW362" s="687">
        <f t="shared" si="560"/>
        <v>0</v>
      </c>
      <c r="EX362" s="687">
        <f t="shared" si="561"/>
        <v>0</v>
      </c>
      <c r="EY362" s="293">
        <f t="shared" si="562"/>
        <v>0</v>
      </c>
      <c r="EZ362" s="293">
        <f t="shared" si="563"/>
        <v>0</v>
      </c>
      <c r="FA362" s="293">
        <f t="shared" si="578"/>
        <v>0</v>
      </c>
      <c r="FB362" s="407" t="str">
        <f t="shared" si="579"/>
        <v>OK</v>
      </c>
      <c r="FD362" s="267" t="str">
        <f t="shared" si="580"/>
        <v>2055PTHP Non-Standard Size - 11,000 Btu/h</v>
      </c>
      <c r="FE362" s="685" t="str">
        <f t="shared" si="581"/>
        <v>PTHP Non-Standard Size - 11,000 Btu/h</v>
      </c>
      <c r="FF362" s="686">
        <f t="shared" si="582"/>
        <v>2055</v>
      </c>
      <c r="FG362" s="685">
        <f t="shared" si="583"/>
        <v>0</v>
      </c>
      <c r="FH362" s="685">
        <f t="shared" si="564"/>
        <v>0</v>
      </c>
      <c r="FI362" s="685">
        <f t="shared" si="565"/>
        <v>0</v>
      </c>
      <c r="FJ362" s="685">
        <f t="shared" si="566"/>
        <v>0</v>
      </c>
      <c r="FK362" s="685">
        <f t="shared" si="567"/>
        <v>0</v>
      </c>
      <c r="FL362" s="692">
        <f t="shared" si="568"/>
        <v>0</v>
      </c>
      <c r="FM362" s="692">
        <f t="shared" si="569"/>
        <v>0</v>
      </c>
      <c r="FN362" s="692">
        <f t="shared" si="570"/>
        <v>0</v>
      </c>
      <c r="FO362" s="407" t="str">
        <f t="shared" si="584"/>
        <v>OK</v>
      </c>
    </row>
    <row r="363" spans="50:171">
      <c r="AX363" s="575" t="s">
        <v>78</v>
      </c>
      <c r="AY363" s="361">
        <f t="shared" si="585"/>
        <v>2056</v>
      </c>
      <c r="AZ363" s="247">
        <f>$AU73*'PTAC PTHP Market Distribution'!M$215</f>
        <v>0</v>
      </c>
      <c r="BA363" s="247">
        <f>$AU73*'PTAC PTHP Market Distribution'!N$215</f>
        <v>0</v>
      </c>
      <c r="BB363" s="247">
        <f>$AU73*'PTAC PTHP Market Distribution'!O$215</f>
        <v>0</v>
      </c>
      <c r="BC363" s="247">
        <f>$AU73*'PTAC PTHP Market Distribution'!P$215</f>
        <v>0</v>
      </c>
      <c r="BD363" s="247">
        <f>$AU73*'PTAC PTHP Market Distribution'!Q$215</f>
        <v>0</v>
      </c>
      <c r="BE363" s="247">
        <f>$AU73*'PTAC PTHP Market Distribution'!R$215</f>
        <v>0</v>
      </c>
      <c r="BF363" s="162">
        <f t="shared" si="530"/>
        <v>0</v>
      </c>
      <c r="BH363" s="575" t="s">
        <v>78</v>
      </c>
      <c r="BI363" s="161">
        <f t="shared" si="549"/>
        <v>2056</v>
      </c>
      <c r="BJ363" s="162">
        <f>$AU73*'PTAC PTHP Market Distribution'!V$215</f>
        <v>0</v>
      </c>
      <c r="BK363" s="162">
        <f>$AU73*'PTAC PTHP Market Distribution'!W$215</f>
        <v>0</v>
      </c>
      <c r="BL363" s="162">
        <f>$AU73*'PTAC PTHP Market Distribution'!X$215</f>
        <v>0</v>
      </c>
      <c r="BM363" s="162">
        <f>$AU73*'PTAC PTHP Market Distribution'!Y$215</f>
        <v>0</v>
      </c>
      <c r="BN363" s="162">
        <f>$AU73*'PTAC PTHP Market Distribution'!Z$215</f>
        <v>0</v>
      </c>
      <c r="BO363" s="162">
        <f>$AU73*'PTAC PTHP Market Distribution'!AA$215</f>
        <v>0</v>
      </c>
      <c r="BP363" s="162">
        <f>$AU73*'PTAC PTHP Market Distribution'!AB$215</f>
        <v>0</v>
      </c>
      <c r="BQ363" s="162">
        <f t="shared" si="518"/>
        <v>0</v>
      </c>
      <c r="BR363" s="148"/>
      <c r="BS363" s="575" t="s">
        <v>78</v>
      </c>
      <c r="BT363" s="161">
        <f t="shared" si="550"/>
        <v>2056</v>
      </c>
      <c r="BU363" s="162">
        <f>$AU73*'PTAC PTHP Market Distribution'!AF$215</f>
        <v>0</v>
      </c>
      <c r="BV363" s="162">
        <f>$AU73*'PTAC PTHP Market Distribution'!AG$215</f>
        <v>0</v>
      </c>
      <c r="BW363" s="162">
        <f>$AU73*'PTAC PTHP Market Distribution'!AH$215</f>
        <v>0</v>
      </c>
      <c r="BX363" s="162">
        <f>$AU73*'PTAC PTHP Market Distribution'!AI$215</f>
        <v>0</v>
      </c>
      <c r="BY363" s="162">
        <f>$AU73*'PTAC PTHP Market Distribution'!AJ$215</f>
        <v>0</v>
      </c>
      <c r="BZ363" s="162">
        <f>$AU73*'PTAC PTHP Market Distribution'!AK$215</f>
        <v>0</v>
      </c>
      <c r="CA363" s="162">
        <f>$AU73*'PTAC PTHP Market Distribution'!AL$215</f>
        <v>0</v>
      </c>
      <c r="CB363" s="162">
        <f t="shared" si="519"/>
        <v>0</v>
      </c>
      <c r="CC363" s="148"/>
      <c r="CD363" s="575" t="s">
        <v>78</v>
      </c>
      <c r="CE363" s="161">
        <f t="shared" si="551"/>
        <v>2056</v>
      </c>
      <c r="CF363" s="162">
        <f>$AU73*'PTAC PTHP Market Distribution'!AP$215</f>
        <v>0</v>
      </c>
      <c r="CG363" s="162">
        <f>$AU73*'PTAC PTHP Market Distribution'!AQ$215</f>
        <v>0</v>
      </c>
      <c r="CH363" s="162">
        <f>$AU73*'PTAC PTHP Market Distribution'!AR$215</f>
        <v>0</v>
      </c>
      <c r="CI363" s="162">
        <f>$AU73*'PTAC PTHP Market Distribution'!AS$215</f>
        <v>0</v>
      </c>
      <c r="CJ363" s="162">
        <f>$AU73*'PTAC PTHP Market Distribution'!AT$215</f>
        <v>0</v>
      </c>
      <c r="CK363" s="162">
        <f>$AU73*'PTAC PTHP Market Distribution'!AU$215</f>
        <v>0</v>
      </c>
      <c r="CL363" s="162">
        <f>$AU73*'PTAC PTHP Market Distribution'!AV$215</f>
        <v>0</v>
      </c>
      <c r="CM363" s="162">
        <f t="shared" si="520"/>
        <v>0</v>
      </c>
      <c r="CN363" s="148"/>
      <c r="CO363" s="575" t="s">
        <v>78</v>
      </c>
      <c r="CP363" s="161">
        <f t="shared" si="552"/>
        <v>2056</v>
      </c>
      <c r="CQ363" s="162">
        <f>$AU73*'PTAC PTHP Market Distribution'!AZ$215</f>
        <v>0</v>
      </c>
      <c r="CR363" s="162">
        <f>$AU73*'PTAC PTHP Market Distribution'!BA$215</f>
        <v>0</v>
      </c>
      <c r="CS363" s="162">
        <f>$AU73*'PTAC PTHP Market Distribution'!BB$215</f>
        <v>0</v>
      </c>
      <c r="CT363" s="162">
        <f>$AU73*'PTAC PTHP Market Distribution'!BC$215</f>
        <v>0</v>
      </c>
      <c r="CU363" s="162">
        <f>$AU73*'PTAC PTHP Market Distribution'!BD$215</f>
        <v>0</v>
      </c>
      <c r="CV363" s="162">
        <f>$AU73*'PTAC PTHP Market Distribution'!BE$215</f>
        <v>0</v>
      </c>
      <c r="CW363" s="162">
        <f>$AU73*'PTAC PTHP Market Distribution'!BF$215</f>
        <v>0</v>
      </c>
      <c r="CX363" s="162">
        <f t="shared" si="521"/>
        <v>0</v>
      </c>
      <c r="CY363" s="148"/>
      <c r="CZ363" s="575" t="s">
        <v>78</v>
      </c>
      <c r="DA363" s="161">
        <f t="shared" si="553"/>
        <v>2056</v>
      </c>
      <c r="DB363" s="162">
        <f>$AU73*'PTAC PTHP Market Distribution'!BJ$215</f>
        <v>0</v>
      </c>
      <c r="DC363" s="162">
        <f>$AU73*'PTAC PTHP Market Distribution'!BK$215</f>
        <v>0</v>
      </c>
      <c r="DD363" s="162">
        <f>$AU73*'PTAC PTHP Market Distribution'!BL$215</f>
        <v>0</v>
      </c>
      <c r="DE363" s="162">
        <f>$AU73*'PTAC PTHP Market Distribution'!BM$215</f>
        <v>0</v>
      </c>
      <c r="DF363" s="162">
        <f>$AU73*'PTAC PTHP Market Distribution'!BN$215</f>
        <v>0</v>
      </c>
      <c r="DG363" s="162">
        <f>$AU73*'PTAC PTHP Market Distribution'!BO$215</f>
        <v>0</v>
      </c>
      <c r="DH363" s="162">
        <f>$AU73*'PTAC PTHP Market Distribution'!BP$215</f>
        <v>0</v>
      </c>
      <c r="DI363" s="162">
        <f t="shared" si="522"/>
        <v>0</v>
      </c>
      <c r="DK363" s="885"/>
      <c r="DL363" s="517" t="str">
        <f t="shared" si="571"/>
        <v>2056PTHP Non-Standard Size - 11,000 Btu/h</v>
      </c>
      <c r="DM363" s="517" t="str">
        <f>VLOOKUP($DN363, 'Index Tables'!$F$4:$G$9, 2, FALSE)</f>
        <v>PTHP Non-Standard Size - 11,000 Btu/h</v>
      </c>
      <c r="DN363" s="38" t="s">
        <v>78</v>
      </c>
      <c r="DO363" s="361">
        <f t="shared" si="554"/>
        <v>2056</v>
      </c>
      <c r="DP363" s="381">
        <v>0</v>
      </c>
      <c r="DQ363" s="381">
        <f t="shared" si="586"/>
        <v>271390.69406832155</v>
      </c>
      <c r="DR363" s="381">
        <f t="shared" si="587"/>
        <v>251759.01631949481</v>
      </c>
      <c r="DS363" s="381">
        <f t="shared" si="588"/>
        <v>240025.93870151832</v>
      </c>
      <c r="DT363" s="381">
        <f t="shared" si="589"/>
        <v>226492.12201781687</v>
      </c>
      <c r="DU363" s="381">
        <f t="shared" si="590"/>
        <v>0</v>
      </c>
      <c r="DV363" s="381">
        <f t="shared" si="591"/>
        <v>0</v>
      </c>
      <c r="DW363" s="381">
        <f t="shared" si="592"/>
        <v>989667.77110715117</v>
      </c>
      <c r="DX363" s="418"/>
      <c r="DY363" s="885"/>
      <c r="DZ363" s="371" t="str">
        <f t="shared" si="572"/>
        <v>2056PTHP Non-Standard Size - 11,000 Btu/h</v>
      </c>
      <c r="EA363" s="371" t="str">
        <f>VLOOKUP($EB363, 'Index Tables'!$F$4:$G$9, 2, FALSE)</f>
        <v>PTHP Non-Standard Size - 11,000 Btu/h</v>
      </c>
      <c r="EB363" s="414" t="s">
        <v>78</v>
      </c>
      <c r="EC363" s="361">
        <f t="shared" si="514"/>
        <v>2056</v>
      </c>
      <c r="ED363" s="409"/>
      <c r="EE363" s="411" t="e">
        <f t="shared" si="593"/>
        <v>#DIV/0!</v>
      </c>
      <c r="EF363" s="411" t="e">
        <f t="shared" si="594"/>
        <v>#DIV/0!</v>
      </c>
      <c r="EG363" s="411" t="e">
        <f t="shared" si="595"/>
        <v>#DIV/0!</v>
      </c>
      <c r="EH363" s="411" t="e">
        <f t="shared" si="596"/>
        <v>#DIV/0!</v>
      </c>
      <c r="EI363" s="411">
        <f t="shared" si="597"/>
        <v>0</v>
      </c>
      <c r="EJ363" s="411">
        <f t="shared" si="598"/>
        <v>0</v>
      </c>
      <c r="EK363" s="411">
        <f t="shared" si="555"/>
        <v>0</v>
      </c>
      <c r="EL363" s="555">
        <f t="shared" si="556"/>
        <v>0</v>
      </c>
      <c r="EM363" s="409"/>
      <c r="EN363" s="552">
        <f t="shared" si="573"/>
        <v>0</v>
      </c>
      <c r="EO363" s="407" t="str">
        <f t="shared" si="557"/>
        <v>OK</v>
      </c>
      <c r="EQ363" s="267" t="str">
        <f t="shared" si="574"/>
        <v>2056PTHP Non-Standard Size - 11,000 Btu/h</v>
      </c>
      <c r="ER363" s="685" t="str">
        <f t="shared" si="575"/>
        <v>PTHP Non-Standard Size - 11,000 Btu/h</v>
      </c>
      <c r="ES363" s="686">
        <f t="shared" si="576"/>
        <v>2056</v>
      </c>
      <c r="ET363" s="687">
        <f t="shared" si="577"/>
        <v>0</v>
      </c>
      <c r="EU363" s="687">
        <f t="shared" si="558"/>
        <v>0</v>
      </c>
      <c r="EV363" s="687">
        <f t="shared" si="559"/>
        <v>0</v>
      </c>
      <c r="EW363" s="687">
        <f t="shared" si="560"/>
        <v>0</v>
      </c>
      <c r="EX363" s="687">
        <f t="shared" si="561"/>
        <v>0</v>
      </c>
      <c r="EY363" s="293">
        <f t="shared" si="562"/>
        <v>0</v>
      </c>
      <c r="EZ363" s="293">
        <f t="shared" si="563"/>
        <v>0</v>
      </c>
      <c r="FA363" s="293">
        <f t="shared" si="578"/>
        <v>0</v>
      </c>
      <c r="FB363" s="407" t="str">
        <f t="shared" si="579"/>
        <v>OK</v>
      </c>
      <c r="FD363" s="267" t="str">
        <f t="shared" si="580"/>
        <v>2056PTHP Non-Standard Size - 11,000 Btu/h</v>
      </c>
      <c r="FE363" s="685" t="str">
        <f t="shared" si="581"/>
        <v>PTHP Non-Standard Size - 11,000 Btu/h</v>
      </c>
      <c r="FF363" s="686">
        <f t="shared" si="582"/>
        <v>2056</v>
      </c>
      <c r="FG363" s="685">
        <f t="shared" si="583"/>
        <v>0</v>
      </c>
      <c r="FH363" s="685">
        <f t="shared" si="564"/>
        <v>0</v>
      </c>
      <c r="FI363" s="685">
        <f t="shared" si="565"/>
        <v>0</v>
      </c>
      <c r="FJ363" s="685">
        <f t="shared" si="566"/>
        <v>0</v>
      </c>
      <c r="FK363" s="685">
        <f t="shared" si="567"/>
        <v>0</v>
      </c>
      <c r="FL363" s="692">
        <f t="shared" si="568"/>
        <v>0</v>
      </c>
      <c r="FM363" s="692">
        <f t="shared" si="569"/>
        <v>0</v>
      </c>
      <c r="FN363" s="692">
        <f t="shared" si="570"/>
        <v>0</v>
      </c>
      <c r="FO363" s="407" t="str">
        <f t="shared" si="584"/>
        <v>OK</v>
      </c>
    </row>
    <row r="364" spans="50:171">
      <c r="AX364" s="575" t="s">
        <v>78</v>
      </c>
      <c r="AY364" s="361">
        <f t="shared" si="585"/>
        <v>2057</v>
      </c>
      <c r="AZ364" s="247">
        <f>$AU74*'PTAC PTHP Market Distribution'!M$215</f>
        <v>0</v>
      </c>
      <c r="BA364" s="247">
        <f>$AU74*'PTAC PTHP Market Distribution'!N$215</f>
        <v>0</v>
      </c>
      <c r="BB364" s="247">
        <f>$AU74*'PTAC PTHP Market Distribution'!O$215</f>
        <v>0</v>
      </c>
      <c r="BC364" s="247">
        <f>$AU74*'PTAC PTHP Market Distribution'!P$215</f>
        <v>0</v>
      </c>
      <c r="BD364" s="247">
        <f>$AU74*'PTAC PTHP Market Distribution'!Q$215</f>
        <v>0</v>
      </c>
      <c r="BE364" s="247">
        <f>$AU74*'PTAC PTHP Market Distribution'!R$215</f>
        <v>0</v>
      </c>
      <c r="BF364" s="162">
        <f t="shared" si="530"/>
        <v>0</v>
      </c>
      <c r="BH364" s="575" t="s">
        <v>78</v>
      </c>
      <c r="BI364" s="161">
        <f t="shared" si="549"/>
        <v>2057</v>
      </c>
      <c r="BJ364" s="162">
        <f>$AU74*'PTAC PTHP Market Distribution'!V$215</f>
        <v>0</v>
      </c>
      <c r="BK364" s="162">
        <f>$AU74*'PTAC PTHP Market Distribution'!W$215</f>
        <v>0</v>
      </c>
      <c r="BL364" s="162">
        <f>$AU74*'PTAC PTHP Market Distribution'!X$215</f>
        <v>0</v>
      </c>
      <c r="BM364" s="162">
        <f>$AU74*'PTAC PTHP Market Distribution'!Y$215</f>
        <v>0</v>
      </c>
      <c r="BN364" s="162">
        <f>$AU74*'PTAC PTHP Market Distribution'!Z$215</f>
        <v>0</v>
      </c>
      <c r="BO364" s="162">
        <f>$AU74*'PTAC PTHP Market Distribution'!AA$215</f>
        <v>0</v>
      </c>
      <c r="BP364" s="162">
        <f>$AU74*'PTAC PTHP Market Distribution'!AB$215</f>
        <v>0</v>
      </c>
      <c r="BQ364" s="162">
        <f t="shared" si="518"/>
        <v>0</v>
      </c>
      <c r="BR364" s="148"/>
      <c r="BS364" s="575" t="s">
        <v>78</v>
      </c>
      <c r="BT364" s="161">
        <f t="shared" si="550"/>
        <v>2057</v>
      </c>
      <c r="BU364" s="162">
        <f>$AU74*'PTAC PTHP Market Distribution'!AF$215</f>
        <v>0</v>
      </c>
      <c r="BV364" s="162">
        <f>$AU74*'PTAC PTHP Market Distribution'!AG$215</f>
        <v>0</v>
      </c>
      <c r="BW364" s="162">
        <f>$AU74*'PTAC PTHP Market Distribution'!AH$215</f>
        <v>0</v>
      </c>
      <c r="BX364" s="162">
        <f>$AU74*'PTAC PTHP Market Distribution'!AI$215</f>
        <v>0</v>
      </c>
      <c r="BY364" s="162">
        <f>$AU74*'PTAC PTHP Market Distribution'!AJ$215</f>
        <v>0</v>
      </c>
      <c r="BZ364" s="162">
        <f>$AU74*'PTAC PTHP Market Distribution'!AK$215</f>
        <v>0</v>
      </c>
      <c r="CA364" s="162">
        <f>$AU74*'PTAC PTHP Market Distribution'!AL$215</f>
        <v>0</v>
      </c>
      <c r="CB364" s="162">
        <f t="shared" si="519"/>
        <v>0</v>
      </c>
      <c r="CC364" s="148"/>
      <c r="CD364" s="575" t="s">
        <v>78</v>
      </c>
      <c r="CE364" s="161">
        <f t="shared" si="551"/>
        <v>2057</v>
      </c>
      <c r="CF364" s="162">
        <f>$AU74*'PTAC PTHP Market Distribution'!AP$215</f>
        <v>0</v>
      </c>
      <c r="CG364" s="162">
        <f>$AU74*'PTAC PTHP Market Distribution'!AQ$215</f>
        <v>0</v>
      </c>
      <c r="CH364" s="162">
        <f>$AU74*'PTAC PTHP Market Distribution'!AR$215</f>
        <v>0</v>
      </c>
      <c r="CI364" s="162">
        <f>$AU74*'PTAC PTHP Market Distribution'!AS$215</f>
        <v>0</v>
      </c>
      <c r="CJ364" s="162">
        <f>$AU74*'PTAC PTHP Market Distribution'!AT$215</f>
        <v>0</v>
      </c>
      <c r="CK364" s="162">
        <f>$AU74*'PTAC PTHP Market Distribution'!AU$215</f>
        <v>0</v>
      </c>
      <c r="CL364" s="162">
        <f>$AU74*'PTAC PTHP Market Distribution'!AV$215</f>
        <v>0</v>
      </c>
      <c r="CM364" s="162">
        <f t="shared" si="520"/>
        <v>0</v>
      </c>
      <c r="CN364" s="148"/>
      <c r="CO364" s="575" t="s">
        <v>78</v>
      </c>
      <c r="CP364" s="161">
        <f t="shared" si="552"/>
        <v>2057</v>
      </c>
      <c r="CQ364" s="162">
        <f>$AU74*'PTAC PTHP Market Distribution'!AZ$215</f>
        <v>0</v>
      </c>
      <c r="CR364" s="162">
        <f>$AU74*'PTAC PTHP Market Distribution'!BA$215</f>
        <v>0</v>
      </c>
      <c r="CS364" s="162">
        <f>$AU74*'PTAC PTHP Market Distribution'!BB$215</f>
        <v>0</v>
      </c>
      <c r="CT364" s="162">
        <f>$AU74*'PTAC PTHP Market Distribution'!BC$215</f>
        <v>0</v>
      </c>
      <c r="CU364" s="162">
        <f>$AU74*'PTAC PTHP Market Distribution'!BD$215</f>
        <v>0</v>
      </c>
      <c r="CV364" s="162">
        <f>$AU74*'PTAC PTHP Market Distribution'!BE$215</f>
        <v>0</v>
      </c>
      <c r="CW364" s="162">
        <f>$AU74*'PTAC PTHP Market Distribution'!BF$215</f>
        <v>0</v>
      </c>
      <c r="CX364" s="162">
        <f t="shared" si="521"/>
        <v>0</v>
      </c>
      <c r="CY364" s="148"/>
      <c r="CZ364" s="575" t="s">
        <v>78</v>
      </c>
      <c r="DA364" s="161">
        <f t="shared" si="553"/>
        <v>2057</v>
      </c>
      <c r="DB364" s="162">
        <f>$AU74*'PTAC PTHP Market Distribution'!BJ$215</f>
        <v>0</v>
      </c>
      <c r="DC364" s="162">
        <f>$AU74*'PTAC PTHP Market Distribution'!BK$215</f>
        <v>0</v>
      </c>
      <c r="DD364" s="162">
        <f>$AU74*'PTAC PTHP Market Distribution'!BL$215</f>
        <v>0</v>
      </c>
      <c r="DE364" s="162">
        <f>$AU74*'PTAC PTHP Market Distribution'!BM$215</f>
        <v>0</v>
      </c>
      <c r="DF364" s="162">
        <f>$AU74*'PTAC PTHP Market Distribution'!BN$215</f>
        <v>0</v>
      </c>
      <c r="DG364" s="162">
        <f>$AU74*'PTAC PTHP Market Distribution'!BO$215</f>
        <v>0</v>
      </c>
      <c r="DH364" s="162">
        <f>$AU74*'PTAC PTHP Market Distribution'!BP$215</f>
        <v>0</v>
      </c>
      <c r="DI364" s="162">
        <f t="shared" si="522"/>
        <v>0</v>
      </c>
      <c r="DK364" s="885"/>
      <c r="DL364" s="517" t="str">
        <f t="shared" si="571"/>
        <v>2057PTHP Non-Standard Size - 11,000 Btu/h</v>
      </c>
      <c r="DM364" s="517" t="str">
        <f>VLOOKUP($DN364, 'Index Tables'!$F$4:$G$9, 2, FALSE)</f>
        <v>PTHP Non-Standard Size - 11,000 Btu/h</v>
      </c>
      <c r="DN364" s="38" t="s">
        <v>78</v>
      </c>
      <c r="DO364" s="361">
        <f t="shared" si="554"/>
        <v>2057</v>
      </c>
      <c r="DP364" s="381">
        <v>0</v>
      </c>
      <c r="DQ364" s="381">
        <f t="shared" si="586"/>
        <v>249679.43854285582</v>
      </c>
      <c r="DR364" s="381">
        <f t="shared" si="587"/>
        <v>231618.29501393522</v>
      </c>
      <c r="DS364" s="381">
        <f t="shared" si="588"/>
        <v>220823.86360539682</v>
      </c>
      <c r="DT364" s="381">
        <f t="shared" si="589"/>
        <v>208372.75225639151</v>
      </c>
      <c r="DU364" s="381">
        <f t="shared" si="590"/>
        <v>0</v>
      </c>
      <c r="DV364" s="381">
        <f t="shared" si="591"/>
        <v>0</v>
      </c>
      <c r="DW364" s="381">
        <f t="shared" si="592"/>
        <v>910494.34941857902</v>
      </c>
      <c r="DX364" s="418"/>
      <c r="DY364" s="885"/>
      <c r="DZ364" s="371" t="str">
        <f t="shared" si="572"/>
        <v>2057PTHP Non-Standard Size - 11,000 Btu/h</v>
      </c>
      <c r="EA364" s="371" t="str">
        <f>VLOOKUP($EB364, 'Index Tables'!$F$4:$G$9, 2, FALSE)</f>
        <v>PTHP Non-Standard Size - 11,000 Btu/h</v>
      </c>
      <c r="EB364" s="414" t="s">
        <v>78</v>
      </c>
      <c r="EC364" s="361">
        <f t="shared" si="514"/>
        <v>2057</v>
      </c>
      <c r="ED364" s="409"/>
      <c r="EE364" s="411" t="e">
        <f t="shared" si="593"/>
        <v>#DIV/0!</v>
      </c>
      <c r="EF364" s="411" t="e">
        <f t="shared" si="594"/>
        <v>#DIV/0!</v>
      </c>
      <c r="EG364" s="411" t="e">
        <f t="shared" si="595"/>
        <v>#DIV/0!</v>
      </c>
      <c r="EH364" s="411" t="e">
        <f t="shared" si="596"/>
        <v>#DIV/0!</v>
      </c>
      <c r="EI364" s="411">
        <f t="shared" si="597"/>
        <v>0</v>
      </c>
      <c r="EJ364" s="411">
        <f t="shared" si="598"/>
        <v>0</v>
      </c>
      <c r="EK364" s="411">
        <f t="shared" si="555"/>
        <v>0</v>
      </c>
      <c r="EL364" s="555">
        <f t="shared" si="556"/>
        <v>0</v>
      </c>
      <c r="EM364" s="409"/>
      <c r="EN364" s="552">
        <f t="shared" si="573"/>
        <v>0</v>
      </c>
      <c r="EO364" s="407" t="str">
        <f t="shared" si="557"/>
        <v>OK</v>
      </c>
      <c r="EQ364" s="267" t="str">
        <f t="shared" si="574"/>
        <v>2057PTHP Non-Standard Size - 11,000 Btu/h</v>
      </c>
      <c r="ER364" s="685" t="str">
        <f t="shared" si="575"/>
        <v>PTHP Non-Standard Size - 11,000 Btu/h</v>
      </c>
      <c r="ES364" s="686">
        <f t="shared" si="576"/>
        <v>2057</v>
      </c>
      <c r="ET364" s="687">
        <f t="shared" si="577"/>
        <v>0</v>
      </c>
      <c r="EU364" s="687">
        <f t="shared" si="558"/>
        <v>0</v>
      </c>
      <c r="EV364" s="687">
        <f t="shared" si="559"/>
        <v>0</v>
      </c>
      <c r="EW364" s="687">
        <f t="shared" si="560"/>
        <v>0</v>
      </c>
      <c r="EX364" s="687">
        <f t="shared" si="561"/>
        <v>0</v>
      </c>
      <c r="EY364" s="293">
        <f t="shared" si="562"/>
        <v>0</v>
      </c>
      <c r="EZ364" s="293">
        <f t="shared" si="563"/>
        <v>0</v>
      </c>
      <c r="FA364" s="293">
        <f t="shared" si="578"/>
        <v>0</v>
      </c>
      <c r="FB364" s="407" t="str">
        <f t="shared" si="579"/>
        <v>OK</v>
      </c>
      <c r="FD364" s="267" t="str">
        <f t="shared" si="580"/>
        <v>2057PTHP Non-Standard Size - 11,000 Btu/h</v>
      </c>
      <c r="FE364" s="685" t="str">
        <f t="shared" si="581"/>
        <v>PTHP Non-Standard Size - 11,000 Btu/h</v>
      </c>
      <c r="FF364" s="686">
        <f t="shared" si="582"/>
        <v>2057</v>
      </c>
      <c r="FG364" s="685">
        <f t="shared" si="583"/>
        <v>0</v>
      </c>
      <c r="FH364" s="685">
        <f t="shared" si="564"/>
        <v>0</v>
      </c>
      <c r="FI364" s="685">
        <f t="shared" si="565"/>
        <v>0</v>
      </c>
      <c r="FJ364" s="685">
        <f t="shared" si="566"/>
        <v>0</v>
      </c>
      <c r="FK364" s="685">
        <f t="shared" si="567"/>
        <v>0</v>
      </c>
      <c r="FL364" s="692">
        <f t="shared" si="568"/>
        <v>0</v>
      </c>
      <c r="FM364" s="692">
        <f t="shared" si="569"/>
        <v>0</v>
      </c>
      <c r="FN364" s="692">
        <f t="shared" si="570"/>
        <v>0</v>
      </c>
      <c r="FO364" s="407" t="str">
        <f t="shared" si="584"/>
        <v>OK</v>
      </c>
    </row>
    <row r="365" spans="50:171">
      <c r="AX365" s="575" t="s">
        <v>78</v>
      </c>
      <c r="AY365" s="361">
        <f t="shared" si="585"/>
        <v>2058</v>
      </c>
      <c r="AZ365" s="247">
        <f>$AU75*'PTAC PTHP Market Distribution'!M$215</f>
        <v>0</v>
      </c>
      <c r="BA365" s="247">
        <f>$AU75*'PTAC PTHP Market Distribution'!N$215</f>
        <v>0</v>
      </c>
      <c r="BB365" s="247">
        <f>$AU75*'PTAC PTHP Market Distribution'!O$215</f>
        <v>0</v>
      </c>
      <c r="BC365" s="247">
        <f>$AU75*'PTAC PTHP Market Distribution'!P$215</f>
        <v>0</v>
      </c>
      <c r="BD365" s="247">
        <f>$AU75*'PTAC PTHP Market Distribution'!Q$215</f>
        <v>0</v>
      </c>
      <c r="BE365" s="247">
        <f>$AU75*'PTAC PTHP Market Distribution'!R$215</f>
        <v>0</v>
      </c>
      <c r="BF365" s="162">
        <f t="shared" si="530"/>
        <v>0</v>
      </c>
      <c r="BH365" s="575" t="s">
        <v>78</v>
      </c>
      <c r="BI365" s="161">
        <f t="shared" si="549"/>
        <v>2058</v>
      </c>
      <c r="BJ365" s="162">
        <f>$AU75*'PTAC PTHP Market Distribution'!V$215</f>
        <v>0</v>
      </c>
      <c r="BK365" s="162">
        <f>$AU75*'PTAC PTHP Market Distribution'!W$215</f>
        <v>0</v>
      </c>
      <c r="BL365" s="162">
        <f>$AU75*'PTAC PTHP Market Distribution'!X$215</f>
        <v>0</v>
      </c>
      <c r="BM365" s="162">
        <f>$AU75*'PTAC PTHP Market Distribution'!Y$215</f>
        <v>0</v>
      </c>
      <c r="BN365" s="162">
        <f>$AU75*'PTAC PTHP Market Distribution'!Z$215</f>
        <v>0</v>
      </c>
      <c r="BO365" s="162">
        <f>$AU75*'PTAC PTHP Market Distribution'!AA$215</f>
        <v>0</v>
      </c>
      <c r="BP365" s="162">
        <f>$AU75*'PTAC PTHP Market Distribution'!AB$215</f>
        <v>0</v>
      </c>
      <c r="BQ365" s="162">
        <f t="shared" si="518"/>
        <v>0</v>
      </c>
      <c r="BR365" s="148"/>
      <c r="BS365" s="575" t="s">
        <v>78</v>
      </c>
      <c r="BT365" s="161">
        <f t="shared" si="550"/>
        <v>2058</v>
      </c>
      <c r="BU365" s="162">
        <f>$AU75*'PTAC PTHP Market Distribution'!AF$215</f>
        <v>0</v>
      </c>
      <c r="BV365" s="162">
        <f>$AU75*'PTAC PTHP Market Distribution'!AG$215</f>
        <v>0</v>
      </c>
      <c r="BW365" s="162">
        <f>$AU75*'PTAC PTHP Market Distribution'!AH$215</f>
        <v>0</v>
      </c>
      <c r="BX365" s="162">
        <f>$AU75*'PTAC PTHP Market Distribution'!AI$215</f>
        <v>0</v>
      </c>
      <c r="BY365" s="162">
        <f>$AU75*'PTAC PTHP Market Distribution'!AJ$215</f>
        <v>0</v>
      </c>
      <c r="BZ365" s="162">
        <f>$AU75*'PTAC PTHP Market Distribution'!AK$215</f>
        <v>0</v>
      </c>
      <c r="CA365" s="162">
        <f>$AU75*'PTAC PTHP Market Distribution'!AL$215</f>
        <v>0</v>
      </c>
      <c r="CB365" s="162">
        <f t="shared" si="519"/>
        <v>0</v>
      </c>
      <c r="CC365" s="148"/>
      <c r="CD365" s="575" t="s">
        <v>78</v>
      </c>
      <c r="CE365" s="161">
        <f t="shared" si="551"/>
        <v>2058</v>
      </c>
      <c r="CF365" s="162">
        <f>$AU75*'PTAC PTHP Market Distribution'!AP$215</f>
        <v>0</v>
      </c>
      <c r="CG365" s="162">
        <f>$AU75*'PTAC PTHP Market Distribution'!AQ$215</f>
        <v>0</v>
      </c>
      <c r="CH365" s="162">
        <f>$AU75*'PTAC PTHP Market Distribution'!AR$215</f>
        <v>0</v>
      </c>
      <c r="CI365" s="162">
        <f>$AU75*'PTAC PTHP Market Distribution'!AS$215</f>
        <v>0</v>
      </c>
      <c r="CJ365" s="162">
        <f>$AU75*'PTAC PTHP Market Distribution'!AT$215</f>
        <v>0</v>
      </c>
      <c r="CK365" s="162">
        <f>$AU75*'PTAC PTHP Market Distribution'!AU$215</f>
        <v>0</v>
      </c>
      <c r="CL365" s="162">
        <f>$AU75*'PTAC PTHP Market Distribution'!AV$215</f>
        <v>0</v>
      </c>
      <c r="CM365" s="162">
        <f t="shared" si="520"/>
        <v>0</v>
      </c>
      <c r="CN365" s="148"/>
      <c r="CO365" s="575" t="s">
        <v>78</v>
      </c>
      <c r="CP365" s="161">
        <f t="shared" si="552"/>
        <v>2058</v>
      </c>
      <c r="CQ365" s="162">
        <f>$AU75*'PTAC PTHP Market Distribution'!AZ$215</f>
        <v>0</v>
      </c>
      <c r="CR365" s="162">
        <f>$AU75*'PTAC PTHP Market Distribution'!BA$215</f>
        <v>0</v>
      </c>
      <c r="CS365" s="162">
        <f>$AU75*'PTAC PTHP Market Distribution'!BB$215</f>
        <v>0</v>
      </c>
      <c r="CT365" s="162">
        <f>$AU75*'PTAC PTHP Market Distribution'!BC$215</f>
        <v>0</v>
      </c>
      <c r="CU365" s="162">
        <f>$AU75*'PTAC PTHP Market Distribution'!BD$215</f>
        <v>0</v>
      </c>
      <c r="CV365" s="162">
        <f>$AU75*'PTAC PTHP Market Distribution'!BE$215</f>
        <v>0</v>
      </c>
      <c r="CW365" s="162">
        <f>$AU75*'PTAC PTHP Market Distribution'!BF$215</f>
        <v>0</v>
      </c>
      <c r="CX365" s="162">
        <f t="shared" si="521"/>
        <v>0</v>
      </c>
      <c r="CY365" s="148"/>
      <c r="CZ365" s="575" t="s">
        <v>78</v>
      </c>
      <c r="DA365" s="161">
        <f t="shared" si="553"/>
        <v>2058</v>
      </c>
      <c r="DB365" s="162">
        <f>$AU75*'PTAC PTHP Market Distribution'!BJ$215</f>
        <v>0</v>
      </c>
      <c r="DC365" s="162">
        <f>$AU75*'PTAC PTHP Market Distribution'!BK$215</f>
        <v>0</v>
      </c>
      <c r="DD365" s="162">
        <f>$AU75*'PTAC PTHP Market Distribution'!BL$215</f>
        <v>0</v>
      </c>
      <c r="DE365" s="162">
        <f>$AU75*'PTAC PTHP Market Distribution'!BM$215</f>
        <v>0</v>
      </c>
      <c r="DF365" s="162">
        <f>$AU75*'PTAC PTHP Market Distribution'!BN$215</f>
        <v>0</v>
      </c>
      <c r="DG365" s="162">
        <f>$AU75*'PTAC PTHP Market Distribution'!BO$215</f>
        <v>0</v>
      </c>
      <c r="DH365" s="162">
        <f>$AU75*'PTAC PTHP Market Distribution'!BP$215</f>
        <v>0</v>
      </c>
      <c r="DI365" s="162">
        <f t="shared" si="522"/>
        <v>0</v>
      </c>
      <c r="DK365" s="885"/>
      <c r="DL365" s="517" t="str">
        <f t="shared" si="571"/>
        <v>2058PTHP Non-Standard Size - 11,000 Btu/h</v>
      </c>
      <c r="DM365" s="517" t="str">
        <f>VLOOKUP($DN365, 'Index Tables'!$F$4:$G$9, 2, FALSE)</f>
        <v>PTHP Non-Standard Size - 11,000 Btu/h</v>
      </c>
      <c r="DN365" s="38" t="s">
        <v>78</v>
      </c>
      <c r="DO365" s="361">
        <f t="shared" si="554"/>
        <v>2058</v>
      </c>
      <c r="DP365" s="381">
        <v>0</v>
      </c>
      <c r="DQ365" s="381">
        <f t="shared" si="586"/>
        <v>229705.08345942738</v>
      </c>
      <c r="DR365" s="381">
        <f t="shared" si="587"/>
        <v>213088.83141282044</v>
      </c>
      <c r="DS365" s="381">
        <f t="shared" si="588"/>
        <v>203157.95451696511</v>
      </c>
      <c r="DT365" s="381">
        <f t="shared" si="589"/>
        <v>191702.93207588024</v>
      </c>
      <c r="DU365" s="381">
        <f t="shared" si="590"/>
        <v>0</v>
      </c>
      <c r="DV365" s="381">
        <f t="shared" si="591"/>
        <v>0</v>
      </c>
      <c r="DW365" s="381">
        <f t="shared" si="592"/>
        <v>837654.80146509281</v>
      </c>
      <c r="DX365" s="418"/>
      <c r="DY365" s="885"/>
      <c r="DZ365" s="371" t="str">
        <f t="shared" si="572"/>
        <v>2058PTHP Non-Standard Size - 11,000 Btu/h</v>
      </c>
      <c r="EA365" s="371" t="str">
        <f>VLOOKUP($EB365, 'Index Tables'!$F$4:$G$9, 2, FALSE)</f>
        <v>PTHP Non-Standard Size - 11,000 Btu/h</v>
      </c>
      <c r="EB365" s="414" t="s">
        <v>78</v>
      </c>
      <c r="EC365" s="361">
        <f t="shared" si="514"/>
        <v>2058</v>
      </c>
      <c r="ED365" s="409"/>
      <c r="EE365" s="411" t="e">
        <f t="shared" si="593"/>
        <v>#DIV/0!</v>
      </c>
      <c r="EF365" s="411" t="e">
        <f t="shared" si="594"/>
        <v>#DIV/0!</v>
      </c>
      <c r="EG365" s="411" t="e">
        <f t="shared" si="595"/>
        <v>#DIV/0!</v>
      </c>
      <c r="EH365" s="411" t="e">
        <f t="shared" si="596"/>
        <v>#DIV/0!</v>
      </c>
      <c r="EI365" s="411">
        <f t="shared" si="597"/>
        <v>0</v>
      </c>
      <c r="EJ365" s="411">
        <f t="shared" si="598"/>
        <v>0</v>
      </c>
      <c r="EK365" s="411">
        <f t="shared" si="555"/>
        <v>0</v>
      </c>
      <c r="EL365" s="555">
        <f t="shared" si="556"/>
        <v>0</v>
      </c>
      <c r="EM365" s="409"/>
      <c r="EN365" s="552">
        <f t="shared" si="573"/>
        <v>0</v>
      </c>
      <c r="EO365" s="407" t="str">
        <f t="shared" si="557"/>
        <v>OK</v>
      </c>
      <c r="EQ365" s="267" t="str">
        <f t="shared" si="574"/>
        <v>2058PTHP Non-Standard Size - 11,000 Btu/h</v>
      </c>
      <c r="ER365" s="685" t="str">
        <f t="shared" si="575"/>
        <v>PTHP Non-Standard Size - 11,000 Btu/h</v>
      </c>
      <c r="ES365" s="686">
        <f t="shared" si="576"/>
        <v>2058</v>
      </c>
      <c r="ET365" s="687">
        <f t="shared" si="577"/>
        <v>0</v>
      </c>
      <c r="EU365" s="687">
        <f t="shared" si="558"/>
        <v>0</v>
      </c>
      <c r="EV365" s="687">
        <f t="shared" si="559"/>
        <v>0</v>
      </c>
      <c r="EW365" s="687">
        <f t="shared" si="560"/>
        <v>0</v>
      </c>
      <c r="EX365" s="687">
        <f t="shared" si="561"/>
        <v>0</v>
      </c>
      <c r="EY365" s="293">
        <f t="shared" si="562"/>
        <v>0</v>
      </c>
      <c r="EZ365" s="293">
        <f t="shared" si="563"/>
        <v>0</v>
      </c>
      <c r="FA365" s="293">
        <f t="shared" si="578"/>
        <v>0</v>
      </c>
      <c r="FB365" s="407" t="str">
        <f t="shared" si="579"/>
        <v>OK</v>
      </c>
      <c r="FD365" s="267" t="str">
        <f t="shared" si="580"/>
        <v>2058PTHP Non-Standard Size - 11,000 Btu/h</v>
      </c>
      <c r="FE365" s="685" t="str">
        <f t="shared" si="581"/>
        <v>PTHP Non-Standard Size - 11,000 Btu/h</v>
      </c>
      <c r="FF365" s="686">
        <f t="shared" si="582"/>
        <v>2058</v>
      </c>
      <c r="FG365" s="685">
        <f t="shared" si="583"/>
        <v>0</v>
      </c>
      <c r="FH365" s="685">
        <f t="shared" si="564"/>
        <v>0</v>
      </c>
      <c r="FI365" s="685">
        <f t="shared" si="565"/>
        <v>0</v>
      </c>
      <c r="FJ365" s="685">
        <f t="shared" si="566"/>
        <v>0</v>
      </c>
      <c r="FK365" s="685">
        <f t="shared" si="567"/>
        <v>0</v>
      </c>
      <c r="FL365" s="692">
        <f t="shared" si="568"/>
        <v>0</v>
      </c>
      <c r="FM365" s="692">
        <f t="shared" si="569"/>
        <v>0</v>
      </c>
      <c r="FN365" s="692">
        <f t="shared" si="570"/>
        <v>0</v>
      </c>
      <c r="FO365" s="407" t="str">
        <f t="shared" si="584"/>
        <v>OK</v>
      </c>
    </row>
    <row r="366" spans="50:171">
      <c r="AX366" s="575" t="s">
        <v>78</v>
      </c>
      <c r="AY366" s="361">
        <f t="shared" si="585"/>
        <v>2059</v>
      </c>
      <c r="AZ366" s="247">
        <f>$AU76*'PTAC PTHP Market Distribution'!M$215</f>
        <v>0</v>
      </c>
      <c r="BA366" s="247">
        <f>$AU76*'PTAC PTHP Market Distribution'!N$215</f>
        <v>0</v>
      </c>
      <c r="BB366" s="247">
        <f>$AU76*'PTAC PTHP Market Distribution'!O$215</f>
        <v>0</v>
      </c>
      <c r="BC366" s="247">
        <f>$AU76*'PTAC PTHP Market Distribution'!P$215</f>
        <v>0</v>
      </c>
      <c r="BD366" s="247">
        <f>$AU76*'PTAC PTHP Market Distribution'!Q$215</f>
        <v>0</v>
      </c>
      <c r="BE366" s="247">
        <f>$AU76*'PTAC PTHP Market Distribution'!R$215</f>
        <v>0</v>
      </c>
      <c r="BF366" s="162">
        <f t="shared" si="530"/>
        <v>0</v>
      </c>
      <c r="BH366" s="575" t="s">
        <v>78</v>
      </c>
      <c r="BI366" s="161">
        <f t="shared" si="549"/>
        <v>2059</v>
      </c>
      <c r="BJ366" s="162">
        <f>$AU76*'PTAC PTHP Market Distribution'!V$215</f>
        <v>0</v>
      </c>
      <c r="BK366" s="162">
        <f>$AU76*'PTAC PTHP Market Distribution'!W$215</f>
        <v>0</v>
      </c>
      <c r="BL366" s="162">
        <f>$AU76*'PTAC PTHP Market Distribution'!X$215</f>
        <v>0</v>
      </c>
      <c r="BM366" s="162">
        <f>$AU76*'PTAC PTHP Market Distribution'!Y$215</f>
        <v>0</v>
      </c>
      <c r="BN366" s="162">
        <f>$AU76*'PTAC PTHP Market Distribution'!Z$215</f>
        <v>0</v>
      </c>
      <c r="BO366" s="162">
        <f>$AU76*'PTAC PTHP Market Distribution'!AA$215</f>
        <v>0</v>
      </c>
      <c r="BP366" s="162">
        <f>$AU76*'PTAC PTHP Market Distribution'!AB$215</f>
        <v>0</v>
      </c>
      <c r="BQ366" s="162">
        <f t="shared" si="518"/>
        <v>0</v>
      </c>
      <c r="BR366" s="148"/>
      <c r="BS366" s="575" t="s">
        <v>78</v>
      </c>
      <c r="BT366" s="161">
        <f t="shared" si="550"/>
        <v>2059</v>
      </c>
      <c r="BU366" s="162">
        <f>$AU76*'PTAC PTHP Market Distribution'!AF$215</f>
        <v>0</v>
      </c>
      <c r="BV366" s="162">
        <f>$AU76*'PTAC PTHP Market Distribution'!AG$215</f>
        <v>0</v>
      </c>
      <c r="BW366" s="162">
        <f>$AU76*'PTAC PTHP Market Distribution'!AH$215</f>
        <v>0</v>
      </c>
      <c r="BX366" s="162">
        <f>$AU76*'PTAC PTHP Market Distribution'!AI$215</f>
        <v>0</v>
      </c>
      <c r="BY366" s="162">
        <f>$AU76*'PTAC PTHP Market Distribution'!AJ$215</f>
        <v>0</v>
      </c>
      <c r="BZ366" s="162">
        <f>$AU76*'PTAC PTHP Market Distribution'!AK$215</f>
        <v>0</v>
      </c>
      <c r="CA366" s="162">
        <f>$AU76*'PTAC PTHP Market Distribution'!AL$215</f>
        <v>0</v>
      </c>
      <c r="CB366" s="162">
        <f t="shared" si="519"/>
        <v>0</v>
      </c>
      <c r="CC366" s="148"/>
      <c r="CD366" s="575" t="s">
        <v>78</v>
      </c>
      <c r="CE366" s="161">
        <f t="shared" si="551"/>
        <v>2059</v>
      </c>
      <c r="CF366" s="162">
        <f>$AU76*'PTAC PTHP Market Distribution'!AP$215</f>
        <v>0</v>
      </c>
      <c r="CG366" s="162">
        <f>$AU76*'PTAC PTHP Market Distribution'!AQ$215</f>
        <v>0</v>
      </c>
      <c r="CH366" s="162">
        <f>$AU76*'PTAC PTHP Market Distribution'!AR$215</f>
        <v>0</v>
      </c>
      <c r="CI366" s="162">
        <f>$AU76*'PTAC PTHP Market Distribution'!AS$215</f>
        <v>0</v>
      </c>
      <c r="CJ366" s="162">
        <f>$AU76*'PTAC PTHP Market Distribution'!AT$215</f>
        <v>0</v>
      </c>
      <c r="CK366" s="162">
        <f>$AU76*'PTAC PTHP Market Distribution'!AU$215</f>
        <v>0</v>
      </c>
      <c r="CL366" s="162">
        <f>$AU76*'PTAC PTHP Market Distribution'!AV$215</f>
        <v>0</v>
      </c>
      <c r="CM366" s="162">
        <f t="shared" si="520"/>
        <v>0</v>
      </c>
      <c r="CN366" s="148"/>
      <c r="CO366" s="575" t="s">
        <v>78</v>
      </c>
      <c r="CP366" s="161">
        <f t="shared" si="552"/>
        <v>2059</v>
      </c>
      <c r="CQ366" s="162">
        <f>$AU76*'PTAC PTHP Market Distribution'!AZ$215</f>
        <v>0</v>
      </c>
      <c r="CR366" s="162">
        <f>$AU76*'PTAC PTHP Market Distribution'!BA$215</f>
        <v>0</v>
      </c>
      <c r="CS366" s="162">
        <f>$AU76*'PTAC PTHP Market Distribution'!BB$215</f>
        <v>0</v>
      </c>
      <c r="CT366" s="162">
        <f>$AU76*'PTAC PTHP Market Distribution'!BC$215</f>
        <v>0</v>
      </c>
      <c r="CU366" s="162">
        <f>$AU76*'PTAC PTHP Market Distribution'!BD$215</f>
        <v>0</v>
      </c>
      <c r="CV366" s="162">
        <f>$AU76*'PTAC PTHP Market Distribution'!BE$215</f>
        <v>0</v>
      </c>
      <c r="CW366" s="162">
        <f>$AU76*'PTAC PTHP Market Distribution'!BF$215</f>
        <v>0</v>
      </c>
      <c r="CX366" s="162">
        <f t="shared" si="521"/>
        <v>0</v>
      </c>
      <c r="CY366" s="148"/>
      <c r="CZ366" s="575" t="s">
        <v>78</v>
      </c>
      <c r="DA366" s="161">
        <f t="shared" si="553"/>
        <v>2059</v>
      </c>
      <c r="DB366" s="162">
        <f>$AU76*'PTAC PTHP Market Distribution'!BJ$215</f>
        <v>0</v>
      </c>
      <c r="DC366" s="162">
        <f>$AU76*'PTAC PTHP Market Distribution'!BK$215</f>
        <v>0</v>
      </c>
      <c r="DD366" s="162">
        <f>$AU76*'PTAC PTHP Market Distribution'!BL$215</f>
        <v>0</v>
      </c>
      <c r="DE366" s="162">
        <f>$AU76*'PTAC PTHP Market Distribution'!BM$215</f>
        <v>0</v>
      </c>
      <c r="DF366" s="162">
        <f>$AU76*'PTAC PTHP Market Distribution'!BN$215</f>
        <v>0</v>
      </c>
      <c r="DG366" s="162">
        <f>$AU76*'PTAC PTHP Market Distribution'!BO$215</f>
        <v>0</v>
      </c>
      <c r="DH366" s="162">
        <f>$AU76*'PTAC PTHP Market Distribution'!BP$215</f>
        <v>0</v>
      </c>
      <c r="DI366" s="162">
        <f t="shared" si="522"/>
        <v>0</v>
      </c>
      <c r="DK366" s="885"/>
      <c r="DL366" s="517" t="str">
        <f t="shared" si="571"/>
        <v>2059PTHP Non-Standard Size - 11,000 Btu/h</v>
      </c>
      <c r="DM366" s="517" t="str">
        <f>VLOOKUP($DN366, 'Index Tables'!$F$4:$G$9, 2, FALSE)</f>
        <v>PTHP Non-Standard Size - 11,000 Btu/h</v>
      </c>
      <c r="DN366" s="38" t="s">
        <v>78</v>
      </c>
      <c r="DO366" s="361">
        <f t="shared" si="554"/>
        <v>2059</v>
      </c>
      <c r="DP366" s="381">
        <v>0</v>
      </c>
      <c r="DQ366" s="381">
        <f t="shared" si="586"/>
        <v>211328.67678267317</v>
      </c>
      <c r="DR366" s="381">
        <f t="shared" si="587"/>
        <v>196041.72489979479</v>
      </c>
      <c r="DS366" s="381">
        <f t="shared" si="588"/>
        <v>186905.31815560788</v>
      </c>
      <c r="DT366" s="381">
        <f t="shared" si="589"/>
        <v>176366.6975098098</v>
      </c>
      <c r="DU366" s="381">
        <f t="shared" si="590"/>
        <v>0</v>
      </c>
      <c r="DV366" s="381">
        <f t="shared" si="591"/>
        <v>0</v>
      </c>
      <c r="DW366" s="381">
        <f t="shared" si="592"/>
        <v>770642.41734788532</v>
      </c>
      <c r="DX366" s="418"/>
      <c r="DY366" s="885"/>
      <c r="DZ366" s="371" t="str">
        <f t="shared" si="572"/>
        <v>2059PTHP Non-Standard Size - 11,000 Btu/h</v>
      </c>
      <c r="EA366" s="371" t="str">
        <f>VLOOKUP($EB366, 'Index Tables'!$F$4:$G$9, 2, FALSE)</f>
        <v>PTHP Non-Standard Size - 11,000 Btu/h</v>
      </c>
      <c r="EB366" s="414" t="s">
        <v>78</v>
      </c>
      <c r="EC366" s="361">
        <f t="shared" si="514"/>
        <v>2059</v>
      </c>
      <c r="ED366" s="409"/>
      <c r="EE366" s="411" t="e">
        <f t="shared" si="593"/>
        <v>#DIV/0!</v>
      </c>
      <c r="EF366" s="411" t="e">
        <f t="shared" si="594"/>
        <v>#DIV/0!</v>
      </c>
      <c r="EG366" s="411" t="e">
        <f t="shared" si="595"/>
        <v>#DIV/0!</v>
      </c>
      <c r="EH366" s="411" t="e">
        <f t="shared" si="596"/>
        <v>#DIV/0!</v>
      </c>
      <c r="EI366" s="411">
        <f t="shared" si="597"/>
        <v>0</v>
      </c>
      <c r="EJ366" s="411">
        <f t="shared" si="598"/>
        <v>0</v>
      </c>
      <c r="EK366" s="411">
        <f t="shared" si="555"/>
        <v>0</v>
      </c>
      <c r="EL366" s="555">
        <f t="shared" si="556"/>
        <v>0</v>
      </c>
      <c r="EM366" s="409"/>
      <c r="EN366" s="552">
        <f t="shared" si="573"/>
        <v>0</v>
      </c>
      <c r="EO366" s="407" t="str">
        <f t="shared" si="557"/>
        <v>OK</v>
      </c>
      <c r="EQ366" s="267" t="str">
        <f t="shared" si="574"/>
        <v>2059PTHP Non-Standard Size - 11,000 Btu/h</v>
      </c>
      <c r="ER366" s="685" t="str">
        <f t="shared" si="575"/>
        <v>PTHP Non-Standard Size - 11,000 Btu/h</v>
      </c>
      <c r="ES366" s="686">
        <f t="shared" si="576"/>
        <v>2059</v>
      </c>
      <c r="ET366" s="687">
        <f t="shared" si="577"/>
        <v>0</v>
      </c>
      <c r="EU366" s="687">
        <f t="shared" si="558"/>
        <v>0</v>
      </c>
      <c r="EV366" s="687">
        <f t="shared" si="559"/>
        <v>0</v>
      </c>
      <c r="EW366" s="687">
        <f t="shared" si="560"/>
        <v>0</v>
      </c>
      <c r="EX366" s="687">
        <f t="shared" si="561"/>
        <v>0</v>
      </c>
      <c r="EY366" s="293">
        <f t="shared" si="562"/>
        <v>0</v>
      </c>
      <c r="EZ366" s="293">
        <f t="shared" si="563"/>
        <v>0</v>
      </c>
      <c r="FA366" s="293">
        <f t="shared" si="578"/>
        <v>0</v>
      </c>
      <c r="FB366" s="407" t="str">
        <f t="shared" si="579"/>
        <v>OK</v>
      </c>
      <c r="FD366" s="267" t="str">
        <f t="shared" si="580"/>
        <v>2059PTHP Non-Standard Size - 11,000 Btu/h</v>
      </c>
      <c r="FE366" s="685" t="str">
        <f t="shared" si="581"/>
        <v>PTHP Non-Standard Size - 11,000 Btu/h</v>
      </c>
      <c r="FF366" s="686">
        <f t="shared" si="582"/>
        <v>2059</v>
      </c>
      <c r="FG366" s="685">
        <f t="shared" si="583"/>
        <v>0</v>
      </c>
      <c r="FH366" s="685">
        <f t="shared" si="564"/>
        <v>0</v>
      </c>
      <c r="FI366" s="685">
        <f t="shared" si="565"/>
        <v>0</v>
      </c>
      <c r="FJ366" s="685">
        <f t="shared" si="566"/>
        <v>0</v>
      </c>
      <c r="FK366" s="685">
        <f t="shared" si="567"/>
        <v>0</v>
      </c>
      <c r="FL366" s="692">
        <f t="shared" si="568"/>
        <v>0</v>
      </c>
      <c r="FM366" s="692">
        <f t="shared" si="569"/>
        <v>0</v>
      </c>
      <c r="FN366" s="692">
        <f t="shared" si="570"/>
        <v>0</v>
      </c>
      <c r="FO366" s="407" t="str">
        <f t="shared" si="584"/>
        <v>OK</v>
      </c>
    </row>
    <row r="367" spans="50:171">
      <c r="AX367" s="575" t="s">
        <v>78</v>
      </c>
      <c r="AY367" s="361">
        <f t="shared" si="585"/>
        <v>2060</v>
      </c>
      <c r="AZ367" s="247">
        <f>$AU77*'PTAC PTHP Market Distribution'!M$215</f>
        <v>0</v>
      </c>
      <c r="BA367" s="247">
        <f>$AU77*'PTAC PTHP Market Distribution'!N$215</f>
        <v>0</v>
      </c>
      <c r="BB367" s="247">
        <f>$AU77*'PTAC PTHP Market Distribution'!O$215</f>
        <v>0</v>
      </c>
      <c r="BC367" s="247">
        <f>$AU77*'PTAC PTHP Market Distribution'!P$215</f>
        <v>0</v>
      </c>
      <c r="BD367" s="247">
        <f>$AU77*'PTAC PTHP Market Distribution'!Q$215</f>
        <v>0</v>
      </c>
      <c r="BE367" s="247">
        <f>$AU77*'PTAC PTHP Market Distribution'!R$215</f>
        <v>0</v>
      </c>
      <c r="BF367" s="162">
        <f t="shared" si="530"/>
        <v>0</v>
      </c>
      <c r="BH367" s="575" t="s">
        <v>78</v>
      </c>
      <c r="BI367" s="161">
        <f t="shared" si="549"/>
        <v>2060</v>
      </c>
      <c r="BJ367" s="162">
        <f>$AU77*'PTAC PTHP Market Distribution'!V$215</f>
        <v>0</v>
      </c>
      <c r="BK367" s="162">
        <f>$AU77*'PTAC PTHP Market Distribution'!W$215</f>
        <v>0</v>
      </c>
      <c r="BL367" s="162">
        <f>$AU77*'PTAC PTHP Market Distribution'!X$215</f>
        <v>0</v>
      </c>
      <c r="BM367" s="162">
        <f>$AU77*'PTAC PTHP Market Distribution'!Y$215</f>
        <v>0</v>
      </c>
      <c r="BN367" s="162">
        <f>$AU77*'PTAC PTHP Market Distribution'!Z$215</f>
        <v>0</v>
      </c>
      <c r="BO367" s="162">
        <f>$AU77*'PTAC PTHP Market Distribution'!AA$215</f>
        <v>0</v>
      </c>
      <c r="BP367" s="162">
        <f>$AU77*'PTAC PTHP Market Distribution'!AB$215</f>
        <v>0</v>
      </c>
      <c r="BQ367" s="162">
        <f t="shared" si="518"/>
        <v>0</v>
      </c>
      <c r="BR367" s="148"/>
      <c r="BS367" s="575" t="s">
        <v>78</v>
      </c>
      <c r="BT367" s="161">
        <f t="shared" si="550"/>
        <v>2060</v>
      </c>
      <c r="BU367" s="162">
        <f>$AU77*'PTAC PTHP Market Distribution'!AF$215</f>
        <v>0</v>
      </c>
      <c r="BV367" s="162">
        <f>$AU77*'PTAC PTHP Market Distribution'!AG$215</f>
        <v>0</v>
      </c>
      <c r="BW367" s="162">
        <f>$AU77*'PTAC PTHP Market Distribution'!AH$215</f>
        <v>0</v>
      </c>
      <c r="BX367" s="162">
        <f>$AU77*'PTAC PTHP Market Distribution'!AI$215</f>
        <v>0</v>
      </c>
      <c r="BY367" s="162">
        <f>$AU77*'PTAC PTHP Market Distribution'!AJ$215</f>
        <v>0</v>
      </c>
      <c r="BZ367" s="162">
        <f>$AU77*'PTAC PTHP Market Distribution'!AK$215</f>
        <v>0</v>
      </c>
      <c r="CA367" s="162">
        <f>$AU77*'PTAC PTHP Market Distribution'!AL$215</f>
        <v>0</v>
      </c>
      <c r="CB367" s="162">
        <f t="shared" si="519"/>
        <v>0</v>
      </c>
      <c r="CC367" s="148"/>
      <c r="CD367" s="575" t="s">
        <v>78</v>
      </c>
      <c r="CE367" s="161">
        <f t="shared" si="551"/>
        <v>2060</v>
      </c>
      <c r="CF367" s="162">
        <f>$AU77*'PTAC PTHP Market Distribution'!AP$215</f>
        <v>0</v>
      </c>
      <c r="CG367" s="162">
        <f>$AU77*'PTAC PTHP Market Distribution'!AQ$215</f>
        <v>0</v>
      </c>
      <c r="CH367" s="162">
        <f>$AU77*'PTAC PTHP Market Distribution'!AR$215</f>
        <v>0</v>
      </c>
      <c r="CI367" s="162">
        <f>$AU77*'PTAC PTHP Market Distribution'!AS$215</f>
        <v>0</v>
      </c>
      <c r="CJ367" s="162">
        <f>$AU77*'PTAC PTHP Market Distribution'!AT$215</f>
        <v>0</v>
      </c>
      <c r="CK367" s="162">
        <f>$AU77*'PTAC PTHP Market Distribution'!AU$215</f>
        <v>0</v>
      </c>
      <c r="CL367" s="162">
        <f>$AU77*'PTAC PTHP Market Distribution'!AV$215</f>
        <v>0</v>
      </c>
      <c r="CM367" s="162">
        <f t="shared" si="520"/>
        <v>0</v>
      </c>
      <c r="CN367" s="148"/>
      <c r="CO367" s="575" t="s">
        <v>78</v>
      </c>
      <c r="CP367" s="161">
        <f t="shared" si="552"/>
        <v>2060</v>
      </c>
      <c r="CQ367" s="162">
        <f>$AU77*'PTAC PTHP Market Distribution'!AZ$215</f>
        <v>0</v>
      </c>
      <c r="CR367" s="162">
        <f>$AU77*'PTAC PTHP Market Distribution'!BA$215</f>
        <v>0</v>
      </c>
      <c r="CS367" s="162">
        <f>$AU77*'PTAC PTHP Market Distribution'!BB$215</f>
        <v>0</v>
      </c>
      <c r="CT367" s="162">
        <f>$AU77*'PTAC PTHP Market Distribution'!BC$215</f>
        <v>0</v>
      </c>
      <c r="CU367" s="162">
        <f>$AU77*'PTAC PTHP Market Distribution'!BD$215</f>
        <v>0</v>
      </c>
      <c r="CV367" s="162">
        <f>$AU77*'PTAC PTHP Market Distribution'!BE$215</f>
        <v>0</v>
      </c>
      <c r="CW367" s="162">
        <f>$AU77*'PTAC PTHP Market Distribution'!BF$215</f>
        <v>0</v>
      </c>
      <c r="CX367" s="162">
        <f t="shared" si="521"/>
        <v>0</v>
      </c>
      <c r="CY367" s="148"/>
      <c r="CZ367" s="575" t="s">
        <v>78</v>
      </c>
      <c r="DA367" s="161">
        <f t="shared" si="553"/>
        <v>2060</v>
      </c>
      <c r="DB367" s="162">
        <f>$AU77*'PTAC PTHP Market Distribution'!BJ$215</f>
        <v>0</v>
      </c>
      <c r="DC367" s="162">
        <f>$AU77*'PTAC PTHP Market Distribution'!BK$215</f>
        <v>0</v>
      </c>
      <c r="DD367" s="162">
        <f>$AU77*'PTAC PTHP Market Distribution'!BL$215</f>
        <v>0</v>
      </c>
      <c r="DE367" s="162">
        <f>$AU77*'PTAC PTHP Market Distribution'!BM$215</f>
        <v>0</v>
      </c>
      <c r="DF367" s="162">
        <f>$AU77*'PTAC PTHP Market Distribution'!BN$215</f>
        <v>0</v>
      </c>
      <c r="DG367" s="162">
        <f>$AU77*'PTAC PTHP Market Distribution'!BO$215</f>
        <v>0</v>
      </c>
      <c r="DH367" s="162">
        <f>$AU77*'PTAC PTHP Market Distribution'!BP$215</f>
        <v>0</v>
      </c>
      <c r="DI367" s="162">
        <f t="shared" si="522"/>
        <v>0</v>
      </c>
      <c r="DK367" s="885"/>
      <c r="DL367" s="517" t="str">
        <f t="shared" si="571"/>
        <v>2060PTHP Non-Standard Size - 11,000 Btu/h</v>
      </c>
      <c r="DM367" s="517" t="str">
        <f>VLOOKUP($DN367, 'Index Tables'!$F$4:$G$9, 2, FALSE)</f>
        <v>PTHP Non-Standard Size - 11,000 Btu/h</v>
      </c>
      <c r="DN367" s="38" t="s">
        <v>78</v>
      </c>
      <c r="DO367" s="361">
        <f t="shared" si="554"/>
        <v>2060</v>
      </c>
      <c r="DP367" s="381">
        <v>0</v>
      </c>
      <c r="DQ367" s="381">
        <f t="shared" si="586"/>
        <v>194422.38264005931</v>
      </c>
      <c r="DR367" s="381">
        <f t="shared" si="587"/>
        <v>180358.38690781122</v>
      </c>
      <c r="DS367" s="381">
        <f t="shared" si="588"/>
        <v>171952.89270315925</v>
      </c>
      <c r="DT367" s="381">
        <f t="shared" si="589"/>
        <v>162257.36170902502</v>
      </c>
      <c r="DU367" s="381">
        <f t="shared" si="590"/>
        <v>0</v>
      </c>
      <c r="DV367" s="381">
        <f t="shared" si="591"/>
        <v>0</v>
      </c>
      <c r="DW367" s="381">
        <f t="shared" si="592"/>
        <v>708991.0239600545</v>
      </c>
      <c r="DX367" s="418"/>
      <c r="DY367" s="885"/>
      <c r="DZ367" s="371" t="str">
        <f t="shared" si="572"/>
        <v>2060PTHP Non-Standard Size - 11,000 Btu/h</v>
      </c>
      <c r="EA367" s="371" t="str">
        <f>VLOOKUP($EB367, 'Index Tables'!$F$4:$G$9, 2, FALSE)</f>
        <v>PTHP Non-Standard Size - 11,000 Btu/h</v>
      </c>
      <c r="EB367" s="414" t="s">
        <v>78</v>
      </c>
      <c r="EC367" s="361">
        <f t="shared" si="514"/>
        <v>2060</v>
      </c>
      <c r="ED367" s="409"/>
      <c r="EE367" s="411" t="e">
        <f t="shared" si="593"/>
        <v>#DIV/0!</v>
      </c>
      <c r="EF367" s="411" t="e">
        <f t="shared" si="594"/>
        <v>#DIV/0!</v>
      </c>
      <c r="EG367" s="411" t="e">
        <f t="shared" si="595"/>
        <v>#DIV/0!</v>
      </c>
      <c r="EH367" s="411" t="e">
        <f t="shared" si="596"/>
        <v>#DIV/0!</v>
      </c>
      <c r="EI367" s="411">
        <f t="shared" si="597"/>
        <v>0</v>
      </c>
      <c r="EJ367" s="411">
        <f t="shared" si="598"/>
        <v>0</v>
      </c>
      <c r="EK367" s="411">
        <f t="shared" si="555"/>
        <v>0</v>
      </c>
      <c r="EL367" s="555">
        <f t="shared" si="556"/>
        <v>0</v>
      </c>
      <c r="EM367" s="409"/>
      <c r="EN367" s="552">
        <f t="shared" si="573"/>
        <v>0</v>
      </c>
      <c r="EO367" s="407" t="str">
        <f t="shared" si="557"/>
        <v>OK</v>
      </c>
      <c r="EQ367" s="267" t="str">
        <f t="shared" si="574"/>
        <v>2060PTHP Non-Standard Size - 11,000 Btu/h</v>
      </c>
      <c r="ER367" s="685" t="str">
        <f t="shared" si="575"/>
        <v>PTHP Non-Standard Size - 11,000 Btu/h</v>
      </c>
      <c r="ES367" s="686">
        <f t="shared" si="576"/>
        <v>2060</v>
      </c>
      <c r="ET367" s="687">
        <f t="shared" si="577"/>
        <v>0</v>
      </c>
      <c r="EU367" s="687">
        <f t="shared" si="558"/>
        <v>0</v>
      </c>
      <c r="EV367" s="687">
        <f t="shared" si="559"/>
        <v>0</v>
      </c>
      <c r="EW367" s="687">
        <f t="shared" si="560"/>
        <v>0</v>
      </c>
      <c r="EX367" s="687">
        <f t="shared" si="561"/>
        <v>0</v>
      </c>
      <c r="EY367" s="293">
        <f t="shared" si="562"/>
        <v>0</v>
      </c>
      <c r="EZ367" s="293">
        <f t="shared" si="563"/>
        <v>0</v>
      </c>
      <c r="FA367" s="293">
        <f t="shared" si="578"/>
        <v>0</v>
      </c>
      <c r="FB367" s="407" t="str">
        <f t="shared" si="579"/>
        <v>OK</v>
      </c>
      <c r="FD367" s="267" t="str">
        <f t="shared" si="580"/>
        <v>2060PTHP Non-Standard Size - 11,000 Btu/h</v>
      </c>
      <c r="FE367" s="685" t="str">
        <f t="shared" si="581"/>
        <v>PTHP Non-Standard Size - 11,000 Btu/h</v>
      </c>
      <c r="FF367" s="686">
        <f t="shared" si="582"/>
        <v>2060</v>
      </c>
      <c r="FG367" s="685">
        <f t="shared" si="583"/>
        <v>0</v>
      </c>
      <c r="FH367" s="685">
        <f t="shared" si="564"/>
        <v>0</v>
      </c>
      <c r="FI367" s="685">
        <f t="shared" si="565"/>
        <v>0</v>
      </c>
      <c r="FJ367" s="685">
        <f t="shared" si="566"/>
        <v>0</v>
      </c>
      <c r="FK367" s="685">
        <f t="shared" si="567"/>
        <v>0</v>
      </c>
      <c r="FL367" s="692">
        <f t="shared" si="568"/>
        <v>0</v>
      </c>
      <c r="FM367" s="692">
        <f t="shared" si="569"/>
        <v>0</v>
      </c>
      <c r="FN367" s="692">
        <f t="shared" si="570"/>
        <v>0</v>
      </c>
      <c r="FO367" s="407" t="str">
        <f t="shared" si="584"/>
        <v>OK</v>
      </c>
    </row>
    <row r="368" spans="50:171">
      <c r="AX368" s="575" t="s">
        <v>78</v>
      </c>
      <c r="AY368" s="361">
        <f t="shared" si="585"/>
        <v>2061</v>
      </c>
      <c r="AZ368" s="247">
        <f>$AU78*'PTAC PTHP Market Distribution'!M$215</f>
        <v>0</v>
      </c>
      <c r="BA368" s="247">
        <f>$AU78*'PTAC PTHP Market Distribution'!N$215</f>
        <v>0</v>
      </c>
      <c r="BB368" s="247">
        <f>$AU78*'PTAC PTHP Market Distribution'!O$215</f>
        <v>0</v>
      </c>
      <c r="BC368" s="247">
        <f>$AU78*'PTAC PTHP Market Distribution'!P$215</f>
        <v>0</v>
      </c>
      <c r="BD368" s="247">
        <f>$AU78*'PTAC PTHP Market Distribution'!Q$215</f>
        <v>0</v>
      </c>
      <c r="BE368" s="247">
        <f>$AU78*'PTAC PTHP Market Distribution'!R$215</f>
        <v>0</v>
      </c>
      <c r="BF368" s="162">
        <f t="shared" si="530"/>
        <v>0</v>
      </c>
      <c r="BH368" s="575" t="s">
        <v>78</v>
      </c>
      <c r="BI368" s="161">
        <f t="shared" si="549"/>
        <v>2061</v>
      </c>
      <c r="BJ368" s="162">
        <f>$AU78*'PTAC PTHP Market Distribution'!V$215</f>
        <v>0</v>
      </c>
      <c r="BK368" s="162">
        <f>$AU78*'PTAC PTHP Market Distribution'!W$215</f>
        <v>0</v>
      </c>
      <c r="BL368" s="162">
        <f>$AU78*'PTAC PTHP Market Distribution'!X$215</f>
        <v>0</v>
      </c>
      <c r="BM368" s="162">
        <f>$AU78*'PTAC PTHP Market Distribution'!Y$215</f>
        <v>0</v>
      </c>
      <c r="BN368" s="162">
        <f>$AU78*'PTAC PTHP Market Distribution'!Z$215</f>
        <v>0</v>
      </c>
      <c r="BO368" s="162">
        <f>$AU78*'PTAC PTHP Market Distribution'!AA$215</f>
        <v>0</v>
      </c>
      <c r="BP368" s="162">
        <f>$AU78*'PTAC PTHP Market Distribution'!AB$215</f>
        <v>0</v>
      </c>
      <c r="BQ368" s="162">
        <f t="shared" si="518"/>
        <v>0</v>
      </c>
      <c r="BR368" s="148"/>
      <c r="BS368" s="575" t="s">
        <v>78</v>
      </c>
      <c r="BT368" s="161">
        <f t="shared" si="550"/>
        <v>2061</v>
      </c>
      <c r="BU368" s="162">
        <f>$AU78*'PTAC PTHP Market Distribution'!AF$215</f>
        <v>0</v>
      </c>
      <c r="BV368" s="162">
        <f>$AU78*'PTAC PTHP Market Distribution'!AG$215</f>
        <v>0</v>
      </c>
      <c r="BW368" s="162">
        <f>$AU78*'PTAC PTHP Market Distribution'!AH$215</f>
        <v>0</v>
      </c>
      <c r="BX368" s="162">
        <f>$AU78*'PTAC PTHP Market Distribution'!AI$215</f>
        <v>0</v>
      </c>
      <c r="BY368" s="162">
        <f>$AU78*'PTAC PTHP Market Distribution'!AJ$215</f>
        <v>0</v>
      </c>
      <c r="BZ368" s="162">
        <f>$AU78*'PTAC PTHP Market Distribution'!AK$215</f>
        <v>0</v>
      </c>
      <c r="CA368" s="162">
        <f>$AU78*'PTAC PTHP Market Distribution'!AL$215</f>
        <v>0</v>
      </c>
      <c r="CB368" s="162">
        <f t="shared" si="519"/>
        <v>0</v>
      </c>
      <c r="CC368" s="148"/>
      <c r="CD368" s="575" t="s">
        <v>78</v>
      </c>
      <c r="CE368" s="161">
        <f t="shared" si="551"/>
        <v>2061</v>
      </c>
      <c r="CF368" s="162">
        <f>$AU78*'PTAC PTHP Market Distribution'!AP$215</f>
        <v>0</v>
      </c>
      <c r="CG368" s="162">
        <f>$AU78*'PTAC PTHP Market Distribution'!AQ$215</f>
        <v>0</v>
      </c>
      <c r="CH368" s="162">
        <f>$AU78*'PTAC PTHP Market Distribution'!AR$215</f>
        <v>0</v>
      </c>
      <c r="CI368" s="162">
        <f>$AU78*'PTAC PTHP Market Distribution'!AS$215</f>
        <v>0</v>
      </c>
      <c r="CJ368" s="162">
        <f>$AU78*'PTAC PTHP Market Distribution'!AT$215</f>
        <v>0</v>
      </c>
      <c r="CK368" s="162">
        <f>$AU78*'PTAC PTHP Market Distribution'!AU$215</f>
        <v>0</v>
      </c>
      <c r="CL368" s="162">
        <f>$AU78*'PTAC PTHP Market Distribution'!AV$215</f>
        <v>0</v>
      </c>
      <c r="CM368" s="162">
        <f t="shared" si="520"/>
        <v>0</v>
      </c>
      <c r="CN368" s="148"/>
      <c r="CO368" s="575" t="s">
        <v>78</v>
      </c>
      <c r="CP368" s="161">
        <f t="shared" si="552"/>
        <v>2061</v>
      </c>
      <c r="CQ368" s="162">
        <f>$AU78*'PTAC PTHP Market Distribution'!AZ$215</f>
        <v>0</v>
      </c>
      <c r="CR368" s="162">
        <f>$AU78*'PTAC PTHP Market Distribution'!BA$215</f>
        <v>0</v>
      </c>
      <c r="CS368" s="162">
        <f>$AU78*'PTAC PTHP Market Distribution'!BB$215</f>
        <v>0</v>
      </c>
      <c r="CT368" s="162">
        <f>$AU78*'PTAC PTHP Market Distribution'!BC$215</f>
        <v>0</v>
      </c>
      <c r="CU368" s="162">
        <f>$AU78*'PTAC PTHP Market Distribution'!BD$215</f>
        <v>0</v>
      </c>
      <c r="CV368" s="162">
        <f>$AU78*'PTAC PTHP Market Distribution'!BE$215</f>
        <v>0</v>
      </c>
      <c r="CW368" s="162">
        <f>$AU78*'PTAC PTHP Market Distribution'!BF$215</f>
        <v>0</v>
      </c>
      <c r="CX368" s="162">
        <f t="shared" si="521"/>
        <v>0</v>
      </c>
      <c r="CY368" s="148"/>
      <c r="CZ368" s="575" t="s">
        <v>78</v>
      </c>
      <c r="DA368" s="161">
        <f t="shared" si="553"/>
        <v>2061</v>
      </c>
      <c r="DB368" s="162">
        <f>$AU78*'PTAC PTHP Market Distribution'!BJ$215</f>
        <v>0</v>
      </c>
      <c r="DC368" s="162">
        <f>$AU78*'PTAC PTHP Market Distribution'!BK$215</f>
        <v>0</v>
      </c>
      <c r="DD368" s="162">
        <f>$AU78*'PTAC PTHP Market Distribution'!BL$215</f>
        <v>0</v>
      </c>
      <c r="DE368" s="162">
        <f>$AU78*'PTAC PTHP Market Distribution'!BM$215</f>
        <v>0</v>
      </c>
      <c r="DF368" s="162">
        <f>$AU78*'PTAC PTHP Market Distribution'!BN$215</f>
        <v>0</v>
      </c>
      <c r="DG368" s="162">
        <f>$AU78*'PTAC PTHP Market Distribution'!BO$215</f>
        <v>0</v>
      </c>
      <c r="DH368" s="162">
        <f>$AU78*'PTAC PTHP Market Distribution'!BP$215</f>
        <v>0</v>
      </c>
      <c r="DI368" s="162">
        <f t="shared" si="522"/>
        <v>0</v>
      </c>
      <c r="DK368" s="885"/>
      <c r="DL368" s="517" t="str">
        <f t="shared" si="571"/>
        <v>2061PTHP Non-Standard Size - 11,000 Btu/h</v>
      </c>
      <c r="DM368" s="517" t="str">
        <f>VLOOKUP($DN368, 'Index Tables'!$F$4:$G$9, 2, FALSE)</f>
        <v>PTHP Non-Standard Size - 11,000 Btu/h</v>
      </c>
      <c r="DN368" s="38" t="s">
        <v>78</v>
      </c>
      <c r="DO368" s="361">
        <f t="shared" si="554"/>
        <v>2061</v>
      </c>
      <c r="DP368" s="381">
        <v>0</v>
      </c>
      <c r="DQ368" s="381">
        <f t="shared" si="586"/>
        <v>178868.59202885456</v>
      </c>
      <c r="DR368" s="381">
        <f t="shared" si="587"/>
        <v>165929.71595518632</v>
      </c>
      <c r="DS368" s="381">
        <f t="shared" si="588"/>
        <v>158196.66128690651</v>
      </c>
      <c r="DT368" s="381">
        <f t="shared" si="589"/>
        <v>149276.77277230303</v>
      </c>
      <c r="DU368" s="381">
        <f t="shared" si="590"/>
        <v>0</v>
      </c>
      <c r="DV368" s="381">
        <f t="shared" si="591"/>
        <v>0</v>
      </c>
      <c r="DW368" s="381">
        <f>DW367*(1+$O78)</f>
        <v>652271.74204325012</v>
      </c>
      <c r="DX368" s="418"/>
      <c r="DY368" s="885"/>
      <c r="DZ368" s="371" t="str">
        <f t="shared" si="572"/>
        <v>2061PTHP Non-Standard Size - 11,000 Btu/h</v>
      </c>
      <c r="EA368" s="371" t="str">
        <f>VLOOKUP($EB368, 'Index Tables'!$F$4:$G$9, 2, FALSE)</f>
        <v>PTHP Non-Standard Size - 11,000 Btu/h</v>
      </c>
      <c r="EB368" s="414" t="s">
        <v>78</v>
      </c>
      <c r="EC368" s="361">
        <f t="shared" ref="EC368:EC369" si="599">$AY368</f>
        <v>2061</v>
      </c>
      <c r="ED368" s="409"/>
      <c r="EE368" s="411" t="e">
        <f t="shared" si="593"/>
        <v>#DIV/0!</v>
      </c>
      <c r="EF368" s="411" t="e">
        <f t="shared" si="594"/>
        <v>#DIV/0!</v>
      </c>
      <c r="EG368" s="411" t="e">
        <f t="shared" si="595"/>
        <v>#DIV/0!</v>
      </c>
      <c r="EH368" s="411" t="e">
        <f t="shared" si="596"/>
        <v>#DIV/0!</v>
      </c>
      <c r="EI368" s="411">
        <f t="shared" si="597"/>
        <v>0</v>
      </c>
      <c r="EJ368" s="411">
        <f t="shared" si="598"/>
        <v>0</v>
      </c>
      <c r="EK368" s="411">
        <f t="shared" si="555"/>
        <v>0</v>
      </c>
      <c r="EL368" s="555">
        <f t="shared" si="556"/>
        <v>0</v>
      </c>
      <c r="EM368" s="409"/>
      <c r="EN368" s="552">
        <f t="shared" si="573"/>
        <v>0</v>
      </c>
      <c r="EO368" s="407" t="str">
        <f t="shared" si="557"/>
        <v>OK</v>
      </c>
      <c r="EQ368" s="267" t="str">
        <f t="shared" si="574"/>
        <v>2061PTHP Non-Standard Size - 11,000 Btu/h</v>
      </c>
      <c r="ER368" s="685" t="str">
        <f t="shared" si="575"/>
        <v>PTHP Non-Standard Size - 11,000 Btu/h</v>
      </c>
      <c r="ES368" s="686">
        <f t="shared" si="576"/>
        <v>2061</v>
      </c>
      <c r="ET368" s="687">
        <f t="shared" si="577"/>
        <v>0</v>
      </c>
      <c r="EU368" s="687">
        <f t="shared" si="558"/>
        <v>0</v>
      </c>
      <c r="EV368" s="687">
        <f t="shared" si="559"/>
        <v>0</v>
      </c>
      <c r="EW368" s="687">
        <f t="shared" si="560"/>
        <v>0</v>
      </c>
      <c r="EX368" s="687">
        <f t="shared" si="561"/>
        <v>0</v>
      </c>
      <c r="EY368" s="293">
        <f t="shared" si="562"/>
        <v>0</v>
      </c>
      <c r="EZ368" s="293">
        <f t="shared" si="563"/>
        <v>0</v>
      </c>
      <c r="FA368" s="293">
        <f t="shared" si="578"/>
        <v>0</v>
      </c>
      <c r="FB368" s="407" t="str">
        <f t="shared" si="579"/>
        <v>OK</v>
      </c>
      <c r="FD368" s="267" t="str">
        <f t="shared" si="580"/>
        <v>2061PTHP Non-Standard Size - 11,000 Btu/h</v>
      </c>
      <c r="FE368" s="685" t="str">
        <f t="shared" si="581"/>
        <v>PTHP Non-Standard Size - 11,000 Btu/h</v>
      </c>
      <c r="FF368" s="686">
        <f t="shared" si="582"/>
        <v>2061</v>
      </c>
      <c r="FG368" s="685">
        <f t="shared" si="583"/>
        <v>0</v>
      </c>
      <c r="FH368" s="685">
        <f t="shared" si="564"/>
        <v>0</v>
      </c>
      <c r="FI368" s="685">
        <f t="shared" si="565"/>
        <v>0</v>
      </c>
      <c r="FJ368" s="685">
        <f t="shared" si="566"/>
        <v>0</v>
      </c>
      <c r="FK368" s="685">
        <f t="shared" si="567"/>
        <v>0</v>
      </c>
      <c r="FL368" s="692">
        <f t="shared" si="568"/>
        <v>0</v>
      </c>
      <c r="FM368" s="692">
        <f t="shared" si="569"/>
        <v>0</v>
      </c>
      <c r="FN368" s="692">
        <f t="shared" si="570"/>
        <v>0</v>
      </c>
      <c r="FO368" s="407" t="str">
        <f t="shared" si="584"/>
        <v>OK</v>
      </c>
    </row>
    <row r="369" spans="50:171">
      <c r="AX369" s="575" t="s">
        <v>78</v>
      </c>
      <c r="AY369" s="361">
        <f t="shared" si="585"/>
        <v>2062</v>
      </c>
      <c r="AZ369" s="247">
        <f>$AU79*'PTAC PTHP Market Distribution'!M$215</f>
        <v>0</v>
      </c>
      <c r="BA369" s="247">
        <f>$AU79*'PTAC PTHP Market Distribution'!N$215</f>
        <v>0</v>
      </c>
      <c r="BB369" s="247">
        <f>$AU79*'PTAC PTHP Market Distribution'!O$215</f>
        <v>0</v>
      </c>
      <c r="BC369" s="247">
        <f>$AU79*'PTAC PTHP Market Distribution'!P$215</f>
        <v>0</v>
      </c>
      <c r="BD369" s="247">
        <f>$AU79*'PTAC PTHP Market Distribution'!Q$215</f>
        <v>0</v>
      </c>
      <c r="BE369" s="247">
        <f>$AU79*'PTAC PTHP Market Distribution'!R$215</f>
        <v>0</v>
      </c>
      <c r="BF369" s="162">
        <f t="shared" si="530"/>
        <v>0</v>
      </c>
      <c r="BH369" s="575" t="s">
        <v>78</v>
      </c>
      <c r="BI369" s="161">
        <f t="shared" si="549"/>
        <v>2062</v>
      </c>
      <c r="BJ369" s="162">
        <f>$AU79*'PTAC PTHP Market Distribution'!V$215</f>
        <v>0</v>
      </c>
      <c r="BK369" s="162">
        <f>$AU79*'PTAC PTHP Market Distribution'!W$215</f>
        <v>0</v>
      </c>
      <c r="BL369" s="162">
        <f>$AU79*'PTAC PTHP Market Distribution'!X$215</f>
        <v>0</v>
      </c>
      <c r="BM369" s="162">
        <f>$AU79*'PTAC PTHP Market Distribution'!Y$215</f>
        <v>0</v>
      </c>
      <c r="BN369" s="162">
        <f>$AU79*'PTAC PTHP Market Distribution'!Z$215</f>
        <v>0</v>
      </c>
      <c r="BO369" s="162">
        <f>$AU79*'PTAC PTHP Market Distribution'!AA$215</f>
        <v>0</v>
      </c>
      <c r="BP369" s="162">
        <f>$AU79*'PTAC PTHP Market Distribution'!AB$215</f>
        <v>0</v>
      </c>
      <c r="BQ369" s="162">
        <f t="shared" si="518"/>
        <v>0</v>
      </c>
      <c r="BR369" s="148"/>
      <c r="BS369" s="575" t="s">
        <v>78</v>
      </c>
      <c r="BT369" s="161">
        <f t="shared" si="550"/>
        <v>2062</v>
      </c>
      <c r="BU369" s="162">
        <f>$AU79*'PTAC PTHP Market Distribution'!AF$215</f>
        <v>0</v>
      </c>
      <c r="BV369" s="162">
        <f>$AU79*'PTAC PTHP Market Distribution'!AG$215</f>
        <v>0</v>
      </c>
      <c r="BW369" s="162">
        <f>$AU79*'PTAC PTHP Market Distribution'!AH$215</f>
        <v>0</v>
      </c>
      <c r="BX369" s="162">
        <f>$AU79*'PTAC PTHP Market Distribution'!AI$215</f>
        <v>0</v>
      </c>
      <c r="BY369" s="162">
        <f>$AU79*'PTAC PTHP Market Distribution'!AJ$215</f>
        <v>0</v>
      </c>
      <c r="BZ369" s="162">
        <f>$AU79*'PTAC PTHP Market Distribution'!AK$215</f>
        <v>0</v>
      </c>
      <c r="CA369" s="162">
        <f>$AU79*'PTAC PTHP Market Distribution'!AL$215</f>
        <v>0</v>
      </c>
      <c r="CB369" s="162">
        <f t="shared" si="519"/>
        <v>0</v>
      </c>
      <c r="CC369" s="148"/>
      <c r="CD369" s="575" t="s">
        <v>78</v>
      </c>
      <c r="CE369" s="161">
        <f t="shared" si="551"/>
        <v>2062</v>
      </c>
      <c r="CF369" s="162">
        <f>$AU79*'PTAC PTHP Market Distribution'!AP$215</f>
        <v>0</v>
      </c>
      <c r="CG369" s="162">
        <f>$AU79*'PTAC PTHP Market Distribution'!AQ$215</f>
        <v>0</v>
      </c>
      <c r="CH369" s="162">
        <f>$AU79*'PTAC PTHP Market Distribution'!AR$215</f>
        <v>0</v>
      </c>
      <c r="CI369" s="162">
        <f>$AU79*'PTAC PTHP Market Distribution'!AS$215</f>
        <v>0</v>
      </c>
      <c r="CJ369" s="162">
        <f>$AU79*'PTAC PTHP Market Distribution'!AT$215</f>
        <v>0</v>
      </c>
      <c r="CK369" s="162">
        <f>$AU79*'PTAC PTHP Market Distribution'!AU$215</f>
        <v>0</v>
      </c>
      <c r="CL369" s="162">
        <f>$AU79*'PTAC PTHP Market Distribution'!AV$215</f>
        <v>0</v>
      </c>
      <c r="CM369" s="162">
        <f t="shared" si="520"/>
        <v>0</v>
      </c>
      <c r="CN369" s="148"/>
      <c r="CO369" s="575" t="s">
        <v>78</v>
      </c>
      <c r="CP369" s="161">
        <f t="shared" si="552"/>
        <v>2062</v>
      </c>
      <c r="CQ369" s="162">
        <f>$AU79*'PTAC PTHP Market Distribution'!AZ$215</f>
        <v>0</v>
      </c>
      <c r="CR369" s="162">
        <f>$AU79*'PTAC PTHP Market Distribution'!BA$215</f>
        <v>0</v>
      </c>
      <c r="CS369" s="162">
        <f>$AU79*'PTAC PTHP Market Distribution'!BB$215</f>
        <v>0</v>
      </c>
      <c r="CT369" s="162">
        <f>$AU79*'PTAC PTHP Market Distribution'!BC$215</f>
        <v>0</v>
      </c>
      <c r="CU369" s="162">
        <f>$AU79*'PTAC PTHP Market Distribution'!BD$215</f>
        <v>0</v>
      </c>
      <c r="CV369" s="162">
        <f>$AU79*'PTAC PTHP Market Distribution'!BE$215</f>
        <v>0</v>
      </c>
      <c r="CW369" s="162">
        <f>$AU79*'PTAC PTHP Market Distribution'!BF$215</f>
        <v>0</v>
      </c>
      <c r="CX369" s="162">
        <f t="shared" si="521"/>
        <v>0</v>
      </c>
      <c r="CY369" s="148"/>
      <c r="CZ369" s="575" t="s">
        <v>78</v>
      </c>
      <c r="DA369" s="161">
        <f t="shared" si="553"/>
        <v>2062</v>
      </c>
      <c r="DB369" s="162">
        <f>$AU79*'PTAC PTHP Market Distribution'!BJ$215</f>
        <v>0</v>
      </c>
      <c r="DC369" s="162">
        <f>$AU79*'PTAC PTHP Market Distribution'!BK$215</f>
        <v>0</v>
      </c>
      <c r="DD369" s="162">
        <f>$AU79*'PTAC PTHP Market Distribution'!BL$215</f>
        <v>0</v>
      </c>
      <c r="DE369" s="162">
        <f>$AU79*'PTAC PTHP Market Distribution'!BM$215</f>
        <v>0</v>
      </c>
      <c r="DF369" s="162">
        <f>$AU79*'PTAC PTHP Market Distribution'!BN$215</f>
        <v>0</v>
      </c>
      <c r="DG369" s="162">
        <f>$AU79*'PTAC PTHP Market Distribution'!BO$215</f>
        <v>0</v>
      </c>
      <c r="DH369" s="162">
        <f>$AU79*'PTAC PTHP Market Distribution'!BP$215</f>
        <v>0</v>
      </c>
      <c r="DI369" s="162">
        <f t="shared" si="522"/>
        <v>0</v>
      </c>
      <c r="DK369" s="885"/>
      <c r="DL369" s="517" t="str">
        <f t="shared" si="571"/>
        <v>2062PTHP Non-Standard Size - 11,000 Btu/h</v>
      </c>
      <c r="DM369" s="517" t="str">
        <f>VLOOKUP($DN369, 'Index Tables'!$F$4:$G$9, 2, FALSE)</f>
        <v>PTHP Non-Standard Size - 11,000 Btu/h</v>
      </c>
      <c r="DN369" s="38" t="s">
        <v>78</v>
      </c>
      <c r="DO369" s="361">
        <f t="shared" si="554"/>
        <v>2062</v>
      </c>
      <c r="DP369" s="381">
        <v>0</v>
      </c>
      <c r="DQ369" s="381">
        <f t="shared" si="586"/>
        <v>164559.10466654619</v>
      </c>
      <c r="DR369" s="381">
        <f t="shared" si="587"/>
        <v>152655.3386787714</v>
      </c>
      <c r="DS369" s="381">
        <f t="shared" si="588"/>
        <v>145540.92838395399</v>
      </c>
      <c r="DT369" s="381">
        <f t="shared" si="589"/>
        <v>137334.63095051877</v>
      </c>
      <c r="DU369" s="381">
        <f t="shared" si="590"/>
        <v>0</v>
      </c>
      <c r="DV369" s="381">
        <f t="shared" si="591"/>
        <v>0</v>
      </c>
      <c r="DW369" s="381">
        <f t="shared" si="592"/>
        <v>600090.00267979002</v>
      </c>
      <c r="DX369" s="418"/>
      <c r="DY369" s="885"/>
      <c r="DZ369" s="371" t="str">
        <f t="shared" si="572"/>
        <v>2062PTHP Non-Standard Size - 11,000 Btu/h</v>
      </c>
      <c r="EA369" s="371" t="str">
        <f>VLOOKUP($EB369, 'Index Tables'!$F$4:$G$9, 2, FALSE)</f>
        <v>PTHP Non-Standard Size - 11,000 Btu/h</v>
      </c>
      <c r="EB369" s="414" t="s">
        <v>78</v>
      </c>
      <c r="EC369" s="361">
        <f t="shared" si="599"/>
        <v>2062</v>
      </c>
      <c r="ED369" s="409"/>
      <c r="EE369" s="411" t="e">
        <f t="shared" si="593"/>
        <v>#DIV/0!</v>
      </c>
      <c r="EF369" s="411" t="e">
        <f t="shared" si="594"/>
        <v>#DIV/0!</v>
      </c>
      <c r="EG369" s="411" t="e">
        <f t="shared" si="595"/>
        <v>#DIV/0!</v>
      </c>
      <c r="EH369" s="411" t="e">
        <f t="shared" si="596"/>
        <v>#DIV/0!</v>
      </c>
      <c r="EI369" s="411">
        <f t="shared" si="597"/>
        <v>0</v>
      </c>
      <c r="EJ369" s="411">
        <f t="shared" si="598"/>
        <v>0</v>
      </c>
      <c r="EK369" s="411">
        <f t="shared" si="555"/>
        <v>0</v>
      </c>
      <c r="EL369" s="555">
        <f t="shared" si="556"/>
        <v>0</v>
      </c>
      <c r="EM369" s="409"/>
      <c r="EN369" s="552">
        <f t="shared" si="573"/>
        <v>0</v>
      </c>
      <c r="EO369" s="407" t="str">
        <f t="shared" si="557"/>
        <v>OK</v>
      </c>
      <c r="EQ369" s="267" t="str">
        <f t="shared" si="574"/>
        <v>2062PTHP Non-Standard Size - 11,000 Btu/h</v>
      </c>
      <c r="ER369" s="685" t="str">
        <f t="shared" si="575"/>
        <v>PTHP Non-Standard Size - 11,000 Btu/h</v>
      </c>
      <c r="ES369" s="686">
        <f t="shared" si="576"/>
        <v>2062</v>
      </c>
      <c r="ET369" s="687">
        <f t="shared" si="577"/>
        <v>0</v>
      </c>
      <c r="EU369" s="687">
        <f t="shared" si="558"/>
        <v>0</v>
      </c>
      <c r="EV369" s="687">
        <f t="shared" si="559"/>
        <v>0</v>
      </c>
      <c r="EW369" s="687">
        <f t="shared" si="560"/>
        <v>0</v>
      </c>
      <c r="EX369" s="687">
        <f t="shared" si="561"/>
        <v>0</v>
      </c>
      <c r="EY369" s="293">
        <f t="shared" si="562"/>
        <v>0</v>
      </c>
      <c r="EZ369" s="293">
        <f t="shared" si="563"/>
        <v>0</v>
      </c>
      <c r="FA369" s="293">
        <f t="shared" si="578"/>
        <v>0</v>
      </c>
      <c r="FB369" s="407" t="str">
        <f t="shared" si="579"/>
        <v>OK</v>
      </c>
      <c r="FD369" s="267" t="str">
        <f t="shared" si="580"/>
        <v>2062PTHP Non-Standard Size - 11,000 Btu/h</v>
      </c>
      <c r="FE369" s="685" t="str">
        <f t="shared" si="581"/>
        <v>PTHP Non-Standard Size - 11,000 Btu/h</v>
      </c>
      <c r="FF369" s="686">
        <f t="shared" si="582"/>
        <v>2062</v>
      </c>
      <c r="FG369" s="685">
        <f t="shared" si="583"/>
        <v>0</v>
      </c>
      <c r="FH369" s="685">
        <f t="shared" si="564"/>
        <v>0</v>
      </c>
      <c r="FI369" s="685">
        <f t="shared" si="565"/>
        <v>0</v>
      </c>
      <c r="FJ369" s="685">
        <f t="shared" si="566"/>
        <v>0</v>
      </c>
      <c r="FK369" s="685">
        <f t="shared" si="567"/>
        <v>0</v>
      </c>
      <c r="FL369" s="692">
        <f t="shared" si="568"/>
        <v>0</v>
      </c>
      <c r="FM369" s="692">
        <f t="shared" si="569"/>
        <v>0</v>
      </c>
      <c r="FN369" s="692">
        <f t="shared" si="570"/>
        <v>0</v>
      </c>
      <c r="FO369" s="407" t="str">
        <f t="shared" si="584"/>
        <v>OK</v>
      </c>
    </row>
  </sheetData>
  <mergeCells count="51">
    <mergeCell ref="FD4:FD5"/>
    <mergeCell ref="FE4:FE5"/>
    <mergeCell ref="FF4:FF5"/>
    <mergeCell ref="FG4:FL4"/>
    <mergeCell ref="A4:A5"/>
    <mergeCell ref="B4:B5"/>
    <mergeCell ref="F4:F5"/>
    <mergeCell ref="G4:G5"/>
    <mergeCell ref="AV3:AV5"/>
    <mergeCell ref="T3:Z3"/>
    <mergeCell ref="T4:T5"/>
    <mergeCell ref="V4:V5"/>
    <mergeCell ref="Z4:Z5"/>
    <mergeCell ref="AP3:AU3"/>
    <mergeCell ref="AO3:AO5"/>
    <mergeCell ref="AP4:AU4"/>
    <mergeCell ref="C4:C5"/>
    <mergeCell ref="D4:D5"/>
    <mergeCell ref="ER4:ER5"/>
    <mergeCell ref="ES4:ES5"/>
    <mergeCell ref="E4:E5"/>
    <mergeCell ref="I4:I5"/>
    <mergeCell ref="J4:J5"/>
    <mergeCell ref="K4:K5"/>
    <mergeCell ref="H4:H5"/>
    <mergeCell ref="ET4:EY4"/>
    <mergeCell ref="EQ4:EQ5"/>
    <mergeCell ref="DL4:DL5"/>
    <mergeCell ref="L4:L5"/>
    <mergeCell ref="M4:M5"/>
    <mergeCell ref="DN4:DN5"/>
    <mergeCell ref="EB4:EB5"/>
    <mergeCell ref="DO4:DO5"/>
    <mergeCell ref="EC4:EC5"/>
    <mergeCell ref="O4:O5"/>
    <mergeCell ref="P4:P5"/>
    <mergeCell ref="N4:N5"/>
    <mergeCell ref="S3:S5"/>
    <mergeCell ref="EP22:EP29"/>
    <mergeCell ref="DP4:DU4"/>
    <mergeCell ref="DK4:DK369"/>
    <mergeCell ref="DY4:DY369"/>
    <mergeCell ref="ED4:EL4"/>
    <mergeCell ref="EP342:EP349"/>
    <mergeCell ref="EP278:EP285"/>
    <mergeCell ref="EP214:EP221"/>
    <mergeCell ref="EP86:EP93"/>
    <mergeCell ref="DM4:DM5"/>
    <mergeCell ref="EA4:EA5"/>
    <mergeCell ref="DZ4:DZ5"/>
    <mergeCell ref="EP150:EP157"/>
  </mergeCells>
  <pageMargins left="0.7" right="0.7" top="0.75" bottom="0.75" header="0.3" footer="0.3"/>
  <pageSetup orientation="portrait" r:id="rId1"/>
  <ignoredErrors>
    <ignoredError sqref="H23:H59 W24:W59 L22:Z22 F22 B22:D22 I22:J22 DP27" formulaRange="1"/>
    <ignoredError sqref="EG80:EG87 EG196:EG203 EG138:EG145 EG254:EG369"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K54"/>
  <sheetViews>
    <sheetView topLeftCell="AC1" zoomScale="70" zoomScaleNormal="70" workbookViewId="0">
      <selection activeCell="AU26" sqref="AU26"/>
    </sheetView>
  </sheetViews>
  <sheetFormatPr defaultRowHeight="15"/>
  <cols>
    <col min="1" max="1" width="9.140625" style="735"/>
    <col min="2" max="2" width="19.28515625" style="735" customWidth="1"/>
    <col min="3" max="3" width="8.7109375" style="735" bestFit="1" customWidth="1"/>
    <col min="4" max="12" width="13" style="735" bestFit="1" customWidth="1"/>
    <col min="13" max="13" width="12" style="735" bestFit="1" customWidth="1"/>
    <col min="14" max="14" width="13" style="735" bestFit="1" customWidth="1"/>
    <col min="15" max="15" width="12" style="735" bestFit="1" customWidth="1"/>
    <col min="16" max="16" width="18.28515625" style="735" customWidth="1"/>
    <col min="17" max="17" width="12" style="735" bestFit="1" customWidth="1"/>
    <col min="18" max="18" width="13" style="735" bestFit="1" customWidth="1"/>
    <col min="19" max="21" width="9.140625" style="735"/>
    <col min="22" max="22" width="16.42578125" style="735" customWidth="1"/>
    <col min="23" max="23" width="28.28515625" style="735" customWidth="1"/>
    <col min="24" max="24" width="24.5703125" style="735" customWidth="1"/>
    <col min="25" max="26" width="22.5703125" style="735" customWidth="1"/>
    <col min="27" max="28" width="21.28515625" style="735" customWidth="1"/>
    <col min="29" max="29" width="19.7109375" style="735" customWidth="1"/>
    <col min="30" max="31" width="21.28515625" style="735" customWidth="1"/>
    <col min="32" max="32" width="21.85546875" style="735" customWidth="1"/>
    <col min="33" max="16384" width="9.140625" style="735"/>
  </cols>
  <sheetData>
    <row r="1" spans="1:37">
      <c r="B1" s="735">
        <v>1</v>
      </c>
      <c r="C1" s="735">
        <v>2</v>
      </c>
      <c r="D1" s="735">
        <v>3</v>
      </c>
      <c r="E1" s="735">
        <v>4</v>
      </c>
      <c r="F1" s="735">
        <v>5</v>
      </c>
      <c r="G1" s="735">
        <v>6</v>
      </c>
      <c r="H1" s="735">
        <v>7</v>
      </c>
      <c r="I1" s="735">
        <v>8</v>
      </c>
      <c r="J1" s="735">
        <v>9</v>
      </c>
      <c r="K1" s="735">
        <v>10</v>
      </c>
      <c r="L1" s="735">
        <v>11</v>
      </c>
      <c r="M1" s="735">
        <v>12</v>
      </c>
      <c r="N1" s="735">
        <v>13</v>
      </c>
      <c r="O1" s="735">
        <v>14</v>
      </c>
      <c r="P1" s="735">
        <v>15</v>
      </c>
      <c r="Q1" s="735">
        <v>16</v>
      </c>
      <c r="R1" s="735">
        <v>17</v>
      </c>
    </row>
    <row r="2" spans="1:37" ht="18.75" customHeight="1">
      <c r="A2" s="345"/>
      <c r="B2" s="275" t="s">
        <v>357</v>
      </c>
      <c r="C2" s="275">
        <v>1989</v>
      </c>
      <c r="D2" s="275"/>
      <c r="E2" s="275"/>
      <c r="F2" s="275"/>
      <c r="G2" s="275"/>
      <c r="H2" s="275"/>
      <c r="I2" s="275"/>
      <c r="J2" s="275"/>
      <c r="K2" s="275"/>
      <c r="L2" s="275"/>
      <c r="M2" s="275"/>
      <c r="N2" s="275"/>
      <c r="O2" s="275"/>
      <c r="P2" s="275"/>
      <c r="Q2" s="275"/>
      <c r="R2" s="275"/>
      <c r="S2" s="347"/>
      <c r="W2" s="747"/>
    </row>
    <row r="3" spans="1:37">
      <c r="A3" s="345"/>
      <c r="B3" s="275"/>
      <c r="C3" s="275"/>
      <c r="D3" s="275"/>
      <c r="E3" s="275"/>
      <c r="F3" s="275"/>
      <c r="G3" s="275"/>
      <c r="H3" s="275"/>
      <c r="I3" s="275"/>
      <c r="J3" s="275"/>
      <c r="K3" s="275"/>
      <c r="L3" s="275"/>
      <c r="M3" s="275"/>
      <c r="N3" s="275"/>
      <c r="O3" s="275"/>
      <c r="P3" s="275"/>
      <c r="Q3" s="275"/>
      <c r="R3" s="275"/>
      <c r="S3" s="347"/>
    </row>
    <row r="4" spans="1:37" ht="21.75" customHeight="1">
      <c r="A4" s="345"/>
      <c r="B4" s="427"/>
      <c r="F4" s="427"/>
      <c r="G4" s="275"/>
      <c r="H4" s="275"/>
      <c r="I4" s="275"/>
      <c r="J4" s="275"/>
      <c r="K4" s="275"/>
      <c r="L4" s="275"/>
      <c r="M4" s="275"/>
      <c r="N4" s="275"/>
      <c r="O4" s="275"/>
      <c r="P4" s="275"/>
      <c r="Q4" s="275"/>
      <c r="R4" s="275"/>
      <c r="S4" s="347"/>
      <c r="W4" s="903" t="s">
        <v>358</v>
      </c>
      <c r="X4" s="904"/>
      <c r="Y4" s="904"/>
      <c r="Z4" s="905"/>
      <c r="AA4" s="899" t="s">
        <v>359</v>
      </c>
      <c r="AB4" s="899"/>
      <c r="AC4" s="899"/>
      <c r="AD4" s="899"/>
      <c r="AE4" s="748"/>
      <c r="AF4" s="38" t="s">
        <v>360</v>
      </c>
      <c r="AG4" s="900">
        <v>10</v>
      </c>
      <c r="AH4" s="900"/>
      <c r="AI4" s="900"/>
      <c r="AJ4" s="900"/>
      <c r="AK4" s="735" t="s">
        <v>361</v>
      </c>
    </row>
    <row r="5" spans="1:37" ht="21.75" customHeight="1">
      <c r="A5" s="345"/>
      <c r="B5" s="427"/>
      <c r="C5" s="427"/>
      <c r="D5" s="427"/>
      <c r="E5" s="427"/>
      <c r="F5" s="427"/>
      <c r="G5" s="275"/>
      <c r="H5" s="275"/>
      <c r="I5" s="275"/>
      <c r="J5" s="275"/>
      <c r="K5" s="275"/>
      <c r="L5" s="275"/>
      <c r="M5" s="275"/>
      <c r="N5" s="275"/>
      <c r="O5" s="275"/>
      <c r="P5" s="275"/>
      <c r="Q5" s="275"/>
      <c r="R5" s="275"/>
      <c r="S5" s="347"/>
      <c r="W5" s="906"/>
      <c r="X5" s="907"/>
      <c r="Y5" s="907"/>
      <c r="Z5" s="908"/>
      <c r="AA5" s="899"/>
      <c r="AB5" s="899"/>
      <c r="AC5" s="899"/>
      <c r="AD5" s="899"/>
      <c r="AE5" s="748"/>
      <c r="AF5" s="38" t="s">
        <v>362</v>
      </c>
      <c r="AG5" s="901" t="s">
        <v>363</v>
      </c>
      <c r="AH5" s="901"/>
      <c r="AI5" s="901"/>
      <c r="AJ5" s="901"/>
      <c r="AK5" s="735" t="s">
        <v>364</v>
      </c>
    </row>
    <row r="6" spans="1:37" ht="21.75" customHeight="1">
      <c r="A6" s="345"/>
      <c r="B6" s="553" t="s">
        <v>365</v>
      </c>
      <c r="C6" s="550"/>
      <c r="D6" s="550"/>
      <c r="E6" s="550"/>
      <c r="F6" s="550"/>
      <c r="G6" s="550"/>
      <c r="H6" s="550"/>
      <c r="I6" s="550"/>
      <c r="J6" s="550"/>
      <c r="K6" s="550"/>
      <c r="L6" s="550"/>
      <c r="M6" s="550"/>
      <c r="N6" s="550"/>
      <c r="O6" s="550"/>
      <c r="P6" s="550"/>
      <c r="Q6" s="553"/>
      <c r="R6" s="553"/>
      <c r="S6" s="347"/>
      <c r="W6" s="909"/>
      <c r="X6" s="910"/>
      <c r="Y6" s="910"/>
      <c r="Z6" s="911"/>
      <c r="AA6" s="899"/>
      <c r="AB6" s="899"/>
      <c r="AC6" s="899"/>
      <c r="AD6" s="899"/>
      <c r="AE6" s="748"/>
      <c r="AF6" s="38" t="s">
        <v>366</v>
      </c>
      <c r="AG6" s="902" t="s">
        <v>105</v>
      </c>
      <c r="AH6" s="900"/>
      <c r="AI6" s="900"/>
      <c r="AJ6" s="900"/>
      <c r="AK6" s="735" t="s">
        <v>367</v>
      </c>
    </row>
    <row r="7" spans="1:37" ht="24">
      <c r="A7" s="345"/>
      <c r="B7" s="553" t="s">
        <v>363</v>
      </c>
      <c r="C7" s="749">
        <f t="shared" ref="C7:R7" si="0">IF(C8&lt;$AG$4,($AG$4-C$8)*(1/$AG$4),0)</f>
        <v>0</v>
      </c>
      <c r="D7" s="749">
        <f t="shared" si="0"/>
        <v>0</v>
      </c>
      <c r="E7" s="749">
        <f t="shared" si="0"/>
        <v>0</v>
      </c>
      <c r="F7" s="749">
        <f t="shared" si="0"/>
        <v>0</v>
      </c>
      <c r="G7" s="749">
        <f t="shared" si="0"/>
        <v>0</v>
      </c>
      <c r="H7" s="749">
        <f t="shared" si="0"/>
        <v>0</v>
      </c>
      <c r="I7" s="749">
        <f t="shared" si="0"/>
        <v>0</v>
      </c>
      <c r="J7" s="749">
        <f t="shared" si="0"/>
        <v>0.1</v>
      </c>
      <c r="K7" s="749">
        <f t="shared" si="0"/>
        <v>0.2</v>
      </c>
      <c r="L7" s="749">
        <f t="shared" si="0"/>
        <v>0.30000000000000004</v>
      </c>
      <c r="M7" s="749">
        <f t="shared" si="0"/>
        <v>0.4</v>
      </c>
      <c r="N7" s="749">
        <f t="shared" si="0"/>
        <v>0.5</v>
      </c>
      <c r="O7" s="749">
        <f t="shared" si="0"/>
        <v>0.60000000000000009</v>
      </c>
      <c r="P7" s="749">
        <f t="shared" si="0"/>
        <v>0.70000000000000007</v>
      </c>
      <c r="Q7" s="749">
        <f t="shared" si="0"/>
        <v>0.8</v>
      </c>
      <c r="R7" s="749">
        <f t="shared" si="0"/>
        <v>0.9</v>
      </c>
      <c r="S7" s="347"/>
      <c r="V7" s="741"/>
      <c r="W7" s="750" t="s">
        <v>377</v>
      </c>
      <c r="X7" s="750" t="s">
        <v>369</v>
      </c>
      <c r="Y7" s="750" t="s">
        <v>370</v>
      </c>
      <c r="Z7" s="750" t="s">
        <v>368</v>
      </c>
      <c r="AA7" s="750" t="s">
        <v>378</v>
      </c>
      <c r="AB7" s="750" t="s">
        <v>187</v>
      </c>
      <c r="AC7" s="750" t="s">
        <v>370</v>
      </c>
      <c r="AD7" s="751" t="s">
        <v>371</v>
      </c>
      <c r="AE7" s="752"/>
    </row>
    <row r="8" spans="1:37" ht="60">
      <c r="A8" s="345"/>
      <c r="B8" s="753"/>
      <c r="C8" s="754">
        <v>16</v>
      </c>
      <c r="D8" s="754">
        <v>15</v>
      </c>
      <c r="E8" s="754">
        <v>14</v>
      </c>
      <c r="F8" s="754">
        <v>13</v>
      </c>
      <c r="G8" s="754">
        <v>12</v>
      </c>
      <c r="H8" s="754">
        <v>11</v>
      </c>
      <c r="I8" s="754">
        <v>10</v>
      </c>
      <c r="J8" s="754">
        <v>9</v>
      </c>
      <c r="K8" s="754">
        <v>8</v>
      </c>
      <c r="L8" s="754">
        <v>7</v>
      </c>
      <c r="M8" s="754">
        <v>6</v>
      </c>
      <c r="N8" s="754">
        <v>5</v>
      </c>
      <c r="O8" s="754">
        <v>4</v>
      </c>
      <c r="P8" s="754">
        <v>3</v>
      </c>
      <c r="Q8" s="754">
        <v>2</v>
      </c>
      <c r="R8" s="754">
        <v>1</v>
      </c>
      <c r="S8" s="347"/>
      <c r="V8" s="755" t="s">
        <v>54</v>
      </c>
      <c r="W8" s="756" t="s">
        <v>380</v>
      </c>
      <c r="X8" s="756" t="s">
        <v>372</v>
      </c>
      <c r="Y8" s="756" t="s">
        <v>373</v>
      </c>
      <c r="Z8" s="756" t="s">
        <v>379</v>
      </c>
      <c r="AA8" s="756"/>
      <c r="AB8" s="756" t="s">
        <v>374</v>
      </c>
      <c r="AC8" s="756" t="s">
        <v>375</v>
      </c>
      <c r="AD8" s="757" t="s">
        <v>376</v>
      </c>
      <c r="AE8" s="758"/>
    </row>
    <row r="9" spans="1:37" s="763" customFormat="1">
      <c r="A9" s="759"/>
      <c r="B9" s="760">
        <f>Initial_Year</f>
        <v>1989</v>
      </c>
      <c r="C9" s="761">
        <f t="shared" ref="C9:R18" ca="1" si="1">IF(AND(year-Age&gt;=Initial_Year,Age,Age&lt;=ROUND($AG$4,0)),OFFSET($W9, -Age, 0), 0)</f>
        <v>0</v>
      </c>
      <c r="D9" s="761">
        <f t="shared" ca="1" si="1"/>
        <v>0</v>
      </c>
      <c r="E9" s="761">
        <f t="shared" ca="1" si="1"/>
        <v>0</v>
      </c>
      <c r="F9" s="761">
        <f t="shared" ca="1" si="1"/>
        <v>0</v>
      </c>
      <c r="G9" s="761">
        <f t="shared" ca="1" si="1"/>
        <v>0</v>
      </c>
      <c r="H9" s="761">
        <f t="shared" ca="1" si="1"/>
        <v>0</v>
      </c>
      <c r="I9" s="761">
        <f t="shared" ca="1" si="1"/>
        <v>0</v>
      </c>
      <c r="J9" s="761">
        <f t="shared" ca="1" si="1"/>
        <v>0</v>
      </c>
      <c r="K9" s="761">
        <f t="shared" ca="1" si="1"/>
        <v>0</v>
      </c>
      <c r="L9" s="761">
        <f t="shared" ca="1" si="1"/>
        <v>0</v>
      </c>
      <c r="M9" s="761">
        <f t="shared" ca="1" si="1"/>
        <v>0</v>
      </c>
      <c r="N9" s="761">
        <f t="shared" ca="1" si="1"/>
        <v>0</v>
      </c>
      <c r="O9" s="761">
        <f t="shared" ca="1" si="1"/>
        <v>0</v>
      </c>
      <c r="P9" s="761">
        <f t="shared" ca="1" si="1"/>
        <v>0</v>
      </c>
      <c r="Q9" s="761">
        <f t="shared" ca="1" si="1"/>
        <v>0</v>
      </c>
      <c r="R9" s="761">
        <f t="shared" ca="1" si="1"/>
        <v>0</v>
      </c>
      <c r="S9" s="762"/>
      <c r="V9" s="760">
        <f t="shared" ref="V9:V54" si="2">B9</f>
        <v>1989</v>
      </c>
      <c r="W9" s="764">
        <f>VLOOKUP($V9, Shipments!$AO$6:$AV$79,8,FALSE)</f>
        <v>416926.11010307726</v>
      </c>
      <c r="X9" s="765">
        <f ca="1">W9+SUM(C9:R9)</f>
        <v>416926.11010307726</v>
      </c>
      <c r="Y9" s="764"/>
      <c r="Z9" s="764"/>
      <c r="AA9" s="766">
        <f t="shared" ref="AA9:AA23" si="3">AA10</f>
        <v>12821.639061753016</v>
      </c>
      <c r="AB9" s="771">
        <f t="shared" ref="AB9:AB23" ca="1" si="4">AB10</f>
        <v>141038.02967928318</v>
      </c>
      <c r="AC9" s="766">
        <v>0</v>
      </c>
      <c r="AD9" s="767">
        <f>AA9</f>
        <v>12821.639061753016</v>
      </c>
      <c r="AE9" s="768"/>
    </row>
    <row r="10" spans="1:37">
      <c r="A10" s="345"/>
      <c r="B10" s="755">
        <f t="shared" ref="B10:B11" si="5">B9+1</f>
        <v>1990</v>
      </c>
      <c r="C10" s="761">
        <f t="shared" ca="1" si="1"/>
        <v>0</v>
      </c>
      <c r="D10" s="761">
        <f t="shared" ca="1" si="1"/>
        <v>0</v>
      </c>
      <c r="E10" s="761">
        <f t="shared" ca="1" si="1"/>
        <v>0</v>
      </c>
      <c r="F10" s="761">
        <f t="shared" ca="1" si="1"/>
        <v>0</v>
      </c>
      <c r="G10" s="761">
        <f t="shared" ca="1" si="1"/>
        <v>0</v>
      </c>
      <c r="H10" s="761">
        <f t="shared" ca="1" si="1"/>
        <v>0</v>
      </c>
      <c r="I10" s="761">
        <f t="shared" ca="1" si="1"/>
        <v>0</v>
      </c>
      <c r="J10" s="761">
        <f t="shared" ca="1" si="1"/>
        <v>0</v>
      </c>
      <c r="K10" s="761">
        <f t="shared" ca="1" si="1"/>
        <v>0</v>
      </c>
      <c r="L10" s="761">
        <f t="shared" ca="1" si="1"/>
        <v>0</v>
      </c>
      <c r="M10" s="761">
        <f t="shared" ca="1" si="1"/>
        <v>0</v>
      </c>
      <c r="N10" s="761">
        <f t="shared" ca="1" si="1"/>
        <v>0</v>
      </c>
      <c r="O10" s="761">
        <f t="shared" ca="1" si="1"/>
        <v>0</v>
      </c>
      <c r="P10" s="761">
        <f t="shared" ca="1" si="1"/>
        <v>0</v>
      </c>
      <c r="Q10" s="761">
        <f t="shared" ca="1" si="1"/>
        <v>0</v>
      </c>
      <c r="R10" s="761">
        <f t="shared" ca="1" si="1"/>
        <v>416926.11010307726</v>
      </c>
      <c r="S10" s="347"/>
      <c r="V10" s="755">
        <f t="shared" si="2"/>
        <v>1990</v>
      </c>
      <c r="W10" s="764">
        <f>VLOOKUP($V10, Shipments!$AO$6:$AV$79,8,FALSE)</f>
        <v>416926.11010307726</v>
      </c>
      <c r="X10" s="770">
        <f t="shared" ref="X10:X24" ca="1" si="6">W10+SUM(C10:R10)</f>
        <v>833852.22020615451</v>
      </c>
      <c r="Y10" s="769"/>
      <c r="Z10" s="769"/>
      <c r="AA10" s="766">
        <f t="shared" si="3"/>
        <v>12821.639061753016</v>
      </c>
      <c r="AB10" s="771">
        <f t="shared" ca="1" si="4"/>
        <v>141038.02967928318</v>
      </c>
      <c r="AC10" s="771">
        <v>0</v>
      </c>
      <c r="AD10" s="772">
        <f t="shared" ref="AD10:AD24" si="7">AA10</f>
        <v>12821.639061753016</v>
      </c>
      <c r="AE10" s="275"/>
    </row>
    <row r="11" spans="1:37">
      <c r="A11" s="759"/>
      <c r="B11" s="755">
        <f t="shared" si="5"/>
        <v>1991</v>
      </c>
      <c r="C11" s="761">
        <f t="shared" ca="1" si="1"/>
        <v>0</v>
      </c>
      <c r="D11" s="761">
        <f t="shared" ca="1" si="1"/>
        <v>0</v>
      </c>
      <c r="E11" s="761">
        <f t="shared" ca="1" si="1"/>
        <v>0</v>
      </c>
      <c r="F11" s="761">
        <f t="shared" ca="1" si="1"/>
        <v>0</v>
      </c>
      <c r="G11" s="761">
        <f t="shared" ca="1" si="1"/>
        <v>0</v>
      </c>
      <c r="H11" s="761">
        <f t="shared" ca="1" si="1"/>
        <v>0</v>
      </c>
      <c r="I11" s="761">
        <f t="shared" ca="1" si="1"/>
        <v>0</v>
      </c>
      <c r="J11" s="761">
        <f t="shared" ca="1" si="1"/>
        <v>0</v>
      </c>
      <c r="K11" s="761">
        <f t="shared" ca="1" si="1"/>
        <v>0</v>
      </c>
      <c r="L11" s="761">
        <f t="shared" ca="1" si="1"/>
        <v>0</v>
      </c>
      <c r="M11" s="761">
        <f t="shared" ca="1" si="1"/>
        <v>0</v>
      </c>
      <c r="N11" s="761">
        <f t="shared" ca="1" si="1"/>
        <v>0</v>
      </c>
      <c r="O11" s="761">
        <f t="shared" ca="1" si="1"/>
        <v>0</v>
      </c>
      <c r="P11" s="761">
        <f t="shared" ca="1" si="1"/>
        <v>0</v>
      </c>
      <c r="Q11" s="761">
        <f t="shared" ca="1" si="1"/>
        <v>416926.11010307726</v>
      </c>
      <c r="R11" s="761">
        <f t="shared" ca="1" si="1"/>
        <v>416926.11010307726</v>
      </c>
      <c r="S11" s="347"/>
      <c r="V11" s="755">
        <f t="shared" si="2"/>
        <v>1991</v>
      </c>
      <c r="W11" s="764">
        <f>VLOOKUP($V11, Shipments!$AO$6:$AV$79,8,FALSE)</f>
        <v>416926.11010307726</v>
      </c>
      <c r="X11" s="770">
        <f t="shared" ca="1" si="6"/>
        <v>1250778.3303092318</v>
      </c>
      <c r="Y11" s="769"/>
      <c r="Z11" s="769"/>
      <c r="AA11" s="766">
        <f t="shared" si="3"/>
        <v>12821.639061753016</v>
      </c>
      <c r="AB11" s="771">
        <f t="shared" ca="1" si="4"/>
        <v>141038.02967928318</v>
      </c>
      <c r="AC11" s="771">
        <v>0</v>
      </c>
      <c r="AD11" s="772">
        <f t="shared" si="7"/>
        <v>12821.639061753016</v>
      </c>
      <c r="AE11" s="275"/>
    </row>
    <row r="12" spans="1:37">
      <c r="A12" s="345"/>
      <c r="B12" s="755">
        <f t="shared" ref="B12:B23" si="8">B13-1</f>
        <v>1992</v>
      </c>
      <c r="C12" s="761">
        <f t="shared" ca="1" si="1"/>
        <v>0</v>
      </c>
      <c r="D12" s="761">
        <f t="shared" ca="1" si="1"/>
        <v>0</v>
      </c>
      <c r="E12" s="761">
        <f t="shared" ca="1" si="1"/>
        <v>0</v>
      </c>
      <c r="F12" s="761">
        <f t="shared" ca="1" si="1"/>
        <v>0</v>
      </c>
      <c r="G12" s="761">
        <f t="shared" ca="1" si="1"/>
        <v>0</v>
      </c>
      <c r="H12" s="761">
        <f t="shared" ca="1" si="1"/>
        <v>0</v>
      </c>
      <c r="I12" s="761">
        <f t="shared" ca="1" si="1"/>
        <v>0</v>
      </c>
      <c r="J12" s="761">
        <f t="shared" ca="1" si="1"/>
        <v>0</v>
      </c>
      <c r="K12" s="761">
        <f t="shared" ca="1" si="1"/>
        <v>0</v>
      </c>
      <c r="L12" s="761">
        <f t="shared" ca="1" si="1"/>
        <v>0</v>
      </c>
      <c r="M12" s="761">
        <f t="shared" ca="1" si="1"/>
        <v>0</v>
      </c>
      <c r="N12" s="761">
        <f t="shared" ca="1" si="1"/>
        <v>0</v>
      </c>
      <c r="O12" s="761">
        <f t="shared" ca="1" si="1"/>
        <v>0</v>
      </c>
      <c r="P12" s="761">
        <f t="shared" ca="1" si="1"/>
        <v>416926.11010307726</v>
      </c>
      <c r="Q12" s="761">
        <f t="shared" ca="1" si="1"/>
        <v>416926.11010307726</v>
      </c>
      <c r="R12" s="761">
        <f t="shared" ca="1" si="1"/>
        <v>416926.11010307726</v>
      </c>
      <c r="S12" s="347"/>
      <c r="V12" s="755">
        <f t="shared" si="2"/>
        <v>1992</v>
      </c>
      <c r="W12" s="764">
        <f>VLOOKUP($V12, Shipments!$AO$6:$AV$79,8,FALSE)</f>
        <v>416926.11010307726</v>
      </c>
      <c r="X12" s="770">
        <f t="shared" ca="1" si="6"/>
        <v>1667704.440412309</v>
      </c>
      <c r="Y12" s="769"/>
      <c r="Z12" s="769"/>
      <c r="AA12" s="766">
        <f t="shared" si="3"/>
        <v>12821.639061753016</v>
      </c>
      <c r="AB12" s="771">
        <f t="shared" ca="1" si="4"/>
        <v>141038.02967928318</v>
      </c>
      <c r="AC12" s="771">
        <v>0</v>
      </c>
      <c r="AD12" s="772">
        <f t="shared" si="7"/>
        <v>12821.639061753016</v>
      </c>
      <c r="AE12" s="275"/>
    </row>
    <row r="13" spans="1:37">
      <c r="A13" s="759"/>
      <c r="B13" s="755">
        <f t="shared" si="8"/>
        <v>1993</v>
      </c>
      <c r="C13" s="761">
        <f t="shared" ca="1" si="1"/>
        <v>0</v>
      </c>
      <c r="D13" s="761">
        <f t="shared" ca="1" si="1"/>
        <v>0</v>
      </c>
      <c r="E13" s="761">
        <f t="shared" ca="1" si="1"/>
        <v>0</v>
      </c>
      <c r="F13" s="761">
        <f t="shared" ca="1" si="1"/>
        <v>0</v>
      </c>
      <c r="G13" s="761">
        <f t="shared" ca="1" si="1"/>
        <v>0</v>
      </c>
      <c r="H13" s="761">
        <f t="shared" ca="1" si="1"/>
        <v>0</v>
      </c>
      <c r="I13" s="761">
        <f t="shared" ca="1" si="1"/>
        <v>0</v>
      </c>
      <c r="J13" s="761">
        <f t="shared" ca="1" si="1"/>
        <v>0</v>
      </c>
      <c r="K13" s="761">
        <f t="shared" ca="1" si="1"/>
        <v>0</v>
      </c>
      <c r="L13" s="761">
        <f t="shared" ca="1" si="1"/>
        <v>0</v>
      </c>
      <c r="M13" s="761">
        <f t="shared" ca="1" si="1"/>
        <v>0</v>
      </c>
      <c r="N13" s="761">
        <f t="shared" ca="1" si="1"/>
        <v>0</v>
      </c>
      <c r="O13" s="761">
        <f t="shared" ca="1" si="1"/>
        <v>416926.11010307726</v>
      </c>
      <c r="P13" s="761">
        <f t="shared" ca="1" si="1"/>
        <v>416926.11010307726</v>
      </c>
      <c r="Q13" s="761">
        <f t="shared" ca="1" si="1"/>
        <v>416926.11010307726</v>
      </c>
      <c r="R13" s="761">
        <f t="shared" ca="1" si="1"/>
        <v>416926.11010307726</v>
      </c>
      <c r="S13" s="347"/>
      <c r="V13" s="755">
        <f t="shared" si="2"/>
        <v>1993</v>
      </c>
      <c r="W13" s="764">
        <f>VLOOKUP($V13, Shipments!$AO$6:$AV$79,8,FALSE)</f>
        <v>416926.11010307726</v>
      </c>
      <c r="X13" s="770">
        <f t="shared" ca="1" si="6"/>
        <v>2084630.5505153863</v>
      </c>
      <c r="Y13" s="769"/>
      <c r="Z13" s="769"/>
      <c r="AA13" s="766">
        <f t="shared" si="3"/>
        <v>12821.639061753016</v>
      </c>
      <c r="AB13" s="771">
        <f t="shared" ca="1" si="4"/>
        <v>141038.02967928318</v>
      </c>
      <c r="AC13" s="771">
        <v>0</v>
      </c>
      <c r="AD13" s="772">
        <f t="shared" si="7"/>
        <v>12821.639061753016</v>
      </c>
      <c r="AE13" s="275"/>
    </row>
    <row r="14" spans="1:37">
      <c r="A14" s="345"/>
      <c r="B14" s="755">
        <f t="shared" si="8"/>
        <v>1994</v>
      </c>
      <c r="C14" s="761">
        <f t="shared" ca="1" si="1"/>
        <v>0</v>
      </c>
      <c r="D14" s="761">
        <f t="shared" ca="1" si="1"/>
        <v>0</v>
      </c>
      <c r="E14" s="761">
        <f t="shared" ca="1" si="1"/>
        <v>0</v>
      </c>
      <c r="F14" s="761">
        <f t="shared" ca="1" si="1"/>
        <v>0</v>
      </c>
      <c r="G14" s="761">
        <f t="shared" ca="1" si="1"/>
        <v>0</v>
      </c>
      <c r="H14" s="761">
        <f t="shared" ca="1" si="1"/>
        <v>0</v>
      </c>
      <c r="I14" s="761">
        <f t="shared" ca="1" si="1"/>
        <v>0</v>
      </c>
      <c r="J14" s="761">
        <f t="shared" ca="1" si="1"/>
        <v>0</v>
      </c>
      <c r="K14" s="761">
        <f t="shared" ca="1" si="1"/>
        <v>0</v>
      </c>
      <c r="L14" s="761">
        <f t="shared" ca="1" si="1"/>
        <v>0</v>
      </c>
      <c r="M14" s="761">
        <f t="shared" ca="1" si="1"/>
        <v>0</v>
      </c>
      <c r="N14" s="761">
        <f t="shared" ca="1" si="1"/>
        <v>416926.11010307726</v>
      </c>
      <c r="O14" s="761">
        <f t="shared" ca="1" si="1"/>
        <v>416926.11010307726</v>
      </c>
      <c r="P14" s="761">
        <f t="shared" ca="1" si="1"/>
        <v>416926.11010307726</v>
      </c>
      <c r="Q14" s="761">
        <f t="shared" ca="1" si="1"/>
        <v>416926.11010307726</v>
      </c>
      <c r="R14" s="761">
        <f t="shared" ca="1" si="1"/>
        <v>416926.11010307726</v>
      </c>
      <c r="S14" s="347"/>
      <c r="V14" s="755">
        <f t="shared" si="2"/>
        <v>1994</v>
      </c>
      <c r="W14" s="764">
        <f>VLOOKUP($V14, Shipments!$AO$6:$AV$79,8,FALSE)</f>
        <v>416926.11010307726</v>
      </c>
      <c r="X14" s="770">
        <f t="shared" ca="1" si="6"/>
        <v>2501556.6606184635</v>
      </c>
      <c r="Y14" s="769"/>
      <c r="Z14" s="769"/>
      <c r="AA14" s="766">
        <f t="shared" si="3"/>
        <v>12821.639061753016</v>
      </c>
      <c r="AB14" s="771">
        <f t="shared" ca="1" si="4"/>
        <v>141038.02967928318</v>
      </c>
      <c r="AC14" s="771">
        <v>0</v>
      </c>
      <c r="AD14" s="772">
        <f t="shared" si="7"/>
        <v>12821.639061753016</v>
      </c>
      <c r="AE14" s="275"/>
    </row>
    <row r="15" spans="1:37">
      <c r="A15" s="759"/>
      <c r="B15" s="755">
        <f t="shared" si="8"/>
        <v>1995</v>
      </c>
      <c r="C15" s="761">
        <f t="shared" ca="1" si="1"/>
        <v>0</v>
      </c>
      <c r="D15" s="761">
        <f t="shared" ca="1" si="1"/>
        <v>0</v>
      </c>
      <c r="E15" s="761">
        <f t="shared" ca="1" si="1"/>
        <v>0</v>
      </c>
      <c r="F15" s="761">
        <f t="shared" ca="1" si="1"/>
        <v>0</v>
      </c>
      <c r="G15" s="761">
        <f t="shared" ca="1" si="1"/>
        <v>0</v>
      </c>
      <c r="H15" s="761">
        <f t="shared" ca="1" si="1"/>
        <v>0</v>
      </c>
      <c r="I15" s="761">
        <f t="shared" ca="1" si="1"/>
        <v>0</v>
      </c>
      <c r="J15" s="761">
        <f t="shared" ca="1" si="1"/>
        <v>0</v>
      </c>
      <c r="K15" s="761">
        <f t="shared" ca="1" si="1"/>
        <v>0</v>
      </c>
      <c r="L15" s="761">
        <f t="shared" ca="1" si="1"/>
        <v>0</v>
      </c>
      <c r="M15" s="761">
        <f t="shared" ca="1" si="1"/>
        <v>416926.11010307726</v>
      </c>
      <c r="N15" s="761">
        <f t="shared" ca="1" si="1"/>
        <v>416926.11010307726</v>
      </c>
      <c r="O15" s="761">
        <f t="shared" ca="1" si="1"/>
        <v>416926.11010307726</v>
      </c>
      <c r="P15" s="761">
        <f t="shared" ca="1" si="1"/>
        <v>416926.11010307726</v>
      </c>
      <c r="Q15" s="761">
        <f t="shared" ca="1" si="1"/>
        <v>416926.11010307726</v>
      </c>
      <c r="R15" s="761">
        <f t="shared" ca="1" si="1"/>
        <v>416926.11010307726</v>
      </c>
      <c r="S15" s="347"/>
      <c r="V15" s="755">
        <f t="shared" si="2"/>
        <v>1995</v>
      </c>
      <c r="W15" s="764">
        <f>VLOOKUP($V15, Shipments!$AO$6:$AV$79,8,FALSE)</f>
        <v>416926.11010307726</v>
      </c>
      <c r="X15" s="770">
        <f t="shared" ca="1" si="6"/>
        <v>2918482.7707215408</v>
      </c>
      <c r="Y15" s="769"/>
      <c r="Z15" s="769"/>
      <c r="AA15" s="766">
        <f t="shared" si="3"/>
        <v>12821.639061753016</v>
      </c>
      <c r="AB15" s="771">
        <f t="shared" ca="1" si="4"/>
        <v>141038.02967928318</v>
      </c>
      <c r="AC15" s="771">
        <v>0</v>
      </c>
      <c r="AD15" s="772">
        <f t="shared" si="7"/>
        <v>12821.639061753016</v>
      </c>
      <c r="AE15" s="275"/>
    </row>
    <row r="16" spans="1:37">
      <c r="A16" s="345"/>
      <c r="B16" s="755">
        <f t="shared" si="8"/>
        <v>1996</v>
      </c>
      <c r="C16" s="761">
        <f t="shared" ca="1" si="1"/>
        <v>0</v>
      </c>
      <c r="D16" s="761">
        <f t="shared" ca="1" si="1"/>
        <v>0</v>
      </c>
      <c r="E16" s="761">
        <f t="shared" ca="1" si="1"/>
        <v>0</v>
      </c>
      <c r="F16" s="761">
        <f t="shared" ca="1" si="1"/>
        <v>0</v>
      </c>
      <c r="G16" s="761">
        <f t="shared" ca="1" si="1"/>
        <v>0</v>
      </c>
      <c r="H16" s="761">
        <f t="shared" ca="1" si="1"/>
        <v>0</v>
      </c>
      <c r="I16" s="761">
        <f t="shared" ca="1" si="1"/>
        <v>0</v>
      </c>
      <c r="J16" s="761">
        <f t="shared" ca="1" si="1"/>
        <v>0</v>
      </c>
      <c r="K16" s="761">
        <f t="shared" ca="1" si="1"/>
        <v>0</v>
      </c>
      <c r="L16" s="761">
        <f t="shared" ca="1" si="1"/>
        <v>416926.11010307726</v>
      </c>
      <c r="M16" s="761">
        <f t="shared" ca="1" si="1"/>
        <v>416926.11010307726</v>
      </c>
      <c r="N16" s="761">
        <f t="shared" ca="1" si="1"/>
        <v>416926.11010307726</v>
      </c>
      <c r="O16" s="761">
        <f t="shared" ca="1" si="1"/>
        <v>416926.11010307726</v>
      </c>
      <c r="P16" s="761">
        <f t="shared" ca="1" si="1"/>
        <v>416926.11010307726</v>
      </c>
      <c r="Q16" s="761">
        <f t="shared" ca="1" si="1"/>
        <v>416926.11010307726</v>
      </c>
      <c r="R16" s="761">
        <f t="shared" ca="1" si="1"/>
        <v>416926.11010307726</v>
      </c>
      <c r="S16" s="347"/>
      <c r="V16" s="755">
        <f t="shared" si="2"/>
        <v>1996</v>
      </c>
      <c r="W16" s="764">
        <f>VLOOKUP($V16, Shipments!$AO$6:$AV$79,8,FALSE)</f>
        <v>416926.11010307726</v>
      </c>
      <c r="X16" s="770">
        <f t="shared" ca="1" si="6"/>
        <v>3335408.880824618</v>
      </c>
      <c r="Y16" s="769"/>
      <c r="Z16" s="769"/>
      <c r="AA16" s="766">
        <f t="shared" si="3"/>
        <v>12821.639061753016</v>
      </c>
      <c r="AB16" s="771">
        <f t="shared" ca="1" si="4"/>
        <v>141038.02967928318</v>
      </c>
      <c r="AC16" s="771">
        <v>0</v>
      </c>
      <c r="AD16" s="772">
        <f t="shared" si="7"/>
        <v>12821.639061753016</v>
      </c>
      <c r="AE16" s="275"/>
    </row>
    <row r="17" spans="1:31">
      <c r="A17" s="759"/>
      <c r="B17" s="755">
        <f t="shared" si="8"/>
        <v>1997</v>
      </c>
      <c r="C17" s="761">
        <f t="shared" ca="1" si="1"/>
        <v>0</v>
      </c>
      <c r="D17" s="761">
        <f t="shared" ca="1" si="1"/>
        <v>0</v>
      </c>
      <c r="E17" s="761">
        <f t="shared" ca="1" si="1"/>
        <v>0</v>
      </c>
      <c r="F17" s="761">
        <f t="shared" ca="1" si="1"/>
        <v>0</v>
      </c>
      <c r="G17" s="761">
        <f t="shared" ca="1" si="1"/>
        <v>0</v>
      </c>
      <c r="H17" s="761">
        <f t="shared" ca="1" si="1"/>
        <v>0</v>
      </c>
      <c r="I17" s="761">
        <f t="shared" ca="1" si="1"/>
        <v>0</v>
      </c>
      <c r="J17" s="761">
        <f t="shared" ca="1" si="1"/>
        <v>0</v>
      </c>
      <c r="K17" s="761">
        <f t="shared" ca="1" si="1"/>
        <v>416926.11010307726</v>
      </c>
      <c r="L17" s="761">
        <f t="shared" ca="1" si="1"/>
        <v>416926.11010307726</v>
      </c>
      <c r="M17" s="761">
        <f t="shared" ca="1" si="1"/>
        <v>416926.11010307726</v>
      </c>
      <c r="N17" s="761">
        <f t="shared" ca="1" si="1"/>
        <v>416926.11010307726</v>
      </c>
      <c r="O17" s="761">
        <f t="shared" ca="1" si="1"/>
        <v>416926.11010307726</v>
      </c>
      <c r="P17" s="761">
        <f t="shared" ca="1" si="1"/>
        <v>416926.11010307726</v>
      </c>
      <c r="Q17" s="761">
        <f t="shared" ca="1" si="1"/>
        <v>416926.11010307726</v>
      </c>
      <c r="R17" s="761">
        <f t="shared" ca="1" si="1"/>
        <v>416926.11010307726</v>
      </c>
      <c r="S17" s="347"/>
      <c r="V17" s="755">
        <f t="shared" si="2"/>
        <v>1997</v>
      </c>
      <c r="W17" s="764">
        <f>VLOOKUP($V17, Shipments!$AO$6:$AV$79,8,FALSE)</f>
        <v>416926.11010307726</v>
      </c>
      <c r="X17" s="770">
        <f t="shared" ca="1" si="6"/>
        <v>3752334.9909276953</v>
      </c>
      <c r="Y17" s="769"/>
      <c r="Z17" s="769"/>
      <c r="AA17" s="766">
        <f t="shared" si="3"/>
        <v>12821.639061753016</v>
      </c>
      <c r="AB17" s="771">
        <f t="shared" ca="1" si="4"/>
        <v>141038.02967928318</v>
      </c>
      <c r="AC17" s="771">
        <v>0</v>
      </c>
      <c r="AD17" s="772">
        <f t="shared" si="7"/>
        <v>12821.639061753016</v>
      </c>
      <c r="AE17" s="275"/>
    </row>
    <row r="18" spans="1:31" ht="13.5" customHeight="1">
      <c r="A18" s="345"/>
      <c r="B18" s="755">
        <f t="shared" si="8"/>
        <v>1998</v>
      </c>
      <c r="C18" s="761">
        <f t="shared" ca="1" si="1"/>
        <v>0</v>
      </c>
      <c r="D18" s="761">
        <f t="shared" ca="1" si="1"/>
        <v>0</v>
      </c>
      <c r="E18" s="761">
        <f t="shared" ca="1" si="1"/>
        <v>0</v>
      </c>
      <c r="F18" s="761">
        <f t="shared" ca="1" si="1"/>
        <v>0</v>
      </c>
      <c r="G18" s="761">
        <f t="shared" ca="1" si="1"/>
        <v>0</v>
      </c>
      <c r="H18" s="761">
        <f t="shared" ca="1" si="1"/>
        <v>0</v>
      </c>
      <c r="I18" s="761">
        <f t="shared" ca="1" si="1"/>
        <v>0</v>
      </c>
      <c r="J18" s="761">
        <f t="shared" ca="1" si="1"/>
        <v>416926.11010307726</v>
      </c>
      <c r="K18" s="761">
        <f t="shared" ca="1" si="1"/>
        <v>416926.11010307726</v>
      </c>
      <c r="L18" s="761">
        <f t="shared" ca="1" si="1"/>
        <v>416926.11010307726</v>
      </c>
      <c r="M18" s="761">
        <f t="shared" ca="1" si="1"/>
        <v>416926.11010307726</v>
      </c>
      <c r="N18" s="761">
        <f t="shared" ca="1" si="1"/>
        <v>416926.11010307726</v>
      </c>
      <c r="O18" s="761">
        <f t="shared" ca="1" si="1"/>
        <v>416926.11010307726</v>
      </c>
      <c r="P18" s="761">
        <f t="shared" ca="1" si="1"/>
        <v>416926.11010307726</v>
      </c>
      <c r="Q18" s="761">
        <f t="shared" ca="1" si="1"/>
        <v>416926.11010307726</v>
      </c>
      <c r="R18" s="761">
        <f t="shared" ca="1" si="1"/>
        <v>416926.11010307726</v>
      </c>
      <c r="S18" s="347"/>
      <c r="V18" s="755">
        <f t="shared" si="2"/>
        <v>1998</v>
      </c>
      <c r="W18" s="764">
        <f>VLOOKUP($V18, Shipments!$AO$6:$AV$79,8,FALSE)</f>
        <v>416926.11010307726</v>
      </c>
      <c r="X18" s="770">
        <f t="shared" ca="1" si="6"/>
        <v>4169261.1010307726</v>
      </c>
      <c r="Y18" s="769"/>
      <c r="Z18" s="769"/>
      <c r="AA18" s="766">
        <f t="shared" si="3"/>
        <v>12821.639061753016</v>
      </c>
      <c r="AB18" s="771">
        <f t="shared" ca="1" si="4"/>
        <v>141038.02967928318</v>
      </c>
      <c r="AC18" s="771">
        <v>0</v>
      </c>
      <c r="AD18" s="772">
        <f t="shared" si="7"/>
        <v>12821.639061753016</v>
      </c>
      <c r="AE18" s="275"/>
    </row>
    <row r="19" spans="1:31">
      <c r="A19" s="759"/>
      <c r="B19" s="755">
        <f t="shared" si="8"/>
        <v>1999</v>
      </c>
      <c r="C19" s="761">
        <f t="shared" ref="C19:R28" ca="1" si="9">IF(AND(year-Age&gt;=Initial_Year,Age,Age&lt;=ROUND($AG$4,0)),OFFSET($W19, -Age, 0), 0)</f>
        <v>0</v>
      </c>
      <c r="D19" s="761">
        <f t="shared" ca="1" si="9"/>
        <v>0</v>
      </c>
      <c r="E19" s="761">
        <f t="shared" ca="1" si="9"/>
        <v>0</v>
      </c>
      <c r="F19" s="761">
        <f t="shared" ca="1" si="9"/>
        <v>0</v>
      </c>
      <c r="G19" s="761">
        <f t="shared" ca="1" si="9"/>
        <v>0</v>
      </c>
      <c r="H19" s="761">
        <f t="shared" ca="1" si="9"/>
        <v>0</v>
      </c>
      <c r="I19" s="761">
        <f t="shared" ca="1" si="9"/>
        <v>416926.11010307726</v>
      </c>
      <c r="J19" s="761">
        <f t="shared" ca="1" si="9"/>
        <v>416926.11010307726</v>
      </c>
      <c r="K19" s="761">
        <f t="shared" ca="1" si="9"/>
        <v>416926.11010307726</v>
      </c>
      <c r="L19" s="761">
        <f t="shared" ca="1" si="9"/>
        <v>416926.11010307726</v>
      </c>
      <c r="M19" s="761">
        <f t="shared" ca="1" si="9"/>
        <v>416926.11010307726</v>
      </c>
      <c r="N19" s="761">
        <f t="shared" ca="1" si="9"/>
        <v>416926.11010307726</v>
      </c>
      <c r="O19" s="761">
        <f t="shared" ca="1" si="9"/>
        <v>416926.11010307726</v>
      </c>
      <c r="P19" s="761">
        <f t="shared" ca="1" si="9"/>
        <v>416926.11010307726</v>
      </c>
      <c r="Q19" s="761">
        <f t="shared" ca="1" si="9"/>
        <v>416926.11010307726</v>
      </c>
      <c r="R19" s="761">
        <f t="shared" ca="1" si="9"/>
        <v>416926.11010307726</v>
      </c>
      <c r="S19" s="347"/>
      <c r="V19" s="755">
        <f t="shared" si="2"/>
        <v>1999</v>
      </c>
      <c r="W19" s="764">
        <f>VLOOKUP($V19, Shipments!$AO$6:$AV$79,8,FALSE)</f>
        <v>416926.11010307726</v>
      </c>
      <c r="X19" s="770">
        <f t="shared" ca="1" si="6"/>
        <v>4586187.2111338498</v>
      </c>
      <c r="Y19" s="769"/>
      <c r="Z19" s="769"/>
      <c r="AA19" s="766">
        <f t="shared" si="3"/>
        <v>12821.639061753016</v>
      </c>
      <c r="AB19" s="771">
        <f t="shared" ca="1" si="4"/>
        <v>141038.02967928318</v>
      </c>
      <c r="AC19" s="771">
        <v>0</v>
      </c>
      <c r="AD19" s="772">
        <f t="shared" si="7"/>
        <v>12821.639061753016</v>
      </c>
      <c r="AE19" s="275"/>
    </row>
    <row r="20" spans="1:31">
      <c r="A20" s="345"/>
      <c r="B20" s="755">
        <f t="shared" si="8"/>
        <v>2000</v>
      </c>
      <c r="C20" s="761">
        <f t="shared" ca="1" si="9"/>
        <v>0</v>
      </c>
      <c r="D20" s="761">
        <f t="shared" ca="1" si="9"/>
        <v>0</v>
      </c>
      <c r="E20" s="761">
        <f t="shared" ca="1" si="9"/>
        <v>0</v>
      </c>
      <c r="F20" s="761">
        <f t="shared" ca="1" si="9"/>
        <v>0</v>
      </c>
      <c r="G20" s="761">
        <f t="shared" ca="1" si="9"/>
        <v>0</v>
      </c>
      <c r="H20" s="761">
        <f t="shared" ca="1" si="9"/>
        <v>0</v>
      </c>
      <c r="I20" s="761">
        <f t="shared" ca="1" si="9"/>
        <v>416926.11010307726</v>
      </c>
      <c r="J20" s="761">
        <f t="shared" ca="1" si="9"/>
        <v>416926.11010307726</v>
      </c>
      <c r="K20" s="761">
        <f t="shared" ca="1" si="9"/>
        <v>416926.11010307726</v>
      </c>
      <c r="L20" s="761">
        <f t="shared" ca="1" si="9"/>
        <v>416926.11010307726</v>
      </c>
      <c r="M20" s="761">
        <f t="shared" ca="1" si="9"/>
        <v>416926.11010307726</v>
      </c>
      <c r="N20" s="761">
        <f t="shared" ca="1" si="9"/>
        <v>416926.11010307726</v>
      </c>
      <c r="O20" s="761">
        <f t="shared" ca="1" si="9"/>
        <v>416926.11010307726</v>
      </c>
      <c r="P20" s="761">
        <f t="shared" ca="1" si="9"/>
        <v>416926.11010307726</v>
      </c>
      <c r="Q20" s="761">
        <f t="shared" ca="1" si="9"/>
        <v>416926.11010307726</v>
      </c>
      <c r="R20" s="761">
        <f t="shared" ca="1" si="9"/>
        <v>416926.11010307726</v>
      </c>
      <c r="S20" s="347"/>
      <c r="V20" s="755">
        <f t="shared" si="2"/>
        <v>2000</v>
      </c>
      <c r="W20" s="764">
        <f>VLOOKUP($V20, Shipments!$AO$6:$AV$79,8,FALSE)</f>
        <v>416926.11010307726</v>
      </c>
      <c r="X20" s="770">
        <f t="shared" ca="1" si="6"/>
        <v>4586187.2111338498</v>
      </c>
      <c r="Y20" s="769"/>
      <c r="Z20" s="769"/>
      <c r="AA20" s="766">
        <f t="shared" si="3"/>
        <v>12821.639061753016</v>
      </c>
      <c r="AB20" s="771">
        <f t="shared" ca="1" si="4"/>
        <v>141038.02967928318</v>
      </c>
      <c r="AC20" s="771">
        <v>0</v>
      </c>
      <c r="AD20" s="772">
        <f t="shared" si="7"/>
        <v>12821.639061753016</v>
      </c>
      <c r="AE20" s="275"/>
    </row>
    <row r="21" spans="1:31">
      <c r="A21" s="759"/>
      <c r="B21" s="755">
        <f t="shared" si="8"/>
        <v>2001</v>
      </c>
      <c r="C21" s="761">
        <f t="shared" ca="1" si="9"/>
        <v>0</v>
      </c>
      <c r="D21" s="761">
        <f t="shared" ca="1" si="9"/>
        <v>0</v>
      </c>
      <c r="E21" s="761">
        <f t="shared" ca="1" si="9"/>
        <v>0</v>
      </c>
      <c r="F21" s="761">
        <f t="shared" ca="1" si="9"/>
        <v>0</v>
      </c>
      <c r="G21" s="761">
        <f t="shared" ca="1" si="9"/>
        <v>0</v>
      </c>
      <c r="H21" s="761">
        <f t="shared" ca="1" si="9"/>
        <v>0</v>
      </c>
      <c r="I21" s="761">
        <f t="shared" ca="1" si="9"/>
        <v>416926.11010307726</v>
      </c>
      <c r="J21" s="761">
        <f t="shared" ca="1" si="9"/>
        <v>416926.11010307726</v>
      </c>
      <c r="K21" s="761">
        <f t="shared" ca="1" si="9"/>
        <v>416926.11010307726</v>
      </c>
      <c r="L21" s="761">
        <f t="shared" ca="1" si="9"/>
        <v>416926.11010307726</v>
      </c>
      <c r="M21" s="761">
        <f t="shared" ca="1" si="9"/>
        <v>416926.11010307726</v>
      </c>
      <c r="N21" s="761">
        <f t="shared" ca="1" si="9"/>
        <v>416926.11010307726</v>
      </c>
      <c r="O21" s="761">
        <f t="shared" ca="1" si="9"/>
        <v>416926.11010307726</v>
      </c>
      <c r="P21" s="761">
        <f t="shared" ca="1" si="9"/>
        <v>416926.11010307726</v>
      </c>
      <c r="Q21" s="761">
        <f t="shared" ca="1" si="9"/>
        <v>416926.11010307726</v>
      </c>
      <c r="R21" s="761">
        <f t="shared" ca="1" si="9"/>
        <v>416926.11010307726</v>
      </c>
      <c r="S21" s="347"/>
      <c r="V21" s="755">
        <f t="shared" si="2"/>
        <v>2001</v>
      </c>
      <c r="W21" s="764">
        <f>VLOOKUP($V21, Shipments!$AO$6:$AV$79,8,FALSE)</f>
        <v>416926.11010307726</v>
      </c>
      <c r="X21" s="770">
        <f t="shared" ca="1" si="6"/>
        <v>4586187.2111338498</v>
      </c>
      <c r="Y21" s="769"/>
      <c r="Z21" s="769"/>
      <c r="AA21" s="766">
        <f t="shared" si="3"/>
        <v>12821.639061753016</v>
      </c>
      <c r="AB21" s="771">
        <f t="shared" ca="1" si="4"/>
        <v>141038.02967928318</v>
      </c>
      <c r="AC21" s="771">
        <v>0</v>
      </c>
      <c r="AD21" s="772">
        <f t="shared" si="7"/>
        <v>12821.639061753016</v>
      </c>
      <c r="AE21" s="275"/>
    </row>
    <row r="22" spans="1:31">
      <c r="A22" s="345"/>
      <c r="B22" s="755">
        <f t="shared" si="8"/>
        <v>2002</v>
      </c>
      <c r="C22" s="761">
        <f t="shared" ca="1" si="9"/>
        <v>0</v>
      </c>
      <c r="D22" s="761">
        <f t="shared" ca="1" si="9"/>
        <v>0</v>
      </c>
      <c r="E22" s="761">
        <f t="shared" ca="1" si="9"/>
        <v>0</v>
      </c>
      <c r="F22" s="761">
        <f t="shared" ca="1" si="9"/>
        <v>0</v>
      </c>
      <c r="G22" s="761">
        <f t="shared" ca="1" si="9"/>
        <v>0</v>
      </c>
      <c r="H22" s="761">
        <f t="shared" ca="1" si="9"/>
        <v>0</v>
      </c>
      <c r="I22" s="761">
        <f t="shared" ca="1" si="9"/>
        <v>416926.11010307726</v>
      </c>
      <c r="J22" s="761">
        <f t="shared" ca="1" si="9"/>
        <v>416926.11010307726</v>
      </c>
      <c r="K22" s="761">
        <f t="shared" ca="1" si="9"/>
        <v>416926.11010307726</v>
      </c>
      <c r="L22" s="761">
        <f t="shared" ca="1" si="9"/>
        <v>416926.11010307726</v>
      </c>
      <c r="M22" s="761">
        <f t="shared" ca="1" si="9"/>
        <v>416926.11010307726</v>
      </c>
      <c r="N22" s="761">
        <f t="shared" ca="1" si="9"/>
        <v>416926.11010307726</v>
      </c>
      <c r="O22" s="761">
        <f t="shared" ca="1" si="9"/>
        <v>416926.11010307726</v>
      </c>
      <c r="P22" s="761">
        <f t="shared" ca="1" si="9"/>
        <v>416926.11010307726</v>
      </c>
      <c r="Q22" s="761">
        <f t="shared" ca="1" si="9"/>
        <v>416926.11010307726</v>
      </c>
      <c r="R22" s="761">
        <f t="shared" ca="1" si="9"/>
        <v>416926.11010307726</v>
      </c>
      <c r="S22" s="347"/>
      <c r="V22" s="755">
        <f t="shared" si="2"/>
        <v>2002</v>
      </c>
      <c r="W22" s="764">
        <f>VLOOKUP($V22, Shipments!$AO$6:$AV$79,8,FALSE)</f>
        <v>416926.11010307726</v>
      </c>
      <c r="X22" s="770">
        <f t="shared" ca="1" si="6"/>
        <v>4586187.2111338498</v>
      </c>
      <c r="Y22" s="769"/>
      <c r="Z22" s="769"/>
      <c r="AA22" s="766">
        <f t="shared" si="3"/>
        <v>12821.639061753016</v>
      </c>
      <c r="AB22" s="771">
        <f t="shared" ca="1" si="4"/>
        <v>141038.02967928318</v>
      </c>
      <c r="AC22" s="771">
        <v>0</v>
      </c>
      <c r="AD22" s="772">
        <f t="shared" si="7"/>
        <v>12821.639061753016</v>
      </c>
      <c r="AE22" s="275"/>
    </row>
    <row r="23" spans="1:31">
      <c r="A23" s="759"/>
      <c r="B23" s="755">
        <f t="shared" si="8"/>
        <v>2003</v>
      </c>
      <c r="C23" s="761">
        <f t="shared" ca="1" si="9"/>
        <v>0</v>
      </c>
      <c r="D23" s="761">
        <f t="shared" ca="1" si="9"/>
        <v>0</v>
      </c>
      <c r="E23" s="761">
        <f t="shared" ca="1" si="9"/>
        <v>0</v>
      </c>
      <c r="F23" s="761">
        <f t="shared" ca="1" si="9"/>
        <v>0</v>
      </c>
      <c r="G23" s="761">
        <f t="shared" ca="1" si="9"/>
        <v>0</v>
      </c>
      <c r="H23" s="761">
        <f t="shared" ca="1" si="9"/>
        <v>0</v>
      </c>
      <c r="I23" s="761">
        <f t="shared" ca="1" si="9"/>
        <v>416926.11010307726</v>
      </c>
      <c r="J23" s="761">
        <f t="shared" ca="1" si="9"/>
        <v>416926.11010307726</v>
      </c>
      <c r="K23" s="761">
        <f t="shared" ca="1" si="9"/>
        <v>416926.11010307726</v>
      </c>
      <c r="L23" s="761">
        <f t="shared" ca="1" si="9"/>
        <v>416926.11010307726</v>
      </c>
      <c r="M23" s="761">
        <f t="shared" ca="1" si="9"/>
        <v>416926.11010307726</v>
      </c>
      <c r="N23" s="761">
        <f t="shared" ca="1" si="9"/>
        <v>416926.11010307726</v>
      </c>
      <c r="O23" s="761">
        <f t="shared" ca="1" si="9"/>
        <v>416926.11010307726</v>
      </c>
      <c r="P23" s="761">
        <f t="shared" ca="1" si="9"/>
        <v>416926.11010307726</v>
      </c>
      <c r="Q23" s="761">
        <f t="shared" ca="1" si="9"/>
        <v>416926.11010307726</v>
      </c>
      <c r="R23" s="761">
        <f t="shared" ca="1" si="9"/>
        <v>416926.11010307726</v>
      </c>
      <c r="S23" s="347"/>
      <c r="V23" s="755">
        <f t="shared" si="2"/>
        <v>2003</v>
      </c>
      <c r="W23" s="764">
        <f>VLOOKUP($V23, Shipments!$AO$6:$AV$79,8,FALSE)</f>
        <v>416926.11010307726</v>
      </c>
      <c r="X23" s="770">
        <f t="shared" ca="1" si="6"/>
        <v>4586187.2111338498</v>
      </c>
      <c r="Y23" s="769"/>
      <c r="Z23" s="769"/>
      <c r="AA23" s="766">
        <f t="shared" si="3"/>
        <v>12821.639061753016</v>
      </c>
      <c r="AB23" s="771">
        <f t="shared" ca="1" si="4"/>
        <v>141038.02967928318</v>
      </c>
      <c r="AC23" s="771">
        <v>0</v>
      </c>
      <c r="AD23" s="772">
        <f t="shared" si="7"/>
        <v>12821.639061753016</v>
      </c>
      <c r="AE23" s="275"/>
    </row>
    <row r="24" spans="1:31">
      <c r="A24" s="345"/>
      <c r="B24" s="755">
        <f>B25-1</f>
        <v>2004</v>
      </c>
      <c r="C24" s="761">
        <f t="shared" ca="1" si="9"/>
        <v>0</v>
      </c>
      <c r="D24" s="761">
        <f t="shared" ca="1" si="9"/>
        <v>0</v>
      </c>
      <c r="E24" s="761">
        <f t="shared" ca="1" si="9"/>
        <v>0</v>
      </c>
      <c r="F24" s="761">
        <f t="shared" ca="1" si="9"/>
        <v>0</v>
      </c>
      <c r="G24" s="761">
        <f t="shared" ca="1" si="9"/>
        <v>0</v>
      </c>
      <c r="H24" s="761">
        <f t="shared" ca="1" si="9"/>
        <v>0</v>
      </c>
      <c r="I24" s="761">
        <f t="shared" ca="1" si="9"/>
        <v>416926.11010307726</v>
      </c>
      <c r="J24" s="761">
        <f t="shared" ca="1" si="9"/>
        <v>416926.11010307726</v>
      </c>
      <c r="K24" s="761">
        <f t="shared" ca="1" si="9"/>
        <v>416926.11010307726</v>
      </c>
      <c r="L24" s="761">
        <f t="shared" ca="1" si="9"/>
        <v>416926.11010307726</v>
      </c>
      <c r="M24" s="761">
        <f t="shared" ca="1" si="9"/>
        <v>416926.11010307726</v>
      </c>
      <c r="N24" s="761">
        <f t="shared" ca="1" si="9"/>
        <v>416926.11010307726</v>
      </c>
      <c r="O24" s="761">
        <f t="shared" ca="1" si="9"/>
        <v>416926.11010307726</v>
      </c>
      <c r="P24" s="761">
        <f t="shared" ca="1" si="9"/>
        <v>416926.11010307726</v>
      </c>
      <c r="Q24" s="761">
        <f t="shared" ca="1" si="9"/>
        <v>416926.11010307726</v>
      </c>
      <c r="R24" s="761">
        <f t="shared" ca="1" si="9"/>
        <v>416926.11010307726</v>
      </c>
      <c r="S24" s="347"/>
      <c r="V24" s="755">
        <f t="shared" si="2"/>
        <v>2004</v>
      </c>
      <c r="W24" s="764">
        <f>VLOOKUP($V24, Shipments!$AO$6:$AV$79,8,FALSE)</f>
        <v>416926.11010307726</v>
      </c>
      <c r="X24" s="770">
        <f t="shared" ca="1" si="6"/>
        <v>4586187.2111338498</v>
      </c>
      <c r="Y24" s="769"/>
      <c r="Z24" s="769"/>
      <c r="AA24" s="766">
        <f>AA25</f>
        <v>12821.639061753016</v>
      </c>
      <c r="AB24" s="771">
        <f ca="1">AB25</f>
        <v>141038.02967928318</v>
      </c>
      <c r="AC24" s="771">
        <v>0</v>
      </c>
      <c r="AD24" s="772">
        <f t="shared" si="7"/>
        <v>12821.639061753016</v>
      </c>
      <c r="AE24" s="275"/>
    </row>
    <row r="25" spans="1:31">
      <c r="A25" s="345"/>
      <c r="B25" s="773">
        <v>2005</v>
      </c>
      <c r="C25" s="761">
        <f t="shared" ca="1" si="9"/>
        <v>0</v>
      </c>
      <c r="D25" s="761">
        <f t="shared" ca="1" si="9"/>
        <v>0</v>
      </c>
      <c r="E25" s="761">
        <f t="shared" ca="1" si="9"/>
        <v>0</v>
      </c>
      <c r="F25" s="761">
        <f t="shared" ca="1" si="9"/>
        <v>0</v>
      </c>
      <c r="G25" s="761">
        <f t="shared" ca="1" si="9"/>
        <v>0</v>
      </c>
      <c r="H25" s="761">
        <f t="shared" ca="1" si="9"/>
        <v>0</v>
      </c>
      <c r="I25" s="761">
        <f t="shared" ca="1" si="9"/>
        <v>416926.11010307726</v>
      </c>
      <c r="J25" s="761">
        <f t="shared" ca="1" si="9"/>
        <v>416926.11010307726</v>
      </c>
      <c r="K25" s="761">
        <f t="shared" ca="1" si="9"/>
        <v>416926.11010307726</v>
      </c>
      <c r="L25" s="761">
        <f t="shared" ca="1" si="9"/>
        <v>416926.11010307726</v>
      </c>
      <c r="M25" s="761">
        <f t="shared" ca="1" si="9"/>
        <v>416926.11010307726</v>
      </c>
      <c r="N25" s="761">
        <f t="shared" ca="1" si="9"/>
        <v>416926.11010307726</v>
      </c>
      <c r="O25" s="761">
        <f t="shared" ca="1" si="9"/>
        <v>416926.11010307726</v>
      </c>
      <c r="P25" s="761">
        <f t="shared" ca="1" si="9"/>
        <v>416926.11010307726</v>
      </c>
      <c r="Q25" s="761">
        <f t="shared" ca="1" si="9"/>
        <v>416926.11010307726</v>
      </c>
      <c r="R25" s="761">
        <f t="shared" ca="1" si="9"/>
        <v>416926.11010307726</v>
      </c>
      <c r="S25" s="347"/>
      <c r="V25" s="773">
        <f t="shared" si="2"/>
        <v>2005</v>
      </c>
      <c r="W25" s="798">
        <f>VLOOKUP($V25, Shipments!$AO$6:$AV$79,8,FALSE)</f>
        <v>416926.11010307726</v>
      </c>
      <c r="X25" s="775">
        <f ca="1">W25+SUM(C26:R26)</f>
        <v>4586187.2111338498</v>
      </c>
      <c r="Y25" s="774">
        <f>W25-Z25</f>
        <v>332475.75127220154</v>
      </c>
      <c r="Z25" s="800">
        <f>VLOOKUP($V25, Shipments!$A$6:$F$59,6,FALSE)</f>
        <v>84450.358830875717</v>
      </c>
      <c r="AA25" s="799">
        <f>W25*VLOOKUP($V25,'AEO COMMERCIAL FLOORSPACE'!$B$46:$G$196,6,FALSE)</f>
        <v>12821.639061753016</v>
      </c>
      <c r="AB25" s="776">
        <f ca="1">X25*VLOOKUP($V25,'AEO COMMERCIAL FLOORSPACE'!$B$46:$G$196,6,FALSE)</f>
        <v>141038.02967928318</v>
      </c>
      <c r="AC25" s="776">
        <f>Y25*VLOOKUP($V25,'AEO COMMERCIAL FLOORSPACE'!$B$46:$G$196,6,FALSE)</f>
        <v>10224.555325986708</v>
      </c>
      <c r="AD25" s="776">
        <f>AA25</f>
        <v>12821.639061753016</v>
      </c>
      <c r="AE25" s="777"/>
    </row>
    <row r="26" spans="1:31">
      <c r="A26" s="345"/>
      <c r="B26" s="755">
        <f t="shared" ref="B26:B54" si="10">B25+1</f>
        <v>2006</v>
      </c>
      <c r="C26" s="761">
        <f t="shared" ca="1" si="9"/>
        <v>0</v>
      </c>
      <c r="D26" s="761">
        <f t="shared" ca="1" si="9"/>
        <v>0</v>
      </c>
      <c r="E26" s="761">
        <f t="shared" ca="1" si="9"/>
        <v>0</v>
      </c>
      <c r="F26" s="761">
        <f t="shared" ca="1" si="9"/>
        <v>0</v>
      </c>
      <c r="G26" s="761">
        <f t="shared" ca="1" si="9"/>
        <v>0</v>
      </c>
      <c r="H26" s="761">
        <f t="shared" ca="1" si="9"/>
        <v>0</v>
      </c>
      <c r="I26" s="761">
        <f t="shared" ca="1" si="9"/>
        <v>416926.11010307726</v>
      </c>
      <c r="J26" s="761">
        <f t="shared" ca="1" si="9"/>
        <v>416926.11010307726</v>
      </c>
      <c r="K26" s="761">
        <f t="shared" ca="1" si="9"/>
        <v>416926.11010307726</v>
      </c>
      <c r="L26" s="761">
        <f t="shared" ca="1" si="9"/>
        <v>416926.11010307726</v>
      </c>
      <c r="M26" s="761">
        <f t="shared" ca="1" si="9"/>
        <v>416926.11010307726</v>
      </c>
      <c r="N26" s="761">
        <f t="shared" ca="1" si="9"/>
        <v>416926.11010307726</v>
      </c>
      <c r="O26" s="761">
        <f t="shared" ca="1" si="9"/>
        <v>416926.11010307726</v>
      </c>
      <c r="P26" s="761">
        <f t="shared" ca="1" si="9"/>
        <v>416926.11010307726</v>
      </c>
      <c r="Q26" s="761">
        <f t="shared" ca="1" si="9"/>
        <v>416926.11010307726</v>
      </c>
      <c r="R26" s="761">
        <f t="shared" ca="1" si="9"/>
        <v>416926.11010307726</v>
      </c>
      <c r="S26" s="347"/>
      <c r="V26" s="755">
        <f t="shared" si="2"/>
        <v>2006</v>
      </c>
      <c r="W26" s="764">
        <f>VLOOKUP($V26, Shipments!$AO$6:$AV$79,8,FALSE)</f>
        <v>429782.46780126268</v>
      </c>
      <c r="X26" s="770">
        <f t="shared" ref="X26:X54" ca="1" si="11">W26+SUM(C27:R27)</f>
        <v>4611899.9265302205</v>
      </c>
      <c r="Y26" s="769">
        <f t="shared" ref="Y26:Y54" si="12">W26-Z26</f>
        <v>343652.77748793317</v>
      </c>
      <c r="Z26" s="801">
        <f>VLOOKUP($V26, Shipments!$A$6:$F$59,6,FALSE)</f>
        <v>86129.690313329527</v>
      </c>
      <c r="AA26" s="766">
        <f>W26*VLOOKUP($V26,'AEO COMMERCIAL FLOORSPACE'!$B$46:$G$196,6,FALSE)</f>
        <v>13088.629656493737</v>
      </c>
      <c r="AB26" s="771">
        <f ca="1">X26*VLOOKUP($V26,'AEO COMMERCIAL FLOORSPACE'!$B$46:$G$196,6,FALSE)</f>
        <v>140451.16930892962</v>
      </c>
      <c r="AC26" s="771">
        <f>Y26*VLOOKUP($V26,'AEO COMMERCIAL FLOORSPACE'!$B$46:$G$196,6,FALSE)</f>
        <v>10465.629177421253</v>
      </c>
      <c r="AD26" s="771">
        <f t="shared" ref="AD26:AD54" si="13">AA26</f>
        <v>13088.629656493737</v>
      </c>
      <c r="AE26" s="777"/>
    </row>
    <row r="27" spans="1:31">
      <c r="A27" s="345"/>
      <c r="B27" s="755">
        <f t="shared" si="10"/>
        <v>2007</v>
      </c>
      <c r="C27" s="761">
        <f t="shared" ca="1" si="9"/>
        <v>0</v>
      </c>
      <c r="D27" s="761">
        <f t="shared" ca="1" si="9"/>
        <v>0</v>
      </c>
      <c r="E27" s="761">
        <f t="shared" ca="1" si="9"/>
        <v>0</v>
      </c>
      <c r="F27" s="761">
        <f t="shared" ca="1" si="9"/>
        <v>0</v>
      </c>
      <c r="G27" s="761">
        <f t="shared" ca="1" si="9"/>
        <v>0</v>
      </c>
      <c r="H27" s="761">
        <f t="shared" ca="1" si="9"/>
        <v>0</v>
      </c>
      <c r="I27" s="761">
        <f t="shared" ca="1" si="9"/>
        <v>416926.11010307726</v>
      </c>
      <c r="J27" s="761">
        <f t="shared" ca="1" si="9"/>
        <v>416926.11010307726</v>
      </c>
      <c r="K27" s="761">
        <f t="shared" ca="1" si="9"/>
        <v>416926.11010307726</v>
      </c>
      <c r="L27" s="761">
        <f t="shared" ca="1" si="9"/>
        <v>416926.11010307726</v>
      </c>
      <c r="M27" s="761">
        <f t="shared" ca="1" si="9"/>
        <v>416926.11010307726</v>
      </c>
      <c r="N27" s="761">
        <f t="shared" ca="1" si="9"/>
        <v>416926.11010307726</v>
      </c>
      <c r="O27" s="761">
        <f t="shared" ca="1" si="9"/>
        <v>416926.11010307726</v>
      </c>
      <c r="P27" s="761">
        <f t="shared" ca="1" si="9"/>
        <v>416926.11010307726</v>
      </c>
      <c r="Q27" s="761">
        <f t="shared" ca="1" si="9"/>
        <v>416926.11010307726</v>
      </c>
      <c r="R27" s="761">
        <f t="shared" ca="1" si="9"/>
        <v>429782.46780126268</v>
      </c>
      <c r="S27" s="347"/>
      <c r="V27" s="755">
        <f t="shared" si="2"/>
        <v>2007</v>
      </c>
      <c r="W27" s="764">
        <f>VLOOKUP($V27, Shipments!$AO$6:$AV$79,8,FALSE)</f>
        <v>444844.43166393216</v>
      </c>
      <c r="X27" s="770">
        <f t="shared" ca="1" si="11"/>
        <v>4654880.2119537452</v>
      </c>
      <c r="Y27" s="769">
        <f t="shared" si="12"/>
        <v>353529.55756370025</v>
      </c>
      <c r="Z27" s="801">
        <f>VLOOKUP($V27, Shipments!$A$6:$F$59,6,FALSE)</f>
        <v>91314.874100231929</v>
      </c>
      <c r="AA27" s="766">
        <f>W27*VLOOKUP($V27,'AEO COMMERCIAL FLOORSPACE'!$B$46:$G$196,6,FALSE)</f>
        <v>13321.194163000901</v>
      </c>
      <c r="AB27" s="771">
        <f ca="1">X27*VLOOKUP($V27,'AEO COMMERCIAL FLOORSPACE'!$B$46:$G$196,6,FALSE)</f>
        <v>139393.81656864798</v>
      </c>
      <c r="AC27" s="771">
        <f>Y27*VLOOKUP($V27,'AEO COMMERCIAL FLOORSPACE'!$B$46:$G$196,6,FALSE)</f>
        <v>10586.70299873216</v>
      </c>
      <c r="AD27" s="771">
        <f t="shared" si="13"/>
        <v>13321.194163000901</v>
      </c>
      <c r="AE27" s="777"/>
    </row>
    <row r="28" spans="1:31">
      <c r="A28" s="345"/>
      <c r="B28" s="755">
        <f t="shared" si="10"/>
        <v>2008</v>
      </c>
      <c r="C28" s="761">
        <f t="shared" ca="1" si="9"/>
        <v>0</v>
      </c>
      <c r="D28" s="761">
        <f t="shared" ca="1" si="9"/>
        <v>0</v>
      </c>
      <c r="E28" s="761">
        <f t="shared" ca="1" si="9"/>
        <v>0</v>
      </c>
      <c r="F28" s="761">
        <f t="shared" ca="1" si="9"/>
        <v>0</v>
      </c>
      <c r="G28" s="761">
        <f t="shared" ca="1" si="9"/>
        <v>0</v>
      </c>
      <c r="H28" s="761">
        <f t="shared" ca="1" si="9"/>
        <v>0</v>
      </c>
      <c r="I28" s="761">
        <f t="shared" ca="1" si="9"/>
        <v>416926.11010307726</v>
      </c>
      <c r="J28" s="761">
        <f t="shared" ca="1" si="9"/>
        <v>416926.11010307726</v>
      </c>
      <c r="K28" s="761">
        <f t="shared" ca="1" si="9"/>
        <v>416926.11010307726</v>
      </c>
      <c r="L28" s="761">
        <f t="shared" ca="1" si="9"/>
        <v>416926.11010307726</v>
      </c>
      <c r="M28" s="761">
        <f t="shared" ca="1" si="9"/>
        <v>416926.11010307726</v>
      </c>
      <c r="N28" s="761">
        <f t="shared" ca="1" si="9"/>
        <v>416926.11010307726</v>
      </c>
      <c r="O28" s="761">
        <f t="shared" ca="1" si="9"/>
        <v>416926.11010307726</v>
      </c>
      <c r="P28" s="761">
        <f t="shared" ca="1" si="9"/>
        <v>416926.11010307726</v>
      </c>
      <c r="Q28" s="761">
        <f t="shared" ca="1" si="9"/>
        <v>429782.46780126268</v>
      </c>
      <c r="R28" s="761">
        <f t="shared" ca="1" si="9"/>
        <v>444844.43166393216</v>
      </c>
      <c r="S28" s="347"/>
      <c r="V28" s="755">
        <f t="shared" si="2"/>
        <v>2008</v>
      </c>
      <c r="W28" s="764">
        <f>VLOOKUP($V28, Shipments!$AO$6:$AV$79,8,FALSE)</f>
        <v>457893.37354219804</v>
      </c>
      <c r="X28" s="770">
        <f t="shared" ca="1" si="11"/>
        <v>4708896.4172711316</v>
      </c>
      <c r="Y28" s="769">
        <f t="shared" si="12"/>
        <v>363684.07870156574</v>
      </c>
      <c r="Z28" s="801">
        <f>VLOOKUP($V28, Shipments!$A$6:$F$59,6,FALSE)</f>
        <v>94209.294840632268</v>
      </c>
      <c r="AA28" s="766">
        <f>W28*VLOOKUP($V28,'AEO COMMERCIAL FLOORSPACE'!$B$46:$G$196,6,FALSE)</f>
        <v>13557.596257584011</v>
      </c>
      <c r="AB28" s="771">
        <f ca="1">X28*VLOOKUP($V28,'AEO COMMERCIAL FLOORSPACE'!$B$46:$G$196,6,FALSE)</f>
        <v>139423.97975816621</v>
      </c>
      <c r="AC28" s="771">
        <f>Y28*VLOOKUP($V28,'AEO COMMERCIAL FLOORSPACE'!$B$46:$G$196,6,FALSE)</f>
        <v>10768.187943416133</v>
      </c>
      <c r="AD28" s="771">
        <f t="shared" si="13"/>
        <v>13557.596257584011</v>
      </c>
      <c r="AE28" s="777"/>
    </row>
    <row r="29" spans="1:31">
      <c r="A29" s="345"/>
      <c r="B29" s="755">
        <f t="shared" si="10"/>
        <v>2009</v>
      </c>
      <c r="C29" s="761">
        <f t="shared" ref="C29:R38" ca="1" si="14">IF(AND(year-Age&gt;=Initial_Year,Age,Age&lt;=ROUND($AG$4,0)),OFFSET($W29, -Age, 0), 0)</f>
        <v>0</v>
      </c>
      <c r="D29" s="761">
        <f t="shared" ca="1" si="14"/>
        <v>0</v>
      </c>
      <c r="E29" s="761">
        <f t="shared" ca="1" si="14"/>
        <v>0</v>
      </c>
      <c r="F29" s="761">
        <f t="shared" ca="1" si="14"/>
        <v>0</v>
      </c>
      <c r="G29" s="761">
        <f t="shared" ca="1" si="14"/>
        <v>0</v>
      </c>
      <c r="H29" s="761">
        <f t="shared" ca="1" si="14"/>
        <v>0</v>
      </c>
      <c r="I29" s="761">
        <f t="shared" ca="1" si="14"/>
        <v>416926.11010307726</v>
      </c>
      <c r="J29" s="761">
        <f t="shared" ca="1" si="14"/>
        <v>416926.11010307726</v>
      </c>
      <c r="K29" s="761">
        <f t="shared" ca="1" si="14"/>
        <v>416926.11010307726</v>
      </c>
      <c r="L29" s="761">
        <f t="shared" ca="1" si="14"/>
        <v>416926.11010307726</v>
      </c>
      <c r="M29" s="761">
        <f t="shared" ca="1" si="14"/>
        <v>416926.11010307726</v>
      </c>
      <c r="N29" s="761">
        <f t="shared" ca="1" si="14"/>
        <v>416926.11010307726</v>
      </c>
      <c r="O29" s="761">
        <f t="shared" ca="1" si="14"/>
        <v>416926.11010307726</v>
      </c>
      <c r="P29" s="761">
        <f t="shared" ca="1" si="14"/>
        <v>429782.46780126268</v>
      </c>
      <c r="Q29" s="761">
        <f t="shared" ca="1" si="14"/>
        <v>444844.43166393216</v>
      </c>
      <c r="R29" s="761">
        <f t="shared" ca="1" si="14"/>
        <v>457893.37354219804</v>
      </c>
      <c r="S29" s="347"/>
      <c r="V29" s="755">
        <f t="shared" si="2"/>
        <v>2009</v>
      </c>
      <c r="W29" s="764">
        <f>VLOOKUP($V29, Shipments!$AO$6:$AV$79,8,FALSE)</f>
        <v>472128.58358406834</v>
      </c>
      <c r="X29" s="770">
        <f t="shared" ca="1" si="11"/>
        <v>4778334.1007939931</v>
      </c>
      <c r="Y29" s="769">
        <f t="shared" si="12"/>
        <v>374947.15642490931</v>
      </c>
      <c r="Z29" s="801">
        <f>VLOOKUP($V29, Shipments!$A$6:$F$59,6,FALSE)</f>
        <v>97181.427159159022</v>
      </c>
      <c r="AA29" s="766">
        <f>W29*VLOOKUP($V29,'AEO COMMERCIAL FLOORSPACE'!$B$46:$G$196,6,FALSE)</f>
        <v>13847.026541763988</v>
      </c>
      <c r="AB29" s="771">
        <f ca="1">X29*VLOOKUP($V29,'AEO COMMERCIAL FLOORSPACE'!$B$46:$G$196,6,FALSE)</f>
        <v>140143.43003091816</v>
      </c>
      <c r="AC29" s="771">
        <f>Y29*VLOOKUP($V29,'AEO COMMERCIAL FLOORSPACE'!$B$46:$G$196,6,FALSE)</f>
        <v>10996.799192629627</v>
      </c>
      <c r="AD29" s="771">
        <f t="shared" si="13"/>
        <v>13847.026541763988</v>
      </c>
      <c r="AE29" s="777"/>
    </row>
    <row r="30" spans="1:31">
      <c r="A30" s="345"/>
      <c r="B30" s="755">
        <f t="shared" si="10"/>
        <v>2010</v>
      </c>
      <c r="C30" s="761">
        <f t="shared" ca="1" si="14"/>
        <v>0</v>
      </c>
      <c r="D30" s="761">
        <f t="shared" ca="1" si="14"/>
        <v>0</v>
      </c>
      <c r="E30" s="761">
        <f t="shared" ca="1" si="14"/>
        <v>0</v>
      </c>
      <c r="F30" s="761">
        <f t="shared" ca="1" si="14"/>
        <v>0</v>
      </c>
      <c r="G30" s="761">
        <f t="shared" ca="1" si="14"/>
        <v>0</v>
      </c>
      <c r="H30" s="761">
        <f t="shared" ca="1" si="14"/>
        <v>0</v>
      </c>
      <c r="I30" s="761">
        <f t="shared" ca="1" si="14"/>
        <v>416926.11010307726</v>
      </c>
      <c r="J30" s="761">
        <f t="shared" ca="1" si="14"/>
        <v>416926.11010307726</v>
      </c>
      <c r="K30" s="761">
        <f t="shared" ca="1" si="14"/>
        <v>416926.11010307726</v>
      </c>
      <c r="L30" s="761">
        <f t="shared" ca="1" si="14"/>
        <v>416926.11010307726</v>
      </c>
      <c r="M30" s="761">
        <f t="shared" ca="1" si="14"/>
        <v>416926.11010307726</v>
      </c>
      <c r="N30" s="761">
        <f t="shared" ca="1" si="14"/>
        <v>416926.11010307726</v>
      </c>
      <c r="O30" s="761">
        <f t="shared" ca="1" si="14"/>
        <v>429782.46780126268</v>
      </c>
      <c r="P30" s="761">
        <f t="shared" ca="1" si="14"/>
        <v>444844.43166393216</v>
      </c>
      <c r="Q30" s="761">
        <f t="shared" ca="1" si="14"/>
        <v>457893.37354219804</v>
      </c>
      <c r="R30" s="761">
        <f t="shared" ca="1" si="14"/>
        <v>472128.58358406834</v>
      </c>
      <c r="S30" s="347"/>
      <c r="V30" s="755">
        <f t="shared" si="2"/>
        <v>2010</v>
      </c>
      <c r="W30" s="764">
        <f>VLOOKUP($V30, Shipments!$AO$6:$AV$79,8,FALSE)</f>
        <v>484219.74079982383</v>
      </c>
      <c r="X30" s="770">
        <f t="shared" ca="1" si="11"/>
        <v>4857718.8887064951</v>
      </c>
      <c r="Y30" s="769">
        <f t="shared" si="12"/>
        <v>386133.37399453833</v>
      </c>
      <c r="Z30" s="801">
        <f>VLOOKUP($V30, Shipments!$A$6:$F$59,6,FALSE)</f>
        <v>98086.366805285536</v>
      </c>
      <c r="AA30" s="766">
        <f>W30*VLOOKUP($V30,'AEO COMMERCIAL FLOORSPACE'!$B$46:$G$196,6,FALSE)</f>
        <v>14118.520427945263</v>
      </c>
      <c r="AB30" s="771">
        <f ca="1">X30*VLOOKUP($V30,'AEO COMMERCIAL FLOORSPACE'!$B$46:$G$196,6,FALSE)</f>
        <v>141637.76811356959</v>
      </c>
      <c r="AC30" s="771">
        <f>Y30*VLOOKUP($V30,'AEO COMMERCIAL FLOORSPACE'!$B$46:$G$196,6,FALSE)</f>
        <v>11258.590820044694</v>
      </c>
      <c r="AD30" s="771">
        <f t="shared" si="13"/>
        <v>14118.520427945263</v>
      </c>
      <c r="AE30" s="777"/>
    </row>
    <row r="31" spans="1:31">
      <c r="A31" s="345"/>
      <c r="B31" s="755">
        <f t="shared" si="10"/>
        <v>2011</v>
      </c>
      <c r="C31" s="761">
        <f t="shared" ca="1" si="14"/>
        <v>0</v>
      </c>
      <c r="D31" s="761">
        <f t="shared" ca="1" si="14"/>
        <v>0</v>
      </c>
      <c r="E31" s="761">
        <f t="shared" ca="1" si="14"/>
        <v>0</v>
      </c>
      <c r="F31" s="761">
        <f t="shared" ca="1" si="14"/>
        <v>0</v>
      </c>
      <c r="G31" s="761">
        <f t="shared" ca="1" si="14"/>
        <v>0</v>
      </c>
      <c r="H31" s="761">
        <f t="shared" ca="1" si="14"/>
        <v>0</v>
      </c>
      <c r="I31" s="761">
        <f t="shared" ca="1" si="14"/>
        <v>416926.11010307726</v>
      </c>
      <c r="J31" s="761">
        <f t="shared" ca="1" si="14"/>
        <v>416926.11010307726</v>
      </c>
      <c r="K31" s="761">
        <f t="shared" ca="1" si="14"/>
        <v>416926.11010307726</v>
      </c>
      <c r="L31" s="761">
        <f t="shared" ca="1" si="14"/>
        <v>416926.11010307726</v>
      </c>
      <c r="M31" s="761">
        <f t="shared" ca="1" si="14"/>
        <v>416926.11010307726</v>
      </c>
      <c r="N31" s="761">
        <f t="shared" ca="1" si="14"/>
        <v>429782.46780126268</v>
      </c>
      <c r="O31" s="761">
        <f t="shared" ca="1" si="14"/>
        <v>444844.43166393216</v>
      </c>
      <c r="P31" s="761">
        <f t="shared" ca="1" si="14"/>
        <v>457893.37354219804</v>
      </c>
      <c r="Q31" s="761">
        <f t="shared" ca="1" si="14"/>
        <v>472128.58358406834</v>
      </c>
      <c r="R31" s="761">
        <f t="shared" ca="1" si="14"/>
        <v>484219.74079982383</v>
      </c>
      <c r="S31" s="347"/>
      <c r="V31" s="755">
        <f t="shared" si="2"/>
        <v>2011</v>
      </c>
      <c r="W31" s="764">
        <f>VLOOKUP($V31, Shipments!$AO$6:$AV$79,8,FALSE)</f>
        <v>494863.03308806132</v>
      </c>
      <c r="X31" s="770">
        <f t="shared" ca="1" si="11"/>
        <v>4946299.1039797161</v>
      </c>
      <c r="Y31" s="769">
        <f t="shared" si="12"/>
        <v>396691.96699792909</v>
      </c>
      <c r="Z31" s="801">
        <f>VLOOKUP($V31, Shipments!$A$6:$F$59,6,FALSE)</f>
        <v>98171.066090132241</v>
      </c>
      <c r="AA31" s="766">
        <f>W31*VLOOKUP($V31,'AEO COMMERCIAL FLOORSPACE'!$B$46:$G$196,6,FALSE)</f>
        <v>14414.493458139677</v>
      </c>
      <c r="AB31" s="771">
        <f ca="1">X31*VLOOKUP($V31,'AEO COMMERCIAL FLOORSPACE'!$B$46:$G$196,6,FALSE)</f>
        <v>144077.03002464958</v>
      </c>
      <c r="AC31" s="771">
        <f>Y31*VLOOKUP($V31,'AEO COMMERCIAL FLOORSPACE'!$B$46:$G$196,6,FALSE)</f>
        <v>11554.942238271144</v>
      </c>
      <c r="AD31" s="771">
        <f t="shared" si="13"/>
        <v>14414.493458139677</v>
      </c>
      <c r="AE31" s="777"/>
    </row>
    <row r="32" spans="1:31">
      <c r="A32" s="345"/>
      <c r="B32" s="755">
        <f t="shared" si="10"/>
        <v>2012</v>
      </c>
      <c r="C32" s="761">
        <f t="shared" ca="1" si="14"/>
        <v>0</v>
      </c>
      <c r="D32" s="761">
        <f t="shared" ca="1" si="14"/>
        <v>0</v>
      </c>
      <c r="E32" s="761">
        <f t="shared" ca="1" si="14"/>
        <v>0</v>
      </c>
      <c r="F32" s="761">
        <f t="shared" ca="1" si="14"/>
        <v>0</v>
      </c>
      <c r="G32" s="761">
        <f t="shared" ca="1" si="14"/>
        <v>0</v>
      </c>
      <c r="H32" s="761">
        <f t="shared" ca="1" si="14"/>
        <v>0</v>
      </c>
      <c r="I32" s="761">
        <f t="shared" ca="1" si="14"/>
        <v>416926.11010307726</v>
      </c>
      <c r="J32" s="761">
        <f t="shared" ca="1" si="14"/>
        <v>416926.11010307726</v>
      </c>
      <c r="K32" s="761">
        <f t="shared" ca="1" si="14"/>
        <v>416926.11010307726</v>
      </c>
      <c r="L32" s="761">
        <f t="shared" ca="1" si="14"/>
        <v>416926.11010307726</v>
      </c>
      <c r="M32" s="761">
        <f t="shared" ca="1" si="14"/>
        <v>429782.46780126268</v>
      </c>
      <c r="N32" s="761">
        <f t="shared" ca="1" si="14"/>
        <v>444844.43166393216</v>
      </c>
      <c r="O32" s="761">
        <f t="shared" ca="1" si="14"/>
        <v>457893.37354219804</v>
      </c>
      <c r="P32" s="761">
        <f t="shared" ca="1" si="14"/>
        <v>472128.58358406834</v>
      </c>
      <c r="Q32" s="761">
        <f t="shared" ca="1" si="14"/>
        <v>484219.74079982383</v>
      </c>
      <c r="R32" s="761">
        <f t="shared" ca="1" si="14"/>
        <v>494863.03308806132</v>
      </c>
      <c r="S32" s="347"/>
      <c r="V32" s="755">
        <f t="shared" si="2"/>
        <v>2012</v>
      </c>
      <c r="W32" s="764">
        <f>VLOOKUP($V32, Shipments!$AO$6:$AV$79,8,FALSE)</f>
        <v>503358.95156203641</v>
      </c>
      <c r="X32" s="770">
        <f t="shared" ca="1" si="11"/>
        <v>5041227.8639126513</v>
      </c>
      <c r="Y32" s="769">
        <f t="shared" si="12"/>
        <v>405679.75745420443</v>
      </c>
      <c r="Z32" s="801">
        <f>VLOOKUP($V32, Shipments!$A$6:$F$59,6,FALSE)</f>
        <v>97679.194107831965</v>
      </c>
      <c r="AA32" s="766">
        <f>W32*VLOOKUP($V32,'AEO COMMERCIAL FLOORSPACE'!$B$46:$G$196,6,FALSE)</f>
        <v>14643.646298660067</v>
      </c>
      <c r="AB32" s="771">
        <f ca="1">X32*VLOOKUP($V32,'AEO COMMERCIAL FLOORSPACE'!$B$46:$G$196,6,FALSE)</f>
        <v>146658.6767176789</v>
      </c>
      <c r="AC32" s="771">
        <f>Y32*VLOOKUP($V32,'AEO COMMERCIAL FLOORSPACE'!$B$46:$G$196,6,FALSE)</f>
        <v>11801.977217749791</v>
      </c>
      <c r="AD32" s="771">
        <f t="shared" si="13"/>
        <v>14643.646298660067</v>
      </c>
      <c r="AE32" s="777"/>
    </row>
    <row r="33" spans="1:31">
      <c r="A33" s="345"/>
      <c r="B33" s="755">
        <f t="shared" si="10"/>
        <v>2013</v>
      </c>
      <c r="C33" s="761">
        <f t="shared" ca="1" si="14"/>
        <v>0</v>
      </c>
      <c r="D33" s="761">
        <f t="shared" ca="1" si="14"/>
        <v>0</v>
      </c>
      <c r="E33" s="761">
        <f t="shared" ca="1" si="14"/>
        <v>0</v>
      </c>
      <c r="F33" s="761">
        <f t="shared" ca="1" si="14"/>
        <v>0</v>
      </c>
      <c r="G33" s="761">
        <f t="shared" ca="1" si="14"/>
        <v>0</v>
      </c>
      <c r="H33" s="761">
        <f t="shared" ca="1" si="14"/>
        <v>0</v>
      </c>
      <c r="I33" s="761">
        <f t="shared" ca="1" si="14"/>
        <v>416926.11010307726</v>
      </c>
      <c r="J33" s="761">
        <f t="shared" ca="1" si="14"/>
        <v>416926.11010307726</v>
      </c>
      <c r="K33" s="761">
        <f t="shared" ca="1" si="14"/>
        <v>416926.11010307726</v>
      </c>
      <c r="L33" s="761">
        <f t="shared" ca="1" si="14"/>
        <v>429782.46780126268</v>
      </c>
      <c r="M33" s="761">
        <f t="shared" ca="1" si="14"/>
        <v>444844.43166393216</v>
      </c>
      <c r="N33" s="761">
        <f t="shared" ca="1" si="14"/>
        <v>457893.37354219804</v>
      </c>
      <c r="O33" s="761">
        <f t="shared" ca="1" si="14"/>
        <v>472128.58358406834</v>
      </c>
      <c r="P33" s="761">
        <f t="shared" ca="1" si="14"/>
        <v>484219.74079982383</v>
      </c>
      <c r="Q33" s="761">
        <f t="shared" ca="1" si="14"/>
        <v>494863.03308806132</v>
      </c>
      <c r="R33" s="761">
        <f t="shared" ca="1" si="14"/>
        <v>503358.95156203641</v>
      </c>
      <c r="S33" s="347"/>
      <c r="V33" s="755">
        <f t="shared" si="2"/>
        <v>2013</v>
      </c>
      <c r="W33" s="764">
        <f>VLOOKUP($V33, Shipments!$AO$6:$AV$79,8,FALSE)</f>
        <v>511570.62999910791</v>
      </c>
      <c r="X33" s="770">
        <f t="shared" ca="1" si="11"/>
        <v>5144084.0622457527</v>
      </c>
      <c r="Y33" s="769">
        <f t="shared" si="12"/>
        <v>414101.53751301451</v>
      </c>
      <c r="Z33" s="801">
        <f>VLOOKUP($V33, Shipments!$A$6:$F$59,6,FALSE)</f>
        <v>97469.092486093388</v>
      </c>
      <c r="AA33" s="766">
        <f>W33*VLOOKUP($V33,'AEO COMMERCIAL FLOORSPACE'!$B$46:$G$196,6,FALSE)</f>
        <v>14810.720979858266</v>
      </c>
      <c r="AB33" s="771">
        <f ca="1">X33*VLOOKUP($V33,'AEO COMMERCIAL FLOORSPACE'!$B$46:$G$196,6,FALSE)</f>
        <v>148928.78768859457</v>
      </c>
      <c r="AC33" s="771">
        <f>Y33*VLOOKUP($V33,'AEO COMMERCIAL FLOORSPACE'!$B$46:$G$196,6,FALSE)</f>
        <v>11988.847619039943</v>
      </c>
      <c r="AD33" s="771">
        <f t="shared" si="13"/>
        <v>14810.720979858266</v>
      </c>
      <c r="AE33" s="777"/>
    </row>
    <row r="34" spans="1:31">
      <c r="A34" s="345"/>
      <c r="B34" s="755">
        <f t="shared" si="10"/>
        <v>2014</v>
      </c>
      <c r="C34" s="761">
        <f t="shared" ca="1" si="14"/>
        <v>0</v>
      </c>
      <c r="D34" s="761">
        <f t="shared" ca="1" si="14"/>
        <v>0</v>
      </c>
      <c r="E34" s="761">
        <f t="shared" ca="1" si="14"/>
        <v>0</v>
      </c>
      <c r="F34" s="761">
        <f t="shared" ca="1" si="14"/>
        <v>0</v>
      </c>
      <c r="G34" s="761">
        <f t="shared" ca="1" si="14"/>
        <v>0</v>
      </c>
      <c r="H34" s="761">
        <f t="shared" ca="1" si="14"/>
        <v>0</v>
      </c>
      <c r="I34" s="761">
        <f t="shared" ca="1" si="14"/>
        <v>416926.11010307726</v>
      </c>
      <c r="J34" s="761">
        <f t="shared" ca="1" si="14"/>
        <v>416926.11010307726</v>
      </c>
      <c r="K34" s="761">
        <f t="shared" ca="1" si="14"/>
        <v>429782.46780126268</v>
      </c>
      <c r="L34" s="761">
        <f t="shared" ca="1" si="14"/>
        <v>444844.43166393216</v>
      </c>
      <c r="M34" s="761">
        <f t="shared" ca="1" si="14"/>
        <v>457893.37354219804</v>
      </c>
      <c r="N34" s="761">
        <f t="shared" ca="1" si="14"/>
        <v>472128.58358406834</v>
      </c>
      <c r="O34" s="761">
        <f t="shared" ca="1" si="14"/>
        <v>484219.74079982383</v>
      </c>
      <c r="P34" s="761">
        <f t="shared" ca="1" si="14"/>
        <v>494863.03308806132</v>
      </c>
      <c r="Q34" s="761">
        <f t="shared" ca="1" si="14"/>
        <v>503358.95156203641</v>
      </c>
      <c r="R34" s="761">
        <f t="shared" ca="1" si="14"/>
        <v>511570.62999910791</v>
      </c>
      <c r="S34" s="347"/>
      <c r="V34" s="755">
        <f t="shared" si="2"/>
        <v>2014</v>
      </c>
      <c r="W34" s="764">
        <f>VLOOKUP($V34, Shipments!$AO$6:$AV$79,8,FALSE)</f>
        <v>517672.72819243214</v>
      </c>
      <c r="X34" s="770">
        <f t="shared" ca="1" si="11"/>
        <v>5250932.7785284314</v>
      </c>
      <c r="Y34" s="769">
        <f t="shared" si="12"/>
        <v>420449.94745793525</v>
      </c>
      <c r="Z34" s="801">
        <f>VLOOKUP($V34, Shipments!$A$6:$F$59,6,FALSE)</f>
        <v>97222.780734496904</v>
      </c>
      <c r="AA34" s="766">
        <f>W34*VLOOKUP($V34,'AEO COMMERCIAL FLOORSPACE'!$B$46:$G$196,6,FALSE)</f>
        <v>14906.495762245697</v>
      </c>
      <c r="AB34" s="771">
        <f ca="1">X34*VLOOKUP($V34,'AEO COMMERCIAL FLOORSPACE'!$B$46:$G$196,6,FALSE)</f>
        <v>151201.72060111887</v>
      </c>
      <c r="AC34" s="771">
        <f>Y34*VLOOKUP($V34,'AEO COMMERCIAL FLOORSPACE'!$B$46:$G$196,6,FALSE)</f>
        <v>12106.945215951906</v>
      </c>
      <c r="AD34" s="771">
        <f t="shared" si="13"/>
        <v>14906.495762245697</v>
      </c>
      <c r="AE34" s="777"/>
    </row>
    <row r="35" spans="1:31">
      <c r="A35" s="345"/>
      <c r="B35" s="755">
        <f t="shared" si="10"/>
        <v>2015</v>
      </c>
      <c r="C35" s="761">
        <f t="shared" ca="1" si="14"/>
        <v>0</v>
      </c>
      <c r="D35" s="761">
        <f t="shared" ca="1" si="14"/>
        <v>0</v>
      </c>
      <c r="E35" s="761">
        <f t="shared" ca="1" si="14"/>
        <v>0</v>
      </c>
      <c r="F35" s="761">
        <f t="shared" ca="1" si="14"/>
        <v>0</v>
      </c>
      <c r="G35" s="761">
        <f t="shared" ca="1" si="14"/>
        <v>0</v>
      </c>
      <c r="H35" s="761">
        <f t="shared" ca="1" si="14"/>
        <v>0</v>
      </c>
      <c r="I35" s="761">
        <f t="shared" ca="1" si="14"/>
        <v>416926.11010307726</v>
      </c>
      <c r="J35" s="761">
        <f t="shared" ca="1" si="14"/>
        <v>429782.46780126268</v>
      </c>
      <c r="K35" s="761">
        <f t="shared" ca="1" si="14"/>
        <v>444844.43166393216</v>
      </c>
      <c r="L35" s="761">
        <f t="shared" ca="1" si="14"/>
        <v>457893.37354219804</v>
      </c>
      <c r="M35" s="761">
        <f t="shared" ca="1" si="14"/>
        <v>472128.58358406834</v>
      </c>
      <c r="N35" s="761">
        <f t="shared" ca="1" si="14"/>
        <v>484219.74079982383</v>
      </c>
      <c r="O35" s="761">
        <f t="shared" ca="1" si="14"/>
        <v>494863.03308806132</v>
      </c>
      <c r="P35" s="761">
        <f t="shared" ca="1" si="14"/>
        <v>503358.95156203641</v>
      </c>
      <c r="Q35" s="761">
        <f t="shared" ca="1" si="14"/>
        <v>511570.62999910791</v>
      </c>
      <c r="R35" s="761">
        <f t="shared" ca="1" si="14"/>
        <v>517672.72819243214</v>
      </c>
      <c r="S35" s="347"/>
      <c r="V35" s="755">
        <f t="shared" si="2"/>
        <v>2015</v>
      </c>
      <c r="W35" s="764">
        <f>VLOOKUP($V35, Shipments!$AO$6:$AV$79,8,FALSE)</f>
        <v>524756.03394145856</v>
      </c>
      <c r="X35" s="770">
        <f t="shared" ca="1" si="11"/>
        <v>5365846.0081158401</v>
      </c>
      <c r="Y35" s="769">
        <f t="shared" si="12"/>
        <v>427360.70925224206</v>
      </c>
      <c r="Z35" s="801">
        <f>VLOOKUP($V35, Shipments!$A$6:$F$59,6,FALSE)</f>
        <v>97395.324689216504</v>
      </c>
      <c r="AA35" s="766">
        <f>W35*VLOOKUP($V35,'AEO COMMERCIAL FLOORSPACE'!$B$46:$G$196,6,FALSE)</f>
        <v>14938.282366695197</v>
      </c>
      <c r="AB35" s="771">
        <f ca="1">X35*VLOOKUP($V35,'AEO COMMERCIAL FLOORSPACE'!$B$46:$G$196,6,FALSE)</f>
        <v>152750.07359778331</v>
      </c>
      <c r="AC35" s="771">
        <f>Y35*VLOOKUP($V35,'AEO COMMERCIAL FLOORSPACE'!$B$46:$G$196,6,FALSE)</f>
        <v>12165.719942828364</v>
      </c>
      <c r="AD35" s="771">
        <f t="shared" si="13"/>
        <v>14938.282366695197</v>
      </c>
      <c r="AE35" s="777"/>
    </row>
    <row r="36" spans="1:31">
      <c r="A36" s="345"/>
      <c r="B36" s="755">
        <f t="shared" si="10"/>
        <v>2016</v>
      </c>
      <c r="C36" s="761">
        <f t="shared" ca="1" si="14"/>
        <v>0</v>
      </c>
      <c r="D36" s="761">
        <f t="shared" ca="1" si="14"/>
        <v>0</v>
      </c>
      <c r="E36" s="761">
        <f t="shared" ca="1" si="14"/>
        <v>0</v>
      </c>
      <c r="F36" s="761">
        <f t="shared" ca="1" si="14"/>
        <v>0</v>
      </c>
      <c r="G36" s="761">
        <f t="shared" ca="1" si="14"/>
        <v>0</v>
      </c>
      <c r="H36" s="761">
        <f t="shared" ca="1" si="14"/>
        <v>0</v>
      </c>
      <c r="I36" s="761">
        <f t="shared" ca="1" si="14"/>
        <v>429782.46780126268</v>
      </c>
      <c r="J36" s="761">
        <f t="shared" ca="1" si="14"/>
        <v>444844.43166393216</v>
      </c>
      <c r="K36" s="761">
        <f t="shared" ca="1" si="14"/>
        <v>457893.37354219804</v>
      </c>
      <c r="L36" s="761">
        <f t="shared" ca="1" si="14"/>
        <v>472128.58358406834</v>
      </c>
      <c r="M36" s="761">
        <f t="shared" ca="1" si="14"/>
        <v>484219.74079982383</v>
      </c>
      <c r="N36" s="761">
        <f t="shared" ca="1" si="14"/>
        <v>494863.03308806132</v>
      </c>
      <c r="O36" s="761">
        <f t="shared" ca="1" si="14"/>
        <v>503358.95156203641</v>
      </c>
      <c r="P36" s="761">
        <f t="shared" ca="1" si="14"/>
        <v>511570.62999910791</v>
      </c>
      <c r="Q36" s="761">
        <f t="shared" ca="1" si="14"/>
        <v>517672.72819243214</v>
      </c>
      <c r="R36" s="761">
        <f t="shared" ca="1" si="14"/>
        <v>524756.03394145856</v>
      </c>
      <c r="S36" s="347"/>
      <c r="V36" s="755">
        <f t="shared" si="2"/>
        <v>2016</v>
      </c>
      <c r="W36" s="764">
        <f>VLOOKUP($V36, Shipments!$AO$6:$AV$79,8,FALSE)</f>
        <v>533094.84182737314</v>
      </c>
      <c r="X36" s="770">
        <f t="shared" ca="1" si="11"/>
        <v>5477497.1900278646</v>
      </c>
      <c r="Y36" s="769">
        <f t="shared" si="12"/>
        <v>434738.07268157229</v>
      </c>
      <c r="Z36" s="801">
        <f>VLOOKUP($V36, Shipments!$A$6:$F$59,6,FALSE)</f>
        <v>98356.769145800878</v>
      </c>
      <c r="AA36" s="766">
        <f>W36*VLOOKUP($V36,'AEO COMMERCIAL FLOORSPACE'!$B$46:$G$196,6,FALSE)</f>
        <v>15055.639074380208</v>
      </c>
      <c r="AB36" s="771">
        <f ca="1">X36*VLOOKUP($V36,'AEO COMMERCIAL FLOORSPACE'!$B$46:$G$196,6,FALSE)</f>
        <v>154695.21415983961</v>
      </c>
      <c r="AC36" s="771">
        <f>Y36*VLOOKUP($V36,'AEO COMMERCIAL FLOORSPACE'!$B$46:$G$196,6,FALSE)</f>
        <v>12277.851895451109</v>
      </c>
      <c r="AD36" s="771">
        <f t="shared" si="13"/>
        <v>15055.639074380208</v>
      </c>
      <c r="AE36" s="777"/>
    </row>
    <row r="37" spans="1:31">
      <c r="A37" s="345"/>
      <c r="B37" s="755">
        <f t="shared" si="10"/>
        <v>2017</v>
      </c>
      <c r="C37" s="761">
        <f t="shared" ca="1" si="14"/>
        <v>0</v>
      </c>
      <c r="D37" s="761">
        <f t="shared" ca="1" si="14"/>
        <v>0</v>
      </c>
      <c r="E37" s="761">
        <f t="shared" ca="1" si="14"/>
        <v>0</v>
      </c>
      <c r="F37" s="761">
        <f t="shared" ca="1" si="14"/>
        <v>0</v>
      </c>
      <c r="G37" s="761">
        <f t="shared" ca="1" si="14"/>
        <v>0</v>
      </c>
      <c r="H37" s="761">
        <f t="shared" ca="1" si="14"/>
        <v>0</v>
      </c>
      <c r="I37" s="761">
        <f t="shared" ca="1" si="14"/>
        <v>444844.43166393216</v>
      </c>
      <c r="J37" s="761">
        <f t="shared" ca="1" si="14"/>
        <v>457893.37354219804</v>
      </c>
      <c r="K37" s="761">
        <f t="shared" ca="1" si="14"/>
        <v>472128.58358406834</v>
      </c>
      <c r="L37" s="761">
        <f t="shared" ca="1" si="14"/>
        <v>484219.74079982383</v>
      </c>
      <c r="M37" s="761">
        <f t="shared" ca="1" si="14"/>
        <v>494863.03308806132</v>
      </c>
      <c r="N37" s="761">
        <f t="shared" ca="1" si="14"/>
        <v>503358.95156203641</v>
      </c>
      <c r="O37" s="761">
        <f t="shared" ca="1" si="14"/>
        <v>511570.62999910791</v>
      </c>
      <c r="P37" s="761">
        <f t="shared" ca="1" si="14"/>
        <v>517672.72819243214</v>
      </c>
      <c r="Q37" s="761">
        <f t="shared" ca="1" si="14"/>
        <v>524756.03394145856</v>
      </c>
      <c r="R37" s="761">
        <f t="shared" ca="1" si="14"/>
        <v>533094.84182737314</v>
      </c>
      <c r="S37" s="347"/>
      <c r="V37" s="755">
        <f t="shared" si="2"/>
        <v>2017</v>
      </c>
      <c r="W37" s="764">
        <f>VLOOKUP($V37, Shipments!$AO$6:$AV$79,8,FALSE)</f>
        <v>543087.03299822123</v>
      </c>
      <c r="X37" s="770">
        <f t="shared" ca="1" si="11"/>
        <v>5585731.9825330013</v>
      </c>
      <c r="Y37" s="769">
        <f t="shared" si="12"/>
        <v>443538.39340017224</v>
      </c>
      <c r="Z37" s="801">
        <f>VLOOKUP($V37, Shipments!$A$6:$F$59,6,FALSE)</f>
        <v>99548.639598048976</v>
      </c>
      <c r="AA37" s="766">
        <f>W37*VLOOKUP($V37,'AEO COMMERCIAL FLOORSPACE'!$B$46:$G$196,6,FALSE)</f>
        <v>15257.189708336964</v>
      </c>
      <c r="AB37" s="771">
        <f ca="1">X37*VLOOKUP($V37,'AEO COMMERCIAL FLOORSPACE'!$B$46:$G$196,6,FALSE)</f>
        <v>156922.49554724732</v>
      </c>
      <c r="AC37" s="771">
        <f>Y37*VLOOKUP($V37,'AEO COMMERCIAL FLOORSPACE'!$B$46:$G$196,6,FALSE)</f>
        <v>12460.52474071791</v>
      </c>
      <c r="AD37" s="771">
        <f t="shared" si="13"/>
        <v>15257.189708336964</v>
      </c>
      <c r="AE37" s="777"/>
    </row>
    <row r="38" spans="1:31">
      <c r="A38" s="345"/>
      <c r="B38" s="755">
        <f t="shared" si="10"/>
        <v>2018</v>
      </c>
      <c r="C38" s="761">
        <f t="shared" ca="1" si="14"/>
        <v>0</v>
      </c>
      <c r="D38" s="761">
        <f t="shared" ca="1" si="14"/>
        <v>0</v>
      </c>
      <c r="E38" s="761">
        <f t="shared" ca="1" si="14"/>
        <v>0</v>
      </c>
      <c r="F38" s="761">
        <f t="shared" ca="1" si="14"/>
        <v>0</v>
      </c>
      <c r="G38" s="761">
        <f t="shared" ca="1" si="14"/>
        <v>0</v>
      </c>
      <c r="H38" s="761">
        <f t="shared" ca="1" si="14"/>
        <v>0</v>
      </c>
      <c r="I38" s="761">
        <f t="shared" ca="1" si="14"/>
        <v>457893.37354219804</v>
      </c>
      <c r="J38" s="761">
        <f t="shared" ca="1" si="14"/>
        <v>472128.58358406834</v>
      </c>
      <c r="K38" s="761">
        <f t="shared" ca="1" si="14"/>
        <v>484219.74079982383</v>
      </c>
      <c r="L38" s="761">
        <f t="shared" ca="1" si="14"/>
        <v>494863.03308806132</v>
      </c>
      <c r="M38" s="761">
        <f t="shared" ca="1" si="14"/>
        <v>503358.95156203641</v>
      </c>
      <c r="N38" s="761">
        <f t="shared" ca="1" si="14"/>
        <v>511570.62999910791</v>
      </c>
      <c r="O38" s="761">
        <f t="shared" ca="1" si="14"/>
        <v>517672.72819243214</v>
      </c>
      <c r="P38" s="761">
        <f t="shared" ca="1" si="14"/>
        <v>524756.03394145856</v>
      </c>
      <c r="Q38" s="761">
        <f t="shared" ca="1" si="14"/>
        <v>533094.84182737314</v>
      </c>
      <c r="R38" s="761">
        <f t="shared" ca="1" si="14"/>
        <v>543087.03299822123</v>
      </c>
      <c r="S38" s="347"/>
      <c r="V38" s="755">
        <f t="shared" si="2"/>
        <v>2018</v>
      </c>
      <c r="W38" s="764">
        <f>VLOOKUP($V38, Shipments!$AO$6:$AV$79,8,FALSE)</f>
        <v>554397.47885120742</v>
      </c>
      <c r="X38" s="770">
        <f t="shared" ca="1" si="11"/>
        <v>5693546.5336949974</v>
      </c>
      <c r="Y38" s="769">
        <f t="shared" si="12"/>
        <v>452794.02776599949</v>
      </c>
      <c r="Z38" s="801">
        <f>VLOOKUP($V38, Shipments!$A$6:$F$59,6,FALSE)</f>
        <v>101603.45108520794</v>
      </c>
      <c r="AA38" s="766">
        <f>W38*VLOOKUP($V38,'AEO COMMERCIAL FLOORSPACE'!$B$46:$G$196,6,FALSE)</f>
        <v>15475.167574869794</v>
      </c>
      <c r="AB38" s="771">
        <f ca="1">X38*VLOOKUP($V38,'AEO COMMERCIAL FLOORSPACE'!$B$46:$G$196,6,FALSE)</f>
        <v>158926.7449174246</v>
      </c>
      <c r="AC38" s="771">
        <f>Y38*VLOOKUP($V38,'AEO COMMERCIAL FLOORSPACE'!$B$46:$G$196,6,FALSE)</f>
        <v>12639.06082527422</v>
      </c>
      <c r="AD38" s="771">
        <f t="shared" si="13"/>
        <v>15475.167574869794</v>
      </c>
      <c r="AE38" s="777"/>
    </row>
    <row r="39" spans="1:31">
      <c r="A39" s="345"/>
      <c r="B39" s="755">
        <f t="shared" si="10"/>
        <v>2019</v>
      </c>
      <c r="C39" s="761">
        <f t="shared" ref="C39:R48" ca="1" si="15">IF(AND(year-Age&gt;=Initial_Year,Age,Age&lt;=ROUND($AG$4,0)),OFFSET($W39, -Age, 0), 0)</f>
        <v>0</v>
      </c>
      <c r="D39" s="761">
        <f t="shared" ca="1" si="15"/>
        <v>0</v>
      </c>
      <c r="E39" s="761">
        <f t="shared" ca="1" si="15"/>
        <v>0</v>
      </c>
      <c r="F39" s="761">
        <f t="shared" ca="1" si="15"/>
        <v>0</v>
      </c>
      <c r="G39" s="761">
        <f t="shared" ca="1" si="15"/>
        <v>0</v>
      </c>
      <c r="H39" s="761">
        <f t="shared" ca="1" si="15"/>
        <v>0</v>
      </c>
      <c r="I39" s="761">
        <f t="shared" ca="1" si="15"/>
        <v>472128.58358406834</v>
      </c>
      <c r="J39" s="761">
        <f t="shared" ca="1" si="15"/>
        <v>484219.74079982383</v>
      </c>
      <c r="K39" s="761">
        <f t="shared" ca="1" si="15"/>
        <v>494863.03308806132</v>
      </c>
      <c r="L39" s="761">
        <f t="shared" ca="1" si="15"/>
        <v>503358.95156203641</v>
      </c>
      <c r="M39" s="761">
        <f t="shared" ca="1" si="15"/>
        <v>511570.62999910791</v>
      </c>
      <c r="N39" s="761">
        <f t="shared" ca="1" si="15"/>
        <v>517672.72819243214</v>
      </c>
      <c r="O39" s="761">
        <f t="shared" ca="1" si="15"/>
        <v>524756.03394145856</v>
      </c>
      <c r="P39" s="761">
        <f t="shared" ca="1" si="15"/>
        <v>533094.84182737314</v>
      </c>
      <c r="Q39" s="761">
        <f t="shared" ca="1" si="15"/>
        <v>543087.03299822123</v>
      </c>
      <c r="R39" s="761">
        <f t="shared" ca="1" si="15"/>
        <v>554397.47885120742</v>
      </c>
      <c r="S39" s="347"/>
      <c r="V39" s="755">
        <f t="shared" si="2"/>
        <v>2019</v>
      </c>
      <c r="W39" s="764">
        <f>VLOOKUP($V39, Shipments!$AO$6:$AV$79,8,FALSE)</f>
        <v>566172.29030627327</v>
      </c>
      <c r="X39" s="770">
        <f t="shared" ca="1" si="11"/>
        <v>5799365.0518722674</v>
      </c>
      <c r="Y39" s="769">
        <f t="shared" si="12"/>
        <v>462064.72933059686</v>
      </c>
      <c r="Z39" s="801">
        <f>VLOOKUP($V39, Shipments!$A$6:$F$59,6,FALSE)</f>
        <v>104107.56097567639</v>
      </c>
      <c r="AA39" s="766">
        <f>W39*VLOOKUP($V39,'AEO COMMERCIAL FLOORSPACE'!$B$46:$G$196,6,FALSE)</f>
        <v>15646.733622533544</v>
      </c>
      <c r="AB39" s="771">
        <f ca="1">X39*VLOOKUP($V39,'AEO COMMERCIAL FLOORSPACE'!$B$46:$G$196,6,FALSE)</f>
        <v>160271.2137278725</v>
      </c>
      <c r="AC39" s="771">
        <f>Y39*VLOOKUP($V39,'AEO COMMERCIAL FLOORSPACE'!$B$46:$G$196,6,FALSE)</f>
        <v>12769.617764749522</v>
      </c>
      <c r="AD39" s="771">
        <f t="shared" si="13"/>
        <v>15646.733622533544</v>
      </c>
      <c r="AE39" s="777"/>
    </row>
    <row r="40" spans="1:31">
      <c r="A40" s="345"/>
      <c r="B40" s="755">
        <f t="shared" si="10"/>
        <v>2020</v>
      </c>
      <c r="C40" s="761">
        <f t="shared" ca="1" si="15"/>
        <v>0</v>
      </c>
      <c r="D40" s="761">
        <f t="shared" ca="1" si="15"/>
        <v>0</v>
      </c>
      <c r="E40" s="761">
        <f t="shared" ca="1" si="15"/>
        <v>0</v>
      </c>
      <c r="F40" s="761">
        <f t="shared" ca="1" si="15"/>
        <v>0</v>
      </c>
      <c r="G40" s="761">
        <f t="shared" ca="1" si="15"/>
        <v>0</v>
      </c>
      <c r="H40" s="761">
        <f t="shared" ca="1" si="15"/>
        <v>0</v>
      </c>
      <c r="I40" s="761">
        <f t="shared" ca="1" si="15"/>
        <v>484219.74079982383</v>
      </c>
      <c r="J40" s="761">
        <f t="shared" ca="1" si="15"/>
        <v>494863.03308806132</v>
      </c>
      <c r="K40" s="761">
        <f t="shared" ca="1" si="15"/>
        <v>503358.95156203641</v>
      </c>
      <c r="L40" s="761">
        <f t="shared" ca="1" si="15"/>
        <v>511570.62999910791</v>
      </c>
      <c r="M40" s="761">
        <f t="shared" ca="1" si="15"/>
        <v>517672.72819243214</v>
      </c>
      <c r="N40" s="761">
        <f t="shared" ca="1" si="15"/>
        <v>524756.03394145856</v>
      </c>
      <c r="O40" s="761">
        <f t="shared" ca="1" si="15"/>
        <v>533094.84182737314</v>
      </c>
      <c r="P40" s="761">
        <f t="shared" ca="1" si="15"/>
        <v>543087.03299822123</v>
      </c>
      <c r="Q40" s="761">
        <f t="shared" ca="1" si="15"/>
        <v>554397.47885120742</v>
      </c>
      <c r="R40" s="761">
        <f t="shared" ca="1" si="15"/>
        <v>566172.29030627327</v>
      </c>
      <c r="S40" s="347"/>
      <c r="V40" s="755">
        <f t="shared" si="2"/>
        <v>2020</v>
      </c>
      <c r="W40" s="764">
        <f>VLOOKUP($V40, Shipments!$AO$6:$AV$79,8,FALSE)</f>
        <v>578734.82253768807</v>
      </c>
      <c r="X40" s="770">
        <f t="shared" ca="1" si="11"/>
        <v>5906442.6658415478</v>
      </c>
      <c r="Y40" s="769">
        <f t="shared" si="12"/>
        <v>471988.735168988</v>
      </c>
      <c r="Z40" s="801">
        <f>VLOOKUP($V40, Shipments!$A$6:$F$59,6,FALSE)</f>
        <v>106746.08736870007</v>
      </c>
      <c r="AA40" s="766">
        <f>W40*VLOOKUP($V40,'AEO COMMERCIAL FLOORSPACE'!$B$46:$G$196,6,FALSE)</f>
        <v>15779.068595156508</v>
      </c>
      <c r="AB40" s="771">
        <f ca="1">X40*VLOOKUP($V40,'AEO COMMERCIAL FLOORSPACE'!$B$46:$G$196,6,FALSE)</f>
        <v>161037.76781395188</v>
      </c>
      <c r="AC40" s="771">
        <f>Y40*VLOOKUP($V40,'AEO COMMERCIAL FLOORSPACE'!$B$46:$G$196,6,FALSE)</f>
        <v>12868.661670842566</v>
      </c>
      <c r="AD40" s="771">
        <f t="shared" si="13"/>
        <v>15779.068595156508</v>
      </c>
      <c r="AE40" s="777"/>
    </row>
    <row r="41" spans="1:31">
      <c r="A41" s="345"/>
      <c r="B41" s="755">
        <f t="shared" si="10"/>
        <v>2021</v>
      </c>
      <c r="C41" s="761">
        <f t="shared" ca="1" si="15"/>
        <v>0</v>
      </c>
      <c r="D41" s="761">
        <f t="shared" ca="1" si="15"/>
        <v>0</v>
      </c>
      <c r="E41" s="761">
        <f t="shared" ca="1" si="15"/>
        <v>0</v>
      </c>
      <c r="F41" s="761">
        <f t="shared" ca="1" si="15"/>
        <v>0</v>
      </c>
      <c r="G41" s="761">
        <f t="shared" ca="1" si="15"/>
        <v>0</v>
      </c>
      <c r="H41" s="761">
        <f t="shared" ca="1" si="15"/>
        <v>0</v>
      </c>
      <c r="I41" s="761">
        <f t="shared" ca="1" si="15"/>
        <v>494863.03308806132</v>
      </c>
      <c r="J41" s="761">
        <f t="shared" ca="1" si="15"/>
        <v>503358.95156203641</v>
      </c>
      <c r="K41" s="761">
        <f t="shared" ca="1" si="15"/>
        <v>511570.62999910791</v>
      </c>
      <c r="L41" s="761">
        <f t="shared" ca="1" si="15"/>
        <v>517672.72819243214</v>
      </c>
      <c r="M41" s="761">
        <f t="shared" ca="1" si="15"/>
        <v>524756.03394145856</v>
      </c>
      <c r="N41" s="761">
        <f t="shared" ca="1" si="15"/>
        <v>533094.84182737314</v>
      </c>
      <c r="O41" s="761">
        <f t="shared" ca="1" si="15"/>
        <v>543087.03299822123</v>
      </c>
      <c r="P41" s="761">
        <f t="shared" ca="1" si="15"/>
        <v>554397.47885120742</v>
      </c>
      <c r="Q41" s="761">
        <f t="shared" ca="1" si="15"/>
        <v>566172.29030627327</v>
      </c>
      <c r="R41" s="761">
        <f t="shared" ca="1" si="15"/>
        <v>578734.82253768807</v>
      </c>
      <c r="S41" s="347"/>
      <c r="V41" s="755">
        <f t="shared" si="2"/>
        <v>2021</v>
      </c>
      <c r="W41" s="764">
        <f>VLOOKUP($V41, Shipments!$AO$6:$AV$79,8,FALSE)</f>
        <v>592728.99483085133</v>
      </c>
      <c r="X41" s="770">
        <f t="shared" ca="1" si="11"/>
        <v>6018302.7998775002</v>
      </c>
      <c r="Y41" s="769">
        <f t="shared" si="12"/>
        <v>482879.8726619056</v>
      </c>
      <c r="Z41" s="801">
        <f>VLOOKUP($V41, Shipments!$A$6:$F$59,6,FALSE)</f>
        <v>109849.12216894576</v>
      </c>
      <c r="AA41" s="766">
        <f>W41*VLOOKUP($V41,'AEO COMMERCIAL FLOORSPACE'!$B$46:$G$196,6,FALSE)</f>
        <v>15941.848531521007</v>
      </c>
      <c r="AB41" s="771">
        <f ca="1">X41*VLOOKUP($V41,'AEO COMMERCIAL FLOORSPACE'!$B$46:$G$196,6,FALSE)</f>
        <v>161866.33771788972</v>
      </c>
      <c r="AC41" s="771">
        <f>Y41*VLOOKUP($V41,'AEO COMMERCIAL FLOORSPACE'!$B$46:$G$196,6,FALSE)</f>
        <v>12987.381849091167</v>
      </c>
      <c r="AD41" s="771">
        <f t="shared" si="13"/>
        <v>15941.848531521007</v>
      </c>
      <c r="AE41" s="777"/>
    </row>
    <row r="42" spans="1:31">
      <c r="A42" s="345"/>
      <c r="B42" s="755">
        <f t="shared" si="10"/>
        <v>2022</v>
      </c>
      <c r="C42" s="761">
        <f t="shared" ca="1" si="15"/>
        <v>0</v>
      </c>
      <c r="D42" s="761">
        <f t="shared" ca="1" si="15"/>
        <v>0</v>
      </c>
      <c r="E42" s="761">
        <f t="shared" ca="1" si="15"/>
        <v>0</v>
      </c>
      <c r="F42" s="761">
        <f t="shared" ca="1" si="15"/>
        <v>0</v>
      </c>
      <c r="G42" s="761">
        <f t="shared" ca="1" si="15"/>
        <v>0</v>
      </c>
      <c r="H42" s="761">
        <f t="shared" ca="1" si="15"/>
        <v>0</v>
      </c>
      <c r="I42" s="761">
        <f t="shared" ca="1" si="15"/>
        <v>503358.95156203641</v>
      </c>
      <c r="J42" s="761">
        <f t="shared" ca="1" si="15"/>
        <v>511570.62999910791</v>
      </c>
      <c r="K42" s="761">
        <f t="shared" ca="1" si="15"/>
        <v>517672.72819243214</v>
      </c>
      <c r="L42" s="761">
        <f t="shared" ca="1" si="15"/>
        <v>524756.03394145856</v>
      </c>
      <c r="M42" s="761">
        <f t="shared" ca="1" si="15"/>
        <v>533094.84182737314</v>
      </c>
      <c r="N42" s="761">
        <f t="shared" ca="1" si="15"/>
        <v>543087.03299822123</v>
      </c>
      <c r="O42" s="761">
        <f t="shared" ca="1" si="15"/>
        <v>554397.47885120742</v>
      </c>
      <c r="P42" s="761">
        <f t="shared" ca="1" si="15"/>
        <v>566172.29030627327</v>
      </c>
      <c r="Q42" s="761">
        <f t="shared" ca="1" si="15"/>
        <v>578734.82253768807</v>
      </c>
      <c r="R42" s="761">
        <f t="shared" ca="1" si="15"/>
        <v>592728.99483085133</v>
      </c>
      <c r="S42" s="347"/>
      <c r="V42" s="755">
        <f t="shared" si="2"/>
        <v>2022</v>
      </c>
      <c r="W42" s="764">
        <f>VLOOKUP($V42, Shipments!$AO$6:$AV$79,8,FALSE)</f>
        <v>607122.63594524306</v>
      </c>
      <c r="X42" s="770">
        <f t="shared" ca="1" si="11"/>
        <v>6136460.1253750985</v>
      </c>
      <c r="Y42" s="769">
        <f t="shared" si="12"/>
        <v>493946.14613786311</v>
      </c>
      <c r="Z42" s="801">
        <f>VLOOKUP($V42, Shipments!$A$6:$F$59,6,FALSE)</f>
        <v>113176.48980737996</v>
      </c>
      <c r="AA42" s="766">
        <f>W42*VLOOKUP($V42,'AEO COMMERCIAL FLOORSPACE'!$B$46:$G$196,6,FALSE)</f>
        <v>16095.530738747339</v>
      </c>
      <c r="AB42" s="771">
        <f ca="1">X42*VLOOKUP($V42,'AEO COMMERCIAL FLOORSPACE'!$B$46:$G$196,6,FALSE)</f>
        <v>162684.73077320802</v>
      </c>
      <c r="AC42" s="771">
        <f>Y42*VLOOKUP($V42,'AEO COMMERCIAL FLOORSPACE'!$B$46:$G$196,6,FALSE)</f>
        <v>13095.089703037869</v>
      </c>
      <c r="AD42" s="771">
        <f t="shared" si="13"/>
        <v>16095.530738747339</v>
      </c>
      <c r="AE42" s="777"/>
    </row>
    <row r="43" spans="1:31">
      <c r="A43" s="345"/>
      <c r="B43" s="755">
        <f t="shared" si="10"/>
        <v>2023</v>
      </c>
      <c r="C43" s="761">
        <f t="shared" ca="1" si="15"/>
        <v>0</v>
      </c>
      <c r="D43" s="761">
        <f t="shared" ca="1" si="15"/>
        <v>0</v>
      </c>
      <c r="E43" s="761">
        <f t="shared" ca="1" si="15"/>
        <v>0</v>
      </c>
      <c r="F43" s="761">
        <f t="shared" ca="1" si="15"/>
        <v>0</v>
      </c>
      <c r="G43" s="761">
        <f t="shared" ca="1" si="15"/>
        <v>0</v>
      </c>
      <c r="H43" s="761">
        <f t="shared" ca="1" si="15"/>
        <v>0</v>
      </c>
      <c r="I43" s="761">
        <f t="shared" ca="1" si="15"/>
        <v>511570.62999910791</v>
      </c>
      <c r="J43" s="761">
        <f t="shared" ca="1" si="15"/>
        <v>517672.72819243214</v>
      </c>
      <c r="K43" s="761">
        <f t="shared" ca="1" si="15"/>
        <v>524756.03394145856</v>
      </c>
      <c r="L43" s="761">
        <f t="shared" ca="1" si="15"/>
        <v>533094.84182737314</v>
      </c>
      <c r="M43" s="761">
        <f t="shared" ca="1" si="15"/>
        <v>543087.03299822123</v>
      </c>
      <c r="N43" s="761">
        <f t="shared" ca="1" si="15"/>
        <v>554397.47885120742</v>
      </c>
      <c r="O43" s="761">
        <f t="shared" ca="1" si="15"/>
        <v>566172.29030627327</v>
      </c>
      <c r="P43" s="761">
        <f t="shared" ca="1" si="15"/>
        <v>578734.82253768807</v>
      </c>
      <c r="Q43" s="761">
        <f t="shared" ca="1" si="15"/>
        <v>592728.99483085133</v>
      </c>
      <c r="R43" s="761">
        <f t="shared" ca="1" si="15"/>
        <v>607122.63594524306</v>
      </c>
      <c r="S43" s="347"/>
      <c r="V43" s="755">
        <f t="shared" si="2"/>
        <v>2023</v>
      </c>
      <c r="W43" s="764">
        <f>VLOOKUP($V43, Shipments!$AO$6:$AV$79,8,FALSE)</f>
        <v>621342.86490842863</v>
      </c>
      <c r="X43" s="770">
        <f t="shared" ca="1" si="11"/>
        <v>6260452.5892476058</v>
      </c>
      <c r="Y43" s="769">
        <f t="shared" si="12"/>
        <v>504923.62225843768</v>
      </c>
      <c r="Z43" s="801">
        <f>VLOOKUP($V43, Shipments!$A$6:$F$59,6,FALSE)</f>
        <v>116419.24264999095</v>
      </c>
      <c r="AA43" s="766">
        <f>W43*VLOOKUP($V43,'AEO COMMERCIAL FLOORSPACE'!$B$46:$G$196,6,FALSE)</f>
        <v>16259.765924577181</v>
      </c>
      <c r="AB43" s="771">
        <f ca="1">X43*VLOOKUP($V43,'AEO COMMERCIAL FLOORSPACE'!$B$46:$G$196,6,FALSE)</f>
        <v>163828.21696694172</v>
      </c>
      <c r="AC43" s="771">
        <f>Y43*VLOOKUP($V43,'AEO COMMERCIAL FLOORSPACE'!$B$46:$G$196,6,FALSE)</f>
        <v>13213.219900612808</v>
      </c>
      <c r="AD43" s="771">
        <f t="shared" si="13"/>
        <v>16259.765924577181</v>
      </c>
      <c r="AE43" s="777"/>
    </row>
    <row r="44" spans="1:31">
      <c r="A44" s="345"/>
      <c r="B44" s="755">
        <f t="shared" si="10"/>
        <v>2024</v>
      </c>
      <c r="C44" s="761">
        <f t="shared" ca="1" si="15"/>
        <v>0</v>
      </c>
      <c r="D44" s="761">
        <f t="shared" ca="1" si="15"/>
        <v>0</v>
      </c>
      <c r="E44" s="761">
        <f t="shared" ca="1" si="15"/>
        <v>0</v>
      </c>
      <c r="F44" s="761">
        <f t="shared" ca="1" si="15"/>
        <v>0</v>
      </c>
      <c r="G44" s="761">
        <f t="shared" ca="1" si="15"/>
        <v>0</v>
      </c>
      <c r="H44" s="761">
        <f t="shared" ca="1" si="15"/>
        <v>0</v>
      </c>
      <c r="I44" s="761">
        <f t="shared" ca="1" si="15"/>
        <v>517672.72819243214</v>
      </c>
      <c r="J44" s="761">
        <f t="shared" ca="1" si="15"/>
        <v>524756.03394145856</v>
      </c>
      <c r="K44" s="761">
        <f t="shared" ca="1" si="15"/>
        <v>533094.84182737314</v>
      </c>
      <c r="L44" s="761">
        <f t="shared" ca="1" si="15"/>
        <v>543087.03299822123</v>
      </c>
      <c r="M44" s="761">
        <f t="shared" ca="1" si="15"/>
        <v>554397.47885120742</v>
      </c>
      <c r="N44" s="761">
        <f t="shared" ca="1" si="15"/>
        <v>566172.29030627327</v>
      </c>
      <c r="O44" s="761">
        <f t="shared" ca="1" si="15"/>
        <v>578734.82253768807</v>
      </c>
      <c r="P44" s="761">
        <f t="shared" ca="1" si="15"/>
        <v>592728.99483085133</v>
      </c>
      <c r="Q44" s="761">
        <f t="shared" ca="1" si="15"/>
        <v>607122.63594524306</v>
      </c>
      <c r="R44" s="761">
        <f t="shared" ca="1" si="15"/>
        <v>621342.86490842863</v>
      </c>
      <c r="S44" s="347"/>
      <c r="V44" s="755">
        <f t="shared" si="2"/>
        <v>2024</v>
      </c>
      <c r="W44" s="764">
        <f>VLOOKUP($V44, Shipments!$AO$6:$AV$79,8,FALSE)</f>
        <v>635891.00957262493</v>
      </c>
      <c r="X44" s="770">
        <f t="shared" ca="1" si="11"/>
        <v>6393219.0152919954</v>
      </c>
      <c r="Y44" s="769">
        <f t="shared" si="12"/>
        <v>516278.08256744908</v>
      </c>
      <c r="Z44" s="801">
        <f>VLOOKUP($V44, Shipments!$A$6:$F$59,6,FALSE)</f>
        <v>119612.92700517586</v>
      </c>
      <c r="AA44" s="766">
        <f>W44*VLOOKUP($V44,'AEO COMMERCIAL FLOORSPACE'!$B$46:$G$196,6,FALSE)</f>
        <v>16399.237099966093</v>
      </c>
      <c r="AB44" s="771">
        <f ca="1">X44*VLOOKUP($V44,'AEO COMMERCIAL FLOORSPACE'!$B$46:$G$196,6,FALSE)</f>
        <v>164877.17688326741</v>
      </c>
      <c r="AC44" s="771">
        <f>Y44*VLOOKUP($V44,'AEO COMMERCIAL FLOORSPACE'!$B$46:$G$196,6,FALSE)</f>
        <v>13314.493455772792</v>
      </c>
      <c r="AD44" s="771">
        <f t="shared" si="13"/>
        <v>16399.237099966093</v>
      </c>
      <c r="AE44" s="777"/>
    </row>
    <row r="45" spans="1:31">
      <c r="A45" s="345"/>
      <c r="B45" s="755">
        <f t="shared" si="10"/>
        <v>2025</v>
      </c>
      <c r="C45" s="761">
        <f t="shared" ca="1" si="15"/>
        <v>0</v>
      </c>
      <c r="D45" s="761">
        <f t="shared" ca="1" si="15"/>
        <v>0</v>
      </c>
      <c r="E45" s="761">
        <f t="shared" ca="1" si="15"/>
        <v>0</v>
      </c>
      <c r="F45" s="761">
        <f t="shared" ca="1" si="15"/>
        <v>0</v>
      </c>
      <c r="G45" s="761">
        <f t="shared" ca="1" si="15"/>
        <v>0</v>
      </c>
      <c r="H45" s="761">
        <f t="shared" ca="1" si="15"/>
        <v>0</v>
      </c>
      <c r="I45" s="761">
        <f t="shared" ca="1" si="15"/>
        <v>524756.03394145856</v>
      </c>
      <c r="J45" s="761">
        <f t="shared" ca="1" si="15"/>
        <v>533094.84182737314</v>
      </c>
      <c r="K45" s="761">
        <f t="shared" ca="1" si="15"/>
        <v>543087.03299822123</v>
      </c>
      <c r="L45" s="761">
        <f t="shared" ca="1" si="15"/>
        <v>554397.47885120742</v>
      </c>
      <c r="M45" s="761">
        <f t="shared" ca="1" si="15"/>
        <v>566172.29030627327</v>
      </c>
      <c r="N45" s="761">
        <f t="shared" ca="1" si="15"/>
        <v>578734.82253768807</v>
      </c>
      <c r="O45" s="761">
        <f t="shared" ca="1" si="15"/>
        <v>592728.99483085133</v>
      </c>
      <c r="P45" s="761">
        <f t="shared" ca="1" si="15"/>
        <v>607122.63594524306</v>
      </c>
      <c r="Q45" s="761">
        <f t="shared" ca="1" si="15"/>
        <v>621342.86490842863</v>
      </c>
      <c r="R45" s="761">
        <f t="shared" ca="1" si="15"/>
        <v>635891.00957262493</v>
      </c>
      <c r="S45" s="347"/>
      <c r="V45" s="755">
        <f t="shared" si="2"/>
        <v>2025</v>
      </c>
      <c r="W45" s="764">
        <f>VLOOKUP($V45, Shipments!$AO$6:$AV$79,8,FALSE)</f>
        <v>650184.33571887168</v>
      </c>
      <c r="X45" s="770">
        <f t="shared" ca="1" si="11"/>
        <v>6532940.6432156563</v>
      </c>
      <c r="Y45" s="769">
        <f t="shared" si="12"/>
        <v>527685.87035047694</v>
      </c>
      <c r="Z45" s="801">
        <f>VLOOKUP($V45, Shipments!$A$6:$F$59,6,FALSE)</f>
        <v>122498.4653683947</v>
      </c>
      <c r="AA45" s="766">
        <f>W45*VLOOKUP($V45,'AEO COMMERCIAL FLOORSPACE'!$B$46:$G$196,6,FALSE)</f>
        <v>16557.125898243969</v>
      </c>
      <c r="AB45" s="771">
        <f ca="1">X45*VLOOKUP($V45,'AEO COMMERCIAL FLOORSPACE'!$B$46:$G$196,6,FALSE)</f>
        <v>166363.16006580318</v>
      </c>
      <c r="AC45" s="771">
        <f>Y45*VLOOKUP($V45,'AEO COMMERCIAL FLOORSPACE'!$B$46:$G$196,6,FALSE)</f>
        <v>13437.668227514789</v>
      </c>
      <c r="AD45" s="771">
        <f t="shared" si="13"/>
        <v>16557.125898243969</v>
      </c>
      <c r="AE45" s="777"/>
    </row>
    <row r="46" spans="1:31">
      <c r="A46" s="345"/>
      <c r="B46" s="755">
        <f t="shared" si="10"/>
        <v>2026</v>
      </c>
      <c r="C46" s="761">
        <f t="shared" ca="1" si="15"/>
        <v>0</v>
      </c>
      <c r="D46" s="761">
        <f t="shared" ca="1" si="15"/>
        <v>0</v>
      </c>
      <c r="E46" s="761">
        <f t="shared" ca="1" si="15"/>
        <v>0</v>
      </c>
      <c r="F46" s="761">
        <f t="shared" ca="1" si="15"/>
        <v>0</v>
      </c>
      <c r="G46" s="761">
        <f t="shared" ca="1" si="15"/>
        <v>0</v>
      </c>
      <c r="H46" s="761">
        <f t="shared" ca="1" si="15"/>
        <v>0</v>
      </c>
      <c r="I46" s="761">
        <f t="shared" ca="1" si="15"/>
        <v>533094.84182737314</v>
      </c>
      <c r="J46" s="761">
        <f t="shared" ca="1" si="15"/>
        <v>543087.03299822123</v>
      </c>
      <c r="K46" s="761">
        <f t="shared" ca="1" si="15"/>
        <v>554397.47885120742</v>
      </c>
      <c r="L46" s="761">
        <f t="shared" ca="1" si="15"/>
        <v>566172.29030627327</v>
      </c>
      <c r="M46" s="761">
        <f t="shared" ca="1" si="15"/>
        <v>578734.82253768807</v>
      </c>
      <c r="N46" s="761">
        <f t="shared" ca="1" si="15"/>
        <v>592728.99483085133</v>
      </c>
      <c r="O46" s="761">
        <f t="shared" ca="1" si="15"/>
        <v>607122.63594524306</v>
      </c>
      <c r="P46" s="761">
        <f t="shared" ca="1" si="15"/>
        <v>621342.86490842863</v>
      </c>
      <c r="Q46" s="761">
        <f t="shared" ca="1" si="15"/>
        <v>635891.00957262493</v>
      </c>
      <c r="R46" s="761">
        <f t="shared" ca="1" si="15"/>
        <v>650184.33571887168</v>
      </c>
      <c r="S46" s="347"/>
      <c r="V46" s="755">
        <f t="shared" si="2"/>
        <v>2026</v>
      </c>
      <c r="W46" s="764">
        <f>VLOOKUP($V46, Shipments!$AO$6:$AV$79,8,FALSE)</f>
        <v>663862.82547473873</v>
      </c>
      <c r="X46" s="770">
        <f t="shared" ca="1" si="11"/>
        <v>6677387.1166188885</v>
      </c>
      <c r="Y46" s="769">
        <f t="shared" si="12"/>
        <v>539092.73257628537</v>
      </c>
      <c r="Z46" s="801">
        <f>VLOOKUP($V46, Shipments!$A$6:$F$59,6,FALSE)</f>
        <v>124770.0928984534</v>
      </c>
      <c r="AA46" s="766">
        <f>W46*VLOOKUP($V46,'AEO COMMERCIAL FLOORSPACE'!$B$46:$G$196,6,FALSE)</f>
        <v>16665.161736672446</v>
      </c>
      <c r="AB46" s="771">
        <f ca="1">X46*VLOOKUP($V46,'AEO COMMERCIAL FLOORSPACE'!$B$46:$G$196,6,FALSE)</f>
        <v>167624.59352540001</v>
      </c>
      <c r="AC46" s="771">
        <f>Y46*VLOOKUP($V46,'AEO COMMERCIAL FLOORSPACE'!$B$46:$G$196,6,FALSE)</f>
        <v>13533.018019232895</v>
      </c>
      <c r="AD46" s="771">
        <f t="shared" si="13"/>
        <v>16665.161736672446</v>
      </c>
      <c r="AE46" s="777"/>
    </row>
    <row r="47" spans="1:31">
      <c r="A47" s="345"/>
      <c r="B47" s="755">
        <f t="shared" si="10"/>
        <v>2027</v>
      </c>
      <c r="C47" s="761">
        <f t="shared" ca="1" si="15"/>
        <v>0</v>
      </c>
      <c r="D47" s="761">
        <f t="shared" ca="1" si="15"/>
        <v>0</v>
      </c>
      <c r="E47" s="761">
        <f t="shared" ca="1" si="15"/>
        <v>0</v>
      </c>
      <c r="F47" s="761">
        <f t="shared" ca="1" si="15"/>
        <v>0</v>
      </c>
      <c r="G47" s="761">
        <f t="shared" ca="1" si="15"/>
        <v>0</v>
      </c>
      <c r="H47" s="761">
        <f t="shared" ca="1" si="15"/>
        <v>0</v>
      </c>
      <c r="I47" s="761">
        <f t="shared" ca="1" si="15"/>
        <v>543087.03299822123</v>
      </c>
      <c r="J47" s="761">
        <f t="shared" ca="1" si="15"/>
        <v>554397.47885120742</v>
      </c>
      <c r="K47" s="761">
        <f t="shared" ca="1" si="15"/>
        <v>566172.29030627327</v>
      </c>
      <c r="L47" s="761">
        <f t="shared" ca="1" si="15"/>
        <v>578734.82253768807</v>
      </c>
      <c r="M47" s="761">
        <f t="shared" ca="1" si="15"/>
        <v>592728.99483085133</v>
      </c>
      <c r="N47" s="761">
        <f t="shared" ca="1" si="15"/>
        <v>607122.63594524306</v>
      </c>
      <c r="O47" s="761">
        <f t="shared" ca="1" si="15"/>
        <v>621342.86490842863</v>
      </c>
      <c r="P47" s="761">
        <f t="shared" ca="1" si="15"/>
        <v>635891.00957262493</v>
      </c>
      <c r="Q47" s="761">
        <f t="shared" ca="1" si="15"/>
        <v>650184.33571887168</v>
      </c>
      <c r="R47" s="761">
        <f t="shared" ca="1" si="15"/>
        <v>663862.82547473873</v>
      </c>
      <c r="S47" s="347"/>
      <c r="V47" s="755">
        <f t="shared" si="2"/>
        <v>2027</v>
      </c>
      <c r="W47" s="764">
        <f>VLOOKUP($V47, Shipments!$AO$6:$AV$79,8,FALSE)</f>
        <v>676408.40420227824</v>
      </c>
      <c r="X47" s="770">
        <f t="shared" ca="1" si="11"/>
        <v>6823254.0665504858</v>
      </c>
      <c r="Y47" s="769">
        <f t="shared" si="12"/>
        <v>549980.08266552794</v>
      </c>
      <c r="Z47" s="801">
        <f>VLOOKUP($V47, Shipments!$A$6:$F$59,6,FALSE)</f>
        <v>126428.32153675029</v>
      </c>
      <c r="AA47" s="766">
        <f>W47*VLOOKUP($V47,'AEO COMMERCIAL FLOORSPACE'!$B$46:$G$196,6,FALSE)</f>
        <v>16732.369556788399</v>
      </c>
      <c r="AB47" s="771">
        <f ca="1">X47*VLOOKUP($V47,'AEO COMMERCIAL FLOORSPACE'!$B$46:$G$196,6,FALSE)</f>
        <v>168787.38926377971</v>
      </c>
      <c r="AC47" s="771">
        <f>Y47*VLOOKUP($V47,'AEO COMMERCIAL FLOORSPACE'!$B$46:$G$196,6,FALSE)</f>
        <v>13604.901912603485</v>
      </c>
      <c r="AD47" s="771">
        <f t="shared" si="13"/>
        <v>16732.369556788399</v>
      </c>
      <c r="AE47" s="777"/>
    </row>
    <row r="48" spans="1:31">
      <c r="A48" s="345"/>
      <c r="B48" s="755">
        <f t="shared" si="10"/>
        <v>2028</v>
      </c>
      <c r="C48" s="761">
        <f t="shared" ca="1" si="15"/>
        <v>0</v>
      </c>
      <c r="D48" s="761">
        <f t="shared" ca="1" si="15"/>
        <v>0</v>
      </c>
      <c r="E48" s="761">
        <f t="shared" ca="1" si="15"/>
        <v>0</v>
      </c>
      <c r="F48" s="761">
        <f t="shared" ca="1" si="15"/>
        <v>0</v>
      </c>
      <c r="G48" s="761">
        <f t="shared" ca="1" si="15"/>
        <v>0</v>
      </c>
      <c r="H48" s="761">
        <f t="shared" ca="1" si="15"/>
        <v>0</v>
      </c>
      <c r="I48" s="761">
        <f t="shared" ca="1" si="15"/>
        <v>554397.47885120742</v>
      </c>
      <c r="J48" s="761">
        <f t="shared" ca="1" si="15"/>
        <v>566172.29030627327</v>
      </c>
      <c r="K48" s="761">
        <f t="shared" ca="1" si="15"/>
        <v>578734.82253768807</v>
      </c>
      <c r="L48" s="761">
        <f t="shared" ca="1" si="15"/>
        <v>592728.99483085133</v>
      </c>
      <c r="M48" s="761">
        <f t="shared" ca="1" si="15"/>
        <v>607122.63594524306</v>
      </c>
      <c r="N48" s="761">
        <f t="shared" ca="1" si="15"/>
        <v>621342.86490842863</v>
      </c>
      <c r="O48" s="761">
        <f t="shared" ca="1" si="15"/>
        <v>635891.00957262493</v>
      </c>
      <c r="P48" s="761">
        <f t="shared" ca="1" si="15"/>
        <v>650184.33571887168</v>
      </c>
      <c r="Q48" s="761">
        <f t="shared" ca="1" si="15"/>
        <v>663862.82547473873</v>
      </c>
      <c r="R48" s="761">
        <f t="shared" ca="1" si="15"/>
        <v>676408.40420227824</v>
      </c>
      <c r="S48" s="347"/>
      <c r="V48" s="755">
        <f t="shared" si="2"/>
        <v>2028</v>
      </c>
      <c r="W48" s="764">
        <f>VLOOKUP($V48, Shipments!$AO$6:$AV$79,8,FALSE)</f>
        <v>687909.06056522438</v>
      </c>
      <c r="X48" s="770">
        <f t="shared" ca="1" si="11"/>
        <v>6968266.3046274465</v>
      </c>
      <c r="Y48" s="769">
        <f t="shared" si="12"/>
        <v>560522.93475041445</v>
      </c>
      <c r="Z48" s="801">
        <f>VLOOKUP($V48, Shipments!$A$6:$F$59,6,FALSE)</f>
        <v>127386.12581480993</v>
      </c>
      <c r="AA48" s="766">
        <f>W48*VLOOKUP($V48,'AEO COMMERCIAL FLOORSPACE'!$B$46:$G$196,6,FALSE)</f>
        <v>16766.911607701059</v>
      </c>
      <c r="AB48" s="771">
        <f ca="1">X48*VLOOKUP($V48,'AEO COMMERCIAL FLOORSPACE'!$B$46:$G$196,6,FALSE)</f>
        <v>169842.66073281676</v>
      </c>
      <c r="AC48" s="771">
        <f>Y48*VLOOKUP($V48,'AEO COMMERCIAL FLOORSPACE'!$B$46:$G$196,6,FALSE)</f>
        <v>13662.036219332933</v>
      </c>
      <c r="AD48" s="771">
        <f t="shared" si="13"/>
        <v>16766.911607701059</v>
      </c>
      <c r="AE48" s="777"/>
    </row>
    <row r="49" spans="1:31">
      <c r="A49" s="345"/>
      <c r="B49" s="755">
        <f t="shared" si="10"/>
        <v>2029</v>
      </c>
      <c r="C49" s="761">
        <f t="shared" ref="C49:R54" ca="1" si="16">IF(AND(year-Age&gt;=Initial_Year,Age,Age&lt;=ROUND($AG$4,0)),OFFSET($W49, -Age, 0), 0)</f>
        <v>0</v>
      </c>
      <c r="D49" s="761">
        <f t="shared" ca="1" si="16"/>
        <v>0</v>
      </c>
      <c r="E49" s="761">
        <f t="shared" ca="1" si="16"/>
        <v>0</v>
      </c>
      <c r="F49" s="761">
        <f t="shared" ca="1" si="16"/>
        <v>0</v>
      </c>
      <c r="G49" s="761">
        <f t="shared" ca="1" si="16"/>
        <v>0</v>
      </c>
      <c r="H49" s="761">
        <f t="shared" ca="1" si="16"/>
        <v>0</v>
      </c>
      <c r="I49" s="761">
        <f t="shared" ca="1" si="16"/>
        <v>566172.29030627327</v>
      </c>
      <c r="J49" s="761">
        <f t="shared" ca="1" si="16"/>
        <v>578734.82253768807</v>
      </c>
      <c r="K49" s="761">
        <f t="shared" ca="1" si="16"/>
        <v>592728.99483085133</v>
      </c>
      <c r="L49" s="761">
        <f t="shared" ca="1" si="16"/>
        <v>607122.63594524306</v>
      </c>
      <c r="M49" s="761">
        <f t="shared" ca="1" si="16"/>
        <v>621342.86490842863</v>
      </c>
      <c r="N49" s="761">
        <f t="shared" ca="1" si="16"/>
        <v>635891.00957262493</v>
      </c>
      <c r="O49" s="761">
        <f t="shared" ca="1" si="16"/>
        <v>650184.33571887168</v>
      </c>
      <c r="P49" s="761">
        <f t="shared" ca="1" si="16"/>
        <v>663862.82547473873</v>
      </c>
      <c r="Q49" s="761">
        <f t="shared" ca="1" si="16"/>
        <v>676408.40420227824</v>
      </c>
      <c r="R49" s="761">
        <f t="shared" ca="1" si="16"/>
        <v>687909.06056522438</v>
      </c>
      <c r="S49" s="347"/>
      <c r="V49" s="755">
        <f t="shared" si="2"/>
        <v>2029</v>
      </c>
      <c r="W49" s="764">
        <f>VLOOKUP($V49, Shipments!$AO$6:$AV$79,8,FALSE)</f>
        <v>698497.62113282876</v>
      </c>
      <c r="X49" s="770">
        <f t="shared" ca="1" si="11"/>
        <v>7111180.1960216053</v>
      </c>
      <c r="Y49" s="769">
        <f t="shared" si="12"/>
        <v>570748.45591681998</v>
      </c>
      <c r="Z49" s="801">
        <f>VLOOKUP($V49, Shipments!$A$6:$F$59,6,FALSE)</f>
        <v>127749.16521600881</v>
      </c>
      <c r="AA49" s="766">
        <f>W49*VLOOKUP($V49,'AEO COMMERCIAL FLOORSPACE'!$B$46:$G$196,6,FALSE)</f>
        <v>16771.396239191366</v>
      </c>
      <c r="AB49" s="771">
        <f ca="1">X49*VLOOKUP($V49,'AEO COMMERCIAL FLOORSPACE'!$B$46:$G$196,6,FALSE)</f>
        <v>170744.20468654559</v>
      </c>
      <c r="AC49" s="771">
        <f>Y49*VLOOKUP($V49,'AEO COMMERCIAL FLOORSPACE'!$B$46:$G$196,6,FALSE)</f>
        <v>13704.053124137043</v>
      </c>
      <c r="AD49" s="771">
        <f t="shared" si="13"/>
        <v>16771.396239191366</v>
      </c>
      <c r="AE49" s="777"/>
    </row>
    <row r="50" spans="1:31">
      <c r="A50" s="345"/>
      <c r="B50" s="755">
        <f t="shared" si="10"/>
        <v>2030</v>
      </c>
      <c r="C50" s="761">
        <f t="shared" ca="1" si="16"/>
        <v>0</v>
      </c>
      <c r="D50" s="761">
        <f t="shared" ca="1" si="16"/>
        <v>0</v>
      </c>
      <c r="E50" s="761">
        <f t="shared" ca="1" si="16"/>
        <v>0</v>
      </c>
      <c r="F50" s="761">
        <f t="shared" ca="1" si="16"/>
        <v>0</v>
      </c>
      <c r="G50" s="761">
        <f t="shared" ca="1" si="16"/>
        <v>0</v>
      </c>
      <c r="H50" s="761">
        <f t="shared" ca="1" si="16"/>
        <v>0</v>
      </c>
      <c r="I50" s="761">
        <f t="shared" ca="1" si="16"/>
        <v>578734.82253768807</v>
      </c>
      <c r="J50" s="761">
        <f t="shared" ca="1" si="16"/>
        <v>592728.99483085133</v>
      </c>
      <c r="K50" s="761">
        <f t="shared" ca="1" si="16"/>
        <v>607122.63594524306</v>
      </c>
      <c r="L50" s="761">
        <f t="shared" ca="1" si="16"/>
        <v>621342.86490842863</v>
      </c>
      <c r="M50" s="761">
        <f t="shared" ca="1" si="16"/>
        <v>635891.00957262493</v>
      </c>
      <c r="N50" s="761">
        <f t="shared" ca="1" si="16"/>
        <v>650184.33571887168</v>
      </c>
      <c r="O50" s="761">
        <f t="shared" ca="1" si="16"/>
        <v>663862.82547473873</v>
      </c>
      <c r="P50" s="761">
        <f t="shared" ca="1" si="16"/>
        <v>676408.40420227824</v>
      </c>
      <c r="Q50" s="761">
        <f t="shared" ca="1" si="16"/>
        <v>687909.06056522438</v>
      </c>
      <c r="R50" s="761">
        <f t="shared" ca="1" si="16"/>
        <v>698497.62113282876</v>
      </c>
      <c r="S50" s="347"/>
      <c r="V50" s="755">
        <f t="shared" si="2"/>
        <v>2030</v>
      </c>
      <c r="W50" s="764">
        <f>VLOOKUP($V50, Shipments!$AO$6:$AV$79,8,FALSE)</f>
        <v>708929.76759237912</v>
      </c>
      <c r="X50" s="770">
        <f t="shared" ca="1" si="11"/>
        <v>7251807.2875358462</v>
      </c>
      <c r="Y50" s="769">
        <f t="shared" si="12"/>
        <v>581052.57762908353</v>
      </c>
      <c r="Z50" s="801">
        <f>VLOOKUP($V50, Shipments!$A$6:$F$59,6,FALSE)</f>
        <v>127877.18996329555</v>
      </c>
      <c r="AA50" s="766">
        <f>W50*VLOOKUP($V50,'AEO COMMERCIAL FLOORSPACE'!$B$46:$G$196,6,FALSE)</f>
        <v>16764.784727678325</v>
      </c>
      <c r="AB50" s="771">
        <f ca="1">X50*VLOOKUP($V50,'AEO COMMERCIAL FLOORSPACE'!$B$46:$G$196,6,FALSE)</f>
        <v>171490.87768599752</v>
      </c>
      <c r="AC50" s="771">
        <f>Y50*VLOOKUP($V50,'AEO COMMERCIAL FLOORSPACE'!$B$46:$G$196,6,FALSE)</f>
        <v>13740.742489198446</v>
      </c>
      <c r="AD50" s="771">
        <f t="shared" si="13"/>
        <v>16764.784727678325</v>
      </c>
      <c r="AE50" s="777"/>
    </row>
    <row r="51" spans="1:31">
      <c r="A51" s="345"/>
      <c r="B51" s="755">
        <f t="shared" si="10"/>
        <v>2031</v>
      </c>
      <c r="C51" s="761">
        <f t="shared" ca="1" si="16"/>
        <v>0</v>
      </c>
      <c r="D51" s="761">
        <f t="shared" ca="1" si="16"/>
        <v>0</v>
      </c>
      <c r="E51" s="761">
        <f t="shared" ca="1" si="16"/>
        <v>0</v>
      </c>
      <c r="F51" s="761">
        <f t="shared" ca="1" si="16"/>
        <v>0</v>
      </c>
      <c r="G51" s="761">
        <f t="shared" ca="1" si="16"/>
        <v>0</v>
      </c>
      <c r="H51" s="761">
        <f t="shared" ca="1" si="16"/>
        <v>0</v>
      </c>
      <c r="I51" s="761">
        <f t="shared" ca="1" si="16"/>
        <v>592728.99483085133</v>
      </c>
      <c r="J51" s="761">
        <f t="shared" ca="1" si="16"/>
        <v>607122.63594524306</v>
      </c>
      <c r="K51" s="761">
        <f t="shared" ca="1" si="16"/>
        <v>621342.86490842863</v>
      </c>
      <c r="L51" s="761">
        <f t="shared" ca="1" si="16"/>
        <v>635891.00957262493</v>
      </c>
      <c r="M51" s="761">
        <f t="shared" ca="1" si="16"/>
        <v>650184.33571887168</v>
      </c>
      <c r="N51" s="761">
        <f t="shared" ca="1" si="16"/>
        <v>663862.82547473873</v>
      </c>
      <c r="O51" s="761">
        <f t="shared" ca="1" si="16"/>
        <v>676408.40420227824</v>
      </c>
      <c r="P51" s="761">
        <f t="shared" ca="1" si="16"/>
        <v>687909.06056522438</v>
      </c>
      <c r="Q51" s="761">
        <f t="shared" ca="1" si="16"/>
        <v>698497.62113282876</v>
      </c>
      <c r="R51" s="761">
        <f t="shared" ca="1" si="16"/>
        <v>708929.76759237912</v>
      </c>
      <c r="S51" s="347"/>
      <c r="V51" s="755">
        <f t="shared" si="2"/>
        <v>2031</v>
      </c>
      <c r="W51" s="764">
        <f>VLOOKUP($V51, Shipments!$AO$6:$AV$79,8,FALSE)</f>
        <v>723980.13565734052</v>
      </c>
      <c r="X51" s="770">
        <f t="shared" ca="1" si="11"/>
        <v>7398108.7964272974</v>
      </c>
      <c r="Y51" s="769">
        <f t="shared" si="12"/>
        <v>593772.27716770838</v>
      </c>
      <c r="Z51" s="801">
        <f>VLOOKUP($V51, Shipments!$A$6:$F$59,6,FALSE)</f>
        <v>130207.8584896322</v>
      </c>
      <c r="AA51" s="766">
        <f>W51*VLOOKUP($V51,'AEO COMMERCIAL FLOORSPACE'!$B$46:$G$196,6,FALSE)</f>
        <v>16861.091589969681</v>
      </c>
      <c r="AB51" s="771">
        <f ca="1">X51*VLOOKUP($V51,'AEO COMMERCIAL FLOORSPACE'!$B$46:$G$196,6,FALSE)</f>
        <v>172297.80744724811</v>
      </c>
      <c r="AC51" s="771">
        <f>Y51*VLOOKUP($V51,'AEO COMMERCIAL FLOORSPACE'!$B$46:$G$196,6,FALSE)</f>
        <v>13828.623543406311</v>
      </c>
      <c r="AD51" s="771">
        <f t="shared" si="13"/>
        <v>16861.091589969681</v>
      </c>
      <c r="AE51" s="777"/>
    </row>
    <row r="52" spans="1:31">
      <c r="A52" s="345"/>
      <c r="B52" s="755">
        <f t="shared" si="10"/>
        <v>2032</v>
      </c>
      <c r="C52" s="761">
        <f t="shared" ca="1" si="16"/>
        <v>0</v>
      </c>
      <c r="D52" s="761">
        <f t="shared" ca="1" si="16"/>
        <v>0</v>
      </c>
      <c r="E52" s="761">
        <f t="shared" ca="1" si="16"/>
        <v>0</v>
      </c>
      <c r="F52" s="761">
        <f t="shared" ca="1" si="16"/>
        <v>0</v>
      </c>
      <c r="G52" s="761">
        <f t="shared" ca="1" si="16"/>
        <v>0</v>
      </c>
      <c r="H52" s="761">
        <f t="shared" ca="1" si="16"/>
        <v>0</v>
      </c>
      <c r="I52" s="761">
        <f t="shared" ca="1" si="16"/>
        <v>607122.63594524306</v>
      </c>
      <c r="J52" s="761">
        <f t="shared" ca="1" si="16"/>
        <v>621342.86490842863</v>
      </c>
      <c r="K52" s="761">
        <f t="shared" ca="1" si="16"/>
        <v>635891.00957262493</v>
      </c>
      <c r="L52" s="761">
        <f t="shared" ca="1" si="16"/>
        <v>650184.33571887168</v>
      </c>
      <c r="M52" s="761">
        <f t="shared" ca="1" si="16"/>
        <v>663862.82547473873</v>
      </c>
      <c r="N52" s="761">
        <f t="shared" ca="1" si="16"/>
        <v>676408.40420227824</v>
      </c>
      <c r="O52" s="761">
        <f t="shared" ca="1" si="16"/>
        <v>687909.06056522438</v>
      </c>
      <c r="P52" s="761">
        <f t="shared" ca="1" si="16"/>
        <v>698497.62113282876</v>
      </c>
      <c r="Q52" s="761">
        <f t="shared" ca="1" si="16"/>
        <v>708929.76759237912</v>
      </c>
      <c r="R52" s="761">
        <f t="shared" ca="1" si="16"/>
        <v>723980.13565734052</v>
      </c>
      <c r="S52" s="347"/>
      <c r="V52" s="755">
        <f t="shared" si="2"/>
        <v>2032</v>
      </c>
      <c r="W52" s="764">
        <f>VLOOKUP($V52, Shipments!$AO$6:$AV$79,8,FALSE)</f>
        <v>739300.71502194973</v>
      </c>
      <c r="X52" s="770">
        <f t="shared" ca="1" si="11"/>
        <v>7545607.4548686128</v>
      </c>
      <c r="Y52" s="769">
        <f t="shared" si="12"/>
        <v>606719.7096266764</v>
      </c>
      <c r="Z52" s="801">
        <f>VLOOKUP($V52, Shipments!$A$6:$F$59,6,FALSE)</f>
        <v>132581.00539527336</v>
      </c>
      <c r="AA52" s="766">
        <f>W52*VLOOKUP($V52,'AEO COMMERCIAL FLOORSPACE'!$B$46:$G$196,6,FALSE)</f>
        <v>16970.049558505176</v>
      </c>
      <c r="AB52" s="771">
        <f ca="1">X52*VLOOKUP($V52,'AEO COMMERCIAL FLOORSPACE'!$B$46:$G$196,6,FALSE)</f>
        <v>173203.31207084615</v>
      </c>
      <c r="AC52" s="771">
        <f>Y52*VLOOKUP($V52,'AEO COMMERCIAL FLOORSPACE'!$B$46:$G$196,6,FALSE)</f>
        <v>13926.759884414394</v>
      </c>
      <c r="AD52" s="771">
        <f t="shared" si="13"/>
        <v>16970.049558505176</v>
      </c>
      <c r="AE52" s="777"/>
    </row>
    <row r="53" spans="1:31">
      <c r="A53" s="345"/>
      <c r="B53" s="755">
        <f t="shared" si="10"/>
        <v>2033</v>
      </c>
      <c r="C53" s="761">
        <f t="shared" ca="1" si="16"/>
        <v>0</v>
      </c>
      <c r="D53" s="761">
        <f t="shared" ca="1" si="16"/>
        <v>0</v>
      </c>
      <c r="E53" s="761">
        <f t="shared" ca="1" si="16"/>
        <v>0</v>
      </c>
      <c r="F53" s="761">
        <f t="shared" ca="1" si="16"/>
        <v>0</v>
      </c>
      <c r="G53" s="761">
        <f t="shared" ca="1" si="16"/>
        <v>0</v>
      </c>
      <c r="H53" s="761">
        <f t="shared" ca="1" si="16"/>
        <v>0</v>
      </c>
      <c r="I53" s="761">
        <f t="shared" ca="1" si="16"/>
        <v>621342.86490842863</v>
      </c>
      <c r="J53" s="761">
        <f t="shared" ca="1" si="16"/>
        <v>635891.00957262493</v>
      </c>
      <c r="K53" s="761">
        <f t="shared" ca="1" si="16"/>
        <v>650184.33571887168</v>
      </c>
      <c r="L53" s="761">
        <f t="shared" ca="1" si="16"/>
        <v>663862.82547473873</v>
      </c>
      <c r="M53" s="761">
        <f t="shared" ca="1" si="16"/>
        <v>676408.40420227824</v>
      </c>
      <c r="N53" s="761">
        <f t="shared" ca="1" si="16"/>
        <v>687909.06056522438</v>
      </c>
      <c r="O53" s="761">
        <f t="shared" ca="1" si="16"/>
        <v>698497.62113282876</v>
      </c>
      <c r="P53" s="761">
        <f t="shared" ca="1" si="16"/>
        <v>708929.76759237912</v>
      </c>
      <c r="Q53" s="761">
        <f t="shared" ca="1" si="16"/>
        <v>723980.13565734052</v>
      </c>
      <c r="R53" s="761">
        <f t="shared" ca="1" si="16"/>
        <v>739300.71502194973</v>
      </c>
      <c r="S53" s="347"/>
      <c r="V53" s="755">
        <f t="shared" si="2"/>
        <v>2033</v>
      </c>
      <c r="W53" s="764">
        <f>VLOOKUP($V53, Shipments!$AO$6:$AV$79,8,FALSE)</f>
        <v>754879.45645710791</v>
      </c>
      <c r="X53" s="770">
        <f t="shared" ca="1" si="11"/>
        <v>7694722.7878524531</v>
      </c>
      <c r="Y53" s="769">
        <f t="shared" si="12"/>
        <v>619882.0515729693</v>
      </c>
      <c r="Z53" s="801">
        <f>VLOOKUP($V53, Shipments!$A$6:$F$59,6,FALSE)</f>
        <v>134997.40488413864</v>
      </c>
      <c r="AA53" s="766">
        <f>W53*VLOOKUP($V53,'AEO COMMERCIAL FLOORSPACE'!$B$46:$G$196,6,FALSE)</f>
        <v>17087.569356807016</v>
      </c>
      <c r="AB53" s="771">
        <f ca="1">X53*VLOOKUP($V53,'AEO COMMERCIAL FLOORSPACE'!$B$46:$G$196,6,FALSE)</f>
        <v>174178.94763745388</v>
      </c>
      <c r="AC53" s="771">
        <f>Y53*VLOOKUP($V53,'AEO COMMERCIAL FLOORSPACE'!$B$46:$G$196,6,FALSE)</f>
        <v>14031.747001045575</v>
      </c>
      <c r="AD53" s="771">
        <f t="shared" si="13"/>
        <v>17087.569356807016</v>
      </c>
      <c r="AE53" s="777"/>
    </row>
    <row r="54" spans="1:31">
      <c r="A54" s="345"/>
      <c r="B54" s="755">
        <f t="shared" si="10"/>
        <v>2034</v>
      </c>
      <c r="C54" s="761">
        <f t="shared" ca="1" si="16"/>
        <v>0</v>
      </c>
      <c r="D54" s="761">
        <f t="shared" ca="1" si="16"/>
        <v>0</v>
      </c>
      <c r="E54" s="761">
        <f t="shared" ca="1" si="16"/>
        <v>0</v>
      </c>
      <c r="F54" s="761">
        <f t="shared" ca="1" si="16"/>
        <v>0</v>
      </c>
      <c r="G54" s="761">
        <f t="shared" ca="1" si="16"/>
        <v>0</v>
      </c>
      <c r="H54" s="761">
        <f t="shared" ca="1" si="16"/>
        <v>0</v>
      </c>
      <c r="I54" s="761">
        <f t="shared" ca="1" si="16"/>
        <v>635891.00957262493</v>
      </c>
      <c r="J54" s="761">
        <f t="shared" ca="1" si="16"/>
        <v>650184.33571887168</v>
      </c>
      <c r="K54" s="761">
        <f t="shared" ca="1" si="16"/>
        <v>663862.82547473873</v>
      </c>
      <c r="L54" s="761">
        <f t="shared" ca="1" si="16"/>
        <v>676408.40420227824</v>
      </c>
      <c r="M54" s="761">
        <f t="shared" ca="1" si="16"/>
        <v>687909.06056522438</v>
      </c>
      <c r="N54" s="761">
        <f t="shared" ca="1" si="16"/>
        <v>698497.62113282876</v>
      </c>
      <c r="O54" s="761">
        <f t="shared" ca="1" si="16"/>
        <v>708929.76759237912</v>
      </c>
      <c r="P54" s="761">
        <f t="shared" ca="1" si="16"/>
        <v>723980.13565734052</v>
      </c>
      <c r="Q54" s="761">
        <f t="shared" ca="1" si="16"/>
        <v>739300.71502194973</v>
      </c>
      <c r="R54" s="761">
        <f t="shared" ca="1" si="16"/>
        <v>754879.45645710791</v>
      </c>
      <c r="S54" s="347"/>
      <c r="V54" s="755">
        <f t="shared" si="2"/>
        <v>2034</v>
      </c>
      <c r="W54" s="764">
        <f>VLOOKUP($V54, Shipments!$AO$6:$AV$79,8,FALSE)</f>
        <v>770775.98156617978</v>
      </c>
      <c r="X54" s="770">
        <f t="shared" si="11"/>
        <v>770775.98156617978</v>
      </c>
      <c r="Y54" s="769">
        <f t="shared" si="12"/>
        <v>633318.13629551954</v>
      </c>
      <c r="Z54" s="801">
        <f>VLOOKUP($V54, Shipments!$A$6:$F$59,6,FALSE)</f>
        <v>137457.84527066024</v>
      </c>
      <c r="AA54" s="766">
        <f>W54*VLOOKUP($V54,'AEO COMMERCIAL FLOORSPACE'!$B$46:$G$196,6,FALSE)</f>
        <v>17226.686064940237</v>
      </c>
      <c r="AB54" s="771">
        <f>X54*VLOOKUP($V54,'AEO COMMERCIAL FLOORSPACE'!$B$46:$G$196,6,FALSE)</f>
        <v>17226.686064940237</v>
      </c>
      <c r="AC54" s="771">
        <f>Y54*VLOOKUP($V54,'AEO COMMERCIAL FLOORSPACE'!$B$46:$G$196,6,FALSE)</f>
        <v>14154.531243990514</v>
      </c>
      <c r="AD54" s="771">
        <f t="shared" si="13"/>
        <v>17226.686064940237</v>
      </c>
      <c r="AE54" s="777"/>
    </row>
  </sheetData>
  <mergeCells count="5">
    <mergeCell ref="AA4:AD6"/>
    <mergeCell ref="AG4:AJ4"/>
    <mergeCell ref="AG5:AJ5"/>
    <mergeCell ref="AG6:AJ6"/>
    <mergeCell ref="W4:Z6"/>
  </mergeCells>
  <conditionalFormatting sqref="C9:R54">
    <cfRule type="colorScale" priority="1">
      <colorScale>
        <cfvo type="min"/>
        <cfvo type="percentile" val="50"/>
        <cfvo type="max"/>
        <color rgb="FFF8696B"/>
        <color rgb="FFFFEB84"/>
        <color rgb="FF63BE7B"/>
      </colorScale>
    </cfRule>
  </conditionalFormatting>
  <dataValidations disablePrompts="1" count="1">
    <dataValidation type="list" allowBlank="1" showInputMessage="1" showErrorMessage="1" sqref="AG5">
      <formula1>$B$6:$B$7</formula1>
    </dataValidation>
  </dataValidation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AG101"/>
  <sheetViews>
    <sheetView zoomScaleNormal="100" workbookViewId="0">
      <selection activeCell="G12" sqref="G12"/>
    </sheetView>
  </sheetViews>
  <sheetFormatPr defaultRowHeight="15"/>
  <cols>
    <col min="2" max="2" width="19.5703125" bestFit="1" customWidth="1"/>
    <col min="3" max="3" width="37.140625" bestFit="1" customWidth="1"/>
    <col min="4" max="4" width="5.5703125" bestFit="1" customWidth="1"/>
    <col min="5" max="5" width="13.140625" bestFit="1" customWidth="1"/>
    <col min="6" max="11" width="7" bestFit="1" customWidth="1"/>
    <col min="13" max="13" width="18.140625" bestFit="1" customWidth="1"/>
    <col min="14" max="14" width="35.7109375" bestFit="1" customWidth="1"/>
    <col min="15" max="15" width="8.140625" bestFit="1" customWidth="1"/>
    <col min="16" max="16" width="11.28515625" bestFit="1" customWidth="1"/>
    <col min="17" max="22" width="8.42578125" bestFit="1" customWidth="1"/>
    <col min="24" max="24" width="19.5703125" bestFit="1" customWidth="1"/>
    <col min="25" max="25" width="37.140625" bestFit="1" customWidth="1"/>
    <col min="26" max="26" width="5.5703125" bestFit="1" customWidth="1"/>
    <col min="27" max="27" width="13.140625" bestFit="1" customWidth="1"/>
    <col min="28" max="33" width="14.85546875" customWidth="1"/>
  </cols>
  <sheetData>
    <row r="2" spans="2:33">
      <c r="B2" s="912" t="s">
        <v>236</v>
      </c>
      <c r="C2" s="912"/>
      <c r="D2" s="912"/>
      <c r="E2" s="912"/>
      <c r="F2" s="912"/>
      <c r="G2" s="912"/>
      <c r="H2" s="912"/>
      <c r="I2" s="912"/>
      <c r="J2" s="912"/>
      <c r="K2" s="912"/>
      <c r="M2" s="919" t="s">
        <v>246</v>
      </c>
      <c r="N2" s="920"/>
      <c r="O2" s="920"/>
      <c r="P2" s="920"/>
      <c r="Q2" s="920"/>
      <c r="R2" s="920"/>
      <c r="S2" s="920"/>
      <c r="T2" s="920"/>
      <c r="U2" s="920"/>
      <c r="V2" s="921"/>
      <c r="X2" s="912" t="s">
        <v>247</v>
      </c>
      <c r="Y2" s="912"/>
      <c r="Z2" s="912"/>
      <c r="AA2" s="912"/>
      <c r="AB2" s="912"/>
      <c r="AC2" s="912"/>
      <c r="AD2" s="912"/>
      <c r="AE2" s="912"/>
      <c r="AF2" s="912"/>
      <c r="AG2" s="912"/>
    </row>
    <row r="3" spans="2:33" ht="15" customHeight="1">
      <c r="B3" s="241" t="s">
        <v>237</v>
      </c>
      <c r="C3" s="241" t="s">
        <v>238</v>
      </c>
      <c r="D3" s="241" t="s">
        <v>1</v>
      </c>
      <c r="E3" s="241" t="s">
        <v>3</v>
      </c>
      <c r="F3" s="913" t="s">
        <v>2</v>
      </c>
      <c r="G3" s="914"/>
      <c r="H3" s="914"/>
      <c r="I3" s="914"/>
      <c r="J3" s="914"/>
      <c r="K3" s="915"/>
      <c r="M3" s="922" t="s">
        <v>237</v>
      </c>
      <c r="N3" s="922" t="s">
        <v>238</v>
      </c>
      <c r="O3" s="922" t="s">
        <v>1</v>
      </c>
      <c r="P3" s="922" t="s">
        <v>3</v>
      </c>
      <c r="Q3" s="925" t="s">
        <v>2</v>
      </c>
      <c r="R3" s="926"/>
      <c r="S3" s="926"/>
      <c r="T3" s="926"/>
      <c r="U3" s="926"/>
      <c r="V3" s="927"/>
      <c r="X3" s="931" t="s">
        <v>237</v>
      </c>
      <c r="Y3" s="931" t="s">
        <v>238</v>
      </c>
      <c r="Z3" s="931" t="s">
        <v>1</v>
      </c>
      <c r="AA3" s="931" t="s">
        <v>3</v>
      </c>
      <c r="AB3" s="932" t="s">
        <v>248</v>
      </c>
      <c r="AC3" s="932"/>
      <c r="AD3" s="932"/>
      <c r="AE3" s="932"/>
      <c r="AF3" s="932"/>
      <c r="AG3" s="932"/>
    </row>
    <row r="4" spans="2:33">
      <c r="B4" s="242"/>
      <c r="C4" s="242"/>
      <c r="D4" s="242"/>
      <c r="E4" s="242"/>
      <c r="F4" s="916"/>
      <c r="G4" s="917"/>
      <c r="H4" s="917"/>
      <c r="I4" s="917"/>
      <c r="J4" s="917"/>
      <c r="K4" s="918"/>
      <c r="M4" s="923"/>
      <c r="N4" s="923"/>
      <c r="O4" s="923"/>
      <c r="P4" s="923"/>
      <c r="Q4" s="928"/>
      <c r="R4" s="929"/>
      <c r="S4" s="929"/>
      <c r="T4" s="929"/>
      <c r="U4" s="929"/>
      <c r="V4" s="930"/>
      <c r="X4" s="931"/>
      <c r="Y4" s="931"/>
      <c r="Z4" s="931"/>
      <c r="AA4" s="931"/>
      <c r="AB4" s="932"/>
      <c r="AC4" s="932"/>
      <c r="AD4" s="932"/>
      <c r="AE4" s="932"/>
      <c r="AF4" s="932"/>
      <c r="AG4" s="932"/>
    </row>
    <row r="5" spans="2:33">
      <c r="B5" s="243"/>
      <c r="C5" s="243"/>
      <c r="D5" s="243"/>
      <c r="E5" s="243"/>
      <c r="F5" s="206" t="s">
        <v>4</v>
      </c>
      <c r="G5" s="206">
        <v>1</v>
      </c>
      <c r="H5" s="206">
        <v>2</v>
      </c>
      <c r="I5" s="206">
        <v>3</v>
      </c>
      <c r="J5" s="206">
        <v>4</v>
      </c>
      <c r="K5" s="206">
        <v>5</v>
      </c>
      <c r="M5" s="924"/>
      <c r="N5" s="924"/>
      <c r="O5" s="924"/>
      <c r="P5" s="924"/>
      <c r="Q5" s="208" t="s">
        <v>4</v>
      </c>
      <c r="R5" s="208">
        <v>1</v>
      </c>
      <c r="S5" s="208">
        <v>2</v>
      </c>
      <c r="T5" s="208">
        <v>3</v>
      </c>
      <c r="U5" s="208">
        <v>4</v>
      </c>
      <c r="V5" s="208">
        <v>5</v>
      </c>
      <c r="X5" s="931"/>
      <c r="Y5" s="931"/>
      <c r="Z5" s="931"/>
      <c r="AA5" s="931"/>
      <c r="AB5" s="206" t="s">
        <v>4</v>
      </c>
      <c r="AC5" s="206">
        <v>1</v>
      </c>
      <c r="AD5" s="206">
        <v>2</v>
      </c>
      <c r="AE5" s="206">
        <v>3</v>
      </c>
      <c r="AF5" s="206">
        <v>4</v>
      </c>
      <c r="AG5" s="206">
        <v>5</v>
      </c>
    </row>
    <row r="6" spans="2:33">
      <c r="B6" s="244" t="s">
        <v>239</v>
      </c>
      <c r="C6" s="244" t="s">
        <v>0</v>
      </c>
      <c r="D6" s="244">
        <v>13</v>
      </c>
      <c r="E6" s="244" t="s">
        <v>5</v>
      </c>
      <c r="F6" s="244">
        <v>673.74293741709971</v>
      </c>
      <c r="G6" s="244">
        <v>665.65005576178396</v>
      </c>
      <c r="H6" s="244">
        <v>660.4240374775917</v>
      </c>
      <c r="I6" s="244">
        <v>655.44003463304477</v>
      </c>
      <c r="J6" s="244">
        <v>650.48447044003126</v>
      </c>
      <c r="K6" s="244">
        <v>639.0978328229578</v>
      </c>
      <c r="M6" s="245" t="s">
        <v>239</v>
      </c>
      <c r="N6" s="245" t="s">
        <v>0</v>
      </c>
      <c r="O6" s="245" t="s">
        <v>9</v>
      </c>
      <c r="P6" s="245" t="s">
        <v>10</v>
      </c>
      <c r="Q6" s="244">
        <v>1045.3378011074342</v>
      </c>
      <c r="R6" s="244">
        <v>1025.8150217548755</v>
      </c>
      <c r="S6" s="244">
        <v>1013.271291062418</v>
      </c>
      <c r="T6" s="244">
        <v>1001.2755051386578</v>
      </c>
      <c r="U6" s="244">
        <v>989.67367617600257</v>
      </c>
      <c r="V6" s="244">
        <v>962.38005832429633</v>
      </c>
      <c r="X6" s="207" t="s">
        <v>239</v>
      </c>
      <c r="Y6" s="207" t="s">
        <v>0</v>
      </c>
      <c r="Z6" s="207">
        <v>13</v>
      </c>
      <c r="AA6" s="207" t="s">
        <v>5</v>
      </c>
      <c r="AB6" s="209">
        <v>0.35547826099531243</v>
      </c>
      <c r="AC6" s="209">
        <v>0.35110127884163023</v>
      </c>
      <c r="AD6" s="209">
        <v>0.34822584701365111</v>
      </c>
      <c r="AE6" s="209">
        <v>0.3453949175134583</v>
      </c>
      <c r="AF6" s="209">
        <v>0.3427283294495248</v>
      </c>
      <c r="AG6" s="209">
        <v>0.33591949740130744</v>
      </c>
    </row>
    <row r="7" spans="2:33">
      <c r="B7" s="244" t="s">
        <v>239</v>
      </c>
      <c r="C7" s="244" t="s">
        <v>0</v>
      </c>
      <c r="D7" s="244">
        <v>38</v>
      </c>
      <c r="E7" s="244" t="s">
        <v>7</v>
      </c>
      <c r="F7" s="244">
        <v>644.93817365134817</v>
      </c>
      <c r="G7" s="244">
        <v>637.43863480735411</v>
      </c>
      <c r="H7" s="244">
        <v>632.48657704667039</v>
      </c>
      <c r="I7" s="244">
        <v>627.87575425068314</v>
      </c>
      <c r="J7" s="244">
        <v>623.40958027869124</v>
      </c>
      <c r="K7" s="244">
        <v>613.03459535087336</v>
      </c>
      <c r="M7" s="245" t="s">
        <v>239</v>
      </c>
      <c r="N7" s="245" t="s">
        <v>11</v>
      </c>
      <c r="O7" s="245" t="s">
        <v>9</v>
      </c>
      <c r="P7" s="245" t="s">
        <v>10</v>
      </c>
      <c r="Q7" s="244">
        <v>1317.0828445699035</v>
      </c>
      <c r="R7" s="244">
        <v>1293.7240905176509</v>
      </c>
      <c r="S7" s="244">
        <v>1278.7310534922037</v>
      </c>
      <c r="T7" s="244">
        <v>1264.389545006374</v>
      </c>
      <c r="U7" s="244">
        <v>1250.8245232255035</v>
      </c>
      <c r="V7" s="244">
        <v>1206.2804874606861</v>
      </c>
      <c r="X7" s="207" t="s">
        <v>239</v>
      </c>
      <c r="Y7" s="207" t="s">
        <v>0</v>
      </c>
      <c r="Z7" s="207">
        <v>38</v>
      </c>
      <c r="AA7" s="207" t="s">
        <v>7</v>
      </c>
      <c r="AB7" s="209">
        <v>0.38303372080479758</v>
      </c>
      <c r="AC7" s="209">
        <v>0.37860274875203204</v>
      </c>
      <c r="AD7" s="209">
        <v>0.37579739737468898</v>
      </c>
      <c r="AE7" s="209">
        <v>0.37292408430211799</v>
      </c>
      <c r="AF7" s="209">
        <v>0.37008572089389924</v>
      </c>
      <c r="AG7" s="209">
        <v>0.36300156050792032</v>
      </c>
    </row>
    <row r="8" spans="2:33">
      <c r="B8" s="244" t="s">
        <v>239</v>
      </c>
      <c r="C8" s="244" t="s">
        <v>0</v>
      </c>
      <c r="D8" s="244">
        <v>48</v>
      </c>
      <c r="E8" s="244" t="s">
        <v>8</v>
      </c>
      <c r="F8" s="244">
        <v>597.01098439775285</v>
      </c>
      <c r="G8" s="244">
        <v>590.92098321668766</v>
      </c>
      <c r="H8" s="244">
        <v>587.07688037373919</v>
      </c>
      <c r="I8" s="244">
        <v>583.36683740342266</v>
      </c>
      <c r="J8" s="244">
        <v>579.87062184020283</v>
      </c>
      <c r="K8" s="244">
        <v>571.41768901750208</v>
      </c>
      <c r="M8" s="245" t="s">
        <v>239</v>
      </c>
      <c r="N8" s="245" t="s">
        <v>240</v>
      </c>
      <c r="O8" s="245" t="s">
        <v>9</v>
      </c>
      <c r="P8" s="245" t="s">
        <v>10</v>
      </c>
      <c r="Q8" s="244">
        <v>2063.4840876346052</v>
      </c>
      <c r="R8" s="244">
        <v>2012.9946130741796</v>
      </c>
      <c r="S8" s="244">
        <v>1984.1663171562393</v>
      </c>
      <c r="T8" s="244">
        <v>1957.0107289698888</v>
      </c>
      <c r="U8" s="244">
        <v>1945.4259430451525</v>
      </c>
      <c r="V8" s="244">
        <v>1890.3413981111123</v>
      </c>
      <c r="X8" s="207" t="s">
        <v>239</v>
      </c>
      <c r="Y8" s="207" t="s">
        <v>0</v>
      </c>
      <c r="Z8" s="207">
        <v>48</v>
      </c>
      <c r="AA8" s="207" t="s">
        <v>8</v>
      </c>
      <c r="AB8" s="209">
        <v>0.42888223905681255</v>
      </c>
      <c r="AC8" s="209">
        <v>0.42394976610325785</v>
      </c>
      <c r="AD8" s="209">
        <v>0.42061234187520768</v>
      </c>
      <c r="AE8" s="209">
        <v>0.41737630211713073</v>
      </c>
      <c r="AF8" s="209">
        <v>0.41407896784648923</v>
      </c>
      <c r="AG8" s="209">
        <v>0.4062452935564157</v>
      </c>
    </row>
    <row r="9" spans="2:33">
      <c r="B9" s="244" t="s">
        <v>239</v>
      </c>
      <c r="C9" s="244" t="s">
        <v>0</v>
      </c>
      <c r="D9" s="244">
        <v>27</v>
      </c>
      <c r="E9" s="244" t="s">
        <v>6</v>
      </c>
      <c r="F9" s="244">
        <v>640.31431297162112</v>
      </c>
      <c r="G9" s="244">
        <v>633.3180368192925</v>
      </c>
      <c r="H9" s="244">
        <v>628.77489803300705</v>
      </c>
      <c r="I9" s="244">
        <v>624.47661099049856</v>
      </c>
      <c r="J9" s="244">
        <v>620.22920388864327</v>
      </c>
      <c r="K9" s="244">
        <v>610.61350604460131</v>
      </c>
      <c r="M9" s="245" t="s">
        <v>239</v>
      </c>
      <c r="N9" s="245" t="s">
        <v>241</v>
      </c>
      <c r="O9" s="245" t="s">
        <v>9</v>
      </c>
      <c r="P9" s="245" t="s">
        <v>10</v>
      </c>
      <c r="Q9" s="244">
        <v>2467.014765152514</v>
      </c>
      <c r="R9" s="244">
        <v>2405.6154872614552</v>
      </c>
      <c r="S9" s="244">
        <v>2370.4038132793071</v>
      </c>
      <c r="T9" s="244">
        <v>2356.1233830465976</v>
      </c>
      <c r="U9" s="244">
        <v>2342.5194441804488</v>
      </c>
      <c r="V9" s="244">
        <v>2249.5853329393699</v>
      </c>
      <c r="X9" s="207" t="s">
        <v>239</v>
      </c>
      <c r="Y9" s="207" t="s">
        <v>0</v>
      </c>
      <c r="Z9" s="207">
        <v>27</v>
      </c>
      <c r="AA9" s="207" t="s">
        <v>6</v>
      </c>
      <c r="AB9" s="209">
        <v>0.38745703800889042</v>
      </c>
      <c r="AC9" s="209">
        <v>0.38261965033825796</v>
      </c>
      <c r="AD9" s="209">
        <v>0.3794604627811623</v>
      </c>
      <c r="AE9" s="209">
        <v>0.37631889746067404</v>
      </c>
      <c r="AF9" s="209">
        <v>0.37329928155193015</v>
      </c>
      <c r="AG9" s="209">
        <v>0.36551729146611134</v>
      </c>
    </row>
    <row r="10" spans="2:33">
      <c r="B10" s="244" t="s">
        <v>239</v>
      </c>
      <c r="C10" s="244" t="s">
        <v>11</v>
      </c>
      <c r="D10" s="244">
        <v>13</v>
      </c>
      <c r="E10" s="244" t="s">
        <v>5</v>
      </c>
      <c r="F10" s="244">
        <v>895.8578536692869</v>
      </c>
      <c r="G10" s="244">
        <v>886.26321691071064</v>
      </c>
      <c r="H10" s="244">
        <v>880.25446796952838</v>
      </c>
      <c r="I10" s="244">
        <v>874.56484584131806</v>
      </c>
      <c r="J10" s="244">
        <v>868.97617299819433</v>
      </c>
      <c r="K10" s="244">
        <v>850.90804878151971</v>
      </c>
      <c r="M10" s="245" t="s">
        <v>239</v>
      </c>
      <c r="N10" s="245" t="s">
        <v>242</v>
      </c>
      <c r="O10" s="245" t="s">
        <v>9</v>
      </c>
      <c r="P10" s="245" t="s">
        <v>10</v>
      </c>
      <c r="Q10" s="244">
        <v>1657.6661485609256</v>
      </c>
      <c r="R10" s="244">
        <v>1583.5449847859459</v>
      </c>
      <c r="S10" s="244">
        <v>1558.8241163409773</v>
      </c>
      <c r="T10" s="244">
        <v>1535.7110374203594</v>
      </c>
      <c r="U10" s="244">
        <v>1486.7516513086657</v>
      </c>
      <c r="V10" s="244">
        <v>1455.5916940078182</v>
      </c>
      <c r="X10" s="207" t="s">
        <v>239</v>
      </c>
      <c r="Y10" s="207" t="s">
        <v>11</v>
      </c>
      <c r="Z10" s="207">
        <v>13</v>
      </c>
      <c r="AA10" s="207" t="s">
        <v>5</v>
      </c>
      <c r="AB10" s="209">
        <v>0.31981662553517554</v>
      </c>
      <c r="AC10" s="209">
        <v>0.31495191022059821</v>
      </c>
      <c r="AD10" s="209">
        <v>0.3116187602032805</v>
      </c>
      <c r="AE10" s="209">
        <v>0.30831059992914667</v>
      </c>
      <c r="AF10" s="209">
        <v>0.30527731359362553</v>
      </c>
      <c r="AG10" s="209">
        <v>0.29460182965178594</v>
      </c>
    </row>
    <row r="11" spans="2:33">
      <c r="B11" s="244" t="s">
        <v>239</v>
      </c>
      <c r="C11" s="244" t="s">
        <v>11</v>
      </c>
      <c r="D11" s="244">
        <v>38</v>
      </c>
      <c r="E11" s="244" t="s">
        <v>7</v>
      </c>
      <c r="F11" s="244">
        <v>861.75291677394659</v>
      </c>
      <c r="G11" s="244">
        <v>852.94885048010622</v>
      </c>
      <c r="H11" s="244">
        <v>847.52005743154336</v>
      </c>
      <c r="I11" s="244">
        <v>842.14083999226261</v>
      </c>
      <c r="J11" s="244">
        <v>837.08759105576507</v>
      </c>
      <c r="K11" s="244">
        <v>820.57847810392445</v>
      </c>
      <c r="M11" s="245" t="s">
        <v>239</v>
      </c>
      <c r="N11" s="245" t="s">
        <v>243</v>
      </c>
      <c r="O11" s="245" t="s">
        <v>9</v>
      </c>
      <c r="P11" s="245" t="s">
        <v>10</v>
      </c>
      <c r="Q11" s="244">
        <v>2661.4755638870861</v>
      </c>
      <c r="R11" s="244">
        <v>2532.7753948704321</v>
      </c>
      <c r="S11" s="244">
        <v>2508.0567615874579</v>
      </c>
      <c r="T11" s="244">
        <v>2465.0315160898249</v>
      </c>
      <c r="U11" s="244">
        <v>2416.0849164504234</v>
      </c>
      <c r="V11" s="244">
        <v>2373.1373280995595</v>
      </c>
      <c r="X11" s="207" t="s">
        <v>239</v>
      </c>
      <c r="Y11" s="207" t="s">
        <v>11</v>
      </c>
      <c r="Z11" s="207">
        <v>38</v>
      </c>
      <c r="AA11" s="207" t="s">
        <v>7</v>
      </c>
      <c r="AB11" s="209">
        <v>0.34571092446705276</v>
      </c>
      <c r="AC11" s="209">
        <v>0.34070266084415235</v>
      </c>
      <c r="AD11" s="209">
        <v>0.33721789651000245</v>
      </c>
      <c r="AE11" s="209">
        <v>0.33395460021142676</v>
      </c>
      <c r="AF11" s="209">
        <v>0.33077136279902342</v>
      </c>
      <c r="AG11" s="209">
        <v>0.31974487970761611</v>
      </c>
    </row>
    <row r="12" spans="2:33">
      <c r="B12" s="244" t="s">
        <v>239</v>
      </c>
      <c r="C12" s="244" t="s">
        <v>11</v>
      </c>
      <c r="D12" s="244">
        <v>48</v>
      </c>
      <c r="E12" s="244" t="s">
        <v>8</v>
      </c>
      <c r="F12" s="244">
        <v>810.09237195794947</v>
      </c>
      <c r="G12" s="244">
        <v>803.20662017386599</v>
      </c>
      <c r="H12" s="244">
        <v>798.75205022329396</v>
      </c>
      <c r="I12" s="244">
        <v>794.41585811326809</v>
      </c>
      <c r="J12" s="244">
        <v>790.32953472547445</v>
      </c>
      <c r="K12" s="244">
        <v>777.23840916682434</v>
      </c>
      <c r="M12" s="245" t="s">
        <v>244</v>
      </c>
      <c r="N12" s="245" t="s">
        <v>0</v>
      </c>
      <c r="O12" s="245" t="s">
        <v>9</v>
      </c>
      <c r="P12" s="245" t="s">
        <v>10</v>
      </c>
      <c r="Q12" s="244">
        <v>1045.3378011074342</v>
      </c>
      <c r="R12" s="244">
        <v>1025.8150217548755</v>
      </c>
      <c r="S12" s="244">
        <v>1013.271291062418</v>
      </c>
      <c r="T12" s="244">
        <v>1001.2755051386578</v>
      </c>
      <c r="U12" s="244">
        <v>989.67367617600257</v>
      </c>
      <c r="V12" s="244">
        <v>962.38005832429633</v>
      </c>
      <c r="X12" s="207" t="s">
        <v>239</v>
      </c>
      <c r="Y12" s="207" t="s">
        <v>11</v>
      </c>
      <c r="Z12" s="207">
        <v>48</v>
      </c>
      <c r="AA12" s="207" t="s">
        <v>8</v>
      </c>
      <c r="AB12" s="209">
        <v>0.38493438336258412</v>
      </c>
      <c r="AC12" s="209">
        <v>0.37915153156614467</v>
      </c>
      <c r="AD12" s="209">
        <v>0.37535571061490303</v>
      </c>
      <c r="AE12" s="209">
        <v>0.37170007356454116</v>
      </c>
      <c r="AF12" s="209">
        <v>0.36815315014175598</v>
      </c>
      <c r="AG12" s="209">
        <v>0.35567356245397663</v>
      </c>
    </row>
    <row r="13" spans="2:33">
      <c r="B13" s="244" t="s">
        <v>239</v>
      </c>
      <c r="C13" s="244" t="s">
        <v>11</v>
      </c>
      <c r="D13" s="244">
        <v>27</v>
      </c>
      <c r="E13" s="244" t="s">
        <v>6</v>
      </c>
      <c r="F13" s="244">
        <v>862.30595811951309</v>
      </c>
      <c r="G13" s="244">
        <v>854.17963644960753</v>
      </c>
      <c r="H13" s="244">
        <v>848.90132752445334</v>
      </c>
      <c r="I13" s="244">
        <v>844.00667722404148</v>
      </c>
      <c r="J13" s="244">
        <v>839.23345100528002</v>
      </c>
      <c r="K13" s="244">
        <v>823.78227636301779</v>
      </c>
      <c r="M13" s="245" t="s">
        <v>244</v>
      </c>
      <c r="N13" s="245" t="s">
        <v>11</v>
      </c>
      <c r="O13" s="245" t="s">
        <v>9</v>
      </c>
      <c r="P13" s="245" t="s">
        <v>10</v>
      </c>
      <c r="Q13" s="244">
        <v>1317.0828445699035</v>
      </c>
      <c r="R13" s="244">
        <v>1293.7240905176509</v>
      </c>
      <c r="S13" s="244">
        <v>1278.7310534922037</v>
      </c>
      <c r="T13" s="244">
        <v>1264.389545006374</v>
      </c>
      <c r="U13" s="244">
        <v>1250.8245232255035</v>
      </c>
      <c r="V13" s="244">
        <v>1206.2804874606861</v>
      </c>
      <c r="X13" s="207" t="s">
        <v>239</v>
      </c>
      <c r="Y13" s="207" t="s">
        <v>11</v>
      </c>
      <c r="Z13" s="207">
        <v>27</v>
      </c>
      <c r="AA13" s="207" t="s">
        <v>6</v>
      </c>
      <c r="AB13" s="209">
        <v>0.34529102578881354</v>
      </c>
      <c r="AC13" s="209">
        <v>0.33975130964143274</v>
      </c>
      <c r="AD13" s="209">
        <v>0.33613770838980495</v>
      </c>
      <c r="AE13" s="209">
        <v>0.33247891794313533</v>
      </c>
      <c r="AF13" s="209">
        <v>0.32905580645225352</v>
      </c>
      <c r="AG13" s="209">
        <v>0.31708894827840306</v>
      </c>
    </row>
    <row r="14" spans="2:33">
      <c r="B14" s="244" t="s">
        <v>239</v>
      </c>
      <c r="C14" s="244" t="s">
        <v>240</v>
      </c>
      <c r="D14" s="244">
        <v>13</v>
      </c>
      <c r="E14" s="244" t="s">
        <v>5</v>
      </c>
      <c r="F14" s="244">
        <v>2034.4637340579657</v>
      </c>
      <c r="G14" s="244">
        <v>1995.8833172597631</v>
      </c>
      <c r="H14" s="244">
        <v>1967.6497476752304</v>
      </c>
      <c r="I14" s="244">
        <v>1941.2398798588952</v>
      </c>
      <c r="J14" s="244">
        <v>1936.3063810580163</v>
      </c>
      <c r="K14" s="244">
        <v>1885.3497080901357</v>
      </c>
      <c r="M14" s="245" t="s">
        <v>244</v>
      </c>
      <c r="N14" s="245" t="s">
        <v>240</v>
      </c>
      <c r="O14" s="245" t="s">
        <v>9</v>
      </c>
      <c r="P14" s="245" t="s">
        <v>10</v>
      </c>
      <c r="Q14" s="244">
        <v>2063.4840876346052</v>
      </c>
      <c r="R14" s="244">
        <v>2012.9946130741796</v>
      </c>
      <c r="S14" s="244">
        <v>1984.1663171562393</v>
      </c>
      <c r="T14" s="244">
        <v>1957.0107289698888</v>
      </c>
      <c r="U14" s="244">
        <v>1945.4259430451525</v>
      </c>
      <c r="V14" s="244">
        <v>1890.3413981111123</v>
      </c>
      <c r="X14" s="207" t="s">
        <v>239</v>
      </c>
      <c r="Y14" s="207" t="s">
        <v>240</v>
      </c>
      <c r="Z14" s="207">
        <v>13</v>
      </c>
      <c r="AA14" s="207" t="s">
        <v>5</v>
      </c>
      <c r="AB14" s="209">
        <v>1.4063764169805593E-2</v>
      </c>
      <c r="AC14" s="209">
        <v>8.5004180852151778E-3</v>
      </c>
      <c r="AD14" s="209">
        <v>8.3241860010409008E-3</v>
      </c>
      <c r="AE14" s="209">
        <v>8.0586421308456169E-3</v>
      </c>
      <c r="AF14" s="209">
        <v>4.6876942397825472E-3</v>
      </c>
      <c r="AG14" s="209">
        <v>2.6406288440620207E-3</v>
      </c>
    </row>
    <row r="15" spans="2:33">
      <c r="B15" s="244" t="s">
        <v>239</v>
      </c>
      <c r="C15" s="244" t="s">
        <v>240</v>
      </c>
      <c r="D15" s="244">
        <v>38</v>
      </c>
      <c r="E15" s="244" t="s">
        <v>7</v>
      </c>
      <c r="F15" s="244">
        <v>1381.2319965148324</v>
      </c>
      <c r="G15" s="244">
        <v>1345.3007854401301</v>
      </c>
      <c r="H15" s="244">
        <v>1318.8144955620289</v>
      </c>
      <c r="I15" s="244">
        <v>1293.7738946195279</v>
      </c>
      <c r="J15" s="244">
        <v>1289.3742597651506</v>
      </c>
      <c r="K15" s="244">
        <v>1241.8468754517453</v>
      </c>
      <c r="M15" s="245" t="s">
        <v>244</v>
      </c>
      <c r="N15" s="245" t="s">
        <v>241</v>
      </c>
      <c r="O15" s="245" t="s">
        <v>9</v>
      </c>
      <c r="P15" s="245" t="s">
        <v>10</v>
      </c>
      <c r="Q15" s="244">
        <v>2467.014765152514</v>
      </c>
      <c r="R15" s="244">
        <v>2405.6154872614552</v>
      </c>
      <c r="S15" s="244">
        <v>2370.4038132793071</v>
      </c>
      <c r="T15" s="244">
        <v>2356.1233830465976</v>
      </c>
      <c r="U15" s="244">
        <v>2342.5194441804488</v>
      </c>
      <c r="V15" s="244">
        <v>2249.5853329393699</v>
      </c>
      <c r="X15" s="207" t="s">
        <v>239</v>
      </c>
      <c r="Y15" s="207" t="s">
        <v>240</v>
      </c>
      <c r="Z15" s="207">
        <v>38</v>
      </c>
      <c r="AA15" s="207" t="s">
        <v>7</v>
      </c>
      <c r="AB15" s="209">
        <v>0.3306311375058123</v>
      </c>
      <c r="AC15" s="209">
        <v>0.33169181044869733</v>
      </c>
      <c r="AD15" s="209">
        <v>0.33533067053966048</v>
      </c>
      <c r="AE15" s="209">
        <v>0.33890301393465971</v>
      </c>
      <c r="AF15" s="209">
        <v>0.33722778583547208</v>
      </c>
      <c r="AG15" s="209">
        <v>0.34305682735793797</v>
      </c>
    </row>
    <row r="16" spans="2:33">
      <c r="B16" s="244" t="s">
        <v>239</v>
      </c>
      <c r="C16" s="244" t="s">
        <v>240</v>
      </c>
      <c r="D16" s="244">
        <v>48</v>
      </c>
      <c r="E16" s="244" t="s">
        <v>8</v>
      </c>
      <c r="F16" s="244">
        <v>1472.9964013110591</v>
      </c>
      <c r="G16" s="244">
        <v>1435.4059934939601</v>
      </c>
      <c r="H16" s="244">
        <v>1406.3190184925202</v>
      </c>
      <c r="I16" s="244">
        <v>1378.8658945275797</v>
      </c>
      <c r="J16" s="244">
        <v>1375.3743304579812</v>
      </c>
      <c r="K16" s="244">
        <v>1323.7115078185998</v>
      </c>
      <c r="M16" s="245" t="s">
        <v>244</v>
      </c>
      <c r="N16" s="245" t="s">
        <v>242</v>
      </c>
      <c r="O16" s="245" t="s">
        <v>9</v>
      </c>
      <c r="P16" s="245" t="s">
        <v>10</v>
      </c>
      <c r="Q16" s="244">
        <v>1657.6661485609256</v>
      </c>
      <c r="R16" s="244">
        <v>1583.5449847859459</v>
      </c>
      <c r="S16" s="244">
        <v>1558.8241163409773</v>
      </c>
      <c r="T16" s="244">
        <v>1535.7110374203594</v>
      </c>
      <c r="U16" s="244">
        <v>1486.7516513086657</v>
      </c>
      <c r="V16" s="244">
        <v>1455.5916940078182</v>
      </c>
      <c r="X16" s="207" t="s">
        <v>239</v>
      </c>
      <c r="Y16" s="207" t="s">
        <v>240</v>
      </c>
      <c r="Z16" s="207">
        <v>48</v>
      </c>
      <c r="AA16" s="207" t="s">
        <v>8</v>
      </c>
      <c r="AB16" s="209">
        <v>0.28616052329263597</v>
      </c>
      <c r="AC16" s="209">
        <v>0.28693003738253675</v>
      </c>
      <c r="AD16" s="209">
        <v>0.29122926524219273</v>
      </c>
      <c r="AE16" s="209">
        <v>0.29542241434037875</v>
      </c>
      <c r="AF16" s="209">
        <v>0.29302149209281969</v>
      </c>
      <c r="AG16" s="209">
        <v>0.29975002973468534</v>
      </c>
    </row>
    <row r="17" spans="2:33">
      <c r="B17" s="244" t="s">
        <v>239</v>
      </c>
      <c r="C17" s="244" t="s">
        <v>240</v>
      </c>
      <c r="D17" s="244">
        <v>27</v>
      </c>
      <c r="E17" s="244" t="s">
        <v>6</v>
      </c>
      <c r="F17" s="244">
        <v>2671.1383520415343</v>
      </c>
      <c r="G17" s="244">
        <v>2635.6613831727609</v>
      </c>
      <c r="H17" s="244">
        <v>2609.2205520052921</v>
      </c>
      <c r="I17" s="244">
        <v>2584.2572866034793</v>
      </c>
      <c r="J17" s="244">
        <v>2580.0961154362553</v>
      </c>
      <c r="K17" s="244">
        <v>2532.6260360768256</v>
      </c>
      <c r="M17" s="245" t="s">
        <v>244</v>
      </c>
      <c r="N17" s="245" t="s">
        <v>243</v>
      </c>
      <c r="O17" s="245" t="s">
        <v>9</v>
      </c>
      <c r="P17" s="245" t="s">
        <v>10</v>
      </c>
      <c r="Q17" s="244">
        <v>2661.4755638870861</v>
      </c>
      <c r="R17" s="244">
        <v>2532.7753948704321</v>
      </c>
      <c r="S17" s="244">
        <v>2508.0567615874579</v>
      </c>
      <c r="T17" s="244">
        <v>2465.0315160898249</v>
      </c>
      <c r="U17" s="244">
        <v>2416.0849164504234</v>
      </c>
      <c r="V17" s="244">
        <v>2373.1373280995595</v>
      </c>
      <c r="X17" s="207" t="s">
        <v>239</v>
      </c>
      <c r="Y17" s="207" t="s">
        <v>240</v>
      </c>
      <c r="Z17" s="207">
        <v>27</v>
      </c>
      <c r="AA17" s="207" t="s">
        <v>6</v>
      </c>
      <c r="AB17" s="209">
        <v>-0.29447974328868698</v>
      </c>
      <c r="AC17" s="209">
        <v>-0.30932361470538905</v>
      </c>
      <c r="AD17" s="209">
        <v>-0.31502108943412432</v>
      </c>
      <c r="AE17" s="209">
        <v>-0.32051257989973014</v>
      </c>
      <c r="AF17" s="209">
        <v>-0.32623712799761528</v>
      </c>
      <c r="AG17" s="209">
        <v>-0.33977176747412074</v>
      </c>
    </row>
    <row r="18" spans="2:33">
      <c r="B18" s="244" t="s">
        <v>239</v>
      </c>
      <c r="C18" s="244" t="s">
        <v>241</v>
      </c>
      <c r="D18" s="244">
        <v>13</v>
      </c>
      <c r="E18" s="244" t="s">
        <v>5</v>
      </c>
      <c r="F18" s="244">
        <v>2443.0097375187488</v>
      </c>
      <c r="G18" s="244">
        <v>2396.5390178528678</v>
      </c>
      <c r="H18" s="244">
        <v>2362.0805255662563</v>
      </c>
      <c r="I18" s="244">
        <v>2356.19233577867</v>
      </c>
      <c r="J18" s="244">
        <v>2350.6697621488038</v>
      </c>
      <c r="K18" s="244">
        <v>2276.1328849087672</v>
      </c>
      <c r="M18" s="245" t="s">
        <v>216</v>
      </c>
      <c r="N18" s="245" t="s">
        <v>0</v>
      </c>
      <c r="O18" s="245" t="s">
        <v>9</v>
      </c>
      <c r="P18" s="245" t="s">
        <v>10</v>
      </c>
      <c r="Q18" s="244">
        <v>1045.3378011074342</v>
      </c>
      <c r="R18" s="244">
        <v>1025.8150217548755</v>
      </c>
      <c r="S18" s="244">
        <v>1013.271291062418</v>
      </c>
      <c r="T18" s="244">
        <v>1001.2755051386578</v>
      </c>
      <c r="U18" s="244">
        <v>989.67367617600257</v>
      </c>
      <c r="V18" s="244">
        <v>962.38005832429633</v>
      </c>
      <c r="X18" s="207" t="s">
        <v>239</v>
      </c>
      <c r="Y18" s="207" t="s">
        <v>241</v>
      </c>
      <c r="Z18" s="207">
        <v>13</v>
      </c>
      <c r="AA18" s="207" t="s">
        <v>5</v>
      </c>
      <c r="AB18" s="209">
        <v>9.7303947965148296E-3</v>
      </c>
      <c r="AC18" s="209">
        <v>3.7730341597194128E-3</v>
      </c>
      <c r="AD18" s="209">
        <v>3.5113374634409E-3</v>
      </c>
      <c r="AE18" s="209">
        <v>-2.9265331590311305E-5</v>
      </c>
      <c r="AF18" s="209">
        <v>-3.4792957593599017E-3</v>
      </c>
      <c r="AG18" s="209">
        <v>-1.18010868850702E-2</v>
      </c>
    </row>
    <row r="19" spans="2:33">
      <c r="B19" s="244" t="s">
        <v>239</v>
      </c>
      <c r="C19" s="244" t="s">
        <v>241</v>
      </c>
      <c r="D19" s="244">
        <v>38</v>
      </c>
      <c r="E19" s="244" t="s">
        <v>7</v>
      </c>
      <c r="F19" s="244">
        <v>1735.4364717000633</v>
      </c>
      <c r="G19" s="244">
        <v>1691.3161075092326</v>
      </c>
      <c r="H19" s="244">
        <v>1658.1722241579228</v>
      </c>
      <c r="I19" s="244">
        <v>1652.9066469627267</v>
      </c>
      <c r="J19" s="244">
        <v>1647.8419624485223</v>
      </c>
      <c r="K19" s="244">
        <v>1576.9694582418156</v>
      </c>
      <c r="M19" s="245" t="s">
        <v>216</v>
      </c>
      <c r="N19" s="245" t="s">
        <v>11</v>
      </c>
      <c r="O19" s="245" t="s">
        <v>9</v>
      </c>
      <c r="P19" s="245" t="s">
        <v>10</v>
      </c>
      <c r="Q19" s="244">
        <v>1317.0828445699035</v>
      </c>
      <c r="R19" s="244">
        <v>1293.7240905176509</v>
      </c>
      <c r="S19" s="244">
        <v>1278.7310534922037</v>
      </c>
      <c r="T19" s="244">
        <v>1264.389545006374</v>
      </c>
      <c r="U19" s="244">
        <v>1250.8245232255035</v>
      </c>
      <c r="V19" s="244">
        <v>1206.2804874606861</v>
      </c>
      <c r="X19" s="207" t="s">
        <v>239</v>
      </c>
      <c r="Y19" s="207" t="s">
        <v>241</v>
      </c>
      <c r="Z19" s="207">
        <v>38</v>
      </c>
      <c r="AA19" s="207" t="s">
        <v>7</v>
      </c>
      <c r="AB19" s="209">
        <v>0.29654394606236723</v>
      </c>
      <c r="AC19" s="209">
        <v>0.29692998882601085</v>
      </c>
      <c r="AD19" s="209">
        <v>0.30046846243301306</v>
      </c>
      <c r="AE19" s="209">
        <v>0.29846345957255127</v>
      </c>
      <c r="AF19" s="209">
        <v>0.29655142605442308</v>
      </c>
      <c r="AG19" s="209">
        <v>0.29899549256871083</v>
      </c>
    </row>
    <row r="20" spans="2:33">
      <c r="B20" s="244" t="s">
        <v>239</v>
      </c>
      <c r="C20" s="244" t="s">
        <v>241</v>
      </c>
      <c r="D20" s="244">
        <v>48</v>
      </c>
      <c r="E20" s="244" t="s">
        <v>8</v>
      </c>
      <c r="F20" s="244">
        <v>1838.3247353066954</v>
      </c>
      <c r="G20" s="244">
        <v>1792.7549153036289</v>
      </c>
      <c r="H20" s="244">
        <v>1756.7060910247278</v>
      </c>
      <c r="I20" s="244">
        <v>1752.5787361068308</v>
      </c>
      <c r="J20" s="244">
        <v>1748.3008102108529</v>
      </c>
      <c r="K20" s="244">
        <v>1674.2809295367379</v>
      </c>
      <c r="M20" s="245" t="s">
        <v>216</v>
      </c>
      <c r="N20" s="245" t="s">
        <v>240</v>
      </c>
      <c r="O20" s="245" t="s">
        <v>9</v>
      </c>
      <c r="P20" s="245" t="s">
        <v>10</v>
      </c>
      <c r="Q20" s="244">
        <v>2063.4840876346052</v>
      </c>
      <c r="R20" s="244">
        <v>2012.9946130741796</v>
      </c>
      <c r="S20" s="244">
        <v>1984.1663171562393</v>
      </c>
      <c r="T20" s="244">
        <v>1957.0107289698888</v>
      </c>
      <c r="U20" s="244">
        <v>1945.4259430451525</v>
      </c>
      <c r="V20" s="244">
        <v>1890.3413981111123</v>
      </c>
      <c r="X20" s="207" t="s">
        <v>239</v>
      </c>
      <c r="Y20" s="207" t="s">
        <v>241</v>
      </c>
      <c r="Z20" s="207">
        <v>48</v>
      </c>
      <c r="AA20" s="207" t="s">
        <v>8</v>
      </c>
      <c r="AB20" s="209">
        <v>0.25483837337590975</v>
      </c>
      <c r="AC20" s="209">
        <v>0.25476248186924699</v>
      </c>
      <c r="AD20" s="209">
        <v>0.25890007382563496</v>
      </c>
      <c r="AE20" s="209">
        <v>0.25616003443730961</v>
      </c>
      <c r="AF20" s="209">
        <v>0.25366646814643135</v>
      </c>
      <c r="AG20" s="209">
        <v>0.25573797756359107</v>
      </c>
    </row>
    <row r="21" spans="2:33">
      <c r="B21" s="244" t="s">
        <v>239</v>
      </c>
      <c r="C21" s="244" t="s">
        <v>241</v>
      </c>
      <c r="D21" s="244">
        <v>27</v>
      </c>
      <c r="E21" s="244" t="s">
        <v>6</v>
      </c>
      <c r="F21" s="244">
        <v>3108.8704907968513</v>
      </c>
      <c r="G21" s="244">
        <v>3066.1134016172136</v>
      </c>
      <c r="H21" s="244">
        <v>3033.6880766134886</v>
      </c>
      <c r="I21" s="244">
        <v>3028.6573682196636</v>
      </c>
      <c r="J21" s="244">
        <v>3023.9770589798613</v>
      </c>
      <c r="K21" s="244">
        <v>2955.3015137469524</v>
      </c>
      <c r="M21" s="245" t="s">
        <v>216</v>
      </c>
      <c r="N21" s="245" t="s">
        <v>241</v>
      </c>
      <c r="O21" s="245" t="s">
        <v>9</v>
      </c>
      <c r="P21" s="245" t="s">
        <v>10</v>
      </c>
      <c r="Q21" s="244">
        <v>2467.014765152514</v>
      </c>
      <c r="R21" s="244">
        <v>2405.6154872614552</v>
      </c>
      <c r="S21" s="244">
        <v>2370.4038132793071</v>
      </c>
      <c r="T21" s="244">
        <v>2356.1233830465976</v>
      </c>
      <c r="U21" s="244">
        <v>2342.5194441804488</v>
      </c>
      <c r="V21" s="244">
        <v>2249.5853329393699</v>
      </c>
      <c r="X21" s="207" t="s">
        <v>239</v>
      </c>
      <c r="Y21" s="207" t="s">
        <v>241</v>
      </c>
      <c r="Z21" s="207">
        <v>27</v>
      </c>
      <c r="AA21" s="207" t="s">
        <v>6</v>
      </c>
      <c r="AB21" s="209">
        <v>-0.26017506449932282</v>
      </c>
      <c r="AC21" s="209">
        <v>-0.27456504077784571</v>
      </c>
      <c r="AD21" s="209">
        <v>-0.27981910070274862</v>
      </c>
      <c r="AE21" s="209">
        <v>-0.28544090263364841</v>
      </c>
      <c r="AF21" s="209">
        <v>-0.29090798648112259</v>
      </c>
      <c r="AG21" s="209">
        <v>-0.31370945145942719</v>
      </c>
    </row>
    <row r="22" spans="2:33">
      <c r="B22" s="244" t="s">
        <v>239</v>
      </c>
      <c r="C22" s="244" t="s">
        <v>242</v>
      </c>
      <c r="D22" s="244">
        <v>13</v>
      </c>
      <c r="E22" s="244" t="s">
        <v>5</v>
      </c>
      <c r="F22" s="244">
        <v>1245.4066928133159</v>
      </c>
      <c r="G22" s="244">
        <v>1213.2635064129229</v>
      </c>
      <c r="H22" s="244">
        <v>1202.3105276642279</v>
      </c>
      <c r="I22" s="244">
        <v>1192.2277094670167</v>
      </c>
      <c r="J22" s="244">
        <v>1170.771493941882</v>
      </c>
      <c r="K22" s="244">
        <v>1157.2151851246676</v>
      </c>
      <c r="M22" s="245" t="s">
        <v>216</v>
      </c>
      <c r="N22" s="245" t="s">
        <v>242</v>
      </c>
      <c r="O22" s="245" t="s">
        <v>9</v>
      </c>
      <c r="P22" s="245" t="s">
        <v>10</v>
      </c>
      <c r="Q22" s="244">
        <v>1657.6661485609256</v>
      </c>
      <c r="R22" s="244">
        <v>1583.5449847859459</v>
      </c>
      <c r="S22" s="244">
        <v>1558.8241163409773</v>
      </c>
      <c r="T22" s="244">
        <v>1535.7110374203594</v>
      </c>
      <c r="U22" s="244">
        <v>1486.7516513086657</v>
      </c>
      <c r="V22" s="244">
        <v>1455.5916940078182</v>
      </c>
      <c r="X22" s="207" t="s">
        <v>239</v>
      </c>
      <c r="Y22" s="207" t="s">
        <v>242</v>
      </c>
      <c r="Z22" s="207">
        <v>13</v>
      </c>
      <c r="AA22" s="207" t="s">
        <v>5</v>
      </c>
      <c r="AB22" s="209">
        <v>0.24869872386879932</v>
      </c>
      <c r="AC22" s="209">
        <v>0.2338307291112891</v>
      </c>
      <c r="AD22" s="209">
        <v>0.22870674435907012</v>
      </c>
      <c r="AE22" s="209">
        <v>0.22366403547526459</v>
      </c>
      <c r="AF22" s="209">
        <v>0.21253055753370265</v>
      </c>
      <c r="AG22" s="209">
        <v>0.20498640526149359</v>
      </c>
    </row>
    <row r="23" spans="2:33">
      <c r="B23" s="244" t="s">
        <v>239</v>
      </c>
      <c r="C23" s="244" t="s">
        <v>242</v>
      </c>
      <c r="D23" s="244">
        <v>38</v>
      </c>
      <c r="E23" s="244" t="s">
        <v>7</v>
      </c>
      <c r="F23" s="244">
        <v>1203.8461781914173</v>
      </c>
      <c r="G23" s="244">
        <v>1174.0357044656473</v>
      </c>
      <c r="H23" s="244">
        <v>1163.9888769260601</v>
      </c>
      <c r="I23" s="244">
        <v>1154.7942117384134</v>
      </c>
      <c r="J23" s="244">
        <v>1134.9779756438977</v>
      </c>
      <c r="K23" s="244">
        <v>1122.3987665379282</v>
      </c>
      <c r="M23" s="245" t="s">
        <v>216</v>
      </c>
      <c r="N23" s="245" t="s">
        <v>243</v>
      </c>
      <c r="O23" s="245" t="s">
        <v>9</v>
      </c>
      <c r="P23" s="245" t="s">
        <v>10</v>
      </c>
      <c r="Q23" s="244">
        <v>2661.4755638870861</v>
      </c>
      <c r="R23" s="244">
        <v>2532.7753948704321</v>
      </c>
      <c r="S23" s="244">
        <v>2508.0567615874579</v>
      </c>
      <c r="T23" s="244">
        <v>2465.0315160898249</v>
      </c>
      <c r="U23" s="244">
        <v>2416.0849164504234</v>
      </c>
      <c r="V23" s="244">
        <v>2373.1373280995595</v>
      </c>
      <c r="X23" s="207" t="s">
        <v>239</v>
      </c>
      <c r="Y23" s="207" t="s">
        <v>242</v>
      </c>
      <c r="Z23" s="207">
        <v>38</v>
      </c>
      <c r="AA23" s="207" t="s">
        <v>7</v>
      </c>
      <c r="AB23" s="209">
        <v>0.27377042763615844</v>
      </c>
      <c r="AC23" s="209">
        <v>0.25860287156645168</v>
      </c>
      <c r="AD23" s="209">
        <v>0.25329043557634501</v>
      </c>
      <c r="AE23" s="209">
        <v>0.24803938787976576</v>
      </c>
      <c r="AF23" s="209">
        <v>0.23660553889758951</v>
      </c>
      <c r="AG23" s="209">
        <v>0.22890548829148538</v>
      </c>
    </row>
    <row r="24" spans="2:33">
      <c r="B24" s="244" t="s">
        <v>239</v>
      </c>
      <c r="C24" s="244" t="s">
        <v>242</v>
      </c>
      <c r="D24" s="244">
        <v>48</v>
      </c>
      <c r="E24" s="244" t="s">
        <v>8</v>
      </c>
      <c r="F24" s="244">
        <v>1149.7188519404319</v>
      </c>
      <c r="G24" s="244">
        <v>1125.487902134756</v>
      </c>
      <c r="H24" s="244">
        <v>1117.5855934233468</v>
      </c>
      <c r="I24" s="244">
        <v>1109.91171713525</v>
      </c>
      <c r="J24" s="244">
        <v>1093.9655754061889</v>
      </c>
      <c r="K24" s="244">
        <v>1083.8376970030677</v>
      </c>
      <c r="M24" s="245" t="s">
        <v>245</v>
      </c>
      <c r="N24" s="245" t="s">
        <v>0</v>
      </c>
      <c r="O24" s="245" t="s">
        <v>9</v>
      </c>
      <c r="P24" s="245" t="s">
        <v>10</v>
      </c>
      <c r="Q24" s="244">
        <v>1045.3378011074342</v>
      </c>
      <c r="R24" s="244">
        <v>1025.8150217548755</v>
      </c>
      <c r="S24" s="244">
        <v>1013.271291062418</v>
      </c>
      <c r="T24" s="244">
        <v>1001.2755051386578</v>
      </c>
      <c r="U24" s="244">
        <v>989.67367617600257</v>
      </c>
      <c r="V24" s="244">
        <v>962.38005832429633</v>
      </c>
      <c r="X24" s="207" t="s">
        <v>239</v>
      </c>
      <c r="Y24" s="207" t="s">
        <v>242</v>
      </c>
      <c r="Z24" s="207">
        <v>48</v>
      </c>
      <c r="AA24" s="207" t="s">
        <v>8</v>
      </c>
      <c r="AB24" s="209">
        <v>0.30642315828278177</v>
      </c>
      <c r="AC24" s="209">
        <v>0.28926054330758866</v>
      </c>
      <c r="AD24" s="209">
        <v>0.28305856850184496</v>
      </c>
      <c r="AE24" s="209">
        <v>0.27726526013666875</v>
      </c>
      <c r="AF24" s="209">
        <v>0.26419077830297977</v>
      </c>
      <c r="AG24" s="209">
        <v>0.25539716840590454</v>
      </c>
    </row>
    <row r="25" spans="2:33">
      <c r="B25" s="244" t="s">
        <v>239</v>
      </c>
      <c r="C25" s="244" t="s">
        <v>242</v>
      </c>
      <c r="D25" s="244">
        <v>27</v>
      </c>
      <c r="E25" s="244" t="s">
        <v>6</v>
      </c>
      <c r="F25" s="244">
        <v>1211.6974319571627</v>
      </c>
      <c r="G25" s="244">
        <v>1183.8664376595129</v>
      </c>
      <c r="H25" s="244">
        <v>1174.509009993686</v>
      </c>
      <c r="I25" s="244">
        <v>1165.9628872771516</v>
      </c>
      <c r="J25" s="244">
        <v>1147.6711701500685</v>
      </c>
      <c r="K25" s="244">
        <v>1136.0595777239128</v>
      </c>
      <c r="M25" s="245" t="s">
        <v>245</v>
      </c>
      <c r="N25" s="245" t="s">
        <v>11</v>
      </c>
      <c r="O25" s="245" t="s">
        <v>9</v>
      </c>
      <c r="P25" s="245" t="s">
        <v>10</v>
      </c>
      <c r="Q25" s="244">
        <v>1317.0828445699035</v>
      </c>
      <c r="R25" s="244">
        <v>1293.7240905176509</v>
      </c>
      <c r="S25" s="244">
        <v>1278.7310534922037</v>
      </c>
      <c r="T25" s="244">
        <v>1264.389545006374</v>
      </c>
      <c r="U25" s="244">
        <v>1250.8245232255035</v>
      </c>
      <c r="V25" s="244">
        <v>1206.2804874606861</v>
      </c>
      <c r="X25" s="207" t="s">
        <v>239</v>
      </c>
      <c r="Y25" s="207" t="s">
        <v>242</v>
      </c>
      <c r="Z25" s="207">
        <v>27</v>
      </c>
      <c r="AA25" s="207" t="s">
        <v>6</v>
      </c>
      <c r="AB25" s="209">
        <v>0.26903409772282738</v>
      </c>
      <c r="AC25" s="209">
        <v>0.2523948173031908</v>
      </c>
      <c r="AD25" s="209">
        <v>0.24654167350797274</v>
      </c>
      <c r="AE25" s="209">
        <v>0.24076674656470498</v>
      </c>
      <c r="AF25" s="209">
        <v>0.22806800373157976</v>
      </c>
      <c r="AG25" s="209">
        <v>0.21952043117538511</v>
      </c>
    </row>
    <row r="26" spans="2:33">
      <c r="B26" s="244" t="s">
        <v>239</v>
      </c>
      <c r="C26" s="244" t="s">
        <v>243</v>
      </c>
      <c r="D26" s="244">
        <v>13</v>
      </c>
      <c r="E26" s="244" t="s">
        <v>5</v>
      </c>
      <c r="F26" s="244">
        <v>2603.6339978807114</v>
      </c>
      <c r="G26" s="244">
        <v>2503.7420980809034</v>
      </c>
      <c r="H26" s="244">
        <v>2492.9166349802731</v>
      </c>
      <c r="I26" s="244">
        <v>2454.6456085022542</v>
      </c>
      <c r="J26" s="244">
        <v>2433.1896041735595</v>
      </c>
      <c r="K26" s="244">
        <v>2414.4884247317877</v>
      </c>
      <c r="M26" s="245" t="s">
        <v>245</v>
      </c>
      <c r="N26" s="245" t="s">
        <v>240</v>
      </c>
      <c r="O26" s="245" t="s">
        <v>9</v>
      </c>
      <c r="P26" s="245" t="s">
        <v>10</v>
      </c>
      <c r="Q26" s="244">
        <v>2063.4840876346052</v>
      </c>
      <c r="R26" s="244">
        <v>2012.9946130741796</v>
      </c>
      <c r="S26" s="244">
        <v>1984.1663171562393</v>
      </c>
      <c r="T26" s="244">
        <v>1957.0107289698888</v>
      </c>
      <c r="U26" s="244">
        <v>1945.4259430451525</v>
      </c>
      <c r="V26" s="244">
        <v>1890.3413981111123</v>
      </c>
      <c r="X26" s="207" t="s">
        <v>239</v>
      </c>
      <c r="Y26" s="207" t="s">
        <v>243</v>
      </c>
      <c r="Z26" s="207">
        <v>13</v>
      </c>
      <c r="AA26" s="207" t="s">
        <v>5</v>
      </c>
      <c r="AB26" s="209">
        <v>2.1732893884585214E-2</v>
      </c>
      <c r="AC26" s="209">
        <v>1.146303649677316E-2</v>
      </c>
      <c r="AD26" s="209">
        <v>6.036596475432976E-3</v>
      </c>
      <c r="AE26" s="209">
        <v>4.2132960652955243E-3</v>
      </c>
      <c r="AF26" s="209">
        <v>-7.0795060250883335E-3</v>
      </c>
      <c r="AG26" s="209">
        <v>-1.7424653913873156E-2</v>
      </c>
    </row>
    <row r="27" spans="2:33">
      <c r="B27" s="244" t="s">
        <v>239</v>
      </c>
      <c r="C27" s="244" t="s">
        <v>243</v>
      </c>
      <c r="D27" s="244">
        <v>38</v>
      </c>
      <c r="E27" s="244" t="s">
        <v>7</v>
      </c>
      <c r="F27" s="244">
        <v>1953.3723739828183</v>
      </c>
      <c r="G27" s="244">
        <v>1859.5606404430539</v>
      </c>
      <c r="H27" s="244">
        <v>1849.633238159241</v>
      </c>
      <c r="I27" s="244">
        <v>1813.5345104791554</v>
      </c>
      <c r="J27" s="244">
        <v>1793.7157050912867</v>
      </c>
      <c r="K27" s="244">
        <v>1776.3731260100487</v>
      </c>
      <c r="M27" s="245" t="s">
        <v>245</v>
      </c>
      <c r="N27" s="245" t="s">
        <v>241</v>
      </c>
      <c r="O27" s="245" t="s">
        <v>9</v>
      </c>
      <c r="P27" s="245" t="s">
        <v>10</v>
      </c>
      <c r="Q27" s="244">
        <v>2467.014765152514</v>
      </c>
      <c r="R27" s="244">
        <v>2405.6154872614552</v>
      </c>
      <c r="S27" s="244">
        <v>2370.4038132793071</v>
      </c>
      <c r="T27" s="244">
        <v>2356.1233830465976</v>
      </c>
      <c r="U27" s="244">
        <v>2342.5194441804488</v>
      </c>
      <c r="V27" s="244">
        <v>2249.5853329393699</v>
      </c>
      <c r="X27" s="207" t="s">
        <v>239</v>
      </c>
      <c r="Y27" s="207" t="s">
        <v>243</v>
      </c>
      <c r="Z27" s="207">
        <v>38</v>
      </c>
      <c r="AA27" s="207" t="s">
        <v>7</v>
      </c>
      <c r="AB27" s="209">
        <v>0.26605661893437893</v>
      </c>
      <c r="AC27" s="209">
        <v>0.26580120597776791</v>
      </c>
      <c r="AD27" s="209">
        <v>0.26252337407685788</v>
      </c>
      <c r="AE27" s="209">
        <v>0.26429560894382054</v>
      </c>
      <c r="AF27" s="209">
        <v>0.25759409659884247</v>
      </c>
      <c r="AG27" s="209">
        <v>0.2514663584881569</v>
      </c>
    </row>
    <row r="28" spans="2:33">
      <c r="B28" s="244" t="s">
        <v>239</v>
      </c>
      <c r="C28" s="244" t="s">
        <v>243</v>
      </c>
      <c r="D28" s="244">
        <v>48</v>
      </c>
      <c r="E28" s="244" t="s">
        <v>8</v>
      </c>
      <c r="F28" s="244">
        <v>2048.7336451956899</v>
      </c>
      <c r="G28" s="244">
        <v>1951.4111813271584</v>
      </c>
      <c r="H28" s="244">
        <v>1943.5245974498503</v>
      </c>
      <c r="I28" s="244">
        <v>1904.5215126412193</v>
      </c>
      <c r="J28" s="244">
        <v>1888.5862120073814</v>
      </c>
      <c r="K28" s="244">
        <v>1874.4698067731988</v>
      </c>
      <c r="M28" s="245" t="s">
        <v>245</v>
      </c>
      <c r="N28" s="245" t="s">
        <v>242</v>
      </c>
      <c r="O28" s="245" t="s">
        <v>9</v>
      </c>
      <c r="P28" s="245" t="s">
        <v>10</v>
      </c>
      <c r="Q28" s="244">
        <v>1657.6661485609256</v>
      </c>
      <c r="R28" s="244">
        <v>1583.5449847859459</v>
      </c>
      <c r="S28" s="244">
        <v>1558.8241163409773</v>
      </c>
      <c r="T28" s="244">
        <v>1535.7110374203594</v>
      </c>
      <c r="U28" s="244">
        <v>1486.7516513086657</v>
      </c>
      <c r="V28" s="244">
        <v>1455.5916940078182</v>
      </c>
      <c r="X28" s="207" t="s">
        <v>239</v>
      </c>
      <c r="Y28" s="207" t="s">
        <v>243</v>
      </c>
      <c r="Z28" s="207">
        <v>48</v>
      </c>
      <c r="AA28" s="207" t="s">
        <v>8</v>
      </c>
      <c r="AB28" s="209">
        <v>0.23022639283468993</v>
      </c>
      <c r="AC28" s="209">
        <v>0.2295364266095985</v>
      </c>
      <c r="AD28" s="209">
        <v>0.22508747520542194</v>
      </c>
      <c r="AE28" s="209">
        <v>0.22738451812483063</v>
      </c>
      <c r="AF28" s="209">
        <v>0.21832788278733739</v>
      </c>
      <c r="AG28" s="209">
        <v>0.21013007356203039</v>
      </c>
    </row>
    <row r="29" spans="2:33">
      <c r="B29" s="244" t="s">
        <v>239</v>
      </c>
      <c r="C29" s="244" t="s">
        <v>243</v>
      </c>
      <c r="D29" s="244">
        <v>27</v>
      </c>
      <c r="E29" s="244" t="s">
        <v>6</v>
      </c>
      <c r="F29" s="244">
        <v>3192.4195730915835</v>
      </c>
      <c r="G29" s="244">
        <v>3100.6409055403292</v>
      </c>
      <c r="H29" s="244">
        <v>3091.1954760567223</v>
      </c>
      <c r="I29" s="244">
        <v>3055.5974384886781</v>
      </c>
      <c r="J29" s="244">
        <v>3037.2793326079104</v>
      </c>
      <c r="K29" s="244">
        <v>3021.1845624857119</v>
      </c>
      <c r="M29" s="245" t="s">
        <v>245</v>
      </c>
      <c r="N29" s="245" t="s">
        <v>243</v>
      </c>
      <c r="O29" s="245" t="s">
        <v>9</v>
      </c>
      <c r="P29" s="245" t="s">
        <v>10</v>
      </c>
      <c r="Q29" s="244">
        <v>2661.4755638870861</v>
      </c>
      <c r="R29" s="244">
        <v>2532.7753948704321</v>
      </c>
      <c r="S29" s="244">
        <v>2508.0567615874579</v>
      </c>
      <c r="T29" s="244">
        <v>2465.0315160898249</v>
      </c>
      <c r="U29" s="244">
        <v>2416.0849164504234</v>
      </c>
      <c r="V29" s="244">
        <v>2373.1373280995595</v>
      </c>
      <c r="X29" s="207" t="s">
        <v>239</v>
      </c>
      <c r="Y29" s="207" t="s">
        <v>243</v>
      </c>
      <c r="Z29" s="207">
        <v>27</v>
      </c>
      <c r="AA29" s="207" t="s">
        <v>6</v>
      </c>
      <c r="AB29" s="209">
        <v>-0.19949234793238291</v>
      </c>
      <c r="AC29" s="209">
        <v>-0.22420681747776805</v>
      </c>
      <c r="AD29" s="209">
        <v>-0.23250618702113046</v>
      </c>
      <c r="AE29" s="209">
        <v>-0.23957743280120125</v>
      </c>
      <c r="AF29" s="209">
        <v>-0.25710785739687947</v>
      </c>
      <c r="AG29" s="209">
        <v>-0.27307616239179788</v>
      </c>
    </row>
    <row r="30" spans="2:33">
      <c r="B30" s="244" t="s">
        <v>244</v>
      </c>
      <c r="C30" s="244" t="s">
        <v>0</v>
      </c>
      <c r="D30" s="244">
        <v>13</v>
      </c>
      <c r="E30" s="244" t="s">
        <v>5</v>
      </c>
      <c r="F30" s="244">
        <v>673.74293741709971</v>
      </c>
      <c r="G30" s="244">
        <v>665.65005576178396</v>
      </c>
      <c r="H30" s="244">
        <v>660.4240374775917</v>
      </c>
      <c r="I30" s="244">
        <v>655.44003463304477</v>
      </c>
      <c r="J30" s="244">
        <v>650.48447044003126</v>
      </c>
      <c r="K30" s="244">
        <v>639.0978328229578</v>
      </c>
      <c r="X30" s="207" t="s">
        <v>244</v>
      </c>
      <c r="Y30" s="207" t="s">
        <v>0</v>
      </c>
      <c r="Z30" s="207">
        <v>13</v>
      </c>
      <c r="AA30" s="207" t="s">
        <v>5</v>
      </c>
      <c r="AB30" s="209">
        <v>0.35547826099531243</v>
      </c>
      <c r="AC30" s="209">
        <v>0.35110127884163023</v>
      </c>
      <c r="AD30" s="209">
        <v>0.34822584701365111</v>
      </c>
      <c r="AE30" s="209">
        <v>0.3453949175134583</v>
      </c>
      <c r="AF30" s="209">
        <v>0.3427283294495248</v>
      </c>
      <c r="AG30" s="209">
        <v>0.33591949740130744</v>
      </c>
    </row>
    <row r="31" spans="2:33">
      <c r="B31" s="244" t="s">
        <v>244</v>
      </c>
      <c r="C31" s="244" t="s">
        <v>0</v>
      </c>
      <c r="D31" s="244">
        <v>38</v>
      </c>
      <c r="E31" s="244" t="s">
        <v>7</v>
      </c>
      <c r="F31" s="244">
        <v>644.93817365134817</v>
      </c>
      <c r="G31" s="244">
        <v>637.43863480735411</v>
      </c>
      <c r="H31" s="244">
        <v>632.48657704667039</v>
      </c>
      <c r="I31" s="244">
        <v>627.87575425068314</v>
      </c>
      <c r="J31" s="244">
        <v>623.40958027869124</v>
      </c>
      <c r="K31" s="244">
        <v>613.03459535087336</v>
      </c>
      <c r="X31" s="207" t="s">
        <v>244</v>
      </c>
      <c r="Y31" s="207" t="s">
        <v>0</v>
      </c>
      <c r="Z31" s="207">
        <v>38</v>
      </c>
      <c r="AA31" s="207" t="s">
        <v>7</v>
      </c>
      <c r="AB31" s="209">
        <v>0.38303372080479758</v>
      </c>
      <c r="AC31" s="209">
        <v>0.37860274875203204</v>
      </c>
      <c r="AD31" s="209">
        <v>0.37579739737468898</v>
      </c>
      <c r="AE31" s="209">
        <v>0.37292408430211799</v>
      </c>
      <c r="AF31" s="209">
        <v>0.37008572089389924</v>
      </c>
      <c r="AG31" s="209">
        <v>0.36300156050792032</v>
      </c>
    </row>
    <row r="32" spans="2:33">
      <c r="B32" s="244" t="s">
        <v>244</v>
      </c>
      <c r="C32" s="244" t="s">
        <v>0</v>
      </c>
      <c r="D32" s="244">
        <v>48</v>
      </c>
      <c r="E32" s="244" t="s">
        <v>8</v>
      </c>
      <c r="F32" s="244">
        <v>597.01098439775285</v>
      </c>
      <c r="G32" s="244">
        <v>590.92098321668766</v>
      </c>
      <c r="H32" s="244">
        <v>587.07688037373919</v>
      </c>
      <c r="I32" s="244">
        <v>583.36683740342266</v>
      </c>
      <c r="J32" s="244">
        <v>579.87062184020283</v>
      </c>
      <c r="K32" s="244">
        <v>571.41768901750208</v>
      </c>
      <c r="X32" s="207" t="s">
        <v>244</v>
      </c>
      <c r="Y32" s="207" t="s">
        <v>0</v>
      </c>
      <c r="Z32" s="207">
        <v>48</v>
      </c>
      <c r="AA32" s="207" t="s">
        <v>8</v>
      </c>
      <c r="AB32" s="209">
        <v>0.42888223905681255</v>
      </c>
      <c r="AC32" s="209">
        <v>0.42394976610325785</v>
      </c>
      <c r="AD32" s="209">
        <v>0.42061234187520768</v>
      </c>
      <c r="AE32" s="209">
        <v>0.41737630211713073</v>
      </c>
      <c r="AF32" s="209">
        <v>0.41407896784648923</v>
      </c>
      <c r="AG32" s="209">
        <v>0.4062452935564157</v>
      </c>
    </row>
    <row r="33" spans="2:33">
      <c r="B33" s="244" t="s">
        <v>244</v>
      </c>
      <c r="C33" s="244" t="s">
        <v>0</v>
      </c>
      <c r="D33" s="244">
        <v>27</v>
      </c>
      <c r="E33" s="244" t="s">
        <v>6</v>
      </c>
      <c r="F33" s="244">
        <v>640.31431297162112</v>
      </c>
      <c r="G33" s="244">
        <v>633.3180368192925</v>
      </c>
      <c r="H33" s="244">
        <v>628.77489803300705</v>
      </c>
      <c r="I33" s="244">
        <v>624.47661099049856</v>
      </c>
      <c r="J33" s="244">
        <v>620.22920388864327</v>
      </c>
      <c r="K33" s="244">
        <v>610.61350604460131</v>
      </c>
      <c r="X33" s="207" t="s">
        <v>244</v>
      </c>
      <c r="Y33" s="207" t="s">
        <v>0</v>
      </c>
      <c r="Z33" s="207">
        <v>27</v>
      </c>
      <c r="AA33" s="207" t="s">
        <v>6</v>
      </c>
      <c r="AB33" s="209">
        <v>0.38745703800889042</v>
      </c>
      <c r="AC33" s="209">
        <v>0.38261965033825796</v>
      </c>
      <c r="AD33" s="209">
        <v>0.3794604627811623</v>
      </c>
      <c r="AE33" s="209">
        <v>0.37631889746067404</v>
      </c>
      <c r="AF33" s="209">
        <v>0.37329928155193015</v>
      </c>
      <c r="AG33" s="209">
        <v>0.36551729146611134</v>
      </c>
    </row>
    <row r="34" spans="2:33">
      <c r="B34" s="244" t="s">
        <v>244</v>
      </c>
      <c r="C34" s="244" t="s">
        <v>11</v>
      </c>
      <c r="D34" s="244">
        <v>13</v>
      </c>
      <c r="E34" s="244" t="s">
        <v>5</v>
      </c>
      <c r="F34" s="244">
        <v>895.8578536692869</v>
      </c>
      <c r="G34" s="244">
        <v>886.26321691071064</v>
      </c>
      <c r="H34" s="244">
        <v>880.25446796952838</v>
      </c>
      <c r="I34" s="244">
        <v>874.56484584131806</v>
      </c>
      <c r="J34" s="244">
        <v>868.97617299819433</v>
      </c>
      <c r="K34" s="244">
        <v>850.90804878151971</v>
      </c>
      <c r="X34" s="207" t="s">
        <v>244</v>
      </c>
      <c r="Y34" s="207" t="s">
        <v>11</v>
      </c>
      <c r="Z34" s="207">
        <v>13</v>
      </c>
      <c r="AA34" s="207" t="s">
        <v>5</v>
      </c>
      <c r="AB34" s="209">
        <v>0.31981662553517554</v>
      </c>
      <c r="AC34" s="209">
        <v>0.31495191022059821</v>
      </c>
      <c r="AD34" s="209">
        <v>0.3116187602032805</v>
      </c>
      <c r="AE34" s="209">
        <v>0.30831059992914667</v>
      </c>
      <c r="AF34" s="209">
        <v>0.30527731359362553</v>
      </c>
      <c r="AG34" s="209">
        <v>0.29460182965178594</v>
      </c>
    </row>
    <row r="35" spans="2:33">
      <c r="B35" s="244" t="s">
        <v>244</v>
      </c>
      <c r="C35" s="244" t="s">
        <v>11</v>
      </c>
      <c r="D35" s="244">
        <v>38</v>
      </c>
      <c r="E35" s="244" t="s">
        <v>7</v>
      </c>
      <c r="F35" s="244">
        <v>861.75291677394659</v>
      </c>
      <c r="G35" s="244">
        <v>852.94885048010622</v>
      </c>
      <c r="H35" s="244">
        <v>847.52005743154336</v>
      </c>
      <c r="I35" s="244">
        <v>842.14083999226261</v>
      </c>
      <c r="J35" s="244">
        <v>837.08759105576507</v>
      </c>
      <c r="K35" s="244">
        <v>820.57847810392445</v>
      </c>
      <c r="X35" s="207" t="s">
        <v>244</v>
      </c>
      <c r="Y35" s="207" t="s">
        <v>11</v>
      </c>
      <c r="Z35" s="207">
        <v>38</v>
      </c>
      <c r="AA35" s="207" t="s">
        <v>7</v>
      </c>
      <c r="AB35" s="209">
        <v>0.34571092446705276</v>
      </c>
      <c r="AC35" s="209">
        <v>0.34070266084415235</v>
      </c>
      <c r="AD35" s="209">
        <v>0.33721789651000245</v>
      </c>
      <c r="AE35" s="209">
        <v>0.33395460021142676</v>
      </c>
      <c r="AF35" s="209">
        <v>0.33077136279902342</v>
      </c>
      <c r="AG35" s="209">
        <v>0.31974487970761611</v>
      </c>
    </row>
    <row r="36" spans="2:33">
      <c r="B36" s="244" t="s">
        <v>244</v>
      </c>
      <c r="C36" s="244" t="s">
        <v>11</v>
      </c>
      <c r="D36" s="244">
        <v>48</v>
      </c>
      <c r="E36" s="244" t="s">
        <v>8</v>
      </c>
      <c r="F36" s="244">
        <v>810.09237195794947</v>
      </c>
      <c r="G36" s="244">
        <v>803.20662017386599</v>
      </c>
      <c r="H36" s="244">
        <v>798.75205022329396</v>
      </c>
      <c r="I36" s="244">
        <v>794.41585811326809</v>
      </c>
      <c r="J36" s="244">
        <v>790.32953472547445</v>
      </c>
      <c r="K36" s="244">
        <v>777.23840916682434</v>
      </c>
      <c r="X36" s="207" t="s">
        <v>244</v>
      </c>
      <c r="Y36" s="207" t="s">
        <v>11</v>
      </c>
      <c r="Z36" s="207">
        <v>48</v>
      </c>
      <c r="AA36" s="207" t="s">
        <v>8</v>
      </c>
      <c r="AB36" s="209">
        <v>0.38493438336258412</v>
      </c>
      <c r="AC36" s="209">
        <v>0.37915153156614467</v>
      </c>
      <c r="AD36" s="209">
        <v>0.37535571061490303</v>
      </c>
      <c r="AE36" s="209">
        <v>0.37170007356454116</v>
      </c>
      <c r="AF36" s="209">
        <v>0.36815315014175598</v>
      </c>
      <c r="AG36" s="209">
        <v>0.35567356245397663</v>
      </c>
    </row>
    <row r="37" spans="2:33">
      <c r="B37" s="244" t="s">
        <v>244</v>
      </c>
      <c r="C37" s="244" t="s">
        <v>11</v>
      </c>
      <c r="D37" s="244">
        <v>27</v>
      </c>
      <c r="E37" s="244" t="s">
        <v>6</v>
      </c>
      <c r="F37" s="244">
        <v>862.30595811951309</v>
      </c>
      <c r="G37" s="244">
        <v>854.17963644960753</v>
      </c>
      <c r="H37" s="244">
        <v>848.90132752445334</v>
      </c>
      <c r="I37" s="244">
        <v>844.00667722404148</v>
      </c>
      <c r="J37" s="244">
        <v>839.23345100528002</v>
      </c>
      <c r="K37" s="244">
        <v>823.78227636301779</v>
      </c>
      <c r="X37" s="207" t="s">
        <v>244</v>
      </c>
      <c r="Y37" s="207" t="s">
        <v>11</v>
      </c>
      <c r="Z37" s="207">
        <v>27</v>
      </c>
      <c r="AA37" s="207" t="s">
        <v>6</v>
      </c>
      <c r="AB37" s="209">
        <v>0.34529102578881354</v>
      </c>
      <c r="AC37" s="209">
        <v>0.33975130964143274</v>
      </c>
      <c r="AD37" s="209">
        <v>0.33613770838980495</v>
      </c>
      <c r="AE37" s="209">
        <v>0.33247891794313533</v>
      </c>
      <c r="AF37" s="209">
        <v>0.32905580645225352</v>
      </c>
      <c r="AG37" s="209">
        <v>0.31708894827840306</v>
      </c>
    </row>
    <row r="38" spans="2:33">
      <c r="B38" s="244" t="s">
        <v>244</v>
      </c>
      <c r="C38" s="244" t="s">
        <v>240</v>
      </c>
      <c r="D38" s="244">
        <v>13</v>
      </c>
      <c r="E38" s="244" t="s">
        <v>5</v>
      </c>
      <c r="F38" s="244">
        <v>2034.4637340579657</v>
      </c>
      <c r="G38" s="244">
        <v>1995.8833172597631</v>
      </c>
      <c r="H38" s="244">
        <v>1967.6497476752304</v>
      </c>
      <c r="I38" s="244">
        <v>1941.2398798588952</v>
      </c>
      <c r="J38" s="244">
        <v>1936.3063810580163</v>
      </c>
      <c r="K38" s="244">
        <v>1885.3497080901357</v>
      </c>
      <c r="X38" s="207" t="s">
        <v>244</v>
      </c>
      <c r="Y38" s="207" t="s">
        <v>240</v>
      </c>
      <c r="Z38" s="207">
        <v>13</v>
      </c>
      <c r="AA38" s="207" t="s">
        <v>5</v>
      </c>
      <c r="AB38" s="209">
        <v>1.4063764169805593E-2</v>
      </c>
      <c r="AC38" s="209">
        <v>8.5004180852151778E-3</v>
      </c>
      <c r="AD38" s="209">
        <v>8.3241860010409008E-3</v>
      </c>
      <c r="AE38" s="209">
        <v>8.0586421308456169E-3</v>
      </c>
      <c r="AF38" s="209">
        <v>4.6876942397825472E-3</v>
      </c>
      <c r="AG38" s="209">
        <v>2.6406288440620207E-3</v>
      </c>
    </row>
    <row r="39" spans="2:33">
      <c r="B39" s="244" t="s">
        <v>244</v>
      </c>
      <c r="C39" s="244" t="s">
        <v>240</v>
      </c>
      <c r="D39" s="244">
        <v>38</v>
      </c>
      <c r="E39" s="244" t="s">
        <v>7</v>
      </c>
      <c r="F39" s="244">
        <v>1381.2319965148324</v>
      </c>
      <c r="G39" s="244">
        <v>1345.3007854401301</v>
      </c>
      <c r="H39" s="244">
        <v>1318.8144955620289</v>
      </c>
      <c r="I39" s="244">
        <v>1293.7738946195279</v>
      </c>
      <c r="J39" s="244">
        <v>1289.3742597651506</v>
      </c>
      <c r="K39" s="244">
        <v>1241.8468754517453</v>
      </c>
      <c r="X39" s="207" t="s">
        <v>244</v>
      </c>
      <c r="Y39" s="207" t="s">
        <v>240</v>
      </c>
      <c r="Z39" s="207">
        <v>38</v>
      </c>
      <c r="AA39" s="207" t="s">
        <v>7</v>
      </c>
      <c r="AB39" s="209">
        <v>0.3306311375058123</v>
      </c>
      <c r="AC39" s="209">
        <v>0.33169181044869733</v>
      </c>
      <c r="AD39" s="209">
        <v>0.33533067053966048</v>
      </c>
      <c r="AE39" s="209">
        <v>0.33890301393465971</v>
      </c>
      <c r="AF39" s="209">
        <v>0.33722778583547208</v>
      </c>
      <c r="AG39" s="209">
        <v>0.34305682735793797</v>
      </c>
    </row>
    <row r="40" spans="2:33">
      <c r="B40" s="244" t="s">
        <v>244</v>
      </c>
      <c r="C40" s="244" t="s">
        <v>240</v>
      </c>
      <c r="D40" s="244">
        <v>48</v>
      </c>
      <c r="E40" s="244" t="s">
        <v>8</v>
      </c>
      <c r="F40" s="244">
        <v>1472.9964013110591</v>
      </c>
      <c r="G40" s="244">
        <v>1435.4059934939601</v>
      </c>
      <c r="H40" s="244">
        <v>1406.3190184925202</v>
      </c>
      <c r="I40" s="244">
        <v>1378.8658945275797</v>
      </c>
      <c r="J40" s="244">
        <v>1375.3743304579812</v>
      </c>
      <c r="K40" s="244">
        <v>1323.7115078185998</v>
      </c>
      <c r="X40" s="207" t="s">
        <v>244</v>
      </c>
      <c r="Y40" s="207" t="s">
        <v>240</v>
      </c>
      <c r="Z40" s="207">
        <v>48</v>
      </c>
      <c r="AA40" s="207" t="s">
        <v>8</v>
      </c>
      <c r="AB40" s="209">
        <v>0.28616052329263597</v>
      </c>
      <c r="AC40" s="209">
        <v>0.28693003738253675</v>
      </c>
      <c r="AD40" s="209">
        <v>0.29122926524219273</v>
      </c>
      <c r="AE40" s="209">
        <v>0.29542241434037875</v>
      </c>
      <c r="AF40" s="209">
        <v>0.29302149209281969</v>
      </c>
      <c r="AG40" s="209">
        <v>0.29975002973468534</v>
      </c>
    </row>
    <row r="41" spans="2:33">
      <c r="B41" s="244" t="s">
        <v>244</v>
      </c>
      <c r="C41" s="244" t="s">
        <v>240</v>
      </c>
      <c r="D41" s="244">
        <v>27</v>
      </c>
      <c r="E41" s="244" t="s">
        <v>6</v>
      </c>
      <c r="F41" s="244">
        <v>2671.1383520415343</v>
      </c>
      <c r="G41" s="244">
        <v>2635.6613831727609</v>
      </c>
      <c r="H41" s="244">
        <v>2609.2205520052921</v>
      </c>
      <c r="I41" s="244">
        <v>2584.2572866034793</v>
      </c>
      <c r="J41" s="244">
        <v>2580.0961154362553</v>
      </c>
      <c r="K41" s="244">
        <v>2532.6260360768256</v>
      </c>
      <c r="X41" s="207" t="s">
        <v>244</v>
      </c>
      <c r="Y41" s="207" t="s">
        <v>240</v>
      </c>
      <c r="Z41" s="207">
        <v>27</v>
      </c>
      <c r="AA41" s="207" t="s">
        <v>6</v>
      </c>
      <c r="AB41" s="209">
        <v>-0.29447974328868698</v>
      </c>
      <c r="AC41" s="209">
        <v>-0.30932361470538905</v>
      </c>
      <c r="AD41" s="209">
        <v>-0.31502108943412432</v>
      </c>
      <c r="AE41" s="209">
        <v>-0.32051257989973014</v>
      </c>
      <c r="AF41" s="209">
        <v>-0.32623712799761528</v>
      </c>
      <c r="AG41" s="209">
        <v>-0.33977176747412074</v>
      </c>
    </row>
    <row r="42" spans="2:33">
      <c r="B42" s="244" t="s">
        <v>244</v>
      </c>
      <c r="C42" s="244" t="s">
        <v>241</v>
      </c>
      <c r="D42" s="244">
        <v>13</v>
      </c>
      <c r="E42" s="244" t="s">
        <v>5</v>
      </c>
      <c r="F42" s="244">
        <v>2443.0097375187488</v>
      </c>
      <c r="G42" s="244">
        <v>2396.5390178528678</v>
      </c>
      <c r="H42" s="244">
        <v>2362.0805255662563</v>
      </c>
      <c r="I42" s="244">
        <v>2356.19233577867</v>
      </c>
      <c r="J42" s="244">
        <v>2350.6697621488038</v>
      </c>
      <c r="K42" s="244">
        <v>2276.1328849087672</v>
      </c>
      <c r="X42" s="207" t="s">
        <v>244</v>
      </c>
      <c r="Y42" s="207" t="s">
        <v>241</v>
      </c>
      <c r="Z42" s="207">
        <v>13</v>
      </c>
      <c r="AA42" s="207" t="s">
        <v>5</v>
      </c>
      <c r="AB42" s="209">
        <v>9.7303947965148296E-3</v>
      </c>
      <c r="AC42" s="209">
        <v>3.7730341597194128E-3</v>
      </c>
      <c r="AD42" s="209">
        <v>3.5113374634409E-3</v>
      </c>
      <c r="AE42" s="209">
        <v>-2.9265331590311305E-5</v>
      </c>
      <c r="AF42" s="209">
        <v>-3.4792957593599017E-3</v>
      </c>
      <c r="AG42" s="209">
        <v>-1.18010868850702E-2</v>
      </c>
    </row>
    <row r="43" spans="2:33">
      <c r="B43" s="244" t="s">
        <v>244</v>
      </c>
      <c r="C43" s="244" t="s">
        <v>241</v>
      </c>
      <c r="D43" s="244">
        <v>38</v>
      </c>
      <c r="E43" s="244" t="s">
        <v>7</v>
      </c>
      <c r="F43" s="244">
        <v>1735.4364717000633</v>
      </c>
      <c r="G43" s="244">
        <v>1691.3161075092326</v>
      </c>
      <c r="H43" s="244">
        <v>1658.1722241579228</v>
      </c>
      <c r="I43" s="244">
        <v>1652.9066469627267</v>
      </c>
      <c r="J43" s="244">
        <v>1647.8419624485223</v>
      </c>
      <c r="K43" s="244">
        <v>1576.9694582418156</v>
      </c>
      <c r="X43" s="207" t="s">
        <v>244</v>
      </c>
      <c r="Y43" s="207" t="s">
        <v>241</v>
      </c>
      <c r="Z43" s="207">
        <v>38</v>
      </c>
      <c r="AA43" s="207" t="s">
        <v>7</v>
      </c>
      <c r="AB43" s="209">
        <v>0.29654394606236723</v>
      </c>
      <c r="AC43" s="209">
        <v>0.29692998882601085</v>
      </c>
      <c r="AD43" s="209">
        <v>0.30046846243301306</v>
      </c>
      <c r="AE43" s="209">
        <v>0.29846345957255127</v>
      </c>
      <c r="AF43" s="209">
        <v>0.29655142605442308</v>
      </c>
      <c r="AG43" s="209">
        <v>0.29899549256871083</v>
      </c>
    </row>
    <row r="44" spans="2:33">
      <c r="B44" s="244" t="s">
        <v>244</v>
      </c>
      <c r="C44" s="244" t="s">
        <v>241</v>
      </c>
      <c r="D44" s="244">
        <v>48</v>
      </c>
      <c r="E44" s="244" t="s">
        <v>8</v>
      </c>
      <c r="F44" s="244">
        <v>1838.3247353066954</v>
      </c>
      <c r="G44" s="244">
        <v>1792.7549153036289</v>
      </c>
      <c r="H44" s="244">
        <v>1756.7060910247278</v>
      </c>
      <c r="I44" s="244">
        <v>1752.5787361068308</v>
      </c>
      <c r="J44" s="244">
        <v>1748.3008102108529</v>
      </c>
      <c r="K44" s="244">
        <v>1674.2809295367379</v>
      </c>
      <c r="X44" s="207" t="s">
        <v>244</v>
      </c>
      <c r="Y44" s="207" t="s">
        <v>241</v>
      </c>
      <c r="Z44" s="207">
        <v>48</v>
      </c>
      <c r="AA44" s="207" t="s">
        <v>8</v>
      </c>
      <c r="AB44" s="209">
        <v>0.25483837337590975</v>
      </c>
      <c r="AC44" s="209">
        <v>0.25476248186924699</v>
      </c>
      <c r="AD44" s="209">
        <v>0.25890007382563496</v>
      </c>
      <c r="AE44" s="209">
        <v>0.25616003443730961</v>
      </c>
      <c r="AF44" s="209">
        <v>0.25366646814643135</v>
      </c>
      <c r="AG44" s="209">
        <v>0.25573797756359107</v>
      </c>
    </row>
    <row r="45" spans="2:33">
      <c r="B45" s="244" t="s">
        <v>244</v>
      </c>
      <c r="C45" s="244" t="s">
        <v>241</v>
      </c>
      <c r="D45" s="244">
        <v>27</v>
      </c>
      <c r="E45" s="244" t="s">
        <v>6</v>
      </c>
      <c r="F45" s="244">
        <v>3108.8704907968513</v>
      </c>
      <c r="G45" s="244">
        <v>3066.1134016172136</v>
      </c>
      <c r="H45" s="244">
        <v>3033.6880766134886</v>
      </c>
      <c r="I45" s="244">
        <v>3028.6573682196636</v>
      </c>
      <c r="J45" s="244">
        <v>3023.9770589798613</v>
      </c>
      <c r="K45" s="244">
        <v>2955.3015137469524</v>
      </c>
      <c r="X45" s="207" t="s">
        <v>244</v>
      </c>
      <c r="Y45" s="207" t="s">
        <v>241</v>
      </c>
      <c r="Z45" s="207">
        <v>27</v>
      </c>
      <c r="AA45" s="207" t="s">
        <v>6</v>
      </c>
      <c r="AB45" s="209">
        <v>-0.26017506449932282</v>
      </c>
      <c r="AC45" s="209">
        <v>-0.27456504077784571</v>
      </c>
      <c r="AD45" s="209">
        <v>-0.27981910070274862</v>
      </c>
      <c r="AE45" s="209">
        <v>-0.28544090263364841</v>
      </c>
      <c r="AF45" s="209">
        <v>-0.29090798648112259</v>
      </c>
      <c r="AG45" s="209">
        <v>-0.31370945145942719</v>
      </c>
    </row>
    <row r="46" spans="2:33">
      <c r="B46" s="244" t="s">
        <v>244</v>
      </c>
      <c r="C46" s="244" t="s">
        <v>242</v>
      </c>
      <c r="D46" s="244">
        <v>13</v>
      </c>
      <c r="E46" s="244" t="s">
        <v>5</v>
      </c>
      <c r="F46" s="244">
        <v>1245.4066928133159</v>
      </c>
      <c r="G46" s="244">
        <v>1213.2635064129229</v>
      </c>
      <c r="H46" s="244">
        <v>1202.3105276642279</v>
      </c>
      <c r="I46" s="244">
        <v>1192.2277094670167</v>
      </c>
      <c r="J46" s="244">
        <v>1170.771493941882</v>
      </c>
      <c r="K46" s="244">
        <v>1157.2151851246676</v>
      </c>
      <c r="X46" s="207" t="s">
        <v>244</v>
      </c>
      <c r="Y46" s="207" t="s">
        <v>242</v>
      </c>
      <c r="Z46" s="207">
        <v>13</v>
      </c>
      <c r="AA46" s="207" t="s">
        <v>5</v>
      </c>
      <c r="AB46" s="209">
        <v>0.24869872386879932</v>
      </c>
      <c r="AC46" s="209">
        <v>0.2338307291112891</v>
      </c>
      <c r="AD46" s="209">
        <v>0.22870674435907012</v>
      </c>
      <c r="AE46" s="209">
        <v>0.22366403547526459</v>
      </c>
      <c r="AF46" s="209">
        <v>0.21253055753370265</v>
      </c>
      <c r="AG46" s="209">
        <v>0.20498640526149359</v>
      </c>
    </row>
    <row r="47" spans="2:33">
      <c r="B47" s="244" t="s">
        <v>244</v>
      </c>
      <c r="C47" s="244" t="s">
        <v>242</v>
      </c>
      <c r="D47" s="244">
        <v>38</v>
      </c>
      <c r="E47" s="244" t="s">
        <v>7</v>
      </c>
      <c r="F47" s="244">
        <v>1203.8461781914173</v>
      </c>
      <c r="G47" s="244">
        <v>1174.0357044656473</v>
      </c>
      <c r="H47" s="244">
        <v>1163.9888769260601</v>
      </c>
      <c r="I47" s="244">
        <v>1154.7942117384134</v>
      </c>
      <c r="J47" s="244">
        <v>1134.9779756438977</v>
      </c>
      <c r="K47" s="244">
        <v>1122.3987665379282</v>
      </c>
      <c r="X47" s="207" t="s">
        <v>244</v>
      </c>
      <c r="Y47" s="207" t="s">
        <v>242</v>
      </c>
      <c r="Z47" s="207">
        <v>38</v>
      </c>
      <c r="AA47" s="207" t="s">
        <v>7</v>
      </c>
      <c r="AB47" s="209">
        <v>0.27377042763615844</v>
      </c>
      <c r="AC47" s="209">
        <v>0.25860287156645168</v>
      </c>
      <c r="AD47" s="209">
        <v>0.25329043557634501</v>
      </c>
      <c r="AE47" s="209">
        <v>0.24803938787976576</v>
      </c>
      <c r="AF47" s="209">
        <v>0.23660553889758951</v>
      </c>
      <c r="AG47" s="209">
        <v>0.22890548829148538</v>
      </c>
    </row>
    <row r="48" spans="2:33">
      <c r="B48" s="244" t="s">
        <v>244</v>
      </c>
      <c r="C48" s="244" t="s">
        <v>242</v>
      </c>
      <c r="D48" s="244">
        <v>48</v>
      </c>
      <c r="E48" s="244" t="s">
        <v>8</v>
      </c>
      <c r="F48" s="244">
        <v>1149.7188519404319</v>
      </c>
      <c r="G48" s="244">
        <v>1125.487902134756</v>
      </c>
      <c r="H48" s="244">
        <v>1117.5855934233468</v>
      </c>
      <c r="I48" s="244">
        <v>1109.91171713525</v>
      </c>
      <c r="J48" s="244">
        <v>1093.9655754061889</v>
      </c>
      <c r="K48" s="244">
        <v>1083.8376970030677</v>
      </c>
      <c r="X48" s="207" t="s">
        <v>244</v>
      </c>
      <c r="Y48" s="207" t="s">
        <v>242</v>
      </c>
      <c r="Z48" s="207">
        <v>48</v>
      </c>
      <c r="AA48" s="207" t="s">
        <v>8</v>
      </c>
      <c r="AB48" s="209">
        <v>0.30642315828278177</v>
      </c>
      <c r="AC48" s="209">
        <v>0.28926054330758866</v>
      </c>
      <c r="AD48" s="209">
        <v>0.28305856850184496</v>
      </c>
      <c r="AE48" s="209">
        <v>0.27726526013666875</v>
      </c>
      <c r="AF48" s="209">
        <v>0.26419077830297977</v>
      </c>
      <c r="AG48" s="209">
        <v>0.25539716840590454</v>
      </c>
    </row>
    <row r="49" spans="2:33">
      <c r="B49" s="244" t="s">
        <v>244</v>
      </c>
      <c r="C49" s="244" t="s">
        <v>242</v>
      </c>
      <c r="D49" s="244">
        <v>27</v>
      </c>
      <c r="E49" s="244" t="s">
        <v>6</v>
      </c>
      <c r="F49" s="244">
        <v>1211.6974319571627</v>
      </c>
      <c r="G49" s="244">
        <v>1183.8664376595129</v>
      </c>
      <c r="H49" s="244">
        <v>1174.509009993686</v>
      </c>
      <c r="I49" s="244">
        <v>1165.9628872771516</v>
      </c>
      <c r="J49" s="244">
        <v>1147.6711701500685</v>
      </c>
      <c r="K49" s="244">
        <v>1136.0595777239128</v>
      </c>
      <c r="X49" s="207" t="s">
        <v>244</v>
      </c>
      <c r="Y49" s="207" t="s">
        <v>242</v>
      </c>
      <c r="Z49" s="207">
        <v>27</v>
      </c>
      <c r="AA49" s="207" t="s">
        <v>6</v>
      </c>
      <c r="AB49" s="209">
        <v>0.26903409772282738</v>
      </c>
      <c r="AC49" s="209">
        <v>0.2523948173031908</v>
      </c>
      <c r="AD49" s="209">
        <v>0.24654167350797274</v>
      </c>
      <c r="AE49" s="209">
        <v>0.24076674656470498</v>
      </c>
      <c r="AF49" s="209">
        <v>0.22806800373157976</v>
      </c>
      <c r="AG49" s="209">
        <v>0.21952043117538511</v>
      </c>
    </row>
    <row r="50" spans="2:33">
      <c r="B50" s="244" t="s">
        <v>244</v>
      </c>
      <c r="C50" s="244" t="s">
        <v>243</v>
      </c>
      <c r="D50" s="244">
        <v>13</v>
      </c>
      <c r="E50" s="244" t="s">
        <v>5</v>
      </c>
      <c r="F50" s="244">
        <v>2603.6339978807114</v>
      </c>
      <c r="G50" s="244">
        <v>2503.7420980809034</v>
      </c>
      <c r="H50" s="244">
        <v>2492.9166349802731</v>
      </c>
      <c r="I50" s="244">
        <v>2454.6456085022542</v>
      </c>
      <c r="J50" s="244">
        <v>2433.1896041735595</v>
      </c>
      <c r="K50" s="244">
        <v>2414.4884247317877</v>
      </c>
      <c r="X50" s="207" t="s">
        <v>244</v>
      </c>
      <c r="Y50" s="207" t="s">
        <v>243</v>
      </c>
      <c r="Z50" s="207">
        <v>13</v>
      </c>
      <c r="AA50" s="207" t="s">
        <v>5</v>
      </c>
      <c r="AB50" s="209">
        <v>2.1732893884585214E-2</v>
      </c>
      <c r="AC50" s="209">
        <v>1.146303649677316E-2</v>
      </c>
      <c r="AD50" s="209">
        <v>6.036596475432976E-3</v>
      </c>
      <c r="AE50" s="209">
        <v>4.2132960652955243E-3</v>
      </c>
      <c r="AF50" s="209">
        <v>-7.0795060250883335E-3</v>
      </c>
      <c r="AG50" s="209">
        <v>-1.7424653913873156E-2</v>
      </c>
    </row>
    <row r="51" spans="2:33">
      <c r="B51" s="244" t="s">
        <v>244</v>
      </c>
      <c r="C51" s="244" t="s">
        <v>243</v>
      </c>
      <c r="D51" s="244">
        <v>38</v>
      </c>
      <c r="E51" s="244" t="s">
        <v>7</v>
      </c>
      <c r="F51" s="244">
        <v>1953.3723739828183</v>
      </c>
      <c r="G51" s="244">
        <v>1859.5606404430539</v>
      </c>
      <c r="H51" s="244">
        <v>1849.633238159241</v>
      </c>
      <c r="I51" s="244">
        <v>1813.5345104791554</v>
      </c>
      <c r="J51" s="244">
        <v>1793.7157050912867</v>
      </c>
      <c r="K51" s="244">
        <v>1776.3731260100487</v>
      </c>
      <c r="X51" s="207" t="s">
        <v>244</v>
      </c>
      <c r="Y51" s="207" t="s">
        <v>243</v>
      </c>
      <c r="Z51" s="207">
        <v>38</v>
      </c>
      <c r="AA51" s="207" t="s">
        <v>7</v>
      </c>
      <c r="AB51" s="209">
        <v>0.26605661893437893</v>
      </c>
      <c r="AC51" s="209">
        <v>0.26580120597776791</v>
      </c>
      <c r="AD51" s="209">
        <v>0.26252337407685788</v>
      </c>
      <c r="AE51" s="209">
        <v>0.26429560894382054</v>
      </c>
      <c r="AF51" s="209">
        <v>0.25759409659884247</v>
      </c>
      <c r="AG51" s="209">
        <v>0.2514663584881569</v>
      </c>
    </row>
    <row r="52" spans="2:33">
      <c r="B52" s="244" t="s">
        <v>244</v>
      </c>
      <c r="C52" s="244" t="s">
        <v>243</v>
      </c>
      <c r="D52" s="244">
        <v>48</v>
      </c>
      <c r="E52" s="244" t="s">
        <v>8</v>
      </c>
      <c r="F52" s="244">
        <v>2048.7336451956899</v>
      </c>
      <c r="G52" s="244">
        <v>1951.4111813271584</v>
      </c>
      <c r="H52" s="244">
        <v>1943.5245974498503</v>
      </c>
      <c r="I52" s="244">
        <v>1904.5215126412193</v>
      </c>
      <c r="J52" s="244">
        <v>1888.5862120073814</v>
      </c>
      <c r="K52" s="244">
        <v>1874.4698067731988</v>
      </c>
      <c r="X52" s="207" t="s">
        <v>244</v>
      </c>
      <c r="Y52" s="207" t="s">
        <v>243</v>
      </c>
      <c r="Z52" s="207">
        <v>48</v>
      </c>
      <c r="AA52" s="207" t="s">
        <v>8</v>
      </c>
      <c r="AB52" s="209">
        <v>0.23022639283468993</v>
      </c>
      <c r="AC52" s="209">
        <v>0.2295364266095985</v>
      </c>
      <c r="AD52" s="209">
        <v>0.22508747520542194</v>
      </c>
      <c r="AE52" s="209">
        <v>0.22738451812483063</v>
      </c>
      <c r="AF52" s="209">
        <v>0.21832788278733739</v>
      </c>
      <c r="AG52" s="209">
        <v>0.21013007356203039</v>
      </c>
    </row>
    <row r="53" spans="2:33">
      <c r="B53" s="244" t="s">
        <v>244</v>
      </c>
      <c r="C53" s="244" t="s">
        <v>243</v>
      </c>
      <c r="D53" s="244">
        <v>27</v>
      </c>
      <c r="E53" s="244" t="s">
        <v>6</v>
      </c>
      <c r="F53" s="244">
        <v>3192.4195730915835</v>
      </c>
      <c r="G53" s="244">
        <v>3100.6409055403292</v>
      </c>
      <c r="H53" s="244">
        <v>3091.1954760567223</v>
      </c>
      <c r="I53" s="244">
        <v>3055.5974384886781</v>
      </c>
      <c r="J53" s="244">
        <v>3037.2793326079104</v>
      </c>
      <c r="K53" s="244">
        <v>3021.1845624857119</v>
      </c>
      <c r="X53" s="207" t="s">
        <v>244</v>
      </c>
      <c r="Y53" s="207" t="s">
        <v>243</v>
      </c>
      <c r="Z53" s="207">
        <v>27</v>
      </c>
      <c r="AA53" s="207" t="s">
        <v>6</v>
      </c>
      <c r="AB53" s="209">
        <v>-0.19949234793238291</v>
      </c>
      <c r="AC53" s="209">
        <v>-0.22420681747776805</v>
      </c>
      <c r="AD53" s="209">
        <v>-0.23250618702113046</v>
      </c>
      <c r="AE53" s="209">
        <v>-0.23957743280120125</v>
      </c>
      <c r="AF53" s="209">
        <v>-0.25710785739687947</v>
      </c>
      <c r="AG53" s="209">
        <v>-0.27307616239179788</v>
      </c>
    </row>
    <row r="54" spans="2:33">
      <c r="B54" s="244" t="s">
        <v>216</v>
      </c>
      <c r="C54" s="244" t="s">
        <v>0</v>
      </c>
      <c r="D54" s="244">
        <v>13</v>
      </c>
      <c r="E54" s="244" t="s">
        <v>5</v>
      </c>
      <c r="F54" s="244">
        <v>673.74293741709971</v>
      </c>
      <c r="G54" s="244">
        <v>665.65005576178396</v>
      </c>
      <c r="H54" s="244">
        <v>660.4240374775917</v>
      </c>
      <c r="I54" s="244">
        <v>655.44003463304477</v>
      </c>
      <c r="J54" s="244">
        <v>650.48447044003126</v>
      </c>
      <c r="K54" s="244">
        <v>639.0978328229578</v>
      </c>
      <c r="X54" s="207" t="s">
        <v>216</v>
      </c>
      <c r="Y54" s="207" t="s">
        <v>0</v>
      </c>
      <c r="Z54" s="207">
        <v>13</v>
      </c>
      <c r="AA54" s="207" t="s">
        <v>5</v>
      </c>
      <c r="AB54" s="209">
        <v>0.35547826099531243</v>
      </c>
      <c r="AC54" s="209">
        <v>0.35110127884163023</v>
      </c>
      <c r="AD54" s="209">
        <v>0.34822584701365111</v>
      </c>
      <c r="AE54" s="209">
        <v>0.3453949175134583</v>
      </c>
      <c r="AF54" s="209">
        <v>0.3427283294495248</v>
      </c>
      <c r="AG54" s="209">
        <v>0.33591949740130744</v>
      </c>
    </row>
    <row r="55" spans="2:33">
      <c r="B55" s="244" t="s">
        <v>216</v>
      </c>
      <c r="C55" s="244" t="s">
        <v>0</v>
      </c>
      <c r="D55" s="244">
        <v>38</v>
      </c>
      <c r="E55" s="244" t="s">
        <v>7</v>
      </c>
      <c r="F55" s="244">
        <v>644.93817365134817</v>
      </c>
      <c r="G55" s="244">
        <v>637.43863480735411</v>
      </c>
      <c r="H55" s="244">
        <v>632.48657704667039</v>
      </c>
      <c r="I55" s="244">
        <v>627.87575425068314</v>
      </c>
      <c r="J55" s="244">
        <v>623.40958027869124</v>
      </c>
      <c r="K55" s="244">
        <v>613.03459535087336</v>
      </c>
      <c r="X55" s="207" t="s">
        <v>216</v>
      </c>
      <c r="Y55" s="207" t="s">
        <v>0</v>
      </c>
      <c r="Z55" s="207">
        <v>38</v>
      </c>
      <c r="AA55" s="207" t="s">
        <v>7</v>
      </c>
      <c r="AB55" s="209">
        <v>0.38303372080479758</v>
      </c>
      <c r="AC55" s="209">
        <v>0.37860274875203204</v>
      </c>
      <c r="AD55" s="209">
        <v>0.37579739737468898</v>
      </c>
      <c r="AE55" s="209">
        <v>0.37292408430211799</v>
      </c>
      <c r="AF55" s="209">
        <v>0.37008572089389924</v>
      </c>
      <c r="AG55" s="209">
        <v>0.36300156050792032</v>
      </c>
    </row>
    <row r="56" spans="2:33">
      <c r="B56" s="244" t="s">
        <v>216</v>
      </c>
      <c r="C56" s="244" t="s">
        <v>0</v>
      </c>
      <c r="D56" s="244">
        <v>48</v>
      </c>
      <c r="E56" s="244" t="s">
        <v>8</v>
      </c>
      <c r="F56" s="244">
        <v>597.01098439775285</v>
      </c>
      <c r="G56" s="244">
        <v>590.92098321668766</v>
      </c>
      <c r="H56" s="244">
        <v>587.07688037373919</v>
      </c>
      <c r="I56" s="244">
        <v>583.36683740342266</v>
      </c>
      <c r="J56" s="244">
        <v>579.87062184020283</v>
      </c>
      <c r="K56" s="244">
        <v>571.41768901750208</v>
      </c>
      <c r="X56" s="207" t="s">
        <v>216</v>
      </c>
      <c r="Y56" s="207" t="s">
        <v>0</v>
      </c>
      <c r="Z56" s="207">
        <v>48</v>
      </c>
      <c r="AA56" s="207" t="s">
        <v>8</v>
      </c>
      <c r="AB56" s="209">
        <v>0.42888223905681255</v>
      </c>
      <c r="AC56" s="209">
        <v>0.42394976610325785</v>
      </c>
      <c r="AD56" s="209">
        <v>0.42061234187520768</v>
      </c>
      <c r="AE56" s="209">
        <v>0.41737630211713073</v>
      </c>
      <c r="AF56" s="209">
        <v>0.41407896784648923</v>
      </c>
      <c r="AG56" s="209">
        <v>0.4062452935564157</v>
      </c>
    </row>
    <row r="57" spans="2:33">
      <c r="B57" s="244" t="s">
        <v>216</v>
      </c>
      <c r="C57" s="244" t="s">
        <v>0</v>
      </c>
      <c r="D57" s="244">
        <v>27</v>
      </c>
      <c r="E57" s="244" t="s">
        <v>6</v>
      </c>
      <c r="F57" s="244">
        <v>640.31431297162112</v>
      </c>
      <c r="G57" s="244">
        <v>633.3180368192925</v>
      </c>
      <c r="H57" s="244">
        <v>628.77489803300705</v>
      </c>
      <c r="I57" s="244">
        <v>624.47661099049856</v>
      </c>
      <c r="J57" s="244">
        <v>620.22920388864327</v>
      </c>
      <c r="K57" s="244">
        <v>610.61350604460131</v>
      </c>
      <c r="X57" s="207" t="s">
        <v>216</v>
      </c>
      <c r="Y57" s="207" t="s">
        <v>0</v>
      </c>
      <c r="Z57" s="207">
        <v>27</v>
      </c>
      <c r="AA57" s="207" t="s">
        <v>6</v>
      </c>
      <c r="AB57" s="209">
        <v>0.38745703800889042</v>
      </c>
      <c r="AC57" s="209">
        <v>0.38261965033825796</v>
      </c>
      <c r="AD57" s="209">
        <v>0.3794604627811623</v>
      </c>
      <c r="AE57" s="209">
        <v>0.37631889746067404</v>
      </c>
      <c r="AF57" s="209">
        <v>0.37329928155193015</v>
      </c>
      <c r="AG57" s="209">
        <v>0.36551729146611134</v>
      </c>
    </row>
    <row r="58" spans="2:33">
      <c r="B58" s="244" t="s">
        <v>216</v>
      </c>
      <c r="C58" s="244" t="s">
        <v>11</v>
      </c>
      <c r="D58" s="244">
        <v>13</v>
      </c>
      <c r="E58" s="244" t="s">
        <v>5</v>
      </c>
      <c r="F58" s="244">
        <v>895.8578536692869</v>
      </c>
      <c r="G58" s="244">
        <v>886.26321691071064</v>
      </c>
      <c r="H58" s="244">
        <v>880.25446796952838</v>
      </c>
      <c r="I58" s="244">
        <v>874.56484584131806</v>
      </c>
      <c r="J58" s="244">
        <v>868.97617299819433</v>
      </c>
      <c r="K58" s="244">
        <v>850.90804878151971</v>
      </c>
      <c r="X58" s="207" t="s">
        <v>216</v>
      </c>
      <c r="Y58" s="207" t="s">
        <v>11</v>
      </c>
      <c r="Z58" s="207">
        <v>13</v>
      </c>
      <c r="AA58" s="207" t="s">
        <v>5</v>
      </c>
      <c r="AB58" s="209">
        <v>0.31981662553517554</v>
      </c>
      <c r="AC58" s="209">
        <v>0.31495191022059821</v>
      </c>
      <c r="AD58" s="209">
        <v>0.3116187602032805</v>
      </c>
      <c r="AE58" s="209">
        <v>0.30831059992914667</v>
      </c>
      <c r="AF58" s="209">
        <v>0.30527731359362553</v>
      </c>
      <c r="AG58" s="209">
        <v>0.29460182965178594</v>
      </c>
    </row>
    <row r="59" spans="2:33">
      <c r="B59" s="244" t="s">
        <v>216</v>
      </c>
      <c r="C59" s="244" t="s">
        <v>11</v>
      </c>
      <c r="D59" s="244">
        <v>38</v>
      </c>
      <c r="E59" s="244" t="s">
        <v>7</v>
      </c>
      <c r="F59" s="244">
        <v>861.75291677394659</v>
      </c>
      <c r="G59" s="244">
        <v>852.94885048010622</v>
      </c>
      <c r="H59" s="244">
        <v>847.52005743154336</v>
      </c>
      <c r="I59" s="244">
        <v>842.14083999226261</v>
      </c>
      <c r="J59" s="244">
        <v>837.08759105576507</v>
      </c>
      <c r="K59" s="244">
        <v>820.57847810392445</v>
      </c>
      <c r="X59" s="207" t="s">
        <v>216</v>
      </c>
      <c r="Y59" s="207" t="s">
        <v>11</v>
      </c>
      <c r="Z59" s="207">
        <v>38</v>
      </c>
      <c r="AA59" s="207" t="s">
        <v>7</v>
      </c>
      <c r="AB59" s="209">
        <v>0.34571092446705276</v>
      </c>
      <c r="AC59" s="209">
        <v>0.34070266084415235</v>
      </c>
      <c r="AD59" s="209">
        <v>0.33721789651000245</v>
      </c>
      <c r="AE59" s="209">
        <v>0.33395460021142676</v>
      </c>
      <c r="AF59" s="209">
        <v>0.33077136279902342</v>
      </c>
      <c r="AG59" s="209">
        <v>0.31974487970761611</v>
      </c>
    </row>
    <row r="60" spans="2:33">
      <c r="B60" s="244" t="s">
        <v>216</v>
      </c>
      <c r="C60" s="244" t="s">
        <v>11</v>
      </c>
      <c r="D60" s="244">
        <v>48</v>
      </c>
      <c r="E60" s="244" t="s">
        <v>8</v>
      </c>
      <c r="F60" s="244">
        <v>810.09237195794947</v>
      </c>
      <c r="G60" s="244">
        <v>803.20662017386599</v>
      </c>
      <c r="H60" s="244">
        <v>798.75205022329396</v>
      </c>
      <c r="I60" s="244">
        <v>794.41585811326809</v>
      </c>
      <c r="J60" s="244">
        <v>790.32953472547445</v>
      </c>
      <c r="K60" s="244">
        <v>777.23840916682434</v>
      </c>
      <c r="X60" s="207" t="s">
        <v>216</v>
      </c>
      <c r="Y60" s="207" t="s">
        <v>11</v>
      </c>
      <c r="Z60" s="207">
        <v>48</v>
      </c>
      <c r="AA60" s="207" t="s">
        <v>8</v>
      </c>
      <c r="AB60" s="209">
        <v>0.38493438336258412</v>
      </c>
      <c r="AC60" s="209">
        <v>0.37915153156614467</v>
      </c>
      <c r="AD60" s="209">
        <v>0.37535571061490303</v>
      </c>
      <c r="AE60" s="209">
        <v>0.37170007356454116</v>
      </c>
      <c r="AF60" s="209">
        <v>0.36815315014175598</v>
      </c>
      <c r="AG60" s="209">
        <v>0.35567356245397663</v>
      </c>
    </row>
    <row r="61" spans="2:33">
      <c r="B61" s="244" t="s">
        <v>216</v>
      </c>
      <c r="C61" s="244" t="s">
        <v>11</v>
      </c>
      <c r="D61" s="244">
        <v>27</v>
      </c>
      <c r="E61" s="244" t="s">
        <v>6</v>
      </c>
      <c r="F61" s="244">
        <v>862.30595811951309</v>
      </c>
      <c r="G61" s="244">
        <v>854.17963644960753</v>
      </c>
      <c r="H61" s="244">
        <v>848.90132752445334</v>
      </c>
      <c r="I61" s="244">
        <v>844.00667722404148</v>
      </c>
      <c r="J61" s="244">
        <v>839.23345100528002</v>
      </c>
      <c r="K61" s="244">
        <v>823.78227636301779</v>
      </c>
      <c r="X61" s="207" t="s">
        <v>216</v>
      </c>
      <c r="Y61" s="207" t="s">
        <v>11</v>
      </c>
      <c r="Z61" s="207">
        <v>27</v>
      </c>
      <c r="AA61" s="207" t="s">
        <v>6</v>
      </c>
      <c r="AB61" s="209">
        <v>0.34529102578881354</v>
      </c>
      <c r="AC61" s="209">
        <v>0.33975130964143274</v>
      </c>
      <c r="AD61" s="209">
        <v>0.33613770838980495</v>
      </c>
      <c r="AE61" s="209">
        <v>0.33247891794313533</v>
      </c>
      <c r="AF61" s="209">
        <v>0.32905580645225352</v>
      </c>
      <c r="AG61" s="209">
        <v>0.31708894827840306</v>
      </c>
    </row>
    <row r="62" spans="2:33">
      <c r="B62" s="244" t="s">
        <v>216</v>
      </c>
      <c r="C62" s="244" t="s">
        <v>240</v>
      </c>
      <c r="D62" s="244">
        <v>13</v>
      </c>
      <c r="E62" s="244" t="s">
        <v>5</v>
      </c>
      <c r="F62" s="244">
        <v>2034.4637340579657</v>
      </c>
      <c r="G62" s="244">
        <v>1995.8833172597631</v>
      </c>
      <c r="H62" s="244">
        <v>1967.6497476752304</v>
      </c>
      <c r="I62" s="244">
        <v>1941.2398798588952</v>
      </c>
      <c r="J62" s="244">
        <v>1936.3063810580163</v>
      </c>
      <c r="K62" s="244">
        <v>1885.3497080901357</v>
      </c>
      <c r="X62" s="207" t="s">
        <v>216</v>
      </c>
      <c r="Y62" s="207" t="s">
        <v>240</v>
      </c>
      <c r="Z62" s="207">
        <v>13</v>
      </c>
      <c r="AA62" s="207" t="s">
        <v>5</v>
      </c>
      <c r="AB62" s="209">
        <v>1.4063764169805593E-2</v>
      </c>
      <c r="AC62" s="209">
        <v>8.5004180852151778E-3</v>
      </c>
      <c r="AD62" s="209">
        <v>8.3241860010409008E-3</v>
      </c>
      <c r="AE62" s="209">
        <v>8.0586421308456169E-3</v>
      </c>
      <c r="AF62" s="209">
        <v>4.6876942397825472E-3</v>
      </c>
      <c r="AG62" s="209">
        <v>2.6406288440620207E-3</v>
      </c>
    </row>
    <row r="63" spans="2:33">
      <c r="B63" s="244" t="s">
        <v>216</v>
      </c>
      <c r="C63" s="244" t="s">
        <v>240</v>
      </c>
      <c r="D63" s="244">
        <v>38</v>
      </c>
      <c r="E63" s="244" t="s">
        <v>7</v>
      </c>
      <c r="F63" s="244">
        <v>1381.2319965148324</v>
      </c>
      <c r="G63" s="244">
        <v>1345.3007854401301</v>
      </c>
      <c r="H63" s="244">
        <v>1318.8144955620289</v>
      </c>
      <c r="I63" s="244">
        <v>1293.7738946195279</v>
      </c>
      <c r="J63" s="244">
        <v>1289.3742597651506</v>
      </c>
      <c r="K63" s="244">
        <v>1241.8468754517453</v>
      </c>
      <c r="X63" s="207" t="s">
        <v>216</v>
      </c>
      <c r="Y63" s="207" t="s">
        <v>240</v>
      </c>
      <c r="Z63" s="207">
        <v>38</v>
      </c>
      <c r="AA63" s="207" t="s">
        <v>7</v>
      </c>
      <c r="AB63" s="209">
        <v>0.3306311375058123</v>
      </c>
      <c r="AC63" s="209">
        <v>0.33169181044869733</v>
      </c>
      <c r="AD63" s="209">
        <v>0.33533067053966048</v>
      </c>
      <c r="AE63" s="209">
        <v>0.33890301393465971</v>
      </c>
      <c r="AF63" s="209">
        <v>0.33722778583547208</v>
      </c>
      <c r="AG63" s="209">
        <v>0.34305682735793797</v>
      </c>
    </row>
    <row r="64" spans="2:33">
      <c r="B64" s="244" t="s">
        <v>216</v>
      </c>
      <c r="C64" s="244" t="s">
        <v>240</v>
      </c>
      <c r="D64" s="244">
        <v>48</v>
      </c>
      <c r="E64" s="244" t="s">
        <v>8</v>
      </c>
      <c r="F64" s="244">
        <v>1472.9964013110591</v>
      </c>
      <c r="G64" s="244">
        <v>1435.4059934939601</v>
      </c>
      <c r="H64" s="244">
        <v>1406.3190184925202</v>
      </c>
      <c r="I64" s="244">
        <v>1378.8658945275797</v>
      </c>
      <c r="J64" s="244">
        <v>1375.3743304579812</v>
      </c>
      <c r="K64" s="244">
        <v>1323.7115078185998</v>
      </c>
      <c r="X64" s="207" t="s">
        <v>216</v>
      </c>
      <c r="Y64" s="207" t="s">
        <v>240</v>
      </c>
      <c r="Z64" s="207">
        <v>48</v>
      </c>
      <c r="AA64" s="207" t="s">
        <v>8</v>
      </c>
      <c r="AB64" s="209">
        <v>0.28616052329263597</v>
      </c>
      <c r="AC64" s="209">
        <v>0.28693003738253675</v>
      </c>
      <c r="AD64" s="209">
        <v>0.29122926524219273</v>
      </c>
      <c r="AE64" s="209">
        <v>0.29542241434037875</v>
      </c>
      <c r="AF64" s="209">
        <v>0.29302149209281969</v>
      </c>
      <c r="AG64" s="209">
        <v>0.29975002973468534</v>
      </c>
    </row>
    <row r="65" spans="2:33">
      <c r="B65" s="244" t="s">
        <v>216</v>
      </c>
      <c r="C65" s="244" t="s">
        <v>240</v>
      </c>
      <c r="D65" s="244">
        <v>27</v>
      </c>
      <c r="E65" s="244" t="s">
        <v>6</v>
      </c>
      <c r="F65" s="244">
        <v>2671.1383520415343</v>
      </c>
      <c r="G65" s="244">
        <v>2635.6613831727609</v>
      </c>
      <c r="H65" s="244">
        <v>2609.2205520052921</v>
      </c>
      <c r="I65" s="244">
        <v>2584.2572866034793</v>
      </c>
      <c r="J65" s="244">
        <v>2580.0961154362553</v>
      </c>
      <c r="K65" s="244">
        <v>2532.6260360768256</v>
      </c>
      <c r="X65" s="207" t="s">
        <v>216</v>
      </c>
      <c r="Y65" s="207" t="s">
        <v>240</v>
      </c>
      <c r="Z65" s="207">
        <v>27</v>
      </c>
      <c r="AA65" s="207" t="s">
        <v>6</v>
      </c>
      <c r="AB65" s="209">
        <v>-0.29447974328868698</v>
      </c>
      <c r="AC65" s="209">
        <v>-0.30932361470538905</v>
      </c>
      <c r="AD65" s="209">
        <v>-0.31502108943412432</v>
      </c>
      <c r="AE65" s="209">
        <v>-0.32051257989973014</v>
      </c>
      <c r="AF65" s="209">
        <v>-0.32623712799761528</v>
      </c>
      <c r="AG65" s="209">
        <v>-0.33977176747412074</v>
      </c>
    </row>
    <row r="66" spans="2:33">
      <c r="B66" s="244" t="s">
        <v>216</v>
      </c>
      <c r="C66" s="244" t="s">
        <v>241</v>
      </c>
      <c r="D66" s="244">
        <v>13</v>
      </c>
      <c r="E66" s="244" t="s">
        <v>5</v>
      </c>
      <c r="F66" s="244">
        <v>2443.0097375187488</v>
      </c>
      <c r="G66" s="244">
        <v>2396.5390178528678</v>
      </c>
      <c r="H66" s="244">
        <v>2362.0805255662563</v>
      </c>
      <c r="I66" s="244">
        <v>2356.19233577867</v>
      </c>
      <c r="J66" s="244">
        <v>2350.6697621488038</v>
      </c>
      <c r="K66" s="244">
        <v>2276.1328849087672</v>
      </c>
      <c r="X66" s="207" t="s">
        <v>216</v>
      </c>
      <c r="Y66" s="207" t="s">
        <v>241</v>
      </c>
      <c r="Z66" s="207">
        <v>13</v>
      </c>
      <c r="AA66" s="207" t="s">
        <v>5</v>
      </c>
      <c r="AB66" s="209">
        <v>9.7303947965148296E-3</v>
      </c>
      <c r="AC66" s="209">
        <v>3.7730341597194128E-3</v>
      </c>
      <c r="AD66" s="209">
        <v>3.5113374634409E-3</v>
      </c>
      <c r="AE66" s="209">
        <v>-2.9265331590311305E-5</v>
      </c>
      <c r="AF66" s="209">
        <v>-3.4792957593599017E-3</v>
      </c>
      <c r="AG66" s="209">
        <v>-1.18010868850702E-2</v>
      </c>
    </row>
    <row r="67" spans="2:33">
      <c r="B67" s="244" t="s">
        <v>216</v>
      </c>
      <c r="C67" s="244" t="s">
        <v>241</v>
      </c>
      <c r="D67" s="244">
        <v>38</v>
      </c>
      <c r="E67" s="244" t="s">
        <v>7</v>
      </c>
      <c r="F67" s="244">
        <v>1735.4364717000633</v>
      </c>
      <c r="G67" s="244">
        <v>1691.3161075092326</v>
      </c>
      <c r="H67" s="244">
        <v>1658.1722241579228</v>
      </c>
      <c r="I67" s="244">
        <v>1652.9066469627267</v>
      </c>
      <c r="J67" s="244">
        <v>1647.8419624485223</v>
      </c>
      <c r="K67" s="244">
        <v>1576.9694582418156</v>
      </c>
      <c r="X67" s="207" t="s">
        <v>216</v>
      </c>
      <c r="Y67" s="207" t="s">
        <v>241</v>
      </c>
      <c r="Z67" s="207">
        <v>38</v>
      </c>
      <c r="AA67" s="207" t="s">
        <v>7</v>
      </c>
      <c r="AB67" s="209">
        <v>0.29654394606236723</v>
      </c>
      <c r="AC67" s="209">
        <v>0.29692998882601085</v>
      </c>
      <c r="AD67" s="209">
        <v>0.30046846243301306</v>
      </c>
      <c r="AE67" s="209">
        <v>0.29846345957255127</v>
      </c>
      <c r="AF67" s="209">
        <v>0.29655142605442308</v>
      </c>
      <c r="AG67" s="209">
        <v>0.29899549256871083</v>
      </c>
    </row>
    <row r="68" spans="2:33">
      <c r="B68" s="244" t="s">
        <v>216</v>
      </c>
      <c r="C68" s="244" t="s">
        <v>241</v>
      </c>
      <c r="D68" s="244">
        <v>48</v>
      </c>
      <c r="E68" s="244" t="s">
        <v>8</v>
      </c>
      <c r="F68" s="244">
        <v>1838.3247353066954</v>
      </c>
      <c r="G68" s="244">
        <v>1792.7549153036289</v>
      </c>
      <c r="H68" s="244">
        <v>1756.7060910247278</v>
      </c>
      <c r="I68" s="244">
        <v>1752.5787361068308</v>
      </c>
      <c r="J68" s="244">
        <v>1748.3008102108529</v>
      </c>
      <c r="K68" s="244">
        <v>1674.2809295367379</v>
      </c>
      <c r="X68" s="207" t="s">
        <v>216</v>
      </c>
      <c r="Y68" s="207" t="s">
        <v>241</v>
      </c>
      <c r="Z68" s="207">
        <v>48</v>
      </c>
      <c r="AA68" s="207" t="s">
        <v>8</v>
      </c>
      <c r="AB68" s="209">
        <v>0.25483837337590975</v>
      </c>
      <c r="AC68" s="209">
        <v>0.25476248186924699</v>
      </c>
      <c r="AD68" s="209">
        <v>0.25890007382563496</v>
      </c>
      <c r="AE68" s="209">
        <v>0.25616003443730961</v>
      </c>
      <c r="AF68" s="209">
        <v>0.25366646814643135</v>
      </c>
      <c r="AG68" s="209">
        <v>0.25573797756359107</v>
      </c>
    </row>
    <row r="69" spans="2:33">
      <c r="B69" s="244" t="s">
        <v>216</v>
      </c>
      <c r="C69" s="244" t="s">
        <v>241</v>
      </c>
      <c r="D69" s="244">
        <v>27</v>
      </c>
      <c r="E69" s="244" t="s">
        <v>6</v>
      </c>
      <c r="F69" s="244">
        <v>3108.8704907968513</v>
      </c>
      <c r="G69" s="244">
        <v>3066.1134016172136</v>
      </c>
      <c r="H69" s="244">
        <v>3033.6880766134886</v>
      </c>
      <c r="I69" s="244">
        <v>3028.6573682196636</v>
      </c>
      <c r="J69" s="244">
        <v>3023.9770589798613</v>
      </c>
      <c r="K69" s="244">
        <v>2955.3015137469524</v>
      </c>
      <c r="X69" s="207" t="s">
        <v>216</v>
      </c>
      <c r="Y69" s="207" t="s">
        <v>241</v>
      </c>
      <c r="Z69" s="207">
        <v>27</v>
      </c>
      <c r="AA69" s="207" t="s">
        <v>6</v>
      </c>
      <c r="AB69" s="209">
        <v>-0.26017506449932282</v>
      </c>
      <c r="AC69" s="209">
        <v>-0.27456504077784571</v>
      </c>
      <c r="AD69" s="209">
        <v>-0.27981910070274862</v>
      </c>
      <c r="AE69" s="209">
        <v>-0.28544090263364841</v>
      </c>
      <c r="AF69" s="209">
        <v>-0.29090798648112259</v>
      </c>
      <c r="AG69" s="209">
        <v>-0.31370945145942719</v>
      </c>
    </row>
    <row r="70" spans="2:33">
      <c r="B70" s="244" t="s">
        <v>216</v>
      </c>
      <c r="C70" s="244" t="s">
        <v>242</v>
      </c>
      <c r="D70" s="244">
        <v>13</v>
      </c>
      <c r="E70" s="244" t="s">
        <v>5</v>
      </c>
      <c r="F70" s="244">
        <v>1245.4066928133159</v>
      </c>
      <c r="G70" s="244">
        <v>1213.2635064129229</v>
      </c>
      <c r="H70" s="244">
        <v>1202.3105276642279</v>
      </c>
      <c r="I70" s="244">
        <v>1192.2277094670167</v>
      </c>
      <c r="J70" s="244">
        <v>1170.771493941882</v>
      </c>
      <c r="K70" s="244">
        <v>1157.2151851246676</v>
      </c>
      <c r="X70" s="207" t="s">
        <v>216</v>
      </c>
      <c r="Y70" s="207" t="s">
        <v>242</v>
      </c>
      <c r="Z70" s="207">
        <v>13</v>
      </c>
      <c r="AA70" s="207" t="s">
        <v>5</v>
      </c>
      <c r="AB70" s="209">
        <v>0.24869872386879932</v>
      </c>
      <c r="AC70" s="209">
        <v>0.2338307291112891</v>
      </c>
      <c r="AD70" s="209">
        <v>0.22870674435907012</v>
      </c>
      <c r="AE70" s="209">
        <v>0.22366403547526459</v>
      </c>
      <c r="AF70" s="209">
        <v>0.21253055753370265</v>
      </c>
      <c r="AG70" s="209">
        <v>0.20498640526149359</v>
      </c>
    </row>
    <row r="71" spans="2:33">
      <c r="B71" s="244" t="s">
        <v>216</v>
      </c>
      <c r="C71" s="244" t="s">
        <v>242</v>
      </c>
      <c r="D71" s="244">
        <v>38</v>
      </c>
      <c r="E71" s="244" t="s">
        <v>7</v>
      </c>
      <c r="F71" s="244">
        <v>1203.8461781914173</v>
      </c>
      <c r="G71" s="244">
        <v>1174.0357044656473</v>
      </c>
      <c r="H71" s="244">
        <v>1163.9888769260601</v>
      </c>
      <c r="I71" s="244">
        <v>1154.7942117384134</v>
      </c>
      <c r="J71" s="244">
        <v>1134.9779756438977</v>
      </c>
      <c r="K71" s="244">
        <v>1122.3987665379282</v>
      </c>
      <c r="X71" s="207" t="s">
        <v>216</v>
      </c>
      <c r="Y71" s="207" t="s">
        <v>242</v>
      </c>
      <c r="Z71" s="207">
        <v>38</v>
      </c>
      <c r="AA71" s="207" t="s">
        <v>7</v>
      </c>
      <c r="AB71" s="209">
        <v>0.27377042763615844</v>
      </c>
      <c r="AC71" s="209">
        <v>0.25860287156645168</v>
      </c>
      <c r="AD71" s="209">
        <v>0.25329043557634501</v>
      </c>
      <c r="AE71" s="209">
        <v>0.24803938787976576</v>
      </c>
      <c r="AF71" s="209">
        <v>0.23660553889758951</v>
      </c>
      <c r="AG71" s="209">
        <v>0.22890548829148538</v>
      </c>
    </row>
    <row r="72" spans="2:33">
      <c r="B72" s="244" t="s">
        <v>216</v>
      </c>
      <c r="C72" s="244" t="s">
        <v>242</v>
      </c>
      <c r="D72" s="244">
        <v>48</v>
      </c>
      <c r="E72" s="244" t="s">
        <v>8</v>
      </c>
      <c r="F72" s="244">
        <v>1149.7188519404319</v>
      </c>
      <c r="G72" s="244">
        <v>1125.487902134756</v>
      </c>
      <c r="H72" s="244">
        <v>1117.5855934233468</v>
      </c>
      <c r="I72" s="244">
        <v>1109.91171713525</v>
      </c>
      <c r="J72" s="244">
        <v>1093.9655754061889</v>
      </c>
      <c r="K72" s="244">
        <v>1083.8376970030677</v>
      </c>
      <c r="X72" s="207" t="s">
        <v>216</v>
      </c>
      <c r="Y72" s="207" t="s">
        <v>242</v>
      </c>
      <c r="Z72" s="207">
        <v>48</v>
      </c>
      <c r="AA72" s="207" t="s">
        <v>8</v>
      </c>
      <c r="AB72" s="209">
        <v>0.30642315828278177</v>
      </c>
      <c r="AC72" s="209">
        <v>0.28926054330758866</v>
      </c>
      <c r="AD72" s="209">
        <v>0.28305856850184496</v>
      </c>
      <c r="AE72" s="209">
        <v>0.27726526013666875</v>
      </c>
      <c r="AF72" s="209">
        <v>0.26419077830297977</v>
      </c>
      <c r="AG72" s="209">
        <v>0.25539716840590454</v>
      </c>
    </row>
    <row r="73" spans="2:33">
      <c r="B73" s="244" t="s">
        <v>216</v>
      </c>
      <c r="C73" s="244" t="s">
        <v>242</v>
      </c>
      <c r="D73" s="244">
        <v>27</v>
      </c>
      <c r="E73" s="244" t="s">
        <v>6</v>
      </c>
      <c r="F73" s="244">
        <v>1211.6974319571627</v>
      </c>
      <c r="G73" s="244">
        <v>1183.8664376595129</v>
      </c>
      <c r="H73" s="244">
        <v>1174.509009993686</v>
      </c>
      <c r="I73" s="244">
        <v>1165.9628872771516</v>
      </c>
      <c r="J73" s="244">
        <v>1147.6711701500685</v>
      </c>
      <c r="K73" s="244">
        <v>1136.0595777239128</v>
      </c>
      <c r="X73" s="207" t="s">
        <v>216</v>
      </c>
      <c r="Y73" s="207" t="s">
        <v>242</v>
      </c>
      <c r="Z73" s="207">
        <v>27</v>
      </c>
      <c r="AA73" s="207" t="s">
        <v>6</v>
      </c>
      <c r="AB73" s="209">
        <v>0.26903409772282738</v>
      </c>
      <c r="AC73" s="209">
        <v>0.2523948173031908</v>
      </c>
      <c r="AD73" s="209">
        <v>0.24654167350797274</v>
      </c>
      <c r="AE73" s="209">
        <v>0.24076674656470498</v>
      </c>
      <c r="AF73" s="209">
        <v>0.22806800373157976</v>
      </c>
      <c r="AG73" s="209">
        <v>0.21952043117538511</v>
      </c>
    </row>
    <row r="74" spans="2:33">
      <c r="B74" s="244" t="s">
        <v>216</v>
      </c>
      <c r="C74" s="244" t="s">
        <v>243</v>
      </c>
      <c r="D74" s="244">
        <v>13</v>
      </c>
      <c r="E74" s="244" t="s">
        <v>5</v>
      </c>
      <c r="F74" s="244">
        <v>2603.6339978807114</v>
      </c>
      <c r="G74" s="244">
        <v>2503.7420980809034</v>
      </c>
      <c r="H74" s="244">
        <v>2492.9166349802731</v>
      </c>
      <c r="I74" s="244">
        <v>2454.6456085022542</v>
      </c>
      <c r="J74" s="244">
        <v>2433.1896041735595</v>
      </c>
      <c r="K74" s="244">
        <v>2414.4884247317877</v>
      </c>
      <c r="X74" s="207" t="s">
        <v>216</v>
      </c>
      <c r="Y74" s="207" t="s">
        <v>243</v>
      </c>
      <c r="Z74" s="207">
        <v>13</v>
      </c>
      <c r="AA74" s="207" t="s">
        <v>5</v>
      </c>
      <c r="AB74" s="209">
        <v>2.1732893884585214E-2</v>
      </c>
      <c r="AC74" s="209">
        <v>1.146303649677316E-2</v>
      </c>
      <c r="AD74" s="209">
        <v>6.036596475432976E-3</v>
      </c>
      <c r="AE74" s="209">
        <v>4.2132960652955243E-3</v>
      </c>
      <c r="AF74" s="209">
        <v>-7.0795060250883335E-3</v>
      </c>
      <c r="AG74" s="209">
        <v>-1.7424653913873156E-2</v>
      </c>
    </row>
    <row r="75" spans="2:33">
      <c r="B75" s="244" t="s">
        <v>216</v>
      </c>
      <c r="C75" s="244" t="s">
        <v>243</v>
      </c>
      <c r="D75" s="244">
        <v>38</v>
      </c>
      <c r="E75" s="244" t="s">
        <v>7</v>
      </c>
      <c r="F75" s="244">
        <v>1953.3723739828183</v>
      </c>
      <c r="G75" s="244">
        <v>1859.5606404430539</v>
      </c>
      <c r="H75" s="244">
        <v>1849.633238159241</v>
      </c>
      <c r="I75" s="244">
        <v>1813.5345104791554</v>
      </c>
      <c r="J75" s="244">
        <v>1793.7157050912867</v>
      </c>
      <c r="K75" s="244">
        <v>1776.3731260100487</v>
      </c>
      <c r="X75" s="207" t="s">
        <v>216</v>
      </c>
      <c r="Y75" s="207" t="s">
        <v>243</v>
      </c>
      <c r="Z75" s="207">
        <v>38</v>
      </c>
      <c r="AA75" s="207" t="s">
        <v>7</v>
      </c>
      <c r="AB75" s="209">
        <v>0.26605661893437893</v>
      </c>
      <c r="AC75" s="209">
        <v>0.26580120597776791</v>
      </c>
      <c r="AD75" s="209">
        <v>0.26252337407685788</v>
      </c>
      <c r="AE75" s="209">
        <v>0.26429560894382054</v>
      </c>
      <c r="AF75" s="209">
        <v>0.25759409659884247</v>
      </c>
      <c r="AG75" s="209">
        <v>0.2514663584881569</v>
      </c>
    </row>
    <row r="76" spans="2:33">
      <c r="B76" s="244" t="s">
        <v>216</v>
      </c>
      <c r="C76" s="244" t="s">
        <v>243</v>
      </c>
      <c r="D76" s="244">
        <v>48</v>
      </c>
      <c r="E76" s="244" t="s">
        <v>8</v>
      </c>
      <c r="F76" s="244">
        <v>2048.7336451956899</v>
      </c>
      <c r="G76" s="244">
        <v>1951.4111813271584</v>
      </c>
      <c r="H76" s="244">
        <v>1943.5245974498503</v>
      </c>
      <c r="I76" s="244">
        <v>1904.5215126412193</v>
      </c>
      <c r="J76" s="244">
        <v>1888.5862120073814</v>
      </c>
      <c r="K76" s="244">
        <v>1874.4698067731988</v>
      </c>
      <c r="X76" s="207" t="s">
        <v>216</v>
      </c>
      <c r="Y76" s="207" t="s">
        <v>243</v>
      </c>
      <c r="Z76" s="207">
        <v>48</v>
      </c>
      <c r="AA76" s="207" t="s">
        <v>8</v>
      </c>
      <c r="AB76" s="209">
        <v>0.23022639283468993</v>
      </c>
      <c r="AC76" s="209">
        <v>0.2295364266095985</v>
      </c>
      <c r="AD76" s="209">
        <v>0.22508747520542194</v>
      </c>
      <c r="AE76" s="209">
        <v>0.22738451812483063</v>
      </c>
      <c r="AF76" s="209">
        <v>0.21832788278733739</v>
      </c>
      <c r="AG76" s="209">
        <v>0.21013007356203039</v>
      </c>
    </row>
    <row r="77" spans="2:33">
      <c r="B77" s="244" t="s">
        <v>216</v>
      </c>
      <c r="C77" s="244" t="s">
        <v>243</v>
      </c>
      <c r="D77" s="244">
        <v>27</v>
      </c>
      <c r="E77" s="244" t="s">
        <v>6</v>
      </c>
      <c r="F77" s="244">
        <v>3192.4195730915835</v>
      </c>
      <c r="G77" s="244">
        <v>3100.6409055403292</v>
      </c>
      <c r="H77" s="244">
        <v>3091.1954760567223</v>
      </c>
      <c r="I77" s="244">
        <v>3055.5974384886781</v>
      </c>
      <c r="J77" s="244">
        <v>3037.2793326079104</v>
      </c>
      <c r="K77" s="244">
        <v>3021.1845624857119</v>
      </c>
      <c r="X77" s="207" t="s">
        <v>216</v>
      </c>
      <c r="Y77" s="207" t="s">
        <v>243</v>
      </c>
      <c r="Z77" s="207">
        <v>27</v>
      </c>
      <c r="AA77" s="207" t="s">
        <v>6</v>
      </c>
      <c r="AB77" s="209">
        <v>-0.19949234793238291</v>
      </c>
      <c r="AC77" s="209">
        <v>-0.22420681747776805</v>
      </c>
      <c r="AD77" s="209">
        <v>-0.23250618702113046</v>
      </c>
      <c r="AE77" s="209">
        <v>-0.23957743280120125</v>
      </c>
      <c r="AF77" s="209">
        <v>-0.25710785739687947</v>
      </c>
      <c r="AG77" s="209">
        <v>-0.27307616239179788</v>
      </c>
    </row>
    <row r="78" spans="2:33">
      <c r="B78" s="244" t="s">
        <v>245</v>
      </c>
      <c r="C78" s="244" t="s">
        <v>0</v>
      </c>
      <c r="D78" s="244">
        <v>13</v>
      </c>
      <c r="E78" s="244" t="s">
        <v>5</v>
      </c>
      <c r="F78" s="244">
        <v>673.74293741709971</v>
      </c>
      <c r="G78" s="244">
        <v>665.65005576178396</v>
      </c>
      <c r="H78" s="244">
        <v>660.4240374775917</v>
      </c>
      <c r="I78" s="244">
        <v>655.44003463304477</v>
      </c>
      <c r="J78" s="244">
        <v>650.48447044003126</v>
      </c>
      <c r="K78" s="244">
        <v>639.0978328229578</v>
      </c>
      <c r="X78" s="207" t="s">
        <v>245</v>
      </c>
      <c r="Y78" s="207" t="s">
        <v>0</v>
      </c>
      <c r="Z78" s="207">
        <v>13</v>
      </c>
      <c r="AA78" s="207" t="s">
        <v>5</v>
      </c>
      <c r="AB78" s="209">
        <v>0.35547826099531243</v>
      </c>
      <c r="AC78" s="209">
        <v>0.35110127884163023</v>
      </c>
      <c r="AD78" s="209">
        <v>0.34822584701365111</v>
      </c>
      <c r="AE78" s="209">
        <v>0.3453949175134583</v>
      </c>
      <c r="AF78" s="209">
        <v>0.3427283294495248</v>
      </c>
      <c r="AG78" s="209">
        <v>0.33591949740130744</v>
      </c>
    </row>
    <row r="79" spans="2:33">
      <c r="B79" s="244" t="s">
        <v>245</v>
      </c>
      <c r="C79" s="244" t="s">
        <v>0</v>
      </c>
      <c r="D79" s="244">
        <v>38</v>
      </c>
      <c r="E79" s="244" t="s">
        <v>7</v>
      </c>
      <c r="F79" s="244">
        <v>644.93817365134817</v>
      </c>
      <c r="G79" s="244">
        <v>637.43863480735411</v>
      </c>
      <c r="H79" s="244">
        <v>632.48657704667039</v>
      </c>
      <c r="I79" s="244">
        <v>627.87575425068314</v>
      </c>
      <c r="J79" s="244">
        <v>623.40958027869124</v>
      </c>
      <c r="K79" s="244">
        <v>613.03459535087336</v>
      </c>
      <c r="X79" s="207" t="s">
        <v>245</v>
      </c>
      <c r="Y79" s="207" t="s">
        <v>0</v>
      </c>
      <c r="Z79" s="207">
        <v>38</v>
      </c>
      <c r="AA79" s="207" t="s">
        <v>7</v>
      </c>
      <c r="AB79" s="209">
        <v>0.38303372080479758</v>
      </c>
      <c r="AC79" s="209">
        <v>0.37860274875203204</v>
      </c>
      <c r="AD79" s="209">
        <v>0.37579739737468898</v>
      </c>
      <c r="AE79" s="209">
        <v>0.37292408430211799</v>
      </c>
      <c r="AF79" s="209">
        <v>0.37008572089389924</v>
      </c>
      <c r="AG79" s="209">
        <v>0.36300156050792032</v>
      </c>
    </row>
    <row r="80" spans="2:33">
      <c r="B80" s="244" t="s">
        <v>245</v>
      </c>
      <c r="C80" s="244" t="s">
        <v>0</v>
      </c>
      <c r="D80" s="244">
        <v>48</v>
      </c>
      <c r="E80" s="244" t="s">
        <v>8</v>
      </c>
      <c r="F80" s="244">
        <v>597.01098439775285</v>
      </c>
      <c r="G80" s="244">
        <v>590.92098321668766</v>
      </c>
      <c r="H80" s="244">
        <v>587.07688037373919</v>
      </c>
      <c r="I80" s="244">
        <v>583.36683740342266</v>
      </c>
      <c r="J80" s="244">
        <v>579.87062184020283</v>
      </c>
      <c r="K80" s="244">
        <v>571.41768901750208</v>
      </c>
      <c r="X80" s="207" t="s">
        <v>245</v>
      </c>
      <c r="Y80" s="207" t="s">
        <v>0</v>
      </c>
      <c r="Z80" s="207">
        <v>48</v>
      </c>
      <c r="AA80" s="207" t="s">
        <v>8</v>
      </c>
      <c r="AB80" s="209">
        <v>0.42888223905681255</v>
      </c>
      <c r="AC80" s="209">
        <v>0.42394976610325785</v>
      </c>
      <c r="AD80" s="209">
        <v>0.42061234187520768</v>
      </c>
      <c r="AE80" s="209">
        <v>0.41737630211713073</v>
      </c>
      <c r="AF80" s="209">
        <v>0.41407896784648923</v>
      </c>
      <c r="AG80" s="209">
        <v>0.4062452935564157</v>
      </c>
    </row>
    <row r="81" spans="2:33">
      <c r="B81" s="244" t="s">
        <v>245</v>
      </c>
      <c r="C81" s="244" t="s">
        <v>0</v>
      </c>
      <c r="D81" s="244">
        <v>27</v>
      </c>
      <c r="E81" s="244" t="s">
        <v>6</v>
      </c>
      <c r="F81" s="244">
        <v>640.31431297162112</v>
      </c>
      <c r="G81" s="244">
        <v>633.3180368192925</v>
      </c>
      <c r="H81" s="244">
        <v>628.77489803300705</v>
      </c>
      <c r="I81" s="244">
        <v>624.47661099049856</v>
      </c>
      <c r="J81" s="244">
        <v>620.22920388864327</v>
      </c>
      <c r="K81" s="244">
        <v>610.61350604460131</v>
      </c>
      <c r="X81" s="207" t="s">
        <v>245</v>
      </c>
      <c r="Y81" s="207" t="s">
        <v>0</v>
      </c>
      <c r="Z81" s="207">
        <v>27</v>
      </c>
      <c r="AA81" s="207" t="s">
        <v>6</v>
      </c>
      <c r="AB81" s="209">
        <v>0.38745703800889042</v>
      </c>
      <c r="AC81" s="209">
        <v>0.38261965033825796</v>
      </c>
      <c r="AD81" s="209">
        <v>0.3794604627811623</v>
      </c>
      <c r="AE81" s="209">
        <v>0.37631889746067404</v>
      </c>
      <c r="AF81" s="209">
        <v>0.37329928155193015</v>
      </c>
      <c r="AG81" s="209">
        <v>0.36551729146611134</v>
      </c>
    </row>
    <row r="82" spans="2:33">
      <c r="B82" s="244" t="s">
        <v>245</v>
      </c>
      <c r="C82" s="244" t="s">
        <v>11</v>
      </c>
      <c r="D82" s="244">
        <v>13</v>
      </c>
      <c r="E82" s="244" t="s">
        <v>5</v>
      </c>
      <c r="F82" s="244">
        <v>895.8578536692869</v>
      </c>
      <c r="G82" s="244">
        <v>886.26321691071064</v>
      </c>
      <c r="H82" s="244">
        <v>880.25446796952838</v>
      </c>
      <c r="I82" s="244">
        <v>874.56484584131806</v>
      </c>
      <c r="J82" s="244">
        <v>868.97617299819433</v>
      </c>
      <c r="K82" s="244">
        <v>850.90804878151971</v>
      </c>
      <c r="X82" s="207" t="s">
        <v>245</v>
      </c>
      <c r="Y82" s="207" t="s">
        <v>11</v>
      </c>
      <c r="Z82" s="207">
        <v>13</v>
      </c>
      <c r="AA82" s="207" t="s">
        <v>5</v>
      </c>
      <c r="AB82" s="209">
        <v>0.31981662553517554</v>
      </c>
      <c r="AC82" s="209">
        <v>0.31495191022059821</v>
      </c>
      <c r="AD82" s="209">
        <v>0.3116187602032805</v>
      </c>
      <c r="AE82" s="209">
        <v>0.30831059992914667</v>
      </c>
      <c r="AF82" s="209">
        <v>0.30527731359362553</v>
      </c>
      <c r="AG82" s="209">
        <v>0.29460182965178594</v>
      </c>
    </row>
    <row r="83" spans="2:33">
      <c r="B83" s="244" t="s">
        <v>245</v>
      </c>
      <c r="C83" s="244" t="s">
        <v>11</v>
      </c>
      <c r="D83" s="244">
        <v>38</v>
      </c>
      <c r="E83" s="244" t="s">
        <v>7</v>
      </c>
      <c r="F83" s="244">
        <v>861.75291677394659</v>
      </c>
      <c r="G83" s="244">
        <v>852.94885048010622</v>
      </c>
      <c r="H83" s="244">
        <v>847.52005743154336</v>
      </c>
      <c r="I83" s="244">
        <v>842.14083999226261</v>
      </c>
      <c r="J83" s="244">
        <v>837.08759105576507</v>
      </c>
      <c r="K83" s="244">
        <v>820.57847810392445</v>
      </c>
      <c r="X83" s="207" t="s">
        <v>245</v>
      </c>
      <c r="Y83" s="207" t="s">
        <v>11</v>
      </c>
      <c r="Z83" s="207">
        <v>38</v>
      </c>
      <c r="AA83" s="207" t="s">
        <v>7</v>
      </c>
      <c r="AB83" s="209">
        <v>0.34571092446705276</v>
      </c>
      <c r="AC83" s="209">
        <v>0.34070266084415235</v>
      </c>
      <c r="AD83" s="209">
        <v>0.33721789651000245</v>
      </c>
      <c r="AE83" s="209">
        <v>0.33395460021142676</v>
      </c>
      <c r="AF83" s="209">
        <v>0.33077136279902342</v>
      </c>
      <c r="AG83" s="209">
        <v>0.31974487970761611</v>
      </c>
    </row>
    <row r="84" spans="2:33">
      <c r="B84" s="244" t="s">
        <v>245</v>
      </c>
      <c r="C84" s="244" t="s">
        <v>11</v>
      </c>
      <c r="D84" s="244">
        <v>48</v>
      </c>
      <c r="E84" s="244" t="s">
        <v>8</v>
      </c>
      <c r="F84" s="244">
        <v>810.09237195794947</v>
      </c>
      <c r="G84" s="244">
        <v>803.20662017386599</v>
      </c>
      <c r="H84" s="244">
        <v>798.75205022329396</v>
      </c>
      <c r="I84" s="244">
        <v>794.41585811326809</v>
      </c>
      <c r="J84" s="244">
        <v>790.32953472547445</v>
      </c>
      <c r="K84" s="244">
        <v>777.23840916682434</v>
      </c>
      <c r="X84" s="207" t="s">
        <v>245</v>
      </c>
      <c r="Y84" s="207" t="s">
        <v>11</v>
      </c>
      <c r="Z84" s="207">
        <v>48</v>
      </c>
      <c r="AA84" s="207" t="s">
        <v>8</v>
      </c>
      <c r="AB84" s="209">
        <v>0.38493438336258412</v>
      </c>
      <c r="AC84" s="209">
        <v>0.37915153156614467</v>
      </c>
      <c r="AD84" s="209">
        <v>0.37535571061490303</v>
      </c>
      <c r="AE84" s="209">
        <v>0.37170007356454116</v>
      </c>
      <c r="AF84" s="209">
        <v>0.36815315014175598</v>
      </c>
      <c r="AG84" s="209">
        <v>0.35567356245397663</v>
      </c>
    </row>
    <row r="85" spans="2:33">
      <c r="B85" s="244" t="s">
        <v>245</v>
      </c>
      <c r="C85" s="244" t="s">
        <v>11</v>
      </c>
      <c r="D85" s="244">
        <v>27</v>
      </c>
      <c r="E85" s="244" t="s">
        <v>6</v>
      </c>
      <c r="F85" s="244">
        <v>862.30595811951309</v>
      </c>
      <c r="G85" s="244">
        <v>854.17963644960753</v>
      </c>
      <c r="H85" s="244">
        <v>848.90132752445334</v>
      </c>
      <c r="I85" s="244">
        <v>844.00667722404148</v>
      </c>
      <c r="J85" s="244">
        <v>839.23345100528002</v>
      </c>
      <c r="K85" s="244">
        <v>823.78227636301779</v>
      </c>
      <c r="X85" s="207" t="s">
        <v>245</v>
      </c>
      <c r="Y85" s="207" t="s">
        <v>11</v>
      </c>
      <c r="Z85" s="207">
        <v>27</v>
      </c>
      <c r="AA85" s="207" t="s">
        <v>6</v>
      </c>
      <c r="AB85" s="209">
        <v>0.34529102578881354</v>
      </c>
      <c r="AC85" s="209">
        <v>0.33975130964143274</v>
      </c>
      <c r="AD85" s="209">
        <v>0.33613770838980495</v>
      </c>
      <c r="AE85" s="209">
        <v>0.33247891794313533</v>
      </c>
      <c r="AF85" s="209">
        <v>0.32905580645225352</v>
      </c>
      <c r="AG85" s="209">
        <v>0.31708894827840306</v>
      </c>
    </row>
    <row r="86" spans="2:33">
      <c r="B86" s="244" t="s">
        <v>245</v>
      </c>
      <c r="C86" s="244" t="s">
        <v>240</v>
      </c>
      <c r="D86" s="244">
        <v>13</v>
      </c>
      <c r="E86" s="244" t="s">
        <v>5</v>
      </c>
      <c r="F86" s="244">
        <v>2034.4637340579657</v>
      </c>
      <c r="G86" s="244">
        <v>1995.8833172597631</v>
      </c>
      <c r="H86" s="244">
        <v>1967.6497476752304</v>
      </c>
      <c r="I86" s="244">
        <v>1941.2398798588952</v>
      </c>
      <c r="J86" s="244">
        <v>1936.3063810580163</v>
      </c>
      <c r="K86" s="244">
        <v>1885.3497080901357</v>
      </c>
      <c r="X86" s="207" t="s">
        <v>245</v>
      </c>
      <c r="Y86" s="207" t="s">
        <v>240</v>
      </c>
      <c r="Z86" s="207">
        <v>13</v>
      </c>
      <c r="AA86" s="207" t="s">
        <v>5</v>
      </c>
      <c r="AB86" s="209">
        <v>1.4063764169805593E-2</v>
      </c>
      <c r="AC86" s="209">
        <v>8.5004180852151778E-3</v>
      </c>
      <c r="AD86" s="209">
        <v>8.3241860010409008E-3</v>
      </c>
      <c r="AE86" s="209">
        <v>8.0586421308456169E-3</v>
      </c>
      <c r="AF86" s="209">
        <v>4.6876942397825472E-3</v>
      </c>
      <c r="AG86" s="209">
        <v>2.6406288440620207E-3</v>
      </c>
    </row>
    <row r="87" spans="2:33">
      <c r="B87" s="244" t="s">
        <v>245</v>
      </c>
      <c r="C87" s="244" t="s">
        <v>240</v>
      </c>
      <c r="D87" s="244">
        <v>38</v>
      </c>
      <c r="E87" s="244" t="s">
        <v>7</v>
      </c>
      <c r="F87" s="244">
        <v>1381.2319965148324</v>
      </c>
      <c r="G87" s="244">
        <v>1345.3007854401301</v>
      </c>
      <c r="H87" s="244">
        <v>1318.8144955620289</v>
      </c>
      <c r="I87" s="244">
        <v>1293.7738946195279</v>
      </c>
      <c r="J87" s="244">
        <v>1289.3742597651506</v>
      </c>
      <c r="K87" s="244">
        <v>1241.8468754517453</v>
      </c>
      <c r="X87" s="207" t="s">
        <v>245</v>
      </c>
      <c r="Y87" s="207" t="s">
        <v>240</v>
      </c>
      <c r="Z87" s="207">
        <v>38</v>
      </c>
      <c r="AA87" s="207" t="s">
        <v>7</v>
      </c>
      <c r="AB87" s="209">
        <v>0.3306311375058123</v>
      </c>
      <c r="AC87" s="209">
        <v>0.33169181044869733</v>
      </c>
      <c r="AD87" s="209">
        <v>0.33533067053966048</v>
      </c>
      <c r="AE87" s="209">
        <v>0.33890301393465971</v>
      </c>
      <c r="AF87" s="209">
        <v>0.33722778583547208</v>
      </c>
      <c r="AG87" s="209">
        <v>0.34305682735793797</v>
      </c>
    </row>
    <row r="88" spans="2:33">
      <c r="B88" s="244" t="s">
        <v>245</v>
      </c>
      <c r="C88" s="244" t="s">
        <v>240</v>
      </c>
      <c r="D88" s="244">
        <v>48</v>
      </c>
      <c r="E88" s="244" t="s">
        <v>8</v>
      </c>
      <c r="F88" s="244">
        <v>1472.9964013110591</v>
      </c>
      <c r="G88" s="244">
        <v>1435.4059934939601</v>
      </c>
      <c r="H88" s="244">
        <v>1406.3190184925202</v>
      </c>
      <c r="I88" s="244">
        <v>1378.8658945275797</v>
      </c>
      <c r="J88" s="244">
        <v>1375.3743304579812</v>
      </c>
      <c r="K88" s="244">
        <v>1323.7115078185998</v>
      </c>
      <c r="X88" s="207" t="s">
        <v>245</v>
      </c>
      <c r="Y88" s="207" t="s">
        <v>240</v>
      </c>
      <c r="Z88" s="207">
        <v>48</v>
      </c>
      <c r="AA88" s="207" t="s">
        <v>8</v>
      </c>
      <c r="AB88" s="209">
        <v>0.28616052329263597</v>
      </c>
      <c r="AC88" s="209">
        <v>0.28693003738253675</v>
      </c>
      <c r="AD88" s="209">
        <v>0.29122926524219273</v>
      </c>
      <c r="AE88" s="209">
        <v>0.29542241434037875</v>
      </c>
      <c r="AF88" s="209">
        <v>0.29302149209281969</v>
      </c>
      <c r="AG88" s="209">
        <v>0.29975002973468534</v>
      </c>
    </row>
    <row r="89" spans="2:33">
      <c r="B89" s="244" t="s">
        <v>245</v>
      </c>
      <c r="C89" s="244" t="s">
        <v>240</v>
      </c>
      <c r="D89" s="244">
        <v>27</v>
      </c>
      <c r="E89" s="244" t="s">
        <v>6</v>
      </c>
      <c r="F89" s="244">
        <v>2671.1383520415343</v>
      </c>
      <c r="G89" s="244">
        <v>2635.6613831727609</v>
      </c>
      <c r="H89" s="244">
        <v>2609.2205520052921</v>
      </c>
      <c r="I89" s="244">
        <v>2584.2572866034793</v>
      </c>
      <c r="J89" s="244">
        <v>2580.0961154362553</v>
      </c>
      <c r="K89" s="244">
        <v>2532.6260360768256</v>
      </c>
      <c r="X89" s="207" t="s">
        <v>245</v>
      </c>
      <c r="Y89" s="207" t="s">
        <v>240</v>
      </c>
      <c r="Z89" s="207">
        <v>27</v>
      </c>
      <c r="AA89" s="207" t="s">
        <v>6</v>
      </c>
      <c r="AB89" s="209">
        <v>-0.29447974328868698</v>
      </c>
      <c r="AC89" s="209">
        <v>-0.30932361470538905</v>
      </c>
      <c r="AD89" s="209">
        <v>-0.31502108943412432</v>
      </c>
      <c r="AE89" s="209">
        <v>-0.32051257989973014</v>
      </c>
      <c r="AF89" s="209">
        <v>-0.32623712799761528</v>
      </c>
      <c r="AG89" s="209">
        <v>-0.33977176747412074</v>
      </c>
    </row>
    <row r="90" spans="2:33">
      <c r="B90" s="244" t="s">
        <v>245</v>
      </c>
      <c r="C90" s="244" t="s">
        <v>241</v>
      </c>
      <c r="D90" s="244">
        <v>13</v>
      </c>
      <c r="E90" s="244" t="s">
        <v>5</v>
      </c>
      <c r="F90" s="244">
        <v>2443.0097375187488</v>
      </c>
      <c r="G90" s="244">
        <v>2396.5390178528678</v>
      </c>
      <c r="H90" s="244">
        <v>2362.0805255662563</v>
      </c>
      <c r="I90" s="244">
        <v>2356.19233577867</v>
      </c>
      <c r="J90" s="244">
        <v>2350.6697621488038</v>
      </c>
      <c r="K90" s="244">
        <v>2276.1328849087672</v>
      </c>
      <c r="X90" s="207" t="s">
        <v>245</v>
      </c>
      <c r="Y90" s="207" t="s">
        <v>241</v>
      </c>
      <c r="Z90" s="207">
        <v>13</v>
      </c>
      <c r="AA90" s="207" t="s">
        <v>5</v>
      </c>
      <c r="AB90" s="209">
        <v>9.7303947965148296E-3</v>
      </c>
      <c r="AC90" s="209">
        <v>3.7730341597194128E-3</v>
      </c>
      <c r="AD90" s="209">
        <v>3.5113374634409E-3</v>
      </c>
      <c r="AE90" s="209">
        <v>-2.9265331590311305E-5</v>
      </c>
      <c r="AF90" s="209">
        <v>-3.4792957593599017E-3</v>
      </c>
      <c r="AG90" s="209">
        <v>-1.18010868850702E-2</v>
      </c>
    </row>
    <row r="91" spans="2:33">
      <c r="B91" s="244" t="s">
        <v>245</v>
      </c>
      <c r="C91" s="244" t="s">
        <v>241</v>
      </c>
      <c r="D91" s="244">
        <v>38</v>
      </c>
      <c r="E91" s="244" t="s">
        <v>7</v>
      </c>
      <c r="F91" s="244">
        <v>1735.4364717000633</v>
      </c>
      <c r="G91" s="244">
        <v>1691.3161075092326</v>
      </c>
      <c r="H91" s="244">
        <v>1658.1722241579228</v>
      </c>
      <c r="I91" s="244">
        <v>1652.9066469627267</v>
      </c>
      <c r="J91" s="244">
        <v>1647.8419624485223</v>
      </c>
      <c r="K91" s="244">
        <v>1576.9694582418156</v>
      </c>
      <c r="X91" s="207" t="s">
        <v>245</v>
      </c>
      <c r="Y91" s="207" t="s">
        <v>241</v>
      </c>
      <c r="Z91" s="207">
        <v>38</v>
      </c>
      <c r="AA91" s="207" t="s">
        <v>7</v>
      </c>
      <c r="AB91" s="209">
        <v>0.29654394606236723</v>
      </c>
      <c r="AC91" s="209">
        <v>0.29692998882601085</v>
      </c>
      <c r="AD91" s="209">
        <v>0.30046846243301306</v>
      </c>
      <c r="AE91" s="209">
        <v>0.29846345957255127</v>
      </c>
      <c r="AF91" s="209">
        <v>0.29655142605442308</v>
      </c>
      <c r="AG91" s="209">
        <v>0.29899549256871083</v>
      </c>
    </row>
    <row r="92" spans="2:33">
      <c r="B92" s="244" t="s">
        <v>245</v>
      </c>
      <c r="C92" s="244" t="s">
        <v>241</v>
      </c>
      <c r="D92" s="244">
        <v>48</v>
      </c>
      <c r="E92" s="244" t="s">
        <v>8</v>
      </c>
      <c r="F92" s="244">
        <v>1838.3247353066954</v>
      </c>
      <c r="G92" s="244">
        <v>1792.7549153036289</v>
      </c>
      <c r="H92" s="244">
        <v>1756.7060910247278</v>
      </c>
      <c r="I92" s="244">
        <v>1752.5787361068308</v>
      </c>
      <c r="J92" s="244">
        <v>1748.3008102108529</v>
      </c>
      <c r="K92" s="244">
        <v>1674.2809295367379</v>
      </c>
      <c r="X92" s="207" t="s">
        <v>245</v>
      </c>
      <c r="Y92" s="207" t="s">
        <v>241</v>
      </c>
      <c r="Z92" s="207">
        <v>48</v>
      </c>
      <c r="AA92" s="207" t="s">
        <v>8</v>
      </c>
      <c r="AB92" s="209">
        <v>0.25483837337590975</v>
      </c>
      <c r="AC92" s="209">
        <v>0.25476248186924699</v>
      </c>
      <c r="AD92" s="209">
        <v>0.25890007382563496</v>
      </c>
      <c r="AE92" s="209">
        <v>0.25616003443730961</v>
      </c>
      <c r="AF92" s="209">
        <v>0.25366646814643135</v>
      </c>
      <c r="AG92" s="209">
        <v>0.25573797756359107</v>
      </c>
    </row>
    <row r="93" spans="2:33">
      <c r="B93" s="244" t="s">
        <v>245</v>
      </c>
      <c r="C93" s="244" t="s">
        <v>241</v>
      </c>
      <c r="D93" s="244">
        <v>27</v>
      </c>
      <c r="E93" s="244" t="s">
        <v>6</v>
      </c>
      <c r="F93" s="244">
        <v>3108.8704907968513</v>
      </c>
      <c r="G93" s="244">
        <v>3066.1134016172136</v>
      </c>
      <c r="H93" s="244">
        <v>3033.6880766134886</v>
      </c>
      <c r="I93" s="244">
        <v>3028.6573682196636</v>
      </c>
      <c r="J93" s="244">
        <v>3023.9770589798613</v>
      </c>
      <c r="K93" s="244">
        <v>2955.3015137469524</v>
      </c>
      <c r="X93" s="207" t="s">
        <v>245</v>
      </c>
      <c r="Y93" s="207" t="s">
        <v>241</v>
      </c>
      <c r="Z93" s="207">
        <v>27</v>
      </c>
      <c r="AA93" s="207" t="s">
        <v>6</v>
      </c>
      <c r="AB93" s="209">
        <v>-0.26017506449932282</v>
      </c>
      <c r="AC93" s="209">
        <v>-0.27456504077784571</v>
      </c>
      <c r="AD93" s="209">
        <v>-0.27981910070274862</v>
      </c>
      <c r="AE93" s="209">
        <v>-0.28544090263364841</v>
      </c>
      <c r="AF93" s="209">
        <v>-0.29090798648112259</v>
      </c>
      <c r="AG93" s="209">
        <v>-0.31370945145942719</v>
      </c>
    </row>
    <row r="94" spans="2:33">
      <c r="B94" s="244" t="s">
        <v>245</v>
      </c>
      <c r="C94" s="244" t="s">
        <v>242</v>
      </c>
      <c r="D94" s="244">
        <v>13</v>
      </c>
      <c r="E94" s="244" t="s">
        <v>5</v>
      </c>
      <c r="F94" s="244">
        <v>1245.4066928133159</v>
      </c>
      <c r="G94" s="244">
        <v>1213.2635064129229</v>
      </c>
      <c r="H94" s="244">
        <v>1202.3105276642279</v>
      </c>
      <c r="I94" s="244">
        <v>1192.2277094670167</v>
      </c>
      <c r="J94" s="244">
        <v>1170.771493941882</v>
      </c>
      <c r="K94" s="244">
        <v>1157.2151851246676</v>
      </c>
      <c r="X94" s="207" t="s">
        <v>245</v>
      </c>
      <c r="Y94" s="207" t="s">
        <v>242</v>
      </c>
      <c r="Z94" s="207">
        <v>13</v>
      </c>
      <c r="AA94" s="207" t="s">
        <v>5</v>
      </c>
      <c r="AB94" s="209">
        <v>0.24869872386879932</v>
      </c>
      <c r="AC94" s="209">
        <v>0.2338307291112891</v>
      </c>
      <c r="AD94" s="209">
        <v>0.22870674435907012</v>
      </c>
      <c r="AE94" s="209">
        <v>0.22366403547526459</v>
      </c>
      <c r="AF94" s="209">
        <v>0.21253055753370265</v>
      </c>
      <c r="AG94" s="209">
        <v>0.20498640526149359</v>
      </c>
    </row>
    <row r="95" spans="2:33">
      <c r="B95" s="244" t="s">
        <v>245</v>
      </c>
      <c r="C95" s="244" t="s">
        <v>242</v>
      </c>
      <c r="D95" s="244">
        <v>38</v>
      </c>
      <c r="E95" s="244" t="s">
        <v>7</v>
      </c>
      <c r="F95" s="244">
        <v>1203.8461781914173</v>
      </c>
      <c r="G95" s="244">
        <v>1174.0357044656473</v>
      </c>
      <c r="H95" s="244">
        <v>1163.9888769260601</v>
      </c>
      <c r="I95" s="244">
        <v>1154.7942117384134</v>
      </c>
      <c r="J95" s="244">
        <v>1134.9779756438977</v>
      </c>
      <c r="K95" s="244">
        <v>1122.3987665379282</v>
      </c>
      <c r="X95" s="207" t="s">
        <v>245</v>
      </c>
      <c r="Y95" s="207" t="s">
        <v>242</v>
      </c>
      <c r="Z95" s="207">
        <v>38</v>
      </c>
      <c r="AA95" s="207" t="s">
        <v>7</v>
      </c>
      <c r="AB95" s="209">
        <v>0.27377042763615844</v>
      </c>
      <c r="AC95" s="209">
        <v>0.25860287156645168</v>
      </c>
      <c r="AD95" s="209">
        <v>0.25329043557634501</v>
      </c>
      <c r="AE95" s="209">
        <v>0.24803938787976576</v>
      </c>
      <c r="AF95" s="209">
        <v>0.23660553889758951</v>
      </c>
      <c r="AG95" s="209">
        <v>0.22890548829148538</v>
      </c>
    </row>
    <row r="96" spans="2:33">
      <c r="B96" s="244" t="s">
        <v>245</v>
      </c>
      <c r="C96" s="244" t="s">
        <v>242</v>
      </c>
      <c r="D96" s="244">
        <v>48</v>
      </c>
      <c r="E96" s="244" t="s">
        <v>8</v>
      </c>
      <c r="F96" s="244">
        <v>1149.7188519404319</v>
      </c>
      <c r="G96" s="244">
        <v>1125.487902134756</v>
      </c>
      <c r="H96" s="244">
        <v>1117.5855934233468</v>
      </c>
      <c r="I96" s="244">
        <v>1109.91171713525</v>
      </c>
      <c r="J96" s="244">
        <v>1093.9655754061889</v>
      </c>
      <c r="K96" s="244">
        <v>1083.8376970030677</v>
      </c>
      <c r="X96" s="207" t="s">
        <v>245</v>
      </c>
      <c r="Y96" s="207" t="s">
        <v>242</v>
      </c>
      <c r="Z96" s="207">
        <v>48</v>
      </c>
      <c r="AA96" s="207" t="s">
        <v>8</v>
      </c>
      <c r="AB96" s="209">
        <v>0.30642315828278177</v>
      </c>
      <c r="AC96" s="209">
        <v>0.28926054330758866</v>
      </c>
      <c r="AD96" s="209">
        <v>0.28305856850184496</v>
      </c>
      <c r="AE96" s="209">
        <v>0.27726526013666875</v>
      </c>
      <c r="AF96" s="209">
        <v>0.26419077830297977</v>
      </c>
      <c r="AG96" s="209">
        <v>0.25539716840590454</v>
      </c>
    </row>
    <row r="97" spans="2:33">
      <c r="B97" s="244" t="s">
        <v>245</v>
      </c>
      <c r="C97" s="244" t="s">
        <v>242</v>
      </c>
      <c r="D97" s="244">
        <v>27</v>
      </c>
      <c r="E97" s="244" t="s">
        <v>6</v>
      </c>
      <c r="F97" s="244">
        <v>1211.6974319571627</v>
      </c>
      <c r="G97" s="244">
        <v>1183.8664376595129</v>
      </c>
      <c r="H97" s="244">
        <v>1174.509009993686</v>
      </c>
      <c r="I97" s="244">
        <v>1165.9628872771516</v>
      </c>
      <c r="J97" s="244">
        <v>1147.6711701500685</v>
      </c>
      <c r="K97" s="244">
        <v>1136.0595777239128</v>
      </c>
      <c r="X97" s="207" t="s">
        <v>245</v>
      </c>
      <c r="Y97" s="207" t="s">
        <v>242</v>
      </c>
      <c r="Z97" s="207">
        <v>27</v>
      </c>
      <c r="AA97" s="207" t="s">
        <v>6</v>
      </c>
      <c r="AB97" s="209">
        <v>0.26903409772282738</v>
      </c>
      <c r="AC97" s="209">
        <v>0.2523948173031908</v>
      </c>
      <c r="AD97" s="209">
        <v>0.24654167350797274</v>
      </c>
      <c r="AE97" s="209">
        <v>0.24076674656470498</v>
      </c>
      <c r="AF97" s="209">
        <v>0.22806800373157976</v>
      </c>
      <c r="AG97" s="209">
        <v>0.21952043117538511</v>
      </c>
    </row>
    <row r="98" spans="2:33">
      <c r="B98" s="244" t="s">
        <v>245</v>
      </c>
      <c r="C98" s="244" t="s">
        <v>243</v>
      </c>
      <c r="D98" s="244">
        <v>13</v>
      </c>
      <c r="E98" s="244" t="s">
        <v>5</v>
      </c>
      <c r="F98" s="244">
        <v>2603.6339978807114</v>
      </c>
      <c r="G98" s="244">
        <v>2503.7420980809034</v>
      </c>
      <c r="H98" s="244">
        <v>2492.9166349802731</v>
      </c>
      <c r="I98" s="244">
        <v>2454.6456085022542</v>
      </c>
      <c r="J98" s="244">
        <v>2433.1896041735595</v>
      </c>
      <c r="K98" s="244">
        <v>2414.4884247317877</v>
      </c>
      <c r="X98" s="207" t="s">
        <v>245</v>
      </c>
      <c r="Y98" s="207" t="s">
        <v>243</v>
      </c>
      <c r="Z98" s="207">
        <v>13</v>
      </c>
      <c r="AA98" s="207" t="s">
        <v>5</v>
      </c>
      <c r="AB98" s="209">
        <v>2.1732893884585214E-2</v>
      </c>
      <c r="AC98" s="209">
        <v>1.146303649677316E-2</v>
      </c>
      <c r="AD98" s="209">
        <v>6.036596475432976E-3</v>
      </c>
      <c r="AE98" s="209">
        <v>4.2132960652955243E-3</v>
      </c>
      <c r="AF98" s="209">
        <v>-7.0795060250883335E-3</v>
      </c>
      <c r="AG98" s="209">
        <v>-1.7424653913873156E-2</v>
      </c>
    </row>
    <row r="99" spans="2:33">
      <c r="B99" s="244" t="s">
        <v>245</v>
      </c>
      <c r="C99" s="244" t="s">
        <v>243</v>
      </c>
      <c r="D99" s="244">
        <v>38</v>
      </c>
      <c r="E99" s="244" t="s">
        <v>7</v>
      </c>
      <c r="F99" s="244">
        <v>1953.3723739828183</v>
      </c>
      <c r="G99" s="244">
        <v>1859.5606404430539</v>
      </c>
      <c r="H99" s="244">
        <v>1849.633238159241</v>
      </c>
      <c r="I99" s="244">
        <v>1813.5345104791554</v>
      </c>
      <c r="J99" s="244">
        <v>1793.7157050912867</v>
      </c>
      <c r="K99" s="244">
        <v>1776.3731260100487</v>
      </c>
      <c r="X99" s="207" t="s">
        <v>245</v>
      </c>
      <c r="Y99" s="207" t="s">
        <v>243</v>
      </c>
      <c r="Z99" s="207">
        <v>38</v>
      </c>
      <c r="AA99" s="207" t="s">
        <v>7</v>
      </c>
      <c r="AB99" s="209">
        <v>0.26605661893437893</v>
      </c>
      <c r="AC99" s="209">
        <v>0.26580120597776791</v>
      </c>
      <c r="AD99" s="209">
        <v>0.26252337407685788</v>
      </c>
      <c r="AE99" s="209">
        <v>0.26429560894382054</v>
      </c>
      <c r="AF99" s="209">
        <v>0.25759409659884247</v>
      </c>
      <c r="AG99" s="209">
        <v>0.2514663584881569</v>
      </c>
    </row>
    <row r="100" spans="2:33">
      <c r="B100" s="244" t="s">
        <v>245</v>
      </c>
      <c r="C100" s="244" t="s">
        <v>243</v>
      </c>
      <c r="D100" s="244">
        <v>48</v>
      </c>
      <c r="E100" s="244" t="s">
        <v>8</v>
      </c>
      <c r="F100" s="244">
        <v>2048.7336451956899</v>
      </c>
      <c r="G100" s="244">
        <v>1951.4111813271584</v>
      </c>
      <c r="H100" s="244">
        <v>1943.5245974498503</v>
      </c>
      <c r="I100" s="244">
        <v>1904.5215126412193</v>
      </c>
      <c r="J100" s="244">
        <v>1888.5862120073814</v>
      </c>
      <c r="K100" s="244">
        <v>1874.4698067731988</v>
      </c>
      <c r="X100" s="207" t="s">
        <v>245</v>
      </c>
      <c r="Y100" s="207" t="s">
        <v>243</v>
      </c>
      <c r="Z100" s="207">
        <v>48</v>
      </c>
      <c r="AA100" s="207" t="s">
        <v>8</v>
      </c>
      <c r="AB100" s="209">
        <v>0.23022639283468993</v>
      </c>
      <c r="AC100" s="209">
        <v>0.2295364266095985</v>
      </c>
      <c r="AD100" s="209">
        <v>0.22508747520542194</v>
      </c>
      <c r="AE100" s="209">
        <v>0.22738451812483063</v>
      </c>
      <c r="AF100" s="209">
        <v>0.21832788278733739</v>
      </c>
      <c r="AG100" s="209">
        <v>0.21013007356203039</v>
      </c>
    </row>
    <row r="101" spans="2:33">
      <c r="B101" s="244" t="s">
        <v>245</v>
      </c>
      <c r="C101" s="244" t="s">
        <v>243</v>
      </c>
      <c r="D101" s="244">
        <v>27</v>
      </c>
      <c r="E101" s="244" t="s">
        <v>6</v>
      </c>
      <c r="F101" s="244">
        <v>3192.4195730915835</v>
      </c>
      <c r="G101" s="244">
        <v>3100.6409055403292</v>
      </c>
      <c r="H101" s="244">
        <v>3091.1954760567223</v>
      </c>
      <c r="I101" s="244">
        <v>3055.5974384886781</v>
      </c>
      <c r="J101" s="244">
        <v>3037.2793326079104</v>
      </c>
      <c r="K101" s="244">
        <v>3021.1845624857119</v>
      </c>
      <c r="X101" s="207" t="s">
        <v>245</v>
      </c>
      <c r="Y101" s="207" t="s">
        <v>243</v>
      </c>
      <c r="Z101" s="207">
        <v>27</v>
      </c>
      <c r="AA101" s="207" t="s">
        <v>6</v>
      </c>
      <c r="AB101" s="209">
        <v>-0.19949234793238291</v>
      </c>
      <c r="AC101" s="209">
        <v>-0.22420681747776805</v>
      </c>
      <c r="AD101" s="209">
        <v>-0.23250618702113046</v>
      </c>
      <c r="AE101" s="209">
        <v>-0.23957743280120125</v>
      </c>
      <c r="AF101" s="209">
        <v>-0.25710785739687947</v>
      </c>
      <c r="AG101" s="209">
        <v>-0.27307616239179788</v>
      </c>
    </row>
  </sheetData>
  <mergeCells count="14">
    <mergeCell ref="X2:AG2"/>
    <mergeCell ref="X3:X5"/>
    <mergeCell ref="Y3:Y5"/>
    <mergeCell ref="Z3:Z5"/>
    <mergeCell ref="AA3:AA5"/>
    <mergeCell ref="AB3:AG4"/>
    <mergeCell ref="B2:K2"/>
    <mergeCell ref="F3:K4"/>
    <mergeCell ref="M2:V2"/>
    <mergeCell ref="M3:M5"/>
    <mergeCell ref="N3:N5"/>
    <mergeCell ref="O3:O5"/>
    <mergeCell ref="P3:P5"/>
    <mergeCell ref="Q3:V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R249"/>
  <sheetViews>
    <sheetView zoomScale="70" zoomScaleNormal="70" workbookViewId="0">
      <selection activeCell="H4" sqref="H4"/>
    </sheetView>
  </sheetViews>
  <sheetFormatPr defaultRowHeight="15"/>
  <sheetData>
    <row r="1" spans="1:70" s="527" customFormat="1">
      <c r="A1" s="528" t="s">
        <v>321</v>
      </c>
    </row>
    <row r="3" spans="1:70">
      <c r="A3" s="166" t="s">
        <v>320</v>
      </c>
    </row>
    <row r="5" spans="1:70" ht="15.75">
      <c r="A5" s="50" t="s">
        <v>84</v>
      </c>
      <c r="B5" s="49"/>
      <c r="C5" s="49"/>
      <c r="D5" s="49"/>
      <c r="E5" s="49"/>
      <c r="F5" s="49"/>
      <c r="G5" s="49"/>
      <c r="H5" s="49"/>
      <c r="I5" s="49"/>
      <c r="J5" s="51"/>
      <c r="K5" s="50" t="s">
        <v>51</v>
      </c>
      <c r="L5" s="49"/>
      <c r="M5" s="49"/>
      <c r="N5" s="49"/>
      <c r="O5" s="49"/>
      <c r="P5" s="49"/>
      <c r="Q5" s="49"/>
      <c r="R5" s="49"/>
      <c r="S5" s="51"/>
      <c r="T5" s="49"/>
      <c r="U5" s="50" t="s">
        <v>59</v>
      </c>
      <c r="V5" s="49"/>
      <c r="W5" s="49"/>
      <c r="X5" s="49"/>
      <c r="Y5" s="49"/>
      <c r="Z5" s="49"/>
      <c r="AA5" s="49"/>
      <c r="AB5" s="49"/>
      <c r="AC5" s="49"/>
      <c r="AD5" s="49"/>
      <c r="AE5" s="173" t="s">
        <v>178</v>
      </c>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row>
    <row r="6" spans="1:70" s="34" customFormat="1" ht="15.75">
      <c r="A6" s="55" t="s">
        <v>52</v>
      </c>
      <c r="B6" s="250"/>
      <c r="C6" s="525"/>
      <c r="D6" s="250"/>
      <c r="E6" s="250"/>
      <c r="F6" s="250"/>
      <c r="G6" s="250"/>
      <c r="H6" s="250"/>
      <c r="I6" s="250"/>
      <c r="J6" s="524"/>
      <c r="K6" s="55" t="s">
        <v>52</v>
      </c>
      <c r="L6" s="55"/>
      <c r="M6" s="55"/>
      <c r="N6" s="55"/>
      <c r="O6" s="55"/>
      <c r="P6" s="55"/>
      <c r="Q6" s="55"/>
      <c r="R6" s="55"/>
      <c r="S6" s="55"/>
      <c r="T6" s="250"/>
      <c r="U6" s="55" t="s">
        <v>52</v>
      </c>
      <c r="V6" s="526"/>
      <c r="W6" s="526"/>
      <c r="X6" s="526"/>
      <c r="Y6" s="526"/>
      <c r="Z6" s="526"/>
      <c r="AA6" s="526"/>
      <c r="AB6" s="526"/>
      <c r="AC6" s="250"/>
      <c r="AD6" s="250"/>
      <c r="AE6" s="55" t="s">
        <v>52</v>
      </c>
      <c r="AF6" s="250"/>
      <c r="AG6" s="250"/>
      <c r="AH6" s="250"/>
      <c r="AI6" s="250"/>
      <c r="AJ6" s="250"/>
      <c r="AK6" s="250"/>
      <c r="AL6" s="250"/>
      <c r="AM6" s="250"/>
      <c r="AN6" s="250"/>
      <c r="AO6" s="55" t="s">
        <v>52</v>
      </c>
      <c r="AP6" s="250"/>
      <c r="AQ6" s="250"/>
      <c r="AR6" s="250"/>
      <c r="AS6" s="250"/>
      <c r="AT6" s="250"/>
      <c r="AU6" s="250"/>
      <c r="AV6" s="250"/>
      <c r="AW6" s="250"/>
      <c r="AX6" s="250"/>
      <c r="AY6" s="55" t="s">
        <v>52</v>
      </c>
      <c r="AZ6" s="250"/>
      <c r="BA6" s="250"/>
      <c r="BB6" s="250"/>
      <c r="BC6" s="250"/>
      <c r="BD6" s="250"/>
      <c r="BE6" s="250"/>
      <c r="BF6" s="250"/>
      <c r="BG6" s="250"/>
      <c r="BH6" s="250"/>
      <c r="BI6" s="55" t="s">
        <v>52</v>
      </c>
      <c r="BJ6" s="250"/>
      <c r="BK6" s="250"/>
      <c r="BL6" s="250"/>
      <c r="BM6" s="250"/>
      <c r="BN6" s="250"/>
      <c r="BO6" s="250"/>
      <c r="BP6" s="250"/>
      <c r="BQ6" s="250"/>
    </row>
    <row r="7" spans="1:70" ht="17.25" thickBot="1">
      <c r="A7" s="73" t="s">
        <v>85</v>
      </c>
      <c r="B7" s="74"/>
      <c r="C7" s="74"/>
      <c r="D7" s="74"/>
      <c r="E7" s="74"/>
      <c r="F7" s="74"/>
      <c r="G7" s="74"/>
      <c r="H7" s="74"/>
      <c r="I7" s="74"/>
      <c r="J7" s="74"/>
      <c r="K7" s="55" t="s">
        <v>53</v>
      </c>
      <c r="L7" s="54"/>
      <c r="M7" s="54"/>
      <c r="N7" s="54"/>
      <c r="O7" s="54"/>
      <c r="P7" s="54"/>
      <c r="Q7" s="54"/>
      <c r="R7" s="54"/>
      <c r="S7" s="57"/>
      <c r="T7" s="49"/>
      <c r="U7" s="55" t="s">
        <v>60</v>
      </c>
      <c r="V7" s="54"/>
      <c r="W7" s="54"/>
      <c r="X7" s="54"/>
      <c r="Y7" s="54"/>
      <c r="Z7" s="54"/>
      <c r="AA7" s="54"/>
      <c r="AB7" s="54"/>
      <c r="AC7" s="54"/>
      <c r="AD7" s="49"/>
      <c r="AE7" s="55" t="s">
        <v>62</v>
      </c>
      <c r="AF7" s="54"/>
      <c r="AG7" s="54"/>
      <c r="AH7" s="54"/>
      <c r="AI7" s="54"/>
      <c r="AJ7" s="54"/>
      <c r="AK7" s="54"/>
      <c r="AL7" s="54"/>
      <c r="AM7" s="54"/>
      <c r="AN7" s="49"/>
      <c r="AO7" s="55" t="s">
        <v>63</v>
      </c>
      <c r="AP7" s="54"/>
      <c r="AQ7" s="54"/>
      <c r="AR7" s="54"/>
      <c r="AS7" s="54"/>
      <c r="AT7" s="54"/>
      <c r="AU7" s="54"/>
      <c r="AV7" s="54"/>
      <c r="AW7" s="54"/>
      <c r="AX7" s="49"/>
      <c r="AY7" s="55" t="s">
        <v>64</v>
      </c>
      <c r="AZ7" s="54"/>
      <c r="BA7" s="54"/>
      <c r="BB7" s="54"/>
      <c r="BC7" s="54"/>
      <c r="BD7" s="54"/>
      <c r="BE7" s="54"/>
      <c r="BF7" s="54"/>
      <c r="BG7" s="54"/>
      <c r="BH7" s="49"/>
      <c r="BI7" s="55" t="s">
        <v>65</v>
      </c>
      <c r="BJ7" s="54"/>
      <c r="BK7" s="54"/>
      <c r="BL7" s="54"/>
      <c r="BM7" s="54"/>
      <c r="BN7" s="54"/>
      <c r="BO7" s="54"/>
      <c r="BP7" s="54"/>
      <c r="BQ7" s="54"/>
    </row>
    <row r="8" spans="1:70" ht="15.75" thickBot="1">
      <c r="A8" s="142" t="s">
        <v>54</v>
      </c>
      <c r="B8" s="143" t="s">
        <v>55</v>
      </c>
      <c r="C8" s="143" t="s">
        <v>43</v>
      </c>
      <c r="D8" s="143" t="s">
        <v>42</v>
      </c>
      <c r="E8" s="143" t="s">
        <v>44</v>
      </c>
      <c r="F8" s="143" t="s">
        <v>45</v>
      </c>
      <c r="G8" s="143" t="s">
        <v>46</v>
      </c>
      <c r="H8" s="143" t="s">
        <v>47</v>
      </c>
      <c r="I8" s="143" t="s">
        <v>56</v>
      </c>
      <c r="J8" s="74"/>
      <c r="K8" s="58" t="s">
        <v>54</v>
      </c>
      <c r="L8" s="60" t="s">
        <v>55</v>
      </c>
      <c r="M8" s="61" t="s">
        <v>43</v>
      </c>
      <c r="N8" s="61" t="s">
        <v>42</v>
      </c>
      <c r="O8" s="61" t="s">
        <v>44</v>
      </c>
      <c r="P8" s="61" t="s">
        <v>45</v>
      </c>
      <c r="Q8" s="61" t="s">
        <v>46</v>
      </c>
      <c r="R8" s="61" t="s">
        <v>47</v>
      </c>
      <c r="S8" s="62" t="s">
        <v>56</v>
      </c>
      <c r="T8" s="49"/>
      <c r="U8" s="58" t="s">
        <v>54</v>
      </c>
      <c r="V8" s="60" t="s">
        <v>55</v>
      </c>
      <c r="W8" s="61" t="s">
        <v>43</v>
      </c>
      <c r="X8" s="61" t="s">
        <v>42</v>
      </c>
      <c r="Y8" s="61" t="s">
        <v>44</v>
      </c>
      <c r="Z8" s="61" t="s">
        <v>45</v>
      </c>
      <c r="AA8" s="61" t="s">
        <v>46</v>
      </c>
      <c r="AB8" s="61" t="s">
        <v>47</v>
      </c>
      <c r="AC8" s="63" t="s">
        <v>56</v>
      </c>
      <c r="AD8" s="49"/>
      <c r="AE8" s="58" t="s">
        <v>54</v>
      </c>
      <c r="AF8" s="60" t="s">
        <v>55</v>
      </c>
      <c r="AG8" s="61" t="s">
        <v>43</v>
      </c>
      <c r="AH8" s="61" t="s">
        <v>42</v>
      </c>
      <c r="AI8" s="61" t="s">
        <v>44</v>
      </c>
      <c r="AJ8" s="61" t="s">
        <v>45</v>
      </c>
      <c r="AK8" s="61" t="s">
        <v>46</v>
      </c>
      <c r="AL8" s="61" t="s">
        <v>47</v>
      </c>
      <c r="AM8" s="64" t="s">
        <v>56</v>
      </c>
      <c r="AN8" s="49"/>
      <c r="AO8" s="58" t="s">
        <v>54</v>
      </c>
      <c r="AP8" s="60" t="s">
        <v>55</v>
      </c>
      <c r="AQ8" s="61" t="s">
        <v>43</v>
      </c>
      <c r="AR8" s="61" t="s">
        <v>42</v>
      </c>
      <c r="AS8" s="61" t="s">
        <v>44</v>
      </c>
      <c r="AT8" s="61" t="s">
        <v>45</v>
      </c>
      <c r="AU8" s="61" t="s">
        <v>46</v>
      </c>
      <c r="AV8" s="61" t="s">
        <v>47</v>
      </c>
      <c r="AW8" s="63" t="s">
        <v>56</v>
      </c>
      <c r="AX8" s="49"/>
      <c r="AY8" s="58" t="s">
        <v>54</v>
      </c>
      <c r="AZ8" s="60" t="s">
        <v>55</v>
      </c>
      <c r="BA8" s="61" t="s">
        <v>43</v>
      </c>
      <c r="BB8" s="61" t="s">
        <v>42</v>
      </c>
      <c r="BC8" s="61" t="s">
        <v>44</v>
      </c>
      <c r="BD8" s="61" t="s">
        <v>45</v>
      </c>
      <c r="BE8" s="61" t="s">
        <v>46</v>
      </c>
      <c r="BF8" s="61" t="s">
        <v>47</v>
      </c>
      <c r="BG8" s="65" t="s">
        <v>56</v>
      </c>
      <c r="BH8" s="49"/>
      <c r="BI8" s="58" t="s">
        <v>54</v>
      </c>
      <c r="BJ8" s="60" t="s">
        <v>55</v>
      </c>
      <c r="BK8" s="61" t="s">
        <v>43</v>
      </c>
      <c r="BL8" s="61" t="s">
        <v>42</v>
      </c>
      <c r="BM8" s="61" t="s">
        <v>44</v>
      </c>
      <c r="BN8" s="61" t="s">
        <v>45</v>
      </c>
      <c r="BO8" s="61" t="s">
        <v>46</v>
      </c>
      <c r="BP8" s="61" t="s">
        <v>47</v>
      </c>
      <c r="BQ8" s="65" t="s">
        <v>56</v>
      </c>
    </row>
    <row r="9" spans="1:70" ht="15.75">
      <c r="A9" s="146">
        <v>2005</v>
      </c>
      <c r="B9" s="147">
        <f t="shared" ref="B9:B14" si="0">AVERAGE(B$16:B$50)</f>
        <v>0</v>
      </c>
      <c r="C9" s="147">
        <f t="shared" ref="C9:H14" si="1">AVERAGE(C$16:C$50)</f>
        <v>0.22594443069274475</v>
      </c>
      <c r="D9" s="147">
        <f t="shared" si="1"/>
        <v>0.20978963404707066</v>
      </c>
      <c r="E9" s="147">
        <f t="shared" si="1"/>
        <v>0.19893813899917825</v>
      </c>
      <c r="F9" s="147">
        <f t="shared" si="1"/>
        <v>0.18805846809341373</v>
      </c>
      <c r="G9" s="147">
        <f t="shared" si="1"/>
        <v>0.17726932816759264</v>
      </c>
      <c r="H9" s="147">
        <f t="shared" si="1"/>
        <v>0</v>
      </c>
      <c r="I9" s="147">
        <f t="shared" ref="I9:I14" si="2">SUM(B9:H9)</f>
        <v>1</v>
      </c>
      <c r="J9" s="74" t="s">
        <v>121</v>
      </c>
      <c r="K9" s="146">
        <v>2005</v>
      </c>
      <c r="L9" s="147">
        <f t="shared" ref="L9:R14" si="3">AVERAGE(L$16:L$50)</f>
        <v>0</v>
      </c>
      <c r="M9" s="147">
        <f t="shared" si="3"/>
        <v>0.22594443069274475</v>
      </c>
      <c r="N9" s="147">
        <f t="shared" si="3"/>
        <v>0.20978963404707066</v>
      </c>
      <c r="O9" s="147">
        <f t="shared" si="3"/>
        <v>0.19893813899917825</v>
      </c>
      <c r="P9" s="147">
        <f t="shared" si="3"/>
        <v>0.18805846809341373</v>
      </c>
      <c r="Q9" s="147">
        <f t="shared" si="3"/>
        <v>0.17726932816759264</v>
      </c>
      <c r="R9" s="147">
        <f t="shared" si="3"/>
        <v>0</v>
      </c>
      <c r="S9" s="147">
        <f t="shared" ref="S9:S14" si="4">SUM(L9:R9)</f>
        <v>1</v>
      </c>
      <c r="T9" s="74" t="s">
        <v>121</v>
      </c>
      <c r="U9" s="146">
        <v>2005</v>
      </c>
      <c r="V9" s="147">
        <f t="shared" ref="V9:AB14" si="5">AVERAGE(V$16:V$50)</f>
        <v>0</v>
      </c>
      <c r="W9" s="147">
        <f t="shared" si="5"/>
        <v>0</v>
      </c>
      <c r="X9" s="147">
        <f t="shared" si="5"/>
        <v>0.43573406473981541</v>
      </c>
      <c r="Y9" s="147">
        <f t="shared" si="5"/>
        <v>0.19893813899917825</v>
      </c>
      <c r="Z9" s="147">
        <f t="shared" si="5"/>
        <v>0.18805846809341373</v>
      </c>
      <c r="AA9" s="147">
        <f t="shared" si="5"/>
        <v>0.17726932816759264</v>
      </c>
      <c r="AB9" s="147">
        <f t="shared" si="5"/>
        <v>0</v>
      </c>
      <c r="AC9" s="147">
        <f t="shared" ref="AC9:AC14" si="6">SUM(V9:AB9)</f>
        <v>1</v>
      </c>
      <c r="AD9" s="74" t="s">
        <v>121</v>
      </c>
      <c r="AE9" s="146">
        <v>2005</v>
      </c>
      <c r="AF9" s="147">
        <f t="shared" ref="AF9:AL14" si="7">AVERAGE(AF$16:AF$50)</f>
        <v>0</v>
      </c>
      <c r="AG9" s="147">
        <f t="shared" si="7"/>
        <v>0</v>
      </c>
      <c r="AH9" s="147">
        <f t="shared" si="7"/>
        <v>0</v>
      </c>
      <c r="AI9" s="147">
        <f t="shared" si="7"/>
        <v>0.63467220373899369</v>
      </c>
      <c r="AJ9" s="147">
        <f t="shared" si="7"/>
        <v>0.18805846809341373</v>
      </c>
      <c r="AK9" s="147">
        <f t="shared" si="7"/>
        <v>0.17726932816759264</v>
      </c>
      <c r="AL9" s="147">
        <f t="shared" si="7"/>
        <v>0</v>
      </c>
      <c r="AM9" s="147">
        <f t="shared" ref="AM9:AM14" si="8">SUM(AF9:AL9)</f>
        <v>1</v>
      </c>
      <c r="AN9" s="74" t="s">
        <v>121</v>
      </c>
      <c r="AO9" s="146">
        <v>2005</v>
      </c>
      <c r="AP9" s="147">
        <f t="shared" ref="AP9:AV14" si="9">AVERAGE(AP$16:AP$50)</f>
        <v>0</v>
      </c>
      <c r="AQ9" s="147">
        <f t="shared" si="9"/>
        <v>0</v>
      </c>
      <c r="AR9" s="147">
        <f t="shared" si="9"/>
        <v>0</v>
      </c>
      <c r="AS9" s="147">
        <f t="shared" si="9"/>
        <v>0</v>
      </c>
      <c r="AT9" s="147">
        <f t="shared" si="9"/>
        <v>0.82273067183240689</v>
      </c>
      <c r="AU9" s="147">
        <f t="shared" si="9"/>
        <v>0.17726932816759264</v>
      </c>
      <c r="AV9" s="147">
        <f t="shared" si="9"/>
        <v>0</v>
      </c>
      <c r="AW9" s="147">
        <f t="shared" ref="AW9:AW14" si="10">SUM(AP9:AV9)</f>
        <v>0.99999999999999956</v>
      </c>
      <c r="AX9" s="74" t="s">
        <v>121</v>
      </c>
      <c r="AY9" s="146">
        <v>2005</v>
      </c>
      <c r="AZ9" s="147">
        <f t="shared" ref="AZ9:BF14" si="11">AVERAGE(AZ$16:AZ$50)</f>
        <v>0</v>
      </c>
      <c r="BA9" s="147">
        <f t="shared" si="11"/>
        <v>0</v>
      </c>
      <c r="BB9" s="147">
        <f t="shared" si="11"/>
        <v>0</v>
      </c>
      <c r="BC9" s="147">
        <f t="shared" si="11"/>
        <v>0</v>
      </c>
      <c r="BD9" s="147">
        <f t="shared" si="11"/>
        <v>0</v>
      </c>
      <c r="BE9" s="147">
        <f t="shared" si="11"/>
        <v>1</v>
      </c>
      <c r="BF9" s="147">
        <f t="shared" si="11"/>
        <v>0</v>
      </c>
      <c r="BG9" s="147">
        <f t="shared" ref="BG9:BG14" si="12">SUM(AZ9:BF9)</f>
        <v>1</v>
      </c>
      <c r="BH9" s="74" t="s">
        <v>121</v>
      </c>
      <c r="BI9" s="146">
        <v>2005</v>
      </c>
      <c r="BJ9" s="147">
        <f t="shared" ref="BJ9:BP14" si="13">AVERAGE(BJ$16:BJ$50)</f>
        <v>0</v>
      </c>
      <c r="BK9" s="147">
        <f t="shared" si="13"/>
        <v>0</v>
      </c>
      <c r="BL9" s="147">
        <f t="shared" si="13"/>
        <v>0</v>
      </c>
      <c r="BM9" s="147">
        <f t="shared" si="13"/>
        <v>0</v>
      </c>
      <c r="BN9" s="147">
        <f t="shared" si="13"/>
        <v>0</v>
      </c>
      <c r="BO9" s="147">
        <f t="shared" si="13"/>
        <v>0</v>
      </c>
      <c r="BP9" s="147">
        <f t="shared" si="13"/>
        <v>1</v>
      </c>
      <c r="BQ9" s="147">
        <f t="shared" ref="BQ9:BQ14" si="14">SUM(BJ9:BP9)</f>
        <v>1</v>
      </c>
      <c r="BR9" s="74" t="s">
        <v>121</v>
      </c>
    </row>
    <row r="10" spans="1:70" ht="15.75">
      <c r="A10" s="146">
        <v>2006</v>
      </c>
      <c r="B10" s="147">
        <f t="shared" si="0"/>
        <v>0</v>
      </c>
      <c r="C10" s="147">
        <f t="shared" si="1"/>
        <v>0.22594443069274475</v>
      </c>
      <c r="D10" s="147">
        <f t="shared" si="1"/>
        <v>0.20978963404707066</v>
      </c>
      <c r="E10" s="147">
        <f t="shared" si="1"/>
        <v>0.19893813899917825</v>
      </c>
      <c r="F10" s="147">
        <f t="shared" si="1"/>
        <v>0.18805846809341373</v>
      </c>
      <c r="G10" s="147">
        <f t="shared" si="1"/>
        <v>0.17726932816759264</v>
      </c>
      <c r="H10" s="147">
        <f t="shared" si="1"/>
        <v>0</v>
      </c>
      <c r="I10" s="147">
        <f t="shared" si="2"/>
        <v>1</v>
      </c>
      <c r="J10" s="74" t="s">
        <v>121</v>
      </c>
      <c r="K10" s="146">
        <v>2006</v>
      </c>
      <c r="L10" s="147">
        <f t="shared" si="3"/>
        <v>0</v>
      </c>
      <c r="M10" s="147">
        <f t="shared" si="3"/>
        <v>0.22594443069274475</v>
      </c>
      <c r="N10" s="147">
        <f t="shared" si="3"/>
        <v>0.20978963404707066</v>
      </c>
      <c r="O10" s="147">
        <f t="shared" si="3"/>
        <v>0.19893813899917825</v>
      </c>
      <c r="P10" s="147">
        <f t="shared" si="3"/>
        <v>0.18805846809341373</v>
      </c>
      <c r="Q10" s="147">
        <f t="shared" si="3"/>
        <v>0.17726932816759264</v>
      </c>
      <c r="R10" s="147">
        <f t="shared" si="3"/>
        <v>0</v>
      </c>
      <c r="S10" s="147">
        <f t="shared" si="4"/>
        <v>1</v>
      </c>
      <c r="T10" s="74" t="s">
        <v>121</v>
      </c>
      <c r="U10" s="146">
        <v>2006</v>
      </c>
      <c r="V10" s="147">
        <f t="shared" si="5"/>
        <v>0</v>
      </c>
      <c r="W10" s="147">
        <f t="shared" si="5"/>
        <v>0</v>
      </c>
      <c r="X10" s="147">
        <f t="shared" si="5"/>
        <v>0.43573406473981541</v>
      </c>
      <c r="Y10" s="147">
        <f t="shared" si="5"/>
        <v>0.19893813899917825</v>
      </c>
      <c r="Z10" s="147">
        <f t="shared" si="5"/>
        <v>0.18805846809341373</v>
      </c>
      <c r="AA10" s="147">
        <f t="shared" si="5"/>
        <v>0.17726932816759264</v>
      </c>
      <c r="AB10" s="147">
        <f t="shared" si="5"/>
        <v>0</v>
      </c>
      <c r="AC10" s="147">
        <f t="shared" si="6"/>
        <v>1</v>
      </c>
      <c r="AD10" s="74" t="s">
        <v>121</v>
      </c>
      <c r="AE10" s="146">
        <v>2006</v>
      </c>
      <c r="AF10" s="147">
        <f t="shared" si="7"/>
        <v>0</v>
      </c>
      <c r="AG10" s="147">
        <f t="shared" si="7"/>
        <v>0</v>
      </c>
      <c r="AH10" s="147">
        <f t="shared" si="7"/>
        <v>0</v>
      </c>
      <c r="AI10" s="147">
        <f t="shared" si="7"/>
        <v>0.63467220373899369</v>
      </c>
      <c r="AJ10" s="147">
        <f t="shared" si="7"/>
        <v>0.18805846809341373</v>
      </c>
      <c r="AK10" s="147">
        <f t="shared" si="7"/>
        <v>0.17726932816759264</v>
      </c>
      <c r="AL10" s="147">
        <f t="shared" si="7"/>
        <v>0</v>
      </c>
      <c r="AM10" s="147">
        <f t="shared" si="8"/>
        <v>1</v>
      </c>
      <c r="AN10" s="74" t="s">
        <v>121</v>
      </c>
      <c r="AO10" s="146">
        <v>2006</v>
      </c>
      <c r="AP10" s="147">
        <f t="shared" si="9"/>
        <v>0</v>
      </c>
      <c r="AQ10" s="147">
        <f t="shared" si="9"/>
        <v>0</v>
      </c>
      <c r="AR10" s="147">
        <f t="shared" si="9"/>
        <v>0</v>
      </c>
      <c r="AS10" s="147">
        <f t="shared" si="9"/>
        <v>0</v>
      </c>
      <c r="AT10" s="147">
        <f t="shared" si="9"/>
        <v>0.82273067183240689</v>
      </c>
      <c r="AU10" s="147">
        <f t="shared" si="9"/>
        <v>0.17726932816759264</v>
      </c>
      <c r="AV10" s="147">
        <f t="shared" si="9"/>
        <v>0</v>
      </c>
      <c r="AW10" s="147">
        <f t="shared" si="10"/>
        <v>0.99999999999999956</v>
      </c>
      <c r="AX10" s="74" t="s">
        <v>121</v>
      </c>
      <c r="AY10" s="146">
        <v>2006</v>
      </c>
      <c r="AZ10" s="147">
        <f t="shared" si="11"/>
        <v>0</v>
      </c>
      <c r="BA10" s="147">
        <f t="shared" si="11"/>
        <v>0</v>
      </c>
      <c r="BB10" s="147">
        <f t="shared" si="11"/>
        <v>0</v>
      </c>
      <c r="BC10" s="147">
        <f t="shared" si="11"/>
        <v>0</v>
      </c>
      <c r="BD10" s="147">
        <f t="shared" si="11"/>
        <v>0</v>
      </c>
      <c r="BE10" s="147">
        <f t="shared" si="11"/>
        <v>1</v>
      </c>
      <c r="BF10" s="147">
        <f t="shared" si="11"/>
        <v>0</v>
      </c>
      <c r="BG10" s="147">
        <f t="shared" si="12"/>
        <v>1</v>
      </c>
      <c r="BH10" s="74" t="s">
        <v>121</v>
      </c>
      <c r="BI10" s="146">
        <v>2006</v>
      </c>
      <c r="BJ10" s="147">
        <f t="shared" si="13"/>
        <v>0</v>
      </c>
      <c r="BK10" s="147">
        <f t="shared" si="13"/>
        <v>0</v>
      </c>
      <c r="BL10" s="147">
        <f t="shared" si="13"/>
        <v>0</v>
      </c>
      <c r="BM10" s="147">
        <f t="shared" si="13"/>
        <v>0</v>
      </c>
      <c r="BN10" s="147">
        <f t="shared" si="13"/>
        <v>0</v>
      </c>
      <c r="BO10" s="147">
        <f t="shared" si="13"/>
        <v>0</v>
      </c>
      <c r="BP10" s="147">
        <f t="shared" si="13"/>
        <v>1</v>
      </c>
      <c r="BQ10" s="147">
        <f t="shared" si="14"/>
        <v>1</v>
      </c>
      <c r="BR10" s="74" t="s">
        <v>121</v>
      </c>
    </row>
    <row r="11" spans="1:70" ht="15.75">
      <c r="A11" s="146">
        <v>2007</v>
      </c>
      <c r="B11" s="147">
        <f t="shared" si="0"/>
        <v>0</v>
      </c>
      <c r="C11" s="147">
        <f t="shared" si="1"/>
        <v>0.22594443069274475</v>
      </c>
      <c r="D11" s="147">
        <f t="shared" si="1"/>
        <v>0.20978963404707066</v>
      </c>
      <c r="E11" s="147">
        <f t="shared" si="1"/>
        <v>0.19893813899917825</v>
      </c>
      <c r="F11" s="147">
        <f t="shared" si="1"/>
        <v>0.18805846809341373</v>
      </c>
      <c r="G11" s="147">
        <f t="shared" si="1"/>
        <v>0.17726932816759264</v>
      </c>
      <c r="H11" s="147">
        <f t="shared" si="1"/>
        <v>0</v>
      </c>
      <c r="I11" s="147">
        <f t="shared" si="2"/>
        <v>1</v>
      </c>
      <c r="J11" s="74" t="s">
        <v>121</v>
      </c>
      <c r="K11" s="146">
        <v>2007</v>
      </c>
      <c r="L11" s="147">
        <f t="shared" si="3"/>
        <v>0</v>
      </c>
      <c r="M11" s="147">
        <f t="shared" si="3"/>
        <v>0.22594443069274475</v>
      </c>
      <c r="N11" s="147">
        <f t="shared" si="3"/>
        <v>0.20978963404707066</v>
      </c>
      <c r="O11" s="147">
        <f t="shared" si="3"/>
        <v>0.19893813899917825</v>
      </c>
      <c r="P11" s="147">
        <f t="shared" si="3"/>
        <v>0.18805846809341373</v>
      </c>
      <c r="Q11" s="147">
        <f t="shared" si="3"/>
        <v>0.17726932816759264</v>
      </c>
      <c r="R11" s="147">
        <f t="shared" si="3"/>
        <v>0</v>
      </c>
      <c r="S11" s="147">
        <f t="shared" si="4"/>
        <v>1</v>
      </c>
      <c r="T11" s="74" t="s">
        <v>121</v>
      </c>
      <c r="U11" s="146">
        <v>2007</v>
      </c>
      <c r="V11" s="147">
        <f t="shared" si="5"/>
        <v>0</v>
      </c>
      <c r="W11" s="147">
        <f t="shared" si="5"/>
        <v>0</v>
      </c>
      <c r="X11" s="147">
        <f t="shared" si="5"/>
        <v>0.43573406473981541</v>
      </c>
      <c r="Y11" s="147">
        <f t="shared" si="5"/>
        <v>0.19893813899917825</v>
      </c>
      <c r="Z11" s="147">
        <f t="shared" si="5"/>
        <v>0.18805846809341373</v>
      </c>
      <c r="AA11" s="147">
        <f t="shared" si="5"/>
        <v>0.17726932816759264</v>
      </c>
      <c r="AB11" s="147">
        <f t="shared" si="5"/>
        <v>0</v>
      </c>
      <c r="AC11" s="147">
        <f t="shared" si="6"/>
        <v>1</v>
      </c>
      <c r="AD11" s="74" t="s">
        <v>121</v>
      </c>
      <c r="AE11" s="146">
        <v>2007</v>
      </c>
      <c r="AF11" s="147">
        <f t="shared" si="7"/>
        <v>0</v>
      </c>
      <c r="AG11" s="147">
        <f t="shared" si="7"/>
        <v>0</v>
      </c>
      <c r="AH11" s="147">
        <f t="shared" si="7"/>
        <v>0</v>
      </c>
      <c r="AI11" s="147">
        <f t="shared" si="7"/>
        <v>0.63467220373899369</v>
      </c>
      <c r="AJ11" s="147">
        <f t="shared" si="7"/>
        <v>0.18805846809341373</v>
      </c>
      <c r="AK11" s="147">
        <f t="shared" si="7"/>
        <v>0.17726932816759264</v>
      </c>
      <c r="AL11" s="147">
        <f t="shared" si="7"/>
        <v>0</v>
      </c>
      <c r="AM11" s="147">
        <f t="shared" si="8"/>
        <v>1</v>
      </c>
      <c r="AN11" s="74" t="s">
        <v>121</v>
      </c>
      <c r="AO11" s="146">
        <v>2007</v>
      </c>
      <c r="AP11" s="147">
        <f t="shared" si="9"/>
        <v>0</v>
      </c>
      <c r="AQ11" s="147">
        <f t="shared" si="9"/>
        <v>0</v>
      </c>
      <c r="AR11" s="147">
        <f t="shared" si="9"/>
        <v>0</v>
      </c>
      <c r="AS11" s="147">
        <f t="shared" si="9"/>
        <v>0</v>
      </c>
      <c r="AT11" s="147">
        <f t="shared" si="9"/>
        <v>0.82273067183240689</v>
      </c>
      <c r="AU11" s="147">
        <f t="shared" si="9"/>
        <v>0.17726932816759264</v>
      </c>
      <c r="AV11" s="147">
        <f t="shared" si="9"/>
        <v>0</v>
      </c>
      <c r="AW11" s="147">
        <f t="shared" si="10"/>
        <v>0.99999999999999956</v>
      </c>
      <c r="AX11" s="74" t="s">
        <v>121</v>
      </c>
      <c r="AY11" s="146">
        <v>2007</v>
      </c>
      <c r="AZ11" s="147">
        <f t="shared" si="11"/>
        <v>0</v>
      </c>
      <c r="BA11" s="147">
        <f t="shared" si="11"/>
        <v>0</v>
      </c>
      <c r="BB11" s="147">
        <f t="shared" si="11"/>
        <v>0</v>
      </c>
      <c r="BC11" s="147">
        <f t="shared" si="11"/>
        <v>0</v>
      </c>
      <c r="BD11" s="147">
        <f t="shared" si="11"/>
        <v>0</v>
      </c>
      <c r="BE11" s="147">
        <f t="shared" si="11"/>
        <v>1</v>
      </c>
      <c r="BF11" s="147">
        <f t="shared" si="11"/>
        <v>0</v>
      </c>
      <c r="BG11" s="147">
        <f t="shared" si="12"/>
        <v>1</v>
      </c>
      <c r="BH11" s="74" t="s">
        <v>121</v>
      </c>
      <c r="BI11" s="146">
        <v>2007</v>
      </c>
      <c r="BJ11" s="147">
        <f t="shared" si="13"/>
        <v>0</v>
      </c>
      <c r="BK11" s="147">
        <f t="shared" si="13"/>
        <v>0</v>
      </c>
      <c r="BL11" s="147">
        <f t="shared" si="13"/>
        <v>0</v>
      </c>
      <c r="BM11" s="147">
        <f t="shared" si="13"/>
        <v>0</v>
      </c>
      <c r="BN11" s="147">
        <f t="shared" si="13"/>
        <v>0</v>
      </c>
      <c r="BO11" s="147">
        <f t="shared" si="13"/>
        <v>0</v>
      </c>
      <c r="BP11" s="147">
        <f t="shared" si="13"/>
        <v>1</v>
      </c>
      <c r="BQ11" s="147">
        <f t="shared" si="14"/>
        <v>1</v>
      </c>
      <c r="BR11" s="74" t="s">
        <v>121</v>
      </c>
    </row>
    <row r="12" spans="1:70" ht="15.75">
      <c r="A12" s="146">
        <v>2008</v>
      </c>
      <c r="B12" s="147">
        <f t="shared" si="0"/>
        <v>0</v>
      </c>
      <c r="C12" s="147">
        <f t="shared" si="1"/>
        <v>0.22594443069274475</v>
      </c>
      <c r="D12" s="147">
        <f t="shared" si="1"/>
        <v>0.20978963404707066</v>
      </c>
      <c r="E12" s="147">
        <f t="shared" si="1"/>
        <v>0.19893813899917825</v>
      </c>
      <c r="F12" s="147">
        <f t="shared" si="1"/>
        <v>0.18805846809341373</v>
      </c>
      <c r="G12" s="147">
        <f t="shared" si="1"/>
        <v>0.17726932816759264</v>
      </c>
      <c r="H12" s="147">
        <f t="shared" si="1"/>
        <v>0</v>
      </c>
      <c r="I12" s="147">
        <f t="shared" si="2"/>
        <v>1</v>
      </c>
      <c r="J12" s="74" t="s">
        <v>121</v>
      </c>
      <c r="K12" s="146">
        <v>2008</v>
      </c>
      <c r="L12" s="147">
        <f t="shared" si="3"/>
        <v>0</v>
      </c>
      <c r="M12" s="147">
        <f t="shared" si="3"/>
        <v>0.22594443069274475</v>
      </c>
      <c r="N12" s="147">
        <f t="shared" si="3"/>
        <v>0.20978963404707066</v>
      </c>
      <c r="O12" s="147">
        <f t="shared" si="3"/>
        <v>0.19893813899917825</v>
      </c>
      <c r="P12" s="147">
        <f t="shared" si="3"/>
        <v>0.18805846809341373</v>
      </c>
      <c r="Q12" s="147">
        <f t="shared" si="3"/>
        <v>0.17726932816759264</v>
      </c>
      <c r="R12" s="147">
        <f t="shared" si="3"/>
        <v>0</v>
      </c>
      <c r="S12" s="147">
        <f t="shared" si="4"/>
        <v>1</v>
      </c>
      <c r="T12" s="74" t="s">
        <v>121</v>
      </c>
      <c r="U12" s="146">
        <v>2008</v>
      </c>
      <c r="V12" s="147">
        <f t="shared" si="5"/>
        <v>0</v>
      </c>
      <c r="W12" s="147">
        <f t="shared" si="5"/>
        <v>0</v>
      </c>
      <c r="X12" s="147">
        <f t="shared" si="5"/>
        <v>0.43573406473981541</v>
      </c>
      <c r="Y12" s="147">
        <f t="shared" si="5"/>
        <v>0.19893813899917825</v>
      </c>
      <c r="Z12" s="147">
        <f t="shared" si="5"/>
        <v>0.18805846809341373</v>
      </c>
      <c r="AA12" s="147">
        <f t="shared" si="5"/>
        <v>0.17726932816759264</v>
      </c>
      <c r="AB12" s="147">
        <f t="shared" si="5"/>
        <v>0</v>
      </c>
      <c r="AC12" s="147">
        <f t="shared" si="6"/>
        <v>1</v>
      </c>
      <c r="AD12" s="74" t="s">
        <v>121</v>
      </c>
      <c r="AE12" s="146">
        <v>2008</v>
      </c>
      <c r="AF12" s="147">
        <f t="shared" si="7"/>
        <v>0</v>
      </c>
      <c r="AG12" s="147">
        <f t="shared" si="7"/>
        <v>0</v>
      </c>
      <c r="AH12" s="147">
        <f t="shared" si="7"/>
        <v>0</v>
      </c>
      <c r="AI12" s="147">
        <f t="shared" si="7"/>
        <v>0.63467220373899369</v>
      </c>
      <c r="AJ12" s="147">
        <f t="shared" si="7"/>
        <v>0.18805846809341373</v>
      </c>
      <c r="AK12" s="147">
        <f t="shared" si="7"/>
        <v>0.17726932816759264</v>
      </c>
      <c r="AL12" s="147">
        <f t="shared" si="7"/>
        <v>0</v>
      </c>
      <c r="AM12" s="147">
        <f t="shared" si="8"/>
        <v>1</v>
      </c>
      <c r="AN12" s="74" t="s">
        <v>121</v>
      </c>
      <c r="AO12" s="146">
        <v>2008</v>
      </c>
      <c r="AP12" s="147">
        <f t="shared" si="9"/>
        <v>0</v>
      </c>
      <c r="AQ12" s="147">
        <f t="shared" si="9"/>
        <v>0</v>
      </c>
      <c r="AR12" s="147">
        <f t="shared" si="9"/>
        <v>0</v>
      </c>
      <c r="AS12" s="147">
        <f t="shared" si="9"/>
        <v>0</v>
      </c>
      <c r="AT12" s="147">
        <f t="shared" si="9"/>
        <v>0.82273067183240689</v>
      </c>
      <c r="AU12" s="147">
        <f t="shared" si="9"/>
        <v>0.17726932816759264</v>
      </c>
      <c r="AV12" s="147">
        <f t="shared" si="9"/>
        <v>0</v>
      </c>
      <c r="AW12" s="147">
        <f t="shared" si="10"/>
        <v>0.99999999999999956</v>
      </c>
      <c r="AX12" s="74" t="s">
        <v>121</v>
      </c>
      <c r="AY12" s="146">
        <v>2008</v>
      </c>
      <c r="AZ12" s="147">
        <f t="shared" si="11"/>
        <v>0</v>
      </c>
      <c r="BA12" s="147">
        <f t="shared" si="11"/>
        <v>0</v>
      </c>
      <c r="BB12" s="147">
        <f t="shared" si="11"/>
        <v>0</v>
      </c>
      <c r="BC12" s="147">
        <f t="shared" si="11"/>
        <v>0</v>
      </c>
      <c r="BD12" s="147">
        <f t="shared" si="11"/>
        <v>0</v>
      </c>
      <c r="BE12" s="147">
        <f t="shared" si="11"/>
        <v>1</v>
      </c>
      <c r="BF12" s="147">
        <f t="shared" si="11"/>
        <v>0</v>
      </c>
      <c r="BG12" s="147">
        <f t="shared" si="12"/>
        <v>1</v>
      </c>
      <c r="BH12" s="74" t="s">
        <v>121</v>
      </c>
      <c r="BI12" s="146">
        <v>2008</v>
      </c>
      <c r="BJ12" s="147">
        <f t="shared" si="13"/>
        <v>0</v>
      </c>
      <c r="BK12" s="147">
        <f t="shared" si="13"/>
        <v>0</v>
      </c>
      <c r="BL12" s="147">
        <f t="shared" si="13"/>
        <v>0</v>
      </c>
      <c r="BM12" s="147">
        <f t="shared" si="13"/>
        <v>0</v>
      </c>
      <c r="BN12" s="147">
        <f t="shared" si="13"/>
        <v>0</v>
      </c>
      <c r="BO12" s="147">
        <f t="shared" si="13"/>
        <v>0</v>
      </c>
      <c r="BP12" s="147">
        <f t="shared" si="13"/>
        <v>1</v>
      </c>
      <c r="BQ12" s="147">
        <f t="shared" si="14"/>
        <v>1</v>
      </c>
      <c r="BR12" s="74" t="s">
        <v>121</v>
      </c>
    </row>
    <row r="13" spans="1:70" ht="15.75">
      <c r="A13" s="146">
        <v>2009</v>
      </c>
      <c r="B13" s="147">
        <f t="shared" si="0"/>
        <v>0</v>
      </c>
      <c r="C13" s="147">
        <f t="shared" si="1"/>
        <v>0.22594443069274475</v>
      </c>
      <c r="D13" s="147">
        <f t="shared" si="1"/>
        <v>0.20978963404707066</v>
      </c>
      <c r="E13" s="147">
        <f t="shared" si="1"/>
        <v>0.19893813899917825</v>
      </c>
      <c r="F13" s="147">
        <f t="shared" si="1"/>
        <v>0.18805846809341373</v>
      </c>
      <c r="G13" s="147">
        <f t="shared" si="1"/>
        <v>0.17726932816759264</v>
      </c>
      <c r="H13" s="147">
        <f t="shared" si="1"/>
        <v>0</v>
      </c>
      <c r="I13" s="147">
        <f t="shared" si="2"/>
        <v>1</v>
      </c>
      <c r="J13" s="74" t="s">
        <v>121</v>
      </c>
      <c r="K13" s="146">
        <v>2009</v>
      </c>
      <c r="L13" s="147">
        <f t="shared" si="3"/>
        <v>0</v>
      </c>
      <c r="M13" s="147">
        <f t="shared" si="3"/>
        <v>0.22594443069274475</v>
      </c>
      <c r="N13" s="147">
        <f t="shared" si="3"/>
        <v>0.20978963404707066</v>
      </c>
      <c r="O13" s="147">
        <f t="shared" si="3"/>
        <v>0.19893813899917825</v>
      </c>
      <c r="P13" s="147">
        <f t="shared" si="3"/>
        <v>0.18805846809341373</v>
      </c>
      <c r="Q13" s="147">
        <f t="shared" si="3"/>
        <v>0.17726932816759264</v>
      </c>
      <c r="R13" s="147">
        <f t="shared" si="3"/>
        <v>0</v>
      </c>
      <c r="S13" s="147">
        <f t="shared" si="4"/>
        <v>1</v>
      </c>
      <c r="T13" s="74" t="s">
        <v>121</v>
      </c>
      <c r="U13" s="146">
        <v>2009</v>
      </c>
      <c r="V13" s="147">
        <f t="shared" si="5"/>
        <v>0</v>
      </c>
      <c r="W13" s="147">
        <f t="shared" si="5"/>
        <v>0</v>
      </c>
      <c r="X13" s="147">
        <f t="shared" si="5"/>
        <v>0.43573406473981541</v>
      </c>
      <c r="Y13" s="147">
        <f t="shared" si="5"/>
        <v>0.19893813899917825</v>
      </c>
      <c r="Z13" s="147">
        <f t="shared" si="5"/>
        <v>0.18805846809341373</v>
      </c>
      <c r="AA13" s="147">
        <f t="shared" si="5"/>
        <v>0.17726932816759264</v>
      </c>
      <c r="AB13" s="147">
        <f t="shared" si="5"/>
        <v>0</v>
      </c>
      <c r="AC13" s="147">
        <f t="shared" si="6"/>
        <v>1</v>
      </c>
      <c r="AD13" s="74" t="s">
        <v>121</v>
      </c>
      <c r="AE13" s="146">
        <v>2009</v>
      </c>
      <c r="AF13" s="147">
        <f t="shared" si="7"/>
        <v>0</v>
      </c>
      <c r="AG13" s="147">
        <f t="shared" si="7"/>
        <v>0</v>
      </c>
      <c r="AH13" s="147">
        <f t="shared" si="7"/>
        <v>0</v>
      </c>
      <c r="AI13" s="147">
        <f t="shared" si="7"/>
        <v>0.63467220373899369</v>
      </c>
      <c r="AJ13" s="147">
        <f t="shared" si="7"/>
        <v>0.18805846809341373</v>
      </c>
      <c r="AK13" s="147">
        <f t="shared" si="7"/>
        <v>0.17726932816759264</v>
      </c>
      <c r="AL13" s="147">
        <f t="shared" si="7"/>
        <v>0</v>
      </c>
      <c r="AM13" s="147">
        <f t="shared" si="8"/>
        <v>1</v>
      </c>
      <c r="AN13" s="74" t="s">
        <v>121</v>
      </c>
      <c r="AO13" s="146">
        <v>2009</v>
      </c>
      <c r="AP13" s="147">
        <f t="shared" si="9"/>
        <v>0</v>
      </c>
      <c r="AQ13" s="147">
        <f t="shared" si="9"/>
        <v>0</v>
      </c>
      <c r="AR13" s="147">
        <f t="shared" si="9"/>
        <v>0</v>
      </c>
      <c r="AS13" s="147">
        <f t="shared" si="9"/>
        <v>0</v>
      </c>
      <c r="AT13" s="147">
        <f t="shared" si="9"/>
        <v>0.82273067183240689</v>
      </c>
      <c r="AU13" s="147">
        <f t="shared" si="9"/>
        <v>0.17726932816759264</v>
      </c>
      <c r="AV13" s="147">
        <f t="shared" si="9"/>
        <v>0</v>
      </c>
      <c r="AW13" s="147">
        <f t="shared" si="10"/>
        <v>0.99999999999999956</v>
      </c>
      <c r="AX13" s="74" t="s">
        <v>121</v>
      </c>
      <c r="AY13" s="146">
        <v>2009</v>
      </c>
      <c r="AZ13" s="147">
        <f t="shared" si="11"/>
        <v>0</v>
      </c>
      <c r="BA13" s="147">
        <f t="shared" si="11"/>
        <v>0</v>
      </c>
      <c r="BB13" s="147">
        <f t="shared" si="11"/>
        <v>0</v>
      </c>
      <c r="BC13" s="147">
        <f t="shared" si="11"/>
        <v>0</v>
      </c>
      <c r="BD13" s="147">
        <f t="shared" si="11"/>
        <v>0</v>
      </c>
      <c r="BE13" s="147">
        <f t="shared" si="11"/>
        <v>1</v>
      </c>
      <c r="BF13" s="147">
        <f t="shared" si="11"/>
        <v>0</v>
      </c>
      <c r="BG13" s="147">
        <f t="shared" si="12"/>
        <v>1</v>
      </c>
      <c r="BH13" s="74" t="s">
        <v>121</v>
      </c>
      <c r="BI13" s="146">
        <v>2009</v>
      </c>
      <c r="BJ13" s="147">
        <f t="shared" si="13"/>
        <v>0</v>
      </c>
      <c r="BK13" s="147">
        <f t="shared" si="13"/>
        <v>0</v>
      </c>
      <c r="BL13" s="147">
        <f t="shared" si="13"/>
        <v>0</v>
      </c>
      <c r="BM13" s="147">
        <f t="shared" si="13"/>
        <v>0</v>
      </c>
      <c r="BN13" s="147">
        <f t="shared" si="13"/>
        <v>0</v>
      </c>
      <c r="BO13" s="147">
        <f t="shared" si="13"/>
        <v>0</v>
      </c>
      <c r="BP13" s="147">
        <f t="shared" si="13"/>
        <v>1</v>
      </c>
      <c r="BQ13" s="147">
        <f t="shared" si="14"/>
        <v>1</v>
      </c>
      <c r="BR13" s="74" t="s">
        <v>121</v>
      </c>
    </row>
    <row r="14" spans="1:70" ht="15.75">
      <c r="A14" s="146">
        <v>2010</v>
      </c>
      <c r="B14" s="147">
        <f t="shared" si="0"/>
        <v>0</v>
      </c>
      <c r="C14" s="147">
        <f t="shared" si="1"/>
        <v>0.22594443069274475</v>
      </c>
      <c r="D14" s="147">
        <f t="shared" si="1"/>
        <v>0.20978963404707066</v>
      </c>
      <c r="E14" s="147">
        <f t="shared" si="1"/>
        <v>0.19893813899917825</v>
      </c>
      <c r="F14" s="147">
        <f t="shared" si="1"/>
        <v>0.18805846809341373</v>
      </c>
      <c r="G14" s="147">
        <f t="shared" si="1"/>
        <v>0.17726932816759264</v>
      </c>
      <c r="H14" s="147">
        <f t="shared" si="1"/>
        <v>0</v>
      </c>
      <c r="I14" s="147">
        <f t="shared" si="2"/>
        <v>1</v>
      </c>
      <c r="J14" s="74" t="s">
        <v>121</v>
      </c>
      <c r="K14" s="146">
        <v>2010</v>
      </c>
      <c r="L14" s="147">
        <f t="shared" si="3"/>
        <v>0</v>
      </c>
      <c r="M14" s="147">
        <f t="shared" si="3"/>
        <v>0.22594443069274475</v>
      </c>
      <c r="N14" s="147">
        <f t="shared" si="3"/>
        <v>0.20978963404707066</v>
      </c>
      <c r="O14" s="147">
        <f t="shared" si="3"/>
        <v>0.19893813899917825</v>
      </c>
      <c r="P14" s="147">
        <f t="shared" si="3"/>
        <v>0.18805846809341373</v>
      </c>
      <c r="Q14" s="147">
        <f t="shared" si="3"/>
        <v>0.17726932816759264</v>
      </c>
      <c r="R14" s="147">
        <f t="shared" si="3"/>
        <v>0</v>
      </c>
      <c r="S14" s="147">
        <f t="shared" si="4"/>
        <v>1</v>
      </c>
      <c r="T14" s="74" t="s">
        <v>121</v>
      </c>
      <c r="U14" s="146">
        <v>2010</v>
      </c>
      <c r="V14" s="147">
        <f t="shared" si="5"/>
        <v>0</v>
      </c>
      <c r="W14" s="147">
        <f t="shared" si="5"/>
        <v>0</v>
      </c>
      <c r="X14" s="147">
        <f t="shared" si="5"/>
        <v>0.43573406473981541</v>
      </c>
      <c r="Y14" s="147">
        <f t="shared" si="5"/>
        <v>0.19893813899917825</v>
      </c>
      <c r="Z14" s="147">
        <f t="shared" si="5"/>
        <v>0.18805846809341373</v>
      </c>
      <c r="AA14" s="147">
        <f t="shared" si="5"/>
        <v>0.17726932816759264</v>
      </c>
      <c r="AB14" s="147">
        <f t="shared" si="5"/>
        <v>0</v>
      </c>
      <c r="AC14" s="147">
        <f t="shared" si="6"/>
        <v>1</v>
      </c>
      <c r="AD14" s="74" t="s">
        <v>121</v>
      </c>
      <c r="AE14" s="146">
        <v>2010</v>
      </c>
      <c r="AF14" s="147">
        <f t="shared" si="7"/>
        <v>0</v>
      </c>
      <c r="AG14" s="147">
        <f t="shared" si="7"/>
        <v>0</v>
      </c>
      <c r="AH14" s="147">
        <f t="shared" si="7"/>
        <v>0</v>
      </c>
      <c r="AI14" s="147">
        <f t="shared" si="7"/>
        <v>0.63467220373899369</v>
      </c>
      <c r="AJ14" s="147">
        <f t="shared" si="7"/>
        <v>0.18805846809341373</v>
      </c>
      <c r="AK14" s="147">
        <f t="shared" si="7"/>
        <v>0.17726932816759264</v>
      </c>
      <c r="AL14" s="147">
        <f t="shared" si="7"/>
        <v>0</v>
      </c>
      <c r="AM14" s="147">
        <f t="shared" si="8"/>
        <v>1</v>
      </c>
      <c r="AN14" s="74" t="s">
        <v>121</v>
      </c>
      <c r="AO14" s="146">
        <v>2010</v>
      </c>
      <c r="AP14" s="147">
        <f t="shared" si="9"/>
        <v>0</v>
      </c>
      <c r="AQ14" s="147">
        <f t="shared" si="9"/>
        <v>0</v>
      </c>
      <c r="AR14" s="147">
        <f t="shared" si="9"/>
        <v>0</v>
      </c>
      <c r="AS14" s="147">
        <f t="shared" si="9"/>
        <v>0</v>
      </c>
      <c r="AT14" s="147">
        <f t="shared" si="9"/>
        <v>0.82273067183240689</v>
      </c>
      <c r="AU14" s="147">
        <f t="shared" si="9"/>
        <v>0.17726932816759264</v>
      </c>
      <c r="AV14" s="147">
        <f t="shared" si="9"/>
        <v>0</v>
      </c>
      <c r="AW14" s="147">
        <f t="shared" si="10"/>
        <v>0.99999999999999956</v>
      </c>
      <c r="AX14" s="74" t="s">
        <v>121</v>
      </c>
      <c r="AY14" s="146">
        <v>2010</v>
      </c>
      <c r="AZ14" s="147">
        <f t="shared" si="11"/>
        <v>0</v>
      </c>
      <c r="BA14" s="147">
        <f t="shared" si="11"/>
        <v>0</v>
      </c>
      <c r="BB14" s="147">
        <f t="shared" si="11"/>
        <v>0</v>
      </c>
      <c r="BC14" s="147">
        <f t="shared" si="11"/>
        <v>0</v>
      </c>
      <c r="BD14" s="147">
        <f t="shared" si="11"/>
        <v>0</v>
      </c>
      <c r="BE14" s="147">
        <f t="shared" si="11"/>
        <v>1</v>
      </c>
      <c r="BF14" s="147">
        <f t="shared" si="11"/>
        <v>0</v>
      </c>
      <c r="BG14" s="147">
        <f t="shared" si="12"/>
        <v>1</v>
      </c>
      <c r="BH14" s="74" t="s">
        <v>121</v>
      </c>
      <c r="BI14" s="146">
        <v>2010</v>
      </c>
      <c r="BJ14" s="147">
        <f t="shared" si="13"/>
        <v>0</v>
      </c>
      <c r="BK14" s="147">
        <f t="shared" si="13"/>
        <v>0</v>
      </c>
      <c r="BL14" s="147">
        <f t="shared" si="13"/>
        <v>0</v>
      </c>
      <c r="BM14" s="147">
        <f t="shared" si="13"/>
        <v>0</v>
      </c>
      <c r="BN14" s="147">
        <f t="shared" si="13"/>
        <v>0</v>
      </c>
      <c r="BO14" s="147">
        <f t="shared" si="13"/>
        <v>0</v>
      </c>
      <c r="BP14" s="147">
        <f t="shared" si="13"/>
        <v>1</v>
      </c>
      <c r="BQ14" s="147">
        <f t="shared" si="14"/>
        <v>1</v>
      </c>
      <c r="BR14" s="74" t="s">
        <v>121</v>
      </c>
    </row>
    <row r="15" spans="1:70" ht="16.5" thickBot="1">
      <c r="A15" s="146">
        <v>2011</v>
      </c>
      <c r="B15" s="147">
        <f t="shared" ref="B15:H15" si="15">AVERAGE(B$16:B$50)</f>
        <v>0</v>
      </c>
      <c r="C15" s="147">
        <f t="shared" si="15"/>
        <v>0.22594443069274475</v>
      </c>
      <c r="D15" s="147">
        <f t="shared" si="15"/>
        <v>0.20978963404707066</v>
      </c>
      <c r="E15" s="147">
        <f t="shared" si="15"/>
        <v>0.19893813899917825</v>
      </c>
      <c r="F15" s="147">
        <f t="shared" si="15"/>
        <v>0.18805846809341373</v>
      </c>
      <c r="G15" s="147">
        <f t="shared" si="15"/>
        <v>0.17726932816759264</v>
      </c>
      <c r="H15" s="147">
        <f t="shared" si="15"/>
        <v>0</v>
      </c>
      <c r="I15" s="147">
        <f>SUM(B15:H15)</f>
        <v>1</v>
      </c>
      <c r="J15" s="74" t="s">
        <v>121</v>
      </c>
      <c r="K15" s="146">
        <v>2011</v>
      </c>
      <c r="L15" s="147">
        <f t="shared" ref="L15:R15" si="16">AVERAGE(L$16:L$50)</f>
        <v>0</v>
      </c>
      <c r="M15" s="147">
        <f t="shared" si="16"/>
        <v>0.22594443069274475</v>
      </c>
      <c r="N15" s="147">
        <f t="shared" si="16"/>
        <v>0.20978963404707066</v>
      </c>
      <c r="O15" s="147">
        <f t="shared" si="16"/>
        <v>0.19893813899917825</v>
      </c>
      <c r="P15" s="147">
        <f t="shared" si="16"/>
        <v>0.18805846809341373</v>
      </c>
      <c r="Q15" s="147">
        <f t="shared" si="16"/>
        <v>0.17726932816759264</v>
      </c>
      <c r="R15" s="147">
        <f t="shared" si="16"/>
        <v>0</v>
      </c>
      <c r="S15" s="147">
        <f>SUM(L15:R15)</f>
        <v>1</v>
      </c>
      <c r="T15" s="74" t="s">
        <v>121</v>
      </c>
      <c r="U15" s="146">
        <v>2011</v>
      </c>
      <c r="V15" s="147">
        <f t="shared" ref="V15:AB15" si="17">AVERAGE(V$16:V$50)</f>
        <v>0</v>
      </c>
      <c r="W15" s="147">
        <f t="shared" si="17"/>
        <v>0</v>
      </c>
      <c r="X15" s="147">
        <f t="shared" si="17"/>
        <v>0.43573406473981541</v>
      </c>
      <c r="Y15" s="147">
        <f t="shared" si="17"/>
        <v>0.19893813899917825</v>
      </c>
      <c r="Z15" s="147">
        <f t="shared" si="17"/>
        <v>0.18805846809341373</v>
      </c>
      <c r="AA15" s="147">
        <f t="shared" si="17"/>
        <v>0.17726932816759264</v>
      </c>
      <c r="AB15" s="147">
        <f t="shared" si="17"/>
        <v>0</v>
      </c>
      <c r="AC15" s="147">
        <f>SUM(V15:AB15)</f>
        <v>1</v>
      </c>
      <c r="AD15" s="74" t="s">
        <v>121</v>
      </c>
      <c r="AE15" s="146">
        <v>2011</v>
      </c>
      <c r="AF15" s="147">
        <f t="shared" ref="AF15:AL15" si="18">AVERAGE(AF$16:AF$50)</f>
        <v>0</v>
      </c>
      <c r="AG15" s="147">
        <f t="shared" si="18"/>
        <v>0</v>
      </c>
      <c r="AH15" s="147">
        <f t="shared" si="18"/>
        <v>0</v>
      </c>
      <c r="AI15" s="147">
        <f t="shared" si="18"/>
        <v>0.63467220373899369</v>
      </c>
      <c r="AJ15" s="147">
        <f t="shared" si="18"/>
        <v>0.18805846809341373</v>
      </c>
      <c r="AK15" s="147">
        <f t="shared" si="18"/>
        <v>0.17726932816759264</v>
      </c>
      <c r="AL15" s="147">
        <f t="shared" si="18"/>
        <v>0</v>
      </c>
      <c r="AM15" s="147">
        <f>SUM(AF15:AL15)</f>
        <v>1</v>
      </c>
      <c r="AN15" s="74" t="s">
        <v>121</v>
      </c>
      <c r="AO15" s="146">
        <v>2011</v>
      </c>
      <c r="AP15" s="147">
        <f t="shared" ref="AP15:AV15" si="19">AVERAGE(AP$16:AP$50)</f>
        <v>0</v>
      </c>
      <c r="AQ15" s="147">
        <f t="shared" si="19"/>
        <v>0</v>
      </c>
      <c r="AR15" s="147">
        <f t="shared" si="19"/>
        <v>0</v>
      </c>
      <c r="AS15" s="147">
        <f t="shared" si="19"/>
        <v>0</v>
      </c>
      <c r="AT15" s="147">
        <f t="shared" si="19"/>
        <v>0.82273067183240689</v>
      </c>
      <c r="AU15" s="147">
        <f t="shared" si="19"/>
        <v>0.17726932816759264</v>
      </c>
      <c r="AV15" s="147">
        <f t="shared" si="19"/>
        <v>0</v>
      </c>
      <c r="AW15" s="147">
        <f>SUM(AP15:AV15)</f>
        <v>0.99999999999999956</v>
      </c>
      <c r="AX15" s="74" t="s">
        <v>121</v>
      </c>
      <c r="AY15" s="146">
        <v>2011</v>
      </c>
      <c r="AZ15" s="147">
        <f t="shared" ref="AZ15:BF15" si="20">AVERAGE(AZ$16:AZ$50)</f>
        <v>0</v>
      </c>
      <c r="BA15" s="147">
        <f t="shared" si="20"/>
        <v>0</v>
      </c>
      <c r="BB15" s="147">
        <f t="shared" si="20"/>
        <v>0</v>
      </c>
      <c r="BC15" s="147">
        <f t="shared" si="20"/>
        <v>0</v>
      </c>
      <c r="BD15" s="147">
        <f t="shared" si="20"/>
        <v>0</v>
      </c>
      <c r="BE15" s="147">
        <f t="shared" si="20"/>
        <v>1</v>
      </c>
      <c r="BF15" s="147">
        <f t="shared" si="20"/>
        <v>0</v>
      </c>
      <c r="BG15" s="147">
        <f>SUM(AZ15:BF15)</f>
        <v>1</v>
      </c>
      <c r="BH15" s="74" t="s">
        <v>121</v>
      </c>
      <c r="BI15" s="146">
        <v>2011</v>
      </c>
      <c r="BJ15" s="147">
        <f t="shared" ref="BJ15:BP15" si="21">AVERAGE(BJ$16:BJ$50)</f>
        <v>0</v>
      </c>
      <c r="BK15" s="147">
        <f t="shared" si="21"/>
        <v>0</v>
      </c>
      <c r="BL15" s="147">
        <f t="shared" si="21"/>
        <v>0</v>
      </c>
      <c r="BM15" s="147">
        <f t="shared" si="21"/>
        <v>0</v>
      </c>
      <c r="BN15" s="147">
        <f t="shared" si="21"/>
        <v>0</v>
      </c>
      <c r="BO15" s="147">
        <f t="shared" si="21"/>
        <v>0</v>
      </c>
      <c r="BP15" s="147">
        <f t="shared" si="21"/>
        <v>1</v>
      </c>
      <c r="BQ15" s="147">
        <f>SUM(BJ15:BP15)</f>
        <v>1</v>
      </c>
      <c r="BR15" s="74" t="s">
        <v>121</v>
      </c>
    </row>
    <row r="16" spans="1:70" ht="16.5" thickBot="1">
      <c r="A16" s="96">
        <v>2012</v>
      </c>
      <c r="B16" s="144">
        <v>0</v>
      </c>
      <c r="C16" s="145">
        <v>0.22594443069274475</v>
      </c>
      <c r="D16" s="145">
        <v>0.20978963404707066</v>
      </c>
      <c r="E16" s="145">
        <v>0.19893813899917817</v>
      </c>
      <c r="F16" s="144">
        <v>0.18805846809341387</v>
      </c>
      <c r="G16" s="144">
        <v>0.17726932816759278</v>
      </c>
      <c r="H16" s="144">
        <v>0</v>
      </c>
      <c r="I16" s="144">
        <v>1.0000000000000002</v>
      </c>
      <c r="J16" s="74"/>
      <c r="K16" s="80">
        <v>2012</v>
      </c>
      <c r="L16" s="81">
        <v>0</v>
      </c>
      <c r="M16" s="82">
        <v>0.22594443069274475</v>
      </c>
      <c r="N16" s="82">
        <v>0.20978963404707066</v>
      </c>
      <c r="O16" s="82">
        <v>0.19893813899917817</v>
      </c>
      <c r="P16" s="82">
        <v>0.18805846809341387</v>
      </c>
      <c r="Q16" s="82">
        <v>0.17726932816759278</v>
      </c>
      <c r="R16" s="82">
        <v>0</v>
      </c>
      <c r="S16" s="83">
        <v>1.0000000000000002</v>
      </c>
      <c r="T16" s="49"/>
      <c r="U16" s="56">
        <v>2012</v>
      </c>
      <c r="V16" s="68">
        <v>0</v>
      </c>
      <c r="W16" s="69">
        <v>0</v>
      </c>
      <c r="X16" s="69">
        <v>0.43573406473981541</v>
      </c>
      <c r="Y16" s="66">
        <v>0.19893813899917817</v>
      </c>
      <c r="Z16" s="66">
        <v>0.18805846809341387</v>
      </c>
      <c r="AA16" s="69">
        <v>0.17726932816759278</v>
      </c>
      <c r="AB16" s="69">
        <v>0</v>
      </c>
      <c r="AC16" s="67">
        <v>1.0000000000000002</v>
      </c>
      <c r="AD16" s="49"/>
      <c r="AE16" s="50">
        <v>2012</v>
      </c>
      <c r="AF16" s="68">
        <v>0</v>
      </c>
      <c r="AG16" s="69">
        <v>0</v>
      </c>
      <c r="AH16" s="69">
        <v>0</v>
      </c>
      <c r="AI16" s="69">
        <v>0.63467220373899358</v>
      </c>
      <c r="AJ16" s="66">
        <v>0.18805846809341387</v>
      </c>
      <c r="AK16" s="69">
        <v>0.17726932816759278</v>
      </c>
      <c r="AL16" s="69">
        <v>0</v>
      </c>
      <c r="AM16" s="67">
        <v>1.0000000000000002</v>
      </c>
      <c r="AN16" s="49"/>
      <c r="AO16" s="50">
        <v>2012</v>
      </c>
      <c r="AP16" s="68">
        <v>0</v>
      </c>
      <c r="AQ16" s="69">
        <v>0</v>
      </c>
      <c r="AR16" s="69">
        <v>0</v>
      </c>
      <c r="AS16" s="69">
        <v>0</v>
      </c>
      <c r="AT16" s="69">
        <v>0.82273067183240745</v>
      </c>
      <c r="AU16" s="69">
        <v>0.17726932816759278</v>
      </c>
      <c r="AV16" s="69">
        <v>0</v>
      </c>
      <c r="AW16" s="67">
        <v>1.0000000000000002</v>
      </c>
      <c r="AX16" s="49"/>
      <c r="AY16" s="50">
        <v>2012</v>
      </c>
      <c r="AZ16" s="68">
        <v>0</v>
      </c>
      <c r="BA16" s="69">
        <v>0</v>
      </c>
      <c r="BB16" s="69">
        <v>0</v>
      </c>
      <c r="BC16" s="69">
        <v>0</v>
      </c>
      <c r="BD16" s="69">
        <v>0</v>
      </c>
      <c r="BE16" s="69">
        <v>1</v>
      </c>
      <c r="BF16" s="69">
        <v>0</v>
      </c>
      <c r="BG16" s="67">
        <v>1</v>
      </c>
      <c r="BH16" s="49"/>
      <c r="BI16" s="50">
        <v>2012</v>
      </c>
      <c r="BJ16" s="68">
        <v>0</v>
      </c>
      <c r="BK16" s="69">
        <v>0</v>
      </c>
      <c r="BL16" s="69">
        <v>0</v>
      </c>
      <c r="BM16" s="69">
        <v>0</v>
      </c>
      <c r="BN16" s="69">
        <v>0</v>
      </c>
      <c r="BO16" s="69">
        <v>0</v>
      </c>
      <c r="BP16" s="69">
        <v>1</v>
      </c>
      <c r="BQ16" s="67">
        <v>1</v>
      </c>
    </row>
    <row r="17" spans="1:69" ht="16.5" thickBot="1">
      <c r="A17" s="52">
        <v>2013</v>
      </c>
      <c r="B17" s="59">
        <v>0</v>
      </c>
      <c r="C17" s="59">
        <v>0.22594443069274475</v>
      </c>
      <c r="D17" s="59">
        <v>0.20978963404707066</v>
      </c>
      <c r="E17" s="59">
        <v>0.19893813899917817</v>
      </c>
      <c r="F17" s="59">
        <v>0.18805846809341387</v>
      </c>
      <c r="G17" s="59">
        <v>0.17726932816759278</v>
      </c>
      <c r="H17" s="59">
        <v>0</v>
      </c>
      <c r="I17" s="59">
        <v>1.0000000000000002</v>
      </c>
      <c r="J17" s="74"/>
      <c r="K17" s="50">
        <v>2013</v>
      </c>
      <c r="L17" s="75">
        <v>0</v>
      </c>
      <c r="M17" s="76">
        <v>0.22594443069274475</v>
      </c>
      <c r="N17" s="76">
        <v>0.20978963404707066</v>
      </c>
      <c r="O17" s="76">
        <v>0.19893813899917817</v>
      </c>
      <c r="P17" s="76">
        <v>0.18805846809341387</v>
      </c>
      <c r="Q17" s="76">
        <v>0.17726932816759278</v>
      </c>
      <c r="R17" s="76">
        <v>0</v>
      </c>
      <c r="S17" s="67">
        <v>1.0000000000000002</v>
      </c>
      <c r="T17" s="49"/>
      <c r="U17" s="52">
        <v>2013</v>
      </c>
      <c r="V17" s="68">
        <v>0</v>
      </c>
      <c r="W17" s="69">
        <v>0</v>
      </c>
      <c r="X17" s="69">
        <v>0.43573406473981541</v>
      </c>
      <c r="Y17" s="66">
        <v>0.19893813899917817</v>
      </c>
      <c r="Z17" s="66">
        <v>0.18805846809341387</v>
      </c>
      <c r="AA17" s="69">
        <v>0.17726932816759278</v>
      </c>
      <c r="AB17" s="69">
        <v>0</v>
      </c>
      <c r="AC17" s="67">
        <v>1.0000000000000002</v>
      </c>
      <c r="AD17" s="49"/>
      <c r="AE17" s="50">
        <v>2013</v>
      </c>
      <c r="AF17" s="68">
        <v>0</v>
      </c>
      <c r="AG17" s="69">
        <v>0</v>
      </c>
      <c r="AH17" s="69">
        <v>0</v>
      </c>
      <c r="AI17" s="69">
        <v>0.63467220373899358</v>
      </c>
      <c r="AJ17" s="66">
        <v>0.18805846809341387</v>
      </c>
      <c r="AK17" s="69">
        <v>0.17726932816759278</v>
      </c>
      <c r="AL17" s="69">
        <v>0</v>
      </c>
      <c r="AM17" s="67">
        <v>1.0000000000000002</v>
      </c>
      <c r="AN17" s="49"/>
      <c r="AO17" s="50">
        <v>2013</v>
      </c>
      <c r="AP17" s="68">
        <v>0</v>
      </c>
      <c r="AQ17" s="69">
        <v>0</v>
      </c>
      <c r="AR17" s="69">
        <v>0</v>
      </c>
      <c r="AS17" s="69">
        <v>0</v>
      </c>
      <c r="AT17" s="69">
        <v>0.82273067183240745</v>
      </c>
      <c r="AU17" s="69">
        <v>0.17726932816759278</v>
      </c>
      <c r="AV17" s="69">
        <v>0</v>
      </c>
      <c r="AW17" s="67">
        <v>1.0000000000000002</v>
      </c>
      <c r="AX17" s="49"/>
      <c r="AY17" s="50">
        <v>2013</v>
      </c>
      <c r="AZ17" s="70">
        <v>0</v>
      </c>
      <c r="BA17" s="69">
        <v>0</v>
      </c>
      <c r="BB17" s="69">
        <v>0</v>
      </c>
      <c r="BC17" s="69">
        <v>0</v>
      </c>
      <c r="BD17" s="69">
        <v>0</v>
      </c>
      <c r="BE17" s="69">
        <v>1</v>
      </c>
      <c r="BF17" s="69">
        <v>0</v>
      </c>
      <c r="BG17" s="67">
        <v>1</v>
      </c>
      <c r="BH17" s="49"/>
      <c r="BI17" s="50">
        <v>2013</v>
      </c>
      <c r="BJ17" s="70">
        <v>0</v>
      </c>
      <c r="BK17" s="69">
        <v>0</v>
      </c>
      <c r="BL17" s="69">
        <v>0</v>
      </c>
      <c r="BM17" s="69">
        <v>0</v>
      </c>
      <c r="BN17" s="69">
        <v>0</v>
      </c>
      <c r="BO17" s="69">
        <v>0</v>
      </c>
      <c r="BP17" s="69">
        <v>1</v>
      </c>
      <c r="BQ17" s="67">
        <v>1</v>
      </c>
    </row>
    <row r="18" spans="1:69" ht="16.5" thickBot="1">
      <c r="A18" s="52">
        <v>2014</v>
      </c>
      <c r="B18" s="59">
        <v>0</v>
      </c>
      <c r="C18" s="59">
        <v>0.22594443069274475</v>
      </c>
      <c r="D18" s="59">
        <v>0.20978963404707066</v>
      </c>
      <c r="E18" s="59">
        <v>0.19893813899917817</v>
      </c>
      <c r="F18" s="59">
        <v>0.18805846809341387</v>
      </c>
      <c r="G18" s="59">
        <v>0.17726932816759278</v>
      </c>
      <c r="H18" s="59">
        <v>0</v>
      </c>
      <c r="I18" s="59">
        <v>1.0000000000000002</v>
      </c>
      <c r="J18" s="74"/>
      <c r="K18" s="50">
        <v>2014</v>
      </c>
      <c r="L18" s="75">
        <v>0</v>
      </c>
      <c r="M18" s="76">
        <v>0.22594443069274475</v>
      </c>
      <c r="N18" s="76">
        <v>0.20978963404707066</v>
      </c>
      <c r="O18" s="76">
        <v>0.19893813899917817</v>
      </c>
      <c r="P18" s="76">
        <v>0.18805846809341387</v>
      </c>
      <c r="Q18" s="76">
        <v>0.17726932816759278</v>
      </c>
      <c r="R18" s="76">
        <v>0</v>
      </c>
      <c r="S18" s="67">
        <v>1.0000000000000002</v>
      </c>
      <c r="T18" s="49"/>
      <c r="U18" s="52">
        <v>2014</v>
      </c>
      <c r="V18" s="68">
        <v>0</v>
      </c>
      <c r="W18" s="69">
        <v>0</v>
      </c>
      <c r="X18" s="69">
        <v>0.43573406473981541</v>
      </c>
      <c r="Y18" s="66">
        <v>0.19893813899917817</v>
      </c>
      <c r="Z18" s="66">
        <v>0.18805846809341387</v>
      </c>
      <c r="AA18" s="69">
        <v>0.17726932816759278</v>
      </c>
      <c r="AB18" s="69">
        <v>0</v>
      </c>
      <c r="AC18" s="67">
        <v>1.0000000000000002</v>
      </c>
      <c r="AD18" s="49"/>
      <c r="AE18" s="50">
        <v>2014</v>
      </c>
      <c r="AF18" s="68">
        <v>0</v>
      </c>
      <c r="AG18" s="69">
        <v>0</v>
      </c>
      <c r="AH18" s="69">
        <v>0</v>
      </c>
      <c r="AI18" s="69">
        <v>0.63467220373899358</v>
      </c>
      <c r="AJ18" s="66">
        <v>0.18805846809341387</v>
      </c>
      <c r="AK18" s="69">
        <v>0.17726932816759278</v>
      </c>
      <c r="AL18" s="69">
        <v>0</v>
      </c>
      <c r="AM18" s="67">
        <v>1.0000000000000002</v>
      </c>
      <c r="AN18" s="49"/>
      <c r="AO18" s="50">
        <v>2014</v>
      </c>
      <c r="AP18" s="68">
        <v>0</v>
      </c>
      <c r="AQ18" s="69">
        <v>0</v>
      </c>
      <c r="AR18" s="69">
        <v>0</v>
      </c>
      <c r="AS18" s="69">
        <v>0</v>
      </c>
      <c r="AT18" s="69">
        <v>0.82273067183240745</v>
      </c>
      <c r="AU18" s="69">
        <v>0.17726932816759278</v>
      </c>
      <c r="AV18" s="69">
        <v>0</v>
      </c>
      <c r="AW18" s="67">
        <v>1.0000000000000002</v>
      </c>
      <c r="AX18" s="49"/>
      <c r="AY18" s="50">
        <v>2014</v>
      </c>
      <c r="AZ18" s="70">
        <v>0</v>
      </c>
      <c r="BA18" s="69">
        <v>0</v>
      </c>
      <c r="BB18" s="69">
        <v>0</v>
      </c>
      <c r="BC18" s="69">
        <v>0</v>
      </c>
      <c r="BD18" s="69">
        <v>0</v>
      </c>
      <c r="BE18" s="69">
        <v>1</v>
      </c>
      <c r="BF18" s="69">
        <v>0</v>
      </c>
      <c r="BG18" s="67">
        <v>1</v>
      </c>
      <c r="BH18" s="49"/>
      <c r="BI18" s="50">
        <v>2014</v>
      </c>
      <c r="BJ18" s="70">
        <v>0</v>
      </c>
      <c r="BK18" s="69">
        <v>0</v>
      </c>
      <c r="BL18" s="69">
        <v>0</v>
      </c>
      <c r="BM18" s="69">
        <v>0</v>
      </c>
      <c r="BN18" s="69">
        <v>0</v>
      </c>
      <c r="BO18" s="69">
        <v>0</v>
      </c>
      <c r="BP18" s="69">
        <v>1</v>
      </c>
      <c r="BQ18" s="67">
        <v>1</v>
      </c>
    </row>
    <row r="19" spans="1:69" ht="16.5" thickBot="1">
      <c r="A19" s="52">
        <v>2015</v>
      </c>
      <c r="B19" s="59">
        <v>0</v>
      </c>
      <c r="C19" s="59">
        <v>0.22594443069274475</v>
      </c>
      <c r="D19" s="59">
        <v>0.20978963404707066</v>
      </c>
      <c r="E19" s="59">
        <v>0.19893813899917817</v>
      </c>
      <c r="F19" s="59">
        <v>0.18805846809341387</v>
      </c>
      <c r="G19" s="59">
        <v>0.17726932816759278</v>
      </c>
      <c r="H19" s="59">
        <v>0</v>
      </c>
      <c r="I19" s="59">
        <v>1.0000000000000002</v>
      </c>
      <c r="J19" s="74"/>
      <c r="K19" s="50">
        <v>2015</v>
      </c>
      <c r="L19" s="75">
        <v>0</v>
      </c>
      <c r="M19" s="76">
        <v>0.22594443069274475</v>
      </c>
      <c r="N19" s="76">
        <v>0.20978963404707066</v>
      </c>
      <c r="O19" s="76">
        <v>0.19893813899917817</v>
      </c>
      <c r="P19" s="76">
        <v>0.18805846809341387</v>
      </c>
      <c r="Q19" s="76">
        <v>0.17726932816759278</v>
      </c>
      <c r="R19" s="76">
        <v>0</v>
      </c>
      <c r="S19" s="67">
        <v>1.0000000000000002</v>
      </c>
      <c r="T19" s="49"/>
      <c r="U19" s="52">
        <v>2015</v>
      </c>
      <c r="V19" s="68">
        <v>0</v>
      </c>
      <c r="W19" s="69">
        <v>0</v>
      </c>
      <c r="X19" s="69">
        <v>0.43573406473981541</v>
      </c>
      <c r="Y19" s="66">
        <v>0.19893813899917817</v>
      </c>
      <c r="Z19" s="66">
        <v>0.18805846809341387</v>
      </c>
      <c r="AA19" s="69">
        <v>0.17726932816759278</v>
      </c>
      <c r="AB19" s="69">
        <v>0</v>
      </c>
      <c r="AC19" s="67">
        <v>1.0000000000000002</v>
      </c>
      <c r="AD19" s="49"/>
      <c r="AE19" s="50">
        <v>2015</v>
      </c>
      <c r="AF19" s="68">
        <v>0</v>
      </c>
      <c r="AG19" s="69">
        <v>0</v>
      </c>
      <c r="AH19" s="69">
        <v>0</v>
      </c>
      <c r="AI19" s="69">
        <v>0.63467220373899358</v>
      </c>
      <c r="AJ19" s="66">
        <v>0.18805846809341387</v>
      </c>
      <c r="AK19" s="69">
        <v>0.17726932816759278</v>
      </c>
      <c r="AL19" s="69">
        <v>0</v>
      </c>
      <c r="AM19" s="67">
        <v>1.0000000000000002</v>
      </c>
      <c r="AN19" s="49"/>
      <c r="AO19" s="50">
        <v>2015</v>
      </c>
      <c r="AP19" s="68">
        <v>0</v>
      </c>
      <c r="AQ19" s="69">
        <v>0</v>
      </c>
      <c r="AR19" s="69">
        <v>0</v>
      </c>
      <c r="AS19" s="69">
        <v>0</v>
      </c>
      <c r="AT19" s="69">
        <v>0.82273067183240745</v>
      </c>
      <c r="AU19" s="69">
        <v>0.17726932816759278</v>
      </c>
      <c r="AV19" s="69">
        <v>0</v>
      </c>
      <c r="AW19" s="67">
        <v>1.0000000000000002</v>
      </c>
      <c r="AX19" s="49"/>
      <c r="AY19" s="50">
        <v>2015</v>
      </c>
      <c r="AZ19" s="70">
        <v>0</v>
      </c>
      <c r="BA19" s="69">
        <v>0</v>
      </c>
      <c r="BB19" s="69">
        <v>0</v>
      </c>
      <c r="BC19" s="69">
        <v>0</v>
      </c>
      <c r="BD19" s="69">
        <v>0</v>
      </c>
      <c r="BE19" s="69">
        <v>1</v>
      </c>
      <c r="BF19" s="69">
        <v>0</v>
      </c>
      <c r="BG19" s="67">
        <v>1</v>
      </c>
      <c r="BH19" s="49"/>
      <c r="BI19" s="50">
        <v>2015</v>
      </c>
      <c r="BJ19" s="70">
        <v>0</v>
      </c>
      <c r="BK19" s="69">
        <v>0</v>
      </c>
      <c r="BL19" s="69">
        <v>0</v>
      </c>
      <c r="BM19" s="69">
        <v>0</v>
      </c>
      <c r="BN19" s="69">
        <v>0</v>
      </c>
      <c r="BO19" s="69">
        <v>0</v>
      </c>
      <c r="BP19" s="69">
        <v>1</v>
      </c>
      <c r="BQ19" s="67">
        <v>1</v>
      </c>
    </row>
    <row r="20" spans="1:69" ht="16.5" thickBot="1">
      <c r="A20" s="52">
        <v>2016</v>
      </c>
      <c r="B20" s="59">
        <v>0</v>
      </c>
      <c r="C20" s="59">
        <v>0.22594443069274475</v>
      </c>
      <c r="D20" s="59">
        <v>0.20978963404707066</v>
      </c>
      <c r="E20" s="59">
        <v>0.19893813899917817</v>
      </c>
      <c r="F20" s="59">
        <v>0.18805846809341387</v>
      </c>
      <c r="G20" s="59">
        <v>0.17726932816759278</v>
      </c>
      <c r="H20" s="59">
        <v>0</v>
      </c>
      <c r="I20" s="59">
        <v>1.0000000000000002</v>
      </c>
      <c r="J20" s="74"/>
      <c r="K20" s="50">
        <v>2016</v>
      </c>
      <c r="L20" s="75">
        <v>0</v>
      </c>
      <c r="M20" s="76">
        <v>0.22594443069274475</v>
      </c>
      <c r="N20" s="76">
        <v>0.20978963404707066</v>
      </c>
      <c r="O20" s="76">
        <v>0.19893813899917817</v>
      </c>
      <c r="P20" s="76">
        <v>0.18805846809341387</v>
      </c>
      <c r="Q20" s="76">
        <v>0.17726932816759278</v>
      </c>
      <c r="R20" s="76">
        <v>0</v>
      </c>
      <c r="S20" s="67">
        <v>1.0000000000000002</v>
      </c>
      <c r="T20" s="49"/>
      <c r="U20" s="52">
        <v>2016</v>
      </c>
      <c r="V20" s="68">
        <v>0</v>
      </c>
      <c r="W20" s="69">
        <v>0</v>
      </c>
      <c r="X20" s="69">
        <v>0.43573406473981541</v>
      </c>
      <c r="Y20" s="66">
        <v>0.19893813899917817</v>
      </c>
      <c r="Z20" s="66">
        <v>0.18805846809341387</v>
      </c>
      <c r="AA20" s="69">
        <v>0.17726932816759278</v>
      </c>
      <c r="AB20" s="69">
        <v>0</v>
      </c>
      <c r="AC20" s="67">
        <v>1.0000000000000002</v>
      </c>
      <c r="AD20" s="49"/>
      <c r="AE20" s="50">
        <v>2016</v>
      </c>
      <c r="AF20" s="68">
        <v>0</v>
      </c>
      <c r="AG20" s="69">
        <v>0</v>
      </c>
      <c r="AH20" s="69">
        <v>0</v>
      </c>
      <c r="AI20" s="69">
        <v>0.63467220373899358</v>
      </c>
      <c r="AJ20" s="66">
        <v>0.18805846809341387</v>
      </c>
      <c r="AK20" s="69">
        <v>0.17726932816759278</v>
      </c>
      <c r="AL20" s="69">
        <v>0</v>
      </c>
      <c r="AM20" s="67">
        <v>1.0000000000000002</v>
      </c>
      <c r="AN20" s="49"/>
      <c r="AO20" s="50">
        <v>2016</v>
      </c>
      <c r="AP20" s="68">
        <v>0</v>
      </c>
      <c r="AQ20" s="69">
        <v>0</v>
      </c>
      <c r="AR20" s="69">
        <v>0</v>
      </c>
      <c r="AS20" s="69">
        <v>0</v>
      </c>
      <c r="AT20" s="69">
        <v>0.82273067183240745</v>
      </c>
      <c r="AU20" s="69">
        <v>0.17726932816759278</v>
      </c>
      <c r="AV20" s="69">
        <v>0</v>
      </c>
      <c r="AW20" s="67">
        <v>1.0000000000000002</v>
      </c>
      <c r="AX20" s="49"/>
      <c r="AY20" s="50">
        <v>2016</v>
      </c>
      <c r="AZ20" s="70">
        <v>0</v>
      </c>
      <c r="BA20" s="69">
        <v>0</v>
      </c>
      <c r="BB20" s="69">
        <v>0</v>
      </c>
      <c r="BC20" s="69">
        <v>0</v>
      </c>
      <c r="BD20" s="69">
        <v>0</v>
      </c>
      <c r="BE20" s="69">
        <v>1</v>
      </c>
      <c r="BF20" s="69">
        <v>0</v>
      </c>
      <c r="BG20" s="67">
        <v>1</v>
      </c>
      <c r="BH20" s="49"/>
      <c r="BI20" s="50">
        <v>2016</v>
      </c>
      <c r="BJ20" s="70">
        <v>0</v>
      </c>
      <c r="BK20" s="69">
        <v>0</v>
      </c>
      <c r="BL20" s="69">
        <v>0</v>
      </c>
      <c r="BM20" s="69">
        <v>0</v>
      </c>
      <c r="BN20" s="69">
        <v>0</v>
      </c>
      <c r="BO20" s="69">
        <v>0</v>
      </c>
      <c r="BP20" s="69">
        <v>1</v>
      </c>
      <c r="BQ20" s="67">
        <v>1</v>
      </c>
    </row>
    <row r="21" spans="1:69" ht="16.5" thickBot="1">
      <c r="A21" s="52">
        <v>2017</v>
      </c>
      <c r="B21" s="59">
        <v>0</v>
      </c>
      <c r="C21" s="59">
        <v>0.22594443069274475</v>
      </c>
      <c r="D21" s="59">
        <v>0.20978963404707066</v>
      </c>
      <c r="E21" s="59">
        <v>0.19893813899917817</v>
      </c>
      <c r="F21" s="59">
        <v>0.18805846809341387</v>
      </c>
      <c r="G21" s="59">
        <v>0.17726932816759278</v>
      </c>
      <c r="H21" s="59">
        <v>0</v>
      </c>
      <c r="I21" s="59">
        <v>1.0000000000000002</v>
      </c>
      <c r="J21" s="74"/>
      <c r="K21" s="50">
        <v>2017</v>
      </c>
      <c r="L21" s="75">
        <v>0</v>
      </c>
      <c r="M21" s="76">
        <v>0.22594443069274475</v>
      </c>
      <c r="N21" s="76">
        <v>0.20978963404707066</v>
      </c>
      <c r="O21" s="76">
        <v>0.19893813899917817</v>
      </c>
      <c r="P21" s="76">
        <v>0.18805846809341387</v>
      </c>
      <c r="Q21" s="76">
        <v>0.17726932816759278</v>
      </c>
      <c r="R21" s="76">
        <v>0</v>
      </c>
      <c r="S21" s="67">
        <v>1.0000000000000002</v>
      </c>
      <c r="T21" s="49"/>
      <c r="U21" s="52">
        <v>2017</v>
      </c>
      <c r="V21" s="68">
        <v>0</v>
      </c>
      <c r="W21" s="69">
        <v>0</v>
      </c>
      <c r="X21" s="69">
        <v>0.43573406473981541</v>
      </c>
      <c r="Y21" s="66">
        <v>0.19893813899917817</v>
      </c>
      <c r="Z21" s="66">
        <v>0.18805846809341387</v>
      </c>
      <c r="AA21" s="69">
        <v>0.17726932816759278</v>
      </c>
      <c r="AB21" s="69">
        <v>0</v>
      </c>
      <c r="AC21" s="67">
        <v>1.0000000000000002</v>
      </c>
      <c r="AD21" s="49"/>
      <c r="AE21" s="50">
        <v>2017</v>
      </c>
      <c r="AF21" s="68">
        <v>0</v>
      </c>
      <c r="AG21" s="69">
        <v>0</v>
      </c>
      <c r="AH21" s="69">
        <v>0</v>
      </c>
      <c r="AI21" s="69">
        <v>0.63467220373899358</v>
      </c>
      <c r="AJ21" s="66">
        <v>0.18805846809341387</v>
      </c>
      <c r="AK21" s="69">
        <v>0.17726932816759278</v>
      </c>
      <c r="AL21" s="69">
        <v>0</v>
      </c>
      <c r="AM21" s="67">
        <v>1.0000000000000002</v>
      </c>
      <c r="AN21" s="49"/>
      <c r="AO21" s="50">
        <v>2017</v>
      </c>
      <c r="AP21" s="68">
        <v>0</v>
      </c>
      <c r="AQ21" s="69">
        <v>0</v>
      </c>
      <c r="AR21" s="69">
        <v>0</v>
      </c>
      <c r="AS21" s="69">
        <v>0</v>
      </c>
      <c r="AT21" s="69">
        <v>0.82273067183240745</v>
      </c>
      <c r="AU21" s="69">
        <v>0.17726932816759278</v>
      </c>
      <c r="AV21" s="69">
        <v>0</v>
      </c>
      <c r="AW21" s="67">
        <v>1.0000000000000002</v>
      </c>
      <c r="AX21" s="49"/>
      <c r="AY21" s="50">
        <v>2017</v>
      </c>
      <c r="AZ21" s="70">
        <v>0</v>
      </c>
      <c r="BA21" s="69">
        <v>0</v>
      </c>
      <c r="BB21" s="69">
        <v>0</v>
      </c>
      <c r="BC21" s="69">
        <v>0</v>
      </c>
      <c r="BD21" s="69">
        <v>0</v>
      </c>
      <c r="BE21" s="69">
        <v>1</v>
      </c>
      <c r="BF21" s="69">
        <v>0</v>
      </c>
      <c r="BG21" s="67">
        <v>1</v>
      </c>
      <c r="BH21" s="49"/>
      <c r="BI21" s="50">
        <v>2017</v>
      </c>
      <c r="BJ21" s="70">
        <v>0</v>
      </c>
      <c r="BK21" s="69">
        <v>0</v>
      </c>
      <c r="BL21" s="69">
        <v>0</v>
      </c>
      <c r="BM21" s="69">
        <v>0</v>
      </c>
      <c r="BN21" s="69">
        <v>0</v>
      </c>
      <c r="BO21" s="69">
        <v>0</v>
      </c>
      <c r="BP21" s="69">
        <v>1</v>
      </c>
      <c r="BQ21" s="67">
        <v>1</v>
      </c>
    </row>
    <row r="22" spans="1:69" ht="16.5" thickBot="1">
      <c r="A22" s="52">
        <v>2018</v>
      </c>
      <c r="B22" s="59">
        <v>0</v>
      </c>
      <c r="C22" s="59">
        <v>0.22594443069274475</v>
      </c>
      <c r="D22" s="59">
        <v>0.20978963404707066</v>
      </c>
      <c r="E22" s="59">
        <v>0.19893813899917817</v>
      </c>
      <c r="F22" s="59">
        <v>0.18805846809341387</v>
      </c>
      <c r="G22" s="59">
        <v>0.17726932816759278</v>
      </c>
      <c r="H22" s="59">
        <v>0</v>
      </c>
      <c r="I22" s="59">
        <v>1.0000000000000002</v>
      </c>
      <c r="J22" s="74"/>
      <c r="K22" s="50">
        <v>2018</v>
      </c>
      <c r="L22" s="75">
        <v>0</v>
      </c>
      <c r="M22" s="76">
        <v>0.22594443069274475</v>
      </c>
      <c r="N22" s="76">
        <v>0.20978963404707066</v>
      </c>
      <c r="O22" s="76">
        <v>0.19893813899917817</v>
      </c>
      <c r="P22" s="76">
        <v>0.18805846809341387</v>
      </c>
      <c r="Q22" s="76">
        <v>0.17726932816759278</v>
      </c>
      <c r="R22" s="76">
        <v>0</v>
      </c>
      <c r="S22" s="67">
        <v>1.0000000000000002</v>
      </c>
      <c r="T22" s="49"/>
      <c r="U22" s="52">
        <v>2018</v>
      </c>
      <c r="V22" s="68">
        <v>0</v>
      </c>
      <c r="W22" s="69">
        <v>0</v>
      </c>
      <c r="X22" s="69">
        <v>0.43573406473981541</v>
      </c>
      <c r="Y22" s="66">
        <v>0.19893813899917817</v>
      </c>
      <c r="Z22" s="66">
        <v>0.18805846809341387</v>
      </c>
      <c r="AA22" s="69">
        <v>0.17726932816759278</v>
      </c>
      <c r="AB22" s="69">
        <v>0</v>
      </c>
      <c r="AC22" s="67">
        <v>1.0000000000000002</v>
      </c>
      <c r="AD22" s="49"/>
      <c r="AE22" s="50">
        <v>2018</v>
      </c>
      <c r="AF22" s="68">
        <v>0</v>
      </c>
      <c r="AG22" s="69">
        <v>0</v>
      </c>
      <c r="AH22" s="69">
        <v>0</v>
      </c>
      <c r="AI22" s="69">
        <v>0.63467220373899358</v>
      </c>
      <c r="AJ22" s="66">
        <v>0.18805846809341387</v>
      </c>
      <c r="AK22" s="69">
        <v>0.17726932816759278</v>
      </c>
      <c r="AL22" s="69">
        <v>0</v>
      </c>
      <c r="AM22" s="67">
        <v>1.0000000000000002</v>
      </c>
      <c r="AN22" s="49"/>
      <c r="AO22" s="50">
        <v>2018</v>
      </c>
      <c r="AP22" s="68">
        <v>0</v>
      </c>
      <c r="AQ22" s="69">
        <v>0</v>
      </c>
      <c r="AR22" s="69">
        <v>0</v>
      </c>
      <c r="AS22" s="69">
        <v>0</v>
      </c>
      <c r="AT22" s="69">
        <v>0.82273067183240745</v>
      </c>
      <c r="AU22" s="69">
        <v>0.17726932816759278</v>
      </c>
      <c r="AV22" s="69">
        <v>0</v>
      </c>
      <c r="AW22" s="67">
        <v>1.0000000000000002</v>
      </c>
      <c r="AX22" s="49"/>
      <c r="AY22" s="50">
        <v>2018</v>
      </c>
      <c r="AZ22" s="70">
        <v>0</v>
      </c>
      <c r="BA22" s="69">
        <v>0</v>
      </c>
      <c r="BB22" s="69">
        <v>0</v>
      </c>
      <c r="BC22" s="69">
        <v>0</v>
      </c>
      <c r="BD22" s="69">
        <v>0</v>
      </c>
      <c r="BE22" s="69">
        <v>1</v>
      </c>
      <c r="BF22" s="69">
        <v>0</v>
      </c>
      <c r="BG22" s="67">
        <v>1</v>
      </c>
      <c r="BH22" s="49"/>
      <c r="BI22" s="50">
        <v>2018</v>
      </c>
      <c r="BJ22" s="70">
        <v>0</v>
      </c>
      <c r="BK22" s="69">
        <v>0</v>
      </c>
      <c r="BL22" s="69">
        <v>0</v>
      </c>
      <c r="BM22" s="69">
        <v>0</v>
      </c>
      <c r="BN22" s="69">
        <v>0</v>
      </c>
      <c r="BO22" s="69">
        <v>0</v>
      </c>
      <c r="BP22" s="69">
        <v>1</v>
      </c>
      <c r="BQ22" s="67">
        <v>1</v>
      </c>
    </row>
    <row r="23" spans="1:69" ht="16.5" thickBot="1">
      <c r="A23" s="52">
        <v>2019</v>
      </c>
      <c r="B23" s="59">
        <v>0</v>
      </c>
      <c r="C23" s="59">
        <v>0.22594443069274475</v>
      </c>
      <c r="D23" s="59">
        <v>0.20978963404707066</v>
      </c>
      <c r="E23" s="59">
        <v>0.19893813899917817</v>
      </c>
      <c r="F23" s="59">
        <v>0.18805846809341387</v>
      </c>
      <c r="G23" s="59">
        <v>0.17726932816759278</v>
      </c>
      <c r="H23" s="59">
        <v>0</v>
      </c>
      <c r="I23" s="59">
        <v>1.0000000000000002</v>
      </c>
      <c r="J23" s="74"/>
      <c r="K23" s="50">
        <v>2019</v>
      </c>
      <c r="L23" s="75">
        <v>0</v>
      </c>
      <c r="M23" s="76">
        <v>0.22594443069274475</v>
      </c>
      <c r="N23" s="76">
        <v>0.20978963404707066</v>
      </c>
      <c r="O23" s="76">
        <v>0.19893813899917817</v>
      </c>
      <c r="P23" s="76">
        <v>0.18805846809341387</v>
      </c>
      <c r="Q23" s="76">
        <v>0.17726932816759278</v>
      </c>
      <c r="R23" s="76">
        <v>0</v>
      </c>
      <c r="S23" s="67">
        <v>1.0000000000000002</v>
      </c>
      <c r="T23" s="49"/>
      <c r="U23" s="52">
        <v>2019</v>
      </c>
      <c r="V23" s="68">
        <v>0</v>
      </c>
      <c r="W23" s="69">
        <v>0</v>
      </c>
      <c r="X23" s="69">
        <v>0.43573406473981541</v>
      </c>
      <c r="Y23" s="66">
        <v>0.19893813899917817</v>
      </c>
      <c r="Z23" s="66">
        <v>0.18805846809341387</v>
      </c>
      <c r="AA23" s="69">
        <v>0.17726932816759278</v>
      </c>
      <c r="AB23" s="69">
        <v>0</v>
      </c>
      <c r="AC23" s="67">
        <v>1.0000000000000002</v>
      </c>
      <c r="AD23" s="49"/>
      <c r="AE23" s="50">
        <v>2019</v>
      </c>
      <c r="AF23" s="68">
        <v>0</v>
      </c>
      <c r="AG23" s="69">
        <v>0</v>
      </c>
      <c r="AH23" s="69">
        <v>0</v>
      </c>
      <c r="AI23" s="69">
        <v>0.63467220373899358</v>
      </c>
      <c r="AJ23" s="66">
        <v>0.18805846809341387</v>
      </c>
      <c r="AK23" s="69">
        <v>0.17726932816759278</v>
      </c>
      <c r="AL23" s="69">
        <v>0</v>
      </c>
      <c r="AM23" s="67">
        <v>1.0000000000000002</v>
      </c>
      <c r="AN23" s="49"/>
      <c r="AO23" s="50">
        <v>2019</v>
      </c>
      <c r="AP23" s="68">
        <v>0</v>
      </c>
      <c r="AQ23" s="69">
        <v>0</v>
      </c>
      <c r="AR23" s="69">
        <v>0</v>
      </c>
      <c r="AS23" s="69">
        <v>0</v>
      </c>
      <c r="AT23" s="69">
        <v>0.82273067183240745</v>
      </c>
      <c r="AU23" s="69">
        <v>0.17726932816759278</v>
      </c>
      <c r="AV23" s="69">
        <v>0</v>
      </c>
      <c r="AW23" s="67">
        <v>1.0000000000000002</v>
      </c>
      <c r="AX23" s="49"/>
      <c r="AY23" s="50">
        <v>2019</v>
      </c>
      <c r="AZ23" s="70">
        <v>0</v>
      </c>
      <c r="BA23" s="69">
        <v>0</v>
      </c>
      <c r="BB23" s="69">
        <v>0</v>
      </c>
      <c r="BC23" s="69">
        <v>0</v>
      </c>
      <c r="BD23" s="69">
        <v>0</v>
      </c>
      <c r="BE23" s="69">
        <v>1</v>
      </c>
      <c r="BF23" s="69">
        <v>0</v>
      </c>
      <c r="BG23" s="67">
        <v>1</v>
      </c>
      <c r="BH23" s="49"/>
      <c r="BI23" s="50">
        <v>2019</v>
      </c>
      <c r="BJ23" s="70">
        <v>0</v>
      </c>
      <c r="BK23" s="69">
        <v>0</v>
      </c>
      <c r="BL23" s="69">
        <v>0</v>
      </c>
      <c r="BM23" s="69">
        <v>0</v>
      </c>
      <c r="BN23" s="69">
        <v>0</v>
      </c>
      <c r="BO23" s="69">
        <v>0</v>
      </c>
      <c r="BP23" s="69">
        <v>1</v>
      </c>
      <c r="BQ23" s="67">
        <v>1</v>
      </c>
    </row>
    <row r="24" spans="1:69" ht="16.5" thickBot="1">
      <c r="A24" s="52">
        <v>2020</v>
      </c>
      <c r="B24" s="59">
        <v>0</v>
      </c>
      <c r="C24" s="59">
        <v>0.22594443069274475</v>
      </c>
      <c r="D24" s="59">
        <v>0.20978963404707066</v>
      </c>
      <c r="E24" s="59">
        <v>0.19893813899917817</v>
      </c>
      <c r="F24" s="59">
        <v>0.18805846809341387</v>
      </c>
      <c r="G24" s="59">
        <v>0.17726932816759278</v>
      </c>
      <c r="H24" s="59">
        <v>0</v>
      </c>
      <c r="I24" s="59">
        <v>1.0000000000000002</v>
      </c>
      <c r="J24" s="74"/>
      <c r="K24" s="50">
        <v>2020</v>
      </c>
      <c r="L24" s="75">
        <v>0</v>
      </c>
      <c r="M24" s="76">
        <v>0.22594443069274475</v>
      </c>
      <c r="N24" s="76">
        <v>0.20978963404707066</v>
      </c>
      <c r="O24" s="76">
        <v>0.19893813899917817</v>
      </c>
      <c r="P24" s="76">
        <v>0.18805846809341387</v>
      </c>
      <c r="Q24" s="76">
        <v>0.17726932816759278</v>
      </c>
      <c r="R24" s="76">
        <v>0</v>
      </c>
      <c r="S24" s="67">
        <v>1.0000000000000002</v>
      </c>
      <c r="T24" s="49"/>
      <c r="U24" s="52">
        <v>2020</v>
      </c>
      <c r="V24" s="68">
        <v>0</v>
      </c>
      <c r="W24" s="69">
        <v>0</v>
      </c>
      <c r="X24" s="69">
        <v>0.43573406473981541</v>
      </c>
      <c r="Y24" s="66">
        <v>0.19893813899917817</v>
      </c>
      <c r="Z24" s="66">
        <v>0.18805846809341387</v>
      </c>
      <c r="AA24" s="69">
        <v>0.17726932816759278</v>
      </c>
      <c r="AB24" s="69">
        <v>0</v>
      </c>
      <c r="AC24" s="67">
        <v>1.0000000000000002</v>
      </c>
      <c r="AD24" s="49"/>
      <c r="AE24" s="50">
        <v>2020</v>
      </c>
      <c r="AF24" s="68">
        <v>0</v>
      </c>
      <c r="AG24" s="69">
        <v>0</v>
      </c>
      <c r="AH24" s="69">
        <v>0</v>
      </c>
      <c r="AI24" s="69">
        <v>0.63467220373899358</v>
      </c>
      <c r="AJ24" s="66">
        <v>0.18805846809341387</v>
      </c>
      <c r="AK24" s="69">
        <v>0.17726932816759278</v>
      </c>
      <c r="AL24" s="69">
        <v>0</v>
      </c>
      <c r="AM24" s="67">
        <v>1.0000000000000002</v>
      </c>
      <c r="AN24" s="49"/>
      <c r="AO24" s="50">
        <v>2020</v>
      </c>
      <c r="AP24" s="68">
        <v>0</v>
      </c>
      <c r="AQ24" s="69">
        <v>0</v>
      </c>
      <c r="AR24" s="69">
        <v>0</v>
      </c>
      <c r="AS24" s="69">
        <v>0</v>
      </c>
      <c r="AT24" s="69">
        <v>0.82273067183240745</v>
      </c>
      <c r="AU24" s="69">
        <v>0.17726932816759278</v>
      </c>
      <c r="AV24" s="69">
        <v>0</v>
      </c>
      <c r="AW24" s="67">
        <v>1.0000000000000002</v>
      </c>
      <c r="AX24" s="49"/>
      <c r="AY24" s="50">
        <v>2020</v>
      </c>
      <c r="AZ24" s="70">
        <v>0</v>
      </c>
      <c r="BA24" s="69">
        <v>0</v>
      </c>
      <c r="BB24" s="69">
        <v>0</v>
      </c>
      <c r="BC24" s="69">
        <v>0</v>
      </c>
      <c r="BD24" s="69">
        <v>0</v>
      </c>
      <c r="BE24" s="69">
        <v>1</v>
      </c>
      <c r="BF24" s="69">
        <v>0</v>
      </c>
      <c r="BG24" s="67">
        <v>1</v>
      </c>
      <c r="BH24" s="49"/>
      <c r="BI24" s="50">
        <v>2020</v>
      </c>
      <c r="BJ24" s="70">
        <v>0</v>
      </c>
      <c r="BK24" s="69">
        <v>0</v>
      </c>
      <c r="BL24" s="69">
        <v>0</v>
      </c>
      <c r="BM24" s="69">
        <v>0</v>
      </c>
      <c r="BN24" s="69">
        <v>0</v>
      </c>
      <c r="BO24" s="69">
        <v>0</v>
      </c>
      <c r="BP24" s="69">
        <v>1</v>
      </c>
      <c r="BQ24" s="67">
        <v>1</v>
      </c>
    </row>
    <row r="25" spans="1:69" ht="16.5" thickBot="1">
      <c r="A25" s="52">
        <v>2021</v>
      </c>
      <c r="B25" s="59">
        <v>0</v>
      </c>
      <c r="C25" s="59">
        <v>0.22594443069274475</v>
      </c>
      <c r="D25" s="59">
        <v>0.20978963404707066</v>
      </c>
      <c r="E25" s="59">
        <v>0.19893813899917817</v>
      </c>
      <c r="F25" s="59">
        <v>0.18805846809341387</v>
      </c>
      <c r="G25" s="59">
        <v>0.17726932816759278</v>
      </c>
      <c r="H25" s="59">
        <v>0</v>
      </c>
      <c r="I25" s="59">
        <v>1.0000000000000002</v>
      </c>
      <c r="J25" s="74"/>
      <c r="K25" s="50">
        <v>2021</v>
      </c>
      <c r="L25" s="75">
        <v>0</v>
      </c>
      <c r="M25" s="76">
        <v>0.22594443069274475</v>
      </c>
      <c r="N25" s="76">
        <v>0.20978963404707066</v>
      </c>
      <c r="O25" s="76">
        <v>0.19893813899917817</v>
      </c>
      <c r="P25" s="76">
        <v>0.18805846809341387</v>
      </c>
      <c r="Q25" s="76">
        <v>0.17726932816759278</v>
      </c>
      <c r="R25" s="76">
        <v>0</v>
      </c>
      <c r="S25" s="67">
        <v>1.0000000000000002</v>
      </c>
      <c r="T25" s="49"/>
      <c r="U25" s="52">
        <v>2021</v>
      </c>
      <c r="V25" s="68">
        <v>0</v>
      </c>
      <c r="W25" s="69">
        <v>0</v>
      </c>
      <c r="X25" s="69">
        <v>0.43573406473981541</v>
      </c>
      <c r="Y25" s="66">
        <v>0.19893813899917817</v>
      </c>
      <c r="Z25" s="66">
        <v>0.18805846809341387</v>
      </c>
      <c r="AA25" s="69">
        <v>0.17726932816759278</v>
      </c>
      <c r="AB25" s="69">
        <v>0</v>
      </c>
      <c r="AC25" s="67">
        <v>1.0000000000000002</v>
      </c>
      <c r="AD25" s="49"/>
      <c r="AE25" s="50">
        <v>2021</v>
      </c>
      <c r="AF25" s="68">
        <v>0</v>
      </c>
      <c r="AG25" s="69">
        <v>0</v>
      </c>
      <c r="AH25" s="69">
        <v>0</v>
      </c>
      <c r="AI25" s="69">
        <v>0.63467220373899358</v>
      </c>
      <c r="AJ25" s="66">
        <v>0.18805846809341387</v>
      </c>
      <c r="AK25" s="69">
        <v>0.17726932816759278</v>
      </c>
      <c r="AL25" s="69">
        <v>0</v>
      </c>
      <c r="AM25" s="67">
        <v>1.0000000000000002</v>
      </c>
      <c r="AN25" s="49"/>
      <c r="AO25" s="50">
        <v>2021</v>
      </c>
      <c r="AP25" s="68">
        <v>0</v>
      </c>
      <c r="AQ25" s="69">
        <v>0</v>
      </c>
      <c r="AR25" s="69">
        <v>0</v>
      </c>
      <c r="AS25" s="69">
        <v>0</v>
      </c>
      <c r="AT25" s="69">
        <v>0.82273067183240745</v>
      </c>
      <c r="AU25" s="69">
        <v>0.17726932816759278</v>
      </c>
      <c r="AV25" s="69">
        <v>0</v>
      </c>
      <c r="AW25" s="67">
        <v>1.0000000000000002</v>
      </c>
      <c r="AX25" s="49"/>
      <c r="AY25" s="50">
        <v>2021</v>
      </c>
      <c r="AZ25" s="70">
        <v>0</v>
      </c>
      <c r="BA25" s="69">
        <v>0</v>
      </c>
      <c r="BB25" s="69">
        <v>0</v>
      </c>
      <c r="BC25" s="69">
        <v>0</v>
      </c>
      <c r="BD25" s="69">
        <v>0</v>
      </c>
      <c r="BE25" s="69">
        <v>1</v>
      </c>
      <c r="BF25" s="69">
        <v>0</v>
      </c>
      <c r="BG25" s="67">
        <v>1</v>
      </c>
      <c r="BH25" s="49"/>
      <c r="BI25" s="50">
        <v>2021</v>
      </c>
      <c r="BJ25" s="70">
        <v>0</v>
      </c>
      <c r="BK25" s="69">
        <v>0</v>
      </c>
      <c r="BL25" s="69">
        <v>0</v>
      </c>
      <c r="BM25" s="69">
        <v>0</v>
      </c>
      <c r="BN25" s="69">
        <v>0</v>
      </c>
      <c r="BO25" s="69">
        <v>0</v>
      </c>
      <c r="BP25" s="69">
        <v>1</v>
      </c>
      <c r="BQ25" s="67">
        <v>1</v>
      </c>
    </row>
    <row r="26" spans="1:69" ht="16.5" thickBot="1">
      <c r="A26" s="52">
        <v>2022</v>
      </c>
      <c r="B26" s="59">
        <v>0</v>
      </c>
      <c r="C26" s="59">
        <v>0.22594443069274475</v>
      </c>
      <c r="D26" s="59">
        <v>0.20978963404707066</v>
      </c>
      <c r="E26" s="59">
        <v>0.19893813899917817</v>
      </c>
      <c r="F26" s="59">
        <v>0.18805846809341387</v>
      </c>
      <c r="G26" s="59">
        <v>0.17726932816759278</v>
      </c>
      <c r="H26" s="59">
        <v>0</v>
      </c>
      <c r="I26" s="59">
        <v>1.0000000000000002</v>
      </c>
      <c r="J26" s="74"/>
      <c r="K26" s="50">
        <v>2022</v>
      </c>
      <c r="L26" s="75">
        <v>0</v>
      </c>
      <c r="M26" s="76">
        <v>0.22594443069274475</v>
      </c>
      <c r="N26" s="76">
        <v>0.20978963404707066</v>
      </c>
      <c r="O26" s="76">
        <v>0.19893813899917817</v>
      </c>
      <c r="P26" s="76">
        <v>0.18805846809341387</v>
      </c>
      <c r="Q26" s="76">
        <v>0.17726932816759278</v>
      </c>
      <c r="R26" s="76">
        <v>0</v>
      </c>
      <c r="S26" s="67">
        <v>1.0000000000000002</v>
      </c>
      <c r="T26" s="49"/>
      <c r="U26" s="52">
        <v>2022</v>
      </c>
      <c r="V26" s="68">
        <v>0</v>
      </c>
      <c r="W26" s="69">
        <v>0</v>
      </c>
      <c r="X26" s="69">
        <v>0.43573406473981541</v>
      </c>
      <c r="Y26" s="66">
        <v>0.19893813899917817</v>
      </c>
      <c r="Z26" s="66">
        <v>0.18805846809341387</v>
      </c>
      <c r="AA26" s="69">
        <v>0.17726932816759278</v>
      </c>
      <c r="AB26" s="69">
        <v>0</v>
      </c>
      <c r="AC26" s="67">
        <v>1.0000000000000002</v>
      </c>
      <c r="AD26" s="49"/>
      <c r="AE26" s="50">
        <v>2022</v>
      </c>
      <c r="AF26" s="68">
        <v>0</v>
      </c>
      <c r="AG26" s="69">
        <v>0</v>
      </c>
      <c r="AH26" s="69">
        <v>0</v>
      </c>
      <c r="AI26" s="69">
        <v>0.63467220373899358</v>
      </c>
      <c r="AJ26" s="66">
        <v>0.18805846809341387</v>
      </c>
      <c r="AK26" s="69">
        <v>0.17726932816759278</v>
      </c>
      <c r="AL26" s="69">
        <v>0</v>
      </c>
      <c r="AM26" s="67">
        <v>1.0000000000000002</v>
      </c>
      <c r="AN26" s="49"/>
      <c r="AO26" s="50">
        <v>2022</v>
      </c>
      <c r="AP26" s="68">
        <v>0</v>
      </c>
      <c r="AQ26" s="69">
        <v>0</v>
      </c>
      <c r="AR26" s="69">
        <v>0</v>
      </c>
      <c r="AS26" s="69">
        <v>0</v>
      </c>
      <c r="AT26" s="69">
        <v>0.82273067183240745</v>
      </c>
      <c r="AU26" s="69">
        <v>0.17726932816759278</v>
      </c>
      <c r="AV26" s="69">
        <v>0</v>
      </c>
      <c r="AW26" s="67">
        <v>1.0000000000000002</v>
      </c>
      <c r="AX26" s="49"/>
      <c r="AY26" s="50">
        <v>2022</v>
      </c>
      <c r="AZ26" s="70">
        <v>0</v>
      </c>
      <c r="BA26" s="69">
        <v>0</v>
      </c>
      <c r="BB26" s="69">
        <v>0</v>
      </c>
      <c r="BC26" s="69">
        <v>0</v>
      </c>
      <c r="BD26" s="69">
        <v>0</v>
      </c>
      <c r="BE26" s="69">
        <v>1</v>
      </c>
      <c r="BF26" s="69">
        <v>0</v>
      </c>
      <c r="BG26" s="67">
        <v>1</v>
      </c>
      <c r="BH26" s="49"/>
      <c r="BI26" s="50">
        <v>2022</v>
      </c>
      <c r="BJ26" s="70">
        <v>0</v>
      </c>
      <c r="BK26" s="69">
        <v>0</v>
      </c>
      <c r="BL26" s="69">
        <v>0</v>
      </c>
      <c r="BM26" s="69">
        <v>0</v>
      </c>
      <c r="BN26" s="69">
        <v>0</v>
      </c>
      <c r="BO26" s="69">
        <v>0</v>
      </c>
      <c r="BP26" s="69">
        <v>1</v>
      </c>
      <c r="BQ26" s="67">
        <v>1</v>
      </c>
    </row>
    <row r="27" spans="1:69" ht="16.5" thickBot="1">
      <c r="A27" s="52">
        <v>2023</v>
      </c>
      <c r="B27" s="59">
        <v>0</v>
      </c>
      <c r="C27" s="59">
        <v>0.22594443069274475</v>
      </c>
      <c r="D27" s="59">
        <v>0.20978963404707066</v>
      </c>
      <c r="E27" s="59">
        <v>0.19893813899917817</v>
      </c>
      <c r="F27" s="59">
        <v>0.18805846809341387</v>
      </c>
      <c r="G27" s="59">
        <v>0.17726932816759278</v>
      </c>
      <c r="H27" s="59">
        <v>0</v>
      </c>
      <c r="I27" s="59">
        <v>1.0000000000000002</v>
      </c>
      <c r="J27" s="74"/>
      <c r="K27" s="50">
        <v>2023</v>
      </c>
      <c r="L27" s="75">
        <v>0</v>
      </c>
      <c r="M27" s="77">
        <v>0.22594443069274475</v>
      </c>
      <c r="N27" s="77">
        <v>0.20978963404707066</v>
      </c>
      <c r="O27" s="77">
        <v>0.19893813899917817</v>
      </c>
      <c r="P27" s="77">
        <v>0.18805846809341387</v>
      </c>
      <c r="Q27" s="77">
        <v>0.17726932816759278</v>
      </c>
      <c r="R27" s="77">
        <v>0</v>
      </c>
      <c r="S27" s="67">
        <v>1.0000000000000002</v>
      </c>
      <c r="T27" s="49"/>
      <c r="U27" s="52">
        <v>2023</v>
      </c>
      <c r="V27" s="68">
        <v>0</v>
      </c>
      <c r="W27" s="69">
        <v>0</v>
      </c>
      <c r="X27" s="69">
        <v>0.43573406473981541</v>
      </c>
      <c r="Y27" s="66">
        <v>0.19893813899917817</v>
      </c>
      <c r="Z27" s="66">
        <v>0.18805846809341387</v>
      </c>
      <c r="AA27" s="69">
        <v>0.17726932816759278</v>
      </c>
      <c r="AB27" s="69">
        <v>0</v>
      </c>
      <c r="AC27" s="67">
        <v>1.0000000000000002</v>
      </c>
      <c r="AD27" s="49"/>
      <c r="AE27" s="50">
        <v>2023</v>
      </c>
      <c r="AF27" s="68">
        <v>0</v>
      </c>
      <c r="AG27" s="69">
        <v>0</v>
      </c>
      <c r="AH27" s="69">
        <v>0</v>
      </c>
      <c r="AI27" s="69">
        <v>0.63467220373899358</v>
      </c>
      <c r="AJ27" s="66">
        <v>0.18805846809341387</v>
      </c>
      <c r="AK27" s="69">
        <v>0.17726932816759278</v>
      </c>
      <c r="AL27" s="69">
        <v>0</v>
      </c>
      <c r="AM27" s="67">
        <v>1.0000000000000002</v>
      </c>
      <c r="AN27" s="49"/>
      <c r="AO27" s="50">
        <v>2023</v>
      </c>
      <c r="AP27" s="68">
        <v>0</v>
      </c>
      <c r="AQ27" s="69">
        <v>0</v>
      </c>
      <c r="AR27" s="69">
        <v>0</v>
      </c>
      <c r="AS27" s="69">
        <v>0</v>
      </c>
      <c r="AT27" s="69">
        <v>0.82273067183240745</v>
      </c>
      <c r="AU27" s="69">
        <v>0.17726932816759278</v>
      </c>
      <c r="AV27" s="69">
        <v>0</v>
      </c>
      <c r="AW27" s="67">
        <v>1.0000000000000002</v>
      </c>
      <c r="AX27" s="49"/>
      <c r="AY27" s="50">
        <v>2023</v>
      </c>
      <c r="AZ27" s="70">
        <v>0</v>
      </c>
      <c r="BA27" s="69">
        <v>0</v>
      </c>
      <c r="BB27" s="69">
        <v>0</v>
      </c>
      <c r="BC27" s="69">
        <v>0</v>
      </c>
      <c r="BD27" s="69">
        <v>0</v>
      </c>
      <c r="BE27" s="69">
        <v>1</v>
      </c>
      <c r="BF27" s="69">
        <v>0</v>
      </c>
      <c r="BG27" s="67">
        <v>1</v>
      </c>
      <c r="BH27" s="49"/>
      <c r="BI27" s="50">
        <v>2023</v>
      </c>
      <c r="BJ27" s="70">
        <v>0</v>
      </c>
      <c r="BK27" s="69">
        <v>0</v>
      </c>
      <c r="BL27" s="69">
        <v>0</v>
      </c>
      <c r="BM27" s="69">
        <v>0</v>
      </c>
      <c r="BN27" s="69">
        <v>0</v>
      </c>
      <c r="BO27" s="69">
        <v>0</v>
      </c>
      <c r="BP27" s="69">
        <v>1</v>
      </c>
      <c r="BQ27" s="67">
        <v>1</v>
      </c>
    </row>
    <row r="28" spans="1:69" ht="16.5" thickBot="1">
      <c r="A28" s="52">
        <v>2024</v>
      </c>
      <c r="B28" s="59">
        <v>0</v>
      </c>
      <c r="C28" s="59">
        <v>0.22594443069274475</v>
      </c>
      <c r="D28" s="59">
        <v>0.20978963404707066</v>
      </c>
      <c r="E28" s="59">
        <v>0.19893813899917817</v>
      </c>
      <c r="F28" s="59">
        <v>0.18805846809341387</v>
      </c>
      <c r="G28" s="59">
        <v>0.17726932816759278</v>
      </c>
      <c r="H28" s="59">
        <v>0</v>
      </c>
      <c r="I28" s="59">
        <v>1.0000000000000002</v>
      </c>
      <c r="J28" s="74"/>
      <c r="K28" s="50">
        <v>2024</v>
      </c>
      <c r="L28" s="75">
        <v>0</v>
      </c>
      <c r="M28" s="77">
        <v>0.22594443069274475</v>
      </c>
      <c r="N28" s="77">
        <v>0.20978963404707066</v>
      </c>
      <c r="O28" s="77">
        <v>0.19893813899917817</v>
      </c>
      <c r="P28" s="77">
        <v>0.18805846809341387</v>
      </c>
      <c r="Q28" s="77">
        <v>0.17726932816759278</v>
      </c>
      <c r="R28" s="77">
        <v>0</v>
      </c>
      <c r="S28" s="67">
        <v>1.0000000000000002</v>
      </c>
      <c r="T28" s="49"/>
      <c r="U28" s="52">
        <v>2024</v>
      </c>
      <c r="V28" s="68">
        <v>0</v>
      </c>
      <c r="W28" s="69">
        <v>0</v>
      </c>
      <c r="X28" s="69">
        <v>0.43573406473981541</v>
      </c>
      <c r="Y28" s="66">
        <v>0.19893813899917817</v>
      </c>
      <c r="Z28" s="66">
        <v>0.18805846809341387</v>
      </c>
      <c r="AA28" s="69">
        <v>0.17726932816759278</v>
      </c>
      <c r="AB28" s="69">
        <v>0</v>
      </c>
      <c r="AC28" s="67">
        <v>1.0000000000000002</v>
      </c>
      <c r="AD28" s="49"/>
      <c r="AE28" s="50">
        <v>2024</v>
      </c>
      <c r="AF28" s="68">
        <v>0</v>
      </c>
      <c r="AG28" s="69">
        <v>0</v>
      </c>
      <c r="AH28" s="69">
        <v>0</v>
      </c>
      <c r="AI28" s="69">
        <v>0.63467220373899358</v>
      </c>
      <c r="AJ28" s="66">
        <v>0.18805846809341387</v>
      </c>
      <c r="AK28" s="69">
        <v>0.17726932816759278</v>
      </c>
      <c r="AL28" s="69">
        <v>0</v>
      </c>
      <c r="AM28" s="67">
        <v>1.0000000000000002</v>
      </c>
      <c r="AN28" s="49"/>
      <c r="AO28" s="50">
        <v>2024</v>
      </c>
      <c r="AP28" s="68">
        <v>0</v>
      </c>
      <c r="AQ28" s="69">
        <v>0</v>
      </c>
      <c r="AR28" s="69">
        <v>0</v>
      </c>
      <c r="AS28" s="69">
        <v>0</v>
      </c>
      <c r="AT28" s="69">
        <v>0.82273067183240745</v>
      </c>
      <c r="AU28" s="69">
        <v>0.17726932816759278</v>
      </c>
      <c r="AV28" s="69">
        <v>0</v>
      </c>
      <c r="AW28" s="67">
        <v>1.0000000000000002</v>
      </c>
      <c r="AX28" s="49"/>
      <c r="AY28" s="50">
        <v>2024</v>
      </c>
      <c r="AZ28" s="70">
        <v>0</v>
      </c>
      <c r="BA28" s="69">
        <v>0</v>
      </c>
      <c r="BB28" s="69">
        <v>0</v>
      </c>
      <c r="BC28" s="69">
        <v>0</v>
      </c>
      <c r="BD28" s="69">
        <v>0</v>
      </c>
      <c r="BE28" s="69">
        <v>1</v>
      </c>
      <c r="BF28" s="69">
        <v>0</v>
      </c>
      <c r="BG28" s="67">
        <v>1</v>
      </c>
      <c r="BH28" s="49"/>
      <c r="BI28" s="50">
        <v>2024</v>
      </c>
      <c r="BJ28" s="70">
        <v>0</v>
      </c>
      <c r="BK28" s="69">
        <v>0</v>
      </c>
      <c r="BL28" s="69">
        <v>0</v>
      </c>
      <c r="BM28" s="69">
        <v>0</v>
      </c>
      <c r="BN28" s="69">
        <v>0</v>
      </c>
      <c r="BO28" s="69">
        <v>0</v>
      </c>
      <c r="BP28" s="69">
        <v>1</v>
      </c>
      <c r="BQ28" s="67">
        <v>1</v>
      </c>
    </row>
    <row r="29" spans="1:69" ht="16.5" thickBot="1">
      <c r="A29" s="52">
        <v>2025</v>
      </c>
      <c r="B29" s="59">
        <v>0</v>
      </c>
      <c r="C29" s="59">
        <v>0.22594443069274475</v>
      </c>
      <c r="D29" s="59">
        <v>0.20978963404707066</v>
      </c>
      <c r="E29" s="59">
        <v>0.19893813899917817</v>
      </c>
      <c r="F29" s="59">
        <v>0.18805846809341387</v>
      </c>
      <c r="G29" s="59">
        <v>0.17726932816759278</v>
      </c>
      <c r="H29" s="59">
        <v>0</v>
      </c>
      <c r="I29" s="59">
        <v>1.0000000000000002</v>
      </c>
      <c r="J29" s="74"/>
      <c r="K29" s="50">
        <v>2025</v>
      </c>
      <c r="L29" s="75">
        <v>0</v>
      </c>
      <c r="M29" s="77">
        <v>0.22594443069274475</v>
      </c>
      <c r="N29" s="77">
        <v>0.20978963404707066</v>
      </c>
      <c r="O29" s="77">
        <v>0.19893813899917817</v>
      </c>
      <c r="P29" s="77">
        <v>0.18805846809341387</v>
      </c>
      <c r="Q29" s="77">
        <v>0.17726932816759278</v>
      </c>
      <c r="R29" s="77">
        <v>0</v>
      </c>
      <c r="S29" s="67">
        <v>1.0000000000000002</v>
      </c>
      <c r="T29" s="49"/>
      <c r="U29" s="52">
        <v>2025</v>
      </c>
      <c r="V29" s="68">
        <v>0</v>
      </c>
      <c r="W29" s="69">
        <v>0</v>
      </c>
      <c r="X29" s="69">
        <v>0.43573406473981541</v>
      </c>
      <c r="Y29" s="66">
        <v>0.19893813899917817</v>
      </c>
      <c r="Z29" s="66">
        <v>0.18805846809341387</v>
      </c>
      <c r="AA29" s="69">
        <v>0.17726932816759278</v>
      </c>
      <c r="AB29" s="69">
        <v>0</v>
      </c>
      <c r="AC29" s="67">
        <v>1.0000000000000002</v>
      </c>
      <c r="AD29" s="49"/>
      <c r="AE29" s="50">
        <v>2025</v>
      </c>
      <c r="AF29" s="68">
        <v>0</v>
      </c>
      <c r="AG29" s="69">
        <v>0</v>
      </c>
      <c r="AH29" s="69">
        <v>0</v>
      </c>
      <c r="AI29" s="69">
        <v>0.63467220373899358</v>
      </c>
      <c r="AJ29" s="66">
        <v>0.18805846809341387</v>
      </c>
      <c r="AK29" s="69">
        <v>0.17726932816759278</v>
      </c>
      <c r="AL29" s="69">
        <v>0</v>
      </c>
      <c r="AM29" s="67">
        <v>1.0000000000000002</v>
      </c>
      <c r="AN29" s="49"/>
      <c r="AO29" s="50">
        <v>2025</v>
      </c>
      <c r="AP29" s="68">
        <v>0</v>
      </c>
      <c r="AQ29" s="69">
        <v>0</v>
      </c>
      <c r="AR29" s="69">
        <v>0</v>
      </c>
      <c r="AS29" s="69">
        <v>0</v>
      </c>
      <c r="AT29" s="69">
        <v>0.82273067183240745</v>
      </c>
      <c r="AU29" s="69">
        <v>0.17726932816759278</v>
      </c>
      <c r="AV29" s="69">
        <v>0</v>
      </c>
      <c r="AW29" s="67">
        <v>1.0000000000000002</v>
      </c>
      <c r="AX29" s="49"/>
      <c r="AY29" s="50">
        <v>2025</v>
      </c>
      <c r="AZ29" s="70">
        <v>0</v>
      </c>
      <c r="BA29" s="69">
        <v>0</v>
      </c>
      <c r="BB29" s="69">
        <v>0</v>
      </c>
      <c r="BC29" s="69">
        <v>0</v>
      </c>
      <c r="BD29" s="69">
        <v>0</v>
      </c>
      <c r="BE29" s="69">
        <v>1</v>
      </c>
      <c r="BF29" s="69">
        <v>0</v>
      </c>
      <c r="BG29" s="67">
        <v>1</v>
      </c>
      <c r="BH29" s="49"/>
      <c r="BI29" s="50">
        <v>2025</v>
      </c>
      <c r="BJ29" s="70">
        <v>0</v>
      </c>
      <c r="BK29" s="69">
        <v>0</v>
      </c>
      <c r="BL29" s="69">
        <v>0</v>
      </c>
      <c r="BM29" s="69">
        <v>0</v>
      </c>
      <c r="BN29" s="69">
        <v>0</v>
      </c>
      <c r="BO29" s="69">
        <v>0</v>
      </c>
      <c r="BP29" s="69">
        <v>1</v>
      </c>
      <c r="BQ29" s="67">
        <v>1</v>
      </c>
    </row>
    <row r="30" spans="1:69" ht="16.5" thickBot="1">
      <c r="A30" s="52">
        <v>2026</v>
      </c>
      <c r="B30" s="59">
        <v>0</v>
      </c>
      <c r="C30" s="59">
        <v>0.22594443069274475</v>
      </c>
      <c r="D30" s="59">
        <v>0.20978963404707066</v>
      </c>
      <c r="E30" s="59">
        <v>0.19893813899917817</v>
      </c>
      <c r="F30" s="59">
        <v>0.18805846809341387</v>
      </c>
      <c r="G30" s="59">
        <v>0.17726932816759278</v>
      </c>
      <c r="H30" s="59">
        <v>0</v>
      </c>
      <c r="I30" s="59">
        <v>1.0000000000000002</v>
      </c>
      <c r="J30" s="74"/>
      <c r="K30" s="50">
        <v>2026</v>
      </c>
      <c r="L30" s="75">
        <v>0</v>
      </c>
      <c r="M30" s="77">
        <v>0.22594443069274475</v>
      </c>
      <c r="N30" s="77">
        <v>0.20978963404707066</v>
      </c>
      <c r="O30" s="77">
        <v>0.19893813899917817</v>
      </c>
      <c r="P30" s="77">
        <v>0.18805846809341387</v>
      </c>
      <c r="Q30" s="77">
        <v>0.17726932816759278</v>
      </c>
      <c r="R30" s="77">
        <v>0</v>
      </c>
      <c r="S30" s="67">
        <v>1.0000000000000002</v>
      </c>
      <c r="T30" s="49"/>
      <c r="U30" s="52">
        <v>2026</v>
      </c>
      <c r="V30" s="68">
        <v>0</v>
      </c>
      <c r="W30" s="69">
        <v>0</v>
      </c>
      <c r="X30" s="69">
        <v>0.43573406473981541</v>
      </c>
      <c r="Y30" s="66">
        <v>0.19893813899917817</v>
      </c>
      <c r="Z30" s="66">
        <v>0.18805846809341387</v>
      </c>
      <c r="AA30" s="69">
        <v>0.17726932816759278</v>
      </c>
      <c r="AB30" s="69">
        <v>0</v>
      </c>
      <c r="AC30" s="67">
        <v>1.0000000000000002</v>
      </c>
      <c r="AD30" s="49"/>
      <c r="AE30" s="50">
        <v>2026</v>
      </c>
      <c r="AF30" s="68">
        <v>0</v>
      </c>
      <c r="AG30" s="69">
        <v>0</v>
      </c>
      <c r="AH30" s="69">
        <v>0</v>
      </c>
      <c r="AI30" s="69">
        <v>0.63467220373899358</v>
      </c>
      <c r="AJ30" s="66">
        <v>0.18805846809341387</v>
      </c>
      <c r="AK30" s="69">
        <v>0.17726932816759278</v>
      </c>
      <c r="AL30" s="69">
        <v>0</v>
      </c>
      <c r="AM30" s="67">
        <v>1.0000000000000002</v>
      </c>
      <c r="AN30" s="49"/>
      <c r="AO30" s="50">
        <v>2026</v>
      </c>
      <c r="AP30" s="68">
        <v>0</v>
      </c>
      <c r="AQ30" s="69">
        <v>0</v>
      </c>
      <c r="AR30" s="69">
        <v>0</v>
      </c>
      <c r="AS30" s="69">
        <v>0</v>
      </c>
      <c r="AT30" s="69">
        <v>0.82273067183240745</v>
      </c>
      <c r="AU30" s="69">
        <v>0.17726932816759278</v>
      </c>
      <c r="AV30" s="69">
        <v>0</v>
      </c>
      <c r="AW30" s="67">
        <v>1.0000000000000002</v>
      </c>
      <c r="AX30" s="49"/>
      <c r="AY30" s="50">
        <v>2026</v>
      </c>
      <c r="AZ30" s="70">
        <v>0</v>
      </c>
      <c r="BA30" s="69">
        <v>0</v>
      </c>
      <c r="BB30" s="69">
        <v>0</v>
      </c>
      <c r="BC30" s="69">
        <v>0</v>
      </c>
      <c r="BD30" s="69">
        <v>0</v>
      </c>
      <c r="BE30" s="69">
        <v>1</v>
      </c>
      <c r="BF30" s="69">
        <v>0</v>
      </c>
      <c r="BG30" s="67">
        <v>1</v>
      </c>
      <c r="BH30" s="49"/>
      <c r="BI30" s="50">
        <v>2026</v>
      </c>
      <c r="BJ30" s="70">
        <v>0</v>
      </c>
      <c r="BK30" s="69">
        <v>0</v>
      </c>
      <c r="BL30" s="69">
        <v>0</v>
      </c>
      <c r="BM30" s="69">
        <v>0</v>
      </c>
      <c r="BN30" s="69">
        <v>0</v>
      </c>
      <c r="BO30" s="69">
        <v>0</v>
      </c>
      <c r="BP30" s="69">
        <v>1</v>
      </c>
      <c r="BQ30" s="67">
        <v>1</v>
      </c>
    </row>
    <row r="31" spans="1:69" ht="16.5" thickBot="1">
      <c r="A31" s="52">
        <v>2027</v>
      </c>
      <c r="B31" s="59">
        <v>0</v>
      </c>
      <c r="C31" s="59">
        <v>0.22594443069274475</v>
      </c>
      <c r="D31" s="59">
        <v>0.20978963404707066</v>
      </c>
      <c r="E31" s="59">
        <v>0.19893813899917817</v>
      </c>
      <c r="F31" s="59">
        <v>0.18805846809341387</v>
      </c>
      <c r="G31" s="59">
        <v>0.17726932816759278</v>
      </c>
      <c r="H31" s="59">
        <v>0</v>
      </c>
      <c r="I31" s="59">
        <v>1.0000000000000002</v>
      </c>
      <c r="J31" s="74"/>
      <c r="K31" s="50">
        <v>2027</v>
      </c>
      <c r="L31" s="75">
        <v>0</v>
      </c>
      <c r="M31" s="77">
        <v>0.22594443069274475</v>
      </c>
      <c r="N31" s="77">
        <v>0.20978963404707066</v>
      </c>
      <c r="O31" s="77">
        <v>0.19893813899917817</v>
      </c>
      <c r="P31" s="77">
        <v>0.18805846809341387</v>
      </c>
      <c r="Q31" s="77">
        <v>0.17726932816759278</v>
      </c>
      <c r="R31" s="77">
        <v>0</v>
      </c>
      <c r="S31" s="67">
        <v>1.0000000000000002</v>
      </c>
      <c r="T31" s="49"/>
      <c r="U31" s="52">
        <v>2027</v>
      </c>
      <c r="V31" s="68">
        <v>0</v>
      </c>
      <c r="W31" s="69">
        <v>0</v>
      </c>
      <c r="X31" s="69">
        <v>0.43573406473981541</v>
      </c>
      <c r="Y31" s="66">
        <v>0.19893813899917817</v>
      </c>
      <c r="Z31" s="66">
        <v>0.18805846809341387</v>
      </c>
      <c r="AA31" s="69">
        <v>0.17726932816759278</v>
      </c>
      <c r="AB31" s="69">
        <v>0</v>
      </c>
      <c r="AC31" s="67">
        <v>1.0000000000000002</v>
      </c>
      <c r="AD31" s="49"/>
      <c r="AE31" s="50">
        <v>2027</v>
      </c>
      <c r="AF31" s="68">
        <v>0</v>
      </c>
      <c r="AG31" s="69">
        <v>0</v>
      </c>
      <c r="AH31" s="69">
        <v>0</v>
      </c>
      <c r="AI31" s="69">
        <v>0.63467220373899358</v>
      </c>
      <c r="AJ31" s="66">
        <v>0.18805846809341387</v>
      </c>
      <c r="AK31" s="69">
        <v>0.17726932816759278</v>
      </c>
      <c r="AL31" s="69">
        <v>0</v>
      </c>
      <c r="AM31" s="67">
        <v>1.0000000000000002</v>
      </c>
      <c r="AN31" s="49"/>
      <c r="AO31" s="50">
        <v>2027</v>
      </c>
      <c r="AP31" s="68">
        <v>0</v>
      </c>
      <c r="AQ31" s="69">
        <v>0</v>
      </c>
      <c r="AR31" s="69">
        <v>0</v>
      </c>
      <c r="AS31" s="69">
        <v>0</v>
      </c>
      <c r="AT31" s="69">
        <v>0.82273067183240745</v>
      </c>
      <c r="AU31" s="69">
        <v>0.17726932816759278</v>
      </c>
      <c r="AV31" s="69">
        <v>0</v>
      </c>
      <c r="AW31" s="67">
        <v>1.0000000000000002</v>
      </c>
      <c r="AX31" s="49"/>
      <c r="AY31" s="50">
        <v>2027</v>
      </c>
      <c r="AZ31" s="70">
        <v>0</v>
      </c>
      <c r="BA31" s="69">
        <v>0</v>
      </c>
      <c r="BB31" s="69">
        <v>0</v>
      </c>
      <c r="BC31" s="69">
        <v>0</v>
      </c>
      <c r="BD31" s="69">
        <v>0</v>
      </c>
      <c r="BE31" s="69">
        <v>1</v>
      </c>
      <c r="BF31" s="69">
        <v>0</v>
      </c>
      <c r="BG31" s="67">
        <v>1</v>
      </c>
      <c r="BH31" s="49"/>
      <c r="BI31" s="50">
        <v>2027</v>
      </c>
      <c r="BJ31" s="70">
        <v>0</v>
      </c>
      <c r="BK31" s="69">
        <v>0</v>
      </c>
      <c r="BL31" s="69">
        <v>0</v>
      </c>
      <c r="BM31" s="69">
        <v>0</v>
      </c>
      <c r="BN31" s="69">
        <v>0</v>
      </c>
      <c r="BO31" s="69">
        <v>0</v>
      </c>
      <c r="BP31" s="69">
        <v>1</v>
      </c>
      <c r="BQ31" s="67">
        <v>1</v>
      </c>
    </row>
    <row r="32" spans="1:69" ht="16.5" thickBot="1">
      <c r="A32" s="52">
        <v>2028</v>
      </c>
      <c r="B32" s="59">
        <v>0</v>
      </c>
      <c r="C32" s="59">
        <v>0.22594443069274475</v>
      </c>
      <c r="D32" s="59">
        <v>0.20978963404707066</v>
      </c>
      <c r="E32" s="59">
        <v>0.19893813899917817</v>
      </c>
      <c r="F32" s="59">
        <v>0.18805846809341387</v>
      </c>
      <c r="G32" s="59">
        <v>0.17726932816759278</v>
      </c>
      <c r="H32" s="59">
        <v>0</v>
      </c>
      <c r="I32" s="59">
        <v>1.0000000000000002</v>
      </c>
      <c r="J32" s="74"/>
      <c r="K32" s="50">
        <v>2028</v>
      </c>
      <c r="L32" s="75">
        <v>0</v>
      </c>
      <c r="M32" s="77">
        <v>0.22594443069274475</v>
      </c>
      <c r="N32" s="77">
        <v>0.20978963404707066</v>
      </c>
      <c r="O32" s="77">
        <v>0.19893813899917817</v>
      </c>
      <c r="P32" s="77">
        <v>0.18805846809341387</v>
      </c>
      <c r="Q32" s="77">
        <v>0.17726932816759278</v>
      </c>
      <c r="R32" s="77">
        <v>0</v>
      </c>
      <c r="S32" s="67">
        <v>1.0000000000000002</v>
      </c>
      <c r="T32" s="49"/>
      <c r="U32" s="52">
        <v>2028</v>
      </c>
      <c r="V32" s="68">
        <v>0</v>
      </c>
      <c r="W32" s="69">
        <v>0</v>
      </c>
      <c r="X32" s="69">
        <v>0.43573406473981541</v>
      </c>
      <c r="Y32" s="66">
        <v>0.19893813899917817</v>
      </c>
      <c r="Z32" s="66">
        <v>0.18805846809341387</v>
      </c>
      <c r="AA32" s="69">
        <v>0.17726932816759278</v>
      </c>
      <c r="AB32" s="69">
        <v>0</v>
      </c>
      <c r="AC32" s="67">
        <v>1.0000000000000002</v>
      </c>
      <c r="AD32" s="49"/>
      <c r="AE32" s="50">
        <v>2028</v>
      </c>
      <c r="AF32" s="68">
        <v>0</v>
      </c>
      <c r="AG32" s="69">
        <v>0</v>
      </c>
      <c r="AH32" s="69">
        <v>0</v>
      </c>
      <c r="AI32" s="69">
        <v>0.63467220373899358</v>
      </c>
      <c r="AJ32" s="66">
        <v>0.18805846809341387</v>
      </c>
      <c r="AK32" s="69">
        <v>0.17726932816759278</v>
      </c>
      <c r="AL32" s="69">
        <v>0</v>
      </c>
      <c r="AM32" s="67">
        <v>1.0000000000000002</v>
      </c>
      <c r="AN32" s="49"/>
      <c r="AO32" s="50">
        <v>2028</v>
      </c>
      <c r="AP32" s="68">
        <v>0</v>
      </c>
      <c r="AQ32" s="69">
        <v>0</v>
      </c>
      <c r="AR32" s="69">
        <v>0</v>
      </c>
      <c r="AS32" s="69">
        <v>0</v>
      </c>
      <c r="AT32" s="69">
        <v>0.82273067183240745</v>
      </c>
      <c r="AU32" s="69">
        <v>0.17726932816759278</v>
      </c>
      <c r="AV32" s="69">
        <v>0</v>
      </c>
      <c r="AW32" s="67">
        <v>1.0000000000000002</v>
      </c>
      <c r="AX32" s="49"/>
      <c r="AY32" s="50">
        <v>2028</v>
      </c>
      <c r="AZ32" s="70">
        <v>0</v>
      </c>
      <c r="BA32" s="69">
        <v>0</v>
      </c>
      <c r="BB32" s="69">
        <v>0</v>
      </c>
      <c r="BC32" s="69">
        <v>0</v>
      </c>
      <c r="BD32" s="69">
        <v>0</v>
      </c>
      <c r="BE32" s="69">
        <v>1</v>
      </c>
      <c r="BF32" s="69">
        <v>0</v>
      </c>
      <c r="BG32" s="67">
        <v>1</v>
      </c>
      <c r="BH32" s="49"/>
      <c r="BI32" s="50">
        <v>2028</v>
      </c>
      <c r="BJ32" s="70">
        <v>0</v>
      </c>
      <c r="BK32" s="69">
        <v>0</v>
      </c>
      <c r="BL32" s="69">
        <v>0</v>
      </c>
      <c r="BM32" s="69">
        <v>0</v>
      </c>
      <c r="BN32" s="69">
        <v>0</v>
      </c>
      <c r="BO32" s="69">
        <v>0</v>
      </c>
      <c r="BP32" s="69">
        <v>1</v>
      </c>
      <c r="BQ32" s="67">
        <v>1</v>
      </c>
    </row>
    <row r="33" spans="1:69" ht="16.5" thickBot="1">
      <c r="A33" s="52">
        <v>2029</v>
      </c>
      <c r="B33" s="59">
        <v>0</v>
      </c>
      <c r="C33" s="59">
        <v>0.22594443069274475</v>
      </c>
      <c r="D33" s="59">
        <v>0.20978963404707066</v>
      </c>
      <c r="E33" s="59">
        <v>0.19893813899917817</v>
      </c>
      <c r="F33" s="59">
        <v>0.18805846809341387</v>
      </c>
      <c r="G33" s="59">
        <v>0.17726932816759278</v>
      </c>
      <c r="H33" s="59">
        <v>0</v>
      </c>
      <c r="I33" s="59">
        <v>1.0000000000000002</v>
      </c>
      <c r="J33" s="74"/>
      <c r="K33" s="50">
        <v>2029</v>
      </c>
      <c r="L33" s="75">
        <v>0</v>
      </c>
      <c r="M33" s="77">
        <v>0.22594443069274475</v>
      </c>
      <c r="N33" s="77">
        <v>0.20978963404707066</v>
      </c>
      <c r="O33" s="77">
        <v>0.19893813899917817</v>
      </c>
      <c r="P33" s="77">
        <v>0.18805846809341387</v>
      </c>
      <c r="Q33" s="77">
        <v>0.17726932816759278</v>
      </c>
      <c r="R33" s="77">
        <v>0</v>
      </c>
      <c r="S33" s="67">
        <v>1.0000000000000002</v>
      </c>
      <c r="T33" s="49"/>
      <c r="U33" s="52">
        <v>2029</v>
      </c>
      <c r="V33" s="68">
        <v>0</v>
      </c>
      <c r="W33" s="69">
        <v>0</v>
      </c>
      <c r="X33" s="69">
        <v>0.43573406473981541</v>
      </c>
      <c r="Y33" s="66">
        <v>0.19893813899917817</v>
      </c>
      <c r="Z33" s="66">
        <v>0.18805846809341387</v>
      </c>
      <c r="AA33" s="69">
        <v>0.17726932816759278</v>
      </c>
      <c r="AB33" s="69">
        <v>0</v>
      </c>
      <c r="AC33" s="67">
        <v>1.0000000000000002</v>
      </c>
      <c r="AD33" s="49"/>
      <c r="AE33" s="50">
        <v>2029</v>
      </c>
      <c r="AF33" s="68">
        <v>0</v>
      </c>
      <c r="AG33" s="69">
        <v>0</v>
      </c>
      <c r="AH33" s="69">
        <v>0</v>
      </c>
      <c r="AI33" s="69">
        <v>0.63467220373899358</v>
      </c>
      <c r="AJ33" s="66">
        <v>0.18805846809341387</v>
      </c>
      <c r="AK33" s="69">
        <v>0.17726932816759278</v>
      </c>
      <c r="AL33" s="69">
        <v>0</v>
      </c>
      <c r="AM33" s="67">
        <v>1.0000000000000002</v>
      </c>
      <c r="AN33" s="49"/>
      <c r="AO33" s="50">
        <v>2029</v>
      </c>
      <c r="AP33" s="68">
        <v>0</v>
      </c>
      <c r="AQ33" s="69">
        <v>0</v>
      </c>
      <c r="AR33" s="69">
        <v>0</v>
      </c>
      <c r="AS33" s="69">
        <v>0</v>
      </c>
      <c r="AT33" s="69">
        <v>0.82273067183240745</v>
      </c>
      <c r="AU33" s="69">
        <v>0.17726932816759278</v>
      </c>
      <c r="AV33" s="69">
        <v>0</v>
      </c>
      <c r="AW33" s="67">
        <v>1.0000000000000002</v>
      </c>
      <c r="AX33" s="49"/>
      <c r="AY33" s="50">
        <v>2029</v>
      </c>
      <c r="AZ33" s="70">
        <v>0</v>
      </c>
      <c r="BA33" s="69">
        <v>0</v>
      </c>
      <c r="BB33" s="69">
        <v>0</v>
      </c>
      <c r="BC33" s="69">
        <v>0</v>
      </c>
      <c r="BD33" s="69">
        <v>0</v>
      </c>
      <c r="BE33" s="69">
        <v>1</v>
      </c>
      <c r="BF33" s="69">
        <v>0</v>
      </c>
      <c r="BG33" s="67">
        <v>1</v>
      </c>
      <c r="BH33" s="49"/>
      <c r="BI33" s="50">
        <v>2029</v>
      </c>
      <c r="BJ33" s="70">
        <v>0</v>
      </c>
      <c r="BK33" s="69">
        <v>0</v>
      </c>
      <c r="BL33" s="69">
        <v>0</v>
      </c>
      <c r="BM33" s="69">
        <v>0</v>
      </c>
      <c r="BN33" s="69">
        <v>0</v>
      </c>
      <c r="BO33" s="69">
        <v>0</v>
      </c>
      <c r="BP33" s="69">
        <v>1</v>
      </c>
      <c r="BQ33" s="67">
        <v>1</v>
      </c>
    </row>
    <row r="34" spans="1:69" ht="16.5" thickBot="1">
      <c r="A34" s="52">
        <v>2030</v>
      </c>
      <c r="B34" s="59">
        <v>0</v>
      </c>
      <c r="C34" s="59">
        <v>0.22594443069274475</v>
      </c>
      <c r="D34" s="59">
        <v>0.20978963404707066</v>
      </c>
      <c r="E34" s="59">
        <v>0.19893813899917817</v>
      </c>
      <c r="F34" s="59">
        <v>0.18805846809341387</v>
      </c>
      <c r="G34" s="59">
        <v>0.17726932816759278</v>
      </c>
      <c r="H34" s="59">
        <v>0</v>
      </c>
      <c r="I34" s="59">
        <v>1.0000000000000002</v>
      </c>
      <c r="J34" s="74"/>
      <c r="K34" s="50">
        <v>2030</v>
      </c>
      <c r="L34" s="75">
        <v>0</v>
      </c>
      <c r="M34" s="77">
        <v>0.22594443069274475</v>
      </c>
      <c r="N34" s="77">
        <v>0.20978963404707066</v>
      </c>
      <c r="O34" s="77">
        <v>0.19893813899917817</v>
      </c>
      <c r="P34" s="77">
        <v>0.18805846809341387</v>
      </c>
      <c r="Q34" s="77">
        <v>0.17726932816759278</v>
      </c>
      <c r="R34" s="77">
        <v>0</v>
      </c>
      <c r="S34" s="67">
        <v>1.0000000000000002</v>
      </c>
      <c r="T34" s="49"/>
      <c r="U34" s="52">
        <v>2030</v>
      </c>
      <c r="V34" s="68">
        <v>0</v>
      </c>
      <c r="W34" s="69">
        <v>0</v>
      </c>
      <c r="X34" s="69">
        <v>0.43573406473981541</v>
      </c>
      <c r="Y34" s="66">
        <v>0.19893813899917817</v>
      </c>
      <c r="Z34" s="66">
        <v>0.18805846809341387</v>
      </c>
      <c r="AA34" s="69">
        <v>0.17726932816759278</v>
      </c>
      <c r="AB34" s="69">
        <v>0</v>
      </c>
      <c r="AC34" s="67">
        <v>1.0000000000000002</v>
      </c>
      <c r="AD34" s="49"/>
      <c r="AE34" s="50">
        <v>2030</v>
      </c>
      <c r="AF34" s="68">
        <v>0</v>
      </c>
      <c r="AG34" s="69">
        <v>0</v>
      </c>
      <c r="AH34" s="69">
        <v>0</v>
      </c>
      <c r="AI34" s="69">
        <v>0.63467220373899358</v>
      </c>
      <c r="AJ34" s="66">
        <v>0.18805846809341387</v>
      </c>
      <c r="AK34" s="69">
        <v>0.17726932816759278</v>
      </c>
      <c r="AL34" s="69">
        <v>0</v>
      </c>
      <c r="AM34" s="67">
        <v>1.0000000000000002</v>
      </c>
      <c r="AN34" s="49"/>
      <c r="AO34" s="50">
        <v>2030</v>
      </c>
      <c r="AP34" s="68">
        <v>0</v>
      </c>
      <c r="AQ34" s="69">
        <v>0</v>
      </c>
      <c r="AR34" s="69">
        <v>0</v>
      </c>
      <c r="AS34" s="69">
        <v>0</v>
      </c>
      <c r="AT34" s="69">
        <v>0.82273067183240745</v>
      </c>
      <c r="AU34" s="69">
        <v>0.17726932816759278</v>
      </c>
      <c r="AV34" s="69">
        <v>0</v>
      </c>
      <c r="AW34" s="67">
        <v>1.0000000000000002</v>
      </c>
      <c r="AX34" s="49"/>
      <c r="AY34" s="50">
        <v>2030</v>
      </c>
      <c r="AZ34" s="70">
        <v>0</v>
      </c>
      <c r="BA34" s="69">
        <v>0</v>
      </c>
      <c r="BB34" s="69">
        <v>0</v>
      </c>
      <c r="BC34" s="69">
        <v>0</v>
      </c>
      <c r="BD34" s="69">
        <v>0</v>
      </c>
      <c r="BE34" s="69">
        <v>1</v>
      </c>
      <c r="BF34" s="69">
        <v>0</v>
      </c>
      <c r="BG34" s="67">
        <v>1</v>
      </c>
      <c r="BH34" s="49"/>
      <c r="BI34" s="50">
        <v>2030</v>
      </c>
      <c r="BJ34" s="70">
        <v>0</v>
      </c>
      <c r="BK34" s="69">
        <v>0</v>
      </c>
      <c r="BL34" s="69">
        <v>0</v>
      </c>
      <c r="BM34" s="69">
        <v>0</v>
      </c>
      <c r="BN34" s="69">
        <v>0</v>
      </c>
      <c r="BO34" s="69">
        <v>0</v>
      </c>
      <c r="BP34" s="69">
        <v>1</v>
      </c>
      <c r="BQ34" s="67">
        <v>1</v>
      </c>
    </row>
    <row r="35" spans="1:69" ht="16.5" thickBot="1">
      <c r="A35" s="52">
        <v>2031</v>
      </c>
      <c r="B35" s="59">
        <v>0</v>
      </c>
      <c r="C35" s="59">
        <v>0.22594443069274475</v>
      </c>
      <c r="D35" s="59">
        <v>0.20978963404707066</v>
      </c>
      <c r="E35" s="59">
        <v>0.19893813899917817</v>
      </c>
      <c r="F35" s="59">
        <v>0.18805846809341387</v>
      </c>
      <c r="G35" s="59">
        <v>0.17726932816759278</v>
      </c>
      <c r="H35" s="59">
        <v>0</v>
      </c>
      <c r="I35" s="59">
        <v>1.0000000000000002</v>
      </c>
      <c r="J35" s="74"/>
      <c r="K35" s="50">
        <v>2031</v>
      </c>
      <c r="L35" s="75">
        <v>0</v>
      </c>
      <c r="M35" s="77">
        <v>0.22594443069274475</v>
      </c>
      <c r="N35" s="77">
        <v>0.20978963404707066</v>
      </c>
      <c r="O35" s="77">
        <v>0.19893813899917817</v>
      </c>
      <c r="P35" s="77">
        <v>0.18805846809341387</v>
      </c>
      <c r="Q35" s="77">
        <v>0.17726932816759278</v>
      </c>
      <c r="R35" s="77">
        <v>0</v>
      </c>
      <c r="S35" s="67">
        <v>1.0000000000000002</v>
      </c>
      <c r="T35" s="49"/>
      <c r="U35" s="52">
        <v>2031</v>
      </c>
      <c r="V35" s="68">
        <v>0</v>
      </c>
      <c r="W35" s="69">
        <v>0</v>
      </c>
      <c r="X35" s="69">
        <v>0.43573406473981541</v>
      </c>
      <c r="Y35" s="66">
        <v>0.19893813899917817</v>
      </c>
      <c r="Z35" s="66">
        <v>0.18805846809341387</v>
      </c>
      <c r="AA35" s="69">
        <v>0.17726932816759278</v>
      </c>
      <c r="AB35" s="69">
        <v>0</v>
      </c>
      <c r="AC35" s="67">
        <v>1.0000000000000002</v>
      </c>
      <c r="AD35" s="49"/>
      <c r="AE35" s="50">
        <v>2031</v>
      </c>
      <c r="AF35" s="68">
        <v>0</v>
      </c>
      <c r="AG35" s="69">
        <v>0</v>
      </c>
      <c r="AH35" s="69">
        <v>0</v>
      </c>
      <c r="AI35" s="69">
        <v>0.63467220373899358</v>
      </c>
      <c r="AJ35" s="66">
        <v>0.18805846809341387</v>
      </c>
      <c r="AK35" s="69">
        <v>0.17726932816759278</v>
      </c>
      <c r="AL35" s="69">
        <v>0</v>
      </c>
      <c r="AM35" s="67">
        <v>1.0000000000000002</v>
      </c>
      <c r="AN35" s="49"/>
      <c r="AO35" s="50">
        <v>2031</v>
      </c>
      <c r="AP35" s="68">
        <v>0</v>
      </c>
      <c r="AQ35" s="69">
        <v>0</v>
      </c>
      <c r="AR35" s="69">
        <v>0</v>
      </c>
      <c r="AS35" s="69">
        <v>0</v>
      </c>
      <c r="AT35" s="69">
        <v>0.82273067183240745</v>
      </c>
      <c r="AU35" s="69">
        <v>0.17726932816759278</v>
      </c>
      <c r="AV35" s="69">
        <v>0</v>
      </c>
      <c r="AW35" s="67">
        <v>1.0000000000000002</v>
      </c>
      <c r="AX35" s="49"/>
      <c r="AY35" s="50">
        <v>2031</v>
      </c>
      <c r="AZ35" s="70">
        <v>0</v>
      </c>
      <c r="BA35" s="69">
        <v>0</v>
      </c>
      <c r="BB35" s="69">
        <v>0</v>
      </c>
      <c r="BC35" s="69">
        <v>0</v>
      </c>
      <c r="BD35" s="69">
        <v>0</v>
      </c>
      <c r="BE35" s="69">
        <v>1</v>
      </c>
      <c r="BF35" s="69">
        <v>0</v>
      </c>
      <c r="BG35" s="67">
        <v>1</v>
      </c>
      <c r="BH35" s="49"/>
      <c r="BI35" s="50">
        <v>2031</v>
      </c>
      <c r="BJ35" s="70">
        <v>0</v>
      </c>
      <c r="BK35" s="69">
        <v>0</v>
      </c>
      <c r="BL35" s="69">
        <v>0</v>
      </c>
      <c r="BM35" s="69">
        <v>0</v>
      </c>
      <c r="BN35" s="69">
        <v>0</v>
      </c>
      <c r="BO35" s="69">
        <v>0</v>
      </c>
      <c r="BP35" s="69">
        <v>1</v>
      </c>
      <c r="BQ35" s="67">
        <v>1</v>
      </c>
    </row>
    <row r="36" spans="1:69" ht="16.5" thickBot="1">
      <c r="A36" s="52">
        <v>2032</v>
      </c>
      <c r="B36" s="59">
        <v>0</v>
      </c>
      <c r="C36" s="59">
        <v>0.22594443069274475</v>
      </c>
      <c r="D36" s="59">
        <v>0.20978963404707066</v>
      </c>
      <c r="E36" s="59">
        <v>0.19893813899917817</v>
      </c>
      <c r="F36" s="59">
        <v>0.18805846809341387</v>
      </c>
      <c r="G36" s="59">
        <v>0.17726932816759278</v>
      </c>
      <c r="H36" s="59">
        <v>0</v>
      </c>
      <c r="I36" s="59">
        <v>1.0000000000000002</v>
      </c>
      <c r="J36" s="74"/>
      <c r="K36" s="50">
        <v>2032</v>
      </c>
      <c r="L36" s="75">
        <v>0</v>
      </c>
      <c r="M36" s="77">
        <v>0.22594443069274475</v>
      </c>
      <c r="N36" s="77">
        <v>0.20978963404707066</v>
      </c>
      <c r="O36" s="77">
        <v>0.19893813899917817</v>
      </c>
      <c r="P36" s="77">
        <v>0.18805846809341387</v>
      </c>
      <c r="Q36" s="77">
        <v>0.17726932816759278</v>
      </c>
      <c r="R36" s="77">
        <v>0</v>
      </c>
      <c r="S36" s="67">
        <v>1.0000000000000002</v>
      </c>
      <c r="T36" s="49"/>
      <c r="U36" s="52">
        <v>2032</v>
      </c>
      <c r="V36" s="68">
        <v>0</v>
      </c>
      <c r="W36" s="69">
        <v>0</v>
      </c>
      <c r="X36" s="69">
        <v>0.43573406473981541</v>
      </c>
      <c r="Y36" s="66">
        <v>0.19893813899917817</v>
      </c>
      <c r="Z36" s="66">
        <v>0.18805846809341387</v>
      </c>
      <c r="AA36" s="69">
        <v>0.17726932816759278</v>
      </c>
      <c r="AB36" s="69">
        <v>0</v>
      </c>
      <c r="AC36" s="67">
        <v>1.0000000000000002</v>
      </c>
      <c r="AD36" s="49"/>
      <c r="AE36" s="50">
        <v>2032</v>
      </c>
      <c r="AF36" s="68">
        <v>0</v>
      </c>
      <c r="AG36" s="69">
        <v>0</v>
      </c>
      <c r="AH36" s="69">
        <v>0</v>
      </c>
      <c r="AI36" s="69">
        <v>0.63467220373899358</v>
      </c>
      <c r="AJ36" s="66">
        <v>0.18805846809341387</v>
      </c>
      <c r="AK36" s="69">
        <v>0.17726932816759278</v>
      </c>
      <c r="AL36" s="69">
        <v>0</v>
      </c>
      <c r="AM36" s="67">
        <v>1.0000000000000002</v>
      </c>
      <c r="AN36" s="49"/>
      <c r="AO36" s="50">
        <v>2032</v>
      </c>
      <c r="AP36" s="68">
        <v>0</v>
      </c>
      <c r="AQ36" s="69">
        <v>0</v>
      </c>
      <c r="AR36" s="69">
        <v>0</v>
      </c>
      <c r="AS36" s="69">
        <v>0</v>
      </c>
      <c r="AT36" s="69">
        <v>0.82273067183240745</v>
      </c>
      <c r="AU36" s="69">
        <v>0.17726932816759278</v>
      </c>
      <c r="AV36" s="69">
        <v>0</v>
      </c>
      <c r="AW36" s="67">
        <v>1.0000000000000002</v>
      </c>
      <c r="AX36" s="49"/>
      <c r="AY36" s="50">
        <v>2032</v>
      </c>
      <c r="AZ36" s="70">
        <v>0</v>
      </c>
      <c r="BA36" s="69">
        <v>0</v>
      </c>
      <c r="BB36" s="69">
        <v>0</v>
      </c>
      <c r="BC36" s="69">
        <v>0</v>
      </c>
      <c r="BD36" s="69">
        <v>0</v>
      </c>
      <c r="BE36" s="69">
        <v>1</v>
      </c>
      <c r="BF36" s="69">
        <v>0</v>
      </c>
      <c r="BG36" s="67">
        <v>1</v>
      </c>
      <c r="BH36" s="49"/>
      <c r="BI36" s="50">
        <v>2032</v>
      </c>
      <c r="BJ36" s="70">
        <v>0</v>
      </c>
      <c r="BK36" s="69">
        <v>0</v>
      </c>
      <c r="BL36" s="69">
        <v>0</v>
      </c>
      <c r="BM36" s="69">
        <v>0</v>
      </c>
      <c r="BN36" s="69">
        <v>0</v>
      </c>
      <c r="BO36" s="69">
        <v>0</v>
      </c>
      <c r="BP36" s="69">
        <v>1</v>
      </c>
      <c r="BQ36" s="67">
        <v>1</v>
      </c>
    </row>
    <row r="37" spans="1:69" ht="16.5" thickBot="1">
      <c r="A37" s="52">
        <v>2033</v>
      </c>
      <c r="B37" s="59">
        <v>0</v>
      </c>
      <c r="C37" s="59">
        <v>0.22594443069274475</v>
      </c>
      <c r="D37" s="59">
        <v>0.20978963404707066</v>
      </c>
      <c r="E37" s="59">
        <v>0.19893813899917817</v>
      </c>
      <c r="F37" s="59">
        <v>0.18805846809341387</v>
      </c>
      <c r="G37" s="59">
        <v>0.17726932816759278</v>
      </c>
      <c r="H37" s="59">
        <v>0</v>
      </c>
      <c r="I37" s="59">
        <v>1.0000000000000002</v>
      </c>
      <c r="J37" s="74"/>
      <c r="K37" s="50">
        <v>2033</v>
      </c>
      <c r="L37" s="75">
        <v>0</v>
      </c>
      <c r="M37" s="78">
        <v>0.22594443069274475</v>
      </c>
      <c r="N37" s="78">
        <v>0.20978963404707066</v>
      </c>
      <c r="O37" s="78">
        <v>0.19893813899917817</v>
      </c>
      <c r="P37" s="78">
        <v>0.18805846809341387</v>
      </c>
      <c r="Q37" s="78">
        <v>0.17726932816759278</v>
      </c>
      <c r="R37" s="78">
        <v>0</v>
      </c>
      <c r="S37" s="67">
        <v>1.0000000000000002</v>
      </c>
      <c r="T37" s="49"/>
      <c r="U37" s="52">
        <v>2033</v>
      </c>
      <c r="V37" s="68">
        <v>0</v>
      </c>
      <c r="W37" s="69">
        <v>0</v>
      </c>
      <c r="X37" s="69">
        <v>0.43573406473981541</v>
      </c>
      <c r="Y37" s="66">
        <v>0.19893813899917817</v>
      </c>
      <c r="Z37" s="66">
        <v>0.18805846809341387</v>
      </c>
      <c r="AA37" s="69">
        <v>0.17726932816759278</v>
      </c>
      <c r="AB37" s="69">
        <v>0</v>
      </c>
      <c r="AC37" s="67">
        <v>1.0000000000000002</v>
      </c>
      <c r="AD37" s="49"/>
      <c r="AE37" s="50">
        <v>2033</v>
      </c>
      <c r="AF37" s="68">
        <v>0</v>
      </c>
      <c r="AG37" s="69">
        <v>0</v>
      </c>
      <c r="AH37" s="69">
        <v>0</v>
      </c>
      <c r="AI37" s="69">
        <v>0.63467220373899358</v>
      </c>
      <c r="AJ37" s="66">
        <v>0.18805846809341387</v>
      </c>
      <c r="AK37" s="69">
        <v>0.17726932816759278</v>
      </c>
      <c r="AL37" s="69">
        <v>0</v>
      </c>
      <c r="AM37" s="67">
        <v>1.0000000000000002</v>
      </c>
      <c r="AN37" s="49"/>
      <c r="AO37" s="50">
        <v>2033</v>
      </c>
      <c r="AP37" s="68">
        <v>0</v>
      </c>
      <c r="AQ37" s="69">
        <v>0</v>
      </c>
      <c r="AR37" s="69">
        <v>0</v>
      </c>
      <c r="AS37" s="69">
        <v>0</v>
      </c>
      <c r="AT37" s="69">
        <v>0.82273067183240745</v>
      </c>
      <c r="AU37" s="69">
        <v>0.17726932816759278</v>
      </c>
      <c r="AV37" s="69">
        <v>0</v>
      </c>
      <c r="AW37" s="67">
        <v>1.0000000000000002</v>
      </c>
      <c r="AX37" s="49"/>
      <c r="AY37" s="50">
        <v>2033</v>
      </c>
      <c r="AZ37" s="70">
        <v>0</v>
      </c>
      <c r="BA37" s="69">
        <v>0</v>
      </c>
      <c r="BB37" s="69">
        <v>0</v>
      </c>
      <c r="BC37" s="69">
        <v>0</v>
      </c>
      <c r="BD37" s="69">
        <v>0</v>
      </c>
      <c r="BE37" s="69">
        <v>1</v>
      </c>
      <c r="BF37" s="69">
        <v>0</v>
      </c>
      <c r="BG37" s="67">
        <v>1</v>
      </c>
      <c r="BH37" s="49"/>
      <c r="BI37" s="50">
        <v>2033</v>
      </c>
      <c r="BJ37" s="70">
        <v>0</v>
      </c>
      <c r="BK37" s="69">
        <v>0</v>
      </c>
      <c r="BL37" s="69">
        <v>0</v>
      </c>
      <c r="BM37" s="69">
        <v>0</v>
      </c>
      <c r="BN37" s="69">
        <v>0</v>
      </c>
      <c r="BO37" s="69">
        <v>0</v>
      </c>
      <c r="BP37" s="69">
        <v>1</v>
      </c>
      <c r="BQ37" s="67">
        <v>1</v>
      </c>
    </row>
    <row r="38" spans="1:69" ht="16.5" thickBot="1">
      <c r="A38" s="52">
        <v>2034</v>
      </c>
      <c r="B38" s="59">
        <v>0</v>
      </c>
      <c r="C38" s="59">
        <v>0.22594443069274475</v>
      </c>
      <c r="D38" s="59">
        <v>0.20978963404707066</v>
      </c>
      <c r="E38" s="59">
        <v>0.19893813899917817</v>
      </c>
      <c r="F38" s="59">
        <v>0.18805846809341387</v>
      </c>
      <c r="G38" s="59">
        <v>0.17726932816759278</v>
      </c>
      <c r="H38" s="59">
        <v>0</v>
      </c>
      <c r="I38" s="59">
        <v>1.0000000000000002</v>
      </c>
      <c r="J38" s="74"/>
      <c r="K38" s="50">
        <v>2034</v>
      </c>
      <c r="L38" s="75">
        <v>0</v>
      </c>
      <c r="M38" s="78">
        <v>0.22594443069274475</v>
      </c>
      <c r="N38" s="78">
        <v>0.20978963404707066</v>
      </c>
      <c r="O38" s="78">
        <v>0.19893813899917817</v>
      </c>
      <c r="P38" s="78">
        <v>0.18805846809341387</v>
      </c>
      <c r="Q38" s="78">
        <v>0.17726932816759278</v>
      </c>
      <c r="R38" s="78">
        <v>0</v>
      </c>
      <c r="S38" s="67">
        <v>1.0000000000000002</v>
      </c>
      <c r="T38" s="49"/>
      <c r="U38" s="52">
        <v>2034</v>
      </c>
      <c r="V38" s="68">
        <v>0</v>
      </c>
      <c r="W38" s="69">
        <v>0</v>
      </c>
      <c r="X38" s="69">
        <v>0.43573406473981541</v>
      </c>
      <c r="Y38" s="66">
        <v>0.19893813899917817</v>
      </c>
      <c r="Z38" s="66">
        <v>0.18805846809341387</v>
      </c>
      <c r="AA38" s="69">
        <v>0.17726932816759278</v>
      </c>
      <c r="AB38" s="69">
        <v>0</v>
      </c>
      <c r="AC38" s="67">
        <v>1.0000000000000002</v>
      </c>
      <c r="AD38" s="49"/>
      <c r="AE38" s="50">
        <v>2034</v>
      </c>
      <c r="AF38" s="68">
        <v>0</v>
      </c>
      <c r="AG38" s="69">
        <v>0</v>
      </c>
      <c r="AH38" s="69">
        <v>0</v>
      </c>
      <c r="AI38" s="69">
        <v>0.63467220373899358</v>
      </c>
      <c r="AJ38" s="66">
        <v>0.18805846809341387</v>
      </c>
      <c r="AK38" s="69">
        <v>0.17726932816759278</v>
      </c>
      <c r="AL38" s="69">
        <v>0</v>
      </c>
      <c r="AM38" s="67">
        <v>1.0000000000000002</v>
      </c>
      <c r="AN38" s="49"/>
      <c r="AO38" s="50">
        <v>2034</v>
      </c>
      <c r="AP38" s="68">
        <v>0</v>
      </c>
      <c r="AQ38" s="69">
        <v>0</v>
      </c>
      <c r="AR38" s="69">
        <v>0</v>
      </c>
      <c r="AS38" s="69">
        <v>0</v>
      </c>
      <c r="AT38" s="69">
        <v>0.82273067183240745</v>
      </c>
      <c r="AU38" s="69">
        <v>0.17726932816759278</v>
      </c>
      <c r="AV38" s="69">
        <v>0</v>
      </c>
      <c r="AW38" s="67">
        <v>1.0000000000000002</v>
      </c>
      <c r="AX38" s="49"/>
      <c r="AY38" s="50">
        <v>2034</v>
      </c>
      <c r="AZ38" s="70">
        <v>0</v>
      </c>
      <c r="BA38" s="69">
        <v>0</v>
      </c>
      <c r="BB38" s="69">
        <v>0</v>
      </c>
      <c r="BC38" s="69">
        <v>0</v>
      </c>
      <c r="BD38" s="69">
        <v>0</v>
      </c>
      <c r="BE38" s="69">
        <v>1</v>
      </c>
      <c r="BF38" s="69">
        <v>0</v>
      </c>
      <c r="BG38" s="67">
        <v>1</v>
      </c>
      <c r="BH38" s="49"/>
      <c r="BI38" s="50">
        <v>2034</v>
      </c>
      <c r="BJ38" s="70">
        <v>0</v>
      </c>
      <c r="BK38" s="69">
        <v>0</v>
      </c>
      <c r="BL38" s="69">
        <v>0</v>
      </c>
      <c r="BM38" s="69">
        <v>0</v>
      </c>
      <c r="BN38" s="69">
        <v>0</v>
      </c>
      <c r="BO38" s="69">
        <v>0</v>
      </c>
      <c r="BP38" s="69">
        <v>1</v>
      </c>
      <c r="BQ38" s="67">
        <v>1</v>
      </c>
    </row>
    <row r="39" spans="1:69" ht="16.5" thickBot="1">
      <c r="A39" s="52">
        <v>2035</v>
      </c>
      <c r="B39" s="59">
        <v>0</v>
      </c>
      <c r="C39" s="59">
        <v>0.22594443069274475</v>
      </c>
      <c r="D39" s="59">
        <v>0.20978963404707066</v>
      </c>
      <c r="E39" s="59">
        <v>0.19893813899917817</v>
      </c>
      <c r="F39" s="59">
        <v>0.18805846809341387</v>
      </c>
      <c r="G39" s="59">
        <v>0.17726932816759278</v>
      </c>
      <c r="H39" s="59">
        <v>0</v>
      </c>
      <c r="I39" s="59">
        <v>1.0000000000000002</v>
      </c>
      <c r="J39" s="74"/>
      <c r="K39" s="50">
        <v>2035</v>
      </c>
      <c r="L39" s="75">
        <v>0</v>
      </c>
      <c r="M39" s="78">
        <v>0.22594443069274475</v>
      </c>
      <c r="N39" s="78">
        <v>0.20978963404707066</v>
      </c>
      <c r="O39" s="78">
        <v>0.19893813899917817</v>
      </c>
      <c r="P39" s="78">
        <v>0.18805846809341387</v>
      </c>
      <c r="Q39" s="78">
        <v>0.17726932816759278</v>
      </c>
      <c r="R39" s="78">
        <v>0</v>
      </c>
      <c r="S39" s="67">
        <v>1.0000000000000002</v>
      </c>
      <c r="T39" s="49"/>
      <c r="U39" s="52">
        <v>2035</v>
      </c>
      <c r="V39" s="68">
        <v>0</v>
      </c>
      <c r="W39" s="69">
        <v>0</v>
      </c>
      <c r="X39" s="69">
        <v>0.43573406473981541</v>
      </c>
      <c r="Y39" s="66">
        <v>0.19893813899917817</v>
      </c>
      <c r="Z39" s="66">
        <v>0.18805846809341387</v>
      </c>
      <c r="AA39" s="69">
        <v>0.17726932816759278</v>
      </c>
      <c r="AB39" s="69">
        <v>0</v>
      </c>
      <c r="AC39" s="67">
        <v>1.0000000000000002</v>
      </c>
      <c r="AD39" s="49"/>
      <c r="AE39" s="50">
        <v>2035</v>
      </c>
      <c r="AF39" s="68">
        <v>0</v>
      </c>
      <c r="AG39" s="69">
        <v>0</v>
      </c>
      <c r="AH39" s="69">
        <v>0</v>
      </c>
      <c r="AI39" s="69">
        <v>0.63467220373899358</v>
      </c>
      <c r="AJ39" s="66">
        <v>0.18805846809341387</v>
      </c>
      <c r="AK39" s="69">
        <v>0.17726932816759278</v>
      </c>
      <c r="AL39" s="69">
        <v>0</v>
      </c>
      <c r="AM39" s="67">
        <v>1.0000000000000002</v>
      </c>
      <c r="AN39" s="49"/>
      <c r="AO39" s="50">
        <v>2035</v>
      </c>
      <c r="AP39" s="68">
        <v>0</v>
      </c>
      <c r="AQ39" s="69">
        <v>0</v>
      </c>
      <c r="AR39" s="69">
        <v>0</v>
      </c>
      <c r="AS39" s="69">
        <v>0</v>
      </c>
      <c r="AT39" s="69">
        <v>0.82273067183240745</v>
      </c>
      <c r="AU39" s="69">
        <v>0.17726932816759278</v>
      </c>
      <c r="AV39" s="69">
        <v>0</v>
      </c>
      <c r="AW39" s="67">
        <v>1.0000000000000002</v>
      </c>
      <c r="AX39" s="49"/>
      <c r="AY39" s="50">
        <v>2035</v>
      </c>
      <c r="AZ39" s="70">
        <v>0</v>
      </c>
      <c r="BA39" s="69">
        <v>0</v>
      </c>
      <c r="BB39" s="69">
        <v>0</v>
      </c>
      <c r="BC39" s="69">
        <v>0</v>
      </c>
      <c r="BD39" s="69">
        <v>0</v>
      </c>
      <c r="BE39" s="69">
        <v>1</v>
      </c>
      <c r="BF39" s="69">
        <v>0</v>
      </c>
      <c r="BG39" s="67">
        <v>1</v>
      </c>
      <c r="BH39" s="49"/>
      <c r="BI39" s="50">
        <v>2035</v>
      </c>
      <c r="BJ39" s="70">
        <v>0</v>
      </c>
      <c r="BK39" s="69">
        <v>0</v>
      </c>
      <c r="BL39" s="69">
        <v>0</v>
      </c>
      <c r="BM39" s="69">
        <v>0</v>
      </c>
      <c r="BN39" s="69">
        <v>0</v>
      </c>
      <c r="BO39" s="69">
        <v>0</v>
      </c>
      <c r="BP39" s="69">
        <v>1</v>
      </c>
      <c r="BQ39" s="67">
        <v>1</v>
      </c>
    </row>
    <row r="40" spans="1:69" ht="16.5" thickBot="1">
      <c r="A40" s="52">
        <v>2036</v>
      </c>
      <c r="B40" s="59">
        <v>0</v>
      </c>
      <c r="C40" s="59">
        <v>0.22594443069274475</v>
      </c>
      <c r="D40" s="59">
        <v>0.20978963404707066</v>
      </c>
      <c r="E40" s="59">
        <v>0.19893813899917817</v>
      </c>
      <c r="F40" s="59">
        <v>0.18805846809341387</v>
      </c>
      <c r="G40" s="59">
        <v>0.17726932816759278</v>
      </c>
      <c r="H40" s="59">
        <v>0</v>
      </c>
      <c r="I40" s="59">
        <v>1.0000000000000002</v>
      </c>
      <c r="J40" s="74"/>
      <c r="K40" s="50">
        <v>2036</v>
      </c>
      <c r="L40" s="75">
        <v>0</v>
      </c>
      <c r="M40" s="78">
        <v>0.22594443069274475</v>
      </c>
      <c r="N40" s="78">
        <v>0.20978963404707066</v>
      </c>
      <c r="O40" s="78">
        <v>0.19893813899917817</v>
      </c>
      <c r="P40" s="78">
        <v>0.18805846809341387</v>
      </c>
      <c r="Q40" s="78">
        <v>0.17726932816759278</v>
      </c>
      <c r="R40" s="78">
        <v>0</v>
      </c>
      <c r="S40" s="67">
        <v>1.0000000000000002</v>
      </c>
      <c r="T40" s="49"/>
      <c r="U40" s="52">
        <v>2036</v>
      </c>
      <c r="V40" s="68">
        <v>0</v>
      </c>
      <c r="W40" s="69">
        <v>0</v>
      </c>
      <c r="X40" s="69">
        <v>0.43573406473981541</v>
      </c>
      <c r="Y40" s="66">
        <v>0.19893813899917817</v>
      </c>
      <c r="Z40" s="66">
        <v>0.18805846809341387</v>
      </c>
      <c r="AA40" s="69">
        <v>0.17726932816759278</v>
      </c>
      <c r="AB40" s="69">
        <v>0</v>
      </c>
      <c r="AC40" s="67">
        <v>1.0000000000000002</v>
      </c>
      <c r="AD40" s="49"/>
      <c r="AE40" s="50">
        <v>2036</v>
      </c>
      <c r="AF40" s="68">
        <v>0</v>
      </c>
      <c r="AG40" s="69">
        <v>0</v>
      </c>
      <c r="AH40" s="69">
        <v>0</v>
      </c>
      <c r="AI40" s="69">
        <v>0.63467220373899358</v>
      </c>
      <c r="AJ40" s="66">
        <v>0.18805846809341387</v>
      </c>
      <c r="AK40" s="69">
        <v>0.17726932816759278</v>
      </c>
      <c r="AL40" s="69">
        <v>0</v>
      </c>
      <c r="AM40" s="67">
        <v>1.0000000000000002</v>
      </c>
      <c r="AN40" s="49"/>
      <c r="AO40" s="50">
        <v>2036</v>
      </c>
      <c r="AP40" s="68">
        <v>0</v>
      </c>
      <c r="AQ40" s="69">
        <v>0</v>
      </c>
      <c r="AR40" s="69">
        <v>0</v>
      </c>
      <c r="AS40" s="69">
        <v>0</v>
      </c>
      <c r="AT40" s="69">
        <v>0.82273067183240745</v>
      </c>
      <c r="AU40" s="69">
        <v>0.17726932816759278</v>
      </c>
      <c r="AV40" s="69">
        <v>0</v>
      </c>
      <c r="AW40" s="67">
        <v>1.0000000000000002</v>
      </c>
      <c r="AX40" s="49"/>
      <c r="AY40" s="50">
        <v>2036</v>
      </c>
      <c r="AZ40" s="70">
        <v>0</v>
      </c>
      <c r="BA40" s="69">
        <v>0</v>
      </c>
      <c r="BB40" s="69">
        <v>0</v>
      </c>
      <c r="BC40" s="69">
        <v>0</v>
      </c>
      <c r="BD40" s="69">
        <v>0</v>
      </c>
      <c r="BE40" s="69">
        <v>1</v>
      </c>
      <c r="BF40" s="69">
        <v>0</v>
      </c>
      <c r="BG40" s="67">
        <v>1</v>
      </c>
      <c r="BH40" s="49"/>
      <c r="BI40" s="50">
        <v>2036</v>
      </c>
      <c r="BJ40" s="70">
        <v>0</v>
      </c>
      <c r="BK40" s="69">
        <v>0</v>
      </c>
      <c r="BL40" s="69">
        <v>0</v>
      </c>
      <c r="BM40" s="69">
        <v>0</v>
      </c>
      <c r="BN40" s="69">
        <v>0</v>
      </c>
      <c r="BO40" s="69">
        <v>0</v>
      </c>
      <c r="BP40" s="69">
        <v>1</v>
      </c>
      <c r="BQ40" s="67">
        <v>1</v>
      </c>
    </row>
    <row r="41" spans="1:69" ht="16.5" thickBot="1">
      <c r="A41" s="52">
        <v>2037</v>
      </c>
      <c r="B41" s="59">
        <v>0</v>
      </c>
      <c r="C41" s="59">
        <v>0.22594443069274475</v>
      </c>
      <c r="D41" s="59">
        <v>0.20978963404707066</v>
      </c>
      <c r="E41" s="59">
        <v>0.19893813899917817</v>
      </c>
      <c r="F41" s="59">
        <v>0.18805846809341387</v>
      </c>
      <c r="G41" s="59">
        <v>0.17726932816759278</v>
      </c>
      <c r="H41" s="59">
        <v>0</v>
      </c>
      <c r="I41" s="59">
        <v>1.0000000000000002</v>
      </c>
      <c r="J41" s="74"/>
      <c r="K41" s="50">
        <v>2037</v>
      </c>
      <c r="L41" s="75">
        <v>0</v>
      </c>
      <c r="M41" s="78">
        <v>0.22594443069274475</v>
      </c>
      <c r="N41" s="78">
        <v>0.20978963404707066</v>
      </c>
      <c r="O41" s="78">
        <v>0.19893813899917817</v>
      </c>
      <c r="P41" s="78">
        <v>0.18805846809341387</v>
      </c>
      <c r="Q41" s="78">
        <v>0.17726932816759278</v>
      </c>
      <c r="R41" s="78">
        <v>0</v>
      </c>
      <c r="S41" s="67">
        <v>1.0000000000000002</v>
      </c>
      <c r="T41" s="49"/>
      <c r="U41" s="52">
        <v>2037</v>
      </c>
      <c r="V41" s="68">
        <v>0</v>
      </c>
      <c r="W41" s="69">
        <v>0</v>
      </c>
      <c r="X41" s="69">
        <v>0.43573406473981541</v>
      </c>
      <c r="Y41" s="66">
        <v>0.19893813899917817</v>
      </c>
      <c r="Z41" s="66">
        <v>0.18805846809341387</v>
      </c>
      <c r="AA41" s="69">
        <v>0.17726932816759278</v>
      </c>
      <c r="AB41" s="69">
        <v>0</v>
      </c>
      <c r="AC41" s="67">
        <v>1.0000000000000002</v>
      </c>
      <c r="AD41" s="49"/>
      <c r="AE41" s="50">
        <v>2037</v>
      </c>
      <c r="AF41" s="68">
        <v>0</v>
      </c>
      <c r="AG41" s="69">
        <v>0</v>
      </c>
      <c r="AH41" s="69">
        <v>0</v>
      </c>
      <c r="AI41" s="69">
        <v>0.63467220373899358</v>
      </c>
      <c r="AJ41" s="66">
        <v>0.18805846809341387</v>
      </c>
      <c r="AK41" s="69">
        <v>0.17726932816759278</v>
      </c>
      <c r="AL41" s="69">
        <v>0</v>
      </c>
      <c r="AM41" s="67">
        <v>1.0000000000000002</v>
      </c>
      <c r="AN41" s="49"/>
      <c r="AO41" s="50">
        <v>2037</v>
      </c>
      <c r="AP41" s="68">
        <v>0</v>
      </c>
      <c r="AQ41" s="69">
        <v>0</v>
      </c>
      <c r="AR41" s="69">
        <v>0</v>
      </c>
      <c r="AS41" s="69">
        <v>0</v>
      </c>
      <c r="AT41" s="69">
        <v>0.82273067183240745</v>
      </c>
      <c r="AU41" s="69">
        <v>0.17726932816759278</v>
      </c>
      <c r="AV41" s="69">
        <v>0</v>
      </c>
      <c r="AW41" s="67">
        <v>1.0000000000000002</v>
      </c>
      <c r="AX41" s="49"/>
      <c r="AY41" s="50">
        <v>2037</v>
      </c>
      <c r="AZ41" s="70">
        <v>0</v>
      </c>
      <c r="BA41" s="69">
        <v>0</v>
      </c>
      <c r="BB41" s="69">
        <v>0</v>
      </c>
      <c r="BC41" s="69">
        <v>0</v>
      </c>
      <c r="BD41" s="69">
        <v>0</v>
      </c>
      <c r="BE41" s="69">
        <v>1</v>
      </c>
      <c r="BF41" s="69">
        <v>0</v>
      </c>
      <c r="BG41" s="67">
        <v>1</v>
      </c>
      <c r="BH41" s="49"/>
      <c r="BI41" s="50">
        <v>2037</v>
      </c>
      <c r="BJ41" s="70">
        <v>0</v>
      </c>
      <c r="BK41" s="69">
        <v>0</v>
      </c>
      <c r="BL41" s="69">
        <v>0</v>
      </c>
      <c r="BM41" s="69">
        <v>0</v>
      </c>
      <c r="BN41" s="69">
        <v>0</v>
      </c>
      <c r="BO41" s="69">
        <v>0</v>
      </c>
      <c r="BP41" s="69">
        <v>1</v>
      </c>
      <c r="BQ41" s="67">
        <v>1</v>
      </c>
    </row>
    <row r="42" spans="1:69" ht="16.5" thickBot="1">
      <c r="A42" s="52">
        <v>2038</v>
      </c>
      <c r="B42" s="59">
        <v>0</v>
      </c>
      <c r="C42" s="59">
        <v>0.22594443069274475</v>
      </c>
      <c r="D42" s="59">
        <v>0.20978963404707066</v>
      </c>
      <c r="E42" s="59">
        <v>0.19893813899917817</v>
      </c>
      <c r="F42" s="59">
        <v>0.18805846809341387</v>
      </c>
      <c r="G42" s="59">
        <v>0.17726932816759278</v>
      </c>
      <c r="H42" s="59">
        <v>0</v>
      </c>
      <c r="I42" s="59">
        <v>1.0000000000000002</v>
      </c>
      <c r="J42" s="74"/>
      <c r="K42" s="50">
        <v>2038</v>
      </c>
      <c r="L42" s="75">
        <v>0</v>
      </c>
      <c r="M42" s="78">
        <v>0.22594443069274475</v>
      </c>
      <c r="N42" s="78">
        <v>0.20978963404707066</v>
      </c>
      <c r="O42" s="78">
        <v>0.19893813899917817</v>
      </c>
      <c r="P42" s="78">
        <v>0.18805846809341387</v>
      </c>
      <c r="Q42" s="78">
        <v>0.17726932816759278</v>
      </c>
      <c r="R42" s="78">
        <v>0</v>
      </c>
      <c r="S42" s="67">
        <v>1.0000000000000002</v>
      </c>
      <c r="T42" s="49"/>
      <c r="U42" s="52">
        <v>2038</v>
      </c>
      <c r="V42" s="68">
        <v>0</v>
      </c>
      <c r="W42" s="69">
        <v>0</v>
      </c>
      <c r="X42" s="69">
        <v>0.43573406473981541</v>
      </c>
      <c r="Y42" s="66">
        <v>0.19893813899917817</v>
      </c>
      <c r="Z42" s="66">
        <v>0.18805846809341387</v>
      </c>
      <c r="AA42" s="69">
        <v>0.17726932816759278</v>
      </c>
      <c r="AB42" s="69">
        <v>0</v>
      </c>
      <c r="AC42" s="67">
        <v>1.0000000000000002</v>
      </c>
      <c r="AD42" s="49"/>
      <c r="AE42" s="50">
        <v>2038</v>
      </c>
      <c r="AF42" s="68">
        <v>0</v>
      </c>
      <c r="AG42" s="69">
        <v>0</v>
      </c>
      <c r="AH42" s="69">
        <v>0</v>
      </c>
      <c r="AI42" s="69">
        <v>0.63467220373899358</v>
      </c>
      <c r="AJ42" s="66">
        <v>0.18805846809341387</v>
      </c>
      <c r="AK42" s="69">
        <v>0.17726932816759278</v>
      </c>
      <c r="AL42" s="69">
        <v>0</v>
      </c>
      <c r="AM42" s="67">
        <v>1.0000000000000002</v>
      </c>
      <c r="AN42" s="49"/>
      <c r="AO42" s="50">
        <v>2038</v>
      </c>
      <c r="AP42" s="68">
        <v>0</v>
      </c>
      <c r="AQ42" s="69">
        <v>0</v>
      </c>
      <c r="AR42" s="69">
        <v>0</v>
      </c>
      <c r="AS42" s="69">
        <v>0</v>
      </c>
      <c r="AT42" s="69">
        <v>0.82273067183240745</v>
      </c>
      <c r="AU42" s="69">
        <v>0.17726932816759278</v>
      </c>
      <c r="AV42" s="69">
        <v>0</v>
      </c>
      <c r="AW42" s="67">
        <v>1.0000000000000002</v>
      </c>
      <c r="AX42" s="49"/>
      <c r="AY42" s="50">
        <v>2038</v>
      </c>
      <c r="AZ42" s="70">
        <v>0</v>
      </c>
      <c r="BA42" s="69">
        <v>0</v>
      </c>
      <c r="BB42" s="69">
        <v>0</v>
      </c>
      <c r="BC42" s="69">
        <v>0</v>
      </c>
      <c r="BD42" s="69">
        <v>0</v>
      </c>
      <c r="BE42" s="69">
        <v>1</v>
      </c>
      <c r="BF42" s="69">
        <v>0</v>
      </c>
      <c r="BG42" s="67">
        <v>1</v>
      </c>
      <c r="BH42" s="49"/>
      <c r="BI42" s="50">
        <v>2038</v>
      </c>
      <c r="BJ42" s="70">
        <v>0</v>
      </c>
      <c r="BK42" s="69">
        <v>0</v>
      </c>
      <c r="BL42" s="69">
        <v>0</v>
      </c>
      <c r="BM42" s="69">
        <v>0</v>
      </c>
      <c r="BN42" s="69">
        <v>0</v>
      </c>
      <c r="BO42" s="69">
        <v>0</v>
      </c>
      <c r="BP42" s="69">
        <v>1</v>
      </c>
      <c r="BQ42" s="67">
        <v>1</v>
      </c>
    </row>
    <row r="43" spans="1:69" ht="16.5" thickBot="1">
      <c r="A43" s="52">
        <v>2039</v>
      </c>
      <c r="B43" s="59">
        <v>0</v>
      </c>
      <c r="C43" s="59">
        <v>0.22594443069274475</v>
      </c>
      <c r="D43" s="59">
        <v>0.20978963404707066</v>
      </c>
      <c r="E43" s="59">
        <v>0.19893813899917817</v>
      </c>
      <c r="F43" s="59">
        <v>0.18805846809341387</v>
      </c>
      <c r="G43" s="59">
        <v>0.17726932816759278</v>
      </c>
      <c r="H43" s="59">
        <v>0</v>
      </c>
      <c r="I43" s="59">
        <v>1.0000000000000002</v>
      </c>
      <c r="J43" s="74"/>
      <c r="K43" s="50">
        <v>2039</v>
      </c>
      <c r="L43" s="75">
        <v>0</v>
      </c>
      <c r="M43" s="78">
        <v>0.22594443069274475</v>
      </c>
      <c r="N43" s="78">
        <v>0.20978963404707066</v>
      </c>
      <c r="O43" s="78">
        <v>0.19893813899917817</v>
      </c>
      <c r="P43" s="78">
        <v>0.18805846809341387</v>
      </c>
      <c r="Q43" s="78">
        <v>0.17726932816759278</v>
      </c>
      <c r="R43" s="78">
        <v>0</v>
      </c>
      <c r="S43" s="67">
        <v>1.0000000000000002</v>
      </c>
      <c r="T43" s="49"/>
      <c r="U43" s="52">
        <v>2039</v>
      </c>
      <c r="V43" s="68">
        <v>0</v>
      </c>
      <c r="W43" s="69">
        <v>0</v>
      </c>
      <c r="X43" s="69">
        <v>0.43573406473981541</v>
      </c>
      <c r="Y43" s="66">
        <v>0.19893813899917817</v>
      </c>
      <c r="Z43" s="66">
        <v>0.18805846809341387</v>
      </c>
      <c r="AA43" s="69">
        <v>0.17726932816759278</v>
      </c>
      <c r="AB43" s="69">
        <v>0</v>
      </c>
      <c r="AC43" s="67">
        <v>1.0000000000000002</v>
      </c>
      <c r="AD43" s="49"/>
      <c r="AE43" s="50">
        <v>2039</v>
      </c>
      <c r="AF43" s="68">
        <v>0</v>
      </c>
      <c r="AG43" s="69">
        <v>0</v>
      </c>
      <c r="AH43" s="69">
        <v>0</v>
      </c>
      <c r="AI43" s="69">
        <v>0.63467220373899358</v>
      </c>
      <c r="AJ43" s="66">
        <v>0.18805846809341387</v>
      </c>
      <c r="AK43" s="69">
        <v>0.17726932816759278</v>
      </c>
      <c r="AL43" s="69">
        <v>0</v>
      </c>
      <c r="AM43" s="67">
        <v>1.0000000000000002</v>
      </c>
      <c r="AN43" s="49"/>
      <c r="AO43" s="50">
        <v>2039</v>
      </c>
      <c r="AP43" s="68">
        <v>0</v>
      </c>
      <c r="AQ43" s="69">
        <v>0</v>
      </c>
      <c r="AR43" s="69">
        <v>0</v>
      </c>
      <c r="AS43" s="69">
        <v>0</v>
      </c>
      <c r="AT43" s="69">
        <v>0.82273067183240745</v>
      </c>
      <c r="AU43" s="69">
        <v>0.17726932816759278</v>
      </c>
      <c r="AV43" s="69">
        <v>0</v>
      </c>
      <c r="AW43" s="67">
        <v>1.0000000000000002</v>
      </c>
      <c r="AX43" s="49"/>
      <c r="AY43" s="50">
        <v>2039</v>
      </c>
      <c r="AZ43" s="70">
        <v>0</v>
      </c>
      <c r="BA43" s="69">
        <v>0</v>
      </c>
      <c r="BB43" s="69">
        <v>0</v>
      </c>
      <c r="BC43" s="69">
        <v>0</v>
      </c>
      <c r="BD43" s="69">
        <v>0</v>
      </c>
      <c r="BE43" s="69">
        <v>1</v>
      </c>
      <c r="BF43" s="69">
        <v>0</v>
      </c>
      <c r="BG43" s="67">
        <v>1</v>
      </c>
      <c r="BH43" s="49"/>
      <c r="BI43" s="50">
        <v>2039</v>
      </c>
      <c r="BJ43" s="70">
        <v>0</v>
      </c>
      <c r="BK43" s="69">
        <v>0</v>
      </c>
      <c r="BL43" s="69">
        <v>0</v>
      </c>
      <c r="BM43" s="69">
        <v>0</v>
      </c>
      <c r="BN43" s="69">
        <v>0</v>
      </c>
      <c r="BO43" s="69">
        <v>0</v>
      </c>
      <c r="BP43" s="69">
        <v>1</v>
      </c>
      <c r="BQ43" s="67">
        <v>1</v>
      </c>
    </row>
    <row r="44" spans="1:69" ht="16.5" thickBot="1">
      <c r="A44" s="52">
        <v>2040</v>
      </c>
      <c r="B44" s="59">
        <v>0</v>
      </c>
      <c r="C44" s="59">
        <v>0.22594443069274475</v>
      </c>
      <c r="D44" s="59">
        <v>0.20978963404707066</v>
      </c>
      <c r="E44" s="59">
        <v>0.19893813899917817</v>
      </c>
      <c r="F44" s="59">
        <v>0.18805846809341387</v>
      </c>
      <c r="G44" s="59">
        <v>0.17726932816759278</v>
      </c>
      <c r="H44" s="59">
        <v>0</v>
      </c>
      <c r="I44" s="59">
        <v>1.0000000000000002</v>
      </c>
      <c r="J44" s="74"/>
      <c r="K44" s="50">
        <v>2040</v>
      </c>
      <c r="L44" s="75">
        <v>0</v>
      </c>
      <c r="M44" s="78">
        <v>0.22594443069274475</v>
      </c>
      <c r="N44" s="78">
        <v>0.20978963404707066</v>
      </c>
      <c r="O44" s="78">
        <v>0.19893813899917817</v>
      </c>
      <c r="P44" s="78">
        <v>0.18805846809341387</v>
      </c>
      <c r="Q44" s="78">
        <v>0.17726932816759278</v>
      </c>
      <c r="R44" s="78">
        <v>0</v>
      </c>
      <c r="S44" s="67">
        <v>1.0000000000000002</v>
      </c>
      <c r="T44" s="49"/>
      <c r="U44" s="52">
        <v>2040</v>
      </c>
      <c r="V44" s="68">
        <v>0</v>
      </c>
      <c r="W44" s="69">
        <v>0</v>
      </c>
      <c r="X44" s="69">
        <v>0.43573406473981541</v>
      </c>
      <c r="Y44" s="66">
        <v>0.19893813899917817</v>
      </c>
      <c r="Z44" s="66">
        <v>0.18805846809341387</v>
      </c>
      <c r="AA44" s="69">
        <v>0.17726932816759278</v>
      </c>
      <c r="AB44" s="69">
        <v>0</v>
      </c>
      <c r="AC44" s="67">
        <v>1.0000000000000002</v>
      </c>
      <c r="AD44" s="49"/>
      <c r="AE44" s="50">
        <v>2040</v>
      </c>
      <c r="AF44" s="68">
        <v>0</v>
      </c>
      <c r="AG44" s="69">
        <v>0</v>
      </c>
      <c r="AH44" s="69">
        <v>0</v>
      </c>
      <c r="AI44" s="69">
        <v>0.63467220373899358</v>
      </c>
      <c r="AJ44" s="66">
        <v>0.18805846809341387</v>
      </c>
      <c r="AK44" s="69">
        <v>0.17726932816759278</v>
      </c>
      <c r="AL44" s="69">
        <v>0</v>
      </c>
      <c r="AM44" s="67">
        <v>1.0000000000000002</v>
      </c>
      <c r="AN44" s="49"/>
      <c r="AO44" s="50">
        <v>2040</v>
      </c>
      <c r="AP44" s="68">
        <v>0</v>
      </c>
      <c r="AQ44" s="69">
        <v>0</v>
      </c>
      <c r="AR44" s="69">
        <v>0</v>
      </c>
      <c r="AS44" s="69">
        <v>0</v>
      </c>
      <c r="AT44" s="69">
        <v>0.82273067183240745</v>
      </c>
      <c r="AU44" s="69">
        <v>0.17726932816759278</v>
      </c>
      <c r="AV44" s="69">
        <v>0</v>
      </c>
      <c r="AW44" s="67">
        <v>1.0000000000000002</v>
      </c>
      <c r="AX44" s="49"/>
      <c r="AY44" s="50">
        <v>2040</v>
      </c>
      <c r="AZ44" s="70">
        <v>0</v>
      </c>
      <c r="BA44" s="69">
        <v>0</v>
      </c>
      <c r="BB44" s="69">
        <v>0</v>
      </c>
      <c r="BC44" s="69">
        <v>0</v>
      </c>
      <c r="BD44" s="69">
        <v>0</v>
      </c>
      <c r="BE44" s="69">
        <v>1</v>
      </c>
      <c r="BF44" s="69">
        <v>0</v>
      </c>
      <c r="BG44" s="67">
        <v>1</v>
      </c>
      <c r="BH44" s="49"/>
      <c r="BI44" s="50">
        <v>2040</v>
      </c>
      <c r="BJ44" s="70">
        <v>0</v>
      </c>
      <c r="BK44" s="69">
        <v>0</v>
      </c>
      <c r="BL44" s="69">
        <v>0</v>
      </c>
      <c r="BM44" s="69">
        <v>0</v>
      </c>
      <c r="BN44" s="69">
        <v>0</v>
      </c>
      <c r="BO44" s="69">
        <v>0</v>
      </c>
      <c r="BP44" s="69">
        <v>1</v>
      </c>
      <c r="BQ44" s="67">
        <v>1</v>
      </c>
    </row>
    <row r="45" spans="1:69" ht="16.5" thickBot="1">
      <c r="A45" s="52">
        <v>2041</v>
      </c>
      <c r="B45" s="59">
        <v>0</v>
      </c>
      <c r="C45" s="59">
        <v>0.22594443069274475</v>
      </c>
      <c r="D45" s="59">
        <v>0.20978963404707066</v>
      </c>
      <c r="E45" s="59">
        <v>0.19893813899917817</v>
      </c>
      <c r="F45" s="59">
        <v>0.18805846809341387</v>
      </c>
      <c r="G45" s="59">
        <v>0.17726932816759278</v>
      </c>
      <c r="H45" s="59">
        <v>0</v>
      </c>
      <c r="I45" s="59">
        <v>1.0000000000000002</v>
      </c>
      <c r="J45" s="74"/>
      <c r="K45" s="50">
        <v>2041</v>
      </c>
      <c r="L45" s="75">
        <v>0</v>
      </c>
      <c r="M45" s="78">
        <v>0.22594443069274475</v>
      </c>
      <c r="N45" s="78">
        <v>0.20978963404707066</v>
      </c>
      <c r="O45" s="78">
        <v>0.19893813899917817</v>
      </c>
      <c r="P45" s="78">
        <v>0.18805846809341387</v>
      </c>
      <c r="Q45" s="78">
        <v>0.17726932816759278</v>
      </c>
      <c r="R45" s="78">
        <v>0</v>
      </c>
      <c r="S45" s="67">
        <v>1.0000000000000002</v>
      </c>
      <c r="T45" s="49"/>
      <c r="U45" s="52">
        <v>2041</v>
      </c>
      <c r="V45" s="68">
        <v>0</v>
      </c>
      <c r="W45" s="69">
        <v>0</v>
      </c>
      <c r="X45" s="69">
        <v>0.43573406473981541</v>
      </c>
      <c r="Y45" s="66">
        <v>0.19893813899917817</v>
      </c>
      <c r="Z45" s="66">
        <v>0.18805846809341387</v>
      </c>
      <c r="AA45" s="69">
        <v>0.17726932816759278</v>
      </c>
      <c r="AB45" s="69">
        <v>0</v>
      </c>
      <c r="AC45" s="67">
        <v>1.0000000000000002</v>
      </c>
      <c r="AD45" s="49"/>
      <c r="AE45" s="50">
        <v>2041</v>
      </c>
      <c r="AF45" s="68">
        <v>0</v>
      </c>
      <c r="AG45" s="69">
        <v>0</v>
      </c>
      <c r="AH45" s="69">
        <v>0</v>
      </c>
      <c r="AI45" s="69">
        <v>0.63467220373899358</v>
      </c>
      <c r="AJ45" s="66">
        <v>0.18805846809341387</v>
      </c>
      <c r="AK45" s="69">
        <v>0.17726932816759278</v>
      </c>
      <c r="AL45" s="69">
        <v>0</v>
      </c>
      <c r="AM45" s="67">
        <v>1.0000000000000002</v>
      </c>
      <c r="AN45" s="49"/>
      <c r="AO45" s="50">
        <v>2041</v>
      </c>
      <c r="AP45" s="68">
        <v>0</v>
      </c>
      <c r="AQ45" s="69">
        <v>0</v>
      </c>
      <c r="AR45" s="69">
        <v>0</v>
      </c>
      <c r="AS45" s="69">
        <v>0</v>
      </c>
      <c r="AT45" s="69">
        <v>0.82273067183240745</v>
      </c>
      <c r="AU45" s="69">
        <v>0.17726932816759278</v>
      </c>
      <c r="AV45" s="69">
        <v>0</v>
      </c>
      <c r="AW45" s="67">
        <v>1.0000000000000002</v>
      </c>
      <c r="AX45" s="49"/>
      <c r="AY45" s="50">
        <v>2041</v>
      </c>
      <c r="AZ45" s="70">
        <v>0</v>
      </c>
      <c r="BA45" s="69">
        <v>0</v>
      </c>
      <c r="BB45" s="69">
        <v>0</v>
      </c>
      <c r="BC45" s="69">
        <v>0</v>
      </c>
      <c r="BD45" s="69">
        <v>0</v>
      </c>
      <c r="BE45" s="69">
        <v>1</v>
      </c>
      <c r="BF45" s="69">
        <v>0</v>
      </c>
      <c r="BG45" s="67">
        <v>1</v>
      </c>
      <c r="BH45" s="49"/>
      <c r="BI45" s="50">
        <v>2041</v>
      </c>
      <c r="BJ45" s="70">
        <v>0</v>
      </c>
      <c r="BK45" s="69">
        <v>0</v>
      </c>
      <c r="BL45" s="69">
        <v>0</v>
      </c>
      <c r="BM45" s="69">
        <v>0</v>
      </c>
      <c r="BN45" s="69">
        <v>0</v>
      </c>
      <c r="BO45" s="69">
        <v>0</v>
      </c>
      <c r="BP45" s="69">
        <v>1</v>
      </c>
      <c r="BQ45" s="67">
        <v>1</v>
      </c>
    </row>
    <row r="46" spans="1:69" ht="16.5" thickBot="1">
      <c r="A46" s="52">
        <v>2042</v>
      </c>
      <c r="B46" s="59">
        <v>0</v>
      </c>
      <c r="C46" s="59">
        <v>0.22594443069274475</v>
      </c>
      <c r="D46" s="59">
        <v>0.20978963404707066</v>
      </c>
      <c r="E46" s="59">
        <v>0.19893813899917817</v>
      </c>
      <c r="F46" s="59">
        <v>0.18805846809341387</v>
      </c>
      <c r="G46" s="59">
        <v>0.17726932816759278</v>
      </c>
      <c r="H46" s="59">
        <v>0</v>
      </c>
      <c r="I46" s="59">
        <v>1.0000000000000002</v>
      </c>
      <c r="J46" s="74"/>
      <c r="K46" s="50">
        <v>2042</v>
      </c>
      <c r="L46" s="75">
        <v>0</v>
      </c>
      <c r="M46" s="78">
        <v>0.22594443069274475</v>
      </c>
      <c r="N46" s="78">
        <v>0.20978963404707066</v>
      </c>
      <c r="O46" s="78">
        <v>0.19893813899917817</v>
      </c>
      <c r="P46" s="78">
        <v>0.18805846809341387</v>
      </c>
      <c r="Q46" s="78">
        <v>0.17726932816759278</v>
      </c>
      <c r="R46" s="78">
        <v>0</v>
      </c>
      <c r="S46" s="67">
        <v>1.0000000000000002</v>
      </c>
      <c r="T46" s="49"/>
      <c r="U46" s="52">
        <v>2042</v>
      </c>
      <c r="V46" s="68">
        <v>0</v>
      </c>
      <c r="W46" s="69">
        <v>0</v>
      </c>
      <c r="X46" s="69">
        <v>0.43573406473981541</v>
      </c>
      <c r="Y46" s="66">
        <v>0.19893813899917817</v>
      </c>
      <c r="Z46" s="66">
        <v>0.18805846809341387</v>
      </c>
      <c r="AA46" s="69">
        <v>0.17726932816759278</v>
      </c>
      <c r="AB46" s="69">
        <v>0</v>
      </c>
      <c r="AC46" s="67">
        <v>1.0000000000000002</v>
      </c>
      <c r="AD46" s="49"/>
      <c r="AE46" s="50">
        <v>2042</v>
      </c>
      <c r="AF46" s="68">
        <v>0</v>
      </c>
      <c r="AG46" s="69">
        <v>0</v>
      </c>
      <c r="AH46" s="69">
        <v>0</v>
      </c>
      <c r="AI46" s="69">
        <v>0.63467220373899358</v>
      </c>
      <c r="AJ46" s="66">
        <v>0.18805846809341387</v>
      </c>
      <c r="AK46" s="69">
        <v>0.17726932816759278</v>
      </c>
      <c r="AL46" s="69">
        <v>0</v>
      </c>
      <c r="AM46" s="67">
        <v>1.0000000000000002</v>
      </c>
      <c r="AN46" s="49"/>
      <c r="AO46" s="50">
        <v>2042</v>
      </c>
      <c r="AP46" s="68">
        <v>0</v>
      </c>
      <c r="AQ46" s="69">
        <v>0</v>
      </c>
      <c r="AR46" s="69">
        <v>0</v>
      </c>
      <c r="AS46" s="69">
        <v>0</v>
      </c>
      <c r="AT46" s="69">
        <v>0.82273067183240745</v>
      </c>
      <c r="AU46" s="69">
        <v>0.17726932816759278</v>
      </c>
      <c r="AV46" s="69">
        <v>0</v>
      </c>
      <c r="AW46" s="67">
        <v>1.0000000000000002</v>
      </c>
      <c r="AX46" s="49"/>
      <c r="AY46" s="50">
        <v>2042</v>
      </c>
      <c r="AZ46" s="70">
        <v>0</v>
      </c>
      <c r="BA46" s="69">
        <v>0</v>
      </c>
      <c r="BB46" s="69">
        <v>0</v>
      </c>
      <c r="BC46" s="69">
        <v>0</v>
      </c>
      <c r="BD46" s="69">
        <v>0</v>
      </c>
      <c r="BE46" s="69">
        <v>1</v>
      </c>
      <c r="BF46" s="69">
        <v>0</v>
      </c>
      <c r="BG46" s="67">
        <v>1</v>
      </c>
      <c r="BH46" s="49"/>
      <c r="BI46" s="50">
        <v>2042</v>
      </c>
      <c r="BJ46" s="70">
        <v>0</v>
      </c>
      <c r="BK46" s="69">
        <v>0</v>
      </c>
      <c r="BL46" s="69">
        <v>0</v>
      </c>
      <c r="BM46" s="69">
        <v>0</v>
      </c>
      <c r="BN46" s="69">
        <v>0</v>
      </c>
      <c r="BO46" s="69">
        <v>0</v>
      </c>
      <c r="BP46" s="69">
        <v>1</v>
      </c>
      <c r="BQ46" s="67">
        <v>1</v>
      </c>
    </row>
    <row r="47" spans="1:69" ht="16.5" thickBot="1">
      <c r="A47" s="52">
        <v>2043</v>
      </c>
      <c r="B47" s="59">
        <v>0</v>
      </c>
      <c r="C47" s="59">
        <v>0.22594443069274475</v>
      </c>
      <c r="D47" s="59">
        <v>0.20978963404707066</v>
      </c>
      <c r="E47" s="59">
        <v>0.19893813899917817</v>
      </c>
      <c r="F47" s="59">
        <v>0.18805846809341387</v>
      </c>
      <c r="G47" s="59">
        <v>0.17726932816759278</v>
      </c>
      <c r="H47" s="59">
        <v>0</v>
      </c>
      <c r="I47" s="59">
        <v>1.0000000000000002</v>
      </c>
      <c r="J47" s="74"/>
      <c r="K47" s="50">
        <v>2043</v>
      </c>
      <c r="L47" s="75">
        <v>0</v>
      </c>
      <c r="M47" s="79">
        <v>0.22594443069274475</v>
      </c>
      <c r="N47" s="79">
        <v>0.20978963404707066</v>
      </c>
      <c r="O47" s="79">
        <v>0.19893813899917817</v>
      </c>
      <c r="P47" s="79">
        <v>0.18805846809341387</v>
      </c>
      <c r="Q47" s="79">
        <v>0.17726932816759278</v>
      </c>
      <c r="R47" s="79">
        <v>0</v>
      </c>
      <c r="S47" s="67">
        <v>1.0000000000000002</v>
      </c>
      <c r="T47" s="49"/>
      <c r="U47" s="52">
        <v>2043</v>
      </c>
      <c r="V47" s="68">
        <v>0</v>
      </c>
      <c r="W47" s="69">
        <v>0</v>
      </c>
      <c r="X47" s="69">
        <v>0.43573406473981541</v>
      </c>
      <c r="Y47" s="66">
        <v>0.19893813899917817</v>
      </c>
      <c r="Z47" s="66">
        <v>0.18805846809341387</v>
      </c>
      <c r="AA47" s="69">
        <v>0.17726932816759278</v>
      </c>
      <c r="AB47" s="69">
        <v>0</v>
      </c>
      <c r="AC47" s="67">
        <v>1.0000000000000002</v>
      </c>
      <c r="AD47" s="49"/>
      <c r="AE47" s="50">
        <v>2043</v>
      </c>
      <c r="AF47" s="68">
        <v>0</v>
      </c>
      <c r="AG47" s="69">
        <v>0</v>
      </c>
      <c r="AH47" s="69">
        <v>0</v>
      </c>
      <c r="AI47" s="69">
        <v>0.63467220373899358</v>
      </c>
      <c r="AJ47" s="66">
        <v>0.18805846809341387</v>
      </c>
      <c r="AK47" s="69">
        <v>0.17726932816759278</v>
      </c>
      <c r="AL47" s="69">
        <v>0</v>
      </c>
      <c r="AM47" s="67">
        <v>1.0000000000000002</v>
      </c>
      <c r="AN47" s="49"/>
      <c r="AO47" s="50">
        <v>2043</v>
      </c>
      <c r="AP47" s="68">
        <v>0</v>
      </c>
      <c r="AQ47" s="69">
        <v>0</v>
      </c>
      <c r="AR47" s="69">
        <v>0</v>
      </c>
      <c r="AS47" s="69">
        <v>0</v>
      </c>
      <c r="AT47" s="69">
        <v>0.82273067183240745</v>
      </c>
      <c r="AU47" s="69">
        <v>0.17726932816759278</v>
      </c>
      <c r="AV47" s="69">
        <v>0</v>
      </c>
      <c r="AW47" s="67">
        <v>1.0000000000000002</v>
      </c>
      <c r="AX47" s="49"/>
      <c r="AY47" s="50">
        <v>2043</v>
      </c>
      <c r="AZ47" s="70">
        <v>0</v>
      </c>
      <c r="BA47" s="69">
        <v>0</v>
      </c>
      <c r="BB47" s="69">
        <v>0</v>
      </c>
      <c r="BC47" s="69">
        <v>0</v>
      </c>
      <c r="BD47" s="69">
        <v>0</v>
      </c>
      <c r="BE47" s="69">
        <v>1</v>
      </c>
      <c r="BF47" s="69">
        <v>0</v>
      </c>
      <c r="BG47" s="67">
        <v>1</v>
      </c>
      <c r="BH47" s="49"/>
      <c r="BI47" s="50">
        <v>2043</v>
      </c>
      <c r="BJ47" s="70">
        <v>0</v>
      </c>
      <c r="BK47" s="69">
        <v>0</v>
      </c>
      <c r="BL47" s="69">
        <v>0</v>
      </c>
      <c r="BM47" s="69">
        <v>0</v>
      </c>
      <c r="BN47" s="69">
        <v>0</v>
      </c>
      <c r="BO47" s="69">
        <v>0</v>
      </c>
      <c r="BP47" s="69">
        <v>1</v>
      </c>
      <c r="BQ47" s="67">
        <v>1</v>
      </c>
    </row>
    <row r="48" spans="1:69" ht="16.5" thickBot="1">
      <c r="A48" s="52">
        <v>2044</v>
      </c>
      <c r="B48" s="59">
        <v>0</v>
      </c>
      <c r="C48" s="59">
        <v>0.22594443069274475</v>
      </c>
      <c r="D48" s="59">
        <v>0.20978963404707066</v>
      </c>
      <c r="E48" s="59">
        <v>0.19893813899917817</v>
      </c>
      <c r="F48" s="59">
        <v>0.18805846809341387</v>
      </c>
      <c r="G48" s="59">
        <v>0.17726932816759278</v>
      </c>
      <c r="H48" s="59">
        <v>0</v>
      </c>
      <c r="I48" s="59">
        <v>1.0000000000000002</v>
      </c>
      <c r="J48" s="74"/>
      <c r="K48" s="50">
        <v>2044</v>
      </c>
      <c r="L48" s="75">
        <v>0</v>
      </c>
      <c r="M48" s="79">
        <v>0.22594443069274475</v>
      </c>
      <c r="N48" s="79">
        <v>0.20978963404707066</v>
      </c>
      <c r="O48" s="79">
        <v>0.19893813899917817</v>
      </c>
      <c r="P48" s="79">
        <v>0.18805846809341387</v>
      </c>
      <c r="Q48" s="79">
        <v>0.17726932816759278</v>
      </c>
      <c r="R48" s="79">
        <v>0</v>
      </c>
      <c r="S48" s="67">
        <v>1.0000000000000002</v>
      </c>
      <c r="T48" s="49"/>
      <c r="U48" s="52">
        <v>2044</v>
      </c>
      <c r="V48" s="68">
        <v>0</v>
      </c>
      <c r="W48" s="69">
        <v>0</v>
      </c>
      <c r="X48" s="69">
        <v>0.43573406473981541</v>
      </c>
      <c r="Y48" s="66">
        <v>0.19893813899917817</v>
      </c>
      <c r="Z48" s="66">
        <v>0.18805846809341387</v>
      </c>
      <c r="AA48" s="69">
        <v>0.17726932816759278</v>
      </c>
      <c r="AB48" s="69">
        <v>0</v>
      </c>
      <c r="AC48" s="67">
        <v>1.0000000000000002</v>
      </c>
      <c r="AD48" s="49"/>
      <c r="AE48" s="50">
        <v>2044</v>
      </c>
      <c r="AF48" s="68">
        <v>0</v>
      </c>
      <c r="AG48" s="69">
        <v>0</v>
      </c>
      <c r="AH48" s="69">
        <v>0</v>
      </c>
      <c r="AI48" s="69">
        <v>0.63467220373899358</v>
      </c>
      <c r="AJ48" s="66">
        <v>0.18805846809341387</v>
      </c>
      <c r="AK48" s="69">
        <v>0.17726932816759278</v>
      </c>
      <c r="AL48" s="69">
        <v>0</v>
      </c>
      <c r="AM48" s="67">
        <v>1.0000000000000002</v>
      </c>
      <c r="AN48" s="49"/>
      <c r="AO48" s="50">
        <v>2044</v>
      </c>
      <c r="AP48" s="68">
        <v>0</v>
      </c>
      <c r="AQ48" s="69">
        <v>0</v>
      </c>
      <c r="AR48" s="69">
        <v>0</v>
      </c>
      <c r="AS48" s="69">
        <v>0</v>
      </c>
      <c r="AT48" s="69">
        <v>0.82273067183240745</v>
      </c>
      <c r="AU48" s="69">
        <v>0.17726932816759278</v>
      </c>
      <c r="AV48" s="69">
        <v>0</v>
      </c>
      <c r="AW48" s="67">
        <v>1.0000000000000002</v>
      </c>
      <c r="AX48" s="49"/>
      <c r="AY48" s="50">
        <v>2044</v>
      </c>
      <c r="AZ48" s="70">
        <v>0</v>
      </c>
      <c r="BA48" s="69">
        <v>0</v>
      </c>
      <c r="BB48" s="69">
        <v>0</v>
      </c>
      <c r="BC48" s="69">
        <v>0</v>
      </c>
      <c r="BD48" s="69">
        <v>0</v>
      </c>
      <c r="BE48" s="69">
        <v>1</v>
      </c>
      <c r="BF48" s="69">
        <v>0</v>
      </c>
      <c r="BG48" s="67">
        <v>1</v>
      </c>
      <c r="BH48" s="49"/>
      <c r="BI48" s="50">
        <v>2044</v>
      </c>
      <c r="BJ48" s="70">
        <v>0</v>
      </c>
      <c r="BK48" s="69">
        <v>0</v>
      </c>
      <c r="BL48" s="69">
        <v>0</v>
      </c>
      <c r="BM48" s="69">
        <v>0</v>
      </c>
      <c r="BN48" s="69">
        <v>0</v>
      </c>
      <c r="BO48" s="69">
        <v>0</v>
      </c>
      <c r="BP48" s="69">
        <v>1</v>
      </c>
      <c r="BQ48" s="67">
        <v>1</v>
      </c>
    </row>
    <row r="49" spans="1:69" ht="16.5" thickBot="1">
      <c r="A49" s="52">
        <v>2045</v>
      </c>
      <c r="B49" s="59">
        <v>0</v>
      </c>
      <c r="C49" s="59">
        <v>0.22594443069274475</v>
      </c>
      <c r="D49" s="59">
        <v>0.20978963404707066</v>
      </c>
      <c r="E49" s="59">
        <v>0.19893813899917817</v>
      </c>
      <c r="F49" s="59">
        <v>0.18805846809341387</v>
      </c>
      <c r="G49" s="59">
        <v>0.17726932816759278</v>
      </c>
      <c r="H49" s="59">
        <v>0</v>
      </c>
      <c r="I49" s="59">
        <v>1.0000000000000002</v>
      </c>
      <c r="J49" s="74"/>
      <c r="K49" s="50">
        <v>2045</v>
      </c>
      <c r="L49" s="75">
        <v>0</v>
      </c>
      <c r="M49" s="79">
        <v>0.22594443069274475</v>
      </c>
      <c r="N49" s="79">
        <v>0.20978963404707066</v>
      </c>
      <c r="O49" s="79">
        <v>0.19893813899917817</v>
      </c>
      <c r="P49" s="79">
        <v>0.18805846809341387</v>
      </c>
      <c r="Q49" s="79">
        <v>0.17726932816759278</v>
      </c>
      <c r="R49" s="79">
        <v>0</v>
      </c>
      <c r="S49" s="67">
        <v>1.0000000000000002</v>
      </c>
      <c r="T49" s="49"/>
      <c r="U49" s="52">
        <v>2045</v>
      </c>
      <c r="V49" s="68">
        <v>0</v>
      </c>
      <c r="W49" s="69">
        <v>0</v>
      </c>
      <c r="X49" s="69">
        <v>0.43573406473981541</v>
      </c>
      <c r="Y49" s="66">
        <v>0.19893813899917817</v>
      </c>
      <c r="Z49" s="66">
        <v>0.18805846809341387</v>
      </c>
      <c r="AA49" s="69">
        <v>0.17726932816759278</v>
      </c>
      <c r="AB49" s="69">
        <v>0</v>
      </c>
      <c r="AC49" s="67">
        <v>1.0000000000000002</v>
      </c>
      <c r="AD49" s="49"/>
      <c r="AE49" s="50">
        <v>2045</v>
      </c>
      <c r="AF49" s="68">
        <v>0</v>
      </c>
      <c r="AG49" s="69">
        <v>0</v>
      </c>
      <c r="AH49" s="69">
        <v>0</v>
      </c>
      <c r="AI49" s="69">
        <v>0.63467220373899358</v>
      </c>
      <c r="AJ49" s="66">
        <v>0.18805846809341387</v>
      </c>
      <c r="AK49" s="69">
        <v>0.17726932816759278</v>
      </c>
      <c r="AL49" s="69">
        <v>0</v>
      </c>
      <c r="AM49" s="67">
        <v>1.0000000000000002</v>
      </c>
      <c r="AN49" s="49"/>
      <c r="AO49" s="50">
        <v>2045</v>
      </c>
      <c r="AP49" s="68">
        <v>0</v>
      </c>
      <c r="AQ49" s="69">
        <v>0</v>
      </c>
      <c r="AR49" s="69">
        <v>0</v>
      </c>
      <c r="AS49" s="69">
        <v>0</v>
      </c>
      <c r="AT49" s="69">
        <v>0.82273067183240745</v>
      </c>
      <c r="AU49" s="69">
        <v>0.17726932816759278</v>
      </c>
      <c r="AV49" s="69">
        <v>0</v>
      </c>
      <c r="AW49" s="67">
        <v>1.0000000000000002</v>
      </c>
      <c r="AX49" s="49"/>
      <c r="AY49" s="50">
        <v>2045</v>
      </c>
      <c r="AZ49" s="70">
        <v>0</v>
      </c>
      <c r="BA49" s="69">
        <v>0</v>
      </c>
      <c r="BB49" s="69">
        <v>0</v>
      </c>
      <c r="BC49" s="69">
        <v>0</v>
      </c>
      <c r="BD49" s="69">
        <v>0</v>
      </c>
      <c r="BE49" s="69">
        <v>1</v>
      </c>
      <c r="BF49" s="69">
        <v>0</v>
      </c>
      <c r="BG49" s="67">
        <v>1</v>
      </c>
      <c r="BH49" s="49"/>
      <c r="BI49" s="50">
        <v>2045</v>
      </c>
      <c r="BJ49" s="70">
        <v>0</v>
      </c>
      <c r="BK49" s="69">
        <v>0</v>
      </c>
      <c r="BL49" s="69">
        <v>0</v>
      </c>
      <c r="BM49" s="69">
        <v>0</v>
      </c>
      <c r="BN49" s="69">
        <v>0</v>
      </c>
      <c r="BO49" s="69">
        <v>0</v>
      </c>
      <c r="BP49" s="69">
        <v>1</v>
      </c>
      <c r="BQ49" s="67">
        <v>1</v>
      </c>
    </row>
    <row r="50" spans="1:69" ht="16.5" thickBot="1">
      <c r="A50" s="53">
        <v>2046</v>
      </c>
      <c r="B50" s="59">
        <v>0</v>
      </c>
      <c r="C50" s="59">
        <v>0.22594443069274475</v>
      </c>
      <c r="D50" s="59">
        <v>0.20978963404707066</v>
      </c>
      <c r="E50" s="59">
        <v>0.19893813899917817</v>
      </c>
      <c r="F50" s="59">
        <v>0.18805846809341387</v>
      </c>
      <c r="G50" s="59">
        <v>0.17726932816759278</v>
      </c>
      <c r="H50" s="59">
        <v>0</v>
      </c>
      <c r="I50" s="59">
        <v>1.0000000000000002</v>
      </c>
      <c r="J50" s="74"/>
      <c r="K50" s="50">
        <v>2046</v>
      </c>
      <c r="L50" s="75">
        <v>0</v>
      </c>
      <c r="M50" s="79">
        <v>0.22594443069274475</v>
      </c>
      <c r="N50" s="79">
        <v>0.20978963404707066</v>
      </c>
      <c r="O50" s="79">
        <v>0.19893813899917817</v>
      </c>
      <c r="P50" s="79">
        <v>0.18805846809341387</v>
      </c>
      <c r="Q50" s="79">
        <v>0.17726932816759278</v>
      </c>
      <c r="R50" s="79">
        <v>0</v>
      </c>
      <c r="S50" s="67">
        <v>1.0000000000000002</v>
      </c>
      <c r="T50" s="49"/>
      <c r="U50" s="53">
        <v>2046</v>
      </c>
      <c r="V50" s="68">
        <v>0</v>
      </c>
      <c r="W50" s="69">
        <v>0</v>
      </c>
      <c r="X50" s="69">
        <v>0.43573406473981541</v>
      </c>
      <c r="Y50" s="66">
        <v>0.19893813899917817</v>
      </c>
      <c r="Z50" s="66">
        <v>0.18805846809341387</v>
      </c>
      <c r="AA50" s="69">
        <v>0.17726932816759278</v>
      </c>
      <c r="AB50" s="69">
        <v>0</v>
      </c>
      <c r="AC50" s="67">
        <v>1.0000000000000002</v>
      </c>
      <c r="AD50" s="49"/>
      <c r="AE50" s="50">
        <v>2046</v>
      </c>
      <c r="AF50" s="68">
        <v>0</v>
      </c>
      <c r="AG50" s="69">
        <v>0</v>
      </c>
      <c r="AH50" s="69">
        <v>0</v>
      </c>
      <c r="AI50" s="69">
        <v>0.63467220373899358</v>
      </c>
      <c r="AJ50" s="66">
        <v>0.18805846809341387</v>
      </c>
      <c r="AK50" s="69">
        <v>0.17726932816759278</v>
      </c>
      <c r="AL50" s="69">
        <v>0</v>
      </c>
      <c r="AM50" s="67">
        <v>1.0000000000000002</v>
      </c>
      <c r="AN50" s="49"/>
      <c r="AO50" s="50">
        <v>2046</v>
      </c>
      <c r="AP50" s="68">
        <v>0</v>
      </c>
      <c r="AQ50" s="69">
        <v>0</v>
      </c>
      <c r="AR50" s="69">
        <v>0</v>
      </c>
      <c r="AS50" s="69">
        <v>0</v>
      </c>
      <c r="AT50" s="69">
        <v>0.82273067183240745</v>
      </c>
      <c r="AU50" s="69">
        <v>0.17726932816759278</v>
      </c>
      <c r="AV50" s="69">
        <v>0</v>
      </c>
      <c r="AW50" s="67">
        <v>1.0000000000000002</v>
      </c>
      <c r="AX50" s="49"/>
      <c r="AY50" s="50">
        <v>2046</v>
      </c>
      <c r="AZ50" s="72">
        <v>0</v>
      </c>
      <c r="BA50" s="71">
        <v>0</v>
      </c>
      <c r="BB50" s="71">
        <v>0</v>
      </c>
      <c r="BC50" s="71">
        <v>0</v>
      </c>
      <c r="BD50" s="71">
        <v>0</v>
      </c>
      <c r="BE50" s="71">
        <v>1</v>
      </c>
      <c r="BF50" s="71">
        <v>0</v>
      </c>
      <c r="BG50" s="67">
        <v>1</v>
      </c>
      <c r="BH50" s="49"/>
      <c r="BI50" s="50">
        <v>2046</v>
      </c>
      <c r="BJ50" s="72">
        <v>0</v>
      </c>
      <c r="BK50" s="71">
        <v>0</v>
      </c>
      <c r="BL50" s="71">
        <v>0</v>
      </c>
      <c r="BM50" s="71">
        <v>0</v>
      </c>
      <c r="BN50" s="71">
        <v>0</v>
      </c>
      <c r="BO50" s="71">
        <v>0</v>
      </c>
      <c r="BP50" s="71">
        <v>1</v>
      </c>
      <c r="BQ50" s="67">
        <v>1</v>
      </c>
    </row>
    <row r="52" spans="1:69" s="34" customFormat="1" ht="15.75">
      <c r="A52" s="55" t="s">
        <v>74</v>
      </c>
      <c r="B52" s="210"/>
      <c r="C52" s="210"/>
      <c r="D52" s="210"/>
      <c r="E52" s="210"/>
      <c r="F52" s="210"/>
      <c r="G52" s="210"/>
      <c r="H52" s="210"/>
      <c r="I52" s="210"/>
      <c r="J52" s="524"/>
      <c r="K52" s="55" t="s">
        <v>74</v>
      </c>
      <c r="L52" s="55"/>
      <c r="M52" s="55"/>
      <c r="N52" s="55"/>
      <c r="O52" s="55"/>
      <c r="P52" s="55"/>
      <c r="Q52" s="55"/>
      <c r="R52" s="55"/>
      <c r="S52" s="55"/>
      <c r="T52" s="55"/>
      <c r="U52" s="55" t="s">
        <v>74</v>
      </c>
      <c r="V52" s="55"/>
      <c r="W52" s="55"/>
      <c r="X52" s="55"/>
      <c r="Y52" s="55"/>
      <c r="Z52" s="55"/>
      <c r="AA52" s="55"/>
      <c r="AB52" s="55"/>
      <c r="AC52" s="55"/>
      <c r="AD52" s="55"/>
      <c r="AE52" s="55" t="s">
        <v>74</v>
      </c>
      <c r="AF52" s="55"/>
      <c r="AG52" s="55"/>
      <c r="AH52" s="55"/>
      <c r="AI52" s="55"/>
      <c r="AJ52" s="55"/>
      <c r="AK52" s="55"/>
      <c r="AL52" s="55"/>
      <c r="AM52" s="55"/>
      <c r="AN52" s="55"/>
      <c r="AO52" s="55" t="s">
        <v>74</v>
      </c>
      <c r="AP52" s="55"/>
      <c r="AQ52" s="55"/>
      <c r="AR52" s="55"/>
      <c r="AS52" s="55"/>
      <c r="AT52" s="55"/>
      <c r="AU52" s="55"/>
      <c r="AV52" s="55"/>
      <c r="AW52" s="55"/>
      <c r="AX52" s="55"/>
      <c r="AY52" s="55" t="s">
        <v>74</v>
      </c>
      <c r="AZ52" s="55"/>
      <c r="BA52" s="55"/>
      <c r="BB52" s="55"/>
      <c r="BC52" s="55"/>
      <c r="BD52" s="55"/>
      <c r="BE52" s="55"/>
      <c r="BF52" s="55"/>
      <c r="BG52" s="55"/>
      <c r="BH52" s="55"/>
      <c r="BI52" s="55" t="s">
        <v>74</v>
      </c>
      <c r="BJ52" s="55"/>
      <c r="BK52" s="55"/>
      <c r="BL52" s="55"/>
      <c r="BM52" s="55"/>
      <c r="BN52" s="55"/>
      <c r="BO52" s="55"/>
      <c r="BP52" s="55"/>
      <c r="BQ52" s="55"/>
    </row>
    <row r="53" spans="1:69" ht="17.25" thickBot="1">
      <c r="A53" s="73" t="s">
        <v>85</v>
      </c>
      <c r="B53" s="74"/>
      <c r="C53" s="74"/>
      <c r="D53" s="74"/>
      <c r="E53" s="74"/>
      <c r="F53" s="74"/>
      <c r="G53" s="74"/>
      <c r="H53" s="74"/>
      <c r="I53" s="74"/>
      <c r="J53" s="74"/>
      <c r="K53" s="55" t="s">
        <v>53</v>
      </c>
      <c r="L53" s="54"/>
      <c r="M53" s="54"/>
      <c r="N53" s="54"/>
      <c r="O53" s="54"/>
      <c r="P53" s="54"/>
      <c r="Q53" s="54"/>
      <c r="R53" s="54"/>
      <c r="S53" s="57"/>
      <c r="T53" s="50"/>
      <c r="U53" s="55" t="s">
        <v>60</v>
      </c>
      <c r="V53" s="54"/>
      <c r="W53" s="54"/>
      <c r="X53" s="54"/>
      <c r="Y53" s="54"/>
      <c r="Z53" s="54"/>
      <c r="AA53" s="54"/>
      <c r="AB53" s="54"/>
      <c r="AC53" s="54"/>
      <c r="AD53" s="50"/>
      <c r="AE53" s="55" t="s">
        <v>62</v>
      </c>
      <c r="AF53" s="54"/>
      <c r="AG53" s="54"/>
      <c r="AH53" s="54"/>
      <c r="AI53" s="54"/>
      <c r="AJ53" s="54"/>
      <c r="AK53" s="54"/>
      <c r="AL53" s="54"/>
      <c r="AM53" s="54"/>
      <c r="AN53" s="50"/>
      <c r="AO53" s="55" t="s">
        <v>63</v>
      </c>
      <c r="AP53" s="54"/>
      <c r="AQ53" s="54"/>
      <c r="AR53" s="54"/>
      <c r="AS53" s="54"/>
      <c r="AT53" s="54"/>
      <c r="AU53" s="54"/>
      <c r="AV53" s="54"/>
      <c r="AW53" s="54"/>
      <c r="AX53" s="50"/>
      <c r="AY53" s="55" t="s">
        <v>64</v>
      </c>
      <c r="AZ53" s="54"/>
      <c r="BA53" s="54"/>
      <c r="BB53" s="54"/>
      <c r="BC53" s="54"/>
      <c r="BD53" s="54"/>
      <c r="BE53" s="54"/>
      <c r="BF53" s="54"/>
      <c r="BG53" s="54"/>
      <c r="BH53" s="50"/>
      <c r="BI53" s="55" t="s">
        <v>65</v>
      </c>
      <c r="BJ53" s="54"/>
      <c r="BK53" s="54"/>
      <c r="BL53" s="54"/>
      <c r="BM53" s="54"/>
      <c r="BN53" s="54"/>
      <c r="BO53" s="54"/>
      <c r="BP53" s="54"/>
      <c r="BQ53" s="54"/>
    </row>
    <row r="54" spans="1:69" ht="16.5" thickBot="1">
      <c r="A54" s="58" t="s">
        <v>54</v>
      </c>
      <c r="B54" s="211" t="s">
        <v>55</v>
      </c>
      <c r="C54" s="211" t="s">
        <v>43</v>
      </c>
      <c r="D54" s="211" t="s">
        <v>42</v>
      </c>
      <c r="E54" s="211" t="s">
        <v>44</v>
      </c>
      <c r="F54" s="211" t="s">
        <v>45</v>
      </c>
      <c r="G54" s="211" t="s">
        <v>46</v>
      </c>
      <c r="H54" s="211" t="s">
        <v>47</v>
      </c>
      <c r="I54" s="211" t="s">
        <v>56</v>
      </c>
      <c r="J54" s="74"/>
      <c r="K54" s="58" t="s">
        <v>54</v>
      </c>
      <c r="L54" s="60" t="s">
        <v>55</v>
      </c>
      <c r="M54" s="212" t="s">
        <v>43</v>
      </c>
      <c r="N54" s="212" t="s">
        <v>42</v>
      </c>
      <c r="O54" s="212" t="s">
        <v>44</v>
      </c>
      <c r="P54" s="212" t="s">
        <v>45</v>
      </c>
      <c r="Q54" s="212" t="s">
        <v>46</v>
      </c>
      <c r="R54" s="212" t="s">
        <v>47</v>
      </c>
      <c r="S54" s="62" t="s">
        <v>56</v>
      </c>
      <c r="T54" s="50"/>
      <c r="U54" s="58" t="s">
        <v>54</v>
      </c>
      <c r="V54" s="60" t="s">
        <v>55</v>
      </c>
      <c r="W54" s="61" t="s">
        <v>43</v>
      </c>
      <c r="X54" s="61" t="s">
        <v>42</v>
      </c>
      <c r="Y54" s="61" t="s">
        <v>44</v>
      </c>
      <c r="Z54" s="61" t="s">
        <v>45</v>
      </c>
      <c r="AA54" s="61" t="s">
        <v>46</v>
      </c>
      <c r="AB54" s="61" t="s">
        <v>47</v>
      </c>
      <c r="AC54" s="63" t="s">
        <v>56</v>
      </c>
      <c r="AD54" s="50"/>
      <c r="AE54" s="58" t="s">
        <v>54</v>
      </c>
      <c r="AF54" s="60" t="s">
        <v>55</v>
      </c>
      <c r="AG54" s="61" t="s">
        <v>43</v>
      </c>
      <c r="AH54" s="61" t="s">
        <v>42</v>
      </c>
      <c r="AI54" s="61" t="s">
        <v>44</v>
      </c>
      <c r="AJ54" s="61" t="s">
        <v>45</v>
      </c>
      <c r="AK54" s="61" t="s">
        <v>46</v>
      </c>
      <c r="AL54" s="61" t="s">
        <v>47</v>
      </c>
      <c r="AM54" s="64" t="s">
        <v>56</v>
      </c>
      <c r="AN54" s="50"/>
      <c r="AO54" s="58" t="s">
        <v>54</v>
      </c>
      <c r="AP54" s="60" t="s">
        <v>55</v>
      </c>
      <c r="AQ54" s="61" t="s">
        <v>43</v>
      </c>
      <c r="AR54" s="61" t="s">
        <v>42</v>
      </c>
      <c r="AS54" s="61" t="s">
        <v>44</v>
      </c>
      <c r="AT54" s="61" t="s">
        <v>45</v>
      </c>
      <c r="AU54" s="61" t="s">
        <v>46</v>
      </c>
      <c r="AV54" s="61" t="s">
        <v>47</v>
      </c>
      <c r="AW54" s="63" t="s">
        <v>56</v>
      </c>
      <c r="AX54" s="50"/>
      <c r="AY54" s="58" t="s">
        <v>54</v>
      </c>
      <c r="AZ54" s="60" t="s">
        <v>55</v>
      </c>
      <c r="BA54" s="61" t="s">
        <v>43</v>
      </c>
      <c r="BB54" s="61" t="s">
        <v>42</v>
      </c>
      <c r="BC54" s="61" t="s">
        <v>44</v>
      </c>
      <c r="BD54" s="61" t="s">
        <v>45</v>
      </c>
      <c r="BE54" s="61" t="s">
        <v>46</v>
      </c>
      <c r="BF54" s="61" t="s">
        <v>47</v>
      </c>
      <c r="BG54" s="65" t="s">
        <v>56</v>
      </c>
      <c r="BH54" s="50"/>
      <c r="BI54" s="58" t="s">
        <v>54</v>
      </c>
      <c r="BJ54" s="60" t="s">
        <v>55</v>
      </c>
      <c r="BK54" s="61" t="s">
        <v>43</v>
      </c>
      <c r="BL54" s="61" t="s">
        <v>42</v>
      </c>
      <c r="BM54" s="61" t="s">
        <v>44</v>
      </c>
      <c r="BN54" s="61" t="s">
        <v>45</v>
      </c>
      <c r="BO54" s="61" t="s">
        <v>46</v>
      </c>
      <c r="BP54" s="61" t="s">
        <v>47</v>
      </c>
      <c r="BQ54" s="65" t="s">
        <v>56</v>
      </c>
    </row>
    <row r="55" spans="1:69" ht="16.5" thickBot="1">
      <c r="A55" s="56">
        <v>2012</v>
      </c>
      <c r="B55" s="211">
        <v>0</v>
      </c>
      <c r="C55" s="211">
        <v>0.22811283480253006</v>
      </c>
      <c r="D55" s="211">
        <v>0.21083524753661434</v>
      </c>
      <c r="E55" s="211">
        <v>0.19900201567388698</v>
      </c>
      <c r="F55" s="211">
        <v>0.18703187832942314</v>
      </c>
      <c r="G55" s="211">
        <v>0.17501802365754549</v>
      </c>
      <c r="H55" s="211">
        <v>0</v>
      </c>
      <c r="I55" s="211">
        <v>1</v>
      </c>
      <c r="J55" s="74"/>
      <c r="K55" s="50">
        <v>2012</v>
      </c>
      <c r="L55" s="213">
        <v>0</v>
      </c>
      <c r="M55" s="214">
        <v>0.22811283480253006</v>
      </c>
      <c r="N55" s="214">
        <v>0.21083524753661434</v>
      </c>
      <c r="O55" s="214">
        <v>0.19900201567388698</v>
      </c>
      <c r="P55" s="214">
        <v>0.18703187832942314</v>
      </c>
      <c r="Q55" s="214">
        <v>0.17501802365754549</v>
      </c>
      <c r="R55" s="214">
        <v>0</v>
      </c>
      <c r="S55" s="215">
        <v>1</v>
      </c>
      <c r="T55" s="50"/>
      <c r="U55" s="56">
        <v>2012</v>
      </c>
      <c r="V55" s="216">
        <v>0</v>
      </c>
      <c r="W55" s="217">
        <v>0</v>
      </c>
      <c r="X55" s="217">
        <v>0.4389480823391444</v>
      </c>
      <c r="Y55" s="217">
        <v>0.19900201567388698</v>
      </c>
      <c r="Z55" s="217">
        <v>0.18703187832942314</v>
      </c>
      <c r="AA55" s="217">
        <v>0.17501802365754549</v>
      </c>
      <c r="AB55" s="217">
        <v>0</v>
      </c>
      <c r="AC55" s="215">
        <v>1</v>
      </c>
      <c r="AD55" s="50"/>
      <c r="AE55" s="50">
        <v>2012</v>
      </c>
      <c r="AF55" s="216">
        <v>0</v>
      </c>
      <c r="AG55" s="217">
        <v>0</v>
      </c>
      <c r="AH55" s="217">
        <v>0</v>
      </c>
      <c r="AI55" s="217">
        <v>0.63795009801303137</v>
      </c>
      <c r="AJ55" s="217">
        <v>0.18703187832942314</v>
      </c>
      <c r="AK55" s="217">
        <v>0.17501802365754549</v>
      </c>
      <c r="AL55" s="217">
        <v>0</v>
      </c>
      <c r="AM55" s="215">
        <v>1</v>
      </c>
      <c r="AN55" s="50"/>
      <c r="AO55" s="50">
        <v>2012</v>
      </c>
      <c r="AP55" s="216">
        <v>0</v>
      </c>
      <c r="AQ55" s="217">
        <v>0</v>
      </c>
      <c r="AR55" s="217">
        <v>0</v>
      </c>
      <c r="AS55" s="217">
        <v>0</v>
      </c>
      <c r="AT55" s="217">
        <v>0.82498197634245451</v>
      </c>
      <c r="AU55" s="217">
        <v>0.17501802365754549</v>
      </c>
      <c r="AV55" s="217">
        <v>0</v>
      </c>
      <c r="AW55" s="215">
        <v>1</v>
      </c>
      <c r="AX55" s="50"/>
      <c r="AY55" s="50">
        <v>2012</v>
      </c>
      <c r="AZ55" s="216">
        <v>0</v>
      </c>
      <c r="BA55" s="217">
        <v>0</v>
      </c>
      <c r="BB55" s="217">
        <v>0</v>
      </c>
      <c r="BC55" s="217">
        <v>0</v>
      </c>
      <c r="BD55" s="217">
        <v>0</v>
      </c>
      <c r="BE55" s="217">
        <v>1</v>
      </c>
      <c r="BF55" s="217">
        <v>0</v>
      </c>
      <c r="BG55" s="215">
        <v>1</v>
      </c>
      <c r="BH55" s="50"/>
      <c r="BI55" s="50">
        <v>2012</v>
      </c>
      <c r="BJ55" s="216">
        <v>0</v>
      </c>
      <c r="BK55" s="217">
        <v>0</v>
      </c>
      <c r="BL55" s="217">
        <v>0</v>
      </c>
      <c r="BM55" s="217">
        <v>0</v>
      </c>
      <c r="BN55" s="217">
        <v>0</v>
      </c>
      <c r="BO55" s="217">
        <v>0</v>
      </c>
      <c r="BP55" s="217">
        <v>1</v>
      </c>
      <c r="BQ55" s="215">
        <v>1</v>
      </c>
    </row>
    <row r="56" spans="1:69" ht="16.5" thickBot="1">
      <c r="A56" s="96">
        <v>2013</v>
      </c>
      <c r="B56" s="211">
        <v>0</v>
      </c>
      <c r="C56" s="211">
        <v>0.22811283480253006</v>
      </c>
      <c r="D56" s="211">
        <v>0.21083524753661434</v>
      </c>
      <c r="E56" s="211">
        <v>0.19900201567388698</v>
      </c>
      <c r="F56" s="211">
        <v>0.18703187832942314</v>
      </c>
      <c r="G56" s="211">
        <v>0.17501802365754549</v>
      </c>
      <c r="H56" s="211">
        <v>0</v>
      </c>
      <c r="I56" s="211">
        <v>1</v>
      </c>
      <c r="J56" s="74"/>
      <c r="K56" s="50">
        <v>2013</v>
      </c>
      <c r="L56" s="213">
        <v>0</v>
      </c>
      <c r="M56" s="218">
        <v>0.22811283480253006</v>
      </c>
      <c r="N56" s="218">
        <v>0.21083524753661434</v>
      </c>
      <c r="O56" s="218">
        <v>0.19900201567388698</v>
      </c>
      <c r="P56" s="218">
        <v>0.18703187832942314</v>
      </c>
      <c r="Q56" s="218">
        <v>0.17501802365754549</v>
      </c>
      <c r="R56" s="218">
        <v>0</v>
      </c>
      <c r="S56" s="215">
        <v>1</v>
      </c>
      <c r="T56" s="50"/>
      <c r="U56" s="96">
        <v>2013</v>
      </c>
      <c r="V56" s="219">
        <v>0</v>
      </c>
      <c r="W56" s="217">
        <v>0</v>
      </c>
      <c r="X56" s="217">
        <v>0.4389480823391444</v>
      </c>
      <c r="Y56" s="217">
        <v>0.19900201567388698</v>
      </c>
      <c r="Z56" s="217">
        <v>0.18703187832942314</v>
      </c>
      <c r="AA56" s="217">
        <v>0.17501802365754549</v>
      </c>
      <c r="AB56" s="217">
        <v>0</v>
      </c>
      <c r="AC56" s="215">
        <v>1</v>
      </c>
      <c r="AD56" s="50"/>
      <c r="AE56" s="50">
        <v>2013</v>
      </c>
      <c r="AF56" s="219">
        <v>0</v>
      </c>
      <c r="AG56" s="217">
        <v>0</v>
      </c>
      <c r="AH56" s="217">
        <v>0</v>
      </c>
      <c r="AI56" s="217">
        <v>0.63795009801303137</v>
      </c>
      <c r="AJ56" s="217">
        <v>0.18703187832942314</v>
      </c>
      <c r="AK56" s="217">
        <v>0.17501802365754549</v>
      </c>
      <c r="AL56" s="217">
        <v>0</v>
      </c>
      <c r="AM56" s="215">
        <v>1</v>
      </c>
      <c r="AN56" s="50"/>
      <c r="AO56" s="50">
        <v>2013</v>
      </c>
      <c r="AP56" s="219">
        <v>0</v>
      </c>
      <c r="AQ56" s="217">
        <v>0</v>
      </c>
      <c r="AR56" s="217">
        <v>0</v>
      </c>
      <c r="AS56" s="217">
        <v>0</v>
      </c>
      <c r="AT56" s="217">
        <v>0.82498197634245451</v>
      </c>
      <c r="AU56" s="217">
        <v>0.17501802365754549</v>
      </c>
      <c r="AV56" s="217">
        <v>0</v>
      </c>
      <c r="AW56" s="215">
        <v>1</v>
      </c>
      <c r="AX56" s="50"/>
      <c r="AY56" s="50">
        <v>2013</v>
      </c>
      <c r="AZ56" s="219">
        <v>0</v>
      </c>
      <c r="BA56" s="217">
        <v>0</v>
      </c>
      <c r="BB56" s="217">
        <v>0</v>
      </c>
      <c r="BC56" s="217">
        <v>0</v>
      </c>
      <c r="BD56" s="217">
        <v>0</v>
      </c>
      <c r="BE56" s="217">
        <v>1</v>
      </c>
      <c r="BF56" s="217">
        <v>0</v>
      </c>
      <c r="BG56" s="215">
        <v>1</v>
      </c>
      <c r="BH56" s="50"/>
      <c r="BI56" s="50">
        <v>2013</v>
      </c>
      <c r="BJ56" s="219">
        <v>0</v>
      </c>
      <c r="BK56" s="217">
        <v>0</v>
      </c>
      <c r="BL56" s="217">
        <v>0</v>
      </c>
      <c r="BM56" s="217">
        <v>0</v>
      </c>
      <c r="BN56" s="217">
        <v>0</v>
      </c>
      <c r="BO56" s="217">
        <v>0</v>
      </c>
      <c r="BP56" s="217">
        <v>1</v>
      </c>
      <c r="BQ56" s="215">
        <v>1</v>
      </c>
    </row>
    <row r="57" spans="1:69" ht="16.5" thickBot="1">
      <c r="A57" s="96">
        <v>2014</v>
      </c>
      <c r="B57" s="211">
        <v>0</v>
      </c>
      <c r="C57" s="211">
        <v>0.22811283480253006</v>
      </c>
      <c r="D57" s="211">
        <v>0.21083524753661434</v>
      </c>
      <c r="E57" s="211">
        <v>0.19900201567388698</v>
      </c>
      <c r="F57" s="211">
        <v>0.18703187832942314</v>
      </c>
      <c r="G57" s="211">
        <v>0.17501802365754549</v>
      </c>
      <c r="H57" s="211">
        <v>0</v>
      </c>
      <c r="I57" s="211">
        <v>1</v>
      </c>
      <c r="J57" s="74"/>
      <c r="K57" s="50">
        <v>2014</v>
      </c>
      <c r="L57" s="213">
        <v>0</v>
      </c>
      <c r="M57" s="218">
        <v>0.22811283480253006</v>
      </c>
      <c r="N57" s="218">
        <v>0.21083524753661434</v>
      </c>
      <c r="O57" s="218">
        <v>0.19900201567388698</v>
      </c>
      <c r="P57" s="218">
        <v>0.18703187832942314</v>
      </c>
      <c r="Q57" s="218">
        <v>0.17501802365754549</v>
      </c>
      <c r="R57" s="218">
        <v>0</v>
      </c>
      <c r="S57" s="215">
        <v>1</v>
      </c>
      <c r="T57" s="50"/>
      <c r="U57" s="96">
        <v>2014</v>
      </c>
      <c r="V57" s="219">
        <v>0</v>
      </c>
      <c r="W57" s="217">
        <v>0</v>
      </c>
      <c r="X57" s="217">
        <v>0.4389480823391444</v>
      </c>
      <c r="Y57" s="217">
        <v>0.19900201567388698</v>
      </c>
      <c r="Z57" s="217">
        <v>0.18703187832942314</v>
      </c>
      <c r="AA57" s="217">
        <v>0.17501802365754549</v>
      </c>
      <c r="AB57" s="217">
        <v>0</v>
      </c>
      <c r="AC57" s="215">
        <v>1</v>
      </c>
      <c r="AD57" s="50"/>
      <c r="AE57" s="50">
        <v>2014</v>
      </c>
      <c r="AF57" s="219">
        <v>0</v>
      </c>
      <c r="AG57" s="217">
        <v>0</v>
      </c>
      <c r="AH57" s="217">
        <v>0</v>
      </c>
      <c r="AI57" s="217">
        <v>0.63795009801303137</v>
      </c>
      <c r="AJ57" s="217">
        <v>0.18703187832942314</v>
      </c>
      <c r="AK57" s="217">
        <v>0.17501802365754549</v>
      </c>
      <c r="AL57" s="217">
        <v>0</v>
      </c>
      <c r="AM57" s="215">
        <v>1</v>
      </c>
      <c r="AN57" s="50"/>
      <c r="AO57" s="50">
        <v>2014</v>
      </c>
      <c r="AP57" s="219">
        <v>0</v>
      </c>
      <c r="AQ57" s="217">
        <v>0</v>
      </c>
      <c r="AR57" s="217">
        <v>0</v>
      </c>
      <c r="AS57" s="217">
        <v>0</v>
      </c>
      <c r="AT57" s="217">
        <v>0.82498197634245451</v>
      </c>
      <c r="AU57" s="217">
        <v>0.17501802365754549</v>
      </c>
      <c r="AV57" s="217">
        <v>0</v>
      </c>
      <c r="AW57" s="215">
        <v>1</v>
      </c>
      <c r="AX57" s="50"/>
      <c r="AY57" s="50">
        <v>2014</v>
      </c>
      <c r="AZ57" s="219">
        <v>0</v>
      </c>
      <c r="BA57" s="217">
        <v>0</v>
      </c>
      <c r="BB57" s="217">
        <v>0</v>
      </c>
      <c r="BC57" s="217">
        <v>0</v>
      </c>
      <c r="BD57" s="217">
        <v>0</v>
      </c>
      <c r="BE57" s="217">
        <v>1</v>
      </c>
      <c r="BF57" s="217">
        <v>0</v>
      </c>
      <c r="BG57" s="215">
        <v>1</v>
      </c>
      <c r="BH57" s="50"/>
      <c r="BI57" s="50">
        <v>2014</v>
      </c>
      <c r="BJ57" s="219">
        <v>0</v>
      </c>
      <c r="BK57" s="217">
        <v>0</v>
      </c>
      <c r="BL57" s="217">
        <v>0</v>
      </c>
      <c r="BM57" s="217">
        <v>0</v>
      </c>
      <c r="BN57" s="217">
        <v>0</v>
      </c>
      <c r="BO57" s="217">
        <v>0</v>
      </c>
      <c r="BP57" s="217">
        <v>1</v>
      </c>
      <c r="BQ57" s="215">
        <v>1</v>
      </c>
    </row>
    <row r="58" spans="1:69" ht="16.5" thickBot="1">
      <c r="A58" s="96">
        <v>2015</v>
      </c>
      <c r="B58" s="211">
        <v>0</v>
      </c>
      <c r="C58" s="211">
        <v>0.22811283480253006</v>
      </c>
      <c r="D58" s="211">
        <v>0.21083524753661434</v>
      </c>
      <c r="E58" s="211">
        <v>0.19900201567388698</v>
      </c>
      <c r="F58" s="211">
        <v>0.18703187832942314</v>
      </c>
      <c r="G58" s="211">
        <v>0.17501802365754549</v>
      </c>
      <c r="H58" s="211">
        <v>0</v>
      </c>
      <c r="I58" s="211">
        <v>1</v>
      </c>
      <c r="J58" s="74"/>
      <c r="K58" s="50">
        <v>2015</v>
      </c>
      <c r="L58" s="213">
        <v>0</v>
      </c>
      <c r="M58" s="218">
        <v>0.22811283480253006</v>
      </c>
      <c r="N58" s="218">
        <v>0.21083524753661434</v>
      </c>
      <c r="O58" s="218">
        <v>0.19900201567388698</v>
      </c>
      <c r="P58" s="218">
        <v>0.18703187832942314</v>
      </c>
      <c r="Q58" s="218">
        <v>0.17501802365754549</v>
      </c>
      <c r="R58" s="218">
        <v>0</v>
      </c>
      <c r="S58" s="215">
        <v>1</v>
      </c>
      <c r="T58" s="50"/>
      <c r="U58" s="96">
        <v>2015</v>
      </c>
      <c r="V58" s="219">
        <v>0</v>
      </c>
      <c r="W58" s="217">
        <v>0</v>
      </c>
      <c r="X58" s="217">
        <v>0.4389480823391444</v>
      </c>
      <c r="Y58" s="217">
        <v>0.19900201567388698</v>
      </c>
      <c r="Z58" s="217">
        <v>0.18703187832942314</v>
      </c>
      <c r="AA58" s="217">
        <v>0.17501802365754549</v>
      </c>
      <c r="AB58" s="217">
        <v>0</v>
      </c>
      <c r="AC58" s="215">
        <v>1</v>
      </c>
      <c r="AD58" s="50"/>
      <c r="AE58" s="50">
        <v>2015</v>
      </c>
      <c r="AF58" s="219">
        <v>0</v>
      </c>
      <c r="AG58" s="217">
        <v>0</v>
      </c>
      <c r="AH58" s="217">
        <v>0</v>
      </c>
      <c r="AI58" s="217">
        <v>0.63795009801303137</v>
      </c>
      <c r="AJ58" s="217">
        <v>0.18703187832942314</v>
      </c>
      <c r="AK58" s="217">
        <v>0.17501802365754549</v>
      </c>
      <c r="AL58" s="217">
        <v>0</v>
      </c>
      <c r="AM58" s="215">
        <v>1</v>
      </c>
      <c r="AN58" s="50"/>
      <c r="AO58" s="50">
        <v>2015</v>
      </c>
      <c r="AP58" s="219">
        <v>0</v>
      </c>
      <c r="AQ58" s="217">
        <v>0</v>
      </c>
      <c r="AR58" s="217">
        <v>0</v>
      </c>
      <c r="AS58" s="217">
        <v>0</v>
      </c>
      <c r="AT58" s="217">
        <v>0.82498197634245451</v>
      </c>
      <c r="AU58" s="217">
        <v>0.17501802365754549</v>
      </c>
      <c r="AV58" s="217">
        <v>0</v>
      </c>
      <c r="AW58" s="215">
        <v>1</v>
      </c>
      <c r="AX58" s="50"/>
      <c r="AY58" s="50">
        <v>2015</v>
      </c>
      <c r="AZ58" s="219">
        <v>0</v>
      </c>
      <c r="BA58" s="217">
        <v>0</v>
      </c>
      <c r="BB58" s="217">
        <v>0</v>
      </c>
      <c r="BC58" s="217">
        <v>0</v>
      </c>
      <c r="BD58" s="217">
        <v>0</v>
      </c>
      <c r="BE58" s="217">
        <v>1</v>
      </c>
      <c r="BF58" s="217">
        <v>0</v>
      </c>
      <c r="BG58" s="215">
        <v>1</v>
      </c>
      <c r="BH58" s="50"/>
      <c r="BI58" s="50">
        <v>2015</v>
      </c>
      <c r="BJ58" s="219">
        <v>0</v>
      </c>
      <c r="BK58" s="217">
        <v>0</v>
      </c>
      <c r="BL58" s="217">
        <v>0</v>
      </c>
      <c r="BM58" s="217">
        <v>0</v>
      </c>
      <c r="BN58" s="217">
        <v>0</v>
      </c>
      <c r="BO58" s="217">
        <v>0</v>
      </c>
      <c r="BP58" s="217">
        <v>1</v>
      </c>
      <c r="BQ58" s="215">
        <v>1</v>
      </c>
    </row>
    <row r="59" spans="1:69" ht="16.5" thickBot="1">
      <c r="A59" s="96">
        <v>2016</v>
      </c>
      <c r="B59" s="211">
        <v>0</v>
      </c>
      <c r="C59" s="211">
        <v>0.22811283480253006</v>
      </c>
      <c r="D59" s="211">
        <v>0.21083524753661434</v>
      </c>
      <c r="E59" s="211">
        <v>0.19900201567388698</v>
      </c>
      <c r="F59" s="211">
        <v>0.18703187832942314</v>
      </c>
      <c r="G59" s="211">
        <v>0.17501802365754549</v>
      </c>
      <c r="H59" s="211">
        <v>0</v>
      </c>
      <c r="I59" s="211">
        <v>1</v>
      </c>
      <c r="J59" s="74"/>
      <c r="K59" s="50">
        <v>2016</v>
      </c>
      <c r="L59" s="213">
        <v>0</v>
      </c>
      <c r="M59" s="218">
        <v>0.22811283480253006</v>
      </c>
      <c r="N59" s="218">
        <v>0.21083524753661434</v>
      </c>
      <c r="O59" s="218">
        <v>0.19900201567388698</v>
      </c>
      <c r="P59" s="218">
        <v>0.18703187832942314</v>
      </c>
      <c r="Q59" s="218">
        <v>0.17501802365754549</v>
      </c>
      <c r="R59" s="218">
        <v>0</v>
      </c>
      <c r="S59" s="215">
        <v>1</v>
      </c>
      <c r="T59" s="50"/>
      <c r="U59" s="96">
        <v>2016</v>
      </c>
      <c r="V59" s="219">
        <v>0</v>
      </c>
      <c r="W59" s="217">
        <v>0</v>
      </c>
      <c r="X59" s="217">
        <v>0.4389480823391444</v>
      </c>
      <c r="Y59" s="217">
        <v>0.19900201567388698</v>
      </c>
      <c r="Z59" s="217">
        <v>0.18703187832942314</v>
      </c>
      <c r="AA59" s="217">
        <v>0.17501802365754549</v>
      </c>
      <c r="AB59" s="217">
        <v>0</v>
      </c>
      <c r="AC59" s="215">
        <v>1</v>
      </c>
      <c r="AD59" s="50"/>
      <c r="AE59" s="50">
        <v>2016</v>
      </c>
      <c r="AF59" s="219">
        <v>0</v>
      </c>
      <c r="AG59" s="217">
        <v>0</v>
      </c>
      <c r="AH59" s="217">
        <v>0</v>
      </c>
      <c r="AI59" s="217">
        <v>0.63795009801303137</v>
      </c>
      <c r="AJ59" s="217">
        <v>0.18703187832942314</v>
      </c>
      <c r="AK59" s="217">
        <v>0.17501802365754549</v>
      </c>
      <c r="AL59" s="217">
        <v>0</v>
      </c>
      <c r="AM59" s="215">
        <v>1</v>
      </c>
      <c r="AN59" s="50"/>
      <c r="AO59" s="50">
        <v>2016</v>
      </c>
      <c r="AP59" s="219">
        <v>0</v>
      </c>
      <c r="AQ59" s="217">
        <v>0</v>
      </c>
      <c r="AR59" s="217">
        <v>0</v>
      </c>
      <c r="AS59" s="217">
        <v>0</v>
      </c>
      <c r="AT59" s="217">
        <v>0.82498197634245451</v>
      </c>
      <c r="AU59" s="217">
        <v>0.17501802365754549</v>
      </c>
      <c r="AV59" s="217">
        <v>0</v>
      </c>
      <c r="AW59" s="215">
        <v>1</v>
      </c>
      <c r="AX59" s="50"/>
      <c r="AY59" s="50">
        <v>2016</v>
      </c>
      <c r="AZ59" s="219">
        <v>0</v>
      </c>
      <c r="BA59" s="217">
        <v>0</v>
      </c>
      <c r="BB59" s="217">
        <v>0</v>
      </c>
      <c r="BC59" s="217">
        <v>0</v>
      </c>
      <c r="BD59" s="217">
        <v>0</v>
      </c>
      <c r="BE59" s="217">
        <v>1</v>
      </c>
      <c r="BF59" s="217">
        <v>0</v>
      </c>
      <c r="BG59" s="215">
        <v>1</v>
      </c>
      <c r="BH59" s="50"/>
      <c r="BI59" s="50">
        <v>2016</v>
      </c>
      <c r="BJ59" s="219">
        <v>0</v>
      </c>
      <c r="BK59" s="217">
        <v>0</v>
      </c>
      <c r="BL59" s="217">
        <v>0</v>
      </c>
      <c r="BM59" s="217">
        <v>0</v>
      </c>
      <c r="BN59" s="217">
        <v>0</v>
      </c>
      <c r="BO59" s="217">
        <v>0</v>
      </c>
      <c r="BP59" s="217">
        <v>1</v>
      </c>
      <c r="BQ59" s="215">
        <v>1</v>
      </c>
    </row>
    <row r="60" spans="1:69" ht="16.5" thickBot="1">
      <c r="A60" s="96">
        <v>2017</v>
      </c>
      <c r="B60" s="211">
        <v>0</v>
      </c>
      <c r="C60" s="211">
        <v>0.22811283480253006</v>
      </c>
      <c r="D60" s="211">
        <v>0.21083524753661434</v>
      </c>
      <c r="E60" s="211">
        <v>0.19900201567388698</v>
      </c>
      <c r="F60" s="211">
        <v>0.18703187832942314</v>
      </c>
      <c r="G60" s="211">
        <v>0.17501802365754549</v>
      </c>
      <c r="H60" s="211">
        <v>0</v>
      </c>
      <c r="I60" s="211">
        <v>1</v>
      </c>
      <c r="J60" s="74"/>
      <c r="K60" s="50">
        <v>2017</v>
      </c>
      <c r="L60" s="213">
        <v>0</v>
      </c>
      <c r="M60" s="218">
        <v>0.22811283480253006</v>
      </c>
      <c r="N60" s="218">
        <v>0.21083524753661434</v>
      </c>
      <c r="O60" s="218">
        <v>0.19900201567388698</v>
      </c>
      <c r="P60" s="218">
        <v>0.18703187832942314</v>
      </c>
      <c r="Q60" s="218">
        <v>0.17501802365754549</v>
      </c>
      <c r="R60" s="218">
        <v>0</v>
      </c>
      <c r="S60" s="215">
        <v>1</v>
      </c>
      <c r="T60" s="50"/>
      <c r="U60" s="96">
        <v>2017</v>
      </c>
      <c r="V60" s="219">
        <v>0</v>
      </c>
      <c r="W60" s="217">
        <v>0</v>
      </c>
      <c r="X60" s="217">
        <v>0.4389480823391444</v>
      </c>
      <c r="Y60" s="217">
        <v>0.19900201567388698</v>
      </c>
      <c r="Z60" s="217">
        <v>0.18703187832942314</v>
      </c>
      <c r="AA60" s="217">
        <v>0.17501802365754549</v>
      </c>
      <c r="AB60" s="217">
        <v>0</v>
      </c>
      <c r="AC60" s="215">
        <v>1</v>
      </c>
      <c r="AD60" s="50"/>
      <c r="AE60" s="50">
        <v>2017</v>
      </c>
      <c r="AF60" s="219">
        <v>0</v>
      </c>
      <c r="AG60" s="217">
        <v>0</v>
      </c>
      <c r="AH60" s="217">
        <v>0</v>
      </c>
      <c r="AI60" s="217">
        <v>0.63795009801303137</v>
      </c>
      <c r="AJ60" s="217">
        <v>0.18703187832942314</v>
      </c>
      <c r="AK60" s="217">
        <v>0.17501802365754549</v>
      </c>
      <c r="AL60" s="217">
        <v>0</v>
      </c>
      <c r="AM60" s="215">
        <v>1</v>
      </c>
      <c r="AN60" s="50"/>
      <c r="AO60" s="50">
        <v>2017</v>
      </c>
      <c r="AP60" s="219">
        <v>0</v>
      </c>
      <c r="AQ60" s="217">
        <v>0</v>
      </c>
      <c r="AR60" s="217">
        <v>0</v>
      </c>
      <c r="AS60" s="217">
        <v>0</v>
      </c>
      <c r="AT60" s="217">
        <v>0.82498197634245451</v>
      </c>
      <c r="AU60" s="217">
        <v>0.17501802365754549</v>
      </c>
      <c r="AV60" s="217">
        <v>0</v>
      </c>
      <c r="AW60" s="215">
        <v>1</v>
      </c>
      <c r="AX60" s="50"/>
      <c r="AY60" s="50">
        <v>2017</v>
      </c>
      <c r="AZ60" s="219">
        <v>0</v>
      </c>
      <c r="BA60" s="217">
        <v>0</v>
      </c>
      <c r="BB60" s="217">
        <v>0</v>
      </c>
      <c r="BC60" s="217">
        <v>0</v>
      </c>
      <c r="BD60" s="217">
        <v>0</v>
      </c>
      <c r="BE60" s="217">
        <v>1</v>
      </c>
      <c r="BF60" s="217">
        <v>0</v>
      </c>
      <c r="BG60" s="215">
        <v>1</v>
      </c>
      <c r="BH60" s="50"/>
      <c r="BI60" s="50">
        <v>2017</v>
      </c>
      <c r="BJ60" s="219">
        <v>0</v>
      </c>
      <c r="BK60" s="217">
        <v>0</v>
      </c>
      <c r="BL60" s="217">
        <v>0</v>
      </c>
      <c r="BM60" s="217">
        <v>0</v>
      </c>
      <c r="BN60" s="217">
        <v>0</v>
      </c>
      <c r="BO60" s="217">
        <v>0</v>
      </c>
      <c r="BP60" s="217">
        <v>1</v>
      </c>
      <c r="BQ60" s="215">
        <v>1</v>
      </c>
    </row>
    <row r="61" spans="1:69" ht="16.5" thickBot="1">
      <c r="A61" s="96">
        <v>2018</v>
      </c>
      <c r="B61" s="211">
        <v>0</v>
      </c>
      <c r="C61" s="211">
        <v>0.22811283480253006</v>
      </c>
      <c r="D61" s="211">
        <v>0.21083524753661434</v>
      </c>
      <c r="E61" s="211">
        <v>0.19900201567388698</v>
      </c>
      <c r="F61" s="211">
        <v>0.18703187832942314</v>
      </c>
      <c r="G61" s="211">
        <v>0.17501802365754549</v>
      </c>
      <c r="H61" s="211">
        <v>0</v>
      </c>
      <c r="I61" s="211">
        <v>1</v>
      </c>
      <c r="J61" s="74"/>
      <c r="K61" s="50">
        <v>2018</v>
      </c>
      <c r="L61" s="213">
        <v>0</v>
      </c>
      <c r="M61" s="218">
        <v>0.22811283480253006</v>
      </c>
      <c r="N61" s="218">
        <v>0.21083524753661434</v>
      </c>
      <c r="O61" s="218">
        <v>0.19900201567388698</v>
      </c>
      <c r="P61" s="218">
        <v>0.18703187832942314</v>
      </c>
      <c r="Q61" s="218">
        <v>0.17501802365754549</v>
      </c>
      <c r="R61" s="218">
        <v>0</v>
      </c>
      <c r="S61" s="215">
        <v>1</v>
      </c>
      <c r="T61" s="50"/>
      <c r="U61" s="96">
        <v>2018</v>
      </c>
      <c r="V61" s="219">
        <v>0</v>
      </c>
      <c r="W61" s="217">
        <v>0</v>
      </c>
      <c r="X61" s="217">
        <v>0.4389480823391444</v>
      </c>
      <c r="Y61" s="217">
        <v>0.19900201567388698</v>
      </c>
      <c r="Z61" s="217">
        <v>0.18703187832942314</v>
      </c>
      <c r="AA61" s="217">
        <v>0.17501802365754549</v>
      </c>
      <c r="AB61" s="217">
        <v>0</v>
      </c>
      <c r="AC61" s="215">
        <v>1</v>
      </c>
      <c r="AD61" s="50"/>
      <c r="AE61" s="50">
        <v>2018</v>
      </c>
      <c r="AF61" s="219">
        <v>0</v>
      </c>
      <c r="AG61" s="217">
        <v>0</v>
      </c>
      <c r="AH61" s="217">
        <v>0</v>
      </c>
      <c r="AI61" s="217">
        <v>0.63795009801303137</v>
      </c>
      <c r="AJ61" s="217">
        <v>0.18703187832942314</v>
      </c>
      <c r="AK61" s="217">
        <v>0.17501802365754549</v>
      </c>
      <c r="AL61" s="217">
        <v>0</v>
      </c>
      <c r="AM61" s="215">
        <v>1</v>
      </c>
      <c r="AN61" s="50"/>
      <c r="AO61" s="50">
        <v>2018</v>
      </c>
      <c r="AP61" s="219">
        <v>0</v>
      </c>
      <c r="AQ61" s="217">
        <v>0</v>
      </c>
      <c r="AR61" s="217">
        <v>0</v>
      </c>
      <c r="AS61" s="217">
        <v>0</v>
      </c>
      <c r="AT61" s="217">
        <v>0.82498197634245451</v>
      </c>
      <c r="AU61" s="217">
        <v>0.17501802365754549</v>
      </c>
      <c r="AV61" s="217">
        <v>0</v>
      </c>
      <c r="AW61" s="215">
        <v>1</v>
      </c>
      <c r="AX61" s="50"/>
      <c r="AY61" s="50">
        <v>2018</v>
      </c>
      <c r="AZ61" s="219">
        <v>0</v>
      </c>
      <c r="BA61" s="217">
        <v>0</v>
      </c>
      <c r="BB61" s="217">
        <v>0</v>
      </c>
      <c r="BC61" s="217">
        <v>0</v>
      </c>
      <c r="BD61" s="217">
        <v>0</v>
      </c>
      <c r="BE61" s="217">
        <v>1</v>
      </c>
      <c r="BF61" s="217">
        <v>0</v>
      </c>
      <c r="BG61" s="215">
        <v>1</v>
      </c>
      <c r="BH61" s="50"/>
      <c r="BI61" s="50">
        <v>2018</v>
      </c>
      <c r="BJ61" s="219">
        <v>0</v>
      </c>
      <c r="BK61" s="217">
        <v>0</v>
      </c>
      <c r="BL61" s="217">
        <v>0</v>
      </c>
      <c r="BM61" s="217">
        <v>0</v>
      </c>
      <c r="BN61" s="217">
        <v>0</v>
      </c>
      <c r="BO61" s="217">
        <v>0</v>
      </c>
      <c r="BP61" s="217">
        <v>1</v>
      </c>
      <c r="BQ61" s="215">
        <v>1</v>
      </c>
    </row>
    <row r="62" spans="1:69" ht="16.5" thickBot="1">
      <c r="A62" s="96">
        <v>2019</v>
      </c>
      <c r="B62" s="211">
        <v>0</v>
      </c>
      <c r="C62" s="211">
        <v>0.22811283480253006</v>
      </c>
      <c r="D62" s="211">
        <v>0.21083524753661434</v>
      </c>
      <c r="E62" s="211">
        <v>0.19900201567388698</v>
      </c>
      <c r="F62" s="211">
        <v>0.18703187832942314</v>
      </c>
      <c r="G62" s="211">
        <v>0.17501802365754549</v>
      </c>
      <c r="H62" s="211">
        <v>0</v>
      </c>
      <c r="I62" s="211">
        <v>1</v>
      </c>
      <c r="J62" s="74"/>
      <c r="K62" s="50">
        <v>2019</v>
      </c>
      <c r="L62" s="213">
        <v>0</v>
      </c>
      <c r="M62" s="218">
        <v>0.22811283480253006</v>
      </c>
      <c r="N62" s="218">
        <v>0.21083524753661434</v>
      </c>
      <c r="O62" s="218">
        <v>0.19900201567388698</v>
      </c>
      <c r="P62" s="218">
        <v>0.18703187832942314</v>
      </c>
      <c r="Q62" s="218">
        <v>0.17501802365754549</v>
      </c>
      <c r="R62" s="218">
        <v>0</v>
      </c>
      <c r="S62" s="215">
        <v>1</v>
      </c>
      <c r="T62" s="50"/>
      <c r="U62" s="96">
        <v>2019</v>
      </c>
      <c r="V62" s="219">
        <v>0</v>
      </c>
      <c r="W62" s="217">
        <v>0</v>
      </c>
      <c r="X62" s="217">
        <v>0.4389480823391444</v>
      </c>
      <c r="Y62" s="217">
        <v>0.19900201567388698</v>
      </c>
      <c r="Z62" s="217">
        <v>0.18703187832942314</v>
      </c>
      <c r="AA62" s="217">
        <v>0.17501802365754549</v>
      </c>
      <c r="AB62" s="217">
        <v>0</v>
      </c>
      <c r="AC62" s="215">
        <v>1</v>
      </c>
      <c r="AD62" s="50"/>
      <c r="AE62" s="50">
        <v>2019</v>
      </c>
      <c r="AF62" s="219">
        <v>0</v>
      </c>
      <c r="AG62" s="217">
        <v>0</v>
      </c>
      <c r="AH62" s="217">
        <v>0</v>
      </c>
      <c r="AI62" s="217">
        <v>0.63795009801303137</v>
      </c>
      <c r="AJ62" s="217">
        <v>0.18703187832942314</v>
      </c>
      <c r="AK62" s="217">
        <v>0.17501802365754549</v>
      </c>
      <c r="AL62" s="217">
        <v>0</v>
      </c>
      <c r="AM62" s="215">
        <v>1</v>
      </c>
      <c r="AN62" s="50"/>
      <c r="AO62" s="50">
        <v>2019</v>
      </c>
      <c r="AP62" s="219">
        <v>0</v>
      </c>
      <c r="AQ62" s="217">
        <v>0</v>
      </c>
      <c r="AR62" s="217">
        <v>0</v>
      </c>
      <c r="AS62" s="217">
        <v>0</v>
      </c>
      <c r="AT62" s="217">
        <v>0.82498197634245451</v>
      </c>
      <c r="AU62" s="217">
        <v>0.17501802365754549</v>
      </c>
      <c r="AV62" s="217">
        <v>0</v>
      </c>
      <c r="AW62" s="215">
        <v>1</v>
      </c>
      <c r="AX62" s="50"/>
      <c r="AY62" s="50">
        <v>2019</v>
      </c>
      <c r="AZ62" s="219">
        <v>0</v>
      </c>
      <c r="BA62" s="217">
        <v>0</v>
      </c>
      <c r="BB62" s="217">
        <v>0</v>
      </c>
      <c r="BC62" s="217">
        <v>0</v>
      </c>
      <c r="BD62" s="217">
        <v>0</v>
      </c>
      <c r="BE62" s="217">
        <v>1</v>
      </c>
      <c r="BF62" s="217">
        <v>0</v>
      </c>
      <c r="BG62" s="215">
        <v>1</v>
      </c>
      <c r="BH62" s="50"/>
      <c r="BI62" s="50">
        <v>2019</v>
      </c>
      <c r="BJ62" s="219">
        <v>0</v>
      </c>
      <c r="BK62" s="217">
        <v>0</v>
      </c>
      <c r="BL62" s="217">
        <v>0</v>
      </c>
      <c r="BM62" s="217">
        <v>0</v>
      </c>
      <c r="BN62" s="217">
        <v>0</v>
      </c>
      <c r="BO62" s="217">
        <v>0</v>
      </c>
      <c r="BP62" s="217">
        <v>1</v>
      </c>
      <c r="BQ62" s="215">
        <v>1</v>
      </c>
    </row>
    <row r="63" spans="1:69" ht="16.5" thickBot="1">
      <c r="A63" s="96">
        <v>2020</v>
      </c>
      <c r="B63" s="211">
        <v>0</v>
      </c>
      <c r="C63" s="211">
        <v>0.22811283480253006</v>
      </c>
      <c r="D63" s="211">
        <v>0.21083524753661434</v>
      </c>
      <c r="E63" s="211">
        <v>0.19900201567388698</v>
      </c>
      <c r="F63" s="211">
        <v>0.18703187832942314</v>
      </c>
      <c r="G63" s="211">
        <v>0.17501802365754549</v>
      </c>
      <c r="H63" s="211">
        <v>0</v>
      </c>
      <c r="I63" s="211">
        <v>1</v>
      </c>
      <c r="J63" s="74"/>
      <c r="K63" s="50">
        <v>2020</v>
      </c>
      <c r="L63" s="213">
        <v>0</v>
      </c>
      <c r="M63" s="218">
        <v>0.22811283480253006</v>
      </c>
      <c r="N63" s="218">
        <v>0.21083524753661434</v>
      </c>
      <c r="O63" s="218">
        <v>0.19900201567388698</v>
      </c>
      <c r="P63" s="218">
        <v>0.18703187832942314</v>
      </c>
      <c r="Q63" s="218">
        <v>0.17501802365754549</v>
      </c>
      <c r="R63" s="218">
        <v>0</v>
      </c>
      <c r="S63" s="215">
        <v>1</v>
      </c>
      <c r="T63" s="50"/>
      <c r="U63" s="96">
        <v>2020</v>
      </c>
      <c r="V63" s="219">
        <v>0</v>
      </c>
      <c r="W63" s="217">
        <v>0</v>
      </c>
      <c r="X63" s="217">
        <v>0.4389480823391444</v>
      </c>
      <c r="Y63" s="217">
        <v>0.19900201567388698</v>
      </c>
      <c r="Z63" s="217">
        <v>0.18703187832942314</v>
      </c>
      <c r="AA63" s="217">
        <v>0.17501802365754549</v>
      </c>
      <c r="AB63" s="217">
        <v>0</v>
      </c>
      <c r="AC63" s="215">
        <v>1</v>
      </c>
      <c r="AD63" s="50"/>
      <c r="AE63" s="50">
        <v>2020</v>
      </c>
      <c r="AF63" s="219">
        <v>0</v>
      </c>
      <c r="AG63" s="217">
        <v>0</v>
      </c>
      <c r="AH63" s="217">
        <v>0</v>
      </c>
      <c r="AI63" s="217">
        <v>0.63795009801303137</v>
      </c>
      <c r="AJ63" s="217">
        <v>0.18703187832942314</v>
      </c>
      <c r="AK63" s="217">
        <v>0.17501802365754549</v>
      </c>
      <c r="AL63" s="217">
        <v>0</v>
      </c>
      <c r="AM63" s="215">
        <v>1</v>
      </c>
      <c r="AN63" s="50"/>
      <c r="AO63" s="50">
        <v>2020</v>
      </c>
      <c r="AP63" s="219">
        <v>0</v>
      </c>
      <c r="AQ63" s="217">
        <v>0</v>
      </c>
      <c r="AR63" s="217">
        <v>0</v>
      </c>
      <c r="AS63" s="217">
        <v>0</v>
      </c>
      <c r="AT63" s="217">
        <v>0.82498197634245451</v>
      </c>
      <c r="AU63" s="217">
        <v>0.17501802365754549</v>
      </c>
      <c r="AV63" s="217">
        <v>0</v>
      </c>
      <c r="AW63" s="215">
        <v>1</v>
      </c>
      <c r="AX63" s="50"/>
      <c r="AY63" s="50">
        <v>2020</v>
      </c>
      <c r="AZ63" s="219">
        <v>0</v>
      </c>
      <c r="BA63" s="217">
        <v>0</v>
      </c>
      <c r="BB63" s="217">
        <v>0</v>
      </c>
      <c r="BC63" s="217">
        <v>0</v>
      </c>
      <c r="BD63" s="217">
        <v>0</v>
      </c>
      <c r="BE63" s="217">
        <v>1</v>
      </c>
      <c r="BF63" s="217">
        <v>0</v>
      </c>
      <c r="BG63" s="215">
        <v>1</v>
      </c>
      <c r="BH63" s="50"/>
      <c r="BI63" s="50">
        <v>2020</v>
      </c>
      <c r="BJ63" s="219">
        <v>0</v>
      </c>
      <c r="BK63" s="217">
        <v>0</v>
      </c>
      <c r="BL63" s="217">
        <v>0</v>
      </c>
      <c r="BM63" s="217">
        <v>0</v>
      </c>
      <c r="BN63" s="217">
        <v>0</v>
      </c>
      <c r="BO63" s="217">
        <v>0</v>
      </c>
      <c r="BP63" s="217">
        <v>1</v>
      </c>
      <c r="BQ63" s="215">
        <v>1</v>
      </c>
    </row>
    <row r="64" spans="1:69" ht="16.5" thickBot="1">
      <c r="A64" s="96">
        <v>2021</v>
      </c>
      <c r="B64" s="211">
        <v>0</v>
      </c>
      <c r="C64" s="211">
        <v>0.22811283480253006</v>
      </c>
      <c r="D64" s="211">
        <v>0.21083524753661434</v>
      </c>
      <c r="E64" s="211">
        <v>0.19900201567388698</v>
      </c>
      <c r="F64" s="211">
        <v>0.18703187832942314</v>
      </c>
      <c r="G64" s="211">
        <v>0.17501802365754549</v>
      </c>
      <c r="H64" s="211">
        <v>0</v>
      </c>
      <c r="I64" s="211">
        <v>1</v>
      </c>
      <c r="J64" s="94"/>
      <c r="K64" s="50">
        <v>2021</v>
      </c>
      <c r="L64" s="213">
        <v>0</v>
      </c>
      <c r="M64" s="218">
        <v>0.22811283480253006</v>
      </c>
      <c r="N64" s="218">
        <v>0.21083524753661434</v>
      </c>
      <c r="O64" s="218">
        <v>0.19900201567388698</v>
      </c>
      <c r="P64" s="218">
        <v>0.18703187832942314</v>
      </c>
      <c r="Q64" s="218">
        <v>0.17501802365754549</v>
      </c>
      <c r="R64" s="218">
        <v>0</v>
      </c>
      <c r="S64" s="215">
        <v>1</v>
      </c>
      <c r="T64" s="50"/>
      <c r="U64" s="96">
        <v>2021</v>
      </c>
      <c r="V64" s="219">
        <v>0</v>
      </c>
      <c r="W64" s="217">
        <v>0</v>
      </c>
      <c r="X64" s="217">
        <v>0.4389480823391444</v>
      </c>
      <c r="Y64" s="217">
        <v>0.19900201567388698</v>
      </c>
      <c r="Z64" s="217">
        <v>0.18703187832942314</v>
      </c>
      <c r="AA64" s="217">
        <v>0.17501802365754549</v>
      </c>
      <c r="AB64" s="217">
        <v>0</v>
      </c>
      <c r="AC64" s="215">
        <v>1</v>
      </c>
      <c r="AD64" s="50"/>
      <c r="AE64" s="50">
        <v>2021</v>
      </c>
      <c r="AF64" s="219">
        <v>0</v>
      </c>
      <c r="AG64" s="217">
        <v>0</v>
      </c>
      <c r="AH64" s="217">
        <v>0</v>
      </c>
      <c r="AI64" s="217">
        <v>0.63795009801303137</v>
      </c>
      <c r="AJ64" s="217">
        <v>0.18703187832942314</v>
      </c>
      <c r="AK64" s="217">
        <v>0.17501802365754549</v>
      </c>
      <c r="AL64" s="217">
        <v>0</v>
      </c>
      <c r="AM64" s="215">
        <v>1</v>
      </c>
      <c r="AN64" s="50"/>
      <c r="AO64" s="50">
        <v>2021</v>
      </c>
      <c r="AP64" s="219">
        <v>0</v>
      </c>
      <c r="AQ64" s="217">
        <v>0</v>
      </c>
      <c r="AR64" s="217">
        <v>0</v>
      </c>
      <c r="AS64" s="217">
        <v>0</v>
      </c>
      <c r="AT64" s="217">
        <v>0.82498197634245451</v>
      </c>
      <c r="AU64" s="217">
        <v>0.17501802365754549</v>
      </c>
      <c r="AV64" s="217">
        <v>0</v>
      </c>
      <c r="AW64" s="215">
        <v>1</v>
      </c>
      <c r="AX64" s="50"/>
      <c r="AY64" s="50">
        <v>2021</v>
      </c>
      <c r="AZ64" s="219">
        <v>0</v>
      </c>
      <c r="BA64" s="217">
        <v>0</v>
      </c>
      <c r="BB64" s="217">
        <v>0</v>
      </c>
      <c r="BC64" s="217">
        <v>0</v>
      </c>
      <c r="BD64" s="217">
        <v>0</v>
      </c>
      <c r="BE64" s="217">
        <v>1</v>
      </c>
      <c r="BF64" s="217">
        <v>0</v>
      </c>
      <c r="BG64" s="215">
        <v>1</v>
      </c>
      <c r="BH64" s="50"/>
      <c r="BI64" s="50">
        <v>2021</v>
      </c>
      <c r="BJ64" s="219">
        <v>0</v>
      </c>
      <c r="BK64" s="217">
        <v>0</v>
      </c>
      <c r="BL64" s="217">
        <v>0</v>
      </c>
      <c r="BM64" s="217">
        <v>0</v>
      </c>
      <c r="BN64" s="217">
        <v>0</v>
      </c>
      <c r="BO64" s="217">
        <v>0</v>
      </c>
      <c r="BP64" s="217">
        <v>1</v>
      </c>
      <c r="BQ64" s="215">
        <v>1</v>
      </c>
    </row>
    <row r="65" spans="1:69" ht="16.5" thickBot="1">
      <c r="A65" s="96">
        <v>2022</v>
      </c>
      <c r="B65" s="211">
        <v>0</v>
      </c>
      <c r="C65" s="211">
        <v>0.22811283480253006</v>
      </c>
      <c r="D65" s="211">
        <v>0.21083524753661434</v>
      </c>
      <c r="E65" s="211">
        <v>0.19900201567388698</v>
      </c>
      <c r="F65" s="211">
        <v>0.18703187832942314</v>
      </c>
      <c r="G65" s="211">
        <v>0.17501802365754549</v>
      </c>
      <c r="H65" s="211">
        <v>0</v>
      </c>
      <c r="I65" s="211">
        <v>1</v>
      </c>
      <c r="J65" s="94"/>
      <c r="K65" s="50">
        <v>2022</v>
      </c>
      <c r="L65" s="213">
        <v>0</v>
      </c>
      <c r="M65" s="218">
        <v>0.22811283480253006</v>
      </c>
      <c r="N65" s="218">
        <v>0.21083524753661434</v>
      </c>
      <c r="O65" s="218">
        <v>0.19900201567388698</v>
      </c>
      <c r="P65" s="218">
        <v>0.18703187832942314</v>
      </c>
      <c r="Q65" s="218">
        <v>0.17501802365754549</v>
      </c>
      <c r="R65" s="218">
        <v>0</v>
      </c>
      <c r="S65" s="215">
        <v>1</v>
      </c>
      <c r="T65" s="50"/>
      <c r="U65" s="96">
        <v>2022</v>
      </c>
      <c r="V65" s="219">
        <v>0</v>
      </c>
      <c r="W65" s="217">
        <v>0</v>
      </c>
      <c r="X65" s="217">
        <v>0.4389480823391444</v>
      </c>
      <c r="Y65" s="217">
        <v>0.19900201567388698</v>
      </c>
      <c r="Z65" s="217">
        <v>0.18703187832942314</v>
      </c>
      <c r="AA65" s="217">
        <v>0.17501802365754549</v>
      </c>
      <c r="AB65" s="217">
        <v>0</v>
      </c>
      <c r="AC65" s="215">
        <v>1</v>
      </c>
      <c r="AD65" s="50"/>
      <c r="AE65" s="50">
        <v>2022</v>
      </c>
      <c r="AF65" s="219">
        <v>0</v>
      </c>
      <c r="AG65" s="217">
        <v>0</v>
      </c>
      <c r="AH65" s="217">
        <v>0</v>
      </c>
      <c r="AI65" s="217">
        <v>0.63795009801303137</v>
      </c>
      <c r="AJ65" s="217">
        <v>0.18703187832942314</v>
      </c>
      <c r="AK65" s="217">
        <v>0.17501802365754549</v>
      </c>
      <c r="AL65" s="217">
        <v>0</v>
      </c>
      <c r="AM65" s="215">
        <v>1</v>
      </c>
      <c r="AN65" s="50"/>
      <c r="AO65" s="50">
        <v>2022</v>
      </c>
      <c r="AP65" s="219">
        <v>0</v>
      </c>
      <c r="AQ65" s="217">
        <v>0</v>
      </c>
      <c r="AR65" s="217">
        <v>0</v>
      </c>
      <c r="AS65" s="217">
        <v>0</v>
      </c>
      <c r="AT65" s="217">
        <v>0.82498197634245451</v>
      </c>
      <c r="AU65" s="217">
        <v>0.17501802365754549</v>
      </c>
      <c r="AV65" s="217">
        <v>0</v>
      </c>
      <c r="AW65" s="215">
        <v>1</v>
      </c>
      <c r="AX65" s="50"/>
      <c r="AY65" s="50">
        <v>2022</v>
      </c>
      <c r="AZ65" s="219">
        <v>0</v>
      </c>
      <c r="BA65" s="217">
        <v>0</v>
      </c>
      <c r="BB65" s="217">
        <v>0</v>
      </c>
      <c r="BC65" s="217">
        <v>0</v>
      </c>
      <c r="BD65" s="217">
        <v>0</v>
      </c>
      <c r="BE65" s="217">
        <v>1</v>
      </c>
      <c r="BF65" s="217">
        <v>0</v>
      </c>
      <c r="BG65" s="215">
        <v>1</v>
      </c>
      <c r="BH65" s="50"/>
      <c r="BI65" s="50">
        <v>2022</v>
      </c>
      <c r="BJ65" s="219">
        <v>0</v>
      </c>
      <c r="BK65" s="217">
        <v>0</v>
      </c>
      <c r="BL65" s="217">
        <v>0</v>
      </c>
      <c r="BM65" s="217">
        <v>0</v>
      </c>
      <c r="BN65" s="217">
        <v>0</v>
      </c>
      <c r="BO65" s="217">
        <v>0</v>
      </c>
      <c r="BP65" s="217">
        <v>1</v>
      </c>
      <c r="BQ65" s="215">
        <v>1</v>
      </c>
    </row>
    <row r="66" spans="1:69" ht="16.5" thickBot="1">
      <c r="A66" s="96">
        <v>2023</v>
      </c>
      <c r="B66" s="211">
        <v>0</v>
      </c>
      <c r="C66" s="211">
        <v>0.22811283480253006</v>
      </c>
      <c r="D66" s="211">
        <v>0.21083524753661434</v>
      </c>
      <c r="E66" s="211">
        <v>0.19900201567388698</v>
      </c>
      <c r="F66" s="211">
        <v>0.18703187832942314</v>
      </c>
      <c r="G66" s="211">
        <v>0.17501802365754549</v>
      </c>
      <c r="H66" s="211">
        <v>0</v>
      </c>
      <c r="I66" s="211">
        <v>1</v>
      </c>
      <c r="J66" s="94"/>
      <c r="K66" s="50">
        <v>2023</v>
      </c>
      <c r="L66" s="213">
        <v>0</v>
      </c>
      <c r="M66" s="220">
        <v>0.22811283480253006</v>
      </c>
      <c r="N66" s="220">
        <v>0.21083524753661434</v>
      </c>
      <c r="O66" s="220">
        <v>0.19900201567388698</v>
      </c>
      <c r="P66" s="220">
        <v>0.18703187832942314</v>
      </c>
      <c r="Q66" s="220">
        <v>0.17501802365754549</v>
      </c>
      <c r="R66" s="220">
        <v>0</v>
      </c>
      <c r="S66" s="215">
        <v>1</v>
      </c>
      <c r="T66" s="50"/>
      <c r="U66" s="96">
        <v>2023</v>
      </c>
      <c r="V66" s="219">
        <v>0</v>
      </c>
      <c r="W66" s="217">
        <v>0</v>
      </c>
      <c r="X66" s="217">
        <v>0.4389480823391444</v>
      </c>
      <c r="Y66" s="217">
        <v>0.19900201567388698</v>
      </c>
      <c r="Z66" s="217">
        <v>0.18703187832942314</v>
      </c>
      <c r="AA66" s="217">
        <v>0.17501802365754549</v>
      </c>
      <c r="AB66" s="217">
        <v>0</v>
      </c>
      <c r="AC66" s="215">
        <v>1</v>
      </c>
      <c r="AD66" s="50"/>
      <c r="AE66" s="50">
        <v>2023</v>
      </c>
      <c r="AF66" s="219">
        <v>0</v>
      </c>
      <c r="AG66" s="217">
        <v>0</v>
      </c>
      <c r="AH66" s="217">
        <v>0</v>
      </c>
      <c r="AI66" s="217">
        <v>0.63795009801303137</v>
      </c>
      <c r="AJ66" s="217">
        <v>0.18703187832942314</v>
      </c>
      <c r="AK66" s="217">
        <v>0.17501802365754549</v>
      </c>
      <c r="AL66" s="217">
        <v>0</v>
      </c>
      <c r="AM66" s="215">
        <v>1</v>
      </c>
      <c r="AN66" s="50"/>
      <c r="AO66" s="50">
        <v>2023</v>
      </c>
      <c r="AP66" s="219">
        <v>0</v>
      </c>
      <c r="AQ66" s="217">
        <v>0</v>
      </c>
      <c r="AR66" s="217">
        <v>0</v>
      </c>
      <c r="AS66" s="217">
        <v>0</v>
      </c>
      <c r="AT66" s="217">
        <v>0.82498197634245451</v>
      </c>
      <c r="AU66" s="217">
        <v>0.17501802365754549</v>
      </c>
      <c r="AV66" s="217">
        <v>0</v>
      </c>
      <c r="AW66" s="215">
        <v>1</v>
      </c>
      <c r="AX66" s="50"/>
      <c r="AY66" s="50">
        <v>2023</v>
      </c>
      <c r="AZ66" s="219">
        <v>0</v>
      </c>
      <c r="BA66" s="217">
        <v>0</v>
      </c>
      <c r="BB66" s="217">
        <v>0</v>
      </c>
      <c r="BC66" s="217">
        <v>0</v>
      </c>
      <c r="BD66" s="217">
        <v>0</v>
      </c>
      <c r="BE66" s="217">
        <v>1</v>
      </c>
      <c r="BF66" s="217">
        <v>0</v>
      </c>
      <c r="BG66" s="215">
        <v>1</v>
      </c>
      <c r="BH66" s="50"/>
      <c r="BI66" s="50">
        <v>2023</v>
      </c>
      <c r="BJ66" s="219">
        <v>0</v>
      </c>
      <c r="BK66" s="217">
        <v>0</v>
      </c>
      <c r="BL66" s="217">
        <v>0</v>
      </c>
      <c r="BM66" s="217">
        <v>0</v>
      </c>
      <c r="BN66" s="217">
        <v>0</v>
      </c>
      <c r="BO66" s="217">
        <v>0</v>
      </c>
      <c r="BP66" s="217">
        <v>1</v>
      </c>
      <c r="BQ66" s="215">
        <v>1</v>
      </c>
    </row>
    <row r="67" spans="1:69" ht="16.5" thickBot="1">
      <c r="A67" s="96">
        <v>2024</v>
      </c>
      <c r="B67" s="211">
        <v>0</v>
      </c>
      <c r="C67" s="211">
        <v>0.22811283480253006</v>
      </c>
      <c r="D67" s="211">
        <v>0.21083524753661434</v>
      </c>
      <c r="E67" s="211">
        <v>0.19900201567388698</v>
      </c>
      <c r="F67" s="211">
        <v>0.18703187832942314</v>
      </c>
      <c r="G67" s="211">
        <v>0.17501802365754549</v>
      </c>
      <c r="H67" s="211">
        <v>0</v>
      </c>
      <c r="I67" s="211">
        <v>1</v>
      </c>
      <c r="J67" s="74"/>
      <c r="K67" s="121">
        <v>2024</v>
      </c>
      <c r="L67" s="213">
        <v>0</v>
      </c>
      <c r="M67" s="220">
        <v>0.22811283480253006</v>
      </c>
      <c r="N67" s="220">
        <v>0.21083524753661434</v>
      </c>
      <c r="O67" s="220">
        <v>0.19900201567388698</v>
      </c>
      <c r="P67" s="220">
        <v>0.18703187832942314</v>
      </c>
      <c r="Q67" s="220">
        <v>0.17501802365754549</v>
      </c>
      <c r="R67" s="220">
        <v>0</v>
      </c>
      <c r="S67" s="215">
        <v>1</v>
      </c>
      <c r="T67" s="50"/>
      <c r="U67" s="96">
        <v>2024</v>
      </c>
      <c r="V67" s="219">
        <v>0</v>
      </c>
      <c r="W67" s="217">
        <v>0</v>
      </c>
      <c r="X67" s="217">
        <v>0.4389480823391444</v>
      </c>
      <c r="Y67" s="217">
        <v>0.19900201567388698</v>
      </c>
      <c r="Z67" s="217">
        <v>0.18703187832942314</v>
      </c>
      <c r="AA67" s="217">
        <v>0.17501802365754549</v>
      </c>
      <c r="AB67" s="217">
        <v>0</v>
      </c>
      <c r="AC67" s="215">
        <v>1</v>
      </c>
      <c r="AD67" s="50"/>
      <c r="AE67" s="50">
        <v>2024</v>
      </c>
      <c r="AF67" s="219">
        <v>0</v>
      </c>
      <c r="AG67" s="217">
        <v>0</v>
      </c>
      <c r="AH67" s="217">
        <v>0</v>
      </c>
      <c r="AI67" s="217">
        <v>0.63795009801303137</v>
      </c>
      <c r="AJ67" s="217">
        <v>0.18703187832942314</v>
      </c>
      <c r="AK67" s="217">
        <v>0.17501802365754549</v>
      </c>
      <c r="AL67" s="217">
        <v>0</v>
      </c>
      <c r="AM67" s="215">
        <v>1</v>
      </c>
      <c r="AN67" s="50"/>
      <c r="AO67" s="50">
        <v>2024</v>
      </c>
      <c r="AP67" s="219">
        <v>0</v>
      </c>
      <c r="AQ67" s="217">
        <v>0</v>
      </c>
      <c r="AR67" s="217">
        <v>0</v>
      </c>
      <c r="AS67" s="217">
        <v>0</v>
      </c>
      <c r="AT67" s="217">
        <v>0.82498197634245451</v>
      </c>
      <c r="AU67" s="217">
        <v>0.17501802365754549</v>
      </c>
      <c r="AV67" s="217">
        <v>0</v>
      </c>
      <c r="AW67" s="215">
        <v>1</v>
      </c>
      <c r="AX67" s="50"/>
      <c r="AY67" s="50">
        <v>2024</v>
      </c>
      <c r="AZ67" s="219">
        <v>0</v>
      </c>
      <c r="BA67" s="217">
        <v>0</v>
      </c>
      <c r="BB67" s="217">
        <v>0</v>
      </c>
      <c r="BC67" s="217">
        <v>0</v>
      </c>
      <c r="BD67" s="217">
        <v>0</v>
      </c>
      <c r="BE67" s="217">
        <v>1</v>
      </c>
      <c r="BF67" s="217">
        <v>0</v>
      </c>
      <c r="BG67" s="215">
        <v>1</v>
      </c>
      <c r="BH67" s="50"/>
      <c r="BI67" s="50">
        <v>2024</v>
      </c>
      <c r="BJ67" s="219">
        <v>0</v>
      </c>
      <c r="BK67" s="217">
        <v>0</v>
      </c>
      <c r="BL67" s="217">
        <v>0</v>
      </c>
      <c r="BM67" s="217">
        <v>0</v>
      </c>
      <c r="BN67" s="217">
        <v>0</v>
      </c>
      <c r="BO67" s="217">
        <v>0</v>
      </c>
      <c r="BP67" s="217">
        <v>1</v>
      </c>
      <c r="BQ67" s="215">
        <v>1</v>
      </c>
    </row>
    <row r="68" spans="1:69" ht="16.5" thickBot="1">
      <c r="A68" s="96">
        <v>2025</v>
      </c>
      <c r="B68" s="211">
        <v>0</v>
      </c>
      <c r="C68" s="211">
        <v>0.22811283480253006</v>
      </c>
      <c r="D68" s="211">
        <v>0.21083524753661434</v>
      </c>
      <c r="E68" s="211">
        <v>0.19900201567388698</v>
      </c>
      <c r="F68" s="211">
        <v>0.18703187832942314</v>
      </c>
      <c r="G68" s="211">
        <v>0.17501802365754549</v>
      </c>
      <c r="H68" s="211">
        <v>0</v>
      </c>
      <c r="I68" s="211">
        <v>1</v>
      </c>
      <c r="J68" s="221"/>
      <c r="K68" s="121">
        <v>2025</v>
      </c>
      <c r="L68" s="213">
        <v>0</v>
      </c>
      <c r="M68" s="220">
        <v>0.22811283480253006</v>
      </c>
      <c r="N68" s="220">
        <v>0.21083524753661434</v>
      </c>
      <c r="O68" s="220">
        <v>0.19900201567388698</v>
      </c>
      <c r="P68" s="220">
        <v>0.18703187832942314</v>
      </c>
      <c r="Q68" s="220">
        <v>0.17501802365754549</v>
      </c>
      <c r="R68" s="220">
        <v>0</v>
      </c>
      <c r="S68" s="215">
        <v>1</v>
      </c>
      <c r="T68" s="50"/>
      <c r="U68" s="96">
        <v>2025</v>
      </c>
      <c r="V68" s="219">
        <v>0</v>
      </c>
      <c r="W68" s="217">
        <v>0</v>
      </c>
      <c r="X68" s="217">
        <v>0.4389480823391444</v>
      </c>
      <c r="Y68" s="217">
        <v>0.19900201567388698</v>
      </c>
      <c r="Z68" s="217">
        <v>0.18703187832942314</v>
      </c>
      <c r="AA68" s="217">
        <v>0.17501802365754549</v>
      </c>
      <c r="AB68" s="217">
        <v>0</v>
      </c>
      <c r="AC68" s="215">
        <v>1</v>
      </c>
      <c r="AD68" s="50"/>
      <c r="AE68" s="50">
        <v>2025</v>
      </c>
      <c r="AF68" s="219">
        <v>0</v>
      </c>
      <c r="AG68" s="217">
        <v>0</v>
      </c>
      <c r="AH68" s="217">
        <v>0</v>
      </c>
      <c r="AI68" s="217">
        <v>0.63795009801303137</v>
      </c>
      <c r="AJ68" s="217">
        <v>0.18703187832942314</v>
      </c>
      <c r="AK68" s="217">
        <v>0.17501802365754549</v>
      </c>
      <c r="AL68" s="217">
        <v>0</v>
      </c>
      <c r="AM68" s="215">
        <v>1</v>
      </c>
      <c r="AN68" s="50"/>
      <c r="AO68" s="50">
        <v>2025</v>
      </c>
      <c r="AP68" s="219">
        <v>0</v>
      </c>
      <c r="AQ68" s="217">
        <v>0</v>
      </c>
      <c r="AR68" s="217">
        <v>0</v>
      </c>
      <c r="AS68" s="217">
        <v>0</v>
      </c>
      <c r="AT68" s="217">
        <v>0.82498197634245451</v>
      </c>
      <c r="AU68" s="217">
        <v>0.17501802365754549</v>
      </c>
      <c r="AV68" s="217">
        <v>0</v>
      </c>
      <c r="AW68" s="215">
        <v>1</v>
      </c>
      <c r="AX68" s="50"/>
      <c r="AY68" s="50">
        <v>2025</v>
      </c>
      <c r="AZ68" s="219">
        <v>0</v>
      </c>
      <c r="BA68" s="217">
        <v>0</v>
      </c>
      <c r="BB68" s="217">
        <v>0</v>
      </c>
      <c r="BC68" s="217">
        <v>0</v>
      </c>
      <c r="BD68" s="217">
        <v>0</v>
      </c>
      <c r="BE68" s="217">
        <v>1</v>
      </c>
      <c r="BF68" s="217">
        <v>0</v>
      </c>
      <c r="BG68" s="215">
        <v>1</v>
      </c>
      <c r="BH68" s="50"/>
      <c r="BI68" s="50">
        <v>2025</v>
      </c>
      <c r="BJ68" s="219">
        <v>0</v>
      </c>
      <c r="BK68" s="217">
        <v>0</v>
      </c>
      <c r="BL68" s="217">
        <v>0</v>
      </c>
      <c r="BM68" s="217">
        <v>0</v>
      </c>
      <c r="BN68" s="217">
        <v>0</v>
      </c>
      <c r="BO68" s="217">
        <v>0</v>
      </c>
      <c r="BP68" s="217">
        <v>1</v>
      </c>
      <c r="BQ68" s="215">
        <v>1</v>
      </c>
    </row>
    <row r="69" spans="1:69" ht="16.5" thickBot="1">
      <c r="A69" s="96">
        <v>2026</v>
      </c>
      <c r="B69" s="211">
        <v>0</v>
      </c>
      <c r="C69" s="211">
        <v>0.22811283480253006</v>
      </c>
      <c r="D69" s="211">
        <v>0.21083524753661434</v>
      </c>
      <c r="E69" s="211">
        <v>0.19900201567388698</v>
      </c>
      <c r="F69" s="211">
        <v>0.18703187832942314</v>
      </c>
      <c r="G69" s="211">
        <v>0.17501802365754549</v>
      </c>
      <c r="H69" s="211">
        <v>0</v>
      </c>
      <c r="I69" s="211">
        <v>1</v>
      </c>
      <c r="J69" s="222"/>
      <c r="K69" s="223">
        <v>2026</v>
      </c>
      <c r="L69" s="213">
        <v>0</v>
      </c>
      <c r="M69" s="220">
        <v>0.22811283480253006</v>
      </c>
      <c r="N69" s="220">
        <v>0.21083524753661434</v>
      </c>
      <c r="O69" s="220">
        <v>0.19900201567388698</v>
      </c>
      <c r="P69" s="220">
        <v>0.18703187832942314</v>
      </c>
      <c r="Q69" s="220">
        <v>0.17501802365754549</v>
      </c>
      <c r="R69" s="220">
        <v>0</v>
      </c>
      <c r="S69" s="215">
        <v>1</v>
      </c>
      <c r="T69" s="50"/>
      <c r="U69" s="96">
        <v>2026</v>
      </c>
      <c r="V69" s="219">
        <v>0</v>
      </c>
      <c r="W69" s="217">
        <v>0</v>
      </c>
      <c r="X69" s="217">
        <v>0.4389480823391444</v>
      </c>
      <c r="Y69" s="217">
        <v>0.19900201567388698</v>
      </c>
      <c r="Z69" s="217">
        <v>0.18703187832942314</v>
      </c>
      <c r="AA69" s="217">
        <v>0.17501802365754549</v>
      </c>
      <c r="AB69" s="217">
        <v>0</v>
      </c>
      <c r="AC69" s="215">
        <v>1</v>
      </c>
      <c r="AD69" s="50"/>
      <c r="AE69" s="50">
        <v>2026</v>
      </c>
      <c r="AF69" s="219">
        <v>0</v>
      </c>
      <c r="AG69" s="217">
        <v>0</v>
      </c>
      <c r="AH69" s="217">
        <v>0</v>
      </c>
      <c r="AI69" s="217">
        <v>0.63795009801303137</v>
      </c>
      <c r="AJ69" s="217">
        <v>0.18703187832942314</v>
      </c>
      <c r="AK69" s="217">
        <v>0.17501802365754549</v>
      </c>
      <c r="AL69" s="217">
        <v>0</v>
      </c>
      <c r="AM69" s="215">
        <v>1</v>
      </c>
      <c r="AN69" s="50"/>
      <c r="AO69" s="50">
        <v>2026</v>
      </c>
      <c r="AP69" s="219">
        <v>0</v>
      </c>
      <c r="AQ69" s="217">
        <v>0</v>
      </c>
      <c r="AR69" s="217">
        <v>0</v>
      </c>
      <c r="AS69" s="217">
        <v>0</v>
      </c>
      <c r="AT69" s="217">
        <v>0.82498197634245451</v>
      </c>
      <c r="AU69" s="217">
        <v>0.17501802365754549</v>
      </c>
      <c r="AV69" s="217">
        <v>0</v>
      </c>
      <c r="AW69" s="215">
        <v>1</v>
      </c>
      <c r="AX69" s="50"/>
      <c r="AY69" s="50">
        <v>2026</v>
      </c>
      <c r="AZ69" s="219">
        <v>0</v>
      </c>
      <c r="BA69" s="217">
        <v>0</v>
      </c>
      <c r="BB69" s="217">
        <v>0</v>
      </c>
      <c r="BC69" s="217">
        <v>0</v>
      </c>
      <c r="BD69" s="217">
        <v>0</v>
      </c>
      <c r="BE69" s="217">
        <v>1</v>
      </c>
      <c r="BF69" s="217">
        <v>0</v>
      </c>
      <c r="BG69" s="215">
        <v>1</v>
      </c>
      <c r="BH69" s="50"/>
      <c r="BI69" s="50">
        <v>2026</v>
      </c>
      <c r="BJ69" s="219">
        <v>0</v>
      </c>
      <c r="BK69" s="217">
        <v>0</v>
      </c>
      <c r="BL69" s="217">
        <v>0</v>
      </c>
      <c r="BM69" s="217">
        <v>0</v>
      </c>
      <c r="BN69" s="217">
        <v>0</v>
      </c>
      <c r="BO69" s="217">
        <v>0</v>
      </c>
      <c r="BP69" s="217">
        <v>1</v>
      </c>
      <c r="BQ69" s="215">
        <v>1</v>
      </c>
    </row>
    <row r="70" spans="1:69" ht="16.5" thickBot="1">
      <c r="A70" s="96">
        <v>2027</v>
      </c>
      <c r="B70" s="211">
        <v>0</v>
      </c>
      <c r="C70" s="211">
        <v>0.22811283480253006</v>
      </c>
      <c r="D70" s="211">
        <v>0.21083524753661434</v>
      </c>
      <c r="E70" s="211">
        <v>0.19900201567388698</v>
      </c>
      <c r="F70" s="211">
        <v>0.18703187832942314</v>
      </c>
      <c r="G70" s="211">
        <v>0.17501802365754549</v>
      </c>
      <c r="H70" s="211">
        <v>0</v>
      </c>
      <c r="I70" s="211">
        <v>1</v>
      </c>
      <c r="J70" s="222"/>
      <c r="K70" s="223">
        <v>2027</v>
      </c>
      <c r="L70" s="213">
        <v>0</v>
      </c>
      <c r="M70" s="220">
        <v>0.22811283480253006</v>
      </c>
      <c r="N70" s="220">
        <v>0.21083524753661434</v>
      </c>
      <c r="O70" s="220">
        <v>0.19900201567388698</v>
      </c>
      <c r="P70" s="220">
        <v>0.18703187832942314</v>
      </c>
      <c r="Q70" s="220">
        <v>0.17501802365754549</v>
      </c>
      <c r="R70" s="220">
        <v>0</v>
      </c>
      <c r="S70" s="215">
        <v>1</v>
      </c>
      <c r="T70" s="50"/>
      <c r="U70" s="96">
        <v>2027</v>
      </c>
      <c r="V70" s="219">
        <v>0</v>
      </c>
      <c r="W70" s="217">
        <v>0</v>
      </c>
      <c r="X70" s="217">
        <v>0.4389480823391444</v>
      </c>
      <c r="Y70" s="217">
        <v>0.19900201567388698</v>
      </c>
      <c r="Z70" s="217">
        <v>0.18703187832942314</v>
      </c>
      <c r="AA70" s="217">
        <v>0.17501802365754549</v>
      </c>
      <c r="AB70" s="217">
        <v>0</v>
      </c>
      <c r="AC70" s="215">
        <v>1</v>
      </c>
      <c r="AD70" s="50"/>
      <c r="AE70" s="50">
        <v>2027</v>
      </c>
      <c r="AF70" s="219">
        <v>0</v>
      </c>
      <c r="AG70" s="217">
        <v>0</v>
      </c>
      <c r="AH70" s="217">
        <v>0</v>
      </c>
      <c r="AI70" s="217">
        <v>0.63795009801303137</v>
      </c>
      <c r="AJ70" s="217">
        <v>0.18703187832942314</v>
      </c>
      <c r="AK70" s="217">
        <v>0.17501802365754549</v>
      </c>
      <c r="AL70" s="217">
        <v>0</v>
      </c>
      <c r="AM70" s="215">
        <v>1</v>
      </c>
      <c r="AN70" s="50"/>
      <c r="AO70" s="50">
        <v>2027</v>
      </c>
      <c r="AP70" s="219">
        <v>0</v>
      </c>
      <c r="AQ70" s="217">
        <v>0</v>
      </c>
      <c r="AR70" s="217">
        <v>0</v>
      </c>
      <c r="AS70" s="217">
        <v>0</v>
      </c>
      <c r="AT70" s="217">
        <v>0.82498197634245451</v>
      </c>
      <c r="AU70" s="217">
        <v>0.17501802365754549</v>
      </c>
      <c r="AV70" s="217">
        <v>0</v>
      </c>
      <c r="AW70" s="215">
        <v>1</v>
      </c>
      <c r="AX70" s="50"/>
      <c r="AY70" s="50">
        <v>2027</v>
      </c>
      <c r="AZ70" s="219">
        <v>0</v>
      </c>
      <c r="BA70" s="217">
        <v>0</v>
      </c>
      <c r="BB70" s="217">
        <v>0</v>
      </c>
      <c r="BC70" s="217">
        <v>0</v>
      </c>
      <c r="BD70" s="217">
        <v>0</v>
      </c>
      <c r="BE70" s="217">
        <v>1</v>
      </c>
      <c r="BF70" s="217">
        <v>0</v>
      </c>
      <c r="BG70" s="215">
        <v>1</v>
      </c>
      <c r="BH70" s="50"/>
      <c r="BI70" s="50">
        <v>2027</v>
      </c>
      <c r="BJ70" s="219">
        <v>0</v>
      </c>
      <c r="BK70" s="217">
        <v>0</v>
      </c>
      <c r="BL70" s="217">
        <v>0</v>
      </c>
      <c r="BM70" s="217">
        <v>0</v>
      </c>
      <c r="BN70" s="217">
        <v>0</v>
      </c>
      <c r="BO70" s="217">
        <v>0</v>
      </c>
      <c r="BP70" s="217">
        <v>1</v>
      </c>
      <c r="BQ70" s="215">
        <v>1</v>
      </c>
    </row>
    <row r="71" spans="1:69" ht="16.5" thickBot="1">
      <c r="A71" s="96">
        <v>2028</v>
      </c>
      <c r="B71" s="211">
        <v>0</v>
      </c>
      <c r="C71" s="211">
        <v>0.22811283480253006</v>
      </c>
      <c r="D71" s="211">
        <v>0.21083524753661434</v>
      </c>
      <c r="E71" s="211">
        <v>0.19900201567388698</v>
      </c>
      <c r="F71" s="211">
        <v>0.18703187832942314</v>
      </c>
      <c r="G71" s="211">
        <v>0.17501802365754549</v>
      </c>
      <c r="H71" s="211">
        <v>0</v>
      </c>
      <c r="I71" s="211">
        <v>1</v>
      </c>
      <c r="J71" s="222"/>
      <c r="K71" s="223">
        <v>2028</v>
      </c>
      <c r="L71" s="213">
        <v>0</v>
      </c>
      <c r="M71" s="220">
        <v>0.22811283480253006</v>
      </c>
      <c r="N71" s="220">
        <v>0.21083524753661434</v>
      </c>
      <c r="O71" s="220">
        <v>0.19900201567388698</v>
      </c>
      <c r="P71" s="220">
        <v>0.18703187832942314</v>
      </c>
      <c r="Q71" s="220">
        <v>0.17501802365754549</v>
      </c>
      <c r="R71" s="220">
        <v>0</v>
      </c>
      <c r="S71" s="215">
        <v>1</v>
      </c>
      <c r="T71" s="50"/>
      <c r="U71" s="96">
        <v>2028</v>
      </c>
      <c r="V71" s="219">
        <v>0</v>
      </c>
      <c r="W71" s="217">
        <v>0</v>
      </c>
      <c r="X71" s="217">
        <v>0.4389480823391444</v>
      </c>
      <c r="Y71" s="217">
        <v>0.19900201567388698</v>
      </c>
      <c r="Z71" s="217">
        <v>0.18703187832942314</v>
      </c>
      <c r="AA71" s="217">
        <v>0.17501802365754549</v>
      </c>
      <c r="AB71" s="217">
        <v>0</v>
      </c>
      <c r="AC71" s="215">
        <v>1</v>
      </c>
      <c r="AD71" s="50"/>
      <c r="AE71" s="50">
        <v>2028</v>
      </c>
      <c r="AF71" s="219">
        <v>0</v>
      </c>
      <c r="AG71" s="217">
        <v>0</v>
      </c>
      <c r="AH71" s="217">
        <v>0</v>
      </c>
      <c r="AI71" s="217">
        <v>0.63795009801303137</v>
      </c>
      <c r="AJ71" s="217">
        <v>0.18703187832942314</v>
      </c>
      <c r="AK71" s="217">
        <v>0.17501802365754549</v>
      </c>
      <c r="AL71" s="217">
        <v>0</v>
      </c>
      <c r="AM71" s="215">
        <v>1</v>
      </c>
      <c r="AN71" s="50"/>
      <c r="AO71" s="50">
        <v>2028</v>
      </c>
      <c r="AP71" s="219">
        <v>0</v>
      </c>
      <c r="AQ71" s="217">
        <v>0</v>
      </c>
      <c r="AR71" s="217">
        <v>0</v>
      </c>
      <c r="AS71" s="217">
        <v>0</v>
      </c>
      <c r="AT71" s="217">
        <v>0.82498197634245451</v>
      </c>
      <c r="AU71" s="217">
        <v>0.17501802365754549</v>
      </c>
      <c r="AV71" s="217">
        <v>0</v>
      </c>
      <c r="AW71" s="215">
        <v>1</v>
      </c>
      <c r="AX71" s="50"/>
      <c r="AY71" s="50">
        <v>2028</v>
      </c>
      <c r="AZ71" s="219">
        <v>0</v>
      </c>
      <c r="BA71" s="217">
        <v>0</v>
      </c>
      <c r="BB71" s="217">
        <v>0</v>
      </c>
      <c r="BC71" s="217">
        <v>0</v>
      </c>
      <c r="BD71" s="217">
        <v>0</v>
      </c>
      <c r="BE71" s="217">
        <v>1</v>
      </c>
      <c r="BF71" s="217">
        <v>0</v>
      </c>
      <c r="BG71" s="215">
        <v>1</v>
      </c>
      <c r="BH71" s="50"/>
      <c r="BI71" s="50">
        <v>2028</v>
      </c>
      <c r="BJ71" s="219">
        <v>0</v>
      </c>
      <c r="BK71" s="217">
        <v>0</v>
      </c>
      <c r="BL71" s="217">
        <v>0</v>
      </c>
      <c r="BM71" s="217">
        <v>0</v>
      </c>
      <c r="BN71" s="217">
        <v>0</v>
      </c>
      <c r="BO71" s="217">
        <v>0</v>
      </c>
      <c r="BP71" s="217">
        <v>1</v>
      </c>
      <c r="BQ71" s="215">
        <v>1</v>
      </c>
    </row>
    <row r="72" spans="1:69" ht="16.5" thickBot="1">
      <c r="A72" s="96">
        <v>2029</v>
      </c>
      <c r="B72" s="211">
        <v>0</v>
      </c>
      <c r="C72" s="211">
        <v>0.22811283480253006</v>
      </c>
      <c r="D72" s="211">
        <v>0.21083524753661434</v>
      </c>
      <c r="E72" s="211">
        <v>0.19900201567388698</v>
      </c>
      <c r="F72" s="211">
        <v>0.18703187832942314</v>
      </c>
      <c r="G72" s="211">
        <v>0.17501802365754549</v>
      </c>
      <c r="H72" s="211">
        <v>0</v>
      </c>
      <c r="I72" s="211">
        <v>1</v>
      </c>
      <c r="J72" s="222"/>
      <c r="K72" s="223">
        <v>2029</v>
      </c>
      <c r="L72" s="213">
        <v>0</v>
      </c>
      <c r="M72" s="220">
        <v>0.22811283480253006</v>
      </c>
      <c r="N72" s="220">
        <v>0.21083524753661434</v>
      </c>
      <c r="O72" s="220">
        <v>0.19900201567388698</v>
      </c>
      <c r="P72" s="220">
        <v>0.18703187832942314</v>
      </c>
      <c r="Q72" s="220">
        <v>0.17501802365754549</v>
      </c>
      <c r="R72" s="220">
        <v>0</v>
      </c>
      <c r="S72" s="215">
        <v>1</v>
      </c>
      <c r="T72" s="50"/>
      <c r="U72" s="96">
        <v>2029</v>
      </c>
      <c r="V72" s="219">
        <v>0</v>
      </c>
      <c r="W72" s="217">
        <v>0</v>
      </c>
      <c r="X72" s="217">
        <v>0.4389480823391444</v>
      </c>
      <c r="Y72" s="217">
        <v>0.19900201567388698</v>
      </c>
      <c r="Z72" s="217">
        <v>0.18703187832942314</v>
      </c>
      <c r="AA72" s="217">
        <v>0.17501802365754549</v>
      </c>
      <c r="AB72" s="217">
        <v>0</v>
      </c>
      <c r="AC72" s="215">
        <v>1</v>
      </c>
      <c r="AD72" s="50"/>
      <c r="AE72" s="50">
        <v>2029</v>
      </c>
      <c r="AF72" s="219">
        <v>0</v>
      </c>
      <c r="AG72" s="217">
        <v>0</v>
      </c>
      <c r="AH72" s="217">
        <v>0</v>
      </c>
      <c r="AI72" s="217">
        <v>0.63795009801303137</v>
      </c>
      <c r="AJ72" s="217">
        <v>0.18703187832942314</v>
      </c>
      <c r="AK72" s="217">
        <v>0.17501802365754549</v>
      </c>
      <c r="AL72" s="217">
        <v>0</v>
      </c>
      <c r="AM72" s="215">
        <v>1</v>
      </c>
      <c r="AN72" s="50"/>
      <c r="AO72" s="50">
        <v>2029</v>
      </c>
      <c r="AP72" s="219">
        <v>0</v>
      </c>
      <c r="AQ72" s="217">
        <v>0</v>
      </c>
      <c r="AR72" s="217">
        <v>0</v>
      </c>
      <c r="AS72" s="217">
        <v>0</v>
      </c>
      <c r="AT72" s="217">
        <v>0.82498197634245451</v>
      </c>
      <c r="AU72" s="217">
        <v>0.17501802365754549</v>
      </c>
      <c r="AV72" s="217">
        <v>0</v>
      </c>
      <c r="AW72" s="215">
        <v>1</v>
      </c>
      <c r="AX72" s="50"/>
      <c r="AY72" s="50">
        <v>2029</v>
      </c>
      <c r="AZ72" s="219">
        <v>0</v>
      </c>
      <c r="BA72" s="217">
        <v>0</v>
      </c>
      <c r="BB72" s="217">
        <v>0</v>
      </c>
      <c r="BC72" s="217">
        <v>0</v>
      </c>
      <c r="BD72" s="217">
        <v>0</v>
      </c>
      <c r="BE72" s="217">
        <v>1</v>
      </c>
      <c r="BF72" s="217">
        <v>0</v>
      </c>
      <c r="BG72" s="215">
        <v>1</v>
      </c>
      <c r="BH72" s="50"/>
      <c r="BI72" s="50">
        <v>2029</v>
      </c>
      <c r="BJ72" s="219">
        <v>0</v>
      </c>
      <c r="BK72" s="217">
        <v>0</v>
      </c>
      <c r="BL72" s="217">
        <v>0</v>
      </c>
      <c r="BM72" s="217">
        <v>0</v>
      </c>
      <c r="BN72" s="217">
        <v>0</v>
      </c>
      <c r="BO72" s="217">
        <v>0</v>
      </c>
      <c r="BP72" s="217">
        <v>1</v>
      </c>
      <c r="BQ72" s="215">
        <v>1</v>
      </c>
    </row>
    <row r="73" spans="1:69" ht="16.5" thickBot="1">
      <c r="A73" s="96">
        <v>2030</v>
      </c>
      <c r="B73" s="211">
        <v>0</v>
      </c>
      <c r="C73" s="211">
        <v>0.22811283480253006</v>
      </c>
      <c r="D73" s="211">
        <v>0.21083524753661434</v>
      </c>
      <c r="E73" s="211">
        <v>0.19900201567388698</v>
      </c>
      <c r="F73" s="211">
        <v>0.18703187832942314</v>
      </c>
      <c r="G73" s="211">
        <v>0.17501802365754549</v>
      </c>
      <c r="H73" s="211">
        <v>0</v>
      </c>
      <c r="I73" s="211">
        <v>1</v>
      </c>
      <c r="J73" s="222"/>
      <c r="K73" s="223">
        <v>2030</v>
      </c>
      <c r="L73" s="213">
        <v>0</v>
      </c>
      <c r="M73" s="220">
        <v>0.22811283480253006</v>
      </c>
      <c r="N73" s="220">
        <v>0.21083524753661434</v>
      </c>
      <c r="O73" s="220">
        <v>0.19900201567388698</v>
      </c>
      <c r="P73" s="220">
        <v>0.18703187832942314</v>
      </c>
      <c r="Q73" s="220">
        <v>0.17501802365754549</v>
      </c>
      <c r="R73" s="220">
        <v>0</v>
      </c>
      <c r="S73" s="215">
        <v>1</v>
      </c>
      <c r="T73" s="50"/>
      <c r="U73" s="96">
        <v>2030</v>
      </c>
      <c r="V73" s="219">
        <v>0</v>
      </c>
      <c r="W73" s="217">
        <v>0</v>
      </c>
      <c r="X73" s="217">
        <v>0.4389480823391444</v>
      </c>
      <c r="Y73" s="217">
        <v>0.19900201567388698</v>
      </c>
      <c r="Z73" s="217">
        <v>0.18703187832942314</v>
      </c>
      <c r="AA73" s="217">
        <v>0.17501802365754549</v>
      </c>
      <c r="AB73" s="217">
        <v>0</v>
      </c>
      <c r="AC73" s="215">
        <v>1</v>
      </c>
      <c r="AD73" s="50"/>
      <c r="AE73" s="50">
        <v>2030</v>
      </c>
      <c r="AF73" s="219">
        <v>0</v>
      </c>
      <c r="AG73" s="217">
        <v>0</v>
      </c>
      <c r="AH73" s="217">
        <v>0</v>
      </c>
      <c r="AI73" s="217">
        <v>0.63795009801303137</v>
      </c>
      <c r="AJ73" s="217">
        <v>0.18703187832942314</v>
      </c>
      <c r="AK73" s="217">
        <v>0.17501802365754549</v>
      </c>
      <c r="AL73" s="217">
        <v>0</v>
      </c>
      <c r="AM73" s="215">
        <v>1</v>
      </c>
      <c r="AN73" s="50"/>
      <c r="AO73" s="50">
        <v>2030</v>
      </c>
      <c r="AP73" s="219">
        <v>0</v>
      </c>
      <c r="AQ73" s="217">
        <v>0</v>
      </c>
      <c r="AR73" s="217">
        <v>0</v>
      </c>
      <c r="AS73" s="217">
        <v>0</v>
      </c>
      <c r="AT73" s="217">
        <v>0.82498197634245451</v>
      </c>
      <c r="AU73" s="217">
        <v>0.17501802365754549</v>
      </c>
      <c r="AV73" s="217">
        <v>0</v>
      </c>
      <c r="AW73" s="215">
        <v>1</v>
      </c>
      <c r="AX73" s="50"/>
      <c r="AY73" s="50">
        <v>2030</v>
      </c>
      <c r="AZ73" s="219">
        <v>0</v>
      </c>
      <c r="BA73" s="217">
        <v>0</v>
      </c>
      <c r="BB73" s="217">
        <v>0</v>
      </c>
      <c r="BC73" s="217">
        <v>0</v>
      </c>
      <c r="BD73" s="217">
        <v>0</v>
      </c>
      <c r="BE73" s="217">
        <v>1</v>
      </c>
      <c r="BF73" s="217">
        <v>0</v>
      </c>
      <c r="BG73" s="215">
        <v>1</v>
      </c>
      <c r="BH73" s="50"/>
      <c r="BI73" s="50">
        <v>2030</v>
      </c>
      <c r="BJ73" s="219">
        <v>0</v>
      </c>
      <c r="BK73" s="217">
        <v>0</v>
      </c>
      <c r="BL73" s="217">
        <v>0</v>
      </c>
      <c r="BM73" s="217">
        <v>0</v>
      </c>
      <c r="BN73" s="217">
        <v>0</v>
      </c>
      <c r="BO73" s="217">
        <v>0</v>
      </c>
      <c r="BP73" s="217">
        <v>1</v>
      </c>
      <c r="BQ73" s="215">
        <v>1</v>
      </c>
    </row>
    <row r="74" spans="1:69" ht="16.5" thickBot="1">
      <c r="A74" s="96">
        <v>2031</v>
      </c>
      <c r="B74" s="211">
        <v>0</v>
      </c>
      <c r="C74" s="211">
        <v>0.22811283480253006</v>
      </c>
      <c r="D74" s="211">
        <v>0.21083524753661434</v>
      </c>
      <c r="E74" s="211">
        <v>0.19900201567388698</v>
      </c>
      <c r="F74" s="211">
        <v>0.18703187832942314</v>
      </c>
      <c r="G74" s="211">
        <v>0.17501802365754549</v>
      </c>
      <c r="H74" s="211">
        <v>0</v>
      </c>
      <c r="I74" s="211">
        <v>1</v>
      </c>
      <c r="J74" s="222"/>
      <c r="K74" s="223">
        <v>2031</v>
      </c>
      <c r="L74" s="213">
        <v>0</v>
      </c>
      <c r="M74" s="220">
        <v>0.22811283480253006</v>
      </c>
      <c r="N74" s="220">
        <v>0.21083524753661434</v>
      </c>
      <c r="O74" s="220">
        <v>0.19900201567388698</v>
      </c>
      <c r="P74" s="220">
        <v>0.18703187832942314</v>
      </c>
      <c r="Q74" s="220">
        <v>0.17501802365754549</v>
      </c>
      <c r="R74" s="220">
        <v>0</v>
      </c>
      <c r="S74" s="215">
        <v>1</v>
      </c>
      <c r="T74" s="50"/>
      <c r="U74" s="96">
        <v>2031</v>
      </c>
      <c r="V74" s="219">
        <v>0</v>
      </c>
      <c r="W74" s="217">
        <v>0</v>
      </c>
      <c r="X74" s="217">
        <v>0.4389480823391444</v>
      </c>
      <c r="Y74" s="217">
        <v>0.19900201567388698</v>
      </c>
      <c r="Z74" s="217">
        <v>0.18703187832942314</v>
      </c>
      <c r="AA74" s="217">
        <v>0.17501802365754549</v>
      </c>
      <c r="AB74" s="217">
        <v>0</v>
      </c>
      <c r="AC74" s="215">
        <v>1</v>
      </c>
      <c r="AD74" s="50"/>
      <c r="AE74" s="50">
        <v>2031</v>
      </c>
      <c r="AF74" s="219">
        <v>0</v>
      </c>
      <c r="AG74" s="217">
        <v>0</v>
      </c>
      <c r="AH74" s="217">
        <v>0</v>
      </c>
      <c r="AI74" s="217">
        <v>0.63795009801303137</v>
      </c>
      <c r="AJ74" s="217">
        <v>0.18703187832942314</v>
      </c>
      <c r="AK74" s="217">
        <v>0.17501802365754549</v>
      </c>
      <c r="AL74" s="217">
        <v>0</v>
      </c>
      <c r="AM74" s="215">
        <v>1</v>
      </c>
      <c r="AN74" s="50"/>
      <c r="AO74" s="50">
        <v>2031</v>
      </c>
      <c r="AP74" s="219">
        <v>0</v>
      </c>
      <c r="AQ74" s="217">
        <v>0</v>
      </c>
      <c r="AR74" s="217">
        <v>0</v>
      </c>
      <c r="AS74" s="217">
        <v>0</v>
      </c>
      <c r="AT74" s="217">
        <v>0.82498197634245451</v>
      </c>
      <c r="AU74" s="217">
        <v>0.17501802365754549</v>
      </c>
      <c r="AV74" s="217">
        <v>0</v>
      </c>
      <c r="AW74" s="215">
        <v>1</v>
      </c>
      <c r="AX74" s="50"/>
      <c r="AY74" s="50">
        <v>2031</v>
      </c>
      <c r="AZ74" s="219">
        <v>0</v>
      </c>
      <c r="BA74" s="217">
        <v>0</v>
      </c>
      <c r="BB74" s="217">
        <v>0</v>
      </c>
      <c r="BC74" s="217">
        <v>0</v>
      </c>
      <c r="BD74" s="217">
        <v>0</v>
      </c>
      <c r="BE74" s="217">
        <v>1</v>
      </c>
      <c r="BF74" s="217">
        <v>0</v>
      </c>
      <c r="BG74" s="215">
        <v>1</v>
      </c>
      <c r="BH74" s="50"/>
      <c r="BI74" s="50">
        <v>2031</v>
      </c>
      <c r="BJ74" s="219">
        <v>0</v>
      </c>
      <c r="BK74" s="217">
        <v>0</v>
      </c>
      <c r="BL74" s="217">
        <v>0</v>
      </c>
      <c r="BM74" s="217">
        <v>0</v>
      </c>
      <c r="BN74" s="217">
        <v>0</v>
      </c>
      <c r="BO74" s="217">
        <v>0</v>
      </c>
      <c r="BP74" s="217">
        <v>1</v>
      </c>
      <c r="BQ74" s="215">
        <v>1</v>
      </c>
    </row>
    <row r="75" spans="1:69" ht="16.5" thickBot="1">
      <c r="A75" s="96">
        <v>2032</v>
      </c>
      <c r="B75" s="211">
        <v>0</v>
      </c>
      <c r="C75" s="211">
        <v>0.22811283480253006</v>
      </c>
      <c r="D75" s="211">
        <v>0.21083524753661434</v>
      </c>
      <c r="E75" s="211">
        <v>0.19900201567388698</v>
      </c>
      <c r="F75" s="211">
        <v>0.18703187832942314</v>
      </c>
      <c r="G75" s="211">
        <v>0.17501802365754549</v>
      </c>
      <c r="H75" s="211">
        <v>0</v>
      </c>
      <c r="I75" s="211">
        <v>1</v>
      </c>
      <c r="J75" s="222"/>
      <c r="K75" s="223">
        <v>2032</v>
      </c>
      <c r="L75" s="213">
        <v>0</v>
      </c>
      <c r="M75" s="220">
        <v>0.22811283480253006</v>
      </c>
      <c r="N75" s="220">
        <v>0.21083524753661434</v>
      </c>
      <c r="O75" s="220">
        <v>0.19900201567388698</v>
      </c>
      <c r="P75" s="220">
        <v>0.18703187832942314</v>
      </c>
      <c r="Q75" s="220">
        <v>0.17501802365754549</v>
      </c>
      <c r="R75" s="220">
        <v>0</v>
      </c>
      <c r="S75" s="215">
        <v>1</v>
      </c>
      <c r="T75" s="50"/>
      <c r="U75" s="96">
        <v>2032</v>
      </c>
      <c r="V75" s="219">
        <v>0</v>
      </c>
      <c r="W75" s="217">
        <v>0</v>
      </c>
      <c r="X75" s="217">
        <v>0.4389480823391444</v>
      </c>
      <c r="Y75" s="217">
        <v>0.19900201567388698</v>
      </c>
      <c r="Z75" s="217">
        <v>0.18703187832942314</v>
      </c>
      <c r="AA75" s="217">
        <v>0.17501802365754549</v>
      </c>
      <c r="AB75" s="217">
        <v>0</v>
      </c>
      <c r="AC75" s="215">
        <v>1</v>
      </c>
      <c r="AD75" s="50"/>
      <c r="AE75" s="50">
        <v>2032</v>
      </c>
      <c r="AF75" s="219">
        <v>0</v>
      </c>
      <c r="AG75" s="217">
        <v>0</v>
      </c>
      <c r="AH75" s="217">
        <v>0</v>
      </c>
      <c r="AI75" s="217">
        <v>0.63795009801303137</v>
      </c>
      <c r="AJ75" s="217">
        <v>0.18703187832942314</v>
      </c>
      <c r="AK75" s="217">
        <v>0.17501802365754549</v>
      </c>
      <c r="AL75" s="217">
        <v>0</v>
      </c>
      <c r="AM75" s="215">
        <v>1</v>
      </c>
      <c r="AN75" s="50"/>
      <c r="AO75" s="50">
        <v>2032</v>
      </c>
      <c r="AP75" s="219">
        <v>0</v>
      </c>
      <c r="AQ75" s="217">
        <v>0</v>
      </c>
      <c r="AR75" s="217">
        <v>0</v>
      </c>
      <c r="AS75" s="217">
        <v>0</v>
      </c>
      <c r="AT75" s="217">
        <v>0.82498197634245451</v>
      </c>
      <c r="AU75" s="217">
        <v>0.17501802365754549</v>
      </c>
      <c r="AV75" s="217">
        <v>0</v>
      </c>
      <c r="AW75" s="215">
        <v>1</v>
      </c>
      <c r="AX75" s="50"/>
      <c r="AY75" s="50">
        <v>2032</v>
      </c>
      <c r="AZ75" s="219">
        <v>0</v>
      </c>
      <c r="BA75" s="217">
        <v>0</v>
      </c>
      <c r="BB75" s="217">
        <v>0</v>
      </c>
      <c r="BC75" s="217">
        <v>0</v>
      </c>
      <c r="BD75" s="217">
        <v>0</v>
      </c>
      <c r="BE75" s="217">
        <v>1</v>
      </c>
      <c r="BF75" s="217">
        <v>0</v>
      </c>
      <c r="BG75" s="215">
        <v>1</v>
      </c>
      <c r="BH75" s="50"/>
      <c r="BI75" s="50">
        <v>2032</v>
      </c>
      <c r="BJ75" s="219">
        <v>0</v>
      </c>
      <c r="BK75" s="217">
        <v>0</v>
      </c>
      <c r="BL75" s="217">
        <v>0</v>
      </c>
      <c r="BM75" s="217">
        <v>0</v>
      </c>
      <c r="BN75" s="217">
        <v>0</v>
      </c>
      <c r="BO75" s="217">
        <v>0</v>
      </c>
      <c r="BP75" s="217">
        <v>1</v>
      </c>
      <c r="BQ75" s="215">
        <v>1</v>
      </c>
    </row>
    <row r="76" spans="1:69" ht="16.5" thickBot="1">
      <c r="A76" s="96">
        <v>2033</v>
      </c>
      <c r="B76" s="211">
        <v>0</v>
      </c>
      <c r="C76" s="211">
        <v>0.22811283480253006</v>
      </c>
      <c r="D76" s="211">
        <v>0.21083524753661434</v>
      </c>
      <c r="E76" s="211">
        <v>0.19900201567388698</v>
      </c>
      <c r="F76" s="211">
        <v>0.18703187832942314</v>
      </c>
      <c r="G76" s="211">
        <v>0.17501802365754549</v>
      </c>
      <c r="H76" s="211">
        <v>0</v>
      </c>
      <c r="I76" s="211">
        <v>1</v>
      </c>
      <c r="J76" s="222"/>
      <c r="K76" s="223">
        <v>2033</v>
      </c>
      <c r="L76" s="213">
        <v>0</v>
      </c>
      <c r="M76" s="224">
        <v>0.22811283480253006</v>
      </c>
      <c r="N76" s="224">
        <v>0.21083524753661434</v>
      </c>
      <c r="O76" s="224">
        <v>0.19900201567388698</v>
      </c>
      <c r="P76" s="224">
        <v>0.18703187832942314</v>
      </c>
      <c r="Q76" s="224">
        <v>0.17501802365754549</v>
      </c>
      <c r="R76" s="224">
        <v>0</v>
      </c>
      <c r="S76" s="215">
        <v>1</v>
      </c>
      <c r="T76" s="50"/>
      <c r="U76" s="96">
        <v>2033</v>
      </c>
      <c r="V76" s="219">
        <v>0</v>
      </c>
      <c r="W76" s="217">
        <v>0</v>
      </c>
      <c r="X76" s="217">
        <v>0.4389480823391444</v>
      </c>
      <c r="Y76" s="217">
        <v>0.19900201567388698</v>
      </c>
      <c r="Z76" s="217">
        <v>0.18703187832942314</v>
      </c>
      <c r="AA76" s="217">
        <v>0.17501802365754549</v>
      </c>
      <c r="AB76" s="217">
        <v>0</v>
      </c>
      <c r="AC76" s="215">
        <v>1</v>
      </c>
      <c r="AD76" s="50"/>
      <c r="AE76" s="50">
        <v>2033</v>
      </c>
      <c r="AF76" s="219">
        <v>0</v>
      </c>
      <c r="AG76" s="217">
        <v>0</v>
      </c>
      <c r="AH76" s="217">
        <v>0</v>
      </c>
      <c r="AI76" s="217">
        <v>0.63795009801303137</v>
      </c>
      <c r="AJ76" s="217">
        <v>0.18703187832942314</v>
      </c>
      <c r="AK76" s="217">
        <v>0.17501802365754549</v>
      </c>
      <c r="AL76" s="217">
        <v>0</v>
      </c>
      <c r="AM76" s="215">
        <v>1</v>
      </c>
      <c r="AN76" s="50"/>
      <c r="AO76" s="50">
        <v>2033</v>
      </c>
      <c r="AP76" s="219">
        <v>0</v>
      </c>
      <c r="AQ76" s="217">
        <v>0</v>
      </c>
      <c r="AR76" s="217">
        <v>0</v>
      </c>
      <c r="AS76" s="217">
        <v>0</v>
      </c>
      <c r="AT76" s="217">
        <v>0.82498197634245451</v>
      </c>
      <c r="AU76" s="217">
        <v>0.17501802365754549</v>
      </c>
      <c r="AV76" s="217">
        <v>0</v>
      </c>
      <c r="AW76" s="215">
        <v>1</v>
      </c>
      <c r="AX76" s="50"/>
      <c r="AY76" s="50">
        <v>2033</v>
      </c>
      <c r="AZ76" s="219">
        <v>0</v>
      </c>
      <c r="BA76" s="217">
        <v>0</v>
      </c>
      <c r="BB76" s="217">
        <v>0</v>
      </c>
      <c r="BC76" s="217">
        <v>0</v>
      </c>
      <c r="BD76" s="217">
        <v>0</v>
      </c>
      <c r="BE76" s="217">
        <v>1</v>
      </c>
      <c r="BF76" s="217">
        <v>0</v>
      </c>
      <c r="BG76" s="215">
        <v>1</v>
      </c>
      <c r="BH76" s="50"/>
      <c r="BI76" s="50">
        <v>2033</v>
      </c>
      <c r="BJ76" s="219">
        <v>0</v>
      </c>
      <c r="BK76" s="217">
        <v>0</v>
      </c>
      <c r="BL76" s="217">
        <v>0</v>
      </c>
      <c r="BM76" s="217">
        <v>0</v>
      </c>
      <c r="BN76" s="217">
        <v>0</v>
      </c>
      <c r="BO76" s="217">
        <v>0</v>
      </c>
      <c r="BP76" s="217">
        <v>1</v>
      </c>
      <c r="BQ76" s="215">
        <v>1</v>
      </c>
    </row>
    <row r="77" spans="1:69" ht="16.5" thickBot="1">
      <c r="A77" s="96">
        <v>2034</v>
      </c>
      <c r="B77" s="211">
        <v>0</v>
      </c>
      <c r="C77" s="211">
        <v>0.22811283480253006</v>
      </c>
      <c r="D77" s="211">
        <v>0.21083524753661434</v>
      </c>
      <c r="E77" s="211">
        <v>0.19900201567388698</v>
      </c>
      <c r="F77" s="211">
        <v>0.18703187832942314</v>
      </c>
      <c r="G77" s="211">
        <v>0.17501802365754549</v>
      </c>
      <c r="H77" s="211">
        <v>0</v>
      </c>
      <c r="I77" s="211">
        <v>1</v>
      </c>
      <c r="J77" s="222"/>
      <c r="K77" s="223">
        <v>2034</v>
      </c>
      <c r="L77" s="213">
        <v>0</v>
      </c>
      <c r="M77" s="224">
        <v>0.22811283480253006</v>
      </c>
      <c r="N77" s="224">
        <v>0.21083524753661434</v>
      </c>
      <c r="O77" s="224">
        <v>0.19900201567388698</v>
      </c>
      <c r="P77" s="224">
        <v>0.18703187832942314</v>
      </c>
      <c r="Q77" s="224">
        <v>0.17501802365754549</v>
      </c>
      <c r="R77" s="224">
        <v>0</v>
      </c>
      <c r="S77" s="215">
        <v>1</v>
      </c>
      <c r="T77" s="50"/>
      <c r="U77" s="96">
        <v>2034</v>
      </c>
      <c r="V77" s="219">
        <v>0</v>
      </c>
      <c r="W77" s="217">
        <v>0</v>
      </c>
      <c r="X77" s="217">
        <v>0.4389480823391444</v>
      </c>
      <c r="Y77" s="217">
        <v>0.19900201567388698</v>
      </c>
      <c r="Z77" s="217">
        <v>0.18703187832942314</v>
      </c>
      <c r="AA77" s="217">
        <v>0.17501802365754549</v>
      </c>
      <c r="AB77" s="217">
        <v>0</v>
      </c>
      <c r="AC77" s="215">
        <v>1</v>
      </c>
      <c r="AD77" s="50"/>
      <c r="AE77" s="50">
        <v>2034</v>
      </c>
      <c r="AF77" s="219">
        <v>0</v>
      </c>
      <c r="AG77" s="217">
        <v>0</v>
      </c>
      <c r="AH77" s="217">
        <v>0</v>
      </c>
      <c r="AI77" s="217">
        <v>0.63795009801303137</v>
      </c>
      <c r="AJ77" s="217">
        <v>0.18703187832942314</v>
      </c>
      <c r="AK77" s="217">
        <v>0.17501802365754549</v>
      </c>
      <c r="AL77" s="217">
        <v>0</v>
      </c>
      <c r="AM77" s="215">
        <v>1</v>
      </c>
      <c r="AN77" s="50"/>
      <c r="AO77" s="50">
        <v>2034</v>
      </c>
      <c r="AP77" s="219">
        <v>0</v>
      </c>
      <c r="AQ77" s="217">
        <v>0</v>
      </c>
      <c r="AR77" s="217">
        <v>0</v>
      </c>
      <c r="AS77" s="217">
        <v>0</v>
      </c>
      <c r="AT77" s="217">
        <v>0.82498197634245451</v>
      </c>
      <c r="AU77" s="217">
        <v>0.17501802365754549</v>
      </c>
      <c r="AV77" s="217">
        <v>0</v>
      </c>
      <c r="AW77" s="215">
        <v>1</v>
      </c>
      <c r="AX77" s="50"/>
      <c r="AY77" s="50">
        <v>2034</v>
      </c>
      <c r="AZ77" s="219">
        <v>0</v>
      </c>
      <c r="BA77" s="217">
        <v>0</v>
      </c>
      <c r="BB77" s="217">
        <v>0</v>
      </c>
      <c r="BC77" s="217">
        <v>0</v>
      </c>
      <c r="BD77" s="217">
        <v>0</v>
      </c>
      <c r="BE77" s="217">
        <v>1</v>
      </c>
      <c r="BF77" s="217">
        <v>0</v>
      </c>
      <c r="BG77" s="215">
        <v>1</v>
      </c>
      <c r="BH77" s="50"/>
      <c r="BI77" s="50">
        <v>2034</v>
      </c>
      <c r="BJ77" s="219">
        <v>0</v>
      </c>
      <c r="BK77" s="217">
        <v>0</v>
      </c>
      <c r="BL77" s="217">
        <v>0</v>
      </c>
      <c r="BM77" s="217">
        <v>0</v>
      </c>
      <c r="BN77" s="217">
        <v>0</v>
      </c>
      <c r="BO77" s="217">
        <v>0</v>
      </c>
      <c r="BP77" s="217">
        <v>1</v>
      </c>
      <c r="BQ77" s="215">
        <v>1</v>
      </c>
    </row>
    <row r="78" spans="1:69" ht="16.5" thickBot="1">
      <c r="A78" s="96">
        <v>2035</v>
      </c>
      <c r="B78" s="211">
        <v>0</v>
      </c>
      <c r="C78" s="211">
        <v>0.22811283480253006</v>
      </c>
      <c r="D78" s="211">
        <v>0.21083524753661434</v>
      </c>
      <c r="E78" s="211">
        <v>0.19900201567388698</v>
      </c>
      <c r="F78" s="211">
        <v>0.18703187832942314</v>
      </c>
      <c r="G78" s="211">
        <v>0.17501802365754549</v>
      </c>
      <c r="H78" s="211">
        <v>0</v>
      </c>
      <c r="I78" s="211">
        <v>1</v>
      </c>
      <c r="J78" s="222"/>
      <c r="K78" s="223">
        <v>2035</v>
      </c>
      <c r="L78" s="213">
        <v>0</v>
      </c>
      <c r="M78" s="224">
        <v>0.22811283480253006</v>
      </c>
      <c r="N78" s="224">
        <v>0.21083524753661434</v>
      </c>
      <c r="O78" s="224">
        <v>0.19900201567388698</v>
      </c>
      <c r="P78" s="224">
        <v>0.18703187832942314</v>
      </c>
      <c r="Q78" s="224">
        <v>0.17501802365754549</v>
      </c>
      <c r="R78" s="224">
        <v>0</v>
      </c>
      <c r="S78" s="215">
        <v>1</v>
      </c>
      <c r="T78" s="50"/>
      <c r="U78" s="96">
        <v>2035</v>
      </c>
      <c r="V78" s="219">
        <v>0</v>
      </c>
      <c r="W78" s="217">
        <v>0</v>
      </c>
      <c r="X78" s="217">
        <v>0.4389480823391444</v>
      </c>
      <c r="Y78" s="217">
        <v>0.19900201567388698</v>
      </c>
      <c r="Z78" s="217">
        <v>0.18703187832942314</v>
      </c>
      <c r="AA78" s="217">
        <v>0.17501802365754549</v>
      </c>
      <c r="AB78" s="217">
        <v>0</v>
      </c>
      <c r="AC78" s="215">
        <v>1</v>
      </c>
      <c r="AD78" s="50"/>
      <c r="AE78" s="50">
        <v>2035</v>
      </c>
      <c r="AF78" s="219">
        <v>0</v>
      </c>
      <c r="AG78" s="217">
        <v>0</v>
      </c>
      <c r="AH78" s="217">
        <v>0</v>
      </c>
      <c r="AI78" s="217">
        <v>0.63795009801303137</v>
      </c>
      <c r="AJ78" s="217">
        <v>0.18703187832942314</v>
      </c>
      <c r="AK78" s="217">
        <v>0.17501802365754549</v>
      </c>
      <c r="AL78" s="217">
        <v>0</v>
      </c>
      <c r="AM78" s="215">
        <v>1</v>
      </c>
      <c r="AN78" s="50"/>
      <c r="AO78" s="50">
        <v>2035</v>
      </c>
      <c r="AP78" s="219">
        <v>0</v>
      </c>
      <c r="AQ78" s="217">
        <v>0</v>
      </c>
      <c r="AR78" s="217">
        <v>0</v>
      </c>
      <c r="AS78" s="217">
        <v>0</v>
      </c>
      <c r="AT78" s="217">
        <v>0.82498197634245451</v>
      </c>
      <c r="AU78" s="217">
        <v>0.17501802365754549</v>
      </c>
      <c r="AV78" s="217">
        <v>0</v>
      </c>
      <c r="AW78" s="215">
        <v>1</v>
      </c>
      <c r="AX78" s="50"/>
      <c r="AY78" s="50">
        <v>2035</v>
      </c>
      <c r="AZ78" s="219">
        <v>0</v>
      </c>
      <c r="BA78" s="217">
        <v>0</v>
      </c>
      <c r="BB78" s="217">
        <v>0</v>
      </c>
      <c r="BC78" s="217">
        <v>0</v>
      </c>
      <c r="BD78" s="217">
        <v>0</v>
      </c>
      <c r="BE78" s="217">
        <v>1</v>
      </c>
      <c r="BF78" s="217">
        <v>0</v>
      </c>
      <c r="BG78" s="215">
        <v>1</v>
      </c>
      <c r="BH78" s="50"/>
      <c r="BI78" s="50">
        <v>2035</v>
      </c>
      <c r="BJ78" s="219">
        <v>0</v>
      </c>
      <c r="BK78" s="217">
        <v>0</v>
      </c>
      <c r="BL78" s="217">
        <v>0</v>
      </c>
      <c r="BM78" s="217">
        <v>0</v>
      </c>
      <c r="BN78" s="217">
        <v>0</v>
      </c>
      <c r="BO78" s="217">
        <v>0</v>
      </c>
      <c r="BP78" s="217">
        <v>1</v>
      </c>
      <c r="BQ78" s="215">
        <v>1</v>
      </c>
    </row>
    <row r="79" spans="1:69" ht="16.5" thickBot="1">
      <c r="A79" s="96">
        <v>2036</v>
      </c>
      <c r="B79" s="211">
        <v>0</v>
      </c>
      <c r="C79" s="211">
        <v>0.22811283480253006</v>
      </c>
      <c r="D79" s="211">
        <v>0.21083524753661434</v>
      </c>
      <c r="E79" s="211">
        <v>0.19900201567388698</v>
      </c>
      <c r="F79" s="211">
        <v>0.18703187832942314</v>
      </c>
      <c r="G79" s="211">
        <v>0.17501802365754549</v>
      </c>
      <c r="H79" s="211">
        <v>0</v>
      </c>
      <c r="I79" s="211">
        <v>1</v>
      </c>
      <c r="J79" s="222"/>
      <c r="K79" s="223">
        <v>2036</v>
      </c>
      <c r="L79" s="213">
        <v>0</v>
      </c>
      <c r="M79" s="224">
        <v>0.22811283480253006</v>
      </c>
      <c r="N79" s="224">
        <v>0.21083524753661434</v>
      </c>
      <c r="O79" s="224">
        <v>0.19900201567388698</v>
      </c>
      <c r="P79" s="224">
        <v>0.18703187832942314</v>
      </c>
      <c r="Q79" s="224">
        <v>0.17501802365754549</v>
      </c>
      <c r="R79" s="224">
        <v>0</v>
      </c>
      <c r="S79" s="215">
        <v>1</v>
      </c>
      <c r="T79" s="50"/>
      <c r="U79" s="96">
        <v>2036</v>
      </c>
      <c r="V79" s="219">
        <v>0</v>
      </c>
      <c r="W79" s="217">
        <v>0</v>
      </c>
      <c r="X79" s="217">
        <v>0.4389480823391444</v>
      </c>
      <c r="Y79" s="217">
        <v>0.19900201567388698</v>
      </c>
      <c r="Z79" s="217">
        <v>0.18703187832942314</v>
      </c>
      <c r="AA79" s="217">
        <v>0.17501802365754549</v>
      </c>
      <c r="AB79" s="217">
        <v>0</v>
      </c>
      <c r="AC79" s="215">
        <v>1</v>
      </c>
      <c r="AD79" s="50"/>
      <c r="AE79" s="50">
        <v>2036</v>
      </c>
      <c r="AF79" s="219">
        <v>0</v>
      </c>
      <c r="AG79" s="217">
        <v>0</v>
      </c>
      <c r="AH79" s="217">
        <v>0</v>
      </c>
      <c r="AI79" s="217">
        <v>0.63795009801303137</v>
      </c>
      <c r="AJ79" s="217">
        <v>0.18703187832942314</v>
      </c>
      <c r="AK79" s="217">
        <v>0.17501802365754549</v>
      </c>
      <c r="AL79" s="217">
        <v>0</v>
      </c>
      <c r="AM79" s="215">
        <v>1</v>
      </c>
      <c r="AN79" s="50"/>
      <c r="AO79" s="50">
        <v>2036</v>
      </c>
      <c r="AP79" s="219">
        <v>0</v>
      </c>
      <c r="AQ79" s="217">
        <v>0</v>
      </c>
      <c r="AR79" s="217">
        <v>0</v>
      </c>
      <c r="AS79" s="217">
        <v>0</v>
      </c>
      <c r="AT79" s="217">
        <v>0.82498197634245451</v>
      </c>
      <c r="AU79" s="217">
        <v>0.17501802365754549</v>
      </c>
      <c r="AV79" s="217">
        <v>0</v>
      </c>
      <c r="AW79" s="215">
        <v>1</v>
      </c>
      <c r="AX79" s="50"/>
      <c r="AY79" s="50">
        <v>2036</v>
      </c>
      <c r="AZ79" s="219">
        <v>0</v>
      </c>
      <c r="BA79" s="217">
        <v>0</v>
      </c>
      <c r="BB79" s="217">
        <v>0</v>
      </c>
      <c r="BC79" s="217">
        <v>0</v>
      </c>
      <c r="BD79" s="217">
        <v>0</v>
      </c>
      <c r="BE79" s="217">
        <v>1</v>
      </c>
      <c r="BF79" s="217">
        <v>0</v>
      </c>
      <c r="BG79" s="215">
        <v>1</v>
      </c>
      <c r="BH79" s="50"/>
      <c r="BI79" s="50">
        <v>2036</v>
      </c>
      <c r="BJ79" s="219">
        <v>0</v>
      </c>
      <c r="BK79" s="217">
        <v>0</v>
      </c>
      <c r="BL79" s="217">
        <v>0</v>
      </c>
      <c r="BM79" s="217">
        <v>0</v>
      </c>
      <c r="BN79" s="217">
        <v>0</v>
      </c>
      <c r="BO79" s="217">
        <v>0</v>
      </c>
      <c r="BP79" s="217">
        <v>1</v>
      </c>
      <c r="BQ79" s="215">
        <v>1</v>
      </c>
    </row>
    <row r="80" spans="1:69" ht="16.5" thickBot="1">
      <c r="A80" s="96">
        <v>2037</v>
      </c>
      <c r="B80" s="211">
        <v>0</v>
      </c>
      <c r="C80" s="211">
        <v>0.22811283480253006</v>
      </c>
      <c r="D80" s="211">
        <v>0.21083524753661434</v>
      </c>
      <c r="E80" s="211">
        <v>0.19900201567388698</v>
      </c>
      <c r="F80" s="211">
        <v>0.18703187832942314</v>
      </c>
      <c r="G80" s="211">
        <v>0.17501802365754549</v>
      </c>
      <c r="H80" s="211">
        <v>0</v>
      </c>
      <c r="I80" s="211">
        <v>1</v>
      </c>
      <c r="J80" s="222"/>
      <c r="K80" s="223">
        <v>2037</v>
      </c>
      <c r="L80" s="213">
        <v>0</v>
      </c>
      <c r="M80" s="224">
        <v>0.22811283480253006</v>
      </c>
      <c r="N80" s="224">
        <v>0.21083524753661434</v>
      </c>
      <c r="O80" s="224">
        <v>0.19900201567388698</v>
      </c>
      <c r="P80" s="224">
        <v>0.18703187832942314</v>
      </c>
      <c r="Q80" s="224">
        <v>0.17501802365754549</v>
      </c>
      <c r="R80" s="224">
        <v>0</v>
      </c>
      <c r="S80" s="215">
        <v>1</v>
      </c>
      <c r="T80" s="50"/>
      <c r="U80" s="96">
        <v>2037</v>
      </c>
      <c r="V80" s="219">
        <v>0</v>
      </c>
      <c r="W80" s="217">
        <v>0</v>
      </c>
      <c r="X80" s="217">
        <v>0.4389480823391444</v>
      </c>
      <c r="Y80" s="217">
        <v>0.19900201567388698</v>
      </c>
      <c r="Z80" s="217">
        <v>0.18703187832942314</v>
      </c>
      <c r="AA80" s="217">
        <v>0.17501802365754549</v>
      </c>
      <c r="AB80" s="217">
        <v>0</v>
      </c>
      <c r="AC80" s="215">
        <v>1</v>
      </c>
      <c r="AD80" s="50"/>
      <c r="AE80" s="50">
        <v>2037</v>
      </c>
      <c r="AF80" s="219">
        <v>0</v>
      </c>
      <c r="AG80" s="217">
        <v>0</v>
      </c>
      <c r="AH80" s="217">
        <v>0</v>
      </c>
      <c r="AI80" s="217">
        <v>0.63795009801303137</v>
      </c>
      <c r="AJ80" s="217">
        <v>0.18703187832942314</v>
      </c>
      <c r="AK80" s="217">
        <v>0.17501802365754549</v>
      </c>
      <c r="AL80" s="217">
        <v>0</v>
      </c>
      <c r="AM80" s="215">
        <v>1</v>
      </c>
      <c r="AN80" s="50"/>
      <c r="AO80" s="50">
        <v>2037</v>
      </c>
      <c r="AP80" s="219">
        <v>0</v>
      </c>
      <c r="AQ80" s="217">
        <v>0</v>
      </c>
      <c r="AR80" s="217">
        <v>0</v>
      </c>
      <c r="AS80" s="217">
        <v>0</v>
      </c>
      <c r="AT80" s="217">
        <v>0.82498197634245451</v>
      </c>
      <c r="AU80" s="217">
        <v>0.17501802365754549</v>
      </c>
      <c r="AV80" s="217">
        <v>0</v>
      </c>
      <c r="AW80" s="215">
        <v>1</v>
      </c>
      <c r="AX80" s="50"/>
      <c r="AY80" s="50">
        <v>2037</v>
      </c>
      <c r="AZ80" s="219">
        <v>0</v>
      </c>
      <c r="BA80" s="217">
        <v>0</v>
      </c>
      <c r="BB80" s="217">
        <v>0</v>
      </c>
      <c r="BC80" s="217">
        <v>0</v>
      </c>
      <c r="BD80" s="217">
        <v>0</v>
      </c>
      <c r="BE80" s="217">
        <v>1</v>
      </c>
      <c r="BF80" s="217">
        <v>0</v>
      </c>
      <c r="BG80" s="215">
        <v>1</v>
      </c>
      <c r="BH80" s="50"/>
      <c r="BI80" s="50">
        <v>2037</v>
      </c>
      <c r="BJ80" s="219">
        <v>0</v>
      </c>
      <c r="BK80" s="217">
        <v>0</v>
      </c>
      <c r="BL80" s="217">
        <v>0</v>
      </c>
      <c r="BM80" s="217">
        <v>0</v>
      </c>
      <c r="BN80" s="217">
        <v>0</v>
      </c>
      <c r="BO80" s="217">
        <v>0</v>
      </c>
      <c r="BP80" s="217">
        <v>1</v>
      </c>
      <c r="BQ80" s="215">
        <v>1</v>
      </c>
    </row>
    <row r="81" spans="1:69" ht="16.5" thickBot="1">
      <c r="A81" s="96">
        <v>2038</v>
      </c>
      <c r="B81" s="211">
        <v>0</v>
      </c>
      <c r="C81" s="211">
        <v>0.22811283480253006</v>
      </c>
      <c r="D81" s="211">
        <v>0.21083524753661434</v>
      </c>
      <c r="E81" s="211">
        <v>0.19900201567388698</v>
      </c>
      <c r="F81" s="211">
        <v>0.18703187832942314</v>
      </c>
      <c r="G81" s="211">
        <v>0.17501802365754549</v>
      </c>
      <c r="H81" s="211">
        <v>0</v>
      </c>
      <c r="I81" s="211">
        <v>1</v>
      </c>
      <c r="J81" s="222"/>
      <c r="K81" s="223">
        <v>2038</v>
      </c>
      <c r="L81" s="213">
        <v>0</v>
      </c>
      <c r="M81" s="224">
        <v>0.22811283480253006</v>
      </c>
      <c r="N81" s="224">
        <v>0.21083524753661434</v>
      </c>
      <c r="O81" s="224">
        <v>0.19900201567388698</v>
      </c>
      <c r="P81" s="224">
        <v>0.18703187832942314</v>
      </c>
      <c r="Q81" s="224">
        <v>0.17501802365754549</v>
      </c>
      <c r="R81" s="224">
        <v>0</v>
      </c>
      <c r="S81" s="215">
        <v>1</v>
      </c>
      <c r="T81" s="50"/>
      <c r="U81" s="96">
        <v>2038</v>
      </c>
      <c r="V81" s="219">
        <v>0</v>
      </c>
      <c r="W81" s="217">
        <v>0</v>
      </c>
      <c r="X81" s="217">
        <v>0.4389480823391444</v>
      </c>
      <c r="Y81" s="217">
        <v>0.19900201567388698</v>
      </c>
      <c r="Z81" s="217">
        <v>0.18703187832942314</v>
      </c>
      <c r="AA81" s="217">
        <v>0.17501802365754549</v>
      </c>
      <c r="AB81" s="217">
        <v>0</v>
      </c>
      <c r="AC81" s="215">
        <v>1</v>
      </c>
      <c r="AD81" s="50"/>
      <c r="AE81" s="50">
        <v>2038</v>
      </c>
      <c r="AF81" s="219">
        <v>0</v>
      </c>
      <c r="AG81" s="217">
        <v>0</v>
      </c>
      <c r="AH81" s="217">
        <v>0</v>
      </c>
      <c r="AI81" s="217">
        <v>0.63795009801303137</v>
      </c>
      <c r="AJ81" s="217">
        <v>0.18703187832942314</v>
      </c>
      <c r="AK81" s="217">
        <v>0.17501802365754549</v>
      </c>
      <c r="AL81" s="217">
        <v>0</v>
      </c>
      <c r="AM81" s="215">
        <v>1</v>
      </c>
      <c r="AN81" s="50"/>
      <c r="AO81" s="50">
        <v>2038</v>
      </c>
      <c r="AP81" s="219">
        <v>0</v>
      </c>
      <c r="AQ81" s="217">
        <v>0</v>
      </c>
      <c r="AR81" s="217">
        <v>0</v>
      </c>
      <c r="AS81" s="217">
        <v>0</v>
      </c>
      <c r="AT81" s="217">
        <v>0.82498197634245451</v>
      </c>
      <c r="AU81" s="217">
        <v>0.17501802365754549</v>
      </c>
      <c r="AV81" s="217">
        <v>0</v>
      </c>
      <c r="AW81" s="215">
        <v>1</v>
      </c>
      <c r="AX81" s="50"/>
      <c r="AY81" s="50">
        <v>2038</v>
      </c>
      <c r="AZ81" s="219">
        <v>0</v>
      </c>
      <c r="BA81" s="217">
        <v>0</v>
      </c>
      <c r="BB81" s="217">
        <v>0</v>
      </c>
      <c r="BC81" s="217">
        <v>0</v>
      </c>
      <c r="BD81" s="217">
        <v>0</v>
      </c>
      <c r="BE81" s="217">
        <v>1</v>
      </c>
      <c r="BF81" s="217">
        <v>0</v>
      </c>
      <c r="BG81" s="215">
        <v>1</v>
      </c>
      <c r="BH81" s="50"/>
      <c r="BI81" s="50">
        <v>2038</v>
      </c>
      <c r="BJ81" s="219">
        <v>0</v>
      </c>
      <c r="BK81" s="217">
        <v>0</v>
      </c>
      <c r="BL81" s="217">
        <v>0</v>
      </c>
      <c r="BM81" s="217">
        <v>0</v>
      </c>
      <c r="BN81" s="217">
        <v>0</v>
      </c>
      <c r="BO81" s="217">
        <v>0</v>
      </c>
      <c r="BP81" s="217">
        <v>1</v>
      </c>
      <c r="BQ81" s="215">
        <v>1</v>
      </c>
    </row>
    <row r="82" spans="1:69" ht="16.5" thickBot="1">
      <c r="A82" s="96">
        <v>2039</v>
      </c>
      <c r="B82" s="211">
        <v>0</v>
      </c>
      <c r="C82" s="211">
        <v>0.22811283480253006</v>
      </c>
      <c r="D82" s="211">
        <v>0.21083524753661434</v>
      </c>
      <c r="E82" s="211">
        <v>0.19900201567388698</v>
      </c>
      <c r="F82" s="211">
        <v>0.18703187832942314</v>
      </c>
      <c r="G82" s="211">
        <v>0.17501802365754549</v>
      </c>
      <c r="H82" s="211">
        <v>0</v>
      </c>
      <c r="I82" s="211">
        <v>1</v>
      </c>
      <c r="J82" s="222"/>
      <c r="K82" s="223">
        <v>2039</v>
      </c>
      <c r="L82" s="213">
        <v>0</v>
      </c>
      <c r="M82" s="224">
        <v>0.22811283480253006</v>
      </c>
      <c r="N82" s="224">
        <v>0.21083524753661434</v>
      </c>
      <c r="O82" s="224">
        <v>0.19900201567388698</v>
      </c>
      <c r="P82" s="224">
        <v>0.18703187832942314</v>
      </c>
      <c r="Q82" s="224">
        <v>0.17501802365754549</v>
      </c>
      <c r="R82" s="224">
        <v>0</v>
      </c>
      <c r="S82" s="215">
        <v>1</v>
      </c>
      <c r="T82" s="50"/>
      <c r="U82" s="96">
        <v>2039</v>
      </c>
      <c r="V82" s="219">
        <v>0</v>
      </c>
      <c r="W82" s="217">
        <v>0</v>
      </c>
      <c r="X82" s="217">
        <v>0.4389480823391444</v>
      </c>
      <c r="Y82" s="217">
        <v>0.19900201567388698</v>
      </c>
      <c r="Z82" s="217">
        <v>0.18703187832942314</v>
      </c>
      <c r="AA82" s="217">
        <v>0.17501802365754549</v>
      </c>
      <c r="AB82" s="217">
        <v>0</v>
      </c>
      <c r="AC82" s="215">
        <v>1</v>
      </c>
      <c r="AD82" s="50"/>
      <c r="AE82" s="50">
        <v>2039</v>
      </c>
      <c r="AF82" s="219">
        <v>0</v>
      </c>
      <c r="AG82" s="217">
        <v>0</v>
      </c>
      <c r="AH82" s="217">
        <v>0</v>
      </c>
      <c r="AI82" s="217">
        <v>0.63795009801303137</v>
      </c>
      <c r="AJ82" s="217">
        <v>0.18703187832942314</v>
      </c>
      <c r="AK82" s="217">
        <v>0.17501802365754549</v>
      </c>
      <c r="AL82" s="217">
        <v>0</v>
      </c>
      <c r="AM82" s="215">
        <v>1</v>
      </c>
      <c r="AN82" s="50"/>
      <c r="AO82" s="50">
        <v>2039</v>
      </c>
      <c r="AP82" s="219">
        <v>0</v>
      </c>
      <c r="AQ82" s="217">
        <v>0</v>
      </c>
      <c r="AR82" s="217">
        <v>0</v>
      </c>
      <c r="AS82" s="217">
        <v>0</v>
      </c>
      <c r="AT82" s="217">
        <v>0.82498197634245451</v>
      </c>
      <c r="AU82" s="217">
        <v>0.17501802365754549</v>
      </c>
      <c r="AV82" s="217">
        <v>0</v>
      </c>
      <c r="AW82" s="215">
        <v>1</v>
      </c>
      <c r="AX82" s="50"/>
      <c r="AY82" s="50">
        <v>2039</v>
      </c>
      <c r="AZ82" s="219">
        <v>0</v>
      </c>
      <c r="BA82" s="217">
        <v>0</v>
      </c>
      <c r="BB82" s="217">
        <v>0</v>
      </c>
      <c r="BC82" s="217">
        <v>0</v>
      </c>
      <c r="BD82" s="217">
        <v>0</v>
      </c>
      <c r="BE82" s="217">
        <v>1</v>
      </c>
      <c r="BF82" s="217">
        <v>0</v>
      </c>
      <c r="BG82" s="215">
        <v>1</v>
      </c>
      <c r="BH82" s="50"/>
      <c r="BI82" s="50">
        <v>2039</v>
      </c>
      <c r="BJ82" s="219">
        <v>0</v>
      </c>
      <c r="BK82" s="217">
        <v>0</v>
      </c>
      <c r="BL82" s="217">
        <v>0</v>
      </c>
      <c r="BM82" s="217">
        <v>0</v>
      </c>
      <c r="BN82" s="217">
        <v>0</v>
      </c>
      <c r="BO82" s="217">
        <v>0</v>
      </c>
      <c r="BP82" s="217">
        <v>1</v>
      </c>
      <c r="BQ82" s="215">
        <v>1</v>
      </c>
    </row>
    <row r="83" spans="1:69" ht="16.5" thickBot="1">
      <c r="A83" s="96">
        <v>2040</v>
      </c>
      <c r="B83" s="211">
        <v>0</v>
      </c>
      <c r="C83" s="211">
        <v>0.22811283480253006</v>
      </c>
      <c r="D83" s="211">
        <v>0.21083524753661434</v>
      </c>
      <c r="E83" s="211">
        <v>0.19900201567388698</v>
      </c>
      <c r="F83" s="211">
        <v>0.18703187832942314</v>
      </c>
      <c r="G83" s="211">
        <v>0.17501802365754549</v>
      </c>
      <c r="H83" s="211">
        <v>0</v>
      </c>
      <c r="I83" s="211">
        <v>1</v>
      </c>
      <c r="J83" s="222"/>
      <c r="K83" s="223">
        <v>2040</v>
      </c>
      <c r="L83" s="213">
        <v>0</v>
      </c>
      <c r="M83" s="224">
        <v>0.22811283480253006</v>
      </c>
      <c r="N83" s="224">
        <v>0.21083524753661434</v>
      </c>
      <c r="O83" s="224">
        <v>0.19900201567388698</v>
      </c>
      <c r="P83" s="224">
        <v>0.18703187832942314</v>
      </c>
      <c r="Q83" s="224">
        <v>0.17501802365754549</v>
      </c>
      <c r="R83" s="224">
        <v>0</v>
      </c>
      <c r="S83" s="215">
        <v>1</v>
      </c>
      <c r="T83" s="50"/>
      <c r="U83" s="96">
        <v>2040</v>
      </c>
      <c r="V83" s="219">
        <v>0</v>
      </c>
      <c r="W83" s="217">
        <v>0</v>
      </c>
      <c r="X83" s="217">
        <v>0.4389480823391444</v>
      </c>
      <c r="Y83" s="217">
        <v>0.19900201567388698</v>
      </c>
      <c r="Z83" s="217">
        <v>0.18703187832942314</v>
      </c>
      <c r="AA83" s="217">
        <v>0.17501802365754549</v>
      </c>
      <c r="AB83" s="217">
        <v>0</v>
      </c>
      <c r="AC83" s="215">
        <v>1</v>
      </c>
      <c r="AD83" s="50"/>
      <c r="AE83" s="50">
        <v>2040</v>
      </c>
      <c r="AF83" s="219">
        <v>0</v>
      </c>
      <c r="AG83" s="217">
        <v>0</v>
      </c>
      <c r="AH83" s="217">
        <v>0</v>
      </c>
      <c r="AI83" s="217">
        <v>0.63795009801303137</v>
      </c>
      <c r="AJ83" s="217">
        <v>0.18703187832942314</v>
      </c>
      <c r="AK83" s="217">
        <v>0.17501802365754549</v>
      </c>
      <c r="AL83" s="217">
        <v>0</v>
      </c>
      <c r="AM83" s="215">
        <v>1</v>
      </c>
      <c r="AN83" s="50"/>
      <c r="AO83" s="50">
        <v>2040</v>
      </c>
      <c r="AP83" s="219">
        <v>0</v>
      </c>
      <c r="AQ83" s="217">
        <v>0</v>
      </c>
      <c r="AR83" s="217">
        <v>0</v>
      </c>
      <c r="AS83" s="217">
        <v>0</v>
      </c>
      <c r="AT83" s="217">
        <v>0.82498197634245451</v>
      </c>
      <c r="AU83" s="217">
        <v>0.17501802365754549</v>
      </c>
      <c r="AV83" s="217">
        <v>0</v>
      </c>
      <c r="AW83" s="215">
        <v>1</v>
      </c>
      <c r="AX83" s="50"/>
      <c r="AY83" s="50">
        <v>2040</v>
      </c>
      <c r="AZ83" s="219">
        <v>0</v>
      </c>
      <c r="BA83" s="217">
        <v>0</v>
      </c>
      <c r="BB83" s="217">
        <v>0</v>
      </c>
      <c r="BC83" s="217">
        <v>0</v>
      </c>
      <c r="BD83" s="217">
        <v>0</v>
      </c>
      <c r="BE83" s="217">
        <v>1</v>
      </c>
      <c r="BF83" s="217">
        <v>0</v>
      </c>
      <c r="BG83" s="215">
        <v>1</v>
      </c>
      <c r="BH83" s="50"/>
      <c r="BI83" s="50">
        <v>2040</v>
      </c>
      <c r="BJ83" s="219">
        <v>0</v>
      </c>
      <c r="BK83" s="217">
        <v>0</v>
      </c>
      <c r="BL83" s="217">
        <v>0</v>
      </c>
      <c r="BM83" s="217">
        <v>0</v>
      </c>
      <c r="BN83" s="217">
        <v>0</v>
      </c>
      <c r="BO83" s="217">
        <v>0</v>
      </c>
      <c r="BP83" s="217">
        <v>1</v>
      </c>
      <c r="BQ83" s="215">
        <v>1</v>
      </c>
    </row>
    <row r="84" spans="1:69" ht="16.5" thickBot="1">
      <c r="A84" s="96">
        <v>2041</v>
      </c>
      <c r="B84" s="211">
        <v>0</v>
      </c>
      <c r="C84" s="211">
        <v>0.22811283480253006</v>
      </c>
      <c r="D84" s="211">
        <v>0.21083524753661434</v>
      </c>
      <c r="E84" s="211">
        <v>0.19900201567388698</v>
      </c>
      <c r="F84" s="211">
        <v>0.18703187832942314</v>
      </c>
      <c r="G84" s="211">
        <v>0.17501802365754549</v>
      </c>
      <c r="H84" s="211">
        <v>0</v>
      </c>
      <c r="I84" s="211">
        <v>1</v>
      </c>
      <c r="J84" s="222"/>
      <c r="K84" s="223">
        <v>2041</v>
      </c>
      <c r="L84" s="213">
        <v>0</v>
      </c>
      <c r="M84" s="224">
        <v>0.22811283480253006</v>
      </c>
      <c r="N84" s="224">
        <v>0.21083524753661434</v>
      </c>
      <c r="O84" s="224">
        <v>0.19900201567388698</v>
      </c>
      <c r="P84" s="224">
        <v>0.18703187832942314</v>
      </c>
      <c r="Q84" s="224">
        <v>0.17501802365754549</v>
      </c>
      <c r="R84" s="224">
        <v>0</v>
      </c>
      <c r="S84" s="215">
        <v>1</v>
      </c>
      <c r="T84" s="50"/>
      <c r="U84" s="96">
        <v>2041</v>
      </c>
      <c r="V84" s="219">
        <v>0</v>
      </c>
      <c r="W84" s="217">
        <v>0</v>
      </c>
      <c r="X84" s="217">
        <v>0.4389480823391444</v>
      </c>
      <c r="Y84" s="217">
        <v>0.19900201567388698</v>
      </c>
      <c r="Z84" s="217">
        <v>0.18703187832942314</v>
      </c>
      <c r="AA84" s="217">
        <v>0.17501802365754549</v>
      </c>
      <c r="AB84" s="217">
        <v>0</v>
      </c>
      <c r="AC84" s="215">
        <v>1</v>
      </c>
      <c r="AD84" s="50"/>
      <c r="AE84" s="50">
        <v>2041</v>
      </c>
      <c r="AF84" s="219">
        <v>0</v>
      </c>
      <c r="AG84" s="217">
        <v>0</v>
      </c>
      <c r="AH84" s="217">
        <v>0</v>
      </c>
      <c r="AI84" s="217">
        <v>0.63795009801303137</v>
      </c>
      <c r="AJ84" s="217">
        <v>0.18703187832942314</v>
      </c>
      <c r="AK84" s="217">
        <v>0.17501802365754549</v>
      </c>
      <c r="AL84" s="217">
        <v>0</v>
      </c>
      <c r="AM84" s="215">
        <v>1</v>
      </c>
      <c r="AN84" s="50"/>
      <c r="AO84" s="50">
        <v>2041</v>
      </c>
      <c r="AP84" s="219">
        <v>0</v>
      </c>
      <c r="AQ84" s="217">
        <v>0</v>
      </c>
      <c r="AR84" s="217">
        <v>0</v>
      </c>
      <c r="AS84" s="217">
        <v>0</v>
      </c>
      <c r="AT84" s="217">
        <v>0.82498197634245451</v>
      </c>
      <c r="AU84" s="217">
        <v>0.17501802365754549</v>
      </c>
      <c r="AV84" s="217">
        <v>0</v>
      </c>
      <c r="AW84" s="215">
        <v>1</v>
      </c>
      <c r="AX84" s="50"/>
      <c r="AY84" s="50">
        <v>2041</v>
      </c>
      <c r="AZ84" s="219">
        <v>0</v>
      </c>
      <c r="BA84" s="217">
        <v>0</v>
      </c>
      <c r="BB84" s="217">
        <v>0</v>
      </c>
      <c r="BC84" s="217">
        <v>0</v>
      </c>
      <c r="BD84" s="217">
        <v>0</v>
      </c>
      <c r="BE84" s="217">
        <v>1</v>
      </c>
      <c r="BF84" s="217">
        <v>0</v>
      </c>
      <c r="BG84" s="215">
        <v>1</v>
      </c>
      <c r="BH84" s="50"/>
      <c r="BI84" s="50">
        <v>2041</v>
      </c>
      <c r="BJ84" s="219">
        <v>0</v>
      </c>
      <c r="BK84" s="217">
        <v>0</v>
      </c>
      <c r="BL84" s="217">
        <v>0</v>
      </c>
      <c r="BM84" s="217">
        <v>0</v>
      </c>
      <c r="BN84" s="217">
        <v>0</v>
      </c>
      <c r="BO84" s="217">
        <v>0</v>
      </c>
      <c r="BP84" s="217">
        <v>1</v>
      </c>
      <c r="BQ84" s="215">
        <v>1</v>
      </c>
    </row>
    <row r="85" spans="1:69" ht="16.5" thickBot="1">
      <c r="A85" s="96">
        <v>2042</v>
      </c>
      <c r="B85" s="211">
        <v>0</v>
      </c>
      <c r="C85" s="211">
        <v>0.22811283480253006</v>
      </c>
      <c r="D85" s="211">
        <v>0.21083524753661434</v>
      </c>
      <c r="E85" s="211">
        <v>0.19900201567388698</v>
      </c>
      <c r="F85" s="211">
        <v>0.18703187832942314</v>
      </c>
      <c r="G85" s="211">
        <v>0.17501802365754549</v>
      </c>
      <c r="H85" s="211">
        <v>0</v>
      </c>
      <c r="I85" s="211">
        <v>1</v>
      </c>
      <c r="J85" s="222"/>
      <c r="K85" s="223">
        <v>2042</v>
      </c>
      <c r="L85" s="213">
        <v>0</v>
      </c>
      <c r="M85" s="224">
        <v>0.22811283480253006</v>
      </c>
      <c r="N85" s="224">
        <v>0.21083524753661434</v>
      </c>
      <c r="O85" s="224">
        <v>0.19900201567388698</v>
      </c>
      <c r="P85" s="224">
        <v>0.18703187832942314</v>
      </c>
      <c r="Q85" s="224">
        <v>0.17501802365754549</v>
      </c>
      <c r="R85" s="224">
        <v>0</v>
      </c>
      <c r="S85" s="215">
        <v>1</v>
      </c>
      <c r="T85" s="50"/>
      <c r="U85" s="96">
        <v>2042</v>
      </c>
      <c r="V85" s="219">
        <v>0</v>
      </c>
      <c r="W85" s="217">
        <v>0</v>
      </c>
      <c r="X85" s="217">
        <v>0.4389480823391444</v>
      </c>
      <c r="Y85" s="217">
        <v>0.19900201567388698</v>
      </c>
      <c r="Z85" s="217">
        <v>0.18703187832942314</v>
      </c>
      <c r="AA85" s="217">
        <v>0.17501802365754549</v>
      </c>
      <c r="AB85" s="217">
        <v>0</v>
      </c>
      <c r="AC85" s="215">
        <v>1</v>
      </c>
      <c r="AD85" s="50"/>
      <c r="AE85" s="50">
        <v>2042</v>
      </c>
      <c r="AF85" s="219">
        <v>0</v>
      </c>
      <c r="AG85" s="217">
        <v>0</v>
      </c>
      <c r="AH85" s="217">
        <v>0</v>
      </c>
      <c r="AI85" s="217">
        <v>0.63795009801303137</v>
      </c>
      <c r="AJ85" s="217">
        <v>0.18703187832942314</v>
      </c>
      <c r="AK85" s="217">
        <v>0.17501802365754549</v>
      </c>
      <c r="AL85" s="217">
        <v>0</v>
      </c>
      <c r="AM85" s="215">
        <v>1</v>
      </c>
      <c r="AN85" s="50"/>
      <c r="AO85" s="50">
        <v>2042</v>
      </c>
      <c r="AP85" s="219">
        <v>0</v>
      </c>
      <c r="AQ85" s="217">
        <v>0</v>
      </c>
      <c r="AR85" s="217">
        <v>0</v>
      </c>
      <c r="AS85" s="217">
        <v>0</v>
      </c>
      <c r="AT85" s="217">
        <v>0.82498197634245451</v>
      </c>
      <c r="AU85" s="217">
        <v>0.17501802365754549</v>
      </c>
      <c r="AV85" s="217">
        <v>0</v>
      </c>
      <c r="AW85" s="215">
        <v>1</v>
      </c>
      <c r="AX85" s="50"/>
      <c r="AY85" s="50">
        <v>2042</v>
      </c>
      <c r="AZ85" s="219">
        <v>0</v>
      </c>
      <c r="BA85" s="217">
        <v>0</v>
      </c>
      <c r="BB85" s="217">
        <v>0</v>
      </c>
      <c r="BC85" s="217">
        <v>0</v>
      </c>
      <c r="BD85" s="217">
        <v>0</v>
      </c>
      <c r="BE85" s="217">
        <v>1</v>
      </c>
      <c r="BF85" s="217">
        <v>0</v>
      </c>
      <c r="BG85" s="215">
        <v>1</v>
      </c>
      <c r="BH85" s="50"/>
      <c r="BI85" s="50">
        <v>2042</v>
      </c>
      <c r="BJ85" s="219">
        <v>0</v>
      </c>
      <c r="BK85" s="217">
        <v>0</v>
      </c>
      <c r="BL85" s="217">
        <v>0</v>
      </c>
      <c r="BM85" s="217">
        <v>0</v>
      </c>
      <c r="BN85" s="217">
        <v>0</v>
      </c>
      <c r="BO85" s="217">
        <v>0</v>
      </c>
      <c r="BP85" s="217">
        <v>1</v>
      </c>
      <c r="BQ85" s="215">
        <v>1</v>
      </c>
    </row>
    <row r="86" spans="1:69" ht="16.5" thickBot="1">
      <c r="A86" s="96">
        <v>2043</v>
      </c>
      <c r="B86" s="211">
        <v>0</v>
      </c>
      <c r="C86" s="211">
        <v>0.22811283480253006</v>
      </c>
      <c r="D86" s="211">
        <v>0.21083524753661434</v>
      </c>
      <c r="E86" s="211">
        <v>0.19900201567388698</v>
      </c>
      <c r="F86" s="211">
        <v>0.18703187832942314</v>
      </c>
      <c r="G86" s="211">
        <v>0.17501802365754549</v>
      </c>
      <c r="H86" s="211">
        <v>0</v>
      </c>
      <c r="I86" s="211">
        <v>1</v>
      </c>
      <c r="J86" s="222"/>
      <c r="K86" s="223">
        <v>2043</v>
      </c>
      <c r="L86" s="213">
        <v>0</v>
      </c>
      <c r="M86" s="225">
        <v>0.22811283480253006</v>
      </c>
      <c r="N86" s="225">
        <v>0.21083524753661434</v>
      </c>
      <c r="O86" s="225">
        <v>0.19900201567388698</v>
      </c>
      <c r="P86" s="225">
        <v>0.18703187832942314</v>
      </c>
      <c r="Q86" s="225">
        <v>0.17501802365754549</v>
      </c>
      <c r="R86" s="225">
        <v>0</v>
      </c>
      <c r="S86" s="215">
        <v>1</v>
      </c>
      <c r="T86" s="50"/>
      <c r="U86" s="96">
        <v>2043</v>
      </c>
      <c r="V86" s="219">
        <v>0</v>
      </c>
      <c r="W86" s="217">
        <v>0</v>
      </c>
      <c r="X86" s="217">
        <v>0.4389480823391444</v>
      </c>
      <c r="Y86" s="217">
        <v>0.19900201567388698</v>
      </c>
      <c r="Z86" s="217">
        <v>0.18703187832942314</v>
      </c>
      <c r="AA86" s="217">
        <v>0.17501802365754549</v>
      </c>
      <c r="AB86" s="217">
        <v>0</v>
      </c>
      <c r="AC86" s="215">
        <v>1</v>
      </c>
      <c r="AD86" s="50"/>
      <c r="AE86" s="50">
        <v>2043</v>
      </c>
      <c r="AF86" s="219">
        <v>0</v>
      </c>
      <c r="AG86" s="217">
        <v>0</v>
      </c>
      <c r="AH86" s="217">
        <v>0</v>
      </c>
      <c r="AI86" s="217">
        <v>0.63795009801303137</v>
      </c>
      <c r="AJ86" s="217">
        <v>0.18703187832942314</v>
      </c>
      <c r="AK86" s="217">
        <v>0.17501802365754549</v>
      </c>
      <c r="AL86" s="217">
        <v>0</v>
      </c>
      <c r="AM86" s="215">
        <v>1</v>
      </c>
      <c r="AN86" s="50"/>
      <c r="AO86" s="50">
        <v>2043</v>
      </c>
      <c r="AP86" s="219">
        <v>0</v>
      </c>
      <c r="AQ86" s="217">
        <v>0</v>
      </c>
      <c r="AR86" s="217">
        <v>0</v>
      </c>
      <c r="AS86" s="217">
        <v>0</v>
      </c>
      <c r="AT86" s="217">
        <v>0.82498197634245451</v>
      </c>
      <c r="AU86" s="217">
        <v>0.17501802365754549</v>
      </c>
      <c r="AV86" s="217">
        <v>0</v>
      </c>
      <c r="AW86" s="215">
        <v>1</v>
      </c>
      <c r="AX86" s="50"/>
      <c r="AY86" s="50">
        <v>2043</v>
      </c>
      <c r="AZ86" s="219">
        <v>0</v>
      </c>
      <c r="BA86" s="217">
        <v>0</v>
      </c>
      <c r="BB86" s="217">
        <v>0</v>
      </c>
      <c r="BC86" s="217">
        <v>0</v>
      </c>
      <c r="BD86" s="217">
        <v>0</v>
      </c>
      <c r="BE86" s="217">
        <v>1</v>
      </c>
      <c r="BF86" s="217">
        <v>0</v>
      </c>
      <c r="BG86" s="215">
        <v>1</v>
      </c>
      <c r="BH86" s="50"/>
      <c r="BI86" s="50">
        <v>2043</v>
      </c>
      <c r="BJ86" s="219">
        <v>0</v>
      </c>
      <c r="BK86" s="217">
        <v>0</v>
      </c>
      <c r="BL86" s="217">
        <v>0</v>
      </c>
      <c r="BM86" s="217">
        <v>0</v>
      </c>
      <c r="BN86" s="217">
        <v>0</v>
      </c>
      <c r="BO86" s="217">
        <v>0</v>
      </c>
      <c r="BP86" s="217">
        <v>1</v>
      </c>
      <c r="BQ86" s="215">
        <v>1</v>
      </c>
    </row>
    <row r="87" spans="1:69" ht="16.5" thickBot="1">
      <c r="A87" s="96">
        <v>2044</v>
      </c>
      <c r="B87" s="211">
        <v>0</v>
      </c>
      <c r="C87" s="211">
        <v>0.22811283480253006</v>
      </c>
      <c r="D87" s="211">
        <v>0.21083524753661434</v>
      </c>
      <c r="E87" s="211">
        <v>0.19900201567388698</v>
      </c>
      <c r="F87" s="211">
        <v>0.18703187832942314</v>
      </c>
      <c r="G87" s="211">
        <v>0.17501802365754549</v>
      </c>
      <c r="H87" s="211">
        <v>0</v>
      </c>
      <c r="I87" s="211">
        <v>1</v>
      </c>
      <c r="J87" s="222"/>
      <c r="K87" s="223">
        <v>2044</v>
      </c>
      <c r="L87" s="213">
        <v>0</v>
      </c>
      <c r="M87" s="225">
        <v>0.22811283480253006</v>
      </c>
      <c r="N87" s="225">
        <v>0.21083524753661434</v>
      </c>
      <c r="O87" s="225">
        <v>0.19900201567388698</v>
      </c>
      <c r="P87" s="225">
        <v>0.18703187832942314</v>
      </c>
      <c r="Q87" s="225">
        <v>0.17501802365754549</v>
      </c>
      <c r="R87" s="225">
        <v>0</v>
      </c>
      <c r="S87" s="215">
        <v>1</v>
      </c>
      <c r="T87" s="50"/>
      <c r="U87" s="96">
        <v>2044</v>
      </c>
      <c r="V87" s="219">
        <v>0</v>
      </c>
      <c r="W87" s="217">
        <v>0</v>
      </c>
      <c r="X87" s="217">
        <v>0.4389480823391444</v>
      </c>
      <c r="Y87" s="217">
        <v>0.19900201567388698</v>
      </c>
      <c r="Z87" s="217">
        <v>0.18703187832942314</v>
      </c>
      <c r="AA87" s="217">
        <v>0.17501802365754549</v>
      </c>
      <c r="AB87" s="217">
        <v>0</v>
      </c>
      <c r="AC87" s="215">
        <v>1</v>
      </c>
      <c r="AD87" s="50"/>
      <c r="AE87" s="50">
        <v>2044</v>
      </c>
      <c r="AF87" s="219">
        <v>0</v>
      </c>
      <c r="AG87" s="217">
        <v>0</v>
      </c>
      <c r="AH87" s="217">
        <v>0</v>
      </c>
      <c r="AI87" s="217">
        <v>0.63795009801303137</v>
      </c>
      <c r="AJ87" s="217">
        <v>0.18703187832942314</v>
      </c>
      <c r="AK87" s="217">
        <v>0.17501802365754549</v>
      </c>
      <c r="AL87" s="217">
        <v>0</v>
      </c>
      <c r="AM87" s="215">
        <v>1</v>
      </c>
      <c r="AN87" s="50"/>
      <c r="AO87" s="50">
        <v>2044</v>
      </c>
      <c r="AP87" s="219">
        <v>0</v>
      </c>
      <c r="AQ87" s="217">
        <v>0</v>
      </c>
      <c r="AR87" s="217">
        <v>0</v>
      </c>
      <c r="AS87" s="217">
        <v>0</v>
      </c>
      <c r="AT87" s="217">
        <v>0.82498197634245451</v>
      </c>
      <c r="AU87" s="217">
        <v>0.17501802365754549</v>
      </c>
      <c r="AV87" s="217">
        <v>0</v>
      </c>
      <c r="AW87" s="215">
        <v>1</v>
      </c>
      <c r="AX87" s="50"/>
      <c r="AY87" s="50">
        <v>2044</v>
      </c>
      <c r="AZ87" s="219">
        <v>0</v>
      </c>
      <c r="BA87" s="217">
        <v>0</v>
      </c>
      <c r="BB87" s="217">
        <v>0</v>
      </c>
      <c r="BC87" s="217">
        <v>0</v>
      </c>
      <c r="BD87" s="217">
        <v>0</v>
      </c>
      <c r="BE87" s="217">
        <v>1</v>
      </c>
      <c r="BF87" s="217">
        <v>0</v>
      </c>
      <c r="BG87" s="215">
        <v>1</v>
      </c>
      <c r="BH87" s="50"/>
      <c r="BI87" s="50">
        <v>2044</v>
      </c>
      <c r="BJ87" s="219">
        <v>0</v>
      </c>
      <c r="BK87" s="217">
        <v>0</v>
      </c>
      <c r="BL87" s="217">
        <v>0</v>
      </c>
      <c r="BM87" s="217">
        <v>0</v>
      </c>
      <c r="BN87" s="217">
        <v>0</v>
      </c>
      <c r="BO87" s="217">
        <v>0</v>
      </c>
      <c r="BP87" s="217">
        <v>1</v>
      </c>
      <c r="BQ87" s="215">
        <v>1</v>
      </c>
    </row>
    <row r="88" spans="1:69" ht="16.5" thickBot="1">
      <c r="A88" s="96">
        <v>2045</v>
      </c>
      <c r="B88" s="211">
        <v>0</v>
      </c>
      <c r="C88" s="211">
        <v>0.22811283480253006</v>
      </c>
      <c r="D88" s="211">
        <v>0.21083524753661434</v>
      </c>
      <c r="E88" s="211">
        <v>0.19900201567388698</v>
      </c>
      <c r="F88" s="211">
        <v>0.18703187832942314</v>
      </c>
      <c r="G88" s="211">
        <v>0.17501802365754549</v>
      </c>
      <c r="H88" s="211">
        <v>0</v>
      </c>
      <c r="I88" s="211">
        <v>1</v>
      </c>
      <c r="J88" s="222"/>
      <c r="K88" s="223">
        <v>2045</v>
      </c>
      <c r="L88" s="213">
        <v>0</v>
      </c>
      <c r="M88" s="225">
        <v>0.22811283480253006</v>
      </c>
      <c r="N88" s="225">
        <v>0.21083524753661434</v>
      </c>
      <c r="O88" s="225">
        <v>0.19900201567388698</v>
      </c>
      <c r="P88" s="225">
        <v>0.18703187832942314</v>
      </c>
      <c r="Q88" s="225">
        <v>0.17501802365754549</v>
      </c>
      <c r="R88" s="225">
        <v>0</v>
      </c>
      <c r="S88" s="215">
        <v>1</v>
      </c>
      <c r="T88" s="50"/>
      <c r="U88" s="96">
        <v>2045</v>
      </c>
      <c r="V88" s="219">
        <v>0</v>
      </c>
      <c r="W88" s="217">
        <v>0</v>
      </c>
      <c r="X88" s="217">
        <v>0.4389480823391444</v>
      </c>
      <c r="Y88" s="217">
        <v>0.19900201567388698</v>
      </c>
      <c r="Z88" s="217">
        <v>0.18703187832942314</v>
      </c>
      <c r="AA88" s="217">
        <v>0.17501802365754549</v>
      </c>
      <c r="AB88" s="217">
        <v>0</v>
      </c>
      <c r="AC88" s="215">
        <v>1</v>
      </c>
      <c r="AD88" s="50"/>
      <c r="AE88" s="50">
        <v>2045</v>
      </c>
      <c r="AF88" s="219">
        <v>0</v>
      </c>
      <c r="AG88" s="217">
        <v>0</v>
      </c>
      <c r="AH88" s="217">
        <v>0</v>
      </c>
      <c r="AI88" s="217">
        <v>0.63795009801303137</v>
      </c>
      <c r="AJ88" s="217">
        <v>0.18703187832942314</v>
      </c>
      <c r="AK88" s="217">
        <v>0.17501802365754549</v>
      </c>
      <c r="AL88" s="217">
        <v>0</v>
      </c>
      <c r="AM88" s="215">
        <v>1</v>
      </c>
      <c r="AN88" s="50"/>
      <c r="AO88" s="50">
        <v>2045</v>
      </c>
      <c r="AP88" s="219">
        <v>0</v>
      </c>
      <c r="AQ88" s="217">
        <v>0</v>
      </c>
      <c r="AR88" s="217">
        <v>0</v>
      </c>
      <c r="AS88" s="217">
        <v>0</v>
      </c>
      <c r="AT88" s="217">
        <v>0.82498197634245451</v>
      </c>
      <c r="AU88" s="217">
        <v>0.17501802365754549</v>
      </c>
      <c r="AV88" s="217">
        <v>0</v>
      </c>
      <c r="AW88" s="215">
        <v>1</v>
      </c>
      <c r="AX88" s="50"/>
      <c r="AY88" s="50">
        <v>2045</v>
      </c>
      <c r="AZ88" s="219">
        <v>0</v>
      </c>
      <c r="BA88" s="217">
        <v>0</v>
      </c>
      <c r="BB88" s="217">
        <v>0</v>
      </c>
      <c r="BC88" s="217">
        <v>0</v>
      </c>
      <c r="BD88" s="217">
        <v>0</v>
      </c>
      <c r="BE88" s="217">
        <v>1</v>
      </c>
      <c r="BF88" s="217">
        <v>0</v>
      </c>
      <c r="BG88" s="215">
        <v>1</v>
      </c>
      <c r="BH88" s="50"/>
      <c r="BI88" s="50">
        <v>2045</v>
      </c>
      <c r="BJ88" s="219">
        <v>0</v>
      </c>
      <c r="BK88" s="217">
        <v>0</v>
      </c>
      <c r="BL88" s="217">
        <v>0</v>
      </c>
      <c r="BM88" s="217">
        <v>0</v>
      </c>
      <c r="BN88" s="217">
        <v>0</v>
      </c>
      <c r="BO88" s="217">
        <v>0</v>
      </c>
      <c r="BP88" s="217">
        <v>1</v>
      </c>
      <c r="BQ88" s="215">
        <v>1</v>
      </c>
    </row>
    <row r="89" spans="1:69" ht="16.5" thickBot="1">
      <c r="A89" s="99">
        <v>2046</v>
      </c>
      <c r="B89" s="211">
        <v>0</v>
      </c>
      <c r="C89" s="211">
        <v>0.22811283480253006</v>
      </c>
      <c r="D89" s="211">
        <v>0.21083524753661434</v>
      </c>
      <c r="E89" s="211">
        <v>0.19900201567388698</v>
      </c>
      <c r="F89" s="211">
        <v>0.18703187832942314</v>
      </c>
      <c r="G89" s="211">
        <v>0.17501802365754549</v>
      </c>
      <c r="H89" s="211">
        <v>0</v>
      </c>
      <c r="I89" s="211">
        <v>1</v>
      </c>
      <c r="J89" s="222"/>
      <c r="K89" s="226">
        <v>2046</v>
      </c>
      <c r="L89" s="213">
        <v>0</v>
      </c>
      <c r="M89" s="225">
        <v>0.22811283480253006</v>
      </c>
      <c r="N89" s="225">
        <v>0.21083524753661434</v>
      </c>
      <c r="O89" s="225">
        <v>0.19900201567388698</v>
      </c>
      <c r="P89" s="225">
        <v>0.18703187832942314</v>
      </c>
      <c r="Q89" s="225">
        <v>0.17501802365754549</v>
      </c>
      <c r="R89" s="225">
        <v>0</v>
      </c>
      <c r="S89" s="215">
        <v>1</v>
      </c>
      <c r="T89" s="50"/>
      <c r="U89" s="99">
        <v>2046</v>
      </c>
      <c r="V89" s="227">
        <v>0</v>
      </c>
      <c r="W89" s="228">
        <v>0</v>
      </c>
      <c r="X89" s="217">
        <v>0.4389480823391444</v>
      </c>
      <c r="Y89" s="228">
        <v>0.19900201567388698</v>
      </c>
      <c r="Z89" s="228">
        <v>0.18703187832942314</v>
      </c>
      <c r="AA89" s="228">
        <v>0.17501802365754549</v>
      </c>
      <c r="AB89" s="228">
        <v>0</v>
      </c>
      <c r="AC89" s="215">
        <v>1</v>
      </c>
      <c r="AD89" s="50"/>
      <c r="AE89" s="50">
        <v>2046</v>
      </c>
      <c r="AF89" s="229">
        <v>0</v>
      </c>
      <c r="AG89" s="230">
        <v>0</v>
      </c>
      <c r="AH89" s="230">
        <v>0</v>
      </c>
      <c r="AI89" s="217">
        <v>0.63795009801303137</v>
      </c>
      <c r="AJ89" s="228">
        <v>0.18703187832942314</v>
      </c>
      <c r="AK89" s="228">
        <v>0.17501802365754549</v>
      </c>
      <c r="AL89" s="228">
        <v>0</v>
      </c>
      <c r="AM89" s="215">
        <v>1</v>
      </c>
      <c r="AN89" s="50"/>
      <c r="AO89" s="50">
        <v>2046</v>
      </c>
      <c r="AP89" s="229">
        <v>0</v>
      </c>
      <c r="AQ89" s="230">
        <v>0</v>
      </c>
      <c r="AR89" s="230">
        <v>0</v>
      </c>
      <c r="AS89" s="230">
        <v>0</v>
      </c>
      <c r="AT89" s="217">
        <v>0.82498197634245451</v>
      </c>
      <c r="AU89" s="228">
        <v>0.17501802365754549</v>
      </c>
      <c r="AV89" s="228">
        <v>0</v>
      </c>
      <c r="AW89" s="215">
        <v>1</v>
      </c>
      <c r="AX89" s="50"/>
      <c r="AY89" s="50">
        <v>2046</v>
      </c>
      <c r="AZ89" s="229">
        <v>0</v>
      </c>
      <c r="BA89" s="230">
        <v>0</v>
      </c>
      <c r="BB89" s="230">
        <v>0</v>
      </c>
      <c r="BC89" s="230">
        <v>0</v>
      </c>
      <c r="BD89" s="230">
        <v>0</v>
      </c>
      <c r="BE89" s="230">
        <v>1</v>
      </c>
      <c r="BF89" s="230">
        <v>0</v>
      </c>
      <c r="BG89" s="215">
        <v>1</v>
      </c>
      <c r="BH89" s="50"/>
      <c r="BI89" s="50">
        <v>2046</v>
      </c>
      <c r="BJ89" s="229">
        <v>0</v>
      </c>
      <c r="BK89" s="230">
        <v>0</v>
      </c>
      <c r="BL89" s="230">
        <v>0</v>
      </c>
      <c r="BM89" s="230">
        <v>0</v>
      </c>
      <c r="BN89" s="230">
        <v>0</v>
      </c>
      <c r="BO89" s="230">
        <v>0</v>
      </c>
      <c r="BP89" s="230">
        <v>1</v>
      </c>
      <c r="BQ89" s="215">
        <v>1</v>
      </c>
    </row>
    <row r="90" spans="1:69" ht="15.75">
      <c r="A90" s="50"/>
      <c r="B90" s="231"/>
      <c r="C90" s="231"/>
      <c r="D90" s="231"/>
      <c r="E90" s="231"/>
      <c r="F90" s="231"/>
      <c r="G90" s="231"/>
      <c r="H90" s="231"/>
      <c r="I90" s="231"/>
      <c r="J90" s="222"/>
      <c r="K90" s="232"/>
      <c r="L90" s="232"/>
      <c r="M90" s="232"/>
      <c r="N90" s="232"/>
      <c r="O90" s="232"/>
      <c r="P90" s="232"/>
      <c r="Q90" s="232"/>
      <c r="R90" s="232"/>
      <c r="S90" s="233"/>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row>
    <row r="91" spans="1:69" ht="15.75">
      <c r="A91" s="50"/>
      <c r="B91" s="210"/>
      <c r="C91" s="210"/>
      <c r="D91" s="210"/>
      <c r="E91" s="210"/>
      <c r="F91" s="210"/>
      <c r="G91" s="210"/>
      <c r="H91" s="210"/>
      <c r="I91" s="210"/>
      <c r="J91" s="222"/>
      <c r="K91" s="222"/>
      <c r="L91" s="222"/>
      <c r="M91" s="222"/>
      <c r="N91" s="222"/>
      <c r="O91" s="222"/>
      <c r="P91" s="222"/>
      <c r="Q91" s="222"/>
      <c r="R91" s="222"/>
      <c r="S91" s="94"/>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50"/>
      <c r="BN91" s="50"/>
      <c r="BO91" s="50"/>
      <c r="BP91" s="50"/>
      <c r="BQ91" s="50"/>
    </row>
    <row r="92" spans="1:69" s="34" customFormat="1" ht="15.75">
      <c r="A92" s="55" t="s">
        <v>75</v>
      </c>
      <c r="B92" s="210"/>
      <c r="C92" s="210"/>
      <c r="D92" s="210"/>
      <c r="E92" s="210"/>
      <c r="F92" s="210"/>
      <c r="G92" s="210"/>
      <c r="H92" s="210"/>
      <c r="I92" s="210"/>
      <c r="J92" s="522"/>
      <c r="K92" s="523" t="s">
        <v>75</v>
      </c>
      <c r="L92" s="522"/>
      <c r="M92" s="522"/>
      <c r="N92" s="522"/>
      <c r="O92" s="522"/>
      <c r="P92" s="522"/>
      <c r="Q92" s="522"/>
      <c r="R92" s="522"/>
      <c r="S92" s="524"/>
      <c r="T92" s="55"/>
      <c r="U92" s="55" t="s">
        <v>75</v>
      </c>
      <c r="V92" s="55"/>
      <c r="W92" s="55"/>
      <c r="X92" s="55"/>
      <c r="Y92" s="55"/>
      <c r="Z92" s="55"/>
      <c r="AA92" s="55"/>
      <c r="AB92" s="55"/>
      <c r="AC92" s="55"/>
      <c r="AD92" s="55"/>
      <c r="AE92" s="55" t="s">
        <v>75</v>
      </c>
      <c r="AF92" s="55"/>
      <c r="AG92" s="55"/>
      <c r="AH92" s="55"/>
      <c r="AI92" s="55"/>
      <c r="AJ92" s="55"/>
      <c r="AK92" s="55"/>
      <c r="AL92" s="55"/>
      <c r="AM92" s="55"/>
      <c r="AN92" s="55"/>
      <c r="AO92" s="55" t="s">
        <v>75</v>
      </c>
      <c r="AP92" s="55"/>
      <c r="AQ92" s="55"/>
      <c r="AR92" s="55"/>
      <c r="AS92" s="55"/>
      <c r="AT92" s="55"/>
      <c r="AU92" s="55"/>
      <c r="AV92" s="55"/>
      <c r="AW92" s="55"/>
      <c r="AX92" s="55"/>
      <c r="AY92" s="55" t="s">
        <v>75</v>
      </c>
      <c r="AZ92" s="55"/>
      <c r="BA92" s="55"/>
      <c r="BB92" s="55"/>
      <c r="BC92" s="55"/>
      <c r="BD92" s="55"/>
      <c r="BE92" s="55"/>
      <c r="BF92" s="55"/>
      <c r="BG92" s="55"/>
      <c r="BH92" s="55"/>
      <c r="BI92" s="55" t="s">
        <v>75</v>
      </c>
      <c r="BJ92" s="55"/>
      <c r="BK92" s="55"/>
      <c r="BL92" s="55"/>
      <c r="BM92" s="55"/>
      <c r="BN92" s="55"/>
      <c r="BO92" s="55"/>
      <c r="BP92" s="55"/>
      <c r="BQ92" s="55"/>
    </row>
    <row r="93" spans="1:69" ht="17.25" thickBot="1">
      <c r="A93" s="73" t="s">
        <v>85</v>
      </c>
      <c r="B93" s="74"/>
      <c r="C93" s="74"/>
      <c r="D93" s="74"/>
      <c r="E93" s="74"/>
      <c r="F93" s="74"/>
      <c r="G93" s="74"/>
      <c r="H93" s="74"/>
      <c r="I93" s="74"/>
      <c r="J93" s="74"/>
      <c r="K93" s="55" t="s">
        <v>53</v>
      </c>
      <c r="L93" s="54"/>
      <c r="M93" s="54"/>
      <c r="N93" s="54"/>
      <c r="O93" s="54"/>
      <c r="P93" s="54"/>
      <c r="Q93" s="54"/>
      <c r="R93" s="54"/>
      <c r="S93" s="57"/>
      <c r="T93" s="50"/>
      <c r="U93" s="55" t="s">
        <v>60</v>
      </c>
      <c r="V93" s="54"/>
      <c r="W93" s="54"/>
      <c r="X93" s="54"/>
      <c r="Y93" s="54"/>
      <c r="Z93" s="54"/>
      <c r="AA93" s="54"/>
      <c r="AB93" s="54"/>
      <c r="AC93" s="54"/>
      <c r="AD93" s="50"/>
      <c r="AE93" s="55" t="s">
        <v>62</v>
      </c>
      <c r="AF93" s="54"/>
      <c r="AG93" s="54"/>
      <c r="AH93" s="54"/>
      <c r="AI93" s="54"/>
      <c r="AJ93" s="54"/>
      <c r="AK93" s="54"/>
      <c r="AL93" s="54"/>
      <c r="AM93" s="54"/>
      <c r="AN93" s="50"/>
      <c r="AO93" s="55" t="s">
        <v>63</v>
      </c>
      <c r="AP93" s="54"/>
      <c r="AQ93" s="54"/>
      <c r="AR93" s="54"/>
      <c r="AS93" s="54"/>
      <c r="AT93" s="54"/>
      <c r="AU93" s="54"/>
      <c r="AV93" s="54"/>
      <c r="AW93" s="54"/>
      <c r="AX93" s="50"/>
      <c r="AY93" s="55" t="s">
        <v>64</v>
      </c>
      <c r="AZ93" s="54"/>
      <c r="BA93" s="54"/>
      <c r="BB93" s="54"/>
      <c r="BC93" s="54"/>
      <c r="BD93" s="54"/>
      <c r="BE93" s="54"/>
      <c r="BF93" s="54"/>
      <c r="BG93" s="54"/>
      <c r="BH93" s="50"/>
      <c r="BI93" s="55" t="s">
        <v>65</v>
      </c>
      <c r="BJ93" s="54"/>
      <c r="BK93" s="54"/>
      <c r="BL93" s="54"/>
      <c r="BM93" s="54"/>
      <c r="BN93" s="54"/>
      <c r="BO93" s="54"/>
      <c r="BP93" s="54"/>
      <c r="BQ93" s="54"/>
    </row>
    <row r="94" spans="1:69" ht="16.5" thickBot="1">
      <c r="A94" s="58" t="s">
        <v>54</v>
      </c>
      <c r="B94" s="211" t="s">
        <v>55</v>
      </c>
      <c r="C94" s="211" t="s">
        <v>43</v>
      </c>
      <c r="D94" s="211" t="s">
        <v>42</v>
      </c>
      <c r="E94" s="211" t="s">
        <v>44</v>
      </c>
      <c r="F94" s="211" t="s">
        <v>45</v>
      </c>
      <c r="G94" s="211" t="s">
        <v>46</v>
      </c>
      <c r="H94" s="211" t="s">
        <v>47</v>
      </c>
      <c r="I94" s="211" t="s">
        <v>56</v>
      </c>
      <c r="J94" s="74"/>
      <c r="K94" s="58" t="s">
        <v>54</v>
      </c>
      <c r="L94" s="60" t="s">
        <v>55</v>
      </c>
      <c r="M94" s="61" t="s">
        <v>43</v>
      </c>
      <c r="N94" s="61" t="s">
        <v>42</v>
      </c>
      <c r="O94" s="61" t="s">
        <v>44</v>
      </c>
      <c r="P94" s="61" t="s">
        <v>45</v>
      </c>
      <c r="Q94" s="61" t="s">
        <v>46</v>
      </c>
      <c r="R94" s="61" t="s">
        <v>47</v>
      </c>
      <c r="S94" s="62" t="s">
        <v>56</v>
      </c>
      <c r="T94" s="50"/>
      <c r="U94" s="58" t="s">
        <v>54</v>
      </c>
      <c r="V94" s="60" t="s">
        <v>55</v>
      </c>
      <c r="W94" s="61" t="s">
        <v>43</v>
      </c>
      <c r="X94" s="61" t="s">
        <v>42</v>
      </c>
      <c r="Y94" s="61" t="s">
        <v>44</v>
      </c>
      <c r="Z94" s="61" t="s">
        <v>45</v>
      </c>
      <c r="AA94" s="61" t="s">
        <v>46</v>
      </c>
      <c r="AB94" s="61" t="s">
        <v>47</v>
      </c>
      <c r="AC94" s="63" t="s">
        <v>56</v>
      </c>
      <c r="AD94" s="50"/>
      <c r="AE94" s="58" t="s">
        <v>54</v>
      </c>
      <c r="AF94" s="60" t="s">
        <v>55</v>
      </c>
      <c r="AG94" s="61" t="s">
        <v>43</v>
      </c>
      <c r="AH94" s="61" t="s">
        <v>42</v>
      </c>
      <c r="AI94" s="61" t="s">
        <v>44</v>
      </c>
      <c r="AJ94" s="61" t="s">
        <v>45</v>
      </c>
      <c r="AK94" s="61" t="s">
        <v>46</v>
      </c>
      <c r="AL94" s="61" t="s">
        <v>47</v>
      </c>
      <c r="AM94" s="64" t="s">
        <v>56</v>
      </c>
      <c r="AN94" s="50"/>
      <c r="AO94" s="58" t="s">
        <v>54</v>
      </c>
      <c r="AP94" s="60" t="s">
        <v>55</v>
      </c>
      <c r="AQ94" s="61" t="s">
        <v>43</v>
      </c>
      <c r="AR94" s="61" t="s">
        <v>42</v>
      </c>
      <c r="AS94" s="61" t="s">
        <v>44</v>
      </c>
      <c r="AT94" s="61" t="s">
        <v>45</v>
      </c>
      <c r="AU94" s="61" t="s">
        <v>46</v>
      </c>
      <c r="AV94" s="61" t="s">
        <v>47</v>
      </c>
      <c r="AW94" s="63" t="s">
        <v>56</v>
      </c>
      <c r="AX94" s="50"/>
      <c r="AY94" s="58" t="s">
        <v>54</v>
      </c>
      <c r="AZ94" s="60" t="s">
        <v>55</v>
      </c>
      <c r="BA94" s="61" t="s">
        <v>43</v>
      </c>
      <c r="BB94" s="61" t="s">
        <v>42</v>
      </c>
      <c r="BC94" s="61" t="s">
        <v>44</v>
      </c>
      <c r="BD94" s="61" t="s">
        <v>45</v>
      </c>
      <c r="BE94" s="61" t="s">
        <v>46</v>
      </c>
      <c r="BF94" s="61" t="s">
        <v>47</v>
      </c>
      <c r="BG94" s="65" t="s">
        <v>56</v>
      </c>
      <c r="BH94" s="50"/>
      <c r="BI94" s="58" t="s">
        <v>54</v>
      </c>
      <c r="BJ94" s="60" t="s">
        <v>55</v>
      </c>
      <c r="BK94" s="61" t="s">
        <v>43</v>
      </c>
      <c r="BL94" s="61" t="s">
        <v>42</v>
      </c>
      <c r="BM94" s="61" t="s">
        <v>44</v>
      </c>
      <c r="BN94" s="61" t="s">
        <v>45</v>
      </c>
      <c r="BO94" s="61" t="s">
        <v>46</v>
      </c>
      <c r="BP94" s="61" t="s">
        <v>47</v>
      </c>
      <c r="BQ94" s="65" t="s">
        <v>56</v>
      </c>
    </row>
    <row r="95" spans="1:69" ht="16.5" thickBot="1">
      <c r="A95" s="56">
        <v>2012</v>
      </c>
      <c r="B95" s="211">
        <v>0</v>
      </c>
      <c r="C95" s="211">
        <v>0.22485807773576194</v>
      </c>
      <c r="D95" s="211">
        <v>0.20503002134491322</v>
      </c>
      <c r="E95" s="211">
        <v>0.19808792382185603</v>
      </c>
      <c r="F95" s="211">
        <v>0.19077299876592391</v>
      </c>
      <c r="G95" s="211">
        <v>0.18125097833154491</v>
      </c>
      <c r="H95" s="211">
        <v>0</v>
      </c>
      <c r="I95" s="211">
        <v>1</v>
      </c>
      <c r="J95" s="222"/>
      <c r="K95" s="235">
        <v>2012</v>
      </c>
      <c r="L95" s="213">
        <v>0</v>
      </c>
      <c r="M95" s="214">
        <v>0.22485807773576194</v>
      </c>
      <c r="N95" s="214">
        <v>0.20503002134491322</v>
      </c>
      <c r="O95" s="214">
        <v>0.19808792382185603</v>
      </c>
      <c r="P95" s="214">
        <v>0.19077299876592391</v>
      </c>
      <c r="Q95" s="214">
        <v>0.18125097833154491</v>
      </c>
      <c r="R95" s="214">
        <v>0</v>
      </c>
      <c r="S95" s="215">
        <v>1</v>
      </c>
      <c r="T95" s="50"/>
      <c r="U95" s="56">
        <v>2012</v>
      </c>
      <c r="V95" s="216">
        <v>0</v>
      </c>
      <c r="W95" s="217">
        <v>0</v>
      </c>
      <c r="X95" s="217">
        <v>0.42988809908067516</v>
      </c>
      <c r="Y95" s="236">
        <v>0.19808792382185603</v>
      </c>
      <c r="Z95" s="236">
        <v>0.19077299876592391</v>
      </c>
      <c r="AA95" s="236">
        <v>0.18125097833154491</v>
      </c>
      <c r="AB95" s="236">
        <v>0</v>
      </c>
      <c r="AC95" s="215">
        <v>1</v>
      </c>
      <c r="AD95" s="50"/>
      <c r="AE95" s="50">
        <v>2012</v>
      </c>
      <c r="AF95" s="216">
        <v>0</v>
      </c>
      <c r="AG95" s="217">
        <v>0</v>
      </c>
      <c r="AH95" s="217">
        <v>0</v>
      </c>
      <c r="AI95" s="217">
        <v>0.62797602290253118</v>
      </c>
      <c r="AJ95" s="236">
        <v>0.19077299876592391</v>
      </c>
      <c r="AK95" s="236">
        <v>0.18125097833154491</v>
      </c>
      <c r="AL95" s="236">
        <v>0</v>
      </c>
      <c r="AM95" s="215">
        <v>1</v>
      </c>
      <c r="AN95" s="50"/>
      <c r="AO95" s="50">
        <v>2012</v>
      </c>
      <c r="AP95" s="216">
        <v>0</v>
      </c>
      <c r="AQ95" s="217">
        <v>0</v>
      </c>
      <c r="AR95" s="217">
        <v>0</v>
      </c>
      <c r="AS95" s="217">
        <v>0</v>
      </c>
      <c r="AT95" s="217">
        <v>0.81874902166845509</v>
      </c>
      <c r="AU95" s="217">
        <v>0.18125097833154491</v>
      </c>
      <c r="AV95" s="217">
        <v>0</v>
      </c>
      <c r="AW95" s="215">
        <v>1</v>
      </c>
      <c r="AX95" s="50"/>
      <c r="AY95" s="50">
        <v>2012</v>
      </c>
      <c r="AZ95" s="216">
        <v>0</v>
      </c>
      <c r="BA95" s="217">
        <v>0</v>
      </c>
      <c r="BB95" s="217">
        <v>0</v>
      </c>
      <c r="BC95" s="217">
        <v>0</v>
      </c>
      <c r="BD95" s="217">
        <v>0</v>
      </c>
      <c r="BE95" s="217">
        <v>1</v>
      </c>
      <c r="BF95" s="217">
        <v>0</v>
      </c>
      <c r="BG95" s="215">
        <v>1</v>
      </c>
      <c r="BH95" s="50"/>
      <c r="BI95" s="50">
        <v>2012</v>
      </c>
      <c r="BJ95" s="216">
        <v>0</v>
      </c>
      <c r="BK95" s="217">
        <v>0</v>
      </c>
      <c r="BL95" s="217">
        <v>0</v>
      </c>
      <c r="BM95" s="217">
        <v>0</v>
      </c>
      <c r="BN95" s="217">
        <v>0</v>
      </c>
      <c r="BO95" s="217">
        <v>0</v>
      </c>
      <c r="BP95" s="217">
        <v>1</v>
      </c>
      <c r="BQ95" s="215">
        <v>1</v>
      </c>
    </row>
    <row r="96" spans="1:69" ht="16.5" thickBot="1">
      <c r="A96" s="96">
        <v>2013</v>
      </c>
      <c r="B96" s="211">
        <v>0</v>
      </c>
      <c r="C96" s="211">
        <v>0.22485807773576194</v>
      </c>
      <c r="D96" s="211">
        <v>0.20503002134491322</v>
      </c>
      <c r="E96" s="211">
        <v>0.19808792382185603</v>
      </c>
      <c r="F96" s="211">
        <v>0.19077299876592391</v>
      </c>
      <c r="G96" s="211">
        <v>0.18125097833154491</v>
      </c>
      <c r="H96" s="211">
        <v>0</v>
      </c>
      <c r="I96" s="211">
        <v>1</v>
      </c>
      <c r="J96" s="222"/>
      <c r="K96" s="234">
        <v>2013</v>
      </c>
      <c r="L96" s="213">
        <v>0</v>
      </c>
      <c r="M96" s="218">
        <v>0.22485807773576194</v>
      </c>
      <c r="N96" s="218">
        <v>0.20503002134491322</v>
      </c>
      <c r="O96" s="218">
        <v>0.19808792382185603</v>
      </c>
      <c r="P96" s="218">
        <v>0.19077299876592391</v>
      </c>
      <c r="Q96" s="218">
        <v>0.18125097833154491</v>
      </c>
      <c r="R96" s="218">
        <v>0</v>
      </c>
      <c r="S96" s="215">
        <v>1</v>
      </c>
      <c r="T96" s="50"/>
      <c r="U96" s="96">
        <v>2013</v>
      </c>
      <c r="V96" s="219">
        <v>0</v>
      </c>
      <c r="W96" s="217">
        <v>0</v>
      </c>
      <c r="X96" s="217">
        <v>0.42988809908067516</v>
      </c>
      <c r="Y96" s="236">
        <v>0.19808792382185603</v>
      </c>
      <c r="Z96" s="236">
        <v>0.19077299876592391</v>
      </c>
      <c r="AA96" s="236">
        <v>0.18125097833154491</v>
      </c>
      <c r="AB96" s="236">
        <v>0</v>
      </c>
      <c r="AC96" s="215">
        <v>1</v>
      </c>
      <c r="AD96" s="50"/>
      <c r="AE96" s="50">
        <v>2013</v>
      </c>
      <c r="AF96" s="219">
        <v>0</v>
      </c>
      <c r="AG96" s="217">
        <v>0</v>
      </c>
      <c r="AH96" s="217">
        <v>0</v>
      </c>
      <c r="AI96" s="217">
        <v>0.62797602290253118</v>
      </c>
      <c r="AJ96" s="236">
        <v>0.19077299876592391</v>
      </c>
      <c r="AK96" s="236">
        <v>0.18125097833154491</v>
      </c>
      <c r="AL96" s="236">
        <v>0</v>
      </c>
      <c r="AM96" s="215">
        <v>1</v>
      </c>
      <c r="AN96" s="50"/>
      <c r="AO96" s="50">
        <v>2013</v>
      </c>
      <c r="AP96" s="219">
        <v>0</v>
      </c>
      <c r="AQ96" s="217">
        <v>0</v>
      </c>
      <c r="AR96" s="217">
        <v>0</v>
      </c>
      <c r="AS96" s="217">
        <v>0</v>
      </c>
      <c r="AT96" s="217">
        <v>0.81874902166845509</v>
      </c>
      <c r="AU96" s="217">
        <v>0.18125097833154491</v>
      </c>
      <c r="AV96" s="217">
        <v>0</v>
      </c>
      <c r="AW96" s="215">
        <v>1</v>
      </c>
      <c r="AX96" s="50"/>
      <c r="AY96" s="50">
        <v>2013</v>
      </c>
      <c r="AZ96" s="219">
        <v>0</v>
      </c>
      <c r="BA96" s="217">
        <v>0</v>
      </c>
      <c r="BB96" s="217">
        <v>0</v>
      </c>
      <c r="BC96" s="217">
        <v>0</v>
      </c>
      <c r="BD96" s="217">
        <v>0</v>
      </c>
      <c r="BE96" s="217">
        <v>1</v>
      </c>
      <c r="BF96" s="217">
        <v>0</v>
      </c>
      <c r="BG96" s="215">
        <v>1</v>
      </c>
      <c r="BH96" s="50"/>
      <c r="BI96" s="50">
        <v>2013</v>
      </c>
      <c r="BJ96" s="219">
        <v>0</v>
      </c>
      <c r="BK96" s="217">
        <v>0</v>
      </c>
      <c r="BL96" s="217">
        <v>0</v>
      </c>
      <c r="BM96" s="217">
        <v>0</v>
      </c>
      <c r="BN96" s="217">
        <v>0</v>
      </c>
      <c r="BO96" s="217">
        <v>0</v>
      </c>
      <c r="BP96" s="217">
        <v>1</v>
      </c>
      <c r="BQ96" s="215">
        <v>1</v>
      </c>
    </row>
    <row r="97" spans="1:69" ht="16.5" thickBot="1">
      <c r="A97" s="96">
        <v>2014</v>
      </c>
      <c r="B97" s="211">
        <v>0</v>
      </c>
      <c r="C97" s="211">
        <v>0.22485807773576194</v>
      </c>
      <c r="D97" s="211">
        <v>0.20503002134491322</v>
      </c>
      <c r="E97" s="211">
        <v>0.19808792382185603</v>
      </c>
      <c r="F97" s="211">
        <v>0.19077299876592391</v>
      </c>
      <c r="G97" s="211">
        <v>0.18125097833154491</v>
      </c>
      <c r="H97" s="211">
        <v>0</v>
      </c>
      <c r="I97" s="211">
        <v>1</v>
      </c>
      <c r="J97" s="222"/>
      <c r="K97" s="234">
        <v>2014</v>
      </c>
      <c r="L97" s="213">
        <v>0</v>
      </c>
      <c r="M97" s="218">
        <v>0.22485807773576194</v>
      </c>
      <c r="N97" s="218">
        <v>0.20503002134491322</v>
      </c>
      <c r="O97" s="218">
        <v>0.19808792382185603</v>
      </c>
      <c r="P97" s="218">
        <v>0.19077299876592391</v>
      </c>
      <c r="Q97" s="218">
        <v>0.18125097833154491</v>
      </c>
      <c r="R97" s="218">
        <v>0</v>
      </c>
      <c r="S97" s="215">
        <v>1</v>
      </c>
      <c r="T97" s="50"/>
      <c r="U97" s="96">
        <v>2014</v>
      </c>
      <c r="V97" s="219">
        <v>0</v>
      </c>
      <c r="W97" s="217">
        <v>0</v>
      </c>
      <c r="X97" s="217">
        <v>0.42988809908067516</v>
      </c>
      <c r="Y97" s="236">
        <v>0.19808792382185603</v>
      </c>
      <c r="Z97" s="236">
        <v>0.19077299876592391</v>
      </c>
      <c r="AA97" s="236">
        <v>0.18125097833154491</v>
      </c>
      <c r="AB97" s="236">
        <v>0</v>
      </c>
      <c r="AC97" s="215">
        <v>1</v>
      </c>
      <c r="AD97" s="50"/>
      <c r="AE97" s="50">
        <v>2014</v>
      </c>
      <c r="AF97" s="219">
        <v>0</v>
      </c>
      <c r="AG97" s="217">
        <v>0</v>
      </c>
      <c r="AH97" s="217">
        <v>0</v>
      </c>
      <c r="AI97" s="217">
        <v>0.62797602290253118</v>
      </c>
      <c r="AJ97" s="236">
        <v>0.19077299876592391</v>
      </c>
      <c r="AK97" s="236">
        <v>0.18125097833154491</v>
      </c>
      <c r="AL97" s="236">
        <v>0</v>
      </c>
      <c r="AM97" s="215">
        <v>1</v>
      </c>
      <c r="AN97" s="50"/>
      <c r="AO97" s="50">
        <v>2014</v>
      </c>
      <c r="AP97" s="219">
        <v>0</v>
      </c>
      <c r="AQ97" s="217">
        <v>0</v>
      </c>
      <c r="AR97" s="217">
        <v>0</v>
      </c>
      <c r="AS97" s="217">
        <v>0</v>
      </c>
      <c r="AT97" s="217">
        <v>0.81874902166845509</v>
      </c>
      <c r="AU97" s="217">
        <v>0.18125097833154491</v>
      </c>
      <c r="AV97" s="217">
        <v>0</v>
      </c>
      <c r="AW97" s="215">
        <v>1</v>
      </c>
      <c r="AX97" s="50"/>
      <c r="AY97" s="50">
        <v>2014</v>
      </c>
      <c r="AZ97" s="219">
        <v>0</v>
      </c>
      <c r="BA97" s="217">
        <v>0</v>
      </c>
      <c r="BB97" s="217">
        <v>0</v>
      </c>
      <c r="BC97" s="217">
        <v>0</v>
      </c>
      <c r="BD97" s="217">
        <v>0</v>
      </c>
      <c r="BE97" s="217">
        <v>1</v>
      </c>
      <c r="BF97" s="217">
        <v>0</v>
      </c>
      <c r="BG97" s="215">
        <v>1</v>
      </c>
      <c r="BH97" s="50"/>
      <c r="BI97" s="50">
        <v>2014</v>
      </c>
      <c r="BJ97" s="219">
        <v>0</v>
      </c>
      <c r="BK97" s="217">
        <v>0</v>
      </c>
      <c r="BL97" s="217">
        <v>0</v>
      </c>
      <c r="BM97" s="217">
        <v>0</v>
      </c>
      <c r="BN97" s="217">
        <v>0</v>
      </c>
      <c r="BO97" s="217">
        <v>0</v>
      </c>
      <c r="BP97" s="217">
        <v>1</v>
      </c>
      <c r="BQ97" s="215">
        <v>1</v>
      </c>
    </row>
    <row r="98" spans="1:69" ht="16.5" thickBot="1">
      <c r="A98" s="96">
        <v>2015</v>
      </c>
      <c r="B98" s="211">
        <v>0</v>
      </c>
      <c r="C98" s="211">
        <v>0.22485807773576194</v>
      </c>
      <c r="D98" s="211">
        <v>0.20503002134491322</v>
      </c>
      <c r="E98" s="211">
        <v>0.19808792382185603</v>
      </c>
      <c r="F98" s="211">
        <v>0.19077299876592391</v>
      </c>
      <c r="G98" s="211">
        <v>0.18125097833154491</v>
      </c>
      <c r="H98" s="211">
        <v>0</v>
      </c>
      <c r="I98" s="211">
        <v>1</v>
      </c>
      <c r="J98" s="222"/>
      <c r="K98" s="234">
        <v>2015</v>
      </c>
      <c r="L98" s="213">
        <v>0</v>
      </c>
      <c r="M98" s="218">
        <v>0.22485807773576194</v>
      </c>
      <c r="N98" s="218">
        <v>0.20503002134491322</v>
      </c>
      <c r="O98" s="218">
        <v>0.19808792382185603</v>
      </c>
      <c r="P98" s="218">
        <v>0.19077299876592391</v>
      </c>
      <c r="Q98" s="218">
        <v>0.18125097833154491</v>
      </c>
      <c r="R98" s="218">
        <v>0</v>
      </c>
      <c r="S98" s="215">
        <v>1</v>
      </c>
      <c r="T98" s="50"/>
      <c r="U98" s="96">
        <v>2015</v>
      </c>
      <c r="V98" s="219">
        <v>0</v>
      </c>
      <c r="W98" s="217">
        <v>0</v>
      </c>
      <c r="X98" s="217">
        <v>0.42988809908067516</v>
      </c>
      <c r="Y98" s="236">
        <v>0.19808792382185603</v>
      </c>
      <c r="Z98" s="236">
        <v>0.19077299876592391</v>
      </c>
      <c r="AA98" s="236">
        <v>0.18125097833154491</v>
      </c>
      <c r="AB98" s="236">
        <v>0</v>
      </c>
      <c r="AC98" s="215">
        <v>1</v>
      </c>
      <c r="AD98" s="50"/>
      <c r="AE98" s="50">
        <v>2015</v>
      </c>
      <c r="AF98" s="219">
        <v>0</v>
      </c>
      <c r="AG98" s="217">
        <v>0</v>
      </c>
      <c r="AH98" s="217">
        <v>0</v>
      </c>
      <c r="AI98" s="217">
        <v>0.62797602290253118</v>
      </c>
      <c r="AJ98" s="236">
        <v>0.19077299876592391</v>
      </c>
      <c r="AK98" s="236">
        <v>0.18125097833154491</v>
      </c>
      <c r="AL98" s="236">
        <v>0</v>
      </c>
      <c r="AM98" s="215">
        <v>1</v>
      </c>
      <c r="AN98" s="50"/>
      <c r="AO98" s="50">
        <v>2015</v>
      </c>
      <c r="AP98" s="219">
        <v>0</v>
      </c>
      <c r="AQ98" s="217">
        <v>0</v>
      </c>
      <c r="AR98" s="217">
        <v>0</v>
      </c>
      <c r="AS98" s="217">
        <v>0</v>
      </c>
      <c r="AT98" s="217">
        <v>0.81874902166845509</v>
      </c>
      <c r="AU98" s="217">
        <v>0.18125097833154491</v>
      </c>
      <c r="AV98" s="217">
        <v>0</v>
      </c>
      <c r="AW98" s="215">
        <v>1</v>
      </c>
      <c r="AX98" s="50"/>
      <c r="AY98" s="50">
        <v>2015</v>
      </c>
      <c r="AZ98" s="219">
        <v>0</v>
      </c>
      <c r="BA98" s="217">
        <v>0</v>
      </c>
      <c r="BB98" s="217">
        <v>0</v>
      </c>
      <c r="BC98" s="217">
        <v>0</v>
      </c>
      <c r="BD98" s="217">
        <v>0</v>
      </c>
      <c r="BE98" s="217">
        <v>1</v>
      </c>
      <c r="BF98" s="217">
        <v>0</v>
      </c>
      <c r="BG98" s="215">
        <v>1</v>
      </c>
      <c r="BH98" s="50"/>
      <c r="BI98" s="50">
        <v>2015</v>
      </c>
      <c r="BJ98" s="219">
        <v>0</v>
      </c>
      <c r="BK98" s="217">
        <v>0</v>
      </c>
      <c r="BL98" s="217">
        <v>0</v>
      </c>
      <c r="BM98" s="217">
        <v>0</v>
      </c>
      <c r="BN98" s="217">
        <v>0</v>
      </c>
      <c r="BO98" s="217">
        <v>0</v>
      </c>
      <c r="BP98" s="217">
        <v>1</v>
      </c>
      <c r="BQ98" s="215">
        <v>1</v>
      </c>
    </row>
    <row r="99" spans="1:69" ht="16.5" thickBot="1">
      <c r="A99" s="96">
        <v>2016</v>
      </c>
      <c r="B99" s="211">
        <v>0</v>
      </c>
      <c r="C99" s="211">
        <v>0.22485807773576194</v>
      </c>
      <c r="D99" s="211">
        <v>0.20503002134491322</v>
      </c>
      <c r="E99" s="211">
        <v>0.19808792382185603</v>
      </c>
      <c r="F99" s="211">
        <v>0.19077299876592391</v>
      </c>
      <c r="G99" s="211">
        <v>0.18125097833154491</v>
      </c>
      <c r="H99" s="211">
        <v>0</v>
      </c>
      <c r="I99" s="211">
        <v>1</v>
      </c>
      <c r="J99" s="222"/>
      <c r="K99" s="234">
        <v>2016</v>
      </c>
      <c r="L99" s="213">
        <v>0</v>
      </c>
      <c r="M99" s="218">
        <v>0.22485807773576194</v>
      </c>
      <c r="N99" s="218">
        <v>0.20503002134491322</v>
      </c>
      <c r="O99" s="218">
        <v>0.19808792382185603</v>
      </c>
      <c r="P99" s="218">
        <v>0.19077299876592391</v>
      </c>
      <c r="Q99" s="218">
        <v>0.18125097833154491</v>
      </c>
      <c r="R99" s="218">
        <v>0</v>
      </c>
      <c r="S99" s="215">
        <v>1</v>
      </c>
      <c r="T99" s="50"/>
      <c r="U99" s="96">
        <v>2016</v>
      </c>
      <c r="V99" s="219">
        <v>0</v>
      </c>
      <c r="W99" s="217">
        <v>0</v>
      </c>
      <c r="X99" s="217">
        <v>0.42988809908067516</v>
      </c>
      <c r="Y99" s="236">
        <v>0.19808792382185603</v>
      </c>
      <c r="Z99" s="236">
        <v>0.19077299876592391</v>
      </c>
      <c r="AA99" s="236">
        <v>0.18125097833154491</v>
      </c>
      <c r="AB99" s="236">
        <v>0</v>
      </c>
      <c r="AC99" s="215">
        <v>1</v>
      </c>
      <c r="AD99" s="50"/>
      <c r="AE99" s="50">
        <v>2016</v>
      </c>
      <c r="AF99" s="219">
        <v>0</v>
      </c>
      <c r="AG99" s="217">
        <v>0</v>
      </c>
      <c r="AH99" s="217">
        <v>0</v>
      </c>
      <c r="AI99" s="217">
        <v>0.62797602290253118</v>
      </c>
      <c r="AJ99" s="236">
        <v>0.19077299876592391</v>
      </c>
      <c r="AK99" s="236">
        <v>0.18125097833154491</v>
      </c>
      <c r="AL99" s="236">
        <v>0</v>
      </c>
      <c r="AM99" s="215">
        <v>1</v>
      </c>
      <c r="AN99" s="50"/>
      <c r="AO99" s="50">
        <v>2016</v>
      </c>
      <c r="AP99" s="219">
        <v>0</v>
      </c>
      <c r="AQ99" s="217">
        <v>0</v>
      </c>
      <c r="AR99" s="217">
        <v>0</v>
      </c>
      <c r="AS99" s="217">
        <v>0</v>
      </c>
      <c r="AT99" s="217">
        <v>0.81874902166845509</v>
      </c>
      <c r="AU99" s="217">
        <v>0.18125097833154491</v>
      </c>
      <c r="AV99" s="217">
        <v>0</v>
      </c>
      <c r="AW99" s="215">
        <v>1</v>
      </c>
      <c r="AX99" s="50"/>
      <c r="AY99" s="50">
        <v>2016</v>
      </c>
      <c r="AZ99" s="219">
        <v>0</v>
      </c>
      <c r="BA99" s="217">
        <v>0</v>
      </c>
      <c r="BB99" s="217">
        <v>0</v>
      </c>
      <c r="BC99" s="217">
        <v>0</v>
      </c>
      <c r="BD99" s="217">
        <v>0</v>
      </c>
      <c r="BE99" s="217">
        <v>1</v>
      </c>
      <c r="BF99" s="217">
        <v>0</v>
      </c>
      <c r="BG99" s="215">
        <v>1</v>
      </c>
      <c r="BH99" s="50"/>
      <c r="BI99" s="50">
        <v>2016</v>
      </c>
      <c r="BJ99" s="219">
        <v>0</v>
      </c>
      <c r="BK99" s="217">
        <v>0</v>
      </c>
      <c r="BL99" s="217">
        <v>0</v>
      </c>
      <c r="BM99" s="217">
        <v>0</v>
      </c>
      <c r="BN99" s="217">
        <v>0</v>
      </c>
      <c r="BO99" s="217">
        <v>0</v>
      </c>
      <c r="BP99" s="217">
        <v>1</v>
      </c>
      <c r="BQ99" s="215">
        <v>1</v>
      </c>
    </row>
    <row r="100" spans="1:69" ht="16.5" thickBot="1">
      <c r="A100" s="96">
        <v>2017</v>
      </c>
      <c r="B100" s="211">
        <v>0</v>
      </c>
      <c r="C100" s="211">
        <v>0.22485807773576194</v>
      </c>
      <c r="D100" s="211">
        <v>0.20503002134491322</v>
      </c>
      <c r="E100" s="211">
        <v>0.19808792382185603</v>
      </c>
      <c r="F100" s="211">
        <v>0.19077299876592391</v>
      </c>
      <c r="G100" s="211">
        <v>0.18125097833154491</v>
      </c>
      <c r="H100" s="211">
        <v>0</v>
      </c>
      <c r="I100" s="211">
        <v>1</v>
      </c>
      <c r="J100" s="222"/>
      <c r="K100" s="234">
        <v>2017</v>
      </c>
      <c r="L100" s="213">
        <v>0</v>
      </c>
      <c r="M100" s="218">
        <v>0.22485807773576194</v>
      </c>
      <c r="N100" s="218">
        <v>0.20503002134491322</v>
      </c>
      <c r="O100" s="218">
        <v>0.19808792382185603</v>
      </c>
      <c r="P100" s="218">
        <v>0.19077299876592391</v>
      </c>
      <c r="Q100" s="218">
        <v>0.18125097833154491</v>
      </c>
      <c r="R100" s="218">
        <v>0</v>
      </c>
      <c r="S100" s="215">
        <v>1</v>
      </c>
      <c r="T100" s="50"/>
      <c r="U100" s="96">
        <v>2017</v>
      </c>
      <c r="V100" s="219">
        <v>0</v>
      </c>
      <c r="W100" s="217">
        <v>0</v>
      </c>
      <c r="X100" s="217">
        <v>0.42988809908067516</v>
      </c>
      <c r="Y100" s="236">
        <v>0.19808792382185603</v>
      </c>
      <c r="Z100" s="236">
        <v>0.19077299876592391</v>
      </c>
      <c r="AA100" s="236">
        <v>0.18125097833154491</v>
      </c>
      <c r="AB100" s="236">
        <v>0</v>
      </c>
      <c r="AC100" s="215">
        <v>1</v>
      </c>
      <c r="AD100" s="50"/>
      <c r="AE100" s="50">
        <v>2017</v>
      </c>
      <c r="AF100" s="219">
        <v>0</v>
      </c>
      <c r="AG100" s="217">
        <v>0</v>
      </c>
      <c r="AH100" s="217">
        <v>0</v>
      </c>
      <c r="AI100" s="217">
        <v>0.62797602290253118</v>
      </c>
      <c r="AJ100" s="236">
        <v>0.19077299876592391</v>
      </c>
      <c r="AK100" s="236">
        <v>0.18125097833154491</v>
      </c>
      <c r="AL100" s="236">
        <v>0</v>
      </c>
      <c r="AM100" s="215">
        <v>1</v>
      </c>
      <c r="AN100" s="50"/>
      <c r="AO100" s="50">
        <v>2017</v>
      </c>
      <c r="AP100" s="219">
        <v>0</v>
      </c>
      <c r="AQ100" s="217">
        <v>0</v>
      </c>
      <c r="AR100" s="217">
        <v>0</v>
      </c>
      <c r="AS100" s="217">
        <v>0</v>
      </c>
      <c r="AT100" s="217">
        <v>0.81874902166845509</v>
      </c>
      <c r="AU100" s="217">
        <v>0.18125097833154491</v>
      </c>
      <c r="AV100" s="217">
        <v>0</v>
      </c>
      <c r="AW100" s="215">
        <v>1</v>
      </c>
      <c r="AX100" s="50"/>
      <c r="AY100" s="50">
        <v>2017</v>
      </c>
      <c r="AZ100" s="219">
        <v>0</v>
      </c>
      <c r="BA100" s="217">
        <v>0</v>
      </c>
      <c r="BB100" s="217">
        <v>0</v>
      </c>
      <c r="BC100" s="217">
        <v>0</v>
      </c>
      <c r="BD100" s="217">
        <v>0</v>
      </c>
      <c r="BE100" s="217">
        <v>1</v>
      </c>
      <c r="BF100" s="217">
        <v>0</v>
      </c>
      <c r="BG100" s="215">
        <v>1</v>
      </c>
      <c r="BH100" s="50"/>
      <c r="BI100" s="50">
        <v>2017</v>
      </c>
      <c r="BJ100" s="219">
        <v>0</v>
      </c>
      <c r="BK100" s="217">
        <v>0</v>
      </c>
      <c r="BL100" s="217">
        <v>0</v>
      </c>
      <c r="BM100" s="217">
        <v>0</v>
      </c>
      <c r="BN100" s="217">
        <v>0</v>
      </c>
      <c r="BO100" s="217">
        <v>0</v>
      </c>
      <c r="BP100" s="217">
        <v>1</v>
      </c>
      <c r="BQ100" s="215">
        <v>1</v>
      </c>
    </row>
    <row r="101" spans="1:69" ht="16.5" thickBot="1">
      <c r="A101" s="96">
        <v>2018</v>
      </c>
      <c r="B101" s="211">
        <v>0</v>
      </c>
      <c r="C101" s="211">
        <v>0.22485807773576194</v>
      </c>
      <c r="D101" s="211">
        <v>0.20503002134491322</v>
      </c>
      <c r="E101" s="211">
        <v>0.19808792382185603</v>
      </c>
      <c r="F101" s="211">
        <v>0.19077299876592391</v>
      </c>
      <c r="G101" s="211">
        <v>0.18125097833154491</v>
      </c>
      <c r="H101" s="211">
        <v>0</v>
      </c>
      <c r="I101" s="211">
        <v>1</v>
      </c>
      <c r="J101" s="222"/>
      <c r="K101" s="234">
        <v>2018</v>
      </c>
      <c r="L101" s="213">
        <v>0</v>
      </c>
      <c r="M101" s="218">
        <v>0.22485807773576194</v>
      </c>
      <c r="N101" s="218">
        <v>0.20503002134491322</v>
      </c>
      <c r="O101" s="218">
        <v>0.19808792382185603</v>
      </c>
      <c r="P101" s="218">
        <v>0.19077299876592391</v>
      </c>
      <c r="Q101" s="218">
        <v>0.18125097833154491</v>
      </c>
      <c r="R101" s="218">
        <v>0</v>
      </c>
      <c r="S101" s="215">
        <v>1</v>
      </c>
      <c r="T101" s="50"/>
      <c r="U101" s="96">
        <v>2018</v>
      </c>
      <c r="V101" s="219">
        <v>0</v>
      </c>
      <c r="W101" s="217">
        <v>0</v>
      </c>
      <c r="X101" s="217">
        <v>0.42988809908067516</v>
      </c>
      <c r="Y101" s="236">
        <v>0.19808792382185603</v>
      </c>
      <c r="Z101" s="236">
        <v>0.19077299876592391</v>
      </c>
      <c r="AA101" s="236">
        <v>0.18125097833154491</v>
      </c>
      <c r="AB101" s="236">
        <v>0</v>
      </c>
      <c r="AC101" s="215">
        <v>1</v>
      </c>
      <c r="AD101" s="50"/>
      <c r="AE101" s="50">
        <v>2018</v>
      </c>
      <c r="AF101" s="219">
        <v>0</v>
      </c>
      <c r="AG101" s="217">
        <v>0</v>
      </c>
      <c r="AH101" s="217">
        <v>0</v>
      </c>
      <c r="AI101" s="217">
        <v>0.62797602290253118</v>
      </c>
      <c r="AJ101" s="236">
        <v>0.19077299876592391</v>
      </c>
      <c r="AK101" s="236">
        <v>0.18125097833154491</v>
      </c>
      <c r="AL101" s="236">
        <v>0</v>
      </c>
      <c r="AM101" s="215">
        <v>1</v>
      </c>
      <c r="AN101" s="50"/>
      <c r="AO101" s="50">
        <v>2018</v>
      </c>
      <c r="AP101" s="219">
        <v>0</v>
      </c>
      <c r="AQ101" s="217">
        <v>0</v>
      </c>
      <c r="AR101" s="217">
        <v>0</v>
      </c>
      <c r="AS101" s="217">
        <v>0</v>
      </c>
      <c r="AT101" s="217">
        <v>0.81874902166845509</v>
      </c>
      <c r="AU101" s="217">
        <v>0.18125097833154491</v>
      </c>
      <c r="AV101" s="217">
        <v>0</v>
      </c>
      <c r="AW101" s="215">
        <v>1</v>
      </c>
      <c r="AX101" s="50"/>
      <c r="AY101" s="50">
        <v>2018</v>
      </c>
      <c r="AZ101" s="219">
        <v>0</v>
      </c>
      <c r="BA101" s="217">
        <v>0</v>
      </c>
      <c r="BB101" s="217">
        <v>0</v>
      </c>
      <c r="BC101" s="217">
        <v>0</v>
      </c>
      <c r="BD101" s="217">
        <v>0</v>
      </c>
      <c r="BE101" s="217">
        <v>1</v>
      </c>
      <c r="BF101" s="217">
        <v>0</v>
      </c>
      <c r="BG101" s="215">
        <v>1</v>
      </c>
      <c r="BH101" s="50"/>
      <c r="BI101" s="50">
        <v>2018</v>
      </c>
      <c r="BJ101" s="219">
        <v>0</v>
      </c>
      <c r="BK101" s="217">
        <v>0</v>
      </c>
      <c r="BL101" s="217">
        <v>0</v>
      </c>
      <c r="BM101" s="217">
        <v>0</v>
      </c>
      <c r="BN101" s="217">
        <v>0</v>
      </c>
      <c r="BO101" s="217">
        <v>0</v>
      </c>
      <c r="BP101" s="217">
        <v>1</v>
      </c>
      <c r="BQ101" s="215">
        <v>1</v>
      </c>
    </row>
    <row r="102" spans="1:69" ht="16.5" thickBot="1">
      <c r="A102" s="96">
        <v>2019</v>
      </c>
      <c r="B102" s="211">
        <v>0</v>
      </c>
      <c r="C102" s="211">
        <v>0.22485807773576194</v>
      </c>
      <c r="D102" s="211">
        <v>0.20503002134491322</v>
      </c>
      <c r="E102" s="211">
        <v>0.19808792382185603</v>
      </c>
      <c r="F102" s="211">
        <v>0.19077299876592391</v>
      </c>
      <c r="G102" s="211">
        <v>0.18125097833154491</v>
      </c>
      <c r="H102" s="211">
        <v>0</v>
      </c>
      <c r="I102" s="211">
        <v>1</v>
      </c>
      <c r="J102" s="222"/>
      <c r="K102" s="234">
        <v>2019</v>
      </c>
      <c r="L102" s="213">
        <v>0</v>
      </c>
      <c r="M102" s="218">
        <v>0.22485807773576194</v>
      </c>
      <c r="N102" s="218">
        <v>0.20503002134491322</v>
      </c>
      <c r="O102" s="218">
        <v>0.19808792382185603</v>
      </c>
      <c r="P102" s="218">
        <v>0.19077299876592391</v>
      </c>
      <c r="Q102" s="218">
        <v>0.18125097833154491</v>
      </c>
      <c r="R102" s="218">
        <v>0</v>
      </c>
      <c r="S102" s="215">
        <v>1</v>
      </c>
      <c r="T102" s="50"/>
      <c r="U102" s="96">
        <v>2019</v>
      </c>
      <c r="V102" s="219">
        <v>0</v>
      </c>
      <c r="W102" s="217">
        <v>0</v>
      </c>
      <c r="X102" s="217">
        <v>0.42988809908067516</v>
      </c>
      <c r="Y102" s="236">
        <v>0.19808792382185603</v>
      </c>
      <c r="Z102" s="236">
        <v>0.19077299876592391</v>
      </c>
      <c r="AA102" s="236">
        <v>0.18125097833154491</v>
      </c>
      <c r="AB102" s="236">
        <v>0</v>
      </c>
      <c r="AC102" s="215">
        <v>1</v>
      </c>
      <c r="AD102" s="50"/>
      <c r="AE102" s="50">
        <v>2019</v>
      </c>
      <c r="AF102" s="219">
        <v>0</v>
      </c>
      <c r="AG102" s="217">
        <v>0</v>
      </c>
      <c r="AH102" s="217">
        <v>0</v>
      </c>
      <c r="AI102" s="217">
        <v>0.62797602290253118</v>
      </c>
      <c r="AJ102" s="236">
        <v>0.19077299876592391</v>
      </c>
      <c r="AK102" s="236">
        <v>0.18125097833154491</v>
      </c>
      <c r="AL102" s="236">
        <v>0</v>
      </c>
      <c r="AM102" s="215">
        <v>1</v>
      </c>
      <c r="AN102" s="50"/>
      <c r="AO102" s="50">
        <v>2019</v>
      </c>
      <c r="AP102" s="219">
        <v>0</v>
      </c>
      <c r="AQ102" s="217">
        <v>0</v>
      </c>
      <c r="AR102" s="217">
        <v>0</v>
      </c>
      <c r="AS102" s="217">
        <v>0</v>
      </c>
      <c r="AT102" s="217">
        <v>0.81874902166845509</v>
      </c>
      <c r="AU102" s="217">
        <v>0.18125097833154491</v>
      </c>
      <c r="AV102" s="217">
        <v>0</v>
      </c>
      <c r="AW102" s="215">
        <v>1</v>
      </c>
      <c r="AX102" s="50"/>
      <c r="AY102" s="50">
        <v>2019</v>
      </c>
      <c r="AZ102" s="219">
        <v>0</v>
      </c>
      <c r="BA102" s="217">
        <v>0</v>
      </c>
      <c r="BB102" s="217">
        <v>0</v>
      </c>
      <c r="BC102" s="217">
        <v>0</v>
      </c>
      <c r="BD102" s="217">
        <v>0</v>
      </c>
      <c r="BE102" s="217">
        <v>1</v>
      </c>
      <c r="BF102" s="217">
        <v>0</v>
      </c>
      <c r="BG102" s="215">
        <v>1</v>
      </c>
      <c r="BH102" s="50"/>
      <c r="BI102" s="50">
        <v>2019</v>
      </c>
      <c r="BJ102" s="219">
        <v>0</v>
      </c>
      <c r="BK102" s="217">
        <v>0</v>
      </c>
      <c r="BL102" s="217">
        <v>0</v>
      </c>
      <c r="BM102" s="217">
        <v>0</v>
      </c>
      <c r="BN102" s="217">
        <v>0</v>
      </c>
      <c r="BO102" s="217">
        <v>0</v>
      </c>
      <c r="BP102" s="217">
        <v>1</v>
      </c>
      <c r="BQ102" s="215">
        <v>1</v>
      </c>
    </row>
    <row r="103" spans="1:69" ht="16.5" thickBot="1">
      <c r="A103" s="96">
        <v>2020</v>
      </c>
      <c r="B103" s="211">
        <v>0</v>
      </c>
      <c r="C103" s="211">
        <v>0.22485807773576194</v>
      </c>
      <c r="D103" s="211">
        <v>0.20503002134491322</v>
      </c>
      <c r="E103" s="211">
        <v>0.19808792382185603</v>
      </c>
      <c r="F103" s="211">
        <v>0.19077299876592391</v>
      </c>
      <c r="G103" s="211">
        <v>0.18125097833154491</v>
      </c>
      <c r="H103" s="211">
        <v>0</v>
      </c>
      <c r="I103" s="211">
        <v>1</v>
      </c>
      <c r="J103" s="222"/>
      <c r="K103" s="234">
        <v>2020</v>
      </c>
      <c r="L103" s="213">
        <v>0</v>
      </c>
      <c r="M103" s="218">
        <v>0.22485807773576194</v>
      </c>
      <c r="N103" s="218">
        <v>0.20503002134491322</v>
      </c>
      <c r="O103" s="218">
        <v>0.19808792382185603</v>
      </c>
      <c r="P103" s="218">
        <v>0.19077299876592391</v>
      </c>
      <c r="Q103" s="218">
        <v>0.18125097833154491</v>
      </c>
      <c r="R103" s="218">
        <v>0</v>
      </c>
      <c r="S103" s="215">
        <v>1</v>
      </c>
      <c r="T103" s="50"/>
      <c r="U103" s="96">
        <v>2020</v>
      </c>
      <c r="V103" s="219">
        <v>0</v>
      </c>
      <c r="W103" s="217">
        <v>0</v>
      </c>
      <c r="X103" s="217">
        <v>0.42988809908067516</v>
      </c>
      <c r="Y103" s="236">
        <v>0.19808792382185603</v>
      </c>
      <c r="Z103" s="236">
        <v>0.19077299876592391</v>
      </c>
      <c r="AA103" s="236">
        <v>0.18125097833154491</v>
      </c>
      <c r="AB103" s="236">
        <v>0</v>
      </c>
      <c r="AC103" s="215">
        <v>1</v>
      </c>
      <c r="AD103" s="50"/>
      <c r="AE103" s="50">
        <v>2020</v>
      </c>
      <c r="AF103" s="219">
        <v>0</v>
      </c>
      <c r="AG103" s="217">
        <v>0</v>
      </c>
      <c r="AH103" s="217">
        <v>0</v>
      </c>
      <c r="AI103" s="217">
        <v>0.62797602290253118</v>
      </c>
      <c r="AJ103" s="236">
        <v>0.19077299876592391</v>
      </c>
      <c r="AK103" s="236">
        <v>0.18125097833154491</v>
      </c>
      <c r="AL103" s="236">
        <v>0</v>
      </c>
      <c r="AM103" s="215">
        <v>1</v>
      </c>
      <c r="AN103" s="50"/>
      <c r="AO103" s="50">
        <v>2020</v>
      </c>
      <c r="AP103" s="219">
        <v>0</v>
      </c>
      <c r="AQ103" s="217">
        <v>0</v>
      </c>
      <c r="AR103" s="217">
        <v>0</v>
      </c>
      <c r="AS103" s="217">
        <v>0</v>
      </c>
      <c r="AT103" s="217">
        <v>0.81874902166845509</v>
      </c>
      <c r="AU103" s="217">
        <v>0.18125097833154491</v>
      </c>
      <c r="AV103" s="217">
        <v>0</v>
      </c>
      <c r="AW103" s="215">
        <v>1</v>
      </c>
      <c r="AX103" s="50"/>
      <c r="AY103" s="50">
        <v>2020</v>
      </c>
      <c r="AZ103" s="219">
        <v>0</v>
      </c>
      <c r="BA103" s="217">
        <v>0</v>
      </c>
      <c r="BB103" s="217">
        <v>0</v>
      </c>
      <c r="BC103" s="217">
        <v>0</v>
      </c>
      <c r="BD103" s="217">
        <v>0</v>
      </c>
      <c r="BE103" s="217">
        <v>1</v>
      </c>
      <c r="BF103" s="217">
        <v>0</v>
      </c>
      <c r="BG103" s="215">
        <v>1</v>
      </c>
      <c r="BH103" s="50"/>
      <c r="BI103" s="50">
        <v>2020</v>
      </c>
      <c r="BJ103" s="219">
        <v>0</v>
      </c>
      <c r="BK103" s="217">
        <v>0</v>
      </c>
      <c r="BL103" s="217">
        <v>0</v>
      </c>
      <c r="BM103" s="217">
        <v>0</v>
      </c>
      <c r="BN103" s="217">
        <v>0</v>
      </c>
      <c r="BO103" s="217">
        <v>0</v>
      </c>
      <c r="BP103" s="217">
        <v>1</v>
      </c>
      <c r="BQ103" s="215">
        <v>1</v>
      </c>
    </row>
    <row r="104" spans="1:69" ht="16.5" thickBot="1">
      <c r="A104" s="96">
        <v>2021</v>
      </c>
      <c r="B104" s="211">
        <v>0</v>
      </c>
      <c r="C104" s="211">
        <v>0.22485807773576194</v>
      </c>
      <c r="D104" s="211">
        <v>0.20503002134491322</v>
      </c>
      <c r="E104" s="211">
        <v>0.19808792382185603</v>
      </c>
      <c r="F104" s="211">
        <v>0.19077299876592391</v>
      </c>
      <c r="G104" s="211">
        <v>0.18125097833154491</v>
      </c>
      <c r="H104" s="211">
        <v>0</v>
      </c>
      <c r="I104" s="211">
        <v>1</v>
      </c>
      <c r="J104" s="74"/>
      <c r="K104" s="94">
        <v>2021</v>
      </c>
      <c r="L104" s="213">
        <v>0</v>
      </c>
      <c r="M104" s="218">
        <v>0.22485807773576194</v>
      </c>
      <c r="N104" s="218">
        <v>0.20503002134491322</v>
      </c>
      <c r="O104" s="218">
        <v>0.19808792382185603</v>
      </c>
      <c r="P104" s="218">
        <v>0.19077299876592391</v>
      </c>
      <c r="Q104" s="218">
        <v>0.18125097833154491</v>
      </c>
      <c r="R104" s="218">
        <v>0</v>
      </c>
      <c r="S104" s="215">
        <v>1</v>
      </c>
      <c r="T104" s="50"/>
      <c r="U104" s="96">
        <v>2021</v>
      </c>
      <c r="V104" s="219">
        <v>0</v>
      </c>
      <c r="W104" s="217">
        <v>0</v>
      </c>
      <c r="X104" s="217">
        <v>0.42988809908067516</v>
      </c>
      <c r="Y104" s="236">
        <v>0.19808792382185603</v>
      </c>
      <c r="Z104" s="236">
        <v>0.19077299876592391</v>
      </c>
      <c r="AA104" s="236">
        <v>0.18125097833154491</v>
      </c>
      <c r="AB104" s="236">
        <v>0</v>
      </c>
      <c r="AC104" s="215">
        <v>1</v>
      </c>
      <c r="AD104" s="50"/>
      <c r="AE104" s="50">
        <v>2021</v>
      </c>
      <c r="AF104" s="219">
        <v>0</v>
      </c>
      <c r="AG104" s="217">
        <v>0</v>
      </c>
      <c r="AH104" s="217">
        <v>0</v>
      </c>
      <c r="AI104" s="217">
        <v>0.62797602290253118</v>
      </c>
      <c r="AJ104" s="236">
        <v>0.19077299876592391</v>
      </c>
      <c r="AK104" s="236">
        <v>0.18125097833154491</v>
      </c>
      <c r="AL104" s="236">
        <v>0</v>
      </c>
      <c r="AM104" s="215">
        <v>1</v>
      </c>
      <c r="AN104" s="50"/>
      <c r="AO104" s="50">
        <v>2021</v>
      </c>
      <c r="AP104" s="219">
        <v>0</v>
      </c>
      <c r="AQ104" s="217">
        <v>0</v>
      </c>
      <c r="AR104" s="217">
        <v>0</v>
      </c>
      <c r="AS104" s="217">
        <v>0</v>
      </c>
      <c r="AT104" s="217">
        <v>0.81874902166845509</v>
      </c>
      <c r="AU104" s="217">
        <v>0.18125097833154491</v>
      </c>
      <c r="AV104" s="217">
        <v>0</v>
      </c>
      <c r="AW104" s="215">
        <v>1</v>
      </c>
      <c r="AX104" s="50"/>
      <c r="AY104" s="50">
        <v>2021</v>
      </c>
      <c r="AZ104" s="219">
        <v>0</v>
      </c>
      <c r="BA104" s="217">
        <v>0</v>
      </c>
      <c r="BB104" s="217">
        <v>0</v>
      </c>
      <c r="BC104" s="217">
        <v>0</v>
      </c>
      <c r="BD104" s="217">
        <v>0</v>
      </c>
      <c r="BE104" s="217">
        <v>1</v>
      </c>
      <c r="BF104" s="217">
        <v>0</v>
      </c>
      <c r="BG104" s="215">
        <v>1</v>
      </c>
      <c r="BH104" s="50"/>
      <c r="BI104" s="50">
        <v>2021</v>
      </c>
      <c r="BJ104" s="219">
        <v>0</v>
      </c>
      <c r="BK104" s="217">
        <v>0</v>
      </c>
      <c r="BL104" s="217">
        <v>0</v>
      </c>
      <c r="BM104" s="217">
        <v>0</v>
      </c>
      <c r="BN104" s="217">
        <v>0</v>
      </c>
      <c r="BO104" s="217">
        <v>0</v>
      </c>
      <c r="BP104" s="217">
        <v>1</v>
      </c>
      <c r="BQ104" s="215">
        <v>1</v>
      </c>
    </row>
    <row r="105" spans="1:69" ht="16.5" thickBot="1">
      <c r="A105" s="96">
        <v>2022</v>
      </c>
      <c r="B105" s="211">
        <v>0</v>
      </c>
      <c r="C105" s="211">
        <v>0.22485807773576194</v>
      </c>
      <c r="D105" s="211">
        <v>0.20503002134491322</v>
      </c>
      <c r="E105" s="211">
        <v>0.19808792382185603</v>
      </c>
      <c r="F105" s="211">
        <v>0.19077299876592391</v>
      </c>
      <c r="G105" s="211">
        <v>0.18125097833154491</v>
      </c>
      <c r="H105" s="211">
        <v>0</v>
      </c>
      <c r="I105" s="211">
        <v>1</v>
      </c>
      <c r="J105" s="74"/>
      <c r="K105" s="94">
        <v>2022</v>
      </c>
      <c r="L105" s="213">
        <v>0</v>
      </c>
      <c r="M105" s="218">
        <v>0.22485807773576194</v>
      </c>
      <c r="N105" s="218">
        <v>0.20503002134491322</v>
      </c>
      <c r="O105" s="218">
        <v>0.19808792382185603</v>
      </c>
      <c r="P105" s="218">
        <v>0.19077299876592391</v>
      </c>
      <c r="Q105" s="218">
        <v>0.18125097833154491</v>
      </c>
      <c r="R105" s="218">
        <v>0</v>
      </c>
      <c r="S105" s="215">
        <v>1</v>
      </c>
      <c r="T105" s="50"/>
      <c r="U105" s="96">
        <v>2022</v>
      </c>
      <c r="V105" s="219">
        <v>0</v>
      </c>
      <c r="W105" s="217">
        <v>0</v>
      </c>
      <c r="X105" s="217">
        <v>0.42988809908067516</v>
      </c>
      <c r="Y105" s="236">
        <v>0.19808792382185603</v>
      </c>
      <c r="Z105" s="236">
        <v>0.19077299876592391</v>
      </c>
      <c r="AA105" s="236">
        <v>0.18125097833154491</v>
      </c>
      <c r="AB105" s="236">
        <v>0</v>
      </c>
      <c r="AC105" s="215">
        <v>1</v>
      </c>
      <c r="AD105" s="50"/>
      <c r="AE105" s="50">
        <v>2022</v>
      </c>
      <c r="AF105" s="219">
        <v>0</v>
      </c>
      <c r="AG105" s="217">
        <v>0</v>
      </c>
      <c r="AH105" s="217">
        <v>0</v>
      </c>
      <c r="AI105" s="217">
        <v>0.62797602290253118</v>
      </c>
      <c r="AJ105" s="236">
        <v>0.19077299876592391</v>
      </c>
      <c r="AK105" s="236">
        <v>0.18125097833154491</v>
      </c>
      <c r="AL105" s="236">
        <v>0</v>
      </c>
      <c r="AM105" s="215">
        <v>1</v>
      </c>
      <c r="AN105" s="50"/>
      <c r="AO105" s="50">
        <v>2022</v>
      </c>
      <c r="AP105" s="219">
        <v>0</v>
      </c>
      <c r="AQ105" s="217">
        <v>0</v>
      </c>
      <c r="AR105" s="217">
        <v>0</v>
      </c>
      <c r="AS105" s="217">
        <v>0</v>
      </c>
      <c r="AT105" s="217">
        <v>0.81874902166845509</v>
      </c>
      <c r="AU105" s="217">
        <v>0.18125097833154491</v>
      </c>
      <c r="AV105" s="217">
        <v>0</v>
      </c>
      <c r="AW105" s="215">
        <v>1</v>
      </c>
      <c r="AX105" s="50"/>
      <c r="AY105" s="50">
        <v>2022</v>
      </c>
      <c r="AZ105" s="219">
        <v>0</v>
      </c>
      <c r="BA105" s="217">
        <v>0</v>
      </c>
      <c r="BB105" s="217">
        <v>0</v>
      </c>
      <c r="BC105" s="217">
        <v>0</v>
      </c>
      <c r="BD105" s="217">
        <v>0</v>
      </c>
      <c r="BE105" s="217">
        <v>1</v>
      </c>
      <c r="BF105" s="217">
        <v>0</v>
      </c>
      <c r="BG105" s="215">
        <v>1</v>
      </c>
      <c r="BH105" s="50"/>
      <c r="BI105" s="50">
        <v>2022</v>
      </c>
      <c r="BJ105" s="219">
        <v>0</v>
      </c>
      <c r="BK105" s="217">
        <v>0</v>
      </c>
      <c r="BL105" s="217">
        <v>0</v>
      </c>
      <c r="BM105" s="217">
        <v>0</v>
      </c>
      <c r="BN105" s="217">
        <v>0</v>
      </c>
      <c r="BO105" s="217">
        <v>0</v>
      </c>
      <c r="BP105" s="217">
        <v>1</v>
      </c>
      <c r="BQ105" s="215">
        <v>1</v>
      </c>
    </row>
    <row r="106" spans="1:69" ht="16.5" thickBot="1">
      <c r="A106" s="96">
        <v>2023</v>
      </c>
      <c r="B106" s="211">
        <v>0</v>
      </c>
      <c r="C106" s="211">
        <v>0.22485807773576194</v>
      </c>
      <c r="D106" s="211">
        <v>0.20503002134491322</v>
      </c>
      <c r="E106" s="211">
        <v>0.19808792382185603</v>
      </c>
      <c r="F106" s="211">
        <v>0.19077299876592391</v>
      </c>
      <c r="G106" s="211">
        <v>0.18125097833154491</v>
      </c>
      <c r="H106" s="211">
        <v>0</v>
      </c>
      <c r="I106" s="211">
        <v>1</v>
      </c>
      <c r="J106" s="74"/>
      <c r="K106" s="50">
        <v>2023</v>
      </c>
      <c r="L106" s="213">
        <v>0</v>
      </c>
      <c r="M106" s="220">
        <v>0.22485807773576194</v>
      </c>
      <c r="N106" s="220">
        <v>0.20503002134491322</v>
      </c>
      <c r="O106" s="220">
        <v>0.19808792382185603</v>
      </c>
      <c r="P106" s="220">
        <v>0.19077299876592391</v>
      </c>
      <c r="Q106" s="220">
        <v>0.18125097833154491</v>
      </c>
      <c r="R106" s="220">
        <v>0</v>
      </c>
      <c r="S106" s="215">
        <v>1</v>
      </c>
      <c r="T106" s="50"/>
      <c r="U106" s="96">
        <v>2023</v>
      </c>
      <c r="V106" s="219">
        <v>0</v>
      </c>
      <c r="W106" s="217">
        <v>0</v>
      </c>
      <c r="X106" s="217">
        <v>0.42988809908067516</v>
      </c>
      <c r="Y106" s="236">
        <v>0.19808792382185603</v>
      </c>
      <c r="Z106" s="236">
        <v>0.19077299876592391</v>
      </c>
      <c r="AA106" s="236">
        <v>0.18125097833154491</v>
      </c>
      <c r="AB106" s="236">
        <v>0</v>
      </c>
      <c r="AC106" s="215">
        <v>1</v>
      </c>
      <c r="AD106" s="50"/>
      <c r="AE106" s="50">
        <v>2023</v>
      </c>
      <c r="AF106" s="219">
        <v>0</v>
      </c>
      <c r="AG106" s="217">
        <v>0</v>
      </c>
      <c r="AH106" s="217">
        <v>0</v>
      </c>
      <c r="AI106" s="217">
        <v>0.62797602290253118</v>
      </c>
      <c r="AJ106" s="236">
        <v>0.19077299876592391</v>
      </c>
      <c r="AK106" s="236">
        <v>0.18125097833154491</v>
      </c>
      <c r="AL106" s="236">
        <v>0</v>
      </c>
      <c r="AM106" s="215">
        <v>1</v>
      </c>
      <c r="AN106" s="50"/>
      <c r="AO106" s="50">
        <v>2023</v>
      </c>
      <c r="AP106" s="219">
        <v>0</v>
      </c>
      <c r="AQ106" s="217">
        <v>0</v>
      </c>
      <c r="AR106" s="217">
        <v>0</v>
      </c>
      <c r="AS106" s="217">
        <v>0</v>
      </c>
      <c r="AT106" s="217">
        <v>0.81874902166845509</v>
      </c>
      <c r="AU106" s="217">
        <v>0.18125097833154491</v>
      </c>
      <c r="AV106" s="217">
        <v>0</v>
      </c>
      <c r="AW106" s="215">
        <v>1</v>
      </c>
      <c r="AX106" s="50"/>
      <c r="AY106" s="50">
        <v>2023</v>
      </c>
      <c r="AZ106" s="219">
        <v>0</v>
      </c>
      <c r="BA106" s="217">
        <v>0</v>
      </c>
      <c r="BB106" s="217">
        <v>0</v>
      </c>
      <c r="BC106" s="217">
        <v>0</v>
      </c>
      <c r="BD106" s="217">
        <v>0</v>
      </c>
      <c r="BE106" s="217">
        <v>1</v>
      </c>
      <c r="BF106" s="217">
        <v>0</v>
      </c>
      <c r="BG106" s="215">
        <v>1</v>
      </c>
      <c r="BH106" s="50"/>
      <c r="BI106" s="50">
        <v>2023</v>
      </c>
      <c r="BJ106" s="219">
        <v>0</v>
      </c>
      <c r="BK106" s="217">
        <v>0</v>
      </c>
      <c r="BL106" s="217">
        <v>0</v>
      </c>
      <c r="BM106" s="217">
        <v>0</v>
      </c>
      <c r="BN106" s="217">
        <v>0</v>
      </c>
      <c r="BO106" s="217">
        <v>0</v>
      </c>
      <c r="BP106" s="217">
        <v>1</v>
      </c>
      <c r="BQ106" s="215">
        <v>1</v>
      </c>
    </row>
    <row r="107" spans="1:69" ht="16.5" thickBot="1">
      <c r="A107" s="96">
        <v>2024</v>
      </c>
      <c r="B107" s="211">
        <v>0</v>
      </c>
      <c r="C107" s="211">
        <v>0.22485807773576194</v>
      </c>
      <c r="D107" s="211">
        <v>0.20503002134491322</v>
      </c>
      <c r="E107" s="211">
        <v>0.19808792382185603</v>
      </c>
      <c r="F107" s="211">
        <v>0.19077299876592391</v>
      </c>
      <c r="G107" s="211">
        <v>0.18125097833154491</v>
      </c>
      <c r="H107" s="211">
        <v>0</v>
      </c>
      <c r="I107" s="211">
        <v>1</v>
      </c>
      <c r="J107" s="74"/>
      <c r="K107" s="50">
        <v>2024</v>
      </c>
      <c r="L107" s="213">
        <v>0</v>
      </c>
      <c r="M107" s="220">
        <v>0.22485807773576194</v>
      </c>
      <c r="N107" s="220">
        <v>0.20503002134491322</v>
      </c>
      <c r="O107" s="220">
        <v>0.19808792382185603</v>
      </c>
      <c r="P107" s="220">
        <v>0.19077299876592391</v>
      </c>
      <c r="Q107" s="220">
        <v>0.18125097833154491</v>
      </c>
      <c r="R107" s="220">
        <v>0</v>
      </c>
      <c r="S107" s="215">
        <v>1</v>
      </c>
      <c r="T107" s="50"/>
      <c r="U107" s="96">
        <v>2024</v>
      </c>
      <c r="V107" s="219">
        <v>0</v>
      </c>
      <c r="W107" s="217">
        <v>0</v>
      </c>
      <c r="X107" s="217">
        <v>0.42988809908067516</v>
      </c>
      <c r="Y107" s="236">
        <v>0.19808792382185603</v>
      </c>
      <c r="Z107" s="236">
        <v>0.19077299876592391</v>
      </c>
      <c r="AA107" s="236">
        <v>0.18125097833154491</v>
      </c>
      <c r="AB107" s="236">
        <v>0</v>
      </c>
      <c r="AC107" s="215">
        <v>1</v>
      </c>
      <c r="AD107" s="50"/>
      <c r="AE107" s="50">
        <v>2024</v>
      </c>
      <c r="AF107" s="219">
        <v>0</v>
      </c>
      <c r="AG107" s="217">
        <v>0</v>
      </c>
      <c r="AH107" s="217">
        <v>0</v>
      </c>
      <c r="AI107" s="217">
        <v>0.62797602290253118</v>
      </c>
      <c r="AJ107" s="236">
        <v>0.19077299876592391</v>
      </c>
      <c r="AK107" s="236">
        <v>0.18125097833154491</v>
      </c>
      <c r="AL107" s="236">
        <v>0</v>
      </c>
      <c r="AM107" s="215">
        <v>1</v>
      </c>
      <c r="AN107" s="50"/>
      <c r="AO107" s="50">
        <v>2024</v>
      </c>
      <c r="AP107" s="219">
        <v>0</v>
      </c>
      <c r="AQ107" s="217">
        <v>0</v>
      </c>
      <c r="AR107" s="217">
        <v>0</v>
      </c>
      <c r="AS107" s="217">
        <v>0</v>
      </c>
      <c r="AT107" s="217">
        <v>0.81874902166845509</v>
      </c>
      <c r="AU107" s="217">
        <v>0.18125097833154491</v>
      </c>
      <c r="AV107" s="217">
        <v>0</v>
      </c>
      <c r="AW107" s="215">
        <v>1</v>
      </c>
      <c r="AX107" s="50"/>
      <c r="AY107" s="50">
        <v>2024</v>
      </c>
      <c r="AZ107" s="219">
        <v>0</v>
      </c>
      <c r="BA107" s="217">
        <v>0</v>
      </c>
      <c r="BB107" s="217">
        <v>0</v>
      </c>
      <c r="BC107" s="217">
        <v>0</v>
      </c>
      <c r="BD107" s="217">
        <v>0</v>
      </c>
      <c r="BE107" s="217">
        <v>1</v>
      </c>
      <c r="BF107" s="217">
        <v>0</v>
      </c>
      <c r="BG107" s="215">
        <v>1</v>
      </c>
      <c r="BH107" s="50"/>
      <c r="BI107" s="50">
        <v>2024</v>
      </c>
      <c r="BJ107" s="219">
        <v>0</v>
      </c>
      <c r="BK107" s="217">
        <v>0</v>
      </c>
      <c r="BL107" s="217">
        <v>0</v>
      </c>
      <c r="BM107" s="217">
        <v>0</v>
      </c>
      <c r="BN107" s="217">
        <v>0</v>
      </c>
      <c r="BO107" s="217">
        <v>0</v>
      </c>
      <c r="BP107" s="217">
        <v>1</v>
      </c>
      <c r="BQ107" s="215">
        <v>1</v>
      </c>
    </row>
    <row r="108" spans="1:69" ht="16.5" thickBot="1">
      <c r="A108" s="96">
        <v>2025</v>
      </c>
      <c r="B108" s="211">
        <v>0</v>
      </c>
      <c r="C108" s="211">
        <v>0.22485807773576194</v>
      </c>
      <c r="D108" s="211">
        <v>0.20503002134491322</v>
      </c>
      <c r="E108" s="211">
        <v>0.19808792382185603</v>
      </c>
      <c r="F108" s="211">
        <v>0.19077299876592391</v>
      </c>
      <c r="G108" s="211">
        <v>0.18125097833154491</v>
      </c>
      <c r="H108" s="211">
        <v>0</v>
      </c>
      <c r="I108" s="211">
        <v>1</v>
      </c>
      <c r="J108" s="74"/>
      <c r="K108" s="50">
        <v>2025</v>
      </c>
      <c r="L108" s="213">
        <v>0</v>
      </c>
      <c r="M108" s="220">
        <v>0.22485807773576194</v>
      </c>
      <c r="N108" s="220">
        <v>0.20503002134491322</v>
      </c>
      <c r="O108" s="220">
        <v>0.19808792382185603</v>
      </c>
      <c r="P108" s="220">
        <v>0.19077299876592391</v>
      </c>
      <c r="Q108" s="220">
        <v>0.18125097833154491</v>
      </c>
      <c r="R108" s="220">
        <v>0</v>
      </c>
      <c r="S108" s="215">
        <v>1</v>
      </c>
      <c r="T108" s="50"/>
      <c r="U108" s="96">
        <v>2025</v>
      </c>
      <c r="V108" s="219">
        <v>0</v>
      </c>
      <c r="W108" s="217">
        <v>0</v>
      </c>
      <c r="X108" s="217">
        <v>0.42988809908067516</v>
      </c>
      <c r="Y108" s="236">
        <v>0.19808792382185603</v>
      </c>
      <c r="Z108" s="236">
        <v>0.19077299876592391</v>
      </c>
      <c r="AA108" s="236">
        <v>0.18125097833154491</v>
      </c>
      <c r="AB108" s="236">
        <v>0</v>
      </c>
      <c r="AC108" s="215">
        <v>1</v>
      </c>
      <c r="AD108" s="50"/>
      <c r="AE108" s="50">
        <v>2025</v>
      </c>
      <c r="AF108" s="219">
        <v>0</v>
      </c>
      <c r="AG108" s="217">
        <v>0</v>
      </c>
      <c r="AH108" s="217">
        <v>0</v>
      </c>
      <c r="AI108" s="217">
        <v>0.62797602290253118</v>
      </c>
      <c r="AJ108" s="236">
        <v>0.19077299876592391</v>
      </c>
      <c r="AK108" s="236">
        <v>0.18125097833154491</v>
      </c>
      <c r="AL108" s="236">
        <v>0</v>
      </c>
      <c r="AM108" s="215">
        <v>1</v>
      </c>
      <c r="AN108" s="50"/>
      <c r="AO108" s="50">
        <v>2025</v>
      </c>
      <c r="AP108" s="219">
        <v>0</v>
      </c>
      <c r="AQ108" s="217">
        <v>0</v>
      </c>
      <c r="AR108" s="217">
        <v>0</v>
      </c>
      <c r="AS108" s="217">
        <v>0</v>
      </c>
      <c r="AT108" s="217">
        <v>0.81874902166845509</v>
      </c>
      <c r="AU108" s="217">
        <v>0.18125097833154491</v>
      </c>
      <c r="AV108" s="217">
        <v>0</v>
      </c>
      <c r="AW108" s="215">
        <v>1</v>
      </c>
      <c r="AX108" s="50"/>
      <c r="AY108" s="50">
        <v>2025</v>
      </c>
      <c r="AZ108" s="219">
        <v>0</v>
      </c>
      <c r="BA108" s="217">
        <v>0</v>
      </c>
      <c r="BB108" s="217">
        <v>0</v>
      </c>
      <c r="BC108" s="217">
        <v>0</v>
      </c>
      <c r="BD108" s="217">
        <v>0</v>
      </c>
      <c r="BE108" s="217">
        <v>1</v>
      </c>
      <c r="BF108" s="217">
        <v>0</v>
      </c>
      <c r="BG108" s="215">
        <v>1</v>
      </c>
      <c r="BH108" s="50"/>
      <c r="BI108" s="50">
        <v>2025</v>
      </c>
      <c r="BJ108" s="219">
        <v>0</v>
      </c>
      <c r="BK108" s="217">
        <v>0</v>
      </c>
      <c r="BL108" s="217">
        <v>0</v>
      </c>
      <c r="BM108" s="217">
        <v>0</v>
      </c>
      <c r="BN108" s="217">
        <v>0</v>
      </c>
      <c r="BO108" s="217">
        <v>0</v>
      </c>
      <c r="BP108" s="217">
        <v>1</v>
      </c>
      <c r="BQ108" s="215">
        <v>1</v>
      </c>
    </row>
    <row r="109" spans="1:69" ht="16.5" thickBot="1">
      <c r="A109" s="96">
        <v>2026</v>
      </c>
      <c r="B109" s="211">
        <v>0</v>
      </c>
      <c r="C109" s="211">
        <v>0.22485807773576194</v>
      </c>
      <c r="D109" s="211">
        <v>0.20503002134491322</v>
      </c>
      <c r="E109" s="211">
        <v>0.19808792382185603</v>
      </c>
      <c r="F109" s="211">
        <v>0.19077299876592391</v>
      </c>
      <c r="G109" s="211">
        <v>0.18125097833154491</v>
      </c>
      <c r="H109" s="211">
        <v>0</v>
      </c>
      <c r="I109" s="211">
        <v>1</v>
      </c>
      <c r="J109" s="74"/>
      <c r="K109" s="50">
        <v>2026</v>
      </c>
      <c r="L109" s="213">
        <v>0</v>
      </c>
      <c r="M109" s="220">
        <v>0.22485807773576194</v>
      </c>
      <c r="N109" s="220">
        <v>0.20503002134491322</v>
      </c>
      <c r="O109" s="220">
        <v>0.19808792382185603</v>
      </c>
      <c r="P109" s="220">
        <v>0.19077299876592391</v>
      </c>
      <c r="Q109" s="220">
        <v>0.18125097833154491</v>
      </c>
      <c r="R109" s="220">
        <v>0</v>
      </c>
      <c r="S109" s="215">
        <v>1</v>
      </c>
      <c r="T109" s="50"/>
      <c r="U109" s="96">
        <v>2026</v>
      </c>
      <c r="V109" s="219">
        <v>0</v>
      </c>
      <c r="W109" s="217">
        <v>0</v>
      </c>
      <c r="X109" s="217">
        <v>0.42988809908067516</v>
      </c>
      <c r="Y109" s="236">
        <v>0.19808792382185603</v>
      </c>
      <c r="Z109" s="236">
        <v>0.19077299876592391</v>
      </c>
      <c r="AA109" s="236">
        <v>0.18125097833154491</v>
      </c>
      <c r="AB109" s="236">
        <v>0</v>
      </c>
      <c r="AC109" s="215">
        <v>1</v>
      </c>
      <c r="AD109" s="50"/>
      <c r="AE109" s="50">
        <v>2026</v>
      </c>
      <c r="AF109" s="219">
        <v>0</v>
      </c>
      <c r="AG109" s="217">
        <v>0</v>
      </c>
      <c r="AH109" s="217">
        <v>0</v>
      </c>
      <c r="AI109" s="217">
        <v>0.62797602290253118</v>
      </c>
      <c r="AJ109" s="236">
        <v>0.19077299876592391</v>
      </c>
      <c r="AK109" s="236">
        <v>0.18125097833154491</v>
      </c>
      <c r="AL109" s="236">
        <v>0</v>
      </c>
      <c r="AM109" s="215">
        <v>1</v>
      </c>
      <c r="AN109" s="50"/>
      <c r="AO109" s="50">
        <v>2026</v>
      </c>
      <c r="AP109" s="219">
        <v>0</v>
      </c>
      <c r="AQ109" s="217">
        <v>0</v>
      </c>
      <c r="AR109" s="217">
        <v>0</v>
      </c>
      <c r="AS109" s="217">
        <v>0</v>
      </c>
      <c r="AT109" s="217">
        <v>0.81874902166845509</v>
      </c>
      <c r="AU109" s="217">
        <v>0.18125097833154491</v>
      </c>
      <c r="AV109" s="217">
        <v>0</v>
      </c>
      <c r="AW109" s="215">
        <v>1</v>
      </c>
      <c r="AX109" s="50"/>
      <c r="AY109" s="50">
        <v>2026</v>
      </c>
      <c r="AZ109" s="219">
        <v>0</v>
      </c>
      <c r="BA109" s="217">
        <v>0</v>
      </c>
      <c r="BB109" s="217">
        <v>0</v>
      </c>
      <c r="BC109" s="217">
        <v>0</v>
      </c>
      <c r="BD109" s="217">
        <v>0</v>
      </c>
      <c r="BE109" s="217">
        <v>1</v>
      </c>
      <c r="BF109" s="217">
        <v>0</v>
      </c>
      <c r="BG109" s="215">
        <v>1</v>
      </c>
      <c r="BH109" s="50"/>
      <c r="BI109" s="50">
        <v>2026</v>
      </c>
      <c r="BJ109" s="219">
        <v>0</v>
      </c>
      <c r="BK109" s="217">
        <v>0</v>
      </c>
      <c r="BL109" s="217">
        <v>0</v>
      </c>
      <c r="BM109" s="217">
        <v>0</v>
      </c>
      <c r="BN109" s="217">
        <v>0</v>
      </c>
      <c r="BO109" s="217">
        <v>0</v>
      </c>
      <c r="BP109" s="217">
        <v>1</v>
      </c>
      <c r="BQ109" s="215">
        <v>1</v>
      </c>
    </row>
    <row r="110" spans="1:69" ht="16.5" thickBot="1">
      <c r="A110" s="96">
        <v>2027</v>
      </c>
      <c r="B110" s="211">
        <v>0</v>
      </c>
      <c r="C110" s="211">
        <v>0.22485807773576194</v>
      </c>
      <c r="D110" s="211">
        <v>0.20503002134491322</v>
      </c>
      <c r="E110" s="211">
        <v>0.19808792382185603</v>
      </c>
      <c r="F110" s="211">
        <v>0.19077299876592391</v>
      </c>
      <c r="G110" s="211">
        <v>0.18125097833154491</v>
      </c>
      <c r="H110" s="211">
        <v>0</v>
      </c>
      <c r="I110" s="211">
        <v>1</v>
      </c>
      <c r="J110" s="74"/>
      <c r="K110" s="50">
        <v>2027</v>
      </c>
      <c r="L110" s="213">
        <v>0</v>
      </c>
      <c r="M110" s="220">
        <v>0.22485807773576194</v>
      </c>
      <c r="N110" s="220">
        <v>0.20503002134491322</v>
      </c>
      <c r="O110" s="220">
        <v>0.19808792382185603</v>
      </c>
      <c r="P110" s="220">
        <v>0.19077299876592391</v>
      </c>
      <c r="Q110" s="220">
        <v>0.18125097833154491</v>
      </c>
      <c r="R110" s="220">
        <v>0</v>
      </c>
      <c r="S110" s="215">
        <v>1</v>
      </c>
      <c r="T110" s="50"/>
      <c r="U110" s="96">
        <v>2027</v>
      </c>
      <c r="V110" s="219">
        <v>0</v>
      </c>
      <c r="W110" s="217">
        <v>0</v>
      </c>
      <c r="X110" s="217">
        <v>0.42988809908067516</v>
      </c>
      <c r="Y110" s="236">
        <v>0.19808792382185603</v>
      </c>
      <c r="Z110" s="236">
        <v>0.19077299876592391</v>
      </c>
      <c r="AA110" s="236">
        <v>0.18125097833154491</v>
      </c>
      <c r="AB110" s="236">
        <v>0</v>
      </c>
      <c r="AC110" s="215">
        <v>1</v>
      </c>
      <c r="AD110" s="50"/>
      <c r="AE110" s="50">
        <v>2027</v>
      </c>
      <c r="AF110" s="219">
        <v>0</v>
      </c>
      <c r="AG110" s="217">
        <v>0</v>
      </c>
      <c r="AH110" s="217">
        <v>0</v>
      </c>
      <c r="AI110" s="217">
        <v>0.62797602290253118</v>
      </c>
      <c r="AJ110" s="236">
        <v>0.19077299876592391</v>
      </c>
      <c r="AK110" s="236">
        <v>0.18125097833154491</v>
      </c>
      <c r="AL110" s="236">
        <v>0</v>
      </c>
      <c r="AM110" s="215">
        <v>1</v>
      </c>
      <c r="AN110" s="50"/>
      <c r="AO110" s="50">
        <v>2027</v>
      </c>
      <c r="AP110" s="219">
        <v>0</v>
      </c>
      <c r="AQ110" s="217">
        <v>0</v>
      </c>
      <c r="AR110" s="217">
        <v>0</v>
      </c>
      <c r="AS110" s="217">
        <v>0</v>
      </c>
      <c r="AT110" s="217">
        <v>0.81874902166845509</v>
      </c>
      <c r="AU110" s="217">
        <v>0.18125097833154491</v>
      </c>
      <c r="AV110" s="217">
        <v>0</v>
      </c>
      <c r="AW110" s="215">
        <v>1</v>
      </c>
      <c r="AX110" s="50"/>
      <c r="AY110" s="50">
        <v>2027</v>
      </c>
      <c r="AZ110" s="219">
        <v>0</v>
      </c>
      <c r="BA110" s="217">
        <v>0</v>
      </c>
      <c r="BB110" s="217">
        <v>0</v>
      </c>
      <c r="BC110" s="217">
        <v>0</v>
      </c>
      <c r="BD110" s="217">
        <v>0</v>
      </c>
      <c r="BE110" s="217">
        <v>1</v>
      </c>
      <c r="BF110" s="217">
        <v>0</v>
      </c>
      <c r="BG110" s="215">
        <v>1</v>
      </c>
      <c r="BH110" s="50"/>
      <c r="BI110" s="50">
        <v>2027</v>
      </c>
      <c r="BJ110" s="219">
        <v>0</v>
      </c>
      <c r="BK110" s="217">
        <v>0</v>
      </c>
      <c r="BL110" s="217">
        <v>0</v>
      </c>
      <c r="BM110" s="217">
        <v>0</v>
      </c>
      <c r="BN110" s="217">
        <v>0</v>
      </c>
      <c r="BO110" s="217">
        <v>0</v>
      </c>
      <c r="BP110" s="217">
        <v>1</v>
      </c>
      <c r="BQ110" s="215">
        <v>1</v>
      </c>
    </row>
    <row r="111" spans="1:69" ht="16.5" thickBot="1">
      <c r="A111" s="96">
        <v>2028</v>
      </c>
      <c r="B111" s="211">
        <v>0</v>
      </c>
      <c r="C111" s="211">
        <v>0.22485807773576194</v>
      </c>
      <c r="D111" s="211">
        <v>0.20503002134491322</v>
      </c>
      <c r="E111" s="211">
        <v>0.19808792382185603</v>
      </c>
      <c r="F111" s="211">
        <v>0.19077299876592391</v>
      </c>
      <c r="G111" s="211">
        <v>0.18125097833154491</v>
      </c>
      <c r="H111" s="211">
        <v>0</v>
      </c>
      <c r="I111" s="211">
        <v>1</v>
      </c>
      <c r="J111" s="74"/>
      <c r="K111" s="50">
        <v>2028</v>
      </c>
      <c r="L111" s="213">
        <v>0</v>
      </c>
      <c r="M111" s="220">
        <v>0.22485807773576194</v>
      </c>
      <c r="N111" s="220">
        <v>0.20503002134491322</v>
      </c>
      <c r="O111" s="220">
        <v>0.19808792382185603</v>
      </c>
      <c r="P111" s="220">
        <v>0.19077299876592391</v>
      </c>
      <c r="Q111" s="220">
        <v>0.18125097833154491</v>
      </c>
      <c r="R111" s="220">
        <v>0</v>
      </c>
      <c r="S111" s="215">
        <v>1</v>
      </c>
      <c r="T111" s="50"/>
      <c r="U111" s="96">
        <v>2028</v>
      </c>
      <c r="V111" s="219">
        <v>0</v>
      </c>
      <c r="W111" s="217">
        <v>0</v>
      </c>
      <c r="X111" s="217">
        <v>0.42988809908067516</v>
      </c>
      <c r="Y111" s="236">
        <v>0.19808792382185603</v>
      </c>
      <c r="Z111" s="236">
        <v>0.19077299876592391</v>
      </c>
      <c r="AA111" s="236">
        <v>0.18125097833154491</v>
      </c>
      <c r="AB111" s="236">
        <v>0</v>
      </c>
      <c r="AC111" s="215">
        <v>1</v>
      </c>
      <c r="AD111" s="50"/>
      <c r="AE111" s="50">
        <v>2028</v>
      </c>
      <c r="AF111" s="219">
        <v>0</v>
      </c>
      <c r="AG111" s="217">
        <v>0</v>
      </c>
      <c r="AH111" s="217">
        <v>0</v>
      </c>
      <c r="AI111" s="217">
        <v>0.62797602290253118</v>
      </c>
      <c r="AJ111" s="236">
        <v>0.19077299876592391</v>
      </c>
      <c r="AK111" s="236">
        <v>0.18125097833154491</v>
      </c>
      <c r="AL111" s="236">
        <v>0</v>
      </c>
      <c r="AM111" s="215">
        <v>1</v>
      </c>
      <c r="AN111" s="50"/>
      <c r="AO111" s="50">
        <v>2028</v>
      </c>
      <c r="AP111" s="219">
        <v>0</v>
      </c>
      <c r="AQ111" s="217">
        <v>0</v>
      </c>
      <c r="AR111" s="217">
        <v>0</v>
      </c>
      <c r="AS111" s="217">
        <v>0</v>
      </c>
      <c r="AT111" s="217">
        <v>0.81874902166845509</v>
      </c>
      <c r="AU111" s="217">
        <v>0.18125097833154491</v>
      </c>
      <c r="AV111" s="217">
        <v>0</v>
      </c>
      <c r="AW111" s="215">
        <v>1</v>
      </c>
      <c r="AX111" s="50"/>
      <c r="AY111" s="50">
        <v>2028</v>
      </c>
      <c r="AZ111" s="219">
        <v>0</v>
      </c>
      <c r="BA111" s="217">
        <v>0</v>
      </c>
      <c r="BB111" s="217">
        <v>0</v>
      </c>
      <c r="BC111" s="217">
        <v>0</v>
      </c>
      <c r="BD111" s="217">
        <v>0</v>
      </c>
      <c r="BE111" s="217">
        <v>1</v>
      </c>
      <c r="BF111" s="217">
        <v>0</v>
      </c>
      <c r="BG111" s="215">
        <v>1</v>
      </c>
      <c r="BH111" s="50"/>
      <c r="BI111" s="50">
        <v>2028</v>
      </c>
      <c r="BJ111" s="219">
        <v>0</v>
      </c>
      <c r="BK111" s="217">
        <v>0</v>
      </c>
      <c r="BL111" s="217">
        <v>0</v>
      </c>
      <c r="BM111" s="217">
        <v>0</v>
      </c>
      <c r="BN111" s="217">
        <v>0</v>
      </c>
      <c r="BO111" s="217">
        <v>0</v>
      </c>
      <c r="BP111" s="217">
        <v>1</v>
      </c>
      <c r="BQ111" s="215">
        <v>1</v>
      </c>
    </row>
    <row r="112" spans="1:69" ht="16.5" thickBot="1">
      <c r="A112" s="96">
        <v>2029</v>
      </c>
      <c r="B112" s="211">
        <v>0</v>
      </c>
      <c r="C112" s="211">
        <v>0.22485807773576194</v>
      </c>
      <c r="D112" s="211">
        <v>0.20503002134491322</v>
      </c>
      <c r="E112" s="211">
        <v>0.19808792382185603</v>
      </c>
      <c r="F112" s="211">
        <v>0.19077299876592391</v>
      </c>
      <c r="G112" s="211">
        <v>0.18125097833154491</v>
      </c>
      <c r="H112" s="211">
        <v>0</v>
      </c>
      <c r="I112" s="211">
        <v>1</v>
      </c>
      <c r="J112" s="74"/>
      <c r="K112" s="50">
        <v>2029</v>
      </c>
      <c r="L112" s="213">
        <v>0</v>
      </c>
      <c r="M112" s="220">
        <v>0.22485807773576194</v>
      </c>
      <c r="N112" s="220">
        <v>0.20503002134491322</v>
      </c>
      <c r="O112" s="220">
        <v>0.19808792382185603</v>
      </c>
      <c r="P112" s="220">
        <v>0.19077299876592391</v>
      </c>
      <c r="Q112" s="220">
        <v>0.18125097833154491</v>
      </c>
      <c r="R112" s="220">
        <v>0</v>
      </c>
      <c r="S112" s="215">
        <v>1</v>
      </c>
      <c r="T112" s="50"/>
      <c r="U112" s="96">
        <v>2029</v>
      </c>
      <c r="V112" s="219">
        <v>0</v>
      </c>
      <c r="W112" s="217">
        <v>0</v>
      </c>
      <c r="X112" s="217">
        <v>0.42988809908067516</v>
      </c>
      <c r="Y112" s="236">
        <v>0.19808792382185603</v>
      </c>
      <c r="Z112" s="236">
        <v>0.19077299876592391</v>
      </c>
      <c r="AA112" s="236">
        <v>0.18125097833154491</v>
      </c>
      <c r="AB112" s="236">
        <v>0</v>
      </c>
      <c r="AC112" s="215">
        <v>1</v>
      </c>
      <c r="AD112" s="50"/>
      <c r="AE112" s="50">
        <v>2029</v>
      </c>
      <c r="AF112" s="219">
        <v>0</v>
      </c>
      <c r="AG112" s="217">
        <v>0</v>
      </c>
      <c r="AH112" s="217">
        <v>0</v>
      </c>
      <c r="AI112" s="217">
        <v>0.62797602290253118</v>
      </c>
      <c r="AJ112" s="236">
        <v>0.19077299876592391</v>
      </c>
      <c r="AK112" s="236">
        <v>0.18125097833154491</v>
      </c>
      <c r="AL112" s="236">
        <v>0</v>
      </c>
      <c r="AM112" s="215">
        <v>1</v>
      </c>
      <c r="AN112" s="50"/>
      <c r="AO112" s="50">
        <v>2029</v>
      </c>
      <c r="AP112" s="219">
        <v>0</v>
      </c>
      <c r="AQ112" s="217">
        <v>0</v>
      </c>
      <c r="AR112" s="217">
        <v>0</v>
      </c>
      <c r="AS112" s="217">
        <v>0</v>
      </c>
      <c r="AT112" s="217">
        <v>0.81874902166845509</v>
      </c>
      <c r="AU112" s="217">
        <v>0.18125097833154491</v>
      </c>
      <c r="AV112" s="217">
        <v>0</v>
      </c>
      <c r="AW112" s="215">
        <v>1</v>
      </c>
      <c r="AX112" s="50"/>
      <c r="AY112" s="50">
        <v>2029</v>
      </c>
      <c r="AZ112" s="219">
        <v>0</v>
      </c>
      <c r="BA112" s="217">
        <v>0</v>
      </c>
      <c r="BB112" s="217">
        <v>0</v>
      </c>
      <c r="BC112" s="217">
        <v>0</v>
      </c>
      <c r="BD112" s="217">
        <v>0</v>
      </c>
      <c r="BE112" s="217">
        <v>1</v>
      </c>
      <c r="BF112" s="217">
        <v>0</v>
      </c>
      <c r="BG112" s="215">
        <v>1</v>
      </c>
      <c r="BH112" s="50"/>
      <c r="BI112" s="50">
        <v>2029</v>
      </c>
      <c r="BJ112" s="219">
        <v>0</v>
      </c>
      <c r="BK112" s="217">
        <v>0</v>
      </c>
      <c r="BL112" s="217">
        <v>0</v>
      </c>
      <c r="BM112" s="217">
        <v>0</v>
      </c>
      <c r="BN112" s="217">
        <v>0</v>
      </c>
      <c r="BO112" s="217">
        <v>0</v>
      </c>
      <c r="BP112" s="217">
        <v>1</v>
      </c>
      <c r="BQ112" s="215">
        <v>1</v>
      </c>
    </row>
    <row r="113" spans="1:69" ht="16.5" thickBot="1">
      <c r="A113" s="96">
        <v>2030</v>
      </c>
      <c r="B113" s="211">
        <v>0</v>
      </c>
      <c r="C113" s="211">
        <v>0.22485807773576194</v>
      </c>
      <c r="D113" s="211">
        <v>0.20503002134491322</v>
      </c>
      <c r="E113" s="211">
        <v>0.19808792382185603</v>
      </c>
      <c r="F113" s="211">
        <v>0.19077299876592391</v>
      </c>
      <c r="G113" s="211">
        <v>0.18125097833154491</v>
      </c>
      <c r="H113" s="211">
        <v>0</v>
      </c>
      <c r="I113" s="211">
        <v>1</v>
      </c>
      <c r="J113" s="74"/>
      <c r="K113" s="50">
        <v>2030</v>
      </c>
      <c r="L113" s="213">
        <v>0</v>
      </c>
      <c r="M113" s="220">
        <v>0.22485807773576194</v>
      </c>
      <c r="N113" s="220">
        <v>0.20503002134491322</v>
      </c>
      <c r="O113" s="220">
        <v>0.19808792382185603</v>
      </c>
      <c r="P113" s="220">
        <v>0.19077299876592391</v>
      </c>
      <c r="Q113" s="220">
        <v>0.18125097833154491</v>
      </c>
      <c r="R113" s="220">
        <v>0</v>
      </c>
      <c r="S113" s="215">
        <v>1</v>
      </c>
      <c r="T113" s="50"/>
      <c r="U113" s="96">
        <v>2030</v>
      </c>
      <c r="V113" s="219">
        <v>0</v>
      </c>
      <c r="W113" s="217">
        <v>0</v>
      </c>
      <c r="X113" s="217">
        <v>0.42988809908067516</v>
      </c>
      <c r="Y113" s="236">
        <v>0.19808792382185603</v>
      </c>
      <c r="Z113" s="236">
        <v>0.19077299876592391</v>
      </c>
      <c r="AA113" s="236">
        <v>0.18125097833154491</v>
      </c>
      <c r="AB113" s="236">
        <v>0</v>
      </c>
      <c r="AC113" s="215">
        <v>1</v>
      </c>
      <c r="AD113" s="50"/>
      <c r="AE113" s="50">
        <v>2030</v>
      </c>
      <c r="AF113" s="219">
        <v>0</v>
      </c>
      <c r="AG113" s="217">
        <v>0</v>
      </c>
      <c r="AH113" s="217">
        <v>0</v>
      </c>
      <c r="AI113" s="217">
        <v>0.62797602290253118</v>
      </c>
      <c r="AJ113" s="236">
        <v>0.19077299876592391</v>
      </c>
      <c r="AK113" s="236">
        <v>0.18125097833154491</v>
      </c>
      <c r="AL113" s="236">
        <v>0</v>
      </c>
      <c r="AM113" s="215">
        <v>1</v>
      </c>
      <c r="AN113" s="50"/>
      <c r="AO113" s="50">
        <v>2030</v>
      </c>
      <c r="AP113" s="219">
        <v>0</v>
      </c>
      <c r="AQ113" s="217">
        <v>0</v>
      </c>
      <c r="AR113" s="217">
        <v>0</v>
      </c>
      <c r="AS113" s="217">
        <v>0</v>
      </c>
      <c r="AT113" s="217">
        <v>0.81874902166845509</v>
      </c>
      <c r="AU113" s="217">
        <v>0.18125097833154491</v>
      </c>
      <c r="AV113" s="217">
        <v>0</v>
      </c>
      <c r="AW113" s="215">
        <v>1</v>
      </c>
      <c r="AX113" s="50"/>
      <c r="AY113" s="50">
        <v>2030</v>
      </c>
      <c r="AZ113" s="219">
        <v>0</v>
      </c>
      <c r="BA113" s="217">
        <v>0</v>
      </c>
      <c r="BB113" s="217">
        <v>0</v>
      </c>
      <c r="BC113" s="217">
        <v>0</v>
      </c>
      <c r="BD113" s="217">
        <v>0</v>
      </c>
      <c r="BE113" s="217">
        <v>1</v>
      </c>
      <c r="BF113" s="217">
        <v>0</v>
      </c>
      <c r="BG113" s="215">
        <v>1</v>
      </c>
      <c r="BH113" s="50"/>
      <c r="BI113" s="50">
        <v>2030</v>
      </c>
      <c r="BJ113" s="219">
        <v>0</v>
      </c>
      <c r="BK113" s="217">
        <v>0</v>
      </c>
      <c r="BL113" s="217">
        <v>0</v>
      </c>
      <c r="BM113" s="217">
        <v>0</v>
      </c>
      <c r="BN113" s="217">
        <v>0</v>
      </c>
      <c r="BO113" s="217">
        <v>0</v>
      </c>
      <c r="BP113" s="217">
        <v>1</v>
      </c>
      <c r="BQ113" s="215">
        <v>1</v>
      </c>
    </row>
    <row r="114" spans="1:69" ht="16.5" thickBot="1">
      <c r="A114" s="96">
        <v>2031</v>
      </c>
      <c r="B114" s="211">
        <v>0</v>
      </c>
      <c r="C114" s="211">
        <v>0.22485807773576194</v>
      </c>
      <c r="D114" s="211">
        <v>0.20503002134491322</v>
      </c>
      <c r="E114" s="211">
        <v>0.19808792382185603</v>
      </c>
      <c r="F114" s="211">
        <v>0.19077299876592391</v>
      </c>
      <c r="G114" s="211">
        <v>0.18125097833154491</v>
      </c>
      <c r="H114" s="211">
        <v>0</v>
      </c>
      <c r="I114" s="211">
        <v>1</v>
      </c>
      <c r="J114" s="74"/>
      <c r="K114" s="50">
        <v>2031</v>
      </c>
      <c r="L114" s="213">
        <v>0</v>
      </c>
      <c r="M114" s="220">
        <v>0.22485807773576194</v>
      </c>
      <c r="N114" s="220">
        <v>0.20503002134491322</v>
      </c>
      <c r="O114" s="220">
        <v>0.19808792382185603</v>
      </c>
      <c r="P114" s="220">
        <v>0.19077299876592391</v>
      </c>
      <c r="Q114" s="220">
        <v>0.18125097833154491</v>
      </c>
      <c r="R114" s="220">
        <v>0</v>
      </c>
      <c r="S114" s="215">
        <v>1</v>
      </c>
      <c r="T114" s="50"/>
      <c r="U114" s="96">
        <v>2031</v>
      </c>
      <c r="V114" s="219">
        <v>0</v>
      </c>
      <c r="W114" s="217">
        <v>0</v>
      </c>
      <c r="X114" s="217">
        <v>0.42988809908067516</v>
      </c>
      <c r="Y114" s="236">
        <v>0.19808792382185603</v>
      </c>
      <c r="Z114" s="236">
        <v>0.19077299876592391</v>
      </c>
      <c r="AA114" s="236">
        <v>0.18125097833154491</v>
      </c>
      <c r="AB114" s="236">
        <v>0</v>
      </c>
      <c r="AC114" s="215">
        <v>1</v>
      </c>
      <c r="AD114" s="50"/>
      <c r="AE114" s="50">
        <v>2031</v>
      </c>
      <c r="AF114" s="219">
        <v>0</v>
      </c>
      <c r="AG114" s="217">
        <v>0</v>
      </c>
      <c r="AH114" s="217">
        <v>0</v>
      </c>
      <c r="AI114" s="217">
        <v>0.62797602290253118</v>
      </c>
      <c r="AJ114" s="236">
        <v>0.19077299876592391</v>
      </c>
      <c r="AK114" s="236">
        <v>0.18125097833154491</v>
      </c>
      <c r="AL114" s="236">
        <v>0</v>
      </c>
      <c r="AM114" s="215">
        <v>1</v>
      </c>
      <c r="AN114" s="50"/>
      <c r="AO114" s="50">
        <v>2031</v>
      </c>
      <c r="AP114" s="219">
        <v>0</v>
      </c>
      <c r="AQ114" s="217">
        <v>0</v>
      </c>
      <c r="AR114" s="217">
        <v>0</v>
      </c>
      <c r="AS114" s="217">
        <v>0</v>
      </c>
      <c r="AT114" s="217">
        <v>0.81874902166845509</v>
      </c>
      <c r="AU114" s="217">
        <v>0.18125097833154491</v>
      </c>
      <c r="AV114" s="217">
        <v>0</v>
      </c>
      <c r="AW114" s="215">
        <v>1</v>
      </c>
      <c r="AX114" s="50"/>
      <c r="AY114" s="50">
        <v>2031</v>
      </c>
      <c r="AZ114" s="219">
        <v>0</v>
      </c>
      <c r="BA114" s="217">
        <v>0</v>
      </c>
      <c r="BB114" s="217">
        <v>0</v>
      </c>
      <c r="BC114" s="217">
        <v>0</v>
      </c>
      <c r="BD114" s="217">
        <v>0</v>
      </c>
      <c r="BE114" s="217">
        <v>1</v>
      </c>
      <c r="BF114" s="217">
        <v>0</v>
      </c>
      <c r="BG114" s="215">
        <v>1</v>
      </c>
      <c r="BH114" s="50"/>
      <c r="BI114" s="50">
        <v>2031</v>
      </c>
      <c r="BJ114" s="219">
        <v>0</v>
      </c>
      <c r="BK114" s="217">
        <v>0</v>
      </c>
      <c r="BL114" s="217">
        <v>0</v>
      </c>
      <c r="BM114" s="217">
        <v>0</v>
      </c>
      <c r="BN114" s="217">
        <v>0</v>
      </c>
      <c r="BO114" s="217">
        <v>0</v>
      </c>
      <c r="BP114" s="217">
        <v>1</v>
      </c>
      <c r="BQ114" s="215">
        <v>1</v>
      </c>
    </row>
    <row r="115" spans="1:69" ht="16.5" thickBot="1">
      <c r="A115" s="96">
        <v>2032</v>
      </c>
      <c r="B115" s="211">
        <v>0</v>
      </c>
      <c r="C115" s="211">
        <v>0.22485807773576194</v>
      </c>
      <c r="D115" s="211">
        <v>0.20503002134491322</v>
      </c>
      <c r="E115" s="211">
        <v>0.19808792382185603</v>
      </c>
      <c r="F115" s="211">
        <v>0.19077299876592391</v>
      </c>
      <c r="G115" s="211">
        <v>0.18125097833154491</v>
      </c>
      <c r="H115" s="211">
        <v>0</v>
      </c>
      <c r="I115" s="211">
        <v>1</v>
      </c>
      <c r="J115" s="74"/>
      <c r="K115" s="50">
        <v>2032</v>
      </c>
      <c r="L115" s="213">
        <v>0</v>
      </c>
      <c r="M115" s="220">
        <v>0.22485807773576194</v>
      </c>
      <c r="N115" s="220">
        <v>0.20503002134491322</v>
      </c>
      <c r="O115" s="220">
        <v>0.19808792382185603</v>
      </c>
      <c r="P115" s="220">
        <v>0.19077299876592391</v>
      </c>
      <c r="Q115" s="220">
        <v>0.18125097833154491</v>
      </c>
      <c r="R115" s="220">
        <v>0</v>
      </c>
      <c r="S115" s="215">
        <v>1</v>
      </c>
      <c r="T115" s="50"/>
      <c r="U115" s="96">
        <v>2032</v>
      </c>
      <c r="V115" s="219">
        <v>0</v>
      </c>
      <c r="W115" s="217">
        <v>0</v>
      </c>
      <c r="X115" s="217">
        <v>0.42988809908067516</v>
      </c>
      <c r="Y115" s="236">
        <v>0.19808792382185603</v>
      </c>
      <c r="Z115" s="236">
        <v>0.19077299876592391</v>
      </c>
      <c r="AA115" s="236">
        <v>0.18125097833154491</v>
      </c>
      <c r="AB115" s="236">
        <v>0</v>
      </c>
      <c r="AC115" s="215">
        <v>1</v>
      </c>
      <c r="AD115" s="50"/>
      <c r="AE115" s="50">
        <v>2032</v>
      </c>
      <c r="AF115" s="219">
        <v>0</v>
      </c>
      <c r="AG115" s="217">
        <v>0</v>
      </c>
      <c r="AH115" s="217">
        <v>0</v>
      </c>
      <c r="AI115" s="217">
        <v>0.62797602290253118</v>
      </c>
      <c r="AJ115" s="236">
        <v>0.19077299876592391</v>
      </c>
      <c r="AK115" s="236">
        <v>0.18125097833154491</v>
      </c>
      <c r="AL115" s="236">
        <v>0</v>
      </c>
      <c r="AM115" s="215">
        <v>1</v>
      </c>
      <c r="AN115" s="50"/>
      <c r="AO115" s="50">
        <v>2032</v>
      </c>
      <c r="AP115" s="219">
        <v>0</v>
      </c>
      <c r="AQ115" s="217">
        <v>0</v>
      </c>
      <c r="AR115" s="217">
        <v>0</v>
      </c>
      <c r="AS115" s="217">
        <v>0</v>
      </c>
      <c r="AT115" s="217">
        <v>0.81874902166845509</v>
      </c>
      <c r="AU115" s="217">
        <v>0.18125097833154491</v>
      </c>
      <c r="AV115" s="217">
        <v>0</v>
      </c>
      <c r="AW115" s="215">
        <v>1</v>
      </c>
      <c r="AX115" s="50"/>
      <c r="AY115" s="50">
        <v>2032</v>
      </c>
      <c r="AZ115" s="219">
        <v>0</v>
      </c>
      <c r="BA115" s="217">
        <v>0</v>
      </c>
      <c r="BB115" s="217">
        <v>0</v>
      </c>
      <c r="BC115" s="217">
        <v>0</v>
      </c>
      <c r="BD115" s="217">
        <v>0</v>
      </c>
      <c r="BE115" s="217">
        <v>1</v>
      </c>
      <c r="BF115" s="217">
        <v>0</v>
      </c>
      <c r="BG115" s="215">
        <v>1</v>
      </c>
      <c r="BH115" s="50"/>
      <c r="BI115" s="50">
        <v>2032</v>
      </c>
      <c r="BJ115" s="219">
        <v>0</v>
      </c>
      <c r="BK115" s="217">
        <v>0</v>
      </c>
      <c r="BL115" s="217">
        <v>0</v>
      </c>
      <c r="BM115" s="217">
        <v>0</v>
      </c>
      <c r="BN115" s="217">
        <v>0</v>
      </c>
      <c r="BO115" s="217">
        <v>0</v>
      </c>
      <c r="BP115" s="217">
        <v>1</v>
      </c>
      <c r="BQ115" s="215">
        <v>1</v>
      </c>
    </row>
    <row r="116" spans="1:69" ht="16.5" thickBot="1">
      <c r="A116" s="96">
        <v>2033</v>
      </c>
      <c r="B116" s="211">
        <v>0</v>
      </c>
      <c r="C116" s="211">
        <v>0.22485807773576194</v>
      </c>
      <c r="D116" s="211">
        <v>0.20503002134491322</v>
      </c>
      <c r="E116" s="211">
        <v>0.19808792382185603</v>
      </c>
      <c r="F116" s="211">
        <v>0.19077299876592391</v>
      </c>
      <c r="G116" s="211">
        <v>0.18125097833154491</v>
      </c>
      <c r="H116" s="211">
        <v>0</v>
      </c>
      <c r="I116" s="211">
        <v>1</v>
      </c>
      <c r="J116" s="74"/>
      <c r="K116" s="50">
        <v>2033</v>
      </c>
      <c r="L116" s="213">
        <v>0</v>
      </c>
      <c r="M116" s="224">
        <v>0.22485807773576194</v>
      </c>
      <c r="N116" s="224">
        <v>0.20503002134491322</v>
      </c>
      <c r="O116" s="224">
        <v>0.19808792382185603</v>
      </c>
      <c r="P116" s="224">
        <v>0.19077299876592391</v>
      </c>
      <c r="Q116" s="224">
        <v>0.18125097833154491</v>
      </c>
      <c r="R116" s="224">
        <v>0</v>
      </c>
      <c r="S116" s="215">
        <v>1</v>
      </c>
      <c r="T116" s="50"/>
      <c r="U116" s="96">
        <v>2033</v>
      </c>
      <c r="V116" s="219">
        <v>0</v>
      </c>
      <c r="W116" s="217">
        <v>0</v>
      </c>
      <c r="X116" s="217">
        <v>0.42988809908067516</v>
      </c>
      <c r="Y116" s="236">
        <v>0.19808792382185603</v>
      </c>
      <c r="Z116" s="236">
        <v>0.19077299876592391</v>
      </c>
      <c r="AA116" s="236">
        <v>0.18125097833154491</v>
      </c>
      <c r="AB116" s="236">
        <v>0</v>
      </c>
      <c r="AC116" s="215">
        <v>1</v>
      </c>
      <c r="AD116" s="50"/>
      <c r="AE116" s="50">
        <v>2033</v>
      </c>
      <c r="AF116" s="219">
        <v>0</v>
      </c>
      <c r="AG116" s="217">
        <v>0</v>
      </c>
      <c r="AH116" s="217">
        <v>0</v>
      </c>
      <c r="AI116" s="217">
        <v>0.62797602290253118</v>
      </c>
      <c r="AJ116" s="236">
        <v>0.19077299876592391</v>
      </c>
      <c r="AK116" s="236">
        <v>0.18125097833154491</v>
      </c>
      <c r="AL116" s="236">
        <v>0</v>
      </c>
      <c r="AM116" s="215">
        <v>1</v>
      </c>
      <c r="AN116" s="50"/>
      <c r="AO116" s="50">
        <v>2033</v>
      </c>
      <c r="AP116" s="219">
        <v>0</v>
      </c>
      <c r="AQ116" s="217">
        <v>0</v>
      </c>
      <c r="AR116" s="217">
        <v>0</v>
      </c>
      <c r="AS116" s="217">
        <v>0</v>
      </c>
      <c r="AT116" s="217">
        <v>0.81874902166845509</v>
      </c>
      <c r="AU116" s="217">
        <v>0.18125097833154491</v>
      </c>
      <c r="AV116" s="217">
        <v>0</v>
      </c>
      <c r="AW116" s="215">
        <v>1</v>
      </c>
      <c r="AX116" s="50"/>
      <c r="AY116" s="50">
        <v>2033</v>
      </c>
      <c r="AZ116" s="219">
        <v>0</v>
      </c>
      <c r="BA116" s="217">
        <v>0</v>
      </c>
      <c r="BB116" s="217">
        <v>0</v>
      </c>
      <c r="BC116" s="217">
        <v>0</v>
      </c>
      <c r="BD116" s="217">
        <v>0</v>
      </c>
      <c r="BE116" s="217">
        <v>1</v>
      </c>
      <c r="BF116" s="217">
        <v>0</v>
      </c>
      <c r="BG116" s="215">
        <v>1</v>
      </c>
      <c r="BH116" s="50"/>
      <c r="BI116" s="50">
        <v>2033</v>
      </c>
      <c r="BJ116" s="219">
        <v>0</v>
      </c>
      <c r="BK116" s="217">
        <v>0</v>
      </c>
      <c r="BL116" s="217">
        <v>0</v>
      </c>
      <c r="BM116" s="217">
        <v>0</v>
      </c>
      <c r="BN116" s="217">
        <v>0</v>
      </c>
      <c r="BO116" s="217">
        <v>0</v>
      </c>
      <c r="BP116" s="217">
        <v>1</v>
      </c>
      <c r="BQ116" s="215">
        <v>1</v>
      </c>
    </row>
    <row r="117" spans="1:69" ht="16.5" thickBot="1">
      <c r="A117" s="96">
        <v>2034</v>
      </c>
      <c r="B117" s="211">
        <v>0</v>
      </c>
      <c r="C117" s="211">
        <v>0.22485807773576194</v>
      </c>
      <c r="D117" s="211">
        <v>0.20503002134491322</v>
      </c>
      <c r="E117" s="211">
        <v>0.19808792382185603</v>
      </c>
      <c r="F117" s="211">
        <v>0.19077299876592391</v>
      </c>
      <c r="G117" s="211">
        <v>0.18125097833154491</v>
      </c>
      <c r="H117" s="211">
        <v>0</v>
      </c>
      <c r="I117" s="211">
        <v>1</v>
      </c>
      <c r="J117" s="74"/>
      <c r="K117" s="50">
        <v>2034</v>
      </c>
      <c r="L117" s="213">
        <v>0</v>
      </c>
      <c r="M117" s="224">
        <v>0.22485807773576194</v>
      </c>
      <c r="N117" s="224">
        <v>0.20503002134491322</v>
      </c>
      <c r="O117" s="224">
        <v>0.19808792382185603</v>
      </c>
      <c r="P117" s="224">
        <v>0.19077299876592391</v>
      </c>
      <c r="Q117" s="224">
        <v>0.18125097833154491</v>
      </c>
      <c r="R117" s="224">
        <v>0</v>
      </c>
      <c r="S117" s="215">
        <v>1</v>
      </c>
      <c r="T117" s="50"/>
      <c r="U117" s="96">
        <v>2034</v>
      </c>
      <c r="V117" s="219">
        <v>0</v>
      </c>
      <c r="W117" s="217">
        <v>0</v>
      </c>
      <c r="X117" s="217">
        <v>0.42988809908067516</v>
      </c>
      <c r="Y117" s="236">
        <v>0.19808792382185603</v>
      </c>
      <c r="Z117" s="236">
        <v>0.19077299876592391</v>
      </c>
      <c r="AA117" s="236">
        <v>0.18125097833154491</v>
      </c>
      <c r="AB117" s="236">
        <v>0</v>
      </c>
      <c r="AC117" s="215">
        <v>1</v>
      </c>
      <c r="AD117" s="50"/>
      <c r="AE117" s="50">
        <v>2034</v>
      </c>
      <c r="AF117" s="219">
        <v>0</v>
      </c>
      <c r="AG117" s="217">
        <v>0</v>
      </c>
      <c r="AH117" s="217">
        <v>0</v>
      </c>
      <c r="AI117" s="217">
        <v>0.62797602290253118</v>
      </c>
      <c r="AJ117" s="236">
        <v>0.19077299876592391</v>
      </c>
      <c r="AK117" s="236">
        <v>0.18125097833154491</v>
      </c>
      <c r="AL117" s="236">
        <v>0</v>
      </c>
      <c r="AM117" s="215">
        <v>1</v>
      </c>
      <c r="AN117" s="50"/>
      <c r="AO117" s="50">
        <v>2034</v>
      </c>
      <c r="AP117" s="219">
        <v>0</v>
      </c>
      <c r="AQ117" s="217">
        <v>0</v>
      </c>
      <c r="AR117" s="217">
        <v>0</v>
      </c>
      <c r="AS117" s="217">
        <v>0</v>
      </c>
      <c r="AT117" s="217">
        <v>0.81874902166845509</v>
      </c>
      <c r="AU117" s="217">
        <v>0.18125097833154491</v>
      </c>
      <c r="AV117" s="217">
        <v>0</v>
      </c>
      <c r="AW117" s="215">
        <v>1</v>
      </c>
      <c r="AX117" s="50"/>
      <c r="AY117" s="50">
        <v>2034</v>
      </c>
      <c r="AZ117" s="219">
        <v>0</v>
      </c>
      <c r="BA117" s="217">
        <v>0</v>
      </c>
      <c r="BB117" s="217">
        <v>0</v>
      </c>
      <c r="BC117" s="217">
        <v>0</v>
      </c>
      <c r="BD117" s="217">
        <v>0</v>
      </c>
      <c r="BE117" s="217">
        <v>1</v>
      </c>
      <c r="BF117" s="217">
        <v>0</v>
      </c>
      <c r="BG117" s="215">
        <v>1</v>
      </c>
      <c r="BH117" s="50"/>
      <c r="BI117" s="50">
        <v>2034</v>
      </c>
      <c r="BJ117" s="219">
        <v>0</v>
      </c>
      <c r="BK117" s="217">
        <v>0</v>
      </c>
      <c r="BL117" s="217">
        <v>0</v>
      </c>
      <c r="BM117" s="217">
        <v>0</v>
      </c>
      <c r="BN117" s="217">
        <v>0</v>
      </c>
      <c r="BO117" s="217">
        <v>0</v>
      </c>
      <c r="BP117" s="217">
        <v>1</v>
      </c>
      <c r="BQ117" s="215">
        <v>1</v>
      </c>
    </row>
    <row r="118" spans="1:69" ht="16.5" thickBot="1">
      <c r="A118" s="96">
        <v>2035</v>
      </c>
      <c r="B118" s="211">
        <v>0</v>
      </c>
      <c r="C118" s="211">
        <v>0.22485807773576194</v>
      </c>
      <c r="D118" s="211">
        <v>0.20503002134491322</v>
      </c>
      <c r="E118" s="211">
        <v>0.19808792382185603</v>
      </c>
      <c r="F118" s="211">
        <v>0.19077299876592391</v>
      </c>
      <c r="G118" s="211">
        <v>0.18125097833154491</v>
      </c>
      <c r="H118" s="211">
        <v>0</v>
      </c>
      <c r="I118" s="211">
        <v>1</v>
      </c>
      <c r="J118" s="74"/>
      <c r="K118" s="50">
        <v>2035</v>
      </c>
      <c r="L118" s="213">
        <v>0</v>
      </c>
      <c r="M118" s="224">
        <v>0.22485807773576194</v>
      </c>
      <c r="N118" s="224">
        <v>0.20503002134491322</v>
      </c>
      <c r="O118" s="224">
        <v>0.19808792382185603</v>
      </c>
      <c r="P118" s="224">
        <v>0.19077299876592391</v>
      </c>
      <c r="Q118" s="224">
        <v>0.18125097833154491</v>
      </c>
      <c r="R118" s="224">
        <v>0</v>
      </c>
      <c r="S118" s="215">
        <v>1</v>
      </c>
      <c r="T118" s="50"/>
      <c r="U118" s="96">
        <v>2035</v>
      </c>
      <c r="V118" s="219">
        <v>0</v>
      </c>
      <c r="W118" s="217">
        <v>0</v>
      </c>
      <c r="X118" s="217">
        <v>0.42988809908067516</v>
      </c>
      <c r="Y118" s="236">
        <v>0.19808792382185603</v>
      </c>
      <c r="Z118" s="236">
        <v>0.19077299876592391</v>
      </c>
      <c r="AA118" s="236">
        <v>0.18125097833154491</v>
      </c>
      <c r="AB118" s="236">
        <v>0</v>
      </c>
      <c r="AC118" s="215">
        <v>1</v>
      </c>
      <c r="AD118" s="50"/>
      <c r="AE118" s="50">
        <v>2035</v>
      </c>
      <c r="AF118" s="219">
        <v>0</v>
      </c>
      <c r="AG118" s="217">
        <v>0</v>
      </c>
      <c r="AH118" s="217">
        <v>0</v>
      </c>
      <c r="AI118" s="217">
        <v>0.62797602290253118</v>
      </c>
      <c r="AJ118" s="236">
        <v>0.19077299876592391</v>
      </c>
      <c r="AK118" s="236">
        <v>0.18125097833154491</v>
      </c>
      <c r="AL118" s="236">
        <v>0</v>
      </c>
      <c r="AM118" s="215">
        <v>1</v>
      </c>
      <c r="AN118" s="50"/>
      <c r="AO118" s="50">
        <v>2035</v>
      </c>
      <c r="AP118" s="219">
        <v>0</v>
      </c>
      <c r="AQ118" s="217">
        <v>0</v>
      </c>
      <c r="AR118" s="217">
        <v>0</v>
      </c>
      <c r="AS118" s="217">
        <v>0</v>
      </c>
      <c r="AT118" s="217">
        <v>0.81874902166845509</v>
      </c>
      <c r="AU118" s="217">
        <v>0.18125097833154491</v>
      </c>
      <c r="AV118" s="217">
        <v>0</v>
      </c>
      <c r="AW118" s="215">
        <v>1</v>
      </c>
      <c r="AX118" s="50"/>
      <c r="AY118" s="50">
        <v>2035</v>
      </c>
      <c r="AZ118" s="219">
        <v>0</v>
      </c>
      <c r="BA118" s="217">
        <v>0</v>
      </c>
      <c r="BB118" s="217">
        <v>0</v>
      </c>
      <c r="BC118" s="217">
        <v>0</v>
      </c>
      <c r="BD118" s="217">
        <v>0</v>
      </c>
      <c r="BE118" s="217">
        <v>1</v>
      </c>
      <c r="BF118" s="217">
        <v>0</v>
      </c>
      <c r="BG118" s="215">
        <v>1</v>
      </c>
      <c r="BH118" s="50"/>
      <c r="BI118" s="50">
        <v>2035</v>
      </c>
      <c r="BJ118" s="219">
        <v>0</v>
      </c>
      <c r="BK118" s="217">
        <v>0</v>
      </c>
      <c r="BL118" s="217">
        <v>0</v>
      </c>
      <c r="BM118" s="217">
        <v>0</v>
      </c>
      <c r="BN118" s="217">
        <v>0</v>
      </c>
      <c r="BO118" s="217">
        <v>0</v>
      </c>
      <c r="BP118" s="217">
        <v>1</v>
      </c>
      <c r="BQ118" s="215">
        <v>1</v>
      </c>
    </row>
    <row r="119" spans="1:69" ht="16.5" thickBot="1">
      <c r="A119" s="96">
        <v>2036</v>
      </c>
      <c r="B119" s="211">
        <v>0</v>
      </c>
      <c r="C119" s="211">
        <v>0.22485807773576194</v>
      </c>
      <c r="D119" s="211">
        <v>0.20503002134491322</v>
      </c>
      <c r="E119" s="211">
        <v>0.19808792382185603</v>
      </c>
      <c r="F119" s="211">
        <v>0.19077299876592391</v>
      </c>
      <c r="G119" s="211">
        <v>0.18125097833154491</v>
      </c>
      <c r="H119" s="211">
        <v>0</v>
      </c>
      <c r="I119" s="211">
        <v>1</v>
      </c>
      <c r="J119" s="74"/>
      <c r="K119" s="50">
        <v>2036</v>
      </c>
      <c r="L119" s="213">
        <v>0</v>
      </c>
      <c r="M119" s="224">
        <v>0.22485807773576194</v>
      </c>
      <c r="N119" s="224">
        <v>0.20503002134491322</v>
      </c>
      <c r="O119" s="224">
        <v>0.19808792382185603</v>
      </c>
      <c r="P119" s="224">
        <v>0.19077299876592391</v>
      </c>
      <c r="Q119" s="224">
        <v>0.18125097833154491</v>
      </c>
      <c r="R119" s="224">
        <v>0</v>
      </c>
      <c r="S119" s="215">
        <v>1</v>
      </c>
      <c r="T119" s="50"/>
      <c r="U119" s="96">
        <v>2036</v>
      </c>
      <c r="V119" s="219">
        <v>0</v>
      </c>
      <c r="W119" s="217">
        <v>0</v>
      </c>
      <c r="X119" s="217">
        <v>0.42988809908067516</v>
      </c>
      <c r="Y119" s="236">
        <v>0.19808792382185603</v>
      </c>
      <c r="Z119" s="236">
        <v>0.19077299876592391</v>
      </c>
      <c r="AA119" s="236">
        <v>0.18125097833154491</v>
      </c>
      <c r="AB119" s="236">
        <v>0</v>
      </c>
      <c r="AC119" s="215">
        <v>1</v>
      </c>
      <c r="AD119" s="50"/>
      <c r="AE119" s="50">
        <v>2036</v>
      </c>
      <c r="AF119" s="219">
        <v>0</v>
      </c>
      <c r="AG119" s="217">
        <v>0</v>
      </c>
      <c r="AH119" s="217">
        <v>0</v>
      </c>
      <c r="AI119" s="217">
        <v>0.62797602290253118</v>
      </c>
      <c r="AJ119" s="236">
        <v>0.19077299876592391</v>
      </c>
      <c r="AK119" s="236">
        <v>0.18125097833154491</v>
      </c>
      <c r="AL119" s="236">
        <v>0</v>
      </c>
      <c r="AM119" s="215">
        <v>1</v>
      </c>
      <c r="AN119" s="50"/>
      <c r="AO119" s="50">
        <v>2036</v>
      </c>
      <c r="AP119" s="219">
        <v>0</v>
      </c>
      <c r="AQ119" s="217">
        <v>0</v>
      </c>
      <c r="AR119" s="217">
        <v>0</v>
      </c>
      <c r="AS119" s="217">
        <v>0</v>
      </c>
      <c r="AT119" s="217">
        <v>0.81874902166845509</v>
      </c>
      <c r="AU119" s="217">
        <v>0.18125097833154491</v>
      </c>
      <c r="AV119" s="217">
        <v>0</v>
      </c>
      <c r="AW119" s="215">
        <v>1</v>
      </c>
      <c r="AX119" s="50"/>
      <c r="AY119" s="50">
        <v>2036</v>
      </c>
      <c r="AZ119" s="219">
        <v>0</v>
      </c>
      <c r="BA119" s="217">
        <v>0</v>
      </c>
      <c r="BB119" s="217">
        <v>0</v>
      </c>
      <c r="BC119" s="217">
        <v>0</v>
      </c>
      <c r="BD119" s="217">
        <v>0</v>
      </c>
      <c r="BE119" s="217">
        <v>1</v>
      </c>
      <c r="BF119" s="217">
        <v>0</v>
      </c>
      <c r="BG119" s="215">
        <v>1</v>
      </c>
      <c r="BH119" s="50"/>
      <c r="BI119" s="50">
        <v>2036</v>
      </c>
      <c r="BJ119" s="219">
        <v>0</v>
      </c>
      <c r="BK119" s="217">
        <v>0</v>
      </c>
      <c r="BL119" s="217">
        <v>0</v>
      </c>
      <c r="BM119" s="217">
        <v>0</v>
      </c>
      <c r="BN119" s="217">
        <v>0</v>
      </c>
      <c r="BO119" s="217">
        <v>0</v>
      </c>
      <c r="BP119" s="217">
        <v>1</v>
      </c>
      <c r="BQ119" s="215">
        <v>1</v>
      </c>
    </row>
    <row r="120" spans="1:69" ht="16.5" thickBot="1">
      <c r="A120" s="96">
        <v>2037</v>
      </c>
      <c r="B120" s="211">
        <v>0</v>
      </c>
      <c r="C120" s="211">
        <v>0.22485807773576194</v>
      </c>
      <c r="D120" s="211">
        <v>0.20503002134491322</v>
      </c>
      <c r="E120" s="211">
        <v>0.19808792382185603</v>
      </c>
      <c r="F120" s="211">
        <v>0.19077299876592391</v>
      </c>
      <c r="G120" s="211">
        <v>0.18125097833154491</v>
      </c>
      <c r="H120" s="211">
        <v>0</v>
      </c>
      <c r="I120" s="211">
        <v>1</v>
      </c>
      <c r="J120" s="74"/>
      <c r="K120" s="50">
        <v>2037</v>
      </c>
      <c r="L120" s="213">
        <v>0</v>
      </c>
      <c r="M120" s="224">
        <v>0.22485807773576194</v>
      </c>
      <c r="N120" s="224">
        <v>0.20503002134491322</v>
      </c>
      <c r="O120" s="224">
        <v>0.19808792382185603</v>
      </c>
      <c r="P120" s="224">
        <v>0.19077299876592391</v>
      </c>
      <c r="Q120" s="224">
        <v>0.18125097833154491</v>
      </c>
      <c r="R120" s="224">
        <v>0</v>
      </c>
      <c r="S120" s="215">
        <v>1</v>
      </c>
      <c r="T120" s="50"/>
      <c r="U120" s="96">
        <v>2037</v>
      </c>
      <c r="V120" s="219">
        <v>0</v>
      </c>
      <c r="W120" s="217">
        <v>0</v>
      </c>
      <c r="X120" s="217">
        <v>0.42988809908067516</v>
      </c>
      <c r="Y120" s="236">
        <v>0.19808792382185603</v>
      </c>
      <c r="Z120" s="236">
        <v>0.19077299876592391</v>
      </c>
      <c r="AA120" s="236">
        <v>0.18125097833154491</v>
      </c>
      <c r="AB120" s="236">
        <v>0</v>
      </c>
      <c r="AC120" s="215">
        <v>1</v>
      </c>
      <c r="AD120" s="50"/>
      <c r="AE120" s="50">
        <v>2037</v>
      </c>
      <c r="AF120" s="219">
        <v>0</v>
      </c>
      <c r="AG120" s="217">
        <v>0</v>
      </c>
      <c r="AH120" s="217">
        <v>0</v>
      </c>
      <c r="AI120" s="217">
        <v>0.62797602290253118</v>
      </c>
      <c r="AJ120" s="236">
        <v>0.19077299876592391</v>
      </c>
      <c r="AK120" s="236">
        <v>0.18125097833154491</v>
      </c>
      <c r="AL120" s="236">
        <v>0</v>
      </c>
      <c r="AM120" s="215">
        <v>1</v>
      </c>
      <c r="AN120" s="50"/>
      <c r="AO120" s="50">
        <v>2037</v>
      </c>
      <c r="AP120" s="219">
        <v>0</v>
      </c>
      <c r="AQ120" s="217">
        <v>0</v>
      </c>
      <c r="AR120" s="217">
        <v>0</v>
      </c>
      <c r="AS120" s="217">
        <v>0</v>
      </c>
      <c r="AT120" s="217">
        <v>0.81874902166845509</v>
      </c>
      <c r="AU120" s="217">
        <v>0.18125097833154491</v>
      </c>
      <c r="AV120" s="217">
        <v>0</v>
      </c>
      <c r="AW120" s="215">
        <v>1</v>
      </c>
      <c r="AX120" s="50"/>
      <c r="AY120" s="50">
        <v>2037</v>
      </c>
      <c r="AZ120" s="219">
        <v>0</v>
      </c>
      <c r="BA120" s="217">
        <v>0</v>
      </c>
      <c r="BB120" s="217">
        <v>0</v>
      </c>
      <c r="BC120" s="217">
        <v>0</v>
      </c>
      <c r="BD120" s="217">
        <v>0</v>
      </c>
      <c r="BE120" s="217">
        <v>1</v>
      </c>
      <c r="BF120" s="217">
        <v>0</v>
      </c>
      <c r="BG120" s="215">
        <v>1</v>
      </c>
      <c r="BH120" s="50"/>
      <c r="BI120" s="50">
        <v>2037</v>
      </c>
      <c r="BJ120" s="219">
        <v>0</v>
      </c>
      <c r="BK120" s="217">
        <v>0</v>
      </c>
      <c r="BL120" s="217">
        <v>0</v>
      </c>
      <c r="BM120" s="217">
        <v>0</v>
      </c>
      <c r="BN120" s="217">
        <v>0</v>
      </c>
      <c r="BO120" s="217">
        <v>0</v>
      </c>
      <c r="BP120" s="217">
        <v>1</v>
      </c>
      <c r="BQ120" s="215">
        <v>1</v>
      </c>
    </row>
    <row r="121" spans="1:69" ht="16.5" thickBot="1">
      <c r="A121" s="96">
        <v>2038</v>
      </c>
      <c r="B121" s="211">
        <v>0</v>
      </c>
      <c r="C121" s="211">
        <v>0.22485807773576194</v>
      </c>
      <c r="D121" s="211">
        <v>0.20503002134491322</v>
      </c>
      <c r="E121" s="211">
        <v>0.19808792382185603</v>
      </c>
      <c r="F121" s="211">
        <v>0.19077299876592391</v>
      </c>
      <c r="G121" s="211">
        <v>0.18125097833154491</v>
      </c>
      <c r="H121" s="211">
        <v>0</v>
      </c>
      <c r="I121" s="211">
        <v>1</v>
      </c>
      <c r="J121" s="74"/>
      <c r="K121" s="50">
        <v>2038</v>
      </c>
      <c r="L121" s="213">
        <v>0</v>
      </c>
      <c r="M121" s="224">
        <v>0.22485807773576194</v>
      </c>
      <c r="N121" s="224">
        <v>0.20503002134491322</v>
      </c>
      <c r="O121" s="224">
        <v>0.19808792382185603</v>
      </c>
      <c r="P121" s="224">
        <v>0.19077299876592391</v>
      </c>
      <c r="Q121" s="224">
        <v>0.18125097833154491</v>
      </c>
      <c r="R121" s="224">
        <v>0</v>
      </c>
      <c r="S121" s="215">
        <v>1</v>
      </c>
      <c r="T121" s="50"/>
      <c r="U121" s="96">
        <v>2038</v>
      </c>
      <c r="V121" s="219">
        <v>0</v>
      </c>
      <c r="W121" s="217">
        <v>0</v>
      </c>
      <c r="X121" s="217">
        <v>0.42988809908067516</v>
      </c>
      <c r="Y121" s="236">
        <v>0.19808792382185603</v>
      </c>
      <c r="Z121" s="236">
        <v>0.19077299876592391</v>
      </c>
      <c r="AA121" s="236">
        <v>0.18125097833154491</v>
      </c>
      <c r="AB121" s="236">
        <v>0</v>
      </c>
      <c r="AC121" s="215">
        <v>1</v>
      </c>
      <c r="AD121" s="50"/>
      <c r="AE121" s="50">
        <v>2038</v>
      </c>
      <c r="AF121" s="219">
        <v>0</v>
      </c>
      <c r="AG121" s="217">
        <v>0</v>
      </c>
      <c r="AH121" s="217">
        <v>0</v>
      </c>
      <c r="AI121" s="217">
        <v>0.62797602290253118</v>
      </c>
      <c r="AJ121" s="236">
        <v>0.19077299876592391</v>
      </c>
      <c r="AK121" s="236">
        <v>0.18125097833154491</v>
      </c>
      <c r="AL121" s="236">
        <v>0</v>
      </c>
      <c r="AM121" s="215">
        <v>1</v>
      </c>
      <c r="AN121" s="50"/>
      <c r="AO121" s="50">
        <v>2038</v>
      </c>
      <c r="AP121" s="219">
        <v>0</v>
      </c>
      <c r="AQ121" s="217">
        <v>0</v>
      </c>
      <c r="AR121" s="217">
        <v>0</v>
      </c>
      <c r="AS121" s="217">
        <v>0</v>
      </c>
      <c r="AT121" s="217">
        <v>0.81874902166845509</v>
      </c>
      <c r="AU121" s="217">
        <v>0.18125097833154491</v>
      </c>
      <c r="AV121" s="217">
        <v>0</v>
      </c>
      <c r="AW121" s="215">
        <v>1</v>
      </c>
      <c r="AX121" s="50"/>
      <c r="AY121" s="50">
        <v>2038</v>
      </c>
      <c r="AZ121" s="219">
        <v>0</v>
      </c>
      <c r="BA121" s="217">
        <v>0</v>
      </c>
      <c r="BB121" s="217">
        <v>0</v>
      </c>
      <c r="BC121" s="217">
        <v>0</v>
      </c>
      <c r="BD121" s="217">
        <v>0</v>
      </c>
      <c r="BE121" s="217">
        <v>1</v>
      </c>
      <c r="BF121" s="217">
        <v>0</v>
      </c>
      <c r="BG121" s="215">
        <v>1</v>
      </c>
      <c r="BH121" s="50"/>
      <c r="BI121" s="50">
        <v>2038</v>
      </c>
      <c r="BJ121" s="219">
        <v>0</v>
      </c>
      <c r="BK121" s="217">
        <v>0</v>
      </c>
      <c r="BL121" s="217">
        <v>0</v>
      </c>
      <c r="BM121" s="217">
        <v>0</v>
      </c>
      <c r="BN121" s="217">
        <v>0</v>
      </c>
      <c r="BO121" s="217">
        <v>0</v>
      </c>
      <c r="BP121" s="217">
        <v>1</v>
      </c>
      <c r="BQ121" s="215">
        <v>1</v>
      </c>
    </row>
    <row r="122" spans="1:69" ht="16.5" thickBot="1">
      <c r="A122" s="96">
        <v>2039</v>
      </c>
      <c r="B122" s="211">
        <v>0</v>
      </c>
      <c r="C122" s="211">
        <v>0.22485807773576194</v>
      </c>
      <c r="D122" s="211">
        <v>0.20503002134491322</v>
      </c>
      <c r="E122" s="211">
        <v>0.19808792382185603</v>
      </c>
      <c r="F122" s="211">
        <v>0.19077299876592391</v>
      </c>
      <c r="G122" s="211">
        <v>0.18125097833154491</v>
      </c>
      <c r="H122" s="211">
        <v>0</v>
      </c>
      <c r="I122" s="211">
        <v>1</v>
      </c>
      <c r="J122" s="74"/>
      <c r="K122" s="50">
        <v>2039</v>
      </c>
      <c r="L122" s="213">
        <v>0</v>
      </c>
      <c r="M122" s="224">
        <v>0.22485807773576194</v>
      </c>
      <c r="N122" s="224">
        <v>0.20503002134491322</v>
      </c>
      <c r="O122" s="224">
        <v>0.19808792382185603</v>
      </c>
      <c r="P122" s="224">
        <v>0.19077299876592391</v>
      </c>
      <c r="Q122" s="224">
        <v>0.18125097833154491</v>
      </c>
      <c r="R122" s="224">
        <v>0</v>
      </c>
      <c r="S122" s="215">
        <v>1</v>
      </c>
      <c r="T122" s="50"/>
      <c r="U122" s="96">
        <v>2039</v>
      </c>
      <c r="V122" s="219">
        <v>0</v>
      </c>
      <c r="W122" s="217">
        <v>0</v>
      </c>
      <c r="X122" s="217">
        <v>0.42988809908067516</v>
      </c>
      <c r="Y122" s="236">
        <v>0.19808792382185603</v>
      </c>
      <c r="Z122" s="236">
        <v>0.19077299876592391</v>
      </c>
      <c r="AA122" s="236">
        <v>0.18125097833154491</v>
      </c>
      <c r="AB122" s="236">
        <v>0</v>
      </c>
      <c r="AC122" s="215">
        <v>1</v>
      </c>
      <c r="AD122" s="50"/>
      <c r="AE122" s="50">
        <v>2039</v>
      </c>
      <c r="AF122" s="219">
        <v>0</v>
      </c>
      <c r="AG122" s="217">
        <v>0</v>
      </c>
      <c r="AH122" s="217">
        <v>0</v>
      </c>
      <c r="AI122" s="217">
        <v>0.62797602290253118</v>
      </c>
      <c r="AJ122" s="236">
        <v>0.19077299876592391</v>
      </c>
      <c r="AK122" s="236">
        <v>0.18125097833154491</v>
      </c>
      <c r="AL122" s="236">
        <v>0</v>
      </c>
      <c r="AM122" s="215">
        <v>1</v>
      </c>
      <c r="AN122" s="50"/>
      <c r="AO122" s="50">
        <v>2039</v>
      </c>
      <c r="AP122" s="219">
        <v>0</v>
      </c>
      <c r="AQ122" s="217">
        <v>0</v>
      </c>
      <c r="AR122" s="217">
        <v>0</v>
      </c>
      <c r="AS122" s="217">
        <v>0</v>
      </c>
      <c r="AT122" s="217">
        <v>0.81874902166845509</v>
      </c>
      <c r="AU122" s="217">
        <v>0.18125097833154491</v>
      </c>
      <c r="AV122" s="217">
        <v>0</v>
      </c>
      <c r="AW122" s="215">
        <v>1</v>
      </c>
      <c r="AX122" s="50"/>
      <c r="AY122" s="50">
        <v>2039</v>
      </c>
      <c r="AZ122" s="219">
        <v>0</v>
      </c>
      <c r="BA122" s="217">
        <v>0</v>
      </c>
      <c r="BB122" s="217">
        <v>0</v>
      </c>
      <c r="BC122" s="217">
        <v>0</v>
      </c>
      <c r="BD122" s="217">
        <v>0</v>
      </c>
      <c r="BE122" s="217">
        <v>1</v>
      </c>
      <c r="BF122" s="217">
        <v>0</v>
      </c>
      <c r="BG122" s="215">
        <v>1</v>
      </c>
      <c r="BH122" s="50"/>
      <c r="BI122" s="50">
        <v>2039</v>
      </c>
      <c r="BJ122" s="219">
        <v>0</v>
      </c>
      <c r="BK122" s="217">
        <v>0</v>
      </c>
      <c r="BL122" s="217">
        <v>0</v>
      </c>
      <c r="BM122" s="217">
        <v>0</v>
      </c>
      <c r="BN122" s="217">
        <v>0</v>
      </c>
      <c r="BO122" s="217">
        <v>0</v>
      </c>
      <c r="BP122" s="217">
        <v>1</v>
      </c>
      <c r="BQ122" s="215">
        <v>1</v>
      </c>
    </row>
    <row r="123" spans="1:69" ht="16.5" thickBot="1">
      <c r="A123" s="96">
        <v>2040</v>
      </c>
      <c r="B123" s="211">
        <v>0</v>
      </c>
      <c r="C123" s="211">
        <v>0.22485807773576194</v>
      </c>
      <c r="D123" s="211">
        <v>0.20503002134491322</v>
      </c>
      <c r="E123" s="211">
        <v>0.19808792382185603</v>
      </c>
      <c r="F123" s="211">
        <v>0.19077299876592391</v>
      </c>
      <c r="G123" s="211">
        <v>0.18125097833154491</v>
      </c>
      <c r="H123" s="211">
        <v>0</v>
      </c>
      <c r="I123" s="211">
        <v>1</v>
      </c>
      <c r="J123" s="74"/>
      <c r="K123" s="50">
        <v>2040</v>
      </c>
      <c r="L123" s="213">
        <v>0</v>
      </c>
      <c r="M123" s="224">
        <v>0.22485807773576194</v>
      </c>
      <c r="N123" s="224">
        <v>0.20503002134491322</v>
      </c>
      <c r="O123" s="224">
        <v>0.19808792382185603</v>
      </c>
      <c r="P123" s="224">
        <v>0.19077299876592391</v>
      </c>
      <c r="Q123" s="224">
        <v>0.18125097833154491</v>
      </c>
      <c r="R123" s="224">
        <v>0</v>
      </c>
      <c r="S123" s="215">
        <v>1</v>
      </c>
      <c r="T123" s="50"/>
      <c r="U123" s="96">
        <v>2040</v>
      </c>
      <c r="V123" s="219">
        <v>0</v>
      </c>
      <c r="W123" s="217">
        <v>0</v>
      </c>
      <c r="X123" s="217">
        <v>0.42988809908067516</v>
      </c>
      <c r="Y123" s="236">
        <v>0.19808792382185603</v>
      </c>
      <c r="Z123" s="236">
        <v>0.19077299876592391</v>
      </c>
      <c r="AA123" s="236">
        <v>0.18125097833154491</v>
      </c>
      <c r="AB123" s="236">
        <v>0</v>
      </c>
      <c r="AC123" s="215">
        <v>1</v>
      </c>
      <c r="AD123" s="50"/>
      <c r="AE123" s="50">
        <v>2040</v>
      </c>
      <c r="AF123" s="219">
        <v>0</v>
      </c>
      <c r="AG123" s="217">
        <v>0</v>
      </c>
      <c r="AH123" s="217">
        <v>0</v>
      </c>
      <c r="AI123" s="217">
        <v>0.62797602290253118</v>
      </c>
      <c r="AJ123" s="236">
        <v>0.19077299876592391</v>
      </c>
      <c r="AK123" s="236">
        <v>0.18125097833154491</v>
      </c>
      <c r="AL123" s="236">
        <v>0</v>
      </c>
      <c r="AM123" s="215">
        <v>1</v>
      </c>
      <c r="AN123" s="50"/>
      <c r="AO123" s="50">
        <v>2040</v>
      </c>
      <c r="AP123" s="219">
        <v>0</v>
      </c>
      <c r="AQ123" s="217">
        <v>0</v>
      </c>
      <c r="AR123" s="217">
        <v>0</v>
      </c>
      <c r="AS123" s="217">
        <v>0</v>
      </c>
      <c r="AT123" s="217">
        <v>0.81874902166845509</v>
      </c>
      <c r="AU123" s="217">
        <v>0.18125097833154491</v>
      </c>
      <c r="AV123" s="217">
        <v>0</v>
      </c>
      <c r="AW123" s="215">
        <v>1</v>
      </c>
      <c r="AX123" s="50"/>
      <c r="AY123" s="50">
        <v>2040</v>
      </c>
      <c r="AZ123" s="219">
        <v>0</v>
      </c>
      <c r="BA123" s="217">
        <v>0</v>
      </c>
      <c r="BB123" s="217">
        <v>0</v>
      </c>
      <c r="BC123" s="217">
        <v>0</v>
      </c>
      <c r="BD123" s="217">
        <v>0</v>
      </c>
      <c r="BE123" s="217">
        <v>1</v>
      </c>
      <c r="BF123" s="217">
        <v>0</v>
      </c>
      <c r="BG123" s="215">
        <v>1</v>
      </c>
      <c r="BH123" s="50"/>
      <c r="BI123" s="50">
        <v>2040</v>
      </c>
      <c r="BJ123" s="219">
        <v>0</v>
      </c>
      <c r="BK123" s="217">
        <v>0</v>
      </c>
      <c r="BL123" s="217">
        <v>0</v>
      </c>
      <c r="BM123" s="217">
        <v>0</v>
      </c>
      <c r="BN123" s="217">
        <v>0</v>
      </c>
      <c r="BO123" s="217">
        <v>0</v>
      </c>
      <c r="BP123" s="217">
        <v>1</v>
      </c>
      <c r="BQ123" s="215">
        <v>1</v>
      </c>
    </row>
    <row r="124" spans="1:69" ht="16.5" thickBot="1">
      <c r="A124" s="96">
        <v>2041</v>
      </c>
      <c r="B124" s="211">
        <v>0</v>
      </c>
      <c r="C124" s="211">
        <v>0.22485807773576194</v>
      </c>
      <c r="D124" s="211">
        <v>0.20503002134491322</v>
      </c>
      <c r="E124" s="211">
        <v>0.19808792382185603</v>
      </c>
      <c r="F124" s="211">
        <v>0.19077299876592391</v>
      </c>
      <c r="G124" s="211">
        <v>0.18125097833154491</v>
      </c>
      <c r="H124" s="211">
        <v>0</v>
      </c>
      <c r="I124" s="211">
        <v>1</v>
      </c>
      <c r="J124" s="74"/>
      <c r="K124" s="50">
        <v>2041</v>
      </c>
      <c r="L124" s="213">
        <v>0</v>
      </c>
      <c r="M124" s="224">
        <v>0.22485807773576194</v>
      </c>
      <c r="N124" s="224">
        <v>0.20503002134491322</v>
      </c>
      <c r="O124" s="224">
        <v>0.19808792382185603</v>
      </c>
      <c r="P124" s="224">
        <v>0.19077299876592391</v>
      </c>
      <c r="Q124" s="224">
        <v>0.18125097833154491</v>
      </c>
      <c r="R124" s="224">
        <v>0</v>
      </c>
      <c r="S124" s="215">
        <v>1</v>
      </c>
      <c r="T124" s="50"/>
      <c r="U124" s="96">
        <v>2041</v>
      </c>
      <c r="V124" s="219">
        <v>0</v>
      </c>
      <c r="W124" s="217">
        <v>0</v>
      </c>
      <c r="X124" s="217">
        <v>0.42988809908067516</v>
      </c>
      <c r="Y124" s="236">
        <v>0.19808792382185603</v>
      </c>
      <c r="Z124" s="236">
        <v>0.19077299876592391</v>
      </c>
      <c r="AA124" s="236">
        <v>0.18125097833154491</v>
      </c>
      <c r="AB124" s="236">
        <v>0</v>
      </c>
      <c r="AC124" s="215">
        <v>1</v>
      </c>
      <c r="AD124" s="50"/>
      <c r="AE124" s="50">
        <v>2041</v>
      </c>
      <c r="AF124" s="219">
        <v>0</v>
      </c>
      <c r="AG124" s="217">
        <v>0</v>
      </c>
      <c r="AH124" s="217">
        <v>0</v>
      </c>
      <c r="AI124" s="217">
        <v>0.62797602290253118</v>
      </c>
      <c r="AJ124" s="236">
        <v>0.19077299876592391</v>
      </c>
      <c r="AK124" s="236">
        <v>0.18125097833154491</v>
      </c>
      <c r="AL124" s="236">
        <v>0</v>
      </c>
      <c r="AM124" s="215">
        <v>1</v>
      </c>
      <c r="AN124" s="50"/>
      <c r="AO124" s="50">
        <v>2041</v>
      </c>
      <c r="AP124" s="219">
        <v>0</v>
      </c>
      <c r="AQ124" s="217">
        <v>0</v>
      </c>
      <c r="AR124" s="217">
        <v>0</v>
      </c>
      <c r="AS124" s="217">
        <v>0</v>
      </c>
      <c r="AT124" s="217">
        <v>0.81874902166845509</v>
      </c>
      <c r="AU124" s="217">
        <v>0.18125097833154491</v>
      </c>
      <c r="AV124" s="217">
        <v>0</v>
      </c>
      <c r="AW124" s="215">
        <v>1</v>
      </c>
      <c r="AX124" s="50"/>
      <c r="AY124" s="50">
        <v>2041</v>
      </c>
      <c r="AZ124" s="219">
        <v>0</v>
      </c>
      <c r="BA124" s="217">
        <v>0</v>
      </c>
      <c r="BB124" s="217">
        <v>0</v>
      </c>
      <c r="BC124" s="217">
        <v>0</v>
      </c>
      <c r="BD124" s="217">
        <v>0</v>
      </c>
      <c r="BE124" s="217">
        <v>1</v>
      </c>
      <c r="BF124" s="217">
        <v>0</v>
      </c>
      <c r="BG124" s="215">
        <v>1</v>
      </c>
      <c r="BH124" s="50"/>
      <c r="BI124" s="50">
        <v>2041</v>
      </c>
      <c r="BJ124" s="219">
        <v>0</v>
      </c>
      <c r="BK124" s="217">
        <v>0</v>
      </c>
      <c r="BL124" s="217">
        <v>0</v>
      </c>
      <c r="BM124" s="217">
        <v>0</v>
      </c>
      <c r="BN124" s="217">
        <v>0</v>
      </c>
      <c r="BO124" s="217">
        <v>0</v>
      </c>
      <c r="BP124" s="217">
        <v>1</v>
      </c>
      <c r="BQ124" s="215">
        <v>1</v>
      </c>
    </row>
    <row r="125" spans="1:69" ht="16.5" thickBot="1">
      <c r="A125" s="96">
        <v>2042</v>
      </c>
      <c r="B125" s="211">
        <v>0</v>
      </c>
      <c r="C125" s="211">
        <v>0.22485807773576194</v>
      </c>
      <c r="D125" s="211">
        <v>0.20503002134491322</v>
      </c>
      <c r="E125" s="211">
        <v>0.19808792382185603</v>
      </c>
      <c r="F125" s="211">
        <v>0.19077299876592391</v>
      </c>
      <c r="G125" s="211">
        <v>0.18125097833154491</v>
      </c>
      <c r="H125" s="211">
        <v>0</v>
      </c>
      <c r="I125" s="211">
        <v>1</v>
      </c>
      <c r="J125" s="74"/>
      <c r="K125" s="50">
        <v>2042</v>
      </c>
      <c r="L125" s="213">
        <v>0</v>
      </c>
      <c r="M125" s="224">
        <v>0.22485807773576194</v>
      </c>
      <c r="N125" s="224">
        <v>0.20503002134491322</v>
      </c>
      <c r="O125" s="224">
        <v>0.19808792382185603</v>
      </c>
      <c r="P125" s="224">
        <v>0.19077299876592391</v>
      </c>
      <c r="Q125" s="224">
        <v>0.18125097833154491</v>
      </c>
      <c r="R125" s="224">
        <v>0</v>
      </c>
      <c r="S125" s="215">
        <v>1</v>
      </c>
      <c r="T125" s="50"/>
      <c r="U125" s="96">
        <v>2042</v>
      </c>
      <c r="V125" s="219">
        <v>0</v>
      </c>
      <c r="W125" s="217">
        <v>0</v>
      </c>
      <c r="X125" s="217">
        <v>0.42988809908067516</v>
      </c>
      <c r="Y125" s="236">
        <v>0.19808792382185603</v>
      </c>
      <c r="Z125" s="236">
        <v>0.19077299876592391</v>
      </c>
      <c r="AA125" s="236">
        <v>0.18125097833154491</v>
      </c>
      <c r="AB125" s="236">
        <v>0</v>
      </c>
      <c r="AC125" s="215">
        <v>1</v>
      </c>
      <c r="AD125" s="50"/>
      <c r="AE125" s="50">
        <v>2042</v>
      </c>
      <c r="AF125" s="219">
        <v>0</v>
      </c>
      <c r="AG125" s="217">
        <v>0</v>
      </c>
      <c r="AH125" s="217">
        <v>0</v>
      </c>
      <c r="AI125" s="217">
        <v>0.62797602290253118</v>
      </c>
      <c r="AJ125" s="236">
        <v>0.19077299876592391</v>
      </c>
      <c r="AK125" s="236">
        <v>0.18125097833154491</v>
      </c>
      <c r="AL125" s="236">
        <v>0</v>
      </c>
      <c r="AM125" s="215">
        <v>1</v>
      </c>
      <c r="AN125" s="50"/>
      <c r="AO125" s="50">
        <v>2042</v>
      </c>
      <c r="AP125" s="219">
        <v>0</v>
      </c>
      <c r="AQ125" s="217">
        <v>0</v>
      </c>
      <c r="AR125" s="217">
        <v>0</v>
      </c>
      <c r="AS125" s="217">
        <v>0</v>
      </c>
      <c r="AT125" s="217">
        <v>0.81874902166845509</v>
      </c>
      <c r="AU125" s="217">
        <v>0.18125097833154491</v>
      </c>
      <c r="AV125" s="217">
        <v>0</v>
      </c>
      <c r="AW125" s="215">
        <v>1</v>
      </c>
      <c r="AX125" s="50"/>
      <c r="AY125" s="50">
        <v>2042</v>
      </c>
      <c r="AZ125" s="219">
        <v>0</v>
      </c>
      <c r="BA125" s="217">
        <v>0</v>
      </c>
      <c r="BB125" s="217">
        <v>0</v>
      </c>
      <c r="BC125" s="217">
        <v>0</v>
      </c>
      <c r="BD125" s="217">
        <v>0</v>
      </c>
      <c r="BE125" s="217">
        <v>1</v>
      </c>
      <c r="BF125" s="217">
        <v>0</v>
      </c>
      <c r="BG125" s="215">
        <v>1</v>
      </c>
      <c r="BH125" s="50"/>
      <c r="BI125" s="50">
        <v>2042</v>
      </c>
      <c r="BJ125" s="219">
        <v>0</v>
      </c>
      <c r="BK125" s="217">
        <v>0</v>
      </c>
      <c r="BL125" s="217">
        <v>0</v>
      </c>
      <c r="BM125" s="217">
        <v>0</v>
      </c>
      <c r="BN125" s="217">
        <v>0</v>
      </c>
      <c r="BO125" s="217">
        <v>0</v>
      </c>
      <c r="BP125" s="217">
        <v>1</v>
      </c>
      <c r="BQ125" s="215">
        <v>1</v>
      </c>
    </row>
    <row r="126" spans="1:69" ht="16.5" thickBot="1">
      <c r="A126" s="96">
        <v>2043</v>
      </c>
      <c r="B126" s="211">
        <v>0</v>
      </c>
      <c r="C126" s="211">
        <v>0.22485807773576194</v>
      </c>
      <c r="D126" s="211">
        <v>0.20503002134491322</v>
      </c>
      <c r="E126" s="211">
        <v>0.19808792382185603</v>
      </c>
      <c r="F126" s="211">
        <v>0.19077299876592391</v>
      </c>
      <c r="G126" s="211">
        <v>0.18125097833154491</v>
      </c>
      <c r="H126" s="211">
        <v>0</v>
      </c>
      <c r="I126" s="211">
        <v>1</v>
      </c>
      <c r="J126" s="74"/>
      <c r="K126" s="50">
        <v>2043</v>
      </c>
      <c r="L126" s="213">
        <v>0</v>
      </c>
      <c r="M126" s="225">
        <v>0.22485807773576194</v>
      </c>
      <c r="N126" s="225">
        <v>0.20503002134491322</v>
      </c>
      <c r="O126" s="225">
        <v>0.19808792382185603</v>
      </c>
      <c r="P126" s="225">
        <v>0.19077299876592391</v>
      </c>
      <c r="Q126" s="225">
        <v>0.18125097833154491</v>
      </c>
      <c r="R126" s="225">
        <v>0</v>
      </c>
      <c r="S126" s="215">
        <v>1</v>
      </c>
      <c r="T126" s="50"/>
      <c r="U126" s="96">
        <v>2043</v>
      </c>
      <c r="V126" s="219">
        <v>0</v>
      </c>
      <c r="W126" s="217">
        <v>0</v>
      </c>
      <c r="X126" s="217">
        <v>0.42988809908067516</v>
      </c>
      <c r="Y126" s="236">
        <v>0.19808792382185603</v>
      </c>
      <c r="Z126" s="236">
        <v>0.19077299876592391</v>
      </c>
      <c r="AA126" s="236">
        <v>0.18125097833154491</v>
      </c>
      <c r="AB126" s="236">
        <v>0</v>
      </c>
      <c r="AC126" s="215">
        <v>1</v>
      </c>
      <c r="AD126" s="50"/>
      <c r="AE126" s="50">
        <v>2043</v>
      </c>
      <c r="AF126" s="219">
        <v>0</v>
      </c>
      <c r="AG126" s="217">
        <v>0</v>
      </c>
      <c r="AH126" s="217">
        <v>0</v>
      </c>
      <c r="AI126" s="217">
        <v>0.62797602290253118</v>
      </c>
      <c r="AJ126" s="236">
        <v>0.19077299876592391</v>
      </c>
      <c r="AK126" s="236">
        <v>0.18125097833154491</v>
      </c>
      <c r="AL126" s="236">
        <v>0</v>
      </c>
      <c r="AM126" s="215">
        <v>1</v>
      </c>
      <c r="AN126" s="50"/>
      <c r="AO126" s="50">
        <v>2043</v>
      </c>
      <c r="AP126" s="219">
        <v>0</v>
      </c>
      <c r="AQ126" s="217">
        <v>0</v>
      </c>
      <c r="AR126" s="217">
        <v>0</v>
      </c>
      <c r="AS126" s="217">
        <v>0</v>
      </c>
      <c r="AT126" s="217">
        <v>0.81874902166845509</v>
      </c>
      <c r="AU126" s="217">
        <v>0.18125097833154491</v>
      </c>
      <c r="AV126" s="217">
        <v>0</v>
      </c>
      <c r="AW126" s="215">
        <v>1</v>
      </c>
      <c r="AX126" s="50"/>
      <c r="AY126" s="50">
        <v>2043</v>
      </c>
      <c r="AZ126" s="219">
        <v>0</v>
      </c>
      <c r="BA126" s="217">
        <v>0</v>
      </c>
      <c r="BB126" s="217">
        <v>0</v>
      </c>
      <c r="BC126" s="217">
        <v>0</v>
      </c>
      <c r="BD126" s="217">
        <v>0</v>
      </c>
      <c r="BE126" s="217">
        <v>1</v>
      </c>
      <c r="BF126" s="217">
        <v>0</v>
      </c>
      <c r="BG126" s="215">
        <v>1</v>
      </c>
      <c r="BH126" s="50"/>
      <c r="BI126" s="50">
        <v>2043</v>
      </c>
      <c r="BJ126" s="219">
        <v>0</v>
      </c>
      <c r="BK126" s="217">
        <v>0</v>
      </c>
      <c r="BL126" s="217">
        <v>0</v>
      </c>
      <c r="BM126" s="217">
        <v>0</v>
      </c>
      <c r="BN126" s="217">
        <v>0</v>
      </c>
      <c r="BO126" s="217">
        <v>0</v>
      </c>
      <c r="BP126" s="217">
        <v>1</v>
      </c>
      <c r="BQ126" s="215">
        <v>1</v>
      </c>
    </row>
    <row r="127" spans="1:69" ht="16.5" thickBot="1">
      <c r="A127" s="96">
        <v>2044</v>
      </c>
      <c r="B127" s="211">
        <v>0</v>
      </c>
      <c r="C127" s="211">
        <v>0.22485807773576194</v>
      </c>
      <c r="D127" s="211">
        <v>0.20503002134491322</v>
      </c>
      <c r="E127" s="211">
        <v>0.19808792382185603</v>
      </c>
      <c r="F127" s="211">
        <v>0.19077299876592391</v>
      </c>
      <c r="G127" s="211">
        <v>0.18125097833154491</v>
      </c>
      <c r="H127" s="211">
        <v>0</v>
      </c>
      <c r="I127" s="211">
        <v>1</v>
      </c>
      <c r="J127" s="74"/>
      <c r="K127" s="50">
        <v>2044</v>
      </c>
      <c r="L127" s="213">
        <v>0</v>
      </c>
      <c r="M127" s="225">
        <v>0.22485807773576194</v>
      </c>
      <c r="N127" s="225">
        <v>0.20503002134491322</v>
      </c>
      <c r="O127" s="225">
        <v>0.19808792382185603</v>
      </c>
      <c r="P127" s="225">
        <v>0.19077299876592391</v>
      </c>
      <c r="Q127" s="225">
        <v>0.18125097833154491</v>
      </c>
      <c r="R127" s="225">
        <v>0</v>
      </c>
      <c r="S127" s="215">
        <v>1</v>
      </c>
      <c r="T127" s="50"/>
      <c r="U127" s="96">
        <v>2044</v>
      </c>
      <c r="V127" s="219">
        <v>0</v>
      </c>
      <c r="W127" s="217">
        <v>0</v>
      </c>
      <c r="X127" s="217">
        <v>0.42988809908067516</v>
      </c>
      <c r="Y127" s="236">
        <v>0.19808792382185603</v>
      </c>
      <c r="Z127" s="236">
        <v>0.19077299876592391</v>
      </c>
      <c r="AA127" s="236">
        <v>0.18125097833154491</v>
      </c>
      <c r="AB127" s="236">
        <v>0</v>
      </c>
      <c r="AC127" s="215">
        <v>1</v>
      </c>
      <c r="AD127" s="50"/>
      <c r="AE127" s="50">
        <v>2044</v>
      </c>
      <c r="AF127" s="219">
        <v>0</v>
      </c>
      <c r="AG127" s="217">
        <v>0</v>
      </c>
      <c r="AH127" s="217">
        <v>0</v>
      </c>
      <c r="AI127" s="217">
        <v>0.62797602290253118</v>
      </c>
      <c r="AJ127" s="236">
        <v>0.19077299876592391</v>
      </c>
      <c r="AK127" s="236">
        <v>0.18125097833154491</v>
      </c>
      <c r="AL127" s="236">
        <v>0</v>
      </c>
      <c r="AM127" s="215">
        <v>1</v>
      </c>
      <c r="AN127" s="50"/>
      <c r="AO127" s="50">
        <v>2044</v>
      </c>
      <c r="AP127" s="219">
        <v>0</v>
      </c>
      <c r="AQ127" s="217">
        <v>0</v>
      </c>
      <c r="AR127" s="217">
        <v>0</v>
      </c>
      <c r="AS127" s="217">
        <v>0</v>
      </c>
      <c r="AT127" s="217">
        <v>0.81874902166845509</v>
      </c>
      <c r="AU127" s="217">
        <v>0.18125097833154491</v>
      </c>
      <c r="AV127" s="217">
        <v>0</v>
      </c>
      <c r="AW127" s="215">
        <v>1</v>
      </c>
      <c r="AX127" s="50"/>
      <c r="AY127" s="50">
        <v>2044</v>
      </c>
      <c r="AZ127" s="219">
        <v>0</v>
      </c>
      <c r="BA127" s="217">
        <v>0</v>
      </c>
      <c r="BB127" s="217">
        <v>0</v>
      </c>
      <c r="BC127" s="217">
        <v>0</v>
      </c>
      <c r="BD127" s="217">
        <v>0</v>
      </c>
      <c r="BE127" s="217">
        <v>1</v>
      </c>
      <c r="BF127" s="217">
        <v>0</v>
      </c>
      <c r="BG127" s="215">
        <v>1</v>
      </c>
      <c r="BH127" s="50"/>
      <c r="BI127" s="50">
        <v>2044</v>
      </c>
      <c r="BJ127" s="219">
        <v>0</v>
      </c>
      <c r="BK127" s="217">
        <v>0</v>
      </c>
      <c r="BL127" s="217">
        <v>0</v>
      </c>
      <c r="BM127" s="217">
        <v>0</v>
      </c>
      <c r="BN127" s="217">
        <v>0</v>
      </c>
      <c r="BO127" s="217">
        <v>0</v>
      </c>
      <c r="BP127" s="217">
        <v>1</v>
      </c>
      <c r="BQ127" s="215">
        <v>1</v>
      </c>
    </row>
    <row r="128" spans="1:69" ht="16.5" thickBot="1">
      <c r="A128" s="96">
        <v>2045</v>
      </c>
      <c r="B128" s="211">
        <v>0</v>
      </c>
      <c r="C128" s="211">
        <v>0.22485807773576194</v>
      </c>
      <c r="D128" s="211">
        <v>0.20503002134491322</v>
      </c>
      <c r="E128" s="211">
        <v>0.19808792382185603</v>
      </c>
      <c r="F128" s="211">
        <v>0.19077299876592391</v>
      </c>
      <c r="G128" s="211">
        <v>0.18125097833154491</v>
      </c>
      <c r="H128" s="211">
        <v>0</v>
      </c>
      <c r="I128" s="211">
        <v>1</v>
      </c>
      <c r="J128" s="74"/>
      <c r="K128" s="50">
        <v>2045</v>
      </c>
      <c r="L128" s="213">
        <v>0</v>
      </c>
      <c r="M128" s="225">
        <v>0.22485807773576194</v>
      </c>
      <c r="N128" s="225">
        <v>0.20503002134491322</v>
      </c>
      <c r="O128" s="225">
        <v>0.19808792382185603</v>
      </c>
      <c r="P128" s="225">
        <v>0.19077299876592391</v>
      </c>
      <c r="Q128" s="225">
        <v>0.18125097833154491</v>
      </c>
      <c r="R128" s="225">
        <v>0</v>
      </c>
      <c r="S128" s="215">
        <v>1</v>
      </c>
      <c r="T128" s="50"/>
      <c r="U128" s="96">
        <v>2045</v>
      </c>
      <c r="V128" s="219">
        <v>0</v>
      </c>
      <c r="W128" s="217">
        <v>0</v>
      </c>
      <c r="X128" s="217">
        <v>0.42988809908067516</v>
      </c>
      <c r="Y128" s="236">
        <v>0.19808792382185603</v>
      </c>
      <c r="Z128" s="236">
        <v>0.19077299876592391</v>
      </c>
      <c r="AA128" s="236">
        <v>0.18125097833154491</v>
      </c>
      <c r="AB128" s="236">
        <v>0</v>
      </c>
      <c r="AC128" s="215">
        <v>1</v>
      </c>
      <c r="AD128" s="50"/>
      <c r="AE128" s="50">
        <v>2045</v>
      </c>
      <c r="AF128" s="219">
        <v>0</v>
      </c>
      <c r="AG128" s="217">
        <v>0</v>
      </c>
      <c r="AH128" s="217">
        <v>0</v>
      </c>
      <c r="AI128" s="217">
        <v>0.62797602290253118</v>
      </c>
      <c r="AJ128" s="236">
        <v>0.19077299876592391</v>
      </c>
      <c r="AK128" s="236">
        <v>0.18125097833154491</v>
      </c>
      <c r="AL128" s="236">
        <v>0</v>
      </c>
      <c r="AM128" s="215">
        <v>1</v>
      </c>
      <c r="AN128" s="50"/>
      <c r="AO128" s="50">
        <v>2045</v>
      </c>
      <c r="AP128" s="219">
        <v>0</v>
      </c>
      <c r="AQ128" s="217">
        <v>0</v>
      </c>
      <c r="AR128" s="217">
        <v>0</v>
      </c>
      <c r="AS128" s="217">
        <v>0</v>
      </c>
      <c r="AT128" s="217">
        <v>0.81874902166845509</v>
      </c>
      <c r="AU128" s="217">
        <v>0.18125097833154491</v>
      </c>
      <c r="AV128" s="217">
        <v>0</v>
      </c>
      <c r="AW128" s="215">
        <v>1</v>
      </c>
      <c r="AX128" s="50"/>
      <c r="AY128" s="50">
        <v>2045</v>
      </c>
      <c r="AZ128" s="219">
        <v>0</v>
      </c>
      <c r="BA128" s="217">
        <v>0</v>
      </c>
      <c r="BB128" s="217">
        <v>0</v>
      </c>
      <c r="BC128" s="217">
        <v>0</v>
      </c>
      <c r="BD128" s="217">
        <v>0</v>
      </c>
      <c r="BE128" s="217">
        <v>1</v>
      </c>
      <c r="BF128" s="217">
        <v>0</v>
      </c>
      <c r="BG128" s="215">
        <v>1</v>
      </c>
      <c r="BH128" s="50"/>
      <c r="BI128" s="50">
        <v>2045</v>
      </c>
      <c r="BJ128" s="219">
        <v>0</v>
      </c>
      <c r="BK128" s="217">
        <v>0</v>
      </c>
      <c r="BL128" s="217">
        <v>0</v>
      </c>
      <c r="BM128" s="217">
        <v>0</v>
      </c>
      <c r="BN128" s="217">
        <v>0</v>
      </c>
      <c r="BO128" s="217">
        <v>0</v>
      </c>
      <c r="BP128" s="217">
        <v>1</v>
      </c>
      <c r="BQ128" s="215">
        <v>1</v>
      </c>
    </row>
    <row r="129" spans="1:69" ht="16.5" thickBot="1">
      <c r="A129" s="99">
        <v>2046</v>
      </c>
      <c r="B129" s="211">
        <v>0</v>
      </c>
      <c r="C129" s="211">
        <v>0.22485807773576194</v>
      </c>
      <c r="D129" s="211">
        <v>0.20503002134491322</v>
      </c>
      <c r="E129" s="211">
        <v>0.19808792382185603</v>
      </c>
      <c r="F129" s="211">
        <v>0.19077299876592391</v>
      </c>
      <c r="G129" s="211">
        <v>0.18125097833154491</v>
      </c>
      <c r="H129" s="211">
        <v>0</v>
      </c>
      <c r="I129" s="211">
        <v>1</v>
      </c>
      <c r="J129" s="74"/>
      <c r="K129" s="50">
        <v>2046</v>
      </c>
      <c r="L129" s="213">
        <v>0</v>
      </c>
      <c r="M129" s="225">
        <v>0.22485807773576194</v>
      </c>
      <c r="N129" s="225">
        <v>0.20503002134491322</v>
      </c>
      <c r="O129" s="225">
        <v>0.19808792382185603</v>
      </c>
      <c r="P129" s="225">
        <v>0.19077299876592391</v>
      </c>
      <c r="Q129" s="225">
        <v>0.18125097833154491</v>
      </c>
      <c r="R129" s="225">
        <v>0</v>
      </c>
      <c r="S129" s="215">
        <v>1</v>
      </c>
      <c r="T129" s="50"/>
      <c r="U129" s="99">
        <v>2046</v>
      </c>
      <c r="V129" s="227">
        <v>0</v>
      </c>
      <c r="W129" s="228">
        <v>0</v>
      </c>
      <c r="X129" s="217">
        <v>0.42988809908067516</v>
      </c>
      <c r="Y129" s="236">
        <v>0.19808792382185603</v>
      </c>
      <c r="Z129" s="236">
        <v>0.19077299876592391</v>
      </c>
      <c r="AA129" s="236">
        <v>0.18125097833154491</v>
      </c>
      <c r="AB129" s="236">
        <v>0</v>
      </c>
      <c r="AC129" s="215">
        <v>1</v>
      </c>
      <c r="AD129" s="50"/>
      <c r="AE129" s="50">
        <v>2046</v>
      </c>
      <c r="AF129" s="229">
        <v>0</v>
      </c>
      <c r="AG129" s="230">
        <v>0</v>
      </c>
      <c r="AH129" s="230">
        <v>0</v>
      </c>
      <c r="AI129" s="217">
        <v>0.62797602290253118</v>
      </c>
      <c r="AJ129" s="236">
        <v>0.19077299876592391</v>
      </c>
      <c r="AK129" s="236">
        <v>0.18125097833154491</v>
      </c>
      <c r="AL129" s="236">
        <v>0</v>
      </c>
      <c r="AM129" s="215">
        <v>1</v>
      </c>
      <c r="AN129" s="50"/>
      <c r="AO129" s="50">
        <v>2046</v>
      </c>
      <c r="AP129" s="229">
        <v>0</v>
      </c>
      <c r="AQ129" s="230">
        <v>0</v>
      </c>
      <c r="AR129" s="230">
        <v>0</v>
      </c>
      <c r="AS129" s="230">
        <v>0</v>
      </c>
      <c r="AT129" s="217">
        <v>0.81874902166845509</v>
      </c>
      <c r="AU129" s="230">
        <v>0.18125097833154491</v>
      </c>
      <c r="AV129" s="230">
        <v>0</v>
      </c>
      <c r="AW129" s="215">
        <v>1</v>
      </c>
      <c r="AX129" s="50"/>
      <c r="AY129" s="50">
        <v>2046</v>
      </c>
      <c r="AZ129" s="229">
        <v>0</v>
      </c>
      <c r="BA129" s="230">
        <v>0</v>
      </c>
      <c r="BB129" s="230">
        <v>0</v>
      </c>
      <c r="BC129" s="230">
        <v>0</v>
      </c>
      <c r="BD129" s="230">
        <v>0</v>
      </c>
      <c r="BE129" s="230">
        <v>1</v>
      </c>
      <c r="BF129" s="230">
        <v>0</v>
      </c>
      <c r="BG129" s="215">
        <v>1</v>
      </c>
      <c r="BH129" s="50"/>
      <c r="BI129" s="50">
        <v>2046</v>
      </c>
      <c r="BJ129" s="229">
        <v>0</v>
      </c>
      <c r="BK129" s="230">
        <v>0</v>
      </c>
      <c r="BL129" s="230">
        <v>0</v>
      </c>
      <c r="BM129" s="230">
        <v>0</v>
      </c>
      <c r="BN129" s="230">
        <v>0</v>
      </c>
      <c r="BO129" s="230">
        <v>0</v>
      </c>
      <c r="BP129" s="230">
        <v>1</v>
      </c>
      <c r="BQ129" s="215">
        <v>1</v>
      </c>
    </row>
    <row r="130" spans="1:69" ht="15.75">
      <c r="A130" s="50"/>
      <c r="B130" s="231"/>
      <c r="C130" s="231"/>
      <c r="D130" s="231"/>
      <c r="E130" s="231"/>
      <c r="F130" s="231"/>
      <c r="G130" s="231"/>
      <c r="H130" s="231"/>
      <c r="I130" s="231"/>
      <c r="J130" s="50"/>
      <c r="K130" s="237"/>
      <c r="L130" s="237"/>
      <c r="M130" s="237"/>
      <c r="N130" s="237"/>
      <c r="O130" s="237"/>
      <c r="P130" s="237"/>
      <c r="Q130" s="237"/>
      <c r="R130" s="237"/>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c r="BA130" s="50"/>
      <c r="BB130" s="50"/>
      <c r="BC130" s="50"/>
      <c r="BD130" s="50"/>
      <c r="BE130" s="50"/>
      <c r="BF130" s="50"/>
      <c r="BG130" s="50"/>
      <c r="BH130" s="50"/>
      <c r="BI130" s="50"/>
      <c r="BJ130" s="50"/>
      <c r="BK130" s="50"/>
      <c r="BL130" s="50"/>
      <c r="BM130" s="50"/>
      <c r="BN130" s="50"/>
      <c r="BO130" s="50"/>
      <c r="BP130" s="50"/>
      <c r="BQ130" s="50"/>
    </row>
    <row r="131" spans="1:69" ht="15.75">
      <c r="A131" s="50" t="s">
        <v>84</v>
      </c>
      <c r="B131" s="210"/>
      <c r="C131" s="210"/>
      <c r="D131" s="210"/>
      <c r="E131" s="210"/>
      <c r="F131" s="210"/>
      <c r="G131" s="210"/>
      <c r="H131" s="210"/>
      <c r="I131" s="21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50"/>
      <c r="BC131" s="50"/>
      <c r="BD131" s="50"/>
      <c r="BE131" s="50"/>
      <c r="BF131" s="50"/>
      <c r="BG131" s="50"/>
      <c r="BH131" s="50"/>
      <c r="BI131" s="50"/>
      <c r="BJ131" s="50"/>
      <c r="BK131" s="50"/>
      <c r="BL131" s="50"/>
      <c r="BM131" s="50"/>
      <c r="BN131" s="50"/>
      <c r="BO131" s="50"/>
      <c r="BP131" s="50"/>
      <c r="BQ131" s="50"/>
    </row>
    <row r="132" spans="1:69" s="34" customFormat="1" ht="15.75">
      <c r="A132" s="55" t="s">
        <v>76</v>
      </c>
      <c r="B132" s="210"/>
      <c r="C132" s="210"/>
      <c r="D132" s="210"/>
      <c r="E132" s="210"/>
      <c r="F132" s="210"/>
      <c r="G132" s="210"/>
      <c r="H132" s="210"/>
      <c r="I132" s="210"/>
      <c r="J132" s="55"/>
      <c r="K132" s="55" t="s">
        <v>76</v>
      </c>
      <c r="L132" s="55"/>
      <c r="M132" s="55"/>
      <c r="N132" s="55"/>
      <c r="O132" s="55"/>
      <c r="P132" s="55"/>
      <c r="Q132" s="55"/>
      <c r="R132" s="55"/>
      <c r="S132" s="55"/>
      <c r="T132" s="55"/>
      <c r="U132" s="55" t="s">
        <v>76</v>
      </c>
      <c r="V132" s="55"/>
      <c r="W132" s="55"/>
      <c r="X132" s="55"/>
      <c r="Y132" s="55"/>
      <c r="Z132" s="55"/>
      <c r="AA132" s="55"/>
      <c r="AB132" s="55"/>
      <c r="AC132" s="55"/>
      <c r="AD132" s="55"/>
      <c r="AE132" s="55" t="s">
        <v>76</v>
      </c>
      <c r="AF132" s="55"/>
      <c r="AG132" s="55"/>
      <c r="AH132" s="55"/>
      <c r="AI132" s="55"/>
      <c r="AJ132" s="55"/>
      <c r="AK132" s="55"/>
      <c r="AL132" s="55"/>
      <c r="AM132" s="55"/>
      <c r="AN132" s="55"/>
      <c r="AO132" s="55" t="s">
        <v>76</v>
      </c>
      <c r="AP132" s="55"/>
      <c r="AQ132" s="55"/>
      <c r="AR132" s="55"/>
      <c r="AS132" s="55"/>
      <c r="AT132" s="55"/>
      <c r="AU132" s="55"/>
      <c r="AV132" s="55"/>
      <c r="AW132" s="55"/>
      <c r="AX132" s="55"/>
      <c r="AY132" s="55" t="s">
        <v>76</v>
      </c>
      <c r="AZ132" s="55"/>
      <c r="BA132" s="55"/>
      <c r="BB132" s="55"/>
      <c r="BC132" s="55"/>
      <c r="BD132" s="55"/>
      <c r="BE132" s="55"/>
      <c r="BF132" s="55"/>
      <c r="BG132" s="55"/>
      <c r="BH132" s="55"/>
      <c r="BI132" s="55" t="s">
        <v>76</v>
      </c>
      <c r="BJ132" s="55"/>
      <c r="BK132" s="55"/>
      <c r="BL132" s="55"/>
      <c r="BM132" s="55"/>
      <c r="BN132" s="55"/>
      <c r="BO132" s="55"/>
      <c r="BP132" s="55"/>
      <c r="BQ132" s="55"/>
    </row>
    <row r="133" spans="1:69" ht="17.25" thickBot="1">
      <c r="A133" s="73" t="s">
        <v>85</v>
      </c>
      <c r="B133" s="74"/>
      <c r="C133" s="74"/>
      <c r="D133" s="74"/>
      <c r="E133" s="74"/>
      <c r="F133" s="74"/>
      <c r="G133" s="74"/>
      <c r="H133" s="74"/>
      <c r="I133" s="74"/>
      <c r="J133" s="74"/>
      <c r="K133" s="55" t="s">
        <v>53</v>
      </c>
      <c r="L133" s="54"/>
      <c r="M133" s="54"/>
      <c r="N133" s="54"/>
      <c r="O133" s="54"/>
      <c r="P133" s="54"/>
      <c r="Q133" s="54"/>
      <c r="R133" s="54"/>
      <c r="S133" s="57"/>
      <c r="T133" s="50"/>
      <c r="U133" s="55" t="s">
        <v>60</v>
      </c>
      <c r="V133" s="54"/>
      <c r="W133" s="54"/>
      <c r="X133" s="54"/>
      <c r="Y133" s="54"/>
      <c r="Z133" s="54"/>
      <c r="AA133" s="54"/>
      <c r="AB133" s="54"/>
      <c r="AC133" s="54"/>
      <c r="AD133" s="50"/>
      <c r="AE133" s="55" t="s">
        <v>62</v>
      </c>
      <c r="AF133" s="54"/>
      <c r="AG133" s="54"/>
      <c r="AH133" s="54"/>
      <c r="AI133" s="54"/>
      <c r="AJ133" s="54"/>
      <c r="AK133" s="54"/>
      <c r="AL133" s="54"/>
      <c r="AM133" s="54"/>
      <c r="AN133" s="50"/>
      <c r="AO133" s="55" t="s">
        <v>63</v>
      </c>
      <c r="AP133" s="54"/>
      <c r="AQ133" s="54"/>
      <c r="AR133" s="54"/>
      <c r="AS133" s="54"/>
      <c r="AT133" s="54"/>
      <c r="AU133" s="54"/>
      <c r="AV133" s="54"/>
      <c r="AW133" s="54"/>
      <c r="AX133" s="50"/>
      <c r="AY133" s="55" t="s">
        <v>64</v>
      </c>
      <c r="AZ133" s="54"/>
      <c r="BA133" s="54"/>
      <c r="BB133" s="54"/>
      <c r="BC133" s="54"/>
      <c r="BD133" s="54"/>
      <c r="BE133" s="54"/>
      <c r="BF133" s="54"/>
      <c r="BG133" s="54"/>
      <c r="BH133" s="50"/>
      <c r="BI133" s="55" t="s">
        <v>65</v>
      </c>
      <c r="BJ133" s="54"/>
      <c r="BK133" s="54"/>
      <c r="BL133" s="54"/>
      <c r="BM133" s="54"/>
      <c r="BN133" s="54"/>
      <c r="BO133" s="54"/>
      <c r="BP133" s="54"/>
      <c r="BQ133" s="54"/>
    </row>
    <row r="134" spans="1:69" ht="16.5" thickBot="1">
      <c r="A134" s="58" t="s">
        <v>54</v>
      </c>
      <c r="B134" s="211" t="s">
        <v>55</v>
      </c>
      <c r="C134" s="211" t="s">
        <v>43</v>
      </c>
      <c r="D134" s="211" t="s">
        <v>42</v>
      </c>
      <c r="E134" s="211" t="s">
        <v>44</v>
      </c>
      <c r="F134" s="211" t="s">
        <v>45</v>
      </c>
      <c r="G134" s="211" t="s">
        <v>46</v>
      </c>
      <c r="H134" s="211" t="s">
        <v>47</v>
      </c>
      <c r="I134" s="211" t="s">
        <v>56</v>
      </c>
      <c r="J134" s="74"/>
      <c r="K134" s="58" t="s">
        <v>54</v>
      </c>
      <c r="L134" s="60" t="s">
        <v>55</v>
      </c>
      <c r="M134" s="61" t="s">
        <v>43</v>
      </c>
      <c r="N134" s="61" t="s">
        <v>42</v>
      </c>
      <c r="O134" s="61" t="s">
        <v>44</v>
      </c>
      <c r="P134" s="61" t="s">
        <v>45</v>
      </c>
      <c r="Q134" s="61" t="s">
        <v>46</v>
      </c>
      <c r="R134" s="61" t="s">
        <v>47</v>
      </c>
      <c r="S134" s="62" t="s">
        <v>56</v>
      </c>
      <c r="T134" s="50"/>
      <c r="U134" s="58" t="s">
        <v>54</v>
      </c>
      <c r="V134" s="60" t="s">
        <v>55</v>
      </c>
      <c r="W134" s="61" t="s">
        <v>43</v>
      </c>
      <c r="X134" s="61" t="s">
        <v>42</v>
      </c>
      <c r="Y134" s="61" t="s">
        <v>44</v>
      </c>
      <c r="Z134" s="61" t="s">
        <v>45</v>
      </c>
      <c r="AA134" s="61" t="s">
        <v>46</v>
      </c>
      <c r="AB134" s="61" t="s">
        <v>47</v>
      </c>
      <c r="AC134" s="63" t="s">
        <v>56</v>
      </c>
      <c r="AD134" s="50"/>
      <c r="AE134" s="58" t="s">
        <v>54</v>
      </c>
      <c r="AF134" s="60" t="s">
        <v>55</v>
      </c>
      <c r="AG134" s="61" t="s">
        <v>43</v>
      </c>
      <c r="AH134" s="61" t="s">
        <v>42</v>
      </c>
      <c r="AI134" s="61" t="s">
        <v>44</v>
      </c>
      <c r="AJ134" s="61" t="s">
        <v>45</v>
      </c>
      <c r="AK134" s="61" t="s">
        <v>46</v>
      </c>
      <c r="AL134" s="61" t="s">
        <v>47</v>
      </c>
      <c r="AM134" s="64" t="s">
        <v>56</v>
      </c>
      <c r="AN134" s="50"/>
      <c r="AO134" s="58" t="s">
        <v>54</v>
      </c>
      <c r="AP134" s="60" t="s">
        <v>55</v>
      </c>
      <c r="AQ134" s="61" t="s">
        <v>43</v>
      </c>
      <c r="AR134" s="61" t="s">
        <v>42</v>
      </c>
      <c r="AS134" s="61" t="s">
        <v>44</v>
      </c>
      <c r="AT134" s="61" t="s">
        <v>45</v>
      </c>
      <c r="AU134" s="61" t="s">
        <v>46</v>
      </c>
      <c r="AV134" s="61" t="s">
        <v>47</v>
      </c>
      <c r="AW134" s="63" t="s">
        <v>56</v>
      </c>
      <c r="AX134" s="50"/>
      <c r="AY134" s="58" t="s">
        <v>54</v>
      </c>
      <c r="AZ134" s="60" t="s">
        <v>55</v>
      </c>
      <c r="BA134" s="61" t="s">
        <v>43</v>
      </c>
      <c r="BB134" s="61" t="s">
        <v>42</v>
      </c>
      <c r="BC134" s="61" t="s">
        <v>44</v>
      </c>
      <c r="BD134" s="61" t="s">
        <v>45</v>
      </c>
      <c r="BE134" s="61" t="s">
        <v>46</v>
      </c>
      <c r="BF134" s="61" t="s">
        <v>47</v>
      </c>
      <c r="BG134" s="65" t="s">
        <v>56</v>
      </c>
      <c r="BH134" s="50"/>
      <c r="BI134" s="58" t="s">
        <v>54</v>
      </c>
      <c r="BJ134" s="60" t="s">
        <v>55</v>
      </c>
      <c r="BK134" s="61" t="s">
        <v>43</v>
      </c>
      <c r="BL134" s="61" t="s">
        <v>42</v>
      </c>
      <c r="BM134" s="61" t="s">
        <v>44</v>
      </c>
      <c r="BN134" s="61" t="s">
        <v>45</v>
      </c>
      <c r="BO134" s="61" t="s">
        <v>46</v>
      </c>
      <c r="BP134" s="61" t="s">
        <v>47</v>
      </c>
      <c r="BQ134" s="65" t="s">
        <v>56</v>
      </c>
    </row>
    <row r="135" spans="1:69" ht="16.5" thickBot="1">
      <c r="A135" s="56">
        <v>2012</v>
      </c>
      <c r="B135" s="211">
        <v>0</v>
      </c>
      <c r="C135" s="211">
        <v>0.22811421025096637</v>
      </c>
      <c r="D135" s="211">
        <v>0.20677291421404084</v>
      </c>
      <c r="E135" s="211">
        <v>0.19899233351868006</v>
      </c>
      <c r="F135" s="211">
        <v>0.18840387231831768</v>
      </c>
      <c r="G135" s="211">
        <v>0.17771666969799504</v>
      </c>
      <c r="H135" s="211">
        <v>0</v>
      </c>
      <c r="I135" s="211">
        <v>1</v>
      </c>
      <c r="J135" s="74"/>
      <c r="K135" s="50">
        <v>2012</v>
      </c>
      <c r="L135" s="216">
        <v>0</v>
      </c>
      <c r="M135" s="214">
        <v>0.22811421025096637</v>
      </c>
      <c r="N135" s="214">
        <v>0.20677291421404084</v>
      </c>
      <c r="O135" s="214">
        <v>0.19899233351868006</v>
      </c>
      <c r="P135" s="214">
        <v>0.18840387231831768</v>
      </c>
      <c r="Q135" s="214">
        <v>0.17771666969799504</v>
      </c>
      <c r="R135" s="214">
        <v>0</v>
      </c>
      <c r="S135" s="215">
        <v>1</v>
      </c>
      <c r="T135" s="50"/>
      <c r="U135" s="50">
        <v>2012</v>
      </c>
      <c r="V135" s="216">
        <v>0</v>
      </c>
      <c r="W135" s="217">
        <v>0</v>
      </c>
      <c r="X135" s="217">
        <v>0.43488712446500721</v>
      </c>
      <c r="Y135" s="236">
        <v>0.19899233351868006</v>
      </c>
      <c r="Z135" s="236">
        <v>0.18840387231831768</v>
      </c>
      <c r="AA135" s="236">
        <v>0.17771666969799504</v>
      </c>
      <c r="AB135" s="236">
        <v>0</v>
      </c>
      <c r="AC135" s="215">
        <v>1</v>
      </c>
      <c r="AD135" s="50"/>
      <c r="AE135" s="50">
        <v>2012</v>
      </c>
      <c r="AF135" s="216">
        <v>0</v>
      </c>
      <c r="AG135" s="217">
        <v>0</v>
      </c>
      <c r="AH135" s="217">
        <v>0</v>
      </c>
      <c r="AI135" s="217">
        <v>0.63387945798368728</v>
      </c>
      <c r="AJ135" s="236">
        <v>0.18840387231831768</v>
      </c>
      <c r="AK135" s="236">
        <v>0.17771666969799504</v>
      </c>
      <c r="AL135" s="236">
        <v>0</v>
      </c>
      <c r="AM135" s="215">
        <v>1</v>
      </c>
      <c r="AN135" s="50"/>
      <c r="AO135" s="50">
        <v>2012</v>
      </c>
      <c r="AP135" s="216">
        <v>0</v>
      </c>
      <c r="AQ135" s="217">
        <v>0</v>
      </c>
      <c r="AR135" s="217">
        <v>0</v>
      </c>
      <c r="AS135" s="217">
        <v>0</v>
      </c>
      <c r="AT135" s="217">
        <v>0.82228333030200496</v>
      </c>
      <c r="AU135" s="236">
        <v>0.17771666969799504</v>
      </c>
      <c r="AV135" s="236">
        <v>0</v>
      </c>
      <c r="AW135" s="215">
        <v>1</v>
      </c>
      <c r="AX135" s="50"/>
      <c r="AY135" s="50">
        <v>2012</v>
      </c>
      <c r="AZ135" s="216">
        <v>0</v>
      </c>
      <c r="BA135" s="217">
        <v>0</v>
      </c>
      <c r="BB135" s="217">
        <v>0</v>
      </c>
      <c r="BC135" s="217">
        <v>0</v>
      </c>
      <c r="BD135" s="217">
        <v>0</v>
      </c>
      <c r="BE135" s="217">
        <v>1</v>
      </c>
      <c r="BF135" s="217">
        <v>0</v>
      </c>
      <c r="BG135" s="215">
        <v>1</v>
      </c>
      <c r="BH135" s="50"/>
      <c r="BI135" s="50">
        <v>2012</v>
      </c>
      <c r="BJ135" s="216">
        <v>0</v>
      </c>
      <c r="BK135" s="217">
        <v>0</v>
      </c>
      <c r="BL135" s="217">
        <v>0</v>
      </c>
      <c r="BM135" s="217">
        <v>0</v>
      </c>
      <c r="BN135" s="217">
        <v>0</v>
      </c>
      <c r="BO135" s="217">
        <v>0</v>
      </c>
      <c r="BP135" s="217">
        <v>1</v>
      </c>
      <c r="BQ135" s="215">
        <v>1</v>
      </c>
    </row>
    <row r="136" spans="1:69" ht="16.5" thickBot="1">
      <c r="A136" s="96">
        <v>2013</v>
      </c>
      <c r="B136" s="211">
        <v>0</v>
      </c>
      <c r="C136" s="211">
        <v>0.22811421025096637</v>
      </c>
      <c r="D136" s="211">
        <v>0.20677291421404084</v>
      </c>
      <c r="E136" s="211">
        <v>0.19899233351868006</v>
      </c>
      <c r="F136" s="211">
        <v>0.18840387231831768</v>
      </c>
      <c r="G136" s="211">
        <v>0.17771666969799504</v>
      </c>
      <c r="H136" s="211">
        <v>0</v>
      </c>
      <c r="I136" s="211">
        <v>1</v>
      </c>
      <c r="J136" s="74"/>
      <c r="K136" s="50">
        <v>2013</v>
      </c>
      <c r="L136" s="219">
        <v>0</v>
      </c>
      <c r="M136" s="218">
        <v>0.22811421025096637</v>
      </c>
      <c r="N136" s="218">
        <v>0.20677291421404084</v>
      </c>
      <c r="O136" s="218">
        <v>0.19899233351868006</v>
      </c>
      <c r="P136" s="218">
        <v>0.18840387231831768</v>
      </c>
      <c r="Q136" s="218">
        <v>0.17771666969799504</v>
      </c>
      <c r="R136" s="218">
        <v>0</v>
      </c>
      <c r="S136" s="215">
        <v>1</v>
      </c>
      <c r="T136" s="50"/>
      <c r="U136" s="50">
        <v>2013</v>
      </c>
      <c r="V136" s="219">
        <v>0</v>
      </c>
      <c r="W136" s="217">
        <v>0</v>
      </c>
      <c r="X136" s="217">
        <v>0.43488712446500721</v>
      </c>
      <c r="Y136" s="236">
        <v>0.19899233351868006</v>
      </c>
      <c r="Z136" s="236">
        <v>0.18840387231831768</v>
      </c>
      <c r="AA136" s="236">
        <v>0.17771666969799504</v>
      </c>
      <c r="AB136" s="236">
        <v>0</v>
      </c>
      <c r="AC136" s="215">
        <v>1</v>
      </c>
      <c r="AD136" s="50"/>
      <c r="AE136" s="50">
        <v>2013</v>
      </c>
      <c r="AF136" s="219">
        <v>0</v>
      </c>
      <c r="AG136" s="217">
        <v>0</v>
      </c>
      <c r="AH136" s="217">
        <v>0</v>
      </c>
      <c r="AI136" s="217">
        <v>0.63387945798368728</v>
      </c>
      <c r="AJ136" s="236">
        <v>0.18840387231831768</v>
      </c>
      <c r="AK136" s="236">
        <v>0.17771666969799504</v>
      </c>
      <c r="AL136" s="236">
        <v>0</v>
      </c>
      <c r="AM136" s="215">
        <v>1</v>
      </c>
      <c r="AN136" s="50"/>
      <c r="AO136" s="50">
        <v>2013</v>
      </c>
      <c r="AP136" s="219">
        <v>0</v>
      </c>
      <c r="AQ136" s="217">
        <v>0</v>
      </c>
      <c r="AR136" s="217">
        <v>0</v>
      </c>
      <c r="AS136" s="217">
        <v>0</v>
      </c>
      <c r="AT136" s="217">
        <v>0.82228333030200496</v>
      </c>
      <c r="AU136" s="236">
        <v>0.17771666969799504</v>
      </c>
      <c r="AV136" s="236">
        <v>0</v>
      </c>
      <c r="AW136" s="215">
        <v>1</v>
      </c>
      <c r="AX136" s="50"/>
      <c r="AY136" s="50">
        <v>2013</v>
      </c>
      <c r="AZ136" s="219">
        <v>0</v>
      </c>
      <c r="BA136" s="217">
        <v>0</v>
      </c>
      <c r="BB136" s="217">
        <v>0</v>
      </c>
      <c r="BC136" s="217">
        <v>0</v>
      </c>
      <c r="BD136" s="217">
        <v>0</v>
      </c>
      <c r="BE136" s="217">
        <v>1</v>
      </c>
      <c r="BF136" s="217">
        <v>0</v>
      </c>
      <c r="BG136" s="215">
        <v>1</v>
      </c>
      <c r="BH136" s="50"/>
      <c r="BI136" s="50">
        <v>2013</v>
      </c>
      <c r="BJ136" s="219">
        <v>0</v>
      </c>
      <c r="BK136" s="217">
        <v>0</v>
      </c>
      <c r="BL136" s="217">
        <v>0</v>
      </c>
      <c r="BM136" s="217">
        <v>0</v>
      </c>
      <c r="BN136" s="217">
        <v>0</v>
      </c>
      <c r="BO136" s="217">
        <v>0</v>
      </c>
      <c r="BP136" s="217">
        <v>1</v>
      </c>
      <c r="BQ136" s="215">
        <v>1</v>
      </c>
    </row>
    <row r="137" spans="1:69" ht="16.5" thickBot="1">
      <c r="A137" s="96">
        <v>2014</v>
      </c>
      <c r="B137" s="211">
        <v>0</v>
      </c>
      <c r="C137" s="211">
        <v>0.22811421025096637</v>
      </c>
      <c r="D137" s="211">
        <v>0.20677291421404084</v>
      </c>
      <c r="E137" s="211">
        <v>0.19899233351868006</v>
      </c>
      <c r="F137" s="211">
        <v>0.18840387231831768</v>
      </c>
      <c r="G137" s="211">
        <v>0.17771666969799504</v>
      </c>
      <c r="H137" s="211">
        <v>0</v>
      </c>
      <c r="I137" s="211">
        <v>1</v>
      </c>
      <c r="J137" s="74"/>
      <c r="K137" s="50">
        <v>2014</v>
      </c>
      <c r="L137" s="219">
        <v>0</v>
      </c>
      <c r="M137" s="218">
        <v>0.22811421025096637</v>
      </c>
      <c r="N137" s="218">
        <v>0.20677291421404084</v>
      </c>
      <c r="O137" s="218">
        <v>0.19899233351868006</v>
      </c>
      <c r="P137" s="218">
        <v>0.18840387231831768</v>
      </c>
      <c r="Q137" s="218">
        <v>0.17771666969799504</v>
      </c>
      <c r="R137" s="218">
        <v>0</v>
      </c>
      <c r="S137" s="215">
        <v>1</v>
      </c>
      <c r="T137" s="50"/>
      <c r="U137" s="50">
        <v>2014</v>
      </c>
      <c r="V137" s="219">
        <v>0</v>
      </c>
      <c r="W137" s="217">
        <v>0</v>
      </c>
      <c r="X137" s="217">
        <v>0.43488712446500721</v>
      </c>
      <c r="Y137" s="236">
        <v>0.19899233351868006</v>
      </c>
      <c r="Z137" s="236">
        <v>0.18840387231831768</v>
      </c>
      <c r="AA137" s="236">
        <v>0.17771666969799504</v>
      </c>
      <c r="AB137" s="236">
        <v>0</v>
      </c>
      <c r="AC137" s="215">
        <v>1</v>
      </c>
      <c r="AD137" s="50"/>
      <c r="AE137" s="50">
        <v>2014</v>
      </c>
      <c r="AF137" s="219">
        <v>0</v>
      </c>
      <c r="AG137" s="217">
        <v>0</v>
      </c>
      <c r="AH137" s="217">
        <v>0</v>
      </c>
      <c r="AI137" s="217">
        <v>0.63387945798368728</v>
      </c>
      <c r="AJ137" s="236">
        <v>0.18840387231831768</v>
      </c>
      <c r="AK137" s="236">
        <v>0.17771666969799504</v>
      </c>
      <c r="AL137" s="236">
        <v>0</v>
      </c>
      <c r="AM137" s="215">
        <v>1</v>
      </c>
      <c r="AN137" s="50"/>
      <c r="AO137" s="50">
        <v>2014</v>
      </c>
      <c r="AP137" s="219">
        <v>0</v>
      </c>
      <c r="AQ137" s="217">
        <v>0</v>
      </c>
      <c r="AR137" s="217">
        <v>0</v>
      </c>
      <c r="AS137" s="217">
        <v>0</v>
      </c>
      <c r="AT137" s="217">
        <v>0.82228333030200496</v>
      </c>
      <c r="AU137" s="236">
        <v>0.17771666969799504</v>
      </c>
      <c r="AV137" s="236">
        <v>0</v>
      </c>
      <c r="AW137" s="215">
        <v>1</v>
      </c>
      <c r="AX137" s="50"/>
      <c r="AY137" s="50">
        <v>2014</v>
      </c>
      <c r="AZ137" s="219">
        <v>0</v>
      </c>
      <c r="BA137" s="217">
        <v>0</v>
      </c>
      <c r="BB137" s="217">
        <v>0</v>
      </c>
      <c r="BC137" s="217">
        <v>0</v>
      </c>
      <c r="BD137" s="217">
        <v>0</v>
      </c>
      <c r="BE137" s="217">
        <v>1</v>
      </c>
      <c r="BF137" s="217">
        <v>0</v>
      </c>
      <c r="BG137" s="215">
        <v>1</v>
      </c>
      <c r="BH137" s="50"/>
      <c r="BI137" s="50">
        <v>2014</v>
      </c>
      <c r="BJ137" s="219">
        <v>0</v>
      </c>
      <c r="BK137" s="217">
        <v>0</v>
      </c>
      <c r="BL137" s="217">
        <v>0</v>
      </c>
      <c r="BM137" s="217">
        <v>0</v>
      </c>
      <c r="BN137" s="217">
        <v>0</v>
      </c>
      <c r="BO137" s="217">
        <v>0</v>
      </c>
      <c r="BP137" s="217">
        <v>1</v>
      </c>
      <c r="BQ137" s="215">
        <v>1</v>
      </c>
    </row>
    <row r="138" spans="1:69" ht="16.5" thickBot="1">
      <c r="A138" s="96">
        <v>2015</v>
      </c>
      <c r="B138" s="211">
        <v>0</v>
      </c>
      <c r="C138" s="211">
        <v>0.22811421025096637</v>
      </c>
      <c r="D138" s="211">
        <v>0.20677291421404084</v>
      </c>
      <c r="E138" s="211">
        <v>0.19899233351868006</v>
      </c>
      <c r="F138" s="211">
        <v>0.18840387231831768</v>
      </c>
      <c r="G138" s="211">
        <v>0.17771666969799504</v>
      </c>
      <c r="H138" s="211">
        <v>0</v>
      </c>
      <c r="I138" s="211">
        <v>1</v>
      </c>
      <c r="J138" s="74"/>
      <c r="K138" s="50">
        <v>2015</v>
      </c>
      <c r="L138" s="219">
        <v>0</v>
      </c>
      <c r="M138" s="218">
        <v>0.22811421025096637</v>
      </c>
      <c r="N138" s="218">
        <v>0.20677291421404084</v>
      </c>
      <c r="O138" s="218">
        <v>0.19899233351868006</v>
      </c>
      <c r="P138" s="218">
        <v>0.18840387231831768</v>
      </c>
      <c r="Q138" s="218">
        <v>0.17771666969799504</v>
      </c>
      <c r="R138" s="218">
        <v>0</v>
      </c>
      <c r="S138" s="215">
        <v>1</v>
      </c>
      <c r="T138" s="50"/>
      <c r="U138" s="50">
        <v>2015</v>
      </c>
      <c r="V138" s="219">
        <v>0</v>
      </c>
      <c r="W138" s="217">
        <v>0</v>
      </c>
      <c r="X138" s="217">
        <v>0.43488712446500721</v>
      </c>
      <c r="Y138" s="236">
        <v>0.19899233351868006</v>
      </c>
      <c r="Z138" s="236">
        <v>0.18840387231831768</v>
      </c>
      <c r="AA138" s="236">
        <v>0.17771666969799504</v>
      </c>
      <c r="AB138" s="236">
        <v>0</v>
      </c>
      <c r="AC138" s="215">
        <v>1</v>
      </c>
      <c r="AD138" s="50"/>
      <c r="AE138" s="50">
        <v>2015</v>
      </c>
      <c r="AF138" s="219">
        <v>0</v>
      </c>
      <c r="AG138" s="217">
        <v>0</v>
      </c>
      <c r="AH138" s="217">
        <v>0</v>
      </c>
      <c r="AI138" s="217">
        <v>0.63387945798368728</v>
      </c>
      <c r="AJ138" s="236">
        <v>0.18840387231831768</v>
      </c>
      <c r="AK138" s="236">
        <v>0.17771666969799504</v>
      </c>
      <c r="AL138" s="236">
        <v>0</v>
      </c>
      <c r="AM138" s="215">
        <v>1</v>
      </c>
      <c r="AN138" s="50"/>
      <c r="AO138" s="50">
        <v>2015</v>
      </c>
      <c r="AP138" s="219">
        <v>0</v>
      </c>
      <c r="AQ138" s="217">
        <v>0</v>
      </c>
      <c r="AR138" s="217">
        <v>0</v>
      </c>
      <c r="AS138" s="217">
        <v>0</v>
      </c>
      <c r="AT138" s="217">
        <v>0.82228333030200496</v>
      </c>
      <c r="AU138" s="236">
        <v>0.17771666969799504</v>
      </c>
      <c r="AV138" s="236">
        <v>0</v>
      </c>
      <c r="AW138" s="215">
        <v>1</v>
      </c>
      <c r="AX138" s="50"/>
      <c r="AY138" s="50">
        <v>2015</v>
      </c>
      <c r="AZ138" s="219">
        <v>0</v>
      </c>
      <c r="BA138" s="217">
        <v>0</v>
      </c>
      <c r="BB138" s="217">
        <v>0</v>
      </c>
      <c r="BC138" s="217">
        <v>0</v>
      </c>
      <c r="BD138" s="217">
        <v>0</v>
      </c>
      <c r="BE138" s="217">
        <v>1</v>
      </c>
      <c r="BF138" s="217">
        <v>0</v>
      </c>
      <c r="BG138" s="215">
        <v>1</v>
      </c>
      <c r="BH138" s="50"/>
      <c r="BI138" s="50">
        <v>2015</v>
      </c>
      <c r="BJ138" s="219">
        <v>0</v>
      </c>
      <c r="BK138" s="217">
        <v>0</v>
      </c>
      <c r="BL138" s="217">
        <v>0</v>
      </c>
      <c r="BM138" s="217">
        <v>0</v>
      </c>
      <c r="BN138" s="217">
        <v>0</v>
      </c>
      <c r="BO138" s="217">
        <v>0</v>
      </c>
      <c r="BP138" s="217">
        <v>1</v>
      </c>
      <c r="BQ138" s="215">
        <v>1</v>
      </c>
    </row>
    <row r="139" spans="1:69" ht="16.5" thickBot="1">
      <c r="A139" s="96">
        <v>2016</v>
      </c>
      <c r="B139" s="211">
        <v>0</v>
      </c>
      <c r="C139" s="211">
        <v>0.22811421025096637</v>
      </c>
      <c r="D139" s="211">
        <v>0.20677291421404084</v>
      </c>
      <c r="E139" s="211">
        <v>0.19899233351868006</v>
      </c>
      <c r="F139" s="211">
        <v>0.18840387231831768</v>
      </c>
      <c r="G139" s="211">
        <v>0.17771666969799504</v>
      </c>
      <c r="H139" s="211">
        <v>0</v>
      </c>
      <c r="I139" s="211">
        <v>1</v>
      </c>
      <c r="J139" s="74"/>
      <c r="K139" s="50">
        <v>2016</v>
      </c>
      <c r="L139" s="219">
        <v>0</v>
      </c>
      <c r="M139" s="218">
        <v>0.22811421025096637</v>
      </c>
      <c r="N139" s="218">
        <v>0.20677291421404084</v>
      </c>
      <c r="O139" s="218">
        <v>0.19899233351868006</v>
      </c>
      <c r="P139" s="218">
        <v>0.18840387231831768</v>
      </c>
      <c r="Q139" s="218">
        <v>0.17771666969799504</v>
      </c>
      <c r="R139" s="218">
        <v>0</v>
      </c>
      <c r="S139" s="215">
        <v>1</v>
      </c>
      <c r="T139" s="50"/>
      <c r="U139" s="50">
        <v>2016</v>
      </c>
      <c r="V139" s="219">
        <v>0</v>
      </c>
      <c r="W139" s="217">
        <v>0</v>
      </c>
      <c r="X139" s="217">
        <v>0.43488712446500721</v>
      </c>
      <c r="Y139" s="236">
        <v>0.19899233351868006</v>
      </c>
      <c r="Z139" s="236">
        <v>0.18840387231831768</v>
      </c>
      <c r="AA139" s="236">
        <v>0.17771666969799504</v>
      </c>
      <c r="AB139" s="236">
        <v>0</v>
      </c>
      <c r="AC139" s="215">
        <v>1</v>
      </c>
      <c r="AD139" s="50"/>
      <c r="AE139" s="50">
        <v>2016</v>
      </c>
      <c r="AF139" s="219">
        <v>0</v>
      </c>
      <c r="AG139" s="217">
        <v>0</v>
      </c>
      <c r="AH139" s="217">
        <v>0</v>
      </c>
      <c r="AI139" s="217">
        <v>0.63387945798368728</v>
      </c>
      <c r="AJ139" s="236">
        <v>0.18840387231831768</v>
      </c>
      <c r="AK139" s="236">
        <v>0.17771666969799504</v>
      </c>
      <c r="AL139" s="236">
        <v>0</v>
      </c>
      <c r="AM139" s="215">
        <v>1</v>
      </c>
      <c r="AN139" s="50"/>
      <c r="AO139" s="50">
        <v>2016</v>
      </c>
      <c r="AP139" s="219">
        <v>0</v>
      </c>
      <c r="AQ139" s="217">
        <v>0</v>
      </c>
      <c r="AR139" s="217">
        <v>0</v>
      </c>
      <c r="AS139" s="217">
        <v>0</v>
      </c>
      <c r="AT139" s="217">
        <v>0.82228333030200496</v>
      </c>
      <c r="AU139" s="236">
        <v>0.17771666969799504</v>
      </c>
      <c r="AV139" s="236">
        <v>0</v>
      </c>
      <c r="AW139" s="215">
        <v>1</v>
      </c>
      <c r="AX139" s="50"/>
      <c r="AY139" s="50">
        <v>2016</v>
      </c>
      <c r="AZ139" s="219">
        <v>0</v>
      </c>
      <c r="BA139" s="217">
        <v>0</v>
      </c>
      <c r="BB139" s="217">
        <v>0</v>
      </c>
      <c r="BC139" s="217">
        <v>0</v>
      </c>
      <c r="BD139" s="217">
        <v>0</v>
      </c>
      <c r="BE139" s="217">
        <v>1</v>
      </c>
      <c r="BF139" s="217">
        <v>0</v>
      </c>
      <c r="BG139" s="215">
        <v>1</v>
      </c>
      <c r="BH139" s="50"/>
      <c r="BI139" s="50">
        <v>2016</v>
      </c>
      <c r="BJ139" s="219">
        <v>0</v>
      </c>
      <c r="BK139" s="217">
        <v>0</v>
      </c>
      <c r="BL139" s="217">
        <v>0</v>
      </c>
      <c r="BM139" s="217">
        <v>0</v>
      </c>
      <c r="BN139" s="217">
        <v>0</v>
      </c>
      <c r="BO139" s="217">
        <v>0</v>
      </c>
      <c r="BP139" s="217">
        <v>1</v>
      </c>
      <c r="BQ139" s="215">
        <v>1</v>
      </c>
    </row>
    <row r="140" spans="1:69" ht="16.5" thickBot="1">
      <c r="A140" s="96">
        <v>2017</v>
      </c>
      <c r="B140" s="211">
        <v>0</v>
      </c>
      <c r="C140" s="211">
        <v>0.22811421025096637</v>
      </c>
      <c r="D140" s="211">
        <v>0.20677291421404084</v>
      </c>
      <c r="E140" s="211">
        <v>0.19899233351868006</v>
      </c>
      <c r="F140" s="211">
        <v>0.18840387231831768</v>
      </c>
      <c r="G140" s="211">
        <v>0.17771666969799504</v>
      </c>
      <c r="H140" s="211">
        <v>0</v>
      </c>
      <c r="I140" s="211">
        <v>1</v>
      </c>
      <c r="J140" s="74"/>
      <c r="K140" s="50">
        <v>2017</v>
      </c>
      <c r="L140" s="219">
        <v>0</v>
      </c>
      <c r="M140" s="218">
        <v>0.22811421025096637</v>
      </c>
      <c r="N140" s="218">
        <v>0.20677291421404084</v>
      </c>
      <c r="O140" s="218">
        <v>0.19899233351868006</v>
      </c>
      <c r="P140" s="218">
        <v>0.18840387231831768</v>
      </c>
      <c r="Q140" s="218">
        <v>0.17771666969799504</v>
      </c>
      <c r="R140" s="218">
        <v>0</v>
      </c>
      <c r="S140" s="215">
        <v>1</v>
      </c>
      <c r="T140" s="50"/>
      <c r="U140" s="50">
        <v>2017</v>
      </c>
      <c r="V140" s="219">
        <v>0</v>
      </c>
      <c r="W140" s="217">
        <v>0</v>
      </c>
      <c r="X140" s="217">
        <v>0.43488712446500721</v>
      </c>
      <c r="Y140" s="236">
        <v>0.19899233351868006</v>
      </c>
      <c r="Z140" s="236">
        <v>0.18840387231831768</v>
      </c>
      <c r="AA140" s="236">
        <v>0.17771666969799504</v>
      </c>
      <c r="AB140" s="236">
        <v>0</v>
      </c>
      <c r="AC140" s="215">
        <v>1</v>
      </c>
      <c r="AD140" s="50"/>
      <c r="AE140" s="50">
        <v>2017</v>
      </c>
      <c r="AF140" s="219">
        <v>0</v>
      </c>
      <c r="AG140" s="217">
        <v>0</v>
      </c>
      <c r="AH140" s="217">
        <v>0</v>
      </c>
      <c r="AI140" s="217">
        <v>0.63387945798368728</v>
      </c>
      <c r="AJ140" s="236">
        <v>0.18840387231831768</v>
      </c>
      <c r="AK140" s="236">
        <v>0.17771666969799504</v>
      </c>
      <c r="AL140" s="236">
        <v>0</v>
      </c>
      <c r="AM140" s="215">
        <v>1</v>
      </c>
      <c r="AN140" s="50"/>
      <c r="AO140" s="50">
        <v>2017</v>
      </c>
      <c r="AP140" s="219">
        <v>0</v>
      </c>
      <c r="AQ140" s="217">
        <v>0</v>
      </c>
      <c r="AR140" s="217">
        <v>0</v>
      </c>
      <c r="AS140" s="217">
        <v>0</v>
      </c>
      <c r="AT140" s="217">
        <v>0.82228333030200496</v>
      </c>
      <c r="AU140" s="236">
        <v>0.17771666969799504</v>
      </c>
      <c r="AV140" s="236">
        <v>0</v>
      </c>
      <c r="AW140" s="215">
        <v>1</v>
      </c>
      <c r="AX140" s="50"/>
      <c r="AY140" s="50">
        <v>2017</v>
      </c>
      <c r="AZ140" s="219">
        <v>0</v>
      </c>
      <c r="BA140" s="217">
        <v>0</v>
      </c>
      <c r="BB140" s="217">
        <v>0</v>
      </c>
      <c r="BC140" s="217">
        <v>0</v>
      </c>
      <c r="BD140" s="217">
        <v>0</v>
      </c>
      <c r="BE140" s="217">
        <v>1</v>
      </c>
      <c r="BF140" s="217">
        <v>0</v>
      </c>
      <c r="BG140" s="215">
        <v>1</v>
      </c>
      <c r="BH140" s="50"/>
      <c r="BI140" s="50">
        <v>2017</v>
      </c>
      <c r="BJ140" s="219">
        <v>0</v>
      </c>
      <c r="BK140" s="217">
        <v>0</v>
      </c>
      <c r="BL140" s="217">
        <v>0</v>
      </c>
      <c r="BM140" s="217">
        <v>0</v>
      </c>
      <c r="BN140" s="217">
        <v>0</v>
      </c>
      <c r="BO140" s="217">
        <v>0</v>
      </c>
      <c r="BP140" s="217">
        <v>1</v>
      </c>
      <c r="BQ140" s="215">
        <v>1</v>
      </c>
    </row>
    <row r="141" spans="1:69" ht="16.5" thickBot="1">
      <c r="A141" s="96">
        <v>2018</v>
      </c>
      <c r="B141" s="211">
        <v>0</v>
      </c>
      <c r="C141" s="211">
        <v>0.22811421025096637</v>
      </c>
      <c r="D141" s="211">
        <v>0.20677291421404084</v>
      </c>
      <c r="E141" s="211">
        <v>0.19899233351868006</v>
      </c>
      <c r="F141" s="211">
        <v>0.18840387231831768</v>
      </c>
      <c r="G141" s="211">
        <v>0.17771666969799504</v>
      </c>
      <c r="H141" s="211">
        <v>0</v>
      </c>
      <c r="I141" s="211">
        <v>1</v>
      </c>
      <c r="J141" s="74"/>
      <c r="K141" s="50">
        <v>2018</v>
      </c>
      <c r="L141" s="219">
        <v>0</v>
      </c>
      <c r="M141" s="218">
        <v>0.22811421025096637</v>
      </c>
      <c r="N141" s="218">
        <v>0.20677291421404084</v>
      </c>
      <c r="O141" s="218">
        <v>0.19899233351868006</v>
      </c>
      <c r="P141" s="218">
        <v>0.18840387231831768</v>
      </c>
      <c r="Q141" s="218">
        <v>0.17771666969799504</v>
      </c>
      <c r="R141" s="218">
        <v>0</v>
      </c>
      <c r="S141" s="215">
        <v>1</v>
      </c>
      <c r="T141" s="50"/>
      <c r="U141" s="50">
        <v>2018</v>
      </c>
      <c r="V141" s="219">
        <v>0</v>
      </c>
      <c r="W141" s="217">
        <v>0</v>
      </c>
      <c r="X141" s="217">
        <v>0.43488712446500721</v>
      </c>
      <c r="Y141" s="236">
        <v>0.19899233351868006</v>
      </c>
      <c r="Z141" s="236">
        <v>0.18840387231831768</v>
      </c>
      <c r="AA141" s="236">
        <v>0.17771666969799504</v>
      </c>
      <c r="AB141" s="236">
        <v>0</v>
      </c>
      <c r="AC141" s="215">
        <v>1</v>
      </c>
      <c r="AD141" s="50"/>
      <c r="AE141" s="50">
        <v>2018</v>
      </c>
      <c r="AF141" s="219">
        <v>0</v>
      </c>
      <c r="AG141" s="217">
        <v>0</v>
      </c>
      <c r="AH141" s="217">
        <v>0</v>
      </c>
      <c r="AI141" s="217">
        <v>0.63387945798368728</v>
      </c>
      <c r="AJ141" s="236">
        <v>0.18840387231831768</v>
      </c>
      <c r="AK141" s="236">
        <v>0.17771666969799504</v>
      </c>
      <c r="AL141" s="236">
        <v>0</v>
      </c>
      <c r="AM141" s="215">
        <v>1</v>
      </c>
      <c r="AN141" s="50"/>
      <c r="AO141" s="50">
        <v>2018</v>
      </c>
      <c r="AP141" s="219">
        <v>0</v>
      </c>
      <c r="AQ141" s="217">
        <v>0</v>
      </c>
      <c r="AR141" s="217">
        <v>0</v>
      </c>
      <c r="AS141" s="217">
        <v>0</v>
      </c>
      <c r="AT141" s="217">
        <v>0.82228333030200496</v>
      </c>
      <c r="AU141" s="236">
        <v>0.17771666969799504</v>
      </c>
      <c r="AV141" s="236">
        <v>0</v>
      </c>
      <c r="AW141" s="215">
        <v>1</v>
      </c>
      <c r="AX141" s="50"/>
      <c r="AY141" s="50">
        <v>2018</v>
      </c>
      <c r="AZ141" s="219">
        <v>0</v>
      </c>
      <c r="BA141" s="217">
        <v>0</v>
      </c>
      <c r="BB141" s="217">
        <v>0</v>
      </c>
      <c r="BC141" s="217">
        <v>0</v>
      </c>
      <c r="BD141" s="217">
        <v>0</v>
      </c>
      <c r="BE141" s="217">
        <v>1</v>
      </c>
      <c r="BF141" s="217">
        <v>0</v>
      </c>
      <c r="BG141" s="215">
        <v>1</v>
      </c>
      <c r="BH141" s="50"/>
      <c r="BI141" s="50">
        <v>2018</v>
      </c>
      <c r="BJ141" s="219">
        <v>0</v>
      </c>
      <c r="BK141" s="217">
        <v>0</v>
      </c>
      <c r="BL141" s="217">
        <v>0</v>
      </c>
      <c r="BM141" s="217">
        <v>0</v>
      </c>
      <c r="BN141" s="217">
        <v>0</v>
      </c>
      <c r="BO141" s="217">
        <v>0</v>
      </c>
      <c r="BP141" s="217">
        <v>1</v>
      </c>
      <c r="BQ141" s="215">
        <v>1</v>
      </c>
    </row>
    <row r="142" spans="1:69" ht="16.5" thickBot="1">
      <c r="A142" s="96">
        <v>2019</v>
      </c>
      <c r="B142" s="211">
        <v>0</v>
      </c>
      <c r="C142" s="211">
        <v>0.22811421025096637</v>
      </c>
      <c r="D142" s="211">
        <v>0.20677291421404084</v>
      </c>
      <c r="E142" s="211">
        <v>0.19899233351868006</v>
      </c>
      <c r="F142" s="211">
        <v>0.18840387231831768</v>
      </c>
      <c r="G142" s="211">
        <v>0.17771666969799504</v>
      </c>
      <c r="H142" s="211">
        <v>0</v>
      </c>
      <c r="I142" s="211">
        <v>1</v>
      </c>
      <c r="J142" s="74"/>
      <c r="K142" s="50">
        <v>2019</v>
      </c>
      <c r="L142" s="219">
        <v>0</v>
      </c>
      <c r="M142" s="218">
        <v>0.22811421025096637</v>
      </c>
      <c r="N142" s="218">
        <v>0.20677291421404084</v>
      </c>
      <c r="O142" s="218">
        <v>0.19899233351868006</v>
      </c>
      <c r="P142" s="218">
        <v>0.18840387231831768</v>
      </c>
      <c r="Q142" s="218">
        <v>0.17771666969799504</v>
      </c>
      <c r="R142" s="218">
        <v>0</v>
      </c>
      <c r="S142" s="215">
        <v>1</v>
      </c>
      <c r="T142" s="50"/>
      <c r="U142" s="50">
        <v>2019</v>
      </c>
      <c r="V142" s="219">
        <v>0</v>
      </c>
      <c r="W142" s="217">
        <v>0</v>
      </c>
      <c r="X142" s="217">
        <v>0.43488712446500721</v>
      </c>
      <c r="Y142" s="236">
        <v>0.19899233351868006</v>
      </c>
      <c r="Z142" s="236">
        <v>0.18840387231831768</v>
      </c>
      <c r="AA142" s="236">
        <v>0.17771666969799504</v>
      </c>
      <c r="AB142" s="236">
        <v>0</v>
      </c>
      <c r="AC142" s="215">
        <v>1</v>
      </c>
      <c r="AD142" s="50"/>
      <c r="AE142" s="50">
        <v>2019</v>
      </c>
      <c r="AF142" s="219">
        <v>0</v>
      </c>
      <c r="AG142" s="217">
        <v>0</v>
      </c>
      <c r="AH142" s="217">
        <v>0</v>
      </c>
      <c r="AI142" s="217">
        <v>0.63387945798368728</v>
      </c>
      <c r="AJ142" s="236">
        <v>0.18840387231831768</v>
      </c>
      <c r="AK142" s="236">
        <v>0.17771666969799504</v>
      </c>
      <c r="AL142" s="236">
        <v>0</v>
      </c>
      <c r="AM142" s="215">
        <v>1</v>
      </c>
      <c r="AN142" s="50"/>
      <c r="AO142" s="50">
        <v>2019</v>
      </c>
      <c r="AP142" s="219">
        <v>0</v>
      </c>
      <c r="AQ142" s="217">
        <v>0</v>
      </c>
      <c r="AR142" s="217">
        <v>0</v>
      </c>
      <c r="AS142" s="217">
        <v>0</v>
      </c>
      <c r="AT142" s="217">
        <v>0.82228333030200496</v>
      </c>
      <c r="AU142" s="236">
        <v>0.17771666969799504</v>
      </c>
      <c r="AV142" s="236">
        <v>0</v>
      </c>
      <c r="AW142" s="215">
        <v>1</v>
      </c>
      <c r="AX142" s="50"/>
      <c r="AY142" s="50">
        <v>2019</v>
      </c>
      <c r="AZ142" s="219">
        <v>0</v>
      </c>
      <c r="BA142" s="217">
        <v>0</v>
      </c>
      <c r="BB142" s="217">
        <v>0</v>
      </c>
      <c r="BC142" s="217">
        <v>0</v>
      </c>
      <c r="BD142" s="217">
        <v>0</v>
      </c>
      <c r="BE142" s="217">
        <v>1</v>
      </c>
      <c r="BF142" s="217">
        <v>0</v>
      </c>
      <c r="BG142" s="215">
        <v>1</v>
      </c>
      <c r="BH142" s="50"/>
      <c r="BI142" s="50">
        <v>2019</v>
      </c>
      <c r="BJ142" s="219">
        <v>0</v>
      </c>
      <c r="BK142" s="217">
        <v>0</v>
      </c>
      <c r="BL142" s="217">
        <v>0</v>
      </c>
      <c r="BM142" s="217">
        <v>0</v>
      </c>
      <c r="BN142" s="217">
        <v>0</v>
      </c>
      <c r="BO142" s="217">
        <v>0</v>
      </c>
      <c r="BP142" s="217">
        <v>1</v>
      </c>
      <c r="BQ142" s="215">
        <v>1</v>
      </c>
    </row>
    <row r="143" spans="1:69" ht="16.5" thickBot="1">
      <c r="A143" s="96">
        <v>2020</v>
      </c>
      <c r="B143" s="211">
        <v>0</v>
      </c>
      <c r="C143" s="211">
        <v>0.22811421025096637</v>
      </c>
      <c r="D143" s="211">
        <v>0.20677291421404084</v>
      </c>
      <c r="E143" s="211">
        <v>0.19899233351868006</v>
      </c>
      <c r="F143" s="211">
        <v>0.18840387231831768</v>
      </c>
      <c r="G143" s="211">
        <v>0.17771666969799504</v>
      </c>
      <c r="H143" s="211">
        <v>0</v>
      </c>
      <c r="I143" s="211">
        <v>1</v>
      </c>
      <c r="J143" s="74"/>
      <c r="K143" s="50">
        <v>2020</v>
      </c>
      <c r="L143" s="219">
        <v>0</v>
      </c>
      <c r="M143" s="218">
        <v>0.22811421025096637</v>
      </c>
      <c r="N143" s="218">
        <v>0.20677291421404084</v>
      </c>
      <c r="O143" s="218">
        <v>0.19899233351868006</v>
      </c>
      <c r="P143" s="218">
        <v>0.18840387231831768</v>
      </c>
      <c r="Q143" s="218">
        <v>0.17771666969799504</v>
      </c>
      <c r="R143" s="218">
        <v>0</v>
      </c>
      <c r="S143" s="215">
        <v>1</v>
      </c>
      <c r="T143" s="50"/>
      <c r="U143" s="50">
        <v>2020</v>
      </c>
      <c r="V143" s="219">
        <v>0</v>
      </c>
      <c r="W143" s="217">
        <v>0</v>
      </c>
      <c r="X143" s="217">
        <v>0.43488712446500721</v>
      </c>
      <c r="Y143" s="236">
        <v>0.19899233351868006</v>
      </c>
      <c r="Z143" s="236">
        <v>0.18840387231831768</v>
      </c>
      <c r="AA143" s="236">
        <v>0.17771666969799504</v>
      </c>
      <c r="AB143" s="236">
        <v>0</v>
      </c>
      <c r="AC143" s="215">
        <v>1</v>
      </c>
      <c r="AD143" s="50"/>
      <c r="AE143" s="50">
        <v>2020</v>
      </c>
      <c r="AF143" s="219">
        <v>0</v>
      </c>
      <c r="AG143" s="217">
        <v>0</v>
      </c>
      <c r="AH143" s="217">
        <v>0</v>
      </c>
      <c r="AI143" s="217">
        <v>0.63387945798368728</v>
      </c>
      <c r="AJ143" s="236">
        <v>0.18840387231831768</v>
      </c>
      <c r="AK143" s="236">
        <v>0.17771666969799504</v>
      </c>
      <c r="AL143" s="236">
        <v>0</v>
      </c>
      <c r="AM143" s="215">
        <v>1</v>
      </c>
      <c r="AN143" s="50"/>
      <c r="AO143" s="50">
        <v>2020</v>
      </c>
      <c r="AP143" s="219">
        <v>0</v>
      </c>
      <c r="AQ143" s="217">
        <v>0</v>
      </c>
      <c r="AR143" s="217">
        <v>0</v>
      </c>
      <c r="AS143" s="217">
        <v>0</v>
      </c>
      <c r="AT143" s="217">
        <v>0.82228333030200496</v>
      </c>
      <c r="AU143" s="236">
        <v>0.17771666969799504</v>
      </c>
      <c r="AV143" s="236">
        <v>0</v>
      </c>
      <c r="AW143" s="215">
        <v>1</v>
      </c>
      <c r="AX143" s="50"/>
      <c r="AY143" s="50">
        <v>2020</v>
      </c>
      <c r="AZ143" s="219">
        <v>0</v>
      </c>
      <c r="BA143" s="217">
        <v>0</v>
      </c>
      <c r="BB143" s="217">
        <v>0</v>
      </c>
      <c r="BC143" s="217">
        <v>0</v>
      </c>
      <c r="BD143" s="217">
        <v>0</v>
      </c>
      <c r="BE143" s="217">
        <v>1</v>
      </c>
      <c r="BF143" s="217">
        <v>0</v>
      </c>
      <c r="BG143" s="215">
        <v>1</v>
      </c>
      <c r="BH143" s="50"/>
      <c r="BI143" s="50">
        <v>2020</v>
      </c>
      <c r="BJ143" s="219">
        <v>0</v>
      </c>
      <c r="BK143" s="217">
        <v>0</v>
      </c>
      <c r="BL143" s="217">
        <v>0</v>
      </c>
      <c r="BM143" s="217">
        <v>0</v>
      </c>
      <c r="BN143" s="217">
        <v>0</v>
      </c>
      <c r="BO143" s="217">
        <v>0</v>
      </c>
      <c r="BP143" s="217">
        <v>1</v>
      </c>
      <c r="BQ143" s="215">
        <v>1</v>
      </c>
    </row>
    <row r="144" spans="1:69" ht="16.5" thickBot="1">
      <c r="A144" s="96">
        <v>2021</v>
      </c>
      <c r="B144" s="211">
        <v>0</v>
      </c>
      <c r="C144" s="211">
        <v>0.22811421025096637</v>
      </c>
      <c r="D144" s="211">
        <v>0.20677291421404084</v>
      </c>
      <c r="E144" s="211">
        <v>0.19899233351868006</v>
      </c>
      <c r="F144" s="211">
        <v>0.18840387231831768</v>
      </c>
      <c r="G144" s="211">
        <v>0.17771666969799504</v>
      </c>
      <c r="H144" s="211">
        <v>0</v>
      </c>
      <c r="I144" s="211">
        <v>1</v>
      </c>
      <c r="J144" s="74"/>
      <c r="K144" s="50">
        <v>2021</v>
      </c>
      <c r="L144" s="219">
        <v>0</v>
      </c>
      <c r="M144" s="218">
        <v>0.22811421025096637</v>
      </c>
      <c r="N144" s="218">
        <v>0.20677291421404084</v>
      </c>
      <c r="O144" s="218">
        <v>0.19899233351868006</v>
      </c>
      <c r="P144" s="218">
        <v>0.18840387231831768</v>
      </c>
      <c r="Q144" s="218">
        <v>0.17771666969799504</v>
      </c>
      <c r="R144" s="218">
        <v>0</v>
      </c>
      <c r="S144" s="215">
        <v>1</v>
      </c>
      <c r="T144" s="50"/>
      <c r="U144" s="50">
        <v>2021</v>
      </c>
      <c r="V144" s="219">
        <v>0</v>
      </c>
      <c r="W144" s="217">
        <v>0</v>
      </c>
      <c r="X144" s="217">
        <v>0.43488712446500721</v>
      </c>
      <c r="Y144" s="236">
        <v>0.19899233351868006</v>
      </c>
      <c r="Z144" s="236">
        <v>0.18840387231831768</v>
      </c>
      <c r="AA144" s="236">
        <v>0.17771666969799504</v>
      </c>
      <c r="AB144" s="236">
        <v>0</v>
      </c>
      <c r="AC144" s="215">
        <v>1</v>
      </c>
      <c r="AD144" s="50"/>
      <c r="AE144" s="50">
        <v>2021</v>
      </c>
      <c r="AF144" s="219">
        <v>0</v>
      </c>
      <c r="AG144" s="217">
        <v>0</v>
      </c>
      <c r="AH144" s="217">
        <v>0</v>
      </c>
      <c r="AI144" s="217">
        <v>0.63387945798368728</v>
      </c>
      <c r="AJ144" s="236">
        <v>0.18840387231831768</v>
      </c>
      <c r="AK144" s="236">
        <v>0.17771666969799504</v>
      </c>
      <c r="AL144" s="236">
        <v>0</v>
      </c>
      <c r="AM144" s="215">
        <v>1</v>
      </c>
      <c r="AN144" s="50"/>
      <c r="AO144" s="50">
        <v>2021</v>
      </c>
      <c r="AP144" s="219">
        <v>0</v>
      </c>
      <c r="AQ144" s="217">
        <v>0</v>
      </c>
      <c r="AR144" s="217">
        <v>0</v>
      </c>
      <c r="AS144" s="217">
        <v>0</v>
      </c>
      <c r="AT144" s="217">
        <v>0.82228333030200496</v>
      </c>
      <c r="AU144" s="236">
        <v>0.17771666969799504</v>
      </c>
      <c r="AV144" s="236">
        <v>0</v>
      </c>
      <c r="AW144" s="215">
        <v>1</v>
      </c>
      <c r="AX144" s="50"/>
      <c r="AY144" s="50">
        <v>2021</v>
      </c>
      <c r="AZ144" s="219">
        <v>0</v>
      </c>
      <c r="BA144" s="217">
        <v>0</v>
      </c>
      <c r="BB144" s="217">
        <v>0</v>
      </c>
      <c r="BC144" s="217">
        <v>0</v>
      </c>
      <c r="BD144" s="217">
        <v>0</v>
      </c>
      <c r="BE144" s="217">
        <v>1</v>
      </c>
      <c r="BF144" s="217">
        <v>0</v>
      </c>
      <c r="BG144" s="215">
        <v>1</v>
      </c>
      <c r="BH144" s="50"/>
      <c r="BI144" s="50">
        <v>2021</v>
      </c>
      <c r="BJ144" s="219">
        <v>0</v>
      </c>
      <c r="BK144" s="217">
        <v>0</v>
      </c>
      <c r="BL144" s="217">
        <v>0</v>
      </c>
      <c r="BM144" s="217">
        <v>0</v>
      </c>
      <c r="BN144" s="217">
        <v>0</v>
      </c>
      <c r="BO144" s="217">
        <v>0</v>
      </c>
      <c r="BP144" s="217">
        <v>1</v>
      </c>
      <c r="BQ144" s="215">
        <v>1</v>
      </c>
    </row>
    <row r="145" spans="1:69" ht="16.5" thickBot="1">
      <c r="A145" s="96">
        <v>2022</v>
      </c>
      <c r="B145" s="211">
        <v>0</v>
      </c>
      <c r="C145" s="211">
        <v>0.22811421025096637</v>
      </c>
      <c r="D145" s="211">
        <v>0.20677291421404084</v>
      </c>
      <c r="E145" s="211">
        <v>0.19899233351868006</v>
      </c>
      <c r="F145" s="211">
        <v>0.18840387231831768</v>
      </c>
      <c r="G145" s="211">
        <v>0.17771666969799504</v>
      </c>
      <c r="H145" s="211">
        <v>0</v>
      </c>
      <c r="I145" s="211">
        <v>1</v>
      </c>
      <c r="J145" s="74"/>
      <c r="K145" s="50">
        <v>2022</v>
      </c>
      <c r="L145" s="219">
        <v>0</v>
      </c>
      <c r="M145" s="218">
        <v>0.22811421025096637</v>
      </c>
      <c r="N145" s="218">
        <v>0.20677291421404084</v>
      </c>
      <c r="O145" s="218">
        <v>0.19899233351868006</v>
      </c>
      <c r="P145" s="218">
        <v>0.18840387231831768</v>
      </c>
      <c r="Q145" s="218">
        <v>0.17771666969799504</v>
      </c>
      <c r="R145" s="218">
        <v>0</v>
      </c>
      <c r="S145" s="215">
        <v>1</v>
      </c>
      <c r="T145" s="50"/>
      <c r="U145" s="50">
        <v>2022</v>
      </c>
      <c r="V145" s="219">
        <v>0</v>
      </c>
      <c r="W145" s="217">
        <v>0</v>
      </c>
      <c r="X145" s="217">
        <v>0.43488712446500721</v>
      </c>
      <c r="Y145" s="236">
        <v>0.19899233351868006</v>
      </c>
      <c r="Z145" s="236">
        <v>0.18840387231831768</v>
      </c>
      <c r="AA145" s="236">
        <v>0.17771666969799504</v>
      </c>
      <c r="AB145" s="236">
        <v>0</v>
      </c>
      <c r="AC145" s="215">
        <v>1</v>
      </c>
      <c r="AD145" s="50"/>
      <c r="AE145" s="50">
        <v>2022</v>
      </c>
      <c r="AF145" s="219">
        <v>0</v>
      </c>
      <c r="AG145" s="217">
        <v>0</v>
      </c>
      <c r="AH145" s="217">
        <v>0</v>
      </c>
      <c r="AI145" s="217">
        <v>0.63387945798368728</v>
      </c>
      <c r="AJ145" s="236">
        <v>0.18840387231831768</v>
      </c>
      <c r="AK145" s="236">
        <v>0.17771666969799504</v>
      </c>
      <c r="AL145" s="236">
        <v>0</v>
      </c>
      <c r="AM145" s="215">
        <v>1</v>
      </c>
      <c r="AN145" s="50"/>
      <c r="AO145" s="50">
        <v>2022</v>
      </c>
      <c r="AP145" s="219">
        <v>0</v>
      </c>
      <c r="AQ145" s="217">
        <v>0</v>
      </c>
      <c r="AR145" s="217">
        <v>0</v>
      </c>
      <c r="AS145" s="217">
        <v>0</v>
      </c>
      <c r="AT145" s="217">
        <v>0.82228333030200496</v>
      </c>
      <c r="AU145" s="236">
        <v>0.17771666969799504</v>
      </c>
      <c r="AV145" s="236">
        <v>0</v>
      </c>
      <c r="AW145" s="215">
        <v>1</v>
      </c>
      <c r="AX145" s="50"/>
      <c r="AY145" s="50">
        <v>2022</v>
      </c>
      <c r="AZ145" s="219">
        <v>0</v>
      </c>
      <c r="BA145" s="217">
        <v>0</v>
      </c>
      <c r="BB145" s="217">
        <v>0</v>
      </c>
      <c r="BC145" s="217">
        <v>0</v>
      </c>
      <c r="BD145" s="217">
        <v>0</v>
      </c>
      <c r="BE145" s="217">
        <v>1</v>
      </c>
      <c r="BF145" s="217">
        <v>0</v>
      </c>
      <c r="BG145" s="215">
        <v>1</v>
      </c>
      <c r="BH145" s="50"/>
      <c r="BI145" s="50">
        <v>2022</v>
      </c>
      <c r="BJ145" s="219">
        <v>0</v>
      </c>
      <c r="BK145" s="217">
        <v>0</v>
      </c>
      <c r="BL145" s="217">
        <v>0</v>
      </c>
      <c r="BM145" s="217">
        <v>0</v>
      </c>
      <c r="BN145" s="217">
        <v>0</v>
      </c>
      <c r="BO145" s="217">
        <v>0</v>
      </c>
      <c r="BP145" s="217">
        <v>1</v>
      </c>
      <c r="BQ145" s="215">
        <v>1</v>
      </c>
    </row>
    <row r="146" spans="1:69" ht="16.5" thickBot="1">
      <c r="A146" s="96">
        <v>2023</v>
      </c>
      <c r="B146" s="211">
        <v>0</v>
      </c>
      <c r="C146" s="211">
        <v>0.22811421025096637</v>
      </c>
      <c r="D146" s="211">
        <v>0.20677291421404084</v>
      </c>
      <c r="E146" s="211">
        <v>0.19899233351868006</v>
      </c>
      <c r="F146" s="211">
        <v>0.18840387231831768</v>
      </c>
      <c r="G146" s="211">
        <v>0.17771666969799504</v>
      </c>
      <c r="H146" s="211">
        <v>0</v>
      </c>
      <c r="I146" s="211">
        <v>1</v>
      </c>
      <c r="J146" s="74"/>
      <c r="K146" s="50">
        <v>2023</v>
      </c>
      <c r="L146" s="219">
        <v>0</v>
      </c>
      <c r="M146" s="220">
        <v>0.22811421025096637</v>
      </c>
      <c r="N146" s="220">
        <v>0.20677291421404084</v>
      </c>
      <c r="O146" s="220">
        <v>0.19899233351868006</v>
      </c>
      <c r="P146" s="220">
        <v>0.18840387231831768</v>
      </c>
      <c r="Q146" s="220">
        <v>0.17771666969799504</v>
      </c>
      <c r="R146" s="220">
        <v>0</v>
      </c>
      <c r="S146" s="215">
        <v>1</v>
      </c>
      <c r="T146" s="50"/>
      <c r="U146" s="50">
        <v>2023</v>
      </c>
      <c r="V146" s="219">
        <v>0</v>
      </c>
      <c r="W146" s="217">
        <v>0</v>
      </c>
      <c r="X146" s="217">
        <v>0.43488712446500721</v>
      </c>
      <c r="Y146" s="236">
        <v>0.19899233351868006</v>
      </c>
      <c r="Z146" s="236">
        <v>0.18840387231831768</v>
      </c>
      <c r="AA146" s="236">
        <v>0.17771666969799504</v>
      </c>
      <c r="AB146" s="236">
        <v>0</v>
      </c>
      <c r="AC146" s="215">
        <v>1</v>
      </c>
      <c r="AD146" s="50"/>
      <c r="AE146" s="50">
        <v>2023</v>
      </c>
      <c r="AF146" s="219">
        <v>0</v>
      </c>
      <c r="AG146" s="217">
        <v>0</v>
      </c>
      <c r="AH146" s="217">
        <v>0</v>
      </c>
      <c r="AI146" s="217">
        <v>0.63387945798368728</v>
      </c>
      <c r="AJ146" s="236">
        <v>0.18840387231831768</v>
      </c>
      <c r="AK146" s="236">
        <v>0.17771666969799504</v>
      </c>
      <c r="AL146" s="236">
        <v>0</v>
      </c>
      <c r="AM146" s="215">
        <v>1</v>
      </c>
      <c r="AN146" s="50"/>
      <c r="AO146" s="50">
        <v>2023</v>
      </c>
      <c r="AP146" s="219">
        <v>0</v>
      </c>
      <c r="AQ146" s="217">
        <v>0</v>
      </c>
      <c r="AR146" s="217">
        <v>0</v>
      </c>
      <c r="AS146" s="217">
        <v>0</v>
      </c>
      <c r="AT146" s="217">
        <v>0.82228333030200496</v>
      </c>
      <c r="AU146" s="236">
        <v>0.17771666969799504</v>
      </c>
      <c r="AV146" s="236">
        <v>0</v>
      </c>
      <c r="AW146" s="215">
        <v>1</v>
      </c>
      <c r="AX146" s="50"/>
      <c r="AY146" s="50">
        <v>2023</v>
      </c>
      <c r="AZ146" s="219">
        <v>0</v>
      </c>
      <c r="BA146" s="217">
        <v>0</v>
      </c>
      <c r="BB146" s="217">
        <v>0</v>
      </c>
      <c r="BC146" s="217">
        <v>0</v>
      </c>
      <c r="BD146" s="217">
        <v>0</v>
      </c>
      <c r="BE146" s="217">
        <v>1</v>
      </c>
      <c r="BF146" s="217">
        <v>0</v>
      </c>
      <c r="BG146" s="215">
        <v>1</v>
      </c>
      <c r="BH146" s="50"/>
      <c r="BI146" s="50">
        <v>2023</v>
      </c>
      <c r="BJ146" s="219">
        <v>0</v>
      </c>
      <c r="BK146" s="217">
        <v>0</v>
      </c>
      <c r="BL146" s="217">
        <v>0</v>
      </c>
      <c r="BM146" s="217">
        <v>0</v>
      </c>
      <c r="BN146" s="217">
        <v>0</v>
      </c>
      <c r="BO146" s="217">
        <v>0</v>
      </c>
      <c r="BP146" s="217">
        <v>1</v>
      </c>
      <c r="BQ146" s="215">
        <v>1</v>
      </c>
    </row>
    <row r="147" spans="1:69" ht="16.5" thickBot="1">
      <c r="A147" s="96">
        <v>2024</v>
      </c>
      <c r="B147" s="211">
        <v>0</v>
      </c>
      <c r="C147" s="211">
        <v>0.22811421025096637</v>
      </c>
      <c r="D147" s="211">
        <v>0.20677291421404084</v>
      </c>
      <c r="E147" s="211">
        <v>0.19899233351868006</v>
      </c>
      <c r="F147" s="211">
        <v>0.18840387231831768</v>
      </c>
      <c r="G147" s="211">
        <v>0.17771666969799504</v>
      </c>
      <c r="H147" s="211">
        <v>0</v>
      </c>
      <c r="I147" s="211">
        <v>1</v>
      </c>
      <c r="J147" s="74"/>
      <c r="K147" s="50">
        <v>2024</v>
      </c>
      <c r="L147" s="219">
        <v>0</v>
      </c>
      <c r="M147" s="220">
        <v>0.22811421025096637</v>
      </c>
      <c r="N147" s="220">
        <v>0.20677291421404084</v>
      </c>
      <c r="O147" s="220">
        <v>0.19899233351868006</v>
      </c>
      <c r="P147" s="220">
        <v>0.18840387231831768</v>
      </c>
      <c r="Q147" s="220">
        <v>0.17771666969799504</v>
      </c>
      <c r="R147" s="220">
        <v>0</v>
      </c>
      <c r="S147" s="215">
        <v>1</v>
      </c>
      <c r="T147" s="50"/>
      <c r="U147" s="50">
        <v>2024</v>
      </c>
      <c r="V147" s="219">
        <v>0</v>
      </c>
      <c r="W147" s="217">
        <v>0</v>
      </c>
      <c r="X147" s="217">
        <v>0.43488712446500721</v>
      </c>
      <c r="Y147" s="236">
        <v>0.19899233351868006</v>
      </c>
      <c r="Z147" s="236">
        <v>0.18840387231831768</v>
      </c>
      <c r="AA147" s="236">
        <v>0.17771666969799504</v>
      </c>
      <c r="AB147" s="236">
        <v>0</v>
      </c>
      <c r="AC147" s="215">
        <v>1</v>
      </c>
      <c r="AD147" s="50"/>
      <c r="AE147" s="50">
        <v>2024</v>
      </c>
      <c r="AF147" s="219">
        <v>0</v>
      </c>
      <c r="AG147" s="217">
        <v>0</v>
      </c>
      <c r="AH147" s="217">
        <v>0</v>
      </c>
      <c r="AI147" s="217">
        <v>0.63387945798368728</v>
      </c>
      <c r="AJ147" s="236">
        <v>0.18840387231831768</v>
      </c>
      <c r="AK147" s="236">
        <v>0.17771666969799504</v>
      </c>
      <c r="AL147" s="236">
        <v>0</v>
      </c>
      <c r="AM147" s="215">
        <v>1</v>
      </c>
      <c r="AN147" s="50"/>
      <c r="AO147" s="50">
        <v>2024</v>
      </c>
      <c r="AP147" s="219">
        <v>0</v>
      </c>
      <c r="AQ147" s="217">
        <v>0</v>
      </c>
      <c r="AR147" s="217">
        <v>0</v>
      </c>
      <c r="AS147" s="217">
        <v>0</v>
      </c>
      <c r="AT147" s="217">
        <v>0.82228333030200496</v>
      </c>
      <c r="AU147" s="236">
        <v>0.17771666969799504</v>
      </c>
      <c r="AV147" s="236">
        <v>0</v>
      </c>
      <c r="AW147" s="215">
        <v>1</v>
      </c>
      <c r="AX147" s="50"/>
      <c r="AY147" s="50">
        <v>2024</v>
      </c>
      <c r="AZ147" s="219">
        <v>0</v>
      </c>
      <c r="BA147" s="217">
        <v>0</v>
      </c>
      <c r="BB147" s="217">
        <v>0</v>
      </c>
      <c r="BC147" s="217">
        <v>0</v>
      </c>
      <c r="BD147" s="217">
        <v>0</v>
      </c>
      <c r="BE147" s="217">
        <v>1</v>
      </c>
      <c r="BF147" s="217">
        <v>0</v>
      </c>
      <c r="BG147" s="215">
        <v>1</v>
      </c>
      <c r="BH147" s="50"/>
      <c r="BI147" s="50">
        <v>2024</v>
      </c>
      <c r="BJ147" s="219">
        <v>0</v>
      </c>
      <c r="BK147" s="217">
        <v>0</v>
      </c>
      <c r="BL147" s="217">
        <v>0</v>
      </c>
      <c r="BM147" s="217">
        <v>0</v>
      </c>
      <c r="BN147" s="217">
        <v>0</v>
      </c>
      <c r="BO147" s="217">
        <v>0</v>
      </c>
      <c r="BP147" s="217">
        <v>1</v>
      </c>
      <c r="BQ147" s="215">
        <v>1</v>
      </c>
    </row>
    <row r="148" spans="1:69" ht="16.5" thickBot="1">
      <c r="A148" s="96">
        <v>2025</v>
      </c>
      <c r="B148" s="211">
        <v>0</v>
      </c>
      <c r="C148" s="211">
        <v>0.22811421025096637</v>
      </c>
      <c r="D148" s="211">
        <v>0.20677291421404084</v>
      </c>
      <c r="E148" s="211">
        <v>0.19899233351868006</v>
      </c>
      <c r="F148" s="211">
        <v>0.18840387231831768</v>
      </c>
      <c r="G148" s="211">
        <v>0.17771666969799504</v>
      </c>
      <c r="H148" s="211">
        <v>0</v>
      </c>
      <c r="I148" s="211">
        <v>1</v>
      </c>
      <c r="J148" s="74"/>
      <c r="K148" s="50">
        <v>2025</v>
      </c>
      <c r="L148" s="219">
        <v>0</v>
      </c>
      <c r="M148" s="220">
        <v>0.22811421025096637</v>
      </c>
      <c r="N148" s="220">
        <v>0.20677291421404084</v>
      </c>
      <c r="O148" s="220">
        <v>0.19899233351868006</v>
      </c>
      <c r="P148" s="220">
        <v>0.18840387231831768</v>
      </c>
      <c r="Q148" s="220">
        <v>0.17771666969799504</v>
      </c>
      <c r="R148" s="220">
        <v>0</v>
      </c>
      <c r="S148" s="215">
        <v>1</v>
      </c>
      <c r="T148" s="50"/>
      <c r="U148" s="50">
        <v>2025</v>
      </c>
      <c r="V148" s="219">
        <v>0</v>
      </c>
      <c r="W148" s="217">
        <v>0</v>
      </c>
      <c r="X148" s="217">
        <v>0.43488712446500721</v>
      </c>
      <c r="Y148" s="236">
        <v>0.19899233351868006</v>
      </c>
      <c r="Z148" s="236">
        <v>0.18840387231831768</v>
      </c>
      <c r="AA148" s="236">
        <v>0.17771666969799504</v>
      </c>
      <c r="AB148" s="236">
        <v>0</v>
      </c>
      <c r="AC148" s="215">
        <v>1</v>
      </c>
      <c r="AD148" s="50"/>
      <c r="AE148" s="50">
        <v>2025</v>
      </c>
      <c r="AF148" s="219">
        <v>0</v>
      </c>
      <c r="AG148" s="217">
        <v>0</v>
      </c>
      <c r="AH148" s="217">
        <v>0</v>
      </c>
      <c r="AI148" s="217">
        <v>0.63387945798368728</v>
      </c>
      <c r="AJ148" s="236">
        <v>0.18840387231831768</v>
      </c>
      <c r="AK148" s="236">
        <v>0.17771666969799504</v>
      </c>
      <c r="AL148" s="236">
        <v>0</v>
      </c>
      <c r="AM148" s="215">
        <v>1</v>
      </c>
      <c r="AN148" s="50"/>
      <c r="AO148" s="50">
        <v>2025</v>
      </c>
      <c r="AP148" s="219">
        <v>0</v>
      </c>
      <c r="AQ148" s="217">
        <v>0</v>
      </c>
      <c r="AR148" s="217">
        <v>0</v>
      </c>
      <c r="AS148" s="217">
        <v>0</v>
      </c>
      <c r="AT148" s="217">
        <v>0.82228333030200496</v>
      </c>
      <c r="AU148" s="236">
        <v>0.17771666969799504</v>
      </c>
      <c r="AV148" s="236">
        <v>0</v>
      </c>
      <c r="AW148" s="215">
        <v>1</v>
      </c>
      <c r="AX148" s="50"/>
      <c r="AY148" s="50">
        <v>2025</v>
      </c>
      <c r="AZ148" s="219">
        <v>0</v>
      </c>
      <c r="BA148" s="217">
        <v>0</v>
      </c>
      <c r="BB148" s="217">
        <v>0</v>
      </c>
      <c r="BC148" s="217">
        <v>0</v>
      </c>
      <c r="BD148" s="217">
        <v>0</v>
      </c>
      <c r="BE148" s="217">
        <v>1</v>
      </c>
      <c r="BF148" s="217">
        <v>0</v>
      </c>
      <c r="BG148" s="215">
        <v>1</v>
      </c>
      <c r="BH148" s="50"/>
      <c r="BI148" s="50">
        <v>2025</v>
      </c>
      <c r="BJ148" s="219">
        <v>0</v>
      </c>
      <c r="BK148" s="217">
        <v>0</v>
      </c>
      <c r="BL148" s="217">
        <v>0</v>
      </c>
      <c r="BM148" s="217">
        <v>0</v>
      </c>
      <c r="BN148" s="217">
        <v>0</v>
      </c>
      <c r="BO148" s="217">
        <v>0</v>
      </c>
      <c r="BP148" s="217">
        <v>1</v>
      </c>
      <c r="BQ148" s="215">
        <v>1</v>
      </c>
    </row>
    <row r="149" spans="1:69" ht="16.5" thickBot="1">
      <c r="A149" s="96">
        <v>2026</v>
      </c>
      <c r="B149" s="211">
        <v>0</v>
      </c>
      <c r="C149" s="211">
        <v>0.22811421025096637</v>
      </c>
      <c r="D149" s="211">
        <v>0.20677291421404084</v>
      </c>
      <c r="E149" s="211">
        <v>0.19899233351868006</v>
      </c>
      <c r="F149" s="211">
        <v>0.18840387231831768</v>
      </c>
      <c r="G149" s="211">
        <v>0.17771666969799504</v>
      </c>
      <c r="H149" s="211">
        <v>0</v>
      </c>
      <c r="I149" s="211">
        <v>1</v>
      </c>
      <c r="J149" s="74"/>
      <c r="K149" s="50">
        <v>2026</v>
      </c>
      <c r="L149" s="219">
        <v>0</v>
      </c>
      <c r="M149" s="220">
        <v>0.22811421025096637</v>
      </c>
      <c r="N149" s="220">
        <v>0.20677291421404084</v>
      </c>
      <c r="O149" s="220">
        <v>0.19899233351868006</v>
      </c>
      <c r="P149" s="220">
        <v>0.18840387231831768</v>
      </c>
      <c r="Q149" s="220">
        <v>0.17771666969799504</v>
      </c>
      <c r="R149" s="220">
        <v>0</v>
      </c>
      <c r="S149" s="215">
        <v>1</v>
      </c>
      <c r="T149" s="50"/>
      <c r="U149" s="50">
        <v>2026</v>
      </c>
      <c r="V149" s="219">
        <v>0</v>
      </c>
      <c r="W149" s="217">
        <v>0</v>
      </c>
      <c r="X149" s="217">
        <v>0.43488712446500721</v>
      </c>
      <c r="Y149" s="236">
        <v>0.19899233351868006</v>
      </c>
      <c r="Z149" s="236">
        <v>0.18840387231831768</v>
      </c>
      <c r="AA149" s="236">
        <v>0.17771666969799504</v>
      </c>
      <c r="AB149" s="236">
        <v>0</v>
      </c>
      <c r="AC149" s="215">
        <v>1</v>
      </c>
      <c r="AD149" s="50"/>
      <c r="AE149" s="50">
        <v>2026</v>
      </c>
      <c r="AF149" s="219">
        <v>0</v>
      </c>
      <c r="AG149" s="217">
        <v>0</v>
      </c>
      <c r="AH149" s="217">
        <v>0</v>
      </c>
      <c r="AI149" s="217">
        <v>0.63387945798368728</v>
      </c>
      <c r="AJ149" s="236">
        <v>0.18840387231831768</v>
      </c>
      <c r="AK149" s="236">
        <v>0.17771666969799504</v>
      </c>
      <c r="AL149" s="236">
        <v>0</v>
      </c>
      <c r="AM149" s="215">
        <v>1</v>
      </c>
      <c r="AN149" s="50"/>
      <c r="AO149" s="50">
        <v>2026</v>
      </c>
      <c r="AP149" s="219">
        <v>0</v>
      </c>
      <c r="AQ149" s="217">
        <v>0</v>
      </c>
      <c r="AR149" s="217">
        <v>0</v>
      </c>
      <c r="AS149" s="217">
        <v>0</v>
      </c>
      <c r="AT149" s="217">
        <v>0.82228333030200496</v>
      </c>
      <c r="AU149" s="236">
        <v>0.17771666969799504</v>
      </c>
      <c r="AV149" s="236">
        <v>0</v>
      </c>
      <c r="AW149" s="215">
        <v>1</v>
      </c>
      <c r="AX149" s="50"/>
      <c r="AY149" s="50">
        <v>2026</v>
      </c>
      <c r="AZ149" s="219">
        <v>0</v>
      </c>
      <c r="BA149" s="217">
        <v>0</v>
      </c>
      <c r="BB149" s="217">
        <v>0</v>
      </c>
      <c r="BC149" s="217">
        <v>0</v>
      </c>
      <c r="BD149" s="217">
        <v>0</v>
      </c>
      <c r="BE149" s="217">
        <v>1</v>
      </c>
      <c r="BF149" s="217">
        <v>0</v>
      </c>
      <c r="BG149" s="215">
        <v>1</v>
      </c>
      <c r="BH149" s="50"/>
      <c r="BI149" s="50">
        <v>2026</v>
      </c>
      <c r="BJ149" s="219">
        <v>0</v>
      </c>
      <c r="BK149" s="217">
        <v>0</v>
      </c>
      <c r="BL149" s="217">
        <v>0</v>
      </c>
      <c r="BM149" s="217">
        <v>0</v>
      </c>
      <c r="BN149" s="217">
        <v>0</v>
      </c>
      <c r="BO149" s="217">
        <v>0</v>
      </c>
      <c r="BP149" s="217">
        <v>1</v>
      </c>
      <c r="BQ149" s="215">
        <v>1</v>
      </c>
    </row>
    <row r="150" spans="1:69" ht="16.5" thickBot="1">
      <c r="A150" s="96">
        <v>2027</v>
      </c>
      <c r="B150" s="211">
        <v>0</v>
      </c>
      <c r="C150" s="211">
        <v>0.22811421025096637</v>
      </c>
      <c r="D150" s="211">
        <v>0.20677291421404084</v>
      </c>
      <c r="E150" s="211">
        <v>0.19899233351868006</v>
      </c>
      <c r="F150" s="211">
        <v>0.18840387231831768</v>
      </c>
      <c r="G150" s="211">
        <v>0.17771666969799504</v>
      </c>
      <c r="H150" s="211">
        <v>0</v>
      </c>
      <c r="I150" s="211">
        <v>1</v>
      </c>
      <c r="J150" s="74"/>
      <c r="K150" s="50">
        <v>2027</v>
      </c>
      <c r="L150" s="219">
        <v>0</v>
      </c>
      <c r="M150" s="220">
        <v>0.22811421025096637</v>
      </c>
      <c r="N150" s="220">
        <v>0.20677291421404084</v>
      </c>
      <c r="O150" s="220">
        <v>0.19899233351868006</v>
      </c>
      <c r="P150" s="220">
        <v>0.18840387231831768</v>
      </c>
      <c r="Q150" s="220">
        <v>0.17771666969799504</v>
      </c>
      <c r="R150" s="220">
        <v>0</v>
      </c>
      <c r="S150" s="215">
        <v>1</v>
      </c>
      <c r="T150" s="50"/>
      <c r="U150" s="50">
        <v>2027</v>
      </c>
      <c r="V150" s="219">
        <v>0</v>
      </c>
      <c r="W150" s="217">
        <v>0</v>
      </c>
      <c r="X150" s="217">
        <v>0.43488712446500721</v>
      </c>
      <c r="Y150" s="236">
        <v>0.19899233351868006</v>
      </c>
      <c r="Z150" s="236">
        <v>0.18840387231831768</v>
      </c>
      <c r="AA150" s="236">
        <v>0.17771666969799504</v>
      </c>
      <c r="AB150" s="236">
        <v>0</v>
      </c>
      <c r="AC150" s="215">
        <v>1</v>
      </c>
      <c r="AD150" s="50"/>
      <c r="AE150" s="50">
        <v>2027</v>
      </c>
      <c r="AF150" s="219">
        <v>0</v>
      </c>
      <c r="AG150" s="217">
        <v>0</v>
      </c>
      <c r="AH150" s="217">
        <v>0</v>
      </c>
      <c r="AI150" s="217">
        <v>0.63387945798368728</v>
      </c>
      <c r="AJ150" s="236">
        <v>0.18840387231831768</v>
      </c>
      <c r="AK150" s="236">
        <v>0.17771666969799504</v>
      </c>
      <c r="AL150" s="236">
        <v>0</v>
      </c>
      <c r="AM150" s="215">
        <v>1</v>
      </c>
      <c r="AN150" s="50"/>
      <c r="AO150" s="50">
        <v>2027</v>
      </c>
      <c r="AP150" s="219">
        <v>0</v>
      </c>
      <c r="AQ150" s="217">
        <v>0</v>
      </c>
      <c r="AR150" s="217">
        <v>0</v>
      </c>
      <c r="AS150" s="217">
        <v>0</v>
      </c>
      <c r="AT150" s="217">
        <v>0.82228333030200496</v>
      </c>
      <c r="AU150" s="236">
        <v>0.17771666969799504</v>
      </c>
      <c r="AV150" s="236">
        <v>0</v>
      </c>
      <c r="AW150" s="215">
        <v>1</v>
      </c>
      <c r="AX150" s="50"/>
      <c r="AY150" s="50">
        <v>2027</v>
      </c>
      <c r="AZ150" s="219">
        <v>0</v>
      </c>
      <c r="BA150" s="217">
        <v>0</v>
      </c>
      <c r="BB150" s="217">
        <v>0</v>
      </c>
      <c r="BC150" s="217">
        <v>0</v>
      </c>
      <c r="BD150" s="217">
        <v>0</v>
      </c>
      <c r="BE150" s="217">
        <v>1</v>
      </c>
      <c r="BF150" s="217">
        <v>0</v>
      </c>
      <c r="BG150" s="215">
        <v>1</v>
      </c>
      <c r="BH150" s="50"/>
      <c r="BI150" s="50">
        <v>2027</v>
      </c>
      <c r="BJ150" s="219">
        <v>0</v>
      </c>
      <c r="BK150" s="217">
        <v>0</v>
      </c>
      <c r="BL150" s="217">
        <v>0</v>
      </c>
      <c r="BM150" s="217">
        <v>0</v>
      </c>
      <c r="BN150" s="217">
        <v>0</v>
      </c>
      <c r="BO150" s="217">
        <v>0</v>
      </c>
      <c r="BP150" s="217">
        <v>1</v>
      </c>
      <c r="BQ150" s="215">
        <v>1</v>
      </c>
    </row>
    <row r="151" spans="1:69" ht="16.5" thickBot="1">
      <c r="A151" s="96">
        <v>2028</v>
      </c>
      <c r="B151" s="211">
        <v>0</v>
      </c>
      <c r="C151" s="211">
        <v>0.22811421025096637</v>
      </c>
      <c r="D151" s="211">
        <v>0.20677291421404084</v>
      </c>
      <c r="E151" s="211">
        <v>0.19899233351868006</v>
      </c>
      <c r="F151" s="211">
        <v>0.18840387231831768</v>
      </c>
      <c r="G151" s="211">
        <v>0.17771666969799504</v>
      </c>
      <c r="H151" s="211">
        <v>0</v>
      </c>
      <c r="I151" s="211">
        <v>1</v>
      </c>
      <c r="J151" s="74"/>
      <c r="K151" s="50">
        <v>2028</v>
      </c>
      <c r="L151" s="219">
        <v>0</v>
      </c>
      <c r="M151" s="220">
        <v>0.22811421025096637</v>
      </c>
      <c r="N151" s="220">
        <v>0.20677291421404084</v>
      </c>
      <c r="O151" s="220">
        <v>0.19899233351868006</v>
      </c>
      <c r="P151" s="220">
        <v>0.18840387231831768</v>
      </c>
      <c r="Q151" s="220">
        <v>0.17771666969799504</v>
      </c>
      <c r="R151" s="220">
        <v>0</v>
      </c>
      <c r="S151" s="215">
        <v>1</v>
      </c>
      <c r="T151" s="50"/>
      <c r="U151" s="50">
        <v>2028</v>
      </c>
      <c r="V151" s="219">
        <v>0</v>
      </c>
      <c r="W151" s="217">
        <v>0</v>
      </c>
      <c r="X151" s="217">
        <v>0.43488712446500721</v>
      </c>
      <c r="Y151" s="236">
        <v>0.19899233351868006</v>
      </c>
      <c r="Z151" s="236">
        <v>0.18840387231831768</v>
      </c>
      <c r="AA151" s="236">
        <v>0.17771666969799504</v>
      </c>
      <c r="AB151" s="236">
        <v>0</v>
      </c>
      <c r="AC151" s="215">
        <v>1</v>
      </c>
      <c r="AD151" s="50"/>
      <c r="AE151" s="50">
        <v>2028</v>
      </c>
      <c r="AF151" s="219">
        <v>0</v>
      </c>
      <c r="AG151" s="217">
        <v>0</v>
      </c>
      <c r="AH151" s="217">
        <v>0</v>
      </c>
      <c r="AI151" s="217">
        <v>0.63387945798368728</v>
      </c>
      <c r="AJ151" s="236">
        <v>0.18840387231831768</v>
      </c>
      <c r="AK151" s="236">
        <v>0.17771666969799504</v>
      </c>
      <c r="AL151" s="236">
        <v>0</v>
      </c>
      <c r="AM151" s="215">
        <v>1</v>
      </c>
      <c r="AN151" s="50"/>
      <c r="AO151" s="50">
        <v>2028</v>
      </c>
      <c r="AP151" s="219">
        <v>0</v>
      </c>
      <c r="AQ151" s="217">
        <v>0</v>
      </c>
      <c r="AR151" s="217">
        <v>0</v>
      </c>
      <c r="AS151" s="217">
        <v>0</v>
      </c>
      <c r="AT151" s="217">
        <v>0.82228333030200496</v>
      </c>
      <c r="AU151" s="236">
        <v>0.17771666969799504</v>
      </c>
      <c r="AV151" s="236">
        <v>0</v>
      </c>
      <c r="AW151" s="215">
        <v>1</v>
      </c>
      <c r="AX151" s="50"/>
      <c r="AY151" s="50">
        <v>2028</v>
      </c>
      <c r="AZ151" s="219">
        <v>0</v>
      </c>
      <c r="BA151" s="217">
        <v>0</v>
      </c>
      <c r="BB151" s="217">
        <v>0</v>
      </c>
      <c r="BC151" s="217">
        <v>0</v>
      </c>
      <c r="BD151" s="217">
        <v>0</v>
      </c>
      <c r="BE151" s="217">
        <v>1</v>
      </c>
      <c r="BF151" s="217">
        <v>0</v>
      </c>
      <c r="BG151" s="215">
        <v>1</v>
      </c>
      <c r="BH151" s="50"/>
      <c r="BI151" s="50">
        <v>2028</v>
      </c>
      <c r="BJ151" s="219">
        <v>0</v>
      </c>
      <c r="BK151" s="217">
        <v>0</v>
      </c>
      <c r="BL151" s="217">
        <v>0</v>
      </c>
      <c r="BM151" s="217">
        <v>0</v>
      </c>
      <c r="BN151" s="217">
        <v>0</v>
      </c>
      <c r="BO151" s="217">
        <v>0</v>
      </c>
      <c r="BP151" s="217">
        <v>1</v>
      </c>
      <c r="BQ151" s="215">
        <v>1</v>
      </c>
    </row>
    <row r="152" spans="1:69" ht="16.5" thickBot="1">
      <c r="A152" s="96">
        <v>2029</v>
      </c>
      <c r="B152" s="211">
        <v>0</v>
      </c>
      <c r="C152" s="211">
        <v>0.22811421025096637</v>
      </c>
      <c r="D152" s="211">
        <v>0.20677291421404084</v>
      </c>
      <c r="E152" s="211">
        <v>0.19899233351868006</v>
      </c>
      <c r="F152" s="211">
        <v>0.18840387231831768</v>
      </c>
      <c r="G152" s="211">
        <v>0.17771666969799504</v>
      </c>
      <c r="H152" s="211">
        <v>0</v>
      </c>
      <c r="I152" s="211">
        <v>1</v>
      </c>
      <c r="J152" s="74"/>
      <c r="K152" s="50">
        <v>2029</v>
      </c>
      <c r="L152" s="219">
        <v>0</v>
      </c>
      <c r="M152" s="220">
        <v>0.22811421025096637</v>
      </c>
      <c r="N152" s="220">
        <v>0.20677291421404084</v>
      </c>
      <c r="O152" s="220">
        <v>0.19899233351868006</v>
      </c>
      <c r="P152" s="220">
        <v>0.18840387231831768</v>
      </c>
      <c r="Q152" s="220">
        <v>0.17771666969799504</v>
      </c>
      <c r="R152" s="220">
        <v>0</v>
      </c>
      <c r="S152" s="215">
        <v>1</v>
      </c>
      <c r="T152" s="50"/>
      <c r="U152" s="50">
        <v>2029</v>
      </c>
      <c r="V152" s="219">
        <v>0</v>
      </c>
      <c r="W152" s="217">
        <v>0</v>
      </c>
      <c r="X152" s="217">
        <v>0.43488712446500721</v>
      </c>
      <c r="Y152" s="236">
        <v>0.19899233351868006</v>
      </c>
      <c r="Z152" s="236">
        <v>0.18840387231831768</v>
      </c>
      <c r="AA152" s="236">
        <v>0.17771666969799504</v>
      </c>
      <c r="AB152" s="236">
        <v>0</v>
      </c>
      <c r="AC152" s="215">
        <v>1</v>
      </c>
      <c r="AD152" s="50"/>
      <c r="AE152" s="50">
        <v>2029</v>
      </c>
      <c r="AF152" s="219">
        <v>0</v>
      </c>
      <c r="AG152" s="217">
        <v>0</v>
      </c>
      <c r="AH152" s="217">
        <v>0</v>
      </c>
      <c r="AI152" s="217">
        <v>0.63387945798368728</v>
      </c>
      <c r="AJ152" s="236">
        <v>0.18840387231831768</v>
      </c>
      <c r="AK152" s="236">
        <v>0.17771666969799504</v>
      </c>
      <c r="AL152" s="236">
        <v>0</v>
      </c>
      <c r="AM152" s="215">
        <v>1</v>
      </c>
      <c r="AN152" s="50"/>
      <c r="AO152" s="50">
        <v>2029</v>
      </c>
      <c r="AP152" s="219">
        <v>0</v>
      </c>
      <c r="AQ152" s="217">
        <v>0</v>
      </c>
      <c r="AR152" s="217">
        <v>0</v>
      </c>
      <c r="AS152" s="217">
        <v>0</v>
      </c>
      <c r="AT152" s="217">
        <v>0.82228333030200496</v>
      </c>
      <c r="AU152" s="236">
        <v>0.17771666969799504</v>
      </c>
      <c r="AV152" s="236">
        <v>0</v>
      </c>
      <c r="AW152" s="215">
        <v>1</v>
      </c>
      <c r="AX152" s="50"/>
      <c r="AY152" s="50">
        <v>2029</v>
      </c>
      <c r="AZ152" s="219">
        <v>0</v>
      </c>
      <c r="BA152" s="217">
        <v>0</v>
      </c>
      <c r="BB152" s="217">
        <v>0</v>
      </c>
      <c r="BC152" s="217">
        <v>0</v>
      </c>
      <c r="BD152" s="217">
        <v>0</v>
      </c>
      <c r="BE152" s="217">
        <v>1</v>
      </c>
      <c r="BF152" s="217">
        <v>0</v>
      </c>
      <c r="BG152" s="215">
        <v>1</v>
      </c>
      <c r="BH152" s="50"/>
      <c r="BI152" s="50">
        <v>2029</v>
      </c>
      <c r="BJ152" s="219">
        <v>0</v>
      </c>
      <c r="BK152" s="217">
        <v>0</v>
      </c>
      <c r="BL152" s="217">
        <v>0</v>
      </c>
      <c r="BM152" s="217">
        <v>0</v>
      </c>
      <c r="BN152" s="217">
        <v>0</v>
      </c>
      <c r="BO152" s="217">
        <v>0</v>
      </c>
      <c r="BP152" s="217">
        <v>1</v>
      </c>
      <c r="BQ152" s="215">
        <v>1</v>
      </c>
    </row>
    <row r="153" spans="1:69" ht="16.5" thickBot="1">
      <c r="A153" s="96">
        <v>2030</v>
      </c>
      <c r="B153" s="211">
        <v>0</v>
      </c>
      <c r="C153" s="211">
        <v>0.22811421025096637</v>
      </c>
      <c r="D153" s="211">
        <v>0.20677291421404084</v>
      </c>
      <c r="E153" s="211">
        <v>0.19899233351868006</v>
      </c>
      <c r="F153" s="211">
        <v>0.18840387231831768</v>
      </c>
      <c r="G153" s="211">
        <v>0.17771666969799504</v>
      </c>
      <c r="H153" s="211">
        <v>0</v>
      </c>
      <c r="I153" s="211">
        <v>1</v>
      </c>
      <c r="J153" s="74"/>
      <c r="K153" s="50">
        <v>2030</v>
      </c>
      <c r="L153" s="219">
        <v>0</v>
      </c>
      <c r="M153" s="220">
        <v>0.22811421025096637</v>
      </c>
      <c r="N153" s="220">
        <v>0.20677291421404084</v>
      </c>
      <c r="O153" s="220">
        <v>0.19899233351868006</v>
      </c>
      <c r="P153" s="220">
        <v>0.18840387231831768</v>
      </c>
      <c r="Q153" s="220">
        <v>0.17771666969799504</v>
      </c>
      <c r="R153" s="220">
        <v>0</v>
      </c>
      <c r="S153" s="215">
        <v>1</v>
      </c>
      <c r="T153" s="50"/>
      <c r="U153" s="50">
        <v>2030</v>
      </c>
      <c r="V153" s="219">
        <v>0</v>
      </c>
      <c r="W153" s="217">
        <v>0</v>
      </c>
      <c r="X153" s="217">
        <v>0.43488712446500721</v>
      </c>
      <c r="Y153" s="236">
        <v>0.19899233351868006</v>
      </c>
      <c r="Z153" s="236">
        <v>0.18840387231831768</v>
      </c>
      <c r="AA153" s="236">
        <v>0.17771666969799504</v>
      </c>
      <c r="AB153" s="236">
        <v>0</v>
      </c>
      <c r="AC153" s="215">
        <v>1</v>
      </c>
      <c r="AD153" s="50"/>
      <c r="AE153" s="50">
        <v>2030</v>
      </c>
      <c r="AF153" s="219">
        <v>0</v>
      </c>
      <c r="AG153" s="217">
        <v>0</v>
      </c>
      <c r="AH153" s="217">
        <v>0</v>
      </c>
      <c r="AI153" s="217">
        <v>0.63387945798368728</v>
      </c>
      <c r="AJ153" s="236">
        <v>0.18840387231831768</v>
      </c>
      <c r="AK153" s="236">
        <v>0.17771666969799504</v>
      </c>
      <c r="AL153" s="236">
        <v>0</v>
      </c>
      <c r="AM153" s="215">
        <v>1</v>
      </c>
      <c r="AN153" s="50"/>
      <c r="AO153" s="50">
        <v>2030</v>
      </c>
      <c r="AP153" s="219">
        <v>0</v>
      </c>
      <c r="AQ153" s="217">
        <v>0</v>
      </c>
      <c r="AR153" s="217">
        <v>0</v>
      </c>
      <c r="AS153" s="217">
        <v>0</v>
      </c>
      <c r="AT153" s="217">
        <v>0.82228333030200496</v>
      </c>
      <c r="AU153" s="236">
        <v>0.17771666969799504</v>
      </c>
      <c r="AV153" s="236">
        <v>0</v>
      </c>
      <c r="AW153" s="215">
        <v>1</v>
      </c>
      <c r="AX153" s="50"/>
      <c r="AY153" s="50">
        <v>2030</v>
      </c>
      <c r="AZ153" s="219">
        <v>0</v>
      </c>
      <c r="BA153" s="217">
        <v>0</v>
      </c>
      <c r="BB153" s="217">
        <v>0</v>
      </c>
      <c r="BC153" s="217">
        <v>0</v>
      </c>
      <c r="BD153" s="217">
        <v>0</v>
      </c>
      <c r="BE153" s="217">
        <v>1</v>
      </c>
      <c r="BF153" s="217">
        <v>0</v>
      </c>
      <c r="BG153" s="215">
        <v>1</v>
      </c>
      <c r="BH153" s="50"/>
      <c r="BI153" s="50">
        <v>2030</v>
      </c>
      <c r="BJ153" s="219">
        <v>0</v>
      </c>
      <c r="BK153" s="217">
        <v>0</v>
      </c>
      <c r="BL153" s="217">
        <v>0</v>
      </c>
      <c r="BM153" s="217">
        <v>0</v>
      </c>
      <c r="BN153" s="217">
        <v>0</v>
      </c>
      <c r="BO153" s="217">
        <v>0</v>
      </c>
      <c r="BP153" s="217">
        <v>1</v>
      </c>
      <c r="BQ153" s="215">
        <v>1</v>
      </c>
    </row>
    <row r="154" spans="1:69" ht="16.5" thickBot="1">
      <c r="A154" s="96">
        <v>2031</v>
      </c>
      <c r="B154" s="211">
        <v>0</v>
      </c>
      <c r="C154" s="211">
        <v>0.22811421025096637</v>
      </c>
      <c r="D154" s="211">
        <v>0.20677291421404084</v>
      </c>
      <c r="E154" s="211">
        <v>0.19899233351868006</v>
      </c>
      <c r="F154" s="211">
        <v>0.18840387231831768</v>
      </c>
      <c r="G154" s="211">
        <v>0.17771666969799504</v>
      </c>
      <c r="H154" s="211">
        <v>0</v>
      </c>
      <c r="I154" s="211">
        <v>1</v>
      </c>
      <c r="J154" s="74"/>
      <c r="K154" s="50">
        <v>2031</v>
      </c>
      <c r="L154" s="219">
        <v>0</v>
      </c>
      <c r="M154" s="220">
        <v>0.22811421025096637</v>
      </c>
      <c r="N154" s="220">
        <v>0.20677291421404084</v>
      </c>
      <c r="O154" s="220">
        <v>0.19899233351868006</v>
      </c>
      <c r="P154" s="220">
        <v>0.18840387231831768</v>
      </c>
      <c r="Q154" s="220">
        <v>0.17771666969799504</v>
      </c>
      <c r="R154" s="220">
        <v>0</v>
      </c>
      <c r="S154" s="215">
        <v>1</v>
      </c>
      <c r="T154" s="50"/>
      <c r="U154" s="50">
        <v>2031</v>
      </c>
      <c r="V154" s="219">
        <v>0</v>
      </c>
      <c r="W154" s="217">
        <v>0</v>
      </c>
      <c r="X154" s="217">
        <v>0.43488712446500721</v>
      </c>
      <c r="Y154" s="236">
        <v>0.19899233351868006</v>
      </c>
      <c r="Z154" s="236">
        <v>0.18840387231831768</v>
      </c>
      <c r="AA154" s="236">
        <v>0.17771666969799504</v>
      </c>
      <c r="AB154" s="236">
        <v>0</v>
      </c>
      <c r="AC154" s="215">
        <v>1</v>
      </c>
      <c r="AD154" s="50"/>
      <c r="AE154" s="50">
        <v>2031</v>
      </c>
      <c r="AF154" s="219">
        <v>0</v>
      </c>
      <c r="AG154" s="217">
        <v>0</v>
      </c>
      <c r="AH154" s="217">
        <v>0</v>
      </c>
      <c r="AI154" s="217">
        <v>0.63387945798368728</v>
      </c>
      <c r="AJ154" s="236">
        <v>0.18840387231831768</v>
      </c>
      <c r="AK154" s="236">
        <v>0.17771666969799504</v>
      </c>
      <c r="AL154" s="236">
        <v>0</v>
      </c>
      <c r="AM154" s="215">
        <v>1</v>
      </c>
      <c r="AN154" s="50"/>
      <c r="AO154" s="50">
        <v>2031</v>
      </c>
      <c r="AP154" s="219">
        <v>0</v>
      </c>
      <c r="AQ154" s="217">
        <v>0</v>
      </c>
      <c r="AR154" s="217">
        <v>0</v>
      </c>
      <c r="AS154" s="217">
        <v>0</v>
      </c>
      <c r="AT154" s="217">
        <v>0.82228333030200496</v>
      </c>
      <c r="AU154" s="236">
        <v>0.17771666969799504</v>
      </c>
      <c r="AV154" s="236">
        <v>0</v>
      </c>
      <c r="AW154" s="215">
        <v>1</v>
      </c>
      <c r="AX154" s="50"/>
      <c r="AY154" s="50">
        <v>2031</v>
      </c>
      <c r="AZ154" s="219">
        <v>0</v>
      </c>
      <c r="BA154" s="217">
        <v>0</v>
      </c>
      <c r="BB154" s="217">
        <v>0</v>
      </c>
      <c r="BC154" s="217">
        <v>0</v>
      </c>
      <c r="BD154" s="217">
        <v>0</v>
      </c>
      <c r="BE154" s="217">
        <v>1</v>
      </c>
      <c r="BF154" s="217">
        <v>0</v>
      </c>
      <c r="BG154" s="215">
        <v>1</v>
      </c>
      <c r="BH154" s="50"/>
      <c r="BI154" s="50">
        <v>2031</v>
      </c>
      <c r="BJ154" s="219">
        <v>0</v>
      </c>
      <c r="BK154" s="217">
        <v>0</v>
      </c>
      <c r="BL154" s="217">
        <v>0</v>
      </c>
      <c r="BM154" s="217">
        <v>0</v>
      </c>
      <c r="BN154" s="217">
        <v>0</v>
      </c>
      <c r="BO154" s="217">
        <v>0</v>
      </c>
      <c r="BP154" s="217">
        <v>1</v>
      </c>
      <c r="BQ154" s="215">
        <v>1</v>
      </c>
    </row>
    <row r="155" spans="1:69" ht="16.5" thickBot="1">
      <c r="A155" s="96">
        <v>2032</v>
      </c>
      <c r="B155" s="211">
        <v>0</v>
      </c>
      <c r="C155" s="211">
        <v>0.22811421025096637</v>
      </c>
      <c r="D155" s="211">
        <v>0.20677291421404084</v>
      </c>
      <c r="E155" s="211">
        <v>0.19899233351868006</v>
      </c>
      <c r="F155" s="211">
        <v>0.18840387231831768</v>
      </c>
      <c r="G155" s="211">
        <v>0.17771666969799504</v>
      </c>
      <c r="H155" s="211">
        <v>0</v>
      </c>
      <c r="I155" s="211">
        <v>1</v>
      </c>
      <c r="J155" s="74"/>
      <c r="K155" s="50">
        <v>2032</v>
      </c>
      <c r="L155" s="219">
        <v>0</v>
      </c>
      <c r="M155" s="220">
        <v>0.22811421025096637</v>
      </c>
      <c r="N155" s="220">
        <v>0.20677291421404084</v>
      </c>
      <c r="O155" s="220">
        <v>0.19899233351868006</v>
      </c>
      <c r="P155" s="220">
        <v>0.18840387231831768</v>
      </c>
      <c r="Q155" s="220">
        <v>0.17771666969799504</v>
      </c>
      <c r="R155" s="220">
        <v>0</v>
      </c>
      <c r="S155" s="215">
        <v>1</v>
      </c>
      <c r="T155" s="50"/>
      <c r="U155" s="50">
        <v>2032</v>
      </c>
      <c r="V155" s="219">
        <v>0</v>
      </c>
      <c r="W155" s="217">
        <v>0</v>
      </c>
      <c r="X155" s="217">
        <v>0.43488712446500721</v>
      </c>
      <c r="Y155" s="236">
        <v>0.19899233351868006</v>
      </c>
      <c r="Z155" s="236">
        <v>0.18840387231831768</v>
      </c>
      <c r="AA155" s="236">
        <v>0.17771666969799504</v>
      </c>
      <c r="AB155" s="236">
        <v>0</v>
      </c>
      <c r="AC155" s="215">
        <v>1</v>
      </c>
      <c r="AD155" s="50"/>
      <c r="AE155" s="50">
        <v>2032</v>
      </c>
      <c r="AF155" s="219">
        <v>0</v>
      </c>
      <c r="AG155" s="217">
        <v>0</v>
      </c>
      <c r="AH155" s="217">
        <v>0</v>
      </c>
      <c r="AI155" s="217">
        <v>0.63387945798368728</v>
      </c>
      <c r="AJ155" s="236">
        <v>0.18840387231831768</v>
      </c>
      <c r="AK155" s="236">
        <v>0.17771666969799504</v>
      </c>
      <c r="AL155" s="236">
        <v>0</v>
      </c>
      <c r="AM155" s="215">
        <v>1</v>
      </c>
      <c r="AN155" s="50"/>
      <c r="AO155" s="50">
        <v>2032</v>
      </c>
      <c r="AP155" s="219">
        <v>0</v>
      </c>
      <c r="AQ155" s="217">
        <v>0</v>
      </c>
      <c r="AR155" s="217">
        <v>0</v>
      </c>
      <c r="AS155" s="217">
        <v>0</v>
      </c>
      <c r="AT155" s="217">
        <v>0.82228333030200496</v>
      </c>
      <c r="AU155" s="236">
        <v>0.17771666969799504</v>
      </c>
      <c r="AV155" s="236">
        <v>0</v>
      </c>
      <c r="AW155" s="215">
        <v>1</v>
      </c>
      <c r="AX155" s="50"/>
      <c r="AY155" s="50">
        <v>2032</v>
      </c>
      <c r="AZ155" s="219">
        <v>0</v>
      </c>
      <c r="BA155" s="217">
        <v>0</v>
      </c>
      <c r="BB155" s="217">
        <v>0</v>
      </c>
      <c r="BC155" s="217">
        <v>0</v>
      </c>
      <c r="BD155" s="217">
        <v>0</v>
      </c>
      <c r="BE155" s="217">
        <v>1</v>
      </c>
      <c r="BF155" s="217">
        <v>0</v>
      </c>
      <c r="BG155" s="215">
        <v>1</v>
      </c>
      <c r="BH155" s="50"/>
      <c r="BI155" s="50">
        <v>2032</v>
      </c>
      <c r="BJ155" s="219">
        <v>0</v>
      </c>
      <c r="BK155" s="217">
        <v>0</v>
      </c>
      <c r="BL155" s="217">
        <v>0</v>
      </c>
      <c r="BM155" s="217">
        <v>0</v>
      </c>
      <c r="BN155" s="217">
        <v>0</v>
      </c>
      <c r="BO155" s="217">
        <v>0</v>
      </c>
      <c r="BP155" s="217">
        <v>1</v>
      </c>
      <c r="BQ155" s="215">
        <v>1</v>
      </c>
    </row>
    <row r="156" spans="1:69" ht="16.5" thickBot="1">
      <c r="A156" s="96">
        <v>2033</v>
      </c>
      <c r="B156" s="211">
        <v>0</v>
      </c>
      <c r="C156" s="211">
        <v>0.22811421025096637</v>
      </c>
      <c r="D156" s="211">
        <v>0.20677291421404084</v>
      </c>
      <c r="E156" s="211">
        <v>0.19899233351868006</v>
      </c>
      <c r="F156" s="211">
        <v>0.18840387231831768</v>
      </c>
      <c r="G156" s="211">
        <v>0.17771666969799504</v>
      </c>
      <c r="H156" s="211">
        <v>0</v>
      </c>
      <c r="I156" s="211">
        <v>1</v>
      </c>
      <c r="J156" s="74"/>
      <c r="K156" s="50">
        <v>2033</v>
      </c>
      <c r="L156" s="219">
        <v>0</v>
      </c>
      <c r="M156" s="224">
        <v>0.22811421025096637</v>
      </c>
      <c r="N156" s="224">
        <v>0.20677291421404084</v>
      </c>
      <c r="O156" s="224">
        <v>0.19899233351868006</v>
      </c>
      <c r="P156" s="224">
        <v>0.18840387231831768</v>
      </c>
      <c r="Q156" s="224">
        <v>0.17771666969799504</v>
      </c>
      <c r="R156" s="224">
        <v>0</v>
      </c>
      <c r="S156" s="215">
        <v>1</v>
      </c>
      <c r="T156" s="50"/>
      <c r="U156" s="50">
        <v>2033</v>
      </c>
      <c r="V156" s="219">
        <v>0</v>
      </c>
      <c r="W156" s="217">
        <v>0</v>
      </c>
      <c r="X156" s="217">
        <v>0.43488712446500721</v>
      </c>
      <c r="Y156" s="236">
        <v>0.19899233351868006</v>
      </c>
      <c r="Z156" s="236">
        <v>0.18840387231831768</v>
      </c>
      <c r="AA156" s="236">
        <v>0.17771666969799504</v>
      </c>
      <c r="AB156" s="236">
        <v>0</v>
      </c>
      <c r="AC156" s="215">
        <v>1</v>
      </c>
      <c r="AD156" s="50"/>
      <c r="AE156" s="50">
        <v>2033</v>
      </c>
      <c r="AF156" s="219">
        <v>0</v>
      </c>
      <c r="AG156" s="217">
        <v>0</v>
      </c>
      <c r="AH156" s="217">
        <v>0</v>
      </c>
      <c r="AI156" s="217">
        <v>0.63387945798368728</v>
      </c>
      <c r="AJ156" s="236">
        <v>0.18840387231831768</v>
      </c>
      <c r="AK156" s="236">
        <v>0.17771666969799504</v>
      </c>
      <c r="AL156" s="236">
        <v>0</v>
      </c>
      <c r="AM156" s="215">
        <v>1</v>
      </c>
      <c r="AN156" s="50"/>
      <c r="AO156" s="50">
        <v>2033</v>
      </c>
      <c r="AP156" s="219">
        <v>0</v>
      </c>
      <c r="AQ156" s="217">
        <v>0</v>
      </c>
      <c r="AR156" s="217">
        <v>0</v>
      </c>
      <c r="AS156" s="217">
        <v>0</v>
      </c>
      <c r="AT156" s="217">
        <v>0.82228333030200496</v>
      </c>
      <c r="AU156" s="236">
        <v>0.17771666969799504</v>
      </c>
      <c r="AV156" s="236">
        <v>0</v>
      </c>
      <c r="AW156" s="215">
        <v>1</v>
      </c>
      <c r="AX156" s="50"/>
      <c r="AY156" s="50">
        <v>2033</v>
      </c>
      <c r="AZ156" s="219">
        <v>0</v>
      </c>
      <c r="BA156" s="217">
        <v>0</v>
      </c>
      <c r="BB156" s="217">
        <v>0</v>
      </c>
      <c r="BC156" s="217">
        <v>0</v>
      </c>
      <c r="BD156" s="217">
        <v>0</v>
      </c>
      <c r="BE156" s="217">
        <v>1</v>
      </c>
      <c r="BF156" s="217">
        <v>0</v>
      </c>
      <c r="BG156" s="215">
        <v>1</v>
      </c>
      <c r="BH156" s="50"/>
      <c r="BI156" s="50">
        <v>2033</v>
      </c>
      <c r="BJ156" s="219">
        <v>0</v>
      </c>
      <c r="BK156" s="217">
        <v>0</v>
      </c>
      <c r="BL156" s="217">
        <v>0</v>
      </c>
      <c r="BM156" s="217">
        <v>0</v>
      </c>
      <c r="BN156" s="217">
        <v>0</v>
      </c>
      <c r="BO156" s="217">
        <v>0</v>
      </c>
      <c r="BP156" s="217">
        <v>1</v>
      </c>
      <c r="BQ156" s="215">
        <v>1</v>
      </c>
    </row>
    <row r="157" spans="1:69" ht="16.5" thickBot="1">
      <c r="A157" s="96">
        <v>2034</v>
      </c>
      <c r="B157" s="211">
        <v>0</v>
      </c>
      <c r="C157" s="211">
        <v>0.22811421025096637</v>
      </c>
      <c r="D157" s="211">
        <v>0.20677291421404084</v>
      </c>
      <c r="E157" s="211">
        <v>0.19899233351868006</v>
      </c>
      <c r="F157" s="211">
        <v>0.18840387231831768</v>
      </c>
      <c r="G157" s="211">
        <v>0.17771666969799504</v>
      </c>
      <c r="H157" s="211">
        <v>0</v>
      </c>
      <c r="I157" s="211">
        <v>1</v>
      </c>
      <c r="J157" s="74"/>
      <c r="K157" s="50">
        <v>2034</v>
      </c>
      <c r="L157" s="219">
        <v>0</v>
      </c>
      <c r="M157" s="224">
        <v>0.22811421025096637</v>
      </c>
      <c r="N157" s="224">
        <v>0.20677291421404084</v>
      </c>
      <c r="O157" s="224">
        <v>0.19899233351868006</v>
      </c>
      <c r="P157" s="224">
        <v>0.18840387231831768</v>
      </c>
      <c r="Q157" s="224">
        <v>0.17771666969799504</v>
      </c>
      <c r="R157" s="224">
        <v>0</v>
      </c>
      <c r="S157" s="215">
        <v>1</v>
      </c>
      <c r="T157" s="50"/>
      <c r="U157" s="50">
        <v>2034</v>
      </c>
      <c r="V157" s="219">
        <v>0</v>
      </c>
      <c r="W157" s="217">
        <v>0</v>
      </c>
      <c r="X157" s="217">
        <v>0.43488712446500721</v>
      </c>
      <c r="Y157" s="236">
        <v>0.19899233351868006</v>
      </c>
      <c r="Z157" s="236">
        <v>0.18840387231831768</v>
      </c>
      <c r="AA157" s="236">
        <v>0.17771666969799504</v>
      </c>
      <c r="AB157" s="236">
        <v>0</v>
      </c>
      <c r="AC157" s="215">
        <v>1</v>
      </c>
      <c r="AD157" s="50"/>
      <c r="AE157" s="50">
        <v>2034</v>
      </c>
      <c r="AF157" s="219">
        <v>0</v>
      </c>
      <c r="AG157" s="217">
        <v>0</v>
      </c>
      <c r="AH157" s="217">
        <v>0</v>
      </c>
      <c r="AI157" s="217">
        <v>0.63387945798368728</v>
      </c>
      <c r="AJ157" s="236">
        <v>0.18840387231831768</v>
      </c>
      <c r="AK157" s="236">
        <v>0.17771666969799504</v>
      </c>
      <c r="AL157" s="236">
        <v>0</v>
      </c>
      <c r="AM157" s="215">
        <v>1</v>
      </c>
      <c r="AN157" s="50"/>
      <c r="AO157" s="50">
        <v>2034</v>
      </c>
      <c r="AP157" s="219">
        <v>0</v>
      </c>
      <c r="AQ157" s="217">
        <v>0</v>
      </c>
      <c r="AR157" s="217">
        <v>0</v>
      </c>
      <c r="AS157" s="217">
        <v>0</v>
      </c>
      <c r="AT157" s="217">
        <v>0.82228333030200496</v>
      </c>
      <c r="AU157" s="236">
        <v>0.17771666969799504</v>
      </c>
      <c r="AV157" s="236">
        <v>0</v>
      </c>
      <c r="AW157" s="215">
        <v>1</v>
      </c>
      <c r="AX157" s="50"/>
      <c r="AY157" s="50">
        <v>2034</v>
      </c>
      <c r="AZ157" s="219">
        <v>0</v>
      </c>
      <c r="BA157" s="217">
        <v>0</v>
      </c>
      <c r="BB157" s="217">
        <v>0</v>
      </c>
      <c r="BC157" s="217">
        <v>0</v>
      </c>
      <c r="BD157" s="217">
        <v>0</v>
      </c>
      <c r="BE157" s="217">
        <v>1</v>
      </c>
      <c r="BF157" s="217">
        <v>0</v>
      </c>
      <c r="BG157" s="215">
        <v>1</v>
      </c>
      <c r="BH157" s="50"/>
      <c r="BI157" s="50">
        <v>2034</v>
      </c>
      <c r="BJ157" s="219">
        <v>0</v>
      </c>
      <c r="BK157" s="217">
        <v>0</v>
      </c>
      <c r="BL157" s="217">
        <v>0</v>
      </c>
      <c r="BM157" s="217">
        <v>0</v>
      </c>
      <c r="BN157" s="217">
        <v>0</v>
      </c>
      <c r="BO157" s="217">
        <v>0</v>
      </c>
      <c r="BP157" s="217">
        <v>1</v>
      </c>
      <c r="BQ157" s="215">
        <v>1</v>
      </c>
    </row>
    <row r="158" spans="1:69" ht="16.5" thickBot="1">
      <c r="A158" s="96">
        <v>2035</v>
      </c>
      <c r="B158" s="211">
        <v>0</v>
      </c>
      <c r="C158" s="211">
        <v>0.22811421025096637</v>
      </c>
      <c r="D158" s="211">
        <v>0.20677291421404084</v>
      </c>
      <c r="E158" s="211">
        <v>0.19899233351868006</v>
      </c>
      <c r="F158" s="211">
        <v>0.18840387231831768</v>
      </c>
      <c r="G158" s="211">
        <v>0.17771666969799504</v>
      </c>
      <c r="H158" s="211">
        <v>0</v>
      </c>
      <c r="I158" s="211">
        <v>1</v>
      </c>
      <c r="J158" s="74"/>
      <c r="K158" s="50">
        <v>2035</v>
      </c>
      <c r="L158" s="219">
        <v>0</v>
      </c>
      <c r="M158" s="224">
        <v>0.22811421025096637</v>
      </c>
      <c r="N158" s="224">
        <v>0.20677291421404084</v>
      </c>
      <c r="O158" s="224">
        <v>0.19899233351868006</v>
      </c>
      <c r="P158" s="224">
        <v>0.18840387231831768</v>
      </c>
      <c r="Q158" s="224">
        <v>0.17771666969799504</v>
      </c>
      <c r="R158" s="224">
        <v>0</v>
      </c>
      <c r="S158" s="215">
        <v>1</v>
      </c>
      <c r="T158" s="50"/>
      <c r="U158" s="50">
        <v>2035</v>
      </c>
      <c r="V158" s="219">
        <v>0</v>
      </c>
      <c r="W158" s="217">
        <v>0</v>
      </c>
      <c r="X158" s="217">
        <v>0.43488712446500721</v>
      </c>
      <c r="Y158" s="236">
        <v>0.19899233351868006</v>
      </c>
      <c r="Z158" s="236">
        <v>0.18840387231831768</v>
      </c>
      <c r="AA158" s="236">
        <v>0.17771666969799504</v>
      </c>
      <c r="AB158" s="236">
        <v>0</v>
      </c>
      <c r="AC158" s="215">
        <v>1</v>
      </c>
      <c r="AD158" s="50"/>
      <c r="AE158" s="50">
        <v>2035</v>
      </c>
      <c r="AF158" s="219">
        <v>0</v>
      </c>
      <c r="AG158" s="217">
        <v>0</v>
      </c>
      <c r="AH158" s="217">
        <v>0</v>
      </c>
      <c r="AI158" s="217">
        <v>0.63387945798368728</v>
      </c>
      <c r="AJ158" s="236">
        <v>0.18840387231831768</v>
      </c>
      <c r="AK158" s="236">
        <v>0.17771666969799504</v>
      </c>
      <c r="AL158" s="236">
        <v>0</v>
      </c>
      <c r="AM158" s="215">
        <v>1</v>
      </c>
      <c r="AN158" s="50"/>
      <c r="AO158" s="50">
        <v>2035</v>
      </c>
      <c r="AP158" s="219">
        <v>0</v>
      </c>
      <c r="AQ158" s="217">
        <v>0</v>
      </c>
      <c r="AR158" s="217">
        <v>0</v>
      </c>
      <c r="AS158" s="217">
        <v>0</v>
      </c>
      <c r="AT158" s="217">
        <v>0.82228333030200496</v>
      </c>
      <c r="AU158" s="236">
        <v>0.17771666969799504</v>
      </c>
      <c r="AV158" s="236">
        <v>0</v>
      </c>
      <c r="AW158" s="215">
        <v>1</v>
      </c>
      <c r="AX158" s="50"/>
      <c r="AY158" s="50">
        <v>2035</v>
      </c>
      <c r="AZ158" s="219">
        <v>0</v>
      </c>
      <c r="BA158" s="217">
        <v>0</v>
      </c>
      <c r="BB158" s="217">
        <v>0</v>
      </c>
      <c r="BC158" s="217">
        <v>0</v>
      </c>
      <c r="BD158" s="217">
        <v>0</v>
      </c>
      <c r="BE158" s="217">
        <v>1</v>
      </c>
      <c r="BF158" s="217">
        <v>0</v>
      </c>
      <c r="BG158" s="215">
        <v>1</v>
      </c>
      <c r="BH158" s="50"/>
      <c r="BI158" s="50">
        <v>2035</v>
      </c>
      <c r="BJ158" s="219">
        <v>0</v>
      </c>
      <c r="BK158" s="217">
        <v>0</v>
      </c>
      <c r="BL158" s="217">
        <v>0</v>
      </c>
      <c r="BM158" s="217">
        <v>0</v>
      </c>
      <c r="BN158" s="217">
        <v>0</v>
      </c>
      <c r="BO158" s="217">
        <v>0</v>
      </c>
      <c r="BP158" s="217">
        <v>1</v>
      </c>
      <c r="BQ158" s="215">
        <v>1</v>
      </c>
    </row>
    <row r="159" spans="1:69" ht="16.5" thickBot="1">
      <c r="A159" s="96">
        <v>2036</v>
      </c>
      <c r="B159" s="211">
        <v>0</v>
      </c>
      <c r="C159" s="211">
        <v>0.22811421025096637</v>
      </c>
      <c r="D159" s="211">
        <v>0.20677291421404084</v>
      </c>
      <c r="E159" s="211">
        <v>0.19899233351868006</v>
      </c>
      <c r="F159" s="211">
        <v>0.18840387231831768</v>
      </c>
      <c r="G159" s="211">
        <v>0.17771666969799504</v>
      </c>
      <c r="H159" s="211">
        <v>0</v>
      </c>
      <c r="I159" s="211">
        <v>1</v>
      </c>
      <c r="J159" s="74"/>
      <c r="K159" s="50">
        <v>2036</v>
      </c>
      <c r="L159" s="219">
        <v>0</v>
      </c>
      <c r="M159" s="224">
        <v>0.22811421025096637</v>
      </c>
      <c r="N159" s="224">
        <v>0.20677291421404084</v>
      </c>
      <c r="O159" s="224">
        <v>0.19899233351868006</v>
      </c>
      <c r="P159" s="224">
        <v>0.18840387231831768</v>
      </c>
      <c r="Q159" s="224">
        <v>0.17771666969799504</v>
      </c>
      <c r="R159" s="224">
        <v>0</v>
      </c>
      <c r="S159" s="215">
        <v>1</v>
      </c>
      <c r="T159" s="50"/>
      <c r="U159" s="50">
        <v>2036</v>
      </c>
      <c r="V159" s="219">
        <v>0</v>
      </c>
      <c r="W159" s="217">
        <v>0</v>
      </c>
      <c r="X159" s="217">
        <v>0.43488712446500721</v>
      </c>
      <c r="Y159" s="236">
        <v>0.19899233351868006</v>
      </c>
      <c r="Z159" s="236">
        <v>0.18840387231831768</v>
      </c>
      <c r="AA159" s="236">
        <v>0.17771666969799504</v>
      </c>
      <c r="AB159" s="236">
        <v>0</v>
      </c>
      <c r="AC159" s="215">
        <v>1</v>
      </c>
      <c r="AD159" s="50"/>
      <c r="AE159" s="50">
        <v>2036</v>
      </c>
      <c r="AF159" s="219">
        <v>0</v>
      </c>
      <c r="AG159" s="217">
        <v>0</v>
      </c>
      <c r="AH159" s="217">
        <v>0</v>
      </c>
      <c r="AI159" s="217">
        <v>0.63387945798368728</v>
      </c>
      <c r="AJ159" s="236">
        <v>0.18840387231831768</v>
      </c>
      <c r="AK159" s="236">
        <v>0.17771666969799504</v>
      </c>
      <c r="AL159" s="236">
        <v>0</v>
      </c>
      <c r="AM159" s="215">
        <v>1</v>
      </c>
      <c r="AN159" s="50"/>
      <c r="AO159" s="50">
        <v>2036</v>
      </c>
      <c r="AP159" s="219">
        <v>0</v>
      </c>
      <c r="AQ159" s="217">
        <v>0</v>
      </c>
      <c r="AR159" s="217">
        <v>0</v>
      </c>
      <c r="AS159" s="217">
        <v>0</v>
      </c>
      <c r="AT159" s="217">
        <v>0.82228333030200496</v>
      </c>
      <c r="AU159" s="236">
        <v>0.17771666969799504</v>
      </c>
      <c r="AV159" s="236">
        <v>0</v>
      </c>
      <c r="AW159" s="215">
        <v>1</v>
      </c>
      <c r="AX159" s="50"/>
      <c r="AY159" s="50">
        <v>2036</v>
      </c>
      <c r="AZ159" s="219">
        <v>0</v>
      </c>
      <c r="BA159" s="217">
        <v>0</v>
      </c>
      <c r="BB159" s="217">
        <v>0</v>
      </c>
      <c r="BC159" s="217">
        <v>0</v>
      </c>
      <c r="BD159" s="217">
        <v>0</v>
      </c>
      <c r="BE159" s="217">
        <v>1</v>
      </c>
      <c r="BF159" s="217">
        <v>0</v>
      </c>
      <c r="BG159" s="215">
        <v>1</v>
      </c>
      <c r="BH159" s="50"/>
      <c r="BI159" s="50">
        <v>2036</v>
      </c>
      <c r="BJ159" s="219">
        <v>0</v>
      </c>
      <c r="BK159" s="217">
        <v>0</v>
      </c>
      <c r="BL159" s="217">
        <v>0</v>
      </c>
      <c r="BM159" s="217">
        <v>0</v>
      </c>
      <c r="BN159" s="217">
        <v>0</v>
      </c>
      <c r="BO159" s="217">
        <v>0</v>
      </c>
      <c r="BP159" s="217">
        <v>1</v>
      </c>
      <c r="BQ159" s="215">
        <v>1</v>
      </c>
    </row>
    <row r="160" spans="1:69" ht="16.5" thickBot="1">
      <c r="A160" s="96">
        <v>2037</v>
      </c>
      <c r="B160" s="211">
        <v>0</v>
      </c>
      <c r="C160" s="211">
        <v>0.22811421025096637</v>
      </c>
      <c r="D160" s="211">
        <v>0.20677291421404084</v>
      </c>
      <c r="E160" s="211">
        <v>0.19899233351868006</v>
      </c>
      <c r="F160" s="211">
        <v>0.18840387231831768</v>
      </c>
      <c r="G160" s="211">
        <v>0.17771666969799504</v>
      </c>
      <c r="H160" s="211">
        <v>0</v>
      </c>
      <c r="I160" s="211">
        <v>1</v>
      </c>
      <c r="J160" s="74"/>
      <c r="K160" s="50">
        <v>2037</v>
      </c>
      <c r="L160" s="219">
        <v>0</v>
      </c>
      <c r="M160" s="224">
        <v>0.22811421025096637</v>
      </c>
      <c r="N160" s="224">
        <v>0.20677291421404084</v>
      </c>
      <c r="O160" s="224">
        <v>0.19899233351868006</v>
      </c>
      <c r="P160" s="224">
        <v>0.18840387231831768</v>
      </c>
      <c r="Q160" s="224">
        <v>0.17771666969799504</v>
      </c>
      <c r="R160" s="224">
        <v>0</v>
      </c>
      <c r="S160" s="215">
        <v>1</v>
      </c>
      <c r="T160" s="50"/>
      <c r="U160" s="50">
        <v>2037</v>
      </c>
      <c r="V160" s="219">
        <v>0</v>
      </c>
      <c r="W160" s="217">
        <v>0</v>
      </c>
      <c r="X160" s="217">
        <v>0.43488712446500721</v>
      </c>
      <c r="Y160" s="236">
        <v>0.19899233351868006</v>
      </c>
      <c r="Z160" s="236">
        <v>0.18840387231831768</v>
      </c>
      <c r="AA160" s="236">
        <v>0.17771666969799504</v>
      </c>
      <c r="AB160" s="236">
        <v>0</v>
      </c>
      <c r="AC160" s="215">
        <v>1</v>
      </c>
      <c r="AD160" s="50"/>
      <c r="AE160" s="50">
        <v>2037</v>
      </c>
      <c r="AF160" s="219">
        <v>0</v>
      </c>
      <c r="AG160" s="217">
        <v>0</v>
      </c>
      <c r="AH160" s="217">
        <v>0</v>
      </c>
      <c r="AI160" s="217">
        <v>0.63387945798368728</v>
      </c>
      <c r="AJ160" s="236">
        <v>0.18840387231831768</v>
      </c>
      <c r="AK160" s="236">
        <v>0.17771666969799504</v>
      </c>
      <c r="AL160" s="236">
        <v>0</v>
      </c>
      <c r="AM160" s="215">
        <v>1</v>
      </c>
      <c r="AN160" s="50"/>
      <c r="AO160" s="50">
        <v>2037</v>
      </c>
      <c r="AP160" s="219">
        <v>0</v>
      </c>
      <c r="AQ160" s="217">
        <v>0</v>
      </c>
      <c r="AR160" s="217">
        <v>0</v>
      </c>
      <c r="AS160" s="217">
        <v>0</v>
      </c>
      <c r="AT160" s="217">
        <v>0.82228333030200496</v>
      </c>
      <c r="AU160" s="236">
        <v>0.17771666969799504</v>
      </c>
      <c r="AV160" s="236">
        <v>0</v>
      </c>
      <c r="AW160" s="215">
        <v>1</v>
      </c>
      <c r="AX160" s="50"/>
      <c r="AY160" s="50">
        <v>2037</v>
      </c>
      <c r="AZ160" s="219">
        <v>0</v>
      </c>
      <c r="BA160" s="217">
        <v>0</v>
      </c>
      <c r="BB160" s="217">
        <v>0</v>
      </c>
      <c r="BC160" s="217">
        <v>0</v>
      </c>
      <c r="BD160" s="217">
        <v>0</v>
      </c>
      <c r="BE160" s="217">
        <v>1</v>
      </c>
      <c r="BF160" s="217">
        <v>0</v>
      </c>
      <c r="BG160" s="215">
        <v>1</v>
      </c>
      <c r="BH160" s="50"/>
      <c r="BI160" s="50">
        <v>2037</v>
      </c>
      <c r="BJ160" s="219">
        <v>0</v>
      </c>
      <c r="BK160" s="217">
        <v>0</v>
      </c>
      <c r="BL160" s="217">
        <v>0</v>
      </c>
      <c r="BM160" s="217">
        <v>0</v>
      </c>
      <c r="BN160" s="217">
        <v>0</v>
      </c>
      <c r="BO160" s="217">
        <v>0</v>
      </c>
      <c r="BP160" s="217">
        <v>1</v>
      </c>
      <c r="BQ160" s="215">
        <v>1</v>
      </c>
    </row>
    <row r="161" spans="1:69" ht="16.5" thickBot="1">
      <c r="A161" s="96">
        <v>2038</v>
      </c>
      <c r="B161" s="211">
        <v>0</v>
      </c>
      <c r="C161" s="211">
        <v>0.22811421025096637</v>
      </c>
      <c r="D161" s="211">
        <v>0.20677291421404084</v>
      </c>
      <c r="E161" s="211">
        <v>0.19899233351868006</v>
      </c>
      <c r="F161" s="211">
        <v>0.18840387231831768</v>
      </c>
      <c r="G161" s="211">
        <v>0.17771666969799504</v>
      </c>
      <c r="H161" s="211">
        <v>0</v>
      </c>
      <c r="I161" s="211">
        <v>1</v>
      </c>
      <c r="J161" s="74"/>
      <c r="K161" s="50">
        <v>2038</v>
      </c>
      <c r="L161" s="219">
        <v>0</v>
      </c>
      <c r="M161" s="224">
        <v>0.22811421025096637</v>
      </c>
      <c r="N161" s="224">
        <v>0.20677291421404084</v>
      </c>
      <c r="O161" s="224">
        <v>0.19899233351868006</v>
      </c>
      <c r="P161" s="224">
        <v>0.18840387231831768</v>
      </c>
      <c r="Q161" s="224">
        <v>0.17771666969799504</v>
      </c>
      <c r="R161" s="224">
        <v>0</v>
      </c>
      <c r="S161" s="215">
        <v>1</v>
      </c>
      <c r="T161" s="50"/>
      <c r="U161" s="50">
        <v>2038</v>
      </c>
      <c r="V161" s="219">
        <v>0</v>
      </c>
      <c r="W161" s="217">
        <v>0</v>
      </c>
      <c r="X161" s="217">
        <v>0.43488712446500721</v>
      </c>
      <c r="Y161" s="236">
        <v>0.19899233351868006</v>
      </c>
      <c r="Z161" s="236">
        <v>0.18840387231831768</v>
      </c>
      <c r="AA161" s="236">
        <v>0.17771666969799504</v>
      </c>
      <c r="AB161" s="236">
        <v>0</v>
      </c>
      <c r="AC161" s="215">
        <v>1</v>
      </c>
      <c r="AD161" s="50"/>
      <c r="AE161" s="50">
        <v>2038</v>
      </c>
      <c r="AF161" s="219">
        <v>0</v>
      </c>
      <c r="AG161" s="217">
        <v>0</v>
      </c>
      <c r="AH161" s="217">
        <v>0</v>
      </c>
      <c r="AI161" s="217">
        <v>0.63387945798368728</v>
      </c>
      <c r="AJ161" s="236">
        <v>0.18840387231831768</v>
      </c>
      <c r="AK161" s="236">
        <v>0.17771666969799504</v>
      </c>
      <c r="AL161" s="236">
        <v>0</v>
      </c>
      <c r="AM161" s="215">
        <v>1</v>
      </c>
      <c r="AN161" s="50"/>
      <c r="AO161" s="50">
        <v>2038</v>
      </c>
      <c r="AP161" s="219">
        <v>0</v>
      </c>
      <c r="AQ161" s="217">
        <v>0</v>
      </c>
      <c r="AR161" s="217">
        <v>0</v>
      </c>
      <c r="AS161" s="217">
        <v>0</v>
      </c>
      <c r="AT161" s="217">
        <v>0.82228333030200496</v>
      </c>
      <c r="AU161" s="236">
        <v>0.17771666969799504</v>
      </c>
      <c r="AV161" s="236">
        <v>0</v>
      </c>
      <c r="AW161" s="215">
        <v>1</v>
      </c>
      <c r="AX161" s="50"/>
      <c r="AY161" s="50">
        <v>2038</v>
      </c>
      <c r="AZ161" s="219">
        <v>0</v>
      </c>
      <c r="BA161" s="217">
        <v>0</v>
      </c>
      <c r="BB161" s="217">
        <v>0</v>
      </c>
      <c r="BC161" s="217">
        <v>0</v>
      </c>
      <c r="BD161" s="217">
        <v>0</v>
      </c>
      <c r="BE161" s="217">
        <v>1</v>
      </c>
      <c r="BF161" s="217">
        <v>0</v>
      </c>
      <c r="BG161" s="215">
        <v>1</v>
      </c>
      <c r="BH161" s="50"/>
      <c r="BI161" s="50">
        <v>2038</v>
      </c>
      <c r="BJ161" s="219">
        <v>0</v>
      </c>
      <c r="BK161" s="217">
        <v>0</v>
      </c>
      <c r="BL161" s="217">
        <v>0</v>
      </c>
      <c r="BM161" s="217">
        <v>0</v>
      </c>
      <c r="BN161" s="217">
        <v>0</v>
      </c>
      <c r="BO161" s="217">
        <v>0</v>
      </c>
      <c r="BP161" s="217">
        <v>1</v>
      </c>
      <c r="BQ161" s="215">
        <v>1</v>
      </c>
    </row>
    <row r="162" spans="1:69" ht="16.5" thickBot="1">
      <c r="A162" s="96">
        <v>2039</v>
      </c>
      <c r="B162" s="211">
        <v>0</v>
      </c>
      <c r="C162" s="211">
        <v>0.22811421025096637</v>
      </c>
      <c r="D162" s="211">
        <v>0.20677291421404084</v>
      </c>
      <c r="E162" s="211">
        <v>0.19899233351868006</v>
      </c>
      <c r="F162" s="211">
        <v>0.18840387231831768</v>
      </c>
      <c r="G162" s="211">
        <v>0.17771666969799504</v>
      </c>
      <c r="H162" s="211">
        <v>0</v>
      </c>
      <c r="I162" s="211">
        <v>1</v>
      </c>
      <c r="J162" s="74"/>
      <c r="K162" s="50">
        <v>2039</v>
      </c>
      <c r="L162" s="219">
        <v>0</v>
      </c>
      <c r="M162" s="224">
        <v>0.22811421025096637</v>
      </c>
      <c r="N162" s="224">
        <v>0.20677291421404084</v>
      </c>
      <c r="O162" s="224">
        <v>0.19899233351868006</v>
      </c>
      <c r="P162" s="224">
        <v>0.18840387231831768</v>
      </c>
      <c r="Q162" s="224">
        <v>0.17771666969799504</v>
      </c>
      <c r="R162" s="224">
        <v>0</v>
      </c>
      <c r="S162" s="215">
        <v>1</v>
      </c>
      <c r="T162" s="50"/>
      <c r="U162" s="50">
        <v>2039</v>
      </c>
      <c r="V162" s="219">
        <v>0</v>
      </c>
      <c r="W162" s="217">
        <v>0</v>
      </c>
      <c r="X162" s="217">
        <v>0.43488712446500721</v>
      </c>
      <c r="Y162" s="236">
        <v>0.19899233351868006</v>
      </c>
      <c r="Z162" s="236">
        <v>0.18840387231831768</v>
      </c>
      <c r="AA162" s="236">
        <v>0.17771666969799504</v>
      </c>
      <c r="AB162" s="236">
        <v>0</v>
      </c>
      <c r="AC162" s="215">
        <v>1</v>
      </c>
      <c r="AD162" s="50"/>
      <c r="AE162" s="50">
        <v>2039</v>
      </c>
      <c r="AF162" s="219">
        <v>0</v>
      </c>
      <c r="AG162" s="217">
        <v>0</v>
      </c>
      <c r="AH162" s="217">
        <v>0</v>
      </c>
      <c r="AI162" s="217">
        <v>0.63387945798368728</v>
      </c>
      <c r="AJ162" s="236">
        <v>0.18840387231831768</v>
      </c>
      <c r="AK162" s="236">
        <v>0.17771666969799504</v>
      </c>
      <c r="AL162" s="236">
        <v>0</v>
      </c>
      <c r="AM162" s="215">
        <v>1</v>
      </c>
      <c r="AN162" s="50"/>
      <c r="AO162" s="50">
        <v>2039</v>
      </c>
      <c r="AP162" s="219">
        <v>0</v>
      </c>
      <c r="AQ162" s="217">
        <v>0</v>
      </c>
      <c r="AR162" s="217">
        <v>0</v>
      </c>
      <c r="AS162" s="217">
        <v>0</v>
      </c>
      <c r="AT162" s="217">
        <v>0.82228333030200496</v>
      </c>
      <c r="AU162" s="236">
        <v>0.17771666969799504</v>
      </c>
      <c r="AV162" s="236">
        <v>0</v>
      </c>
      <c r="AW162" s="215">
        <v>1</v>
      </c>
      <c r="AX162" s="50"/>
      <c r="AY162" s="50">
        <v>2039</v>
      </c>
      <c r="AZ162" s="219">
        <v>0</v>
      </c>
      <c r="BA162" s="217">
        <v>0</v>
      </c>
      <c r="BB162" s="217">
        <v>0</v>
      </c>
      <c r="BC162" s="217">
        <v>0</v>
      </c>
      <c r="BD162" s="217">
        <v>0</v>
      </c>
      <c r="BE162" s="217">
        <v>1</v>
      </c>
      <c r="BF162" s="217">
        <v>0</v>
      </c>
      <c r="BG162" s="215">
        <v>1</v>
      </c>
      <c r="BH162" s="50"/>
      <c r="BI162" s="50">
        <v>2039</v>
      </c>
      <c r="BJ162" s="219">
        <v>0</v>
      </c>
      <c r="BK162" s="217">
        <v>0</v>
      </c>
      <c r="BL162" s="217">
        <v>0</v>
      </c>
      <c r="BM162" s="217">
        <v>0</v>
      </c>
      <c r="BN162" s="217">
        <v>0</v>
      </c>
      <c r="BO162" s="217">
        <v>0</v>
      </c>
      <c r="BP162" s="217">
        <v>1</v>
      </c>
      <c r="BQ162" s="215">
        <v>1</v>
      </c>
    </row>
    <row r="163" spans="1:69" ht="16.5" thickBot="1">
      <c r="A163" s="96">
        <v>2040</v>
      </c>
      <c r="B163" s="211">
        <v>0</v>
      </c>
      <c r="C163" s="211">
        <v>0.22811421025096637</v>
      </c>
      <c r="D163" s="211">
        <v>0.20677291421404084</v>
      </c>
      <c r="E163" s="211">
        <v>0.19899233351868006</v>
      </c>
      <c r="F163" s="211">
        <v>0.18840387231831768</v>
      </c>
      <c r="G163" s="211">
        <v>0.17771666969799504</v>
      </c>
      <c r="H163" s="211">
        <v>0</v>
      </c>
      <c r="I163" s="211">
        <v>1</v>
      </c>
      <c r="J163" s="74"/>
      <c r="K163" s="50">
        <v>2040</v>
      </c>
      <c r="L163" s="219">
        <v>0</v>
      </c>
      <c r="M163" s="224">
        <v>0.22811421025096637</v>
      </c>
      <c r="N163" s="224">
        <v>0.20677291421404084</v>
      </c>
      <c r="O163" s="224">
        <v>0.19899233351868006</v>
      </c>
      <c r="P163" s="224">
        <v>0.18840387231831768</v>
      </c>
      <c r="Q163" s="224">
        <v>0.17771666969799504</v>
      </c>
      <c r="R163" s="224">
        <v>0</v>
      </c>
      <c r="S163" s="215">
        <v>1</v>
      </c>
      <c r="T163" s="50"/>
      <c r="U163" s="50">
        <v>2040</v>
      </c>
      <c r="V163" s="219">
        <v>0</v>
      </c>
      <c r="W163" s="217">
        <v>0</v>
      </c>
      <c r="X163" s="217">
        <v>0.43488712446500721</v>
      </c>
      <c r="Y163" s="236">
        <v>0.19899233351868006</v>
      </c>
      <c r="Z163" s="236">
        <v>0.18840387231831768</v>
      </c>
      <c r="AA163" s="236">
        <v>0.17771666969799504</v>
      </c>
      <c r="AB163" s="236">
        <v>0</v>
      </c>
      <c r="AC163" s="215">
        <v>1</v>
      </c>
      <c r="AD163" s="50"/>
      <c r="AE163" s="50">
        <v>2040</v>
      </c>
      <c r="AF163" s="219">
        <v>0</v>
      </c>
      <c r="AG163" s="217">
        <v>0</v>
      </c>
      <c r="AH163" s="217">
        <v>0</v>
      </c>
      <c r="AI163" s="217">
        <v>0.63387945798368728</v>
      </c>
      <c r="AJ163" s="236">
        <v>0.18840387231831768</v>
      </c>
      <c r="AK163" s="236">
        <v>0.17771666969799504</v>
      </c>
      <c r="AL163" s="236">
        <v>0</v>
      </c>
      <c r="AM163" s="215">
        <v>1</v>
      </c>
      <c r="AN163" s="50"/>
      <c r="AO163" s="50">
        <v>2040</v>
      </c>
      <c r="AP163" s="219">
        <v>0</v>
      </c>
      <c r="AQ163" s="217">
        <v>0</v>
      </c>
      <c r="AR163" s="217">
        <v>0</v>
      </c>
      <c r="AS163" s="217">
        <v>0</v>
      </c>
      <c r="AT163" s="217">
        <v>0.82228333030200496</v>
      </c>
      <c r="AU163" s="236">
        <v>0.17771666969799504</v>
      </c>
      <c r="AV163" s="236">
        <v>0</v>
      </c>
      <c r="AW163" s="215">
        <v>1</v>
      </c>
      <c r="AX163" s="50"/>
      <c r="AY163" s="50">
        <v>2040</v>
      </c>
      <c r="AZ163" s="219">
        <v>0</v>
      </c>
      <c r="BA163" s="217">
        <v>0</v>
      </c>
      <c r="BB163" s="217">
        <v>0</v>
      </c>
      <c r="BC163" s="217">
        <v>0</v>
      </c>
      <c r="BD163" s="217">
        <v>0</v>
      </c>
      <c r="BE163" s="217">
        <v>1</v>
      </c>
      <c r="BF163" s="217">
        <v>0</v>
      </c>
      <c r="BG163" s="215">
        <v>1</v>
      </c>
      <c r="BH163" s="50"/>
      <c r="BI163" s="50">
        <v>2040</v>
      </c>
      <c r="BJ163" s="219">
        <v>0</v>
      </c>
      <c r="BK163" s="217">
        <v>0</v>
      </c>
      <c r="BL163" s="217">
        <v>0</v>
      </c>
      <c r="BM163" s="217">
        <v>0</v>
      </c>
      <c r="BN163" s="217">
        <v>0</v>
      </c>
      <c r="BO163" s="217">
        <v>0</v>
      </c>
      <c r="BP163" s="217">
        <v>1</v>
      </c>
      <c r="BQ163" s="215">
        <v>1</v>
      </c>
    </row>
    <row r="164" spans="1:69" ht="16.5" thickBot="1">
      <c r="A164" s="96">
        <v>2041</v>
      </c>
      <c r="B164" s="211">
        <v>0</v>
      </c>
      <c r="C164" s="211">
        <v>0.22811421025096637</v>
      </c>
      <c r="D164" s="211">
        <v>0.20677291421404084</v>
      </c>
      <c r="E164" s="211">
        <v>0.19899233351868006</v>
      </c>
      <c r="F164" s="211">
        <v>0.18840387231831768</v>
      </c>
      <c r="G164" s="211">
        <v>0.17771666969799504</v>
      </c>
      <c r="H164" s="211">
        <v>0</v>
      </c>
      <c r="I164" s="211">
        <v>1</v>
      </c>
      <c r="J164" s="74"/>
      <c r="K164" s="50">
        <v>2041</v>
      </c>
      <c r="L164" s="219">
        <v>0</v>
      </c>
      <c r="M164" s="224">
        <v>0.22811421025096637</v>
      </c>
      <c r="N164" s="224">
        <v>0.20677291421404084</v>
      </c>
      <c r="O164" s="224">
        <v>0.19899233351868006</v>
      </c>
      <c r="P164" s="224">
        <v>0.18840387231831768</v>
      </c>
      <c r="Q164" s="224">
        <v>0.17771666969799504</v>
      </c>
      <c r="R164" s="224">
        <v>0</v>
      </c>
      <c r="S164" s="215">
        <v>1</v>
      </c>
      <c r="T164" s="50"/>
      <c r="U164" s="50">
        <v>2041</v>
      </c>
      <c r="V164" s="219">
        <v>0</v>
      </c>
      <c r="W164" s="217">
        <v>0</v>
      </c>
      <c r="X164" s="217">
        <v>0.43488712446500721</v>
      </c>
      <c r="Y164" s="236">
        <v>0.19899233351868006</v>
      </c>
      <c r="Z164" s="236">
        <v>0.18840387231831768</v>
      </c>
      <c r="AA164" s="236">
        <v>0.17771666969799504</v>
      </c>
      <c r="AB164" s="236">
        <v>0</v>
      </c>
      <c r="AC164" s="215">
        <v>1</v>
      </c>
      <c r="AD164" s="50"/>
      <c r="AE164" s="50">
        <v>2041</v>
      </c>
      <c r="AF164" s="219">
        <v>0</v>
      </c>
      <c r="AG164" s="217">
        <v>0</v>
      </c>
      <c r="AH164" s="217">
        <v>0</v>
      </c>
      <c r="AI164" s="217">
        <v>0.63387945798368728</v>
      </c>
      <c r="AJ164" s="236">
        <v>0.18840387231831768</v>
      </c>
      <c r="AK164" s="236">
        <v>0.17771666969799504</v>
      </c>
      <c r="AL164" s="236">
        <v>0</v>
      </c>
      <c r="AM164" s="215">
        <v>1</v>
      </c>
      <c r="AN164" s="50"/>
      <c r="AO164" s="50">
        <v>2041</v>
      </c>
      <c r="AP164" s="219">
        <v>0</v>
      </c>
      <c r="AQ164" s="217">
        <v>0</v>
      </c>
      <c r="AR164" s="217">
        <v>0</v>
      </c>
      <c r="AS164" s="217">
        <v>0</v>
      </c>
      <c r="AT164" s="217">
        <v>0.82228333030200496</v>
      </c>
      <c r="AU164" s="236">
        <v>0.17771666969799504</v>
      </c>
      <c r="AV164" s="236">
        <v>0</v>
      </c>
      <c r="AW164" s="215">
        <v>1</v>
      </c>
      <c r="AX164" s="50"/>
      <c r="AY164" s="50">
        <v>2041</v>
      </c>
      <c r="AZ164" s="219">
        <v>0</v>
      </c>
      <c r="BA164" s="217">
        <v>0</v>
      </c>
      <c r="BB164" s="217">
        <v>0</v>
      </c>
      <c r="BC164" s="217">
        <v>0</v>
      </c>
      <c r="BD164" s="217">
        <v>0</v>
      </c>
      <c r="BE164" s="217">
        <v>1</v>
      </c>
      <c r="BF164" s="217">
        <v>0</v>
      </c>
      <c r="BG164" s="215">
        <v>1</v>
      </c>
      <c r="BH164" s="50"/>
      <c r="BI164" s="50">
        <v>2041</v>
      </c>
      <c r="BJ164" s="219">
        <v>0</v>
      </c>
      <c r="BK164" s="217">
        <v>0</v>
      </c>
      <c r="BL164" s="217">
        <v>0</v>
      </c>
      <c r="BM164" s="217">
        <v>0</v>
      </c>
      <c r="BN164" s="217">
        <v>0</v>
      </c>
      <c r="BO164" s="217">
        <v>0</v>
      </c>
      <c r="BP164" s="217">
        <v>1</v>
      </c>
      <c r="BQ164" s="215">
        <v>1</v>
      </c>
    </row>
    <row r="165" spans="1:69" ht="16.5" thickBot="1">
      <c r="A165" s="96">
        <v>2042</v>
      </c>
      <c r="B165" s="211">
        <v>0</v>
      </c>
      <c r="C165" s="211">
        <v>0.22811421025096637</v>
      </c>
      <c r="D165" s="211">
        <v>0.20677291421404084</v>
      </c>
      <c r="E165" s="211">
        <v>0.19899233351868006</v>
      </c>
      <c r="F165" s="211">
        <v>0.18840387231831768</v>
      </c>
      <c r="G165" s="211">
        <v>0.17771666969799504</v>
      </c>
      <c r="H165" s="211">
        <v>0</v>
      </c>
      <c r="I165" s="211">
        <v>1</v>
      </c>
      <c r="J165" s="74"/>
      <c r="K165" s="50">
        <v>2042</v>
      </c>
      <c r="L165" s="219">
        <v>0</v>
      </c>
      <c r="M165" s="224">
        <v>0.22811421025096637</v>
      </c>
      <c r="N165" s="224">
        <v>0.20677291421404084</v>
      </c>
      <c r="O165" s="224">
        <v>0.19899233351868006</v>
      </c>
      <c r="P165" s="224">
        <v>0.18840387231831768</v>
      </c>
      <c r="Q165" s="224">
        <v>0.17771666969799504</v>
      </c>
      <c r="R165" s="224">
        <v>0</v>
      </c>
      <c r="S165" s="215">
        <v>1</v>
      </c>
      <c r="T165" s="50"/>
      <c r="U165" s="50">
        <v>2042</v>
      </c>
      <c r="V165" s="219">
        <v>0</v>
      </c>
      <c r="W165" s="217">
        <v>0</v>
      </c>
      <c r="X165" s="217">
        <v>0.43488712446500721</v>
      </c>
      <c r="Y165" s="236">
        <v>0.19899233351868006</v>
      </c>
      <c r="Z165" s="236">
        <v>0.18840387231831768</v>
      </c>
      <c r="AA165" s="236">
        <v>0.17771666969799504</v>
      </c>
      <c r="AB165" s="236">
        <v>0</v>
      </c>
      <c r="AC165" s="215">
        <v>1</v>
      </c>
      <c r="AD165" s="50"/>
      <c r="AE165" s="50">
        <v>2042</v>
      </c>
      <c r="AF165" s="219">
        <v>0</v>
      </c>
      <c r="AG165" s="217">
        <v>0</v>
      </c>
      <c r="AH165" s="217">
        <v>0</v>
      </c>
      <c r="AI165" s="217">
        <v>0.63387945798368728</v>
      </c>
      <c r="AJ165" s="236">
        <v>0.18840387231831768</v>
      </c>
      <c r="AK165" s="236">
        <v>0.17771666969799504</v>
      </c>
      <c r="AL165" s="236">
        <v>0</v>
      </c>
      <c r="AM165" s="215">
        <v>1</v>
      </c>
      <c r="AN165" s="50"/>
      <c r="AO165" s="50">
        <v>2042</v>
      </c>
      <c r="AP165" s="219">
        <v>0</v>
      </c>
      <c r="AQ165" s="217">
        <v>0</v>
      </c>
      <c r="AR165" s="217">
        <v>0</v>
      </c>
      <c r="AS165" s="217">
        <v>0</v>
      </c>
      <c r="AT165" s="217">
        <v>0.82228333030200496</v>
      </c>
      <c r="AU165" s="236">
        <v>0.17771666969799504</v>
      </c>
      <c r="AV165" s="236">
        <v>0</v>
      </c>
      <c r="AW165" s="215">
        <v>1</v>
      </c>
      <c r="AX165" s="50"/>
      <c r="AY165" s="50">
        <v>2042</v>
      </c>
      <c r="AZ165" s="219">
        <v>0</v>
      </c>
      <c r="BA165" s="217">
        <v>0</v>
      </c>
      <c r="BB165" s="217">
        <v>0</v>
      </c>
      <c r="BC165" s="217">
        <v>0</v>
      </c>
      <c r="BD165" s="217">
        <v>0</v>
      </c>
      <c r="BE165" s="217">
        <v>1</v>
      </c>
      <c r="BF165" s="217">
        <v>0</v>
      </c>
      <c r="BG165" s="215">
        <v>1</v>
      </c>
      <c r="BH165" s="50"/>
      <c r="BI165" s="50">
        <v>2042</v>
      </c>
      <c r="BJ165" s="219">
        <v>0</v>
      </c>
      <c r="BK165" s="217">
        <v>0</v>
      </c>
      <c r="BL165" s="217">
        <v>0</v>
      </c>
      <c r="BM165" s="217">
        <v>0</v>
      </c>
      <c r="BN165" s="217">
        <v>0</v>
      </c>
      <c r="BO165" s="217">
        <v>0</v>
      </c>
      <c r="BP165" s="217">
        <v>1</v>
      </c>
      <c r="BQ165" s="215">
        <v>1</v>
      </c>
    </row>
    <row r="166" spans="1:69" ht="16.5" thickBot="1">
      <c r="A166" s="96">
        <v>2043</v>
      </c>
      <c r="B166" s="211">
        <v>0</v>
      </c>
      <c r="C166" s="211">
        <v>0.22811421025096637</v>
      </c>
      <c r="D166" s="211">
        <v>0.20677291421404084</v>
      </c>
      <c r="E166" s="211">
        <v>0.19899233351868006</v>
      </c>
      <c r="F166" s="211">
        <v>0.18840387231831768</v>
      </c>
      <c r="G166" s="211">
        <v>0.17771666969799504</v>
      </c>
      <c r="H166" s="211">
        <v>0</v>
      </c>
      <c r="I166" s="211">
        <v>1</v>
      </c>
      <c r="J166" s="74"/>
      <c r="K166" s="50">
        <v>2043</v>
      </c>
      <c r="L166" s="219">
        <v>0</v>
      </c>
      <c r="M166" s="225">
        <v>0.22811421025096637</v>
      </c>
      <c r="N166" s="225">
        <v>0.20677291421404084</v>
      </c>
      <c r="O166" s="225">
        <v>0.19899233351868006</v>
      </c>
      <c r="P166" s="225">
        <v>0.18840387231831768</v>
      </c>
      <c r="Q166" s="225">
        <v>0.17771666969799504</v>
      </c>
      <c r="R166" s="225">
        <v>0</v>
      </c>
      <c r="S166" s="215">
        <v>1</v>
      </c>
      <c r="T166" s="50"/>
      <c r="U166" s="50">
        <v>2043</v>
      </c>
      <c r="V166" s="219">
        <v>0</v>
      </c>
      <c r="W166" s="217">
        <v>0</v>
      </c>
      <c r="X166" s="217">
        <v>0.43488712446500721</v>
      </c>
      <c r="Y166" s="236">
        <v>0.19899233351868006</v>
      </c>
      <c r="Z166" s="236">
        <v>0.18840387231831768</v>
      </c>
      <c r="AA166" s="236">
        <v>0.17771666969799504</v>
      </c>
      <c r="AB166" s="236">
        <v>0</v>
      </c>
      <c r="AC166" s="215">
        <v>1</v>
      </c>
      <c r="AD166" s="50"/>
      <c r="AE166" s="50">
        <v>2043</v>
      </c>
      <c r="AF166" s="219">
        <v>0</v>
      </c>
      <c r="AG166" s="217">
        <v>0</v>
      </c>
      <c r="AH166" s="217">
        <v>0</v>
      </c>
      <c r="AI166" s="217">
        <v>0.63387945798368728</v>
      </c>
      <c r="AJ166" s="236">
        <v>0.18840387231831768</v>
      </c>
      <c r="AK166" s="236">
        <v>0.17771666969799504</v>
      </c>
      <c r="AL166" s="236">
        <v>0</v>
      </c>
      <c r="AM166" s="215">
        <v>1</v>
      </c>
      <c r="AN166" s="50"/>
      <c r="AO166" s="50">
        <v>2043</v>
      </c>
      <c r="AP166" s="219">
        <v>0</v>
      </c>
      <c r="AQ166" s="217">
        <v>0</v>
      </c>
      <c r="AR166" s="217">
        <v>0</v>
      </c>
      <c r="AS166" s="217">
        <v>0</v>
      </c>
      <c r="AT166" s="217">
        <v>0.82228333030200496</v>
      </c>
      <c r="AU166" s="236">
        <v>0.17771666969799504</v>
      </c>
      <c r="AV166" s="236">
        <v>0</v>
      </c>
      <c r="AW166" s="215">
        <v>1</v>
      </c>
      <c r="AX166" s="50"/>
      <c r="AY166" s="50">
        <v>2043</v>
      </c>
      <c r="AZ166" s="219">
        <v>0</v>
      </c>
      <c r="BA166" s="217">
        <v>0</v>
      </c>
      <c r="BB166" s="217">
        <v>0</v>
      </c>
      <c r="BC166" s="217">
        <v>0</v>
      </c>
      <c r="BD166" s="217">
        <v>0</v>
      </c>
      <c r="BE166" s="217">
        <v>1</v>
      </c>
      <c r="BF166" s="217">
        <v>0</v>
      </c>
      <c r="BG166" s="215">
        <v>1</v>
      </c>
      <c r="BH166" s="50"/>
      <c r="BI166" s="50">
        <v>2043</v>
      </c>
      <c r="BJ166" s="219">
        <v>0</v>
      </c>
      <c r="BK166" s="217">
        <v>0</v>
      </c>
      <c r="BL166" s="217">
        <v>0</v>
      </c>
      <c r="BM166" s="217">
        <v>0</v>
      </c>
      <c r="BN166" s="217">
        <v>0</v>
      </c>
      <c r="BO166" s="217">
        <v>0</v>
      </c>
      <c r="BP166" s="217">
        <v>1</v>
      </c>
      <c r="BQ166" s="215">
        <v>1</v>
      </c>
    </row>
    <row r="167" spans="1:69" ht="16.5" thickBot="1">
      <c r="A167" s="96">
        <v>2044</v>
      </c>
      <c r="B167" s="211">
        <v>0</v>
      </c>
      <c r="C167" s="211">
        <v>0.22811421025096637</v>
      </c>
      <c r="D167" s="211">
        <v>0.20677291421404084</v>
      </c>
      <c r="E167" s="211">
        <v>0.19899233351868006</v>
      </c>
      <c r="F167" s="211">
        <v>0.18840387231831768</v>
      </c>
      <c r="G167" s="211">
        <v>0.17771666969799504</v>
      </c>
      <c r="H167" s="211">
        <v>0</v>
      </c>
      <c r="I167" s="211">
        <v>1</v>
      </c>
      <c r="J167" s="74"/>
      <c r="K167" s="50">
        <v>2044</v>
      </c>
      <c r="L167" s="219">
        <v>0</v>
      </c>
      <c r="M167" s="225">
        <v>0.22811421025096637</v>
      </c>
      <c r="N167" s="225">
        <v>0.20677291421404084</v>
      </c>
      <c r="O167" s="225">
        <v>0.19899233351868006</v>
      </c>
      <c r="P167" s="225">
        <v>0.18840387231831768</v>
      </c>
      <c r="Q167" s="225">
        <v>0.17771666969799504</v>
      </c>
      <c r="R167" s="225">
        <v>0</v>
      </c>
      <c r="S167" s="215">
        <v>1</v>
      </c>
      <c r="T167" s="50"/>
      <c r="U167" s="50">
        <v>2044</v>
      </c>
      <c r="V167" s="219">
        <v>0</v>
      </c>
      <c r="W167" s="217">
        <v>0</v>
      </c>
      <c r="X167" s="217">
        <v>0.43488712446500721</v>
      </c>
      <c r="Y167" s="236">
        <v>0.19899233351868006</v>
      </c>
      <c r="Z167" s="236">
        <v>0.18840387231831768</v>
      </c>
      <c r="AA167" s="236">
        <v>0.17771666969799504</v>
      </c>
      <c r="AB167" s="236">
        <v>0</v>
      </c>
      <c r="AC167" s="215">
        <v>1</v>
      </c>
      <c r="AD167" s="50"/>
      <c r="AE167" s="50">
        <v>2044</v>
      </c>
      <c r="AF167" s="219">
        <v>0</v>
      </c>
      <c r="AG167" s="217">
        <v>0</v>
      </c>
      <c r="AH167" s="217">
        <v>0</v>
      </c>
      <c r="AI167" s="217">
        <v>0.63387945798368728</v>
      </c>
      <c r="AJ167" s="236">
        <v>0.18840387231831768</v>
      </c>
      <c r="AK167" s="236">
        <v>0.17771666969799504</v>
      </c>
      <c r="AL167" s="236">
        <v>0</v>
      </c>
      <c r="AM167" s="215">
        <v>1</v>
      </c>
      <c r="AN167" s="50"/>
      <c r="AO167" s="50">
        <v>2044</v>
      </c>
      <c r="AP167" s="219">
        <v>0</v>
      </c>
      <c r="AQ167" s="217">
        <v>0</v>
      </c>
      <c r="AR167" s="217">
        <v>0</v>
      </c>
      <c r="AS167" s="217">
        <v>0</v>
      </c>
      <c r="AT167" s="217">
        <v>0.82228333030200496</v>
      </c>
      <c r="AU167" s="236">
        <v>0.17771666969799504</v>
      </c>
      <c r="AV167" s="236">
        <v>0</v>
      </c>
      <c r="AW167" s="215">
        <v>1</v>
      </c>
      <c r="AX167" s="50"/>
      <c r="AY167" s="50">
        <v>2044</v>
      </c>
      <c r="AZ167" s="219">
        <v>0</v>
      </c>
      <c r="BA167" s="217">
        <v>0</v>
      </c>
      <c r="BB167" s="217">
        <v>0</v>
      </c>
      <c r="BC167" s="217">
        <v>0</v>
      </c>
      <c r="BD167" s="217">
        <v>0</v>
      </c>
      <c r="BE167" s="217">
        <v>1</v>
      </c>
      <c r="BF167" s="217">
        <v>0</v>
      </c>
      <c r="BG167" s="215">
        <v>1</v>
      </c>
      <c r="BH167" s="50"/>
      <c r="BI167" s="50">
        <v>2044</v>
      </c>
      <c r="BJ167" s="219">
        <v>0</v>
      </c>
      <c r="BK167" s="217">
        <v>0</v>
      </c>
      <c r="BL167" s="217">
        <v>0</v>
      </c>
      <c r="BM167" s="217">
        <v>0</v>
      </c>
      <c r="BN167" s="217">
        <v>0</v>
      </c>
      <c r="BO167" s="217">
        <v>0</v>
      </c>
      <c r="BP167" s="217">
        <v>1</v>
      </c>
      <c r="BQ167" s="215">
        <v>1</v>
      </c>
    </row>
    <row r="168" spans="1:69" ht="16.5" thickBot="1">
      <c r="A168" s="96">
        <v>2045</v>
      </c>
      <c r="B168" s="211">
        <v>0</v>
      </c>
      <c r="C168" s="211">
        <v>0.22811421025096637</v>
      </c>
      <c r="D168" s="211">
        <v>0.20677291421404084</v>
      </c>
      <c r="E168" s="211">
        <v>0.19899233351868006</v>
      </c>
      <c r="F168" s="211">
        <v>0.18840387231831768</v>
      </c>
      <c r="G168" s="211">
        <v>0.17771666969799504</v>
      </c>
      <c r="H168" s="211">
        <v>0</v>
      </c>
      <c r="I168" s="211">
        <v>1</v>
      </c>
      <c r="J168" s="74"/>
      <c r="K168" s="50">
        <v>2045</v>
      </c>
      <c r="L168" s="219">
        <v>0</v>
      </c>
      <c r="M168" s="225">
        <v>0.22811421025096637</v>
      </c>
      <c r="N168" s="225">
        <v>0.20677291421404084</v>
      </c>
      <c r="O168" s="225">
        <v>0.19899233351868006</v>
      </c>
      <c r="P168" s="225">
        <v>0.18840387231831768</v>
      </c>
      <c r="Q168" s="225">
        <v>0.17771666969799504</v>
      </c>
      <c r="R168" s="225">
        <v>0</v>
      </c>
      <c r="S168" s="215">
        <v>1</v>
      </c>
      <c r="T168" s="50"/>
      <c r="U168" s="50">
        <v>2045</v>
      </c>
      <c r="V168" s="219">
        <v>0</v>
      </c>
      <c r="W168" s="217">
        <v>0</v>
      </c>
      <c r="X168" s="217">
        <v>0.43488712446500721</v>
      </c>
      <c r="Y168" s="236">
        <v>0.19899233351868006</v>
      </c>
      <c r="Z168" s="236">
        <v>0.18840387231831768</v>
      </c>
      <c r="AA168" s="236">
        <v>0.17771666969799504</v>
      </c>
      <c r="AB168" s="236">
        <v>0</v>
      </c>
      <c r="AC168" s="215">
        <v>1</v>
      </c>
      <c r="AD168" s="50"/>
      <c r="AE168" s="50">
        <v>2045</v>
      </c>
      <c r="AF168" s="219">
        <v>0</v>
      </c>
      <c r="AG168" s="217">
        <v>0</v>
      </c>
      <c r="AH168" s="217">
        <v>0</v>
      </c>
      <c r="AI168" s="217">
        <v>0.63387945798368728</v>
      </c>
      <c r="AJ168" s="236">
        <v>0.18840387231831768</v>
      </c>
      <c r="AK168" s="236">
        <v>0.17771666969799504</v>
      </c>
      <c r="AL168" s="236">
        <v>0</v>
      </c>
      <c r="AM168" s="215">
        <v>1</v>
      </c>
      <c r="AN168" s="50"/>
      <c r="AO168" s="50">
        <v>2045</v>
      </c>
      <c r="AP168" s="219">
        <v>0</v>
      </c>
      <c r="AQ168" s="217">
        <v>0</v>
      </c>
      <c r="AR168" s="217">
        <v>0</v>
      </c>
      <c r="AS168" s="217">
        <v>0</v>
      </c>
      <c r="AT168" s="217">
        <v>0.82228333030200496</v>
      </c>
      <c r="AU168" s="236">
        <v>0.17771666969799504</v>
      </c>
      <c r="AV168" s="236">
        <v>0</v>
      </c>
      <c r="AW168" s="215">
        <v>1</v>
      </c>
      <c r="AX168" s="50"/>
      <c r="AY168" s="50">
        <v>2045</v>
      </c>
      <c r="AZ168" s="219">
        <v>0</v>
      </c>
      <c r="BA168" s="217">
        <v>0</v>
      </c>
      <c r="BB168" s="217">
        <v>0</v>
      </c>
      <c r="BC168" s="217">
        <v>0</v>
      </c>
      <c r="BD168" s="217">
        <v>0</v>
      </c>
      <c r="BE168" s="217">
        <v>1</v>
      </c>
      <c r="BF168" s="217">
        <v>0</v>
      </c>
      <c r="BG168" s="215">
        <v>1</v>
      </c>
      <c r="BH168" s="50"/>
      <c r="BI168" s="50">
        <v>2045</v>
      </c>
      <c r="BJ168" s="219">
        <v>0</v>
      </c>
      <c r="BK168" s="217">
        <v>0</v>
      </c>
      <c r="BL168" s="217">
        <v>0</v>
      </c>
      <c r="BM168" s="217">
        <v>0</v>
      </c>
      <c r="BN168" s="217">
        <v>0</v>
      </c>
      <c r="BO168" s="217">
        <v>0</v>
      </c>
      <c r="BP168" s="217">
        <v>1</v>
      </c>
      <c r="BQ168" s="215">
        <v>1</v>
      </c>
    </row>
    <row r="169" spans="1:69" ht="16.5" thickBot="1">
      <c r="A169" s="99">
        <v>2046</v>
      </c>
      <c r="B169" s="211">
        <v>0</v>
      </c>
      <c r="C169" s="211">
        <v>0.22811421025096637</v>
      </c>
      <c r="D169" s="211">
        <v>0.20677291421404084</v>
      </c>
      <c r="E169" s="211">
        <v>0.19899233351868006</v>
      </c>
      <c r="F169" s="211">
        <v>0.18840387231831768</v>
      </c>
      <c r="G169" s="211">
        <v>0.17771666969799504</v>
      </c>
      <c r="H169" s="211">
        <v>0</v>
      </c>
      <c r="I169" s="211">
        <v>1</v>
      </c>
      <c r="J169" s="74"/>
      <c r="K169" s="50">
        <v>2046</v>
      </c>
      <c r="L169" s="229">
        <v>0</v>
      </c>
      <c r="M169" s="225">
        <v>0.22811421025096637</v>
      </c>
      <c r="N169" s="225">
        <v>0.20677291421404084</v>
      </c>
      <c r="O169" s="225">
        <v>0.19899233351868006</v>
      </c>
      <c r="P169" s="225">
        <v>0.18840387231831768</v>
      </c>
      <c r="Q169" s="225">
        <v>0.17771666969799504</v>
      </c>
      <c r="R169" s="225">
        <v>0</v>
      </c>
      <c r="S169" s="215">
        <v>1</v>
      </c>
      <c r="T169" s="50"/>
      <c r="U169" s="50">
        <v>2046</v>
      </c>
      <c r="V169" s="229">
        <v>0</v>
      </c>
      <c r="W169" s="228">
        <v>0</v>
      </c>
      <c r="X169" s="217">
        <v>0.43488712446500721</v>
      </c>
      <c r="Y169" s="236">
        <v>0.19899233351868006</v>
      </c>
      <c r="Z169" s="236">
        <v>0.18840387231831768</v>
      </c>
      <c r="AA169" s="236">
        <v>0.17771666969799504</v>
      </c>
      <c r="AB169" s="236">
        <v>0</v>
      </c>
      <c r="AC169" s="215">
        <v>1</v>
      </c>
      <c r="AD169" s="50"/>
      <c r="AE169" s="50">
        <v>2046</v>
      </c>
      <c r="AF169" s="229">
        <v>0</v>
      </c>
      <c r="AG169" s="230">
        <v>0</v>
      </c>
      <c r="AH169" s="230">
        <v>0</v>
      </c>
      <c r="AI169" s="217">
        <v>0.63387945798368728</v>
      </c>
      <c r="AJ169" s="236">
        <v>0.18840387231831768</v>
      </c>
      <c r="AK169" s="236">
        <v>0.17771666969799504</v>
      </c>
      <c r="AL169" s="236">
        <v>0</v>
      </c>
      <c r="AM169" s="215">
        <v>1</v>
      </c>
      <c r="AN169" s="50"/>
      <c r="AO169" s="50">
        <v>2046</v>
      </c>
      <c r="AP169" s="229">
        <v>0</v>
      </c>
      <c r="AQ169" s="230">
        <v>0</v>
      </c>
      <c r="AR169" s="230">
        <v>0</v>
      </c>
      <c r="AS169" s="230">
        <v>0</v>
      </c>
      <c r="AT169" s="217">
        <v>0.82228333030200496</v>
      </c>
      <c r="AU169" s="236">
        <v>0.17771666969799504</v>
      </c>
      <c r="AV169" s="236">
        <v>0</v>
      </c>
      <c r="AW169" s="215">
        <v>1</v>
      </c>
      <c r="AX169" s="50"/>
      <c r="AY169" s="50">
        <v>2046</v>
      </c>
      <c r="AZ169" s="229">
        <v>0</v>
      </c>
      <c r="BA169" s="230">
        <v>0</v>
      </c>
      <c r="BB169" s="230">
        <v>0</v>
      </c>
      <c r="BC169" s="230">
        <v>0</v>
      </c>
      <c r="BD169" s="230">
        <v>0</v>
      </c>
      <c r="BE169" s="217">
        <v>1</v>
      </c>
      <c r="BF169" s="230">
        <v>0</v>
      </c>
      <c r="BG169" s="215">
        <v>1</v>
      </c>
      <c r="BH169" s="50"/>
      <c r="BI169" s="50">
        <v>2046</v>
      </c>
      <c r="BJ169" s="229">
        <v>0</v>
      </c>
      <c r="BK169" s="230">
        <v>0</v>
      </c>
      <c r="BL169" s="230">
        <v>0</v>
      </c>
      <c r="BM169" s="230">
        <v>0</v>
      </c>
      <c r="BN169" s="230">
        <v>0</v>
      </c>
      <c r="BO169" s="230">
        <v>0</v>
      </c>
      <c r="BP169" s="230">
        <v>1</v>
      </c>
      <c r="BQ169" s="215">
        <v>1</v>
      </c>
    </row>
    <row r="170" spans="1:69" ht="15.75">
      <c r="A170" s="50"/>
      <c r="B170" s="231"/>
      <c r="C170" s="231"/>
      <c r="D170" s="231"/>
      <c r="E170" s="231"/>
      <c r="F170" s="231"/>
      <c r="G170" s="231"/>
      <c r="H170" s="231"/>
      <c r="I170" s="231"/>
      <c r="J170" s="74"/>
      <c r="K170" s="237"/>
      <c r="L170" s="237"/>
      <c r="M170" s="237"/>
      <c r="N170" s="237"/>
      <c r="O170" s="237"/>
      <c r="P170" s="237"/>
      <c r="Q170" s="237"/>
      <c r="R170" s="237"/>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c r="BD170" s="50"/>
      <c r="BE170" s="50"/>
      <c r="BF170" s="50"/>
      <c r="BG170" s="50"/>
      <c r="BH170" s="50"/>
      <c r="BI170" s="50"/>
      <c r="BJ170" s="50"/>
      <c r="BK170" s="50"/>
      <c r="BL170" s="50"/>
      <c r="BM170" s="50"/>
      <c r="BN170" s="50"/>
      <c r="BO170" s="50"/>
      <c r="BP170" s="50"/>
      <c r="BQ170" s="50"/>
    </row>
    <row r="171" spans="1:69" ht="15.75">
      <c r="A171" s="50"/>
      <c r="B171" s="210"/>
      <c r="C171" s="210"/>
      <c r="D171" s="210"/>
      <c r="E171" s="210"/>
      <c r="F171" s="210"/>
      <c r="G171" s="210"/>
      <c r="H171" s="210"/>
      <c r="I171" s="21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c r="BD171" s="50"/>
      <c r="BE171" s="50"/>
      <c r="BF171" s="50"/>
      <c r="BG171" s="50"/>
      <c r="BH171" s="50"/>
      <c r="BI171" s="50"/>
      <c r="BJ171" s="50"/>
      <c r="BK171" s="50"/>
      <c r="BL171" s="50"/>
      <c r="BM171" s="50"/>
      <c r="BN171" s="50"/>
      <c r="BO171" s="50"/>
      <c r="BP171" s="50"/>
      <c r="BQ171" s="50"/>
    </row>
    <row r="172" spans="1:69" s="34" customFormat="1" ht="15.75">
      <c r="A172" s="55" t="s">
        <v>77</v>
      </c>
      <c r="B172" s="210"/>
      <c r="C172" s="210"/>
      <c r="D172" s="210"/>
      <c r="E172" s="210"/>
      <c r="F172" s="210"/>
      <c r="G172" s="210"/>
      <c r="H172" s="210"/>
      <c r="I172" s="210"/>
      <c r="J172" s="55"/>
      <c r="K172" s="55" t="s">
        <v>77</v>
      </c>
      <c r="L172" s="55"/>
      <c r="M172" s="55"/>
      <c r="N172" s="55"/>
      <c r="O172" s="55"/>
      <c r="P172" s="55"/>
      <c r="Q172" s="55"/>
      <c r="R172" s="55"/>
      <c r="S172" s="55"/>
      <c r="T172" s="55"/>
      <c r="U172" s="55" t="s">
        <v>77</v>
      </c>
      <c r="V172" s="55"/>
      <c r="W172" s="55"/>
      <c r="X172" s="55"/>
      <c r="Y172" s="55"/>
      <c r="Z172" s="55"/>
      <c r="AA172" s="55"/>
      <c r="AB172" s="55"/>
      <c r="AC172" s="55"/>
      <c r="AD172" s="55"/>
      <c r="AE172" s="55" t="s">
        <v>77</v>
      </c>
      <c r="AF172" s="55"/>
      <c r="AG172" s="55"/>
      <c r="AH172" s="55"/>
      <c r="AI172" s="55"/>
      <c r="AJ172" s="55"/>
      <c r="AK172" s="55"/>
      <c r="AL172" s="55"/>
      <c r="AM172" s="55"/>
      <c r="AN172" s="55"/>
      <c r="AO172" s="55" t="s">
        <v>77</v>
      </c>
      <c r="AP172" s="55"/>
      <c r="AQ172" s="55"/>
      <c r="AR172" s="55"/>
      <c r="AS172" s="55"/>
      <c r="AT172" s="55"/>
      <c r="AU172" s="55"/>
      <c r="AV172" s="55"/>
      <c r="AW172" s="55"/>
      <c r="AX172" s="55"/>
      <c r="AY172" s="55" t="s">
        <v>77</v>
      </c>
      <c r="AZ172" s="55"/>
      <c r="BA172" s="55"/>
      <c r="BB172" s="55"/>
      <c r="BC172" s="55"/>
      <c r="BD172" s="55"/>
      <c r="BE172" s="55"/>
      <c r="BF172" s="55"/>
      <c r="BG172" s="55"/>
      <c r="BH172" s="55"/>
      <c r="BI172" s="55" t="s">
        <v>77</v>
      </c>
      <c r="BJ172" s="55"/>
      <c r="BK172" s="55"/>
      <c r="BL172" s="55"/>
      <c r="BM172" s="55"/>
      <c r="BN172" s="55"/>
      <c r="BO172" s="55"/>
      <c r="BP172" s="55"/>
      <c r="BQ172" s="55"/>
    </row>
    <row r="173" spans="1:69" ht="17.25" thickBot="1">
      <c r="A173" s="73" t="s">
        <v>85</v>
      </c>
      <c r="B173" s="74"/>
      <c r="C173" s="74"/>
      <c r="D173" s="74"/>
      <c r="E173" s="74"/>
      <c r="F173" s="74"/>
      <c r="G173" s="74"/>
      <c r="H173" s="74"/>
      <c r="I173" s="74"/>
      <c r="J173" s="74"/>
      <c r="K173" s="55" t="s">
        <v>53</v>
      </c>
      <c r="L173" s="54"/>
      <c r="M173" s="54"/>
      <c r="N173" s="54"/>
      <c r="O173" s="54"/>
      <c r="P173" s="54"/>
      <c r="Q173" s="54"/>
      <c r="R173" s="54"/>
      <c r="S173" s="57"/>
      <c r="T173" s="50"/>
      <c r="U173" s="55" t="s">
        <v>60</v>
      </c>
      <c r="V173" s="54"/>
      <c r="W173" s="54"/>
      <c r="X173" s="54"/>
      <c r="Y173" s="54"/>
      <c r="Z173" s="54"/>
      <c r="AA173" s="54"/>
      <c r="AB173" s="54"/>
      <c r="AC173" s="54"/>
      <c r="AD173" s="50"/>
      <c r="AE173" s="55" t="s">
        <v>62</v>
      </c>
      <c r="AF173" s="54"/>
      <c r="AG173" s="54"/>
      <c r="AH173" s="54"/>
      <c r="AI173" s="54"/>
      <c r="AJ173" s="54"/>
      <c r="AK173" s="54"/>
      <c r="AL173" s="54"/>
      <c r="AM173" s="54"/>
      <c r="AN173" s="50"/>
      <c r="AO173" s="55" t="s">
        <v>63</v>
      </c>
      <c r="AP173" s="54"/>
      <c r="AQ173" s="54"/>
      <c r="AR173" s="54"/>
      <c r="AS173" s="54"/>
      <c r="AT173" s="54"/>
      <c r="AU173" s="54"/>
      <c r="AV173" s="54"/>
      <c r="AW173" s="54"/>
      <c r="AX173" s="50"/>
      <c r="AY173" s="55" t="s">
        <v>64</v>
      </c>
      <c r="AZ173" s="54"/>
      <c r="BA173" s="54"/>
      <c r="BB173" s="54"/>
      <c r="BC173" s="54"/>
      <c r="BD173" s="54"/>
      <c r="BE173" s="54"/>
      <c r="BF173" s="54"/>
      <c r="BG173" s="54"/>
      <c r="BH173" s="50"/>
      <c r="BI173" s="55" t="s">
        <v>65</v>
      </c>
      <c r="BJ173" s="54"/>
      <c r="BK173" s="54"/>
      <c r="BL173" s="54"/>
      <c r="BM173" s="54"/>
      <c r="BN173" s="54"/>
      <c r="BO173" s="54"/>
      <c r="BP173" s="54"/>
      <c r="BQ173" s="54"/>
    </row>
    <row r="174" spans="1:69" ht="16.5" thickBot="1">
      <c r="A174" s="58" t="s">
        <v>54</v>
      </c>
      <c r="B174" s="211" t="s">
        <v>55</v>
      </c>
      <c r="C174" s="211" t="s">
        <v>43</v>
      </c>
      <c r="D174" s="211" t="s">
        <v>42</v>
      </c>
      <c r="E174" s="211" t="s">
        <v>44</v>
      </c>
      <c r="F174" s="211" t="s">
        <v>45</v>
      </c>
      <c r="G174" s="211" t="s">
        <v>46</v>
      </c>
      <c r="H174" s="211" t="s">
        <v>47</v>
      </c>
      <c r="I174" s="211" t="s">
        <v>56</v>
      </c>
      <c r="J174" s="74"/>
      <c r="K174" s="58" t="s">
        <v>54</v>
      </c>
      <c r="L174" s="60" t="s">
        <v>55</v>
      </c>
      <c r="M174" s="61" t="s">
        <v>43</v>
      </c>
      <c r="N174" s="61" t="s">
        <v>42</v>
      </c>
      <c r="O174" s="61" t="s">
        <v>44</v>
      </c>
      <c r="P174" s="61" t="s">
        <v>45</v>
      </c>
      <c r="Q174" s="61" t="s">
        <v>46</v>
      </c>
      <c r="R174" s="61" t="s">
        <v>47</v>
      </c>
      <c r="S174" s="62" t="s">
        <v>56</v>
      </c>
      <c r="T174" s="50"/>
      <c r="U174" s="58" t="s">
        <v>54</v>
      </c>
      <c r="V174" s="60" t="s">
        <v>55</v>
      </c>
      <c r="W174" s="61" t="s">
        <v>43</v>
      </c>
      <c r="X174" s="61" t="s">
        <v>42</v>
      </c>
      <c r="Y174" s="61" t="s">
        <v>44</v>
      </c>
      <c r="Z174" s="61" t="s">
        <v>45</v>
      </c>
      <c r="AA174" s="61" t="s">
        <v>46</v>
      </c>
      <c r="AB174" s="61" t="s">
        <v>47</v>
      </c>
      <c r="AC174" s="63" t="s">
        <v>56</v>
      </c>
      <c r="AD174" s="50"/>
      <c r="AE174" s="58" t="s">
        <v>54</v>
      </c>
      <c r="AF174" s="60" t="s">
        <v>55</v>
      </c>
      <c r="AG174" s="61" t="s">
        <v>43</v>
      </c>
      <c r="AH174" s="61" t="s">
        <v>42</v>
      </c>
      <c r="AI174" s="61" t="s">
        <v>44</v>
      </c>
      <c r="AJ174" s="61" t="s">
        <v>45</v>
      </c>
      <c r="AK174" s="61" t="s">
        <v>46</v>
      </c>
      <c r="AL174" s="61" t="s">
        <v>47</v>
      </c>
      <c r="AM174" s="64" t="s">
        <v>56</v>
      </c>
      <c r="AN174" s="50"/>
      <c r="AO174" s="58" t="s">
        <v>54</v>
      </c>
      <c r="AP174" s="60" t="s">
        <v>55</v>
      </c>
      <c r="AQ174" s="61" t="s">
        <v>43</v>
      </c>
      <c r="AR174" s="61" t="s">
        <v>42</v>
      </c>
      <c r="AS174" s="61" t="s">
        <v>44</v>
      </c>
      <c r="AT174" s="61" t="s">
        <v>45</v>
      </c>
      <c r="AU174" s="61" t="s">
        <v>46</v>
      </c>
      <c r="AV174" s="61" t="s">
        <v>47</v>
      </c>
      <c r="AW174" s="63" t="s">
        <v>56</v>
      </c>
      <c r="AX174" s="50"/>
      <c r="AY174" s="58" t="s">
        <v>54</v>
      </c>
      <c r="AZ174" s="60" t="s">
        <v>55</v>
      </c>
      <c r="BA174" s="61" t="s">
        <v>43</v>
      </c>
      <c r="BB174" s="61" t="s">
        <v>42</v>
      </c>
      <c r="BC174" s="61" t="s">
        <v>44</v>
      </c>
      <c r="BD174" s="61" t="s">
        <v>45</v>
      </c>
      <c r="BE174" s="61" t="s">
        <v>46</v>
      </c>
      <c r="BF174" s="61" t="s">
        <v>47</v>
      </c>
      <c r="BG174" s="65" t="s">
        <v>56</v>
      </c>
      <c r="BH174" s="50"/>
      <c r="BI174" s="58" t="s">
        <v>54</v>
      </c>
      <c r="BJ174" s="60" t="s">
        <v>55</v>
      </c>
      <c r="BK174" s="61" t="s">
        <v>43</v>
      </c>
      <c r="BL174" s="61" t="s">
        <v>42</v>
      </c>
      <c r="BM174" s="61" t="s">
        <v>44</v>
      </c>
      <c r="BN174" s="61" t="s">
        <v>45</v>
      </c>
      <c r="BO174" s="61" t="s">
        <v>46</v>
      </c>
      <c r="BP174" s="61" t="s">
        <v>47</v>
      </c>
      <c r="BQ174" s="65" t="s">
        <v>56</v>
      </c>
    </row>
    <row r="175" spans="1:69" ht="16.5" thickBot="1">
      <c r="A175" s="56">
        <v>2012</v>
      </c>
      <c r="B175" s="211">
        <v>0</v>
      </c>
      <c r="C175" s="211">
        <v>0.27422403961352998</v>
      </c>
      <c r="D175" s="211">
        <v>0.25438740521766162</v>
      </c>
      <c r="E175" s="211">
        <v>0.24253183311506521</v>
      </c>
      <c r="F175" s="211">
        <v>0.22885672205374319</v>
      </c>
      <c r="G175" s="211">
        <v>0</v>
      </c>
      <c r="H175" s="211">
        <v>0</v>
      </c>
      <c r="I175" s="211">
        <v>1</v>
      </c>
      <c r="J175" s="74"/>
      <c r="K175" s="50">
        <v>2012</v>
      </c>
      <c r="L175" s="213">
        <v>0</v>
      </c>
      <c r="M175" s="214">
        <v>0.27422403961352998</v>
      </c>
      <c r="N175" s="214">
        <v>0.25438740521766162</v>
      </c>
      <c r="O175" s="214">
        <v>0.24253183311506521</v>
      </c>
      <c r="P175" s="214">
        <v>0.22885672205374319</v>
      </c>
      <c r="Q175" s="214">
        <v>0</v>
      </c>
      <c r="R175" s="214">
        <v>0</v>
      </c>
      <c r="S175" s="215">
        <v>1</v>
      </c>
      <c r="T175" s="50"/>
      <c r="U175" s="56">
        <v>2012</v>
      </c>
      <c r="V175" s="216">
        <v>0</v>
      </c>
      <c r="W175" s="217">
        <v>0</v>
      </c>
      <c r="X175" s="217">
        <v>0.5286114448311916</v>
      </c>
      <c r="Y175" s="236">
        <v>0.24253183311506521</v>
      </c>
      <c r="Z175" s="236">
        <v>0.22885672205374319</v>
      </c>
      <c r="AA175" s="236">
        <v>0</v>
      </c>
      <c r="AB175" s="236">
        <v>0</v>
      </c>
      <c r="AC175" s="215">
        <v>1</v>
      </c>
      <c r="AD175" s="50"/>
      <c r="AE175" s="50">
        <v>2012</v>
      </c>
      <c r="AF175" s="216">
        <v>0</v>
      </c>
      <c r="AG175" s="217">
        <v>0</v>
      </c>
      <c r="AH175" s="217">
        <v>0</v>
      </c>
      <c r="AI175" s="217">
        <v>0.77114327794625681</v>
      </c>
      <c r="AJ175" s="236">
        <v>0.22885672205374319</v>
      </c>
      <c r="AK175" s="236">
        <v>0</v>
      </c>
      <c r="AL175" s="236">
        <v>0</v>
      </c>
      <c r="AM175" s="215">
        <v>1</v>
      </c>
      <c r="AN175" s="50"/>
      <c r="AO175" s="50">
        <v>2012</v>
      </c>
      <c r="AP175" s="216">
        <v>0</v>
      </c>
      <c r="AQ175" s="217">
        <v>0</v>
      </c>
      <c r="AR175" s="217">
        <v>0</v>
      </c>
      <c r="AS175" s="217">
        <v>0</v>
      </c>
      <c r="AT175" s="217">
        <v>1</v>
      </c>
      <c r="AU175" s="236">
        <v>0</v>
      </c>
      <c r="AV175" s="236">
        <v>0</v>
      </c>
      <c r="AW175" s="215">
        <v>1</v>
      </c>
      <c r="AX175" s="50"/>
      <c r="AY175" s="50">
        <v>2012</v>
      </c>
      <c r="AZ175" s="216">
        <v>0</v>
      </c>
      <c r="BA175" s="217">
        <v>0</v>
      </c>
      <c r="BB175" s="217">
        <v>0</v>
      </c>
      <c r="BC175" s="217">
        <v>0</v>
      </c>
      <c r="BD175" s="217">
        <v>0</v>
      </c>
      <c r="BE175" s="217">
        <v>1</v>
      </c>
      <c r="BF175" s="236">
        <v>0</v>
      </c>
      <c r="BG175" s="215">
        <v>1</v>
      </c>
      <c r="BH175" s="50"/>
      <c r="BI175" s="50">
        <v>2012</v>
      </c>
      <c r="BJ175" s="216">
        <v>0</v>
      </c>
      <c r="BK175" s="217">
        <v>0</v>
      </c>
      <c r="BL175" s="217">
        <v>0</v>
      </c>
      <c r="BM175" s="217">
        <v>0</v>
      </c>
      <c r="BN175" s="217">
        <v>0</v>
      </c>
      <c r="BO175" s="217">
        <v>0</v>
      </c>
      <c r="BP175" s="236">
        <v>1</v>
      </c>
      <c r="BQ175" s="215">
        <v>1</v>
      </c>
    </row>
    <row r="176" spans="1:69" ht="16.5" thickBot="1">
      <c r="A176" s="96">
        <v>2013</v>
      </c>
      <c r="B176" s="211">
        <v>0</v>
      </c>
      <c r="C176" s="211">
        <v>0.27422403961352998</v>
      </c>
      <c r="D176" s="211">
        <v>0.25438740521766162</v>
      </c>
      <c r="E176" s="211">
        <v>0.24253183311506521</v>
      </c>
      <c r="F176" s="211">
        <v>0.22885672205374319</v>
      </c>
      <c r="G176" s="211">
        <v>0</v>
      </c>
      <c r="H176" s="211">
        <v>0</v>
      </c>
      <c r="I176" s="211">
        <v>1</v>
      </c>
      <c r="J176" s="74"/>
      <c r="K176" s="50">
        <v>2013</v>
      </c>
      <c r="L176" s="213">
        <v>0</v>
      </c>
      <c r="M176" s="218">
        <v>0.27422403961352998</v>
      </c>
      <c r="N176" s="218">
        <v>0.25438740521766162</v>
      </c>
      <c r="O176" s="218">
        <v>0.24253183311506521</v>
      </c>
      <c r="P176" s="218">
        <v>0.22885672205374319</v>
      </c>
      <c r="Q176" s="218">
        <v>0</v>
      </c>
      <c r="R176" s="218">
        <v>0</v>
      </c>
      <c r="S176" s="215">
        <v>1</v>
      </c>
      <c r="T176" s="50"/>
      <c r="U176" s="96">
        <v>2013</v>
      </c>
      <c r="V176" s="219">
        <v>0</v>
      </c>
      <c r="W176" s="217">
        <v>0</v>
      </c>
      <c r="X176" s="217">
        <v>0.5286114448311916</v>
      </c>
      <c r="Y176" s="236">
        <v>0.24253183311506521</v>
      </c>
      <c r="Z176" s="236">
        <v>0.22885672205374319</v>
      </c>
      <c r="AA176" s="236">
        <v>0</v>
      </c>
      <c r="AB176" s="236">
        <v>0</v>
      </c>
      <c r="AC176" s="215">
        <v>1</v>
      </c>
      <c r="AD176" s="50"/>
      <c r="AE176" s="50">
        <v>2013</v>
      </c>
      <c r="AF176" s="219">
        <v>0</v>
      </c>
      <c r="AG176" s="217">
        <v>0</v>
      </c>
      <c r="AH176" s="217">
        <v>0</v>
      </c>
      <c r="AI176" s="217">
        <v>0.77114327794625681</v>
      </c>
      <c r="AJ176" s="236">
        <v>0.22885672205374319</v>
      </c>
      <c r="AK176" s="236">
        <v>0</v>
      </c>
      <c r="AL176" s="236">
        <v>0</v>
      </c>
      <c r="AM176" s="215">
        <v>1</v>
      </c>
      <c r="AN176" s="50"/>
      <c r="AO176" s="50">
        <v>2013</v>
      </c>
      <c r="AP176" s="219">
        <v>0</v>
      </c>
      <c r="AQ176" s="217">
        <v>0</v>
      </c>
      <c r="AR176" s="217">
        <v>0</v>
      </c>
      <c r="AS176" s="217">
        <v>0</v>
      </c>
      <c r="AT176" s="217">
        <v>1</v>
      </c>
      <c r="AU176" s="236">
        <v>0</v>
      </c>
      <c r="AV176" s="236">
        <v>0</v>
      </c>
      <c r="AW176" s="215">
        <v>1</v>
      </c>
      <c r="AX176" s="50"/>
      <c r="AY176" s="50">
        <v>2013</v>
      </c>
      <c r="AZ176" s="219">
        <v>0</v>
      </c>
      <c r="BA176" s="217">
        <v>0</v>
      </c>
      <c r="BB176" s="217">
        <v>0</v>
      </c>
      <c r="BC176" s="217">
        <v>0</v>
      </c>
      <c r="BD176" s="217">
        <v>0</v>
      </c>
      <c r="BE176" s="217">
        <v>1</v>
      </c>
      <c r="BF176" s="236">
        <v>0</v>
      </c>
      <c r="BG176" s="215">
        <v>1</v>
      </c>
      <c r="BH176" s="50"/>
      <c r="BI176" s="50">
        <v>2013</v>
      </c>
      <c r="BJ176" s="219">
        <v>0</v>
      </c>
      <c r="BK176" s="217">
        <v>0</v>
      </c>
      <c r="BL176" s="217">
        <v>0</v>
      </c>
      <c r="BM176" s="217">
        <v>0</v>
      </c>
      <c r="BN176" s="217">
        <v>0</v>
      </c>
      <c r="BO176" s="217">
        <v>0</v>
      </c>
      <c r="BP176" s="236">
        <v>1</v>
      </c>
      <c r="BQ176" s="215">
        <v>1</v>
      </c>
    </row>
    <row r="177" spans="1:69" ht="16.5" thickBot="1">
      <c r="A177" s="96">
        <v>2014</v>
      </c>
      <c r="B177" s="211">
        <v>0</v>
      </c>
      <c r="C177" s="211">
        <v>0.27422403961352998</v>
      </c>
      <c r="D177" s="211">
        <v>0.25438740521766162</v>
      </c>
      <c r="E177" s="211">
        <v>0.24253183311506521</v>
      </c>
      <c r="F177" s="211">
        <v>0.22885672205374319</v>
      </c>
      <c r="G177" s="211">
        <v>0</v>
      </c>
      <c r="H177" s="211">
        <v>0</v>
      </c>
      <c r="I177" s="211">
        <v>1</v>
      </c>
      <c r="J177" s="74"/>
      <c r="K177" s="50">
        <v>2014</v>
      </c>
      <c r="L177" s="213">
        <v>0</v>
      </c>
      <c r="M177" s="218">
        <v>0.27422403961352998</v>
      </c>
      <c r="N177" s="218">
        <v>0.25438740521766162</v>
      </c>
      <c r="O177" s="218">
        <v>0.24253183311506521</v>
      </c>
      <c r="P177" s="218">
        <v>0.22885672205374319</v>
      </c>
      <c r="Q177" s="218">
        <v>0</v>
      </c>
      <c r="R177" s="218">
        <v>0</v>
      </c>
      <c r="S177" s="215">
        <v>1</v>
      </c>
      <c r="T177" s="50"/>
      <c r="U177" s="96">
        <v>2014</v>
      </c>
      <c r="V177" s="219">
        <v>0</v>
      </c>
      <c r="W177" s="217">
        <v>0</v>
      </c>
      <c r="X177" s="217">
        <v>0.5286114448311916</v>
      </c>
      <c r="Y177" s="236">
        <v>0.24253183311506521</v>
      </c>
      <c r="Z177" s="236">
        <v>0.22885672205374319</v>
      </c>
      <c r="AA177" s="236">
        <v>0</v>
      </c>
      <c r="AB177" s="236">
        <v>0</v>
      </c>
      <c r="AC177" s="215">
        <v>1</v>
      </c>
      <c r="AD177" s="50"/>
      <c r="AE177" s="50">
        <v>2014</v>
      </c>
      <c r="AF177" s="219">
        <v>0</v>
      </c>
      <c r="AG177" s="217">
        <v>0</v>
      </c>
      <c r="AH177" s="217">
        <v>0</v>
      </c>
      <c r="AI177" s="217">
        <v>0.77114327794625681</v>
      </c>
      <c r="AJ177" s="236">
        <v>0.22885672205374319</v>
      </c>
      <c r="AK177" s="236">
        <v>0</v>
      </c>
      <c r="AL177" s="236">
        <v>0</v>
      </c>
      <c r="AM177" s="215">
        <v>1</v>
      </c>
      <c r="AN177" s="50"/>
      <c r="AO177" s="50">
        <v>2014</v>
      </c>
      <c r="AP177" s="219">
        <v>0</v>
      </c>
      <c r="AQ177" s="217">
        <v>0</v>
      </c>
      <c r="AR177" s="217">
        <v>0</v>
      </c>
      <c r="AS177" s="217">
        <v>0</v>
      </c>
      <c r="AT177" s="217">
        <v>1</v>
      </c>
      <c r="AU177" s="236">
        <v>0</v>
      </c>
      <c r="AV177" s="236">
        <v>0</v>
      </c>
      <c r="AW177" s="215">
        <v>1</v>
      </c>
      <c r="AX177" s="50"/>
      <c r="AY177" s="50">
        <v>2014</v>
      </c>
      <c r="AZ177" s="219">
        <v>0</v>
      </c>
      <c r="BA177" s="217">
        <v>0</v>
      </c>
      <c r="BB177" s="217">
        <v>0</v>
      </c>
      <c r="BC177" s="217">
        <v>0</v>
      </c>
      <c r="BD177" s="217">
        <v>0</v>
      </c>
      <c r="BE177" s="217">
        <v>1</v>
      </c>
      <c r="BF177" s="236">
        <v>0</v>
      </c>
      <c r="BG177" s="215">
        <v>1</v>
      </c>
      <c r="BH177" s="50"/>
      <c r="BI177" s="50">
        <v>2014</v>
      </c>
      <c r="BJ177" s="219">
        <v>0</v>
      </c>
      <c r="BK177" s="217">
        <v>0</v>
      </c>
      <c r="BL177" s="217">
        <v>0</v>
      </c>
      <c r="BM177" s="217">
        <v>0</v>
      </c>
      <c r="BN177" s="217">
        <v>0</v>
      </c>
      <c r="BO177" s="217">
        <v>0</v>
      </c>
      <c r="BP177" s="236">
        <v>1</v>
      </c>
      <c r="BQ177" s="215">
        <v>1</v>
      </c>
    </row>
    <row r="178" spans="1:69" ht="16.5" thickBot="1">
      <c r="A178" s="96">
        <v>2015</v>
      </c>
      <c r="B178" s="211">
        <v>0</v>
      </c>
      <c r="C178" s="211">
        <v>0.27422403961352998</v>
      </c>
      <c r="D178" s="211">
        <v>0.25438740521766162</v>
      </c>
      <c r="E178" s="211">
        <v>0.24253183311506521</v>
      </c>
      <c r="F178" s="211">
        <v>0.22885672205374319</v>
      </c>
      <c r="G178" s="211">
        <v>0</v>
      </c>
      <c r="H178" s="211">
        <v>0</v>
      </c>
      <c r="I178" s="211">
        <v>1</v>
      </c>
      <c r="J178" s="74"/>
      <c r="K178" s="50">
        <v>2015</v>
      </c>
      <c r="L178" s="213">
        <v>0</v>
      </c>
      <c r="M178" s="218">
        <v>0.27422403961352998</v>
      </c>
      <c r="N178" s="218">
        <v>0.25438740521766162</v>
      </c>
      <c r="O178" s="218">
        <v>0.24253183311506521</v>
      </c>
      <c r="P178" s="218">
        <v>0.22885672205374319</v>
      </c>
      <c r="Q178" s="218">
        <v>0</v>
      </c>
      <c r="R178" s="218">
        <v>0</v>
      </c>
      <c r="S178" s="215">
        <v>1</v>
      </c>
      <c r="T178" s="50"/>
      <c r="U178" s="96">
        <v>2015</v>
      </c>
      <c r="V178" s="219">
        <v>0</v>
      </c>
      <c r="W178" s="217">
        <v>0</v>
      </c>
      <c r="X178" s="217">
        <v>0.5286114448311916</v>
      </c>
      <c r="Y178" s="236">
        <v>0.24253183311506521</v>
      </c>
      <c r="Z178" s="236">
        <v>0.22885672205374319</v>
      </c>
      <c r="AA178" s="236">
        <v>0</v>
      </c>
      <c r="AB178" s="236">
        <v>0</v>
      </c>
      <c r="AC178" s="215">
        <v>1</v>
      </c>
      <c r="AD178" s="50"/>
      <c r="AE178" s="50">
        <v>2015</v>
      </c>
      <c r="AF178" s="219">
        <v>0</v>
      </c>
      <c r="AG178" s="217">
        <v>0</v>
      </c>
      <c r="AH178" s="217">
        <v>0</v>
      </c>
      <c r="AI178" s="217">
        <v>0.77114327794625681</v>
      </c>
      <c r="AJ178" s="236">
        <v>0.22885672205374319</v>
      </c>
      <c r="AK178" s="236">
        <v>0</v>
      </c>
      <c r="AL178" s="236">
        <v>0</v>
      </c>
      <c r="AM178" s="215">
        <v>1</v>
      </c>
      <c r="AN178" s="50"/>
      <c r="AO178" s="50">
        <v>2015</v>
      </c>
      <c r="AP178" s="219">
        <v>0</v>
      </c>
      <c r="AQ178" s="217">
        <v>0</v>
      </c>
      <c r="AR178" s="217">
        <v>0</v>
      </c>
      <c r="AS178" s="217">
        <v>0</v>
      </c>
      <c r="AT178" s="217">
        <v>1</v>
      </c>
      <c r="AU178" s="236">
        <v>0</v>
      </c>
      <c r="AV178" s="236">
        <v>0</v>
      </c>
      <c r="AW178" s="215">
        <v>1</v>
      </c>
      <c r="AX178" s="50"/>
      <c r="AY178" s="50">
        <v>2015</v>
      </c>
      <c r="AZ178" s="219">
        <v>0</v>
      </c>
      <c r="BA178" s="217">
        <v>0</v>
      </c>
      <c r="BB178" s="217">
        <v>0</v>
      </c>
      <c r="BC178" s="217">
        <v>0</v>
      </c>
      <c r="BD178" s="217">
        <v>0</v>
      </c>
      <c r="BE178" s="217">
        <v>1</v>
      </c>
      <c r="BF178" s="236">
        <v>0</v>
      </c>
      <c r="BG178" s="215">
        <v>1</v>
      </c>
      <c r="BH178" s="50"/>
      <c r="BI178" s="50">
        <v>2015</v>
      </c>
      <c r="BJ178" s="219">
        <v>0</v>
      </c>
      <c r="BK178" s="217">
        <v>0</v>
      </c>
      <c r="BL178" s="217">
        <v>0</v>
      </c>
      <c r="BM178" s="217">
        <v>0</v>
      </c>
      <c r="BN178" s="217">
        <v>0</v>
      </c>
      <c r="BO178" s="217">
        <v>0</v>
      </c>
      <c r="BP178" s="236">
        <v>1</v>
      </c>
      <c r="BQ178" s="215">
        <v>1</v>
      </c>
    </row>
    <row r="179" spans="1:69" ht="16.5" thickBot="1">
      <c r="A179" s="96">
        <v>2016</v>
      </c>
      <c r="B179" s="211">
        <v>0</v>
      </c>
      <c r="C179" s="211">
        <v>0.27422403961352998</v>
      </c>
      <c r="D179" s="211">
        <v>0.25438740521766162</v>
      </c>
      <c r="E179" s="211">
        <v>0.24253183311506521</v>
      </c>
      <c r="F179" s="211">
        <v>0.22885672205374319</v>
      </c>
      <c r="G179" s="211">
        <v>0</v>
      </c>
      <c r="H179" s="211">
        <v>0</v>
      </c>
      <c r="I179" s="211">
        <v>1</v>
      </c>
      <c r="J179" s="74"/>
      <c r="K179" s="50">
        <v>2016</v>
      </c>
      <c r="L179" s="213">
        <v>0</v>
      </c>
      <c r="M179" s="218">
        <v>0.27422403961352998</v>
      </c>
      <c r="N179" s="218">
        <v>0.25438740521766162</v>
      </c>
      <c r="O179" s="218">
        <v>0.24253183311506521</v>
      </c>
      <c r="P179" s="218">
        <v>0.22885672205374319</v>
      </c>
      <c r="Q179" s="218">
        <v>0</v>
      </c>
      <c r="R179" s="218">
        <v>0</v>
      </c>
      <c r="S179" s="215">
        <v>1</v>
      </c>
      <c r="T179" s="50"/>
      <c r="U179" s="96">
        <v>2016</v>
      </c>
      <c r="V179" s="219">
        <v>0</v>
      </c>
      <c r="W179" s="217">
        <v>0</v>
      </c>
      <c r="X179" s="217">
        <v>0.5286114448311916</v>
      </c>
      <c r="Y179" s="236">
        <v>0.24253183311506521</v>
      </c>
      <c r="Z179" s="236">
        <v>0.22885672205374319</v>
      </c>
      <c r="AA179" s="236">
        <v>0</v>
      </c>
      <c r="AB179" s="236">
        <v>0</v>
      </c>
      <c r="AC179" s="215">
        <v>1</v>
      </c>
      <c r="AD179" s="50"/>
      <c r="AE179" s="50">
        <v>2016</v>
      </c>
      <c r="AF179" s="219">
        <v>0</v>
      </c>
      <c r="AG179" s="217">
        <v>0</v>
      </c>
      <c r="AH179" s="217">
        <v>0</v>
      </c>
      <c r="AI179" s="217">
        <v>0.77114327794625681</v>
      </c>
      <c r="AJ179" s="236">
        <v>0.22885672205374319</v>
      </c>
      <c r="AK179" s="236">
        <v>0</v>
      </c>
      <c r="AL179" s="236">
        <v>0</v>
      </c>
      <c r="AM179" s="215">
        <v>1</v>
      </c>
      <c r="AN179" s="50"/>
      <c r="AO179" s="50">
        <v>2016</v>
      </c>
      <c r="AP179" s="219">
        <v>0</v>
      </c>
      <c r="AQ179" s="217">
        <v>0</v>
      </c>
      <c r="AR179" s="217">
        <v>0</v>
      </c>
      <c r="AS179" s="217">
        <v>0</v>
      </c>
      <c r="AT179" s="217">
        <v>1</v>
      </c>
      <c r="AU179" s="236">
        <v>0</v>
      </c>
      <c r="AV179" s="236">
        <v>0</v>
      </c>
      <c r="AW179" s="215">
        <v>1</v>
      </c>
      <c r="AX179" s="50"/>
      <c r="AY179" s="50">
        <v>2016</v>
      </c>
      <c r="AZ179" s="219">
        <v>0</v>
      </c>
      <c r="BA179" s="217">
        <v>0</v>
      </c>
      <c r="BB179" s="217">
        <v>0</v>
      </c>
      <c r="BC179" s="217">
        <v>0</v>
      </c>
      <c r="BD179" s="217">
        <v>0</v>
      </c>
      <c r="BE179" s="217">
        <v>1</v>
      </c>
      <c r="BF179" s="236">
        <v>0</v>
      </c>
      <c r="BG179" s="215">
        <v>1</v>
      </c>
      <c r="BH179" s="50"/>
      <c r="BI179" s="50">
        <v>2016</v>
      </c>
      <c r="BJ179" s="219">
        <v>0</v>
      </c>
      <c r="BK179" s="217">
        <v>0</v>
      </c>
      <c r="BL179" s="217">
        <v>0</v>
      </c>
      <c r="BM179" s="217">
        <v>0</v>
      </c>
      <c r="BN179" s="217">
        <v>0</v>
      </c>
      <c r="BO179" s="217">
        <v>0</v>
      </c>
      <c r="BP179" s="236">
        <v>1</v>
      </c>
      <c r="BQ179" s="215">
        <v>1</v>
      </c>
    </row>
    <row r="180" spans="1:69" ht="16.5" thickBot="1">
      <c r="A180" s="96">
        <v>2017</v>
      </c>
      <c r="B180" s="211">
        <v>0</v>
      </c>
      <c r="C180" s="211">
        <v>0.27422403961352998</v>
      </c>
      <c r="D180" s="211">
        <v>0.25438740521766162</v>
      </c>
      <c r="E180" s="211">
        <v>0.24253183311506521</v>
      </c>
      <c r="F180" s="211">
        <v>0.22885672205374319</v>
      </c>
      <c r="G180" s="211">
        <v>0</v>
      </c>
      <c r="H180" s="211">
        <v>0</v>
      </c>
      <c r="I180" s="211">
        <v>1</v>
      </c>
      <c r="J180" s="74"/>
      <c r="K180" s="50">
        <v>2017</v>
      </c>
      <c r="L180" s="213">
        <v>0</v>
      </c>
      <c r="M180" s="218">
        <v>0.27422403961352998</v>
      </c>
      <c r="N180" s="218">
        <v>0.25438740521766162</v>
      </c>
      <c r="O180" s="218">
        <v>0.24253183311506521</v>
      </c>
      <c r="P180" s="218">
        <v>0.22885672205374319</v>
      </c>
      <c r="Q180" s="218">
        <v>0</v>
      </c>
      <c r="R180" s="218">
        <v>0</v>
      </c>
      <c r="S180" s="215">
        <v>1</v>
      </c>
      <c r="T180" s="50"/>
      <c r="U180" s="96">
        <v>2017</v>
      </c>
      <c r="V180" s="219">
        <v>0</v>
      </c>
      <c r="W180" s="217">
        <v>0</v>
      </c>
      <c r="X180" s="217">
        <v>0.5286114448311916</v>
      </c>
      <c r="Y180" s="236">
        <v>0.24253183311506521</v>
      </c>
      <c r="Z180" s="236">
        <v>0.22885672205374319</v>
      </c>
      <c r="AA180" s="236">
        <v>0</v>
      </c>
      <c r="AB180" s="236">
        <v>0</v>
      </c>
      <c r="AC180" s="215">
        <v>1</v>
      </c>
      <c r="AD180" s="50"/>
      <c r="AE180" s="50">
        <v>2017</v>
      </c>
      <c r="AF180" s="219">
        <v>0</v>
      </c>
      <c r="AG180" s="217">
        <v>0</v>
      </c>
      <c r="AH180" s="217">
        <v>0</v>
      </c>
      <c r="AI180" s="217">
        <v>0.77114327794625681</v>
      </c>
      <c r="AJ180" s="236">
        <v>0.22885672205374319</v>
      </c>
      <c r="AK180" s="236">
        <v>0</v>
      </c>
      <c r="AL180" s="236">
        <v>0</v>
      </c>
      <c r="AM180" s="215">
        <v>1</v>
      </c>
      <c r="AN180" s="50"/>
      <c r="AO180" s="50">
        <v>2017</v>
      </c>
      <c r="AP180" s="219">
        <v>0</v>
      </c>
      <c r="AQ180" s="217">
        <v>0</v>
      </c>
      <c r="AR180" s="217">
        <v>0</v>
      </c>
      <c r="AS180" s="217">
        <v>0</v>
      </c>
      <c r="AT180" s="217">
        <v>1</v>
      </c>
      <c r="AU180" s="236">
        <v>0</v>
      </c>
      <c r="AV180" s="236">
        <v>0</v>
      </c>
      <c r="AW180" s="215">
        <v>1</v>
      </c>
      <c r="AX180" s="50"/>
      <c r="AY180" s="50">
        <v>2017</v>
      </c>
      <c r="AZ180" s="219">
        <v>0</v>
      </c>
      <c r="BA180" s="217">
        <v>0</v>
      </c>
      <c r="BB180" s="217">
        <v>0</v>
      </c>
      <c r="BC180" s="217">
        <v>0</v>
      </c>
      <c r="BD180" s="217">
        <v>0</v>
      </c>
      <c r="BE180" s="217">
        <v>1</v>
      </c>
      <c r="BF180" s="236">
        <v>0</v>
      </c>
      <c r="BG180" s="215">
        <v>1</v>
      </c>
      <c r="BH180" s="50"/>
      <c r="BI180" s="50">
        <v>2017</v>
      </c>
      <c r="BJ180" s="219">
        <v>0</v>
      </c>
      <c r="BK180" s="217">
        <v>0</v>
      </c>
      <c r="BL180" s="217">
        <v>0</v>
      </c>
      <c r="BM180" s="217">
        <v>0</v>
      </c>
      <c r="BN180" s="217">
        <v>0</v>
      </c>
      <c r="BO180" s="217">
        <v>0</v>
      </c>
      <c r="BP180" s="236">
        <v>1</v>
      </c>
      <c r="BQ180" s="215">
        <v>1</v>
      </c>
    </row>
    <row r="181" spans="1:69" ht="16.5" thickBot="1">
      <c r="A181" s="96">
        <v>2018</v>
      </c>
      <c r="B181" s="211">
        <v>0</v>
      </c>
      <c r="C181" s="211">
        <v>0.27422403961352998</v>
      </c>
      <c r="D181" s="211">
        <v>0.25438740521766162</v>
      </c>
      <c r="E181" s="211">
        <v>0.24253183311506521</v>
      </c>
      <c r="F181" s="211">
        <v>0.22885672205374319</v>
      </c>
      <c r="G181" s="211">
        <v>0</v>
      </c>
      <c r="H181" s="211">
        <v>0</v>
      </c>
      <c r="I181" s="211">
        <v>1</v>
      </c>
      <c r="J181" s="74"/>
      <c r="K181" s="50">
        <v>2018</v>
      </c>
      <c r="L181" s="213">
        <v>0</v>
      </c>
      <c r="M181" s="218">
        <v>0.27422403961352998</v>
      </c>
      <c r="N181" s="218">
        <v>0.25438740521766162</v>
      </c>
      <c r="O181" s="218">
        <v>0.24253183311506521</v>
      </c>
      <c r="P181" s="218">
        <v>0.22885672205374319</v>
      </c>
      <c r="Q181" s="218">
        <v>0</v>
      </c>
      <c r="R181" s="218">
        <v>0</v>
      </c>
      <c r="S181" s="215">
        <v>1</v>
      </c>
      <c r="T181" s="50"/>
      <c r="U181" s="96">
        <v>2018</v>
      </c>
      <c r="V181" s="219">
        <v>0</v>
      </c>
      <c r="W181" s="217">
        <v>0</v>
      </c>
      <c r="X181" s="217">
        <v>0.5286114448311916</v>
      </c>
      <c r="Y181" s="236">
        <v>0.24253183311506521</v>
      </c>
      <c r="Z181" s="236">
        <v>0.22885672205374319</v>
      </c>
      <c r="AA181" s="236">
        <v>0</v>
      </c>
      <c r="AB181" s="236">
        <v>0</v>
      </c>
      <c r="AC181" s="215">
        <v>1</v>
      </c>
      <c r="AD181" s="50"/>
      <c r="AE181" s="50">
        <v>2018</v>
      </c>
      <c r="AF181" s="219">
        <v>0</v>
      </c>
      <c r="AG181" s="217">
        <v>0</v>
      </c>
      <c r="AH181" s="217">
        <v>0</v>
      </c>
      <c r="AI181" s="217">
        <v>0.77114327794625681</v>
      </c>
      <c r="AJ181" s="236">
        <v>0.22885672205374319</v>
      </c>
      <c r="AK181" s="236">
        <v>0</v>
      </c>
      <c r="AL181" s="236">
        <v>0</v>
      </c>
      <c r="AM181" s="215">
        <v>1</v>
      </c>
      <c r="AN181" s="50"/>
      <c r="AO181" s="50">
        <v>2018</v>
      </c>
      <c r="AP181" s="219">
        <v>0</v>
      </c>
      <c r="AQ181" s="217">
        <v>0</v>
      </c>
      <c r="AR181" s="217">
        <v>0</v>
      </c>
      <c r="AS181" s="217">
        <v>0</v>
      </c>
      <c r="AT181" s="217">
        <v>1</v>
      </c>
      <c r="AU181" s="236">
        <v>0</v>
      </c>
      <c r="AV181" s="236">
        <v>0</v>
      </c>
      <c r="AW181" s="215">
        <v>1</v>
      </c>
      <c r="AX181" s="50"/>
      <c r="AY181" s="50">
        <v>2018</v>
      </c>
      <c r="AZ181" s="219">
        <v>0</v>
      </c>
      <c r="BA181" s="217">
        <v>0</v>
      </c>
      <c r="BB181" s="217">
        <v>0</v>
      </c>
      <c r="BC181" s="217">
        <v>0</v>
      </c>
      <c r="BD181" s="217">
        <v>0</v>
      </c>
      <c r="BE181" s="217">
        <v>1</v>
      </c>
      <c r="BF181" s="236">
        <v>0</v>
      </c>
      <c r="BG181" s="215">
        <v>1</v>
      </c>
      <c r="BH181" s="50"/>
      <c r="BI181" s="50">
        <v>2018</v>
      </c>
      <c r="BJ181" s="219">
        <v>0</v>
      </c>
      <c r="BK181" s="217">
        <v>0</v>
      </c>
      <c r="BL181" s="217">
        <v>0</v>
      </c>
      <c r="BM181" s="217">
        <v>0</v>
      </c>
      <c r="BN181" s="217">
        <v>0</v>
      </c>
      <c r="BO181" s="217">
        <v>0</v>
      </c>
      <c r="BP181" s="236">
        <v>1</v>
      </c>
      <c r="BQ181" s="215">
        <v>1</v>
      </c>
    </row>
    <row r="182" spans="1:69" ht="16.5" thickBot="1">
      <c r="A182" s="96">
        <v>2019</v>
      </c>
      <c r="B182" s="211">
        <v>0</v>
      </c>
      <c r="C182" s="211">
        <v>0.27422403961352998</v>
      </c>
      <c r="D182" s="211">
        <v>0.25438740521766162</v>
      </c>
      <c r="E182" s="211">
        <v>0.24253183311506521</v>
      </c>
      <c r="F182" s="211">
        <v>0.22885672205374319</v>
      </c>
      <c r="G182" s="211">
        <v>0</v>
      </c>
      <c r="H182" s="211">
        <v>0</v>
      </c>
      <c r="I182" s="211">
        <v>1</v>
      </c>
      <c r="J182" s="74"/>
      <c r="K182" s="50">
        <v>2019</v>
      </c>
      <c r="L182" s="213">
        <v>0</v>
      </c>
      <c r="M182" s="218">
        <v>0.27422403961352998</v>
      </c>
      <c r="N182" s="218">
        <v>0.25438740521766162</v>
      </c>
      <c r="O182" s="218">
        <v>0.24253183311506521</v>
      </c>
      <c r="P182" s="218">
        <v>0.22885672205374319</v>
      </c>
      <c r="Q182" s="218">
        <v>0</v>
      </c>
      <c r="R182" s="218">
        <v>0</v>
      </c>
      <c r="S182" s="215">
        <v>1</v>
      </c>
      <c r="T182" s="50"/>
      <c r="U182" s="96">
        <v>2019</v>
      </c>
      <c r="V182" s="219">
        <v>0</v>
      </c>
      <c r="W182" s="217">
        <v>0</v>
      </c>
      <c r="X182" s="217">
        <v>0.5286114448311916</v>
      </c>
      <c r="Y182" s="236">
        <v>0.24253183311506521</v>
      </c>
      <c r="Z182" s="236">
        <v>0.22885672205374319</v>
      </c>
      <c r="AA182" s="236">
        <v>0</v>
      </c>
      <c r="AB182" s="236">
        <v>0</v>
      </c>
      <c r="AC182" s="215">
        <v>1</v>
      </c>
      <c r="AD182" s="50"/>
      <c r="AE182" s="50">
        <v>2019</v>
      </c>
      <c r="AF182" s="219">
        <v>0</v>
      </c>
      <c r="AG182" s="217">
        <v>0</v>
      </c>
      <c r="AH182" s="217">
        <v>0</v>
      </c>
      <c r="AI182" s="217">
        <v>0.77114327794625681</v>
      </c>
      <c r="AJ182" s="236">
        <v>0.22885672205374319</v>
      </c>
      <c r="AK182" s="236">
        <v>0</v>
      </c>
      <c r="AL182" s="236">
        <v>0</v>
      </c>
      <c r="AM182" s="215">
        <v>1</v>
      </c>
      <c r="AN182" s="50"/>
      <c r="AO182" s="50">
        <v>2019</v>
      </c>
      <c r="AP182" s="219">
        <v>0</v>
      </c>
      <c r="AQ182" s="217">
        <v>0</v>
      </c>
      <c r="AR182" s="217">
        <v>0</v>
      </c>
      <c r="AS182" s="217">
        <v>0</v>
      </c>
      <c r="AT182" s="217">
        <v>1</v>
      </c>
      <c r="AU182" s="236">
        <v>0</v>
      </c>
      <c r="AV182" s="236">
        <v>0</v>
      </c>
      <c r="AW182" s="215">
        <v>1</v>
      </c>
      <c r="AX182" s="50"/>
      <c r="AY182" s="50">
        <v>2019</v>
      </c>
      <c r="AZ182" s="219">
        <v>0</v>
      </c>
      <c r="BA182" s="217">
        <v>0</v>
      </c>
      <c r="BB182" s="217">
        <v>0</v>
      </c>
      <c r="BC182" s="217">
        <v>0</v>
      </c>
      <c r="BD182" s="217">
        <v>0</v>
      </c>
      <c r="BE182" s="217">
        <v>1</v>
      </c>
      <c r="BF182" s="236">
        <v>0</v>
      </c>
      <c r="BG182" s="215">
        <v>1</v>
      </c>
      <c r="BH182" s="50"/>
      <c r="BI182" s="50">
        <v>2019</v>
      </c>
      <c r="BJ182" s="219">
        <v>0</v>
      </c>
      <c r="BK182" s="217">
        <v>0</v>
      </c>
      <c r="BL182" s="217">
        <v>0</v>
      </c>
      <c r="BM182" s="217">
        <v>0</v>
      </c>
      <c r="BN182" s="217">
        <v>0</v>
      </c>
      <c r="BO182" s="217">
        <v>0</v>
      </c>
      <c r="BP182" s="236">
        <v>1</v>
      </c>
      <c r="BQ182" s="215">
        <v>1</v>
      </c>
    </row>
    <row r="183" spans="1:69" ht="16.5" thickBot="1">
      <c r="A183" s="96">
        <v>2020</v>
      </c>
      <c r="B183" s="211">
        <v>0</v>
      </c>
      <c r="C183" s="211">
        <v>0.27422403961352998</v>
      </c>
      <c r="D183" s="211">
        <v>0.25438740521766162</v>
      </c>
      <c r="E183" s="211">
        <v>0.24253183311506521</v>
      </c>
      <c r="F183" s="211">
        <v>0.22885672205374319</v>
      </c>
      <c r="G183" s="211">
        <v>0</v>
      </c>
      <c r="H183" s="211">
        <v>0</v>
      </c>
      <c r="I183" s="211">
        <v>1</v>
      </c>
      <c r="J183" s="74"/>
      <c r="K183" s="50">
        <v>2020</v>
      </c>
      <c r="L183" s="213">
        <v>0</v>
      </c>
      <c r="M183" s="218">
        <v>0.27422403961352998</v>
      </c>
      <c r="N183" s="218">
        <v>0.25438740521766162</v>
      </c>
      <c r="O183" s="218">
        <v>0.24253183311506521</v>
      </c>
      <c r="P183" s="218">
        <v>0.22885672205374319</v>
      </c>
      <c r="Q183" s="218">
        <v>0</v>
      </c>
      <c r="R183" s="218">
        <v>0</v>
      </c>
      <c r="S183" s="215">
        <v>1</v>
      </c>
      <c r="T183" s="50"/>
      <c r="U183" s="96">
        <v>2020</v>
      </c>
      <c r="V183" s="219">
        <v>0</v>
      </c>
      <c r="W183" s="217">
        <v>0</v>
      </c>
      <c r="X183" s="217">
        <v>0.5286114448311916</v>
      </c>
      <c r="Y183" s="236">
        <v>0.24253183311506521</v>
      </c>
      <c r="Z183" s="236">
        <v>0.22885672205374319</v>
      </c>
      <c r="AA183" s="236">
        <v>0</v>
      </c>
      <c r="AB183" s="236">
        <v>0</v>
      </c>
      <c r="AC183" s="215">
        <v>1</v>
      </c>
      <c r="AD183" s="50"/>
      <c r="AE183" s="50">
        <v>2020</v>
      </c>
      <c r="AF183" s="219">
        <v>0</v>
      </c>
      <c r="AG183" s="217">
        <v>0</v>
      </c>
      <c r="AH183" s="217">
        <v>0</v>
      </c>
      <c r="AI183" s="217">
        <v>0.77114327794625681</v>
      </c>
      <c r="AJ183" s="236">
        <v>0.22885672205374319</v>
      </c>
      <c r="AK183" s="236">
        <v>0</v>
      </c>
      <c r="AL183" s="236">
        <v>0</v>
      </c>
      <c r="AM183" s="215">
        <v>1</v>
      </c>
      <c r="AN183" s="50"/>
      <c r="AO183" s="50">
        <v>2020</v>
      </c>
      <c r="AP183" s="219">
        <v>0</v>
      </c>
      <c r="AQ183" s="217">
        <v>0</v>
      </c>
      <c r="AR183" s="217">
        <v>0</v>
      </c>
      <c r="AS183" s="217">
        <v>0</v>
      </c>
      <c r="AT183" s="217">
        <v>1</v>
      </c>
      <c r="AU183" s="236">
        <v>0</v>
      </c>
      <c r="AV183" s="236">
        <v>0</v>
      </c>
      <c r="AW183" s="215">
        <v>1</v>
      </c>
      <c r="AX183" s="50"/>
      <c r="AY183" s="50">
        <v>2020</v>
      </c>
      <c r="AZ183" s="219">
        <v>0</v>
      </c>
      <c r="BA183" s="217">
        <v>0</v>
      </c>
      <c r="BB183" s="217">
        <v>0</v>
      </c>
      <c r="BC183" s="217">
        <v>0</v>
      </c>
      <c r="BD183" s="217">
        <v>0</v>
      </c>
      <c r="BE183" s="217">
        <v>1</v>
      </c>
      <c r="BF183" s="236">
        <v>0</v>
      </c>
      <c r="BG183" s="215">
        <v>1</v>
      </c>
      <c r="BH183" s="50"/>
      <c r="BI183" s="50">
        <v>2020</v>
      </c>
      <c r="BJ183" s="219">
        <v>0</v>
      </c>
      <c r="BK183" s="217">
        <v>0</v>
      </c>
      <c r="BL183" s="217">
        <v>0</v>
      </c>
      <c r="BM183" s="217">
        <v>0</v>
      </c>
      <c r="BN183" s="217">
        <v>0</v>
      </c>
      <c r="BO183" s="217">
        <v>0</v>
      </c>
      <c r="BP183" s="236">
        <v>1</v>
      </c>
      <c r="BQ183" s="215">
        <v>1</v>
      </c>
    </row>
    <row r="184" spans="1:69" ht="16.5" thickBot="1">
      <c r="A184" s="96">
        <v>2021</v>
      </c>
      <c r="B184" s="211">
        <v>0</v>
      </c>
      <c r="C184" s="211">
        <v>0.27422403961352998</v>
      </c>
      <c r="D184" s="211">
        <v>0.25438740521766162</v>
      </c>
      <c r="E184" s="211">
        <v>0.24253183311506521</v>
      </c>
      <c r="F184" s="211">
        <v>0.22885672205374319</v>
      </c>
      <c r="G184" s="211">
        <v>0</v>
      </c>
      <c r="H184" s="211">
        <v>0</v>
      </c>
      <c r="I184" s="211">
        <v>1</v>
      </c>
      <c r="J184" s="74"/>
      <c r="K184" s="50">
        <v>2021</v>
      </c>
      <c r="L184" s="213">
        <v>0</v>
      </c>
      <c r="M184" s="218">
        <v>0.27422403961352998</v>
      </c>
      <c r="N184" s="218">
        <v>0.25438740521766162</v>
      </c>
      <c r="O184" s="218">
        <v>0.24253183311506521</v>
      </c>
      <c r="P184" s="218">
        <v>0.22885672205374319</v>
      </c>
      <c r="Q184" s="218">
        <v>0</v>
      </c>
      <c r="R184" s="218">
        <v>0</v>
      </c>
      <c r="S184" s="215">
        <v>1</v>
      </c>
      <c r="T184" s="50"/>
      <c r="U184" s="96">
        <v>2021</v>
      </c>
      <c r="V184" s="219">
        <v>0</v>
      </c>
      <c r="W184" s="217">
        <v>0</v>
      </c>
      <c r="X184" s="217">
        <v>0.5286114448311916</v>
      </c>
      <c r="Y184" s="236">
        <v>0.24253183311506521</v>
      </c>
      <c r="Z184" s="236">
        <v>0.22885672205374319</v>
      </c>
      <c r="AA184" s="236">
        <v>0</v>
      </c>
      <c r="AB184" s="236">
        <v>0</v>
      </c>
      <c r="AC184" s="215">
        <v>1</v>
      </c>
      <c r="AD184" s="50"/>
      <c r="AE184" s="50">
        <v>2021</v>
      </c>
      <c r="AF184" s="219">
        <v>0</v>
      </c>
      <c r="AG184" s="217">
        <v>0</v>
      </c>
      <c r="AH184" s="217">
        <v>0</v>
      </c>
      <c r="AI184" s="217">
        <v>0.77114327794625681</v>
      </c>
      <c r="AJ184" s="236">
        <v>0.22885672205374319</v>
      </c>
      <c r="AK184" s="236">
        <v>0</v>
      </c>
      <c r="AL184" s="236">
        <v>0</v>
      </c>
      <c r="AM184" s="215">
        <v>1</v>
      </c>
      <c r="AN184" s="50"/>
      <c r="AO184" s="50">
        <v>2021</v>
      </c>
      <c r="AP184" s="219">
        <v>0</v>
      </c>
      <c r="AQ184" s="217">
        <v>0</v>
      </c>
      <c r="AR184" s="217">
        <v>0</v>
      </c>
      <c r="AS184" s="217">
        <v>0</v>
      </c>
      <c r="AT184" s="217">
        <v>1</v>
      </c>
      <c r="AU184" s="236">
        <v>0</v>
      </c>
      <c r="AV184" s="236">
        <v>0</v>
      </c>
      <c r="AW184" s="215">
        <v>1</v>
      </c>
      <c r="AX184" s="50"/>
      <c r="AY184" s="50">
        <v>2021</v>
      </c>
      <c r="AZ184" s="219">
        <v>0</v>
      </c>
      <c r="BA184" s="217">
        <v>0</v>
      </c>
      <c r="BB184" s="217">
        <v>0</v>
      </c>
      <c r="BC184" s="217">
        <v>0</v>
      </c>
      <c r="BD184" s="217">
        <v>0</v>
      </c>
      <c r="BE184" s="217">
        <v>1</v>
      </c>
      <c r="BF184" s="236">
        <v>0</v>
      </c>
      <c r="BG184" s="215">
        <v>1</v>
      </c>
      <c r="BH184" s="50"/>
      <c r="BI184" s="50">
        <v>2021</v>
      </c>
      <c r="BJ184" s="219">
        <v>0</v>
      </c>
      <c r="BK184" s="217">
        <v>0</v>
      </c>
      <c r="BL184" s="217">
        <v>0</v>
      </c>
      <c r="BM184" s="217">
        <v>0</v>
      </c>
      <c r="BN184" s="217">
        <v>0</v>
      </c>
      <c r="BO184" s="217">
        <v>0</v>
      </c>
      <c r="BP184" s="236">
        <v>1</v>
      </c>
      <c r="BQ184" s="215">
        <v>1</v>
      </c>
    </row>
    <row r="185" spans="1:69" ht="16.5" thickBot="1">
      <c r="A185" s="96">
        <v>2022</v>
      </c>
      <c r="B185" s="211">
        <v>0</v>
      </c>
      <c r="C185" s="211">
        <v>0.27422403961352998</v>
      </c>
      <c r="D185" s="211">
        <v>0.25438740521766162</v>
      </c>
      <c r="E185" s="211">
        <v>0.24253183311506521</v>
      </c>
      <c r="F185" s="211">
        <v>0.22885672205374319</v>
      </c>
      <c r="G185" s="211">
        <v>0</v>
      </c>
      <c r="H185" s="211">
        <v>0</v>
      </c>
      <c r="I185" s="211">
        <v>1</v>
      </c>
      <c r="J185" s="74"/>
      <c r="K185" s="50">
        <v>2022</v>
      </c>
      <c r="L185" s="213">
        <v>0</v>
      </c>
      <c r="M185" s="218">
        <v>0.27422403961352998</v>
      </c>
      <c r="N185" s="218">
        <v>0.25438740521766162</v>
      </c>
      <c r="O185" s="218">
        <v>0.24253183311506521</v>
      </c>
      <c r="P185" s="218">
        <v>0.22885672205374319</v>
      </c>
      <c r="Q185" s="218">
        <v>0</v>
      </c>
      <c r="R185" s="218">
        <v>0</v>
      </c>
      <c r="S185" s="215">
        <v>1</v>
      </c>
      <c r="T185" s="50"/>
      <c r="U185" s="96">
        <v>2022</v>
      </c>
      <c r="V185" s="219">
        <v>0</v>
      </c>
      <c r="W185" s="217">
        <v>0</v>
      </c>
      <c r="X185" s="217">
        <v>0.5286114448311916</v>
      </c>
      <c r="Y185" s="236">
        <v>0.24253183311506521</v>
      </c>
      <c r="Z185" s="236">
        <v>0.22885672205374319</v>
      </c>
      <c r="AA185" s="236">
        <v>0</v>
      </c>
      <c r="AB185" s="236">
        <v>0</v>
      </c>
      <c r="AC185" s="215">
        <v>1</v>
      </c>
      <c r="AD185" s="50"/>
      <c r="AE185" s="50">
        <v>2022</v>
      </c>
      <c r="AF185" s="219">
        <v>0</v>
      </c>
      <c r="AG185" s="217">
        <v>0</v>
      </c>
      <c r="AH185" s="217">
        <v>0</v>
      </c>
      <c r="AI185" s="217">
        <v>0.77114327794625681</v>
      </c>
      <c r="AJ185" s="236">
        <v>0.22885672205374319</v>
      </c>
      <c r="AK185" s="236">
        <v>0</v>
      </c>
      <c r="AL185" s="236">
        <v>0</v>
      </c>
      <c r="AM185" s="215">
        <v>1</v>
      </c>
      <c r="AN185" s="50"/>
      <c r="AO185" s="50">
        <v>2022</v>
      </c>
      <c r="AP185" s="219">
        <v>0</v>
      </c>
      <c r="AQ185" s="217">
        <v>0</v>
      </c>
      <c r="AR185" s="217">
        <v>0</v>
      </c>
      <c r="AS185" s="217">
        <v>0</v>
      </c>
      <c r="AT185" s="217">
        <v>1</v>
      </c>
      <c r="AU185" s="236">
        <v>0</v>
      </c>
      <c r="AV185" s="236">
        <v>0</v>
      </c>
      <c r="AW185" s="215">
        <v>1</v>
      </c>
      <c r="AX185" s="50"/>
      <c r="AY185" s="50">
        <v>2022</v>
      </c>
      <c r="AZ185" s="219">
        <v>0</v>
      </c>
      <c r="BA185" s="217">
        <v>0</v>
      </c>
      <c r="BB185" s="217">
        <v>0</v>
      </c>
      <c r="BC185" s="217">
        <v>0</v>
      </c>
      <c r="BD185" s="217">
        <v>0</v>
      </c>
      <c r="BE185" s="217">
        <v>1</v>
      </c>
      <c r="BF185" s="236">
        <v>0</v>
      </c>
      <c r="BG185" s="215">
        <v>1</v>
      </c>
      <c r="BH185" s="50"/>
      <c r="BI185" s="50">
        <v>2022</v>
      </c>
      <c r="BJ185" s="219">
        <v>0</v>
      </c>
      <c r="BK185" s="217">
        <v>0</v>
      </c>
      <c r="BL185" s="217">
        <v>0</v>
      </c>
      <c r="BM185" s="217">
        <v>0</v>
      </c>
      <c r="BN185" s="217">
        <v>0</v>
      </c>
      <c r="BO185" s="217">
        <v>0</v>
      </c>
      <c r="BP185" s="236">
        <v>1</v>
      </c>
      <c r="BQ185" s="215">
        <v>1</v>
      </c>
    </row>
    <row r="186" spans="1:69" ht="16.5" thickBot="1">
      <c r="A186" s="96">
        <v>2023</v>
      </c>
      <c r="B186" s="211">
        <v>0</v>
      </c>
      <c r="C186" s="211">
        <v>0.27422403961352998</v>
      </c>
      <c r="D186" s="211">
        <v>0.25438740521766162</v>
      </c>
      <c r="E186" s="211">
        <v>0.24253183311506521</v>
      </c>
      <c r="F186" s="211">
        <v>0.22885672205374319</v>
      </c>
      <c r="G186" s="211">
        <v>0</v>
      </c>
      <c r="H186" s="211">
        <v>0</v>
      </c>
      <c r="I186" s="211">
        <v>1</v>
      </c>
      <c r="J186" s="74"/>
      <c r="K186" s="50">
        <v>2023</v>
      </c>
      <c r="L186" s="213">
        <v>0</v>
      </c>
      <c r="M186" s="220">
        <v>0.27422403961352998</v>
      </c>
      <c r="N186" s="220">
        <v>0.25438740521766162</v>
      </c>
      <c r="O186" s="220">
        <v>0.24253183311506521</v>
      </c>
      <c r="P186" s="220">
        <v>0.22885672205374319</v>
      </c>
      <c r="Q186" s="220">
        <v>0</v>
      </c>
      <c r="R186" s="220">
        <v>0</v>
      </c>
      <c r="S186" s="215">
        <v>1</v>
      </c>
      <c r="T186" s="50"/>
      <c r="U186" s="96">
        <v>2023</v>
      </c>
      <c r="V186" s="219">
        <v>0</v>
      </c>
      <c r="W186" s="217">
        <v>0</v>
      </c>
      <c r="X186" s="217">
        <v>0.5286114448311916</v>
      </c>
      <c r="Y186" s="236">
        <v>0.24253183311506521</v>
      </c>
      <c r="Z186" s="236">
        <v>0.22885672205374319</v>
      </c>
      <c r="AA186" s="236">
        <v>0</v>
      </c>
      <c r="AB186" s="236">
        <v>0</v>
      </c>
      <c r="AC186" s="215">
        <v>1</v>
      </c>
      <c r="AD186" s="50"/>
      <c r="AE186" s="50">
        <v>2023</v>
      </c>
      <c r="AF186" s="219">
        <v>0</v>
      </c>
      <c r="AG186" s="217">
        <v>0</v>
      </c>
      <c r="AH186" s="217">
        <v>0</v>
      </c>
      <c r="AI186" s="217">
        <v>0.77114327794625681</v>
      </c>
      <c r="AJ186" s="236">
        <v>0.22885672205374319</v>
      </c>
      <c r="AK186" s="236">
        <v>0</v>
      </c>
      <c r="AL186" s="236">
        <v>0</v>
      </c>
      <c r="AM186" s="215">
        <v>1</v>
      </c>
      <c r="AN186" s="50"/>
      <c r="AO186" s="50">
        <v>2023</v>
      </c>
      <c r="AP186" s="219">
        <v>0</v>
      </c>
      <c r="AQ186" s="217">
        <v>0</v>
      </c>
      <c r="AR186" s="217">
        <v>0</v>
      </c>
      <c r="AS186" s="217">
        <v>0</v>
      </c>
      <c r="AT186" s="217">
        <v>1</v>
      </c>
      <c r="AU186" s="236">
        <v>0</v>
      </c>
      <c r="AV186" s="236">
        <v>0</v>
      </c>
      <c r="AW186" s="215">
        <v>1</v>
      </c>
      <c r="AX186" s="50"/>
      <c r="AY186" s="50">
        <v>2023</v>
      </c>
      <c r="AZ186" s="219">
        <v>0</v>
      </c>
      <c r="BA186" s="217">
        <v>0</v>
      </c>
      <c r="BB186" s="217">
        <v>0</v>
      </c>
      <c r="BC186" s="217">
        <v>0</v>
      </c>
      <c r="BD186" s="217">
        <v>0</v>
      </c>
      <c r="BE186" s="217">
        <v>1</v>
      </c>
      <c r="BF186" s="236">
        <v>0</v>
      </c>
      <c r="BG186" s="215">
        <v>1</v>
      </c>
      <c r="BH186" s="50"/>
      <c r="BI186" s="50">
        <v>2023</v>
      </c>
      <c r="BJ186" s="219">
        <v>0</v>
      </c>
      <c r="BK186" s="217">
        <v>0</v>
      </c>
      <c r="BL186" s="217">
        <v>0</v>
      </c>
      <c r="BM186" s="217">
        <v>0</v>
      </c>
      <c r="BN186" s="217">
        <v>0</v>
      </c>
      <c r="BO186" s="217">
        <v>0</v>
      </c>
      <c r="BP186" s="236">
        <v>1</v>
      </c>
      <c r="BQ186" s="215">
        <v>1</v>
      </c>
    </row>
    <row r="187" spans="1:69" ht="16.5" thickBot="1">
      <c r="A187" s="96">
        <v>2024</v>
      </c>
      <c r="B187" s="211">
        <v>0</v>
      </c>
      <c r="C187" s="211">
        <v>0.27422403961352998</v>
      </c>
      <c r="D187" s="211">
        <v>0.25438740521766162</v>
      </c>
      <c r="E187" s="211">
        <v>0.24253183311506521</v>
      </c>
      <c r="F187" s="211">
        <v>0.22885672205374319</v>
      </c>
      <c r="G187" s="211">
        <v>0</v>
      </c>
      <c r="H187" s="211">
        <v>0</v>
      </c>
      <c r="I187" s="211">
        <v>1</v>
      </c>
      <c r="J187" s="74"/>
      <c r="K187" s="50">
        <v>2024</v>
      </c>
      <c r="L187" s="213">
        <v>0</v>
      </c>
      <c r="M187" s="220">
        <v>0.27422403961352998</v>
      </c>
      <c r="N187" s="220">
        <v>0.25438740521766162</v>
      </c>
      <c r="O187" s="220">
        <v>0.24253183311506521</v>
      </c>
      <c r="P187" s="220">
        <v>0.22885672205374319</v>
      </c>
      <c r="Q187" s="220">
        <v>0</v>
      </c>
      <c r="R187" s="220">
        <v>0</v>
      </c>
      <c r="S187" s="215">
        <v>1</v>
      </c>
      <c r="T187" s="50"/>
      <c r="U187" s="96">
        <v>2024</v>
      </c>
      <c r="V187" s="219">
        <v>0</v>
      </c>
      <c r="W187" s="217">
        <v>0</v>
      </c>
      <c r="X187" s="217">
        <v>0.5286114448311916</v>
      </c>
      <c r="Y187" s="236">
        <v>0.24253183311506521</v>
      </c>
      <c r="Z187" s="236">
        <v>0.22885672205374319</v>
      </c>
      <c r="AA187" s="236">
        <v>0</v>
      </c>
      <c r="AB187" s="236">
        <v>0</v>
      </c>
      <c r="AC187" s="215">
        <v>1</v>
      </c>
      <c r="AD187" s="50"/>
      <c r="AE187" s="50">
        <v>2024</v>
      </c>
      <c r="AF187" s="219">
        <v>0</v>
      </c>
      <c r="AG187" s="217">
        <v>0</v>
      </c>
      <c r="AH187" s="217">
        <v>0</v>
      </c>
      <c r="AI187" s="217">
        <v>0.77114327794625681</v>
      </c>
      <c r="AJ187" s="236">
        <v>0.22885672205374319</v>
      </c>
      <c r="AK187" s="236">
        <v>0</v>
      </c>
      <c r="AL187" s="236">
        <v>0</v>
      </c>
      <c r="AM187" s="215">
        <v>1</v>
      </c>
      <c r="AN187" s="50"/>
      <c r="AO187" s="50">
        <v>2024</v>
      </c>
      <c r="AP187" s="219">
        <v>0</v>
      </c>
      <c r="AQ187" s="217">
        <v>0</v>
      </c>
      <c r="AR187" s="217">
        <v>0</v>
      </c>
      <c r="AS187" s="217">
        <v>0</v>
      </c>
      <c r="AT187" s="217">
        <v>1</v>
      </c>
      <c r="AU187" s="236">
        <v>0</v>
      </c>
      <c r="AV187" s="236">
        <v>0</v>
      </c>
      <c r="AW187" s="215">
        <v>1</v>
      </c>
      <c r="AX187" s="50"/>
      <c r="AY187" s="50">
        <v>2024</v>
      </c>
      <c r="AZ187" s="219">
        <v>0</v>
      </c>
      <c r="BA187" s="217">
        <v>0</v>
      </c>
      <c r="BB187" s="217">
        <v>0</v>
      </c>
      <c r="BC187" s="217">
        <v>0</v>
      </c>
      <c r="BD187" s="217">
        <v>0</v>
      </c>
      <c r="BE187" s="217">
        <v>1</v>
      </c>
      <c r="BF187" s="236">
        <v>0</v>
      </c>
      <c r="BG187" s="215">
        <v>1</v>
      </c>
      <c r="BH187" s="50"/>
      <c r="BI187" s="50">
        <v>2024</v>
      </c>
      <c r="BJ187" s="219">
        <v>0</v>
      </c>
      <c r="BK187" s="217">
        <v>0</v>
      </c>
      <c r="BL187" s="217">
        <v>0</v>
      </c>
      <c r="BM187" s="217">
        <v>0</v>
      </c>
      <c r="BN187" s="217">
        <v>0</v>
      </c>
      <c r="BO187" s="217">
        <v>0</v>
      </c>
      <c r="BP187" s="236">
        <v>1</v>
      </c>
      <c r="BQ187" s="215">
        <v>1</v>
      </c>
    </row>
    <row r="188" spans="1:69" ht="16.5" thickBot="1">
      <c r="A188" s="96">
        <v>2025</v>
      </c>
      <c r="B188" s="211">
        <v>0</v>
      </c>
      <c r="C188" s="211">
        <v>0.27422403961352998</v>
      </c>
      <c r="D188" s="211">
        <v>0.25438740521766162</v>
      </c>
      <c r="E188" s="211">
        <v>0.24253183311506521</v>
      </c>
      <c r="F188" s="211">
        <v>0.22885672205374319</v>
      </c>
      <c r="G188" s="211">
        <v>0</v>
      </c>
      <c r="H188" s="211">
        <v>0</v>
      </c>
      <c r="I188" s="211">
        <v>1</v>
      </c>
      <c r="J188" s="74"/>
      <c r="K188" s="50">
        <v>2025</v>
      </c>
      <c r="L188" s="213">
        <v>0</v>
      </c>
      <c r="M188" s="220">
        <v>0.27422403961352998</v>
      </c>
      <c r="N188" s="220">
        <v>0.25438740521766162</v>
      </c>
      <c r="O188" s="220">
        <v>0.24253183311506521</v>
      </c>
      <c r="P188" s="220">
        <v>0.22885672205374319</v>
      </c>
      <c r="Q188" s="220">
        <v>0</v>
      </c>
      <c r="R188" s="220">
        <v>0</v>
      </c>
      <c r="S188" s="215">
        <v>1</v>
      </c>
      <c r="T188" s="50"/>
      <c r="U188" s="96">
        <v>2025</v>
      </c>
      <c r="V188" s="219">
        <v>0</v>
      </c>
      <c r="W188" s="217">
        <v>0</v>
      </c>
      <c r="X188" s="217">
        <v>0.5286114448311916</v>
      </c>
      <c r="Y188" s="236">
        <v>0.24253183311506521</v>
      </c>
      <c r="Z188" s="236">
        <v>0.22885672205374319</v>
      </c>
      <c r="AA188" s="236">
        <v>0</v>
      </c>
      <c r="AB188" s="236">
        <v>0</v>
      </c>
      <c r="AC188" s="215">
        <v>1</v>
      </c>
      <c r="AD188" s="50"/>
      <c r="AE188" s="50">
        <v>2025</v>
      </c>
      <c r="AF188" s="219">
        <v>0</v>
      </c>
      <c r="AG188" s="217">
        <v>0</v>
      </c>
      <c r="AH188" s="217">
        <v>0</v>
      </c>
      <c r="AI188" s="217">
        <v>0.77114327794625681</v>
      </c>
      <c r="AJ188" s="236">
        <v>0.22885672205374319</v>
      </c>
      <c r="AK188" s="236">
        <v>0</v>
      </c>
      <c r="AL188" s="236">
        <v>0</v>
      </c>
      <c r="AM188" s="215">
        <v>1</v>
      </c>
      <c r="AN188" s="50"/>
      <c r="AO188" s="50">
        <v>2025</v>
      </c>
      <c r="AP188" s="219">
        <v>0</v>
      </c>
      <c r="AQ188" s="217">
        <v>0</v>
      </c>
      <c r="AR188" s="217">
        <v>0</v>
      </c>
      <c r="AS188" s="217">
        <v>0</v>
      </c>
      <c r="AT188" s="217">
        <v>1</v>
      </c>
      <c r="AU188" s="236">
        <v>0</v>
      </c>
      <c r="AV188" s="236">
        <v>0</v>
      </c>
      <c r="AW188" s="215">
        <v>1</v>
      </c>
      <c r="AX188" s="50"/>
      <c r="AY188" s="50">
        <v>2025</v>
      </c>
      <c r="AZ188" s="219">
        <v>0</v>
      </c>
      <c r="BA188" s="217">
        <v>0</v>
      </c>
      <c r="BB188" s="217">
        <v>0</v>
      </c>
      <c r="BC188" s="217">
        <v>0</v>
      </c>
      <c r="BD188" s="217">
        <v>0</v>
      </c>
      <c r="BE188" s="217">
        <v>1</v>
      </c>
      <c r="BF188" s="236">
        <v>0</v>
      </c>
      <c r="BG188" s="215">
        <v>1</v>
      </c>
      <c r="BH188" s="50"/>
      <c r="BI188" s="50">
        <v>2025</v>
      </c>
      <c r="BJ188" s="219">
        <v>0</v>
      </c>
      <c r="BK188" s="217">
        <v>0</v>
      </c>
      <c r="BL188" s="217">
        <v>0</v>
      </c>
      <c r="BM188" s="217">
        <v>0</v>
      </c>
      <c r="BN188" s="217">
        <v>0</v>
      </c>
      <c r="BO188" s="217">
        <v>0</v>
      </c>
      <c r="BP188" s="236">
        <v>1</v>
      </c>
      <c r="BQ188" s="215">
        <v>1</v>
      </c>
    </row>
    <row r="189" spans="1:69" ht="16.5" thickBot="1">
      <c r="A189" s="96">
        <v>2026</v>
      </c>
      <c r="B189" s="211">
        <v>0</v>
      </c>
      <c r="C189" s="211">
        <v>0.27422403961352998</v>
      </c>
      <c r="D189" s="211">
        <v>0.25438740521766162</v>
      </c>
      <c r="E189" s="211">
        <v>0.24253183311506521</v>
      </c>
      <c r="F189" s="211">
        <v>0.22885672205374319</v>
      </c>
      <c r="G189" s="211">
        <v>0</v>
      </c>
      <c r="H189" s="211">
        <v>0</v>
      </c>
      <c r="I189" s="211">
        <v>1</v>
      </c>
      <c r="J189" s="74"/>
      <c r="K189" s="50">
        <v>2026</v>
      </c>
      <c r="L189" s="213">
        <v>0</v>
      </c>
      <c r="M189" s="220">
        <v>0.27422403961352998</v>
      </c>
      <c r="N189" s="220">
        <v>0.25438740521766162</v>
      </c>
      <c r="O189" s="220">
        <v>0.24253183311506521</v>
      </c>
      <c r="P189" s="220">
        <v>0.22885672205374319</v>
      </c>
      <c r="Q189" s="220">
        <v>0</v>
      </c>
      <c r="R189" s="220">
        <v>0</v>
      </c>
      <c r="S189" s="215">
        <v>1</v>
      </c>
      <c r="T189" s="50"/>
      <c r="U189" s="96">
        <v>2026</v>
      </c>
      <c r="V189" s="219">
        <v>0</v>
      </c>
      <c r="W189" s="217">
        <v>0</v>
      </c>
      <c r="X189" s="217">
        <v>0.5286114448311916</v>
      </c>
      <c r="Y189" s="236">
        <v>0.24253183311506521</v>
      </c>
      <c r="Z189" s="236">
        <v>0.22885672205374319</v>
      </c>
      <c r="AA189" s="236">
        <v>0</v>
      </c>
      <c r="AB189" s="236">
        <v>0</v>
      </c>
      <c r="AC189" s="215">
        <v>1</v>
      </c>
      <c r="AD189" s="50"/>
      <c r="AE189" s="50">
        <v>2026</v>
      </c>
      <c r="AF189" s="219">
        <v>0</v>
      </c>
      <c r="AG189" s="217">
        <v>0</v>
      </c>
      <c r="AH189" s="217">
        <v>0</v>
      </c>
      <c r="AI189" s="217">
        <v>0.77114327794625681</v>
      </c>
      <c r="AJ189" s="236">
        <v>0.22885672205374319</v>
      </c>
      <c r="AK189" s="236">
        <v>0</v>
      </c>
      <c r="AL189" s="236">
        <v>0</v>
      </c>
      <c r="AM189" s="215">
        <v>1</v>
      </c>
      <c r="AN189" s="50"/>
      <c r="AO189" s="50">
        <v>2026</v>
      </c>
      <c r="AP189" s="219">
        <v>0</v>
      </c>
      <c r="AQ189" s="217">
        <v>0</v>
      </c>
      <c r="AR189" s="217">
        <v>0</v>
      </c>
      <c r="AS189" s="217">
        <v>0</v>
      </c>
      <c r="AT189" s="217">
        <v>1</v>
      </c>
      <c r="AU189" s="236">
        <v>0</v>
      </c>
      <c r="AV189" s="236">
        <v>0</v>
      </c>
      <c r="AW189" s="215">
        <v>1</v>
      </c>
      <c r="AX189" s="50"/>
      <c r="AY189" s="50">
        <v>2026</v>
      </c>
      <c r="AZ189" s="219">
        <v>0</v>
      </c>
      <c r="BA189" s="217">
        <v>0</v>
      </c>
      <c r="BB189" s="217">
        <v>0</v>
      </c>
      <c r="BC189" s="217">
        <v>0</v>
      </c>
      <c r="BD189" s="217">
        <v>0</v>
      </c>
      <c r="BE189" s="217">
        <v>1</v>
      </c>
      <c r="BF189" s="236">
        <v>0</v>
      </c>
      <c r="BG189" s="215">
        <v>1</v>
      </c>
      <c r="BH189" s="50"/>
      <c r="BI189" s="50">
        <v>2026</v>
      </c>
      <c r="BJ189" s="219">
        <v>0</v>
      </c>
      <c r="BK189" s="217">
        <v>0</v>
      </c>
      <c r="BL189" s="217">
        <v>0</v>
      </c>
      <c r="BM189" s="217">
        <v>0</v>
      </c>
      <c r="BN189" s="217">
        <v>0</v>
      </c>
      <c r="BO189" s="217">
        <v>0</v>
      </c>
      <c r="BP189" s="236">
        <v>1</v>
      </c>
      <c r="BQ189" s="215">
        <v>1</v>
      </c>
    </row>
    <row r="190" spans="1:69" ht="16.5" thickBot="1">
      <c r="A190" s="96">
        <v>2027</v>
      </c>
      <c r="B190" s="211">
        <v>0</v>
      </c>
      <c r="C190" s="211">
        <v>0.27422403961352998</v>
      </c>
      <c r="D190" s="211">
        <v>0.25438740521766162</v>
      </c>
      <c r="E190" s="211">
        <v>0.24253183311506521</v>
      </c>
      <c r="F190" s="211">
        <v>0.22885672205374319</v>
      </c>
      <c r="G190" s="211">
        <v>0</v>
      </c>
      <c r="H190" s="211">
        <v>0</v>
      </c>
      <c r="I190" s="211">
        <v>1</v>
      </c>
      <c r="J190" s="74"/>
      <c r="K190" s="50">
        <v>2027</v>
      </c>
      <c r="L190" s="213">
        <v>0</v>
      </c>
      <c r="M190" s="220">
        <v>0.27422403961352998</v>
      </c>
      <c r="N190" s="220">
        <v>0.25438740521766162</v>
      </c>
      <c r="O190" s="220">
        <v>0.24253183311506521</v>
      </c>
      <c r="P190" s="220">
        <v>0.22885672205374319</v>
      </c>
      <c r="Q190" s="220">
        <v>0</v>
      </c>
      <c r="R190" s="220">
        <v>0</v>
      </c>
      <c r="S190" s="215">
        <v>1</v>
      </c>
      <c r="T190" s="50"/>
      <c r="U190" s="96">
        <v>2027</v>
      </c>
      <c r="V190" s="219">
        <v>0</v>
      </c>
      <c r="W190" s="217">
        <v>0</v>
      </c>
      <c r="X190" s="217">
        <v>0.5286114448311916</v>
      </c>
      <c r="Y190" s="236">
        <v>0.24253183311506521</v>
      </c>
      <c r="Z190" s="236">
        <v>0.22885672205374319</v>
      </c>
      <c r="AA190" s="236">
        <v>0</v>
      </c>
      <c r="AB190" s="236">
        <v>0</v>
      </c>
      <c r="AC190" s="215">
        <v>1</v>
      </c>
      <c r="AD190" s="50"/>
      <c r="AE190" s="50">
        <v>2027</v>
      </c>
      <c r="AF190" s="219">
        <v>0</v>
      </c>
      <c r="AG190" s="217">
        <v>0</v>
      </c>
      <c r="AH190" s="217">
        <v>0</v>
      </c>
      <c r="AI190" s="217">
        <v>0.77114327794625681</v>
      </c>
      <c r="AJ190" s="236">
        <v>0.22885672205374319</v>
      </c>
      <c r="AK190" s="236">
        <v>0</v>
      </c>
      <c r="AL190" s="236">
        <v>0</v>
      </c>
      <c r="AM190" s="215">
        <v>1</v>
      </c>
      <c r="AN190" s="50"/>
      <c r="AO190" s="50">
        <v>2027</v>
      </c>
      <c r="AP190" s="219">
        <v>0</v>
      </c>
      <c r="AQ190" s="217">
        <v>0</v>
      </c>
      <c r="AR190" s="217">
        <v>0</v>
      </c>
      <c r="AS190" s="217">
        <v>0</v>
      </c>
      <c r="AT190" s="217">
        <v>1</v>
      </c>
      <c r="AU190" s="236">
        <v>0</v>
      </c>
      <c r="AV190" s="236">
        <v>0</v>
      </c>
      <c r="AW190" s="215">
        <v>1</v>
      </c>
      <c r="AX190" s="50"/>
      <c r="AY190" s="50">
        <v>2027</v>
      </c>
      <c r="AZ190" s="219">
        <v>0</v>
      </c>
      <c r="BA190" s="217">
        <v>0</v>
      </c>
      <c r="BB190" s="217">
        <v>0</v>
      </c>
      <c r="BC190" s="217">
        <v>0</v>
      </c>
      <c r="BD190" s="217">
        <v>0</v>
      </c>
      <c r="BE190" s="217">
        <v>1</v>
      </c>
      <c r="BF190" s="236">
        <v>0</v>
      </c>
      <c r="BG190" s="215">
        <v>1</v>
      </c>
      <c r="BH190" s="50"/>
      <c r="BI190" s="50">
        <v>2027</v>
      </c>
      <c r="BJ190" s="219">
        <v>0</v>
      </c>
      <c r="BK190" s="217">
        <v>0</v>
      </c>
      <c r="BL190" s="217">
        <v>0</v>
      </c>
      <c r="BM190" s="217">
        <v>0</v>
      </c>
      <c r="BN190" s="217">
        <v>0</v>
      </c>
      <c r="BO190" s="217">
        <v>0</v>
      </c>
      <c r="BP190" s="236">
        <v>1</v>
      </c>
      <c r="BQ190" s="215">
        <v>1</v>
      </c>
    </row>
    <row r="191" spans="1:69" ht="16.5" thickBot="1">
      <c r="A191" s="96">
        <v>2028</v>
      </c>
      <c r="B191" s="211">
        <v>0</v>
      </c>
      <c r="C191" s="211">
        <v>0.27422403961352998</v>
      </c>
      <c r="D191" s="211">
        <v>0.25438740521766162</v>
      </c>
      <c r="E191" s="211">
        <v>0.24253183311506521</v>
      </c>
      <c r="F191" s="211">
        <v>0.22885672205374319</v>
      </c>
      <c r="G191" s="211">
        <v>0</v>
      </c>
      <c r="H191" s="211">
        <v>0</v>
      </c>
      <c r="I191" s="211">
        <v>1</v>
      </c>
      <c r="J191" s="74"/>
      <c r="K191" s="50">
        <v>2028</v>
      </c>
      <c r="L191" s="213">
        <v>0</v>
      </c>
      <c r="M191" s="220">
        <v>0.27422403961352998</v>
      </c>
      <c r="N191" s="220">
        <v>0.25438740521766162</v>
      </c>
      <c r="O191" s="220">
        <v>0.24253183311506521</v>
      </c>
      <c r="P191" s="220">
        <v>0.22885672205374319</v>
      </c>
      <c r="Q191" s="220">
        <v>0</v>
      </c>
      <c r="R191" s="220">
        <v>0</v>
      </c>
      <c r="S191" s="215">
        <v>1</v>
      </c>
      <c r="T191" s="50"/>
      <c r="U191" s="96">
        <v>2028</v>
      </c>
      <c r="V191" s="219">
        <v>0</v>
      </c>
      <c r="W191" s="217">
        <v>0</v>
      </c>
      <c r="X191" s="217">
        <v>0.5286114448311916</v>
      </c>
      <c r="Y191" s="236">
        <v>0.24253183311506521</v>
      </c>
      <c r="Z191" s="236">
        <v>0.22885672205374319</v>
      </c>
      <c r="AA191" s="236">
        <v>0</v>
      </c>
      <c r="AB191" s="236">
        <v>0</v>
      </c>
      <c r="AC191" s="215">
        <v>1</v>
      </c>
      <c r="AD191" s="50"/>
      <c r="AE191" s="50">
        <v>2028</v>
      </c>
      <c r="AF191" s="219">
        <v>0</v>
      </c>
      <c r="AG191" s="217">
        <v>0</v>
      </c>
      <c r="AH191" s="217">
        <v>0</v>
      </c>
      <c r="AI191" s="217">
        <v>0.77114327794625681</v>
      </c>
      <c r="AJ191" s="236">
        <v>0.22885672205374319</v>
      </c>
      <c r="AK191" s="236">
        <v>0</v>
      </c>
      <c r="AL191" s="236">
        <v>0</v>
      </c>
      <c r="AM191" s="215">
        <v>1</v>
      </c>
      <c r="AN191" s="50"/>
      <c r="AO191" s="50">
        <v>2028</v>
      </c>
      <c r="AP191" s="219">
        <v>0</v>
      </c>
      <c r="AQ191" s="217">
        <v>0</v>
      </c>
      <c r="AR191" s="217">
        <v>0</v>
      </c>
      <c r="AS191" s="217">
        <v>0</v>
      </c>
      <c r="AT191" s="217">
        <v>1</v>
      </c>
      <c r="AU191" s="236">
        <v>0</v>
      </c>
      <c r="AV191" s="236">
        <v>0</v>
      </c>
      <c r="AW191" s="215">
        <v>1</v>
      </c>
      <c r="AX191" s="50"/>
      <c r="AY191" s="50">
        <v>2028</v>
      </c>
      <c r="AZ191" s="219">
        <v>0</v>
      </c>
      <c r="BA191" s="217">
        <v>0</v>
      </c>
      <c r="BB191" s="217">
        <v>0</v>
      </c>
      <c r="BC191" s="217">
        <v>0</v>
      </c>
      <c r="BD191" s="217">
        <v>0</v>
      </c>
      <c r="BE191" s="217">
        <v>1</v>
      </c>
      <c r="BF191" s="236">
        <v>0</v>
      </c>
      <c r="BG191" s="215">
        <v>1</v>
      </c>
      <c r="BH191" s="50"/>
      <c r="BI191" s="50">
        <v>2028</v>
      </c>
      <c r="BJ191" s="219">
        <v>0</v>
      </c>
      <c r="BK191" s="217">
        <v>0</v>
      </c>
      <c r="BL191" s="217">
        <v>0</v>
      </c>
      <c r="BM191" s="217">
        <v>0</v>
      </c>
      <c r="BN191" s="217">
        <v>0</v>
      </c>
      <c r="BO191" s="217">
        <v>0</v>
      </c>
      <c r="BP191" s="236">
        <v>1</v>
      </c>
      <c r="BQ191" s="215">
        <v>1</v>
      </c>
    </row>
    <row r="192" spans="1:69" ht="16.5" thickBot="1">
      <c r="A192" s="96">
        <v>2029</v>
      </c>
      <c r="B192" s="211">
        <v>0</v>
      </c>
      <c r="C192" s="211">
        <v>0.27422403961352998</v>
      </c>
      <c r="D192" s="211">
        <v>0.25438740521766162</v>
      </c>
      <c r="E192" s="211">
        <v>0.24253183311506521</v>
      </c>
      <c r="F192" s="211">
        <v>0.22885672205374319</v>
      </c>
      <c r="G192" s="211">
        <v>0</v>
      </c>
      <c r="H192" s="211">
        <v>0</v>
      </c>
      <c r="I192" s="211">
        <v>1</v>
      </c>
      <c r="J192" s="74"/>
      <c r="K192" s="50">
        <v>2029</v>
      </c>
      <c r="L192" s="213">
        <v>0</v>
      </c>
      <c r="M192" s="220">
        <v>0.27422403961352998</v>
      </c>
      <c r="N192" s="220">
        <v>0.25438740521766162</v>
      </c>
      <c r="O192" s="220">
        <v>0.24253183311506521</v>
      </c>
      <c r="P192" s="220">
        <v>0.22885672205374319</v>
      </c>
      <c r="Q192" s="220">
        <v>0</v>
      </c>
      <c r="R192" s="220">
        <v>0</v>
      </c>
      <c r="S192" s="215">
        <v>1</v>
      </c>
      <c r="T192" s="50"/>
      <c r="U192" s="96">
        <v>2029</v>
      </c>
      <c r="V192" s="219">
        <v>0</v>
      </c>
      <c r="W192" s="217">
        <v>0</v>
      </c>
      <c r="X192" s="217">
        <v>0.5286114448311916</v>
      </c>
      <c r="Y192" s="236">
        <v>0.24253183311506521</v>
      </c>
      <c r="Z192" s="236">
        <v>0.22885672205374319</v>
      </c>
      <c r="AA192" s="236">
        <v>0</v>
      </c>
      <c r="AB192" s="236">
        <v>0</v>
      </c>
      <c r="AC192" s="215">
        <v>1</v>
      </c>
      <c r="AD192" s="50"/>
      <c r="AE192" s="50">
        <v>2029</v>
      </c>
      <c r="AF192" s="219">
        <v>0</v>
      </c>
      <c r="AG192" s="217">
        <v>0</v>
      </c>
      <c r="AH192" s="217">
        <v>0</v>
      </c>
      <c r="AI192" s="217">
        <v>0.77114327794625681</v>
      </c>
      <c r="AJ192" s="236">
        <v>0.22885672205374319</v>
      </c>
      <c r="AK192" s="236">
        <v>0</v>
      </c>
      <c r="AL192" s="236">
        <v>0</v>
      </c>
      <c r="AM192" s="215">
        <v>1</v>
      </c>
      <c r="AN192" s="50"/>
      <c r="AO192" s="50">
        <v>2029</v>
      </c>
      <c r="AP192" s="219">
        <v>0</v>
      </c>
      <c r="AQ192" s="217">
        <v>0</v>
      </c>
      <c r="AR192" s="217">
        <v>0</v>
      </c>
      <c r="AS192" s="217">
        <v>0</v>
      </c>
      <c r="AT192" s="217">
        <v>1</v>
      </c>
      <c r="AU192" s="236">
        <v>0</v>
      </c>
      <c r="AV192" s="236">
        <v>0</v>
      </c>
      <c r="AW192" s="215">
        <v>1</v>
      </c>
      <c r="AX192" s="50"/>
      <c r="AY192" s="50">
        <v>2029</v>
      </c>
      <c r="AZ192" s="219">
        <v>0</v>
      </c>
      <c r="BA192" s="217">
        <v>0</v>
      </c>
      <c r="BB192" s="217">
        <v>0</v>
      </c>
      <c r="BC192" s="217">
        <v>0</v>
      </c>
      <c r="BD192" s="217">
        <v>0</v>
      </c>
      <c r="BE192" s="217">
        <v>1</v>
      </c>
      <c r="BF192" s="236">
        <v>0</v>
      </c>
      <c r="BG192" s="215">
        <v>1</v>
      </c>
      <c r="BH192" s="50"/>
      <c r="BI192" s="50">
        <v>2029</v>
      </c>
      <c r="BJ192" s="219">
        <v>0</v>
      </c>
      <c r="BK192" s="217">
        <v>0</v>
      </c>
      <c r="BL192" s="217">
        <v>0</v>
      </c>
      <c r="BM192" s="217">
        <v>0</v>
      </c>
      <c r="BN192" s="217">
        <v>0</v>
      </c>
      <c r="BO192" s="217">
        <v>0</v>
      </c>
      <c r="BP192" s="236">
        <v>1</v>
      </c>
      <c r="BQ192" s="215">
        <v>1</v>
      </c>
    </row>
    <row r="193" spans="1:69" ht="16.5" thickBot="1">
      <c r="A193" s="96">
        <v>2030</v>
      </c>
      <c r="B193" s="211">
        <v>0</v>
      </c>
      <c r="C193" s="211">
        <v>0.27422403961352998</v>
      </c>
      <c r="D193" s="211">
        <v>0.25438740521766162</v>
      </c>
      <c r="E193" s="211">
        <v>0.24253183311506521</v>
      </c>
      <c r="F193" s="211">
        <v>0.22885672205374319</v>
      </c>
      <c r="G193" s="211">
        <v>0</v>
      </c>
      <c r="H193" s="211">
        <v>0</v>
      </c>
      <c r="I193" s="211">
        <v>1</v>
      </c>
      <c r="J193" s="74"/>
      <c r="K193" s="50">
        <v>2030</v>
      </c>
      <c r="L193" s="213">
        <v>0</v>
      </c>
      <c r="M193" s="220">
        <v>0.27422403961352998</v>
      </c>
      <c r="N193" s="220">
        <v>0.25438740521766162</v>
      </c>
      <c r="O193" s="220">
        <v>0.24253183311506521</v>
      </c>
      <c r="P193" s="220">
        <v>0.22885672205374319</v>
      </c>
      <c r="Q193" s="220">
        <v>0</v>
      </c>
      <c r="R193" s="220">
        <v>0</v>
      </c>
      <c r="S193" s="215">
        <v>1</v>
      </c>
      <c r="T193" s="50"/>
      <c r="U193" s="96">
        <v>2030</v>
      </c>
      <c r="V193" s="219">
        <v>0</v>
      </c>
      <c r="W193" s="217">
        <v>0</v>
      </c>
      <c r="X193" s="217">
        <v>0.5286114448311916</v>
      </c>
      <c r="Y193" s="236">
        <v>0.24253183311506521</v>
      </c>
      <c r="Z193" s="236">
        <v>0.22885672205374319</v>
      </c>
      <c r="AA193" s="236">
        <v>0</v>
      </c>
      <c r="AB193" s="236">
        <v>0</v>
      </c>
      <c r="AC193" s="215">
        <v>1</v>
      </c>
      <c r="AD193" s="50"/>
      <c r="AE193" s="50">
        <v>2030</v>
      </c>
      <c r="AF193" s="219">
        <v>0</v>
      </c>
      <c r="AG193" s="217">
        <v>0</v>
      </c>
      <c r="AH193" s="217">
        <v>0</v>
      </c>
      <c r="AI193" s="217">
        <v>0.77114327794625681</v>
      </c>
      <c r="AJ193" s="236">
        <v>0.22885672205374319</v>
      </c>
      <c r="AK193" s="236">
        <v>0</v>
      </c>
      <c r="AL193" s="236">
        <v>0</v>
      </c>
      <c r="AM193" s="215">
        <v>1</v>
      </c>
      <c r="AN193" s="50"/>
      <c r="AO193" s="50">
        <v>2030</v>
      </c>
      <c r="AP193" s="219">
        <v>0</v>
      </c>
      <c r="AQ193" s="217">
        <v>0</v>
      </c>
      <c r="AR193" s="217">
        <v>0</v>
      </c>
      <c r="AS193" s="217">
        <v>0</v>
      </c>
      <c r="AT193" s="217">
        <v>1</v>
      </c>
      <c r="AU193" s="236">
        <v>0</v>
      </c>
      <c r="AV193" s="236">
        <v>0</v>
      </c>
      <c r="AW193" s="215">
        <v>1</v>
      </c>
      <c r="AX193" s="50"/>
      <c r="AY193" s="50">
        <v>2030</v>
      </c>
      <c r="AZ193" s="219">
        <v>0</v>
      </c>
      <c r="BA193" s="217">
        <v>0</v>
      </c>
      <c r="BB193" s="217">
        <v>0</v>
      </c>
      <c r="BC193" s="217">
        <v>0</v>
      </c>
      <c r="BD193" s="217">
        <v>0</v>
      </c>
      <c r="BE193" s="217">
        <v>1</v>
      </c>
      <c r="BF193" s="236">
        <v>0</v>
      </c>
      <c r="BG193" s="215">
        <v>1</v>
      </c>
      <c r="BH193" s="50"/>
      <c r="BI193" s="50">
        <v>2030</v>
      </c>
      <c r="BJ193" s="219">
        <v>0</v>
      </c>
      <c r="BK193" s="217">
        <v>0</v>
      </c>
      <c r="BL193" s="217">
        <v>0</v>
      </c>
      <c r="BM193" s="217">
        <v>0</v>
      </c>
      <c r="BN193" s="217">
        <v>0</v>
      </c>
      <c r="BO193" s="217">
        <v>0</v>
      </c>
      <c r="BP193" s="236">
        <v>1</v>
      </c>
      <c r="BQ193" s="215">
        <v>1</v>
      </c>
    </row>
    <row r="194" spans="1:69" ht="16.5" thickBot="1">
      <c r="A194" s="96">
        <v>2031</v>
      </c>
      <c r="B194" s="211">
        <v>0</v>
      </c>
      <c r="C194" s="211">
        <v>0.27422403961352998</v>
      </c>
      <c r="D194" s="211">
        <v>0.25438740521766162</v>
      </c>
      <c r="E194" s="211">
        <v>0.24253183311506521</v>
      </c>
      <c r="F194" s="211">
        <v>0.22885672205374319</v>
      </c>
      <c r="G194" s="211">
        <v>0</v>
      </c>
      <c r="H194" s="211">
        <v>0</v>
      </c>
      <c r="I194" s="211">
        <v>1</v>
      </c>
      <c r="J194" s="74"/>
      <c r="K194" s="50">
        <v>2031</v>
      </c>
      <c r="L194" s="213">
        <v>0</v>
      </c>
      <c r="M194" s="220">
        <v>0.27422403961352998</v>
      </c>
      <c r="N194" s="220">
        <v>0.25438740521766162</v>
      </c>
      <c r="O194" s="220">
        <v>0.24253183311506521</v>
      </c>
      <c r="P194" s="220">
        <v>0.22885672205374319</v>
      </c>
      <c r="Q194" s="220">
        <v>0</v>
      </c>
      <c r="R194" s="220">
        <v>0</v>
      </c>
      <c r="S194" s="215">
        <v>1</v>
      </c>
      <c r="T194" s="50"/>
      <c r="U194" s="96">
        <v>2031</v>
      </c>
      <c r="V194" s="219">
        <v>0</v>
      </c>
      <c r="W194" s="217">
        <v>0</v>
      </c>
      <c r="X194" s="217">
        <v>0.5286114448311916</v>
      </c>
      <c r="Y194" s="236">
        <v>0.24253183311506521</v>
      </c>
      <c r="Z194" s="236">
        <v>0.22885672205374319</v>
      </c>
      <c r="AA194" s="236">
        <v>0</v>
      </c>
      <c r="AB194" s="236">
        <v>0</v>
      </c>
      <c r="AC194" s="215">
        <v>1</v>
      </c>
      <c r="AD194" s="50"/>
      <c r="AE194" s="50">
        <v>2031</v>
      </c>
      <c r="AF194" s="219">
        <v>0</v>
      </c>
      <c r="AG194" s="217">
        <v>0</v>
      </c>
      <c r="AH194" s="217">
        <v>0</v>
      </c>
      <c r="AI194" s="217">
        <v>0.77114327794625681</v>
      </c>
      <c r="AJ194" s="236">
        <v>0.22885672205374319</v>
      </c>
      <c r="AK194" s="236">
        <v>0</v>
      </c>
      <c r="AL194" s="236">
        <v>0</v>
      </c>
      <c r="AM194" s="215">
        <v>1</v>
      </c>
      <c r="AN194" s="50"/>
      <c r="AO194" s="50">
        <v>2031</v>
      </c>
      <c r="AP194" s="219">
        <v>0</v>
      </c>
      <c r="AQ194" s="217">
        <v>0</v>
      </c>
      <c r="AR194" s="217">
        <v>0</v>
      </c>
      <c r="AS194" s="217">
        <v>0</v>
      </c>
      <c r="AT194" s="217">
        <v>1</v>
      </c>
      <c r="AU194" s="236">
        <v>0</v>
      </c>
      <c r="AV194" s="236">
        <v>0</v>
      </c>
      <c r="AW194" s="215">
        <v>1</v>
      </c>
      <c r="AX194" s="50"/>
      <c r="AY194" s="50">
        <v>2031</v>
      </c>
      <c r="AZ194" s="219">
        <v>0</v>
      </c>
      <c r="BA194" s="217">
        <v>0</v>
      </c>
      <c r="BB194" s="217">
        <v>0</v>
      </c>
      <c r="BC194" s="217">
        <v>0</v>
      </c>
      <c r="BD194" s="217">
        <v>0</v>
      </c>
      <c r="BE194" s="217">
        <v>1</v>
      </c>
      <c r="BF194" s="236">
        <v>0</v>
      </c>
      <c r="BG194" s="215">
        <v>1</v>
      </c>
      <c r="BH194" s="50"/>
      <c r="BI194" s="50">
        <v>2031</v>
      </c>
      <c r="BJ194" s="219">
        <v>0</v>
      </c>
      <c r="BK194" s="217">
        <v>0</v>
      </c>
      <c r="BL194" s="217">
        <v>0</v>
      </c>
      <c r="BM194" s="217">
        <v>0</v>
      </c>
      <c r="BN194" s="217">
        <v>0</v>
      </c>
      <c r="BO194" s="217">
        <v>0</v>
      </c>
      <c r="BP194" s="236">
        <v>1</v>
      </c>
      <c r="BQ194" s="215">
        <v>1</v>
      </c>
    </row>
    <row r="195" spans="1:69" ht="16.5" thickBot="1">
      <c r="A195" s="96">
        <v>2032</v>
      </c>
      <c r="B195" s="211">
        <v>0</v>
      </c>
      <c r="C195" s="211">
        <v>0.27422403961352998</v>
      </c>
      <c r="D195" s="211">
        <v>0.25438740521766162</v>
      </c>
      <c r="E195" s="211">
        <v>0.24253183311506521</v>
      </c>
      <c r="F195" s="211">
        <v>0.22885672205374319</v>
      </c>
      <c r="G195" s="211">
        <v>0</v>
      </c>
      <c r="H195" s="211">
        <v>0</v>
      </c>
      <c r="I195" s="211">
        <v>1</v>
      </c>
      <c r="J195" s="74"/>
      <c r="K195" s="50">
        <v>2032</v>
      </c>
      <c r="L195" s="213">
        <v>0</v>
      </c>
      <c r="M195" s="220">
        <v>0.27422403961352998</v>
      </c>
      <c r="N195" s="220">
        <v>0.25438740521766162</v>
      </c>
      <c r="O195" s="220">
        <v>0.24253183311506521</v>
      </c>
      <c r="P195" s="220">
        <v>0.22885672205374319</v>
      </c>
      <c r="Q195" s="220">
        <v>0</v>
      </c>
      <c r="R195" s="220">
        <v>0</v>
      </c>
      <c r="S195" s="215">
        <v>1</v>
      </c>
      <c r="T195" s="50"/>
      <c r="U195" s="96">
        <v>2032</v>
      </c>
      <c r="V195" s="219">
        <v>0</v>
      </c>
      <c r="W195" s="217">
        <v>0</v>
      </c>
      <c r="X195" s="217">
        <v>0.5286114448311916</v>
      </c>
      <c r="Y195" s="236">
        <v>0.24253183311506521</v>
      </c>
      <c r="Z195" s="236">
        <v>0.22885672205374319</v>
      </c>
      <c r="AA195" s="236">
        <v>0</v>
      </c>
      <c r="AB195" s="236">
        <v>0</v>
      </c>
      <c r="AC195" s="215">
        <v>1</v>
      </c>
      <c r="AD195" s="50"/>
      <c r="AE195" s="50">
        <v>2032</v>
      </c>
      <c r="AF195" s="219">
        <v>0</v>
      </c>
      <c r="AG195" s="217">
        <v>0</v>
      </c>
      <c r="AH195" s="217">
        <v>0</v>
      </c>
      <c r="AI195" s="217">
        <v>0.77114327794625681</v>
      </c>
      <c r="AJ195" s="236">
        <v>0.22885672205374319</v>
      </c>
      <c r="AK195" s="236">
        <v>0</v>
      </c>
      <c r="AL195" s="236">
        <v>0</v>
      </c>
      <c r="AM195" s="215">
        <v>1</v>
      </c>
      <c r="AN195" s="50"/>
      <c r="AO195" s="50">
        <v>2032</v>
      </c>
      <c r="AP195" s="219">
        <v>0</v>
      </c>
      <c r="AQ195" s="217">
        <v>0</v>
      </c>
      <c r="AR195" s="217">
        <v>0</v>
      </c>
      <c r="AS195" s="217">
        <v>0</v>
      </c>
      <c r="AT195" s="217">
        <v>1</v>
      </c>
      <c r="AU195" s="236">
        <v>0</v>
      </c>
      <c r="AV195" s="236">
        <v>0</v>
      </c>
      <c r="AW195" s="215">
        <v>1</v>
      </c>
      <c r="AX195" s="50"/>
      <c r="AY195" s="50">
        <v>2032</v>
      </c>
      <c r="AZ195" s="219">
        <v>0</v>
      </c>
      <c r="BA195" s="217">
        <v>0</v>
      </c>
      <c r="BB195" s="217">
        <v>0</v>
      </c>
      <c r="BC195" s="217">
        <v>0</v>
      </c>
      <c r="BD195" s="217">
        <v>0</v>
      </c>
      <c r="BE195" s="217">
        <v>1</v>
      </c>
      <c r="BF195" s="236">
        <v>0</v>
      </c>
      <c r="BG195" s="215">
        <v>1</v>
      </c>
      <c r="BH195" s="50"/>
      <c r="BI195" s="50">
        <v>2032</v>
      </c>
      <c r="BJ195" s="219">
        <v>0</v>
      </c>
      <c r="BK195" s="217">
        <v>0</v>
      </c>
      <c r="BL195" s="217">
        <v>0</v>
      </c>
      <c r="BM195" s="217">
        <v>0</v>
      </c>
      <c r="BN195" s="217">
        <v>0</v>
      </c>
      <c r="BO195" s="217">
        <v>0</v>
      </c>
      <c r="BP195" s="236">
        <v>1</v>
      </c>
      <c r="BQ195" s="215">
        <v>1</v>
      </c>
    </row>
    <row r="196" spans="1:69" ht="16.5" thickBot="1">
      <c r="A196" s="96">
        <v>2033</v>
      </c>
      <c r="B196" s="211">
        <v>0</v>
      </c>
      <c r="C196" s="211">
        <v>0.27422403961352998</v>
      </c>
      <c r="D196" s="211">
        <v>0.25438740521766162</v>
      </c>
      <c r="E196" s="211">
        <v>0.24253183311506521</v>
      </c>
      <c r="F196" s="211">
        <v>0.22885672205374319</v>
      </c>
      <c r="G196" s="211">
        <v>0</v>
      </c>
      <c r="H196" s="211">
        <v>0</v>
      </c>
      <c r="I196" s="211">
        <v>1</v>
      </c>
      <c r="J196" s="74"/>
      <c r="K196" s="50">
        <v>2033</v>
      </c>
      <c r="L196" s="213">
        <v>0</v>
      </c>
      <c r="M196" s="224">
        <v>0.27422403961352998</v>
      </c>
      <c r="N196" s="224">
        <v>0.25438740521766162</v>
      </c>
      <c r="O196" s="224">
        <v>0.24253183311506521</v>
      </c>
      <c r="P196" s="224">
        <v>0.22885672205374319</v>
      </c>
      <c r="Q196" s="224">
        <v>0</v>
      </c>
      <c r="R196" s="224">
        <v>0</v>
      </c>
      <c r="S196" s="215">
        <v>1</v>
      </c>
      <c r="T196" s="50"/>
      <c r="U196" s="96">
        <v>2033</v>
      </c>
      <c r="V196" s="219">
        <v>0</v>
      </c>
      <c r="W196" s="217">
        <v>0</v>
      </c>
      <c r="X196" s="217">
        <v>0.5286114448311916</v>
      </c>
      <c r="Y196" s="236">
        <v>0.24253183311506521</v>
      </c>
      <c r="Z196" s="236">
        <v>0.22885672205374319</v>
      </c>
      <c r="AA196" s="236">
        <v>0</v>
      </c>
      <c r="AB196" s="236">
        <v>0</v>
      </c>
      <c r="AC196" s="215">
        <v>1</v>
      </c>
      <c r="AD196" s="50"/>
      <c r="AE196" s="50">
        <v>2033</v>
      </c>
      <c r="AF196" s="219">
        <v>0</v>
      </c>
      <c r="AG196" s="217">
        <v>0</v>
      </c>
      <c r="AH196" s="217">
        <v>0</v>
      </c>
      <c r="AI196" s="217">
        <v>0.77114327794625681</v>
      </c>
      <c r="AJ196" s="236">
        <v>0.22885672205374319</v>
      </c>
      <c r="AK196" s="236">
        <v>0</v>
      </c>
      <c r="AL196" s="236">
        <v>0</v>
      </c>
      <c r="AM196" s="215">
        <v>1</v>
      </c>
      <c r="AN196" s="50"/>
      <c r="AO196" s="50">
        <v>2033</v>
      </c>
      <c r="AP196" s="219">
        <v>0</v>
      </c>
      <c r="AQ196" s="217">
        <v>0</v>
      </c>
      <c r="AR196" s="217">
        <v>0</v>
      </c>
      <c r="AS196" s="217">
        <v>0</v>
      </c>
      <c r="AT196" s="217">
        <v>1</v>
      </c>
      <c r="AU196" s="236">
        <v>0</v>
      </c>
      <c r="AV196" s="236">
        <v>0</v>
      </c>
      <c r="AW196" s="215">
        <v>1</v>
      </c>
      <c r="AX196" s="50"/>
      <c r="AY196" s="50">
        <v>2033</v>
      </c>
      <c r="AZ196" s="219">
        <v>0</v>
      </c>
      <c r="BA196" s="217">
        <v>0</v>
      </c>
      <c r="BB196" s="217">
        <v>0</v>
      </c>
      <c r="BC196" s="217">
        <v>0</v>
      </c>
      <c r="BD196" s="217">
        <v>0</v>
      </c>
      <c r="BE196" s="217">
        <v>1</v>
      </c>
      <c r="BF196" s="236">
        <v>0</v>
      </c>
      <c r="BG196" s="215">
        <v>1</v>
      </c>
      <c r="BH196" s="50"/>
      <c r="BI196" s="50">
        <v>2033</v>
      </c>
      <c r="BJ196" s="219">
        <v>0</v>
      </c>
      <c r="BK196" s="217">
        <v>0</v>
      </c>
      <c r="BL196" s="217">
        <v>0</v>
      </c>
      <c r="BM196" s="217">
        <v>0</v>
      </c>
      <c r="BN196" s="217">
        <v>0</v>
      </c>
      <c r="BO196" s="217">
        <v>0</v>
      </c>
      <c r="BP196" s="236">
        <v>1</v>
      </c>
      <c r="BQ196" s="215">
        <v>1</v>
      </c>
    </row>
    <row r="197" spans="1:69" ht="16.5" thickBot="1">
      <c r="A197" s="96">
        <v>2034</v>
      </c>
      <c r="B197" s="211">
        <v>0</v>
      </c>
      <c r="C197" s="211">
        <v>0.27422403961352998</v>
      </c>
      <c r="D197" s="211">
        <v>0.25438740521766162</v>
      </c>
      <c r="E197" s="211">
        <v>0.24253183311506521</v>
      </c>
      <c r="F197" s="211">
        <v>0.22885672205374319</v>
      </c>
      <c r="G197" s="211">
        <v>0</v>
      </c>
      <c r="H197" s="211">
        <v>0</v>
      </c>
      <c r="I197" s="211">
        <v>1</v>
      </c>
      <c r="J197" s="74"/>
      <c r="K197" s="50">
        <v>2034</v>
      </c>
      <c r="L197" s="213">
        <v>0</v>
      </c>
      <c r="M197" s="224">
        <v>0.27422403961352998</v>
      </c>
      <c r="N197" s="224">
        <v>0.25438740521766162</v>
      </c>
      <c r="O197" s="224">
        <v>0.24253183311506521</v>
      </c>
      <c r="P197" s="224">
        <v>0.22885672205374319</v>
      </c>
      <c r="Q197" s="224">
        <v>0</v>
      </c>
      <c r="R197" s="224">
        <v>0</v>
      </c>
      <c r="S197" s="215">
        <v>1</v>
      </c>
      <c r="T197" s="50"/>
      <c r="U197" s="96">
        <v>2034</v>
      </c>
      <c r="V197" s="219">
        <v>0</v>
      </c>
      <c r="W197" s="217">
        <v>0</v>
      </c>
      <c r="X197" s="217">
        <v>0.5286114448311916</v>
      </c>
      <c r="Y197" s="236">
        <v>0.24253183311506521</v>
      </c>
      <c r="Z197" s="236">
        <v>0.22885672205374319</v>
      </c>
      <c r="AA197" s="236">
        <v>0</v>
      </c>
      <c r="AB197" s="236">
        <v>0</v>
      </c>
      <c r="AC197" s="215">
        <v>1</v>
      </c>
      <c r="AD197" s="50"/>
      <c r="AE197" s="50">
        <v>2034</v>
      </c>
      <c r="AF197" s="219">
        <v>0</v>
      </c>
      <c r="AG197" s="217">
        <v>0</v>
      </c>
      <c r="AH197" s="217">
        <v>0</v>
      </c>
      <c r="AI197" s="217">
        <v>0.77114327794625681</v>
      </c>
      <c r="AJ197" s="236">
        <v>0.22885672205374319</v>
      </c>
      <c r="AK197" s="236">
        <v>0</v>
      </c>
      <c r="AL197" s="236">
        <v>0</v>
      </c>
      <c r="AM197" s="215">
        <v>1</v>
      </c>
      <c r="AN197" s="50"/>
      <c r="AO197" s="50">
        <v>2034</v>
      </c>
      <c r="AP197" s="219">
        <v>0</v>
      </c>
      <c r="AQ197" s="217">
        <v>0</v>
      </c>
      <c r="AR197" s="217">
        <v>0</v>
      </c>
      <c r="AS197" s="217">
        <v>0</v>
      </c>
      <c r="AT197" s="217">
        <v>1</v>
      </c>
      <c r="AU197" s="236">
        <v>0</v>
      </c>
      <c r="AV197" s="236">
        <v>0</v>
      </c>
      <c r="AW197" s="215">
        <v>1</v>
      </c>
      <c r="AX197" s="50"/>
      <c r="AY197" s="50">
        <v>2034</v>
      </c>
      <c r="AZ197" s="219">
        <v>0</v>
      </c>
      <c r="BA197" s="217">
        <v>0</v>
      </c>
      <c r="BB197" s="217">
        <v>0</v>
      </c>
      <c r="BC197" s="217">
        <v>0</v>
      </c>
      <c r="BD197" s="217">
        <v>0</v>
      </c>
      <c r="BE197" s="217">
        <v>1</v>
      </c>
      <c r="BF197" s="236">
        <v>0</v>
      </c>
      <c r="BG197" s="215">
        <v>1</v>
      </c>
      <c r="BH197" s="50"/>
      <c r="BI197" s="50">
        <v>2034</v>
      </c>
      <c r="BJ197" s="219">
        <v>0</v>
      </c>
      <c r="BK197" s="217">
        <v>0</v>
      </c>
      <c r="BL197" s="217">
        <v>0</v>
      </c>
      <c r="BM197" s="217">
        <v>0</v>
      </c>
      <c r="BN197" s="217">
        <v>0</v>
      </c>
      <c r="BO197" s="217">
        <v>0</v>
      </c>
      <c r="BP197" s="236">
        <v>1</v>
      </c>
      <c r="BQ197" s="215">
        <v>1</v>
      </c>
    </row>
    <row r="198" spans="1:69" ht="16.5" thickBot="1">
      <c r="A198" s="96">
        <v>2035</v>
      </c>
      <c r="B198" s="211">
        <v>0</v>
      </c>
      <c r="C198" s="211">
        <v>0.27422403961352998</v>
      </c>
      <c r="D198" s="211">
        <v>0.25438740521766162</v>
      </c>
      <c r="E198" s="211">
        <v>0.24253183311506521</v>
      </c>
      <c r="F198" s="211">
        <v>0.22885672205374319</v>
      </c>
      <c r="G198" s="211">
        <v>0</v>
      </c>
      <c r="H198" s="211">
        <v>0</v>
      </c>
      <c r="I198" s="211">
        <v>1</v>
      </c>
      <c r="J198" s="74"/>
      <c r="K198" s="50">
        <v>2035</v>
      </c>
      <c r="L198" s="213">
        <v>0</v>
      </c>
      <c r="M198" s="224">
        <v>0.27422403961352998</v>
      </c>
      <c r="N198" s="224">
        <v>0.25438740521766162</v>
      </c>
      <c r="O198" s="224">
        <v>0.24253183311506521</v>
      </c>
      <c r="P198" s="224">
        <v>0.22885672205374319</v>
      </c>
      <c r="Q198" s="224">
        <v>0</v>
      </c>
      <c r="R198" s="224">
        <v>0</v>
      </c>
      <c r="S198" s="215">
        <v>1</v>
      </c>
      <c r="T198" s="50"/>
      <c r="U198" s="96">
        <v>2035</v>
      </c>
      <c r="V198" s="219">
        <v>0</v>
      </c>
      <c r="W198" s="217">
        <v>0</v>
      </c>
      <c r="X198" s="217">
        <v>0.5286114448311916</v>
      </c>
      <c r="Y198" s="236">
        <v>0.24253183311506521</v>
      </c>
      <c r="Z198" s="236">
        <v>0.22885672205374319</v>
      </c>
      <c r="AA198" s="236">
        <v>0</v>
      </c>
      <c r="AB198" s="236">
        <v>0</v>
      </c>
      <c r="AC198" s="215">
        <v>1</v>
      </c>
      <c r="AD198" s="50"/>
      <c r="AE198" s="50">
        <v>2035</v>
      </c>
      <c r="AF198" s="219">
        <v>0</v>
      </c>
      <c r="AG198" s="217">
        <v>0</v>
      </c>
      <c r="AH198" s="217">
        <v>0</v>
      </c>
      <c r="AI198" s="217">
        <v>0.77114327794625681</v>
      </c>
      <c r="AJ198" s="236">
        <v>0.22885672205374319</v>
      </c>
      <c r="AK198" s="236">
        <v>0</v>
      </c>
      <c r="AL198" s="236">
        <v>0</v>
      </c>
      <c r="AM198" s="215">
        <v>1</v>
      </c>
      <c r="AN198" s="50"/>
      <c r="AO198" s="50">
        <v>2035</v>
      </c>
      <c r="AP198" s="219">
        <v>0</v>
      </c>
      <c r="AQ198" s="217">
        <v>0</v>
      </c>
      <c r="AR198" s="217">
        <v>0</v>
      </c>
      <c r="AS198" s="217">
        <v>0</v>
      </c>
      <c r="AT198" s="217">
        <v>1</v>
      </c>
      <c r="AU198" s="236">
        <v>0</v>
      </c>
      <c r="AV198" s="236">
        <v>0</v>
      </c>
      <c r="AW198" s="215">
        <v>1</v>
      </c>
      <c r="AX198" s="50"/>
      <c r="AY198" s="50">
        <v>2035</v>
      </c>
      <c r="AZ198" s="219">
        <v>0</v>
      </c>
      <c r="BA198" s="217">
        <v>0</v>
      </c>
      <c r="BB198" s="217">
        <v>0</v>
      </c>
      <c r="BC198" s="217">
        <v>0</v>
      </c>
      <c r="BD198" s="217">
        <v>0</v>
      </c>
      <c r="BE198" s="217">
        <v>1</v>
      </c>
      <c r="BF198" s="236">
        <v>0</v>
      </c>
      <c r="BG198" s="215">
        <v>1</v>
      </c>
      <c r="BH198" s="50"/>
      <c r="BI198" s="50">
        <v>2035</v>
      </c>
      <c r="BJ198" s="219">
        <v>0</v>
      </c>
      <c r="BK198" s="217">
        <v>0</v>
      </c>
      <c r="BL198" s="217">
        <v>0</v>
      </c>
      <c r="BM198" s="217">
        <v>0</v>
      </c>
      <c r="BN198" s="217">
        <v>0</v>
      </c>
      <c r="BO198" s="217">
        <v>0</v>
      </c>
      <c r="BP198" s="236">
        <v>1</v>
      </c>
      <c r="BQ198" s="215">
        <v>1</v>
      </c>
    </row>
    <row r="199" spans="1:69" ht="16.5" thickBot="1">
      <c r="A199" s="96">
        <v>2036</v>
      </c>
      <c r="B199" s="211">
        <v>0</v>
      </c>
      <c r="C199" s="211">
        <v>0.27422403961352998</v>
      </c>
      <c r="D199" s="211">
        <v>0.25438740521766162</v>
      </c>
      <c r="E199" s="211">
        <v>0.24253183311506521</v>
      </c>
      <c r="F199" s="211">
        <v>0.22885672205374319</v>
      </c>
      <c r="G199" s="211">
        <v>0</v>
      </c>
      <c r="H199" s="211">
        <v>0</v>
      </c>
      <c r="I199" s="211">
        <v>1</v>
      </c>
      <c r="J199" s="74"/>
      <c r="K199" s="50">
        <v>2036</v>
      </c>
      <c r="L199" s="213">
        <v>0</v>
      </c>
      <c r="M199" s="224">
        <v>0.27422403961352998</v>
      </c>
      <c r="N199" s="224">
        <v>0.25438740521766162</v>
      </c>
      <c r="O199" s="224">
        <v>0.24253183311506521</v>
      </c>
      <c r="P199" s="224">
        <v>0.22885672205374319</v>
      </c>
      <c r="Q199" s="224">
        <v>0</v>
      </c>
      <c r="R199" s="224">
        <v>0</v>
      </c>
      <c r="S199" s="215">
        <v>1</v>
      </c>
      <c r="T199" s="50"/>
      <c r="U199" s="96">
        <v>2036</v>
      </c>
      <c r="V199" s="219">
        <v>0</v>
      </c>
      <c r="W199" s="217">
        <v>0</v>
      </c>
      <c r="X199" s="217">
        <v>0.5286114448311916</v>
      </c>
      <c r="Y199" s="236">
        <v>0.24253183311506521</v>
      </c>
      <c r="Z199" s="236">
        <v>0.22885672205374319</v>
      </c>
      <c r="AA199" s="236">
        <v>0</v>
      </c>
      <c r="AB199" s="236">
        <v>0</v>
      </c>
      <c r="AC199" s="215">
        <v>1</v>
      </c>
      <c r="AD199" s="50"/>
      <c r="AE199" s="50">
        <v>2036</v>
      </c>
      <c r="AF199" s="219">
        <v>0</v>
      </c>
      <c r="AG199" s="217">
        <v>0</v>
      </c>
      <c r="AH199" s="217">
        <v>0</v>
      </c>
      <c r="AI199" s="217">
        <v>0.77114327794625681</v>
      </c>
      <c r="AJ199" s="236">
        <v>0.22885672205374319</v>
      </c>
      <c r="AK199" s="236">
        <v>0</v>
      </c>
      <c r="AL199" s="236">
        <v>0</v>
      </c>
      <c r="AM199" s="215">
        <v>1</v>
      </c>
      <c r="AN199" s="50"/>
      <c r="AO199" s="50">
        <v>2036</v>
      </c>
      <c r="AP199" s="219">
        <v>0</v>
      </c>
      <c r="AQ199" s="217">
        <v>0</v>
      </c>
      <c r="AR199" s="217">
        <v>0</v>
      </c>
      <c r="AS199" s="217">
        <v>0</v>
      </c>
      <c r="AT199" s="217">
        <v>1</v>
      </c>
      <c r="AU199" s="236">
        <v>0</v>
      </c>
      <c r="AV199" s="236">
        <v>0</v>
      </c>
      <c r="AW199" s="215">
        <v>1</v>
      </c>
      <c r="AX199" s="50"/>
      <c r="AY199" s="50">
        <v>2036</v>
      </c>
      <c r="AZ199" s="219">
        <v>0</v>
      </c>
      <c r="BA199" s="217">
        <v>0</v>
      </c>
      <c r="BB199" s="217">
        <v>0</v>
      </c>
      <c r="BC199" s="217">
        <v>0</v>
      </c>
      <c r="BD199" s="217">
        <v>0</v>
      </c>
      <c r="BE199" s="217">
        <v>1</v>
      </c>
      <c r="BF199" s="236">
        <v>0</v>
      </c>
      <c r="BG199" s="215">
        <v>1</v>
      </c>
      <c r="BH199" s="50"/>
      <c r="BI199" s="50">
        <v>2036</v>
      </c>
      <c r="BJ199" s="219">
        <v>0</v>
      </c>
      <c r="BK199" s="217">
        <v>0</v>
      </c>
      <c r="BL199" s="217">
        <v>0</v>
      </c>
      <c r="BM199" s="217">
        <v>0</v>
      </c>
      <c r="BN199" s="217">
        <v>0</v>
      </c>
      <c r="BO199" s="217">
        <v>0</v>
      </c>
      <c r="BP199" s="236">
        <v>1</v>
      </c>
      <c r="BQ199" s="215">
        <v>1</v>
      </c>
    </row>
    <row r="200" spans="1:69" ht="16.5" thickBot="1">
      <c r="A200" s="96">
        <v>2037</v>
      </c>
      <c r="B200" s="211">
        <v>0</v>
      </c>
      <c r="C200" s="211">
        <v>0.27422403961352998</v>
      </c>
      <c r="D200" s="211">
        <v>0.25438740521766162</v>
      </c>
      <c r="E200" s="211">
        <v>0.24253183311506521</v>
      </c>
      <c r="F200" s="211">
        <v>0.22885672205374319</v>
      </c>
      <c r="G200" s="211">
        <v>0</v>
      </c>
      <c r="H200" s="211">
        <v>0</v>
      </c>
      <c r="I200" s="211">
        <v>1</v>
      </c>
      <c r="J200" s="74"/>
      <c r="K200" s="50">
        <v>2037</v>
      </c>
      <c r="L200" s="213">
        <v>0</v>
      </c>
      <c r="M200" s="224">
        <v>0.27422403961352998</v>
      </c>
      <c r="N200" s="224">
        <v>0.25438740521766162</v>
      </c>
      <c r="O200" s="224">
        <v>0.24253183311506521</v>
      </c>
      <c r="P200" s="224">
        <v>0.22885672205374319</v>
      </c>
      <c r="Q200" s="224">
        <v>0</v>
      </c>
      <c r="R200" s="224">
        <v>0</v>
      </c>
      <c r="S200" s="215">
        <v>1</v>
      </c>
      <c r="T200" s="50"/>
      <c r="U200" s="96">
        <v>2037</v>
      </c>
      <c r="V200" s="219">
        <v>0</v>
      </c>
      <c r="W200" s="217">
        <v>0</v>
      </c>
      <c r="X200" s="217">
        <v>0.5286114448311916</v>
      </c>
      <c r="Y200" s="236">
        <v>0.24253183311506521</v>
      </c>
      <c r="Z200" s="236">
        <v>0.22885672205374319</v>
      </c>
      <c r="AA200" s="236">
        <v>0</v>
      </c>
      <c r="AB200" s="236">
        <v>0</v>
      </c>
      <c r="AC200" s="215">
        <v>1</v>
      </c>
      <c r="AD200" s="50"/>
      <c r="AE200" s="50">
        <v>2037</v>
      </c>
      <c r="AF200" s="219">
        <v>0</v>
      </c>
      <c r="AG200" s="217">
        <v>0</v>
      </c>
      <c r="AH200" s="217">
        <v>0</v>
      </c>
      <c r="AI200" s="217">
        <v>0.77114327794625681</v>
      </c>
      <c r="AJ200" s="236">
        <v>0.22885672205374319</v>
      </c>
      <c r="AK200" s="236">
        <v>0</v>
      </c>
      <c r="AL200" s="236">
        <v>0</v>
      </c>
      <c r="AM200" s="215">
        <v>1</v>
      </c>
      <c r="AN200" s="50"/>
      <c r="AO200" s="50">
        <v>2037</v>
      </c>
      <c r="AP200" s="219">
        <v>0</v>
      </c>
      <c r="AQ200" s="217">
        <v>0</v>
      </c>
      <c r="AR200" s="217">
        <v>0</v>
      </c>
      <c r="AS200" s="217">
        <v>0</v>
      </c>
      <c r="AT200" s="217">
        <v>1</v>
      </c>
      <c r="AU200" s="236">
        <v>0</v>
      </c>
      <c r="AV200" s="236">
        <v>0</v>
      </c>
      <c r="AW200" s="215">
        <v>1</v>
      </c>
      <c r="AX200" s="50"/>
      <c r="AY200" s="50">
        <v>2037</v>
      </c>
      <c r="AZ200" s="219">
        <v>0</v>
      </c>
      <c r="BA200" s="217">
        <v>0</v>
      </c>
      <c r="BB200" s="217">
        <v>0</v>
      </c>
      <c r="BC200" s="217">
        <v>0</v>
      </c>
      <c r="BD200" s="217">
        <v>0</v>
      </c>
      <c r="BE200" s="217">
        <v>1</v>
      </c>
      <c r="BF200" s="236">
        <v>0</v>
      </c>
      <c r="BG200" s="215">
        <v>1</v>
      </c>
      <c r="BH200" s="50"/>
      <c r="BI200" s="50">
        <v>2037</v>
      </c>
      <c r="BJ200" s="219">
        <v>0</v>
      </c>
      <c r="BK200" s="217">
        <v>0</v>
      </c>
      <c r="BL200" s="217">
        <v>0</v>
      </c>
      <c r="BM200" s="217">
        <v>0</v>
      </c>
      <c r="BN200" s="217">
        <v>0</v>
      </c>
      <c r="BO200" s="217">
        <v>0</v>
      </c>
      <c r="BP200" s="236">
        <v>1</v>
      </c>
      <c r="BQ200" s="215">
        <v>1</v>
      </c>
    </row>
    <row r="201" spans="1:69" ht="16.5" thickBot="1">
      <c r="A201" s="96">
        <v>2038</v>
      </c>
      <c r="B201" s="211">
        <v>0</v>
      </c>
      <c r="C201" s="211">
        <v>0.27422403961352998</v>
      </c>
      <c r="D201" s="211">
        <v>0.25438740521766162</v>
      </c>
      <c r="E201" s="211">
        <v>0.24253183311506521</v>
      </c>
      <c r="F201" s="211">
        <v>0.22885672205374319</v>
      </c>
      <c r="G201" s="211">
        <v>0</v>
      </c>
      <c r="H201" s="211">
        <v>0</v>
      </c>
      <c r="I201" s="211">
        <v>1</v>
      </c>
      <c r="J201" s="74"/>
      <c r="K201" s="50">
        <v>2038</v>
      </c>
      <c r="L201" s="213">
        <v>0</v>
      </c>
      <c r="M201" s="224">
        <v>0.27422403961352998</v>
      </c>
      <c r="N201" s="224">
        <v>0.25438740521766162</v>
      </c>
      <c r="O201" s="224">
        <v>0.24253183311506521</v>
      </c>
      <c r="P201" s="224">
        <v>0.22885672205374319</v>
      </c>
      <c r="Q201" s="224">
        <v>0</v>
      </c>
      <c r="R201" s="224">
        <v>0</v>
      </c>
      <c r="S201" s="215">
        <v>1</v>
      </c>
      <c r="T201" s="50"/>
      <c r="U201" s="96">
        <v>2038</v>
      </c>
      <c r="V201" s="219">
        <v>0</v>
      </c>
      <c r="W201" s="217">
        <v>0</v>
      </c>
      <c r="X201" s="217">
        <v>0.5286114448311916</v>
      </c>
      <c r="Y201" s="236">
        <v>0.24253183311506521</v>
      </c>
      <c r="Z201" s="236">
        <v>0.22885672205374319</v>
      </c>
      <c r="AA201" s="236">
        <v>0</v>
      </c>
      <c r="AB201" s="236">
        <v>0</v>
      </c>
      <c r="AC201" s="215">
        <v>1</v>
      </c>
      <c r="AD201" s="50"/>
      <c r="AE201" s="50">
        <v>2038</v>
      </c>
      <c r="AF201" s="219">
        <v>0</v>
      </c>
      <c r="AG201" s="217">
        <v>0</v>
      </c>
      <c r="AH201" s="217">
        <v>0</v>
      </c>
      <c r="AI201" s="217">
        <v>0.77114327794625681</v>
      </c>
      <c r="AJ201" s="236">
        <v>0.22885672205374319</v>
      </c>
      <c r="AK201" s="236">
        <v>0</v>
      </c>
      <c r="AL201" s="236">
        <v>0</v>
      </c>
      <c r="AM201" s="215">
        <v>1</v>
      </c>
      <c r="AN201" s="50"/>
      <c r="AO201" s="50">
        <v>2038</v>
      </c>
      <c r="AP201" s="219">
        <v>0</v>
      </c>
      <c r="AQ201" s="217">
        <v>0</v>
      </c>
      <c r="AR201" s="217">
        <v>0</v>
      </c>
      <c r="AS201" s="217">
        <v>0</v>
      </c>
      <c r="AT201" s="217">
        <v>1</v>
      </c>
      <c r="AU201" s="236">
        <v>0</v>
      </c>
      <c r="AV201" s="236">
        <v>0</v>
      </c>
      <c r="AW201" s="215">
        <v>1</v>
      </c>
      <c r="AX201" s="50"/>
      <c r="AY201" s="50">
        <v>2038</v>
      </c>
      <c r="AZ201" s="219">
        <v>0</v>
      </c>
      <c r="BA201" s="217">
        <v>0</v>
      </c>
      <c r="BB201" s="217">
        <v>0</v>
      </c>
      <c r="BC201" s="217">
        <v>0</v>
      </c>
      <c r="BD201" s="217">
        <v>0</v>
      </c>
      <c r="BE201" s="217">
        <v>1</v>
      </c>
      <c r="BF201" s="236">
        <v>0</v>
      </c>
      <c r="BG201" s="215">
        <v>1</v>
      </c>
      <c r="BH201" s="50"/>
      <c r="BI201" s="50">
        <v>2038</v>
      </c>
      <c r="BJ201" s="219">
        <v>0</v>
      </c>
      <c r="BK201" s="217">
        <v>0</v>
      </c>
      <c r="BL201" s="217">
        <v>0</v>
      </c>
      <c r="BM201" s="217">
        <v>0</v>
      </c>
      <c r="BN201" s="217">
        <v>0</v>
      </c>
      <c r="BO201" s="217">
        <v>0</v>
      </c>
      <c r="BP201" s="236">
        <v>1</v>
      </c>
      <c r="BQ201" s="215">
        <v>1</v>
      </c>
    </row>
    <row r="202" spans="1:69" ht="16.5" thickBot="1">
      <c r="A202" s="96">
        <v>2039</v>
      </c>
      <c r="B202" s="211">
        <v>0</v>
      </c>
      <c r="C202" s="211">
        <v>0.27422403961352998</v>
      </c>
      <c r="D202" s="211">
        <v>0.25438740521766162</v>
      </c>
      <c r="E202" s="211">
        <v>0.24253183311506521</v>
      </c>
      <c r="F202" s="211">
        <v>0.22885672205374319</v>
      </c>
      <c r="G202" s="211">
        <v>0</v>
      </c>
      <c r="H202" s="211">
        <v>0</v>
      </c>
      <c r="I202" s="211">
        <v>1</v>
      </c>
      <c r="J202" s="74"/>
      <c r="K202" s="50">
        <v>2039</v>
      </c>
      <c r="L202" s="213">
        <v>0</v>
      </c>
      <c r="M202" s="224">
        <v>0.27422403961352998</v>
      </c>
      <c r="N202" s="224">
        <v>0.25438740521766162</v>
      </c>
      <c r="O202" s="224">
        <v>0.24253183311506521</v>
      </c>
      <c r="P202" s="224">
        <v>0.22885672205374319</v>
      </c>
      <c r="Q202" s="224">
        <v>0</v>
      </c>
      <c r="R202" s="224">
        <v>0</v>
      </c>
      <c r="S202" s="215">
        <v>1</v>
      </c>
      <c r="T202" s="50"/>
      <c r="U202" s="96">
        <v>2039</v>
      </c>
      <c r="V202" s="219">
        <v>0</v>
      </c>
      <c r="W202" s="217">
        <v>0</v>
      </c>
      <c r="X202" s="217">
        <v>0.5286114448311916</v>
      </c>
      <c r="Y202" s="236">
        <v>0.24253183311506521</v>
      </c>
      <c r="Z202" s="236">
        <v>0.22885672205374319</v>
      </c>
      <c r="AA202" s="236">
        <v>0</v>
      </c>
      <c r="AB202" s="236">
        <v>0</v>
      </c>
      <c r="AC202" s="215">
        <v>1</v>
      </c>
      <c r="AD202" s="50"/>
      <c r="AE202" s="50">
        <v>2039</v>
      </c>
      <c r="AF202" s="219">
        <v>0</v>
      </c>
      <c r="AG202" s="217">
        <v>0</v>
      </c>
      <c r="AH202" s="217">
        <v>0</v>
      </c>
      <c r="AI202" s="217">
        <v>0.77114327794625681</v>
      </c>
      <c r="AJ202" s="236">
        <v>0.22885672205374319</v>
      </c>
      <c r="AK202" s="236">
        <v>0</v>
      </c>
      <c r="AL202" s="236">
        <v>0</v>
      </c>
      <c r="AM202" s="215">
        <v>1</v>
      </c>
      <c r="AN202" s="50"/>
      <c r="AO202" s="50">
        <v>2039</v>
      </c>
      <c r="AP202" s="219">
        <v>0</v>
      </c>
      <c r="AQ202" s="217">
        <v>0</v>
      </c>
      <c r="AR202" s="217">
        <v>0</v>
      </c>
      <c r="AS202" s="217">
        <v>0</v>
      </c>
      <c r="AT202" s="217">
        <v>1</v>
      </c>
      <c r="AU202" s="236">
        <v>0</v>
      </c>
      <c r="AV202" s="236">
        <v>0</v>
      </c>
      <c r="AW202" s="215">
        <v>1</v>
      </c>
      <c r="AX202" s="50"/>
      <c r="AY202" s="50">
        <v>2039</v>
      </c>
      <c r="AZ202" s="219">
        <v>0</v>
      </c>
      <c r="BA202" s="217">
        <v>0</v>
      </c>
      <c r="BB202" s="217">
        <v>0</v>
      </c>
      <c r="BC202" s="217">
        <v>0</v>
      </c>
      <c r="BD202" s="217">
        <v>0</v>
      </c>
      <c r="BE202" s="217">
        <v>1</v>
      </c>
      <c r="BF202" s="236">
        <v>0</v>
      </c>
      <c r="BG202" s="215">
        <v>1</v>
      </c>
      <c r="BH202" s="50"/>
      <c r="BI202" s="50">
        <v>2039</v>
      </c>
      <c r="BJ202" s="219">
        <v>0</v>
      </c>
      <c r="BK202" s="217">
        <v>0</v>
      </c>
      <c r="BL202" s="217">
        <v>0</v>
      </c>
      <c r="BM202" s="217">
        <v>0</v>
      </c>
      <c r="BN202" s="217">
        <v>0</v>
      </c>
      <c r="BO202" s="217">
        <v>0</v>
      </c>
      <c r="BP202" s="236">
        <v>1</v>
      </c>
      <c r="BQ202" s="215">
        <v>1</v>
      </c>
    </row>
    <row r="203" spans="1:69" ht="16.5" thickBot="1">
      <c r="A203" s="96">
        <v>2040</v>
      </c>
      <c r="B203" s="211">
        <v>0</v>
      </c>
      <c r="C203" s="211">
        <v>0.27422403961352998</v>
      </c>
      <c r="D203" s="211">
        <v>0.25438740521766162</v>
      </c>
      <c r="E203" s="211">
        <v>0.24253183311506521</v>
      </c>
      <c r="F203" s="211">
        <v>0.22885672205374319</v>
      </c>
      <c r="G203" s="211">
        <v>0</v>
      </c>
      <c r="H203" s="211">
        <v>0</v>
      </c>
      <c r="I203" s="211">
        <v>1</v>
      </c>
      <c r="J203" s="74"/>
      <c r="K203" s="50">
        <v>2040</v>
      </c>
      <c r="L203" s="213">
        <v>0</v>
      </c>
      <c r="M203" s="224">
        <v>0.27422403961352998</v>
      </c>
      <c r="N203" s="224">
        <v>0.25438740521766162</v>
      </c>
      <c r="O203" s="224">
        <v>0.24253183311506521</v>
      </c>
      <c r="P203" s="224">
        <v>0.22885672205374319</v>
      </c>
      <c r="Q203" s="224">
        <v>0</v>
      </c>
      <c r="R203" s="224">
        <v>0</v>
      </c>
      <c r="S203" s="215">
        <v>1</v>
      </c>
      <c r="T203" s="50"/>
      <c r="U203" s="96">
        <v>2040</v>
      </c>
      <c r="V203" s="219">
        <v>0</v>
      </c>
      <c r="W203" s="217">
        <v>0</v>
      </c>
      <c r="X203" s="217">
        <v>0.5286114448311916</v>
      </c>
      <c r="Y203" s="236">
        <v>0.24253183311506521</v>
      </c>
      <c r="Z203" s="236">
        <v>0.22885672205374319</v>
      </c>
      <c r="AA203" s="236">
        <v>0</v>
      </c>
      <c r="AB203" s="236">
        <v>0</v>
      </c>
      <c r="AC203" s="215">
        <v>1</v>
      </c>
      <c r="AD203" s="50"/>
      <c r="AE203" s="50">
        <v>2040</v>
      </c>
      <c r="AF203" s="219">
        <v>0</v>
      </c>
      <c r="AG203" s="217">
        <v>0</v>
      </c>
      <c r="AH203" s="217">
        <v>0</v>
      </c>
      <c r="AI203" s="217">
        <v>0.77114327794625681</v>
      </c>
      <c r="AJ203" s="236">
        <v>0.22885672205374319</v>
      </c>
      <c r="AK203" s="236">
        <v>0</v>
      </c>
      <c r="AL203" s="236">
        <v>0</v>
      </c>
      <c r="AM203" s="215">
        <v>1</v>
      </c>
      <c r="AN203" s="50"/>
      <c r="AO203" s="50">
        <v>2040</v>
      </c>
      <c r="AP203" s="219">
        <v>0</v>
      </c>
      <c r="AQ203" s="217">
        <v>0</v>
      </c>
      <c r="AR203" s="217">
        <v>0</v>
      </c>
      <c r="AS203" s="217">
        <v>0</v>
      </c>
      <c r="AT203" s="217">
        <v>1</v>
      </c>
      <c r="AU203" s="236">
        <v>0</v>
      </c>
      <c r="AV203" s="236">
        <v>0</v>
      </c>
      <c r="AW203" s="215">
        <v>1</v>
      </c>
      <c r="AX203" s="50"/>
      <c r="AY203" s="50">
        <v>2040</v>
      </c>
      <c r="AZ203" s="219">
        <v>0</v>
      </c>
      <c r="BA203" s="217">
        <v>0</v>
      </c>
      <c r="BB203" s="217">
        <v>0</v>
      </c>
      <c r="BC203" s="217">
        <v>0</v>
      </c>
      <c r="BD203" s="217">
        <v>0</v>
      </c>
      <c r="BE203" s="217">
        <v>1</v>
      </c>
      <c r="BF203" s="236">
        <v>0</v>
      </c>
      <c r="BG203" s="215">
        <v>1</v>
      </c>
      <c r="BH203" s="50"/>
      <c r="BI203" s="50">
        <v>2040</v>
      </c>
      <c r="BJ203" s="219">
        <v>0</v>
      </c>
      <c r="BK203" s="217">
        <v>0</v>
      </c>
      <c r="BL203" s="217">
        <v>0</v>
      </c>
      <c r="BM203" s="217">
        <v>0</v>
      </c>
      <c r="BN203" s="217">
        <v>0</v>
      </c>
      <c r="BO203" s="217">
        <v>0</v>
      </c>
      <c r="BP203" s="236">
        <v>1</v>
      </c>
      <c r="BQ203" s="215">
        <v>1</v>
      </c>
    </row>
    <row r="204" spans="1:69" ht="16.5" thickBot="1">
      <c r="A204" s="96">
        <v>2041</v>
      </c>
      <c r="B204" s="211">
        <v>0</v>
      </c>
      <c r="C204" s="211">
        <v>0.27422403961352998</v>
      </c>
      <c r="D204" s="211">
        <v>0.25438740521766162</v>
      </c>
      <c r="E204" s="211">
        <v>0.24253183311506521</v>
      </c>
      <c r="F204" s="211">
        <v>0.22885672205374319</v>
      </c>
      <c r="G204" s="211">
        <v>0</v>
      </c>
      <c r="H204" s="211">
        <v>0</v>
      </c>
      <c r="I204" s="211">
        <v>1</v>
      </c>
      <c r="J204" s="74"/>
      <c r="K204" s="50">
        <v>2041</v>
      </c>
      <c r="L204" s="213">
        <v>0</v>
      </c>
      <c r="M204" s="224">
        <v>0.27422403961352998</v>
      </c>
      <c r="N204" s="224">
        <v>0.25438740521766162</v>
      </c>
      <c r="O204" s="224">
        <v>0.24253183311506521</v>
      </c>
      <c r="P204" s="224">
        <v>0.22885672205374319</v>
      </c>
      <c r="Q204" s="224">
        <v>0</v>
      </c>
      <c r="R204" s="224">
        <v>0</v>
      </c>
      <c r="S204" s="215">
        <v>1</v>
      </c>
      <c r="T204" s="50"/>
      <c r="U204" s="96">
        <v>2041</v>
      </c>
      <c r="V204" s="219">
        <v>0</v>
      </c>
      <c r="W204" s="217">
        <v>0</v>
      </c>
      <c r="X204" s="217">
        <v>0.5286114448311916</v>
      </c>
      <c r="Y204" s="236">
        <v>0.24253183311506521</v>
      </c>
      <c r="Z204" s="236">
        <v>0.22885672205374319</v>
      </c>
      <c r="AA204" s="236">
        <v>0</v>
      </c>
      <c r="AB204" s="236">
        <v>0</v>
      </c>
      <c r="AC204" s="215">
        <v>1</v>
      </c>
      <c r="AD204" s="50"/>
      <c r="AE204" s="50">
        <v>2041</v>
      </c>
      <c r="AF204" s="219">
        <v>0</v>
      </c>
      <c r="AG204" s="217">
        <v>0</v>
      </c>
      <c r="AH204" s="217">
        <v>0</v>
      </c>
      <c r="AI204" s="217">
        <v>0.77114327794625681</v>
      </c>
      <c r="AJ204" s="236">
        <v>0.22885672205374319</v>
      </c>
      <c r="AK204" s="236">
        <v>0</v>
      </c>
      <c r="AL204" s="236">
        <v>0</v>
      </c>
      <c r="AM204" s="215">
        <v>1</v>
      </c>
      <c r="AN204" s="50"/>
      <c r="AO204" s="50">
        <v>2041</v>
      </c>
      <c r="AP204" s="219">
        <v>0</v>
      </c>
      <c r="AQ204" s="217">
        <v>0</v>
      </c>
      <c r="AR204" s="217">
        <v>0</v>
      </c>
      <c r="AS204" s="217">
        <v>0</v>
      </c>
      <c r="AT204" s="217">
        <v>1</v>
      </c>
      <c r="AU204" s="236">
        <v>0</v>
      </c>
      <c r="AV204" s="236">
        <v>0</v>
      </c>
      <c r="AW204" s="215">
        <v>1</v>
      </c>
      <c r="AX204" s="50"/>
      <c r="AY204" s="50">
        <v>2041</v>
      </c>
      <c r="AZ204" s="219">
        <v>0</v>
      </c>
      <c r="BA204" s="217">
        <v>0</v>
      </c>
      <c r="BB204" s="217">
        <v>0</v>
      </c>
      <c r="BC204" s="217">
        <v>0</v>
      </c>
      <c r="BD204" s="217">
        <v>0</v>
      </c>
      <c r="BE204" s="217">
        <v>1</v>
      </c>
      <c r="BF204" s="236">
        <v>0</v>
      </c>
      <c r="BG204" s="215">
        <v>1</v>
      </c>
      <c r="BH204" s="50"/>
      <c r="BI204" s="50">
        <v>2041</v>
      </c>
      <c r="BJ204" s="219">
        <v>0</v>
      </c>
      <c r="BK204" s="217">
        <v>0</v>
      </c>
      <c r="BL204" s="217">
        <v>0</v>
      </c>
      <c r="BM204" s="217">
        <v>0</v>
      </c>
      <c r="BN204" s="217">
        <v>0</v>
      </c>
      <c r="BO204" s="217">
        <v>0</v>
      </c>
      <c r="BP204" s="236">
        <v>1</v>
      </c>
      <c r="BQ204" s="215">
        <v>1</v>
      </c>
    </row>
    <row r="205" spans="1:69" ht="16.5" thickBot="1">
      <c r="A205" s="96">
        <v>2042</v>
      </c>
      <c r="B205" s="211">
        <v>0</v>
      </c>
      <c r="C205" s="211">
        <v>0.27422403961352998</v>
      </c>
      <c r="D205" s="211">
        <v>0.25438740521766162</v>
      </c>
      <c r="E205" s="211">
        <v>0.24253183311506521</v>
      </c>
      <c r="F205" s="211">
        <v>0.22885672205374319</v>
      </c>
      <c r="G205" s="211">
        <v>0</v>
      </c>
      <c r="H205" s="211">
        <v>0</v>
      </c>
      <c r="I205" s="211">
        <v>1</v>
      </c>
      <c r="J205" s="74"/>
      <c r="K205" s="50">
        <v>2042</v>
      </c>
      <c r="L205" s="213">
        <v>0</v>
      </c>
      <c r="M205" s="224">
        <v>0.27422403961352998</v>
      </c>
      <c r="N205" s="224">
        <v>0.25438740521766162</v>
      </c>
      <c r="O205" s="224">
        <v>0.24253183311506521</v>
      </c>
      <c r="P205" s="224">
        <v>0.22885672205374319</v>
      </c>
      <c r="Q205" s="224">
        <v>0</v>
      </c>
      <c r="R205" s="224">
        <v>0</v>
      </c>
      <c r="S205" s="215">
        <v>1</v>
      </c>
      <c r="T205" s="50"/>
      <c r="U205" s="96">
        <v>2042</v>
      </c>
      <c r="V205" s="219">
        <v>0</v>
      </c>
      <c r="W205" s="217">
        <v>0</v>
      </c>
      <c r="X205" s="217">
        <v>0.5286114448311916</v>
      </c>
      <c r="Y205" s="236">
        <v>0.24253183311506521</v>
      </c>
      <c r="Z205" s="236">
        <v>0.22885672205374319</v>
      </c>
      <c r="AA205" s="236">
        <v>0</v>
      </c>
      <c r="AB205" s="236">
        <v>0</v>
      </c>
      <c r="AC205" s="215">
        <v>1</v>
      </c>
      <c r="AD205" s="50"/>
      <c r="AE205" s="50">
        <v>2042</v>
      </c>
      <c r="AF205" s="219">
        <v>0</v>
      </c>
      <c r="AG205" s="217">
        <v>0</v>
      </c>
      <c r="AH205" s="217">
        <v>0</v>
      </c>
      <c r="AI205" s="217">
        <v>0.77114327794625681</v>
      </c>
      <c r="AJ205" s="236">
        <v>0.22885672205374319</v>
      </c>
      <c r="AK205" s="236">
        <v>0</v>
      </c>
      <c r="AL205" s="236">
        <v>0</v>
      </c>
      <c r="AM205" s="215">
        <v>1</v>
      </c>
      <c r="AN205" s="50"/>
      <c r="AO205" s="50">
        <v>2042</v>
      </c>
      <c r="AP205" s="219">
        <v>0</v>
      </c>
      <c r="AQ205" s="217">
        <v>0</v>
      </c>
      <c r="AR205" s="217">
        <v>0</v>
      </c>
      <c r="AS205" s="217">
        <v>0</v>
      </c>
      <c r="AT205" s="217">
        <v>1</v>
      </c>
      <c r="AU205" s="236">
        <v>0</v>
      </c>
      <c r="AV205" s="236">
        <v>0</v>
      </c>
      <c r="AW205" s="215">
        <v>1</v>
      </c>
      <c r="AX205" s="50"/>
      <c r="AY205" s="50">
        <v>2042</v>
      </c>
      <c r="AZ205" s="219">
        <v>0</v>
      </c>
      <c r="BA205" s="217">
        <v>0</v>
      </c>
      <c r="BB205" s="217">
        <v>0</v>
      </c>
      <c r="BC205" s="217">
        <v>0</v>
      </c>
      <c r="BD205" s="217">
        <v>0</v>
      </c>
      <c r="BE205" s="217">
        <v>1</v>
      </c>
      <c r="BF205" s="236">
        <v>0</v>
      </c>
      <c r="BG205" s="215">
        <v>1</v>
      </c>
      <c r="BH205" s="50"/>
      <c r="BI205" s="50">
        <v>2042</v>
      </c>
      <c r="BJ205" s="219">
        <v>0</v>
      </c>
      <c r="BK205" s="217">
        <v>0</v>
      </c>
      <c r="BL205" s="217">
        <v>0</v>
      </c>
      <c r="BM205" s="217">
        <v>0</v>
      </c>
      <c r="BN205" s="217">
        <v>0</v>
      </c>
      <c r="BO205" s="217">
        <v>0</v>
      </c>
      <c r="BP205" s="236">
        <v>1</v>
      </c>
      <c r="BQ205" s="215">
        <v>1</v>
      </c>
    </row>
    <row r="206" spans="1:69" ht="16.5" thickBot="1">
      <c r="A206" s="96">
        <v>2043</v>
      </c>
      <c r="B206" s="211">
        <v>0</v>
      </c>
      <c r="C206" s="211">
        <v>0.27422403961352998</v>
      </c>
      <c r="D206" s="211">
        <v>0.25438740521766162</v>
      </c>
      <c r="E206" s="211">
        <v>0.24253183311506521</v>
      </c>
      <c r="F206" s="211">
        <v>0.22885672205374319</v>
      </c>
      <c r="G206" s="211">
        <v>0</v>
      </c>
      <c r="H206" s="211">
        <v>0</v>
      </c>
      <c r="I206" s="211">
        <v>1</v>
      </c>
      <c r="J206" s="74"/>
      <c r="K206" s="50">
        <v>2043</v>
      </c>
      <c r="L206" s="213">
        <v>0</v>
      </c>
      <c r="M206" s="225">
        <v>0.27422403961352998</v>
      </c>
      <c r="N206" s="225">
        <v>0.25438740521766162</v>
      </c>
      <c r="O206" s="225">
        <v>0.24253183311506521</v>
      </c>
      <c r="P206" s="225">
        <v>0.22885672205374319</v>
      </c>
      <c r="Q206" s="225">
        <v>0</v>
      </c>
      <c r="R206" s="225">
        <v>0</v>
      </c>
      <c r="S206" s="215">
        <v>1</v>
      </c>
      <c r="T206" s="50"/>
      <c r="U206" s="96">
        <v>2043</v>
      </c>
      <c r="V206" s="219">
        <v>0</v>
      </c>
      <c r="W206" s="217">
        <v>0</v>
      </c>
      <c r="X206" s="217">
        <v>0.5286114448311916</v>
      </c>
      <c r="Y206" s="236">
        <v>0.24253183311506521</v>
      </c>
      <c r="Z206" s="236">
        <v>0.22885672205374319</v>
      </c>
      <c r="AA206" s="236">
        <v>0</v>
      </c>
      <c r="AB206" s="236">
        <v>0</v>
      </c>
      <c r="AC206" s="215">
        <v>1</v>
      </c>
      <c r="AD206" s="50"/>
      <c r="AE206" s="50">
        <v>2043</v>
      </c>
      <c r="AF206" s="219">
        <v>0</v>
      </c>
      <c r="AG206" s="217">
        <v>0</v>
      </c>
      <c r="AH206" s="217">
        <v>0</v>
      </c>
      <c r="AI206" s="217">
        <v>0.77114327794625681</v>
      </c>
      <c r="AJ206" s="236">
        <v>0.22885672205374319</v>
      </c>
      <c r="AK206" s="236">
        <v>0</v>
      </c>
      <c r="AL206" s="236">
        <v>0</v>
      </c>
      <c r="AM206" s="215">
        <v>1</v>
      </c>
      <c r="AN206" s="50"/>
      <c r="AO206" s="50">
        <v>2043</v>
      </c>
      <c r="AP206" s="219">
        <v>0</v>
      </c>
      <c r="AQ206" s="217">
        <v>0</v>
      </c>
      <c r="AR206" s="217">
        <v>0</v>
      </c>
      <c r="AS206" s="217">
        <v>0</v>
      </c>
      <c r="AT206" s="217">
        <v>1</v>
      </c>
      <c r="AU206" s="236">
        <v>0</v>
      </c>
      <c r="AV206" s="236">
        <v>0</v>
      </c>
      <c r="AW206" s="215">
        <v>1</v>
      </c>
      <c r="AX206" s="50"/>
      <c r="AY206" s="50">
        <v>2043</v>
      </c>
      <c r="AZ206" s="219">
        <v>0</v>
      </c>
      <c r="BA206" s="217">
        <v>0</v>
      </c>
      <c r="BB206" s="217">
        <v>0</v>
      </c>
      <c r="BC206" s="217">
        <v>0</v>
      </c>
      <c r="BD206" s="217">
        <v>0</v>
      </c>
      <c r="BE206" s="217">
        <v>1</v>
      </c>
      <c r="BF206" s="236">
        <v>0</v>
      </c>
      <c r="BG206" s="215">
        <v>1</v>
      </c>
      <c r="BH206" s="50"/>
      <c r="BI206" s="50">
        <v>2043</v>
      </c>
      <c r="BJ206" s="219">
        <v>0</v>
      </c>
      <c r="BK206" s="217">
        <v>0</v>
      </c>
      <c r="BL206" s="217">
        <v>0</v>
      </c>
      <c r="BM206" s="217">
        <v>0</v>
      </c>
      <c r="BN206" s="217">
        <v>0</v>
      </c>
      <c r="BO206" s="217">
        <v>0</v>
      </c>
      <c r="BP206" s="236">
        <v>1</v>
      </c>
      <c r="BQ206" s="215">
        <v>1</v>
      </c>
    </row>
    <row r="207" spans="1:69" ht="16.5" thickBot="1">
      <c r="A207" s="96">
        <v>2044</v>
      </c>
      <c r="B207" s="211">
        <v>0</v>
      </c>
      <c r="C207" s="211">
        <v>0.27422403961352998</v>
      </c>
      <c r="D207" s="211">
        <v>0.25438740521766162</v>
      </c>
      <c r="E207" s="211">
        <v>0.24253183311506521</v>
      </c>
      <c r="F207" s="211">
        <v>0.22885672205374319</v>
      </c>
      <c r="G207" s="211">
        <v>0</v>
      </c>
      <c r="H207" s="211">
        <v>0</v>
      </c>
      <c r="I207" s="211">
        <v>1</v>
      </c>
      <c r="J207" s="74"/>
      <c r="K207" s="50">
        <v>2044</v>
      </c>
      <c r="L207" s="213">
        <v>0</v>
      </c>
      <c r="M207" s="225">
        <v>0.27422403961352998</v>
      </c>
      <c r="N207" s="225">
        <v>0.25438740521766162</v>
      </c>
      <c r="O207" s="225">
        <v>0.24253183311506521</v>
      </c>
      <c r="P207" s="225">
        <v>0.22885672205374319</v>
      </c>
      <c r="Q207" s="225">
        <v>0</v>
      </c>
      <c r="R207" s="225">
        <v>0</v>
      </c>
      <c r="S207" s="215">
        <v>1</v>
      </c>
      <c r="T207" s="50"/>
      <c r="U207" s="96">
        <v>2044</v>
      </c>
      <c r="V207" s="219">
        <v>0</v>
      </c>
      <c r="W207" s="217">
        <v>0</v>
      </c>
      <c r="X207" s="217">
        <v>0.5286114448311916</v>
      </c>
      <c r="Y207" s="236">
        <v>0.24253183311506521</v>
      </c>
      <c r="Z207" s="236">
        <v>0.22885672205374319</v>
      </c>
      <c r="AA207" s="236">
        <v>0</v>
      </c>
      <c r="AB207" s="236">
        <v>0</v>
      </c>
      <c r="AC207" s="215">
        <v>1</v>
      </c>
      <c r="AD207" s="50"/>
      <c r="AE207" s="50">
        <v>2044</v>
      </c>
      <c r="AF207" s="219">
        <v>0</v>
      </c>
      <c r="AG207" s="217">
        <v>0</v>
      </c>
      <c r="AH207" s="217">
        <v>0</v>
      </c>
      <c r="AI207" s="217">
        <v>0.77114327794625681</v>
      </c>
      <c r="AJ207" s="236">
        <v>0.22885672205374319</v>
      </c>
      <c r="AK207" s="236">
        <v>0</v>
      </c>
      <c r="AL207" s="236">
        <v>0</v>
      </c>
      <c r="AM207" s="215">
        <v>1</v>
      </c>
      <c r="AN207" s="50"/>
      <c r="AO207" s="50">
        <v>2044</v>
      </c>
      <c r="AP207" s="219">
        <v>0</v>
      </c>
      <c r="AQ207" s="217">
        <v>0</v>
      </c>
      <c r="AR207" s="217">
        <v>0</v>
      </c>
      <c r="AS207" s="217">
        <v>0</v>
      </c>
      <c r="AT207" s="217">
        <v>1</v>
      </c>
      <c r="AU207" s="236">
        <v>0</v>
      </c>
      <c r="AV207" s="236">
        <v>0</v>
      </c>
      <c r="AW207" s="215">
        <v>1</v>
      </c>
      <c r="AX207" s="50"/>
      <c r="AY207" s="50">
        <v>2044</v>
      </c>
      <c r="AZ207" s="219">
        <v>0</v>
      </c>
      <c r="BA207" s="217">
        <v>0</v>
      </c>
      <c r="BB207" s="217">
        <v>0</v>
      </c>
      <c r="BC207" s="217">
        <v>0</v>
      </c>
      <c r="BD207" s="217">
        <v>0</v>
      </c>
      <c r="BE207" s="217">
        <v>1</v>
      </c>
      <c r="BF207" s="236">
        <v>0</v>
      </c>
      <c r="BG207" s="215">
        <v>1</v>
      </c>
      <c r="BH207" s="50"/>
      <c r="BI207" s="50">
        <v>2044</v>
      </c>
      <c r="BJ207" s="219">
        <v>0</v>
      </c>
      <c r="BK207" s="217">
        <v>0</v>
      </c>
      <c r="BL207" s="217">
        <v>0</v>
      </c>
      <c r="BM207" s="217">
        <v>0</v>
      </c>
      <c r="BN207" s="217">
        <v>0</v>
      </c>
      <c r="BO207" s="217">
        <v>0</v>
      </c>
      <c r="BP207" s="236">
        <v>1</v>
      </c>
      <c r="BQ207" s="215">
        <v>1</v>
      </c>
    </row>
    <row r="208" spans="1:69" ht="16.5" thickBot="1">
      <c r="A208" s="96">
        <v>2045</v>
      </c>
      <c r="B208" s="211">
        <v>0</v>
      </c>
      <c r="C208" s="211">
        <v>0.27422403961352998</v>
      </c>
      <c r="D208" s="211">
        <v>0.25438740521766162</v>
      </c>
      <c r="E208" s="211">
        <v>0.24253183311506521</v>
      </c>
      <c r="F208" s="211">
        <v>0.22885672205374319</v>
      </c>
      <c r="G208" s="211">
        <v>0</v>
      </c>
      <c r="H208" s="211">
        <v>0</v>
      </c>
      <c r="I208" s="211">
        <v>1</v>
      </c>
      <c r="J208" s="74"/>
      <c r="K208" s="50">
        <v>2045</v>
      </c>
      <c r="L208" s="213">
        <v>0</v>
      </c>
      <c r="M208" s="225">
        <v>0.27422403961352998</v>
      </c>
      <c r="N208" s="225">
        <v>0.25438740521766162</v>
      </c>
      <c r="O208" s="225">
        <v>0.24253183311506521</v>
      </c>
      <c r="P208" s="225">
        <v>0.22885672205374319</v>
      </c>
      <c r="Q208" s="225">
        <v>0</v>
      </c>
      <c r="R208" s="225">
        <v>0</v>
      </c>
      <c r="S208" s="215">
        <v>1</v>
      </c>
      <c r="T208" s="50"/>
      <c r="U208" s="96">
        <v>2045</v>
      </c>
      <c r="V208" s="219">
        <v>0</v>
      </c>
      <c r="W208" s="217">
        <v>0</v>
      </c>
      <c r="X208" s="217">
        <v>0.5286114448311916</v>
      </c>
      <c r="Y208" s="236">
        <v>0.24253183311506521</v>
      </c>
      <c r="Z208" s="236">
        <v>0.22885672205374319</v>
      </c>
      <c r="AA208" s="236">
        <v>0</v>
      </c>
      <c r="AB208" s="236">
        <v>0</v>
      </c>
      <c r="AC208" s="215">
        <v>1</v>
      </c>
      <c r="AD208" s="50"/>
      <c r="AE208" s="50">
        <v>2045</v>
      </c>
      <c r="AF208" s="219">
        <v>0</v>
      </c>
      <c r="AG208" s="217">
        <v>0</v>
      </c>
      <c r="AH208" s="217">
        <v>0</v>
      </c>
      <c r="AI208" s="217">
        <v>0.77114327794625681</v>
      </c>
      <c r="AJ208" s="236">
        <v>0.22885672205374319</v>
      </c>
      <c r="AK208" s="236">
        <v>0</v>
      </c>
      <c r="AL208" s="236">
        <v>0</v>
      </c>
      <c r="AM208" s="215">
        <v>1</v>
      </c>
      <c r="AN208" s="50"/>
      <c r="AO208" s="50">
        <v>2045</v>
      </c>
      <c r="AP208" s="219">
        <v>0</v>
      </c>
      <c r="AQ208" s="217">
        <v>0</v>
      </c>
      <c r="AR208" s="217">
        <v>0</v>
      </c>
      <c r="AS208" s="217">
        <v>0</v>
      </c>
      <c r="AT208" s="217">
        <v>1</v>
      </c>
      <c r="AU208" s="236">
        <v>0</v>
      </c>
      <c r="AV208" s="236">
        <v>0</v>
      </c>
      <c r="AW208" s="215">
        <v>1</v>
      </c>
      <c r="AX208" s="50"/>
      <c r="AY208" s="50">
        <v>2045</v>
      </c>
      <c r="AZ208" s="219">
        <v>0</v>
      </c>
      <c r="BA208" s="217">
        <v>0</v>
      </c>
      <c r="BB208" s="217">
        <v>0</v>
      </c>
      <c r="BC208" s="217">
        <v>0</v>
      </c>
      <c r="BD208" s="217">
        <v>0</v>
      </c>
      <c r="BE208" s="217">
        <v>1</v>
      </c>
      <c r="BF208" s="236">
        <v>0</v>
      </c>
      <c r="BG208" s="215">
        <v>1</v>
      </c>
      <c r="BH208" s="50"/>
      <c r="BI208" s="50">
        <v>2045</v>
      </c>
      <c r="BJ208" s="219">
        <v>0</v>
      </c>
      <c r="BK208" s="217">
        <v>0</v>
      </c>
      <c r="BL208" s="217">
        <v>0</v>
      </c>
      <c r="BM208" s="217">
        <v>0</v>
      </c>
      <c r="BN208" s="217">
        <v>0</v>
      </c>
      <c r="BO208" s="217">
        <v>0</v>
      </c>
      <c r="BP208" s="236">
        <v>1</v>
      </c>
      <c r="BQ208" s="215">
        <v>1</v>
      </c>
    </row>
    <row r="209" spans="1:69" ht="16.5" thickBot="1">
      <c r="A209" s="99">
        <v>2046</v>
      </c>
      <c r="B209" s="211">
        <v>0</v>
      </c>
      <c r="C209" s="211">
        <v>0.27422403961352998</v>
      </c>
      <c r="D209" s="211">
        <v>0.25438740521766162</v>
      </c>
      <c r="E209" s="211">
        <v>0.24253183311506521</v>
      </c>
      <c r="F209" s="211">
        <v>0.22885672205374319</v>
      </c>
      <c r="G209" s="211">
        <v>0</v>
      </c>
      <c r="H209" s="211">
        <v>0</v>
      </c>
      <c r="I209" s="211">
        <v>1</v>
      </c>
      <c r="J209" s="74"/>
      <c r="K209" s="50">
        <v>2046</v>
      </c>
      <c r="L209" s="213">
        <v>0</v>
      </c>
      <c r="M209" s="225">
        <v>0.27422403961352998</v>
      </c>
      <c r="N209" s="225">
        <v>0.25438740521766162</v>
      </c>
      <c r="O209" s="225">
        <v>0.24253183311506521</v>
      </c>
      <c r="P209" s="225">
        <v>0.22885672205374319</v>
      </c>
      <c r="Q209" s="225">
        <v>0</v>
      </c>
      <c r="R209" s="225">
        <v>0</v>
      </c>
      <c r="S209" s="215">
        <v>1</v>
      </c>
      <c r="T209" s="50"/>
      <c r="U209" s="99">
        <v>2046</v>
      </c>
      <c r="V209" s="227">
        <v>0</v>
      </c>
      <c r="W209" s="228">
        <v>0</v>
      </c>
      <c r="X209" s="217">
        <v>0.5286114448311916</v>
      </c>
      <c r="Y209" s="236">
        <v>0.24253183311506521</v>
      </c>
      <c r="Z209" s="236">
        <v>0.22885672205374319</v>
      </c>
      <c r="AA209" s="236">
        <v>0</v>
      </c>
      <c r="AB209" s="236">
        <v>0</v>
      </c>
      <c r="AC209" s="215">
        <v>1</v>
      </c>
      <c r="AD209" s="50"/>
      <c r="AE209" s="50">
        <v>2046</v>
      </c>
      <c r="AF209" s="229">
        <v>0</v>
      </c>
      <c r="AG209" s="230">
        <v>0</v>
      </c>
      <c r="AH209" s="230">
        <v>0</v>
      </c>
      <c r="AI209" s="217">
        <v>0.77114327794625681</v>
      </c>
      <c r="AJ209" s="236">
        <v>0.22885672205374319</v>
      </c>
      <c r="AK209" s="236">
        <v>0</v>
      </c>
      <c r="AL209" s="236">
        <v>0</v>
      </c>
      <c r="AM209" s="215">
        <v>1</v>
      </c>
      <c r="AN209" s="50"/>
      <c r="AO209" s="50">
        <v>2046</v>
      </c>
      <c r="AP209" s="229">
        <v>0</v>
      </c>
      <c r="AQ209" s="230">
        <v>0</v>
      </c>
      <c r="AR209" s="230">
        <v>0</v>
      </c>
      <c r="AS209" s="230">
        <v>0</v>
      </c>
      <c r="AT209" s="217">
        <v>1</v>
      </c>
      <c r="AU209" s="236">
        <v>0</v>
      </c>
      <c r="AV209" s="236">
        <v>0</v>
      </c>
      <c r="AW209" s="215">
        <v>1</v>
      </c>
      <c r="AX209" s="50"/>
      <c r="AY209" s="50">
        <v>2046</v>
      </c>
      <c r="AZ209" s="229">
        <v>0</v>
      </c>
      <c r="BA209" s="230">
        <v>0</v>
      </c>
      <c r="BB209" s="230">
        <v>0</v>
      </c>
      <c r="BC209" s="230">
        <v>0</v>
      </c>
      <c r="BD209" s="230">
        <v>0</v>
      </c>
      <c r="BE209" s="217">
        <v>1</v>
      </c>
      <c r="BF209" s="236">
        <v>0</v>
      </c>
      <c r="BG209" s="215">
        <v>1</v>
      </c>
      <c r="BH209" s="50"/>
      <c r="BI209" s="50">
        <v>2046</v>
      </c>
      <c r="BJ209" s="229">
        <v>0</v>
      </c>
      <c r="BK209" s="230">
        <v>0</v>
      </c>
      <c r="BL209" s="230">
        <v>0</v>
      </c>
      <c r="BM209" s="230">
        <v>0</v>
      </c>
      <c r="BN209" s="230">
        <v>0</v>
      </c>
      <c r="BO209" s="230">
        <v>0</v>
      </c>
      <c r="BP209" s="236">
        <v>1</v>
      </c>
      <c r="BQ209" s="215">
        <v>1</v>
      </c>
    </row>
    <row r="210" spans="1:69" ht="15.75">
      <c r="A210" s="50"/>
      <c r="B210" s="231"/>
      <c r="C210" s="231"/>
      <c r="D210" s="231"/>
      <c r="E210" s="231"/>
      <c r="F210" s="231"/>
      <c r="G210" s="231"/>
      <c r="H210" s="231"/>
      <c r="I210" s="231"/>
      <c r="J210" s="50"/>
      <c r="K210" s="237"/>
      <c r="L210" s="237"/>
      <c r="M210" s="237"/>
      <c r="N210" s="237"/>
      <c r="O210" s="237"/>
      <c r="P210" s="237"/>
      <c r="Q210" s="237"/>
      <c r="R210" s="237"/>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c r="AX210" s="50"/>
      <c r="AY210" s="50"/>
      <c r="AZ210" s="50"/>
      <c r="BA210" s="50"/>
      <c r="BB210" s="50"/>
      <c r="BC210" s="50"/>
      <c r="BD210" s="50"/>
      <c r="BE210" s="50"/>
      <c r="BF210" s="50"/>
      <c r="BG210" s="50"/>
      <c r="BH210" s="50"/>
      <c r="BI210" s="50"/>
      <c r="BJ210" s="50"/>
      <c r="BK210" s="50"/>
      <c r="BL210" s="50"/>
      <c r="BM210" s="50"/>
      <c r="BN210" s="50"/>
      <c r="BO210" s="50"/>
      <c r="BP210" s="50"/>
      <c r="BQ210" s="50"/>
    </row>
    <row r="211" spans="1:69" ht="15.75">
      <c r="A211" s="50"/>
      <c r="B211" s="210"/>
      <c r="C211" s="210"/>
      <c r="D211" s="210"/>
      <c r="E211" s="210"/>
      <c r="F211" s="210"/>
      <c r="G211" s="210"/>
      <c r="H211" s="210"/>
      <c r="I211" s="21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0"/>
      <c r="BB211" s="50"/>
      <c r="BC211" s="50"/>
      <c r="BD211" s="50"/>
      <c r="BE211" s="50"/>
      <c r="BF211" s="50"/>
      <c r="BG211" s="50"/>
      <c r="BH211" s="50"/>
      <c r="BI211" s="50"/>
      <c r="BJ211" s="50"/>
      <c r="BK211" s="50"/>
      <c r="BL211" s="50"/>
      <c r="BM211" s="50"/>
      <c r="BN211" s="50"/>
      <c r="BO211" s="50"/>
      <c r="BP211" s="50"/>
      <c r="BQ211" s="50"/>
    </row>
    <row r="212" spans="1:69" s="34" customFormat="1" ht="15.75">
      <c r="A212" s="55" t="s">
        <v>78</v>
      </c>
      <c r="B212" s="210"/>
      <c r="C212" s="210"/>
      <c r="D212" s="210"/>
      <c r="E212" s="210"/>
      <c r="F212" s="210"/>
      <c r="G212" s="210"/>
      <c r="H212" s="210"/>
      <c r="I212" s="210"/>
      <c r="J212" s="55"/>
      <c r="K212" s="55" t="s">
        <v>78</v>
      </c>
      <c r="L212" s="55"/>
      <c r="M212" s="55"/>
      <c r="N212" s="55"/>
      <c r="O212" s="55"/>
      <c r="P212" s="55"/>
      <c r="Q212" s="55"/>
      <c r="R212" s="55"/>
      <c r="S212" s="55"/>
      <c r="T212" s="55"/>
      <c r="U212" s="55" t="s">
        <v>78</v>
      </c>
      <c r="V212" s="55"/>
      <c r="W212" s="55"/>
      <c r="X212" s="55"/>
      <c r="Y212" s="55"/>
      <c r="Z212" s="55"/>
      <c r="AA212" s="55"/>
      <c r="AB212" s="55"/>
      <c r="AC212" s="55"/>
      <c r="AD212" s="55"/>
      <c r="AE212" s="55" t="s">
        <v>78</v>
      </c>
      <c r="AF212" s="55"/>
      <c r="AG212" s="55"/>
      <c r="AH212" s="55"/>
      <c r="AI212" s="55"/>
      <c r="AJ212" s="55"/>
      <c r="AK212" s="55"/>
      <c r="AL212" s="55"/>
      <c r="AM212" s="55"/>
      <c r="AN212" s="55"/>
      <c r="AO212" s="55" t="s">
        <v>78</v>
      </c>
      <c r="AP212" s="55"/>
      <c r="AQ212" s="55"/>
      <c r="AR212" s="55"/>
      <c r="AS212" s="55"/>
      <c r="AT212" s="55"/>
      <c r="AU212" s="55"/>
      <c r="AV212" s="55"/>
      <c r="AW212" s="55"/>
      <c r="AX212" s="55"/>
      <c r="AY212" s="55" t="s">
        <v>78</v>
      </c>
      <c r="AZ212" s="55"/>
      <c r="BA212" s="55"/>
      <c r="BB212" s="55"/>
      <c r="BC212" s="55"/>
      <c r="BD212" s="55"/>
      <c r="BE212" s="55"/>
      <c r="BF212" s="55"/>
      <c r="BG212" s="55"/>
      <c r="BH212" s="55"/>
      <c r="BI212" s="55" t="s">
        <v>78</v>
      </c>
      <c r="BJ212" s="55"/>
      <c r="BK212" s="55"/>
      <c r="BL212" s="55"/>
      <c r="BM212" s="55"/>
      <c r="BN212" s="55"/>
      <c r="BO212" s="55"/>
      <c r="BP212" s="55"/>
      <c r="BQ212" s="55"/>
    </row>
    <row r="213" spans="1:69" ht="17.25" thickBot="1">
      <c r="A213" s="73" t="s">
        <v>85</v>
      </c>
      <c r="B213" s="74"/>
      <c r="C213" s="74"/>
      <c r="D213" s="74"/>
      <c r="E213" s="74"/>
      <c r="F213" s="74"/>
      <c r="G213" s="74"/>
      <c r="H213" s="74"/>
      <c r="I213" s="74"/>
      <c r="J213" s="74"/>
      <c r="K213" s="55" t="s">
        <v>53</v>
      </c>
      <c r="L213" s="54"/>
      <c r="M213" s="54"/>
      <c r="N213" s="54"/>
      <c r="O213" s="54"/>
      <c r="P213" s="54"/>
      <c r="Q213" s="54"/>
      <c r="R213" s="54"/>
      <c r="S213" s="57"/>
      <c r="T213" s="50"/>
      <c r="U213" s="55" t="s">
        <v>60</v>
      </c>
      <c r="V213" s="54"/>
      <c r="W213" s="54"/>
      <c r="X213" s="54"/>
      <c r="Y213" s="54"/>
      <c r="Z213" s="54"/>
      <c r="AA213" s="54"/>
      <c r="AB213" s="54"/>
      <c r="AC213" s="54"/>
      <c r="AD213" s="50"/>
      <c r="AE213" s="55" t="s">
        <v>62</v>
      </c>
      <c r="AF213" s="54"/>
      <c r="AG213" s="54"/>
      <c r="AH213" s="54"/>
      <c r="AI213" s="54"/>
      <c r="AJ213" s="54"/>
      <c r="AK213" s="54"/>
      <c r="AL213" s="54"/>
      <c r="AM213" s="54"/>
      <c r="AN213" s="50"/>
      <c r="AO213" s="55" t="s">
        <v>63</v>
      </c>
      <c r="AP213" s="54"/>
      <c r="AQ213" s="54"/>
      <c r="AR213" s="54"/>
      <c r="AS213" s="54"/>
      <c r="AT213" s="54"/>
      <c r="AU213" s="54"/>
      <c r="AV213" s="54"/>
      <c r="AW213" s="54"/>
      <c r="AX213" s="50"/>
      <c r="AY213" s="55" t="s">
        <v>64</v>
      </c>
      <c r="AZ213" s="54"/>
      <c r="BA213" s="54"/>
      <c r="BB213" s="54"/>
      <c r="BC213" s="54"/>
      <c r="BD213" s="54"/>
      <c r="BE213" s="54"/>
      <c r="BF213" s="54"/>
      <c r="BG213" s="54"/>
      <c r="BH213" s="50"/>
      <c r="BI213" s="55" t="s">
        <v>65</v>
      </c>
      <c r="BJ213" s="54"/>
      <c r="BK213" s="54"/>
      <c r="BL213" s="54"/>
      <c r="BM213" s="54"/>
      <c r="BN213" s="54"/>
      <c r="BO213" s="54"/>
      <c r="BP213" s="54"/>
      <c r="BQ213" s="54"/>
    </row>
    <row r="214" spans="1:69" ht="16.5" thickBot="1">
      <c r="A214" s="58" t="s">
        <v>54</v>
      </c>
      <c r="B214" s="211" t="s">
        <v>55</v>
      </c>
      <c r="C214" s="211" t="s">
        <v>43</v>
      </c>
      <c r="D214" s="211" t="s">
        <v>42</v>
      </c>
      <c r="E214" s="211" t="s">
        <v>44</v>
      </c>
      <c r="F214" s="211" t="s">
        <v>45</v>
      </c>
      <c r="G214" s="211" t="s">
        <v>46</v>
      </c>
      <c r="H214" s="211" t="s">
        <v>47</v>
      </c>
      <c r="I214" s="211" t="s">
        <v>56</v>
      </c>
      <c r="J214" s="74"/>
      <c r="K214" s="58" t="s">
        <v>54</v>
      </c>
      <c r="L214" s="60" t="s">
        <v>55</v>
      </c>
      <c r="M214" s="61" t="s">
        <v>43</v>
      </c>
      <c r="N214" s="61" t="s">
        <v>42</v>
      </c>
      <c r="O214" s="61" t="s">
        <v>44</v>
      </c>
      <c r="P214" s="61" t="s">
        <v>45</v>
      </c>
      <c r="Q214" s="61" t="s">
        <v>46</v>
      </c>
      <c r="R214" s="61" t="s">
        <v>47</v>
      </c>
      <c r="S214" s="62" t="s">
        <v>56</v>
      </c>
      <c r="T214" s="50"/>
      <c r="U214" s="58" t="s">
        <v>54</v>
      </c>
      <c r="V214" s="60" t="s">
        <v>55</v>
      </c>
      <c r="W214" s="61" t="s">
        <v>43</v>
      </c>
      <c r="X214" s="61" t="s">
        <v>42</v>
      </c>
      <c r="Y214" s="61" t="s">
        <v>44</v>
      </c>
      <c r="Z214" s="61" t="s">
        <v>45</v>
      </c>
      <c r="AA214" s="61" t="s">
        <v>46</v>
      </c>
      <c r="AB214" s="61" t="s">
        <v>47</v>
      </c>
      <c r="AC214" s="63" t="s">
        <v>56</v>
      </c>
      <c r="AD214" s="50"/>
      <c r="AE214" s="58" t="s">
        <v>54</v>
      </c>
      <c r="AF214" s="60" t="s">
        <v>55</v>
      </c>
      <c r="AG214" s="61" t="s">
        <v>43</v>
      </c>
      <c r="AH214" s="61" t="s">
        <v>42</v>
      </c>
      <c r="AI214" s="61" t="s">
        <v>44</v>
      </c>
      <c r="AJ214" s="61" t="s">
        <v>45</v>
      </c>
      <c r="AK214" s="61" t="s">
        <v>46</v>
      </c>
      <c r="AL214" s="61" t="s">
        <v>47</v>
      </c>
      <c r="AM214" s="64" t="s">
        <v>56</v>
      </c>
      <c r="AN214" s="50"/>
      <c r="AO214" s="58" t="s">
        <v>54</v>
      </c>
      <c r="AP214" s="60" t="s">
        <v>55</v>
      </c>
      <c r="AQ214" s="61" t="s">
        <v>43</v>
      </c>
      <c r="AR214" s="61" t="s">
        <v>42</v>
      </c>
      <c r="AS214" s="61" t="s">
        <v>44</v>
      </c>
      <c r="AT214" s="61" t="s">
        <v>45</v>
      </c>
      <c r="AU214" s="61" t="s">
        <v>46</v>
      </c>
      <c r="AV214" s="61" t="s">
        <v>47</v>
      </c>
      <c r="AW214" s="63" t="s">
        <v>56</v>
      </c>
      <c r="AX214" s="50"/>
      <c r="AY214" s="58" t="s">
        <v>54</v>
      </c>
      <c r="AZ214" s="60" t="s">
        <v>55</v>
      </c>
      <c r="BA214" s="61" t="s">
        <v>43</v>
      </c>
      <c r="BB214" s="61" t="s">
        <v>42</v>
      </c>
      <c r="BC214" s="61" t="s">
        <v>44</v>
      </c>
      <c r="BD214" s="61" t="s">
        <v>45</v>
      </c>
      <c r="BE214" s="61" t="s">
        <v>46</v>
      </c>
      <c r="BF214" s="61" t="s">
        <v>47</v>
      </c>
      <c r="BG214" s="65" t="s">
        <v>56</v>
      </c>
      <c r="BH214" s="50"/>
      <c r="BI214" s="58" t="s">
        <v>54</v>
      </c>
      <c r="BJ214" s="60" t="s">
        <v>55</v>
      </c>
      <c r="BK214" s="61" t="s">
        <v>43</v>
      </c>
      <c r="BL214" s="61" t="s">
        <v>42</v>
      </c>
      <c r="BM214" s="61" t="s">
        <v>44</v>
      </c>
      <c r="BN214" s="61" t="s">
        <v>45</v>
      </c>
      <c r="BO214" s="61" t="s">
        <v>46</v>
      </c>
      <c r="BP214" s="61" t="s">
        <v>47</v>
      </c>
      <c r="BQ214" s="65" t="s">
        <v>56</v>
      </c>
    </row>
    <row r="215" spans="1:69" ht="16.5" thickBot="1">
      <c r="A215" s="56">
        <v>2012</v>
      </c>
      <c r="B215" s="211">
        <v>0</v>
      </c>
      <c r="C215" s="211">
        <v>0.27422403961352998</v>
      </c>
      <c r="D215" s="211">
        <v>0.25438740521766162</v>
      </c>
      <c r="E215" s="211">
        <v>0.24253183311506521</v>
      </c>
      <c r="F215" s="211">
        <v>0.22885672205374319</v>
      </c>
      <c r="G215" s="211">
        <v>0</v>
      </c>
      <c r="H215" s="211">
        <v>0</v>
      </c>
      <c r="I215" s="211">
        <v>1</v>
      </c>
      <c r="J215" s="74"/>
      <c r="K215" s="50">
        <v>2012</v>
      </c>
      <c r="L215" s="213">
        <v>0</v>
      </c>
      <c r="M215" s="238">
        <v>0.27422403961352998</v>
      </c>
      <c r="N215" s="238">
        <v>0.25438740521766162</v>
      </c>
      <c r="O215" s="238">
        <v>0.24253183311506521</v>
      </c>
      <c r="P215" s="238">
        <v>0.22885672205374319</v>
      </c>
      <c r="Q215" s="238">
        <v>0</v>
      </c>
      <c r="R215" s="238">
        <v>0</v>
      </c>
      <c r="S215" s="215">
        <v>1</v>
      </c>
      <c r="T215" s="50"/>
      <c r="U215" s="56">
        <v>2012</v>
      </c>
      <c r="V215" s="216">
        <v>0</v>
      </c>
      <c r="W215" s="217">
        <v>0</v>
      </c>
      <c r="X215" s="217">
        <v>0.5286114448311916</v>
      </c>
      <c r="Y215" s="217">
        <v>0.24253183311506521</v>
      </c>
      <c r="Z215" s="217">
        <v>0.22885672205374319</v>
      </c>
      <c r="AA215" s="217">
        <v>0</v>
      </c>
      <c r="AB215" s="217">
        <v>0</v>
      </c>
      <c r="AC215" s="215">
        <v>1</v>
      </c>
      <c r="AD215" s="50"/>
      <c r="AE215" s="50">
        <v>2012</v>
      </c>
      <c r="AF215" s="216">
        <v>0</v>
      </c>
      <c r="AG215" s="217">
        <v>0</v>
      </c>
      <c r="AH215" s="217">
        <v>0</v>
      </c>
      <c r="AI215" s="217">
        <v>0.77114327794625681</v>
      </c>
      <c r="AJ215" s="217">
        <v>0.22885672205374319</v>
      </c>
      <c r="AK215" s="217">
        <v>0</v>
      </c>
      <c r="AL215" s="217">
        <v>0</v>
      </c>
      <c r="AM215" s="215">
        <v>1</v>
      </c>
      <c r="AN215" s="50"/>
      <c r="AO215" s="50">
        <v>2012</v>
      </c>
      <c r="AP215" s="216">
        <v>0</v>
      </c>
      <c r="AQ215" s="217">
        <v>0</v>
      </c>
      <c r="AR215" s="217">
        <v>0</v>
      </c>
      <c r="AS215" s="217">
        <v>0</v>
      </c>
      <c r="AT215" s="217">
        <v>1</v>
      </c>
      <c r="AU215" s="217">
        <v>0</v>
      </c>
      <c r="AV215" s="217">
        <v>0</v>
      </c>
      <c r="AW215" s="215">
        <v>1</v>
      </c>
      <c r="AX215" s="50"/>
      <c r="AY215" s="50">
        <v>2012</v>
      </c>
      <c r="AZ215" s="216">
        <v>0</v>
      </c>
      <c r="BA215" s="217">
        <v>0</v>
      </c>
      <c r="BB215" s="217">
        <v>0</v>
      </c>
      <c r="BC215" s="217">
        <v>0</v>
      </c>
      <c r="BD215" s="217">
        <v>0</v>
      </c>
      <c r="BE215" s="217">
        <v>1</v>
      </c>
      <c r="BF215" s="217">
        <v>0</v>
      </c>
      <c r="BG215" s="215">
        <v>1</v>
      </c>
      <c r="BH215" s="50"/>
      <c r="BI215" s="50">
        <v>2012</v>
      </c>
      <c r="BJ215" s="216">
        <v>0</v>
      </c>
      <c r="BK215" s="217">
        <v>0</v>
      </c>
      <c r="BL215" s="217">
        <v>0</v>
      </c>
      <c r="BM215" s="217">
        <v>0</v>
      </c>
      <c r="BN215" s="217">
        <v>0</v>
      </c>
      <c r="BO215" s="217">
        <v>0</v>
      </c>
      <c r="BP215" s="217">
        <v>1</v>
      </c>
      <c r="BQ215" s="215">
        <v>1</v>
      </c>
    </row>
    <row r="216" spans="1:69" ht="16.5" thickBot="1">
      <c r="A216" s="96">
        <v>2013</v>
      </c>
      <c r="B216" s="211">
        <v>0</v>
      </c>
      <c r="C216" s="211">
        <v>0.27422403961352998</v>
      </c>
      <c r="D216" s="211">
        <v>0.25438740521766162</v>
      </c>
      <c r="E216" s="211">
        <v>0.24253183311506521</v>
      </c>
      <c r="F216" s="211">
        <v>0.22885672205374319</v>
      </c>
      <c r="G216" s="211">
        <v>0</v>
      </c>
      <c r="H216" s="211">
        <v>0</v>
      </c>
      <c r="I216" s="211">
        <v>1</v>
      </c>
      <c r="J216" s="74"/>
      <c r="K216" s="50">
        <v>2013</v>
      </c>
      <c r="L216" s="239">
        <v>0</v>
      </c>
      <c r="M216" s="218">
        <v>0.27422403961352998</v>
      </c>
      <c r="N216" s="218">
        <v>0.25438740521766162</v>
      </c>
      <c r="O216" s="218">
        <v>0.24253183311506521</v>
      </c>
      <c r="P216" s="218">
        <v>0.22885672205374319</v>
      </c>
      <c r="Q216" s="218">
        <v>0</v>
      </c>
      <c r="R216" s="218">
        <v>0</v>
      </c>
      <c r="S216" s="215">
        <v>1</v>
      </c>
      <c r="T216" s="50"/>
      <c r="U216" s="96">
        <v>2013</v>
      </c>
      <c r="V216" s="219">
        <v>0</v>
      </c>
      <c r="W216" s="217">
        <v>0</v>
      </c>
      <c r="X216" s="217">
        <v>0.5286114448311916</v>
      </c>
      <c r="Y216" s="217">
        <v>0.24253183311506521</v>
      </c>
      <c r="Z216" s="217">
        <v>0.22885672205374319</v>
      </c>
      <c r="AA216" s="217">
        <v>0</v>
      </c>
      <c r="AB216" s="217">
        <v>0</v>
      </c>
      <c r="AC216" s="215">
        <v>1</v>
      </c>
      <c r="AD216" s="50"/>
      <c r="AE216" s="50">
        <v>2013</v>
      </c>
      <c r="AF216" s="219">
        <v>0</v>
      </c>
      <c r="AG216" s="217">
        <v>0</v>
      </c>
      <c r="AH216" s="217">
        <v>0</v>
      </c>
      <c r="AI216" s="217">
        <v>0.77114327794625681</v>
      </c>
      <c r="AJ216" s="217">
        <v>0.22885672205374319</v>
      </c>
      <c r="AK216" s="217">
        <v>0</v>
      </c>
      <c r="AL216" s="217">
        <v>0</v>
      </c>
      <c r="AM216" s="215">
        <v>1</v>
      </c>
      <c r="AN216" s="50"/>
      <c r="AO216" s="50">
        <v>2013</v>
      </c>
      <c r="AP216" s="219">
        <v>0</v>
      </c>
      <c r="AQ216" s="217">
        <v>0</v>
      </c>
      <c r="AR216" s="217">
        <v>0</v>
      </c>
      <c r="AS216" s="217">
        <v>0</v>
      </c>
      <c r="AT216" s="217">
        <v>1</v>
      </c>
      <c r="AU216" s="217">
        <v>0</v>
      </c>
      <c r="AV216" s="217">
        <v>0</v>
      </c>
      <c r="AW216" s="215">
        <v>1</v>
      </c>
      <c r="AX216" s="50"/>
      <c r="AY216" s="50">
        <v>2013</v>
      </c>
      <c r="AZ216" s="219">
        <v>0</v>
      </c>
      <c r="BA216" s="217">
        <v>0</v>
      </c>
      <c r="BB216" s="217">
        <v>0</v>
      </c>
      <c r="BC216" s="217">
        <v>0</v>
      </c>
      <c r="BD216" s="217">
        <v>0</v>
      </c>
      <c r="BE216" s="217">
        <v>1</v>
      </c>
      <c r="BF216" s="217">
        <v>0</v>
      </c>
      <c r="BG216" s="215">
        <v>1</v>
      </c>
      <c r="BH216" s="50"/>
      <c r="BI216" s="50">
        <v>2013</v>
      </c>
      <c r="BJ216" s="219">
        <v>0</v>
      </c>
      <c r="BK216" s="217">
        <v>0</v>
      </c>
      <c r="BL216" s="217">
        <v>0</v>
      </c>
      <c r="BM216" s="217">
        <v>0</v>
      </c>
      <c r="BN216" s="217">
        <v>0</v>
      </c>
      <c r="BO216" s="217">
        <v>0</v>
      </c>
      <c r="BP216" s="217">
        <v>1</v>
      </c>
      <c r="BQ216" s="215">
        <v>1</v>
      </c>
    </row>
    <row r="217" spans="1:69" ht="16.5" thickBot="1">
      <c r="A217" s="96">
        <v>2014</v>
      </c>
      <c r="B217" s="211">
        <v>0</v>
      </c>
      <c r="C217" s="211">
        <v>0.27422403961352998</v>
      </c>
      <c r="D217" s="211">
        <v>0.25438740521766162</v>
      </c>
      <c r="E217" s="211">
        <v>0.24253183311506521</v>
      </c>
      <c r="F217" s="211">
        <v>0.22885672205374319</v>
      </c>
      <c r="G217" s="211">
        <v>0</v>
      </c>
      <c r="H217" s="211">
        <v>0</v>
      </c>
      <c r="I217" s="211">
        <v>1</v>
      </c>
      <c r="J217" s="74"/>
      <c r="K217" s="50">
        <v>2014</v>
      </c>
      <c r="L217" s="239">
        <v>0</v>
      </c>
      <c r="M217" s="218">
        <v>0.27422403961352998</v>
      </c>
      <c r="N217" s="218">
        <v>0.25438740521766162</v>
      </c>
      <c r="O217" s="218">
        <v>0.24253183311506521</v>
      </c>
      <c r="P217" s="218">
        <v>0.22885672205374319</v>
      </c>
      <c r="Q217" s="218">
        <v>0</v>
      </c>
      <c r="R217" s="218">
        <v>0</v>
      </c>
      <c r="S217" s="215">
        <v>1</v>
      </c>
      <c r="T217" s="50"/>
      <c r="U217" s="96">
        <v>2014</v>
      </c>
      <c r="V217" s="219">
        <v>0</v>
      </c>
      <c r="W217" s="217">
        <v>0</v>
      </c>
      <c r="X217" s="217">
        <v>0.5286114448311916</v>
      </c>
      <c r="Y217" s="217">
        <v>0.24253183311506521</v>
      </c>
      <c r="Z217" s="217">
        <v>0.22885672205374319</v>
      </c>
      <c r="AA217" s="217">
        <v>0</v>
      </c>
      <c r="AB217" s="217">
        <v>0</v>
      </c>
      <c r="AC217" s="215">
        <v>1</v>
      </c>
      <c r="AD217" s="50"/>
      <c r="AE217" s="50">
        <v>2014</v>
      </c>
      <c r="AF217" s="219">
        <v>0</v>
      </c>
      <c r="AG217" s="217">
        <v>0</v>
      </c>
      <c r="AH217" s="217">
        <v>0</v>
      </c>
      <c r="AI217" s="217">
        <v>0.77114327794625681</v>
      </c>
      <c r="AJ217" s="217">
        <v>0.22885672205374319</v>
      </c>
      <c r="AK217" s="217">
        <v>0</v>
      </c>
      <c r="AL217" s="217">
        <v>0</v>
      </c>
      <c r="AM217" s="215">
        <v>1</v>
      </c>
      <c r="AN217" s="50"/>
      <c r="AO217" s="50">
        <v>2014</v>
      </c>
      <c r="AP217" s="219">
        <v>0</v>
      </c>
      <c r="AQ217" s="217">
        <v>0</v>
      </c>
      <c r="AR217" s="217">
        <v>0</v>
      </c>
      <c r="AS217" s="217">
        <v>0</v>
      </c>
      <c r="AT217" s="217">
        <v>1</v>
      </c>
      <c r="AU217" s="217">
        <v>0</v>
      </c>
      <c r="AV217" s="217">
        <v>0</v>
      </c>
      <c r="AW217" s="215">
        <v>1</v>
      </c>
      <c r="AX217" s="50"/>
      <c r="AY217" s="50">
        <v>2014</v>
      </c>
      <c r="AZ217" s="219">
        <v>0</v>
      </c>
      <c r="BA217" s="217">
        <v>0</v>
      </c>
      <c r="BB217" s="217">
        <v>0</v>
      </c>
      <c r="BC217" s="217">
        <v>0</v>
      </c>
      <c r="BD217" s="217">
        <v>0</v>
      </c>
      <c r="BE217" s="217">
        <v>1</v>
      </c>
      <c r="BF217" s="217">
        <v>0</v>
      </c>
      <c r="BG217" s="215">
        <v>1</v>
      </c>
      <c r="BH217" s="50"/>
      <c r="BI217" s="50">
        <v>2014</v>
      </c>
      <c r="BJ217" s="219">
        <v>0</v>
      </c>
      <c r="BK217" s="217">
        <v>0</v>
      </c>
      <c r="BL217" s="217">
        <v>0</v>
      </c>
      <c r="BM217" s="217">
        <v>0</v>
      </c>
      <c r="BN217" s="217">
        <v>0</v>
      </c>
      <c r="BO217" s="217">
        <v>0</v>
      </c>
      <c r="BP217" s="217">
        <v>1</v>
      </c>
      <c r="BQ217" s="215">
        <v>1</v>
      </c>
    </row>
    <row r="218" spans="1:69" ht="16.5" thickBot="1">
      <c r="A218" s="96">
        <v>2015</v>
      </c>
      <c r="B218" s="211">
        <v>0</v>
      </c>
      <c r="C218" s="211">
        <v>0.27422403961352998</v>
      </c>
      <c r="D218" s="211">
        <v>0.25438740521766162</v>
      </c>
      <c r="E218" s="211">
        <v>0.24253183311506521</v>
      </c>
      <c r="F218" s="211">
        <v>0.22885672205374319</v>
      </c>
      <c r="G218" s="211">
        <v>0</v>
      </c>
      <c r="H218" s="211">
        <v>0</v>
      </c>
      <c r="I218" s="211">
        <v>1</v>
      </c>
      <c r="J218" s="74"/>
      <c r="K218" s="50">
        <v>2015</v>
      </c>
      <c r="L218" s="239">
        <v>0</v>
      </c>
      <c r="M218" s="218">
        <v>0.27422403961352998</v>
      </c>
      <c r="N218" s="218">
        <v>0.25438740521766162</v>
      </c>
      <c r="O218" s="218">
        <v>0.24253183311506521</v>
      </c>
      <c r="P218" s="218">
        <v>0.22885672205374319</v>
      </c>
      <c r="Q218" s="218">
        <v>0</v>
      </c>
      <c r="R218" s="218">
        <v>0</v>
      </c>
      <c r="S218" s="215">
        <v>1</v>
      </c>
      <c r="T218" s="50"/>
      <c r="U218" s="96">
        <v>2015</v>
      </c>
      <c r="V218" s="219">
        <v>0</v>
      </c>
      <c r="W218" s="217">
        <v>0</v>
      </c>
      <c r="X218" s="217">
        <v>0.5286114448311916</v>
      </c>
      <c r="Y218" s="217">
        <v>0.24253183311506521</v>
      </c>
      <c r="Z218" s="217">
        <v>0.22885672205374319</v>
      </c>
      <c r="AA218" s="217">
        <v>0</v>
      </c>
      <c r="AB218" s="217">
        <v>0</v>
      </c>
      <c r="AC218" s="215">
        <v>1</v>
      </c>
      <c r="AD218" s="50"/>
      <c r="AE218" s="50">
        <v>2015</v>
      </c>
      <c r="AF218" s="219">
        <v>0</v>
      </c>
      <c r="AG218" s="217">
        <v>0</v>
      </c>
      <c r="AH218" s="217">
        <v>0</v>
      </c>
      <c r="AI218" s="217">
        <v>0.77114327794625681</v>
      </c>
      <c r="AJ218" s="217">
        <v>0.22885672205374319</v>
      </c>
      <c r="AK218" s="217">
        <v>0</v>
      </c>
      <c r="AL218" s="217">
        <v>0</v>
      </c>
      <c r="AM218" s="215">
        <v>1</v>
      </c>
      <c r="AN218" s="50"/>
      <c r="AO218" s="50">
        <v>2015</v>
      </c>
      <c r="AP218" s="219">
        <v>0</v>
      </c>
      <c r="AQ218" s="217">
        <v>0</v>
      </c>
      <c r="AR218" s="217">
        <v>0</v>
      </c>
      <c r="AS218" s="217">
        <v>0</v>
      </c>
      <c r="AT218" s="217">
        <v>1</v>
      </c>
      <c r="AU218" s="217">
        <v>0</v>
      </c>
      <c r="AV218" s="217">
        <v>0</v>
      </c>
      <c r="AW218" s="215">
        <v>1</v>
      </c>
      <c r="AX218" s="50"/>
      <c r="AY218" s="50">
        <v>2015</v>
      </c>
      <c r="AZ218" s="219">
        <v>0</v>
      </c>
      <c r="BA218" s="217">
        <v>0</v>
      </c>
      <c r="BB218" s="217">
        <v>0</v>
      </c>
      <c r="BC218" s="217">
        <v>0</v>
      </c>
      <c r="BD218" s="217">
        <v>0</v>
      </c>
      <c r="BE218" s="217">
        <v>1</v>
      </c>
      <c r="BF218" s="217">
        <v>0</v>
      </c>
      <c r="BG218" s="215">
        <v>1</v>
      </c>
      <c r="BH218" s="50"/>
      <c r="BI218" s="50">
        <v>2015</v>
      </c>
      <c r="BJ218" s="219">
        <v>0</v>
      </c>
      <c r="BK218" s="217">
        <v>0</v>
      </c>
      <c r="BL218" s="217">
        <v>0</v>
      </c>
      <c r="BM218" s="217">
        <v>0</v>
      </c>
      <c r="BN218" s="217">
        <v>0</v>
      </c>
      <c r="BO218" s="217">
        <v>0</v>
      </c>
      <c r="BP218" s="217">
        <v>1</v>
      </c>
      <c r="BQ218" s="215">
        <v>1</v>
      </c>
    </row>
    <row r="219" spans="1:69" ht="16.5" thickBot="1">
      <c r="A219" s="96">
        <v>2016</v>
      </c>
      <c r="B219" s="211">
        <v>0</v>
      </c>
      <c r="C219" s="211">
        <v>0.27422403961352998</v>
      </c>
      <c r="D219" s="211">
        <v>0.25438740521766162</v>
      </c>
      <c r="E219" s="211">
        <v>0.24253183311506521</v>
      </c>
      <c r="F219" s="211">
        <v>0.22885672205374319</v>
      </c>
      <c r="G219" s="211">
        <v>0</v>
      </c>
      <c r="H219" s="211">
        <v>0</v>
      </c>
      <c r="I219" s="211">
        <v>1</v>
      </c>
      <c r="J219" s="74"/>
      <c r="K219" s="50">
        <v>2016</v>
      </c>
      <c r="L219" s="239">
        <v>0</v>
      </c>
      <c r="M219" s="218">
        <v>0.27422403961352998</v>
      </c>
      <c r="N219" s="218">
        <v>0.25438740521766162</v>
      </c>
      <c r="O219" s="218">
        <v>0.24253183311506521</v>
      </c>
      <c r="P219" s="218">
        <v>0.22885672205374319</v>
      </c>
      <c r="Q219" s="218">
        <v>0</v>
      </c>
      <c r="R219" s="218">
        <v>0</v>
      </c>
      <c r="S219" s="215">
        <v>1</v>
      </c>
      <c r="T219" s="50"/>
      <c r="U219" s="96">
        <v>2016</v>
      </c>
      <c r="V219" s="219">
        <v>0</v>
      </c>
      <c r="W219" s="217">
        <v>0</v>
      </c>
      <c r="X219" s="217">
        <v>0.5286114448311916</v>
      </c>
      <c r="Y219" s="217">
        <v>0.24253183311506521</v>
      </c>
      <c r="Z219" s="217">
        <v>0.22885672205374319</v>
      </c>
      <c r="AA219" s="217">
        <v>0</v>
      </c>
      <c r="AB219" s="217">
        <v>0</v>
      </c>
      <c r="AC219" s="215">
        <v>1</v>
      </c>
      <c r="AD219" s="50"/>
      <c r="AE219" s="50">
        <v>2016</v>
      </c>
      <c r="AF219" s="219">
        <v>0</v>
      </c>
      <c r="AG219" s="217">
        <v>0</v>
      </c>
      <c r="AH219" s="217">
        <v>0</v>
      </c>
      <c r="AI219" s="217">
        <v>0.77114327794625681</v>
      </c>
      <c r="AJ219" s="217">
        <v>0.22885672205374319</v>
      </c>
      <c r="AK219" s="217">
        <v>0</v>
      </c>
      <c r="AL219" s="217">
        <v>0</v>
      </c>
      <c r="AM219" s="215">
        <v>1</v>
      </c>
      <c r="AN219" s="50"/>
      <c r="AO219" s="50">
        <v>2016</v>
      </c>
      <c r="AP219" s="219">
        <v>0</v>
      </c>
      <c r="AQ219" s="217">
        <v>0</v>
      </c>
      <c r="AR219" s="217">
        <v>0</v>
      </c>
      <c r="AS219" s="217">
        <v>0</v>
      </c>
      <c r="AT219" s="217">
        <v>1</v>
      </c>
      <c r="AU219" s="217">
        <v>0</v>
      </c>
      <c r="AV219" s="217">
        <v>0</v>
      </c>
      <c r="AW219" s="215">
        <v>1</v>
      </c>
      <c r="AX219" s="50"/>
      <c r="AY219" s="50">
        <v>2016</v>
      </c>
      <c r="AZ219" s="219">
        <v>0</v>
      </c>
      <c r="BA219" s="217">
        <v>0</v>
      </c>
      <c r="BB219" s="217">
        <v>0</v>
      </c>
      <c r="BC219" s="217">
        <v>0</v>
      </c>
      <c r="BD219" s="217">
        <v>0</v>
      </c>
      <c r="BE219" s="217">
        <v>1</v>
      </c>
      <c r="BF219" s="217">
        <v>0</v>
      </c>
      <c r="BG219" s="215">
        <v>1</v>
      </c>
      <c r="BH219" s="50"/>
      <c r="BI219" s="50">
        <v>2016</v>
      </c>
      <c r="BJ219" s="219">
        <v>0</v>
      </c>
      <c r="BK219" s="217">
        <v>0</v>
      </c>
      <c r="BL219" s="217">
        <v>0</v>
      </c>
      <c r="BM219" s="217">
        <v>0</v>
      </c>
      <c r="BN219" s="217">
        <v>0</v>
      </c>
      <c r="BO219" s="217">
        <v>0</v>
      </c>
      <c r="BP219" s="217">
        <v>1</v>
      </c>
      <c r="BQ219" s="215">
        <v>1</v>
      </c>
    </row>
    <row r="220" spans="1:69" ht="16.5" thickBot="1">
      <c r="A220" s="96">
        <v>2017</v>
      </c>
      <c r="B220" s="211">
        <v>0</v>
      </c>
      <c r="C220" s="211">
        <v>0.27422403961352998</v>
      </c>
      <c r="D220" s="211">
        <v>0.25438740521766162</v>
      </c>
      <c r="E220" s="211">
        <v>0.24253183311506521</v>
      </c>
      <c r="F220" s="211">
        <v>0.22885672205374319</v>
      </c>
      <c r="G220" s="211">
        <v>0</v>
      </c>
      <c r="H220" s="211">
        <v>0</v>
      </c>
      <c r="I220" s="211">
        <v>1</v>
      </c>
      <c r="J220" s="74"/>
      <c r="K220" s="50">
        <v>2017</v>
      </c>
      <c r="L220" s="239">
        <v>0</v>
      </c>
      <c r="M220" s="218">
        <v>0.27422403961352998</v>
      </c>
      <c r="N220" s="218">
        <v>0.25438740521766162</v>
      </c>
      <c r="O220" s="218">
        <v>0.24253183311506521</v>
      </c>
      <c r="P220" s="218">
        <v>0.22885672205374319</v>
      </c>
      <c r="Q220" s="218">
        <v>0</v>
      </c>
      <c r="R220" s="218">
        <v>0</v>
      </c>
      <c r="S220" s="215">
        <v>1</v>
      </c>
      <c r="T220" s="50"/>
      <c r="U220" s="96">
        <v>2017</v>
      </c>
      <c r="V220" s="219">
        <v>0</v>
      </c>
      <c r="W220" s="217">
        <v>0</v>
      </c>
      <c r="X220" s="217">
        <v>0.5286114448311916</v>
      </c>
      <c r="Y220" s="217">
        <v>0.24253183311506521</v>
      </c>
      <c r="Z220" s="217">
        <v>0.22885672205374319</v>
      </c>
      <c r="AA220" s="217">
        <v>0</v>
      </c>
      <c r="AB220" s="217">
        <v>0</v>
      </c>
      <c r="AC220" s="215">
        <v>1</v>
      </c>
      <c r="AD220" s="50"/>
      <c r="AE220" s="50">
        <v>2017</v>
      </c>
      <c r="AF220" s="219">
        <v>0</v>
      </c>
      <c r="AG220" s="217">
        <v>0</v>
      </c>
      <c r="AH220" s="217">
        <v>0</v>
      </c>
      <c r="AI220" s="217">
        <v>0.77114327794625681</v>
      </c>
      <c r="AJ220" s="217">
        <v>0.22885672205374319</v>
      </c>
      <c r="AK220" s="217">
        <v>0</v>
      </c>
      <c r="AL220" s="217">
        <v>0</v>
      </c>
      <c r="AM220" s="215">
        <v>1</v>
      </c>
      <c r="AN220" s="50"/>
      <c r="AO220" s="50">
        <v>2017</v>
      </c>
      <c r="AP220" s="219">
        <v>0</v>
      </c>
      <c r="AQ220" s="217">
        <v>0</v>
      </c>
      <c r="AR220" s="217">
        <v>0</v>
      </c>
      <c r="AS220" s="217">
        <v>0</v>
      </c>
      <c r="AT220" s="217">
        <v>1</v>
      </c>
      <c r="AU220" s="217">
        <v>0</v>
      </c>
      <c r="AV220" s="217">
        <v>0</v>
      </c>
      <c r="AW220" s="215">
        <v>1</v>
      </c>
      <c r="AX220" s="50"/>
      <c r="AY220" s="50">
        <v>2017</v>
      </c>
      <c r="AZ220" s="219">
        <v>0</v>
      </c>
      <c r="BA220" s="217">
        <v>0</v>
      </c>
      <c r="BB220" s="217">
        <v>0</v>
      </c>
      <c r="BC220" s="217">
        <v>0</v>
      </c>
      <c r="BD220" s="217">
        <v>0</v>
      </c>
      <c r="BE220" s="217">
        <v>1</v>
      </c>
      <c r="BF220" s="217">
        <v>0</v>
      </c>
      <c r="BG220" s="215">
        <v>1</v>
      </c>
      <c r="BH220" s="50"/>
      <c r="BI220" s="50">
        <v>2017</v>
      </c>
      <c r="BJ220" s="219">
        <v>0</v>
      </c>
      <c r="BK220" s="217">
        <v>0</v>
      </c>
      <c r="BL220" s="217">
        <v>0</v>
      </c>
      <c r="BM220" s="217">
        <v>0</v>
      </c>
      <c r="BN220" s="217">
        <v>0</v>
      </c>
      <c r="BO220" s="217">
        <v>0</v>
      </c>
      <c r="BP220" s="217">
        <v>1</v>
      </c>
      <c r="BQ220" s="215">
        <v>1</v>
      </c>
    </row>
    <row r="221" spans="1:69" ht="16.5" thickBot="1">
      <c r="A221" s="96">
        <v>2018</v>
      </c>
      <c r="B221" s="211">
        <v>0</v>
      </c>
      <c r="C221" s="211">
        <v>0.27422403961352998</v>
      </c>
      <c r="D221" s="211">
        <v>0.25438740521766162</v>
      </c>
      <c r="E221" s="211">
        <v>0.24253183311506521</v>
      </c>
      <c r="F221" s="211">
        <v>0.22885672205374319</v>
      </c>
      <c r="G221" s="211">
        <v>0</v>
      </c>
      <c r="H221" s="211">
        <v>0</v>
      </c>
      <c r="I221" s="211">
        <v>1</v>
      </c>
      <c r="J221" s="74"/>
      <c r="K221" s="50">
        <v>2018</v>
      </c>
      <c r="L221" s="239">
        <v>0</v>
      </c>
      <c r="M221" s="218">
        <v>0.27422403961352998</v>
      </c>
      <c r="N221" s="218">
        <v>0.25438740521766162</v>
      </c>
      <c r="O221" s="218">
        <v>0.24253183311506521</v>
      </c>
      <c r="P221" s="218">
        <v>0.22885672205374319</v>
      </c>
      <c r="Q221" s="218">
        <v>0</v>
      </c>
      <c r="R221" s="218">
        <v>0</v>
      </c>
      <c r="S221" s="215">
        <v>1</v>
      </c>
      <c r="T221" s="50"/>
      <c r="U221" s="96">
        <v>2018</v>
      </c>
      <c r="V221" s="219">
        <v>0</v>
      </c>
      <c r="W221" s="217">
        <v>0</v>
      </c>
      <c r="X221" s="217">
        <v>0.5286114448311916</v>
      </c>
      <c r="Y221" s="217">
        <v>0.24253183311506521</v>
      </c>
      <c r="Z221" s="217">
        <v>0.22885672205374319</v>
      </c>
      <c r="AA221" s="217">
        <v>0</v>
      </c>
      <c r="AB221" s="217">
        <v>0</v>
      </c>
      <c r="AC221" s="215">
        <v>1</v>
      </c>
      <c r="AD221" s="50"/>
      <c r="AE221" s="50">
        <v>2018</v>
      </c>
      <c r="AF221" s="219">
        <v>0</v>
      </c>
      <c r="AG221" s="217">
        <v>0</v>
      </c>
      <c r="AH221" s="217">
        <v>0</v>
      </c>
      <c r="AI221" s="217">
        <v>0.77114327794625681</v>
      </c>
      <c r="AJ221" s="217">
        <v>0.22885672205374319</v>
      </c>
      <c r="AK221" s="217">
        <v>0</v>
      </c>
      <c r="AL221" s="217">
        <v>0</v>
      </c>
      <c r="AM221" s="215">
        <v>1</v>
      </c>
      <c r="AN221" s="50"/>
      <c r="AO221" s="50">
        <v>2018</v>
      </c>
      <c r="AP221" s="219">
        <v>0</v>
      </c>
      <c r="AQ221" s="217">
        <v>0</v>
      </c>
      <c r="AR221" s="217">
        <v>0</v>
      </c>
      <c r="AS221" s="217">
        <v>0</v>
      </c>
      <c r="AT221" s="217">
        <v>1</v>
      </c>
      <c r="AU221" s="217">
        <v>0</v>
      </c>
      <c r="AV221" s="217">
        <v>0</v>
      </c>
      <c r="AW221" s="215">
        <v>1</v>
      </c>
      <c r="AX221" s="50"/>
      <c r="AY221" s="50">
        <v>2018</v>
      </c>
      <c r="AZ221" s="219">
        <v>0</v>
      </c>
      <c r="BA221" s="217">
        <v>0</v>
      </c>
      <c r="BB221" s="217">
        <v>0</v>
      </c>
      <c r="BC221" s="217">
        <v>0</v>
      </c>
      <c r="BD221" s="217">
        <v>0</v>
      </c>
      <c r="BE221" s="217">
        <v>1</v>
      </c>
      <c r="BF221" s="217">
        <v>0</v>
      </c>
      <c r="BG221" s="215">
        <v>1</v>
      </c>
      <c r="BH221" s="50"/>
      <c r="BI221" s="50">
        <v>2018</v>
      </c>
      <c r="BJ221" s="219">
        <v>0</v>
      </c>
      <c r="BK221" s="217">
        <v>0</v>
      </c>
      <c r="BL221" s="217">
        <v>0</v>
      </c>
      <c r="BM221" s="217">
        <v>0</v>
      </c>
      <c r="BN221" s="217">
        <v>0</v>
      </c>
      <c r="BO221" s="217">
        <v>0</v>
      </c>
      <c r="BP221" s="217">
        <v>1</v>
      </c>
      <c r="BQ221" s="215">
        <v>1</v>
      </c>
    </row>
    <row r="222" spans="1:69" ht="16.5" thickBot="1">
      <c r="A222" s="96">
        <v>2019</v>
      </c>
      <c r="B222" s="211">
        <v>0</v>
      </c>
      <c r="C222" s="211">
        <v>0.27422403961352998</v>
      </c>
      <c r="D222" s="211">
        <v>0.25438740521766162</v>
      </c>
      <c r="E222" s="211">
        <v>0.24253183311506521</v>
      </c>
      <c r="F222" s="211">
        <v>0.22885672205374319</v>
      </c>
      <c r="G222" s="211">
        <v>0</v>
      </c>
      <c r="H222" s="211">
        <v>0</v>
      </c>
      <c r="I222" s="211">
        <v>1</v>
      </c>
      <c r="J222" s="74"/>
      <c r="K222" s="50">
        <v>2019</v>
      </c>
      <c r="L222" s="239">
        <v>0</v>
      </c>
      <c r="M222" s="218">
        <v>0.27422403961352998</v>
      </c>
      <c r="N222" s="218">
        <v>0.25438740521766162</v>
      </c>
      <c r="O222" s="218">
        <v>0.24253183311506521</v>
      </c>
      <c r="P222" s="218">
        <v>0.22885672205374319</v>
      </c>
      <c r="Q222" s="218">
        <v>0</v>
      </c>
      <c r="R222" s="218">
        <v>0</v>
      </c>
      <c r="S222" s="215">
        <v>1</v>
      </c>
      <c r="T222" s="50"/>
      <c r="U222" s="96">
        <v>2019</v>
      </c>
      <c r="V222" s="219">
        <v>0</v>
      </c>
      <c r="W222" s="217">
        <v>0</v>
      </c>
      <c r="X222" s="217">
        <v>0.5286114448311916</v>
      </c>
      <c r="Y222" s="217">
        <v>0.24253183311506521</v>
      </c>
      <c r="Z222" s="217">
        <v>0.22885672205374319</v>
      </c>
      <c r="AA222" s="217">
        <v>0</v>
      </c>
      <c r="AB222" s="217">
        <v>0</v>
      </c>
      <c r="AC222" s="215">
        <v>1</v>
      </c>
      <c r="AD222" s="50"/>
      <c r="AE222" s="50">
        <v>2019</v>
      </c>
      <c r="AF222" s="219">
        <v>0</v>
      </c>
      <c r="AG222" s="217">
        <v>0</v>
      </c>
      <c r="AH222" s="217">
        <v>0</v>
      </c>
      <c r="AI222" s="217">
        <v>0.77114327794625681</v>
      </c>
      <c r="AJ222" s="217">
        <v>0.22885672205374319</v>
      </c>
      <c r="AK222" s="217">
        <v>0</v>
      </c>
      <c r="AL222" s="217">
        <v>0</v>
      </c>
      <c r="AM222" s="215">
        <v>1</v>
      </c>
      <c r="AN222" s="50"/>
      <c r="AO222" s="50">
        <v>2019</v>
      </c>
      <c r="AP222" s="219">
        <v>0</v>
      </c>
      <c r="AQ222" s="217">
        <v>0</v>
      </c>
      <c r="AR222" s="217">
        <v>0</v>
      </c>
      <c r="AS222" s="217">
        <v>0</v>
      </c>
      <c r="AT222" s="217">
        <v>1</v>
      </c>
      <c r="AU222" s="217">
        <v>0</v>
      </c>
      <c r="AV222" s="217">
        <v>0</v>
      </c>
      <c r="AW222" s="215">
        <v>1</v>
      </c>
      <c r="AX222" s="50"/>
      <c r="AY222" s="50">
        <v>2019</v>
      </c>
      <c r="AZ222" s="219">
        <v>0</v>
      </c>
      <c r="BA222" s="217">
        <v>0</v>
      </c>
      <c r="BB222" s="217">
        <v>0</v>
      </c>
      <c r="BC222" s="217">
        <v>0</v>
      </c>
      <c r="BD222" s="217">
        <v>0</v>
      </c>
      <c r="BE222" s="217">
        <v>1</v>
      </c>
      <c r="BF222" s="217">
        <v>0</v>
      </c>
      <c r="BG222" s="215">
        <v>1</v>
      </c>
      <c r="BH222" s="50"/>
      <c r="BI222" s="50">
        <v>2019</v>
      </c>
      <c r="BJ222" s="219">
        <v>0</v>
      </c>
      <c r="BK222" s="217">
        <v>0</v>
      </c>
      <c r="BL222" s="217">
        <v>0</v>
      </c>
      <c r="BM222" s="217">
        <v>0</v>
      </c>
      <c r="BN222" s="217">
        <v>0</v>
      </c>
      <c r="BO222" s="217">
        <v>0</v>
      </c>
      <c r="BP222" s="217">
        <v>1</v>
      </c>
      <c r="BQ222" s="215">
        <v>1</v>
      </c>
    </row>
    <row r="223" spans="1:69" ht="16.5" thickBot="1">
      <c r="A223" s="96">
        <v>2020</v>
      </c>
      <c r="B223" s="211">
        <v>0</v>
      </c>
      <c r="C223" s="211">
        <v>0.27422403961352998</v>
      </c>
      <c r="D223" s="211">
        <v>0.25438740521766162</v>
      </c>
      <c r="E223" s="211">
        <v>0.24253183311506521</v>
      </c>
      <c r="F223" s="211">
        <v>0.22885672205374319</v>
      </c>
      <c r="G223" s="211">
        <v>0</v>
      </c>
      <c r="H223" s="211">
        <v>0</v>
      </c>
      <c r="I223" s="211">
        <v>1</v>
      </c>
      <c r="J223" s="74"/>
      <c r="K223" s="50">
        <v>2020</v>
      </c>
      <c r="L223" s="239">
        <v>0</v>
      </c>
      <c r="M223" s="218">
        <v>0.27422403961352998</v>
      </c>
      <c r="N223" s="218">
        <v>0.25438740521766162</v>
      </c>
      <c r="O223" s="218">
        <v>0.24253183311506521</v>
      </c>
      <c r="P223" s="218">
        <v>0.22885672205374319</v>
      </c>
      <c r="Q223" s="218">
        <v>0</v>
      </c>
      <c r="R223" s="218">
        <v>0</v>
      </c>
      <c r="S223" s="215">
        <v>1</v>
      </c>
      <c r="T223" s="50"/>
      <c r="U223" s="96">
        <v>2020</v>
      </c>
      <c r="V223" s="219">
        <v>0</v>
      </c>
      <c r="W223" s="217">
        <v>0</v>
      </c>
      <c r="X223" s="217">
        <v>0.5286114448311916</v>
      </c>
      <c r="Y223" s="217">
        <v>0.24253183311506521</v>
      </c>
      <c r="Z223" s="217">
        <v>0.22885672205374319</v>
      </c>
      <c r="AA223" s="217">
        <v>0</v>
      </c>
      <c r="AB223" s="217">
        <v>0</v>
      </c>
      <c r="AC223" s="215">
        <v>1</v>
      </c>
      <c r="AD223" s="50"/>
      <c r="AE223" s="50">
        <v>2020</v>
      </c>
      <c r="AF223" s="219">
        <v>0</v>
      </c>
      <c r="AG223" s="217">
        <v>0</v>
      </c>
      <c r="AH223" s="217">
        <v>0</v>
      </c>
      <c r="AI223" s="217">
        <v>0.77114327794625681</v>
      </c>
      <c r="AJ223" s="217">
        <v>0.22885672205374319</v>
      </c>
      <c r="AK223" s="217">
        <v>0</v>
      </c>
      <c r="AL223" s="217">
        <v>0</v>
      </c>
      <c r="AM223" s="215">
        <v>1</v>
      </c>
      <c r="AN223" s="50"/>
      <c r="AO223" s="50">
        <v>2020</v>
      </c>
      <c r="AP223" s="219">
        <v>0</v>
      </c>
      <c r="AQ223" s="217">
        <v>0</v>
      </c>
      <c r="AR223" s="217">
        <v>0</v>
      </c>
      <c r="AS223" s="217">
        <v>0</v>
      </c>
      <c r="AT223" s="217">
        <v>1</v>
      </c>
      <c r="AU223" s="217">
        <v>0</v>
      </c>
      <c r="AV223" s="217">
        <v>0</v>
      </c>
      <c r="AW223" s="215">
        <v>1</v>
      </c>
      <c r="AX223" s="50"/>
      <c r="AY223" s="50">
        <v>2020</v>
      </c>
      <c r="AZ223" s="219">
        <v>0</v>
      </c>
      <c r="BA223" s="217">
        <v>0</v>
      </c>
      <c r="BB223" s="217">
        <v>0</v>
      </c>
      <c r="BC223" s="217">
        <v>0</v>
      </c>
      <c r="BD223" s="217">
        <v>0</v>
      </c>
      <c r="BE223" s="217">
        <v>1</v>
      </c>
      <c r="BF223" s="217">
        <v>0</v>
      </c>
      <c r="BG223" s="215">
        <v>1</v>
      </c>
      <c r="BH223" s="50"/>
      <c r="BI223" s="50">
        <v>2020</v>
      </c>
      <c r="BJ223" s="219">
        <v>0</v>
      </c>
      <c r="BK223" s="217">
        <v>0</v>
      </c>
      <c r="BL223" s="217">
        <v>0</v>
      </c>
      <c r="BM223" s="217">
        <v>0</v>
      </c>
      <c r="BN223" s="217">
        <v>0</v>
      </c>
      <c r="BO223" s="217">
        <v>0</v>
      </c>
      <c r="BP223" s="217">
        <v>1</v>
      </c>
      <c r="BQ223" s="215">
        <v>1</v>
      </c>
    </row>
    <row r="224" spans="1:69" ht="16.5" thickBot="1">
      <c r="A224" s="96">
        <v>2021</v>
      </c>
      <c r="B224" s="211">
        <v>0</v>
      </c>
      <c r="C224" s="211">
        <v>0.27422403961352998</v>
      </c>
      <c r="D224" s="211">
        <v>0.25438740521766162</v>
      </c>
      <c r="E224" s="211">
        <v>0.24253183311506521</v>
      </c>
      <c r="F224" s="211">
        <v>0.22885672205374319</v>
      </c>
      <c r="G224" s="211">
        <v>0</v>
      </c>
      <c r="H224" s="211">
        <v>0</v>
      </c>
      <c r="I224" s="211">
        <v>1</v>
      </c>
      <c r="J224" s="74"/>
      <c r="K224" s="50">
        <v>2021</v>
      </c>
      <c r="L224" s="239">
        <v>0</v>
      </c>
      <c r="M224" s="218">
        <v>0.27422403961352998</v>
      </c>
      <c r="N224" s="218">
        <v>0.25438740521766162</v>
      </c>
      <c r="O224" s="218">
        <v>0.24253183311506521</v>
      </c>
      <c r="P224" s="218">
        <v>0.22885672205374319</v>
      </c>
      <c r="Q224" s="218">
        <v>0</v>
      </c>
      <c r="R224" s="218">
        <v>0</v>
      </c>
      <c r="S224" s="215">
        <v>1</v>
      </c>
      <c r="T224" s="50"/>
      <c r="U224" s="96">
        <v>2021</v>
      </c>
      <c r="V224" s="219">
        <v>0</v>
      </c>
      <c r="W224" s="217">
        <v>0</v>
      </c>
      <c r="X224" s="217">
        <v>0.5286114448311916</v>
      </c>
      <c r="Y224" s="217">
        <v>0.24253183311506521</v>
      </c>
      <c r="Z224" s="217">
        <v>0.22885672205374319</v>
      </c>
      <c r="AA224" s="217">
        <v>0</v>
      </c>
      <c r="AB224" s="217">
        <v>0</v>
      </c>
      <c r="AC224" s="215">
        <v>1</v>
      </c>
      <c r="AD224" s="50"/>
      <c r="AE224" s="50">
        <v>2021</v>
      </c>
      <c r="AF224" s="219">
        <v>0</v>
      </c>
      <c r="AG224" s="217">
        <v>0</v>
      </c>
      <c r="AH224" s="217">
        <v>0</v>
      </c>
      <c r="AI224" s="217">
        <v>0.77114327794625681</v>
      </c>
      <c r="AJ224" s="217">
        <v>0.22885672205374319</v>
      </c>
      <c r="AK224" s="217">
        <v>0</v>
      </c>
      <c r="AL224" s="217">
        <v>0</v>
      </c>
      <c r="AM224" s="215">
        <v>1</v>
      </c>
      <c r="AN224" s="50"/>
      <c r="AO224" s="50">
        <v>2021</v>
      </c>
      <c r="AP224" s="219">
        <v>0</v>
      </c>
      <c r="AQ224" s="217">
        <v>0</v>
      </c>
      <c r="AR224" s="217">
        <v>0</v>
      </c>
      <c r="AS224" s="217">
        <v>0</v>
      </c>
      <c r="AT224" s="217">
        <v>1</v>
      </c>
      <c r="AU224" s="217">
        <v>0</v>
      </c>
      <c r="AV224" s="217">
        <v>0</v>
      </c>
      <c r="AW224" s="215">
        <v>1</v>
      </c>
      <c r="AX224" s="50"/>
      <c r="AY224" s="50">
        <v>2021</v>
      </c>
      <c r="AZ224" s="219">
        <v>0</v>
      </c>
      <c r="BA224" s="217">
        <v>0</v>
      </c>
      <c r="BB224" s="217">
        <v>0</v>
      </c>
      <c r="BC224" s="217">
        <v>0</v>
      </c>
      <c r="BD224" s="217">
        <v>0</v>
      </c>
      <c r="BE224" s="217">
        <v>1</v>
      </c>
      <c r="BF224" s="217">
        <v>0</v>
      </c>
      <c r="BG224" s="215">
        <v>1</v>
      </c>
      <c r="BH224" s="50"/>
      <c r="BI224" s="50">
        <v>2021</v>
      </c>
      <c r="BJ224" s="219">
        <v>0</v>
      </c>
      <c r="BK224" s="217">
        <v>0</v>
      </c>
      <c r="BL224" s="217">
        <v>0</v>
      </c>
      <c r="BM224" s="217">
        <v>0</v>
      </c>
      <c r="BN224" s="217">
        <v>0</v>
      </c>
      <c r="BO224" s="217">
        <v>0</v>
      </c>
      <c r="BP224" s="217">
        <v>1</v>
      </c>
      <c r="BQ224" s="215">
        <v>1</v>
      </c>
    </row>
    <row r="225" spans="1:69" ht="16.5" thickBot="1">
      <c r="A225" s="96">
        <v>2022</v>
      </c>
      <c r="B225" s="211">
        <v>0</v>
      </c>
      <c r="C225" s="211">
        <v>0.27422403961352998</v>
      </c>
      <c r="D225" s="211">
        <v>0.25438740521766162</v>
      </c>
      <c r="E225" s="211">
        <v>0.24253183311506521</v>
      </c>
      <c r="F225" s="211">
        <v>0.22885672205374319</v>
      </c>
      <c r="G225" s="211">
        <v>0</v>
      </c>
      <c r="H225" s="211">
        <v>0</v>
      </c>
      <c r="I225" s="211">
        <v>1</v>
      </c>
      <c r="J225" s="74"/>
      <c r="K225" s="50">
        <v>2022</v>
      </c>
      <c r="L225" s="239">
        <v>0</v>
      </c>
      <c r="M225" s="218">
        <v>0.27422403961352998</v>
      </c>
      <c r="N225" s="218">
        <v>0.25438740521766162</v>
      </c>
      <c r="O225" s="218">
        <v>0.24253183311506521</v>
      </c>
      <c r="P225" s="218">
        <v>0.22885672205374319</v>
      </c>
      <c r="Q225" s="218">
        <v>0</v>
      </c>
      <c r="R225" s="218">
        <v>0</v>
      </c>
      <c r="S225" s="215">
        <v>1</v>
      </c>
      <c r="T225" s="50"/>
      <c r="U225" s="96">
        <v>2022</v>
      </c>
      <c r="V225" s="219">
        <v>0</v>
      </c>
      <c r="W225" s="217">
        <v>0</v>
      </c>
      <c r="X225" s="217">
        <v>0.5286114448311916</v>
      </c>
      <c r="Y225" s="217">
        <v>0.24253183311506521</v>
      </c>
      <c r="Z225" s="217">
        <v>0.22885672205374319</v>
      </c>
      <c r="AA225" s="217">
        <v>0</v>
      </c>
      <c r="AB225" s="217">
        <v>0</v>
      </c>
      <c r="AC225" s="215">
        <v>1</v>
      </c>
      <c r="AD225" s="50"/>
      <c r="AE225" s="50">
        <v>2022</v>
      </c>
      <c r="AF225" s="219">
        <v>0</v>
      </c>
      <c r="AG225" s="217">
        <v>0</v>
      </c>
      <c r="AH225" s="217">
        <v>0</v>
      </c>
      <c r="AI225" s="217">
        <v>0.77114327794625681</v>
      </c>
      <c r="AJ225" s="217">
        <v>0.22885672205374319</v>
      </c>
      <c r="AK225" s="217">
        <v>0</v>
      </c>
      <c r="AL225" s="217">
        <v>0</v>
      </c>
      <c r="AM225" s="215">
        <v>1</v>
      </c>
      <c r="AN225" s="50"/>
      <c r="AO225" s="50">
        <v>2022</v>
      </c>
      <c r="AP225" s="219">
        <v>0</v>
      </c>
      <c r="AQ225" s="217">
        <v>0</v>
      </c>
      <c r="AR225" s="217">
        <v>0</v>
      </c>
      <c r="AS225" s="217">
        <v>0</v>
      </c>
      <c r="AT225" s="217">
        <v>1</v>
      </c>
      <c r="AU225" s="217">
        <v>0</v>
      </c>
      <c r="AV225" s="217">
        <v>0</v>
      </c>
      <c r="AW225" s="215">
        <v>1</v>
      </c>
      <c r="AX225" s="50"/>
      <c r="AY225" s="50">
        <v>2022</v>
      </c>
      <c r="AZ225" s="219">
        <v>0</v>
      </c>
      <c r="BA225" s="217">
        <v>0</v>
      </c>
      <c r="BB225" s="217">
        <v>0</v>
      </c>
      <c r="BC225" s="217">
        <v>0</v>
      </c>
      <c r="BD225" s="217">
        <v>0</v>
      </c>
      <c r="BE225" s="217">
        <v>1</v>
      </c>
      <c r="BF225" s="217">
        <v>0</v>
      </c>
      <c r="BG225" s="215">
        <v>1</v>
      </c>
      <c r="BH225" s="50"/>
      <c r="BI225" s="50">
        <v>2022</v>
      </c>
      <c r="BJ225" s="219">
        <v>0</v>
      </c>
      <c r="BK225" s="217">
        <v>0</v>
      </c>
      <c r="BL225" s="217">
        <v>0</v>
      </c>
      <c r="BM225" s="217">
        <v>0</v>
      </c>
      <c r="BN225" s="217">
        <v>0</v>
      </c>
      <c r="BO225" s="217">
        <v>0</v>
      </c>
      <c r="BP225" s="217">
        <v>1</v>
      </c>
      <c r="BQ225" s="215">
        <v>1</v>
      </c>
    </row>
    <row r="226" spans="1:69" ht="16.5" thickBot="1">
      <c r="A226" s="96">
        <v>2023</v>
      </c>
      <c r="B226" s="211">
        <v>0</v>
      </c>
      <c r="C226" s="211">
        <v>0.27422403961352998</v>
      </c>
      <c r="D226" s="211">
        <v>0.25438740521766162</v>
      </c>
      <c r="E226" s="211">
        <v>0.24253183311506521</v>
      </c>
      <c r="F226" s="211">
        <v>0.22885672205374319</v>
      </c>
      <c r="G226" s="211">
        <v>0</v>
      </c>
      <c r="H226" s="211">
        <v>0</v>
      </c>
      <c r="I226" s="211">
        <v>1</v>
      </c>
      <c r="J226" s="74"/>
      <c r="K226" s="50">
        <v>2023</v>
      </c>
      <c r="L226" s="239">
        <v>0</v>
      </c>
      <c r="M226" s="220">
        <v>0.27422403961352998</v>
      </c>
      <c r="N226" s="220">
        <v>0.25438740521766162</v>
      </c>
      <c r="O226" s="220">
        <v>0.24253183311506521</v>
      </c>
      <c r="P226" s="220">
        <v>0.22885672205374319</v>
      </c>
      <c r="Q226" s="220">
        <v>0</v>
      </c>
      <c r="R226" s="220">
        <v>0</v>
      </c>
      <c r="S226" s="215">
        <v>1</v>
      </c>
      <c r="T226" s="50"/>
      <c r="U226" s="96">
        <v>2023</v>
      </c>
      <c r="V226" s="219">
        <v>0</v>
      </c>
      <c r="W226" s="217">
        <v>0</v>
      </c>
      <c r="X226" s="217">
        <v>0.5286114448311916</v>
      </c>
      <c r="Y226" s="217">
        <v>0.24253183311506521</v>
      </c>
      <c r="Z226" s="217">
        <v>0.22885672205374319</v>
      </c>
      <c r="AA226" s="217">
        <v>0</v>
      </c>
      <c r="AB226" s="217">
        <v>0</v>
      </c>
      <c r="AC226" s="215">
        <v>1</v>
      </c>
      <c r="AD226" s="50"/>
      <c r="AE226" s="50">
        <v>2023</v>
      </c>
      <c r="AF226" s="219">
        <v>0</v>
      </c>
      <c r="AG226" s="217">
        <v>0</v>
      </c>
      <c r="AH226" s="217">
        <v>0</v>
      </c>
      <c r="AI226" s="217">
        <v>0.77114327794625681</v>
      </c>
      <c r="AJ226" s="217">
        <v>0.22885672205374319</v>
      </c>
      <c r="AK226" s="217">
        <v>0</v>
      </c>
      <c r="AL226" s="217">
        <v>0</v>
      </c>
      <c r="AM226" s="215">
        <v>1</v>
      </c>
      <c r="AN226" s="50"/>
      <c r="AO226" s="50">
        <v>2023</v>
      </c>
      <c r="AP226" s="219">
        <v>0</v>
      </c>
      <c r="AQ226" s="217">
        <v>0</v>
      </c>
      <c r="AR226" s="217">
        <v>0</v>
      </c>
      <c r="AS226" s="217">
        <v>0</v>
      </c>
      <c r="AT226" s="217">
        <v>1</v>
      </c>
      <c r="AU226" s="217">
        <v>0</v>
      </c>
      <c r="AV226" s="217">
        <v>0</v>
      </c>
      <c r="AW226" s="215">
        <v>1</v>
      </c>
      <c r="AX226" s="50"/>
      <c r="AY226" s="50">
        <v>2023</v>
      </c>
      <c r="AZ226" s="219">
        <v>0</v>
      </c>
      <c r="BA226" s="217">
        <v>0</v>
      </c>
      <c r="BB226" s="217">
        <v>0</v>
      </c>
      <c r="BC226" s="217">
        <v>0</v>
      </c>
      <c r="BD226" s="217">
        <v>0</v>
      </c>
      <c r="BE226" s="217">
        <v>1</v>
      </c>
      <c r="BF226" s="217">
        <v>0</v>
      </c>
      <c r="BG226" s="215">
        <v>1</v>
      </c>
      <c r="BH226" s="50"/>
      <c r="BI226" s="50">
        <v>2023</v>
      </c>
      <c r="BJ226" s="219">
        <v>0</v>
      </c>
      <c r="BK226" s="217">
        <v>0</v>
      </c>
      <c r="BL226" s="217">
        <v>0</v>
      </c>
      <c r="BM226" s="217">
        <v>0</v>
      </c>
      <c r="BN226" s="217">
        <v>0</v>
      </c>
      <c r="BO226" s="217">
        <v>0</v>
      </c>
      <c r="BP226" s="217">
        <v>1</v>
      </c>
      <c r="BQ226" s="215">
        <v>1</v>
      </c>
    </row>
    <row r="227" spans="1:69" ht="16.5" thickBot="1">
      <c r="A227" s="96">
        <v>2024</v>
      </c>
      <c r="B227" s="211">
        <v>0</v>
      </c>
      <c r="C227" s="211">
        <v>0.27422403961352998</v>
      </c>
      <c r="D227" s="211">
        <v>0.25438740521766162</v>
      </c>
      <c r="E227" s="211">
        <v>0.24253183311506521</v>
      </c>
      <c r="F227" s="211">
        <v>0.22885672205374319</v>
      </c>
      <c r="G227" s="211">
        <v>0</v>
      </c>
      <c r="H227" s="211">
        <v>0</v>
      </c>
      <c r="I227" s="211">
        <v>1</v>
      </c>
      <c r="J227" s="74"/>
      <c r="K227" s="50">
        <v>2024</v>
      </c>
      <c r="L227" s="239">
        <v>0</v>
      </c>
      <c r="M227" s="220">
        <v>0.27422403961352998</v>
      </c>
      <c r="N227" s="220">
        <v>0.25438740521766162</v>
      </c>
      <c r="O227" s="220">
        <v>0.24253183311506521</v>
      </c>
      <c r="P227" s="220">
        <v>0.22885672205374319</v>
      </c>
      <c r="Q227" s="220">
        <v>0</v>
      </c>
      <c r="R227" s="220">
        <v>0</v>
      </c>
      <c r="S227" s="215">
        <v>1</v>
      </c>
      <c r="T227" s="50"/>
      <c r="U227" s="96">
        <v>2024</v>
      </c>
      <c r="V227" s="219">
        <v>0</v>
      </c>
      <c r="W227" s="217">
        <v>0</v>
      </c>
      <c r="X227" s="217">
        <v>0.5286114448311916</v>
      </c>
      <c r="Y227" s="217">
        <v>0.24253183311506521</v>
      </c>
      <c r="Z227" s="217">
        <v>0.22885672205374319</v>
      </c>
      <c r="AA227" s="217">
        <v>0</v>
      </c>
      <c r="AB227" s="217">
        <v>0</v>
      </c>
      <c r="AC227" s="215">
        <v>1</v>
      </c>
      <c r="AD227" s="50"/>
      <c r="AE227" s="50">
        <v>2024</v>
      </c>
      <c r="AF227" s="219">
        <v>0</v>
      </c>
      <c r="AG227" s="217">
        <v>0</v>
      </c>
      <c r="AH227" s="217">
        <v>0</v>
      </c>
      <c r="AI227" s="217">
        <v>0.77114327794625681</v>
      </c>
      <c r="AJ227" s="217">
        <v>0.22885672205374319</v>
      </c>
      <c r="AK227" s="217">
        <v>0</v>
      </c>
      <c r="AL227" s="217">
        <v>0</v>
      </c>
      <c r="AM227" s="215">
        <v>1</v>
      </c>
      <c r="AN227" s="50"/>
      <c r="AO227" s="50">
        <v>2024</v>
      </c>
      <c r="AP227" s="219">
        <v>0</v>
      </c>
      <c r="AQ227" s="217">
        <v>0</v>
      </c>
      <c r="AR227" s="217">
        <v>0</v>
      </c>
      <c r="AS227" s="217">
        <v>0</v>
      </c>
      <c r="AT227" s="217">
        <v>1</v>
      </c>
      <c r="AU227" s="217">
        <v>0</v>
      </c>
      <c r="AV227" s="217">
        <v>0</v>
      </c>
      <c r="AW227" s="215">
        <v>1</v>
      </c>
      <c r="AX227" s="50"/>
      <c r="AY227" s="50">
        <v>2024</v>
      </c>
      <c r="AZ227" s="219">
        <v>0</v>
      </c>
      <c r="BA227" s="217">
        <v>0</v>
      </c>
      <c r="BB227" s="217">
        <v>0</v>
      </c>
      <c r="BC227" s="217">
        <v>0</v>
      </c>
      <c r="BD227" s="217">
        <v>0</v>
      </c>
      <c r="BE227" s="217">
        <v>1</v>
      </c>
      <c r="BF227" s="217">
        <v>0</v>
      </c>
      <c r="BG227" s="215">
        <v>1</v>
      </c>
      <c r="BH227" s="50"/>
      <c r="BI227" s="50">
        <v>2024</v>
      </c>
      <c r="BJ227" s="219">
        <v>0</v>
      </c>
      <c r="BK227" s="217">
        <v>0</v>
      </c>
      <c r="BL227" s="217">
        <v>0</v>
      </c>
      <c r="BM227" s="217">
        <v>0</v>
      </c>
      <c r="BN227" s="217">
        <v>0</v>
      </c>
      <c r="BO227" s="217">
        <v>0</v>
      </c>
      <c r="BP227" s="217">
        <v>1</v>
      </c>
      <c r="BQ227" s="215">
        <v>1</v>
      </c>
    </row>
    <row r="228" spans="1:69" ht="16.5" thickBot="1">
      <c r="A228" s="96">
        <v>2025</v>
      </c>
      <c r="B228" s="211">
        <v>0</v>
      </c>
      <c r="C228" s="211">
        <v>0.27422403961352998</v>
      </c>
      <c r="D228" s="211">
        <v>0.25438740521766162</v>
      </c>
      <c r="E228" s="211">
        <v>0.24253183311506521</v>
      </c>
      <c r="F228" s="211">
        <v>0.22885672205374319</v>
      </c>
      <c r="G228" s="211">
        <v>0</v>
      </c>
      <c r="H228" s="211">
        <v>0</v>
      </c>
      <c r="I228" s="211">
        <v>1</v>
      </c>
      <c r="J228" s="74"/>
      <c r="K228" s="50">
        <v>2025</v>
      </c>
      <c r="L228" s="239">
        <v>0</v>
      </c>
      <c r="M228" s="220">
        <v>0.27422403961352998</v>
      </c>
      <c r="N228" s="220">
        <v>0.25438740521766162</v>
      </c>
      <c r="O228" s="220">
        <v>0.24253183311506521</v>
      </c>
      <c r="P228" s="220">
        <v>0.22885672205374319</v>
      </c>
      <c r="Q228" s="220">
        <v>0</v>
      </c>
      <c r="R228" s="220">
        <v>0</v>
      </c>
      <c r="S228" s="215">
        <v>1</v>
      </c>
      <c r="T228" s="50"/>
      <c r="U228" s="96">
        <v>2025</v>
      </c>
      <c r="V228" s="219">
        <v>0</v>
      </c>
      <c r="W228" s="217">
        <v>0</v>
      </c>
      <c r="X228" s="217">
        <v>0.5286114448311916</v>
      </c>
      <c r="Y228" s="217">
        <v>0.24253183311506521</v>
      </c>
      <c r="Z228" s="217">
        <v>0.22885672205374319</v>
      </c>
      <c r="AA228" s="217">
        <v>0</v>
      </c>
      <c r="AB228" s="217">
        <v>0</v>
      </c>
      <c r="AC228" s="215">
        <v>1</v>
      </c>
      <c r="AD228" s="50"/>
      <c r="AE228" s="50">
        <v>2025</v>
      </c>
      <c r="AF228" s="219">
        <v>0</v>
      </c>
      <c r="AG228" s="217">
        <v>0</v>
      </c>
      <c r="AH228" s="217">
        <v>0</v>
      </c>
      <c r="AI228" s="217">
        <v>0.77114327794625681</v>
      </c>
      <c r="AJ228" s="217">
        <v>0.22885672205374319</v>
      </c>
      <c r="AK228" s="217">
        <v>0</v>
      </c>
      <c r="AL228" s="217">
        <v>0</v>
      </c>
      <c r="AM228" s="215">
        <v>1</v>
      </c>
      <c r="AN228" s="50"/>
      <c r="AO228" s="50">
        <v>2025</v>
      </c>
      <c r="AP228" s="219">
        <v>0</v>
      </c>
      <c r="AQ228" s="217">
        <v>0</v>
      </c>
      <c r="AR228" s="217">
        <v>0</v>
      </c>
      <c r="AS228" s="217">
        <v>0</v>
      </c>
      <c r="AT228" s="217">
        <v>1</v>
      </c>
      <c r="AU228" s="217">
        <v>0</v>
      </c>
      <c r="AV228" s="217">
        <v>0</v>
      </c>
      <c r="AW228" s="215">
        <v>1</v>
      </c>
      <c r="AX228" s="50"/>
      <c r="AY228" s="50">
        <v>2025</v>
      </c>
      <c r="AZ228" s="219">
        <v>0</v>
      </c>
      <c r="BA228" s="217">
        <v>0</v>
      </c>
      <c r="BB228" s="217">
        <v>0</v>
      </c>
      <c r="BC228" s="217">
        <v>0</v>
      </c>
      <c r="BD228" s="217">
        <v>0</v>
      </c>
      <c r="BE228" s="217">
        <v>1</v>
      </c>
      <c r="BF228" s="217">
        <v>0</v>
      </c>
      <c r="BG228" s="215">
        <v>1</v>
      </c>
      <c r="BH228" s="50"/>
      <c r="BI228" s="50">
        <v>2025</v>
      </c>
      <c r="BJ228" s="219">
        <v>0</v>
      </c>
      <c r="BK228" s="217">
        <v>0</v>
      </c>
      <c r="BL228" s="217">
        <v>0</v>
      </c>
      <c r="BM228" s="217">
        <v>0</v>
      </c>
      <c r="BN228" s="217">
        <v>0</v>
      </c>
      <c r="BO228" s="217">
        <v>0</v>
      </c>
      <c r="BP228" s="217">
        <v>1</v>
      </c>
      <c r="BQ228" s="215">
        <v>1</v>
      </c>
    </row>
    <row r="229" spans="1:69" ht="16.5" thickBot="1">
      <c r="A229" s="96">
        <v>2026</v>
      </c>
      <c r="B229" s="211">
        <v>0</v>
      </c>
      <c r="C229" s="211">
        <v>0.27422403961352998</v>
      </c>
      <c r="D229" s="211">
        <v>0.25438740521766162</v>
      </c>
      <c r="E229" s="211">
        <v>0.24253183311506521</v>
      </c>
      <c r="F229" s="211">
        <v>0.22885672205374319</v>
      </c>
      <c r="G229" s="211">
        <v>0</v>
      </c>
      <c r="H229" s="211">
        <v>0</v>
      </c>
      <c r="I229" s="211">
        <v>1</v>
      </c>
      <c r="J229" s="74"/>
      <c r="K229" s="50">
        <v>2026</v>
      </c>
      <c r="L229" s="239">
        <v>0</v>
      </c>
      <c r="M229" s="220">
        <v>0.27422403961352998</v>
      </c>
      <c r="N229" s="220">
        <v>0.25438740521766162</v>
      </c>
      <c r="O229" s="220">
        <v>0.24253183311506521</v>
      </c>
      <c r="P229" s="220">
        <v>0.22885672205374319</v>
      </c>
      <c r="Q229" s="220">
        <v>0</v>
      </c>
      <c r="R229" s="220">
        <v>0</v>
      </c>
      <c r="S229" s="215">
        <v>1</v>
      </c>
      <c r="T229" s="50"/>
      <c r="U229" s="96">
        <v>2026</v>
      </c>
      <c r="V229" s="219">
        <v>0</v>
      </c>
      <c r="W229" s="217">
        <v>0</v>
      </c>
      <c r="X229" s="217">
        <v>0.5286114448311916</v>
      </c>
      <c r="Y229" s="217">
        <v>0.24253183311506521</v>
      </c>
      <c r="Z229" s="217">
        <v>0.22885672205374319</v>
      </c>
      <c r="AA229" s="217">
        <v>0</v>
      </c>
      <c r="AB229" s="217">
        <v>0</v>
      </c>
      <c r="AC229" s="215">
        <v>1</v>
      </c>
      <c r="AD229" s="50"/>
      <c r="AE229" s="50">
        <v>2026</v>
      </c>
      <c r="AF229" s="219">
        <v>0</v>
      </c>
      <c r="AG229" s="217">
        <v>0</v>
      </c>
      <c r="AH229" s="217">
        <v>0</v>
      </c>
      <c r="AI229" s="217">
        <v>0.77114327794625681</v>
      </c>
      <c r="AJ229" s="217">
        <v>0.22885672205374319</v>
      </c>
      <c r="AK229" s="217">
        <v>0</v>
      </c>
      <c r="AL229" s="217">
        <v>0</v>
      </c>
      <c r="AM229" s="215">
        <v>1</v>
      </c>
      <c r="AN229" s="50"/>
      <c r="AO229" s="50">
        <v>2026</v>
      </c>
      <c r="AP229" s="219">
        <v>0</v>
      </c>
      <c r="AQ229" s="217">
        <v>0</v>
      </c>
      <c r="AR229" s="217">
        <v>0</v>
      </c>
      <c r="AS229" s="217">
        <v>0</v>
      </c>
      <c r="AT229" s="217">
        <v>1</v>
      </c>
      <c r="AU229" s="217">
        <v>0</v>
      </c>
      <c r="AV229" s="217">
        <v>0</v>
      </c>
      <c r="AW229" s="215">
        <v>1</v>
      </c>
      <c r="AX229" s="50"/>
      <c r="AY229" s="50">
        <v>2026</v>
      </c>
      <c r="AZ229" s="219">
        <v>0</v>
      </c>
      <c r="BA229" s="217">
        <v>0</v>
      </c>
      <c r="BB229" s="217">
        <v>0</v>
      </c>
      <c r="BC229" s="217">
        <v>0</v>
      </c>
      <c r="BD229" s="217">
        <v>0</v>
      </c>
      <c r="BE229" s="217">
        <v>1</v>
      </c>
      <c r="BF229" s="217">
        <v>0</v>
      </c>
      <c r="BG229" s="215">
        <v>1</v>
      </c>
      <c r="BH229" s="50"/>
      <c r="BI229" s="50">
        <v>2026</v>
      </c>
      <c r="BJ229" s="219">
        <v>0</v>
      </c>
      <c r="BK229" s="217">
        <v>0</v>
      </c>
      <c r="BL229" s="217">
        <v>0</v>
      </c>
      <c r="BM229" s="217">
        <v>0</v>
      </c>
      <c r="BN229" s="217">
        <v>0</v>
      </c>
      <c r="BO229" s="217">
        <v>0</v>
      </c>
      <c r="BP229" s="217">
        <v>1</v>
      </c>
      <c r="BQ229" s="215">
        <v>1</v>
      </c>
    </row>
    <row r="230" spans="1:69" ht="16.5" thickBot="1">
      <c r="A230" s="96">
        <v>2027</v>
      </c>
      <c r="B230" s="211">
        <v>0</v>
      </c>
      <c r="C230" s="211">
        <v>0.27422403961352998</v>
      </c>
      <c r="D230" s="211">
        <v>0.25438740521766162</v>
      </c>
      <c r="E230" s="211">
        <v>0.24253183311506521</v>
      </c>
      <c r="F230" s="211">
        <v>0.22885672205374319</v>
      </c>
      <c r="G230" s="211">
        <v>0</v>
      </c>
      <c r="H230" s="211">
        <v>0</v>
      </c>
      <c r="I230" s="211">
        <v>1</v>
      </c>
      <c r="J230" s="74"/>
      <c r="K230" s="50">
        <v>2027</v>
      </c>
      <c r="L230" s="239">
        <v>0</v>
      </c>
      <c r="M230" s="220">
        <v>0.27422403961352998</v>
      </c>
      <c r="N230" s="220">
        <v>0.25438740521766162</v>
      </c>
      <c r="O230" s="220">
        <v>0.24253183311506521</v>
      </c>
      <c r="P230" s="220">
        <v>0.22885672205374319</v>
      </c>
      <c r="Q230" s="220">
        <v>0</v>
      </c>
      <c r="R230" s="220">
        <v>0</v>
      </c>
      <c r="S230" s="215">
        <v>1</v>
      </c>
      <c r="T230" s="50"/>
      <c r="U230" s="96">
        <v>2027</v>
      </c>
      <c r="V230" s="219">
        <v>0</v>
      </c>
      <c r="W230" s="217">
        <v>0</v>
      </c>
      <c r="X230" s="217">
        <v>0.5286114448311916</v>
      </c>
      <c r="Y230" s="217">
        <v>0.24253183311506521</v>
      </c>
      <c r="Z230" s="217">
        <v>0.22885672205374319</v>
      </c>
      <c r="AA230" s="217">
        <v>0</v>
      </c>
      <c r="AB230" s="217">
        <v>0</v>
      </c>
      <c r="AC230" s="215">
        <v>1</v>
      </c>
      <c r="AD230" s="50"/>
      <c r="AE230" s="50">
        <v>2027</v>
      </c>
      <c r="AF230" s="219">
        <v>0</v>
      </c>
      <c r="AG230" s="217">
        <v>0</v>
      </c>
      <c r="AH230" s="217">
        <v>0</v>
      </c>
      <c r="AI230" s="217">
        <v>0.77114327794625681</v>
      </c>
      <c r="AJ230" s="217">
        <v>0.22885672205374319</v>
      </c>
      <c r="AK230" s="217">
        <v>0</v>
      </c>
      <c r="AL230" s="217">
        <v>0</v>
      </c>
      <c r="AM230" s="215">
        <v>1</v>
      </c>
      <c r="AN230" s="50"/>
      <c r="AO230" s="50">
        <v>2027</v>
      </c>
      <c r="AP230" s="219">
        <v>0</v>
      </c>
      <c r="AQ230" s="217">
        <v>0</v>
      </c>
      <c r="AR230" s="217">
        <v>0</v>
      </c>
      <c r="AS230" s="217">
        <v>0</v>
      </c>
      <c r="AT230" s="217">
        <v>1</v>
      </c>
      <c r="AU230" s="217">
        <v>0</v>
      </c>
      <c r="AV230" s="217">
        <v>0</v>
      </c>
      <c r="AW230" s="215">
        <v>1</v>
      </c>
      <c r="AX230" s="50"/>
      <c r="AY230" s="50">
        <v>2027</v>
      </c>
      <c r="AZ230" s="219">
        <v>0</v>
      </c>
      <c r="BA230" s="217">
        <v>0</v>
      </c>
      <c r="BB230" s="217">
        <v>0</v>
      </c>
      <c r="BC230" s="217">
        <v>0</v>
      </c>
      <c r="BD230" s="217">
        <v>0</v>
      </c>
      <c r="BE230" s="217">
        <v>1</v>
      </c>
      <c r="BF230" s="217">
        <v>0</v>
      </c>
      <c r="BG230" s="215">
        <v>1</v>
      </c>
      <c r="BH230" s="50"/>
      <c r="BI230" s="50">
        <v>2027</v>
      </c>
      <c r="BJ230" s="219">
        <v>0</v>
      </c>
      <c r="BK230" s="217">
        <v>0</v>
      </c>
      <c r="BL230" s="217">
        <v>0</v>
      </c>
      <c r="BM230" s="217">
        <v>0</v>
      </c>
      <c r="BN230" s="217">
        <v>0</v>
      </c>
      <c r="BO230" s="217">
        <v>0</v>
      </c>
      <c r="BP230" s="217">
        <v>1</v>
      </c>
      <c r="BQ230" s="215">
        <v>1</v>
      </c>
    </row>
    <row r="231" spans="1:69" ht="16.5" thickBot="1">
      <c r="A231" s="96">
        <v>2028</v>
      </c>
      <c r="B231" s="211">
        <v>0</v>
      </c>
      <c r="C231" s="211">
        <v>0.27422403961352998</v>
      </c>
      <c r="D231" s="211">
        <v>0.25438740521766162</v>
      </c>
      <c r="E231" s="211">
        <v>0.24253183311506521</v>
      </c>
      <c r="F231" s="211">
        <v>0.22885672205374319</v>
      </c>
      <c r="G231" s="211">
        <v>0</v>
      </c>
      <c r="H231" s="211">
        <v>0</v>
      </c>
      <c r="I231" s="211">
        <v>1</v>
      </c>
      <c r="J231" s="74"/>
      <c r="K231" s="50">
        <v>2028</v>
      </c>
      <c r="L231" s="239">
        <v>0</v>
      </c>
      <c r="M231" s="220">
        <v>0.27422403961352998</v>
      </c>
      <c r="N231" s="220">
        <v>0.25438740521766162</v>
      </c>
      <c r="O231" s="220">
        <v>0.24253183311506521</v>
      </c>
      <c r="P231" s="220">
        <v>0.22885672205374319</v>
      </c>
      <c r="Q231" s="220">
        <v>0</v>
      </c>
      <c r="R231" s="220">
        <v>0</v>
      </c>
      <c r="S231" s="215">
        <v>1</v>
      </c>
      <c r="T231" s="50"/>
      <c r="U231" s="96">
        <v>2028</v>
      </c>
      <c r="V231" s="219">
        <v>0</v>
      </c>
      <c r="W231" s="217">
        <v>0</v>
      </c>
      <c r="X231" s="217">
        <v>0.5286114448311916</v>
      </c>
      <c r="Y231" s="217">
        <v>0.24253183311506521</v>
      </c>
      <c r="Z231" s="217">
        <v>0.22885672205374319</v>
      </c>
      <c r="AA231" s="217">
        <v>0</v>
      </c>
      <c r="AB231" s="217">
        <v>0</v>
      </c>
      <c r="AC231" s="215">
        <v>1</v>
      </c>
      <c r="AD231" s="50"/>
      <c r="AE231" s="50">
        <v>2028</v>
      </c>
      <c r="AF231" s="219">
        <v>0</v>
      </c>
      <c r="AG231" s="217">
        <v>0</v>
      </c>
      <c r="AH231" s="217">
        <v>0</v>
      </c>
      <c r="AI231" s="217">
        <v>0.77114327794625681</v>
      </c>
      <c r="AJ231" s="217">
        <v>0.22885672205374319</v>
      </c>
      <c r="AK231" s="217">
        <v>0</v>
      </c>
      <c r="AL231" s="217">
        <v>0</v>
      </c>
      <c r="AM231" s="215">
        <v>1</v>
      </c>
      <c r="AN231" s="50"/>
      <c r="AO231" s="50">
        <v>2028</v>
      </c>
      <c r="AP231" s="219">
        <v>0</v>
      </c>
      <c r="AQ231" s="217">
        <v>0</v>
      </c>
      <c r="AR231" s="217">
        <v>0</v>
      </c>
      <c r="AS231" s="217">
        <v>0</v>
      </c>
      <c r="AT231" s="217">
        <v>1</v>
      </c>
      <c r="AU231" s="217">
        <v>0</v>
      </c>
      <c r="AV231" s="217">
        <v>0</v>
      </c>
      <c r="AW231" s="215">
        <v>1</v>
      </c>
      <c r="AX231" s="50"/>
      <c r="AY231" s="50">
        <v>2028</v>
      </c>
      <c r="AZ231" s="219">
        <v>0</v>
      </c>
      <c r="BA231" s="217">
        <v>0</v>
      </c>
      <c r="BB231" s="217">
        <v>0</v>
      </c>
      <c r="BC231" s="217">
        <v>0</v>
      </c>
      <c r="BD231" s="217">
        <v>0</v>
      </c>
      <c r="BE231" s="217">
        <v>1</v>
      </c>
      <c r="BF231" s="217">
        <v>0</v>
      </c>
      <c r="BG231" s="215">
        <v>1</v>
      </c>
      <c r="BH231" s="50"/>
      <c r="BI231" s="50">
        <v>2028</v>
      </c>
      <c r="BJ231" s="219">
        <v>0</v>
      </c>
      <c r="BK231" s="217">
        <v>0</v>
      </c>
      <c r="BL231" s="217">
        <v>0</v>
      </c>
      <c r="BM231" s="217">
        <v>0</v>
      </c>
      <c r="BN231" s="217">
        <v>0</v>
      </c>
      <c r="BO231" s="217">
        <v>0</v>
      </c>
      <c r="BP231" s="217">
        <v>1</v>
      </c>
      <c r="BQ231" s="215">
        <v>1</v>
      </c>
    </row>
    <row r="232" spans="1:69" ht="16.5" thickBot="1">
      <c r="A232" s="96">
        <v>2029</v>
      </c>
      <c r="B232" s="211">
        <v>0</v>
      </c>
      <c r="C232" s="211">
        <v>0.27422403961352998</v>
      </c>
      <c r="D232" s="211">
        <v>0.25438740521766162</v>
      </c>
      <c r="E232" s="211">
        <v>0.24253183311506521</v>
      </c>
      <c r="F232" s="211">
        <v>0.22885672205374319</v>
      </c>
      <c r="G232" s="211">
        <v>0</v>
      </c>
      <c r="H232" s="211">
        <v>0</v>
      </c>
      <c r="I232" s="211">
        <v>1</v>
      </c>
      <c r="J232" s="74"/>
      <c r="K232" s="50">
        <v>2029</v>
      </c>
      <c r="L232" s="239">
        <v>0</v>
      </c>
      <c r="M232" s="220">
        <v>0.27422403961352998</v>
      </c>
      <c r="N232" s="220">
        <v>0.25438740521766162</v>
      </c>
      <c r="O232" s="220">
        <v>0.24253183311506521</v>
      </c>
      <c r="P232" s="220">
        <v>0.22885672205374319</v>
      </c>
      <c r="Q232" s="220">
        <v>0</v>
      </c>
      <c r="R232" s="220">
        <v>0</v>
      </c>
      <c r="S232" s="215">
        <v>1</v>
      </c>
      <c r="T232" s="50"/>
      <c r="U232" s="96">
        <v>2029</v>
      </c>
      <c r="V232" s="219">
        <v>0</v>
      </c>
      <c r="W232" s="217">
        <v>0</v>
      </c>
      <c r="X232" s="217">
        <v>0.5286114448311916</v>
      </c>
      <c r="Y232" s="217">
        <v>0.24253183311506521</v>
      </c>
      <c r="Z232" s="217">
        <v>0.22885672205374319</v>
      </c>
      <c r="AA232" s="217">
        <v>0</v>
      </c>
      <c r="AB232" s="217">
        <v>0</v>
      </c>
      <c r="AC232" s="215">
        <v>1</v>
      </c>
      <c r="AD232" s="50"/>
      <c r="AE232" s="50">
        <v>2029</v>
      </c>
      <c r="AF232" s="219">
        <v>0</v>
      </c>
      <c r="AG232" s="217">
        <v>0</v>
      </c>
      <c r="AH232" s="217">
        <v>0</v>
      </c>
      <c r="AI232" s="217">
        <v>0.77114327794625681</v>
      </c>
      <c r="AJ232" s="217">
        <v>0.22885672205374319</v>
      </c>
      <c r="AK232" s="217">
        <v>0</v>
      </c>
      <c r="AL232" s="217">
        <v>0</v>
      </c>
      <c r="AM232" s="215">
        <v>1</v>
      </c>
      <c r="AN232" s="50"/>
      <c r="AO232" s="50">
        <v>2029</v>
      </c>
      <c r="AP232" s="219">
        <v>0</v>
      </c>
      <c r="AQ232" s="217">
        <v>0</v>
      </c>
      <c r="AR232" s="217">
        <v>0</v>
      </c>
      <c r="AS232" s="217">
        <v>0</v>
      </c>
      <c r="AT232" s="217">
        <v>1</v>
      </c>
      <c r="AU232" s="217">
        <v>0</v>
      </c>
      <c r="AV232" s="217">
        <v>0</v>
      </c>
      <c r="AW232" s="215">
        <v>1</v>
      </c>
      <c r="AX232" s="50"/>
      <c r="AY232" s="50">
        <v>2029</v>
      </c>
      <c r="AZ232" s="219">
        <v>0</v>
      </c>
      <c r="BA232" s="217">
        <v>0</v>
      </c>
      <c r="BB232" s="217">
        <v>0</v>
      </c>
      <c r="BC232" s="217">
        <v>0</v>
      </c>
      <c r="BD232" s="217">
        <v>0</v>
      </c>
      <c r="BE232" s="217">
        <v>1</v>
      </c>
      <c r="BF232" s="217">
        <v>0</v>
      </c>
      <c r="BG232" s="215">
        <v>1</v>
      </c>
      <c r="BH232" s="50"/>
      <c r="BI232" s="50">
        <v>2029</v>
      </c>
      <c r="BJ232" s="219">
        <v>0</v>
      </c>
      <c r="BK232" s="217">
        <v>0</v>
      </c>
      <c r="BL232" s="217">
        <v>0</v>
      </c>
      <c r="BM232" s="217">
        <v>0</v>
      </c>
      <c r="BN232" s="217">
        <v>0</v>
      </c>
      <c r="BO232" s="217">
        <v>0</v>
      </c>
      <c r="BP232" s="217">
        <v>1</v>
      </c>
      <c r="BQ232" s="215">
        <v>1</v>
      </c>
    </row>
    <row r="233" spans="1:69" ht="16.5" thickBot="1">
      <c r="A233" s="96">
        <v>2030</v>
      </c>
      <c r="B233" s="211">
        <v>0</v>
      </c>
      <c r="C233" s="211">
        <v>0.27422403961352998</v>
      </c>
      <c r="D233" s="211">
        <v>0.25438740521766162</v>
      </c>
      <c r="E233" s="211">
        <v>0.24253183311506521</v>
      </c>
      <c r="F233" s="211">
        <v>0.22885672205374319</v>
      </c>
      <c r="G233" s="211">
        <v>0</v>
      </c>
      <c r="H233" s="211">
        <v>0</v>
      </c>
      <c r="I233" s="211">
        <v>1</v>
      </c>
      <c r="J233" s="74"/>
      <c r="K233" s="50">
        <v>2030</v>
      </c>
      <c r="L233" s="239">
        <v>0</v>
      </c>
      <c r="M233" s="220">
        <v>0.27422403961352998</v>
      </c>
      <c r="N233" s="220">
        <v>0.25438740521766162</v>
      </c>
      <c r="O233" s="220">
        <v>0.24253183311506521</v>
      </c>
      <c r="P233" s="220">
        <v>0.22885672205374319</v>
      </c>
      <c r="Q233" s="220">
        <v>0</v>
      </c>
      <c r="R233" s="220">
        <v>0</v>
      </c>
      <c r="S233" s="215">
        <v>1</v>
      </c>
      <c r="T233" s="50"/>
      <c r="U233" s="96">
        <v>2030</v>
      </c>
      <c r="V233" s="219">
        <v>0</v>
      </c>
      <c r="W233" s="217">
        <v>0</v>
      </c>
      <c r="X233" s="217">
        <v>0.5286114448311916</v>
      </c>
      <c r="Y233" s="217">
        <v>0.24253183311506521</v>
      </c>
      <c r="Z233" s="217">
        <v>0.22885672205374319</v>
      </c>
      <c r="AA233" s="217">
        <v>0</v>
      </c>
      <c r="AB233" s="217">
        <v>0</v>
      </c>
      <c r="AC233" s="215">
        <v>1</v>
      </c>
      <c r="AD233" s="50"/>
      <c r="AE233" s="50">
        <v>2030</v>
      </c>
      <c r="AF233" s="219">
        <v>0</v>
      </c>
      <c r="AG233" s="217">
        <v>0</v>
      </c>
      <c r="AH233" s="217">
        <v>0</v>
      </c>
      <c r="AI233" s="217">
        <v>0.77114327794625681</v>
      </c>
      <c r="AJ233" s="217">
        <v>0.22885672205374319</v>
      </c>
      <c r="AK233" s="217">
        <v>0</v>
      </c>
      <c r="AL233" s="217">
        <v>0</v>
      </c>
      <c r="AM233" s="215">
        <v>1</v>
      </c>
      <c r="AN233" s="50"/>
      <c r="AO233" s="50">
        <v>2030</v>
      </c>
      <c r="AP233" s="219">
        <v>0</v>
      </c>
      <c r="AQ233" s="217">
        <v>0</v>
      </c>
      <c r="AR233" s="217">
        <v>0</v>
      </c>
      <c r="AS233" s="217">
        <v>0</v>
      </c>
      <c r="AT233" s="217">
        <v>1</v>
      </c>
      <c r="AU233" s="217">
        <v>0</v>
      </c>
      <c r="AV233" s="217">
        <v>0</v>
      </c>
      <c r="AW233" s="215">
        <v>1</v>
      </c>
      <c r="AX233" s="50"/>
      <c r="AY233" s="50">
        <v>2030</v>
      </c>
      <c r="AZ233" s="219">
        <v>0</v>
      </c>
      <c r="BA233" s="217">
        <v>0</v>
      </c>
      <c r="BB233" s="217">
        <v>0</v>
      </c>
      <c r="BC233" s="217">
        <v>0</v>
      </c>
      <c r="BD233" s="217">
        <v>0</v>
      </c>
      <c r="BE233" s="217">
        <v>1</v>
      </c>
      <c r="BF233" s="217">
        <v>0</v>
      </c>
      <c r="BG233" s="215">
        <v>1</v>
      </c>
      <c r="BH233" s="50"/>
      <c r="BI233" s="50">
        <v>2030</v>
      </c>
      <c r="BJ233" s="219">
        <v>0</v>
      </c>
      <c r="BK233" s="217">
        <v>0</v>
      </c>
      <c r="BL233" s="217">
        <v>0</v>
      </c>
      <c r="BM233" s="217">
        <v>0</v>
      </c>
      <c r="BN233" s="217">
        <v>0</v>
      </c>
      <c r="BO233" s="217">
        <v>0</v>
      </c>
      <c r="BP233" s="217">
        <v>1</v>
      </c>
      <c r="BQ233" s="215">
        <v>1</v>
      </c>
    </row>
    <row r="234" spans="1:69" ht="16.5" thickBot="1">
      <c r="A234" s="96">
        <v>2031</v>
      </c>
      <c r="B234" s="211">
        <v>0</v>
      </c>
      <c r="C234" s="211">
        <v>0.27422403961352998</v>
      </c>
      <c r="D234" s="211">
        <v>0.25438740521766162</v>
      </c>
      <c r="E234" s="211">
        <v>0.24253183311506521</v>
      </c>
      <c r="F234" s="211">
        <v>0.22885672205374319</v>
      </c>
      <c r="G234" s="211">
        <v>0</v>
      </c>
      <c r="H234" s="211">
        <v>0</v>
      </c>
      <c r="I234" s="211">
        <v>1</v>
      </c>
      <c r="J234" s="74"/>
      <c r="K234" s="50">
        <v>2031</v>
      </c>
      <c r="L234" s="239">
        <v>0</v>
      </c>
      <c r="M234" s="220">
        <v>0.27422403961352998</v>
      </c>
      <c r="N234" s="220">
        <v>0.25438740521766162</v>
      </c>
      <c r="O234" s="220">
        <v>0.24253183311506521</v>
      </c>
      <c r="P234" s="220">
        <v>0.22885672205374319</v>
      </c>
      <c r="Q234" s="220">
        <v>0</v>
      </c>
      <c r="R234" s="220">
        <v>0</v>
      </c>
      <c r="S234" s="215">
        <v>1</v>
      </c>
      <c r="T234" s="50"/>
      <c r="U234" s="96">
        <v>2031</v>
      </c>
      <c r="V234" s="219">
        <v>0</v>
      </c>
      <c r="W234" s="217">
        <v>0</v>
      </c>
      <c r="X234" s="217">
        <v>0.5286114448311916</v>
      </c>
      <c r="Y234" s="217">
        <v>0.24253183311506521</v>
      </c>
      <c r="Z234" s="217">
        <v>0.22885672205374319</v>
      </c>
      <c r="AA234" s="217">
        <v>0</v>
      </c>
      <c r="AB234" s="217">
        <v>0</v>
      </c>
      <c r="AC234" s="215">
        <v>1</v>
      </c>
      <c r="AD234" s="50"/>
      <c r="AE234" s="50">
        <v>2031</v>
      </c>
      <c r="AF234" s="219">
        <v>0</v>
      </c>
      <c r="AG234" s="217">
        <v>0</v>
      </c>
      <c r="AH234" s="217">
        <v>0</v>
      </c>
      <c r="AI234" s="217">
        <v>0.77114327794625681</v>
      </c>
      <c r="AJ234" s="217">
        <v>0.22885672205374319</v>
      </c>
      <c r="AK234" s="217">
        <v>0</v>
      </c>
      <c r="AL234" s="217">
        <v>0</v>
      </c>
      <c r="AM234" s="215">
        <v>1</v>
      </c>
      <c r="AN234" s="50"/>
      <c r="AO234" s="50">
        <v>2031</v>
      </c>
      <c r="AP234" s="219">
        <v>0</v>
      </c>
      <c r="AQ234" s="217">
        <v>0</v>
      </c>
      <c r="AR234" s="217">
        <v>0</v>
      </c>
      <c r="AS234" s="217">
        <v>0</v>
      </c>
      <c r="AT234" s="217">
        <v>1</v>
      </c>
      <c r="AU234" s="217">
        <v>0</v>
      </c>
      <c r="AV234" s="217">
        <v>0</v>
      </c>
      <c r="AW234" s="215">
        <v>1</v>
      </c>
      <c r="AX234" s="50"/>
      <c r="AY234" s="50">
        <v>2031</v>
      </c>
      <c r="AZ234" s="219">
        <v>0</v>
      </c>
      <c r="BA234" s="217">
        <v>0</v>
      </c>
      <c r="BB234" s="217">
        <v>0</v>
      </c>
      <c r="BC234" s="217">
        <v>0</v>
      </c>
      <c r="BD234" s="217">
        <v>0</v>
      </c>
      <c r="BE234" s="217">
        <v>1</v>
      </c>
      <c r="BF234" s="217">
        <v>0</v>
      </c>
      <c r="BG234" s="215">
        <v>1</v>
      </c>
      <c r="BH234" s="50"/>
      <c r="BI234" s="50">
        <v>2031</v>
      </c>
      <c r="BJ234" s="219">
        <v>0</v>
      </c>
      <c r="BK234" s="217">
        <v>0</v>
      </c>
      <c r="BL234" s="217">
        <v>0</v>
      </c>
      <c r="BM234" s="217">
        <v>0</v>
      </c>
      <c r="BN234" s="217">
        <v>0</v>
      </c>
      <c r="BO234" s="217">
        <v>0</v>
      </c>
      <c r="BP234" s="217">
        <v>1</v>
      </c>
      <c r="BQ234" s="215">
        <v>1</v>
      </c>
    </row>
    <row r="235" spans="1:69" ht="16.5" thickBot="1">
      <c r="A235" s="96">
        <v>2032</v>
      </c>
      <c r="B235" s="211">
        <v>0</v>
      </c>
      <c r="C235" s="211">
        <v>0.27422403961352998</v>
      </c>
      <c r="D235" s="211">
        <v>0.25438740521766162</v>
      </c>
      <c r="E235" s="211">
        <v>0.24253183311506521</v>
      </c>
      <c r="F235" s="211">
        <v>0.22885672205374319</v>
      </c>
      <c r="G235" s="211">
        <v>0</v>
      </c>
      <c r="H235" s="211">
        <v>0</v>
      </c>
      <c r="I235" s="211">
        <v>1</v>
      </c>
      <c r="J235" s="74"/>
      <c r="K235" s="50">
        <v>2032</v>
      </c>
      <c r="L235" s="239">
        <v>0</v>
      </c>
      <c r="M235" s="220">
        <v>0.27422403961352998</v>
      </c>
      <c r="N235" s="220">
        <v>0.25438740521766162</v>
      </c>
      <c r="O235" s="220">
        <v>0.24253183311506521</v>
      </c>
      <c r="P235" s="220">
        <v>0.22885672205374319</v>
      </c>
      <c r="Q235" s="220">
        <v>0</v>
      </c>
      <c r="R235" s="220">
        <v>0</v>
      </c>
      <c r="S235" s="215">
        <v>1</v>
      </c>
      <c r="T235" s="50"/>
      <c r="U235" s="96">
        <v>2032</v>
      </c>
      <c r="V235" s="219">
        <v>0</v>
      </c>
      <c r="W235" s="217">
        <v>0</v>
      </c>
      <c r="X235" s="217">
        <v>0.5286114448311916</v>
      </c>
      <c r="Y235" s="217">
        <v>0.24253183311506521</v>
      </c>
      <c r="Z235" s="217">
        <v>0.22885672205374319</v>
      </c>
      <c r="AA235" s="217">
        <v>0</v>
      </c>
      <c r="AB235" s="217">
        <v>0</v>
      </c>
      <c r="AC235" s="215">
        <v>1</v>
      </c>
      <c r="AD235" s="50"/>
      <c r="AE235" s="50">
        <v>2032</v>
      </c>
      <c r="AF235" s="219">
        <v>0</v>
      </c>
      <c r="AG235" s="217">
        <v>0</v>
      </c>
      <c r="AH235" s="217">
        <v>0</v>
      </c>
      <c r="AI235" s="217">
        <v>0.77114327794625681</v>
      </c>
      <c r="AJ235" s="217">
        <v>0.22885672205374319</v>
      </c>
      <c r="AK235" s="217">
        <v>0</v>
      </c>
      <c r="AL235" s="217">
        <v>0</v>
      </c>
      <c r="AM235" s="215">
        <v>1</v>
      </c>
      <c r="AN235" s="50"/>
      <c r="AO235" s="50">
        <v>2032</v>
      </c>
      <c r="AP235" s="219">
        <v>0</v>
      </c>
      <c r="AQ235" s="217">
        <v>0</v>
      </c>
      <c r="AR235" s="217">
        <v>0</v>
      </c>
      <c r="AS235" s="217">
        <v>0</v>
      </c>
      <c r="AT235" s="217">
        <v>1</v>
      </c>
      <c r="AU235" s="217">
        <v>0</v>
      </c>
      <c r="AV235" s="217">
        <v>0</v>
      </c>
      <c r="AW235" s="215">
        <v>1</v>
      </c>
      <c r="AX235" s="50"/>
      <c r="AY235" s="50">
        <v>2032</v>
      </c>
      <c r="AZ235" s="219">
        <v>0</v>
      </c>
      <c r="BA235" s="217">
        <v>0</v>
      </c>
      <c r="BB235" s="217">
        <v>0</v>
      </c>
      <c r="BC235" s="217">
        <v>0</v>
      </c>
      <c r="BD235" s="217">
        <v>0</v>
      </c>
      <c r="BE235" s="217">
        <v>1</v>
      </c>
      <c r="BF235" s="217">
        <v>0</v>
      </c>
      <c r="BG235" s="215">
        <v>1</v>
      </c>
      <c r="BH235" s="50"/>
      <c r="BI235" s="50">
        <v>2032</v>
      </c>
      <c r="BJ235" s="219">
        <v>0</v>
      </c>
      <c r="BK235" s="217">
        <v>0</v>
      </c>
      <c r="BL235" s="217">
        <v>0</v>
      </c>
      <c r="BM235" s="217">
        <v>0</v>
      </c>
      <c r="BN235" s="217">
        <v>0</v>
      </c>
      <c r="BO235" s="217">
        <v>0</v>
      </c>
      <c r="BP235" s="217">
        <v>1</v>
      </c>
      <c r="BQ235" s="215">
        <v>1</v>
      </c>
    </row>
    <row r="236" spans="1:69" ht="16.5" thickBot="1">
      <c r="A236" s="96">
        <v>2033</v>
      </c>
      <c r="B236" s="211">
        <v>0</v>
      </c>
      <c r="C236" s="211">
        <v>0.27422403961352998</v>
      </c>
      <c r="D236" s="211">
        <v>0.25438740521766162</v>
      </c>
      <c r="E236" s="211">
        <v>0.24253183311506521</v>
      </c>
      <c r="F236" s="211">
        <v>0.22885672205374319</v>
      </c>
      <c r="G236" s="211">
        <v>0</v>
      </c>
      <c r="H236" s="211">
        <v>0</v>
      </c>
      <c r="I236" s="211">
        <v>1</v>
      </c>
      <c r="J236" s="74"/>
      <c r="K236" s="50">
        <v>2033</v>
      </c>
      <c r="L236" s="239">
        <v>0</v>
      </c>
      <c r="M236" s="224">
        <v>0.27422403961352998</v>
      </c>
      <c r="N236" s="224">
        <v>0.25438740521766162</v>
      </c>
      <c r="O236" s="224">
        <v>0.24253183311506521</v>
      </c>
      <c r="P236" s="224">
        <v>0.22885672205374319</v>
      </c>
      <c r="Q236" s="224">
        <v>0</v>
      </c>
      <c r="R236" s="224">
        <v>0</v>
      </c>
      <c r="S236" s="215">
        <v>1</v>
      </c>
      <c r="T236" s="50"/>
      <c r="U236" s="96">
        <v>2033</v>
      </c>
      <c r="V236" s="219">
        <v>0</v>
      </c>
      <c r="W236" s="217">
        <v>0</v>
      </c>
      <c r="X236" s="217">
        <v>0.5286114448311916</v>
      </c>
      <c r="Y236" s="217">
        <v>0.24253183311506521</v>
      </c>
      <c r="Z236" s="217">
        <v>0.22885672205374319</v>
      </c>
      <c r="AA236" s="217">
        <v>0</v>
      </c>
      <c r="AB236" s="217">
        <v>0</v>
      </c>
      <c r="AC236" s="215">
        <v>1</v>
      </c>
      <c r="AD236" s="50"/>
      <c r="AE236" s="50">
        <v>2033</v>
      </c>
      <c r="AF236" s="219">
        <v>0</v>
      </c>
      <c r="AG236" s="217">
        <v>0</v>
      </c>
      <c r="AH236" s="217">
        <v>0</v>
      </c>
      <c r="AI236" s="217">
        <v>0.77114327794625681</v>
      </c>
      <c r="AJ236" s="217">
        <v>0.22885672205374319</v>
      </c>
      <c r="AK236" s="217">
        <v>0</v>
      </c>
      <c r="AL236" s="217">
        <v>0</v>
      </c>
      <c r="AM236" s="215">
        <v>1</v>
      </c>
      <c r="AN236" s="50"/>
      <c r="AO236" s="50">
        <v>2033</v>
      </c>
      <c r="AP236" s="219">
        <v>0</v>
      </c>
      <c r="AQ236" s="217">
        <v>0</v>
      </c>
      <c r="AR236" s="217">
        <v>0</v>
      </c>
      <c r="AS236" s="217">
        <v>0</v>
      </c>
      <c r="AT236" s="217">
        <v>1</v>
      </c>
      <c r="AU236" s="217">
        <v>0</v>
      </c>
      <c r="AV236" s="217">
        <v>0</v>
      </c>
      <c r="AW236" s="215">
        <v>1</v>
      </c>
      <c r="AX236" s="50"/>
      <c r="AY236" s="50">
        <v>2033</v>
      </c>
      <c r="AZ236" s="219">
        <v>0</v>
      </c>
      <c r="BA236" s="217">
        <v>0</v>
      </c>
      <c r="BB236" s="217">
        <v>0</v>
      </c>
      <c r="BC236" s="217">
        <v>0</v>
      </c>
      <c r="BD236" s="217">
        <v>0</v>
      </c>
      <c r="BE236" s="217">
        <v>1</v>
      </c>
      <c r="BF236" s="217">
        <v>0</v>
      </c>
      <c r="BG236" s="215">
        <v>1</v>
      </c>
      <c r="BH236" s="50"/>
      <c r="BI236" s="50">
        <v>2033</v>
      </c>
      <c r="BJ236" s="219">
        <v>0</v>
      </c>
      <c r="BK236" s="217">
        <v>0</v>
      </c>
      <c r="BL236" s="217">
        <v>0</v>
      </c>
      <c r="BM236" s="217">
        <v>0</v>
      </c>
      <c r="BN236" s="217">
        <v>0</v>
      </c>
      <c r="BO236" s="217">
        <v>0</v>
      </c>
      <c r="BP236" s="217">
        <v>1</v>
      </c>
      <c r="BQ236" s="215">
        <v>1</v>
      </c>
    </row>
    <row r="237" spans="1:69" ht="16.5" thickBot="1">
      <c r="A237" s="96">
        <v>2034</v>
      </c>
      <c r="B237" s="211">
        <v>0</v>
      </c>
      <c r="C237" s="211">
        <v>0.27422403961352998</v>
      </c>
      <c r="D237" s="211">
        <v>0.25438740521766162</v>
      </c>
      <c r="E237" s="211">
        <v>0.24253183311506521</v>
      </c>
      <c r="F237" s="211">
        <v>0.22885672205374319</v>
      </c>
      <c r="G237" s="211">
        <v>0</v>
      </c>
      <c r="H237" s="211">
        <v>0</v>
      </c>
      <c r="I237" s="211">
        <v>1</v>
      </c>
      <c r="J237" s="74"/>
      <c r="K237" s="50">
        <v>2034</v>
      </c>
      <c r="L237" s="239">
        <v>0</v>
      </c>
      <c r="M237" s="224">
        <v>0.27422403961352998</v>
      </c>
      <c r="N237" s="224">
        <v>0.25438740521766162</v>
      </c>
      <c r="O237" s="224">
        <v>0.24253183311506521</v>
      </c>
      <c r="P237" s="224">
        <v>0.22885672205374319</v>
      </c>
      <c r="Q237" s="224">
        <v>0</v>
      </c>
      <c r="R237" s="224">
        <v>0</v>
      </c>
      <c r="S237" s="215">
        <v>1</v>
      </c>
      <c r="T237" s="50"/>
      <c r="U237" s="96">
        <v>2034</v>
      </c>
      <c r="V237" s="219">
        <v>0</v>
      </c>
      <c r="W237" s="217">
        <v>0</v>
      </c>
      <c r="X237" s="217">
        <v>0.5286114448311916</v>
      </c>
      <c r="Y237" s="217">
        <v>0.24253183311506521</v>
      </c>
      <c r="Z237" s="217">
        <v>0.22885672205374319</v>
      </c>
      <c r="AA237" s="217">
        <v>0</v>
      </c>
      <c r="AB237" s="217">
        <v>0</v>
      </c>
      <c r="AC237" s="215">
        <v>1</v>
      </c>
      <c r="AD237" s="50"/>
      <c r="AE237" s="50">
        <v>2034</v>
      </c>
      <c r="AF237" s="219">
        <v>0</v>
      </c>
      <c r="AG237" s="217">
        <v>0</v>
      </c>
      <c r="AH237" s="217">
        <v>0</v>
      </c>
      <c r="AI237" s="217">
        <v>0.77114327794625681</v>
      </c>
      <c r="AJ237" s="217">
        <v>0.22885672205374319</v>
      </c>
      <c r="AK237" s="217">
        <v>0</v>
      </c>
      <c r="AL237" s="217">
        <v>0</v>
      </c>
      <c r="AM237" s="215">
        <v>1</v>
      </c>
      <c r="AN237" s="50"/>
      <c r="AO237" s="50">
        <v>2034</v>
      </c>
      <c r="AP237" s="219">
        <v>0</v>
      </c>
      <c r="AQ237" s="217">
        <v>0</v>
      </c>
      <c r="AR237" s="217">
        <v>0</v>
      </c>
      <c r="AS237" s="217">
        <v>0</v>
      </c>
      <c r="AT237" s="217">
        <v>1</v>
      </c>
      <c r="AU237" s="217">
        <v>0</v>
      </c>
      <c r="AV237" s="217">
        <v>0</v>
      </c>
      <c r="AW237" s="215">
        <v>1</v>
      </c>
      <c r="AX237" s="50"/>
      <c r="AY237" s="50">
        <v>2034</v>
      </c>
      <c r="AZ237" s="219">
        <v>0</v>
      </c>
      <c r="BA237" s="217">
        <v>0</v>
      </c>
      <c r="BB237" s="217">
        <v>0</v>
      </c>
      <c r="BC237" s="217">
        <v>0</v>
      </c>
      <c r="BD237" s="217">
        <v>0</v>
      </c>
      <c r="BE237" s="217">
        <v>1</v>
      </c>
      <c r="BF237" s="217">
        <v>0</v>
      </c>
      <c r="BG237" s="215">
        <v>1</v>
      </c>
      <c r="BH237" s="50"/>
      <c r="BI237" s="50">
        <v>2034</v>
      </c>
      <c r="BJ237" s="219">
        <v>0</v>
      </c>
      <c r="BK237" s="217">
        <v>0</v>
      </c>
      <c r="BL237" s="217">
        <v>0</v>
      </c>
      <c r="BM237" s="217">
        <v>0</v>
      </c>
      <c r="BN237" s="217">
        <v>0</v>
      </c>
      <c r="BO237" s="217">
        <v>0</v>
      </c>
      <c r="BP237" s="217">
        <v>1</v>
      </c>
      <c r="BQ237" s="215">
        <v>1</v>
      </c>
    </row>
    <row r="238" spans="1:69" ht="16.5" thickBot="1">
      <c r="A238" s="96">
        <v>2035</v>
      </c>
      <c r="B238" s="211">
        <v>0</v>
      </c>
      <c r="C238" s="211">
        <v>0.27422403961352998</v>
      </c>
      <c r="D238" s="211">
        <v>0.25438740521766162</v>
      </c>
      <c r="E238" s="211">
        <v>0.24253183311506521</v>
      </c>
      <c r="F238" s="211">
        <v>0.22885672205374319</v>
      </c>
      <c r="G238" s="211">
        <v>0</v>
      </c>
      <c r="H238" s="211">
        <v>0</v>
      </c>
      <c r="I238" s="211">
        <v>1</v>
      </c>
      <c r="J238" s="74"/>
      <c r="K238" s="50">
        <v>2035</v>
      </c>
      <c r="L238" s="239">
        <v>0</v>
      </c>
      <c r="M238" s="224">
        <v>0.27422403961352998</v>
      </c>
      <c r="N238" s="224">
        <v>0.25438740521766162</v>
      </c>
      <c r="O238" s="224">
        <v>0.24253183311506521</v>
      </c>
      <c r="P238" s="224">
        <v>0.22885672205374319</v>
      </c>
      <c r="Q238" s="224">
        <v>0</v>
      </c>
      <c r="R238" s="224">
        <v>0</v>
      </c>
      <c r="S238" s="215">
        <v>1</v>
      </c>
      <c r="T238" s="50"/>
      <c r="U238" s="96">
        <v>2035</v>
      </c>
      <c r="V238" s="219">
        <v>0</v>
      </c>
      <c r="W238" s="217">
        <v>0</v>
      </c>
      <c r="X238" s="217">
        <v>0.5286114448311916</v>
      </c>
      <c r="Y238" s="217">
        <v>0.24253183311506521</v>
      </c>
      <c r="Z238" s="217">
        <v>0.22885672205374319</v>
      </c>
      <c r="AA238" s="217">
        <v>0</v>
      </c>
      <c r="AB238" s="217">
        <v>0</v>
      </c>
      <c r="AC238" s="215">
        <v>1</v>
      </c>
      <c r="AD238" s="50"/>
      <c r="AE238" s="50">
        <v>2035</v>
      </c>
      <c r="AF238" s="219">
        <v>0</v>
      </c>
      <c r="AG238" s="217">
        <v>0</v>
      </c>
      <c r="AH238" s="217">
        <v>0</v>
      </c>
      <c r="AI238" s="217">
        <v>0.77114327794625681</v>
      </c>
      <c r="AJ238" s="217">
        <v>0.22885672205374319</v>
      </c>
      <c r="AK238" s="217">
        <v>0</v>
      </c>
      <c r="AL238" s="217">
        <v>0</v>
      </c>
      <c r="AM238" s="215">
        <v>1</v>
      </c>
      <c r="AN238" s="50"/>
      <c r="AO238" s="50">
        <v>2035</v>
      </c>
      <c r="AP238" s="219">
        <v>0</v>
      </c>
      <c r="AQ238" s="217">
        <v>0</v>
      </c>
      <c r="AR238" s="217">
        <v>0</v>
      </c>
      <c r="AS238" s="217">
        <v>0</v>
      </c>
      <c r="AT238" s="217">
        <v>1</v>
      </c>
      <c r="AU238" s="217">
        <v>0</v>
      </c>
      <c r="AV238" s="217">
        <v>0</v>
      </c>
      <c r="AW238" s="215">
        <v>1</v>
      </c>
      <c r="AX238" s="50"/>
      <c r="AY238" s="50">
        <v>2035</v>
      </c>
      <c r="AZ238" s="219">
        <v>0</v>
      </c>
      <c r="BA238" s="217">
        <v>0</v>
      </c>
      <c r="BB238" s="217">
        <v>0</v>
      </c>
      <c r="BC238" s="217">
        <v>0</v>
      </c>
      <c r="BD238" s="217">
        <v>0</v>
      </c>
      <c r="BE238" s="217">
        <v>1</v>
      </c>
      <c r="BF238" s="217">
        <v>0</v>
      </c>
      <c r="BG238" s="215">
        <v>1</v>
      </c>
      <c r="BH238" s="50"/>
      <c r="BI238" s="50">
        <v>2035</v>
      </c>
      <c r="BJ238" s="219">
        <v>0</v>
      </c>
      <c r="BK238" s="217">
        <v>0</v>
      </c>
      <c r="BL238" s="217">
        <v>0</v>
      </c>
      <c r="BM238" s="217">
        <v>0</v>
      </c>
      <c r="BN238" s="217">
        <v>0</v>
      </c>
      <c r="BO238" s="217">
        <v>0</v>
      </c>
      <c r="BP238" s="217">
        <v>1</v>
      </c>
      <c r="BQ238" s="215">
        <v>1</v>
      </c>
    </row>
    <row r="239" spans="1:69" ht="16.5" thickBot="1">
      <c r="A239" s="96">
        <v>2036</v>
      </c>
      <c r="B239" s="211">
        <v>0</v>
      </c>
      <c r="C239" s="211">
        <v>0.27422403961352998</v>
      </c>
      <c r="D239" s="211">
        <v>0.25438740521766162</v>
      </c>
      <c r="E239" s="211">
        <v>0.24253183311506521</v>
      </c>
      <c r="F239" s="211">
        <v>0.22885672205374319</v>
      </c>
      <c r="G239" s="211">
        <v>0</v>
      </c>
      <c r="H239" s="211">
        <v>0</v>
      </c>
      <c r="I239" s="211">
        <v>1</v>
      </c>
      <c r="J239" s="74"/>
      <c r="K239" s="50">
        <v>2036</v>
      </c>
      <c r="L239" s="239">
        <v>0</v>
      </c>
      <c r="M239" s="224">
        <v>0.27422403961352998</v>
      </c>
      <c r="N239" s="224">
        <v>0.25438740521766162</v>
      </c>
      <c r="O239" s="224">
        <v>0.24253183311506521</v>
      </c>
      <c r="P239" s="224">
        <v>0.22885672205374319</v>
      </c>
      <c r="Q239" s="224">
        <v>0</v>
      </c>
      <c r="R239" s="224">
        <v>0</v>
      </c>
      <c r="S239" s="215">
        <v>1</v>
      </c>
      <c r="T239" s="50"/>
      <c r="U239" s="96">
        <v>2036</v>
      </c>
      <c r="V239" s="219">
        <v>0</v>
      </c>
      <c r="W239" s="217">
        <v>0</v>
      </c>
      <c r="X239" s="217">
        <v>0.5286114448311916</v>
      </c>
      <c r="Y239" s="217">
        <v>0.24253183311506521</v>
      </c>
      <c r="Z239" s="217">
        <v>0.22885672205374319</v>
      </c>
      <c r="AA239" s="217">
        <v>0</v>
      </c>
      <c r="AB239" s="217">
        <v>0</v>
      </c>
      <c r="AC239" s="215">
        <v>1</v>
      </c>
      <c r="AD239" s="50"/>
      <c r="AE239" s="50">
        <v>2036</v>
      </c>
      <c r="AF239" s="219">
        <v>0</v>
      </c>
      <c r="AG239" s="217">
        <v>0</v>
      </c>
      <c r="AH239" s="217">
        <v>0</v>
      </c>
      <c r="AI239" s="217">
        <v>0.77114327794625681</v>
      </c>
      <c r="AJ239" s="217">
        <v>0.22885672205374319</v>
      </c>
      <c r="AK239" s="217">
        <v>0</v>
      </c>
      <c r="AL239" s="217">
        <v>0</v>
      </c>
      <c r="AM239" s="215">
        <v>1</v>
      </c>
      <c r="AN239" s="50"/>
      <c r="AO239" s="50">
        <v>2036</v>
      </c>
      <c r="AP239" s="219">
        <v>0</v>
      </c>
      <c r="AQ239" s="217">
        <v>0</v>
      </c>
      <c r="AR239" s="217">
        <v>0</v>
      </c>
      <c r="AS239" s="217">
        <v>0</v>
      </c>
      <c r="AT239" s="217">
        <v>1</v>
      </c>
      <c r="AU239" s="217">
        <v>0</v>
      </c>
      <c r="AV239" s="217">
        <v>0</v>
      </c>
      <c r="AW239" s="215">
        <v>1</v>
      </c>
      <c r="AX239" s="50"/>
      <c r="AY239" s="50">
        <v>2036</v>
      </c>
      <c r="AZ239" s="219">
        <v>0</v>
      </c>
      <c r="BA239" s="217">
        <v>0</v>
      </c>
      <c r="BB239" s="217">
        <v>0</v>
      </c>
      <c r="BC239" s="217">
        <v>0</v>
      </c>
      <c r="BD239" s="217">
        <v>0</v>
      </c>
      <c r="BE239" s="217">
        <v>1</v>
      </c>
      <c r="BF239" s="217">
        <v>0</v>
      </c>
      <c r="BG239" s="215">
        <v>1</v>
      </c>
      <c r="BH239" s="50"/>
      <c r="BI239" s="50">
        <v>2036</v>
      </c>
      <c r="BJ239" s="219">
        <v>0</v>
      </c>
      <c r="BK239" s="217">
        <v>0</v>
      </c>
      <c r="BL239" s="217">
        <v>0</v>
      </c>
      <c r="BM239" s="217">
        <v>0</v>
      </c>
      <c r="BN239" s="217">
        <v>0</v>
      </c>
      <c r="BO239" s="217">
        <v>0</v>
      </c>
      <c r="BP239" s="217">
        <v>1</v>
      </c>
      <c r="BQ239" s="215">
        <v>1</v>
      </c>
    </row>
    <row r="240" spans="1:69" ht="16.5" thickBot="1">
      <c r="A240" s="96">
        <v>2037</v>
      </c>
      <c r="B240" s="211">
        <v>0</v>
      </c>
      <c r="C240" s="211">
        <v>0.27422403961352998</v>
      </c>
      <c r="D240" s="211">
        <v>0.25438740521766162</v>
      </c>
      <c r="E240" s="211">
        <v>0.24253183311506521</v>
      </c>
      <c r="F240" s="211">
        <v>0.22885672205374319</v>
      </c>
      <c r="G240" s="211">
        <v>0</v>
      </c>
      <c r="H240" s="211">
        <v>0</v>
      </c>
      <c r="I240" s="211">
        <v>1</v>
      </c>
      <c r="J240" s="74"/>
      <c r="K240" s="50">
        <v>2037</v>
      </c>
      <c r="L240" s="239">
        <v>0</v>
      </c>
      <c r="M240" s="224">
        <v>0.27422403961352998</v>
      </c>
      <c r="N240" s="224">
        <v>0.25438740521766162</v>
      </c>
      <c r="O240" s="224">
        <v>0.24253183311506521</v>
      </c>
      <c r="P240" s="224">
        <v>0.22885672205374319</v>
      </c>
      <c r="Q240" s="224">
        <v>0</v>
      </c>
      <c r="R240" s="224">
        <v>0</v>
      </c>
      <c r="S240" s="215">
        <v>1</v>
      </c>
      <c r="T240" s="50"/>
      <c r="U240" s="96">
        <v>2037</v>
      </c>
      <c r="V240" s="219">
        <v>0</v>
      </c>
      <c r="W240" s="217">
        <v>0</v>
      </c>
      <c r="X240" s="217">
        <v>0.5286114448311916</v>
      </c>
      <c r="Y240" s="217">
        <v>0.24253183311506521</v>
      </c>
      <c r="Z240" s="217">
        <v>0.22885672205374319</v>
      </c>
      <c r="AA240" s="217">
        <v>0</v>
      </c>
      <c r="AB240" s="217">
        <v>0</v>
      </c>
      <c r="AC240" s="215">
        <v>1</v>
      </c>
      <c r="AD240" s="50"/>
      <c r="AE240" s="50">
        <v>2037</v>
      </c>
      <c r="AF240" s="219">
        <v>0</v>
      </c>
      <c r="AG240" s="217">
        <v>0</v>
      </c>
      <c r="AH240" s="217">
        <v>0</v>
      </c>
      <c r="AI240" s="217">
        <v>0.77114327794625681</v>
      </c>
      <c r="AJ240" s="217">
        <v>0.22885672205374319</v>
      </c>
      <c r="AK240" s="217">
        <v>0</v>
      </c>
      <c r="AL240" s="217">
        <v>0</v>
      </c>
      <c r="AM240" s="215">
        <v>1</v>
      </c>
      <c r="AN240" s="50"/>
      <c r="AO240" s="50">
        <v>2037</v>
      </c>
      <c r="AP240" s="219">
        <v>0</v>
      </c>
      <c r="AQ240" s="217">
        <v>0</v>
      </c>
      <c r="AR240" s="217">
        <v>0</v>
      </c>
      <c r="AS240" s="217">
        <v>0</v>
      </c>
      <c r="AT240" s="217">
        <v>1</v>
      </c>
      <c r="AU240" s="217">
        <v>0</v>
      </c>
      <c r="AV240" s="217">
        <v>0</v>
      </c>
      <c r="AW240" s="215">
        <v>1</v>
      </c>
      <c r="AX240" s="50"/>
      <c r="AY240" s="50">
        <v>2037</v>
      </c>
      <c r="AZ240" s="219">
        <v>0</v>
      </c>
      <c r="BA240" s="217">
        <v>0</v>
      </c>
      <c r="BB240" s="217">
        <v>0</v>
      </c>
      <c r="BC240" s="217">
        <v>0</v>
      </c>
      <c r="BD240" s="217">
        <v>0</v>
      </c>
      <c r="BE240" s="217">
        <v>1</v>
      </c>
      <c r="BF240" s="217">
        <v>0</v>
      </c>
      <c r="BG240" s="215">
        <v>1</v>
      </c>
      <c r="BH240" s="50"/>
      <c r="BI240" s="50">
        <v>2037</v>
      </c>
      <c r="BJ240" s="219">
        <v>0</v>
      </c>
      <c r="BK240" s="217">
        <v>0</v>
      </c>
      <c r="BL240" s="217">
        <v>0</v>
      </c>
      <c r="BM240" s="217">
        <v>0</v>
      </c>
      <c r="BN240" s="217">
        <v>0</v>
      </c>
      <c r="BO240" s="217">
        <v>0</v>
      </c>
      <c r="BP240" s="217">
        <v>1</v>
      </c>
      <c r="BQ240" s="215">
        <v>1</v>
      </c>
    </row>
    <row r="241" spans="1:69" ht="16.5" thickBot="1">
      <c r="A241" s="96">
        <v>2038</v>
      </c>
      <c r="B241" s="211">
        <v>0</v>
      </c>
      <c r="C241" s="211">
        <v>0.27422403961352998</v>
      </c>
      <c r="D241" s="211">
        <v>0.25438740521766162</v>
      </c>
      <c r="E241" s="211">
        <v>0.24253183311506521</v>
      </c>
      <c r="F241" s="211">
        <v>0.22885672205374319</v>
      </c>
      <c r="G241" s="211">
        <v>0</v>
      </c>
      <c r="H241" s="211">
        <v>0</v>
      </c>
      <c r="I241" s="211">
        <v>1</v>
      </c>
      <c r="J241" s="74"/>
      <c r="K241" s="50">
        <v>2038</v>
      </c>
      <c r="L241" s="239">
        <v>0</v>
      </c>
      <c r="M241" s="224">
        <v>0.27422403961352998</v>
      </c>
      <c r="N241" s="224">
        <v>0.25438740521766162</v>
      </c>
      <c r="O241" s="224">
        <v>0.24253183311506521</v>
      </c>
      <c r="P241" s="224">
        <v>0.22885672205374319</v>
      </c>
      <c r="Q241" s="224">
        <v>0</v>
      </c>
      <c r="R241" s="224">
        <v>0</v>
      </c>
      <c r="S241" s="215">
        <v>1</v>
      </c>
      <c r="T241" s="50"/>
      <c r="U241" s="96">
        <v>2038</v>
      </c>
      <c r="V241" s="219">
        <v>0</v>
      </c>
      <c r="W241" s="217">
        <v>0</v>
      </c>
      <c r="X241" s="217">
        <v>0.5286114448311916</v>
      </c>
      <c r="Y241" s="217">
        <v>0.24253183311506521</v>
      </c>
      <c r="Z241" s="217">
        <v>0.22885672205374319</v>
      </c>
      <c r="AA241" s="217">
        <v>0</v>
      </c>
      <c r="AB241" s="217">
        <v>0</v>
      </c>
      <c r="AC241" s="215">
        <v>1</v>
      </c>
      <c r="AD241" s="50"/>
      <c r="AE241" s="50">
        <v>2038</v>
      </c>
      <c r="AF241" s="219">
        <v>0</v>
      </c>
      <c r="AG241" s="217">
        <v>0</v>
      </c>
      <c r="AH241" s="217">
        <v>0</v>
      </c>
      <c r="AI241" s="217">
        <v>0.77114327794625681</v>
      </c>
      <c r="AJ241" s="217">
        <v>0.22885672205374319</v>
      </c>
      <c r="AK241" s="217">
        <v>0</v>
      </c>
      <c r="AL241" s="217">
        <v>0</v>
      </c>
      <c r="AM241" s="215">
        <v>1</v>
      </c>
      <c r="AN241" s="50"/>
      <c r="AO241" s="50">
        <v>2038</v>
      </c>
      <c r="AP241" s="219">
        <v>0</v>
      </c>
      <c r="AQ241" s="217">
        <v>0</v>
      </c>
      <c r="AR241" s="217">
        <v>0</v>
      </c>
      <c r="AS241" s="217">
        <v>0</v>
      </c>
      <c r="AT241" s="217">
        <v>1</v>
      </c>
      <c r="AU241" s="217">
        <v>0</v>
      </c>
      <c r="AV241" s="217">
        <v>0</v>
      </c>
      <c r="AW241" s="215">
        <v>1</v>
      </c>
      <c r="AX241" s="50"/>
      <c r="AY241" s="50">
        <v>2038</v>
      </c>
      <c r="AZ241" s="219">
        <v>0</v>
      </c>
      <c r="BA241" s="217">
        <v>0</v>
      </c>
      <c r="BB241" s="217">
        <v>0</v>
      </c>
      <c r="BC241" s="217">
        <v>0</v>
      </c>
      <c r="BD241" s="217">
        <v>0</v>
      </c>
      <c r="BE241" s="217">
        <v>1</v>
      </c>
      <c r="BF241" s="217">
        <v>0</v>
      </c>
      <c r="BG241" s="215">
        <v>1</v>
      </c>
      <c r="BH241" s="50"/>
      <c r="BI241" s="50">
        <v>2038</v>
      </c>
      <c r="BJ241" s="219">
        <v>0</v>
      </c>
      <c r="BK241" s="217">
        <v>0</v>
      </c>
      <c r="BL241" s="217">
        <v>0</v>
      </c>
      <c r="BM241" s="217">
        <v>0</v>
      </c>
      <c r="BN241" s="217">
        <v>0</v>
      </c>
      <c r="BO241" s="217">
        <v>0</v>
      </c>
      <c r="BP241" s="217">
        <v>1</v>
      </c>
      <c r="BQ241" s="215">
        <v>1</v>
      </c>
    </row>
    <row r="242" spans="1:69" ht="16.5" thickBot="1">
      <c r="A242" s="96">
        <v>2039</v>
      </c>
      <c r="B242" s="211">
        <v>0</v>
      </c>
      <c r="C242" s="211">
        <v>0.27422403961352998</v>
      </c>
      <c r="D242" s="211">
        <v>0.25438740521766162</v>
      </c>
      <c r="E242" s="211">
        <v>0.24253183311506521</v>
      </c>
      <c r="F242" s="211">
        <v>0.22885672205374319</v>
      </c>
      <c r="G242" s="211">
        <v>0</v>
      </c>
      <c r="H242" s="211">
        <v>0</v>
      </c>
      <c r="I242" s="211">
        <v>1</v>
      </c>
      <c r="J242" s="74"/>
      <c r="K242" s="50">
        <v>2039</v>
      </c>
      <c r="L242" s="239">
        <v>0</v>
      </c>
      <c r="M242" s="224">
        <v>0.27422403961352998</v>
      </c>
      <c r="N242" s="224">
        <v>0.25438740521766162</v>
      </c>
      <c r="O242" s="224">
        <v>0.24253183311506521</v>
      </c>
      <c r="P242" s="224">
        <v>0.22885672205374319</v>
      </c>
      <c r="Q242" s="224">
        <v>0</v>
      </c>
      <c r="R242" s="224">
        <v>0</v>
      </c>
      <c r="S242" s="215">
        <v>1</v>
      </c>
      <c r="T242" s="50"/>
      <c r="U242" s="96">
        <v>2039</v>
      </c>
      <c r="V242" s="219">
        <v>0</v>
      </c>
      <c r="W242" s="217">
        <v>0</v>
      </c>
      <c r="X242" s="217">
        <v>0.5286114448311916</v>
      </c>
      <c r="Y242" s="217">
        <v>0.24253183311506521</v>
      </c>
      <c r="Z242" s="217">
        <v>0.22885672205374319</v>
      </c>
      <c r="AA242" s="217">
        <v>0</v>
      </c>
      <c r="AB242" s="217">
        <v>0</v>
      </c>
      <c r="AC242" s="215">
        <v>1</v>
      </c>
      <c r="AD242" s="50"/>
      <c r="AE242" s="50">
        <v>2039</v>
      </c>
      <c r="AF242" s="219">
        <v>0</v>
      </c>
      <c r="AG242" s="217">
        <v>0</v>
      </c>
      <c r="AH242" s="217">
        <v>0</v>
      </c>
      <c r="AI242" s="217">
        <v>0.77114327794625681</v>
      </c>
      <c r="AJ242" s="217">
        <v>0.22885672205374319</v>
      </c>
      <c r="AK242" s="217">
        <v>0</v>
      </c>
      <c r="AL242" s="217">
        <v>0</v>
      </c>
      <c r="AM242" s="215">
        <v>1</v>
      </c>
      <c r="AN242" s="50"/>
      <c r="AO242" s="50">
        <v>2039</v>
      </c>
      <c r="AP242" s="219">
        <v>0</v>
      </c>
      <c r="AQ242" s="217">
        <v>0</v>
      </c>
      <c r="AR242" s="217">
        <v>0</v>
      </c>
      <c r="AS242" s="217">
        <v>0</v>
      </c>
      <c r="AT242" s="217">
        <v>1</v>
      </c>
      <c r="AU242" s="217">
        <v>0</v>
      </c>
      <c r="AV242" s="217">
        <v>0</v>
      </c>
      <c r="AW242" s="215">
        <v>1</v>
      </c>
      <c r="AX242" s="50"/>
      <c r="AY242" s="50">
        <v>2039</v>
      </c>
      <c r="AZ242" s="219">
        <v>0</v>
      </c>
      <c r="BA242" s="217">
        <v>0</v>
      </c>
      <c r="BB242" s="217">
        <v>0</v>
      </c>
      <c r="BC242" s="217">
        <v>0</v>
      </c>
      <c r="BD242" s="217">
        <v>0</v>
      </c>
      <c r="BE242" s="217">
        <v>1</v>
      </c>
      <c r="BF242" s="217">
        <v>0</v>
      </c>
      <c r="BG242" s="215">
        <v>1</v>
      </c>
      <c r="BH242" s="50"/>
      <c r="BI242" s="50">
        <v>2039</v>
      </c>
      <c r="BJ242" s="219">
        <v>0</v>
      </c>
      <c r="BK242" s="217">
        <v>0</v>
      </c>
      <c r="BL242" s="217">
        <v>0</v>
      </c>
      <c r="BM242" s="217">
        <v>0</v>
      </c>
      <c r="BN242" s="217">
        <v>0</v>
      </c>
      <c r="BO242" s="217">
        <v>0</v>
      </c>
      <c r="BP242" s="217">
        <v>1</v>
      </c>
      <c r="BQ242" s="215">
        <v>1</v>
      </c>
    </row>
    <row r="243" spans="1:69" ht="16.5" thickBot="1">
      <c r="A243" s="96">
        <v>2040</v>
      </c>
      <c r="B243" s="211">
        <v>0</v>
      </c>
      <c r="C243" s="211">
        <v>0.27422403961352998</v>
      </c>
      <c r="D243" s="211">
        <v>0.25438740521766162</v>
      </c>
      <c r="E243" s="211">
        <v>0.24253183311506521</v>
      </c>
      <c r="F243" s="211">
        <v>0.22885672205374319</v>
      </c>
      <c r="G243" s="211">
        <v>0</v>
      </c>
      <c r="H243" s="211">
        <v>0</v>
      </c>
      <c r="I243" s="211">
        <v>1</v>
      </c>
      <c r="J243" s="74"/>
      <c r="K243" s="50">
        <v>2040</v>
      </c>
      <c r="L243" s="239">
        <v>0</v>
      </c>
      <c r="M243" s="224">
        <v>0.27422403961352998</v>
      </c>
      <c r="N243" s="224">
        <v>0.25438740521766162</v>
      </c>
      <c r="O243" s="224">
        <v>0.24253183311506521</v>
      </c>
      <c r="P243" s="224">
        <v>0.22885672205374319</v>
      </c>
      <c r="Q243" s="224">
        <v>0</v>
      </c>
      <c r="R243" s="224">
        <v>0</v>
      </c>
      <c r="S243" s="215">
        <v>1</v>
      </c>
      <c r="T243" s="50"/>
      <c r="U243" s="96">
        <v>2040</v>
      </c>
      <c r="V243" s="219">
        <v>0</v>
      </c>
      <c r="W243" s="217">
        <v>0</v>
      </c>
      <c r="X243" s="217">
        <v>0.5286114448311916</v>
      </c>
      <c r="Y243" s="217">
        <v>0.24253183311506521</v>
      </c>
      <c r="Z243" s="217">
        <v>0.22885672205374319</v>
      </c>
      <c r="AA243" s="217">
        <v>0</v>
      </c>
      <c r="AB243" s="217">
        <v>0</v>
      </c>
      <c r="AC243" s="215">
        <v>1</v>
      </c>
      <c r="AD243" s="50"/>
      <c r="AE243" s="50">
        <v>2040</v>
      </c>
      <c r="AF243" s="219">
        <v>0</v>
      </c>
      <c r="AG243" s="217">
        <v>0</v>
      </c>
      <c r="AH243" s="217">
        <v>0</v>
      </c>
      <c r="AI243" s="217">
        <v>0.77114327794625681</v>
      </c>
      <c r="AJ243" s="217">
        <v>0.22885672205374319</v>
      </c>
      <c r="AK243" s="217">
        <v>0</v>
      </c>
      <c r="AL243" s="217">
        <v>0</v>
      </c>
      <c r="AM243" s="215">
        <v>1</v>
      </c>
      <c r="AN243" s="50"/>
      <c r="AO243" s="50">
        <v>2040</v>
      </c>
      <c r="AP243" s="219">
        <v>0</v>
      </c>
      <c r="AQ243" s="217">
        <v>0</v>
      </c>
      <c r="AR243" s="217">
        <v>0</v>
      </c>
      <c r="AS243" s="217">
        <v>0</v>
      </c>
      <c r="AT243" s="217">
        <v>1</v>
      </c>
      <c r="AU243" s="217">
        <v>0</v>
      </c>
      <c r="AV243" s="217">
        <v>0</v>
      </c>
      <c r="AW243" s="215">
        <v>1</v>
      </c>
      <c r="AX243" s="50"/>
      <c r="AY243" s="50">
        <v>2040</v>
      </c>
      <c r="AZ243" s="219">
        <v>0</v>
      </c>
      <c r="BA243" s="217">
        <v>0</v>
      </c>
      <c r="BB243" s="217">
        <v>0</v>
      </c>
      <c r="BC243" s="217">
        <v>0</v>
      </c>
      <c r="BD243" s="217">
        <v>0</v>
      </c>
      <c r="BE243" s="217">
        <v>1</v>
      </c>
      <c r="BF243" s="217">
        <v>0</v>
      </c>
      <c r="BG243" s="215">
        <v>1</v>
      </c>
      <c r="BH243" s="50"/>
      <c r="BI243" s="50">
        <v>2040</v>
      </c>
      <c r="BJ243" s="219">
        <v>0</v>
      </c>
      <c r="BK243" s="217">
        <v>0</v>
      </c>
      <c r="BL243" s="217">
        <v>0</v>
      </c>
      <c r="BM243" s="217">
        <v>0</v>
      </c>
      <c r="BN243" s="217">
        <v>0</v>
      </c>
      <c r="BO243" s="217">
        <v>0</v>
      </c>
      <c r="BP243" s="217">
        <v>1</v>
      </c>
      <c r="BQ243" s="215">
        <v>1</v>
      </c>
    </row>
    <row r="244" spans="1:69" ht="16.5" thickBot="1">
      <c r="A244" s="96">
        <v>2041</v>
      </c>
      <c r="B244" s="211">
        <v>0</v>
      </c>
      <c r="C244" s="211">
        <v>0.27422403961352998</v>
      </c>
      <c r="D244" s="211">
        <v>0.25438740521766162</v>
      </c>
      <c r="E244" s="211">
        <v>0.24253183311506521</v>
      </c>
      <c r="F244" s="211">
        <v>0.22885672205374319</v>
      </c>
      <c r="G244" s="211">
        <v>0</v>
      </c>
      <c r="H244" s="211">
        <v>0</v>
      </c>
      <c r="I244" s="211">
        <v>1</v>
      </c>
      <c r="J244" s="74"/>
      <c r="K244" s="50">
        <v>2041</v>
      </c>
      <c r="L244" s="239">
        <v>0</v>
      </c>
      <c r="M244" s="224">
        <v>0.27422403961352998</v>
      </c>
      <c r="N244" s="224">
        <v>0.25438740521766162</v>
      </c>
      <c r="O244" s="224">
        <v>0.24253183311506521</v>
      </c>
      <c r="P244" s="224">
        <v>0.22885672205374319</v>
      </c>
      <c r="Q244" s="224">
        <v>0</v>
      </c>
      <c r="R244" s="224">
        <v>0</v>
      </c>
      <c r="S244" s="215">
        <v>1</v>
      </c>
      <c r="T244" s="50"/>
      <c r="U244" s="96">
        <v>2041</v>
      </c>
      <c r="V244" s="219">
        <v>0</v>
      </c>
      <c r="W244" s="217">
        <v>0</v>
      </c>
      <c r="X244" s="217">
        <v>0.5286114448311916</v>
      </c>
      <c r="Y244" s="217">
        <v>0.24253183311506521</v>
      </c>
      <c r="Z244" s="217">
        <v>0.22885672205374319</v>
      </c>
      <c r="AA244" s="217">
        <v>0</v>
      </c>
      <c r="AB244" s="217">
        <v>0</v>
      </c>
      <c r="AC244" s="215">
        <v>1</v>
      </c>
      <c r="AD244" s="50"/>
      <c r="AE244" s="50">
        <v>2041</v>
      </c>
      <c r="AF244" s="219">
        <v>0</v>
      </c>
      <c r="AG244" s="217">
        <v>0</v>
      </c>
      <c r="AH244" s="217">
        <v>0</v>
      </c>
      <c r="AI244" s="217">
        <v>0.77114327794625681</v>
      </c>
      <c r="AJ244" s="217">
        <v>0.22885672205374319</v>
      </c>
      <c r="AK244" s="217">
        <v>0</v>
      </c>
      <c r="AL244" s="217">
        <v>0</v>
      </c>
      <c r="AM244" s="215">
        <v>1</v>
      </c>
      <c r="AN244" s="50"/>
      <c r="AO244" s="50">
        <v>2041</v>
      </c>
      <c r="AP244" s="219">
        <v>0</v>
      </c>
      <c r="AQ244" s="217">
        <v>0</v>
      </c>
      <c r="AR244" s="217">
        <v>0</v>
      </c>
      <c r="AS244" s="217">
        <v>0</v>
      </c>
      <c r="AT244" s="217">
        <v>1</v>
      </c>
      <c r="AU244" s="217">
        <v>0</v>
      </c>
      <c r="AV244" s="217">
        <v>0</v>
      </c>
      <c r="AW244" s="215">
        <v>1</v>
      </c>
      <c r="AX244" s="50"/>
      <c r="AY244" s="50">
        <v>2041</v>
      </c>
      <c r="AZ244" s="219">
        <v>0</v>
      </c>
      <c r="BA244" s="217">
        <v>0</v>
      </c>
      <c r="BB244" s="217">
        <v>0</v>
      </c>
      <c r="BC244" s="217">
        <v>0</v>
      </c>
      <c r="BD244" s="217">
        <v>0</v>
      </c>
      <c r="BE244" s="217">
        <v>1</v>
      </c>
      <c r="BF244" s="217">
        <v>0</v>
      </c>
      <c r="BG244" s="215">
        <v>1</v>
      </c>
      <c r="BH244" s="50"/>
      <c r="BI244" s="50">
        <v>2041</v>
      </c>
      <c r="BJ244" s="219">
        <v>0</v>
      </c>
      <c r="BK244" s="217">
        <v>0</v>
      </c>
      <c r="BL244" s="217">
        <v>0</v>
      </c>
      <c r="BM244" s="217">
        <v>0</v>
      </c>
      <c r="BN244" s="217">
        <v>0</v>
      </c>
      <c r="BO244" s="217">
        <v>0</v>
      </c>
      <c r="BP244" s="217">
        <v>1</v>
      </c>
      <c r="BQ244" s="215">
        <v>1</v>
      </c>
    </row>
    <row r="245" spans="1:69" ht="16.5" thickBot="1">
      <c r="A245" s="96">
        <v>2042</v>
      </c>
      <c r="B245" s="211">
        <v>0</v>
      </c>
      <c r="C245" s="211">
        <v>0.27422403961352998</v>
      </c>
      <c r="D245" s="211">
        <v>0.25438740521766162</v>
      </c>
      <c r="E245" s="211">
        <v>0.24253183311506521</v>
      </c>
      <c r="F245" s="211">
        <v>0.22885672205374319</v>
      </c>
      <c r="G245" s="211">
        <v>0</v>
      </c>
      <c r="H245" s="211">
        <v>0</v>
      </c>
      <c r="I245" s="211">
        <v>1</v>
      </c>
      <c r="J245" s="74"/>
      <c r="K245" s="50">
        <v>2042</v>
      </c>
      <c r="L245" s="239">
        <v>0</v>
      </c>
      <c r="M245" s="224">
        <v>0.27422403961352998</v>
      </c>
      <c r="N245" s="224">
        <v>0.25438740521766162</v>
      </c>
      <c r="O245" s="224">
        <v>0.24253183311506521</v>
      </c>
      <c r="P245" s="224">
        <v>0.22885672205374319</v>
      </c>
      <c r="Q245" s="224">
        <v>0</v>
      </c>
      <c r="R245" s="224">
        <v>0</v>
      </c>
      <c r="S245" s="215">
        <v>1</v>
      </c>
      <c r="T245" s="50"/>
      <c r="U245" s="96">
        <v>2042</v>
      </c>
      <c r="V245" s="219">
        <v>0</v>
      </c>
      <c r="W245" s="217">
        <v>0</v>
      </c>
      <c r="X245" s="217">
        <v>0.5286114448311916</v>
      </c>
      <c r="Y245" s="217">
        <v>0.24253183311506521</v>
      </c>
      <c r="Z245" s="217">
        <v>0.22885672205374319</v>
      </c>
      <c r="AA245" s="217">
        <v>0</v>
      </c>
      <c r="AB245" s="217">
        <v>0</v>
      </c>
      <c r="AC245" s="215">
        <v>1</v>
      </c>
      <c r="AD245" s="50"/>
      <c r="AE245" s="50">
        <v>2042</v>
      </c>
      <c r="AF245" s="219">
        <v>0</v>
      </c>
      <c r="AG245" s="217">
        <v>0</v>
      </c>
      <c r="AH245" s="217">
        <v>0</v>
      </c>
      <c r="AI245" s="217">
        <v>0.77114327794625681</v>
      </c>
      <c r="AJ245" s="217">
        <v>0.22885672205374319</v>
      </c>
      <c r="AK245" s="217">
        <v>0</v>
      </c>
      <c r="AL245" s="217">
        <v>0</v>
      </c>
      <c r="AM245" s="215">
        <v>1</v>
      </c>
      <c r="AN245" s="50"/>
      <c r="AO245" s="50">
        <v>2042</v>
      </c>
      <c r="AP245" s="219">
        <v>0</v>
      </c>
      <c r="AQ245" s="217">
        <v>0</v>
      </c>
      <c r="AR245" s="217">
        <v>0</v>
      </c>
      <c r="AS245" s="217">
        <v>0</v>
      </c>
      <c r="AT245" s="217">
        <v>1</v>
      </c>
      <c r="AU245" s="217">
        <v>0</v>
      </c>
      <c r="AV245" s="217">
        <v>0</v>
      </c>
      <c r="AW245" s="215">
        <v>1</v>
      </c>
      <c r="AX245" s="50"/>
      <c r="AY245" s="50">
        <v>2042</v>
      </c>
      <c r="AZ245" s="219">
        <v>0</v>
      </c>
      <c r="BA245" s="217">
        <v>0</v>
      </c>
      <c r="BB245" s="217">
        <v>0</v>
      </c>
      <c r="BC245" s="217">
        <v>0</v>
      </c>
      <c r="BD245" s="217">
        <v>0</v>
      </c>
      <c r="BE245" s="217">
        <v>1</v>
      </c>
      <c r="BF245" s="217">
        <v>0</v>
      </c>
      <c r="BG245" s="215">
        <v>1</v>
      </c>
      <c r="BH245" s="50"/>
      <c r="BI245" s="50">
        <v>2042</v>
      </c>
      <c r="BJ245" s="219">
        <v>0</v>
      </c>
      <c r="BK245" s="217">
        <v>0</v>
      </c>
      <c r="BL245" s="217">
        <v>0</v>
      </c>
      <c r="BM245" s="217">
        <v>0</v>
      </c>
      <c r="BN245" s="217">
        <v>0</v>
      </c>
      <c r="BO245" s="217">
        <v>0</v>
      </c>
      <c r="BP245" s="217">
        <v>1</v>
      </c>
      <c r="BQ245" s="215">
        <v>1</v>
      </c>
    </row>
    <row r="246" spans="1:69" ht="16.5" thickBot="1">
      <c r="A246" s="96">
        <v>2043</v>
      </c>
      <c r="B246" s="211">
        <v>0</v>
      </c>
      <c r="C246" s="211">
        <v>0.27422403961352998</v>
      </c>
      <c r="D246" s="211">
        <v>0.25438740521766162</v>
      </c>
      <c r="E246" s="211">
        <v>0.24253183311506521</v>
      </c>
      <c r="F246" s="211">
        <v>0.22885672205374319</v>
      </c>
      <c r="G246" s="211">
        <v>0</v>
      </c>
      <c r="H246" s="211">
        <v>0</v>
      </c>
      <c r="I246" s="211">
        <v>1</v>
      </c>
      <c r="J246" s="74"/>
      <c r="K246" s="50">
        <v>2043</v>
      </c>
      <c r="L246" s="239">
        <v>0</v>
      </c>
      <c r="M246" s="225">
        <v>0.27422403961352998</v>
      </c>
      <c r="N246" s="225">
        <v>0.25438740521766162</v>
      </c>
      <c r="O246" s="225">
        <v>0.24253183311506521</v>
      </c>
      <c r="P246" s="225">
        <v>0.22885672205374319</v>
      </c>
      <c r="Q246" s="225">
        <v>0</v>
      </c>
      <c r="R246" s="225">
        <v>0</v>
      </c>
      <c r="S246" s="215">
        <v>1</v>
      </c>
      <c r="T246" s="50"/>
      <c r="U246" s="96">
        <v>2043</v>
      </c>
      <c r="V246" s="219">
        <v>0</v>
      </c>
      <c r="W246" s="217">
        <v>0</v>
      </c>
      <c r="X246" s="217">
        <v>0.5286114448311916</v>
      </c>
      <c r="Y246" s="217">
        <v>0.24253183311506521</v>
      </c>
      <c r="Z246" s="217">
        <v>0.22885672205374319</v>
      </c>
      <c r="AA246" s="217">
        <v>0</v>
      </c>
      <c r="AB246" s="217">
        <v>0</v>
      </c>
      <c r="AC246" s="215">
        <v>1</v>
      </c>
      <c r="AD246" s="50"/>
      <c r="AE246" s="50">
        <v>2043</v>
      </c>
      <c r="AF246" s="219">
        <v>0</v>
      </c>
      <c r="AG246" s="217">
        <v>0</v>
      </c>
      <c r="AH246" s="217">
        <v>0</v>
      </c>
      <c r="AI246" s="217">
        <v>0.77114327794625681</v>
      </c>
      <c r="AJ246" s="217">
        <v>0.22885672205374319</v>
      </c>
      <c r="AK246" s="217">
        <v>0</v>
      </c>
      <c r="AL246" s="217">
        <v>0</v>
      </c>
      <c r="AM246" s="215">
        <v>1</v>
      </c>
      <c r="AN246" s="50"/>
      <c r="AO246" s="50">
        <v>2043</v>
      </c>
      <c r="AP246" s="219">
        <v>0</v>
      </c>
      <c r="AQ246" s="217">
        <v>0</v>
      </c>
      <c r="AR246" s="217">
        <v>0</v>
      </c>
      <c r="AS246" s="217">
        <v>0</v>
      </c>
      <c r="AT246" s="217">
        <v>1</v>
      </c>
      <c r="AU246" s="217">
        <v>0</v>
      </c>
      <c r="AV246" s="217">
        <v>0</v>
      </c>
      <c r="AW246" s="215">
        <v>1</v>
      </c>
      <c r="AX246" s="50"/>
      <c r="AY246" s="50">
        <v>2043</v>
      </c>
      <c r="AZ246" s="219">
        <v>0</v>
      </c>
      <c r="BA246" s="217">
        <v>0</v>
      </c>
      <c r="BB246" s="217">
        <v>0</v>
      </c>
      <c r="BC246" s="217">
        <v>0</v>
      </c>
      <c r="BD246" s="217">
        <v>0</v>
      </c>
      <c r="BE246" s="217">
        <v>1</v>
      </c>
      <c r="BF246" s="217">
        <v>0</v>
      </c>
      <c r="BG246" s="215">
        <v>1</v>
      </c>
      <c r="BH246" s="50"/>
      <c r="BI246" s="50">
        <v>2043</v>
      </c>
      <c r="BJ246" s="219">
        <v>0</v>
      </c>
      <c r="BK246" s="217">
        <v>0</v>
      </c>
      <c r="BL246" s="217">
        <v>0</v>
      </c>
      <c r="BM246" s="217">
        <v>0</v>
      </c>
      <c r="BN246" s="217">
        <v>0</v>
      </c>
      <c r="BO246" s="217">
        <v>0</v>
      </c>
      <c r="BP246" s="217">
        <v>1</v>
      </c>
      <c r="BQ246" s="215">
        <v>1</v>
      </c>
    </row>
    <row r="247" spans="1:69" ht="16.5" thickBot="1">
      <c r="A247" s="96">
        <v>2044</v>
      </c>
      <c r="B247" s="211">
        <v>0</v>
      </c>
      <c r="C247" s="211">
        <v>0.27422403961352998</v>
      </c>
      <c r="D247" s="211">
        <v>0.25438740521766162</v>
      </c>
      <c r="E247" s="211">
        <v>0.24253183311506521</v>
      </c>
      <c r="F247" s="211">
        <v>0.22885672205374319</v>
      </c>
      <c r="G247" s="211">
        <v>0</v>
      </c>
      <c r="H247" s="211">
        <v>0</v>
      </c>
      <c r="I247" s="211">
        <v>1</v>
      </c>
      <c r="J247" s="74"/>
      <c r="K247" s="50">
        <v>2044</v>
      </c>
      <c r="L247" s="239">
        <v>0</v>
      </c>
      <c r="M247" s="225">
        <v>0.27422403961352998</v>
      </c>
      <c r="N247" s="225">
        <v>0.25438740521766162</v>
      </c>
      <c r="O247" s="225">
        <v>0.24253183311506521</v>
      </c>
      <c r="P247" s="225">
        <v>0.22885672205374319</v>
      </c>
      <c r="Q247" s="225">
        <v>0</v>
      </c>
      <c r="R247" s="225">
        <v>0</v>
      </c>
      <c r="S247" s="215">
        <v>1</v>
      </c>
      <c r="T247" s="50"/>
      <c r="U247" s="96">
        <v>2044</v>
      </c>
      <c r="V247" s="219">
        <v>0</v>
      </c>
      <c r="W247" s="217">
        <v>0</v>
      </c>
      <c r="X247" s="217">
        <v>0.5286114448311916</v>
      </c>
      <c r="Y247" s="217">
        <v>0.24253183311506521</v>
      </c>
      <c r="Z247" s="217">
        <v>0.22885672205374319</v>
      </c>
      <c r="AA247" s="217">
        <v>0</v>
      </c>
      <c r="AB247" s="217">
        <v>0</v>
      </c>
      <c r="AC247" s="215">
        <v>1</v>
      </c>
      <c r="AD247" s="50"/>
      <c r="AE247" s="50">
        <v>2044</v>
      </c>
      <c r="AF247" s="219">
        <v>0</v>
      </c>
      <c r="AG247" s="217">
        <v>0</v>
      </c>
      <c r="AH247" s="217">
        <v>0</v>
      </c>
      <c r="AI247" s="217">
        <v>0.77114327794625681</v>
      </c>
      <c r="AJ247" s="217">
        <v>0.22885672205374319</v>
      </c>
      <c r="AK247" s="217">
        <v>0</v>
      </c>
      <c r="AL247" s="217">
        <v>0</v>
      </c>
      <c r="AM247" s="215">
        <v>1</v>
      </c>
      <c r="AN247" s="50"/>
      <c r="AO247" s="50">
        <v>2044</v>
      </c>
      <c r="AP247" s="219">
        <v>0</v>
      </c>
      <c r="AQ247" s="217">
        <v>0</v>
      </c>
      <c r="AR247" s="217">
        <v>0</v>
      </c>
      <c r="AS247" s="217">
        <v>0</v>
      </c>
      <c r="AT247" s="217">
        <v>1</v>
      </c>
      <c r="AU247" s="217">
        <v>0</v>
      </c>
      <c r="AV247" s="217">
        <v>0</v>
      </c>
      <c r="AW247" s="215">
        <v>1</v>
      </c>
      <c r="AX247" s="50"/>
      <c r="AY247" s="50">
        <v>2044</v>
      </c>
      <c r="AZ247" s="219">
        <v>0</v>
      </c>
      <c r="BA247" s="217">
        <v>0</v>
      </c>
      <c r="BB247" s="217">
        <v>0</v>
      </c>
      <c r="BC247" s="217">
        <v>0</v>
      </c>
      <c r="BD247" s="217">
        <v>0</v>
      </c>
      <c r="BE247" s="217">
        <v>1</v>
      </c>
      <c r="BF247" s="217">
        <v>0</v>
      </c>
      <c r="BG247" s="215">
        <v>1</v>
      </c>
      <c r="BH247" s="50"/>
      <c r="BI247" s="50">
        <v>2044</v>
      </c>
      <c r="BJ247" s="219">
        <v>0</v>
      </c>
      <c r="BK247" s="217">
        <v>0</v>
      </c>
      <c r="BL247" s="217">
        <v>0</v>
      </c>
      <c r="BM247" s="217">
        <v>0</v>
      </c>
      <c r="BN247" s="217">
        <v>0</v>
      </c>
      <c r="BO247" s="217">
        <v>0</v>
      </c>
      <c r="BP247" s="217">
        <v>1</v>
      </c>
      <c r="BQ247" s="215">
        <v>1</v>
      </c>
    </row>
    <row r="248" spans="1:69" ht="16.5" thickBot="1">
      <c r="A248" s="96">
        <v>2045</v>
      </c>
      <c r="B248" s="211">
        <v>0</v>
      </c>
      <c r="C248" s="211">
        <v>0.27422403961352998</v>
      </c>
      <c r="D248" s="211">
        <v>0.25438740521766162</v>
      </c>
      <c r="E248" s="211">
        <v>0.24253183311506521</v>
      </c>
      <c r="F248" s="211">
        <v>0.22885672205374319</v>
      </c>
      <c r="G248" s="211">
        <v>0</v>
      </c>
      <c r="H248" s="211">
        <v>0</v>
      </c>
      <c r="I248" s="211">
        <v>1</v>
      </c>
      <c r="J248" s="74"/>
      <c r="K248" s="50">
        <v>2045</v>
      </c>
      <c r="L248" s="239">
        <v>0</v>
      </c>
      <c r="M248" s="225">
        <v>0.27422403961352998</v>
      </c>
      <c r="N248" s="225">
        <v>0.25438740521766162</v>
      </c>
      <c r="O248" s="225">
        <v>0.24253183311506521</v>
      </c>
      <c r="P248" s="225">
        <v>0.22885672205374319</v>
      </c>
      <c r="Q248" s="225">
        <v>0</v>
      </c>
      <c r="R248" s="225">
        <v>0</v>
      </c>
      <c r="S248" s="215">
        <v>1</v>
      </c>
      <c r="T248" s="50"/>
      <c r="U248" s="96">
        <v>2045</v>
      </c>
      <c r="V248" s="219">
        <v>0</v>
      </c>
      <c r="W248" s="217">
        <v>0</v>
      </c>
      <c r="X248" s="217">
        <v>0.5286114448311916</v>
      </c>
      <c r="Y248" s="217">
        <v>0.24253183311506521</v>
      </c>
      <c r="Z248" s="217">
        <v>0.22885672205374319</v>
      </c>
      <c r="AA248" s="217">
        <v>0</v>
      </c>
      <c r="AB248" s="217">
        <v>0</v>
      </c>
      <c r="AC248" s="215">
        <v>1</v>
      </c>
      <c r="AD248" s="50"/>
      <c r="AE248" s="50">
        <v>2045</v>
      </c>
      <c r="AF248" s="219">
        <v>0</v>
      </c>
      <c r="AG248" s="217">
        <v>0</v>
      </c>
      <c r="AH248" s="217">
        <v>0</v>
      </c>
      <c r="AI248" s="217">
        <v>0.77114327794625681</v>
      </c>
      <c r="AJ248" s="217">
        <v>0.22885672205374319</v>
      </c>
      <c r="AK248" s="217">
        <v>0</v>
      </c>
      <c r="AL248" s="217">
        <v>0</v>
      </c>
      <c r="AM248" s="215">
        <v>1</v>
      </c>
      <c r="AN248" s="50"/>
      <c r="AO248" s="50">
        <v>2045</v>
      </c>
      <c r="AP248" s="219">
        <v>0</v>
      </c>
      <c r="AQ248" s="217">
        <v>0</v>
      </c>
      <c r="AR248" s="217">
        <v>0</v>
      </c>
      <c r="AS248" s="217">
        <v>0</v>
      </c>
      <c r="AT248" s="217">
        <v>1</v>
      </c>
      <c r="AU248" s="217">
        <v>0</v>
      </c>
      <c r="AV248" s="217">
        <v>0</v>
      </c>
      <c r="AW248" s="215">
        <v>1</v>
      </c>
      <c r="AX248" s="50"/>
      <c r="AY248" s="50">
        <v>2045</v>
      </c>
      <c r="AZ248" s="219">
        <v>0</v>
      </c>
      <c r="BA248" s="217">
        <v>0</v>
      </c>
      <c r="BB248" s="217">
        <v>0</v>
      </c>
      <c r="BC248" s="217">
        <v>0</v>
      </c>
      <c r="BD248" s="217">
        <v>0</v>
      </c>
      <c r="BE248" s="217">
        <v>1</v>
      </c>
      <c r="BF248" s="217">
        <v>0</v>
      </c>
      <c r="BG248" s="215">
        <v>1</v>
      </c>
      <c r="BH248" s="50"/>
      <c r="BI248" s="50">
        <v>2045</v>
      </c>
      <c r="BJ248" s="219">
        <v>0</v>
      </c>
      <c r="BK248" s="217">
        <v>0</v>
      </c>
      <c r="BL248" s="217">
        <v>0</v>
      </c>
      <c r="BM248" s="217">
        <v>0</v>
      </c>
      <c r="BN248" s="217">
        <v>0</v>
      </c>
      <c r="BO248" s="217">
        <v>0</v>
      </c>
      <c r="BP248" s="217">
        <v>1</v>
      </c>
      <c r="BQ248" s="215">
        <v>1</v>
      </c>
    </row>
    <row r="249" spans="1:69" ht="16.5" thickBot="1">
      <c r="A249" s="99">
        <v>2046</v>
      </c>
      <c r="B249" s="211">
        <v>0</v>
      </c>
      <c r="C249" s="211">
        <v>0.27422403961352998</v>
      </c>
      <c r="D249" s="211">
        <v>0.25438740521766162</v>
      </c>
      <c r="E249" s="211">
        <v>0.24253183311506521</v>
      </c>
      <c r="F249" s="211">
        <v>0.22885672205374319</v>
      </c>
      <c r="G249" s="211">
        <v>0</v>
      </c>
      <c r="H249" s="211">
        <v>0</v>
      </c>
      <c r="I249" s="211">
        <v>1</v>
      </c>
      <c r="J249" s="74"/>
      <c r="K249" s="50">
        <v>2046</v>
      </c>
      <c r="L249" s="240">
        <v>0</v>
      </c>
      <c r="M249" s="225">
        <v>0.27422403961352998</v>
      </c>
      <c r="N249" s="225">
        <v>0.25438740521766162</v>
      </c>
      <c r="O249" s="225">
        <v>0.24253183311506521</v>
      </c>
      <c r="P249" s="225">
        <v>0.22885672205374319</v>
      </c>
      <c r="Q249" s="225">
        <v>0</v>
      </c>
      <c r="R249" s="225">
        <v>0</v>
      </c>
      <c r="S249" s="215">
        <v>1</v>
      </c>
      <c r="T249" s="50"/>
      <c r="U249" s="99">
        <v>2046</v>
      </c>
      <c r="V249" s="227">
        <v>0</v>
      </c>
      <c r="W249" s="228">
        <v>0</v>
      </c>
      <c r="X249" s="217">
        <v>0.5286114448311916</v>
      </c>
      <c r="Y249" s="230">
        <v>0.24253183311506521</v>
      </c>
      <c r="Z249" s="230">
        <v>0.22885672205374319</v>
      </c>
      <c r="AA249" s="230">
        <v>0</v>
      </c>
      <c r="AB249" s="230">
        <v>0</v>
      </c>
      <c r="AC249" s="215">
        <v>1</v>
      </c>
      <c r="AD249" s="50"/>
      <c r="AE249" s="50">
        <v>2046</v>
      </c>
      <c r="AF249" s="229">
        <v>0</v>
      </c>
      <c r="AG249" s="230">
        <v>0</v>
      </c>
      <c r="AH249" s="230">
        <v>0</v>
      </c>
      <c r="AI249" s="230">
        <v>0.77114327794625681</v>
      </c>
      <c r="AJ249" s="230">
        <v>0.22885672205374319</v>
      </c>
      <c r="AK249" s="230">
        <v>0</v>
      </c>
      <c r="AL249" s="230">
        <v>0</v>
      </c>
      <c r="AM249" s="215">
        <v>1</v>
      </c>
      <c r="AN249" s="50"/>
      <c r="AO249" s="50">
        <v>2046</v>
      </c>
      <c r="AP249" s="229">
        <v>0</v>
      </c>
      <c r="AQ249" s="230">
        <v>0</v>
      </c>
      <c r="AR249" s="230">
        <v>0</v>
      </c>
      <c r="AS249" s="230">
        <v>0</v>
      </c>
      <c r="AT249" s="217">
        <v>1</v>
      </c>
      <c r="AU249" s="230">
        <v>0</v>
      </c>
      <c r="AV249" s="230">
        <v>0</v>
      </c>
      <c r="AW249" s="215">
        <v>1</v>
      </c>
      <c r="AX249" s="50"/>
      <c r="AY249" s="50">
        <v>2046</v>
      </c>
      <c r="AZ249" s="229">
        <v>0</v>
      </c>
      <c r="BA249" s="230">
        <v>0</v>
      </c>
      <c r="BB249" s="230">
        <v>0</v>
      </c>
      <c r="BC249" s="230">
        <v>0</v>
      </c>
      <c r="BD249" s="230">
        <v>0</v>
      </c>
      <c r="BE249" s="217">
        <v>1</v>
      </c>
      <c r="BF249" s="230">
        <v>0</v>
      </c>
      <c r="BG249" s="215">
        <v>1</v>
      </c>
      <c r="BH249" s="50"/>
      <c r="BI249" s="50">
        <v>2046</v>
      </c>
      <c r="BJ249" s="229">
        <v>0</v>
      </c>
      <c r="BK249" s="230">
        <v>0</v>
      </c>
      <c r="BL249" s="230">
        <v>0</v>
      </c>
      <c r="BM249" s="230">
        <v>0</v>
      </c>
      <c r="BN249" s="230">
        <v>0</v>
      </c>
      <c r="BO249" s="230">
        <v>0</v>
      </c>
      <c r="BP249" s="230">
        <v>1</v>
      </c>
      <c r="BQ249" s="215">
        <v>1</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31"/>
  <sheetViews>
    <sheetView view="pageLayout" topLeftCell="A13" zoomScaleNormal="100" workbookViewId="0">
      <selection activeCell="D23" sqref="D23:D28"/>
    </sheetView>
  </sheetViews>
  <sheetFormatPr defaultRowHeight="15"/>
  <cols>
    <col min="2" max="2" width="46.5703125" bestFit="1" customWidth="1"/>
    <col min="3" max="3" width="16.140625" bestFit="1" customWidth="1"/>
    <col min="4" max="4" width="18.5703125" bestFit="1" customWidth="1"/>
    <col min="5" max="5" width="44.28515625" bestFit="1" customWidth="1"/>
    <col min="6" max="6" width="12.7109375" bestFit="1" customWidth="1"/>
    <col min="7" max="7" width="13.28515625" bestFit="1" customWidth="1"/>
    <col min="8" max="8" width="22.5703125" bestFit="1" customWidth="1"/>
    <col min="9" max="9" width="13.28515625" bestFit="1" customWidth="1"/>
    <col min="10" max="10" width="7.28515625" bestFit="1" customWidth="1"/>
  </cols>
  <sheetData>
    <row r="1" spans="1:10">
      <c r="A1" s="34" t="s">
        <v>311</v>
      </c>
    </row>
    <row r="2" spans="1:10">
      <c r="A2" s="34"/>
    </row>
    <row r="3" spans="1:10">
      <c r="B3" s="86" t="s">
        <v>119</v>
      </c>
      <c r="C3" s="86"/>
      <c r="D3" s="86"/>
      <c r="E3" s="86"/>
      <c r="F3" s="86"/>
      <c r="G3" s="86"/>
      <c r="H3" s="86"/>
      <c r="I3" s="86"/>
      <c r="J3" s="86"/>
    </row>
    <row r="4" spans="1:10" ht="15.75" thickBot="1">
      <c r="B4" s="86" t="s">
        <v>117</v>
      </c>
      <c r="C4" s="86"/>
      <c r="D4" s="86"/>
      <c r="E4" s="86"/>
      <c r="F4" s="86"/>
      <c r="G4" s="86"/>
      <c r="H4" s="86"/>
      <c r="I4" s="86"/>
      <c r="J4" s="86"/>
    </row>
    <row r="5" spans="1:10" ht="15.75">
      <c r="B5" s="90" t="s">
        <v>108</v>
      </c>
      <c r="C5" s="91" t="s">
        <v>109</v>
      </c>
      <c r="D5" s="91">
        <v>1</v>
      </c>
      <c r="E5" s="91">
        <v>2</v>
      </c>
      <c r="F5" s="91">
        <v>3</v>
      </c>
      <c r="G5" s="91">
        <v>4</v>
      </c>
      <c r="H5" s="91">
        <v>5</v>
      </c>
      <c r="I5" s="91">
        <v>6</v>
      </c>
      <c r="J5" s="92"/>
    </row>
    <row r="6" spans="1:10" ht="16.5" thickBot="1">
      <c r="B6" s="101" t="s">
        <v>110</v>
      </c>
      <c r="C6" s="126">
        <v>1</v>
      </c>
      <c r="D6" s="127" t="s">
        <v>52</v>
      </c>
      <c r="E6" s="127" t="s">
        <v>74</v>
      </c>
      <c r="F6" s="127" t="s">
        <v>75</v>
      </c>
      <c r="G6" s="127" t="s">
        <v>76</v>
      </c>
      <c r="H6" s="127" t="s">
        <v>77</v>
      </c>
      <c r="I6" s="127" t="s">
        <v>78</v>
      </c>
      <c r="J6" s="128" t="s">
        <v>56</v>
      </c>
    </row>
    <row r="7" spans="1:10" ht="16.5" thickBot="1">
      <c r="B7" s="129" t="s">
        <v>52</v>
      </c>
      <c r="C7" s="98">
        <v>0.19700000000000001</v>
      </c>
      <c r="D7" s="130">
        <v>0.19700000000000001</v>
      </c>
      <c r="E7" s="102">
        <v>0.28999999999999998</v>
      </c>
      <c r="F7" s="102">
        <v>0.154</v>
      </c>
      <c r="G7" s="102">
        <v>0.21</v>
      </c>
      <c r="H7" s="102">
        <v>8.5000000000000006E-2</v>
      </c>
      <c r="I7" s="102">
        <v>6.4000000000000001E-2</v>
      </c>
      <c r="J7" s="123">
        <v>1</v>
      </c>
    </row>
    <row r="8" spans="1:10" ht="16.5" thickBot="1">
      <c r="B8" s="129" t="s">
        <v>74</v>
      </c>
      <c r="C8" s="98">
        <v>0.28999999999999998</v>
      </c>
      <c r="D8" s="94"/>
      <c r="E8" s="94"/>
      <c r="F8" s="94"/>
      <c r="G8" s="94"/>
      <c r="H8" s="94"/>
      <c r="I8" s="94"/>
      <c r="J8" s="97"/>
    </row>
    <row r="9" spans="1:10" ht="16.5" thickBot="1">
      <c r="B9" s="129" t="s">
        <v>75</v>
      </c>
      <c r="C9" s="98">
        <v>0.154</v>
      </c>
      <c r="D9" s="94"/>
      <c r="E9" s="94"/>
      <c r="F9" s="94"/>
      <c r="G9" s="94"/>
      <c r="H9" s="94"/>
      <c r="I9" s="94"/>
      <c r="J9" s="97"/>
    </row>
    <row r="10" spans="1:10" ht="16.5" thickBot="1">
      <c r="B10" s="129" t="s">
        <v>76</v>
      </c>
      <c r="C10" s="98">
        <v>0.21</v>
      </c>
      <c r="D10" s="94"/>
      <c r="E10" s="94"/>
      <c r="F10" s="94"/>
      <c r="G10" s="94"/>
      <c r="H10" s="94"/>
      <c r="I10" s="94"/>
      <c r="J10" s="97"/>
    </row>
    <row r="11" spans="1:10" ht="16.5" thickBot="1">
      <c r="B11" s="129" t="s">
        <v>77</v>
      </c>
      <c r="C11" s="98">
        <v>8.5000000000000006E-2</v>
      </c>
      <c r="D11" s="94"/>
      <c r="E11" s="94"/>
      <c r="F11" s="94"/>
      <c r="G11" s="94"/>
      <c r="H11" s="94"/>
      <c r="I11" s="94"/>
      <c r="J11" s="97"/>
    </row>
    <row r="12" spans="1:10" ht="15.75">
      <c r="B12" s="129" t="s">
        <v>78</v>
      </c>
      <c r="C12" s="98">
        <v>6.4000000000000001E-2</v>
      </c>
      <c r="D12" s="94"/>
      <c r="E12" s="94"/>
      <c r="F12" s="94"/>
      <c r="G12" s="94"/>
      <c r="H12" s="94"/>
      <c r="I12" s="94"/>
      <c r="J12" s="97"/>
    </row>
    <row r="13" spans="1:10" ht="16.5" thickBot="1">
      <c r="B13" s="129" t="s">
        <v>56</v>
      </c>
      <c r="C13" s="123">
        <v>1</v>
      </c>
      <c r="D13" s="94"/>
      <c r="E13" s="94" t="s">
        <v>111</v>
      </c>
      <c r="F13" s="94"/>
      <c r="G13" s="94"/>
      <c r="H13" s="94"/>
      <c r="I13" s="94"/>
      <c r="J13" s="97"/>
    </row>
    <row r="14" spans="1:10" ht="16.5" thickTop="1">
      <c r="B14" s="96"/>
      <c r="C14" s="94"/>
      <c r="D14" s="135" t="s">
        <v>112</v>
      </c>
      <c r="E14" s="136"/>
      <c r="F14" s="136"/>
      <c r="G14" s="137"/>
      <c r="H14" s="138" t="s">
        <v>113</v>
      </c>
      <c r="I14" s="139"/>
      <c r="J14" s="97"/>
    </row>
    <row r="15" spans="1:10" ht="15.75">
      <c r="B15" s="96"/>
      <c r="C15" s="94"/>
      <c r="D15" s="120">
        <v>1</v>
      </c>
      <c r="E15" s="94">
        <v>2</v>
      </c>
      <c r="F15" s="94">
        <v>3</v>
      </c>
      <c r="G15" s="122">
        <v>4</v>
      </c>
      <c r="H15" s="120">
        <v>5</v>
      </c>
      <c r="I15" s="122">
        <v>6</v>
      </c>
      <c r="J15" s="97"/>
    </row>
    <row r="16" spans="1:10" ht="15.75">
      <c r="B16" s="96"/>
      <c r="C16" s="94"/>
      <c r="D16" s="120" t="s">
        <v>52</v>
      </c>
      <c r="E16" s="121" t="s">
        <v>74</v>
      </c>
      <c r="F16" s="121" t="s">
        <v>75</v>
      </c>
      <c r="G16" s="124" t="s">
        <v>76</v>
      </c>
      <c r="H16" s="125" t="s">
        <v>77</v>
      </c>
      <c r="I16" s="124" t="s">
        <v>78</v>
      </c>
      <c r="J16" s="97"/>
    </row>
    <row r="17" spans="2:10" ht="16.5" thickBot="1">
      <c r="B17" s="96"/>
      <c r="C17" s="94"/>
      <c r="D17" s="512">
        <v>0.23149236192714456</v>
      </c>
      <c r="E17" s="512">
        <v>0.3407755581668625</v>
      </c>
      <c r="F17" s="513">
        <v>0.18096357226792009</v>
      </c>
      <c r="G17" s="512">
        <v>0.24676850763807284</v>
      </c>
      <c r="H17" s="512">
        <v>0.57046979865771807</v>
      </c>
      <c r="I17" s="512">
        <v>0.42953020134228181</v>
      </c>
      <c r="J17" s="97"/>
    </row>
    <row r="18" spans="2:10" ht="17.25" thickTop="1" thickBot="1">
      <c r="B18" s="99"/>
      <c r="C18" s="95"/>
      <c r="D18" s="95"/>
      <c r="E18" s="95"/>
      <c r="F18" s="95"/>
      <c r="G18" s="131">
        <v>1</v>
      </c>
      <c r="H18" s="95"/>
      <c r="I18" s="131">
        <v>0.99999999999999989</v>
      </c>
      <c r="J18" s="100"/>
    </row>
    <row r="19" spans="2:10">
      <c r="B19" s="86"/>
      <c r="C19" s="86"/>
      <c r="D19" s="86"/>
      <c r="E19" s="86"/>
      <c r="F19" s="86"/>
      <c r="G19" s="86"/>
      <c r="H19" s="86"/>
      <c r="I19" s="86"/>
      <c r="J19" s="86"/>
    </row>
    <row r="20" spans="2:10" ht="15.75" thickBot="1">
      <c r="B20" s="86" t="s">
        <v>116</v>
      </c>
      <c r="C20" s="86"/>
      <c r="D20" s="86"/>
      <c r="E20" s="86"/>
      <c r="F20" s="86"/>
      <c r="G20" s="86"/>
      <c r="H20" s="86"/>
      <c r="I20" s="86"/>
      <c r="J20" s="86"/>
    </row>
    <row r="21" spans="2:10" ht="17.25">
      <c r="B21" s="104" t="s">
        <v>114</v>
      </c>
      <c r="C21" s="105"/>
      <c r="D21" s="106"/>
      <c r="E21" s="106"/>
      <c r="F21" s="107"/>
      <c r="G21" s="86"/>
      <c r="H21" s="86"/>
      <c r="I21" s="86"/>
      <c r="J21" s="86"/>
    </row>
    <row r="22" spans="2:10" ht="16.5" thickBot="1">
      <c r="B22" s="108"/>
      <c r="C22" s="93"/>
      <c r="D22" s="93"/>
      <c r="E22" s="93"/>
      <c r="F22" s="109"/>
      <c r="G22" s="86"/>
      <c r="H22" s="86"/>
      <c r="I22" s="86"/>
      <c r="J22" s="86"/>
    </row>
    <row r="23" spans="2:10" ht="17.25">
      <c r="B23" s="108"/>
      <c r="C23" s="117" t="s">
        <v>52</v>
      </c>
      <c r="D23" s="113">
        <v>0.19700000000000001</v>
      </c>
      <c r="E23" s="93"/>
      <c r="F23" s="109"/>
      <c r="G23" s="86"/>
      <c r="H23" s="86"/>
      <c r="I23" s="86"/>
      <c r="J23" s="86"/>
    </row>
    <row r="24" spans="2:10" ht="17.25">
      <c r="B24" s="108"/>
      <c r="C24" s="119" t="s">
        <v>74</v>
      </c>
      <c r="D24" s="114">
        <v>0.28999999999999998</v>
      </c>
      <c r="E24" s="93"/>
      <c r="F24" s="109"/>
      <c r="G24" s="86"/>
      <c r="H24" s="86"/>
      <c r="I24" s="86"/>
      <c r="J24" s="86"/>
    </row>
    <row r="25" spans="2:10" ht="17.25">
      <c r="B25" s="108"/>
      <c r="C25" s="118" t="s">
        <v>75</v>
      </c>
      <c r="D25" s="114">
        <v>0.154</v>
      </c>
      <c r="E25" s="93"/>
      <c r="F25" s="109"/>
      <c r="G25" s="86"/>
      <c r="H25" s="86"/>
      <c r="I25" s="86"/>
      <c r="J25" s="86"/>
    </row>
    <row r="26" spans="2:10" ht="17.25">
      <c r="B26" s="108"/>
      <c r="C26" s="117" t="s">
        <v>76</v>
      </c>
      <c r="D26" s="114">
        <v>0.21</v>
      </c>
      <c r="E26" s="93"/>
      <c r="F26" s="109"/>
      <c r="G26" s="86"/>
      <c r="H26" s="86"/>
      <c r="I26" s="86"/>
      <c r="J26" s="86"/>
    </row>
    <row r="27" spans="2:10" ht="17.25">
      <c r="B27" s="108"/>
      <c r="C27" s="119" t="s">
        <v>77</v>
      </c>
      <c r="D27" s="114">
        <v>8.5000000000000006E-2</v>
      </c>
      <c r="E27" s="93"/>
      <c r="F27" s="109"/>
      <c r="G27" s="86"/>
      <c r="H27" s="86"/>
      <c r="I27" s="86"/>
      <c r="J27" s="86"/>
    </row>
    <row r="28" spans="2:10" ht="17.25">
      <c r="B28" s="108"/>
      <c r="C28" s="118" t="s">
        <v>78</v>
      </c>
      <c r="D28" s="114">
        <v>6.4000000000000001E-2</v>
      </c>
      <c r="E28" s="93"/>
      <c r="F28" s="109"/>
      <c r="G28" s="86"/>
      <c r="H28" s="86"/>
      <c r="I28" s="86"/>
      <c r="J28" s="86"/>
    </row>
    <row r="29" spans="2:10" ht="18" thickBot="1">
      <c r="B29" s="108"/>
      <c r="C29" s="115" t="s">
        <v>56</v>
      </c>
      <c r="D29" s="116">
        <v>1</v>
      </c>
      <c r="E29" s="132" t="s">
        <v>115</v>
      </c>
      <c r="F29" s="133"/>
      <c r="G29" s="86"/>
      <c r="H29" s="86"/>
      <c r="I29" s="86"/>
      <c r="J29" s="86"/>
    </row>
    <row r="30" spans="2:10" ht="17.25">
      <c r="B30" s="108"/>
      <c r="C30" s="93"/>
      <c r="D30" s="103"/>
      <c r="E30" s="134"/>
      <c r="F30" s="133"/>
      <c r="G30" s="86"/>
      <c r="H30" s="86"/>
      <c r="I30" s="86"/>
      <c r="J30" s="86"/>
    </row>
    <row r="31" spans="2:10" ht="16.5" thickBot="1">
      <c r="B31" s="110"/>
      <c r="C31" s="111"/>
      <c r="D31" s="111"/>
      <c r="E31" s="111"/>
      <c r="F31" s="112"/>
      <c r="G31" s="86"/>
      <c r="H31" s="86"/>
      <c r="I31" s="86"/>
      <c r="J31" s="86"/>
    </row>
  </sheetData>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B2:S10"/>
  <sheetViews>
    <sheetView zoomScale="85" zoomScaleNormal="85" workbookViewId="0"/>
  </sheetViews>
  <sheetFormatPr defaultRowHeight="15"/>
  <cols>
    <col min="1" max="1" width="9.140625" style="31"/>
    <col min="2" max="2" width="34.140625" style="31" bestFit="1" customWidth="1"/>
    <col min="3" max="3" width="38.42578125" style="31" customWidth="1"/>
    <col min="4" max="4" width="6.42578125" style="31" bestFit="1" customWidth="1"/>
    <col min="5" max="5" width="9.140625" style="31"/>
    <col min="6" max="6" width="13.5703125" style="31" customWidth="1"/>
    <col min="7" max="7" width="39.5703125" style="31" customWidth="1"/>
    <col min="8" max="8" width="9.140625" style="31"/>
    <col min="9" max="9" width="14.85546875" style="31" customWidth="1"/>
    <col min="10" max="10" width="6" style="31" bestFit="1" customWidth="1"/>
    <col min="11" max="11" width="35.42578125" style="31" bestFit="1" customWidth="1"/>
    <col min="12" max="12" width="6.140625" style="31" customWidth="1"/>
    <col min="13" max="15" width="35.42578125" style="31" customWidth="1"/>
    <col min="16" max="16" width="9.140625" style="31"/>
    <col min="17" max="17" width="13.28515625" style="31" bestFit="1" customWidth="1"/>
    <col min="18" max="18" width="6" style="31" bestFit="1" customWidth="1"/>
    <col min="19" max="19" width="49" style="31" customWidth="1"/>
    <col min="20" max="16384" width="9.140625" style="31"/>
  </cols>
  <sheetData>
    <row r="2" spans="2:19" ht="15" customHeight="1">
      <c r="B2" s="855" t="s">
        <v>274</v>
      </c>
      <c r="C2" s="855"/>
      <c r="D2" s="855"/>
      <c r="E2" s="248"/>
      <c r="F2" s="855" t="s">
        <v>274</v>
      </c>
      <c r="G2" s="855"/>
      <c r="H2" s="32"/>
      <c r="I2" s="933" t="s">
        <v>332</v>
      </c>
      <c r="J2" s="933"/>
      <c r="K2" s="933"/>
      <c r="L2" s="395"/>
      <c r="M2" s="933" t="s">
        <v>331</v>
      </c>
      <c r="N2" s="933"/>
      <c r="O2" s="933"/>
      <c r="P2" s="32"/>
      <c r="Q2" s="855" t="s">
        <v>276</v>
      </c>
      <c r="R2" s="855"/>
      <c r="S2" s="855"/>
    </row>
    <row r="3" spans="2:19" ht="30">
      <c r="B3" s="261" t="s">
        <v>272</v>
      </c>
      <c r="C3" s="261" t="s">
        <v>271</v>
      </c>
      <c r="D3" s="261" t="s">
        <v>73</v>
      </c>
      <c r="E3" s="248"/>
      <c r="F3" s="364" t="s">
        <v>281</v>
      </c>
      <c r="G3" s="364" t="s">
        <v>282</v>
      </c>
      <c r="H3" s="32"/>
      <c r="I3" s="366" t="s">
        <v>58</v>
      </c>
      <c r="J3" s="366" t="s">
        <v>73</v>
      </c>
      <c r="K3" s="364" t="s">
        <v>267</v>
      </c>
      <c r="L3" s="395"/>
      <c r="M3" s="398" t="s">
        <v>58</v>
      </c>
      <c r="N3" s="398" t="s">
        <v>73</v>
      </c>
      <c r="O3" s="398" t="s">
        <v>267</v>
      </c>
      <c r="P3" s="32"/>
      <c r="Q3" s="366" t="s">
        <v>58</v>
      </c>
      <c r="R3" s="366" t="s">
        <v>73</v>
      </c>
      <c r="S3" s="364" t="s">
        <v>267</v>
      </c>
    </row>
    <row r="4" spans="2:19">
      <c r="B4" s="365" t="s">
        <v>99</v>
      </c>
      <c r="C4" s="363" t="s">
        <v>0</v>
      </c>
      <c r="D4" s="365">
        <v>2</v>
      </c>
      <c r="E4" s="248"/>
      <c r="F4" s="267" t="s">
        <v>52</v>
      </c>
      <c r="G4" s="363" t="s">
        <v>0</v>
      </c>
      <c r="H4" s="32"/>
      <c r="I4" s="353" t="s">
        <v>55</v>
      </c>
      <c r="J4" s="353">
        <v>5</v>
      </c>
      <c r="K4" s="329" t="s">
        <v>277</v>
      </c>
      <c r="L4" s="396"/>
      <c r="M4" s="264" t="s">
        <v>55</v>
      </c>
      <c r="N4" s="264">
        <v>4</v>
      </c>
      <c r="O4" s="399" t="s">
        <v>277</v>
      </c>
      <c r="P4" s="32"/>
      <c r="Q4" s="353" t="s">
        <v>55</v>
      </c>
      <c r="R4" s="353">
        <v>5</v>
      </c>
      <c r="S4" s="329" t="s">
        <v>277</v>
      </c>
    </row>
    <row r="5" spans="2:19">
      <c r="B5" s="365" t="s">
        <v>100</v>
      </c>
      <c r="C5" s="363" t="s">
        <v>11</v>
      </c>
      <c r="D5" s="365">
        <v>3</v>
      </c>
      <c r="F5" s="365" t="s">
        <v>74</v>
      </c>
      <c r="G5" s="363" t="s">
        <v>11</v>
      </c>
      <c r="I5" s="354" t="s">
        <v>43</v>
      </c>
      <c r="J5" s="354">
        <v>6</v>
      </c>
      <c r="K5" s="365"/>
      <c r="L5" s="397"/>
      <c r="M5" s="400" t="s">
        <v>43</v>
      </c>
      <c r="N5" s="400">
        <v>5</v>
      </c>
      <c r="O5" s="401"/>
      <c r="Q5" s="354" t="s">
        <v>43</v>
      </c>
      <c r="R5" s="354">
        <v>5</v>
      </c>
      <c r="S5" s="365"/>
    </row>
    <row r="6" spans="2:19">
      <c r="B6" s="365" t="s">
        <v>101</v>
      </c>
      <c r="C6" s="363" t="s">
        <v>240</v>
      </c>
      <c r="D6" s="365">
        <v>4</v>
      </c>
      <c r="F6" s="365" t="s">
        <v>75</v>
      </c>
      <c r="G6" s="363" t="s">
        <v>240</v>
      </c>
      <c r="I6" s="354" t="s">
        <v>42</v>
      </c>
      <c r="J6" s="354">
        <v>7</v>
      </c>
      <c r="K6" s="365"/>
      <c r="L6" s="397"/>
      <c r="M6" s="400" t="s">
        <v>42</v>
      </c>
      <c r="N6" s="400">
        <v>6</v>
      </c>
      <c r="O6" s="401"/>
      <c r="Q6" s="354" t="s">
        <v>42</v>
      </c>
      <c r="R6" s="354">
        <v>6</v>
      </c>
      <c r="S6" s="365"/>
    </row>
    <row r="7" spans="2:19">
      <c r="B7" s="365" t="s">
        <v>102</v>
      </c>
      <c r="C7" s="363" t="s">
        <v>241</v>
      </c>
      <c r="D7" s="365">
        <v>5</v>
      </c>
      <c r="F7" s="365" t="s">
        <v>76</v>
      </c>
      <c r="G7" s="363" t="s">
        <v>241</v>
      </c>
      <c r="I7" s="354" t="s">
        <v>44</v>
      </c>
      <c r="J7" s="354">
        <v>8</v>
      </c>
      <c r="K7" s="365"/>
      <c r="L7" s="397"/>
      <c r="M7" s="400" t="s">
        <v>44</v>
      </c>
      <c r="N7" s="400">
        <v>7</v>
      </c>
      <c r="O7" s="401"/>
      <c r="Q7" s="354" t="s">
        <v>44</v>
      </c>
      <c r="R7" s="354">
        <v>7</v>
      </c>
      <c r="S7" s="365"/>
    </row>
    <row r="8" spans="2:19">
      <c r="B8" s="365" t="s">
        <v>103</v>
      </c>
      <c r="C8" s="363" t="s">
        <v>242</v>
      </c>
      <c r="D8" s="365">
        <v>6</v>
      </c>
      <c r="F8" s="365" t="s">
        <v>77</v>
      </c>
      <c r="G8" s="363" t="s">
        <v>242</v>
      </c>
      <c r="I8" s="354" t="s">
        <v>45</v>
      </c>
      <c r="J8" s="354">
        <v>9</v>
      </c>
      <c r="K8" s="365"/>
      <c r="L8" s="397"/>
      <c r="M8" s="400" t="s">
        <v>45</v>
      </c>
      <c r="N8" s="400">
        <v>8</v>
      </c>
      <c r="O8" s="401"/>
      <c r="Q8" s="354" t="s">
        <v>45</v>
      </c>
      <c r="R8" s="354">
        <v>8</v>
      </c>
      <c r="S8" s="365"/>
    </row>
    <row r="9" spans="2:19">
      <c r="B9" s="365" t="s">
        <v>104</v>
      </c>
      <c r="C9" s="363" t="s">
        <v>243</v>
      </c>
      <c r="D9" s="365">
        <v>7</v>
      </c>
      <c r="F9" s="365" t="s">
        <v>78</v>
      </c>
      <c r="G9" s="363" t="s">
        <v>243</v>
      </c>
      <c r="I9" s="354" t="s">
        <v>46</v>
      </c>
      <c r="J9" s="354">
        <v>10</v>
      </c>
      <c r="K9" s="365"/>
      <c r="L9" s="397"/>
      <c r="M9" s="400" t="s">
        <v>46</v>
      </c>
      <c r="N9" s="400">
        <v>9</v>
      </c>
      <c r="O9" s="401"/>
      <c r="Q9" s="354" t="s">
        <v>46</v>
      </c>
      <c r="R9" s="354">
        <v>9</v>
      </c>
      <c r="S9" s="365"/>
    </row>
    <row r="10" spans="2:19">
      <c r="I10" s="354" t="s">
        <v>47</v>
      </c>
      <c r="J10" s="354">
        <v>11</v>
      </c>
      <c r="K10" s="365"/>
      <c r="L10" s="397"/>
      <c r="M10" s="400" t="s">
        <v>47</v>
      </c>
      <c r="N10" s="400">
        <v>10</v>
      </c>
      <c r="O10" s="401"/>
      <c r="Q10" s="354" t="s">
        <v>47</v>
      </c>
      <c r="R10" s="354">
        <v>10</v>
      </c>
      <c r="S10" s="365"/>
    </row>
  </sheetData>
  <mergeCells count="5">
    <mergeCell ref="B2:D2"/>
    <mergeCell ref="Q2:S2"/>
    <mergeCell ref="F2:G2"/>
    <mergeCell ref="I2:K2"/>
    <mergeCell ref="M2:O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BM158"/>
  <sheetViews>
    <sheetView zoomScale="70" zoomScaleNormal="70" workbookViewId="0">
      <selection activeCell="T15" sqref="T15"/>
    </sheetView>
  </sheetViews>
  <sheetFormatPr defaultRowHeight="12.75"/>
  <cols>
    <col min="1" max="1" width="27.5703125" style="335" bestFit="1" customWidth="1"/>
    <col min="2" max="2" width="9.140625" style="200"/>
    <col min="3" max="3" width="13.28515625" style="174" bestFit="1" customWidth="1"/>
    <col min="4" max="4" width="7.5703125" style="174" bestFit="1" customWidth="1"/>
    <col min="5" max="5" width="8.7109375" style="174" bestFit="1" customWidth="1"/>
    <col min="6" max="6" width="13.42578125" style="174" bestFit="1" customWidth="1"/>
    <col min="7" max="7" width="23.85546875" style="174" bestFit="1" customWidth="1"/>
    <col min="8" max="9" width="15" style="174" customWidth="1"/>
    <col min="10" max="10" width="10.5703125" style="174" bestFit="1" customWidth="1"/>
    <col min="11" max="11" width="10.28515625" style="174" customWidth="1"/>
    <col min="12" max="12" width="8" style="174" bestFit="1" customWidth="1"/>
    <col min="13" max="25" width="7.28515625" style="174" bestFit="1" customWidth="1"/>
    <col min="26" max="26" width="23.85546875" style="174" bestFit="1" customWidth="1"/>
    <col min="27" max="27" width="7.28515625" style="174" bestFit="1" customWidth="1"/>
    <col min="28" max="28" width="8.140625" style="174" bestFit="1" customWidth="1"/>
    <col min="29" max="29" width="8.5703125" style="174" bestFit="1" customWidth="1"/>
    <col min="30" max="30" width="8.140625" style="174" bestFit="1" customWidth="1"/>
    <col min="31" max="32" width="8.5703125" style="174" bestFit="1" customWidth="1"/>
    <col min="33" max="33" width="11" style="174" bestFit="1" customWidth="1"/>
    <col min="34" max="34" width="8.5703125" style="174" bestFit="1" customWidth="1"/>
    <col min="35" max="35" width="8.140625" style="174" bestFit="1" customWidth="1"/>
    <col min="36" max="56" width="7.28515625" style="174" bestFit="1" customWidth="1"/>
    <col min="57" max="57" width="9.140625" style="174"/>
    <col min="58" max="58" width="48.85546875" style="174" bestFit="1" customWidth="1"/>
    <col min="59" max="59" width="34.85546875" style="174" bestFit="1" customWidth="1"/>
    <col min="60" max="258" width="9.140625" style="174"/>
    <col min="259" max="259" width="13.28515625" style="174" bestFit="1" customWidth="1"/>
    <col min="260" max="260" width="7.5703125" style="174" bestFit="1" customWidth="1"/>
    <col min="261" max="261" width="8.7109375" style="174" bestFit="1" customWidth="1"/>
    <col min="262" max="262" width="13.42578125" style="174" bestFit="1" customWidth="1"/>
    <col min="263" max="263" width="23.85546875" style="174" bestFit="1" customWidth="1"/>
    <col min="264" max="265" width="15" style="174" customWidth="1"/>
    <col min="266" max="266" width="9.140625" style="174"/>
    <col min="267" max="267" width="65.7109375" style="174" bestFit="1" customWidth="1"/>
    <col min="268" max="281" width="7.28515625" style="174" bestFit="1" customWidth="1"/>
    <col min="282" max="282" width="23.85546875" style="174" bestFit="1" customWidth="1"/>
    <col min="283" max="288" width="7.28515625" style="174" bestFit="1" customWidth="1"/>
    <col min="289" max="289" width="11" style="174" bestFit="1" customWidth="1"/>
    <col min="290" max="312" width="7.28515625" style="174" bestFit="1" customWidth="1"/>
    <col min="313" max="313" width="9.140625" style="174"/>
    <col min="314" max="314" width="48.85546875" style="174" bestFit="1" customWidth="1"/>
    <col min="315" max="315" width="34.85546875" style="174" bestFit="1" customWidth="1"/>
    <col min="316" max="514" width="9.140625" style="174"/>
    <col min="515" max="515" width="13.28515625" style="174" bestFit="1" customWidth="1"/>
    <col min="516" max="516" width="7.5703125" style="174" bestFit="1" customWidth="1"/>
    <col min="517" max="517" width="8.7109375" style="174" bestFit="1" customWidth="1"/>
    <col min="518" max="518" width="13.42578125" style="174" bestFit="1" customWidth="1"/>
    <col min="519" max="519" width="23.85546875" style="174" bestFit="1" customWidth="1"/>
    <col min="520" max="521" width="15" style="174" customWidth="1"/>
    <col min="522" max="522" width="9.140625" style="174"/>
    <col min="523" max="523" width="65.7109375" style="174" bestFit="1" customWidth="1"/>
    <col min="524" max="537" width="7.28515625" style="174" bestFit="1" customWidth="1"/>
    <col min="538" max="538" width="23.85546875" style="174" bestFit="1" customWidth="1"/>
    <col min="539" max="544" width="7.28515625" style="174" bestFit="1" customWidth="1"/>
    <col min="545" max="545" width="11" style="174" bestFit="1" customWidth="1"/>
    <col min="546" max="568" width="7.28515625" style="174" bestFit="1" customWidth="1"/>
    <col min="569" max="569" width="9.140625" style="174"/>
    <col min="570" max="570" width="48.85546875" style="174" bestFit="1" customWidth="1"/>
    <col min="571" max="571" width="34.85546875" style="174" bestFit="1" customWidth="1"/>
    <col min="572" max="770" width="9.140625" style="174"/>
    <col min="771" max="771" width="13.28515625" style="174" bestFit="1" customWidth="1"/>
    <col min="772" max="772" width="7.5703125" style="174" bestFit="1" customWidth="1"/>
    <col min="773" max="773" width="8.7109375" style="174" bestFit="1" customWidth="1"/>
    <col min="774" max="774" width="13.42578125" style="174" bestFit="1" customWidth="1"/>
    <col min="775" max="775" width="23.85546875" style="174" bestFit="1" customWidth="1"/>
    <col min="776" max="777" width="15" style="174" customWidth="1"/>
    <col min="778" max="778" width="9.140625" style="174"/>
    <col min="779" max="779" width="65.7109375" style="174" bestFit="1" customWidth="1"/>
    <col min="780" max="793" width="7.28515625" style="174" bestFit="1" customWidth="1"/>
    <col min="794" max="794" width="23.85546875" style="174" bestFit="1" customWidth="1"/>
    <col min="795" max="800" width="7.28515625" style="174" bestFit="1" customWidth="1"/>
    <col min="801" max="801" width="11" style="174" bestFit="1" customWidth="1"/>
    <col min="802" max="824" width="7.28515625" style="174" bestFit="1" customWidth="1"/>
    <col min="825" max="825" width="9.140625" style="174"/>
    <col min="826" max="826" width="48.85546875" style="174" bestFit="1" customWidth="1"/>
    <col min="827" max="827" width="34.85546875" style="174" bestFit="1" customWidth="1"/>
    <col min="828" max="1026" width="9.140625" style="174"/>
    <col min="1027" max="1027" width="13.28515625" style="174" bestFit="1" customWidth="1"/>
    <col min="1028" max="1028" width="7.5703125" style="174" bestFit="1" customWidth="1"/>
    <col min="1029" max="1029" width="8.7109375" style="174" bestFit="1" customWidth="1"/>
    <col min="1030" max="1030" width="13.42578125" style="174" bestFit="1" customWidth="1"/>
    <col min="1031" max="1031" width="23.85546875" style="174" bestFit="1" customWidth="1"/>
    <col min="1032" max="1033" width="15" style="174" customWidth="1"/>
    <col min="1034" max="1034" width="9.140625" style="174"/>
    <col min="1035" max="1035" width="65.7109375" style="174" bestFit="1" customWidth="1"/>
    <col min="1036" max="1049" width="7.28515625" style="174" bestFit="1" customWidth="1"/>
    <col min="1050" max="1050" width="23.85546875" style="174" bestFit="1" customWidth="1"/>
    <col min="1051" max="1056" width="7.28515625" style="174" bestFit="1" customWidth="1"/>
    <col min="1057" max="1057" width="11" style="174" bestFit="1" customWidth="1"/>
    <col min="1058" max="1080" width="7.28515625" style="174" bestFit="1" customWidth="1"/>
    <col min="1081" max="1081" width="9.140625" style="174"/>
    <col min="1082" max="1082" width="48.85546875" style="174" bestFit="1" customWidth="1"/>
    <col min="1083" max="1083" width="34.85546875" style="174" bestFit="1" customWidth="1"/>
    <col min="1084" max="1282" width="9.140625" style="174"/>
    <col min="1283" max="1283" width="13.28515625" style="174" bestFit="1" customWidth="1"/>
    <col min="1284" max="1284" width="7.5703125" style="174" bestFit="1" customWidth="1"/>
    <col min="1285" max="1285" width="8.7109375" style="174" bestFit="1" customWidth="1"/>
    <col min="1286" max="1286" width="13.42578125" style="174" bestFit="1" customWidth="1"/>
    <col min="1287" max="1287" width="23.85546875" style="174" bestFit="1" customWidth="1"/>
    <col min="1288" max="1289" width="15" style="174" customWidth="1"/>
    <col min="1290" max="1290" width="9.140625" style="174"/>
    <col min="1291" max="1291" width="65.7109375" style="174" bestFit="1" customWidth="1"/>
    <col min="1292" max="1305" width="7.28515625" style="174" bestFit="1" customWidth="1"/>
    <col min="1306" max="1306" width="23.85546875" style="174" bestFit="1" customWidth="1"/>
    <col min="1307" max="1312" width="7.28515625" style="174" bestFit="1" customWidth="1"/>
    <col min="1313" max="1313" width="11" style="174" bestFit="1" customWidth="1"/>
    <col min="1314" max="1336" width="7.28515625" style="174" bestFit="1" customWidth="1"/>
    <col min="1337" max="1337" width="9.140625" style="174"/>
    <col min="1338" max="1338" width="48.85546875" style="174" bestFit="1" customWidth="1"/>
    <col min="1339" max="1339" width="34.85546875" style="174" bestFit="1" customWidth="1"/>
    <col min="1340" max="1538" width="9.140625" style="174"/>
    <col min="1539" max="1539" width="13.28515625" style="174" bestFit="1" customWidth="1"/>
    <col min="1540" max="1540" width="7.5703125" style="174" bestFit="1" customWidth="1"/>
    <col min="1541" max="1541" width="8.7109375" style="174" bestFit="1" customWidth="1"/>
    <col min="1542" max="1542" width="13.42578125" style="174" bestFit="1" customWidth="1"/>
    <col min="1543" max="1543" width="23.85546875" style="174" bestFit="1" customWidth="1"/>
    <col min="1544" max="1545" width="15" style="174" customWidth="1"/>
    <col min="1546" max="1546" width="9.140625" style="174"/>
    <col min="1547" max="1547" width="65.7109375" style="174" bestFit="1" customWidth="1"/>
    <col min="1548" max="1561" width="7.28515625" style="174" bestFit="1" customWidth="1"/>
    <col min="1562" max="1562" width="23.85546875" style="174" bestFit="1" customWidth="1"/>
    <col min="1563" max="1568" width="7.28515625" style="174" bestFit="1" customWidth="1"/>
    <col min="1569" max="1569" width="11" style="174" bestFit="1" customWidth="1"/>
    <col min="1570" max="1592" width="7.28515625" style="174" bestFit="1" customWidth="1"/>
    <col min="1593" max="1593" width="9.140625" style="174"/>
    <col min="1594" max="1594" width="48.85546875" style="174" bestFit="1" customWidth="1"/>
    <col min="1595" max="1595" width="34.85546875" style="174" bestFit="1" customWidth="1"/>
    <col min="1596" max="1794" width="9.140625" style="174"/>
    <col min="1795" max="1795" width="13.28515625" style="174" bestFit="1" customWidth="1"/>
    <col min="1796" max="1796" width="7.5703125" style="174" bestFit="1" customWidth="1"/>
    <col min="1797" max="1797" width="8.7109375" style="174" bestFit="1" customWidth="1"/>
    <col min="1798" max="1798" width="13.42578125" style="174" bestFit="1" customWidth="1"/>
    <col min="1799" max="1799" width="23.85546875" style="174" bestFit="1" customWidth="1"/>
    <col min="1800" max="1801" width="15" style="174" customWidth="1"/>
    <col min="1802" max="1802" width="9.140625" style="174"/>
    <col min="1803" max="1803" width="65.7109375" style="174" bestFit="1" customWidth="1"/>
    <col min="1804" max="1817" width="7.28515625" style="174" bestFit="1" customWidth="1"/>
    <col min="1818" max="1818" width="23.85546875" style="174" bestFit="1" customWidth="1"/>
    <col min="1819" max="1824" width="7.28515625" style="174" bestFit="1" customWidth="1"/>
    <col min="1825" max="1825" width="11" style="174" bestFit="1" customWidth="1"/>
    <col min="1826" max="1848" width="7.28515625" style="174" bestFit="1" customWidth="1"/>
    <col min="1849" max="1849" width="9.140625" style="174"/>
    <col min="1850" max="1850" width="48.85546875" style="174" bestFit="1" customWidth="1"/>
    <col min="1851" max="1851" width="34.85546875" style="174" bestFit="1" customWidth="1"/>
    <col min="1852" max="2050" width="9.140625" style="174"/>
    <col min="2051" max="2051" width="13.28515625" style="174" bestFit="1" customWidth="1"/>
    <col min="2052" max="2052" width="7.5703125" style="174" bestFit="1" customWidth="1"/>
    <col min="2053" max="2053" width="8.7109375" style="174" bestFit="1" customWidth="1"/>
    <col min="2054" max="2054" width="13.42578125" style="174" bestFit="1" customWidth="1"/>
    <col min="2055" max="2055" width="23.85546875" style="174" bestFit="1" customWidth="1"/>
    <col min="2056" max="2057" width="15" style="174" customWidth="1"/>
    <col min="2058" max="2058" width="9.140625" style="174"/>
    <col min="2059" max="2059" width="65.7109375" style="174" bestFit="1" customWidth="1"/>
    <col min="2060" max="2073" width="7.28515625" style="174" bestFit="1" customWidth="1"/>
    <col min="2074" max="2074" width="23.85546875" style="174" bestFit="1" customWidth="1"/>
    <col min="2075" max="2080" width="7.28515625" style="174" bestFit="1" customWidth="1"/>
    <col min="2081" max="2081" width="11" style="174" bestFit="1" customWidth="1"/>
    <col min="2082" max="2104" width="7.28515625" style="174" bestFit="1" customWidth="1"/>
    <col min="2105" max="2105" width="9.140625" style="174"/>
    <col min="2106" max="2106" width="48.85546875" style="174" bestFit="1" customWidth="1"/>
    <col min="2107" max="2107" width="34.85546875" style="174" bestFit="1" customWidth="1"/>
    <col min="2108" max="2306" width="9.140625" style="174"/>
    <col min="2307" max="2307" width="13.28515625" style="174" bestFit="1" customWidth="1"/>
    <col min="2308" max="2308" width="7.5703125" style="174" bestFit="1" customWidth="1"/>
    <col min="2309" max="2309" width="8.7109375" style="174" bestFit="1" customWidth="1"/>
    <col min="2310" max="2310" width="13.42578125" style="174" bestFit="1" customWidth="1"/>
    <col min="2311" max="2311" width="23.85546875" style="174" bestFit="1" customWidth="1"/>
    <col min="2312" max="2313" width="15" style="174" customWidth="1"/>
    <col min="2314" max="2314" width="9.140625" style="174"/>
    <col min="2315" max="2315" width="65.7109375" style="174" bestFit="1" customWidth="1"/>
    <col min="2316" max="2329" width="7.28515625" style="174" bestFit="1" customWidth="1"/>
    <col min="2330" max="2330" width="23.85546875" style="174" bestFit="1" customWidth="1"/>
    <col min="2331" max="2336" width="7.28515625" style="174" bestFit="1" customWidth="1"/>
    <col min="2337" max="2337" width="11" style="174" bestFit="1" customWidth="1"/>
    <col min="2338" max="2360" width="7.28515625" style="174" bestFit="1" customWidth="1"/>
    <col min="2361" max="2361" width="9.140625" style="174"/>
    <col min="2362" max="2362" width="48.85546875" style="174" bestFit="1" customWidth="1"/>
    <col min="2363" max="2363" width="34.85546875" style="174" bestFit="1" customWidth="1"/>
    <col min="2364" max="2562" width="9.140625" style="174"/>
    <col min="2563" max="2563" width="13.28515625" style="174" bestFit="1" customWidth="1"/>
    <col min="2564" max="2564" width="7.5703125" style="174" bestFit="1" customWidth="1"/>
    <col min="2565" max="2565" width="8.7109375" style="174" bestFit="1" customWidth="1"/>
    <col min="2566" max="2566" width="13.42578125" style="174" bestFit="1" customWidth="1"/>
    <col min="2567" max="2567" width="23.85546875" style="174" bestFit="1" customWidth="1"/>
    <col min="2568" max="2569" width="15" style="174" customWidth="1"/>
    <col min="2570" max="2570" width="9.140625" style="174"/>
    <col min="2571" max="2571" width="65.7109375" style="174" bestFit="1" customWidth="1"/>
    <col min="2572" max="2585" width="7.28515625" style="174" bestFit="1" customWidth="1"/>
    <col min="2586" max="2586" width="23.85546875" style="174" bestFit="1" customWidth="1"/>
    <col min="2587" max="2592" width="7.28515625" style="174" bestFit="1" customWidth="1"/>
    <col min="2593" max="2593" width="11" style="174" bestFit="1" customWidth="1"/>
    <col min="2594" max="2616" width="7.28515625" style="174" bestFit="1" customWidth="1"/>
    <col min="2617" max="2617" width="9.140625" style="174"/>
    <col min="2618" max="2618" width="48.85546875" style="174" bestFit="1" customWidth="1"/>
    <col min="2619" max="2619" width="34.85546875" style="174" bestFit="1" customWidth="1"/>
    <col min="2620" max="2818" width="9.140625" style="174"/>
    <col min="2819" max="2819" width="13.28515625" style="174" bestFit="1" customWidth="1"/>
    <col min="2820" max="2820" width="7.5703125" style="174" bestFit="1" customWidth="1"/>
    <col min="2821" max="2821" width="8.7109375" style="174" bestFit="1" customWidth="1"/>
    <col min="2822" max="2822" width="13.42578125" style="174" bestFit="1" customWidth="1"/>
    <col min="2823" max="2823" width="23.85546875" style="174" bestFit="1" customWidth="1"/>
    <col min="2824" max="2825" width="15" style="174" customWidth="1"/>
    <col min="2826" max="2826" width="9.140625" style="174"/>
    <col min="2827" max="2827" width="65.7109375" style="174" bestFit="1" customWidth="1"/>
    <col min="2828" max="2841" width="7.28515625" style="174" bestFit="1" customWidth="1"/>
    <col min="2842" max="2842" width="23.85546875" style="174" bestFit="1" customWidth="1"/>
    <col min="2843" max="2848" width="7.28515625" style="174" bestFit="1" customWidth="1"/>
    <col min="2849" max="2849" width="11" style="174" bestFit="1" customWidth="1"/>
    <col min="2850" max="2872" width="7.28515625" style="174" bestFit="1" customWidth="1"/>
    <col min="2873" max="2873" width="9.140625" style="174"/>
    <col min="2874" max="2874" width="48.85546875" style="174" bestFit="1" customWidth="1"/>
    <col min="2875" max="2875" width="34.85546875" style="174" bestFit="1" customWidth="1"/>
    <col min="2876" max="3074" width="9.140625" style="174"/>
    <col min="3075" max="3075" width="13.28515625" style="174" bestFit="1" customWidth="1"/>
    <col min="3076" max="3076" width="7.5703125" style="174" bestFit="1" customWidth="1"/>
    <col min="3077" max="3077" width="8.7109375" style="174" bestFit="1" customWidth="1"/>
    <col min="3078" max="3078" width="13.42578125" style="174" bestFit="1" customWidth="1"/>
    <col min="3079" max="3079" width="23.85546875" style="174" bestFit="1" customWidth="1"/>
    <col min="3080" max="3081" width="15" style="174" customWidth="1"/>
    <col min="3082" max="3082" width="9.140625" style="174"/>
    <col min="3083" max="3083" width="65.7109375" style="174" bestFit="1" customWidth="1"/>
    <col min="3084" max="3097" width="7.28515625" style="174" bestFit="1" customWidth="1"/>
    <col min="3098" max="3098" width="23.85546875" style="174" bestFit="1" customWidth="1"/>
    <col min="3099" max="3104" width="7.28515625" style="174" bestFit="1" customWidth="1"/>
    <col min="3105" max="3105" width="11" style="174" bestFit="1" customWidth="1"/>
    <col min="3106" max="3128" width="7.28515625" style="174" bestFit="1" customWidth="1"/>
    <col min="3129" max="3129" width="9.140625" style="174"/>
    <col min="3130" max="3130" width="48.85546875" style="174" bestFit="1" customWidth="1"/>
    <col min="3131" max="3131" width="34.85546875" style="174" bestFit="1" customWidth="1"/>
    <col min="3132" max="3330" width="9.140625" style="174"/>
    <col min="3331" max="3331" width="13.28515625" style="174" bestFit="1" customWidth="1"/>
    <col min="3332" max="3332" width="7.5703125" style="174" bestFit="1" customWidth="1"/>
    <col min="3333" max="3333" width="8.7109375" style="174" bestFit="1" customWidth="1"/>
    <col min="3334" max="3334" width="13.42578125" style="174" bestFit="1" customWidth="1"/>
    <col min="3335" max="3335" width="23.85546875" style="174" bestFit="1" customWidth="1"/>
    <col min="3336" max="3337" width="15" style="174" customWidth="1"/>
    <col min="3338" max="3338" width="9.140625" style="174"/>
    <col min="3339" max="3339" width="65.7109375" style="174" bestFit="1" customWidth="1"/>
    <col min="3340" max="3353" width="7.28515625" style="174" bestFit="1" customWidth="1"/>
    <col min="3354" max="3354" width="23.85546875" style="174" bestFit="1" customWidth="1"/>
    <col min="3355" max="3360" width="7.28515625" style="174" bestFit="1" customWidth="1"/>
    <col min="3361" max="3361" width="11" style="174" bestFit="1" customWidth="1"/>
    <col min="3362" max="3384" width="7.28515625" style="174" bestFit="1" customWidth="1"/>
    <col min="3385" max="3385" width="9.140625" style="174"/>
    <col min="3386" max="3386" width="48.85546875" style="174" bestFit="1" customWidth="1"/>
    <col min="3387" max="3387" width="34.85546875" style="174" bestFit="1" customWidth="1"/>
    <col min="3388" max="3586" width="9.140625" style="174"/>
    <col min="3587" max="3587" width="13.28515625" style="174" bestFit="1" customWidth="1"/>
    <col min="3588" max="3588" width="7.5703125" style="174" bestFit="1" customWidth="1"/>
    <col min="3589" max="3589" width="8.7109375" style="174" bestFit="1" customWidth="1"/>
    <col min="3590" max="3590" width="13.42578125" style="174" bestFit="1" customWidth="1"/>
    <col min="3591" max="3591" width="23.85546875" style="174" bestFit="1" customWidth="1"/>
    <col min="3592" max="3593" width="15" style="174" customWidth="1"/>
    <col min="3594" max="3594" width="9.140625" style="174"/>
    <col min="3595" max="3595" width="65.7109375" style="174" bestFit="1" customWidth="1"/>
    <col min="3596" max="3609" width="7.28515625" style="174" bestFit="1" customWidth="1"/>
    <col min="3610" max="3610" width="23.85546875" style="174" bestFit="1" customWidth="1"/>
    <col min="3611" max="3616" width="7.28515625" style="174" bestFit="1" customWidth="1"/>
    <col min="3617" max="3617" width="11" style="174" bestFit="1" customWidth="1"/>
    <col min="3618" max="3640" width="7.28515625" style="174" bestFit="1" customWidth="1"/>
    <col min="3641" max="3641" width="9.140625" style="174"/>
    <col min="3642" max="3642" width="48.85546875" style="174" bestFit="1" customWidth="1"/>
    <col min="3643" max="3643" width="34.85546875" style="174" bestFit="1" customWidth="1"/>
    <col min="3644" max="3842" width="9.140625" style="174"/>
    <col min="3843" max="3843" width="13.28515625" style="174" bestFit="1" customWidth="1"/>
    <col min="3844" max="3844" width="7.5703125" style="174" bestFit="1" customWidth="1"/>
    <col min="3845" max="3845" width="8.7109375" style="174" bestFit="1" customWidth="1"/>
    <col min="3846" max="3846" width="13.42578125" style="174" bestFit="1" customWidth="1"/>
    <col min="3847" max="3847" width="23.85546875" style="174" bestFit="1" customWidth="1"/>
    <col min="3848" max="3849" width="15" style="174" customWidth="1"/>
    <col min="3850" max="3850" width="9.140625" style="174"/>
    <col min="3851" max="3851" width="65.7109375" style="174" bestFit="1" customWidth="1"/>
    <col min="3852" max="3865" width="7.28515625" style="174" bestFit="1" customWidth="1"/>
    <col min="3866" max="3866" width="23.85546875" style="174" bestFit="1" customWidth="1"/>
    <col min="3867" max="3872" width="7.28515625" style="174" bestFit="1" customWidth="1"/>
    <col min="3873" max="3873" width="11" style="174" bestFit="1" customWidth="1"/>
    <col min="3874" max="3896" width="7.28515625" style="174" bestFit="1" customWidth="1"/>
    <col min="3897" max="3897" width="9.140625" style="174"/>
    <col min="3898" max="3898" width="48.85546875" style="174" bestFit="1" customWidth="1"/>
    <col min="3899" max="3899" width="34.85546875" style="174" bestFit="1" customWidth="1"/>
    <col min="3900" max="4098" width="9.140625" style="174"/>
    <col min="4099" max="4099" width="13.28515625" style="174" bestFit="1" customWidth="1"/>
    <col min="4100" max="4100" width="7.5703125" style="174" bestFit="1" customWidth="1"/>
    <col min="4101" max="4101" width="8.7109375" style="174" bestFit="1" customWidth="1"/>
    <col min="4102" max="4102" width="13.42578125" style="174" bestFit="1" customWidth="1"/>
    <col min="4103" max="4103" width="23.85546875" style="174" bestFit="1" customWidth="1"/>
    <col min="4104" max="4105" width="15" style="174" customWidth="1"/>
    <col min="4106" max="4106" width="9.140625" style="174"/>
    <col min="4107" max="4107" width="65.7109375" style="174" bestFit="1" customWidth="1"/>
    <col min="4108" max="4121" width="7.28515625" style="174" bestFit="1" customWidth="1"/>
    <col min="4122" max="4122" width="23.85546875" style="174" bestFit="1" customWidth="1"/>
    <col min="4123" max="4128" width="7.28515625" style="174" bestFit="1" customWidth="1"/>
    <col min="4129" max="4129" width="11" style="174" bestFit="1" customWidth="1"/>
    <col min="4130" max="4152" width="7.28515625" style="174" bestFit="1" customWidth="1"/>
    <col min="4153" max="4153" width="9.140625" style="174"/>
    <col min="4154" max="4154" width="48.85546875" style="174" bestFit="1" customWidth="1"/>
    <col min="4155" max="4155" width="34.85546875" style="174" bestFit="1" customWidth="1"/>
    <col min="4156" max="4354" width="9.140625" style="174"/>
    <col min="4355" max="4355" width="13.28515625" style="174" bestFit="1" customWidth="1"/>
    <col min="4356" max="4356" width="7.5703125" style="174" bestFit="1" customWidth="1"/>
    <col min="4357" max="4357" width="8.7109375" style="174" bestFit="1" customWidth="1"/>
    <col min="4358" max="4358" width="13.42578125" style="174" bestFit="1" customWidth="1"/>
    <col min="4359" max="4359" width="23.85546875" style="174" bestFit="1" customWidth="1"/>
    <col min="4360" max="4361" width="15" style="174" customWidth="1"/>
    <col min="4362" max="4362" width="9.140625" style="174"/>
    <col min="4363" max="4363" width="65.7109375" style="174" bestFit="1" customWidth="1"/>
    <col min="4364" max="4377" width="7.28515625" style="174" bestFit="1" customWidth="1"/>
    <col min="4378" max="4378" width="23.85546875" style="174" bestFit="1" customWidth="1"/>
    <col min="4379" max="4384" width="7.28515625" style="174" bestFit="1" customWidth="1"/>
    <col min="4385" max="4385" width="11" style="174" bestFit="1" customWidth="1"/>
    <col min="4386" max="4408" width="7.28515625" style="174" bestFit="1" customWidth="1"/>
    <col min="4409" max="4409" width="9.140625" style="174"/>
    <col min="4410" max="4410" width="48.85546875" style="174" bestFit="1" customWidth="1"/>
    <col min="4411" max="4411" width="34.85546875" style="174" bestFit="1" customWidth="1"/>
    <col min="4412" max="4610" width="9.140625" style="174"/>
    <col min="4611" max="4611" width="13.28515625" style="174" bestFit="1" customWidth="1"/>
    <col min="4612" max="4612" width="7.5703125" style="174" bestFit="1" customWidth="1"/>
    <col min="4613" max="4613" width="8.7109375" style="174" bestFit="1" customWidth="1"/>
    <col min="4614" max="4614" width="13.42578125" style="174" bestFit="1" customWidth="1"/>
    <col min="4615" max="4615" width="23.85546875" style="174" bestFit="1" customWidth="1"/>
    <col min="4616" max="4617" width="15" style="174" customWidth="1"/>
    <col min="4618" max="4618" width="9.140625" style="174"/>
    <col min="4619" max="4619" width="65.7109375" style="174" bestFit="1" customWidth="1"/>
    <col min="4620" max="4633" width="7.28515625" style="174" bestFit="1" customWidth="1"/>
    <col min="4634" max="4634" width="23.85546875" style="174" bestFit="1" customWidth="1"/>
    <col min="4635" max="4640" width="7.28515625" style="174" bestFit="1" customWidth="1"/>
    <col min="4641" max="4641" width="11" style="174" bestFit="1" customWidth="1"/>
    <col min="4642" max="4664" width="7.28515625" style="174" bestFit="1" customWidth="1"/>
    <col min="4665" max="4665" width="9.140625" style="174"/>
    <col min="4666" max="4666" width="48.85546875" style="174" bestFit="1" customWidth="1"/>
    <col min="4667" max="4667" width="34.85546875" style="174" bestFit="1" customWidth="1"/>
    <col min="4668" max="4866" width="9.140625" style="174"/>
    <col min="4867" max="4867" width="13.28515625" style="174" bestFit="1" customWidth="1"/>
    <col min="4868" max="4868" width="7.5703125" style="174" bestFit="1" customWidth="1"/>
    <col min="4869" max="4869" width="8.7109375" style="174" bestFit="1" customWidth="1"/>
    <col min="4870" max="4870" width="13.42578125" style="174" bestFit="1" customWidth="1"/>
    <col min="4871" max="4871" width="23.85546875" style="174" bestFit="1" customWidth="1"/>
    <col min="4872" max="4873" width="15" style="174" customWidth="1"/>
    <col min="4874" max="4874" width="9.140625" style="174"/>
    <col min="4875" max="4875" width="65.7109375" style="174" bestFit="1" customWidth="1"/>
    <col min="4876" max="4889" width="7.28515625" style="174" bestFit="1" customWidth="1"/>
    <col min="4890" max="4890" width="23.85546875" style="174" bestFit="1" customWidth="1"/>
    <col min="4891" max="4896" width="7.28515625" style="174" bestFit="1" customWidth="1"/>
    <col min="4897" max="4897" width="11" style="174" bestFit="1" customWidth="1"/>
    <col min="4898" max="4920" width="7.28515625" style="174" bestFit="1" customWidth="1"/>
    <col min="4921" max="4921" width="9.140625" style="174"/>
    <col min="4922" max="4922" width="48.85546875" style="174" bestFit="1" customWidth="1"/>
    <col min="4923" max="4923" width="34.85546875" style="174" bestFit="1" customWidth="1"/>
    <col min="4924" max="5122" width="9.140625" style="174"/>
    <col min="5123" max="5123" width="13.28515625" style="174" bestFit="1" customWidth="1"/>
    <col min="5124" max="5124" width="7.5703125" style="174" bestFit="1" customWidth="1"/>
    <col min="5125" max="5125" width="8.7109375" style="174" bestFit="1" customWidth="1"/>
    <col min="5126" max="5126" width="13.42578125" style="174" bestFit="1" customWidth="1"/>
    <col min="5127" max="5127" width="23.85546875" style="174" bestFit="1" customWidth="1"/>
    <col min="5128" max="5129" width="15" style="174" customWidth="1"/>
    <col min="5130" max="5130" width="9.140625" style="174"/>
    <col min="5131" max="5131" width="65.7109375" style="174" bestFit="1" customWidth="1"/>
    <col min="5132" max="5145" width="7.28515625" style="174" bestFit="1" customWidth="1"/>
    <col min="5146" max="5146" width="23.85546875" style="174" bestFit="1" customWidth="1"/>
    <col min="5147" max="5152" width="7.28515625" style="174" bestFit="1" customWidth="1"/>
    <col min="5153" max="5153" width="11" style="174" bestFit="1" customWidth="1"/>
    <col min="5154" max="5176" width="7.28515625" style="174" bestFit="1" customWidth="1"/>
    <col min="5177" max="5177" width="9.140625" style="174"/>
    <col min="5178" max="5178" width="48.85546875" style="174" bestFit="1" customWidth="1"/>
    <col min="5179" max="5179" width="34.85546875" style="174" bestFit="1" customWidth="1"/>
    <col min="5180" max="5378" width="9.140625" style="174"/>
    <col min="5379" max="5379" width="13.28515625" style="174" bestFit="1" customWidth="1"/>
    <col min="5380" max="5380" width="7.5703125" style="174" bestFit="1" customWidth="1"/>
    <col min="5381" max="5381" width="8.7109375" style="174" bestFit="1" customWidth="1"/>
    <col min="5382" max="5382" width="13.42578125" style="174" bestFit="1" customWidth="1"/>
    <col min="5383" max="5383" width="23.85546875" style="174" bestFit="1" customWidth="1"/>
    <col min="5384" max="5385" width="15" style="174" customWidth="1"/>
    <col min="5386" max="5386" width="9.140625" style="174"/>
    <col min="5387" max="5387" width="65.7109375" style="174" bestFit="1" customWidth="1"/>
    <col min="5388" max="5401" width="7.28515625" style="174" bestFit="1" customWidth="1"/>
    <col min="5402" max="5402" width="23.85546875" style="174" bestFit="1" customWidth="1"/>
    <col min="5403" max="5408" width="7.28515625" style="174" bestFit="1" customWidth="1"/>
    <col min="5409" max="5409" width="11" style="174" bestFit="1" customWidth="1"/>
    <col min="5410" max="5432" width="7.28515625" style="174" bestFit="1" customWidth="1"/>
    <col min="5433" max="5433" width="9.140625" style="174"/>
    <col min="5434" max="5434" width="48.85546875" style="174" bestFit="1" customWidth="1"/>
    <col min="5435" max="5435" width="34.85546875" style="174" bestFit="1" customWidth="1"/>
    <col min="5436" max="5634" width="9.140625" style="174"/>
    <col min="5635" max="5635" width="13.28515625" style="174" bestFit="1" customWidth="1"/>
    <col min="5636" max="5636" width="7.5703125" style="174" bestFit="1" customWidth="1"/>
    <col min="5637" max="5637" width="8.7109375" style="174" bestFit="1" customWidth="1"/>
    <col min="5638" max="5638" width="13.42578125" style="174" bestFit="1" customWidth="1"/>
    <col min="5639" max="5639" width="23.85546875" style="174" bestFit="1" customWidth="1"/>
    <col min="5640" max="5641" width="15" style="174" customWidth="1"/>
    <col min="5642" max="5642" width="9.140625" style="174"/>
    <col min="5643" max="5643" width="65.7109375" style="174" bestFit="1" customWidth="1"/>
    <col min="5644" max="5657" width="7.28515625" style="174" bestFit="1" customWidth="1"/>
    <col min="5658" max="5658" width="23.85546875" style="174" bestFit="1" customWidth="1"/>
    <col min="5659" max="5664" width="7.28515625" style="174" bestFit="1" customWidth="1"/>
    <col min="5665" max="5665" width="11" style="174" bestFit="1" customWidth="1"/>
    <col min="5666" max="5688" width="7.28515625" style="174" bestFit="1" customWidth="1"/>
    <col min="5689" max="5689" width="9.140625" style="174"/>
    <col min="5690" max="5690" width="48.85546875" style="174" bestFit="1" customWidth="1"/>
    <col min="5691" max="5691" width="34.85546875" style="174" bestFit="1" customWidth="1"/>
    <col min="5692" max="5890" width="9.140625" style="174"/>
    <col min="5891" max="5891" width="13.28515625" style="174" bestFit="1" customWidth="1"/>
    <col min="5892" max="5892" width="7.5703125" style="174" bestFit="1" customWidth="1"/>
    <col min="5893" max="5893" width="8.7109375" style="174" bestFit="1" customWidth="1"/>
    <col min="5894" max="5894" width="13.42578125" style="174" bestFit="1" customWidth="1"/>
    <col min="5895" max="5895" width="23.85546875" style="174" bestFit="1" customWidth="1"/>
    <col min="5896" max="5897" width="15" style="174" customWidth="1"/>
    <col min="5898" max="5898" width="9.140625" style="174"/>
    <col min="5899" max="5899" width="65.7109375" style="174" bestFit="1" customWidth="1"/>
    <col min="5900" max="5913" width="7.28515625" style="174" bestFit="1" customWidth="1"/>
    <col min="5914" max="5914" width="23.85546875" style="174" bestFit="1" customWidth="1"/>
    <col min="5915" max="5920" width="7.28515625" style="174" bestFit="1" customWidth="1"/>
    <col min="5921" max="5921" width="11" style="174" bestFit="1" customWidth="1"/>
    <col min="5922" max="5944" width="7.28515625" style="174" bestFit="1" customWidth="1"/>
    <col min="5945" max="5945" width="9.140625" style="174"/>
    <col min="5946" max="5946" width="48.85546875" style="174" bestFit="1" customWidth="1"/>
    <col min="5947" max="5947" width="34.85546875" style="174" bestFit="1" customWidth="1"/>
    <col min="5948" max="6146" width="9.140625" style="174"/>
    <col min="6147" max="6147" width="13.28515625" style="174" bestFit="1" customWidth="1"/>
    <col min="6148" max="6148" width="7.5703125" style="174" bestFit="1" customWidth="1"/>
    <col min="6149" max="6149" width="8.7109375" style="174" bestFit="1" customWidth="1"/>
    <col min="6150" max="6150" width="13.42578125" style="174" bestFit="1" customWidth="1"/>
    <col min="6151" max="6151" width="23.85546875" style="174" bestFit="1" customWidth="1"/>
    <col min="6152" max="6153" width="15" style="174" customWidth="1"/>
    <col min="6154" max="6154" width="9.140625" style="174"/>
    <col min="6155" max="6155" width="65.7109375" style="174" bestFit="1" customWidth="1"/>
    <col min="6156" max="6169" width="7.28515625" style="174" bestFit="1" customWidth="1"/>
    <col min="6170" max="6170" width="23.85546875" style="174" bestFit="1" customWidth="1"/>
    <col min="6171" max="6176" width="7.28515625" style="174" bestFit="1" customWidth="1"/>
    <col min="6177" max="6177" width="11" style="174" bestFit="1" customWidth="1"/>
    <col min="6178" max="6200" width="7.28515625" style="174" bestFit="1" customWidth="1"/>
    <col min="6201" max="6201" width="9.140625" style="174"/>
    <col min="6202" max="6202" width="48.85546875" style="174" bestFit="1" customWidth="1"/>
    <col min="6203" max="6203" width="34.85546875" style="174" bestFit="1" customWidth="1"/>
    <col min="6204" max="6402" width="9.140625" style="174"/>
    <col min="6403" max="6403" width="13.28515625" style="174" bestFit="1" customWidth="1"/>
    <col min="6404" max="6404" width="7.5703125" style="174" bestFit="1" customWidth="1"/>
    <col min="6405" max="6405" width="8.7109375" style="174" bestFit="1" customWidth="1"/>
    <col min="6406" max="6406" width="13.42578125" style="174" bestFit="1" customWidth="1"/>
    <col min="6407" max="6407" width="23.85546875" style="174" bestFit="1" customWidth="1"/>
    <col min="6408" max="6409" width="15" style="174" customWidth="1"/>
    <col min="6410" max="6410" width="9.140625" style="174"/>
    <col min="6411" max="6411" width="65.7109375" style="174" bestFit="1" customWidth="1"/>
    <col min="6412" max="6425" width="7.28515625" style="174" bestFit="1" customWidth="1"/>
    <col min="6426" max="6426" width="23.85546875" style="174" bestFit="1" customWidth="1"/>
    <col min="6427" max="6432" width="7.28515625" style="174" bestFit="1" customWidth="1"/>
    <col min="6433" max="6433" width="11" style="174" bestFit="1" customWidth="1"/>
    <col min="6434" max="6456" width="7.28515625" style="174" bestFit="1" customWidth="1"/>
    <col min="6457" max="6457" width="9.140625" style="174"/>
    <col min="6458" max="6458" width="48.85546875" style="174" bestFit="1" customWidth="1"/>
    <col min="6459" max="6459" width="34.85546875" style="174" bestFit="1" customWidth="1"/>
    <col min="6460" max="6658" width="9.140625" style="174"/>
    <col min="6659" max="6659" width="13.28515625" style="174" bestFit="1" customWidth="1"/>
    <col min="6660" max="6660" width="7.5703125" style="174" bestFit="1" customWidth="1"/>
    <col min="6661" max="6661" width="8.7109375" style="174" bestFit="1" customWidth="1"/>
    <col min="6662" max="6662" width="13.42578125" style="174" bestFit="1" customWidth="1"/>
    <col min="6663" max="6663" width="23.85546875" style="174" bestFit="1" customWidth="1"/>
    <col min="6664" max="6665" width="15" style="174" customWidth="1"/>
    <col min="6666" max="6666" width="9.140625" style="174"/>
    <col min="6667" max="6667" width="65.7109375" style="174" bestFit="1" customWidth="1"/>
    <col min="6668" max="6681" width="7.28515625" style="174" bestFit="1" customWidth="1"/>
    <col min="6682" max="6682" width="23.85546875" style="174" bestFit="1" customWidth="1"/>
    <col min="6683" max="6688" width="7.28515625" style="174" bestFit="1" customWidth="1"/>
    <col min="6689" max="6689" width="11" style="174" bestFit="1" customWidth="1"/>
    <col min="6690" max="6712" width="7.28515625" style="174" bestFit="1" customWidth="1"/>
    <col min="6713" max="6713" width="9.140625" style="174"/>
    <col min="6714" max="6714" width="48.85546875" style="174" bestFit="1" customWidth="1"/>
    <col min="6715" max="6715" width="34.85546875" style="174" bestFit="1" customWidth="1"/>
    <col min="6716" max="6914" width="9.140625" style="174"/>
    <col min="6915" max="6915" width="13.28515625" style="174" bestFit="1" customWidth="1"/>
    <col min="6916" max="6916" width="7.5703125" style="174" bestFit="1" customWidth="1"/>
    <col min="6917" max="6917" width="8.7109375" style="174" bestFit="1" customWidth="1"/>
    <col min="6918" max="6918" width="13.42578125" style="174" bestFit="1" customWidth="1"/>
    <col min="6919" max="6919" width="23.85546875" style="174" bestFit="1" customWidth="1"/>
    <col min="6920" max="6921" width="15" style="174" customWidth="1"/>
    <col min="6922" max="6922" width="9.140625" style="174"/>
    <col min="6923" max="6923" width="65.7109375" style="174" bestFit="1" customWidth="1"/>
    <col min="6924" max="6937" width="7.28515625" style="174" bestFit="1" customWidth="1"/>
    <col min="6938" max="6938" width="23.85546875" style="174" bestFit="1" customWidth="1"/>
    <col min="6939" max="6944" width="7.28515625" style="174" bestFit="1" customWidth="1"/>
    <col min="6945" max="6945" width="11" style="174" bestFit="1" customWidth="1"/>
    <col min="6946" max="6968" width="7.28515625" style="174" bestFit="1" customWidth="1"/>
    <col min="6969" max="6969" width="9.140625" style="174"/>
    <col min="6970" max="6970" width="48.85546875" style="174" bestFit="1" customWidth="1"/>
    <col min="6971" max="6971" width="34.85546875" style="174" bestFit="1" customWidth="1"/>
    <col min="6972" max="7170" width="9.140625" style="174"/>
    <col min="7171" max="7171" width="13.28515625" style="174" bestFit="1" customWidth="1"/>
    <col min="7172" max="7172" width="7.5703125" style="174" bestFit="1" customWidth="1"/>
    <col min="7173" max="7173" width="8.7109375" style="174" bestFit="1" customWidth="1"/>
    <col min="7174" max="7174" width="13.42578125" style="174" bestFit="1" customWidth="1"/>
    <col min="7175" max="7175" width="23.85546875" style="174" bestFit="1" customWidth="1"/>
    <col min="7176" max="7177" width="15" style="174" customWidth="1"/>
    <col min="7178" max="7178" width="9.140625" style="174"/>
    <col min="7179" max="7179" width="65.7109375" style="174" bestFit="1" customWidth="1"/>
    <col min="7180" max="7193" width="7.28515625" style="174" bestFit="1" customWidth="1"/>
    <col min="7194" max="7194" width="23.85546875" style="174" bestFit="1" customWidth="1"/>
    <col min="7195" max="7200" width="7.28515625" style="174" bestFit="1" customWidth="1"/>
    <col min="7201" max="7201" width="11" style="174" bestFit="1" customWidth="1"/>
    <col min="7202" max="7224" width="7.28515625" style="174" bestFit="1" customWidth="1"/>
    <col min="7225" max="7225" width="9.140625" style="174"/>
    <col min="7226" max="7226" width="48.85546875" style="174" bestFit="1" customWidth="1"/>
    <col min="7227" max="7227" width="34.85546875" style="174" bestFit="1" customWidth="1"/>
    <col min="7228" max="7426" width="9.140625" style="174"/>
    <col min="7427" max="7427" width="13.28515625" style="174" bestFit="1" customWidth="1"/>
    <col min="7428" max="7428" width="7.5703125" style="174" bestFit="1" customWidth="1"/>
    <col min="7429" max="7429" width="8.7109375" style="174" bestFit="1" customWidth="1"/>
    <col min="7430" max="7430" width="13.42578125" style="174" bestFit="1" customWidth="1"/>
    <col min="7431" max="7431" width="23.85546875" style="174" bestFit="1" customWidth="1"/>
    <col min="7432" max="7433" width="15" style="174" customWidth="1"/>
    <col min="7434" max="7434" width="9.140625" style="174"/>
    <col min="7435" max="7435" width="65.7109375" style="174" bestFit="1" customWidth="1"/>
    <col min="7436" max="7449" width="7.28515625" style="174" bestFit="1" customWidth="1"/>
    <col min="7450" max="7450" width="23.85546875" style="174" bestFit="1" customWidth="1"/>
    <col min="7451" max="7456" width="7.28515625" style="174" bestFit="1" customWidth="1"/>
    <col min="7457" max="7457" width="11" style="174" bestFit="1" customWidth="1"/>
    <col min="7458" max="7480" width="7.28515625" style="174" bestFit="1" customWidth="1"/>
    <col min="7481" max="7481" width="9.140625" style="174"/>
    <col min="7482" max="7482" width="48.85546875" style="174" bestFit="1" customWidth="1"/>
    <col min="7483" max="7483" width="34.85546875" style="174" bestFit="1" customWidth="1"/>
    <col min="7484" max="7682" width="9.140625" style="174"/>
    <col min="7683" max="7683" width="13.28515625" style="174" bestFit="1" customWidth="1"/>
    <col min="7684" max="7684" width="7.5703125" style="174" bestFit="1" customWidth="1"/>
    <col min="7685" max="7685" width="8.7109375" style="174" bestFit="1" customWidth="1"/>
    <col min="7686" max="7686" width="13.42578125" style="174" bestFit="1" customWidth="1"/>
    <col min="7687" max="7687" width="23.85546875" style="174" bestFit="1" customWidth="1"/>
    <col min="7688" max="7689" width="15" style="174" customWidth="1"/>
    <col min="7690" max="7690" width="9.140625" style="174"/>
    <col min="7691" max="7691" width="65.7109375" style="174" bestFit="1" customWidth="1"/>
    <col min="7692" max="7705" width="7.28515625" style="174" bestFit="1" customWidth="1"/>
    <col min="7706" max="7706" width="23.85546875" style="174" bestFit="1" customWidth="1"/>
    <col min="7707" max="7712" width="7.28515625" style="174" bestFit="1" customWidth="1"/>
    <col min="7713" max="7713" width="11" style="174" bestFit="1" customWidth="1"/>
    <col min="7714" max="7736" width="7.28515625" style="174" bestFit="1" customWidth="1"/>
    <col min="7737" max="7737" width="9.140625" style="174"/>
    <col min="7738" max="7738" width="48.85546875" style="174" bestFit="1" customWidth="1"/>
    <col min="7739" max="7739" width="34.85546875" style="174" bestFit="1" customWidth="1"/>
    <col min="7740" max="7938" width="9.140625" style="174"/>
    <col min="7939" max="7939" width="13.28515625" style="174" bestFit="1" customWidth="1"/>
    <col min="7940" max="7940" width="7.5703125" style="174" bestFit="1" customWidth="1"/>
    <col min="7941" max="7941" width="8.7109375" style="174" bestFit="1" customWidth="1"/>
    <col min="7942" max="7942" width="13.42578125" style="174" bestFit="1" customWidth="1"/>
    <col min="7943" max="7943" width="23.85546875" style="174" bestFit="1" customWidth="1"/>
    <col min="7944" max="7945" width="15" style="174" customWidth="1"/>
    <col min="7946" max="7946" width="9.140625" style="174"/>
    <col min="7947" max="7947" width="65.7109375" style="174" bestFit="1" customWidth="1"/>
    <col min="7948" max="7961" width="7.28515625" style="174" bestFit="1" customWidth="1"/>
    <col min="7962" max="7962" width="23.85546875" style="174" bestFit="1" customWidth="1"/>
    <col min="7963" max="7968" width="7.28515625" style="174" bestFit="1" customWidth="1"/>
    <col min="7969" max="7969" width="11" style="174" bestFit="1" customWidth="1"/>
    <col min="7970" max="7992" width="7.28515625" style="174" bestFit="1" customWidth="1"/>
    <col min="7993" max="7993" width="9.140625" style="174"/>
    <col min="7994" max="7994" width="48.85546875" style="174" bestFit="1" customWidth="1"/>
    <col min="7995" max="7995" width="34.85546875" style="174" bestFit="1" customWidth="1"/>
    <col min="7996" max="8194" width="9.140625" style="174"/>
    <col min="8195" max="8195" width="13.28515625" style="174" bestFit="1" customWidth="1"/>
    <col min="8196" max="8196" width="7.5703125" style="174" bestFit="1" customWidth="1"/>
    <col min="8197" max="8197" width="8.7109375" style="174" bestFit="1" customWidth="1"/>
    <col min="8198" max="8198" width="13.42578125" style="174" bestFit="1" customWidth="1"/>
    <col min="8199" max="8199" width="23.85546875" style="174" bestFit="1" customWidth="1"/>
    <col min="8200" max="8201" width="15" style="174" customWidth="1"/>
    <col min="8202" max="8202" width="9.140625" style="174"/>
    <col min="8203" max="8203" width="65.7109375" style="174" bestFit="1" customWidth="1"/>
    <col min="8204" max="8217" width="7.28515625" style="174" bestFit="1" customWidth="1"/>
    <col min="8218" max="8218" width="23.85546875" style="174" bestFit="1" customWidth="1"/>
    <col min="8219" max="8224" width="7.28515625" style="174" bestFit="1" customWidth="1"/>
    <col min="8225" max="8225" width="11" style="174" bestFit="1" customWidth="1"/>
    <col min="8226" max="8248" width="7.28515625" style="174" bestFit="1" customWidth="1"/>
    <col min="8249" max="8249" width="9.140625" style="174"/>
    <col min="8250" max="8250" width="48.85546875" style="174" bestFit="1" customWidth="1"/>
    <col min="8251" max="8251" width="34.85546875" style="174" bestFit="1" customWidth="1"/>
    <col min="8252" max="8450" width="9.140625" style="174"/>
    <col min="8451" max="8451" width="13.28515625" style="174" bestFit="1" customWidth="1"/>
    <col min="8452" max="8452" width="7.5703125" style="174" bestFit="1" customWidth="1"/>
    <col min="8453" max="8453" width="8.7109375" style="174" bestFit="1" customWidth="1"/>
    <col min="8454" max="8454" width="13.42578125" style="174" bestFit="1" customWidth="1"/>
    <col min="8455" max="8455" width="23.85546875" style="174" bestFit="1" customWidth="1"/>
    <col min="8456" max="8457" width="15" style="174" customWidth="1"/>
    <col min="8458" max="8458" width="9.140625" style="174"/>
    <col min="8459" max="8459" width="65.7109375" style="174" bestFit="1" customWidth="1"/>
    <col min="8460" max="8473" width="7.28515625" style="174" bestFit="1" customWidth="1"/>
    <col min="8474" max="8474" width="23.85546875" style="174" bestFit="1" customWidth="1"/>
    <col min="8475" max="8480" width="7.28515625" style="174" bestFit="1" customWidth="1"/>
    <col min="8481" max="8481" width="11" style="174" bestFit="1" customWidth="1"/>
    <col min="8482" max="8504" width="7.28515625" style="174" bestFit="1" customWidth="1"/>
    <col min="8505" max="8505" width="9.140625" style="174"/>
    <col min="8506" max="8506" width="48.85546875" style="174" bestFit="1" customWidth="1"/>
    <col min="8507" max="8507" width="34.85546875" style="174" bestFit="1" customWidth="1"/>
    <col min="8508" max="8706" width="9.140625" style="174"/>
    <col min="8707" max="8707" width="13.28515625" style="174" bestFit="1" customWidth="1"/>
    <col min="8708" max="8708" width="7.5703125" style="174" bestFit="1" customWidth="1"/>
    <col min="8709" max="8709" width="8.7109375" style="174" bestFit="1" customWidth="1"/>
    <col min="8710" max="8710" width="13.42578125" style="174" bestFit="1" customWidth="1"/>
    <col min="8711" max="8711" width="23.85546875" style="174" bestFit="1" customWidth="1"/>
    <col min="8712" max="8713" width="15" style="174" customWidth="1"/>
    <col min="8714" max="8714" width="9.140625" style="174"/>
    <col min="8715" max="8715" width="65.7109375" style="174" bestFit="1" customWidth="1"/>
    <col min="8716" max="8729" width="7.28515625" style="174" bestFit="1" customWidth="1"/>
    <col min="8730" max="8730" width="23.85546875" style="174" bestFit="1" customWidth="1"/>
    <col min="8731" max="8736" width="7.28515625" style="174" bestFit="1" customWidth="1"/>
    <col min="8737" max="8737" width="11" style="174" bestFit="1" customWidth="1"/>
    <col min="8738" max="8760" width="7.28515625" style="174" bestFit="1" customWidth="1"/>
    <col min="8761" max="8761" width="9.140625" style="174"/>
    <col min="8762" max="8762" width="48.85546875" style="174" bestFit="1" customWidth="1"/>
    <col min="8763" max="8763" width="34.85546875" style="174" bestFit="1" customWidth="1"/>
    <col min="8764" max="8962" width="9.140625" style="174"/>
    <col min="8963" max="8963" width="13.28515625" style="174" bestFit="1" customWidth="1"/>
    <col min="8964" max="8964" width="7.5703125" style="174" bestFit="1" customWidth="1"/>
    <col min="8965" max="8965" width="8.7109375" style="174" bestFit="1" customWidth="1"/>
    <col min="8966" max="8966" width="13.42578125" style="174" bestFit="1" customWidth="1"/>
    <col min="8967" max="8967" width="23.85546875" style="174" bestFit="1" customWidth="1"/>
    <col min="8968" max="8969" width="15" style="174" customWidth="1"/>
    <col min="8970" max="8970" width="9.140625" style="174"/>
    <col min="8971" max="8971" width="65.7109375" style="174" bestFit="1" customWidth="1"/>
    <col min="8972" max="8985" width="7.28515625" style="174" bestFit="1" customWidth="1"/>
    <col min="8986" max="8986" width="23.85546875" style="174" bestFit="1" customWidth="1"/>
    <col min="8987" max="8992" width="7.28515625" style="174" bestFit="1" customWidth="1"/>
    <col min="8993" max="8993" width="11" style="174" bestFit="1" customWidth="1"/>
    <col min="8994" max="9016" width="7.28515625" style="174" bestFit="1" customWidth="1"/>
    <col min="9017" max="9017" width="9.140625" style="174"/>
    <col min="9018" max="9018" width="48.85546875" style="174" bestFit="1" customWidth="1"/>
    <col min="9019" max="9019" width="34.85546875" style="174" bestFit="1" customWidth="1"/>
    <col min="9020" max="9218" width="9.140625" style="174"/>
    <col min="9219" max="9219" width="13.28515625" style="174" bestFit="1" customWidth="1"/>
    <col min="9220" max="9220" width="7.5703125" style="174" bestFit="1" customWidth="1"/>
    <col min="9221" max="9221" width="8.7109375" style="174" bestFit="1" customWidth="1"/>
    <col min="9222" max="9222" width="13.42578125" style="174" bestFit="1" customWidth="1"/>
    <col min="9223" max="9223" width="23.85546875" style="174" bestFit="1" customWidth="1"/>
    <col min="9224" max="9225" width="15" style="174" customWidth="1"/>
    <col min="9226" max="9226" width="9.140625" style="174"/>
    <col min="9227" max="9227" width="65.7109375" style="174" bestFit="1" customWidth="1"/>
    <col min="9228" max="9241" width="7.28515625" style="174" bestFit="1" customWidth="1"/>
    <col min="9242" max="9242" width="23.85546875" style="174" bestFit="1" customWidth="1"/>
    <col min="9243" max="9248" width="7.28515625" style="174" bestFit="1" customWidth="1"/>
    <col min="9249" max="9249" width="11" style="174" bestFit="1" customWidth="1"/>
    <col min="9250" max="9272" width="7.28515625" style="174" bestFit="1" customWidth="1"/>
    <col min="9273" max="9273" width="9.140625" style="174"/>
    <col min="9274" max="9274" width="48.85546875" style="174" bestFit="1" customWidth="1"/>
    <col min="9275" max="9275" width="34.85546875" style="174" bestFit="1" customWidth="1"/>
    <col min="9276" max="9474" width="9.140625" style="174"/>
    <col min="9475" max="9475" width="13.28515625" style="174" bestFit="1" customWidth="1"/>
    <col min="9476" max="9476" width="7.5703125" style="174" bestFit="1" customWidth="1"/>
    <col min="9477" max="9477" width="8.7109375" style="174" bestFit="1" customWidth="1"/>
    <col min="9478" max="9478" width="13.42578125" style="174" bestFit="1" customWidth="1"/>
    <col min="9479" max="9479" width="23.85546875" style="174" bestFit="1" customWidth="1"/>
    <col min="9480" max="9481" width="15" style="174" customWidth="1"/>
    <col min="9482" max="9482" width="9.140625" style="174"/>
    <col min="9483" max="9483" width="65.7109375" style="174" bestFit="1" customWidth="1"/>
    <col min="9484" max="9497" width="7.28515625" style="174" bestFit="1" customWidth="1"/>
    <col min="9498" max="9498" width="23.85546875" style="174" bestFit="1" customWidth="1"/>
    <col min="9499" max="9504" width="7.28515625" style="174" bestFit="1" customWidth="1"/>
    <col min="9505" max="9505" width="11" style="174" bestFit="1" customWidth="1"/>
    <col min="9506" max="9528" width="7.28515625" style="174" bestFit="1" customWidth="1"/>
    <col min="9529" max="9529" width="9.140625" style="174"/>
    <col min="9530" max="9530" width="48.85546875" style="174" bestFit="1" customWidth="1"/>
    <col min="9531" max="9531" width="34.85546875" style="174" bestFit="1" customWidth="1"/>
    <col min="9532" max="9730" width="9.140625" style="174"/>
    <col min="9731" max="9731" width="13.28515625" style="174" bestFit="1" customWidth="1"/>
    <col min="9732" max="9732" width="7.5703125" style="174" bestFit="1" customWidth="1"/>
    <col min="9733" max="9733" width="8.7109375" style="174" bestFit="1" customWidth="1"/>
    <col min="9734" max="9734" width="13.42578125" style="174" bestFit="1" customWidth="1"/>
    <col min="9735" max="9735" width="23.85546875" style="174" bestFit="1" customWidth="1"/>
    <col min="9736" max="9737" width="15" style="174" customWidth="1"/>
    <col min="9738" max="9738" width="9.140625" style="174"/>
    <col min="9739" max="9739" width="65.7109375" style="174" bestFit="1" customWidth="1"/>
    <col min="9740" max="9753" width="7.28515625" style="174" bestFit="1" customWidth="1"/>
    <col min="9754" max="9754" width="23.85546875" style="174" bestFit="1" customWidth="1"/>
    <col min="9755" max="9760" width="7.28515625" style="174" bestFit="1" customWidth="1"/>
    <col min="9761" max="9761" width="11" style="174" bestFit="1" customWidth="1"/>
    <col min="9762" max="9784" width="7.28515625" style="174" bestFit="1" customWidth="1"/>
    <col min="9785" max="9785" width="9.140625" style="174"/>
    <col min="9786" max="9786" width="48.85546875" style="174" bestFit="1" customWidth="1"/>
    <col min="9787" max="9787" width="34.85546875" style="174" bestFit="1" customWidth="1"/>
    <col min="9788" max="9986" width="9.140625" style="174"/>
    <col min="9987" max="9987" width="13.28515625" style="174" bestFit="1" customWidth="1"/>
    <col min="9988" max="9988" width="7.5703125" style="174" bestFit="1" customWidth="1"/>
    <col min="9989" max="9989" width="8.7109375" style="174" bestFit="1" customWidth="1"/>
    <col min="9990" max="9990" width="13.42578125" style="174" bestFit="1" customWidth="1"/>
    <col min="9991" max="9991" width="23.85546875" style="174" bestFit="1" customWidth="1"/>
    <col min="9992" max="9993" width="15" style="174" customWidth="1"/>
    <col min="9994" max="9994" width="9.140625" style="174"/>
    <col min="9995" max="9995" width="65.7109375" style="174" bestFit="1" customWidth="1"/>
    <col min="9996" max="10009" width="7.28515625" style="174" bestFit="1" customWidth="1"/>
    <col min="10010" max="10010" width="23.85546875" style="174" bestFit="1" customWidth="1"/>
    <col min="10011" max="10016" width="7.28515625" style="174" bestFit="1" customWidth="1"/>
    <col min="10017" max="10017" width="11" style="174" bestFit="1" customWidth="1"/>
    <col min="10018" max="10040" width="7.28515625" style="174" bestFit="1" customWidth="1"/>
    <col min="10041" max="10041" width="9.140625" style="174"/>
    <col min="10042" max="10042" width="48.85546875" style="174" bestFit="1" customWidth="1"/>
    <col min="10043" max="10043" width="34.85546875" style="174" bestFit="1" customWidth="1"/>
    <col min="10044" max="10242" width="9.140625" style="174"/>
    <col min="10243" max="10243" width="13.28515625" style="174" bestFit="1" customWidth="1"/>
    <col min="10244" max="10244" width="7.5703125" style="174" bestFit="1" customWidth="1"/>
    <col min="10245" max="10245" width="8.7109375" style="174" bestFit="1" customWidth="1"/>
    <col min="10246" max="10246" width="13.42578125" style="174" bestFit="1" customWidth="1"/>
    <col min="10247" max="10247" width="23.85546875" style="174" bestFit="1" customWidth="1"/>
    <col min="10248" max="10249" width="15" style="174" customWidth="1"/>
    <col min="10250" max="10250" width="9.140625" style="174"/>
    <col min="10251" max="10251" width="65.7109375" style="174" bestFit="1" customWidth="1"/>
    <col min="10252" max="10265" width="7.28515625" style="174" bestFit="1" customWidth="1"/>
    <col min="10266" max="10266" width="23.85546875" style="174" bestFit="1" customWidth="1"/>
    <col min="10267" max="10272" width="7.28515625" style="174" bestFit="1" customWidth="1"/>
    <col min="10273" max="10273" width="11" style="174" bestFit="1" customWidth="1"/>
    <col min="10274" max="10296" width="7.28515625" style="174" bestFit="1" customWidth="1"/>
    <col min="10297" max="10297" width="9.140625" style="174"/>
    <col min="10298" max="10298" width="48.85546875" style="174" bestFit="1" customWidth="1"/>
    <col min="10299" max="10299" width="34.85546875" style="174" bestFit="1" customWidth="1"/>
    <col min="10300" max="10498" width="9.140625" style="174"/>
    <col min="10499" max="10499" width="13.28515625" style="174" bestFit="1" customWidth="1"/>
    <col min="10500" max="10500" width="7.5703125" style="174" bestFit="1" customWidth="1"/>
    <col min="10501" max="10501" width="8.7109375" style="174" bestFit="1" customWidth="1"/>
    <col min="10502" max="10502" width="13.42578125" style="174" bestFit="1" customWidth="1"/>
    <col min="10503" max="10503" width="23.85546875" style="174" bestFit="1" customWidth="1"/>
    <col min="10504" max="10505" width="15" style="174" customWidth="1"/>
    <col min="10506" max="10506" width="9.140625" style="174"/>
    <col min="10507" max="10507" width="65.7109375" style="174" bestFit="1" customWidth="1"/>
    <col min="10508" max="10521" width="7.28515625" style="174" bestFit="1" customWidth="1"/>
    <col min="10522" max="10522" width="23.85546875" style="174" bestFit="1" customWidth="1"/>
    <col min="10523" max="10528" width="7.28515625" style="174" bestFit="1" customWidth="1"/>
    <col min="10529" max="10529" width="11" style="174" bestFit="1" customWidth="1"/>
    <col min="10530" max="10552" width="7.28515625" style="174" bestFit="1" customWidth="1"/>
    <col min="10553" max="10553" width="9.140625" style="174"/>
    <col min="10554" max="10554" width="48.85546875" style="174" bestFit="1" customWidth="1"/>
    <col min="10555" max="10555" width="34.85546875" style="174" bestFit="1" customWidth="1"/>
    <col min="10556" max="10754" width="9.140625" style="174"/>
    <col min="10755" max="10755" width="13.28515625" style="174" bestFit="1" customWidth="1"/>
    <col min="10756" max="10756" width="7.5703125" style="174" bestFit="1" customWidth="1"/>
    <col min="10757" max="10757" width="8.7109375" style="174" bestFit="1" customWidth="1"/>
    <col min="10758" max="10758" width="13.42578125" style="174" bestFit="1" customWidth="1"/>
    <col min="10759" max="10759" width="23.85546875" style="174" bestFit="1" customWidth="1"/>
    <col min="10760" max="10761" width="15" style="174" customWidth="1"/>
    <col min="10762" max="10762" width="9.140625" style="174"/>
    <col min="10763" max="10763" width="65.7109375" style="174" bestFit="1" customWidth="1"/>
    <col min="10764" max="10777" width="7.28515625" style="174" bestFit="1" customWidth="1"/>
    <col min="10778" max="10778" width="23.85546875" style="174" bestFit="1" customWidth="1"/>
    <col min="10779" max="10784" width="7.28515625" style="174" bestFit="1" customWidth="1"/>
    <col min="10785" max="10785" width="11" style="174" bestFit="1" customWidth="1"/>
    <col min="10786" max="10808" width="7.28515625" style="174" bestFit="1" customWidth="1"/>
    <col min="10809" max="10809" width="9.140625" style="174"/>
    <col min="10810" max="10810" width="48.85546875" style="174" bestFit="1" customWidth="1"/>
    <col min="10811" max="10811" width="34.85546875" style="174" bestFit="1" customWidth="1"/>
    <col min="10812" max="11010" width="9.140625" style="174"/>
    <col min="11011" max="11011" width="13.28515625" style="174" bestFit="1" customWidth="1"/>
    <col min="11012" max="11012" width="7.5703125" style="174" bestFit="1" customWidth="1"/>
    <col min="11013" max="11013" width="8.7109375" style="174" bestFit="1" customWidth="1"/>
    <col min="11014" max="11014" width="13.42578125" style="174" bestFit="1" customWidth="1"/>
    <col min="11015" max="11015" width="23.85546875" style="174" bestFit="1" customWidth="1"/>
    <col min="11016" max="11017" width="15" style="174" customWidth="1"/>
    <col min="11018" max="11018" width="9.140625" style="174"/>
    <col min="11019" max="11019" width="65.7109375" style="174" bestFit="1" customWidth="1"/>
    <col min="11020" max="11033" width="7.28515625" style="174" bestFit="1" customWidth="1"/>
    <col min="11034" max="11034" width="23.85546875" style="174" bestFit="1" customWidth="1"/>
    <col min="11035" max="11040" width="7.28515625" style="174" bestFit="1" customWidth="1"/>
    <col min="11041" max="11041" width="11" style="174" bestFit="1" customWidth="1"/>
    <col min="11042" max="11064" width="7.28515625" style="174" bestFit="1" customWidth="1"/>
    <col min="11065" max="11065" width="9.140625" style="174"/>
    <col min="11066" max="11066" width="48.85546875" style="174" bestFit="1" customWidth="1"/>
    <col min="11067" max="11067" width="34.85546875" style="174" bestFit="1" customWidth="1"/>
    <col min="11068" max="11266" width="9.140625" style="174"/>
    <col min="11267" max="11267" width="13.28515625" style="174" bestFit="1" customWidth="1"/>
    <col min="11268" max="11268" width="7.5703125" style="174" bestFit="1" customWidth="1"/>
    <col min="11269" max="11269" width="8.7109375" style="174" bestFit="1" customWidth="1"/>
    <col min="11270" max="11270" width="13.42578125" style="174" bestFit="1" customWidth="1"/>
    <col min="11271" max="11271" width="23.85546875" style="174" bestFit="1" customWidth="1"/>
    <col min="11272" max="11273" width="15" style="174" customWidth="1"/>
    <col min="11274" max="11274" width="9.140625" style="174"/>
    <col min="11275" max="11275" width="65.7109375" style="174" bestFit="1" customWidth="1"/>
    <col min="11276" max="11289" width="7.28515625" style="174" bestFit="1" customWidth="1"/>
    <col min="11290" max="11290" width="23.85546875" style="174" bestFit="1" customWidth="1"/>
    <col min="11291" max="11296" width="7.28515625" style="174" bestFit="1" customWidth="1"/>
    <col min="11297" max="11297" width="11" style="174" bestFit="1" customWidth="1"/>
    <col min="11298" max="11320" width="7.28515625" style="174" bestFit="1" customWidth="1"/>
    <col min="11321" max="11321" width="9.140625" style="174"/>
    <col min="11322" max="11322" width="48.85546875" style="174" bestFit="1" customWidth="1"/>
    <col min="11323" max="11323" width="34.85546875" style="174" bestFit="1" customWidth="1"/>
    <col min="11324" max="11522" width="9.140625" style="174"/>
    <col min="11523" max="11523" width="13.28515625" style="174" bestFit="1" customWidth="1"/>
    <col min="11524" max="11524" width="7.5703125" style="174" bestFit="1" customWidth="1"/>
    <col min="11525" max="11525" width="8.7109375" style="174" bestFit="1" customWidth="1"/>
    <col min="11526" max="11526" width="13.42578125" style="174" bestFit="1" customWidth="1"/>
    <col min="11527" max="11527" width="23.85546875" style="174" bestFit="1" customWidth="1"/>
    <col min="11528" max="11529" width="15" style="174" customWidth="1"/>
    <col min="11530" max="11530" width="9.140625" style="174"/>
    <col min="11531" max="11531" width="65.7109375" style="174" bestFit="1" customWidth="1"/>
    <col min="11532" max="11545" width="7.28515625" style="174" bestFit="1" customWidth="1"/>
    <col min="11546" max="11546" width="23.85546875" style="174" bestFit="1" customWidth="1"/>
    <col min="11547" max="11552" width="7.28515625" style="174" bestFit="1" customWidth="1"/>
    <col min="11553" max="11553" width="11" style="174" bestFit="1" customWidth="1"/>
    <col min="11554" max="11576" width="7.28515625" style="174" bestFit="1" customWidth="1"/>
    <col min="11577" max="11577" width="9.140625" style="174"/>
    <col min="11578" max="11578" width="48.85546875" style="174" bestFit="1" customWidth="1"/>
    <col min="11579" max="11579" width="34.85546875" style="174" bestFit="1" customWidth="1"/>
    <col min="11580" max="11778" width="9.140625" style="174"/>
    <col min="11779" max="11779" width="13.28515625" style="174" bestFit="1" customWidth="1"/>
    <col min="11780" max="11780" width="7.5703125" style="174" bestFit="1" customWidth="1"/>
    <col min="11781" max="11781" width="8.7109375" style="174" bestFit="1" customWidth="1"/>
    <col min="11782" max="11782" width="13.42578125" style="174" bestFit="1" customWidth="1"/>
    <col min="11783" max="11783" width="23.85546875" style="174" bestFit="1" customWidth="1"/>
    <col min="11784" max="11785" width="15" style="174" customWidth="1"/>
    <col min="11786" max="11786" width="9.140625" style="174"/>
    <col min="11787" max="11787" width="65.7109375" style="174" bestFit="1" customWidth="1"/>
    <col min="11788" max="11801" width="7.28515625" style="174" bestFit="1" customWidth="1"/>
    <col min="11802" max="11802" width="23.85546875" style="174" bestFit="1" customWidth="1"/>
    <col min="11803" max="11808" width="7.28515625" style="174" bestFit="1" customWidth="1"/>
    <col min="11809" max="11809" width="11" style="174" bestFit="1" customWidth="1"/>
    <col min="11810" max="11832" width="7.28515625" style="174" bestFit="1" customWidth="1"/>
    <col min="11833" max="11833" width="9.140625" style="174"/>
    <col min="11834" max="11834" width="48.85546875" style="174" bestFit="1" customWidth="1"/>
    <col min="11835" max="11835" width="34.85546875" style="174" bestFit="1" customWidth="1"/>
    <col min="11836" max="12034" width="9.140625" style="174"/>
    <col min="12035" max="12035" width="13.28515625" style="174" bestFit="1" customWidth="1"/>
    <col min="12036" max="12036" width="7.5703125" style="174" bestFit="1" customWidth="1"/>
    <col min="12037" max="12037" width="8.7109375" style="174" bestFit="1" customWidth="1"/>
    <col min="12038" max="12038" width="13.42578125" style="174" bestFit="1" customWidth="1"/>
    <col min="12039" max="12039" width="23.85546875" style="174" bestFit="1" customWidth="1"/>
    <col min="12040" max="12041" width="15" style="174" customWidth="1"/>
    <col min="12042" max="12042" width="9.140625" style="174"/>
    <col min="12043" max="12043" width="65.7109375" style="174" bestFit="1" customWidth="1"/>
    <col min="12044" max="12057" width="7.28515625" style="174" bestFit="1" customWidth="1"/>
    <col min="12058" max="12058" width="23.85546875" style="174" bestFit="1" customWidth="1"/>
    <col min="12059" max="12064" width="7.28515625" style="174" bestFit="1" customWidth="1"/>
    <col min="12065" max="12065" width="11" style="174" bestFit="1" customWidth="1"/>
    <col min="12066" max="12088" width="7.28515625" style="174" bestFit="1" customWidth="1"/>
    <col min="12089" max="12089" width="9.140625" style="174"/>
    <col min="12090" max="12090" width="48.85546875" style="174" bestFit="1" customWidth="1"/>
    <col min="12091" max="12091" width="34.85546875" style="174" bestFit="1" customWidth="1"/>
    <col min="12092" max="12290" width="9.140625" style="174"/>
    <col min="12291" max="12291" width="13.28515625" style="174" bestFit="1" customWidth="1"/>
    <col min="12292" max="12292" width="7.5703125" style="174" bestFit="1" customWidth="1"/>
    <col min="12293" max="12293" width="8.7109375" style="174" bestFit="1" customWidth="1"/>
    <col min="12294" max="12294" width="13.42578125" style="174" bestFit="1" customWidth="1"/>
    <col min="12295" max="12295" width="23.85546875" style="174" bestFit="1" customWidth="1"/>
    <col min="12296" max="12297" width="15" style="174" customWidth="1"/>
    <col min="12298" max="12298" width="9.140625" style="174"/>
    <col min="12299" max="12299" width="65.7109375" style="174" bestFit="1" customWidth="1"/>
    <col min="12300" max="12313" width="7.28515625" style="174" bestFit="1" customWidth="1"/>
    <col min="12314" max="12314" width="23.85546875" style="174" bestFit="1" customWidth="1"/>
    <col min="12315" max="12320" width="7.28515625" style="174" bestFit="1" customWidth="1"/>
    <col min="12321" max="12321" width="11" style="174" bestFit="1" customWidth="1"/>
    <col min="12322" max="12344" width="7.28515625" style="174" bestFit="1" customWidth="1"/>
    <col min="12345" max="12345" width="9.140625" style="174"/>
    <col min="12346" max="12346" width="48.85546875" style="174" bestFit="1" customWidth="1"/>
    <col min="12347" max="12347" width="34.85546875" style="174" bestFit="1" customWidth="1"/>
    <col min="12348" max="12546" width="9.140625" style="174"/>
    <col min="12547" max="12547" width="13.28515625" style="174" bestFit="1" customWidth="1"/>
    <col min="12548" max="12548" width="7.5703125" style="174" bestFit="1" customWidth="1"/>
    <col min="12549" max="12549" width="8.7109375" style="174" bestFit="1" customWidth="1"/>
    <col min="12550" max="12550" width="13.42578125" style="174" bestFit="1" customWidth="1"/>
    <col min="12551" max="12551" width="23.85546875" style="174" bestFit="1" customWidth="1"/>
    <col min="12552" max="12553" width="15" style="174" customWidth="1"/>
    <col min="12554" max="12554" width="9.140625" style="174"/>
    <col min="12555" max="12555" width="65.7109375" style="174" bestFit="1" customWidth="1"/>
    <col min="12556" max="12569" width="7.28515625" style="174" bestFit="1" customWidth="1"/>
    <col min="12570" max="12570" width="23.85546875" style="174" bestFit="1" customWidth="1"/>
    <col min="12571" max="12576" width="7.28515625" style="174" bestFit="1" customWidth="1"/>
    <col min="12577" max="12577" width="11" style="174" bestFit="1" customWidth="1"/>
    <col min="12578" max="12600" width="7.28515625" style="174" bestFit="1" customWidth="1"/>
    <col min="12601" max="12601" width="9.140625" style="174"/>
    <col min="12602" max="12602" width="48.85546875" style="174" bestFit="1" customWidth="1"/>
    <col min="12603" max="12603" width="34.85546875" style="174" bestFit="1" customWidth="1"/>
    <col min="12604" max="12802" width="9.140625" style="174"/>
    <col min="12803" max="12803" width="13.28515625" style="174" bestFit="1" customWidth="1"/>
    <col min="12804" max="12804" width="7.5703125" style="174" bestFit="1" customWidth="1"/>
    <col min="12805" max="12805" width="8.7109375" style="174" bestFit="1" customWidth="1"/>
    <col min="12806" max="12806" width="13.42578125" style="174" bestFit="1" customWidth="1"/>
    <col min="12807" max="12807" width="23.85546875" style="174" bestFit="1" customWidth="1"/>
    <col min="12808" max="12809" width="15" style="174" customWidth="1"/>
    <col min="12810" max="12810" width="9.140625" style="174"/>
    <col min="12811" max="12811" width="65.7109375" style="174" bestFit="1" customWidth="1"/>
    <col min="12812" max="12825" width="7.28515625" style="174" bestFit="1" customWidth="1"/>
    <col min="12826" max="12826" width="23.85546875" style="174" bestFit="1" customWidth="1"/>
    <col min="12827" max="12832" width="7.28515625" style="174" bestFit="1" customWidth="1"/>
    <col min="12833" max="12833" width="11" style="174" bestFit="1" customWidth="1"/>
    <col min="12834" max="12856" width="7.28515625" style="174" bestFit="1" customWidth="1"/>
    <col min="12857" max="12857" width="9.140625" style="174"/>
    <col min="12858" max="12858" width="48.85546875" style="174" bestFit="1" customWidth="1"/>
    <col min="12859" max="12859" width="34.85546875" style="174" bestFit="1" customWidth="1"/>
    <col min="12860" max="13058" width="9.140625" style="174"/>
    <col min="13059" max="13059" width="13.28515625" style="174" bestFit="1" customWidth="1"/>
    <col min="13060" max="13060" width="7.5703125" style="174" bestFit="1" customWidth="1"/>
    <col min="13061" max="13061" width="8.7109375" style="174" bestFit="1" customWidth="1"/>
    <col min="13062" max="13062" width="13.42578125" style="174" bestFit="1" customWidth="1"/>
    <col min="13063" max="13063" width="23.85546875" style="174" bestFit="1" customWidth="1"/>
    <col min="13064" max="13065" width="15" style="174" customWidth="1"/>
    <col min="13066" max="13066" width="9.140625" style="174"/>
    <col min="13067" max="13067" width="65.7109375" style="174" bestFit="1" customWidth="1"/>
    <col min="13068" max="13081" width="7.28515625" style="174" bestFit="1" customWidth="1"/>
    <col min="13082" max="13082" width="23.85546875" style="174" bestFit="1" customWidth="1"/>
    <col min="13083" max="13088" width="7.28515625" style="174" bestFit="1" customWidth="1"/>
    <col min="13089" max="13089" width="11" style="174" bestFit="1" customWidth="1"/>
    <col min="13090" max="13112" width="7.28515625" style="174" bestFit="1" customWidth="1"/>
    <col min="13113" max="13113" width="9.140625" style="174"/>
    <col min="13114" max="13114" width="48.85546875" style="174" bestFit="1" customWidth="1"/>
    <col min="13115" max="13115" width="34.85546875" style="174" bestFit="1" customWidth="1"/>
    <col min="13116" max="13314" width="9.140625" style="174"/>
    <col min="13315" max="13315" width="13.28515625" style="174" bestFit="1" customWidth="1"/>
    <col min="13316" max="13316" width="7.5703125" style="174" bestFit="1" customWidth="1"/>
    <col min="13317" max="13317" width="8.7109375" style="174" bestFit="1" customWidth="1"/>
    <col min="13318" max="13318" width="13.42578125" style="174" bestFit="1" customWidth="1"/>
    <col min="13319" max="13319" width="23.85546875" style="174" bestFit="1" customWidth="1"/>
    <col min="13320" max="13321" width="15" style="174" customWidth="1"/>
    <col min="13322" max="13322" width="9.140625" style="174"/>
    <col min="13323" max="13323" width="65.7109375" style="174" bestFit="1" customWidth="1"/>
    <col min="13324" max="13337" width="7.28515625" style="174" bestFit="1" customWidth="1"/>
    <col min="13338" max="13338" width="23.85546875" style="174" bestFit="1" customWidth="1"/>
    <col min="13339" max="13344" width="7.28515625" style="174" bestFit="1" customWidth="1"/>
    <col min="13345" max="13345" width="11" style="174" bestFit="1" customWidth="1"/>
    <col min="13346" max="13368" width="7.28515625" style="174" bestFit="1" customWidth="1"/>
    <col min="13369" max="13369" width="9.140625" style="174"/>
    <col min="13370" max="13370" width="48.85546875" style="174" bestFit="1" customWidth="1"/>
    <col min="13371" max="13371" width="34.85546875" style="174" bestFit="1" customWidth="1"/>
    <col min="13372" max="13570" width="9.140625" style="174"/>
    <col min="13571" max="13571" width="13.28515625" style="174" bestFit="1" customWidth="1"/>
    <col min="13572" max="13572" width="7.5703125" style="174" bestFit="1" customWidth="1"/>
    <col min="13573" max="13573" width="8.7109375" style="174" bestFit="1" customWidth="1"/>
    <col min="13574" max="13574" width="13.42578125" style="174" bestFit="1" customWidth="1"/>
    <col min="13575" max="13575" width="23.85546875" style="174" bestFit="1" customWidth="1"/>
    <col min="13576" max="13577" width="15" style="174" customWidth="1"/>
    <col min="13578" max="13578" width="9.140625" style="174"/>
    <col min="13579" max="13579" width="65.7109375" style="174" bestFit="1" customWidth="1"/>
    <col min="13580" max="13593" width="7.28515625" style="174" bestFit="1" customWidth="1"/>
    <col min="13594" max="13594" width="23.85546875" style="174" bestFit="1" customWidth="1"/>
    <col min="13595" max="13600" width="7.28515625" style="174" bestFit="1" customWidth="1"/>
    <col min="13601" max="13601" width="11" style="174" bestFit="1" customWidth="1"/>
    <col min="13602" max="13624" width="7.28515625" style="174" bestFit="1" customWidth="1"/>
    <col min="13625" max="13625" width="9.140625" style="174"/>
    <col min="13626" max="13626" width="48.85546875" style="174" bestFit="1" customWidth="1"/>
    <col min="13627" max="13627" width="34.85546875" style="174" bestFit="1" customWidth="1"/>
    <col min="13628" max="13826" width="9.140625" style="174"/>
    <col min="13827" max="13827" width="13.28515625" style="174" bestFit="1" customWidth="1"/>
    <col min="13828" max="13828" width="7.5703125" style="174" bestFit="1" customWidth="1"/>
    <col min="13829" max="13829" width="8.7109375" style="174" bestFit="1" customWidth="1"/>
    <col min="13830" max="13830" width="13.42578125" style="174" bestFit="1" customWidth="1"/>
    <col min="13831" max="13831" width="23.85546875" style="174" bestFit="1" customWidth="1"/>
    <col min="13832" max="13833" width="15" style="174" customWidth="1"/>
    <col min="13834" max="13834" width="9.140625" style="174"/>
    <col min="13835" max="13835" width="65.7109375" style="174" bestFit="1" customWidth="1"/>
    <col min="13836" max="13849" width="7.28515625" style="174" bestFit="1" customWidth="1"/>
    <col min="13850" max="13850" width="23.85546875" style="174" bestFit="1" customWidth="1"/>
    <col min="13851" max="13856" width="7.28515625" style="174" bestFit="1" customWidth="1"/>
    <col min="13857" max="13857" width="11" style="174" bestFit="1" customWidth="1"/>
    <col min="13858" max="13880" width="7.28515625" style="174" bestFit="1" customWidth="1"/>
    <col min="13881" max="13881" width="9.140625" style="174"/>
    <col min="13882" max="13882" width="48.85546875" style="174" bestFit="1" customWidth="1"/>
    <col min="13883" max="13883" width="34.85546875" style="174" bestFit="1" customWidth="1"/>
    <col min="13884" max="14082" width="9.140625" style="174"/>
    <col min="14083" max="14083" width="13.28515625" style="174" bestFit="1" customWidth="1"/>
    <col min="14084" max="14084" width="7.5703125" style="174" bestFit="1" customWidth="1"/>
    <col min="14085" max="14085" width="8.7109375" style="174" bestFit="1" customWidth="1"/>
    <col min="14086" max="14086" width="13.42578125" style="174" bestFit="1" customWidth="1"/>
    <col min="14087" max="14087" width="23.85546875" style="174" bestFit="1" customWidth="1"/>
    <col min="14088" max="14089" width="15" style="174" customWidth="1"/>
    <col min="14090" max="14090" width="9.140625" style="174"/>
    <col min="14091" max="14091" width="65.7109375" style="174" bestFit="1" customWidth="1"/>
    <col min="14092" max="14105" width="7.28515625" style="174" bestFit="1" customWidth="1"/>
    <col min="14106" max="14106" width="23.85546875" style="174" bestFit="1" customWidth="1"/>
    <col min="14107" max="14112" width="7.28515625" style="174" bestFit="1" customWidth="1"/>
    <col min="14113" max="14113" width="11" style="174" bestFit="1" customWidth="1"/>
    <col min="14114" max="14136" width="7.28515625" style="174" bestFit="1" customWidth="1"/>
    <col min="14137" max="14137" width="9.140625" style="174"/>
    <col min="14138" max="14138" width="48.85546875" style="174" bestFit="1" customWidth="1"/>
    <col min="14139" max="14139" width="34.85546875" style="174" bestFit="1" customWidth="1"/>
    <col min="14140" max="14338" width="9.140625" style="174"/>
    <col min="14339" max="14339" width="13.28515625" style="174" bestFit="1" customWidth="1"/>
    <col min="14340" max="14340" width="7.5703125" style="174" bestFit="1" customWidth="1"/>
    <col min="14341" max="14341" width="8.7109375" style="174" bestFit="1" customWidth="1"/>
    <col min="14342" max="14342" width="13.42578125" style="174" bestFit="1" customWidth="1"/>
    <col min="14343" max="14343" width="23.85546875" style="174" bestFit="1" customWidth="1"/>
    <col min="14344" max="14345" width="15" style="174" customWidth="1"/>
    <col min="14346" max="14346" width="9.140625" style="174"/>
    <col min="14347" max="14347" width="65.7109375" style="174" bestFit="1" customWidth="1"/>
    <col min="14348" max="14361" width="7.28515625" style="174" bestFit="1" customWidth="1"/>
    <col min="14362" max="14362" width="23.85546875" style="174" bestFit="1" customWidth="1"/>
    <col min="14363" max="14368" width="7.28515625" style="174" bestFit="1" customWidth="1"/>
    <col min="14369" max="14369" width="11" style="174" bestFit="1" customWidth="1"/>
    <col min="14370" max="14392" width="7.28515625" style="174" bestFit="1" customWidth="1"/>
    <col min="14393" max="14393" width="9.140625" style="174"/>
    <col min="14394" max="14394" width="48.85546875" style="174" bestFit="1" customWidth="1"/>
    <col min="14395" max="14395" width="34.85546875" style="174" bestFit="1" customWidth="1"/>
    <col min="14396" max="14594" width="9.140625" style="174"/>
    <col min="14595" max="14595" width="13.28515625" style="174" bestFit="1" customWidth="1"/>
    <col min="14596" max="14596" width="7.5703125" style="174" bestFit="1" customWidth="1"/>
    <col min="14597" max="14597" width="8.7109375" style="174" bestFit="1" customWidth="1"/>
    <col min="14598" max="14598" width="13.42578125" style="174" bestFit="1" customWidth="1"/>
    <col min="14599" max="14599" width="23.85546875" style="174" bestFit="1" customWidth="1"/>
    <col min="14600" max="14601" width="15" style="174" customWidth="1"/>
    <col min="14602" max="14602" width="9.140625" style="174"/>
    <col min="14603" max="14603" width="65.7109375" style="174" bestFit="1" customWidth="1"/>
    <col min="14604" max="14617" width="7.28515625" style="174" bestFit="1" customWidth="1"/>
    <col min="14618" max="14618" width="23.85546875" style="174" bestFit="1" customWidth="1"/>
    <col min="14619" max="14624" width="7.28515625" style="174" bestFit="1" customWidth="1"/>
    <col min="14625" max="14625" width="11" style="174" bestFit="1" customWidth="1"/>
    <col min="14626" max="14648" width="7.28515625" style="174" bestFit="1" customWidth="1"/>
    <col min="14649" max="14649" width="9.140625" style="174"/>
    <col min="14650" max="14650" width="48.85546875" style="174" bestFit="1" customWidth="1"/>
    <col min="14651" max="14651" width="34.85546875" style="174" bestFit="1" customWidth="1"/>
    <col min="14652" max="14850" width="9.140625" style="174"/>
    <col min="14851" max="14851" width="13.28515625" style="174" bestFit="1" customWidth="1"/>
    <col min="14852" max="14852" width="7.5703125" style="174" bestFit="1" customWidth="1"/>
    <col min="14853" max="14853" width="8.7109375" style="174" bestFit="1" customWidth="1"/>
    <col min="14854" max="14854" width="13.42578125" style="174" bestFit="1" customWidth="1"/>
    <col min="14855" max="14855" width="23.85546875" style="174" bestFit="1" customWidth="1"/>
    <col min="14856" max="14857" width="15" style="174" customWidth="1"/>
    <col min="14858" max="14858" width="9.140625" style="174"/>
    <col min="14859" max="14859" width="65.7109375" style="174" bestFit="1" customWidth="1"/>
    <col min="14860" max="14873" width="7.28515625" style="174" bestFit="1" customWidth="1"/>
    <col min="14874" max="14874" width="23.85546875" style="174" bestFit="1" customWidth="1"/>
    <col min="14875" max="14880" width="7.28515625" style="174" bestFit="1" customWidth="1"/>
    <col min="14881" max="14881" width="11" style="174" bestFit="1" customWidth="1"/>
    <col min="14882" max="14904" width="7.28515625" style="174" bestFit="1" customWidth="1"/>
    <col min="14905" max="14905" width="9.140625" style="174"/>
    <col min="14906" max="14906" width="48.85546875" style="174" bestFit="1" customWidth="1"/>
    <col min="14907" max="14907" width="34.85546875" style="174" bestFit="1" customWidth="1"/>
    <col min="14908" max="15106" width="9.140625" style="174"/>
    <col min="15107" max="15107" width="13.28515625" style="174" bestFit="1" customWidth="1"/>
    <col min="15108" max="15108" width="7.5703125" style="174" bestFit="1" customWidth="1"/>
    <col min="15109" max="15109" width="8.7109375" style="174" bestFit="1" customWidth="1"/>
    <col min="15110" max="15110" width="13.42578125" style="174" bestFit="1" customWidth="1"/>
    <col min="15111" max="15111" width="23.85546875" style="174" bestFit="1" customWidth="1"/>
    <col min="15112" max="15113" width="15" style="174" customWidth="1"/>
    <col min="15114" max="15114" width="9.140625" style="174"/>
    <col min="15115" max="15115" width="65.7109375" style="174" bestFit="1" customWidth="1"/>
    <col min="15116" max="15129" width="7.28515625" style="174" bestFit="1" customWidth="1"/>
    <col min="15130" max="15130" width="23.85546875" style="174" bestFit="1" customWidth="1"/>
    <col min="15131" max="15136" width="7.28515625" style="174" bestFit="1" customWidth="1"/>
    <col min="15137" max="15137" width="11" style="174" bestFit="1" customWidth="1"/>
    <col min="15138" max="15160" width="7.28515625" style="174" bestFit="1" customWidth="1"/>
    <col min="15161" max="15161" width="9.140625" style="174"/>
    <col min="15162" max="15162" width="48.85546875" style="174" bestFit="1" customWidth="1"/>
    <col min="15163" max="15163" width="34.85546875" style="174" bestFit="1" customWidth="1"/>
    <col min="15164" max="15362" width="9.140625" style="174"/>
    <col min="15363" max="15363" width="13.28515625" style="174" bestFit="1" customWidth="1"/>
    <col min="15364" max="15364" width="7.5703125" style="174" bestFit="1" customWidth="1"/>
    <col min="15365" max="15365" width="8.7109375" style="174" bestFit="1" customWidth="1"/>
    <col min="15366" max="15366" width="13.42578125" style="174" bestFit="1" customWidth="1"/>
    <col min="15367" max="15367" width="23.85546875" style="174" bestFit="1" customWidth="1"/>
    <col min="15368" max="15369" width="15" style="174" customWidth="1"/>
    <col min="15370" max="15370" width="9.140625" style="174"/>
    <col min="15371" max="15371" width="65.7109375" style="174" bestFit="1" customWidth="1"/>
    <col min="15372" max="15385" width="7.28515625" style="174" bestFit="1" customWidth="1"/>
    <col min="15386" max="15386" width="23.85546875" style="174" bestFit="1" customWidth="1"/>
    <col min="15387" max="15392" width="7.28515625" style="174" bestFit="1" customWidth="1"/>
    <col min="15393" max="15393" width="11" style="174" bestFit="1" customWidth="1"/>
    <col min="15394" max="15416" width="7.28515625" style="174" bestFit="1" customWidth="1"/>
    <col min="15417" max="15417" width="9.140625" style="174"/>
    <col min="15418" max="15418" width="48.85546875" style="174" bestFit="1" customWidth="1"/>
    <col min="15419" max="15419" width="34.85546875" style="174" bestFit="1" customWidth="1"/>
    <col min="15420" max="15618" width="9.140625" style="174"/>
    <col min="15619" max="15619" width="13.28515625" style="174" bestFit="1" customWidth="1"/>
    <col min="15620" max="15620" width="7.5703125" style="174" bestFit="1" customWidth="1"/>
    <col min="15621" max="15621" width="8.7109375" style="174" bestFit="1" customWidth="1"/>
    <col min="15622" max="15622" width="13.42578125" style="174" bestFit="1" customWidth="1"/>
    <col min="15623" max="15623" width="23.85546875" style="174" bestFit="1" customWidth="1"/>
    <col min="15624" max="15625" width="15" style="174" customWidth="1"/>
    <col min="15626" max="15626" width="9.140625" style="174"/>
    <col min="15627" max="15627" width="65.7109375" style="174" bestFit="1" customWidth="1"/>
    <col min="15628" max="15641" width="7.28515625" style="174" bestFit="1" customWidth="1"/>
    <col min="15642" max="15642" width="23.85546875" style="174" bestFit="1" customWidth="1"/>
    <col min="15643" max="15648" width="7.28515625" style="174" bestFit="1" customWidth="1"/>
    <col min="15649" max="15649" width="11" style="174" bestFit="1" customWidth="1"/>
    <col min="15650" max="15672" width="7.28515625" style="174" bestFit="1" customWidth="1"/>
    <col min="15673" max="15673" width="9.140625" style="174"/>
    <col min="15674" max="15674" width="48.85546875" style="174" bestFit="1" customWidth="1"/>
    <col min="15675" max="15675" width="34.85546875" style="174" bestFit="1" customWidth="1"/>
    <col min="15676" max="15874" width="9.140625" style="174"/>
    <col min="15875" max="15875" width="13.28515625" style="174" bestFit="1" customWidth="1"/>
    <col min="15876" max="15876" width="7.5703125" style="174" bestFit="1" customWidth="1"/>
    <col min="15877" max="15877" width="8.7109375" style="174" bestFit="1" customWidth="1"/>
    <col min="15878" max="15878" width="13.42578125" style="174" bestFit="1" customWidth="1"/>
    <col min="15879" max="15879" width="23.85546875" style="174" bestFit="1" customWidth="1"/>
    <col min="15880" max="15881" width="15" style="174" customWidth="1"/>
    <col min="15882" max="15882" width="9.140625" style="174"/>
    <col min="15883" max="15883" width="65.7109375" style="174" bestFit="1" customWidth="1"/>
    <col min="15884" max="15897" width="7.28515625" style="174" bestFit="1" customWidth="1"/>
    <col min="15898" max="15898" width="23.85546875" style="174" bestFit="1" customWidth="1"/>
    <col min="15899" max="15904" width="7.28515625" style="174" bestFit="1" customWidth="1"/>
    <col min="15905" max="15905" width="11" style="174" bestFit="1" customWidth="1"/>
    <col min="15906" max="15928" width="7.28515625" style="174" bestFit="1" customWidth="1"/>
    <col min="15929" max="15929" width="9.140625" style="174"/>
    <col min="15930" max="15930" width="48.85546875" style="174" bestFit="1" customWidth="1"/>
    <col min="15931" max="15931" width="34.85546875" style="174" bestFit="1" customWidth="1"/>
    <col min="15932" max="16130" width="9.140625" style="174"/>
    <col min="16131" max="16131" width="13.28515625" style="174" bestFit="1" customWidth="1"/>
    <col min="16132" max="16132" width="7.5703125" style="174" bestFit="1" customWidth="1"/>
    <col min="16133" max="16133" width="8.7109375" style="174" bestFit="1" customWidth="1"/>
    <col min="16134" max="16134" width="13.42578125" style="174" bestFit="1" customWidth="1"/>
    <col min="16135" max="16135" width="23.85546875" style="174" bestFit="1" customWidth="1"/>
    <col min="16136" max="16137" width="15" style="174" customWidth="1"/>
    <col min="16138" max="16138" width="9.140625" style="174"/>
    <col min="16139" max="16139" width="65.7109375" style="174" bestFit="1" customWidth="1"/>
    <col min="16140" max="16153" width="7.28515625" style="174" bestFit="1" customWidth="1"/>
    <col min="16154" max="16154" width="23.85546875" style="174" bestFit="1" customWidth="1"/>
    <col min="16155" max="16160" width="7.28515625" style="174" bestFit="1" customWidth="1"/>
    <col min="16161" max="16161" width="11" style="174" bestFit="1" customWidth="1"/>
    <col min="16162" max="16184" width="7.28515625" style="174" bestFit="1" customWidth="1"/>
    <col min="16185" max="16185" width="9.140625" style="174"/>
    <col min="16186" max="16186" width="48.85546875" style="174" bestFit="1" customWidth="1"/>
    <col min="16187" max="16187" width="34.85546875" style="174" bestFit="1" customWidth="1"/>
    <col min="16188" max="16384" width="9.140625" style="174"/>
  </cols>
  <sheetData>
    <row r="1" spans="1:61">
      <c r="K1" s="174" t="s">
        <v>179</v>
      </c>
    </row>
    <row r="2" spans="1:61">
      <c r="K2" s="174">
        <v>1</v>
      </c>
      <c r="L2" s="174">
        <v>2</v>
      </c>
      <c r="M2" s="200">
        <v>3</v>
      </c>
      <c r="N2" s="200">
        <v>4</v>
      </c>
      <c r="O2" s="200">
        <v>5</v>
      </c>
      <c r="P2" s="200">
        <v>6</v>
      </c>
      <c r="Q2" s="200">
        <v>7</v>
      </c>
      <c r="R2" s="200">
        <v>8</v>
      </c>
      <c r="S2" s="200">
        <v>9</v>
      </c>
      <c r="T2" s="200">
        <v>10</v>
      </c>
      <c r="U2" s="200">
        <v>11</v>
      </c>
      <c r="V2" s="200">
        <v>12</v>
      </c>
      <c r="W2" s="200">
        <v>13</v>
      </c>
      <c r="X2" s="200">
        <v>14</v>
      </c>
      <c r="Y2" s="200">
        <v>15</v>
      </c>
      <c r="Z2" s="200">
        <v>16</v>
      </c>
      <c r="AA2" s="200">
        <v>17</v>
      </c>
      <c r="AB2" s="200">
        <v>18</v>
      </c>
      <c r="AC2" s="200">
        <v>19</v>
      </c>
      <c r="AD2" s="200">
        <v>20</v>
      </c>
      <c r="AE2" s="200">
        <v>21</v>
      </c>
      <c r="AF2" s="200">
        <v>22</v>
      </c>
      <c r="AG2" s="200">
        <v>23</v>
      </c>
      <c r="AH2" s="200">
        <v>24</v>
      </c>
      <c r="AI2" s="200">
        <v>25</v>
      </c>
      <c r="AJ2" s="200">
        <v>26</v>
      </c>
      <c r="AK2" s="200">
        <v>27</v>
      </c>
      <c r="AL2" s="200">
        <v>28</v>
      </c>
      <c r="AM2" s="200">
        <v>29</v>
      </c>
      <c r="AN2" s="200">
        <v>30</v>
      </c>
      <c r="AO2" s="200">
        <v>31</v>
      </c>
      <c r="AP2" s="200">
        <v>32</v>
      </c>
      <c r="AQ2" s="200">
        <v>33</v>
      </c>
      <c r="AR2" s="200">
        <v>34</v>
      </c>
      <c r="AS2" s="200">
        <v>35</v>
      </c>
      <c r="AT2" s="200">
        <v>36</v>
      </c>
      <c r="AU2" s="200">
        <v>37</v>
      </c>
      <c r="AV2" s="200">
        <v>38</v>
      </c>
      <c r="AW2" s="200">
        <v>39</v>
      </c>
      <c r="AX2" s="200">
        <v>40</v>
      </c>
      <c r="AY2" s="200">
        <v>41</v>
      </c>
      <c r="AZ2" s="200">
        <v>42</v>
      </c>
      <c r="BA2" s="200">
        <v>43</v>
      </c>
      <c r="BB2" s="200">
        <v>44</v>
      </c>
      <c r="BC2" s="200">
        <v>45</v>
      </c>
      <c r="BD2" s="200">
        <v>46</v>
      </c>
      <c r="BE2" s="200">
        <v>47</v>
      </c>
      <c r="BF2" s="200">
        <v>48</v>
      </c>
      <c r="BG2" s="200">
        <v>49</v>
      </c>
      <c r="BH2" s="200">
        <v>50</v>
      </c>
      <c r="BI2" s="200">
        <v>51</v>
      </c>
    </row>
    <row r="3" spans="1:61" ht="25.5">
      <c r="A3" s="334" t="s">
        <v>255</v>
      </c>
      <c r="B3" s="250" t="s">
        <v>73</v>
      </c>
      <c r="C3" s="184" t="s">
        <v>214</v>
      </c>
      <c r="J3" s="333"/>
      <c r="BE3" s="934" t="s">
        <v>180</v>
      </c>
      <c r="BF3" s="934"/>
      <c r="BG3" s="934"/>
      <c r="BH3" s="934"/>
      <c r="BI3" s="934"/>
    </row>
    <row r="4" spans="1:61" ht="12.75" customHeight="1">
      <c r="B4" s="200">
        <v>1</v>
      </c>
      <c r="C4" s="184" t="s">
        <v>181</v>
      </c>
      <c r="D4" s="174" t="s">
        <v>182</v>
      </c>
      <c r="E4" s="174" t="s">
        <v>183</v>
      </c>
      <c r="F4" s="174" t="s">
        <v>184</v>
      </c>
      <c r="G4" s="174" t="s">
        <v>185</v>
      </c>
      <c r="J4" s="333"/>
      <c r="K4" s="174">
        <v>1985</v>
      </c>
      <c r="L4" s="174">
        <v>1986</v>
      </c>
      <c r="M4" s="174">
        <v>1987</v>
      </c>
      <c r="N4" s="174">
        <v>1988</v>
      </c>
      <c r="O4" s="174">
        <v>1989</v>
      </c>
      <c r="P4" s="174">
        <v>1990</v>
      </c>
      <c r="Q4" s="174">
        <v>1991</v>
      </c>
      <c r="R4" s="174">
        <v>1992</v>
      </c>
      <c r="S4" s="174">
        <v>1993</v>
      </c>
      <c r="T4" s="174">
        <v>1994</v>
      </c>
      <c r="U4" s="174">
        <v>1995</v>
      </c>
      <c r="V4" s="174">
        <v>1996</v>
      </c>
      <c r="W4" s="174">
        <v>1997</v>
      </c>
      <c r="X4" s="174">
        <v>1998</v>
      </c>
      <c r="Y4" s="174">
        <v>1999</v>
      </c>
      <c r="Z4" s="174">
        <v>2000</v>
      </c>
      <c r="AA4" s="174">
        <v>2001</v>
      </c>
      <c r="AB4" s="174">
        <v>2002</v>
      </c>
      <c r="AC4" s="174">
        <v>2003</v>
      </c>
      <c r="AD4" s="174">
        <v>2004</v>
      </c>
      <c r="AE4" s="174">
        <v>2005</v>
      </c>
      <c r="AF4" s="174">
        <v>2006</v>
      </c>
      <c r="AG4" s="174">
        <v>2007</v>
      </c>
      <c r="AH4" s="174">
        <v>2008</v>
      </c>
      <c r="AI4" s="174">
        <v>2009</v>
      </c>
      <c r="AJ4" s="174">
        <v>2010</v>
      </c>
      <c r="AK4" s="174">
        <v>2011</v>
      </c>
      <c r="AL4" s="174">
        <v>2012</v>
      </c>
      <c r="AM4" s="174">
        <v>2013</v>
      </c>
      <c r="AN4" s="174">
        <v>2014</v>
      </c>
      <c r="AO4" s="174">
        <v>2015</v>
      </c>
      <c r="AP4" s="174">
        <v>2016</v>
      </c>
      <c r="AQ4" s="174">
        <v>2017</v>
      </c>
      <c r="AR4" s="174">
        <v>2018</v>
      </c>
      <c r="AS4" s="174">
        <v>2019</v>
      </c>
      <c r="AT4" s="174">
        <v>2020</v>
      </c>
      <c r="AU4" s="174">
        <v>2021</v>
      </c>
      <c r="AV4" s="174">
        <v>2022</v>
      </c>
      <c r="AW4" s="174">
        <v>2023</v>
      </c>
      <c r="AX4" s="174">
        <v>2024</v>
      </c>
      <c r="AY4" s="174">
        <v>2025</v>
      </c>
      <c r="AZ4" s="174">
        <v>2026</v>
      </c>
      <c r="BA4" s="174">
        <v>2027</v>
      </c>
      <c r="BB4" s="174">
        <v>2028</v>
      </c>
      <c r="BC4" s="174">
        <v>2029</v>
      </c>
      <c r="BD4" s="174">
        <v>2030</v>
      </c>
      <c r="BE4" s="175">
        <v>2031</v>
      </c>
      <c r="BF4" s="175">
        <v>2032</v>
      </c>
      <c r="BG4" s="175">
        <v>2033</v>
      </c>
      <c r="BH4" s="175">
        <v>2034</v>
      </c>
      <c r="BI4" s="175">
        <v>2035</v>
      </c>
    </row>
    <row r="5" spans="1:61" s="186" customFormat="1" ht="15">
      <c r="A5" s="336" t="str">
        <f>G5&amp;F5</f>
        <v>Large OfficeIdaho</v>
      </c>
      <c r="B5" s="189">
        <v>2</v>
      </c>
      <c r="C5" s="189" t="s">
        <v>186</v>
      </c>
      <c r="D5" s="186" t="s">
        <v>187</v>
      </c>
      <c r="E5" s="186" t="s">
        <v>188</v>
      </c>
      <c r="F5" s="186" t="s">
        <v>5</v>
      </c>
      <c r="G5" s="186" t="s">
        <v>189</v>
      </c>
      <c r="K5" s="188">
        <v>4.5744125157957169</v>
      </c>
      <c r="L5" s="188">
        <v>4.6871999999999998</v>
      </c>
      <c r="M5" s="188">
        <v>4.7999874842042827</v>
      </c>
      <c r="N5" s="188">
        <v>4.9746041381911876</v>
      </c>
      <c r="O5" s="188">
        <v>5.2386511965637483</v>
      </c>
      <c r="P5" s="188">
        <v>5.5003740749353254</v>
      </c>
      <c r="Q5" s="188">
        <v>5.7080850311101425</v>
      </c>
      <c r="R5" s="188">
        <v>5.9537407520836183</v>
      </c>
      <c r="S5" s="188">
        <v>6.3357652083321696</v>
      </c>
      <c r="T5" s="188">
        <v>6.7684163680803957</v>
      </c>
      <c r="U5" s="188">
        <v>7.2122842226159758</v>
      </c>
      <c r="V5" s="188">
        <v>7.5813235862503383</v>
      </c>
      <c r="W5" s="188">
        <v>8.1031525221232439</v>
      </c>
      <c r="X5" s="188">
        <v>8.6696461345367819</v>
      </c>
      <c r="Y5" s="188">
        <v>9.3583107739585181</v>
      </c>
      <c r="Z5" s="188">
        <v>10.389438283959898</v>
      </c>
      <c r="AA5" s="188">
        <v>10.964117052029071</v>
      </c>
      <c r="AB5" s="188">
        <v>11.458662135716521</v>
      </c>
      <c r="AC5" s="188">
        <v>12.033921948785938</v>
      </c>
      <c r="AD5" s="188">
        <v>12.844120991998214</v>
      </c>
      <c r="AE5" s="188">
        <v>13.674004829305773</v>
      </c>
      <c r="AF5" s="188">
        <v>14.629242809709833</v>
      </c>
      <c r="AG5" s="188">
        <v>15.482439494514709</v>
      </c>
      <c r="AH5" s="188">
        <v>16.369442814287222</v>
      </c>
      <c r="AI5" s="188">
        <v>17.175548448033993</v>
      </c>
      <c r="AJ5" s="188">
        <v>17.573945986599799</v>
      </c>
      <c r="AK5" s="188">
        <v>17.694826685897397</v>
      </c>
      <c r="AL5" s="188">
        <v>17.745424169344464</v>
      </c>
      <c r="AM5" s="188">
        <v>17.8302505733601</v>
      </c>
      <c r="AN5" s="188">
        <v>18.012918746483365</v>
      </c>
      <c r="AO5" s="188">
        <v>18.284615610919918</v>
      </c>
      <c r="AP5" s="188">
        <v>18.521104114123212</v>
      </c>
      <c r="AQ5" s="188">
        <v>18.761787621387484</v>
      </c>
      <c r="AR5" s="188">
        <v>19.039283333739526</v>
      </c>
      <c r="AS5" s="188">
        <v>19.32299339638174</v>
      </c>
      <c r="AT5" s="188">
        <v>19.625150430891885</v>
      </c>
      <c r="AU5" s="188">
        <v>19.924486953382555</v>
      </c>
      <c r="AV5" s="188">
        <v>20.247354986543126</v>
      </c>
      <c r="AW5" s="188">
        <v>20.562055880377244</v>
      </c>
      <c r="AX5" s="188">
        <v>20.90653718626832</v>
      </c>
      <c r="AY5" s="188">
        <v>21.241079889570972</v>
      </c>
      <c r="AZ5" s="188">
        <v>21.597734957324384</v>
      </c>
      <c r="BA5" s="188">
        <v>21.970267571705026</v>
      </c>
      <c r="BB5" s="188">
        <v>22.329506023564939</v>
      </c>
      <c r="BC5" s="188">
        <v>22.702549546370335</v>
      </c>
      <c r="BD5" s="188">
        <v>23.130816736731994</v>
      </c>
      <c r="BE5" s="194">
        <f>(SLOPE(AU5:BD5, AU$4:BD$4)*BE$4)+INTERCEPT(AU5:BD5, AU$4:BD$4)</f>
        <v>23.40885320348184</v>
      </c>
      <c r="BF5" s="194">
        <f t="shared" ref="BF5:BI5" si="0">(SLOPE(AV5:BE5, AV$4:BE$4)*BF$4)+INTERCEPT(AV5:BE5, AV$4:BE$4)</f>
        <v>23.778098356987243</v>
      </c>
      <c r="BG5" s="194">
        <f t="shared" si="0"/>
        <v>24.148848630731209</v>
      </c>
      <c r="BH5" s="194">
        <f t="shared" si="0"/>
        <v>24.516436360965372</v>
      </c>
      <c r="BI5" s="194">
        <f t="shared" si="0"/>
        <v>24.883801348174075</v>
      </c>
    </row>
    <row r="6" spans="1:61" s="186" customFormat="1" ht="15">
      <c r="A6" s="336" t="str">
        <f t="shared" ref="A6:A69" si="1">G6&amp;F6</f>
        <v>Medium OfficeIdaho</v>
      </c>
      <c r="B6" s="200">
        <v>3</v>
      </c>
      <c r="C6" s="189" t="s">
        <v>186</v>
      </c>
      <c r="D6" s="186" t="s">
        <v>187</v>
      </c>
      <c r="E6" s="186" t="s">
        <v>188</v>
      </c>
      <c r="F6" s="186" t="s">
        <v>5</v>
      </c>
      <c r="G6" s="186" t="s">
        <v>190</v>
      </c>
      <c r="K6" s="188">
        <v>1.1358089412213062</v>
      </c>
      <c r="L6" s="188">
        <v>1.6492</v>
      </c>
      <c r="M6" s="188">
        <v>2.1625910587786938</v>
      </c>
      <c r="N6" s="188">
        <v>2.2412630169595462</v>
      </c>
      <c r="O6" s="188">
        <v>2.3602270370559397</v>
      </c>
      <c r="P6" s="188">
        <v>2.4781439188200647</v>
      </c>
      <c r="Q6" s="188">
        <v>2.5717262162973462</v>
      </c>
      <c r="R6" s="188">
        <v>2.6824041852427469</v>
      </c>
      <c r="S6" s="188">
        <v>2.8545218576401501</v>
      </c>
      <c r="T6" s="188">
        <v>3.049448934579571</v>
      </c>
      <c r="U6" s="188">
        <v>3.2494295921660266</v>
      </c>
      <c r="V6" s="188">
        <v>3.4156969482288004</v>
      </c>
      <c r="W6" s="188">
        <v>3.6508022676998206</v>
      </c>
      <c r="X6" s="188">
        <v>3.9060308542518225</v>
      </c>
      <c r="Y6" s="188">
        <v>4.216302494878275</v>
      </c>
      <c r="Z6" s="188">
        <v>4.6808676923767809</v>
      </c>
      <c r="AA6" s="188">
        <v>4.9397840269685105</v>
      </c>
      <c r="AB6" s="188">
        <v>5.1625968529737722</v>
      </c>
      <c r="AC6" s="188">
        <v>5.421774972148568</v>
      </c>
      <c r="AD6" s="188">
        <v>5.7868028420019364</v>
      </c>
      <c r="AE6" s="188">
        <v>6.1606995182520814</v>
      </c>
      <c r="AF6" s="188">
        <v>6.5910733728143489</v>
      </c>
      <c r="AG6" s="188">
        <v>6.9754734421917224</v>
      </c>
      <c r="AH6" s="188">
        <v>7.3751047859732468</v>
      </c>
      <c r="AI6" s="188">
        <v>7.738288407119895</v>
      </c>
      <c r="AJ6" s="188">
        <v>7.9177828240485004</v>
      </c>
      <c r="AK6" s="188">
        <v>7.9722445326134004</v>
      </c>
      <c r="AL6" s="188">
        <v>7.9950407723243186</v>
      </c>
      <c r="AM6" s="188">
        <v>8.0332585434073138</v>
      </c>
      <c r="AN6" s="188">
        <v>8.1155580408997103</v>
      </c>
      <c r="AO6" s="188">
        <v>8.2379686121068776</v>
      </c>
      <c r="AP6" s="188">
        <v>8.3445163737863393</v>
      </c>
      <c r="AQ6" s="188">
        <v>8.4529541567009954</v>
      </c>
      <c r="AR6" s="188">
        <v>8.5779773465232143</v>
      </c>
      <c r="AS6" s="188">
        <v>8.7058003558070194</v>
      </c>
      <c r="AT6" s="188">
        <v>8.8419344818498598</v>
      </c>
      <c r="AU6" s="188">
        <v>8.9767978516470706</v>
      </c>
      <c r="AV6" s="188">
        <v>9.1222631312912856</v>
      </c>
      <c r="AW6" s="188">
        <v>9.2640487799903575</v>
      </c>
      <c r="AX6" s="188">
        <v>9.4192517246830239</v>
      </c>
      <c r="AY6" s="188">
        <v>9.5699769216388031</v>
      </c>
      <c r="AZ6" s="188">
        <v>9.7306646449151266</v>
      </c>
      <c r="BA6" s="188">
        <v>9.8985058535878991</v>
      </c>
      <c r="BB6" s="188">
        <v>10.060357497267869</v>
      </c>
      <c r="BC6" s="188">
        <v>10.228428891122347</v>
      </c>
      <c r="BD6" s="188">
        <v>10.421380810203846</v>
      </c>
      <c r="BE6" s="194">
        <f t="shared" ref="BE6:BE69" si="2">(SLOPE(AU6:BD6, AU$4:BD$4)*BE$4)+INTERCEPT(AU6:BD6, AU$4:BD$4)</f>
        <v>10.54664763204164</v>
      </c>
      <c r="BF6" s="194">
        <f t="shared" ref="BF6:BF69" si="3">(SLOPE(AV6:BE6, AV$4:BE$4)*BF$4)+INTERCEPT(AV6:BE6, AV$4:BE$4)</f>
        <v>10.713007704874371</v>
      </c>
      <c r="BG6" s="194">
        <f t="shared" ref="BG6:BG69" si="4">(SLOPE(AW6:BF6, AW$4:BF$4)*BG$4)+INTERCEPT(AW6:BF6, AW$4:BF$4)</f>
        <v>10.880045896052309</v>
      </c>
      <c r="BH6" s="194">
        <f t="shared" ref="BH6:BH69" si="5">(SLOPE(AX6:BG6, AX$4:BG$4)*BH$4)+INTERCEPT(AX6:BG6, AX$4:BG$4)</f>
        <v>11.045659231782281</v>
      </c>
      <c r="BI6" s="194">
        <f t="shared" ref="BI6:BI69" si="6">(SLOPE(AY6:BH6, AY$4:BH$4)*BI$4)+INTERCEPT(AY6:BH6, AY$4:BH$4)</f>
        <v>11.211172212651491</v>
      </c>
    </row>
    <row r="7" spans="1:61" s="186" customFormat="1" ht="15">
      <c r="A7" s="336" t="str">
        <f t="shared" si="1"/>
        <v>Small OfficeIdaho</v>
      </c>
      <c r="B7" s="189">
        <v>4</v>
      </c>
      <c r="C7" s="189" t="s">
        <v>186</v>
      </c>
      <c r="D7" s="186" t="s">
        <v>187</v>
      </c>
      <c r="E7" s="186" t="s">
        <v>188</v>
      </c>
      <c r="F7" s="186" t="s">
        <v>5</v>
      </c>
      <c r="G7" s="186" t="s">
        <v>191</v>
      </c>
      <c r="K7" s="188">
        <v>2.1496785429829761</v>
      </c>
      <c r="L7" s="188">
        <v>2.3435999999999999</v>
      </c>
      <c r="M7" s="188">
        <v>2.5375214570170237</v>
      </c>
      <c r="N7" s="188">
        <v>2.6298328448492656</v>
      </c>
      <c r="O7" s="188">
        <v>2.7694217663803125</v>
      </c>
      <c r="P7" s="188">
        <v>2.9077820062446107</v>
      </c>
      <c r="Q7" s="188">
        <v>3.0175887525925118</v>
      </c>
      <c r="R7" s="188">
        <v>3.1474550626736351</v>
      </c>
      <c r="S7" s="188">
        <v>3.349412934027681</v>
      </c>
      <c r="T7" s="188">
        <v>3.5781346973400328</v>
      </c>
      <c r="U7" s="188">
        <v>3.8127861852179983</v>
      </c>
      <c r="V7" s="188">
        <v>4.0078794655208618</v>
      </c>
      <c r="W7" s="188">
        <v>4.2837452101769378</v>
      </c>
      <c r="X7" s="188">
        <v>4.5832230112113992</v>
      </c>
      <c r="Y7" s="188">
        <v>4.9472867311632109</v>
      </c>
      <c r="Z7" s="188">
        <v>5.4923940236633255</v>
      </c>
      <c r="AA7" s="188">
        <v>5.7961989210024232</v>
      </c>
      <c r="AB7" s="188">
        <v>6.0576410113097108</v>
      </c>
      <c r="AC7" s="188">
        <v>6.3617530790654957</v>
      </c>
      <c r="AD7" s="188">
        <v>6.7900661659998516</v>
      </c>
      <c r="AE7" s="188">
        <v>7.2287856524421485</v>
      </c>
      <c r="AF7" s="188">
        <v>7.7337738174758206</v>
      </c>
      <c r="AG7" s="188">
        <v>8.1848176799593642</v>
      </c>
      <c r="AH7" s="188">
        <v>8.6537334768806993</v>
      </c>
      <c r="AI7" s="188">
        <v>9.0798825760160771</v>
      </c>
      <c r="AJ7" s="188">
        <v>9.2904961048763699</v>
      </c>
      <c r="AK7" s="188">
        <v>9.3543998898792022</v>
      </c>
      <c r="AL7" s="188">
        <v>9.3811483346075484</v>
      </c>
      <c r="AM7" s="188">
        <v>9.4259919557668965</v>
      </c>
      <c r="AN7" s="188">
        <v>9.5225597927330838</v>
      </c>
      <c r="AO7" s="188">
        <v>9.6661927971066959</v>
      </c>
      <c r="AP7" s="188">
        <v>9.7912128420945166</v>
      </c>
      <c r="AQ7" s="188">
        <v>9.918450583035094</v>
      </c>
      <c r="AR7" s="188">
        <v>10.065149158112787</v>
      </c>
      <c r="AS7" s="188">
        <v>10.215132959923805</v>
      </c>
      <c r="AT7" s="188">
        <v>10.374868784440277</v>
      </c>
      <c r="AU7" s="188">
        <v>10.533113540533606</v>
      </c>
      <c r="AV7" s="188">
        <v>10.703798269322153</v>
      </c>
      <c r="AW7" s="188">
        <v>10.870165426168791</v>
      </c>
      <c r="AX7" s="188">
        <v>11.052276047939454</v>
      </c>
      <c r="AY7" s="188">
        <v>11.229132610735197</v>
      </c>
      <c r="AZ7" s="188">
        <v>11.417678912190434</v>
      </c>
      <c r="BA7" s="188">
        <v>11.614618905375904</v>
      </c>
      <c r="BB7" s="188">
        <v>11.804530917184248</v>
      </c>
      <c r="BC7" s="188">
        <v>12.001741002967803</v>
      </c>
      <c r="BD7" s="188">
        <v>12.228145173490187</v>
      </c>
      <c r="BE7" s="194">
        <f t="shared" si="2"/>
        <v>12.375129619289851</v>
      </c>
      <c r="BF7" s="194">
        <f t="shared" si="3"/>
        <v>12.570331690754188</v>
      </c>
      <c r="BG7" s="194">
        <f t="shared" si="4"/>
        <v>12.7663294465641</v>
      </c>
      <c r="BH7" s="194">
        <f t="shared" si="5"/>
        <v>12.960655318428451</v>
      </c>
      <c r="BI7" s="194">
        <f t="shared" si="6"/>
        <v>13.154863436817607</v>
      </c>
    </row>
    <row r="8" spans="1:61" s="186" customFormat="1" ht="15">
      <c r="A8" s="336" t="str">
        <f t="shared" si="1"/>
        <v>Big Box-RetailIdaho</v>
      </c>
      <c r="B8" s="200">
        <v>5</v>
      </c>
      <c r="C8" s="189" t="s">
        <v>186</v>
      </c>
      <c r="D8" s="186" t="s">
        <v>187</v>
      </c>
      <c r="E8" s="186" t="s">
        <v>188</v>
      </c>
      <c r="F8" s="186" t="s">
        <v>5</v>
      </c>
      <c r="G8" s="186" t="s">
        <v>192</v>
      </c>
      <c r="K8" s="188">
        <v>0.53614264163951253</v>
      </c>
      <c r="L8" s="188">
        <v>1.6919999999999999</v>
      </c>
      <c r="M8" s="188">
        <v>2.8478573583604874</v>
      </c>
      <c r="N8" s="188">
        <v>2.9847483133283688</v>
      </c>
      <c r="O8" s="188">
        <v>3.1312363617183907</v>
      </c>
      <c r="P8" s="188">
        <v>3.2575374204963232</v>
      </c>
      <c r="Q8" s="188">
        <v>3.3111156765323435</v>
      </c>
      <c r="R8" s="188">
        <v>3.4558497733659053</v>
      </c>
      <c r="S8" s="188">
        <v>3.6641728874775481</v>
      </c>
      <c r="T8" s="188">
        <v>3.8459881676887262</v>
      </c>
      <c r="U8" s="188">
        <v>4.0994507143100245</v>
      </c>
      <c r="V8" s="188">
        <v>4.3140284858588558</v>
      </c>
      <c r="W8" s="188">
        <v>4.5329414961604479</v>
      </c>
      <c r="X8" s="188">
        <v>4.8780066448247998</v>
      </c>
      <c r="Y8" s="188">
        <v>5.3017679595507072</v>
      </c>
      <c r="Z8" s="188">
        <v>5.596630381589585</v>
      </c>
      <c r="AA8" s="188">
        <v>5.8479584022600974</v>
      </c>
      <c r="AB8" s="188">
        <v>6.0472510585820656</v>
      </c>
      <c r="AC8" s="188">
        <v>6.3300391419232538</v>
      </c>
      <c r="AD8" s="188">
        <v>6.6137878869354498</v>
      </c>
      <c r="AE8" s="188">
        <v>6.9453173483676274</v>
      </c>
      <c r="AF8" s="188">
        <v>7.4650507877259358</v>
      </c>
      <c r="AG8" s="188">
        <v>7.8758362238434136</v>
      </c>
      <c r="AH8" s="188">
        <v>8.2522235034626163</v>
      </c>
      <c r="AI8" s="188">
        <v>8.6287333419562451</v>
      </c>
      <c r="AJ8" s="188">
        <v>8.7340400213577425</v>
      </c>
      <c r="AK8" s="188">
        <v>8.7825009628891824</v>
      </c>
      <c r="AL8" s="188">
        <v>8.804900802884104</v>
      </c>
      <c r="AM8" s="188">
        <v>8.8376663281710375</v>
      </c>
      <c r="AN8" s="188">
        <v>8.9111299318674018</v>
      </c>
      <c r="AO8" s="188">
        <v>9.0194333338522501</v>
      </c>
      <c r="AP8" s="188">
        <v>9.1088394004119895</v>
      </c>
      <c r="AQ8" s="188">
        <v>9.2006981872112981</v>
      </c>
      <c r="AR8" s="188">
        <v>9.3066662550468848</v>
      </c>
      <c r="AS8" s="188">
        <v>9.3980513457514334</v>
      </c>
      <c r="AT8" s="188">
        <v>9.4828381027390733</v>
      </c>
      <c r="AU8" s="188">
        <v>9.5801486648010119</v>
      </c>
      <c r="AV8" s="188">
        <v>9.6582791521634554</v>
      </c>
      <c r="AW8" s="188">
        <v>9.7452515607328287</v>
      </c>
      <c r="AX8" s="188">
        <v>9.8300080984383307</v>
      </c>
      <c r="AY8" s="188">
        <v>9.9220374109785077</v>
      </c>
      <c r="AZ8" s="188">
        <v>10.005232580353908</v>
      </c>
      <c r="BA8" s="188">
        <v>10.089933253641483</v>
      </c>
      <c r="BB8" s="188">
        <v>10.181900035009823</v>
      </c>
      <c r="BC8" s="188">
        <v>10.262863285902666</v>
      </c>
      <c r="BD8" s="188">
        <v>10.337274232070575</v>
      </c>
      <c r="BE8" s="194">
        <f t="shared" si="2"/>
        <v>10.431040562341593</v>
      </c>
      <c r="BF8" s="194">
        <f t="shared" si="3"/>
        <v>10.517301212952361</v>
      </c>
      <c r="BG8" s="194">
        <f t="shared" si="4"/>
        <v>10.602174793934665</v>
      </c>
      <c r="BH8" s="194">
        <f t="shared" si="5"/>
        <v>10.686922312209134</v>
      </c>
      <c r="BI8" s="194">
        <f t="shared" si="6"/>
        <v>10.771042365634742</v>
      </c>
    </row>
    <row r="9" spans="1:61" s="186" customFormat="1" ht="15">
      <c r="A9" s="336" t="str">
        <f t="shared" si="1"/>
        <v>Small Box-RetailIdaho</v>
      </c>
      <c r="B9" s="189">
        <v>6</v>
      </c>
      <c r="C9" s="189" t="s">
        <v>186</v>
      </c>
      <c r="D9" s="186" t="s">
        <v>187</v>
      </c>
      <c r="E9" s="186" t="s">
        <v>188</v>
      </c>
      <c r="F9" s="186" t="s">
        <v>5</v>
      </c>
      <c r="G9" s="186" t="s">
        <v>193</v>
      </c>
      <c r="K9" s="188">
        <v>5.5688549295362222</v>
      </c>
      <c r="L9" s="188">
        <v>5.4143999999999997</v>
      </c>
      <c r="M9" s="188">
        <v>5.2599450704637771</v>
      </c>
      <c r="N9" s="188">
        <v>5.5127803824784607</v>
      </c>
      <c r="O9" s="188">
        <v>5.7833413660715935</v>
      </c>
      <c r="P9" s="188">
        <v>6.0166173163445382</v>
      </c>
      <c r="Q9" s="188">
        <v>6.1155754621566434</v>
      </c>
      <c r="R9" s="188">
        <v>6.3828969264613002</v>
      </c>
      <c r="S9" s="188">
        <v>6.7676662457245493</v>
      </c>
      <c r="T9" s="188">
        <v>7.1034760376280115</v>
      </c>
      <c r="U9" s="188">
        <v>7.5716171363154174</v>
      </c>
      <c r="V9" s="188">
        <v>7.9679387036073805</v>
      </c>
      <c r="W9" s="188">
        <v>8.3722673846123676</v>
      </c>
      <c r="X9" s="188">
        <v>9.009596962365805</v>
      </c>
      <c r="Y9" s="188">
        <v>9.7922770470625338</v>
      </c>
      <c r="Z9" s="188">
        <v>10.336883025559047</v>
      </c>
      <c r="AA9" s="188">
        <v>10.801081690395383</v>
      </c>
      <c r="AB9" s="188">
        <v>11.169171904648199</v>
      </c>
      <c r="AC9" s="188">
        <v>11.691476780835082</v>
      </c>
      <c r="AD9" s="188">
        <v>12.215555983115221</v>
      </c>
      <c r="AE9" s="188">
        <v>12.827885372174798</v>
      </c>
      <c r="AF9" s="188">
        <v>13.787824371325286</v>
      </c>
      <c r="AG9" s="188">
        <v>14.546538224524857</v>
      </c>
      <c r="AH9" s="188">
        <v>15.241719256048869</v>
      </c>
      <c r="AI9" s="188">
        <v>15.937126651771035</v>
      </c>
      <c r="AJ9" s="188">
        <v>16.131626333287283</v>
      </c>
      <c r="AK9" s="188">
        <v>16.221132884509032</v>
      </c>
      <c r="AL9" s="188">
        <v>16.262505015600702</v>
      </c>
      <c r="AM9" s="188">
        <v>16.323022394642951</v>
      </c>
      <c r="AN9" s="188">
        <v>16.458708446118383</v>
      </c>
      <c r="AO9" s="188">
        <v>16.658743024294242</v>
      </c>
      <c r="AP9" s="188">
        <v>16.823874538936252</v>
      </c>
      <c r="AQ9" s="188">
        <v>16.99353618697679</v>
      </c>
      <c r="AR9" s="188">
        <v>17.189257441906236</v>
      </c>
      <c r="AS9" s="188">
        <v>17.358044181155705</v>
      </c>
      <c r="AT9" s="188">
        <v>17.514643908016495</v>
      </c>
      <c r="AU9" s="188">
        <v>17.694374894092434</v>
      </c>
      <c r="AV9" s="188">
        <v>17.838680601907665</v>
      </c>
      <c r="AW9" s="188">
        <v>17.99931719080768</v>
      </c>
      <c r="AX9" s="188">
        <v>18.155861103158085</v>
      </c>
      <c r="AY9" s="188">
        <v>18.32583770939954</v>
      </c>
      <c r="AZ9" s="188">
        <v>18.479497800470416</v>
      </c>
      <c r="BA9" s="188">
        <v>18.635938532172101</v>
      </c>
      <c r="BB9" s="188">
        <v>18.805799644381498</v>
      </c>
      <c r="BC9" s="188">
        <v>18.955337419218544</v>
      </c>
      <c r="BD9" s="188">
        <v>19.092773196447837</v>
      </c>
      <c r="BE9" s="194">
        <f t="shared" si="2"/>
        <v>19.265958045484126</v>
      </c>
      <c r="BF9" s="194">
        <f t="shared" si="3"/>
        <v>19.425280029298733</v>
      </c>
      <c r="BG9" s="194">
        <f t="shared" si="4"/>
        <v>19.582040118630459</v>
      </c>
      <c r="BH9" s="194">
        <f t="shared" si="5"/>
        <v>19.738567372242073</v>
      </c>
      <c r="BI9" s="194">
        <f t="shared" si="6"/>
        <v>19.89393570873699</v>
      </c>
    </row>
    <row r="10" spans="1:61" s="186" customFormat="1" ht="15">
      <c r="A10" s="336" t="str">
        <f t="shared" si="1"/>
        <v>High End-RetailIdaho</v>
      </c>
      <c r="B10" s="200">
        <v>7</v>
      </c>
      <c r="C10" s="189" t="s">
        <v>186</v>
      </c>
      <c r="D10" s="186" t="s">
        <v>187</v>
      </c>
      <c r="E10" s="186" t="s">
        <v>188</v>
      </c>
      <c r="F10" s="186" t="s">
        <v>5</v>
      </c>
      <c r="G10" s="186" t="s">
        <v>194</v>
      </c>
      <c r="K10" s="188">
        <v>1.3922137323840555</v>
      </c>
      <c r="L10" s="188">
        <v>1.3535999999999999</v>
      </c>
      <c r="M10" s="188">
        <v>1.3149862676159443</v>
      </c>
      <c r="N10" s="188">
        <v>1.3781950956196152</v>
      </c>
      <c r="O10" s="188">
        <v>1.4458353415178984</v>
      </c>
      <c r="P10" s="188">
        <v>1.5041543290861346</v>
      </c>
      <c r="Q10" s="188">
        <v>1.5288938655391608</v>
      </c>
      <c r="R10" s="188">
        <v>1.5957242316153251</v>
      </c>
      <c r="S10" s="188">
        <v>1.6919165614311373</v>
      </c>
      <c r="T10" s="188">
        <v>1.7758690094070029</v>
      </c>
      <c r="U10" s="188">
        <v>1.8929042840788544</v>
      </c>
      <c r="V10" s="188">
        <v>1.9919846759018451</v>
      </c>
      <c r="W10" s="188">
        <v>2.0930668461530919</v>
      </c>
      <c r="X10" s="188">
        <v>2.2523992405914512</v>
      </c>
      <c r="Y10" s="188">
        <v>2.4480692617656334</v>
      </c>
      <c r="Z10" s="188">
        <v>2.5842207563897617</v>
      </c>
      <c r="AA10" s="188">
        <v>2.7002704225988459</v>
      </c>
      <c r="AB10" s="188">
        <v>2.7922929761620496</v>
      </c>
      <c r="AC10" s="188">
        <v>2.9228691952087704</v>
      </c>
      <c r="AD10" s="188">
        <v>3.0538889957788053</v>
      </c>
      <c r="AE10" s="188">
        <v>3.2069713430436995</v>
      </c>
      <c r="AF10" s="188">
        <v>3.4469560928313214</v>
      </c>
      <c r="AG10" s="188">
        <v>3.6366345561312143</v>
      </c>
      <c r="AH10" s="188">
        <v>3.8104298140122173</v>
      </c>
      <c r="AI10" s="188">
        <v>3.9842816629427587</v>
      </c>
      <c r="AJ10" s="188">
        <v>4.0329065833218207</v>
      </c>
      <c r="AK10" s="188">
        <v>4.055283221127258</v>
      </c>
      <c r="AL10" s="188">
        <v>4.0656262539001755</v>
      </c>
      <c r="AM10" s="188">
        <v>4.0807555986607378</v>
      </c>
      <c r="AN10" s="188">
        <v>4.1146771115295957</v>
      </c>
      <c r="AO10" s="188">
        <v>4.1646857560735606</v>
      </c>
      <c r="AP10" s="188">
        <v>4.205968634734063</v>
      </c>
      <c r="AQ10" s="188">
        <v>4.2483840467441976</v>
      </c>
      <c r="AR10" s="188">
        <v>4.2973143604765589</v>
      </c>
      <c r="AS10" s="188">
        <v>4.3395110452889263</v>
      </c>
      <c r="AT10" s="188">
        <v>4.3786609770041238</v>
      </c>
      <c r="AU10" s="188">
        <v>4.4235937235231084</v>
      </c>
      <c r="AV10" s="188">
        <v>4.4596701504769163</v>
      </c>
      <c r="AW10" s="188">
        <v>4.4998292977019201</v>
      </c>
      <c r="AX10" s="188">
        <v>4.5389652757895211</v>
      </c>
      <c r="AY10" s="188">
        <v>4.581459427349885</v>
      </c>
      <c r="AZ10" s="188">
        <v>4.6198744501176039</v>
      </c>
      <c r="BA10" s="188">
        <v>4.6589846330430253</v>
      </c>
      <c r="BB10" s="188">
        <v>4.7014499110953745</v>
      </c>
      <c r="BC10" s="188">
        <v>4.7388343548046361</v>
      </c>
      <c r="BD10" s="188">
        <v>4.7731932991119592</v>
      </c>
      <c r="BE10" s="194">
        <f t="shared" si="2"/>
        <v>4.8164895113710315</v>
      </c>
      <c r="BF10" s="194">
        <f t="shared" si="3"/>
        <v>4.8563200073246833</v>
      </c>
      <c r="BG10" s="194">
        <f t="shared" si="4"/>
        <v>4.8955100296576148</v>
      </c>
      <c r="BH10" s="194">
        <f t="shared" si="5"/>
        <v>4.9346418430605183</v>
      </c>
      <c r="BI10" s="194">
        <f t="shared" si="6"/>
        <v>4.9734839271842475</v>
      </c>
    </row>
    <row r="11" spans="1:61" s="186" customFormat="1" ht="15">
      <c r="A11" s="336" t="str">
        <f t="shared" si="1"/>
        <v>Anchor-RetailIdaho</v>
      </c>
      <c r="B11" s="189">
        <v>8</v>
      </c>
      <c r="C11" s="189" t="s">
        <v>186</v>
      </c>
      <c r="D11" s="186" t="s">
        <v>187</v>
      </c>
      <c r="E11" s="186" t="s">
        <v>188</v>
      </c>
      <c r="F11" s="186" t="s">
        <v>5</v>
      </c>
      <c r="G11" s="186" t="s">
        <v>195</v>
      </c>
      <c r="K11" s="188">
        <v>2.82</v>
      </c>
      <c r="L11" s="188">
        <v>2.82</v>
      </c>
      <c r="M11" s="188">
        <v>2.5388673035597913</v>
      </c>
      <c r="N11" s="188">
        <v>2.6609057085735563</v>
      </c>
      <c r="O11" s="188">
        <v>2.7914999306921184</v>
      </c>
      <c r="P11" s="188">
        <v>2.9040974340730048</v>
      </c>
      <c r="Q11" s="188">
        <v>2.9518624957718527</v>
      </c>
      <c r="R11" s="188">
        <v>3.0808930685574691</v>
      </c>
      <c r="S11" s="188">
        <v>3.2666133053667652</v>
      </c>
      <c r="T11" s="188">
        <v>3.4287017852762602</v>
      </c>
      <c r="U11" s="188">
        <v>3.6546638652957038</v>
      </c>
      <c r="V11" s="188">
        <v>3.8459601346319188</v>
      </c>
      <c r="W11" s="188">
        <v>4.0411212730740944</v>
      </c>
      <c r="X11" s="188">
        <v>4.3487471522179426</v>
      </c>
      <c r="Y11" s="188">
        <v>4.7265307316211258</v>
      </c>
      <c r="Z11" s="188">
        <v>4.9894008364616056</v>
      </c>
      <c r="AA11" s="188">
        <v>5.2134599847456728</v>
      </c>
      <c r="AB11" s="188">
        <v>5.3911295606076859</v>
      </c>
      <c r="AC11" s="188">
        <v>5.6432353820328904</v>
      </c>
      <c r="AD11" s="188">
        <v>5.8961976341705205</v>
      </c>
      <c r="AE11" s="188">
        <v>6.1917564364138729</v>
      </c>
      <c r="AF11" s="188">
        <v>6.6550992481174553</v>
      </c>
      <c r="AG11" s="188">
        <v>7.0213148204934637</v>
      </c>
      <c r="AH11" s="188">
        <v>7.3568644065342284</v>
      </c>
      <c r="AI11" s="188">
        <v>7.6925232539177806</v>
      </c>
      <c r="AJ11" s="188">
        <v>7.7864042498862149</v>
      </c>
      <c r="AK11" s="188">
        <v>7.8296072212684367</v>
      </c>
      <c r="AL11" s="188">
        <v>7.8495766980405515</v>
      </c>
      <c r="AM11" s="188">
        <v>7.8787871922356842</v>
      </c>
      <c r="AN11" s="188">
        <v>7.9442800586107571</v>
      </c>
      <c r="AO11" s="188">
        <v>8.0408326353598678</v>
      </c>
      <c r="AP11" s="188">
        <v>8.1205382211968953</v>
      </c>
      <c r="AQ11" s="188">
        <v>8.2024304092535676</v>
      </c>
      <c r="AR11" s="188">
        <v>8.2969010335842981</v>
      </c>
      <c r="AS11" s="188">
        <v>8.3783709211618813</v>
      </c>
      <c r="AT11" s="188">
        <v>8.4539583885112695</v>
      </c>
      <c r="AU11" s="188">
        <v>8.5407108389402868</v>
      </c>
      <c r="AV11" s="188">
        <v>8.6103642361490209</v>
      </c>
      <c r="AW11" s="188">
        <v>8.687900213778093</v>
      </c>
      <c r="AX11" s="188">
        <v>8.7634607406112615</v>
      </c>
      <c r="AY11" s="188">
        <v>8.8455049525137319</v>
      </c>
      <c r="AZ11" s="188">
        <v>8.9196735181271887</v>
      </c>
      <c r="BA11" s="188">
        <v>8.9951842417833507</v>
      </c>
      <c r="BB11" s="188">
        <v>9.0771727070919273</v>
      </c>
      <c r="BC11" s="188">
        <v>9.1493515154435112</v>
      </c>
      <c r="BD11" s="188">
        <v>9.2156889384531429</v>
      </c>
      <c r="BE11" s="194">
        <f t="shared" si="2"/>
        <v>9.299281703168333</v>
      </c>
      <c r="BF11" s="194">
        <f t="shared" si="3"/>
        <v>9.3761831479603472</v>
      </c>
      <c r="BG11" s="194">
        <f t="shared" si="4"/>
        <v>9.4518480189762215</v>
      </c>
      <c r="BH11" s="194">
        <f t="shared" si="5"/>
        <v>9.5274005049788286</v>
      </c>
      <c r="BI11" s="194">
        <f t="shared" si="6"/>
        <v>9.6023936055247532</v>
      </c>
    </row>
    <row r="12" spans="1:61" s="186" customFormat="1" ht="15">
      <c r="A12" s="336" t="str">
        <f t="shared" si="1"/>
        <v>K-12Idaho</v>
      </c>
      <c r="B12" s="200">
        <v>9</v>
      </c>
      <c r="C12" s="189" t="s">
        <v>186</v>
      </c>
      <c r="D12" s="186" t="s">
        <v>187</v>
      </c>
      <c r="E12" s="186" t="s">
        <v>188</v>
      </c>
      <c r="F12" s="186" t="s">
        <v>5</v>
      </c>
      <c r="G12" s="186" t="s">
        <v>196</v>
      </c>
      <c r="K12" s="188">
        <v>14.296062000000001</v>
      </c>
      <c r="L12" s="188">
        <v>14.480400000000001</v>
      </c>
      <c r="M12" s="188">
        <v>14.664738000000002</v>
      </c>
      <c r="N12" s="188">
        <v>14.871582000000002</v>
      </c>
      <c r="O12" s="188">
        <v>15.008796000000002</v>
      </c>
      <c r="P12" s="188">
        <v>15.625566000000003</v>
      </c>
      <c r="Q12" s="188">
        <v>16.311108000000004</v>
      </c>
      <c r="R12" s="188">
        <v>16.717536000000003</v>
      </c>
      <c r="S12" s="188">
        <v>17.253522000000004</v>
      </c>
      <c r="T12" s="188">
        <v>18.286818000000004</v>
      </c>
      <c r="U12" s="188">
        <v>19.066674000000003</v>
      </c>
      <c r="V12" s="188">
        <v>19.714860000000002</v>
      </c>
      <c r="W12" s="188">
        <v>20.496036</v>
      </c>
      <c r="X12" s="188">
        <v>20.89461</v>
      </c>
      <c r="Y12" s="188">
        <v>21.511710000000001</v>
      </c>
      <c r="Z12" s="188">
        <v>21.889032</v>
      </c>
      <c r="AA12" s="188">
        <v>22.729146</v>
      </c>
      <c r="AB12" s="188">
        <v>23.662345999999999</v>
      </c>
      <c r="AC12" s="188">
        <v>24.838045999999999</v>
      </c>
      <c r="AD12" s="188">
        <v>25.442245999999997</v>
      </c>
      <c r="AE12" s="188">
        <v>26.195645999999996</v>
      </c>
      <c r="AF12" s="188">
        <v>27.729245999999996</v>
      </c>
      <c r="AG12" s="188">
        <v>28.936912346534456</v>
      </c>
      <c r="AH12" s="188">
        <v>29.82104432762511</v>
      </c>
      <c r="AI12" s="188">
        <v>30.793452716914707</v>
      </c>
      <c r="AJ12" s="188">
        <v>30.994676211340508</v>
      </c>
      <c r="AK12" s="188">
        <v>31.171340275243381</v>
      </c>
      <c r="AL12" s="188">
        <v>31.252698691048241</v>
      </c>
      <c r="AM12" s="188">
        <v>31.39649151585871</v>
      </c>
      <c r="AN12" s="188">
        <v>31.700067687822255</v>
      </c>
      <c r="AO12" s="188">
        <v>32.137415943684964</v>
      </c>
      <c r="AP12" s="188">
        <v>32.535511246500946</v>
      </c>
      <c r="AQ12" s="188">
        <v>32.897733145177071</v>
      </c>
      <c r="AR12" s="188">
        <v>33.261871423718944</v>
      </c>
      <c r="AS12" s="188">
        <v>33.577473232342577</v>
      </c>
      <c r="AT12" s="188">
        <v>33.829991115616664</v>
      </c>
      <c r="AU12" s="188">
        <v>34.054459170407952</v>
      </c>
      <c r="AV12" s="188">
        <v>34.249962200583582</v>
      </c>
      <c r="AW12" s="188">
        <v>34.45382685694134</v>
      </c>
      <c r="AX12" s="188">
        <v>34.657729361713749</v>
      </c>
      <c r="AY12" s="188">
        <v>34.856013980848459</v>
      </c>
      <c r="AZ12" s="188">
        <v>35.057413214334368</v>
      </c>
      <c r="BA12" s="188">
        <v>35.276251032661271</v>
      </c>
      <c r="BB12" s="188">
        <v>35.503890312816885</v>
      </c>
      <c r="BC12" s="188">
        <v>35.722923223057684</v>
      </c>
      <c r="BD12" s="188">
        <v>35.926670063468322</v>
      </c>
      <c r="BE12" s="194">
        <f t="shared" si="2"/>
        <v>36.124844165702314</v>
      </c>
      <c r="BF12" s="194">
        <f t="shared" si="3"/>
        <v>36.338694982969741</v>
      </c>
      <c r="BG12" s="194">
        <f t="shared" si="4"/>
        <v>36.552194602171426</v>
      </c>
      <c r="BH12" s="194">
        <f t="shared" si="5"/>
        <v>36.766209125256694</v>
      </c>
      <c r="BI12" s="194">
        <f t="shared" si="6"/>
        <v>36.980312275833455</v>
      </c>
    </row>
    <row r="13" spans="1:61" s="186" customFormat="1" ht="15">
      <c r="A13" s="336" t="str">
        <f t="shared" si="1"/>
        <v>UniversityIdaho</v>
      </c>
      <c r="B13" s="189">
        <v>10</v>
      </c>
      <c r="C13" s="189" t="s">
        <v>186</v>
      </c>
      <c r="D13" s="186" t="s">
        <v>187</v>
      </c>
      <c r="E13" s="186" t="s">
        <v>188</v>
      </c>
      <c r="F13" s="186" t="s">
        <v>5</v>
      </c>
      <c r="G13" s="186" t="s">
        <v>197</v>
      </c>
      <c r="K13" s="188">
        <v>7.3646380000000011</v>
      </c>
      <c r="L13" s="188">
        <v>7.4596000000000009</v>
      </c>
      <c r="M13" s="188">
        <v>7.5545620000000007</v>
      </c>
      <c r="N13" s="188">
        <v>7.661118000000001</v>
      </c>
      <c r="O13" s="188">
        <v>7.7318040000000012</v>
      </c>
      <c r="P13" s="188">
        <v>8.0495340000000013</v>
      </c>
      <c r="Q13" s="188">
        <v>8.4026920000000018</v>
      </c>
      <c r="R13" s="188">
        <v>8.6120640000000019</v>
      </c>
      <c r="S13" s="188">
        <v>8.8881780000000017</v>
      </c>
      <c r="T13" s="188">
        <v>9.4204820000000016</v>
      </c>
      <c r="U13" s="188">
        <v>9.8222260000000023</v>
      </c>
      <c r="V13" s="188">
        <v>10.156140000000002</v>
      </c>
      <c r="W13" s="188">
        <v>10.558564000000002</v>
      </c>
      <c r="X13" s="188">
        <v>10.763890000000002</v>
      </c>
      <c r="Y13" s="188">
        <v>11.081790000000002</v>
      </c>
      <c r="Z13" s="188">
        <v>11.276168000000002</v>
      </c>
      <c r="AA13" s="188">
        <v>11.708954000000002</v>
      </c>
      <c r="AB13" s="188">
        <v>12.245754000000002</v>
      </c>
      <c r="AC13" s="188">
        <v>12.833054000000001</v>
      </c>
      <c r="AD13" s="188">
        <v>13.135954</v>
      </c>
      <c r="AE13" s="188">
        <v>13.331454000000001</v>
      </c>
      <c r="AF13" s="188">
        <v>13.445054000000001</v>
      </c>
      <c r="AG13" s="188">
        <v>13.681400056242376</v>
      </c>
      <c r="AH13" s="188">
        <v>13.954534579125701</v>
      </c>
      <c r="AI13" s="188">
        <v>14.236728190030833</v>
      </c>
      <c r="AJ13" s="188">
        <v>14.326855663760357</v>
      </c>
      <c r="AK13" s="188">
        <v>14.431452255441108</v>
      </c>
      <c r="AL13" s="188">
        <v>14.476946230264655</v>
      </c>
      <c r="AM13" s="188">
        <v>14.555706717162872</v>
      </c>
      <c r="AN13" s="188">
        <v>14.71244854780779</v>
      </c>
      <c r="AO13" s="188">
        <v>14.914560119108415</v>
      </c>
      <c r="AP13" s="188">
        <v>15.112285141482602</v>
      </c>
      <c r="AQ13" s="188">
        <v>15.30046915772143</v>
      </c>
      <c r="AR13" s="188">
        <v>15.52198118365042</v>
      </c>
      <c r="AS13" s="188">
        <v>15.696514192934547</v>
      </c>
      <c r="AT13" s="188">
        <v>15.84125866289537</v>
      </c>
      <c r="AU13" s="188">
        <v>15.995976418692749</v>
      </c>
      <c r="AV13" s="188">
        <v>16.133430520593098</v>
      </c>
      <c r="AW13" s="188">
        <v>16.267624776768297</v>
      </c>
      <c r="AX13" s="188">
        <v>16.414411143886191</v>
      </c>
      <c r="AY13" s="188">
        <v>16.54523569987505</v>
      </c>
      <c r="AZ13" s="188">
        <v>16.67362691615881</v>
      </c>
      <c r="BA13" s="188">
        <v>16.830522206274921</v>
      </c>
      <c r="BB13" s="188">
        <v>17.01274242789118</v>
      </c>
      <c r="BC13" s="188">
        <v>17.139700841280508</v>
      </c>
      <c r="BD13" s="188">
        <v>17.290910100790565</v>
      </c>
      <c r="BE13" s="194">
        <f t="shared" si="2"/>
        <v>17.423771706646335</v>
      </c>
      <c r="BF13" s="194">
        <f t="shared" si="3"/>
        <v>17.571928697475528</v>
      </c>
      <c r="BG13" s="194">
        <f t="shared" si="4"/>
        <v>17.720816559279513</v>
      </c>
      <c r="BH13" s="194">
        <f t="shared" si="5"/>
        <v>17.869144822326462</v>
      </c>
      <c r="BI13" s="194">
        <f t="shared" si="6"/>
        <v>18.019067969656135</v>
      </c>
    </row>
    <row r="14" spans="1:61" s="186" customFormat="1" ht="15">
      <c r="A14" s="336" t="str">
        <f t="shared" si="1"/>
        <v>WarehouseIdaho</v>
      </c>
      <c r="B14" s="200">
        <v>11</v>
      </c>
      <c r="C14" s="189" t="s">
        <v>186</v>
      </c>
      <c r="D14" s="186" t="s">
        <v>187</v>
      </c>
      <c r="E14" s="186" t="s">
        <v>188</v>
      </c>
      <c r="F14" s="186" t="s">
        <v>5</v>
      </c>
      <c r="G14" s="186" t="s">
        <v>198</v>
      </c>
      <c r="K14" s="188">
        <v>11.890379899999999</v>
      </c>
      <c r="L14" s="188">
        <v>12.41</v>
      </c>
      <c r="M14" s="188">
        <v>12.929620100000001</v>
      </c>
      <c r="N14" s="188">
        <v>13.165223000000001</v>
      </c>
      <c r="O14" s="188">
        <v>13.460523</v>
      </c>
      <c r="P14" s="188">
        <v>13.8562639</v>
      </c>
      <c r="Q14" s="188">
        <v>14.538716300000001</v>
      </c>
      <c r="R14" s="188">
        <v>14.918279200000001</v>
      </c>
      <c r="S14" s="188">
        <v>15.238079200000001</v>
      </c>
      <c r="T14" s="188">
        <v>15.977979200000002</v>
      </c>
      <c r="U14" s="188">
        <v>16.613879200000003</v>
      </c>
      <c r="V14" s="188">
        <v>17.318479200000002</v>
      </c>
      <c r="W14" s="188">
        <v>17.811879200000003</v>
      </c>
      <c r="X14" s="188">
        <v>19.011779200000003</v>
      </c>
      <c r="Y14" s="188">
        <v>20.529979200000003</v>
      </c>
      <c r="Z14" s="188">
        <v>21.579879200000004</v>
      </c>
      <c r="AA14" s="188">
        <v>22.670979200000005</v>
      </c>
      <c r="AB14" s="188">
        <v>23.462379200000004</v>
      </c>
      <c r="AC14" s="188">
        <v>23.875379200000005</v>
      </c>
      <c r="AD14" s="188">
        <v>24.621679200000006</v>
      </c>
      <c r="AE14" s="188">
        <v>25.663379200000005</v>
      </c>
      <c r="AF14" s="188">
        <v>26.734379200000006</v>
      </c>
      <c r="AG14" s="188">
        <v>27.531589858394621</v>
      </c>
      <c r="AH14" s="188">
        <v>28.223580010345966</v>
      </c>
      <c r="AI14" s="188">
        <v>28.795575372571619</v>
      </c>
      <c r="AJ14" s="188">
        <v>29.677293800268401</v>
      </c>
      <c r="AK14" s="188">
        <v>30.08376106791691</v>
      </c>
      <c r="AL14" s="188">
        <v>30.271717386125012</v>
      </c>
      <c r="AM14" s="188">
        <v>30.583213181631315</v>
      </c>
      <c r="AN14" s="188">
        <v>31.234640875440277</v>
      </c>
      <c r="AO14" s="188">
        <v>32.30456548494945</v>
      </c>
      <c r="AP14" s="188">
        <v>33.374550039901827</v>
      </c>
      <c r="AQ14" s="188">
        <v>34.320587931675448</v>
      </c>
      <c r="AR14" s="188">
        <v>35.715412386332488</v>
      </c>
      <c r="AS14" s="188">
        <v>36.743181479796704</v>
      </c>
      <c r="AT14" s="188">
        <v>37.551593341922086</v>
      </c>
      <c r="AU14" s="188">
        <v>38.496025161917558</v>
      </c>
      <c r="AV14" s="188">
        <v>39.573196827586877</v>
      </c>
      <c r="AW14" s="188">
        <v>40.76172276040397</v>
      </c>
      <c r="AX14" s="188">
        <v>41.708003749577621</v>
      </c>
      <c r="AY14" s="188">
        <v>42.998511353248574</v>
      </c>
      <c r="AZ14" s="188">
        <v>43.977943346868216</v>
      </c>
      <c r="BA14" s="188">
        <v>45.210989810896841</v>
      </c>
      <c r="BB14" s="188">
        <v>46.198957392490151</v>
      </c>
      <c r="BC14" s="188">
        <v>47.349908100491383</v>
      </c>
      <c r="BD14" s="188">
        <v>48.345550508996773</v>
      </c>
      <c r="BE14" s="194">
        <f t="shared" si="2"/>
        <v>49.520656580315972</v>
      </c>
      <c r="BF14" s="194">
        <f t="shared" si="3"/>
        <v>50.61980532145526</v>
      </c>
      <c r="BG14" s="194">
        <f t="shared" si="4"/>
        <v>51.710883908669075</v>
      </c>
      <c r="BH14" s="194">
        <f t="shared" si="5"/>
        <v>52.81889361326148</v>
      </c>
      <c r="BI14" s="194">
        <f t="shared" si="6"/>
        <v>53.892504720252418</v>
      </c>
    </row>
    <row r="15" spans="1:61" s="186" customFormat="1" ht="15">
      <c r="A15" s="336" t="str">
        <f t="shared" si="1"/>
        <v>SupermarketIdaho</v>
      </c>
      <c r="B15" s="189">
        <v>12</v>
      </c>
      <c r="C15" s="189" t="s">
        <v>186</v>
      </c>
      <c r="D15" s="186" t="s">
        <v>187</v>
      </c>
      <c r="E15" s="186" t="s">
        <v>188</v>
      </c>
      <c r="F15" s="186" t="s">
        <v>5</v>
      </c>
      <c r="G15" s="186" t="s">
        <v>199</v>
      </c>
      <c r="K15" s="188">
        <v>4.016</v>
      </c>
      <c r="L15" s="188">
        <v>4.016</v>
      </c>
      <c r="M15" s="188">
        <v>3.786793302261974</v>
      </c>
      <c r="N15" s="188">
        <v>3.9664290293983715</v>
      </c>
      <c r="O15" s="188">
        <v>4.1586585824430378</v>
      </c>
      <c r="P15" s="188">
        <v>4.324397674094449</v>
      </c>
      <c r="Q15" s="188">
        <v>4.3947059642513029</v>
      </c>
      <c r="R15" s="188">
        <v>4.5846338870437684</v>
      </c>
      <c r="S15" s="188">
        <v>4.8580067632249895</v>
      </c>
      <c r="T15" s="188">
        <v>5.0965946237078539</v>
      </c>
      <c r="U15" s="188">
        <v>5.4292019086438312</v>
      </c>
      <c r="V15" s="188">
        <v>5.7107824851583722</v>
      </c>
      <c r="W15" s="188">
        <v>5.9980519968245805</v>
      </c>
      <c r="X15" s="188">
        <v>6.4508651787056914</v>
      </c>
      <c r="Y15" s="188">
        <v>7.0069477330346102</v>
      </c>
      <c r="Z15" s="188">
        <v>7.3938821773197061</v>
      </c>
      <c r="AA15" s="188">
        <v>7.7236884216657398</v>
      </c>
      <c r="AB15" s="188">
        <v>7.8016647784623885</v>
      </c>
      <c r="AC15" s="188">
        <v>7.9078046034857818</v>
      </c>
      <c r="AD15" s="188">
        <v>8.0170555093016667</v>
      </c>
      <c r="AE15" s="188">
        <v>8.0419208721786859</v>
      </c>
      <c r="AF15" s="188">
        <v>8.0764361933672486</v>
      </c>
      <c r="AG15" s="188">
        <v>8.1057018763266253</v>
      </c>
      <c r="AH15" s="188">
        <v>8.1323378691935879</v>
      </c>
      <c r="AI15" s="188">
        <v>8.1581792941754046</v>
      </c>
      <c r="AJ15" s="188">
        <v>8.2729588900302904</v>
      </c>
      <c r="AK15" s="188">
        <v>8.2889824822507556</v>
      </c>
      <c r="AL15" s="188">
        <v>8.3037945872133303</v>
      </c>
      <c r="AM15" s="188">
        <v>8.320516433414765</v>
      </c>
      <c r="AN15" s="188">
        <v>8.3539875568867537</v>
      </c>
      <c r="AO15" s="188">
        <v>8.3986970875868696</v>
      </c>
      <c r="AP15" s="188">
        <v>8.4448054191168076</v>
      </c>
      <c r="AQ15" s="188">
        <v>8.4776594060682786</v>
      </c>
      <c r="AR15" s="188">
        <v>8.5225139528582723</v>
      </c>
      <c r="AS15" s="188">
        <v>8.5648115773588902</v>
      </c>
      <c r="AT15" s="188">
        <v>8.6025364830001916</v>
      </c>
      <c r="AU15" s="188">
        <v>8.6373424544457169</v>
      </c>
      <c r="AV15" s="188">
        <v>8.6720902459281284</v>
      </c>
      <c r="AW15" s="188">
        <v>8.7068133259489695</v>
      </c>
      <c r="AX15" s="188">
        <v>8.7424715883860245</v>
      </c>
      <c r="AY15" s="188">
        <v>8.7822010571236397</v>
      </c>
      <c r="AZ15" s="188">
        <v>8.8168982087352923</v>
      </c>
      <c r="BA15" s="188">
        <v>8.8610143670270389</v>
      </c>
      <c r="BB15" s="188">
        <v>8.9074774132317867</v>
      </c>
      <c r="BC15" s="188">
        <v>8.9422431257584005</v>
      </c>
      <c r="BD15" s="188">
        <v>8.9819776129209501</v>
      </c>
      <c r="BE15" s="194">
        <f t="shared" si="2"/>
        <v>9.0179340235851839</v>
      </c>
      <c r="BF15" s="194">
        <f t="shared" si="3"/>
        <v>9.0583636609043907</v>
      </c>
      <c r="BG15" s="194">
        <f t="shared" si="4"/>
        <v>9.0988584596039601</v>
      </c>
      <c r="BH15" s="194">
        <f t="shared" si="5"/>
        <v>9.1390591047904906</v>
      </c>
      <c r="BI15" s="194">
        <f t="shared" si="6"/>
        <v>9.1787125357911776</v>
      </c>
    </row>
    <row r="16" spans="1:61" s="186" customFormat="1" ht="15">
      <c r="A16" s="336" t="str">
        <f t="shared" si="1"/>
        <v>MIniMartIdaho</v>
      </c>
      <c r="B16" s="200">
        <v>13</v>
      </c>
      <c r="C16" s="189" t="s">
        <v>186</v>
      </c>
      <c r="D16" s="186" t="s">
        <v>187</v>
      </c>
      <c r="E16" s="186" t="s">
        <v>188</v>
      </c>
      <c r="F16" s="186" t="s">
        <v>5</v>
      </c>
      <c r="G16" s="186" t="s">
        <v>200</v>
      </c>
      <c r="K16" s="188">
        <v>0.47564930226197455</v>
      </c>
      <c r="L16" s="188">
        <v>1.004</v>
      </c>
      <c r="M16" s="188">
        <v>1.5323506977380255</v>
      </c>
      <c r="N16" s="188">
        <v>1.6050414706016278</v>
      </c>
      <c r="O16" s="188">
        <v>1.682828417556961</v>
      </c>
      <c r="P16" s="188">
        <v>1.7498958259055502</v>
      </c>
      <c r="Q16" s="188">
        <v>1.7783465357486958</v>
      </c>
      <c r="R16" s="188">
        <v>1.8552021129562302</v>
      </c>
      <c r="S16" s="188">
        <v>1.9658242367750085</v>
      </c>
      <c r="T16" s="188">
        <v>2.0623703762921441</v>
      </c>
      <c r="U16" s="188">
        <v>2.1969620913561676</v>
      </c>
      <c r="V16" s="188">
        <v>2.3109055148416253</v>
      </c>
      <c r="W16" s="188">
        <v>2.4271510031754175</v>
      </c>
      <c r="X16" s="188">
        <v>2.6103848212943062</v>
      </c>
      <c r="Y16" s="188">
        <v>2.835407266965388</v>
      </c>
      <c r="Z16" s="188">
        <v>2.9919828226802911</v>
      </c>
      <c r="AA16" s="188">
        <v>3.1254410783342568</v>
      </c>
      <c r="AB16" s="188">
        <v>3.1569947215376075</v>
      </c>
      <c r="AC16" s="188">
        <v>3.199944896514213</v>
      </c>
      <c r="AD16" s="188">
        <v>3.2441539906983299</v>
      </c>
      <c r="AE16" s="188">
        <v>3.261940559999756</v>
      </c>
      <c r="AF16" s="188">
        <v>3.2866298901059623</v>
      </c>
      <c r="AG16" s="188">
        <v>3.3075640747661668</v>
      </c>
      <c r="AH16" s="188">
        <v>3.326617202419428</v>
      </c>
      <c r="AI16" s="188">
        <v>3.345101963673867</v>
      </c>
      <c r="AJ16" s="188">
        <v>3.3942810827394418</v>
      </c>
      <c r="AK16" s="188">
        <v>3.4222260044130692</v>
      </c>
      <c r="AL16" s="188">
        <v>3.4332908226788046</v>
      </c>
      <c r="AM16" s="188">
        <v>3.4512125227486807</v>
      </c>
      <c r="AN16" s="188">
        <v>3.4881838303187709</v>
      </c>
      <c r="AO16" s="188">
        <v>3.5453369677059707</v>
      </c>
      <c r="AP16" s="188">
        <v>3.5964909638378915</v>
      </c>
      <c r="AQ16" s="188">
        <v>3.6506426787549815</v>
      </c>
      <c r="AR16" s="188">
        <v>3.6973716122129083</v>
      </c>
      <c r="AS16" s="188">
        <v>3.7546688552398786</v>
      </c>
      <c r="AT16" s="188">
        <v>3.8080397704276669</v>
      </c>
      <c r="AU16" s="188">
        <v>3.8649189139347491</v>
      </c>
      <c r="AV16" s="188">
        <v>3.9111734950633386</v>
      </c>
      <c r="AW16" s="188">
        <v>3.9539396031644189</v>
      </c>
      <c r="AX16" s="188">
        <v>4.0109638453385008</v>
      </c>
      <c r="AY16" s="188">
        <v>4.0683861882251859</v>
      </c>
      <c r="AZ16" s="188">
        <v>4.1196292235725585</v>
      </c>
      <c r="BA16" s="188">
        <v>4.1657203613410454</v>
      </c>
      <c r="BB16" s="188">
        <v>4.2151872969279127</v>
      </c>
      <c r="BC16" s="188">
        <v>4.2720651962446201</v>
      </c>
      <c r="BD16" s="188">
        <v>4.3151727079760613</v>
      </c>
      <c r="BE16" s="194">
        <f t="shared" si="2"/>
        <v>4.3697249200726134</v>
      </c>
      <c r="BF16" s="194">
        <f t="shared" si="3"/>
        <v>4.4217828096983567</v>
      </c>
      <c r="BG16" s="194">
        <f t="shared" si="4"/>
        <v>4.4733446763995204</v>
      </c>
      <c r="BH16" s="194">
        <f t="shared" si="5"/>
        <v>4.5228949642990841</v>
      </c>
      <c r="BI16" s="194">
        <f t="shared" si="6"/>
        <v>4.5728448270558886</v>
      </c>
    </row>
    <row r="17" spans="1:61" s="186" customFormat="1" ht="15">
      <c r="A17" s="336" t="str">
        <f t="shared" si="1"/>
        <v>RestaurantIdaho</v>
      </c>
      <c r="B17" s="189">
        <v>14</v>
      </c>
      <c r="C17" s="189" t="s">
        <v>186</v>
      </c>
      <c r="D17" s="186" t="s">
        <v>187</v>
      </c>
      <c r="E17" s="186" t="s">
        <v>188</v>
      </c>
      <c r="F17" s="186" t="s">
        <v>5</v>
      </c>
      <c r="G17" s="186" t="s">
        <v>201</v>
      </c>
      <c r="K17" s="188">
        <v>1.6652</v>
      </c>
      <c r="L17" s="188">
        <v>1.69</v>
      </c>
      <c r="M17" s="188">
        <v>1.7147999999999999</v>
      </c>
      <c r="N17" s="188">
        <v>1.7391999999999999</v>
      </c>
      <c r="O17" s="188">
        <v>1.7710999999999999</v>
      </c>
      <c r="P17" s="188">
        <v>1.8168</v>
      </c>
      <c r="Q17" s="188">
        <v>1.8394999999999999</v>
      </c>
      <c r="R17" s="188">
        <v>1.8937999999999999</v>
      </c>
      <c r="S17" s="188">
        <v>1.9458</v>
      </c>
      <c r="T17" s="188">
        <v>2.0137999999999998</v>
      </c>
      <c r="U17" s="188">
        <v>2.1292</v>
      </c>
      <c r="V17" s="188">
        <v>2.2014999999999998</v>
      </c>
      <c r="W17" s="188">
        <v>2.3704999999999998</v>
      </c>
      <c r="X17" s="188">
        <v>2.4662999999999999</v>
      </c>
      <c r="Y17" s="188">
        <v>2.5878999999999999</v>
      </c>
      <c r="Z17" s="188">
        <v>2.7656000000000001</v>
      </c>
      <c r="AA17" s="188">
        <v>2.8561999999999999</v>
      </c>
      <c r="AB17" s="188">
        <v>3.0172090999999996</v>
      </c>
      <c r="AC17" s="188">
        <v>3.2363713999999995</v>
      </c>
      <c r="AD17" s="188">
        <v>3.4619575999999994</v>
      </c>
      <c r="AE17" s="188">
        <v>3.5234056678215535</v>
      </c>
      <c r="AF17" s="188">
        <v>3.6087010165267848</v>
      </c>
      <c r="AG17" s="188">
        <v>3.6810232939142531</v>
      </c>
      <c r="AH17" s="188">
        <v>3.7468469983290471</v>
      </c>
      <c r="AI17" s="188">
        <v>3.810707141562903</v>
      </c>
      <c r="AJ17" s="188">
        <v>3.9263384449986232</v>
      </c>
      <c r="AK17" s="188">
        <v>3.9706232163021977</v>
      </c>
      <c r="AL17" s="188">
        <v>3.9900949925412106</v>
      </c>
      <c r="AM17" s="188">
        <v>4.0246389656346109</v>
      </c>
      <c r="AN17" s="188">
        <v>4.0937482169799582</v>
      </c>
      <c r="AO17" s="188">
        <v>4.1853735728389045</v>
      </c>
      <c r="AP17" s="188">
        <v>4.2702588281219489</v>
      </c>
      <c r="AQ17" s="188">
        <v>4.3431480326410963</v>
      </c>
      <c r="AR17" s="188">
        <v>4.409680696020426</v>
      </c>
      <c r="AS17" s="188">
        <v>4.4825924902507097</v>
      </c>
      <c r="AT17" s="188">
        <v>4.5586137813739676</v>
      </c>
      <c r="AU17" s="188">
        <v>4.648165409981222</v>
      </c>
      <c r="AV17" s="188">
        <v>4.731278613775908</v>
      </c>
      <c r="AW17" s="188">
        <v>4.813655073828639</v>
      </c>
      <c r="AX17" s="188">
        <v>4.8925661560466214</v>
      </c>
      <c r="AY17" s="188">
        <v>4.9710958060329329</v>
      </c>
      <c r="AZ17" s="188">
        <v>5.0557574953977884</v>
      </c>
      <c r="BA17" s="188">
        <v>5.1482648086916205</v>
      </c>
      <c r="BB17" s="188">
        <v>5.2430221920053244</v>
      </c>
      <c r="BC17" s="188">
        <v>5.3434864189919189</v>
      </c>
      <c r="BD17" s="188">
        <v>5.4322748389635089</v>
      </c>
      <c r="BE17" s="194">
        <f t="shared" si="2"/>
        <v>5.5059911058893931</v>
      </c>
      <c r="BF17" s="194">
        <f t="shared" si="3"/>
        <v>5.5959272033258003</v>
      </c>
      <c r="BG17" s="194">
        <f t="shared" si="4"/>
        <v>5.6868128810214387</v>
      </c>
      <c r="BH17" s="194">
        <f t="shared" si="5"/>
        <v>5.7783766465061035</v>
      </c>
      <c r="BI17" s="194">
        <f t="shared" si="6"/>
        <v>5.8693983529632021</v>
      </c>
    </row>
    <row r="18" spans="1:61" s="186" customFormat="1" ht="15">
      <c r="A18" s="336" t="str">
        <f t="shared" si="1"/>
        <v>LodgingIdaho</v>
      </c>
      <c r="B18" s="200">
        <v>15</v>
      </c>
      <c r="C18" s="189" t="s">
        <v>186</v>
      </c>
      <c r="D18" s="186" t="s">
        <v>187</v>
      </c>
      <c r="E18" s="186" t="s">
        <v>188</v>
      </c>
      <c r="F18" s="186" t="s">
        <v>5</v>
      </c>
      <c r="G18" s="186" t="s">
        <v>202</v>
      </c>
      <c r="K18" s="188">
        <v>10.183</v>
      </c>
      <c r="L18" s="188">
        <v>10.48</v>
      </c>
      <c r="M18" s="188">
        <v>10.777000000000001</v>
      </c>
      <c r="N18" s="188">
        <v>10.957600000000001</v>
      </c>
      <c r="O18" s="188">
        <v>11.052100000000001</v>
      </c>
      <c r="P18" s="188">
        <v>11.520600000000002</v>
      </c>
      <c r="Q18" s="188">
        <v>11.621500000000001</v>
      </c>
      <c r="R18" s="188">
        <v>11.758400000000002</v>
      </c>
      <c r="S18" s="188">
        <v>12.130100000000002</v>
      </c>
      <c r="T18" s="188">
        <v>12.429200000000002</v>
      </c>
      <c r="U18" s="188">
        <v>12.890400000000001</v>
      </c>
      <c r="V18" s="188">
        <v>13.674500000000002</v>
      </c>
      <c r="W18" s="188">
        <v>13.833000000000002</v>
      </c>
      <c r="X18" s="188">
        <v>13.974700000000002</v>
      </c>
      <c r="Y18" s="188">
        <v>14.224300000000001</v>
      </c>
      <c r="Z18" s="188">
        <v>14.453900000000001</v>
      </c>
      <c r="AA18" s="188">
        <v>14.682300000000001</v>
      </c>
      <c r="AB18" s="188">
        <v>14.922400000000001</v>
      </c>
      <c r="AC18" s="188">
        <v>15.169400000000001</v>
      </c>
      <c r="AD18" s="188">
        <v>15.531600000000001</v>
      </c>
      <c r="AE18" s="188">
        <v>15.922499999999999</v>
      </c>
      <c r="AF18" s="188">
        <v>16.5472</v>
      </c>
      <c r="AG18" s="188">
        <v>17.090322700000002</v>
      </c>
      <c r="AH18" s="188">
        <v>17.522365750000002</v>
      </c>
      <c r="AI18" s="188">
        <v>17.915751040000004</v>
      </c>
      <c r="AJ18" s="188">
        <v>18.137904082668125</v>
      </c>
      <c r="AK18" s="188">
        <v>18.273455307972348</v>
      </c>
      <c r="AL18" s="188">
        <v>18.338142201909609</v>
      </c>
      <c r="AM18" s="188">
        <v>18.446013274521171</v>
      </c>
      <c r="AN18" s="188">
        <v>18.636266595229795</v>
      </c>
      <c r="AO18" s="188">
        <v>18.825560490354285</v>
      </c>
      <c r="AP18" s="188">
        <v>18.99158109564377</v>
      </c>
      <c r="AQ18" s="188">
        <v>19.088229219186402</v>
      </c>
      <c r="AR18" s="188">
        <v>19.199938845167928</v>
      </c>
      <c r="AS18" s="188">
        <v>19.343958621534188</v>
      </c>
      <c r="AT18" s="188">
        <v>19.491039472395688</v>
      </c>
      <c r="AU18" s="188">
        <v>19.678136520876365</v>
      </c>
      <c r="AV18" s="188">
        <v>19.816486460314312</v>
      </c>
      <c r="AW18" s="188">
        <v>19.960463308353845</v>
      </c>
      <c r="AX18" s="188">
        <v>20.092017503106575</v>
      </c>
      <c r="AY18" s="188">
        <v>20.214799264895319</v>
      </c>
      <c r="AZ18" s="188">
        <v>20.352555512811232</v>
      </c>
      <c r="BA18" s="188">
        <v>20.514962795025326</v>
      </c>
      <c r="BB18" s="188">
        <v>20.685145143828056</v>
      </c>
      <c r="BC18" s="188">
        <v>20.891654147093611</v>
      </c>
      <c r="BD18" s="188">
        <v>21.035279080721295</v>
      </c>
      <c r="BE18" s="194">
        <f t="shared" si="2"/>
        <v>21.149831911939373</v>
      </c>
      <c r="BF18" s="194">
        <f t="shared" si="3"/>
        <v>21.307834433147093</v>
      </c>
      <c r="BG18" s="194">
        <f t="shared" si="4"/>
        <v>21.467818253950441</v>
      </c>
      <c r="BH18" s="194">
        <f t="shared" si="5"/>
        <v>21.630766231030236</v>
      </c>
      <c r="BI18" s="194">
        <f t="shared" si="6"/>
        <v>21.793484187836157</v>
      </c>
    </row>
    <row r="19" spans="1:61" s="186" customFormat="1" ht="15">
      <c r="A19" s="336" t="str">
        <f t="shared" si="1"/>
        <v>HospitalIdaho</v>
      </c>
      <c r="B19" s="189">
        <v>16</v>
      </c>
      <c r="C19" s="189" t="s">
        <v>186</v>
      </c>
      <c r="D19" s="186" t="s">
        <v>187</v>
      </c>
      <c r="E19" s="186" t="s">
        <v>188</v>
      </c>
      <c r="F19" s="186" t="s">
        <v>5</v>
      </c>
      <c r="G19" s="186" t="s">
        <v>203</v>
      </c>
      <c r="K19" s="188">
        <v>3.4658850000000001</v>
      </c>
      <c r="L19" s="188">
        <v>3.56</v>
      </c>
      <c r="M19" s="188">
        <v>3.654115</v>
      </c>
      <c r="N19" s="188">
        <v>3.6900949999999999</v>
      </c>
      <c r="O19" s="188">
        <v>3.7395499999999999</v>
      </c>
      <c r="P19" s="188">
        <v>3.7562799999999998</v>
      </c>
      <c r="Q19" s="188">
        <v>3.8457749999999997</v>
      </c>
      <c r="R19" s="188">
        <v>4.031695</v>
      </c>
      <c r="S19" s="188">
        <v>4.2536649999999998</v>
      </c>
      <c r="T19" s="188">
        <v>4.3149150000000001</v>
      </c>
      <c r="U19" s="188">
        <v>4.5456700000000003</v>
      </c>
      <c r="V19" s="188">
        <v>4.743525</v>
      </c>
      <c r="W19" s="188">
        <v>4.9012349999999998</v>
      </c>
      <c r="X19" s="188">
        <v>5.0529250000000001</v>
      </c>
      <c r="Y19" s="188">
        <v>5.2191400000000003</v>
      </c>
      <c r="Z19" s="188">
        <v>5.4629850000000006</v>
      </c>
      <c r="AA19" s="188">
        <v>5.6530700000000005</v>
      </c>
      <c r="AB19" s="188">
        <v>5.8150500000000003</v>
      </c>
      <c r="AC19" s="188">
        <v>5.9554350000000005</v>
      </c>
      <c r="AD19" s="188">
        <v>6.2717650000000003</v>
      </c>
      <c r="AE19" s="188">
        <v>6.3532650000000004</v>
      </c>
      <c r="AF19" s="188">
        <v>6.5708650000000004</v>
      </c>
      <c r="AG19" s="188">
        <v>6.6559466336852857</v>
      </c>
      <c r="AH19" s="188">
        <v>6.7483678949119081</v>
      </c>
      <c r="AI19" s="188">
        <v>6.8656266062452129</v>
      </c>
      <c r="AJ19" s="188">
        <v>6.9575904398399624</v>
      </c>
      <c r="AK19" s="188">
        <v>7.0069795823319279</v>
      </c>
      <c r="AL19" s="188">
        <v>7.0328865860937224</v>
      </c>
      <c r="AM19" s="188">
        <v>7.0835980848538282</v>
      </c>
      <c r="AN19" s="188">
        <v>7.185673234067905</v>
      </c>
      <c r="AO19" s="188">
        <v>7.339179872804003</v>
      </c>
      <c r="AP19" s="188">
        <v>7.4787496085826168</v>
      </c>
      <c r="AQ19" s="188">
        <v>7.6176762242054261</v>
      </c>
      <c r="AR19" s="188">
        <v>7.7551962132490555</v>
      </c>
      <c r="AS19" s="188">
        <v>7.8689257105467485</v>
      </c>
      <c r="AT19" s="188">
        <v>7.9720861609887477</v>
      </c>
      <c r="AU19" s="188">
        <v>8.0727233335475184</v>
      </c>
      <c r="AV19" s="188">
        <v>8.1612995500656353</v>
      </c>
      <c r="AW19" s="188">
        <v>8.2499279204714018</v>
      </c>
      <c r="AX19" s="188">
        <v>8.3334906839518474</v>
      </c>
      <c r="AY19" s="188">
        <v>8.4047520978436108</v>
      </c>
      <c r="AZ19" s="188">
        <v>8.4624423243896398</v>
      </c>
      <c r="BA19" s="188">
        <v>8.5352524378472676</v>
      </c>
      <c r="BB19" s="188">
        <v>8.6175394324361889</v>
      </c>
      <c r="BC19" s="188">
        <v>8.6930650084138072</v>
      </c>
      <c r="BD19" s="188">
        <v>8.7714683740645736</v>
      </c>
      <c r="BE19" s="194">
        <f t="shared" si="2"/>
        <v>8.8472660036746902</v>
      </c>
      <c r="BF19" s="194">
        <f t="shared" si="3"/>
        <v>8.9187678832218467</v>
      </c>
      <c r="BG19" s="194">
        <f t="shared" si="4"/>
        <v>8.9908546609841551</v>
      </c>
      <c r="BH19" s="194">
        <f t="shared" si="5"/>
        <v>9.0649124930825451</v>
      </c>
      <c r="BI19" s="194">
        <f t="shared" si="6"/>
        <v>9.1414817455808759</v>
      </c>
    </row>
    <row r="20" spans="1:61" s="186" customFormat="1" ht="15">
      <c r="A20" s="336" t="str">
        <f t="shared" si="1"/>
        <v>OtherHealthIdaho</v>
      </c>
      <c r="B20" s="200">
        <v>17</v>
      </c>
      <c r="C20" s="189" t="s">
        <v>186</v>
      </c>
      <c r="D20" s="186" t="s">
        <v>187</v>
      </c>
      <c r="E20" s="186" t="s">
        <v>188</v>
      </c>
      <c r="F20" s="186" t="s">
        <v>5</v>
      </c>
      <c r="G20" s="186" t="s">
        <v>204</v>
      </c>
      <c r="K20" s="188">
        <v>11.415215</v>
      </c>
      <c r="L20" s="188">
        <v>11.59</v>
      </c>
      <c r="M20" s="188">
        <v>11.764785</v>
      </c>
      <c r="N20" s="188">
        <v>11.831605</v>
      </c>
      <c r="O20" s="188">
        <v>11.923449999999999</v>
      </c>
      <c r="P20" s="188">
        <v>11.954519999999999</v>
      </c>
      <c r="Q20" s="188">
        <v>12.120724999999998</v>
      </c>
      <c r="R20" s="188">
        <v>12.466004999999999</v>
      </c>
      <c r="S20" s="188">
        <v>12.878234999999998</v>
      </c>
      <c r="T20" s="188">
        <v>12.991984999999998</v>
      </c>
      <c r="U20" s="188">
        <v>13.420529999999998</v>
      </c>
      <c r="V20" s="188">
        <v>13.787974999999998</v>
      </c>
      <c r="W20" s="188">
        <v>14.080864999999998</v>
      </c>
      <c r="X20" s="188">
        <v>14.362574999999998</v>
      </c>
      <c r="Y20" s="188">
        <v>14.671259999999998</v>
      </c>
      <c r="Z20" s="188">
        <v>15.124114999999998</v>
      </c>
      <c r="AA20" s="188">
        <v>15.477129999999997</v>
      </c>
      <c r="AB20" s="188">
        <v>15.831634799999998</v>
      </c>
      <c r="AC20" s="188">
        <v>16.138877399999998</v>
      </c>
      <c r="AD20" s="188">
        <v>16.8311882</v>
      </c>
      <c r="AE20" s="188">
        <v>17.399888199999999</v>
      </c>
      <c r="AF20" s="188">
        <v>17.829288200000001</v>
      </c>
      <c r="AG20" s="188">
        <v>18.201694066314715</v>
      </c>
      <c r="AH20" s="188">
        <v>18.669545375088092</v>
      </c>
      <c r="AI20" s="188">
        <v>19.022973873754786</v>
      </c>
      <c r="AJ20" s="188">
        <v>19.680566134019696</v>
      </c>
      <c r="AK20" s="188">
        <v>19.854924545044788</v>
      </c>
      <c r="AL20" s="188">
        <v>19.940145591261306</v>
      </c>
      <c r="AM20" s="188">
        <v>20.11866165708593</v>
      </c>
      <c r="AN20" s="188">
        <v>20.488381787750633</v>
      </c>
      <c r="AO20" s="188">
        <v>21.040906755072605</v>
      </c>
      <c r="AP20" s="188">
        <v>21.528000557588179</v>
      </c>
      <c r="AQ20" s="188">
        <v>22.049583351653439</v>
      </c>
      <c r="AR20" s="188">
        <v>22.599698728435445</v>
      </c>
      <c r="AS20" s="188">
        <v>23.029407828536083</v>
      </c>
      <c r="AT20" s="188">
        <v>23.422792368219788</v>
      </c>
      <c r="AU20" s="188">
        <v>23.904568878378743</v>
      </c>
      <c r="AV20" s="188">
        <v>24.318327265903484</v>
      </c>
      <c r="AW20" s="188">
        <v>24.694671164528888</v>
      </c>
      <c r="AX20" s="188">
        <v>25.054562894767994</v>
      </c>
      <c r="AY20" s="188">
        <v>25.386554000920988</v>
      </c>
      <c r="AZ20" s="188">
        <v>25.628386230172968</v>
      </c>
      <c r="BA20" s="188">
        <v>25.939521786387054</v>
      </c>
      <c r="BB20" s="188">
        <v>26.259254486373443</v>
      </c>
      <c r="BC20" s="188">
        <v>26.604421308676667</v>
      </c>
      <c r="BD20" s="188">
        <v>26.893259659723228</v>
      </c>
      <c r="BE20" s="194">
        <f t="shared" si="2"/>
        <v>27.25570279574481</v>
      </c>
      <c r="BF20" s="194">
        <f t="shared" si="3"/>
        <v>27.553633769888165</v>
      </c>
      <c r="BG20" s="194">
        <f t="shared" si="4"/>
        <v>27.85766377587106</v>
      </c>
      <c r="BH20" s="194">
        <f t="shared" si="5"/>
        <v>28.167977056948303</v>
      </c>
      <c r="BI20" s="194">
        <f t="shared" si="6"/>
        <v>28.487520604430642</v>
      </c>
    </row>
    <row r="21" spans="1:61" s="186" customFormat="1" ht="15">
      <c r="A21" s="336" t="str">
        <f t="shared" si="1"/>
        <v>AssemblyIdaho</v>
      </c>
      <c r="B21" s="189">
        <v>18</v>
      </c>
      <c r="C21" s="189" t="s">
        <v>186</v>
      </c>
      <c r="D21" s="186" t="s">
        <v>187</v>
      </c>
      <c r="E21" s="186" t="s">
        <v>188</v>
      </c>
      <c r="F21" s="186" t="s">
        <v>5</v>
      </c>
      <c r="G21" s="186" t="s">
        <v>205</v>
      </c>
      <c r="K21" s="188">
        <v>9.4533260000000023</v>
      </c>
      <c r="L21" s="188">
        <v>9.6152000000000015</v>
      </c>
      <c r="M21" s="188">
        <v>9.7770740000000007</v>
      </c>
      <c r="N21" s="188">
        <v>10.179396000000001</v>
      </c>
      <c r="O21" s="188">
        <v>10.39363</v>
      </c>
      <c r="P21" s="188">
        <v>10.559991999999999</v>
      </c>
      <c r="Q21" s="188">
        <v>10.701601999999999</v>
      </c>
      <c r="R21" s="188">
        <v>10.917767064</v>
      </c>
      <c r="S21" s="188">
        <v>11.350111064</v>
      </c>
      <c r="T21" s="188">
        <v>11.644931626</v>
      </c>
      <c r="U21" s="188">
        <v>11.847891838000001</v>
      </c>
      <c r="V21" s="188">
        <v>12.243549838</v>
      </c>
      <c r="W21" s="188">
        <v>12.610205838000001</v>
      </c>
      <c r="X21" s="188">
        <v>13.152224930000001</v>
      </c>
      <c r="Y21" s="188">
        <v>13.708768244000002</v>
      </c>
      <c r="Z21" s="188">
        <v>14.409589470000002</v>
      </c>
      <c r="AA21" s="188">
        <v>14.884637470000001</v>
      </c>
      <c r="AB21" s="188">
        <v>15.240437470000002</v>
      </c>
      <c r="AC21" s="188">
        <v>15.904937470000002</v>
      </c>
      <c r="AD21" s="188">
        <v>16.94293747</v>
      </c>
      <c r="AE21" s="188">
        <v>17.40943747</v>
      </c>
      <c r="AF21" s="188">
        <v>18.36833747</v>
      </c>
      <c r="AG21" s="188">
        <v>18.83479516387704</v>
      </c>
      <c r="AH21" s="188">
        <v>19.325266787175416</v>
      </c>
      <c r="AI21" s="188">
        <v>19.837646241234182</v>
      </c>
      <c r="AJ21" s="188">
        <v>20.982435136543039</v>
      </c>
      <c r="AK21" s="188">
        <v>21.314594414207878</v>
      </c>
      <c r="AL21" s="188">
        <v>21.44173122387345</v>
      </c>
      <c r="AM21" s="188">
        <v>21.675400784403493</v>
      </c>
      <c r="AN21" s="188">
        <v>22.353446247829329</v>
      </c>
      <c r="AO21" s="188">
        <v>23.331585145262963</v>
      </c>
      <c r="AP21" s="188">
        <v>24.100843037140269</v>
      </c>
      <c r="AQ21" s="188">
        <v>24.841271147742884</v>
      </c>
      <c r="AR21" s="188">
        <v>25.577253023546444</v>
      </c>
      <c r="AS21" s="188">
        <v>26.413358620204445</v>
      </c>
      <c r="AT21" s="188">
        <v>27.181025534680145</v>
      </c>
      <c r="AU21" s="188">
        <v>28.075549201959458</v>
      </c>
      <c r="AV21" s="188">
        <v>28.92941243164373</v>
      </c>
      <c r="AW21" s="188">
        <v>29.825300350857749</v>
      </c>
      <c r="AX21" s="188">
        <v>30.817804895583947</v>
      </c>
      <c r="AY21" s="188">
        <v>31.789541289806976</v>
      </c>
      <c r="AZ21" s="188">
        <v>32.83589561330421</v>
      </c>
      <c r="BA21" s="188">
        <v>34.001766498754201</v>
      </c>
      <c r="BB21" s="188">
        <v>35.068103298708401</v>
      </c>
      <c r="BC21" s="188">
        <v>36.083338071431093</v>
      </c>
      <c r="BD21" s="188">
        <v>37.278173001848671</v>
      </c>
      <c r="BE21" s="194">
        <f t="shared" si="2"/>
        <v>38.127600050382171</v>
      </c>
      <c r="BF21" s="194">
        <f t="shared" si="3"/>
        <v>39.21846088079792</v>
      </c>
      <c r="BG21" s="194">
        <f t="shared" si="4"/>
        <v>40.303226181400532</v>
      </c>
      <c r="BH21" s="194">
        <f t="shared" si="5"/>
        <v>41.374864484091177</v>
      </c>
      <c r="BI21" s="194">
        <f t="shared" si="6"/>
        <v>42.441297597748871</v>
      </c>
    </row>
    <row r="22" spans="1:61" s="186" customFormat="1" ht="15">
      <c r="A22" s="336" t="str">
        <f t="shared" si="1"/>
        <v>OtherIdaho</v>
      </c>
      <c r="B22" s="200">
        <v>19</v>
      </c>
      <c r="C22" s="189" t="s">
        <v>186</v>
      </c>
      <c r="D22" s="186" t="s">
        <v>187</v>
      </c>
      <c r="E22" s="186" t="s">
        <v>188</v>
      </c>
      <c r="F22" s="186" t="s">
        <v>5</v>
      </c>
      <c r="G22" s="186" t="s">
        <v>206</v>
      </c>
      <c r="K22" s="188">
        <v>18.350574000000002</v>
      </c>
      <c r="L22" s="188">
        <v>18.664800000000003</v>
      </c>
      <c r="M22" s="188">
        <v>18.979026000000005</v>
      </c>
      <c r="N22" s="188">
        <v>20.162326000000004</v>
      </c>
      <c r="O22" s="188">
        <v>20.792426000000003</v>
      </c>
      <c r="P22" s="188">
        <v>21.281726000000003</v>
      </c>
      <c r="Q22" s="188">
        <v>21.698226000000002</v>
      </c>
      <c r="R22" s="188">
        <v>22.334005600000001</v>
      </c>
      <c r="S22" s="188">
        <v>23.605605600000001</v>
      </c>
      <c r="T22" s="188">
        <v>24.472724899999999</v>
      </c>
      <c r="U22" s="188">
        <v>25.069666699999999</v>
      </c>
      <c r="V22" s="188">
        <v>26.233366699999998</v>
      </c>
      <c r="W22" s="188">
        <v>27.311766699999996</v>
      </c>
      <c r="X22" s="188">
        <v>28.905940499999996</v>
      </c>
      <c r="Y22" s="188">
        <v>30.542832599999997</v>
      </c>
      <c r="Z22" s="188">
        <v>32.604071499999996</v>
      </c>
      <c r="AA22" s="188">
        <v>34.001271499999994</v>
      </c>
      <c r="AB22" s="188">
        <v>35.043971499999998</v>
      </c>
      <c r="AC22" s="188">
        <v>35.846121499999995</v>
      </c>
      <c r="AD22" s="188">
        <v>36.130421499999997</v>
      </c>
      <c r="AE22" s="188">
        <v>36.636321499999994</v>
      </c>
      <c r="AF22" s="188">
        <v>37.464721499999996</v>
      </c>
      <c r="AG22" s="188">
        <v>38.477288687992797</v>
      </c>
      <c r="AH22" s="188">
        <v>39.24143932304721</v>
      </c>
      <c r="AI22" s="188">
        <v>39.980477562139029</v>
      </c>
      <c r="AJ22" s="188">
        <v>40.314332220673656</v>
      </c>
      <c r="AK22" s="188">
        <v>40.421997371080515</v>
      </c>
      <c r="AL22" s="188">
        <v>40.473905662877051</v>
      </c>
      <c r="AM22" s="188">
        <v>40.585988022259009</v>
      </c>
      <c r="AN22" s="188">
        <v>40.84417828163857</v>
      </c>
      <c r="AO22" s="188">
        <v>41.214708061493688</v>
      </c>
      <c r="AP22" s="188">
        <v>41.573407917128186</v>
      </c>
      <c r="AQ22" s="188">
        <v>41.954798062815769</v>
      </c>
      <c r="AR22" s="188">
        <v>42.36227232022695</v>
      </c>
      <c r="AS22" s="188">
        <v>42.720279440553021</v>
      </c>
      <c r="AT22" s="188">
        <v>43.06169973748009</v>
      </c>
      <c r="AU22" s="188">
        <v>43.460627908846241</v>
      </c>
      <c r="AV22" s="188">
        <v>43.832652514388826</v>
      </c>
      <c r="AW22" s="188">
        <v>44.215053281625444</v>
      </c>
      <c r="AX22" s="188">
        <v>44.616795896305561</v>
      </c>
      <c r="AY22" s="188">
        <v>44.995816980180955</v>
      </c>
      <c r="AZ22" s="188">
        <v>45.335625210183586</v>
      </c>
      <c r="BA22" s="188">
        <v>45.695123899397579</v>
      </c>
      <c r="BB22" s="188">
        <v>46.05442322032809</v>
      </c>
      <c r="BC22" s="188">
        <v>46.42184683924512</v>
      </c>
      <c r="BD22" s="188">
        <v>46.806816071800014</v>
      </c>
      <c r="BE22" s="194">
        <f t="shared" si="2"/>
        <v>47.177201371342449</v>
      </c>
      <c r="BF22" s="194">
        <f t="shared" si="3"/>
        <v>47.541930574084972</v>
      </c>
      <c r="BG22" s="194">
        <f t="shared" si="4"/>
        <v>47.903986455236122</v>
      </c>
      <c r="BH22" s="194">
        <f t="shared" si="5"/>
        <v>48.265553022797803</v>
      </c>
      <c r="BI22" s="194">
        <f t="shared" si="6"/>
        <v>48.632948703058105</v>
      </c>
    </row>
    <row r="23" spans="1:61" s="186" customFormat="1" ht="15">
      <c r="A23" s="336" t="str">
        <f t="shared" si="1"/>
        <v>Large OfficeMontana West</v>
      </c>
      <c r="B23" s="189">
        <v>20</v>
      </c>
      <c r="C23" s="186" t="s">
        <v>186</v>
      </c>
      <c r="D23" s="186" t="s">
        <v>187</v>
      </c>
      <c r="E23" s="186" t="s">
        <v>188</v>
      </c>
      <c r="F23" s="186" t="s">
        <v>207</v>
      </c>
      <c r="G23" s="186" t="s">
        <v>189</v>
      </c>
      <c r="K23" s="188">
        <v>7.5326623833675797</v>
      </c>
      <c r="L23" s="188">
        <v>7.0892546075505853</v>
      </c>
      <c r="M23" s="188">
        <v>6.6458468317335893</v>
      </c>
      <c r="N23" s="188">
        <v>6.6770373273467829</v>
      </c>
      <c r="O23" s="188">
        <v>6.6996283569563388</v>
      </c>
      <c r="P23" s="188">
        <v>6.7172688831638006</v>
      </c>
      <c r="Q23" s="188">
        <v>6.7476459157766504</v>
      </c>
      <c r="R23" s="188">
        <v>6.7610564343823238</v>
      </c>
      <c r="S23" s="188">
        <v>6.797662269397807</v>
      </c>
      <c r="T23" s="188">
        <v>6.8856557242350274</v>
      </c>
      <c r="U23" s="188">
        <v>6.950686280662536</v>
      </c>
      <c r="V23" s="188">
        <v>7.0475581031035111</v>
      </c>
      <c r="W23" s="188">
        <v>7.0954594529237731</v>
      </c>
      <c r="X23" s="188">
        <v>7.1945392463656832</v>
      </c>
      <c r="Y23" s="188">
        <v>7.2825791848029242</v>
      </c>
      <c r="Z23" s="188">
        <v>7.3996713732524526</v>
      </c>
      <c r="AA23" s="188">
        <v>7.497170724293694</v>
      </c>
      <c r="AB23" s="188">
        <v>7.5851502340509098</v>
      </c>
      <c r="AC23" s="188">
        <v>7.7057658793819295</v>
      </c>
      <c r="AD23" s="188">
        <v>7.8057009710642014</v>
      </c>
      <c r="AE23" s="188">
        <v>7.8538812224845813</v>
      </c>
      <c r="AF23" s="188">
        <v>7.8997837775039974</v>
      </c>
      <c r="AG23" s="188">
        <v>7.9596330331851757</v>
      </c>
      <c r="AH23" s="188">
        <v>8.0251600216830212</v>
      </c>
      <c r="AI23" s="188">
        <v>8.0906056997516682</v>
      </c>
      <c r="AJ23" s="188">
        <v>8.3111393016014077</v>
      </c>
      <c r="AK23" s="188">
        <v>8.3549183738699231</v>
      </c>
      <c r="AL23" s="188">
        <v>8.3723940806691388</v>
      </c>
      <c r="AM23" s="188">
        <v>8.4021041148005686</v>
      </c>
      <c r="AN23" s="188">
        <v>8.4578452633566723</v>
      </c>
      <c r="AO23" s="188">
        <v>8.5631317329532806</v>
      </c>
      <c r="AP23" s="188">
        <v>8.6680612409575488</v>
      </c>
      <c r="AQ23" s="188">
        <v>8.7602297147639856</v>
      </c>
      <c r="AR23" s="188">
        <v>9.0527408786764152</v>
      </c>
      <c r="AS23" s="188">
        <v>9.1571382452044947</v>
      </c>
      <c r="AT23" s="188">
        <v>9.2741480424631071</v>
      </c>
      <c r="AU23" s="188">
        <v>9.3934729004692148</v>
      </c>
      <c r="AV23" s="188">
        <v>9.5350135976494315</v>
      </c>
      <c r="AW23" s="188">
        <v>9.6719756386007472</v>
      </c>
      <c r="AX23" s="188">
        <v>9.816831247026812</v>
      </c>
      <c r="AY23" s="188">
        <v>9.962430713490626</v>
      </c>
      <c r="AZ23" s="188">
        <v>10.119073652776384</v>
      </c>
      <c r="BA23" s="188">
        <v>10.270835763190775</v>
      </c>
      <c r="BB23" s="188">
        <v>10.415407374685367</v>
      </c>
      <c r="BC23" s="188">
        <v>10.558850310938601</v>
      </c>
      <c r="BD23" s="188">
        <v>10.737432408440153</v>
      </c>
      <c r="BE23" s="194">
        <f t="shared" si="2"/>
        <v>10.864742618492244</v>
      </c>
      <c r="BF23" s="194">
        <f t="shared" si="3"/>
        <v>11.016810865529749</v>
      </c>
      <c r="BG23" s="194">
        <f t="shared" si="4"/>
        <v>11.169365949428709</v>
      </c>
      <c r="BH23" s="194">
        <f t="shared" si="5"/>
        <v>11.320679793282352</v>
      </c>
      <c r="BI23" s="194">
        <f t="shared" si="6"/>
        <v>11.471321316202477</v>
      </c>
    </row>
    <row r="24" spans="1:61" s="186" customFormat="1" ht="15">
      <c r="A24" s="336" t="str">
        <f t="shared" si="1"/>
        <v>Medium OfficeMontana West</v>
      </c>
      <c r="B24" s="200">
        <v>21</v>
      </c>
      <c r="C24" s="186" t="s">
        <v>186</v>
      </c>
      <c r="D24" s="186" t="s">
        <v>187</v>
      </c>
      <c r="E24" s="186" t="s">
        <v>188</v>
      </c>
      <c r="F24" s="186" t="s">
        <v>207</v>
      </c>
      <c r="G24" s="186" t="s">
        <v>190</v>
      </c>
      <c r="K24" s="188">
        <v>1.9945083881142009</v>
      </c>
      <c r="L24" s="188">
        <v>2.4943673619159465</v>
      </c>
      <c r="M24" s="188">
        <v>2.9942263357176917</v>
      </c>
      <c r="N24" s="188">
        <v>3.0082789321367325</v>
      </c>
      <c r="O24" s="188">
        <v>3.0184571167263803</v>
      </c>
      <c r="P24" s="188">
        <v>3.0264048966682968</v>
      </c>
      <c r="Q24" s="188">
        <v>3.0400909946710435</v>
      </c>
      <c r="R24" s="188">
        <v>3.0461329828482313</v>
      </c>
      <c r="S24" s="188">
        <v>3.0626254115814571</v>
      </c>
      <c r="T24" s="188">
        <v>3.1022700688411344</v>
      </c>
      <c r="U24" s="188">
        <v>3.1315689993780014</v>
      </c>
      <c r="V24" s="188">
        <v>3.1752137250669437</v>
      </c>
      <c r="W24" s="188">
        <v>3.1967952460949927</v>
      </c>
      <c r="X24" s="188">
        <v>3.2414347531995902</v>
      </c>
      <c r="Y24" s="188">
        <v>3.2811003532259129</v>
      </c>
      <c r="Z24" s="188">
        <v>3.3338551824055891</v>
      </c>
      <c r="AA24" s="188">
        <v>3.3777826354442442</v>
      </c>
      <c r="AB24" s="188">
        <v>3.4174210098739284</v>
      </c>
      <c r="AC24" s="188">
        <v>3.471763300765323</v>
      </c>
      <c r="AD24" s="188">
        <v>3.516788154776195</v>
      </c>
      <c r="AE24" s="188">
        <v>3.5384953324041168</v>
      </c>
      <c r="AF24" s="188">
        <v>3.5591763144664159</v>
      </c>
      <c r="AG24" s="188">
        <v>3.5861408566942026</v>
      </c>
      <c r="AH24" s="188">
        <v>3.615663450221887</v>
      </c>
      <c r="AI24" s="188">
        <v>3.6451494100692239</v>
      </c>
      <c r="AJ24" s="188">
        <v>3.7445088348781344</v>
      </c>
      <c r="AK24" s="188">
        <v>3.7642331009436347</v>
      </c>
      <c r="AL24" s="188">
        <v>3.7721066229880544</v>
      </c>
      <c r="AM24" s="188">
        <v>3.7854922108422056</v>
      </c>
      <c r="AN24" s="188">
        <v>3.810605882465345</v>
      </c>
      <c r="AO24" s="188">
        <v>3.8580417515190204</v>
      </c>
      <c r="AP24" s="188">
        <v>3.9053167947475331</v>
      </c>
      <c r="AQ24" s="188">
        <v>3.9468424691396038</v>
      </c>
      <c r="AR24" s="188">
        <v>4.0786307352031432</v>
      </c>
      <c r="AS24" s="188">
        <v>4.1256660268901779</v>
      </c>
      <c r="AT24" s="188">
        <v>4.1783837354620639</v>
      </c>
      <c r="AU24" s="188">
        <v>4.2321444737688276</v>
      </c>
      <c r="AV24" s="188">
        <v>4.2959143579992629</v>
      </c>
      <c r="AW24" s="188">
        <v>4.3576213699712945</v>
      </c>
      <c r="AX24" s="188">
        <v>4.4228847575586654</v>
      </c>
      <c r="AY24" s="188">
        <v>4.4884832836743618</v>
      </c>
      <c r="AZ24" s="188">
        <v>4.559057346843268</v>
      </c>
      <c r="BA24" s="188">
        <v>4.6274323965957063</v>
      </c>
      <c r="BB24" s="188">
        <v>4.6925678319276303</v>
      </c>
      <c r="BC24" s="188">
        <v>4.757194752811702</v>
      </c>
      <c r="BD24" s="188">
        <v>4.8376533057945386</v>
      </c>
      <c r="BE24" s="194">
        <f t="shared" si="2"/>
        <v>4.895011772427182</v>
      </c>
      <c r="BF24" s="194">
        <f t="shared" si="3"/>
        <v>4.9635247492734038</v>
      </c>
      <c r="BG24" s="194">
        <f t="shared" si="4"/>
        <v>5.0322570660756867</v>
      </c>
      <c r="BH24" s="194">
        <f t="shared" si="5"/>
        <v>5.1004301533730825</v>
      </c>
      <c r="BI24" s="194">
        <f t="shared" si="6"/>
        <v>5.168300332539161</v>
      </c>
    </row>
    <row r="25" spans="1:61" s="186" customFormat="1" ht="15">
      <c r="A25" s="336" t="str">
        <f t="shared" si="1"/>
        <v>Small OfficeMontana West</v>
      </c>
      <c r="B25" s="189">
        <v>22</v>
      </c>
      <c r="C25" s="186" t="s">
        <v>186</v>
      </c>
      <c r="D25" s="186" t="s">
        <v>187</v>
      </c>
      <c r="E25" s="186" t="s">
        <v>188</v>
      </c>
      <c r="F25" s="186" t="s">
        <v>207</v>
      </c>
      <c r="G25" s="186" t="s">
        <v>191</v>
      </c>
      <c r="K25" s="188">
        <v>3.5759165017600418</v>
      </c>
      <c r="L25" s="188">
        <v>3.5446273037752927</v>
      </c>
      <c r="M25" s="188">
        <v>3.5133381057905431</v>
      </c>
      <c r="N25" s="188">
        <v>3.5298270137583088</v>
      </c>
      <c r="O25" s="188">
        <v>3.5417697995591055</v>
      </c>
      <c r="P25" s="188">
        <v>3.5510954934097274</v>
      </c>
      <c r="Q25" s="188">
        <v>3.5671543627941316</v>
      </c>
      <c r="R25" s="188">
        <v>3.5742438560112708</v>
      </c>
      <c r="S25" s="188">
        <v>3.5935955922625613</v>
      </c>
      <c r="T25" s="188">
        <v>3.6401134801656627</v>
      </c>
      <c r="U25" s="188">
        <v>3.6744919932012885</v>
      </c>
      <c r="V25" s="188">
        <v>3.7257034450713702</v>
      </c>
      <c r="W25" s="188">
        <v>3.7510265742230584</v>
      </c>
      <c r="X25" s="188">
        <v>3.8034052736765513</v>
      </c>
      <c r="Y25" s="188">
        <v>3.8499477352129876</v>
      </c>
      <c r="Z25" s="188">
        <v>3.9118487175837817</v>
      </c>
      <c r="AA25" s="188">
        <v>3.9633919135038846</v>
      </c>
      <c r="AB25" s="188">
        <v>4.0099024293169867</v>
      </c>
      <c r="AC25" s="188">
        <v>4.0736660930945714</v>
      </c>
      <c r="AD25" s="188">
        <v>4.126496947401427</v>
      </c>
      <c r="AE25" s="188">
        <v>4.1519675183531257</v>
      </c>
      <c r="AF25" s="188">
        <v>4.1762339812714098</v>
      </c>
      <c r="AG25" s="188">
        <v>4.207873390952634</v>
      </c>
      <c r="AH25" s="188">
        <v>4.2425143436372332</v>
      </c>
      <c r="AI25" s="188">
        <v>4.2771123114266745</v>
      </c>
      <c r="AJ25" s="188">
        <v>4.3936977709780827</v>
      </c>
      <c r="AK25" s="188">
        <v>4.4168416511684434</v>
      </c>
      <c r="AL25" s="188">
        <v>4.4260802129616721</v>
      </c>
      <c r="AM25" s="188">
        <v>4.4417864724769949</v>
      </c>
      <c r="AN25" s="188">
        <v>4.4712541244167863</v>
      </c>
      <c r="AO25" s="188">
        <v>4.526913993658976</v>
      </c>
      <c r="AP25" s="188">
        <v>4.5823851545549736</v>
      </c>
      <c r="AQ25" s="188">
        <v>4.6311101732584588</v>
      </c>
      <c r="AR25" s="188">
        <v>4.7857466920592708</v>
      </c>
      <c r="AS25" s="188">
        <v>4.8409365354688285</v>
      </c>
      <c r="AT25" s="188">
        <v>4.9027939615979639</v>
      </c>
      <c r="AU25" s="188">
        <v>4.9658752484851529</v>
      </c>
      <c r="AV25" s="188">
        <v>5.0407009761183765</v>
      </c>
      <c r="AW25" s="188">
        <v>5.1131061894349736</v>
      </c>
      <c r="AX25" s="188">
        <v>5.1896843504739341</v>
      </c>
      <c r="AY25" s="188">
        <v>5.2666557533157077</v>
      </c>
      <c r="AZ25" s="188">
        <v>5.3494653066397237</v>
      </c>
      <c r="BA25" s="188">
        <v>5.429694601571426</v>
      </c>
      <c r="BB25" s="188">
        <v>5.5061226271548875</v>
      </c>
      <c r="BC25" s="188">
        <v>5.5819539766735931</v>
      </c>
      <c r="BD25" s="188">
        <v>5.6763617028896576</v>
      </c>
      <c r="BE25" s="194">
        <f t="shared" si="2"/>
        <v>5.7436644595671567</v>
      </c>
      <c r="BF25" s="194">
        <f t="shared" si="3"/>
        <v>5.8240555941395655</v>
      </c>
      <c r="BG25" s="194">
        <f t="shared" si="4"/>
        <v>5.9047040958376726</v>
      </c>
      <c r="BH25" s="194">
        <f t="shared" si="5"/>
        <v>5.9846964138980638</v>
      </c>
      <c r="BI25" s="194">
        <f t="shared" si="6"/>
        <v>6.0643333083660877</v>
      </c>
    </row>
    <row r="26" spans="1:61" s="186" customFormat="1" ht="15">
      <c r="A26" s="336" t="str">
        <f t="shared" si="1"/>
        <v>Big Box-RetailMontana West</v>
      </c>
      <c r="B26" s="200">
        <v>23</v>
      </c>
      <c r="C26" s="186" t="s">
        <v>186</v>
      </c>
      <c r="D26" s="186" t="s">
        <v>187</v>
      </c>
      <c r="E26" s="186" t="s">
        <v>188</v>
      </c>
      <c r="F26" s="186" t="s">
        <v>207</v>
      </c>
      <c r="G26" s="186" t="s">
        <v>192</v>
      </c>
      <c r="K26" s="188">
        <v>0.48536115314683681</v>
      </c>
      <c r="L26" s="188">
        <v>1.2285562382864792</v>
      </c>
      <c r="M26" s="188">
        <v>1.9717513234261215</v>
      </c>
      <c r="N26" s="188">
        <v>2.0009794369103791</v>
      </c>
      <c r="O26" s="188">
        <v>2.0352463553755165</v>
      </c>
      <c r="P26" s="188">
        <v>2.0611178027018169</v>
      </c>
      <c r="Q26" s="188">
        <v>2.0829018810330528</v>
      </c>
      <c r="R26" s="188">
        <v>2.1471123928437819</v>
      </c>
      <c r="S26" s="188">
        <v>2.1930933911662822</v>
      </c>
      <c r="T26" s="188">
        <v>2.2548758383412095</v>
      </c>
      <c r="U26" s="188">
        <v>2.2825283738329567</v>
      </c>
      <c r="V26" s="188">
        <v>2.3093512571450718</v>
      </c>
      <c r="W26" s="188">
        <v>2.3431005944339263</v>
      </c>
      <c r="X26" s="188">
        <v>2.39176844798037</v>
      </c>
      <c r="Y26" s="188">
        <v>2.4519829286506729</v>
      </c>
      <c r="Z26" s="188">
        <v>2.5373685997617157</v>
      </c>
      <c r="AA26" s="188">
        <v>2.5693901293003285</v>
      </c>
      <c r="AB26" s="188">
        <v>2.6093487979374173</v>
      </c>
      <c r="AC26" s="188">
        <v>2.6785437938946131</v>
      </c>
      <c r="AD26" s="188">
        <v>2.7107058895440512</v>
      </c>
      <c r="AE26" s="188">
        <v>2.7476352955201144</v>
      </c>
      <c r="AF26" s="188">
        <v>2.8712370973723824</v>
      </c>
      <c r="AG26" s="188">
        <v>2.9531931719929694</v>
      </c>
      <c r="AH26" s="188">
        <v>3.0240365991528613</v>
      </c>
      <c r="AI26" s="188">
        <v>3.0936363039822097</v>
      </c>
      <c r="AJ26" s="188">
        <v>3.1373479461356681</v>
      </c>
      <c r="AK26" s="188">
        <v>3.1438581319043459</v>
      </c>
      <c r="AL26" s="188">
        <v>3.1498688699743038</v>
      </c>
      <c r="AM26" s="188">
        <v>3.1627732742724373</v>
      </c>
      <c r="AN26" s="188">
        <v>3.1906473553842138</v>
      </c>
      <c r="AO26" s="188">
        <v>3.2260806705431921</v>
      </c>
      <c r="AP26" s="188">
        <v>3.2549062491477709</v>
      </c>
      <c r="AQ26" s="188">
        <v>3.2746288212596273</v>
      </c>
      <c r="AR26" s="188">
        <v>3.3640243472774709</v>
      </c>
      <c r="AS26" s="188">
        <v>3.3847677869528541</v>
      </c>
      <c r="AT26" s="188">
        <v>3.4121127730828498</v>
      </c>
      <c r="AU26" s="188">
        <v>3.4528931532176572</v>
      </c>
      <c r="AV26" s="188">
        <v>3.4872331960983245</v>
      </c>
      <c r="AW26" s="188">
        <v>3.5197999778215903</v>
      </c>
      <c r="AX26" s="188">
        <v>3.5528621953377808</v>
      </c>
      <c r="AY26" s="188">
        <v>3.582546741300932</v>
      </c>
      <c r="AZ26" s="188">
        <v>3.6119816473985291</v>
      </c>
      <c r="BA26" s="188">
        <v>3.6448342737201092</v>
      </c>
      <c r="BB26" s="188">
        <v>3.677671549895182</v>
      </c>
      <c r="BC26" s="188">
        <v>3.7137300986990924</v>
      </c>
      <c r="BD26" s="188">
        <v>3.7477846300463202</v>
      </c>
      <c r="BE26" s="194">
        <f t="shared" si="2"/>
        <v>3.7769407667294175</v>
      </c>
      <c r="BF26" s="194">
        <f t="shared" si="3"/>
        <v>3.8090660833768553</v>
      </c>
      <c r="BG26" s="194">
        <f t="shared" si="4"/>
        <v>3.8415956972173291</v>
      </c>
      <c r="BH26" s="194">
        <f t="shared" si="5"/>
        <v>3.8743661059016361</v>
      </c>
      <c r="BI26" s="194">
        <f t="shared" si="6"/>
        <v>3.9076082214375845</v>
      </c>
    </row>
    <row r="27" spans="1:61" s="186" customFormat="1" ht="15">
      <c r="A27" s="336" t="str">
        <f t="shared" si="1"/>
        <v>Small Box-RetailMontana West</v>
      </c>
      <c r="B27" s="189">
        <v>24</v>
      </c>
      <c r="C27" s="186" t="s">
        <v>186</v>
      </c>
      <c r="D27" s="186" t="s">
        <v>187</v>
      </c>
      <c r="E27" s="186" t="s">
        <v>188</v>
      </c>
      <c r="F27" s="186" t="s">
        <v>207</v>
      </c>
      <c r="G27" s="186" t="s">
        <v>193</v>
      </c>
      <c r="K27" s="188">
        <v>4.2209680974377131</v>
      </c>
      <c r="L27" s="188">
        <v>3.9313799625167332</v>
      </c>
      <c r="M27" s="188">
        <v>3.6417918275957537</v>
      </c>
      <c r="N27" s="188">
        <v>3.6957756660029504</v>
      </c>
      <c r="O27" s="188">
        <v>3.7590660932188875</v>
      </c>
      <c r="P27" s="188">
        <v>3.8068502251840073</v>
      </c>
      <c r="Q27" s="188">
        <v>3.8470850547468709</v>
      </c>
      <c r="R27" s="188">
        <v>3.9656807997476808</v>
      </c>
      <c r="S27" s="188">
        <v>4.0506069372002518</v>
      </c>
      <c r="T27" s="188">
        <v>4.1647180872917131</v>
      </c>
      <c r="U27" s="188">
        <v>4.2157918594097721</v>
      </c>
      <c r="V27" s="188">
        <v>4.2653332777813757</v>
      </c>
      <c r="W27" s="188">
        <v>4.3276677411921858</v>
      </c>
      <c r="X27" s="188">
        <v>4.4175564554566682</v>
      </c>
      <c r="Y27" s="188">
        <v>4.5287715975502438</v>
      </c>
      <c r="Z27" s="188">
        <v>4.6864775088137671</v>
      </c>
      <c r="AA27" s="188">
        <v>4.7456207401104011</v>
      </c>
      <c r="AB27" s="188">
        <v>4.8194237350191615</v>
      </c>
      <c r="AC27" s="188">
        <v>4.9472257391530139</v>
      </c>
      <c r="AD27" s="188">
        <v>5.0066285937132706</v>
      </c>
      <c r="AE27" s="188">
        <v>5.0748365909813566</v>
      </c>
      <c r="AF27" s="188">
        <v>5.3031270587060337</v>
      </c>
      <c r="AG27" s="188">
        <v>5.4544985624190181</v>
      </c>
      <c r="AH27" s="188">
        <v>5.5853451915068444</v>
      </c>
      <c r="AI27" s="188">
        <v>5.7138946861815443</v>
      </c>
      <c r="AJ27" s="188">
        <v>5.7946293606173889</v>
      </c>
      <c r="AK27" s="188">
        <v>5.806653565215008</v>
      </c>
      <c r="AL27" s="188">
        <v>5.8177552982382954</v>
      </c>
      <c r="AM27" s="188">
        <v>5.8415895178757262</v>
      </c>
      <c r="AN27" s="188">
        <v>5.8930724810610746</v>
      </c>
      <c r="AO27" s="188">
        <v>5.9585172235280766</v>
      </c>
      <c r="AP27" s="188">
        <v>6.0117575867222888</v>
      </c>
      <c r="AQ27" s="188">
        <v>6.0481848486608385</v>
      </c>
      <c r="AR27" s="188">
        <v>6.213296895097665</v>
      </c>
      <c r="AS27" s="188">
        <v>6.2516096824093887</v>
      </c>
      <c r="AT27" s="188">
        <v>6.3021154159827795</v>
      </c>
      <c r="AU27" s="188">
        <v>6.3774360983308611</v>
      </c>
      <c r="AV27" s="188">
        <v>6.4408615851233835</v>
      </c>
      <c r="AW27" s="188">
        <v>6.5010118881163601</v>
      </c>
      <c r="AX27" s="188">
        <v>6.5620772527605373</v>
      </c>
      <c r="AY27" s="188">
        <v>6.616904114348058</v>
      </c>
      <c r="AZ27" s="188">
        <v>6.6712698952651017</v>
      </c>
      <c r="BA27" s="188">
        <v>6.7319481484664729</v>
      </c>
      <c r="BB27" s="188">
        <v>6.7925980502031127</v>
      </c>
      <c r="BC27" s="188">
        <v>6.8591975887903951</v>
      </c>
      <c r="BD27" s="188">
        <v>6.9220957405397963</v>
      </c>
      <c r="BE27" s="194">
        <f t="shared" si="2"/>
        <v>6.975946638995012</v>
      </c>
      <c r="BF27" s="194">
        <f t="shared" si="3"/>
        <v>7.0352815633516457</v>
      </c>
      <c r="BG27" s="194">
        <f t="shared" si="4"/>
        <v>7.0953632178846391</v>
      </c>
      <c r="BH27" s="194">
        <f t="shared" si="5"/>
        <v>7.1558896164804366</v>
      </c>
      <c r="BI27" s="194">
        <f t="shared" si="6"/>
        <v>7.2172872497684324</v>
      </c>
    </row>
    <row r="28" spans="1:61" s="186" customFormat="1" ht="15">
      <c r="A28" s="336" t="str">
        <f t="shared" si="1"/>
        <v>High End-RetailMontana West</v>
      </c>
      <c r="B28" s="200">
        <v>25</v>
      </c>
      <c r="C28" s="186" t="s">
        <v>186</v>
      </c>
      <c r="D28" s="186" t="s">
        <v>187</v>
      </c>
      <c r="E28" s="186" t="s">
        <v>188</v>
      </c>
      <c r="F28" s="186" t="s">
        <v>207</v>
      </c>
      <c r="G28" s="186" t="s">
        <v>194</v>
      </c>
      <c r="K28" s="188">
        <v>1.0552420243594283</v>
      </c>
      <c r="L28" s="188">
        <v>0.98284499062918329</v>
      </c>
      <c r="M28" s="188">
        <v>0.91044795689893843</v>
      </c>
      <c r="N28" s="188">
        <v>0.92394391650073759</v>
      </c>
      <c r="O28" s="188">
        <v>0.93976652330472188</v>
      </c>
      <c r="P28" s="188">
        <v>0.95171255629600182</v>
      </c>
      <c r="Q28" s="188">
        <v>0.96177126368671773</v>
      </c>
      <c r="R28" s="188">
        <v>0.99142019993692021</v>
      </c>
      <c r="S28" s="188">
        <v>1.0126517343000629</v>
      </c>
      <c r="T28" s="188">
        <v>1.0411795218229283</v>
      </c>
      <c r="U28" s="188">
        <v>1.053947964852443</v>
      </c>
      <c r="V28" s="188">
        <v>1.0663333194453439</v>
      </c>
      <c r="W28" s="188">
        <v>1.0819169352980464</v>
      </c>
      <c r="X28" s="188">
        <v>1.104389113864167</v>
      </c>
      <c r="Y28" s="188">
        <v>1.132192899387561</v>
      </c>
      <c r="Z28" s="188">
        <v>1.1716193772034418</v>
      </c>
      <c r="AA28" s="188">
        <v>1.1864051850276003</v>
      </c>
      <c r="AB28" s="188">
        <v>1.2048559337547904</v>
      </c>
      <c r="AC28" s="188">
        <v>1.2368064347882535</v>
      </c>
      <c r="AD28" s="188">
        <v>1.2516571484283177</v>
      </c>
      <c r="AE28" s="188">
        <v>1.2687091477453392</v>
      </c>
      <c r="AF28" s="188">
        <v>1.3257817646765084</v>
      </c>
      <c r="AG28" s="188">
        <v>1.3636246406047545</v>
      </c>
      <c r="AH28" s="188">
        <v>1.3963362978767111</v>
      </c>
      <c r="AI28" s="188">
        <v>1.4284736715453861</v>
      </c>
      <c r="AJ28" s="188">
        <v>1.4486573401543472</v>
      </c>
      <c r="AK28" s="188">
        <v>1.451663391303752</v>
      </c>
      <c r="AL28" s="188">
        <v>1.4544388245595739</v>
      </c>
      <c r="AM28" s="188">
        <v>1.4603973794689316</v>
      </c>
      <c r="AN28" s="188">
        <v>1.4732681202652687</v>
      </c>
      <c r="AO28" s="188">
        <v>1.4896293058820191</v>
      </c>
      <c r="AP28" s="188">
        <v>1.5029393966805722</v>
      </c>
      <c r="AQ28" s="188">
        <v>1.5120462121652096</v>
      </c>
      <c r="AR28" s="188">
        <v>1.5533242237744163</v>
      </c>
      <c r="AS28" s="188">
        <v>1.5629024206023472</v>
      </c>
      <c r="AT28" s="188">
        <v>1.5755288539956949</v>
      </c>
      <c r="AU28" s="188">
        <v>1.5943590245827153</v>
      </c>
      <c r="AV28" s="188">
        <v>1.6102153962808459</v>
      </c>
      <c r="AW28" s="188">
        <v>1.62525297202909</v>
      </c>
      <c r="AX28" s="188">
        <v>1.6405193131901343</v>
      </c>
      <c r="AY28" s="188">
        <v>1.6542260285870145</v>
      </c>
      <c r="AZ28" s="188">
        <v>1.6678174738162754</v>
      </c>
      <c r="BA28" s="188">
        <v>1.6829870371166182</v>
      </c>
      <c r="BB28" s="188">
        <v>1.6981495125507782</v>
      </c>
      <c r="BC28" s="188">
        <v>1.7147993971975988</v>
      </c>
      <c r="BD28" s="188">
        <v>1.7305239351349491</v>
      </c>
      <c r="BE28" s="194">
        <f t="shared" si="2"/>
        <v>1.743986659748753</v>
      </c>
      <c r="BF28" s="194">
        <f t="shared" si="3"/>
        <v>1.7588203908379114</v>
      </c>
      <c r="BG28" s="194">
        <f t="shared" si="4"/>
        <v>1.7738408044711598</v>
      </c>
      <c r="BH28" s="194">
        <f t="shared" si="5"/>
        <v>1.7889724041201092</v>
      </c>
      <c r="BI28" s="194">
        <f t="shared" si="6"/>
        <v>1.8043218124421081</v>
      </c>
    </row>
    <row r="29" spans="1:61" s="186" customFormat="1" ht="15">
      <c r="A29" s="336" t="str">
        <f t="shared" si="1"/>
        <v>Anchor-RetailMontana West</v>
      </c>
      <c r="B29" s="189">
        <v>26</v>
      </c>
      <c r="C29" s="186" t="s">
        <v>186</v>
      </c>
      <c r="D29" s="186" t="s">
        <v>187</v>
      </c>
      <c r="E29" s="186" t="s">
        <v>188</v>
      </c>
      <c r="F29" s="186" t="s">
        <v>207</v>
      </c>
      <c r="G29" s="186" t="s">
        <v>195</v>
      </c>
      <c r="K29" s="188">
        <v>2.3373694469658832</v>
      </c>
      <c r="L29" s="188">
        <v>2.0475937304774652</v>
      </c>
      <c r="M29" s="188">
        <v>1.7578180139890471</v>
      </c>
      <c r="N29" s="188">
        <v>1.7838749024957936</v>
      </c>
      <c r="O29" s="188">
        <v>1.8144238900107348</v>
      </c>
      <c r="P29" s="188">
        <v>1.8374883077280346</v>
      </c>
      <c r="Q29" s="188">
        <v>1.8569088324432192</v>
      </c>
      <c r="R29" s="188">
        <v>1.9141525593814783</v>
      </c>
      <c r="S29" s="188">
        <v>1.9551446592432642</v>
      </c>
      <c r="T29" s="188">
        <v>2.0102237644540093</v>
      </c>
      <c r="U29" s="188">
        <v>2.0348760238146895</v>
      </c>
      <c r="V29" s="188">
        <v>2.0587886475380679</v>
      </c>
      <c r="W29" s="188">
        <v>2.0888762109857022</v>
      </c>
      <c r="X29" s="188">
        <v>2.1322636446086545</v>
      </c>
      <c r="Y29" s="188">
        <v>2.1859449063213821</v>
      </c>
      <c r="Z29" s="188">
        <v>2.2620663061309352</v>
      </c>
      <c r="AA29" s="188">
        <v>2.2906135274715296</v>
      </c>
      <c r="AB29" s="188">
        <v>2.3262367151984913</v>
      </c>
      <c r="AC29" s="188">
        <v>2.3879241140739786</v>
      </c>
      <c r="AD29" s="188">
        <v>2.41659665022422</v>
      </c>
      <c r="AE29" s="188">
        <v>2.4495192476630501</v>
      </c>
      <c r="AF29" s="188">
        <v>2.5597103611549352</v>
      </c>
      <c r="AG29" s="188">
        <v>2.6327742727204013</v>
      </c>
      <c r="AH29" s="188">
        <v>2.6959312494419869</v>
      </c>
      <c r="AI29" s="188">
        <v>2.7579794466278091</v>
      </c>
      <c r="AJ29" s="188">
        <v>2.7969484134977685</v>
      </c>
      <c r="AK29" s="188">
        <v>2.8027522497537083</v>
      </c>
      <c r="AL29" s="188">
        <v>2.8081108279533074</v>
      </c>
      <c r="AM29" s="188">
        <v>2.8196151155708966</v>
      </c>
      <c r="AN29" s="188">
        <v>2.8444648830438735</v>
      </c>
      <c r="AO29" s="188">
        <v>2.8760537142224298</v>
      </c>
      <c r="AP29" s="188">
        <v>2.901751742535017</v>
      </c>
      <c r="AQ29" s="188">
        <v>2.9193344326686685</v>
      </c>
      <c r="AR29" s="188">
        <v>2.9990306216034592</v>
      </c>
      <c r="AS29" s="188">
        <v>3.0175234160549045</v>
      </c>
      <c r="AT29" s="188">
        <v>3.041901494892993</v>
      </c>
      <c r="AU29" s="188">
        <v>3.078257239132447</v>
      </c>
      <c r="AV29" s="188">
        <v>3.1088714171272183</v>
      </c>
      <c r="AW29" s="188">
        <v>3.1379047312630668</v>
      </c>
      <c r="AX29" s="188">
        <v>3.1673797268377615</v>
      </c>
      <c r="AY29" s="188">
        <v>3.1938435252950867</v>
      </c>
      <c r="AZ29" s="188">
        <v>3.2200847695958772</v>
      </c>
      <c r="BA29" s="188">
        <v>3.2493729144388994</v>
      </c>
      <c r="BB29" s="188">
        <v>3.2786473746130036</v>
      </c>
      <c r="BC29" s="188">
        <v>3.3107936021279825</v>
      </c>
      <c r="BD29" s="188">
        <v>3.3411532463432057</v>
      </c>
      <c r="BE29" s="194">
        <f t="shared" si="2"/>
        <v>3.3671459674693196</v>
      </c>
      <c r="BF29" s="194">
        <f t="shared" si="3"/>
        <v>3.3957857151074009</v>
      </c>
      <c r="BG29" s="194">
        <f t="shared" si="4"/>
        <v>3.4247858940435165</v>
      </c>
      <c r="BH29" s="194">
        <f t="shared" si="5"/>
        <v>3.4540007417916385</v>
      </c>
      <c r="BI29" s="194">
        <f t="shared" si="6"/>
        <v>3.4836361166068954</v>
      </c>
    </row>
    <row r="30" spans="1:61" s="186" customFormat="1" ht="15">
      <c r="A30" s="336" t="str">
        <f t="shared" si="1"/>
        <v>K-12Montana West</v>
      </c>
      <c r="B30" s="200">
        <v>27</v>
      </c>
      <c r="C30" s="186" t="s">
        <v>186</v>
      </c>
      <c r="D30" s="186" t="s">
        <v>187</v>
      </c>
      <c r="E30" s="186" t="s">
        <v>188</v>
      </c>
      <c r="F30" s="186" t="s">
        <v>207</v>
      </c>
      <c r="G30" s="186" t="s">
        <v>196</v>
      </c>
      <c r="K30" s="188">
        <v>7.8814058938188527</v>
      </c>
      <c r="L30" s="188">
        <v>7.9199023738188528</v>
      </c>
      <c r="M30" s="188">
        <v>7.9583988538188519</v>
      </c>
      <c r="N30" s="188">
        <v>7.9944968938188516</v>
      </c>
      <c r="O30" s="188">
        <v>8.1035196538188519</v>
      </c>
      <c r="P30" s="188">
        <v>8.211692333818851</v>
      </c>
      <c r="Q30" s="188">
        <v>8.3404187338188525</v>
      </c>
      <c r="R30" s="188">
        <v>8.4217531738188516</v>
      </c>
      <c r="S30" s="188">
        <v>8.4605532538188513</v>
      </c>
      <c r="T30" s="188">
        <v>8.64848165381885</v>
      </c>
      <c r="U30" s="188">
        <v>8.7521306938188506</v>
      </c>
      <c r="V30" s="188">
        <v>8.7770258938188519</v>
      </c>
      <c r="W30" s="188">
        <v>8.9651971738188525</v>
      </c>
      <c r="X30" s="188">
        <v>9.089764253818851</v>
      </c>
      <c r="Y30" s="188">
        <v>9.1851553738188514</v>
      </c>
      <c r="Z30" s="188">
        <v>9.2767514938188516</v>
      </c>
      <c r="AA30" s="188">
        <v>9.34670093381885</v>
      </c>
      <c r="AB30" s="188">
        <v>9.4720969338188503</v>
      </c>
      <c r="AC30" s="188">
        <v>9.5590369338188506</v>
      </c>
      <c r="AD30" s="188">
        <v>9.608348933818851</v>
      </c>
      <c r="AE30" s="188">
        <v>9.8152109338188502</v>
      </c>
      <c r="AF30" s="188">
        <v>9.8667309338188502</v>
      </c>
      <c r="AG30" s="188">
        <v>10.069206954097879</v>
      </c>
      <c r="AH30" s="188">
        <v>10.170337040094505</v>
      </c>
      <c r="AI30" s="188">
        <v>10.241014325491079</v>
      </c>
      <c r="AJ30" s="188">
        <v>10.322348518902462</v>
      </c>
      <c r="AK30" s="188">
        <v>10.363317806421668</v>
      </c>
      <c r="AL30" s="188">
        <v>10.382792255356026</v>
      </c>
      <c r="AM30" s="188">
        <v>10.421699284520608</v>
      </c>
      <c r="AN30" s="188">
        <v>10.496522119993733</v>
      </c>
      <c r="AO30" s="188">
        <v>10.631688805337214</v>
      </c>
      <c r="AP30" s="188">
        <v>10.761633653735425</v>
      </c>
      <c r="AQ30" s="188">
        <v>10.893069187652952</v>
      </c>
      <c r="AR30" s="188">
        <v>11.263528123212277</v>
      </c>
      <c r="AS30" s="188">
        <v>11.372941461738595</v>
      </c>
      <c r="AT30" s="188">
        <v>11.470039452064142</v>
      </c>
      <c r="AU30" s="188">
        <v>11.567653836459382</v>
      </c>
      <c r="AV30" s="188">
        <v>11.66764970008149</v>
      </c>
      <c r="AW30" s="188">
        <v>11.756220896371351</v>
      </c>
      <c r="AX30" s="188">
        <v>11.84522555016046</v>
      </c>
      <c r="AY30" s="188">
        <v>11.939155119450284</v>
      </c>
      <c r="AZ30" s="188">
        <v>12.042949925382208</v>
      </c>
      <c r="BA30" s="188">
        <v>12.132391288905087</v>
      </c>
      <c r="BB30" s="188">
        <v>12.2273470663336</v>
      </c>
      <c r="BC30" s="188">
        <v>12.3260502142048</v>
      </c>
      <c r="BD30" s="188">
        <v>12.42548174062353</v>
      </c>
      <c r="BE30" s="194">
        <f t="shared" si="2"/>
        <v>12.51468512074112</v>
      </c>
      <c r="BF30" s="194">
        <f t="shared" si="3"/>
        <v>12.609925169561933</v>
      </c>
      <c r="BG30" s="194">
        <f t="shared" si="4"/>
        <v>12.70679138259149</v>
      </c>
      <c r="BH30" s="194">
        <f t="shared" si="5"/>
        <v>12.803204701878201</v>
      </c>
      <c r="BI30" s="194">
        <f t="shared" si="6"/>
        <v>12.898546557475299</v>
      </c>
    </row>
    <row r="31" spans="1:61" s="186" customFormat="1" ht="15">
      <c r="A31" s="336" t="str">
        <f t="shared" si="1"/>
        <v>UniversityMontana West</v>
      </c>
      <c r="B31" s="189">
        <v>28</v>
      </c>
      <c r="C31" s="186" t="s">
        <v>186</v>
      </c>
      <c r="D31" s="186" t="s">
        <v>187</v>
      </c>
      <c r="E31" s="186" t="s">
        <v>188</v>
      </c>
      <c r="F31" s="186" t="s">
        <v>207</v>
      </c>
      <c r="G31" s="186" t="s">
        <v>197</v>
      </c>
      <c r="K31" s="188">
        <v>2.8139285629684259</v>
      </c>
      <c r="L31" s="188">
        <v>2.8337600829684257</v>
      </c>
      <c r="M31" s="188">
        <v>2.8535916029684256</v>
      </c>
      <c r="N31" s="188">
        <v>2.8721875629684259</v>
      </c>
      <c r="O31" s="188">
        <v>2.9283508029684255</v>
      </c>
      <c r="P31" s="188">
        <v>2.9840761229684256</v>
      </c>
      <c r="Q31" s="188">
        <v>3.0503897229684256</v>
      </c>
      <c r="R31" s="188">
        <v>3.0922892829684256</v>
      </c>
      <c r="S31" s="188">
        <v>3.1122772029684258</v>
      </c>
      <c r="T31" s="188">
        <v>3.2090888029684259</v>
      </c>
      <c r="U31" s="188">
        <v>3.2624837629684258</v>
      </c>
      <c r="V31" s="188">
        <v>3.2753085629684255</v>
      </c>
      <c r="W31" s="188">
        <v>3.3722452829684255</v>
      </c>
      <c r="X31" s="188">
        <v>3.4364162029684255</v>
      </c>
      <c r="Y31" s="188">
        <v>3.4855570829684259</v>
      </c>
      <c r="Z31" s="188">
        <v>3.5327429629684262</v>
      </c>
      <c r="AA31" s="188">
        <v>3.5687775229684262</v>
      </c>
      <c r="AB31" s="188">
        <v>3.636305522968426</v>
      </c>
      <c r="AC31" s="188">
        <v>3.748361522968426</v>
      </c>
      <c r="AD31" s="188">
        <v>3.7957875229684257</v>
      </c>
      <c r="AE31" s="188">
        <v>3.8838775229684255</v>
      </c>
      <c r="AF31" s="188">
        <v>4.019209522968425</v>
      </c>
      <c r="AG31" s="188">
        <v>4.1836352587903152</v>
      </c>
      <c r="AH31" s="188">
        <v>4.2867577089721838</v>
      </c>
      <c r="AI31" s="188">
        <v>4.36659700391073</v>
      </c>
      <c r="AJ31" s="188">
        <v>4.4005547860543386</v>
      </c>
      <c r="AK31" s="188">
        <v>4.413904248837544</v>
      </c>
      <c r="AL31" s="188">
        <v>4.4204865215121814</v>
      </c>
      <c r="AM31" s="188">
        <v>4.4332391132147002</v>
      </c>
      <c r="AN31" s="188">
        <v>4.4587519058125125</v>
      </c>
      <c r="AO31" s="188">
        <v>4.5059691617605431</v>
      </c>
      <c r="AP31" s="188">
        <v>4.5502522142424819</v>
      </c>
      <c r="AQ31" s="188">
        <v>4.5965734226448625</v>
      </c>
      <c r="AR31" s="188">
        <v>4.7449749371516265</v>
      </c>
      <c r="AS31" s="188">
        <v>4.7858729596743963</v>
      </c>
      <c r="AT31" s="188">
        <v>4.8212482265541343</v>
      </c>
      <c r="AU31" s="188">
        <v>4.8608379707731109</v>
      </c>
      <c r="AV31" s="188">
        <v>4.8960603099312721</v>
      </c>
      <c r="AW31" s="188">
        <v>4.9306910998942595</v>
      </c>
      <c r="AX31" s="188">
        <v>4.9661405350137056</v>
      </c>
      <c r="AY31" s="188">
        <v>5.0014876995399096</v>
      </c>
      <c r="AZ31" s="188">
        <v>5.0382497059733904</v>
      </c>
      <c r="BA31" s="188">
        <v>5.0774209452113261</v>
      </c>
      <c r="BB31" s="188">
        <v>5.1128002207842451</v>
      </c>
      <c r="BC31" s="188">
        <v>5.1497349973110431</v>
      </c>
      <c r="BD31" s="188">
        <v>5.1902084787836458</v>
      </c>
      <c r="BE31" s="194">
        <f t="shared" si="2"/>
        <v>5.2230700704959077</v>
      </c>
      <c r="BF31" s="194">
        <f t="shared" si="3"/>
        <v>5.26027942668604</v>
      </c>
      <c r="BG31" s="194">
        <f t="shared" si="4"/>
        <v>5.2976163424795431</v>
      </c>
      <c r="BH31" s="194">
        <f t="shared" si="5"/>
        <v>5.3348416274635895</v>
      </c>
      <c r="BI31" s="194">
        <f t="shared" si="6"/>
        <v>5.3719485263007698</v>
      </c>
    </row>
    <row r="32" spans="1:61" s="186" customFormat="1" ht="15">
      <c r="A32" s="336" t="str">
        <f t="shared" si="1"/>
        <v>WarehouseMontana West</v>
      </c>
      <c r="B32" s="200">
        <v>29</v>
      </c>
      <c r="C32" s="186" t="s">
        <v>186</v>
      </c>
      <c r="D32" s="186" t="s">
        <v>187</v>
      </c>
      <c r="E32" s="186" t="s">
        <v>188</v>
      </c>
      <c r="F32" s="186" t="s">
        <v>207</v>
      </c>
      <c r="G32" s="186" t="s">
        <v>198</v>
      </c>
      <c r="K32" s="188">
        <v>6.6739431286983448</v>
      </c>
      <c r="L32" s="188">
        <v>6.7508091286983447</v>
      </c>
      <c r="M32" s="188">
        <v>6.8276751286983446</v>
      </c>
      <c r="N32" s="188">
        <v>6.8606111286983449</v>
      </c>
      <c r="O32" s="188">
        <v>6.9845351286983446</v>
      </c>
      <c r="P32" s="188">
        <v>7.0044531286983451</v>
      </c>
      <c r="Q32" s="188">
        <v>7.025567128698345</v>
      </c>
      <c r="R32" s="188">
        <v>7.0712451286983447</v>
      </c>
      <c r="S32" s="188">
        <v>7.1730891286983436</v>
      </c>
      <c r="T32" s="188">
        <v>7.3159191286983436</v>
      </c>
      <c r="U32" s="188">
        <v>7.4678111286983446</v>
      </c>
      <c r="V32" s="188">
        <v>7.6433471286983439</v>
      </c>
      <c r="W32" s="188">
        <v>7.7272971286983445</v>
      </c>
      <c r="X32" s="188">
        <v>7.8830991286983441</v>
      </c>
      <c r="Y32" s="188">
        <v>8.1071651286983446</v>
      </c>
      <c r="Z32" s="188">
        <v>8.250455128698345</v>
      </c>
      <c r="AA32" s="188">
        <v>8.3531731286983426</v>
      </c>
      <c r="AB32" s="188">
        <v>8.4041411286983436</v>
      </c>
      <c r="AC32" s="188">
        <v>8.5092051286983441</v>
      </c>
      <c r="AD32" s="188">
        <v>8.6282071286983442</v>
      </c>
      <c r="AE32" s="188">
        <v>8.6642251286983445</v>
      </c>
      <c r="AF32" s="188">
        <v>8.7587551286983452</v>
      </c>
      <c r="AG32" s="188">
        <v>8.8208264965299996</v>
      </c>
      <c r="AH32" s="188">
        <v>8.8852263836375922</v>
      </c>
      <c r="AI32" s="188">
        <v>8.9436537868118577</v>
      </c>
      <c r="AJ32" s="188">
        <v>9.1093524018003968</v>
      </c>
      <c r="AK32" s="188">
        <v>9.1793235795888322</v>
      </c>
      <c r="AL32" s="188">
        <v>9.2069728308246095</v>
      </c>
      <c r="AM32" s="188">
        <v>9.2584637558887444</v>
      </c>
      <c r="AN32" s="188">
        <v>9.3740868958770545</v>
      </c>
      <c r="AO32" s="188">
        <v>9.5442207905127763</v>
      </c>
      <c r="AP32" s="188">
        <v>9.7232551682593478</v>
      </c>
      <c r="AQ32" s="188">
        <v>9.9308833899277786</v>
      </c>
      <c r="AR32" s="188">
        <v>10.370410883811514</v>
      </c>
      <c r="AS32" s="188">
        <v>10.532337980480794</v>
      </c>
      <c r="AT32" s="188">
        <v>10.668782536418872</v>
      </c>
      <c r="AU32" s="188">
        <v>10.874591527247093</v>
      </c>
      <c r="AV32" s="188">
        <v>11.082320016552131</v>
      </c>
      <c r="AW32" s="188">
        <v>11.323835892014468</v>
      </c>
      <c r="AX32" s="188">
        <v>11.479416261163378</v>
      </c>
      <c r="AY32" s="188">
        <v>11.682925029654809</v>
      </c>
      <c r="AZ32" s="188">
        <v>11.831417784041799</v>
      </c>
      <c r="BA32" s="188">
        <v>11.995047149446712</v>
      </c>
      <c r="BB32" s="188">
        <v>12.208015814849178</v>
      </c>
      <c r="BC32" s="188">
        <v>12.357447612290848</v>
      </c>
      <c r="BD32" s="188">
        <v>12.534857167529406</v>
      </c>
      <c r="BE32" s="194">
        <f t="shared" si="2"/>
        <v>12.736473057683042</v>
      </c>
      <c r="BF32" s="194">
        <f t="shared" si="3"/>
        <v>12.906295071036197</v>
      </c>
      <c r="BG32" s="194">
        <f t="shared" si="4"/>
        <v>13.075314718182824</v>
      </c>
      <c r="BH32" s="194">
        <f t="shared" si="5"/>
        <v>13.254748120679153</v>
      </c>
      <c r="BI32" s="194">
        <f t="shared" si="6"/>
        <v>13.430677727535851</v>
      </c>
    </row>
    <row r="33" spans="1:61" s="186" customFormat="1" ht="15">
      <c r="A33" s="336" t="str">
        <f t="shared" si="1"/>
        <v>SupermarketMontana West</v>
      </c>
      <c r="B33" s="189">
        <v>30</v>
      </c>
      <c r="C33" s="186" t="s">
        <v>186</v>
      </c>
      <c r="D33" s="186" t="s">
        <v>187</v>
      </c>
      <c r="E33" s="186" t="s">
        <v>188</v>
      </c>
      <c r="F33" s="186" t="s">
        <v>207</v>
      </c>
      <c r="G33" s="186" t="s">
        <v>199</v>
      </c>
      <c r="K33" s="188">
        <v>2.090585340308992</v>
      </c>
      <c r="L33" s="188">
        <v>1.9089688906466287</v>
      </c>
      <c r="M33" s="188">
        <v>1.7273524409842655</v>
      </c>
      <c r="N33" s="188">
        <v>1.7657071549228285</v>
      </c>
      <c r="O33" s="188">
        <v>1.8106740617330919</v>
      </c>
      <c r="P33" s="188">
        <v>1.844623976492773</v>
      </c>
      <c r="Q33" s="188">
        <v>1.8732102242251081</v>
      </c>
      <c r="R33" s="188">
        <v>1.9574707364088892</v>
      </c>
      <c r="S33" s="188">
        <v>2.0178094934148421</v>
      </c>
      <c r="T33" s="188">
        <v>2.098883767643831</v>
      </c>
      <c r="U33" s="188">
        <v>2.1351709227841433</v>
      </c>
      <c r="V33" s="188">
        <v>2.1703693633881791</v>
      </c>
      <c r="W33" s="188">
        <v>2.2146570721391132</v>
      </c>
      <c r="X33" s="188">
        <v>2.2785216661295231</v>
      </c>
      <c r="Y33" s="188">
        <v>2.357538369767016</v>
      </c>
      <c r="Z33" s="188">
        <v>2.4695860731427453</v>
      </c>
      <c r="AA33" s="188">
        <v>2.5116064589603329</v>
      </c>
      <c r="AB33" s="188">
        <v>2.527089816841269</v>
      </c>
      <c r="AC33" s="188">
        <v>2.5536846453842221</v>
      </c>
      <c r="AD33" s="188">
        <v>2.5659390288847432</v>
      </c>
      <c r="AE33" s="188">
        <v>2.5711222415823762</v>
      </c>
      <c r="AF33" s="188">
        <v>2.5734307312712379</v>
      </c>
      <c r="AG33" s="188">
        <v>2.57750238245792</v>
      </c>
      <c r="AH33" s="188">
        <v>2.5817008067481599</v>
      </c>
      <c r="AI33" s="188">
        <v>2.5859752955091646</v>
      </c>
      <c r="AJ33" s="188">
        <v>2.6273119066997177</v>
      </c>
      <c r="AK33" s="188">
        <v>2.6310815931460008</v>
      </c>
      <c r="AL33" s="188">
        <v>2.6323068913322469</v>
      </c>
      <c r="AM33" s="188">
        <v>2.6347369637342335</v>
      </c>
      <c r="AN33" s="188">
        <v>2.640786471349251</v>
      </c>
      <c r="AO33" s="188">
        <v>2.6515788025057643</v>
      </c>
      <c r="AP33" s="188">
        <v>2.6622311368467297</v>
      </c>
      <c r="AQ33" s="188">
        <v>2.6727245927761216</v>
      </c>
      <c r="AR33" s="188">
        <v>2.7413518063912452</v>
      </c>
      <c r="AS33" s="188">
        <v>2.7505274176432066</v>
      </c>
      <c r="AT33" s="188">
        <v>2.7584016631879775</v>
      </c>
      <c r="AU33" s="188">
        <v>2.7689648759163723</v>
      </c>
      <c r="AV33" s="188">
        <v>2.7794210188636503</v>
      </c>
      <c r="AW33" s="188">
        <v>2.7897404665054348</v>
      </c>
      <c r="AX33" s="188">
        <v>2.799964714033591</v>
      </c>
      <c r="AY33" s="188">
        <v>2.8100558607714436</v>
      </c>
      <c r="AZ33" s="188">
        <v>2.8200499938190853</v>
      </c>
      <c r="BA33" s="188">
        <v>2.8299014353108594</v>
      </c>
      <c r="BB33" s="188">
        <v>2.8396761969784321</v>
      </c>
      <c r="BC33" s="188">
        <v>2.8493524116953277</v>
      </c>
      <c r="BD33" s="188">
        <v>2.8589819895887296</v>
      </c>
      <c r="BE33" s="194">
        <f t="shared" si="2"/>
        <v>2.8695827870855375</v>
      </c>
      <c r="BF33" s="194">
        <f t="shared" si="3"/>
        <v>2.8793992712652603</v>
      </c>
      <c r="BG33" s="194">
        <f t="shared" si="4"/>
        <v>2.8892227931581971</v>
      </c>
      <c r="BH33" s="194">
        <f t="shared" si="5"/>
        <v>2.8990623596860097</v>
      </c>
      <c r="BI33" s="194">
        <f t="shared" si="6"/>
        <v>2.9089320637222755</v>
      </c>
    </row>
    <row r="34" spans="1:61" s="186" customFormat="1" ht="15">
      <c r="A34" s="336" t="str">
        <f t="shared" si="1"/>
        <v>MIniMartMontana West</v>
      </c>
      <c r="B34" s="200">
        <v>31</v>
      </c>
      <c r="C34" s="186" t="s">
        <v>186</v>
      </c>
      <c r="D34" s="186" t="s">
        <v>187</v>
      </c>
      <c r="E34" s="186" t="s">
        <v>188</v>
      </c>
      <c r="F34" s="186" t="s">
        <v>207</v>
      </c>
      <c r="G34" s="186" t="s">
        <v>200</v>
      </c>
      <c r="K34" s="188">
        <v>0.255499972999294</v>
      </c>
      <c r="L34" s="188">
        <v>0.47724222266165717</v>
      </c>
      <c r="M34" s="188">
        <v>0.69898447232402039</v>
      </c>
      <c r="N34" s="188">
        <v>0.71450495838545725</v>
      </c>
      <c r="O34" s="188">
        <v>0.73270111157519391</v>
      </c>
      <c r="P34" s="188">
        <v>0.74643916681551259</v>
      </c>
      <c r="Q34" s="188">
        <v>0.75800677908317726</v>
      </c>
      <c r="R34" s="188">
        <v>0.79210334689939654</v>
      </c>
      <c r="S34" s="188">
        <v>0.81651981989344347</v>
      </c>
      <c r="T34" s="188">
        <v>0.84932705566445477</v>
      </c>
      <c r="U34" s="188">
        <v>0.86401089052414226</v>
      </c>
      <c r="V34" s="188">
        <v>0.87825416992010674</v>
      </c>
      <c r="W34" s="188">
        <v>0.89617548116917212</v>
      </c>
      <c r="X34" s="188">
        <v>0.92201870717876278</v>
      </c>
      <c r="Y34" s="188">
        <v>0.95399333354126981</v>
      </c>
      <c r="Z34" s="188">
        <v>0.99933417016554027</v>
      </c>
      <c r="AA34" s="188">
        <v>1.0163379943479531</v>
      </c>
      <c r="AB34" s="188">
        <v>1.0226034364670169</v>
      </c>
      <c r="AC34" s="188">
        <v>1.0333652079240632</v>
      </c>
      <c r="AD34" s="188">
        <v>1.0383240244235421</v>
      </c>
      <c r="AE34" s="188">
        <v>1.0422278932736453</v>
      </c>
      <c r="AF34" s="188">
        <v>1.0439665911648677</v>
      </c>
      <c r="AG34" s="188">
        <v>1.0470332591106828</v>
      </c>
      <c r="AH34" s="188">
        <v>1.0501954094530117</v>
      </c>
      <c r="AI34" s="188">
        <v>1.0534148496916542</v>
      </c>
      <c r="AJ34" s="188">
        <v>1.0621356401873154</v>
      </c>
      <c r="AK34" s="188">
        <v>1.0629750560195146</v>
      </c>
      <c r="AL34" s="188">
        <v>1.0642403895522732</v>
      </c>
      <c r="AM34" s="188">
        <v>1.0674157002946534</v>
      </c>
      <c r="AN34" s="188">
        <v>1.0766308284009634</v>
      </c>
      <c r="AO34" s="188">
        <v>1.0843507374312038</v>
      </c>
      <c r="AP34" s="188">
        <v>1.08689298508135</v>
      </c>
      <c r="AQ34" s="188">
        <v>1.0906609478401741</v>
      </c>
      <c r="AR34" s="188">
        <v>1.1183883182976471</v>
      </c>
      <c r="AS34" s="188">
        <v>1.1213917601654206</v>
      </c>
      <c r="AT34" s="188">
        <v>1.1298042878688754</v>
      </c>
      <c r="AU34" s="188">
        <v>1.1401212168329666</v>
      </c>
      <c r="AV34" s="188">
        <v>1.1504712969652695</v>
      </c>
      <c r="AW34" s="188">
        <v>1.1589309856665346</v>
      </c>
      <c r="AX34" s="188">
        <v>1.1679944163857727</v>
      </c>
      <c r="AY34" s="188">
        <v>1.1770568854918324</v>
      </c>
      <c r="AZ34" s="188">
        <v>1.1889276667314488</v>
      </c>
      <c r="BA34" s="188">
        <v>1.1966660286620234</v>
      </c>
      <c r="BB34" s="188">
        <v>1.2073528088265681</v>
      </c>
      <c r="BC34" s="188">
        <v>1.2212916111080756</v>
      </c>
      <c r="BD34" s="188">
        <v>1.2273758932139816</v>
      </c>
      <c r="BE34" s="194">
        <f t="shared" si="2"/>
        <v>1.2376531816650242</v>
      </c>
      <c r="BF34" s="194">
        <f t="shared" si="3"/>
        <v>1.2476675248275306</v>
      </c>
      <c r="BG34" s="194">
        <f t="shared" si="4"/>
        <v>1.2579454956348393</v>
      </c>
      <c r="BH34" s="194">
        <f t="shared" si="5"/>
        <v>1.2681108232279357</v>
      </c>
      <c r="BI34" s="194">
        <f t="shared" si="6"/>
        <v>1.2781582293855109</v>
      </c>
    </row>
    <row r="35" spans="1:61" s="186" customFormat="1" ht="15">
      <c r="A35" s="336" t="str">
        <f t="shared" si="1"/>
        <v>RestaurantMontana West</v>
      </c>
      <c r="B35" s="189">
        <v>32</v>
      </c>
      <c r="C35" s="186" t="s">
        <v>186</v>
      </c>
      <c r="D35" s="186" t="s">
        <v>187</v>
      </c>
      <c r="E35" s="186" t="s">
        <v>188</v>
      </c>
      <c r="F35" s="186" t="s">
        <v>207</v>
      </c>
      <c r="G35" s="186" t="s">
        <v>201</v>
      </c>
      <c r="K35" s="188">
        <v>1.6042459713843069</v>
      </c>
      <c r="L35" s="188">
        <v>1.612617971384307</v>
      </c>
      <c r="M35" s="188">
        <v>1.620989971384307</v>
      </c>
      <c r="N35" s="188">
        <v>1.633731971384307</v>
      </c>
      <c r="O35" s="188">
        <v>1.6384239713843072</v>
      </c>
      <c r="P35" s="188">
        <v>1.6418279713843071</v>
      </c>
      <c r="Q35" s="188">
        <v>1.6566399713843072</v>
      </c>
      <c r="R35" s="188">
        <v>1.6626659713843073</v>
      </c>
      <c r="S35" s="188">
        <v>1.6981779713843073</v>
      </c>
      <c r="T35" s="188">
        <v>1.7171759713843073</v>
      </c>
      <c r="U35" s="188">
        <v>1.7392559713843072</v>
      </c>
      <c r="V35" s="188">
        <v>1.7601859713843073</v>
      </c>
      <c r="W35" s="188">
        <v>1.7837839713843073</v>
      </c>
      <c r="X35" s="188">
        <v>1.8069219713843072</v>
      </c>
      <c r="Y35" s="188">
        <v>1.8185139713843073</v>
      </c>
      <c r="Z35" s="188">
        <v>1.8325439713843072</v>
      </c>
      <c r="AA35" s="188">
        <v>1.844503971384307</v>
      </c>
      <c r="AB35" s="188">
        <v>1.8764747073843069</v>
      </c>
      <c r="AC35" s="188">
        <v>1.9313889093843071</v>
      </c>
      <c r="AD35" s="188">
        <v>1.9566923133843073</v>
      </c>
      <c r="AE35" s="188">
        <v>1.969501231836571</v>
      </c>
      <c r="AF35" s="188">
        <v>1.9752060442564869</v>
      </c>
      <c r="AG35" s="188">
        <v>1.9852680368967057</v>
      </c>
      <c r="AH35" s="188">
        <v>1.9956433152228767</v>
      </c>
      <c r="AI35" s="188">
        <v>2.0062065664646846</v>
      </c>
      <c r="AJ35" s="188">
        <v>2.0696211223944831</v>
      </c>
      <c r="AK35" s="188">
        <v>2.0845532786619536</v>
      </c>
      <c r="AL35" s="188">
        <v>2.0915605292309332</v>
      </c>
      <c r="AM35" s="188">
        <v>2.1042868985592782</v>
      </c>
      <c r="AN35" s="188">
        <v>2.1266318589664999</v>
      </c>
      <c r="AO35" s="188">
        <v>2.1583228367992167</v>
      </c>
      <c r="AP35" s="188">
        <v>2.1873433103301609</v>
      </c>
      <c r="AQ35" s="188">
        <v>2.2107216863203423</v>
      </c>
      <c r="AR35" s="188">
        <v>2.278282703105587</v>
      </c>
      <c r="AS35" s="188">
        <v>2.2985220696608786</v>
      </c>
      <c r="AT35" s="188">
        <v>2.3210372023337493</v>
      </c>
      <c r="AU35" s="188">
        <v>2.349164617960195</v>
      </c>
      <c r="AV35" s="188">
        <v>2.3753600932446943</v>
      </c>
      <c r="AW35" s="188">
        <v>2.3985575183269741</v>
      </c>
      <c r="AX35" s="188">
        <v>2.4206612138499897</v>
      </c>
      <c r="AY35" s="188">
        <v>2.4430717896989438</v>
      </c>
      <c r="AZ35" s="188">
        <v>2.4692095407853842</v>
      </c>
      <c r="BA35" s="188">
        <v>2.4954826588012908</v>
      </c>
      <c r="BB35" s="188">
        <v>2.5234506766219154</v>
      </c>
      <c r="BC35" s="188">
        <v>2.5535045879514979</v>
      </c>
      <c r="BD35" s="188">
        <v>2.5787914938639758</v>
      </c>
      <c r="BE35" s="194">
        <f t="shared" si="2"/>
        <v>2.6003494598937138</v>
      </c>
      <c r="BF35" s="194">
        <f t="shared" si="3"/>
        <v>2.6264495292335894</v>
      </c>
      <c r="BG35" s="194">
        <f t="shared" si="4"/>
        <v>2.6532294302563812</v>
      </c>
      <c r="BH35" s="194">
        <f t="shared" si="5"/>
        <v>2.6801679759776462</v>
      </c>
      <c r="BI35" s="194">
        <f t="shared" si="6"/>
        <v>2.7067981313315954</v>
      </c>
    </row>
    <row r="36" spans="1:61" s="186" customFormat="1" ht="15">
      <c r="A36" s="336" t="str">
        <f t="shared" si="1"/>
        <v>LodgingMontana West</v>
      </c>
      <c r="B36" s="200">
        <v>33</v>
      </c>
      <c r="C36" s="186" t="s">
        <v>186</v>
      </c>
      <c r="D36" s="186" t="s">
        <v>187</v>
      </c>
      <c r="E36" s="186" t="s">
        <v>188</v>
      </c>
      <c r="F36" s="186" t="s">
        <v>207</v>
      </c>
      <c r="G36" s="186" t="s">
        <v>202</v>
      </c>
      <c r="K36" s="188">
        <v>10.220070898903778</v>
      </c>
      <c r="L36" s="188">
        <v>10.227522898903779</v>
      </c>
      <c r="M36" s="188">
        <v>10.234974898903779</v>
      </c>
      <c r="N36" s="188">
        <v>10.268462898903779</v>
      </c>
      <c r="O36" s="188">
        <v>10.374906898903779</v>
      </c>
      <c r="P36" s="188">
        <v>10.403840898903779</v>
      </c>
      <c r="Q36" s="188">
        <v>10.44077889890378</v>
      </c>
      <c r="R36" s="188">
        <v>10.48843489890378</v>
      </c>
      <c r="S36" s="188">
        <v>10.55168489890378</v>
      </c>
      <c r="T36" s="188">
        <v>10.610518898903779</v>
      </c>
      <c r="U36" s="188">
        <v>10.722298898903778</v>
      </c>
      <c r="V36" s="188">
        <v>10.82175089890378</v>
      </c>
      <c r="W36" s="188">
        <v>10.894982898903779</v>
      </c>
      <c r="X36" s="188">
        <v>11.006486898903779</v>
      </c>
      <c r="Y36" s="188">
        <v>11.076866898903777</v>
      </c>
      <c r="Z36" s="188">
        <v>11.148764898903778</v>
      </c>
      <c r="AA36" s="188">
        <v>11.299828898903778</v>
      </c>
      <c r="AB36" s="188">
        <v>11.431066898903778</v>
      </c>
      <c r="AC36" s="188">
        <v>11.469844898903776</v>
      </c>
      <c r="AD36" s="188">
        <v>11.530518898903777</v>
      </c>
      <c r="AE36" s="188">
        <v>11.598828898903777</v>
      </c>
      <c r="AF36" s="188">
        <v>11.750766898903777</v>
      </c>
      <c r="AG36" s="188">
        <v>11.873897357503777</v>
      </c>
      <c r="AH36" s="188">
        <v>11.978174509103777</v>
      </c>
      <c r="AI36" s="188">
        <v>12.077418579903776</v>
      </c>
      <c r="AJ36" s="188">
        <v>12.218125025091615</v>
      </c>
      <c r="AK36" s="188">
        <v>12.230928198968563</v>
      </c>
      <c r="AL36" s="188">
        <v>12.238136503347059</v>
      </c>
      <c r="AM36" s="188">
        <v>12.250120852825912</v>
      </c>
      <c r="AN36" s="188">
        <v>12.27143100072173</v>
      </c>
      <c r="AO36" s="188">
        <v>12.309562804025385</v>
      </c>
      <c r="AP36" s="188">
        <v>12.347340415064245</v>
      </c>
      <c r="AQ36" s="188">
        <v>12.384703497150234</v>
      </c>
      <c r="AR36" s="188">
        <v>12.691594034950297</v>
      </c>
      <c r="AS36" s="188">
        <v>12.724617316907304</v>
      </c>
      <c r="AT36" s="188">
        <v>12.753210991381941</v>
      </c>
      <c r="AU36" s="188">
        <v>12.791724168499094</v>
      </c>
      <c r="AV36" s="188">
        <v>12.829923508939405</v>
      </c>
      <c r="AW36" s="188">
        <v>12.867775947814188</v>
      </c>
      <c r="AX36" s="188">
        <v>12.905353018276019</v>
      </c>
      <c r="AY36" s="188">
        <v>12.942613812900715</v>
      </c>
      <c r="AZ36" s="188">
        <v>12.979620501827258</v>
      </c>
      <c r="BA36" s="188">
        <v>13.016376844297922</v>
      </c>
      <c r="BB36" s="188">
        <v>13.052945935072794</v>
      </c>
      <c r="BC36" s="188">
        <v>13.089316813652804</v>
      </c>
      <c r="BD36" s="188">
        <v>13.125594964452617</v>
      </c>
      <c r="BE36" s="194">
        <f t="shared" si="2"/>
        <v>13.164008498235297</v>
      </c>
      <c r="BF36" s="194">
        <f t="shared" si="3"/>
        <v>13.200655308080336</v>
      </c>
      <c r="BG36" s="194">
        <f t="shared" si="4"/>
        <v>13.237328377331707</v>
      </c>
      <c r="BH36" s="194">
        <f t="shared" si="5"/>
        <v>13.274049204707509</v>
      </c>
      <c r="BI36" s="194">
        <f t="shared" si="6"/>
        <v>13.310842086522285</v>
      </c>
    </row>
    <row r="37" spans="1:61" s="186" customFormat="1" ht="15">
      <c r="A37" s="336" t="str">
        <f t="shared" si="1"/>
        <v>HospitalMontana West</v>
      </c>
      <c r="B37" s="189">
        <v>34</v>
      </c>
      <c r="C37" s="186" t="s">
        <v>186</v>
      </c>
      <c r="D37" s="186" t="s">
        <v>187</v>
      </c>
      <c r="E37" s="186" t="s">
        <v>188</v>
      </c>
      <c r="F37" s="186" t="s">
        <v>207</v>
      </c>
      <c r="G37" s="186" t="s">
        <v>203</v>
      </c>
      <c r="K37" s="188">
        <v>1.3368517373232667</v>
      </c>
      <c r="L37" s="188">
        <v>1.3625776973232668</v>
      </c>
      <c r="M37" s="188">
        <v>1.3883036573232668</v>
      </c>
      <c r="N37" s="188">
        <v>1.4241585413232667</v>
      </c>
      <c r="O37" s="188">
        <v>1.4423819933232667</v>
      </c>
      <c r="P37" s="188">
        <v>1.4597981453232667</v>
      </c>
      <c r="Q37" s="188">
        <v>1.4821549733232668</v>
      </c>
      <c r="R37" s="188">
        <v>1.5044472173232668</v>
      </c>
      <c r="S37" s="188">
        <v>1.5509261693232668</v>
      </c>
      <c r="T37" s="188">
        <v>1.5743486333232668</v>
      </c>
      <c r="U37" s="188">
        <v>1.6014523853232667</v>
      </c>
      <c r="V37" s="188">
        <v>1.6403427173232668</v>
      </c>
      <c r="W37" s="188">
        <v>1.6835709413232667</v>
      </c>
      <c r="X37" s="188">
        <v>1.7108038613232668</v>
      </c>
      <c r="Y37" s="188">
        <v>1.7449365053232668</v>
      </c>
      <c r="Z37" s="188">
        <v>1.7942248613232668</v>
      </c>
      <c r="AA37" s="188">
        <v>1.8466563053232667</v>
      </c>
      <c r="AB37" s="188">
        <v>1.8899060573232669</v>
      </c>
      <c r="AC37" s="188">
        <v>1.9149754133232668</v>
      </c>
      <c r="AD37" s="188">
        <v>1.9421437493232667</v>
      </c>
      <c r="AE37" s="188">
        <v>2.0409057493232665</v>
      </c>
      <c r="AF37" s="188">
        <v>2.1342857493232668</v>
      </c>
      <c r="AG37" s="188">
        <v>2.1828543580318738</v>
      </c>
      <c r="AH37" s="188">
        <v>2.2270408686609451</v>
      </c>
      <c r="AI37" s="188">
        <v>2.2798531593596616</v>
      </c>
      <c r="AJ37" s="188">
        <v>2.3099049258693927</v>
      </c>
      <c r="AK37" s="188">
        <v>2.3149968170056039</v>
      </c>
      <c r="AL37" s="188">
        <v>2.3190003421874401</v>
      </c>
      <c r="AM37" s="188">
        <v>2.3283684169505605</v>
      </c>
      <c r="AN37" s="188">
        <v>2.3441285522192001</v>
      </c>
      <c r="AO37" s="188">
        <v>2.3744304897842916</v>
      </c>
      <c r="AP37" s="188">
        <v>2.4033594287902944</v>
      </c>
      <c r="AQ37" s="188">
        <v>2.4287982295294288</v>
      </c>
      <c r="AR37" s="188">
        <v>2.5092351985450487</v>
      </c>
      <c r="AS37" s="188">
        <v>2.527173706399366</v>
      </c>
      <c r="AT37" s="188">
        <v>2.5449488019315898</v>
      </c>
      <c r="AU37" s="188">
        <v>2.5667388797593698</v>
      </c>
      <c r="AV37" s="188">
        <v>2.5825518603071727</v>
      </c>
      <c r="AW37" s="188">
        <v>2.5959524241529959</v>
      </c>
      <c r="AX37" s="188">
        <v>2.6123019202276221</v>
      </c>
      <c r="AY37" s="188">
        <v>2.6223262954678335</v>
      </c>
      <c r="AZ37" s="188">
        <v>2.6323498316419505</v>
      </c>
      <c r="BA37" s="188">
        <v>2.6423678596527571</v>
      </c>
      <c r="BB37" s="188">
        <v>2.6564623007057948</v>
      </c>
      <c r="BC37" s="188">
        <v>2.6688456390210318</v>
      </c>
      <c r="BD37" s="188">
        <v>2.6827604031019701</v>
      </c>
      <c r="BE37" s="194">
        <f t="shared" si="2"/>
        <v>2.6946331046803138</v>
      </c>
      <c r="BF37" s="194">
        <f t="shared" si="3"/>
        <v>2.7061062202190342</v>
      </c>
      <c r="BG37" s="194">
        <f t="shared" si="4"/>
        <v>2.7178590951246022</v>
      </c>
      <c r="BH37" s="194">
        <f t="shared" si="5"/>
        <v>2.7296496463571565</v>
      </c>
      <c r="BI37" s="194">
        <f t="shared" si="6"/>
        <v>2.7423891723045237</v>
      </c>
    </row>
    <row r="38" spans="1:61" s="186" customFormat="1" ht="15">
      <c r="A38" s="336" t="str">
        <f t="shared" si="1"/>
        <v>OtherHealthMontana West</v>
      </c>
      <c r="B38" s="200">
        <v>35</v>
      </c>
      <c r="C38" s="186" t="s">
        <v>186</v>
      </c>
      <c r="D38" s="186" t="s">
        <v>187</v>
      </c>
      <c r="E38" s="186" t="s">
        <v>188</v>
      </c>
      <c r="F38" s="186" t="s">
        <v>207</v>
      </c>
      <c r="G38" s="186" t="s">
        <v>204</v>
      </c>
      <c r="K38" s="188">
        <v>2.4462873978860666</v>
      </c>
      <c r="L38" s="188">
        <v>2.5305014378860666</v>
      </c>
      <c r="M38" s="188">
        <v>2.6147154778860671</v>
      </c>
      <c r="N38" s="188">
        <v>2.7320865938860668</v>
      </c>
      <c r="O38" s="188">
        <v>2.7917411418860669</v>
      </c>
      <c r="P38" s="188">
        <v>2.8487529898860671</v>
      </c>
      <c r="Q38" s="188">
        <v>2.9219381618860667</v>
      </c>
      <c r="R38" s="188">
        <v>2.9949119178860668</v>
      </c>
      <c r="S38" s="188">
        <v>3.1470609658860669</v>
      </c>
      <c r="T38" s="188">
        <v>3.2237345018860668</v>
      </c>
      <c r="U38" s="188">
        <v>3.3124587498860669</v>
      </c>
      <c r="V38" s="188">
        <v>3.4397664178860667</v>
      </c>
      <c r="W38" s="188">
        <v>3.5812741938860668</v>
      </c>
      <c r="X38" s="188">
        <v>3.6704212738860669</v>
      </c>
      <c r="Y38" s="188">
        <v>3.7821546298860671</v>
      </c>
      <c r="Z38" s="188">
        <v>3.9435002738860669</v>
      </c>
      <c r="AA38" s="188">
        <v>4.1151348298860668</v>
      </c>
      <c r="AB38" s="188">
        <v>4.2567130778860669</v>
      </c>
      <c r="AC38" s="188">
        <v>4.3387777218860668</v>
      </c>
      <c r="AD38" s="188">
        <v>4.4277133858860669</v>
      </c>
      <c r="AE38" s="188">
        <v>4.4947353858860666</v>
      </c>
      <c r="AF38" s="188">
        <v>4.5555933858860671</v>
      </c>
      <c r="AG38" s="188">
        <v>4.5935055039774602</v>
      </c>
      <c r="AH38" s="188">
        <v>4.6367678131483894</v>
      </c>
      <c r="AI38" s="188">
        <v>4.6976912768496737</v>
      </c>
      <c r="AJ38" s="188">
        <v>4.8454529130235304</v>
      </c>
      <c r="AK38" s="188">
        <v>4.8703867063705868</v>
      </c>
      <c r="AL38" s="188">
        <v>4.8835136751711614</v>
      </c>
      <c r="AM38" s="188">
        <v>4.9140817266503856</v>
      </c>
      <c r="AN38" s="188">
        <v>4.9752318444741377</v>
      </c>
      <c r="AO38" s="188">
        <v>5.0868731909868616</v>
      </c>
      <c r="AP38" s="188">
        <v>5.1873833321043925</v>
      </c>
      <c r="AQ38" s="188">
        <v>5.300480154112206</v>
      </c>
      <c r="AR38" s="188">
        <v>5.530675707661616</v>
      </c>
      <c r="AS38" s="188">
        <v>5.6244846695971606</v>
      </c>
      <c r="AT38" s="188">
        <v>5.708960957583944</v>
      </c>
      <c r="AU38" s="188">
        <v>5.8050251763357288</v>
      </c>
      <c r="AV38" s="188">
        <v>5.9072901163509313</v>
      </c>
      <c r="AW38" s="188">
        <v>6.0030038930023331</v>
      </c>
      <c r="AX38" s="188">
        <v>6.0926821447291566</v>
      </c>
      <c r="AY38" s="188">
        <v>6.1859636761959873</v>
      </c>
      <c r="AZ38" s="188">
        <v>6.2735380023128711</v>
      </c>
      <c r="BA38" s="188">
        <v>6.3483168590830727</v>
      </c>
      <c r="BB38" s="188">
        <v>6.4412137625333745</v>
      </c>
      <c r="BC38" s="188">
        <v>6.5338638834086264</v>
      </c>
      <c r="BD38" s="188">
        <v>6.6219113040600623</v>
      </c>
      <c r="BE38" s="194">
        <f t="shared" si="2"/>
        <v>6.7140648596597714</v>
      </c>
      <c r="BF38" s="194">
        <f t="shared" si="3"/>
        <v>6.8001769293457244</v>
      </c>
      <c r="BG38" s="194">
        <f t="shared" si="4"/>
        <v>6.8874018320218511</v>
      </c>
      <c r="BH38" s="194">
        <f t="shared" si="5"/>
        <v>6.97551458200914</v>
      </c>
      <c r="BI38" s="194">
        <f t="shared" si="6"/>
        <v>7.0638267698505217</v>
      </c>
    </row>
    <row r="39" spans="1:61" s="186" customFormat="1" ht="15">
      <c r="A39" s="336" t="str">
        <f t="shared" si="1"/>
        <v>AssemblyMontana West</v>
      </c>
      <c r="B39" s="189">
        <v>36</v>
      </c>
      <c r="C39" s="186" t="s">
        <v>186</v>
      </c>
      <c r="D39" s="186" t="s">
        <v>187</v>
      </c>
      <c r="E39" s="186" t="s">
        <v>188</v>
      </c>
      <c r="F39" s="186" t="s">
        <v>207</v>
      </c>
      <c r="G39" s="186" t="s">
        <v>205</v>
      </c>
      <c r="K39" s="188">
        <v>3.7298480954982454</v>
      </c>
      <c r="L39" s="188">
        <v>3.7937374954982452</v>
      </c>
      <c r="M39" s="188">
        <v>3.8576268954982451</v>
      </c>
      <c r="N39" s="188">
        <v>3.8973681354982452</v>
      </c>
      <c r="O39" s="188">
        <v>3.9387046554982454</v>
      </c>
      <c r="P39" s="188">
        <v>3.9849208554982454</v>
      </c>
      <c r="Q39" s="188">
        <v>4.0270550154982452</v>
      </c>
      <c r="R39" s="188">
        <v>4.0514822540942443</v>
      </c>
      <c r="S39" s="188">
        <v>4.0860179578222446</v>
      </c>
      <c r="T39" s="188">
        <v>4.1547557578222447</v>
      </c>
      <c r="U39" s="188">
        <v>4.2462810378222455</v>
      </c>
      <c r="V39" s="188">
        <v>4.3279374778222452</v>
      </c>
      <c r="W39" s="188">
        <v>4.4657619749422457</v>
      </c>
      <c r="X39" s="188">
        <v>4.613950974942246</v>
      </c>
      <c r="Y39" s="188">
        <v>4.720521934942246</v>
      </c>
      <c r="Z39" s="188">
        <v>4.7829411749422466</v>
      </c>
      <c r="AA39" s="188">
        <v>4.8728398949422465</v>
      </c>
      <c r="AB39" s="188">
        <v>4.9068338949422463</v>
      </c>
      <c r="AC39" s="188">
        <v>4.9978678949422468</v>
      </c>
      <c r="AD39" s="188">
        <v>5.0854518949422474</v>
      </c>
      <c r="AE39" s="188">
        <v>5.2133318949422476</v>
      </c>
      <c r="AF39" s="188">
        <v>5.3557938949422468</v>
      </c>
      <c r="AG39" s="188">
        <v>5.4243973098714866</v>
      </c>
      <c r="AH39" s="188">
        <v>5.4856656975317248</v>
      </c>
      <c r="AI39" s="188">
        <v>5.5416115775498502</v>
      </c>
      <c r="AJ39" s="188">
        <v>5.7698071668717494</v>
      </c>
      <c r="AK39" s="188">
        <v>5.8645725095611878</v>
      </c>
      <c r="AL39" s="188">
        <v>5.9029701163388895</v>
      </c>
      <c r="AM39" s="188">
        <v>5.9548108188640487</v>
      </c>
      <c r="AN39" s="188">
        <v>6.0534423908275627</v>
      </c>
      <c r="AO39" s="188">
        <v>6.1636202637495225</v>
      </c>
      <c r="AP39" s="188">
        <v>6.2408946624066344</v>
      </c>
      <c r="AQ39" s="188">
        <v>6.3613689507939126</v>
      </c>
      <c r="AR39" s="188">
        <v>6.6487000671042411</v>
      </c>
      <c r="AS39" s="188">
        <v>6.928509729844671</v>
      </c>
      <c r="AT39" s="188">
        <v>7.1098056330055401</v>
      </c>
      <c r="AU39" s="188">
        <v>7.350626367672179</v>
      </c>
      <c r="AV39" s="188">
        <v>7.6988631005291355</v>
      </c>
      <c r="AW39" s="188">
        <v>7.8790417824321608</v>
      </c>
      <c r="AX39" s="188">
        <v>8.1506277268194083</v>
      </c>
      <c r="AY39" s="188">
        <v>8.3339105545674741</v>
      </c>
      <c r="AZ39" s="188">
        <v>8.5339489434585172</v>
      </c>
      <c r="BA39" s="188">
        <v>8.7220822410901473</v>
      </c>
      <c r="BB39" s="188">
        <v>8.9019807976095233</v>
      </c>
      <c r="BC39" s="188">
        <v>9.0615444877871649</v>
      </c>
      <c r="BD39" s="188">
        <v>9.1663763722338647</v>
      </c>
      <c r="BE39" s="194">
        <f t="shared" si="2"/>
        <v>9.4768874627350215</v>
      </c>
      <c r="BF39" s="194">
        <f t="shared" si="3"/>
        <v>9.641209320928283</v>
      </c>
      <c r="BG39" s="194">
        <f t="shared" si="4"/>
        <v>9.8223723114899144</v>
      </c>
      <c r="BH39" s="194">
        <f t="shared" si="5"/>
        <v>9.9945583987569648</v>
      </c>
      <c r="BI39" s="194">
        <f t="shared" si="6"/>
        <v>10.178486470830308</v>
      </c>
    </row>
    <row r="40" spans="1:61" s="186" customFormat="1" ht="15">
      <c r="A40" s="336" t="str">
        <f t="shared" si="1"/>
        <v>OtherMontana West</v>
      </c>
      <c r="B40" s="200">
        <v>37</v>
      </c>
      <c r="C40" s="186" t="s">
        <v>186</v>
      </c>
      <c r="D40" s="186" t="s">
        <v>187</v>
      </c>
      <c r="E40" s="186" t="s">
        <v>188</v>
      </c>
      <c r="F40" s="186" t="s">
        <v>207</v>
      </c>
      <c r="G40" s="186" t="s">
        <v>206</v>
      </c>
      <c r="K40" s="188">
        <v>7.2402933618495355</v>
      </c>
      <c r="L40" s="188">
        <v>7.3643139618495352</v>
      </c>
      <c r="M40" s="188">
        <v>7.4883345618495358</v>
      </c>
      <c r="N40" s="188">
        <v>7.5654793218495353</v>
      </c>
      <c r="O40" s="188">
        <v>7.6457208018495342</v>
      </c>
      <c r="P40" s="188">
        <v>7.7354346018495344</v>
      </c>
      <c r="Q40" s="188">
        <v>7.8172244418495334</v>
      </c>
      <c r="R40" s="188">
        <v>7.8646420226535341</v>
      </c>
      <c r="S40" s="188">
        <v>7.931681918125534</v>
      </c>
      <c r="T40" s="188">
        <v>8.0651141181255337</v>
      </c>
      <c r="U40" s="188">
        <v>8.242780838125535</v>
      </c>
      <c r="V40" s="188">
        <v>8.4012903981255338</v>
      </c>
      <c r="W40" s="188">
        <v>8.6688320690055338</v>
      </c>
      <c r="X40" s="188">
        <v>8.9564930690055338</v>
      </c>
      <c r="Y40" s="188">
        <v>9.1633661090055334</v>
      </c>
      <c r="Z40" s="188">
        <v>9.2845328690055329</v>
      </c>
      <c r="AA40" s="188">
        <v>9.4590421490055334</v>
      </c>
      <c r="AB40" s="188">
        <v>9.5303881490055335</v>
      </c>
      <c r="AC40" s="188">
        <v>9.6295181490055342</v>
      </c>
      <c r="AD40" s="188">
        <v>9.7270381490055335</v>
      </c>
      <c r="AE40" s="188">
        <v>9.8189461490055336</v>
      </c>
      <c r="AF40" s="188">
        <v>9.9120961490055333</v>
      </c>
      <c r="AG40" s="188">
        <v>10.028723918637109</v>
      </c>
      <c r="AH40" s="188">
        <v>10.126664280585942</v>
      </c>
      <c r="AI40" s="188">
        <v>10.228085683395937</v>
      </c>
      <c r="AJ40" s="188">
        <v>10.364262232590567</v>
      </c>
      <c r="AK40" s="188">
        <v>10.406533513758459</v>
      </c>
      <c r="AL40" s="188">
        <v>10.421635742052853</v>
      </c>
      <c r="AM40" s="188">
        <v>10.456254553531144</v>
      </c>
      <c r="AN40" s="188">
        <v>10.546420049677243</v>
      </c>
      <c r="AO40" s="188">
        <v>10.655408334872392</v>
      </c>
      <c r="AP40" s="188">
        <v>10.796499404963129</v>
      </c>
      <c r="AQ40" s="188">
        <v>10.946772079793504</v>
      </c>
      <c r="AR40" s="188">
        <v>11.321982014477879</v>
      </c>
      <c r="AS40" s="188">
        <v>11.456023030243493</v>
      </c>
      <c r="AT40" s="188">
        <v>11.588961554672736</v>
      </c>
      <c r="AU40" s="188">
        <v>11.734709043075926</v>
      </c>
      <c r="AV40" s="188">
        <v>11.875650429054504</v>
      </c>
      <c r="AW40" s="188">
        <v>12.018706583027477</v>
      </c>
      <c r="AX40" s="188">
        <v>12.186544896698779</v>
      </c>
      <c r="AY40" s="188">
        <v>12.313443188106286</v>
      </c>
      <c r="AZ40" s="188">
        <v>12.433590635610173</v>
      </c>
      <c r="BA40" s="188">
        <v>12.58170159284477</v>
      </c>
      <c r="BB40" s="188">
        <v>12.723310150596523</v>
      </c>
      <c r="BC40" s="188">
        <v>12.881695784654296</v>
      </c>
      <c r="BD40" s="188">
        <v>13.027728641909752</v>
      </c>
      <c r="BE40" s="194">
        <f t="shared" si="2"/>
        <v>13.161312402974204</v>
      </c>
      <c r="BF40" s="194">
        <f t="shared" si="3"/>
        <v>13.303287712612189</v>
      </c>
      <c r="BG40" s="194">
        <f t="shared" si="4"/>
        <v>13.444530625039818</v>
      </c>
      <c r="BH40" s="194">
        <f t="shared" si="5"/>
        <v>13.585243191260815</v>
      </c>
      <c r="BI40" s="194">
        <f t="shared" si="6"/>
        <v>13.731942731481695</v>
      </c>
    </row>
    <row r="41" spans="1:61" s="186" customFormat="1" ht="15">
      <c r="A41" s="336" t="str">
        <f t="shared" si="1"/>
        <v>Large OfficeOregon</v>
      </c>
      <c r="B41" s="189">
        <v>38</v>
      </c>
      <c r="C41" s="186" t="s">
        <v>186</v>
      </c>
      <c r="D41" s="186" t="s">
        <v>187</v>
      </c>
      <c r="E41" s="186" t="s">
        <v>188</v>
      </c>
      <c r="F41" s="186" t="s">
        <v>7</v>
      </c>
      <c r="G41" s="186" t="s">
        <v>189</v>
      </c>
      <c r="K41" s="188">
        <v>35.235860958915453</v>
      </c>
      <c r="L41" s="188">
        <v>33.804000000000002</v>
      </c>
      <c r="M41" s="188">
        <v>32.372139041084552</v>
      </c>
      <c r="N41" s="188">
        <v>33.043776535716482</v>
      </c>
      <c r="O41" s="188">
        <v>34.37265171410467</v>
      </c>
      <c r="P41" s="188">
        <v>35.300151111453523</v>
      </c>
      <c r="Q41" s="188">
        <v>35.82753786906791</v>
      </c>
      <c r="R41" s="188">
        <v>36.381804273650189</v>
      </c>
      <c r="S41" s="188">
        <v>36.85189494167512</v>
      </c>
      <c r="T41" s="188">
        <v>37.520955628045087</v>
      </c>
      <c r="U41" s="188">
        <v>38.866251643396751</v>
      </c>
      <c r="V41" s="188">
        <v>40.470238997988268</v>
      </c>
      <c r="W41" s="188">
        <v>41.994395822111244</v>
      </c>
      <c r="X41" s="188">
        <v>43.852274578984066</v>
      </c>
      <c r="Y41" s="188">
        <v>45.413365654861792</v>
      </c>
      <c r="Z41" s="188">
        <v>47.32030482001624</v>
      </c>
      <c r="AA41" s="188">
        <v>48.81192312412545</v>
      </c>
      <c r="AB41" s="188">
        <v>49.726341430120939</v>
      </c>
      <c r="AC41" s="188">
        <v>50.474141292872034</v>
      </c>
      <c r="AD41" s="188">
        <v>51.495350617347484</v>
      </c>
      <c r="AE41" s="188">
        <v>52.5185961256064</v>
      </c>
      <c r="AF41" s="188">
        <v>53.497278008629074</v>
      </c>
      <c r="AG41" s="188">
        <v>54.617421225646822</v>
      </c>
      <c r="AH41" s="188">
        <v>55.788887993290849</v>
      </c>
      <c r="AI41" s="188">
        <v>56.888192105712044</v>
      </c>
      <c r="AJ41" s="188">
        <v>57.33456997859701</v>
      </c>
      <c r="AK41" s="188">
        <v>57.634375258245434</v>
      </c>
      <c r="AL41" s="188">
        <v>57.775396837568849</v>
      </c>
      <c r="AM41" s="188">
        <v>58.019189124802651</v>
      </c>
      <c r="AN41" s="188">
        <v>58.488536801009332</v>
      </c>
      <c r="AO41" s="188">
        <v>59.274892396249875</v>
      </c>
      <c r="AP41" s="188">
        <v>60.06585400964569</v>
      </c>
      <c r="AQ41" s="188">
        <v>60.841905165926285</v>
      </c>
      <c r="AR41" s="188">
        <v>61.611848329113158</v>
      </c>
      <c r="AS41" s="188">
        <v>62.361594529430569</v>
      </c>
      <c r="AT41" s="188">
        <v>63.157833307422983</v>
      </c>
      <c r="AU41" s="188">
        <v>64.019085763526803</v>
      </c>
      <c r="AV41" s="188">
        <v>64.899300563665832</v>
      </c>
      <c r="AW41" s="188">
        <v>65.806636053404816</v>
      </c>
      <c r="AX41" s="188">
        <v>66.73447837271226</v>
      </c>
      <c r="AY41" s="188">
        <v>67.708087295643409</v>
      </c>
      <c r="AZ41" s="188">
        <v>68.638924918737857</v>
      </c>
      <c r="BA41" s="188">
        <v>69.523514528880142</v>
      </c>
      <c r="BB41" s="188">
        <v>70.405764657758709</v>
      </c>
      <c r="BC41" s="188">
        <v>71.387672958777486</v>
      </c>
      <c r="BD41" s="188">
        <v>72.446847589165174</v>
      </c>
      <c r="BE41" s="194">
        <f t="shared" si="2"/>
        <v>73.27576634722368</v>
      </c>
      <c r="BF41" s="194">
        <f t="shared" si="3"/>
        <v>74.219808242901991</v>
      </c>
      <c r="BG41" s="194">
        <f t="shared" si="4"/>
        <v>75.159078804642604</v>
      </c>
      <c r="BH41" s="194">
        <f t="shared" si="5"/>
        <v>76.094646543060662</v>
      </c>
      <c r="BI41" s="194">
        <f t="shared" si="6"/>
        <v>77.028369811911944</v>
      </c>
    </row>
    <row r="42" spans="1:61" s="186" customFormat="1" ht="15">
      <c r="A42" s="336" t="str">
        <f t="shared" si="1"/>
        <v>Medium OfficeOregon</v>
      </c>
      <c r="B42" s="200">
        <v>39</v>
      </c>
      <c r="C42" s="186" t="s">
        <v>186</v>
      </c>
      <c r="D42" s="186" t="s">
        <v>187</v>
      </c>
      <c r="E42" s="186" t="s">
        <v>188</v>
      </c>
      <c r="F42" s="186" t="s">
        <v>7</v>
      </c>
      <c r="G42" s="186" t="s">
        <v>190</v>
      </c>
      <c r="K42" s="188">
        <v>9.2030247945082611</v>
      </c>
      <c r="L42" s="188">
        <v>11.894</v>
      </c>
      <c r="M42" s="188">
        <v>14.584975205491739</v>
      </c>
      <c r="N42" s="188">
        <v>14.887575419640488</v>
      </c>
      <c r="O42" s="188">
        <v>15.486288143053278</v>
      </c>
      <c r="P42" s="188">
        <v>15.904164629258693</v>
      </c>
      <c r="Q42" s="188">
        <v>16.141773975176442</v>
      </c>
      <c r="R42" s="188">
        <v>16.391493703545638</v>
      </c>
      <c r="S42" s="188">
        <v>16.603288813185298</v>
      </c>
      <c r="T42" s="188">
        <v>16.904728069617835</v>
      </c>
      <c r="U42" s="188">
        <v>17.510839052986867</v>
      </c>
      <c r="V42" s="188">
        <v>18.233501085512717</v>
      </c>
      <c r="W42" s="188">
        <v>18.920196192712833</v>
      </c>
      <c r="X42" s="188">
        <v>19.757246706100599</v>
      </c>
      <c r="Y42" s="188">
        <v>20.460582207233063</v>
      </c>
      <c r="Z42" s="188">
        <v>21.319736444982407</v>
      </c>
      <c r="AA42" s="188">
        <v>21.991771615530766</v>
      </c>
      <c r="AB42" s="188">
        <v>22.403754534035652</v>
      </c>
      <c r="AC42" s="188">
        <v>22.740669016055296</v>
      </c>
      <c r="AD42" s="188">
        <v>23.200765664540231</v>
      </c>
      <c r="AE42" s="188">
        <v>23.661779697259739</v>
      </c>
      <c r="AF42" s="188">
        <v>24.102715990651845</v>
      </c>
      <c r="AG42" s="188">
        <v>24.607386411907282</v>
      </c>
      <c r="AH42" s="188">
        <v>25.135180195891142</v>
      </c>
      <c r="AI42" s="188">
        <v>25.630461746566858</v>
      </c>
      <c r="AJ42" s="188">
        <v>25.831573270276948</v>
      </c>
      <c r="AK42" s="188">
        <v>25.96664783438278</v>
      </c>
      <c r="AL42" s="188">
        <v>26.030183834745959</v>
      </c>
      <c r="AM42" s="188">
        <v>26.140022250430583</v>
      </c>
      <c r="AN42" s="188">
        <v>26.351482611809296</v>
      </c>
      <c r="AO42" s="188">
        <v>26.705768031278406</v>
      </c>
      <c r="AP42" s="188">
        <v>27.062128650675007</v>
      </c>
      <c r="AQ42" s="188">
        <v>27.411771498130367</v>
      </c>
      <c r="AR42" s="188">
        <v>27.758662444399519</v>
      </c>
      <c r="AS42" s="188">
        <v>28.096453831251129</v>
      </c>
      <c r="AT42" s="188">
        <v>28.455192029549728</v>
      </c>
      <c r="AU42" s="188">
        <v>28.843221554012139</v>
      </c>
      <c r="AV42" s="188">
        <v>29.239794391514216</v>
      </c>
      <c r="AW42" s="188">
        <v>29.648586211051096</v>
      </c>
      <c r="AX42" s="188">
        <v>30.066617197651343</v>
      </c>
      <c r="AY42" s="188">
        <v>30.50526791463901</v>
      </c>
      <c r="AZ42" s="188">
        <v>30.924648408338896</v>
      </c>
      <c r="BA42" s="188">
        <v>31.323192277021374</v>
      </c>
      <c r="BB42" s="188">
        <v>31.720682113525694</v>
      </c>
      <c r="BC42" s="188">
        <v>32.163072040439388</v>
      </c>
      <c r="BD42" s="188">
        <v>32.64027361500586</v>
      </c>
      <c r="BE42" s="194">
        <f t="shared" si="2"/>
        <v>33.013735483506707</v>
      </c>
      <c r="BF42" s="194">
        <f t="shared" si="3"/>
        <v>33.43906504309939</v>
      </c>
      <c r="BG42" s="194">
        <f t="shared" si="4"/>
        <v>33.862244921229944</v>
      </c>
      <c r="BH42" s="194">
        <f t="shared" si="5"/>
        <v>34.283756525716967</v>
      </c>
      <c r="BI42" s="194">
        <f t="shared" si="6"/>
        <v>34.704437121080332</v>
      </c>
    </row>
    <row r="43" spans="1:61" s="186" customFormat="1" ht="15">
      <c r="A43" s="336" t="str">
        <f t="shared" si="1"/>
        <v>Small OfficeOregon</v>
      </c>
      <c r="B43" s="189">
        <v>40</v>
      </c>
      <c r="C43" s="186" t="s">
        <v>186</v>
      </c>
      <c r="D43" s="186" t="s">
        <v>187</v>
      </c>
      <c r="E43" s="186" t="s">
        <v>188</v>
      </c>
      <c r="F43" s="186" t="s">
        <v>7</v>
      </c>
      <c r="G43" s="186" t="s">
        <v>191</v>
      </c>
      <c r="K43" s="188">
        <v>16.690414246576289</v>
      </c>
      <c r="L43" s="188">
        <v>16.902000000000001</v>
      </c>
      <c r="M43" s="188">
        <v>17.113585753423713</v>
      </c>
      <c r="N43" s="188">
        <v>17.468648044643043</v>
      </c>
      <c r="O43" s="188">
        <v>18.171160142842059</v>
      </c>
      <c r="P43" s="188">
        <v>18.661484259287796</v>
      </c>
      <c r="Q43" s="188">
        <v>18.940288155755663</v>
      </c>
      <c r="R43" s="188">
        <v>19.233302022804185</v>
      </c>
      <c r="S43" s="188">
        <v>19.481816245139598</v>
      </c>
      <c r="T43" s="188">
        <v>19.835516302337094</v>
      </c>
      <c r="U43" s="188">
        <v>20.546709303616399</v>
      </c>
      <c r="V43" s="188">
        <v>21.394659916499027</v>
      </c>
      <c r="W43" s="188">
        <v>22.200407985175939</v>
      </c>
      <c r="X43" s="188">
        <v>23.182578714915341</v>
      </c>
      <c r="Y43" s="188">
        <v>24.00785213790515</v>
      </c>
      <c r="Z43" s="188">
        <v>25.015958735001352</v>
      </c>
      <c r="AA43" s="188">
        <v>25.804505260343788</v>
      </c>
      <c r="AB43" s="188">
        <v>26.287914035843411</v>
      </c>
      <c r="AC43" s="188">
        <v>26.683239691072671</v>
      </c>
      <c r="AD43" s="188">
        <v>27.223103718112291</v>
      </c>
      <c r="AE43" s="188">
        <v>27.764044177133869</v>
      </c>
      <c r="AF43" s="188">
        <v>28.28142600071909</v>
      </c>
      <c r="AG43" s="188">
        <v>28.873591596456226</v>
      </c>
      <c r="AH43" s="188">
        <v>29.492889473557227</v>
      </c>
      <c r="AI43" s="188">
        <v>30.074038441598393</v>
      </c>
      <c r="AJ43" s="188">
        <v>30.310016854898567</v>
      </c>
      <c r="AK43" s="188">
        <v>30.468509420251785</v>
      </c>
      <c r="AL43" s="188">
        <v>30.543060715356862</v>
      </c>
      <c r="AM43" s="188">
        <v>30.671941918057243</v>
      </c>
      <c r="AN43" s="188">
        <v>30.920063356518238</v>
      </c>
      <c r="AO43" s="188">
        <v>31.335771564578089</v>
      </c>
      <c r="AP43" s="188">
        <v>31.753914751882967</v>
      </c>
      <c r="AQ43" s="188">
        <v>32.164175500954762</v>
      </c>
      <c r="AR43" s="188">
        <v>32.571207249204022</v>
      </c>
      <c r="AS43" s="188">
        <v>32.967561839061418</v>
      </c>
      <c r="AT43" s="188">
        <v>33.388494808306383</v>
      </c>
      <c r="AU43" s="188">
        <v>33.843797367836771</v>
      </c>
      <c r="AV43" s="188">
        <v>34.3091244024357</v>
      </c>
      <c r="AW43" s="188">
        <v>34.788788835208152</v>
      </c>
      <c r="AX43" s="188">
        <v>35.279294237924084</v>
      </c>
      <c r="AY43" s="188">
        <v>35.793994232624293</v>
      </c>
      <c r="AZ43" s="188">
        <v>36.286083107725275</v>
      </c>
      <c r="BA43" s="188">
        <v>36.75372289299078</v>
      </c>
      <c r="BB43" s="188">
        <v>37.22012590755125</v>
      </c>
      <c r="BC43" s="188">
        <v>37.739213382436887</v>
      </c>
      <c r="BD43" s="188">
        <v>38.29914783230398</v>
      </c>
      <c r="BE43" s="194">
        <f t="shared" si="2"/>
        <v>38.737357127978044</v>
      </c>
      <c r="BF43" s="194">
        <f t="shared" si="3"/>
        <v>39.236426463989915</v>
      </c>
      <c r="BG43" s="194">
        <f t="shared" si="4"/>
        <v>39.732973426290187</v>
      </c>
      <c r="BH43" s="194">
        <f t="shared" si="5"/>
        <v>40.227562884812869</v>
      </c>
      <c r="BI43" s="194">
        <f t="shared" si="6"/>
        <v>40.721177261396861</v>
      </c>
    </row>
    <row r="44" spans="1:61" s="186" customFormat="1" ht="15">
      <c r="A44" s="336" t="str">
        <f t="shared" si="1"/>
        <v>Big Box-RetailOregon</v>
      </c>
      <c r="B44" s="200">
        <v>41</v>
      </c>
      <c r="C44" s="186" t="s">
        <v>186</v>
      </c>
      <c r="D44" s="186" t="s">
        <v>187</v>
      </c>
      <c r="E44" s="186" t="s">
        <v>188</v>
      </c>
      <c r="F44" s="186" t="s">
        <v>7</v>
      </c>
      <c r="G44" s="186" t="s">
        <v>192</v>
      </c>
      <c r="K44" s="188">
        <v>6.3160574154990741</v>
      </c>
      <c r="L44" s="188">
        <v>16.77</v>
      </c>
      <c r="M44" s="188">
        <v>27.223942584500925</v>
      </c>
      <c r="N44" s="188">
        <v>27.76460697272524</v>
      </c>
      <c r="O44" s="188">
        <v>28.399602194521837</v>
      </c>
      <c r="P44" s="188">
        <v>28.834276387748197</v>
      </c>
      <c r="Q44" s="188">
        <v>29.257291219548883</v>
      </c>
      <c r="R44" s="188">
        <v>29.544859469655414</v>
      </c>
      <c r="S44" s="188">
        <v>30.043638151927862</v>
      </c>
      <c r="T44" s="188">
        <v>30.554428176348274</v>
      </c>
      <c r="U44" s="188">
        <v>31.346054819561527</v>
      </c>
      <c r="V44" s="188">
        <v>31.705339141833552</v>
      </c>
      <c r="W44" s="188">
        <v>32.21747109275767</v>
      </c>
      <c r="X44" s="188">
        <v>32.826265749539211</v>
      </c>
      <c r="Y44" s="188">
        <v>33.43972415089101</v>
      </c>
      <c r="Z44" s="188">
        <v>34.213575767628889</v>
      </c>
      <c r="AA44" s="188">
        <v>34.818190653333296</v>
      </c>
      <c r="AB44" s="188">
        <v>35.245206551712904</v>
      </c>
      <c r="AC44" s="188">
        <v>35.797726290628717</v>
      </c>
      <c r="AD44" s="188">
        <v>36.325633091862045</v>
      </c>
      <c r="AE44" s="188">
        <v>37.167706019789854</v>
      </c>
      <c r="AF44" s="188">
        <v>38.113678019149617</v>
      </c>
      <c r="AG44" s="188">
        <v>38.934997287581474</v>
      </c>
      <c r="AH44" s="188">
        <v>39.67170470741393</v>
      </c>
      <c r="AI44" s="188">
        <v>40.399742309924974</v>
      </c>
      <c r="AJ44" s="188">
        <v>40.944390938154321</v>
      </c>
      <c r="AK44" s="188">
        <v>41.036342932745349</v>
      </c>
      <c r="AL44" s="188">
        <v>41.143896369025747</v>
      </c>
      <c r="AM44" s="188">
        <v>41.352982104617816</v>
      </c>
      <c r="AN44" s="188">
        <v>41.754991409079743</v>
      </c>
      <c r="AO44" s="188">
        <v>42.230584616402389</v>
      </c>
      <c r="AP44" s="188">
        <v>42.596927911325018</v>
      </c>
      <c r="AQ44" s="188">
        <v>42.892223087639053</v>
      </c>
      <c r="AR44" s="188">
        <v>43.167976079894132</v>
      </c>
      <c r="AS44" s="188">
        <v>43.499942958269415</v>
      </c>
      <c r="AT44" s="188">
        <v>43.921041350851453</v>
      </c>
      <c r="AU44" s="188">
        <v>44.44780920806199</v>
      </c>
      <c r="AV44" s="188">
        <v>44.918320662461596</v>
      </c>
      <c r="AW44" s="188">
        <v>45.351292084665587</v>
      </c>
      <c r="AX44" s="188">
        <v>45.759434403499156</v>
      </c>
      <c r="AY44" s="188">
        <v>46.127947274019206</v>
      </c>
      <c r="AZ44" s="188">
        <v>46.441040256346255</v>
      </c>
      <c r="BA44" s="188">
        <v>46.818182324313767</v>
      </c>
      <c r="BB44" s="188">
        <v>47.270732113328599</v>
      </c>
      <c r="BC44" s="188">
        <v>47.764832923452801</v>
      </c>
      <c r="BD44" s="188">
        <v>48.130209960761704</v>
      </c>
      <c r="BE44" s="194">
        <f t="shared" si="2"/>
        <v>48.508104437401812</v>
      </c>
      <c r="BF44" s="194">
        <f t="shared" si="3"/>
        <v>48.895441920451731</v>
      </c>
      <c r="BG44" s="194">
        <f t="shared" si="4"/>
        <v>49.292497769272018</v>
      </c>
      <c r="BH44" s="194">
        <f t="shared" si="5"/>
        <v>49.698693586342301</v>
      </c>
      <c r="BI44" s="194">
        <f t="shared" si="6"/>
        <v>50.113458636289238</v>
      </c>
    </row>
    <row r="45" spans="1:61" s="186" customFormat="1" ht="15">
      <c r="A45" s="336" t="str">
        <f t="shared" si="1"/>
        <v>Small Box-RetailOregon</v>
      </c>
      <c r="B45" s="189">
        <v>42</v>
      </c>
      <c r="C45" s="186" t="s">
        <v>186</v>
      </c>
      <c r="D45" s="186" t="s">
        <v>187</v>
      </c>
      <c r="E45" s="186" t="s">
        <v>188</v>
      </c>
      <c r="F45" s="186" t="s">
        <v>7</v>
      </c>
      <c r="G45" s="186" t="s">
        <v>193</v>
      </c>
      <c r="K45" s="188">
        <v>57.045831837486126</v>
      </c>
      <c r="L45" s="188">
        <v>53.663999999999994</v>
      </c>
      <c r="M45" s="188">
        <v>50.282168162513862</v>
      </c>
      <c r="N45" s="188">
        <v>51.280766275325604</v>
      </c>
      <c r="O45" s="188">
        <v>52.453591865361446</v>
      </c>
      <c r="P45" s="188">
        <v>53.256427854743677</v>
      </c>
      <c r="Q45" s="188">
        <v>54.037729197920513</v>
      </c>
      <c r="R45" s="188">
        <v>54.568862962443234</v>
      </c>
      <c r="S45" s="188">
        <v>55.490098874547257</v>
      </c>
      <c r="T45" s="188">
        <v>56.433519535383645</v>
      </c>
      <c r="U45" s="188">
        <v>57.89564074991474</v>
      </c>
      <c r="V45" s="188">
        <v>58.559232904304672</v>
      </c>
      <c r="W45" s="188">
        <v>59.505132081025074</v>
      </c>
      <c r="X45" s="188">
        <v>60.629565664210666</v>
      </c>
      <c r="Y45" s="188">
        <v>61.762613105878408</v>
      </c>
      <c r="Z45" s="188">
        <v>63.191904142798229</v>
      </c>
      <c r="AA45" s="188">
        <v>64.308617758476217</v>
      </c>
      <c r="AB45" s="188">
        <v>65.097309004931262</v>
      </c>
      <c r="AC45" s="188">
        <v>66.117803752855451</v>
      </c>
      <c r="AD45" s="188">
        <v>67.092838815148795</v>
      </c>
      <c r="AE45" s="188">
        <v>68.64813347666751</v>
      </c>
      <c r="AF45" s="188">
        <v>70.395327991245907</v>
      </c>
      <c r="AG45" s="188">
        <v>71.912290989614661</v>
      </c>
      <c r="AH45" s="188">
        <v>73.272977314000187</v>
      </c>
      <c r="AI45" s="188">
        <v>74.617650630308702</v>
      </c>
      <c r="AJ45" s="188">
        <v>75.623607567997141</v>
      </c>
      <c r="AK45" s="188">
        <v>75.793441369275314</v>
      </c>
      <c r="AL45" s="188">
        <v>75.992090773296098</v>
      </c>
      <c r="AM45" s="188">
        <v>76.378268641721689</v>
      </c>
      <c r="AN45" s="188">
        <v>77.120773126041229</v>
      </c>
      <c r="AO45" s="188">
        <v>77.999185852387527</v>
      </c>
      <c r="AP45" s="188">
        <v>78.675815811598369</v>
      </c>
      <c r="AQ45" s="188">
        <v>79.221221080027604</v>
      </c>
      <c r="AR45" s="188">
        <v>79.730532260245127</v>
      </c>
      <c r="AS45" s="188">
        <v>80.343669551107396</v>
      </c>
      <c r="AT45" s="188">
        <v>81.121431262992175</v>
      </c>
      <c r="AU45" s="188">
        <v>82.094362714660278</v>
      </c>
      <c r="AV45" s="188">
        <v>82.963389528064553</v>
      </c>
      <c r="AW45" s="188">
        <v>83.763080527751669</v>
      </c>
      <c r="AX45" s="188">
        <v>84.516912587385519</v>
      </c>
      <c r="AY45" s="188">
        <v>85.19754971656053</v>
      </c>
      <c r="AZ45" s="188">
        <v>85.775827236027325</v>
      </c>
      <c r="BA45" s="188">
        <v>86.472402349049233</v>
      </c>
      <c r="BB45" s="188">
        <v>87.308254265887641</v>
      </c>
      <c r="BC45" s="188">
        <v>88.220850226108467</v>
      </c>
      <c r="BD45" s="188">
        <v>88.895695523613128</v>
      </c>
      <c r="BE45" s="194">
        <f t="shared" si="2"/>
        <v>89.593660322911546</v>
      </c>
      <c r="BF45" s="194">
        <f t="shared" si="3"/>
        <v>90.309066197645052</v>
      </c>
      <c r="BG45" s="194">
        <f t="shared" si="4"/>
        <v>91.042421731962804</v>
      </c>
      <c r="BH45" s="194">
        <f t="shared" si="5"/>
        <v>91.792658635285761</v>
      </c>
      <c r="BI45" s="194">
        <f t="shared" si="6"/>
        <v>92.558722768892721</v>
      </c>
    </row>
    <row r="46" spans="1:61" s="186" customFormat="1" ht="15">
      <c r="A46" s="336" t="str">
        <f t="shared" si="1"/>
        <v>High End-RetailOregon</v>
      </c>
      <c r="B46" s="200">
        <v>43</v>
      </c>
      <c r="C46" s="186" t="s">
        <v>186</v>
      </c>
      <c r="D46" s="186" t="s">
        <v>187</v>
      </c>
      <c r="E46" s="186" t="s">
        <v>188</v>
      </c>
      <c r="F46" s="186" t="s">
        <v>7</v>
      </c>
      <c r="G46" s="186" t="s">
        <v>194</v>
      </c>
      <c r="K46" s="188">
        <v>14.261457959371532</v>
      </c>
      <c r="L46" s="188">
        <v>13.415999999999999</v>
      </c>
      <c r="M46" s="188">
        <v>12.570542040628466</v>
      </c>
      <c r="N46" s="188">
        <v>12.820191568831401</v>
      </c>
      <c r="O46" s="188">
        <v>13.113397966340361</v>
      </c>
      <c r="P46" s="188">
        <v>13.314106963685919</v>
      </c>
      <c r="Q46" s="188">
        <v>13.509432299480128</v>
      </c>
      <c r="R46" s="188">
        <v>13.642215740610808</v>
      </c>
      <c r="S46" s="188">
        <v>13.872524718636814</v>
      </c>
      <c r="T46" s="188">
        <v>14.108379883845911</v>
      </c>
      <c r="U46" s="188">
        <v>14.473910187478685</v>
      </c>
      <c r="V46" s="188">
        <v>14.639808226076168</v>
      </c>
      <c r="W46" s="188">
        <v>14.876283020256269</v>
      </c>
      <c r="X46" s="188">
        <v>15.157391416052667</v>
      </c>
      <c r="Y46" s="188">
        <v>15.440653276469602</v>
      </c>
      <c r="Z46" s="188">
        <v>15.797976035699557</v>
      </c>
      <c r="AA46" s="188">
        <v>16.077154439619054</v>
      </c>
      <c r="AB46" s="188">
        <v>16.274327251232815</v>
      </c>
      <c r="AC46" s="188">
        <v>16.529450938213863</v>
      </c>
      <c r="AD46" s="188">
        <v>16.773209703787199</v>
      </c>
      <c r="AE46" s="188">
        <v>17.162033369166878</v>
      </c>
      <c r="AF46" s="188">
        <v>17.598831997811477</v>
      </c>
      <c r="AG46" s="188">
        <v>17.978072747403665</v>
      </c>
      <c r="AH46" s="188">
        <v>18.318244328500047</v>
      </c>
      <c r="AI46" s="188">
        <v>18.654412657577176</v>
      </c>
      <c r="AJ46" s="188">
        <v>18.905901891999285</v>
      </c>
      <c r="AK46" s="188">
        <v>18.948360342318828</v>
      </c>
      <c r="AL46" s="188">
        <v>18.998022693324025</v>
      </c>
      <c r="AM46" s="188">
        <v>19.094567160430422</v>
      </c>
      <c r="AN46" s="188">
        <v>19.280193281510307</v>
      </c>
      <c r="AO46" s="188">
        <v>19.499796463096882</v>
      </c>
      <c r="AP46" s="188">
        <v>19.668953952899592</v>
      </c>
      <c r="AQ46" s="188">
        <v>19.805305270006901</v>
      </c>
      <c r="AR46" s="188">
        <v>19.932633065061282</v>
      </c>
      <c r="AS46" s="188">
        <v>20.085917387776849</v>
      </c>
      <c r="AT46" s="188">
        <v>20.280357815748044</v>
      </c>
      <c r="AU46" s="188">
        <v>20.523590678665069</v>
      </c>
      <c r="AV46" s="188">
        <v>20.740847382016138</v>
      </c>
      <c r="AW46" s="188">
        <v>20.940770131937917</v>
      </c>
      <c r="AX46" s="188">
        <v>21.12922814684638</v>
      </c>
      <c r="AY46" s="188">
        <v>21.299387429140133</v>
      </c>
      <c r="AZ46" s="188">
        <v>21.443956809006831</v>
      </c>
      <c r="BA46" s="188">
        <v>21.618100587262308</v>
      </c>
      <c r="BB46" s="188">
        <v>21.82706356647191</v>
      </c>
      <c r="BC46" s="188">
        <v>22.055212556527117</v>
      </c>
      <c r="BD46" s="188">
        <v>22.223923880903282</v>
      </c>
      <c r="BE46" s="194">
        <f t="shared" si="2"/>
        <v>22.398415080727887</v>
      </c>
      <c r="BF46" s="194">
        <f t="shared" si="3"/>
        <v>22.577266549411263</v>
      </c>
      <c r="BG46" s="194">
        <f t="shared" si="4"/>
        <v>22.760605432990701</v>
      </c>
      <c r="BH46" s="194">
        <f t="shared" si="5"/>
        <v>22.94816465882144</v>
      </c>
      <c r="BI46" s="194">
        <f t="shared" si="6"/>
        <v>23.13968069222318</v>
      </c>
    </row>
    <row r="47" spans="1:61" s="186" customFormat="1" ht="15">
      <c r="A47" s="336" t="str">
        <f t="shared" si="1"/>
        <v>Anchor-RetailOregon</v>
      </c>
      <c r="B47" s="189">
        <v>44</v>
      </c>
      <c r="C47" s="186" t="s">
        <v>186</v>
      </c>
      <c r="D47" s="186" t="s">
        <v>187</v>
      </c>
      <c r="E47" s="186" t="s">
        <v>188</v>
      </c>
      <c r="F47" s="186" t="s">
        <v>7</v>
      </c>
      <c r="G47" s="186" t="s">
        <v>195</v>
      </c>
      <c r="K47" s="188">
        <v>31.629831587643253</v>
      </c>
      <c r="L47" s="188">
        <v>27.95</v>
      </c>
      <c r="M47" s="188">
        <v>24.270168412356746</v>
      </c>
      <c r="N47" s="188">
        <v>24.752171183117753</v>
      </c>
      <c r="O47" s="188">
        <v>25.318269973776353</v>
      </c>
      <c r="P47" s="188">
        <v>25.705782393822197</v>
      </c>
      <c r="Q47" s="188">
        <v>26.08290048305048</v>
      </c>
      <c r="R47" s="188">
        <v>26.339267827290534</v>
      </c>
      <c r="S47" s="188">
        <v>26.783929454888057</v>
      </c>
      <c r="T47" s="188">
        <v>27.239299204422171</v>
      </c>
      <c r="U47" s="188">
        <v>27.945035043045063</v>
      </c>
      <c r="V47" s="188">
        <v>28.265337327785627</v>
      </c>
      <c r="W47" s="188">
        <v>28.721903405961001</v>
      </c>
      <c r="X47" s="188">
        <v>29.264644370197491</v>
      </c>
      <c r="Y47" s="188">
        <v>29.811543066761001</v>
      </c>
      <c r="Z47" s="188">
        <v>30.501432453873338</v>
      </c>
      <c r="AA47" s="188">
        <v>31.040447148571452</v>
      </c>
      <c r="AB47" s="188">
        <v>31.42113219212305</v>
      </c>
      <c r="AC47" s="188">
        <v>31.913704018301985</v>
      </c>
      <c r="AD47" s="188">
        <v>32.384333389201984</v>
      </c>
      <c r="AE47" s="188">
        <v>33.13504213437578</v>
      </c>
      <c r="AF47" s="188">
        <v>33.978376991793027</v>
      </c>
      <c r="AG47" s="188">
        <v>34.710583831536482</v>
      </c>
      <c r="AH47" s="188">
        <v>35.367359134910281</v>
      </c>
      <c r="AI47" s="188">
        <v>36.016405288626864</v>
      </c>
      <c r="AJ47" s="188">
        <v>36.501960012805974</v>
      </c>
      <c r="AK47" s="188">
        <v>36.583935295689756</v>
      </c>
      <c r="AL47" s="188">
        <v>36.679819277363265</v>
      </c>
      <c r="AM47" s="188">
        <v>36.866219391883419</v>
      </c>
      <c r="AN47" s="188">
        <v>37.224611035281171</v>
      </c>
      <c r="AO47" s="188">
        <v>37.648602791863297</v>
      </c>
      <c r="AP47" s="188">
        <v>37.975198156840733</v>
      </c>
      <c r="AQ47" s="188">
        <v>38.238454062492636</v>
      </c>
      <c r="AR47" s="188">
        <v>38.484288094116415</v>
      </c>
      <c r="AS47" s="188">
        <v>38.780236853943705</v>
      </c>
      <c r="AT47" s="188">
        <v>39.155646435947354</v>
      </c>
      <c r="AU47" s="188">
        <v>39.625260437263776</v>
      </c>
      <c r="AV47" s="188">
        <v>40.044721806710044</v>
      </c>
      <c r="AW47" s="188">
        <v>40.430716204913452</v>
      </c>
      <c r="AX47" s="188">
        <v>40.794575435939748</v>
      </c>
      <c r="AY47" s="188">
        <v>41.123104979442921</v>
      </c>
      <c r="AZ47" s="188">
        <v>41.402227644582929</v>
      </c>
      <c r="BA47" s="188">
        <v>41.73845012509048</v>
      </c>
      <c r="BB47" s="188">
        <v>42.14189865427668</v>
      </c>
      <c r="BC47" s="188">
        <v>42.582389954799169</v>
      </c>
      <c r="BD47" s="188">
        <v>42.908123900276401</v>
      </c>
      <c r="BE47" s="194">
        <f t="shared" si="2"/>
        <v>43.245017153767662</v>
      </c>
      <c r="BF47" s="194">
        <f t="shared" si="3"/>
        <v>43.590328855658754</v>
      </c>
      <c r="BG47" s="194">
        <f t="shared" si="4"/>
        <v>43.944304489058368</v>
      </c>
      <c r="BH47" s="194">
        <f t="shared" si="5"/>
        <v>44.306428412075434</v>
      </c>
      <c r="BI47" s="194">
        <f t="shared" si="6"/>
        <v>44.676191813629998</v>
      </c>
    </row>
    <row r="48" spans="1:61" s="186" customFormat="1" ht="15">
      <c r="A48" s="336" t="str">
        <f t="shared" si="1"/>
        <v>K-12Oregon</v>
      </c>
      <c r="B48" s="200">
        <v>45</v>
      </c>
      <c r="C48" s="186" t="s">
        <v>186</v>
      </c>
      <c r="D48" s="186" t="s">
        <v>187</v>
      </c>
      <c r="E48" s="186" t="s">
        <v>188</v>
      </c>
      <c r="F48" s="186" t="s">
        <v>7</v>
      </c>
      <c r="G48" s="186" t="s">
        <v>196</v>
      </c>
      <c r="K48" s="188">
        <v>18.401855999999995</v>
      </c>
      <c r="L48" s="188">
        <v>18.809999999999999</v>
      </c>
      <c r="M48" s="188">
        <v>19.218144000000002</v>
      </c>
      <c r="N48" s="188">
        <v>19.616124000000003</v>
      </c>
      <c r="O48" s="188">
        <v>20.041362000000003</v>
      </c>
      <c r="P48" s="188">
        <v>20.926224000000005</v>
      </c>
      <c r="Q48" s="188">
        <v>21.609786000000003</v>
      </c>
      <c r="R48" s="188">
        <v>22.466862000000003</v>
      </c>
      <c r="S48" s="188">
        <v>23.350602000000002</v>
      </c>
      <c r="T48" s="188">
        <v>24.426468000000003</v>
      </c>
      <c r="U48" s="188">
        <v>25.467486000000005</v>
      </c>
      <c r="V48" s="188">
        <v>26.381652000000006</v>
      </c>
      <c r="W48" s="188">
        <v>27.576120000000007</v>
      </c>
      <c r="X48" s="188">
        <v>28.401912000000006</v>
      </c>
      <c r="Y48" s="188">
        <v>29.678418000000008</v>
      </c>
      <c r="Z48" s="188">
        <v>30.880212000000007</v>
      </c>
      <c r="AA48" s="188">
        <v>32.493516000000007</v>
      </c>
      <c r="AB48" s="188">
        <v>34.563316000000007</v>
      </c>
      <c r="AC48" s="188">
        <v>35.978316000000007</v>
      </c>
      <c r="AD48" s="188">
        <v>37.081416000000004</v>
      </c>
      <c r="AE48" s="188">
        <v>38.116916000000003</v>
      </c>
      <c r="AF48" s="188">
        <v>38.406616000000007</v>
      </c>
      <c r="AG48" s="188">
        <v>39.370785969770033</v>
      </c>
      <c r="AH48" s="188">
        <v>40.418268949261773</v>
      </c>
      <c r="AI48" s="188">
        <v>41.478475150121717</v>
      </c>
      <c r="AJ48" s="188">
        <v>41.725874292956227</v>
      </c>
      <c r="AK48" s="188">
        <v>41.834916427388272</v>
      </c>
      <c r="AL48" s="188">
        <v>41.917182691371707</v>
      </c>
      <c r="AM48" s="188">
        <v>42.059839487597749</v>
      </c>
      <c r="AN48" s="188">
        <v>42.315911579176905</v>
      </c>
      <c r="AO48" s="188">
        <v>42.747821735744132</v>
      </c>
      <c r="AP48" s="188">
        <v>43.184513759574877</v>
      </c>
      <c r="AQ48" s="188">
        <v>43.64374998096293</v>
      </c>
      <c r="AR48" s="188">
        <v>44.114197445115295</v>
      </c>
      <c r="AS48" s="188">
        <v>44.56237722386188</v>
      </c>
      <c r="AT48" s="188">
        <v>44.940619688132934</v>
      </c>
      <c r="AU48" s="188">
        <v>45.294445919112249</v>
      </c>
      <c r="AV48" s="188">
        <v>45.59580112715426</v>
      </c>
      <c r="AW48" s="188">
        <v>45.903707622307579</v>
      </c>
      <c r="AX48" s="188">
        <v>46.213828847195629</v>
      </c>
      <c r="AY48" s="188">
        <v>46.549492189428186</v>
      </c>
      <c r="AZ48" s="188">
        <v>46.870031106719019</v>
      </c>
      <c r="BA48" s="188">
        <v>47.208634338120305</v>
      </c>
      <c r="BB48" s="188">
        <v>47.553836420292747</v>
      </c>
      <c r="BC48" s="188">
        <v>47.930237618123087</v>
      </c>
      <c r="BD48" s="188">
        <v>48.289525512897171</v>
      </c>
      <c r="BE48" s="194">
        <f t="shared" si="2"/>
        <v>48.569366442162845</v>
      </c>
      <c r="BF48" s="194">
        <f t="shared" si="3"/>
        <v>48.914995884034624</v>
      </c>
      <c r="BG48" s="194">
        <f t="shared" si="4"/>
        <v>49.260910456596207</v>
      </c>
      <c r="BH48" s="194">
        <f t="shared" si="5"/>
        <v>49.606019606431232</v>
      </c>
      <c r="BI48" s="194">
        <f t="shared" si="6"/>
        <v>49.948057887217942</v>
      </c>
    </row>
    <row r="49" spans="1:61" s="186" customFormat="1" ht="15">
      <c r="A49" s="336" t="str">
        <f t="shared" si="1"/>
        <v>UniversityOregon</v>
      </c>
      <c r="B49" s="189">
        <v>46</v>
      </c>
      <c r="C49" s="186" t="s">
        <v>186</v>
      </c>
      <c r="D49" s="186" t="s">
        <v>187</v>
      </c>
      <c r="E49" s="186" t="s">
        <v>188</v>
      </c>
      <c r="F49" s="186" t="s">
        <v>7</v>
      </c>
      <c r="G49" s="186" t="s">
        <v>197</v>
      </c>
      <c r="K49" s="188">
        <v>9.4797439999999984</v>
      </c>
      <c r="L49" s="188">
        <v>9.69</v>
      </c>
      <c r="M49" s="188">
        <v>9.9002560000000006</v>
      </c>
      <c r="N49" s="188">
        <v>10.105276</v>
      </c>
      <c r="O49" s="188">
        <v>10.324337999999999</v>
      </c>
      <c r="P49" s="188">
        <v>10.780175999999999</v>
      </c>
      <c r="Q49" s="188">
        <v>11.132313999999999</v>
      </c>
      <c r="R49" s="188">
        <v>11.573837999999999</v>
      </c>
      <c r="S49" s="188">
        <v>12.029097999999999</v>
      </c>
      <c r="T49" s="188">
        <v>12.583331999999999</v>
      </c>
      <c r="U49" s="188">
        <v>13.119613999999999</v>
      </c>
      <c r="V49" s="188">
        <v>13.590547999999998</v>
      </c>
      <c r="W49" s="188">
        <v>14.205879999999999</v>
      </c>
      <c r="X49" s="188">
        <v>14.631288</v>
      </c>
      <c r="Y49" s="188">
        <v>15.288881999999999</v>
      </c>
      <c r="Z49" s="188">
        <v>15.907988</v>
      </c>
      <c r="AA49" s="188">
        <v>16.739083999999998</v>
      </c>
      <c r="AB49" s="188">
        <v>17.677283999999997</v>
      </c>
      <c r="AC49" s="188">
        <v>18.620883999999997</v>
      </c>
      <c r="AD49" s="188">
        <v>19.154083999999997</v>
      </c>
      <c r="AE49" s="188">
        <v>19.794583999999997</v>
      </c>
      <c r="AF49" s="188">
        <v>20.086283999999996</v>
      </c>
      <c r="AG49" s="188">
        <v>20.52323062123493</v>
      </c>
      <c r="AH49" s="188">
        <v>21.105965384806286</v>
      </c>
      <c r="AI49" s="188">
        <v>21.714648865887426</v>
      </c>
      <c r="AJ49" s="188">
        <v>21.87102370898538</v>
      </c>
      <c r="AK49" s="188">
        <v>21.957667017028708</v>
      </c>
      <c r="AL49" s="188">
        <v>22.008144442164625</v>
      </c>
      <c r="AM49" s="188">
        <v>22.094961114607621</v>
      </c>
      <c r="AN49" s="188">
        <v>22.259331325677806</v>
      </c>
      <c r="AO49" s="188">
        <v>22.521995384645674</v>
      </c>
      <c r="AP49" s="188">
        <v>22.791792479806112</v>
      </c>
      <c r="AQ49" s="188">
        <v>23.088109333140508</v>
      </c>
      <c r="AR49" s="188">
        <v>23.387681781884272</v>
      </c>
      <c r="AS49" s="188">
        <v>23.67869027736203</v>
      </c>
      <c r="AT49" s="188">
        <v>23.945286992381327</v>
      </c>
      <c r="AU49" s="188">
        <v>24.212823416473586</v>
      </c>
      <c r="AV49" s="188">
        <v>24.461279732243909</v>
      </c>
      <c r="AW49" s="188">
        <v>24.693080614599221</v>
      </c>
      <c r="AX49" s="188">
        <v>24.928920438272058</v>
      </c>
      <c r="AY49" s="188">
        <v>25.153799010639794</v>
      </c>
      <c r="AZ49" s="188">
        <v>25.376806279317695</v>
      </c>
      <c r="BA49" s="188">
        <v>25.612674964576922</v>
      </c>
      <c r="BB49" s="188">
        <v>25.847459074979934</v>
      </c>
      <c r="BC49" s="188">
        <v>26.104941730271648</v>
      </c>
      <c r="BD49" s="188">
        <v>26.346798961268544</v>
      </c>
      <c r="BE49" s="194">
        <f t="shared" si="2"/>
        <v>26.565777656892465</v>
      </c>
      <c r="BF49" s="194">
        <f t="shared" si="3"/>
        <v>26.799602682532907</v>
      </c>
      <c r="BG49" s="194">
        <f t="shared" si="4"/>
        <v>27.036349119940269</v>
      </c>
      <c r="BH49" s="194">
        <f t="shared" si="5"/>
        <v>27.273719504252767</v>
      </c>
      <c r="BI49" s="194">
        <f t="shared" si="6"/>
        <v>27.512710761580308</v>
      </c>
    </row>
    <row r="50" spans="1:61" s="186" customFormat="1" ht="15">
      <c r="A50" s="336" t="str">
        <f t="shared" si="1"/>
        <v>WarehouseOregon</v>
      </c>
      <c r="B50" s="200">
        <v>47</v>
      </c>
      <c r="C50" s="186" t="s">
        <v>186</v>
      </c>
      <c r="D50" s="186" t="s">
        <v>187</v>
      </c>
      <c r="E50" s="186" t="s">
        <v>188</v>
      </c>
      <c r="F50" s="186" t="s">
        <v>7</v>
      </c>
      <c r="G50" s="186" t="s">
        <v>198</v>
      </c>
      <c r="K50" s="188">
        <v>78.490500000000011</v>
      </c>
      <c r="L50" s="188">
        <v>80.400000000000006</v>
      </c>
      <c r="M50" s="188">
        <v>82.3095</v>
      </c>
      <c r="N50" s="188">
        <v>85.146062999999998</v>
      </c>
      <c r="O50" s="188">
        <v>87.374162999999996</v>
      </c>
      <c r="P50" s="188">
        <v>88.984162999999995</v>
      </c>
      <c r="Q50" s="188">
        <v>90.398362999999989</v>
      </c>
      <c r="R50" s="188">
        <v>91.906387999999993</v>
      </c>
      <c r="S50" s="188">
        <v>92.745487999999995</v>
      </c>
      <c r="T50" s="188">
        <v>94.036187999999996</v>
      </c>
      <c r="U50" s="188">
        <v>97.918188000000001</v>
      </c>
      <c r="V50" s="188">
        <v>101.75448799999999</v>
      </c>
      <c r="W50" s="188">
        <v>107.74628799999999</v>
      </c>
      <c r="X50" s="188">
        <v>112.13838799999999</v>
      </c>
      <c r="Y50" s="188">
        <v>115.470688</v>
      </c>
      <c r="Z50" s="188">
        <v>118.545688</v>
      </c>
      <c r="AA50" s="188">
        <v>121.688688</v>
      </c>
      <c r="AB50" s="188">
        <v>123.991788</v>
      </c>
      <c r="AC50" s="188">
        <v>125.440488</v>
      </c>
      <c r="AD50" s="188">
        <v>127.501088</v>
      </c>
      <c r="AE50" s="188">
        <v>130.908288</v>
      </c>
      <c r="AF50" s="188">
        <v>133.72278800000001</v>
      </c>
      <c r="AG50" s="188">
        <v>136.87116308572837</v>
      </c>
      <c r="AH50" s="188">
        <v>139.88187835351749</v>
      </c>
      <c r="AI50" s="188">
        <v>142.70735775569514</v>
      </c>
      <c r="AJ50" s="188">
        <v>144.74175141191321</v>
      </c>
      <c r="AK50" s="188">
        <v>145.82686303607068</v>
      </c>
      <c r="AL50" s="188">
        <v>146.34776069779147</v>
      </c>
      <c r="AM50" s="188">
        <v>147.26999076899509</v>
      </c>
      <c r="AN50" s="188">
        <v>149.07836818075114</v>
      </c>
      <c r="AO50" s="188">
        <v>152.11586393050902</v>
      </c>
      <c r="AP50" s="188">
        <v>155.3767920391</v>
      </c>
      <c r="AQ50" s="188">
        <v>158.61085630944632</v>
      </c>
      <c r="AR50" s="188">
        <v>162.03118493307846</v>
      </c>
      <c r="AS50" s="188">
        <v>165.02418393721848</v>
      </c>
      <c r="AT50" s="188">
        <v>167.52486885916178</v>
      </c>
      <c r="AU50" s="188">
        <v>170.8022231865711</v>
      </c>
      <c r="AV50" s="188">
        <v>173.97202113410859</v>
      </c>
      <c r="AW50" s="188">
        <v>177.06615172733868</v>
      </c>
      <c r="AX50" s="188">
        <v>180.16936015447061</v>
      </c>
      <c r="AY50" s="188">
        <v>183.10178741705687</v>
      </c>
      <c r="AZ50" s="188">
        <v>185.86628472767865</v>
      </c>
      <c r="BA50" s="188">
        <v>188.64043264586383</v>
      </c>
      <c r="BB50" s="188">
        <v>191.49803077238002</v>
      </c>
      <c r="BC50" s="188">
        <v>194.37751807547298</v>
      </c>
      <c r="BD50" s="188">
        <v>197.18691969638053</v>
      </c>
      <c r="BE50" s="194">
        <f t="shared" si="2"/>
        <v>200.28933485999369</v>
      </c>
      <c r="BF50" s="194">
        <f t="shared" si="3"/>
        <v>203.10694635125583</v>
      </c>
      <c r="BG50" s="194">
        <f t="shared" si="4"/>
        <v>205.931074446803</v>
      </c>
      <c r="BH50" s="194">
        <f t="shared" si="5"/>
        <v>208.76762692428929</v>
      </c>
      <c r="BI50" s="194">
        <f t="shared" si="6"/>
        <v>211.6419944587069</v>
      </c>
    </row>
    <row r="51" spans="1:61" s="186" customFormat="1" ht="15">
      <c r="A51" s="336" t="str">
        <f t="shared" si="1"/>
        <v>SupermarketOregon</v>
      </c>
      <c r="B51" s="189">
        <v>48</v>
      </c>
      <c r="C51" s="186" t="s">
        <v>186</v>
      </c>
      <c r="D51" s="186" t="s">
        <v>187</v>
      </c>
      <c r="E51" s="186" t="s">
        <v>188</v>
      </c>
      <c r="F51" s="186" t="s">
        <v>7</v>
      </c>
      <c r="G51" s="186" t="s">
        <v>199</v>
      </c>
      <c r="K51" s="188">
        <v>8.0212245395845585</v>
      </c>
      <c r="L51" s="188">
        <v>7.36</v>
      </c>
      <c r="M51" s="188">
        <v>6.6987754604154421</v>
      </c>
      <c r="N51" s="188">
        <v>6.8317511693493715</v>
      </c>
      <c r="O51" s="188">
        <v>6.9879274251323364</v>
      </c>
      <c r="P51" s="188">
        <v>7.094834982312852</v>
      </c>
      <c r="Q51" s="188">
        <v>7.1988749345889866</v>
      </c>
      <c r="R51" s="188">
        <v>7.2696019747966742</v>
      </c>
      <c r="S51" s="188">
        <v>7.392275948375997</v>
      </c>
      <c r="T51" s="188">
        <v>7.5179040960643615</v>
      </c>
      <c r="U51" s="188">
        <v>7.7126036479212807</v>
      </c>
      <c r="V51" s="188">
        <v>7.8009691635785599</v>
      </c>
      <c r="W51" s="188">
        <v>7.9269273563596929</v>
      </c>
      <c r="X51" s="188">
        <v>8.076659616970737</v>
      </c>
      <c r="Y51" s="188">
        <v>8.227538919543532</v>
      </c>
      <c r="Z51" s="188">
        <v>8.4178667265650908</v>
      </c>
      <c r="AA51" s="188">
        <v>8.5665709778707892</v>
      </c>
      <c r="AB51" s="188">
        <v>8.7353738077808902</v>
      </c>
      <c r="AC51" s="188">
        <v>8.9528931728466095</v>
      </c>
      <c r="AD51" s="188">
        <v>9.150222549062212</v>
      </c>
      <c r="AE51" s="188">
        <v>9.1684255613246499</v>
      </c>
      <c r="AF51" s="188">
        <v>9.1840565891744372</v>
      </c>
      <c r="AG51" s="188">
        <v>9.2004713793050925</v>
      </c>
      <c r="AH51" s="188">
        <v>9.2175347737008249</v>
      </c>
      <c r="AI51" s="188">
        <v>9.2363283017012971</v>
      </c>
      <c r="AJ51" s="188">
        <v>9.3794627115570108</v>
      </c>
      <c r="AK51" s="188">
        <v>9.3926176856773242</v>
      </c>
      <c r="AL51" s="188">
        <v>9.408806390034</v>
      </c>
      <c r="AM51" s="188">
        <v>9.4372921978116651</v>
      </c>
      <c r="AN51" s="188">
        <v>9.4750651397276773</v>
      </c>
      <c r="AO51" s="188">
        <v>9.5152683196918559</v>
      </c>
      <c r="AP51" s="188">
        <v>9.5553340874316302</v>
      </c>
      <c r="AQ51" s="188">
        <v>9.5951489743963396</v>
      </c>
      <c r="AR51" s="188">
        <v>9.6345862131398263</v>
      </c>
      <c r="AS51" s="188">
        <v>9.6693129641954787</v>
      </c>
      <c r="AT51" s="188">
        <v>9.6994712157144729</v>
      </c>
      <c r="AU51" s="188">
        <v>9.7402849340814885</v>
      </c>
      <c r="AV51" s="188">
        <v>9.7810195426378357</v>
      </c>
      <c r="AW51" s="188">
        <v>9.8216024702713352</v>
      </c>
      <c r="AX51" s="188">
        <v>9.8619707774906828</v>
      </c>
      <c r="AY51" s="188">
        <v>9.902060696090377</v>
      </c>
      <c r="AZ51" s="188">
        <v>9.9418930578783016</v>
      </c>
      <c r="BA51" s="188">
        <v>9.9813769627584179</v>
      </c>
      <c r="BB51" s="188">
        <v>10.020649903195388</v>
      </c>
      <c r="BC51" s="188">
        <v>10.059745528333313</v>
      </c>
      <c r="BD51" s="188">
        <v>10.098728869810452</v>
      </c>
      <c r="BE51" s="194">
        <f t="shared" si="2"/>
        <v>10.139945454376104</v>
      </c>
      <c r="BF51" s="194">
        <f t="shared" si="3"/>
        <v>10.179377435711771</v>
      </c>
      <c r="BG51" s="194">
        <f t="shared" si="4"/>
        <v>10.218800737177091</v>
      </c>
      <c r="BH51" s="194">
        <f t="shared" si="5"/>
        <v>10.258258280392553</v>
      </c>
      <c r="BI51" s="194">
        <f t="shared" si="6"/>
        <v>10.297783838358939</v>
      </c>
    </row>
    <row r="52" spans="1:61" s="186" customFormat="1" ht="15">
      <c r="A52" s="336" t="str">
        <f t="shared" si="1"/>
        <v>MIniMartOregon</v>
      </c>
      <c r="B52" s="200">
        <v>49</v>
      </c>
      <c r="C52" s="186" t="s">
        <v>186</v>
      </c>
      <c r="D52" s="186" t="s">
        <v>187</v>
      </c>
      <c r="E52" s="186" t="s">
        <v>188</v>
      </c>
      <c r="F52" s="186" t="s">
        <v>7</v>
      </c>
      <c r="G52" s="186" t="s">
        <v>200</v>
      </c>
      <c r="K52" s="188">
        <v>0.9692966604154436</v>
      </c>
      <c r="L52" s="188">
        <v>1.84</v>
      </c>
      <c r="M52" s="188">
        <v>2.7107033395845566</v>
      </c>
      <c r="N52" s="188">
        <v>2.7645128306506259</v>
      </c>
      <c r="O52" s="188">
        <v>2.8277105748676621</v>
      </c>
      <c r="P52" s="188">
        <v>2.8709714176871461</v>
      </c>
      <c r="Q52" s="188">
        <v>2.9130718654110122</v>
      </c>
      <c r="R52" s="188">
        <v>2.9416920252033245</v>
      </c>
      <c r="S52" s="188">
        <v>2.9913328516240023</v>
      </c>
      <c r="T52" s="188">
        <v>3.0421691039356378</v>
      </c>
      <c r="U52" s="188">
        <v>3.1209555520787191</v>
      </c>
      <c r="V52" s="188">
        <v>3.1567132364214396</v>
      </c>
      <c r="W52" s="188">
        <v>3.2076830436403068</v>
      </c>
      <c r="X52" s="188">
        <v>3.2682731830292644</v>
      </c>
      <c r="Y52" s="188">
        <v>3.329327480456469</v>
      </c>
      <c r="Z52" s="188">
        <v>3.4063448734349091</v>
      </c>
      <c r="AA52" s="188">
        <v>3.4665190221292104</v>
      </c>
      <c r="AB52" s="188">
        <v>3.5348261922191089</v>
      </c>
      <c r="AC52" s="188">
        <v>3.6228468271533911</v>
      </c>
      <c r="AD52" s="188">
        <v>3.7026974509377868</v>
      </c>
      <c r="AE52" s="188">
        <v>3.7492105815086143</v>
      </c>
      <c r="AF52" s="188">
        <v>3.7891516653716222</v>
      </c>
      <c r="AG52" s="188">
        <v>3.8310954527861583</v>
      </c>
      <c r="AH52" s="188">
        <v>3.874696582097485</v>
      </c>
      <c r="AI52" s="188">
        <v>3.9227186242281853</v>
      </c>
      <c r="AJ52" s="188">
        <v>3.9502162372001619</v>
      </c>
      <c r="AK52" s="188">
        <v>3.9527528168165507</v>
      </c>
      <c r="AL52" s="188">
        <v>3.9607192367520865</v>
      </c>
      <c r="AM52" s="188">
        <v>3.9761519502079774</v>
      </c>
      <c r="AN52" s="188">
        <v>4.0059418404847271</v>
      </c>
      <c r="AO52" s="188">
        <v>4.0296588062523035</v>
      </c>
      <c r="AP52" s="188">
        <v>4.0490308857663857</v>
      </c>
      <c r="AQ52" s="188">
        <v>4.0600472901602283</v>
      </c>
      <c r="AR52" s="188">
        <v>4.0773531948607751</v>
      </c>
      <c r="AS52" s="188">
        <v>4.0960225684156777</v>
      </c>
      <c r="AT52" s="188">
        <v>4.1322476686473948</v>
      </c>
      <c r="AU52" s="188">
        <v>4.1795080829459375</v>
      </c>
      <c r="AV52" s="188">
        <v>4.2116235725413365</v>
      </c>
      <c r="AW52" s="188">
        <v>4.2468837833126036</v>
      </c>
      <c r="AX52" s="188">
        <v>4.2823431865974459</v>
      </c>
      <c r="AY52" s="188">
        <v>4.3098040333714955</v>
      </c>
      <c r="AZ52" s="188">
        <v>4.3403103494236515</v>
      </c>
      <c r="BA52" s="188">
        <v>4.3717715138267783</v>
      </c>
      <c r="BB52" s="188">
        <v>4.4134849787140285</v>
      </c>
      <c r="BC52" s="188">
        <v>4.4594592282313448</v>
      </c>
      <c r="BD52" s="188">
        <v>4.4877492615692418</v>
      </c>
      <c r="BE52" s="194">
        <f t="shared" si="2"/>
        <v>4.5183210481262961</v>
      </c>
      <c r="BF52" s="194">
        <f t="shared" si="3"/>
        <v>4.5533224234601448</v>
      </c>
      <c r="BG52" s="194">
        <f t="shared" si="4"/>
        <v>4.5883009484742558</v>
      </c>
      <c r="BH52" s="194">
        <f t="shared" si="5"/>
        <v>4.6238936829717971</v>
      </c>
      <c r="BI52" s="194">
        <f t="shared" si="6"/>
        <v>4.6604182078001912</v>
      </c>
    </row>
    <row r="53" spans="1:61" s="186" customFormat="1" ht="15">
      <c r="A53" s="336" t="str">
        <f t="shared" si="1"/>
        <v>RestaurantOregon</v>
      </c>
      <c r="B53" s="189">
        <v>50</v>
      </c>
      <c r="C53" s="186" t="s">
        <v>186</v>
      </c>
      <c r="D53" s="186" t="s">
        <v>187</v>
      </c>
      <c r="E53" s="186" t="s">
        <v>188</v>
      </c>
      <c r="F53" s="186" t="s">
        <v>7</v>
      </c>
      <c r="G53" s="186" t="s">
        <v>201</v>
      </c>
      <c r="K53" s="188">
        <v>12.0321</v>
      </c>
      <c r="L53" s="188">
        <v>12.1</v>
      </c>
      <c r="M53" s="188">
        <v>12.167899999999999</v>
      </c>
      <c r="N53" s="188">
        <v>12.260999999999999</v>
      </c>
      <c r="O53" s="188">
        <v>12.4345</v>
      </c>
      <c r="P53" s="188">
        <v>12.621</v>
      </c>
      <c r="Q53" s="188">
        <v>12.719900000000001</v>
      </c>
      <c r="R53" s="188">
        <v>12.823500000000001</v>
      </c>
      <c r="S53" s="188">
        <v>12.926800000000002</v>
      </c>
      <c r="T53" s="188">
        <v>13.029800000000002</v>
      </c>
      <c r="U53" s="188">
        <v>13.198200000000002</v>
      </c>
      <c r="V53" s="188">
        <v>13.291300000000001</v>
      </c>
      <c r="W53" s="188">
        <v>13.464200000000002</v>
      </c>
      <c r="X53" s="188">
        <v>13.652400000000002</v>
      </c>
      <c r="Y53" s="188">
        <v>13.800900000000002</v>
      </c>
      <c r="Z53" s="188">
        <v>13.937300000000002</v>
      </c>
      <c r="AA53" s="188">
        <v>14.052400000000002</v>
      </c>
      <c r="AB53" s="188">
        <v>14.400951700000002</v>
      </c>
      <c r="AC53" s="188">
        <v>14.850095500000002</v>
      </c>
      <c r="AD53" s="188">
        <v>15.257550100000001</v>
      </c>
      <c r="AE53" s="188">
        <v>15.302533957166736</v>
      </c>
      <c r="AF53" s="188">
        <v>15.341161845453941</v>
      </c>
      <c r="AG53" s="188">
        <v>15.381726591772495</v>
      </c>
      <c r="AH53" s="188">
        <v>15.42389418937727</v>
      </c>
      <c r="AI53" s="188">
        <v>15.470337347632826</v>
      </c>
      <c r="AJ53" s="188">
        <v>15.92101118511532</v>
      </c>
      <c r="AK53" s="188">
        <v>16.032038722141603</v>
      </c>
      <c r="AL53" s="188">
        <v>16.093543361916058</v>
      </c>
      <c r="AM53" s="188">
        <v>16.193681029921674</v>
      </c>
      <c r="AN53" s="188">
        <v>16.360479306766738</v>
      </c>
      <c r="AO53" s="188">
        <v>16.557394325720448</v>
      </c>
      <c r="AP53" s="188">
        <v>16.742535974243857</v>
      </c>
      <c r="AQ53" s="188">
        <v>16.890235291234575</v>
      </c>
      <c r="AR53" s="188">
        <v>17.025152001226768</v>
      </c>
      <c r="AS53" s="188">
        <v>17.1903713590061</v>
      </c>
      <c r="AT53" s="188">
        <v>17.37457918186934</v>
      </c>
      <c r="AU53" s="188">
        <v>17.57517397580126</v>
      </c>
      <c r="AV53" s="188">
        <v>17.743619958888697</v>
      </c>
      <c r="AW53" s="188">
        <v>17.917111398766846</v>
      </c>
      <c r="AX53" s="188">
        <v>18.076332126733899</v>
      </c>
      <c r="AY53" s="188">
        <v>18.239382601624911</v>
      </c>
      <c r="AZ53" s="188">
        <v>18.429942621457975</v>
      </c>
      <c r="BA53" s="188">
        <v>18.64246837639865</v>
      </c>
      <c r="BB53" s="188">
        <v>18.869926711504313</v>
      </c>
      <c r="BC53" s="188">
        <v>19.12790081096362</v>
      </c>
      <c r="BD53" s="188">
        <v>19.31647668513498</v>
      </c>
      <c r="BE53" s="194">
        <f t="shared" si="2"/>
        <v>19.460991382762245</v>
      </c>
      <c r="BF53" s="194">
        <f t="shared" si="3"/>
        <v>19.669545311595868</v>
      </c>
      <c r="BG53" s="194">
        <f t="shared" si="4"/>
        <v>19.880718580322082</v>
      </c>
      <c r="BH53" s="194">
        <f t="shared" si="5"/>
        <v>20.094230516992525</v>
      </c>
      <c r="BI53" s="194">
        <f t="shared" si="6"/>
        <v>20.304698943685366</v>
      </c>
    </row>
    <row r="54" spans="1:61" s="186" customFormat="1" ht="15">
      <c r="A54" s="336" t="str">
        <f t="shared" si="1"/>
        <v>LodgingOregon</v>
      </c>
      <c r="B54" s="200">
        <v>51</v>
      </c>
      <c r="C54" s="186" t="s">
        <v>186</v>
      </c>
      <c r="D54" s="186" t="s">
        <v>187</v>
      </c>
      <c r="E54" s="186" t="s">
        <v>188</v>
      </c>
      <c r="F54" s="186" t="s">
        <v>7</v>
      </c>
      <c r="G54" s="186" t="s">
        <v>202</v>
      </c>
      <c r="K54" s="188">
        <v>37.456699999999998</v>
      </c>
      <c r="L54" s="188">
        <v>37.799999999999997</v>
      </c>
      <c r="M54" s="188">
        <v>38.143299999999996</v>
      </c>
      <c r="N54" s="188">
        <v>38.982899999999994</v>
      </c>
      <c r="O54" s="188">
        <v>39.465299999999992</v>
      </c>
      <c r="P54" s="188">
        <v>40.17669999999999</v>
      </c>
      <c r="Q54" s="188">
        <v>40.574699999999993</v>
      </c>
      <c r="R54" s="188">
        <v>40.860499999999995</v>
      </c>
      <c r="S54" s="188">
        <v>41.163199999999996</v>
      </c>
      <c r="T54" s="188">
        <v>41.688299999999998</v>
      </c>
      <c r="U54" s="188">
        <v>42.327999999999996</v>
      </c>
      <c r="V54" s="188">
        <v>43.126399999999997</v>
      </c>
      <c r="W54" s="188">
        <v>45.618099999999998</v>
      </c>
      <c r="X54" s="188">
        <v>47.430099999999996</v>
      </c>
      <c r="Y54" s="188">
        <v>48.711199999999998</v>
      </c>
      <c r="Z54" s="188">
        <v>49.841000000000001</v>
      </c>
      <c r="AA54" s="188">
        <v>50.3018</v>
      </c>
      <c r="AB54" s="188">
        <v>50.477499999999999</v>
      </c>
      <c r="AC54" s="188">
        <v>50.919800000000002</v>
      </c>
      <c r="AD54" s="188">
        <v>51.219900000000003</v>
      </c>
      <c r="AE54" s="188">
        <v>51.547400000000003</v>
      </c>
      <c r="AF54" s="188">
        <v>52.024600000000007</v>
      </c>
      <c r="AG54" s="188">
        <v>52.583727430000003</v>
      </c>
      <c r="AH54" s="188">
        <v>53.12901978</v>
      </c>
      <c r="AI54" s="188">
        <v>53.535737470000001</v>
      </c>
      <c r="AJ54" s="188">
        <v>54.210832054491654</v>
      </c>
      <c r="AK54" s="188">
        <v>54.439244710153751</v>
      </c>
      <c r="AL54" s="188">
        <v>54.600808683405255</v>
      </c>
      <c r="AM54" s="188">
        <v>54.833406785338063</v>
      </c>
      <c r="AN54" s="188">
        <v>55.114216719677003</v>
      </c>
      <c r="AO54" s="188">
        <v>55.308435440069928</v>
      </c>
      <c r="AP54" s="188">
        <v>55.541641060432347</v>
      </c>
      <c r="AQ54" s="188">
        <v>55.735955321801342</v>
      </c>
      <c r="AR54" s="188">
        <v>55.929906812481327</v>
      </c>
      <c r="AS54" s="188">
        <v>56.113287215151452</v>
      </c>
      <c r="AT54" s="188">
        <v>56.411788320319417</v>
      </c>
      <c r="AU54" s="188">
        <v>56.616524753173081</v>
      </c>
      <c r="AV54" s="188">
        <v>56.82118278740748</v>
      </c>
      <c r="AW54" s="188">
        <v>57.025556540500745</v>
      </c>
      <c r="AX54" s="188">
        <v>57.229757700090595</v>
      </c>
      <c r="AY54" s="188">
        <v>57.433660646451322</v>
      </c>
      <c r="AZ54" s="188">
        <v>57.637317735101874</v>
      </c>
      <c r="BA54" s="188">
        <v>57.89593804303572</v>
      </c>
      <c r="BB54" s="188">
        <v>58.205380980098738</v>
      </c>
      <c r="BC54" s="188">
        <v>58.606556029833769</v>
      </c>
      <c r="BD54" s="188">
        <v>58.811369156048499</v>
      </c>
      <c r="BE54" s="194">
        <f t="shared" si="2"/>
        <v>58.973408858452103</v>
      </c>
      <c r="BF54" s="194">
        <f t="shared" si="3"/>
        <v>59.241629377896402</v>
      </c>
      <c r="BG54" s="194">
        <f t="shared" si="4"/>
        <v>59.514587973895573</v>
      </c>
      <c r="BH54" s="194">
        <f t="shared" si="5"/>
        <v>59.789866569753258</v>
      </c>
      <c r="BI54" s="194">
        <f t="shared" si="6"/>
        <v>60.06377481761848</v>
      </c>
    </row>
    <row r="55" spans="1:61" s="186" customFormat="1" ht="15">
      <c r="A55" s="336" t="str">
        <f t="shared" si="1"/>
        <v>HospitalOregon</v>
      </c>
      <c r="B55" s="189">
        <v>52</v>
      </c>
      <c r="C55" s="186" t="s">
        <v>186</v>
      </c>
      <c r="D55" s="186" t="s">
        <v>187</v>
      </c>
      <c r="E55" s="186" t="s">
        <v>188</v>
      </c>
      <c r="F55" s="186" t="s">
        <v>7</v>
      </c>
      <c r="G55" s="186" t="s">
        <v>203</v>
      </c>
      <c r="K55" s="188">
        <v>8.5969674999999999</v>
      </c>
      <c r="L55" s="188">
        <v>8.8000000000000007</v>
      </c>
      <c r="M55" s="188">
        <v>9.0030325000000015</v>
      </c>
      <c r="N55" s="188">
        <v>9.2907625000000014</v>
      </c>
      <c r="O55" s="188">
        <v>9.6055750000000018</v>
      </c>
      <c r="P55" s="188">
        <v>9.9549220000000016</v>
      </c>
      <c r="Q55" s="188">
        <v>10.150330000000002</v>
      </c>
      <c r="R55" s="188">
        <v>10.486705000000002</v>
      </c>
      <c r="S55" s="188">
        <v>10.623980500000002</v>
      </c>
      <c r="T55" s="188">
        <v>10.978675000000003</v>
      </c>
      <c r="U55" s="188">
        <v>11.228972500000003</v>
      </c>
      <c r="V55" s="188">
        <v>11.425864000000002</v>
      </c>
      <c r="W55" s="188">
        <v>11.858390500000002</v>
      </c>
      <c r="X55" s="188">
        <v>12.406595500000002</v>
      </c>
      <c r="Y55" s="188">
        <v>13.383842500000002</v>
      </c>
      <c r="Z55" s="188">
        <v>14.231404000000001</v>
      </c>
      <c r="AA55" s="188">
        <v>14.877796000000002</v>
      </c>
      <c r="AB55" s="188">
        <v>15.214990000000002</v>
      </c>
      <c r="AC55" s="188">
        <v>15.605863600000003</v>
      </c>
      <c r="AD55" s="188">
        <v>15.911444200000004</v>
      </c>
      <c r="AE55" s="188">
        <v>17.990644200000002</v>
      </c>
      <c r="AF55" s="188">
        <v>18.420644200000002</v>
      </c>
      <c r="AG55" s="188">
        <v>19.244611727662246</v>
      </c>
      <c r="AH55" s="188">
        <v>20.003693255073877</v>
      </c>
      <c r="AI55" s="188">
        <v>20.805535806736717</v>
      </c>
      <c r="AJ55" s="188">
        <v>21.080212474638071</v>
      </c>
      <c r="AK55" s="188">
        <v>21.14637087077751</v>
      </c>
      <c r="AL55" s="188">
        <v>21.204090130945005</v>
      </c>
      <c r="AM55" s="188">
        <v>21.317878822552778</v>
      </c>
      <c r="AN55" s="188">
        <v>21.510130885423859</v>
      </c>
      <c r="AO55" s="188">
        <v>21.83626600170458</v>
      </c>
      <c r="AP55" s="188">
        <v>22.13903781424818</v>
      </c>
      <c r="AQ55" s="188">
        <v>22.482554546048942</v>
      </c>
      <c r="AR55" s="188">
        <v>22.823543173776422</v>
      </c>
      <c r="AS55" s="188">
        <v>23.12014504483658</v>
      </c>
      <c r="AT55" s="188">
        <v>23.404864115897325</v>
      </c>
      <c r="AU55" s="188">
        <v>23.689503229956202</v>
      </c>
      <c r="AV55" s="188">
        <v>23.94901353875505</v>
      </c>
      <c r="AW55" s="188">
        <v>24.203137342888656</v>
      </c>
      <c r="AX55" s="188">
        <v>24.457882095933325</v>
      </c>
      <c r="AY55" s="188">
        <v>24.685339895301066</v>
      </c>
      <c r="AZ55" s="188">
        <v>24.883557329928617</v>
      </c>
      <c r="BA55" s="188">
        <v>25.114936392936887</v>
      </c>
      <c r="BB55" s="188">
        <v>25.368896760171229</v>
      </c>
      <c r="BC55" s="188">
        <v>25.613080572101055</v>
      </c>
      <c r="BD55" s="188">
        <v>25.866797088654515</v>
      </c>
      <c r="BE55" s="194">
        <f t="shared" si="2"/>
        <v>26.091290803787956</v>
      </c>
      <c r="BF55" s="194">
        <f t="shared" si="3"/>
        <v>26.322865036849635</v>
      </c>
      <c r="BG55" s="194">
        <f t="shared" si="4"/>
        <v>26.556152540560333</v>
      </c>
      <c r="BH55" s="194">
        <f t="shared" si="5"/>
        <v>26.792264626984547</v>
      </c>
      <c r="BI55" s="194">
        <f t="shared" si="6"/>
        <v>27.033885802278917</v>
      </c>
    </row>
    <row r="56" spans="1:61" s="186" customFormat="1" ht="15">
      <c r="A56" s="336" t="str">
        <f t="shared" si="1"/>
        <v>OtherHealthOregon</v>
      </c>
      <c r="B56" s="200">
        <v>53</v>
      </c>
      <c r="C56" s="186" t="s">
        <v>186</v>
      </c>
      <c r="D56" s="186" t="s">
        <v>187</v>
      </c>
      <c r="E56" s="186" t="s">
        <v>188</v>
      </c>
      <c r="F56" s="186" t="s">
        <v>7</v>
      </c>
      <c r="G56" s="186" t="s">
        <v>204</v>
      </c>
      <c r="K56" s="188">
        <v>16.314532499999999</v>
      </c>
      <c r="L56" s="188">
        <v>16.7</v>
      </c>
      <c r="M56" s="188">
        <v>17.0854675</v>
      </c>
      <c r="N56" s="188">
        <v>17.6317375</v>
      </c>
      <c r="O56" s="188">
        <v>18.229424999999999</v>
      </c>
      <c r="P56" s="188">
        <v>18.892678</v>
      </c>
      <c r="Q56" s="188">
        <v>19.263670000000001</v>
      </c>
      <c r="R56" s="188">
        <v>19.902295000000002</v>
      </c>
      <c r="S56" s="188">
        <v>20.162919500000001</v>
      </c>
      <c r="T56" s="188">
        <v>20.836325000000002</v>
      </c>
      <c r="U56" s="188">
        <v>21.311527500000004</v>
      </c>
      <c r="V56" s="188">
        <v>21.685336000000003</v>
      </c>
      <c r="W56" s="188">
        <v>22.506509500000003</v>
      </c>
      <c r="X56" s="188">
        <v>23.547304500000003</v>
      </c>
      <c r="Y56" s="188">
        <v>25.402657500000004</v>
      </c>
      <c r="Z56" s="188">
        <v>27.011796000000004</v>
      </c>
      <c r="AA56" s="188">
        <v>28.239004000000005</v>
      </c>
      <c r="AB56" s="188">
        <v>29.342810000000004</v>
      </c>
      <c r="AC56" s="188">
        <v>30.622336400000005</v>
      </c>
      <c r="AD56" s="188">
        <v>31.622655800000004</v>
      </c>
      <c r="AE56" s="188">
        <v>33.326955800000007</v>
      </c>
      <c r="AF56" s="188">
        <v>34.264255800000008</v>
      </c>
      <c r="AG56" s="188">
        <v>35.327530162337766</v>
      </c>
      <c r="AH56" s="188">
        <v>36.410915424926138</v>
      </c>
      <c r="AI56" s="188">
        <v>37.605498993263296</v>
      </c>
      <c r="AJ56" s="188">
        <v>38.046274456643474</v>
      </c>
      <c r="AK56" s="188">
        <v>38.156888658678554</v>
      </c>
      <c r="AL56" s="188">
        <v>38.248410769443367</v>
      </c>
      <c r="AM56" s="188">
        <v>38.442716378269218</v>
      </c>
      <c r="AN56" s="188">
        <v>38.815724734141028</v>
      </c>
      <c r="AO56" s="188">
        <v>39.392802011737757</v>
      </c>
      <c r="AP56" s="188">
        <v>39.949625906335818</v>
      </c>
      <c r="AQ56" s="188">
        <v>40.585629595604495</v>
      </c>
      <c r="AR56" s="188">
        <v>41.256756682428893</v>
      </c>
      <c r="AS56" s="188">
        <v>41.830315322156196</v>
      </c>
      <c r="AT56" s="188">
        <v>42.345293647821777</v>
      </c>
      <c r="AU56" s="188">
        <v>42.980239085607906</v>
      </c>
      <c r="AV56" s="188">
        <v>43.52971637323575</v>
      </c>
      <c r="AW56" s="188">
        <v>44.070240433019599</v>
      </c>
      <c r="AX56" s="188">
        <v>44.609738789374966</v>
      </c>
      <c r="AY56" s="188">
        <v>45.135292983073548</v>
      </c>
      <c r="AZ56" s="188">
        <v>45.578991146822865</v>
      </c>
      <c r="BA56" s="188">
        <v>46.092516419922077</v>
      </c>
      <c r="BB56" s="188">
        <v>46.643224340665775</v>
      </c>
      <c r="BC56" s="188">
        <v>47.182557240736308</v>
      </c>
      <c r="BD56" s="188">
        <v>47.696040360079195</v>
      </c>
      <c r="BE56" s="194">
        <f t="shared" si="2"/>
        <v>48.210823988466018</v>
      </c>
      <c r="BF56" s="194">
        <f t="shared" si="3"/>
        <v>48.72198019517873</v>
      </c>
      <c r="BG56" s="194">
        <f t="shared" si="4"/>
        <v>49.235420501086651</v>
      </c>
      <c r="BH56" s="194">
        <f t="shared" si="5"/>
        <v>49.752225757170777</v>
      </c>
      <c r="BI56" s="194">
        <f t="shared" si="6"/>
        <v>50.275274006178392</v>
      </c>
    </row>
    <row r="57" spans="1:61" s="186" customFormat="1" ht="15">
      <c r="A57" s="336" t="str">
        <f t="shared" si="1"/>
        <v>AssemblyOregon</v>
      </c>
      <c r="B57" s="189">
        <v>54</v>
      </c>
      <c r="C57" s="186" t="s">
        <v>186</v>
      </c>
      <c r="D57" s="186" t="s">
        <v>187</v>
      </c>
      <c r="E57" s="186" t="s">
        <v>188</v>
      </c>
      <c r="F57" s="186" t="s">
        <v>7</v>
      </c>
      <c r="G57" s="186" t="s">
        <v>205</v>
      </c>
      <c r="K57" s="188">
        <v>20.787906</v>
      </c>
      <c r="L57" s="188">
        <v>21.454000000000001</v>
      </c>
      <c r="M57" s="188">
        <v>22.120094000000002</v>
      </c>
      <c r="N57" s="188">
        <v>23.268512000000001</v>
      </c>
      <c r="O57" s="188">
        <v>23.821046000000003</v>
      </c>
      <c r="P57" s="188">
        <v>24.468678000000004</v>
      </c>
      <c r="Q57" s="188">
        <v>25.157042000000004</v>
      </c>
      <c r="R57" s="188">
        <v>25.563180024000005</v>
      </c>
      <c r="S57" s="188">
        <v>26.539291124000005</v>
      </c>
      <c r="T57" s="188">
        <v>26.988737124000004</v>
      </c>
      <c r="U57" s="188">
        <v>28.028196684000005</v>
      </c>
      <c r="V57" s="188">
        <v>29.939025244000003</v>
      </c>
      <c r="W57" s="188">
        <v>31.962341444000003</v>
      </c>
      <c r="X57" s="188">
        <v>33.550039444000006</v>
      </c>
      <c r="Y57" s="188">
        <v>34.930065444000007</v>
      </c>
      <c r="Z57" s="188">
        <v>36.359901444000009</v>
      </c>
      <c r="AA57" s="188">
        <v>37.668731444000009</v>
      </c>
      <c r="AB57" s="188">
        <v>39.111731444000007</v>
      </c>
      <c r="AC57" s="188">
        <v>40.466831444000007</v>
      </c>
      <c r="AD57" s="188">
        <v>41.714831444000005</v>
      </c>
      <c r="AE57" s="188">
        <v>42.849631444000003</v>
      </c>
      <c r="AF57" s="188">
        <v>43.903831444000005</v>
      </c>
      <c r="AG57" s="188">
        <v>45.211553681773857</v>
      </c>
      <c r="AH57" s="188">
        <v>46.658485587262518</v>
      </c>
      <c r="AI57" s="188">
        <v>48.194973195849656</v>
      </c>
      <c r="AJ57" s="188">
        <v>49.668777518170209</v>
      </c>
      <c r="AK57" s="188">
        <v>50.398495005774734</v>
      </c>
      <c r="AL57" s="188">
        <v>50.761309511182937</v>
      </c>
      <c r="AM57" s="188">
        <v>51.294344017072518</v>
      </c>
      <c r="AN57" s="188">
        <v>52.182630709391084</v>
      </c>
      <c r="AO57" s="188">
        <v>53.573125447493844</v>
      </c>
      <c r="AP57" s="188">
        <v>54.843943847596634</v>
      </c>
      <c r="AQ57" s="188">
        <v>56.130784329631801</v>
      </c>
      <c r="AR57" s="188">
        <v>57.411422443529567</v>
      </c>
      <c r="AS57" s="188">
        <v>59.342068451637793</v>
      </c>
      <c r="AT57" s="188">
        <v>61.055359035868548</v>
      </c>
      <c r="AU57" s="188">
        <v>63.088973963240058</v>
      </c>
      <c r="AV57" s="188">
        <v>64.85413133878221</v>
      </c>
      <c r="AW57" s="188">
        <v>66.533225274262065</v>
      </c>
      <c r="AX57" s="188">
        <v>68.101085375182492</v>
      </c>
      <c r="AY57" s="188">
        <v>69.381468236174072</v>
      </c>
      <c r="AZ57" s="188">
        <v>70.716151346885454</v>
      </c>
      <c r="BA57" s="188">
        <v>71.960511843550051</v>
      </c>
      <c r="BB57" s="188">
        <v>73.37339724645517</v>
      </c>
      <c r="BC57" s="188">
        <v>74.429455140572216</v>
      </c>
      <c r="BD57" s="188">
        <v>75.640672241030813</v>
      </c>
      <c r="BE57" s="194">
        <f t="shared" si="2"/>
        <v>77.378119650260942</v>
      </c>
      <c r="BF57" s="194">
        <f t="shared" si="3"/>
        <v>78.61448910015406</v>
      </c>
      <c r="BG57" s="194">
        <f t="shared" si="4"/>
        <v>79.863505251013521</v>
      </c>
      <c r="BH57" s="194">
        <f t="shared" si="5"/>
        <v>81.142529060920424</v>
      </c>
      <c r="BI57" s="194">
        <f t="shared" si="6"/>
        <v>82.46257308991926</v>
      </c>
    </row>
    <row r="58" spans="1:61" s="186" customFormat="1" ht="15">
      <c r="A58" s="336" t="str">
        <f t="shared" si="1"/>
        <v>OtherOregon</v>
      </c>
      <c r="B58" s="200">
        <v>55</v>
      </c>
      <c r="C58" s="186" t="s">
        <v>186</v>
      </c>
      <c r="D58" s="186" t="s">
        <v>187</v>
      </c>
      <c r="E58" s="186" t="s">
        <v>188</v>
      </c>
      <c r="F58" s="186" t="s">
        <v>7</v>
      </c>
      <c r="G58" s="186" t="s">
        <v>206</v>
      </c>
      <c r="K58" s="188">
        <v>40.352994000000002</v>
      </c>
      <c r="L58" s="188">
        <v>41.646000000000001</v>
      </c>
      <c r="M58" s="188">
        <v>42.939005999999999</v>
      </c>
      <c r="N58" s="188">
        <v>45.168287999999997</v>
      </c>
      <c r="O58" s="188">
        <v>46.240853999999999</v>
      </c>
      <c r="P58" s="188">
        <v>47.498021999999999</v>
      </c>
      <c r="Q58" s="188">
        <v>48.834257999999998</v>
      </c>
      <c r="R58" s="188">
        <v>49.622643576000002</v>
      </c>
      <c r="S58" s="188">
        <v>51.517447476000001</v>
      </c>
      <c r="T58" s="188">
        <v>52.389901475999999</v>
      </c>
      <c r="U58" s="188">
        <v>54.407675916000002</v>
      </c>
      <c r="V58" s="188">
        <v>58.116931356000002</v>
      </c>
      <c r="W58" s="188">
        <v>62.044545155999998</v>
      </c>
      <c r="X58" s="188">
        <v>65.126547156000001</v>
      </c>
      <c r="Y58" s="188">
        <v>67.805421156000008</v>
      </c>
      <c r="Z58" s="188">
        <v>70.580985156000011</v>
      </c>
      <c r="AA58" s="188">
        <v>73.121655156000017</v>
      </c>
      <c r="AB58" s="188">
        <v>74.671305156000017</v>
      </c>
      <c r="AC58" s="188">
        <v>77.849705156000013</v>
      </c>
      <c r="AD58" s="188">
        <v>81.093555156000008</v>
      </c>
      <c r="AE58" s="188">
        <v>84.02085515600001</v>
      </c>
      <c r="AF58" s="188">
        <v>86.359055156000011</v>
      </c>
      <c r="AG58" s="188">
        <v>89.293150890735049</v>
      </c>
      <c r="AH58" s="188">
        <v>92.164698664817436</v>
      </c>
      <c r="AI58" s="188">
        <v>94.773085794136264</v>
      </c>
      <c r="AJ58" s="188">
        <v>95.763226552020598</v>
      </c>
      <c r="AK58" s="188">
        <v>95.980227767729957</v>
      </c>
      <c r="AL58" s="188">
        <v>96.103084540108895</v>
      </c>
      <c r="AM58" s="188">
        <v>96.355795648518537</v>
      </c>
      <c r="AN58" s="188">
        <v>96.897957930928484</v>
      </c>
      <c r="AO58" s="188">
        <v>97.711524666396983</v>
      </c>
      <c r="AP58" s="188">
        <v>98.521512804218986</v>
      </c>
      <c r="AQ58" s="188">
        <v>99.361980451316995</v>
      </c>
      <c r="AR58" s="188">
        <v>100.22705080764948</v>
      </c>
      <c r="AS58" s="188">
        <v>101.01709748050739</v>
      </c>
      <c r="AT58" s="188">
        <v>101.78020498556269</v>
      </c>
      <c r="AU58" s="188">
        <v>102.65786246502141</v>
      </c>
      <c r="AV58" s="188">
        <v>103.47129278693758</v>
      </c>
      <c r="AW58" s="188">
        <v>104.35025549799401</v>
      </c>
      <c r="AX58" s="188">
        <v>105.15431247650861</v>
      </c>
      <c r="AY58" s="188">
        <v>106.00983394978594</v>
      </c>
      <c r="AZ58" s="188">
        <v>106.77564874000507</v>
      </c>
      <c r="BA58" s="188">
        <v>107.56686510419139</v>
      </c>
      <c r="BB58" s="188">
        <v>108.42184544223424</v>
      </c>
      <c r="BC58" s="188">
        <v>109.27312538593785</v>
      </c>
      <c r="BD58" s="188">
        <v>110.07953354283204</v>
      </c>
      <c r="BE58" s="194">
        <f t="shared" si="2"/>
        <v>110.90170054873693</v>
      </c>
      <c r="BF58" s="194">
        <f t="shared" si="3"/>
        <v>111.7204390661409</v>
      </c>
      <c r="BG58" s="194">
        <f t="shared" si="4"/>
        <v>112.53399853743645</v>
      </c>
      <c r="BH58" s="194">
        <f t="shared" si="5"/>
        <v>113.35742876825157</v>
      </c>
      <c r="BI58" s="194">
        <f t="shared" si="6"/>
        <v>114.17906341636717</v>
      </c>
    </row>
    <row r="59" spans="1:61" s="186" customFormat="1" ht="15">
      <c r="A59" s="336" t="str">
        <f t="shared" si="1"/>
        <v>Large OfficeWashington</v>
      </c>
      <c r="B59" s="189">
        <v>56</v>
      </c>
      <c r="C59" s="186" t="s">
        <v>186</v>
      </c>
      <c r="D59" s="186" t="s">
        <v>187</v>
      </c>
      <c r="E59" s="186" t="s">
        <v>188</v>
      </c>
      <c r="F59" s="186" t="s">
        <v>8</v>
      </c>
      <c r="G59" s="186" t="s">
        <v>189</v>
      </c>
      <c r="K59" s="188">
        <v>133.72617298090759</v>
      </c>
      <c r="L59" s="188">
        <v>130.03200000000001</v>
      </c>
      <c r="M59" s="188">
        <v>126.33782701909243</v>
      </c>
      <c r="N59" s="188">
        <v>127.84717982712219</v>
      </c>
      <c r="O59" s="188">
        <v>129.47981522650844</v>
      </c>
      <c r="P59" s="188">
        <v>132.14954016285512</v>
      </c>
      <c r="Q59" s="188">
        <v>134.05531723800908</v>
      </c>
      <c r="R59" s="188">
        <v>135.36772105378162</v>
      </c>
      <c r="S59" s="188">
        <v>136.37494993029463</v>
      </c>
      <c r="T59" s="188">
        <v>138.15870755539697</v>
      </c>
      <c r="U59" s="188">
        <v>140.02386200618594</v>
      </c>
      <c r="V59" s="188">
        <v>142.24047289364526</v>
      </c>
      <c r="W59" s="188">
        <v>144.82834627343556</v>
      </c>
      <c r="X59" s="188">
        <v>148.98529378215045</v>
      </c>
      <c r="Y59" s="188">
        <v>154.64204475063019</v>
      </c>
      <c r="Z59" s="188">
        <v>160.07102607901359</v>
      </c>
      <c r="AA59" s="188">
        <v>163.59453348615619</v>
      </c>
      <c r="AB59" s="188">
        <v>166.02973855527324</v>
      </c>
      <c r="AC59" s="188">
        <v>168.17117737739645</v>
      </c>
      <c r="AD59" s="188">
        <v>170.47373239923999</v>
      </c>
      <c r="AE59" s="188">
        <v>171.84565543329856</v>
      </c>
      <c r="AF59" s="188">
        <v>175.95020784068694</v>
      </c>
      <c r="AG59" s="188">
        <v>178.46944268164668</v>
      </c>
      <c r="AH59" s="188">
        <v>181.10107036350601</v>
      </c>
      <c r="AI59" s="188">
        <v>183.51965811007568</v>
      </c>
      <c r="AJ59" s="188">
        <v>185.85827447779275</v>
      </c>
      <c r="AK59" s="188">
        <v>189.97969815005612</v>
      </c>
      <c r="AL59" s="188">
        <v>194.39119882902116</v>
      </c>
      <c r="AM59" s="188">
        <v>198.50568803700102</v>
      </c>
      <c r="AN59" s="188">
        <v>201.76995799367035</v>
      </c>
      <c r="AO59" s="188">
        <v>204.5202837475448</v>
      </c>
      <c r="AP59" s="188">
        <v>207.01997363136371</v>
      </c>
      <c r="AQ59" s="188">
        <v>209.5348958775196</v>
      </c>
      <c r="AR59" s="188">
        <v>212.2957921568067</v>
      </c>
      <c r="AS59" s="188">
        <v>215.23088312561762</v>
      </c>
      <c r="AT59" s="188">
        <v>218.904633205755</v>
      </c>
      <c r="AU59" s="188">
        <v>221.71883833548719</v>
      </c>
      <c r="AV59" s="188">
        <v>224.76482626485191</v>
      </c>
      <c r="AW59" s="188">
        <v>227.98545831887185</v>
      </c>
      <c r="AX59" s="188">
        <v>231.45676358479221</v>
      </c>
      <c r="AY59" s="188">
        <v>235.15816318345261</v>
      </c>
      <c r="AZ59" s="188">
        <v>238.95164115936956</v>
      </c>
      <c r="BA59" s="188">
        <v>242.72280829143256</v>
      </c>
      <c r="BB59" s="188">
        <v>246.55568802763736</v>
      </c>
      <c r="BC59" s="188">
        <v>250.51925282071122</v>
      </c>
      <c r="BD59" s="188">
        <v>254.84114778266607</v>
      </c>
      <c r="BE59" s="194">
        <f t="shared" si="2"/>
        <v>257.76160982876991</v>
      </c>
      <c r="BF59" s="194">
        <f t="shared" si="3"/>
        <v>261.67963813178994</v>
      </c>
      <c r="BG59" s="194">
        <f t="shared" si="4"/>
        <v>265.57428977096242</v>
      </c>
      <c r="BH59" s="194">
        <f t="shared" si="5"/>
        <v>269.42464982241381</v>
      </c>
      <c r="BI59" s="194">
        <f t="shared" si="6"/>
        <v>273.23491320188441</v>
      </c>
    </row>
    <row r="60" spans="1:61" s="186" customFormat="1" ht="15">
      <c r="A60" s="336" t="str">
        <f t="shared" si="1"/>
        <v>Medium OfficeWashington</v>
      </c>
      <c r="B60" s="200">
        <v>57</v>
      </c>
      <c r="C60" s="186" t="s">
        <v>186</v>
      </c>
      <c r="D60" s="186" t="s">
        <v>187</v>
      </c>
      <c r="E60" s="186" t="s">
        <v>188</v>
      </c>
      <c r="F60" s="186" t="s">
        <v>8</v>
      </c>
      <c r="G60" s="186" t="s">
        <v>190</v>
      </c>
      <c r="K60" s="188">
        <v>34.583631770683439</v>
      </c>
      <c r="L60" s="188">
        <v>45.752000000000002</v>
      </c>
      <c r="M60" s="188">
        <v>56.920368229316566</v>
      </c>
      <c r="N60" s="188">
        <v>57.600393520617665</v>
      </c>
      <c r="O60" s="188">
        <v>58.335962671282566</v>
      </c>
      <c r="P60" s="188">
        <v>59.538783156907009</v>
      </c>
      <c r="Q60" s="188">
        <v>60.397413825490226</v>
      </c>
      <c r="R60" s="188">
        <v>60.988705525069989</v>
      </c>
      <c r="S60" s="188">
        <v>61.442503408847557</v>
      </c>
      <c r="T60" s="188">
        <v>62.246159314986677</v>
      </c>
      <c r="U60" s="188">
        <v>63.086487826631988</v>
      </c>
      <c r="V60" s="188">
        <v>64.085161865217685</v>
      </c>
      <c r="W60" s="188">
        <v>65.251104870444848</v>
      </c>
      <c r="X60" s="188">
        <v>67.123980069337037</v>
      </c>
      <c r="Y60" s="188">
        <v>69.672578186817333</v>
      </c>
      <c r="Z60" s="188">
        <v>72.11855674773534</v>
      </c>
      <c r="AA60" s="188">
        <v>73.706041223330857</v>
      </c>
      <c r="AB60" s="188">
        <v>74.803200898454079</v>
      </c>
      <c r="AC60" s="188">
        <v>75.768006841153934</v>
      </c>
      <c r="AD60" s="188">
        <v>76.805402234156773</v>
      </c>
      <c r="AE60" s="188">
        <v>77.423509780593321</v>
      </c>
      <c r="AF60" s="188">
        <v>79.272778839255906</v>
      </c>
      <c r="AG60" s="188">
        <v>80.407797370023275</v>
      </c>
      <c r="AH60" s="188">
        <v>81.593453481326023</v>
      </c>
      <c r="AI60" s="188">
        <v>82.683126371685717</v>
      </c>
      <c r="AJ60" s="188">
        <v>83.73676887875088</v>
      </c>
      <c r="AK60" s="188">
        <v>85.593639133601798</v>
      </c>
      <c r="AL60" s="188">
        <v>87.581200966944266</v>
      </c>
      <c r="AM60" s="188">
        <v>89.434946961470274</v>
      </c>
      <c r="AN60" s="188">
        <v>90.905634342419404</v>
      </c>
      <c r="AO60" s="188">
        <v>92.144768799255118</v>
      </c>
      <c r="AP60" s="188">
        <v>93.27098152590402</v>
      </c>
      <c r="AQ60" s="188">
        <v>94.40405705598782</v>
      </c>
      <c r="AR60" s="188">
        <v>95.647953967688096</v>
      </c>
      <c r="AS60" s="188">
        <v>96.970332725287051</v>
      </c>
      <c r="AT60" s="188">
        <v>98.625507681812934</v>
      </c>
      <c r="AU60" s="188">
        <v>99.893422415164977</v>
      </c>
      <c r="AV60" s="188">
        <v>101.26576479790432</v>
      </c>
      <c r="AW60" s="188">
        <v>102.71679151548632</v>
      </c>
      <c r="AX60" s="188">
        <v>104.28075678728645</v>
      </c>
      <c r="AY60" s="188">
        <v>105.9483889849477</v>
      </c>
      <c r="AZ60" s="188">
        <v>107.65750626481324</v>
      </c>
      <c r="BA60" s="188">
        <v>109.35657159525367</v>
      </c>
      <c r="BB60" s="188">
        <v>111.08344098276096</v>
      </c>
      <c r="BC60" s="188">
        <v>112.86918934368872</v>
      </c>
      <c r="BD60" s="188">
        <v>114.81638012959421</v>
      </c>
      <c r="BE60" s="194">
        <f t="shared" si="2"/>
        <v>116.13216795803964</v>
      </c>
      <c r="BF60" s="194">
        <f t="shared" si="3"/>
        <v>117.89740026417303</v>
      </c>
      <c r="BG60" s="194">
        <f t="shared" si="4"/>
        <v>119.65210042529816</v>
      </c>
      <c r="BH60" s="194">
        <f t="shared" si="5"/>
        <v>121.3868454111448</v>
      </c>
      <c r="BI60" s="194">
        <f t="shared" si="6"/>
        <v>123.10352520315473</v>
      </c>
    </row>
    <row r="61" spans="1:61" s="186" customFormat="1" ht="15">
      <c r="A61" s="336" t="str">
        <f t="shared" si="1"/>
        <v>Small OfficeWashington</v>
      </c>
      <c r="B61" s="189">
        <v>58</v>
      </c>
      <c r="C61" s="186" t="s">
        <v>186</v>
      </c>
      <c r="D61" s="186" t="s">
        <v>187</v>
      </c>
      <c r="E61" s="186" t="s">
        <v>188</v>
      </c>
      <c r="F61" s="186" t="s">
        <v>8</v>
      </c>
      <c r="G61" s="186" t="s">
        <v>191</v>
      </c>
      <c r="K61" s="188">
        <v>63.24329524840897</v>
      </c>
      <c r="L61" s="188">
        <v>65.016000000000005</v>
      </c>
      <c r="M61" s="188">
        <v>66.788704751591041</v>
      </c>
      <c r="N61" s="188">
        <v>67.586626652260193</v>
      </c>
      <c r="O61" s="188">
        <v>68.449722102209051</v>
      </c>
      <c r="P61" s="188">
        <v>69.861076680237943</v>
      </c>
      <c r="Q61" s="188">
        <v>70.868568936500779</v>
      </c>
      <c r="R61" s="188">
        <v>71.562373421148493</v>
      </c>
      <c r="S61" s="188">
        <v>72.094846660857911</v>
      </c>
      <c r="T61" s="188">
        <v>73.03783312961643</v>
      </c>
      <c r="U61" s="188">
        <v>74.023850167182175</v>
      </c>
      <c r="V61" s="188">
        <v>75.195665241137121</v>
      </c>
      <c r="W61" s="188">
        <v>76.563748856119645</v>
      </c>
      <c r="X61" s="188">
        <v>78.761326148512552</v>
      </c>
      <c r="Y61" s="188">
        <v>81.751777062552534</v>
      </c>
      <c r="Z61" s="188">
        <v>84.621817173251145</v>
      </c>
      <c r="AA61" s="188">
        <v>86.484525290513034</v>
      </c>
      <c r="AB61" s="188">
        <v>87.771900546272789</v>
      </c>
      <c r="AC61" s="188">
        <v>88.903975781449716</v>
      </c>
      <c r="AD61" s="188">
        <v>90.121225366603355</v>
      </c>
      <c r="AE61" s="188">
        <v>90.846494786108238</v>
      </c>
      <c r="AF61" s="188">
        <v>93.016373320057269</v>
      </c>
      <c r="AG61" s="188">
        <v>94.348171056038225</v>
      </c>
      <c r="AH61" s="188">
        <v>95.739385456403483</v>
      </c>
      <c r="AI61" s="188">
        <v>97.017975936648526</v>
      </c>
      <c r="AJ61" s="188">
        <v>98.25428941295273</v>
      </c>
      <c r="AK61" s="188">
        <v>100.43308696945509</v>
      </c>
      <c r="AL61" s="188">
        <v>102.7652342234546</v>
      </c>
      <c r="AM61" s="188">
        <v>104.94036586374983</v>
      </c>
      <c r="AN61" s="188">
        <v>106.66602766678631</v>
      </c>
      <c r="AO61" s="188">
        <v>108.11999200257038</v>
      </c>
      <c r="AP61" s="188">
        <v>109.44145726408458</v>
      </c>
      <c r="AQ61" s="188">
        <v>110.77097513956878</v>
      </c>
      <c r="AR61" s="188">
        <v>112.23052760139169</v>
      </c>
      <c r="AS61" s="188">
        <v>113.78216837882368</v>
      </c>
      <c r="AT61" s="188">
        <v>115.72430253786973</v>
      </c>
      <c r="AU61" s="188">
        <v>117.21203681314496</v>
      </c>
      <c r="AV61" s="188">
        <v>118.82230345530041</v>
      </c>
      <c r="AW61" s="188">
        <v>120.52489600770312</v>
      </c>
      <c r="AX61" s="188">
        <v>122.36000737520482</v>
      </c>
      <c r="AY61" s="188">
        <v>124.31675849872406</v>
      </c>
      <c r="AZ61" s="188">
        <v>126.32218701125413</v>
      </c>
      <c r="BA61" s="188">
        <v>128.31582085865438</v>
      </c>
      <c r="BB61" s="188">
        <v>130.34207917803366</v>
      </c>
      <c r="BC61" s="188">
        <v>132.4374243725367</v>
      </c>
      <c r="BD61" s="188">
        <v>134.72220141352355</v>
      </c>
      <c r="BE61" s="194">
        <f t="shared" si="2"/>
        <v>136.26610858636104</v>
      </c>
      <c r="BF61" s="194">
        <f t="shared" si="3"/>
        <v>138.33738083880553</v>
      </c>
      <c r="BG61" s="194">
        <f t="shared" si="4"/>
        <v>140.39629497858778</v>
      </c>
      <c r="BH61" s="194">
        <f t="shared" si="5"/>
        <v>142.43179429602378</v>
      </c>
      <c r="BI61" s="194">
        <f t="shared" si="6"/>
        <v>144.44609644037564</v>
      </c>
    </row>
    <row r="62" spans="1:61" s="186" customFormat="1" ht="15">
      <c r="A62" s="336" t="str">
        <f t="shared" si="1"/>
        <v>Big Box-RetailWashington</v>
      </c>
      <c r="B62" s="200">
        <v>59</v>
      </c>
      <c r="C62" s="186" t="s">
        <v>186</v>
      </c>
      <c r="D62" s="186" t="s">
        <v>187</v>
      </c>
      <c r="E62" s="186" t="s">
        <v>188</v>
      </c>
      <c r="F62" s="186" t="s">
        <v>8</v>
      </c>
      <c r="G62" s="186" t="s">
        <v>192</v>
      </c>
      <c r="K62" s="188">
        <v>11.664821963294486</v>
      </c>
      <c r="L62" s="188">
        <v>31.08</v>
      </c>
      <c r="M62" s="188">
        <v>50.495178036705511</v>
      </c>
      <c r="N62" s="188">
        <v>51.595360066290148</v>
      </c>
      <c r="O62" s="188">
        <v>52.370490184434054</v>
      </c>
      <c r="P62" s="188">
        <v>53.060479822799877</v>
      </c>
      <c r="Q62" s="188">
        <v>53.536764594189506</v>
      </c>
      <c r="R62" s="188">
        <v>54.266557766831866</v>
      </c>
      <c r="S62" s="188">
        <v>55.387310098368204</v>
      </c>
      <c r="T62" s="188">
        <v>57.117005078580668</v>
      </c>
      <c r="U62" s="188">
        <v>58.326106856999559</v>
      </c>
      <c r="V62" s="188">
        <v>58.973413118815607</v>
      </c>
      <c r="W62" s="188">
        <v>59.765678298485277</v>
      </c>
      <c r="X62" s="188">
        <v>60.920227636128253</v>
      </c>
      <c r="Y62" s="188">
        <v>62.535387175073673</v>
      </c>
      <c r="Z62" s="188">
        <v>63.724823744826729</v>
      </c>
      <c r="AA62" s="188">
        <v>64.950546327222582</v>
      </c>
      <c r="AB62" s="188">
        <v>66.007931272199443</v>
      </c>
      <c r="AC62" s="188">
        <v>66.736684216100045</v>
      </c>
      <c r="AD62" s="188">
        <v>67.658008755858546</v>
      </c>
      <c r="AE62" s="188">
        <v>68.837348926202736</v>
      </c>
      <c r="AF62" s="188">
        <v>70.345575845575596</v>
      </c>
      <c r="AG62" s="188">
        <v>71.621922350983738</v>
      </c>
      <c r="AH62" s="188">
        <v>72.85202185565872</v>
      </c>
      <c r="AI62" s="188">
        <v>74.025040089976841</v>
      </c>
      <c r="AJ62" s="188">
        <v>74.347266854256276</v>
      </c>
      <c r="AK62" s="188">
        <v>74.850554575743075</v>
      </c>
      <c r="AL62" s="188">
        <v>76.241211524277432</v>
      </c>
      <c r="AM62" s="188">
        <v>77.652855238041255</v>
      </c>
      <c r="AN62" s="188">
        <v>78.748645571039873</v>
      </c>
      <c r="AO62" s="188">
        <v>79.29147896024746</v>
      </c>
      <c r="AP62" s="188">
        <v>79.628102869594429</v>
      </c>
      <c r="AQ62" s="188">
        <v>79.964024987521327</v>
      </c>
      <c r="AR62" s="188">
        <v>80.298678202865062</v>
      </c>
      <c r="AS62" s="188">
        <v>80.632067300351792</v>
      </c>
      <c r="AT62" s="188">
        <v>81.250653790862515</v>
      </c>
      <c r="AU62" s="188">
        <v>81.849858168750401</v>
      </c>
      <c r="AV62" s="188">
        <v>82.340981394492047</v>
      </c>
      <c r="AW62" s="188">
        <v>82.815518916561942</v>
      </c>
      <c r="AX62" s="188">
        <v>83.258007288603721</v>
      </c>
      <c r="AY62" s="188">
        <v>83.648465415334186</v>
      </c>
      <c r="AZ62" s="188">
        <v>84.022875596203008</v>
      </c>
      <c r="BA62" s="188">
        <v>84.453452889151009</v>
      </c>
      <c r="BB62" s="188">
        <v>84.989500904593143</v>
      </c>
      <c r="BC62" s="188">
        <v>85.559771680786412</v>
      </c>
      <c r="BD62" s="188">
        <v>85.975934347493563</v>
      </c>
      <c r="BE62" s="194">
        <f t="shared" si="2"/>
        <v>86.374665811377554</v>
      </c>
      <c r="BF62" s="194">
        <f t="shared" si="3"/>
        <v>86.823536540797249</v>
      </c>
      <c r="BG62" s="194">
        <f t="shared" si="4"/>
        <v>87.281267912674366</v>
      </c>
      <c r="BH62" s="194">
        <f t="shared" si="5"/>
        <v>87.749798162767092</v>
      </c>
      <c r="BI62" s="194">
        <f t="shared" si="6"/>
        <v>88.22602081236721</v>
      </c>
    </row>
    <row r="63" spans="1:61" s="186" customFormat="1" ht="15">
      <c r="A63" s="336" t="str">
        <f t="shared" si="1"/>
        <v>Small Box-RetailWashington</v>
      </c>
      <c r="B63" s="189">
        <v>60</v>
      </c>
      <c r="C63" s="186" t="s">
        <v>186</v>
      </c>
      <c r="D63" s="186" t="s">
        <v>187</v>
      </c>
      <c r="E63" s="186" t="s">
        <v>188</v>
      </c>
      <c r="F63" s="186" t="s">
        <v>8</v>
      </c>
      <c r="G63" s="186" t="s">
        <v>193</v>
      </c>
      <c r="K63" s="188">
        <v>99.455999999999989</v>
      </c>
      <c r="L63" s="188">
        <v>99.455999999999989</v>
      </c>
      <c r="M63" s="188">
        <v>93.263752138648911</v>
      </c>
      <c r="N63" s="188">
        <v>95.295770008553063</v>
      </c>
      <c r="O63" s="188">
        <v>96.727422416258705</v>
      </c>
      <c r="P63" s="188">
        <v>98.001821777005759</v>
      </c>
      <c r="Q63" s="188">
        <v>98.881511810656221</v>
      </c>
      <c r="R63" s="188">
        <v>100.229427635734</v>
      </c>
      <c r="S63" s="188">
        <v>102.29943851046023</v>
      </c>
      <c r="T63" s="188">
        <v>105.49415630693453</v>
      </c>
      <c r="U63" s="188">
        <v>107.72734713737161</v>
      </c>
      <c r="V63" s="188">
        <v>108.92291101311284</v>
      </c>
      <c r="W63" s="188">
        <v>110.38621159383528</v>
      </c>
      <c r="X63" s="188">
        <v>112.51864497548421</v>
      </c>
      <c r="Y63" s="188">
        <v>115.50181772110916</v>
      </c>
      <c r="Z63" s="188">
        <v>117.69868723893633</v>
      </c>
      <c r="AA63" s="188">
        <v>119.96257641726963</v>
      </c>
      <c r="AB63" s="188">
        <v>121.91554878528022</v>
      </c>
      <c r="AC63" s="188">
        <v>123.26154332521136</v>
      </c>
      <c r="AD63" s="188">
        <v>124.96321439275033</v>
      </c>
      <c r="AE63" s="188">
        <v>127.14143602916441</v>
      </c>
      <c r="AF63" s="188">
        <v>129.92710600887966</v>
      </c>
      <c r="AG63" s="188">
        <v>132.28449672917549</v>
      </c>
      <c r="AH63" s="188">
        <v>134.5564700100002</v>
      </c>
      <c r="AI63" s="188">
        <v>136.72301513595335</v>
      </c>
      <c r="AJ63" s="188">
        <v>137.3181625984368</v>
      </c>
      <c r="AK63" s="188">
        <v>138.24772663080938</v>
      </c>
      <c r="AL63" s="188">
        <v>140.81624683413889</v>
      </c>
      <c r="AM63" s="188">
        <v>143.42352924302256</v>
      </c>
      <c r="AN63" s="188">
        <v>145.44743572253674</v>
      </c>
      <c r="AO63" s="188">
        <v>146.45003994400989</v>
      </c>
      <c r="AP63" s="188">
        <v>147.07177869344963</v>
      </c>
      <c r="AQ63" s="188">
        <v>147.69222124583456</v>
      </c>
      <c r="AR63" s="188">
        <v>148.31032015629947</v>
      </c>
      <c r="AS63" s="188">
        <v>148.92608426215386</v>
      </c>
      <c r="AT63" s="188">
        <v>150.06860319901892</v>
      </c>
      <c r="AU63" s="188">
        <v>151.17532369694661</v>
      </c>
      <c r="AV63" s="188">
        <v>152.08242010844569</v>
      </c>
      <c r="AW63" s="188">
        <v>152.95888300172717</v>
      </c>
      <c r="AX63" s="188">
        <v>153.77615164912831</v>
      </c>
      <c r="AY63" s="188">
        <v>154.49732130072238</v>
      </c>
      <c r="AZ63" s="188">
        <v>155.18885066381034</v>
      </c>
      <c r="BA63" s="188">
        <v>155.98411974666894</v>
      </c>
      <c r="BB63" s="188">
        <v>156.97419149590149</v>
      </c>
      <c r="BC63" s="188">
        <v>158.02747211378829</v>
      </c>
      <c r="BD63" s="188">
        <v>158.79611762225488</v>
      </c>
      <c r="BE63" s="194">
        <f t="shared" si="2"/>
        <v>159.53256798966459</v>
      </c>
      <c r="BF63" s="194">
        <f t="shared" si="3"/>
        <v>160.36162474475645</v>
      </c>
      <c r="BG63" s="194">
        <f t="shared" si="4"/>
        <v>161.20704695877043</v>
      </c>
      <c r="BH63" s="194">
        <f t="shared" si="5"/>
        <v>162.0724145208444</v>
      </c>
      <c r="BI63" s="194">
        <f t="shared" si="6"/>
        <v>162.95198981658518</v>
      </c>
    </row>
    <row r="64" spans="1:61" s="186" customFormat="1" ht="15">
      <c r="A64" s="336" t="str">
        <f t="shared" si="1"/>
        <v>High End-RetailWashington</v>
      </c>
      <c r="B64" s="200">
        <v>61</v>
      </c>
      <c r="C64" s="186" t="s">
        <v>186</v>
      </c>
      <c r="D64" s="186" t="s">
        <v>187</v>
      </c>
      <c r="E64" s="186" t="s">
        <v>188</v>
      </c>
      <c r="F64" s="186" t="s">
        <v>8</v>
      </c>
      <c r="G64" s="186" t="s">
        <v>194</v>
      </c>
      <c r="K64" s="188">
        <v>26.412061965337767</v>
      </c>
      <c r="L64" s="188">
        <v>24.863999999999997</v>
      </c>
      <c r="M64" s="188">
        <v>23.315938034662228</v>
      </c>
      <c r="N64" s="188">
        <v>23.823942502138266</v>
      </c>
      <c r="O64" s="188">
        <v>24.181855604064676</v>
      </c>
      <c r="P64" s="188">
        <v>24.50045544425144</v>
      </c>
      <c r="Q64" s="188">
        <v>24.720377952664055</v>
      </c>
      <c r="R64" s="188">
        <v>25.0573569089335</v>
      </c>
      <c r="S64" s="188">
        <v>25.574859627615059</v>
      </c>
      <c r="T64" s="188">
        <v>26.373539076733632</v>
      </c>
      <c r="U64" s="188">
        <v>26.931836784342902</v>
      </c>
      <c r="V64" s="188">
        <v>27.230727753278209</v>
      </c>
      <c r="W64" s="188">
        <v>27.596552898458821</v>
      </c>
      <c r="X64" s="188">
        <v>28.129661243871052</v>
      </c>
      <c r="Y64" s="188">
        <v>28.875454430277291</v>
      </c>
      <c r="Z64" s="188">
        <v>29.424671809734082</v>
      </c>
      <c r="AA64" s="188">
        <v>29.990644104317408</v>
      </c>
      <c r="AB64" s="188">
        <v>30.478887196320056</v>
      </c>
      <c r="AC64" s="188">
        <v>30.815385831302841</v>
      </c>
      <c r="AD64" s="188">
        <v>31.240803598187583</v>
      </c>
      <c r="AE64" s="188">
        <v>31.785359007291103</v>
      </c>
      <c r="AF64" s="188">
        <v>32.481776502219915</v>
      </c>
      <c r="AG64" s="188">
        <v>33.071124182293872</v>
      </c>
      <c r="AH64" s="188">
        <v>33.639117502500049</v>
      </c>
      <c r="AI64" s="188">
        <v>34.180753783988337</v>
      </c>
      <c r="AJ64" s="188">
        <v>34.3295406496092</v>
      </c>
      <c r="AK64" s="188">
        <v>34.561931657702345</v>
      </c>
      <c r="AL64" s="188">
        <v>35.204061708534724</v>
      </c>
      <c r="AM64" s="188">
        <v>35.855882310755639</v>
      </c>
      <c r="AN64" s="188">
        <v>36.361858930634185</v>
      </c>
      <c r="AO64" s="188">
        <v>36.612509986002472</v>
      </c>
      <c r="AP64" s="188">
        <v>36.767944673362408</v>
      </c>
      <c r="AQ64" s="188">
        <v>36.92305531145864</v>
      </c>
      <c r="AR64" s="188">
        <v>37.077580039074867</v>
      </c>
      <c r="AS64" s="188">
        <v>37.231521065538466</v>
      </c>
      <c r="AT64" s="188">
        <v>37.517150799754731</v>
      </c>
      <c r="AU64" s="188">
        <v>37.793830924236651</v>
      </c>
      <c r="AV64" s="188">
        <v>38.020605027111422</v>
      </c>
      <c r="AW64" s="188">
        <v>38.239720750431793</v>
      </c>
      <c r="AX64" s="188">
        <v>38.444037912282077</v>
      </c>
      <c r="AY64" s="188">
        <v>38.624330325180594</v>
      </c>
      <c r="AZ64" s="188">
        <v>38.797212665952586</v>
      </c>
      <c r="BA64" s="188">
        <v>38.996029936667234</v>
      </c>
      <c r="BB64" s="188">
        <v>39.243547873975373</v>
      </c>
      <c r="BC64" s="188">
        <v>39.506868028447073</v>
      </c>
      <c r="BD64" s="188">
        <v>39.699029405563721</v>
      </c>
      <c r="BE64" s="194">
        <f t="shared" si="2"/>
        <v>39.883141997416146</v>
      </c>
      <c r="BF64" s="194">
        <f t="shared" si="3"/>
        <v>40.090406186189114</v>
      </c>
      <c r="BG64" s="194">
        <f t="shared" si="4"/>
        <v>40.301761739692608</v>
      </c>
      <c r="BH64" s="194">
        <f t="shared" si="5"/>
        <v>40.518103630211101</v>
      </c>
      <c r="BI64" s="194">
        <f t="shared" si="6"/>
        <v>40.737997454146296</v>
      </c>
    </row>
    <row r="65" spans="1:65" s="186" customFormat="1" ht="15">
      <c r="A65" s="336" t="str">
        <f t="shared" si="1"/>
        <v>Anchor-RetailWashington</v>
      </c>
      <c r="B65" s="189">
        <v>62</v>
      </c>
      <c r="C65" s="186" t="s">
        <v>186</v>
      </c>
      <c r="D65" s="186" t="s">
        <v>187</v>
      </c>
      <c r="E65" s="186" t="s">
        <v>188</v>
      </c>
      <c r="F65" s="186" t="s">
        <v>8</v>
      </c>
      <c r="G65" s="186" t="s">
        <v>195</v>
      </c>
      <c r="K65" s="188">
        <v>58.583505010016644</v>
      </c>
      <c r="L65" s="188">
        <v>51.8</v>
      </c>
      <c r="M65" s="188">
        <v>45.01649498998335</v>
      </c>
      <c r="N65" s="188">
        <v>45.9973082230185</v>
      </c>
      <c r="O65" s="188">
        <v>46.688337395242542</v>
      </c>
      <c r="P65" s="188">
        <v>47.303463755942907</v>
      </c>
      <c r="Q65" s="188">
        <v>47.728072042490204</v>
      </c>
      <c r="R65" s="188">
        <v>48.378683288500625</v>
      </c>
      <c r="S65" s="188">
        <v>49.377834963556474</v>
      </c>
      <c r="T65" s="188">
        <v>50.91985953775113</v>
      </c>
      <c r="U65" s="188">
        <v>51.997774821285887</v>
      </c>
      <c r="V65" s="188">
        <v>52.5748489147933</v>
      </c>
      <c r="W65" s="188">
        <v>53.281154009220586</v>
      </c>
      <c r="X65" s="188">
        <v>54.310435744516447</v>
      </c>
      <c r="Y65" s="188">
        <v>55.750351873539849</v>
      </c>
      <c r="Z65" s="188">
        <v>56.810735606502817</v>
      </c>
      <c r="AA65" s="188">
        <v>57.903468351190298</v>
      </c>
      <c r="AB65" s="188">
        <v>58.84612794620022</v>
      </c>
      <c r="AC65" s="188">
        <v>59.495811827385666</v>
      </c>
      <c r="AD65" s="188">
        <v>60.317173453203459</v>
      </c>
      <c r="AE65" s="188">
        <v>61.368556237341664</v>
      </c>
      <c r="AF65" s="188">
        <v>62.713141843324728</v>
      </c>
      <c r="AG65" s="188">
        <v>63.851005859259523</v>
      </c>
      <c r="AH65" s="188">
        <v>64.947640633952858</v>
      </c>
      <c r="AI65" s="188">
        <v>65.993387406643834</v>
      </c>
      <c r="AJ65" s="188">
        <v>66.280652846311739</v>
      </c>
      <c r="AK65" s="188">
        <v>66.729334286277393</v>
      </c>
      <c r="AL65" s="188">
        <v>67.969106161345863</v>
      </c>
      <c r="AM65" s="188">
        <v>69.227587755808159</v>
      </c>
      <c r="AN65" s="188">
        <v>70.204485787530061</v>
      </c>
      <c r="AO65" s="188">
        <v>70.688422224547779</v>
      </c>
      <c r="AP65" s="188">
        <v>70.988522731523133</v>
      </c>
      <c r="AQ65" s="188">
        <v>71.287997590839169</v>
      </c>
      <c r="AR65" s="188">
        <v>71.58634122240241</v>
      </c>
      <c r="AS65" s="188">
        <v>71.883557891800365</v>
      </c>
      <c r="AT65" s="188">
        <v>72.435028284294191</v>
      </c>
      <c r="AU65" s="188">
        <v>72.96921950658394</v>
      </c>
      <c r="AV65" s="188">
        <v>73.407056288048352</v>
      </c>
      <c r="AW65" s="188">
        <v>73.830106900312558</v>
      </c>
      <c r="AX65" s="188">
        <v>74.224585667545838</v>
      </c>
      <c r="AY65" s="188">
        <v>74.572679425983196</v>
      </c>
      <c r="AZ65" s="188">
        <v>74.906466426774202</v>
      </c>
      <c r="BA65" s="188">
        <v>75.290326456670613</v>
      </c>
      <c r="BB65" s="188">
        <v>75.768213727094746</v>
      </c>
      <c r="BC65" s="188">
        <v>76.276610618393505</v>
      </c>
      <c r="BD65" s="188">
        <v>76.647619996501305</v>
      </c>
      <c r="BE65" s="194">
        <f t="shared" si="2"/>
        <v>77.003089442182386</v>
      </c>
      <c r="BF65" s="194">
        <f t="shared" si="3"/>
        <v>77.403258086550636</v>
      </c>
      <c r="BG65" s="194">
        <f t="shared" si="4"/>
        <v>77.811326001349926</v>
      </c>
      <c r="BH65" s="194">
        <f t="shared" si="5"/>
        <v>78.229021125439317</v>
      </c>
      <c r="BI65" s="194">
        <f t="shared" si="6"/>
        <v>78.653574030357618</v>
      </c>
    </row>
    <row r="66" spans="1:65" s="186" customFormat="1" ht="15">
      <c r="A66" s="336" t="str">
        <f t="shared" si="1"/>
        <v>K-12Washington</v>
      </c>
      <c r="B66" s="200">
        <v>63</v>
      </c>
      <c r="C66" s="186" t="s">
        <v>186</v>
      </c>
      <c r="D66" s="186" t="s">
        <v>187</v>
      </c>
      <c r="E66" s="186" t="s">
        <v>188</v>
      </c>
      <c r="F66" s="186" t="s">
        <v>8</v>
      </c>
      <c r="G66" s="186" t="s">
        <v>196</v>
      </c>
      <c r="K66" s="188">
        <v>105.09556200000002</v>
      </c>
      <c r="L66" s="188">
        <v>106.78800000000001</v>
      </c>
      <c r="M66" s="188">
        <v>108.48043800000001</v>
      </c>
      <c r="N66" s="188">
        <v>109.96524000000001</v>
      </c>
      <c r="O66" s="188">
        <v>112.05262200000001</v>
      </c>
      <c r="P66" s="188">
        <v>114.13828800000002</v>
      </c>
      <c r="Q66" s="188">
        <v>116.44934400000001</v>
      </c>
      <c r="R66" s="188">
        <v>119.61549600000001</v>
      </c>
      <c r="S66" s="188">
        <v>122.013276</v>
      </c>
      <c r="T66" s="188">
        <v>123.43344816000001</v>
      </c>
      <c r="U66" s="188">
        <v>126.41592216000001</v>
      </c>
      <c r="V66" s="188">
        <v>128.34833616</v>
      </c>
      <c r="W66" s="188">
        <v>130.25613215999999</v>
      </c>
      <c r="X66" s="188">
        <v>132.56395415999998</v>
      </c>
      <c r="Y66" s="188">
        <v>135.04575215999998</v>
      </c>
      <c r="Z66" s="188">
        <v>137.40835415999999</v>
      </c>
      <c r="AA66" s="188">
        <v>139.57084415999998</v>
      </c>
      <c r="AB66" s="188">
        <v>142.19514415999998</v>
      </c>
      <c r="AC66" s="188">
        <v>145.97124416</v>
      </c>
      <c r="AD66" s="188">
        <v>148.53344415999999</v>
      </c>
      <c r="AE66" s="188">
        <v>151.55264416</v>
      </c>
      <c r="AF66" s="188">
        <v>154.54574416</v>
      </c>
      <c r="AG66" s="188">
        <v>157.43757426907942</v>
      </c>
      <c r="AH66" s="188">
        <v>161.21993433335771</v>
      </c>
      <c r="AI66" s="188">
        <v>164.69047207468341</v>
      </c>
      <c r="AJ66" s="188">
        <v>165.16197628903899</v>
      </c>
      <c r="AK66" s="188">
        <v>168.31481285490338</v>
      </c>
      <c r="AL66" s="188">
        <v>172.04229203200558</v>
      </c>
      <c r="AM66" s="188">
        <v>175.48820304269145</v>
      </c>
      <c r="AN66" s="188">
        <v>178.25661735295159</v>
      </c>
      <c r="AO66" s="188">
        <v>180.57846909095124</v>
      </c>
      <c r="AP66" s="188">
        <v>182.61723252263883</v>
      </c>
      <c r="AQ66" s="188">
        <v>184.6861772486329</v>
      </c>
      <c r="AR66" s="188">
        <v>186.87643166994255</v>
      </c>
      <c r="AS66" s="188">
        <v>189.08411640492264</v>
      </c>
      <c r="AT66" s="188">
        <v>191.20448063024625</v>
      </c>
      <c r="AU66" s="188">
        <v>192.56934287080904</v>
      </c>
      <c r="AV66" s="188">
        <v>193.79294243588845</v>
      </c>
      <c r="AW66" s="188">
        <v>195.03549151797381</v>
      </c>
      <c r="AX66" s="188">
        <v>196.28018363203978</v>
      </c>
      <c r="AY66" s="188">
        <v>197.64355444798227</v>
      </c>
      <c r="AZ66" s="188">
        <v>198.95793138786291</v>
      </c>
      <c r="BA66" s="188">
        <v>200.2689678717968</v>
      </c>
      <c r="BB66" s="188">
        <v>201.57330752620317</v>
      </c>
      <c r="BC66" s="188">
        <v>202.82823282508616</v>
      </c>
      <c r="BD66" s="188">
        <v>203.96676326893788</v>
      </c>
      <c r="BE66" s="194">
        <f t="shared" si="2"/>
        <v>205.35145931205261</v>
      </c>
      <c r="BF66" s="194">
        <f t="shared" si="3"/>
        <v>206.64941995011714</v>
      </c>
      <c r="BG66" s="194">
        <f t="shared" si="4"/>
        <v>207.94071696467927</v>
      </c>
      <c r="BH66" s="194">
        <f t="shared" si="5"/>
        <v>209.2227807060076</v>
      </c>
      <c r="BI66" s="194">
        <f t="shared" si="6"/>
        <v>210.48923947783715</v>
      </c>
    </row>
    <row r="67" spans="1:65" s="186" customFormat="1" ht="15">
      <c r="A67" s="336" t="str">
        <f t="shared" si="1"/>
        <v>UniversityWashington</v>
      </c>
      <c r="B67" s="189">
        <v>64</v>
      </c>
      <c r="C67" s="186" t="s">
        <v>186</v>
      </c>
      <c r="D67" s="186" t="s">
        <v>187</v>
      </c>
      <c r="E67" s="186" t="s">
        <v>188</v>
      </c>
      <c r="F67" s="186" t="s">
        <v>8</v>
      </c>
      <c r="G67" s="186" t="s">
        <v>197</v>
      </c>
      <c r="K67" s="188">
        <v>54.140138000000007</v>
      </c>
      <c r="L67" s="188">
        <v>55.012000000000008</v>
      </c>
      <c r="M67" s="188">
        <v>55.883862000000008</v>
      </c>
      <c r="N67" s="188">
        <v>56.64876000000001</v>
      </c>
      <c r="O67" s="188">
        <v>57.724078000000013</v>
      </c>
      <c r="P67" s="188">
        <v>58.798512000000009</v>
      </c>
      <c r="Q67" s="188">
        <v>59.989056000000012</v>
      </c>
      <c r="R67" s="188">
        <v>61.620104000000012</v>
      </c>
      <c r="S67" s="188">
        <v>62.85532400000001</v>
      </c>
      <c r="T67" s="188">
        <v>63.586927840000008</v>
      </c>
      <c r="U67" s="188">
        <v>65.123353840000007</v>
      </c>
      <c r="V67" s="188">
        <v>66.118839840000007</v>
      </c>
      <c r="W67" s="188">
        <v>67.101643840000008</v>
      </c>
      <c r="X67" s="188">
        <v>68.290521840000011</v>
      </c>
      <c r="Y67" s="188">
        <v>69.569023840000014</v>
      </c>
      <c r="Z67" s="188">
        <v>70.786121840000021</v>
      </c>
      <c r="AA67" s="188">
        <v>71.900131840000014</v>
      </c>
      <c r="AB67" s="188">
        <v>73.101331840000014</v>
      </c>
      <c r="AC67" s="188">
        <v>74.654731840000011</v>
      </c>
      <c r="AD67" s="188">
        <v>75.471831840000007</v>
      </c>
      <c r="AE67" s="188">
        <v>76.768931840000008</v>
      </c>
      <c r="AF67" s="188">
        <v>78.194031840000008</v>
      </c>
      <c r="AG67" s="188">
        <v>79.531633708994079</v>
      </c>
      <c r="AH67" s="188">
        <v>81.000939101607301</v>
      </c>
      <c r="AI67" s="188">
        <v>82.336405839841262</v>
      </c>
      <c r="AJ67" s="188">
        <v>82.792875584477144</v>
      </c>
      <c r="AK67" s="188">
        <v>84.504480775063612</v>
      </c>
      <c r="AL67" s="188">
        <v>86.460887343418378</v>
      </c>
      <c r="AM67" s="188">
        <v>88.275468345867225</v>
      </c>
      <c r="AN67" s="188">
        <v>89.709201524791382</v>
      </c>
      <c r="AO67" s="188">
        <v>90.9104681511255</v>
      </c>
      <c r="AP67" s="188">
        <v>91.991979747576494</v>
      </c>
      <c r="AQ67" s="188">
        <v>93.138442853804619</v>
      </c>
      <c r="AR67" s="188">
        <v>94.34436014291002</v>
      </c>
      <c r="AS67" s="188">
        <v>95.604017518126525</v>
      </c>
      <c r="AT67" s="188">
        <v>96.855244366665374</v>
      </c>
      <c r="AU67" s="188">
        <v>97.757429998814814</v>
      </c>
      <c r="AV67" s="188">
        <v>98.562922514738105</v>
      </c>
      <c r="AW67" s="188">
        <v>99.365496407357668</v>
      </c>
      <c r="AX67" s="188">
        <v>100.17179789168281</v>
      </c>
      <c r="AY67" s="188">
        <v>101.0201268888286</v>
      </c>
      <c r="AZ67" s="188">
        <v>101.8384632115816</v>
      </c>
      <c r="BA67" s="188">
        <v>102.66071641469576</v>
      </c>
      <c r="BB67" s="188">
        <v>103.4916924031703</v>
      </c>
      <c r="BC67" s="188">
        <v>104.30071731455197</v>
      </c>
      <c r="BD67" s="188">
        <v>105.04950428465713</v>
      </c>
      <c r="BE67" s="194">
        <f t="shared" si="2"/>
        <v>105.91219686774548</v>
      </c>
      <c r="BF67" s="194">
        <f t="shared" si="3"/>
        <v>106.73113245918921</v>
      </c>
      <c r="BG67" s="194">
        <f t="shared" si="4"/>
        <v>107.54878916686107</v>
      </c>
      <c r="BH67" s="194">
        <f t="shared" si="5"/>
        <v>108.3629809326701</v>
      </c>
      <c r="BI67" s="194">
        <f t="shared" si="6"/>
        <v>109.17231028332276</v>
      </c>
    </row>
    <row r="68" spans="1:65" s="186" customFormat="1" ht="15">
      <c r="A68" s="336" t="str">
        <f t="shared" si="1"/>
        <v>WarehouseWashington</v>
      </c>
      <c r="B68" s="200">
        <v>65</v>
      </c>
      <c r="C68" s="186" t="s">
        <v>186</v>
      </c>
      <c r="D68" s="186" t="s">
        <v>187</v>
      </c>
      <c r="E68" s="186" t="s">
        <v>188</v>
      </c>
      <c r="F68" s="186" t="s">
        <v>8</v>
      </c>
      <c r="G68" s="186" t="s">
        <v>198</v>
      </c>
      <c r="K68" s="188">
        <v>65.456199999999995</v>
      </c>
      <c r="L68" s="188">
        <v>70.7</v>
      </c>
      <c r="M68" s="188">
        <v>75.94380000000001</v>
      </c>
      <c r="N68" s="188">
        <v>79.021800000000013</v>
      </c>
      <c r="O68" s="188">
        <v>82.594300000000018</v>
      </c>
      <c r="P68" s="188">
        <v>87.17910000000002</v>
      </c>
      <c r="Q68" s="188">
        <v>90.637300000000025</v>
      </c>
      <c r="R68" s="188">
        <v>93.936100000000025</v>
      </c>
      <c r="S68" s="188">
        <v>97.052900000000022</v>
      </c>
      <c r="T68" s="188">
        <v>100.89</v>
      </c>
      <c r="U68" s="188">
        <v>105.93550000000003</v>
      </c>
      <c r="V68" s="188">
        <v>112.29351300000003</v>
      </c>
      <c r="W68" s="188">
        <v>117.07521300000003</v>
      </c>
      <c r="X68" s="188">
        <v>123.15961300000004</v>
      </c>
      <c r="Y68" s="188">
        <v>128.92041300000002</v>
      </c>
      <c r="Z68" s="188">
        <v>134.11201300000002</v>
      </c>
      <c r="AA68" s="188">
        <v>140.18381300000001</v>
      </c>
      <c r="AB68" s="188">
        <v>142.92671300000001</v>
      </c>
      <c r="AC68" s="188">
        <v>147.74721300000002</v>
      </c>
      <c r="AD68" s="188">
        <v>150.905213</v>
      </c>
      <c r="AE68" s="188">
        <v>155.897413</v>
      </c>
      <c r="AF68" s="188">
        <v>160.99551299999999</v>
      </c>
      <c r="AG68" s="188">
        <v>165.68448224195208</v>
      </c>
      <c r="AH68" s="188">
        <v>170.31213351261351</v>
      </c>
      <c r="AI68" s="188">
        <v>174.92816152809655</v>
      </c>
      <c r="AJ68" s="188">
        <v>179.93826219407364</v>
      </c>
      <c r="AK68" s="188">
        <v>191.04053444413267</v>
      </c>
      <c r="AL68" s="188">
        <v>203.23563527111907</v>
      </c>
      <c r="AM68" s="188">
        <v>214.36175003120289</v>
      </c>
      <c r="AN68" s="188">
        <v>223.78774555104897</v>
      </c>
      <c r="AO68" s="188">
        <v>232.07216230169752</v>
      </c>
      <c r="AP68" s="188">
        <v>240.00817023460928</v>
      </c>
      <c r="AQ68" s="188">
        <v>247.8730340921706</v>
      </c>
      <c r="AR68" s="188">
        <v>256.37774106920165</v>
      </c>
      <c r="AS68" s="188">
        <v>265.478698566829</v>
      </c>
      <c r="AT68" s="188">
        <v>274.53935796435599</v>
      </c>
      <c r="AU68" s="188">
        <v>283.00170083109396</v>
      </c>
      <c r="AV68" s="188">
        <v>292.25578394614314</v>
      </c>
      <c r="AW68" s="188">
        <v>300.96353334961304</v>
      </c>
      <c r="AX68" s="188">
        <v>309.67110610801609</v>
      </c>
      <c r="AY68" s="188">
        <v>318.47740937526822</v>
      </c>
      <c r="AZ68" s="188">
        <v>326.84574240057077</v>
      </c>
      <c r="BA68" s="188">
        <v>335.17653707464342</v>
      </c>
      <c r="BB68" s="188">
        <v>343.69627197984931</v>
      </c>
      <c r="BC68" s="188">
        <v>352.24537438628852</v>
      </c>
      <c r="BD68" s="188">
        <v>360.83959635286931</v>
      </c>
      <c r="BE68" s="194">
        <f t="shared" si="2"/>
        <v>369.61785597554626</v>
      </c>
      <c r="BF68" s="194">
        <f t="shared" si="3"/>
        <v>378.05391486710141</v>
      </c>
      <c r="BG68" s="194">
        <f t="shared" si="4"/>
        <v>386.5577424696603</v>
      </c>
      <c r="BH68" s="194">
        <f t="shared" si="5"/>
        <v>395.06529222610334</v>
      </c>
      <c r="BI68" s="194">
        <f t="shared" si="6"/>
        <v>403.59160067935954</v>
      </c>
    </row>
    <row r="69" spans="1:65" s="186" customFormat="1" ht="15">
      <c r="A69" s="336" t="str">
        <f t="shared" si="1"/>
        <v>SupermarketWashington</v>
      </c>
      <c r="B69" s="189">
        <v>66</v>
      </c>
      <c r="C69" s="186" t="s">
        <v>186</v>
      </c>
      <c r="D69" s="186" t="s">
        <v>187</v>
      </c>
      <c r="E69" s="186" t="s">
        <v>188</v>
      </c>
      <c r="F69" s="186" t="s">
        <v>8</v>
      </c>
      <c r="G69" s="186" t="s">
        <v>199</v>
      </c>
      <c r="K69" s="188">
        <v>26.16</v>
      </c>
      <c r="L69" s="188">
        <v>26.16</v>
      </c>
      <c r="M69" s="188">
        <v>23.827843822496931</v>
      </c>
      <c r="N69" s="188">
        <v>24.345680301543794</v>
      </c>
      <c r="O69" s="188">
        <v>24.710520519243364</v>
      </c>
      <c r="P69" s="188">
        <v>25.035286599130224</v>
      </c>
      <c r="Q69" s="188">
        <v>25.259465528078152</v>
      </c>
      <c r="R69" s="188">
        <v>25.60296643682889</v>
      </c>
      <c r="S69" s="188">
        <v>26.130484997975948</v>
      </c>
      <c r="T69" s="188">
        <v>26.9446222355351</v>
      </c>
      <c r="U69" s="188">
        <v>27.513725339302493</v>
      </c>
      <c r="V69" s="188">
        <v>27.818401098831448</v>
      </c>
      <c r="W69" s="188">
        <v>28.191306490920478</v>
      </c>
      <c r="X69" s="188">
        <v>28.734732712958159</v>
      </c>
      <c r="Y69" s="188">
        <v>29.494960117383417</v>
      </c>
      <c r="Z69" s="188">
        <v>30.054807150663027</v>
      </c>
      <c r="AA69" s="188">
        <v>30.631733376767382</v>
      </c>
      <c r="AB69" s="188">
        <v>31.003753143111368</v>
      </c>
      <c r="AC69" s="188">
        <v>31.273384891245783</v>
      </c>
      <c r="AD69" s="188">
        <v>31.623285371497634</v>
      </c>
      <c r="AE69" s="188">
        <v>31.674908776235338</v>
      </c>
      <c r="AF69" s="188">
        <v>31.725835121496839</v>
      </c>
      <c r="AG69" s="188">
        <v>31.781120816916314</v>
      </c>
      <c r="AH69" s="188">
        <v>31.849161811243693</v>
      </c>
      <c r="AI69" s="188">
        <v>31.900278321618561</v>
      </c>
      <c r="AJ69" s="188">
        <v>32.051592664623485</v>
      </c>
      <c r="AK69" s="188">
        <v>32.200775343240181</v>
      </c>
      <c r="AL69" s="188">
        <v>32.527026283689892</v>
      </c>
      <c r="AM69" s="188">
        <v>32.836058045241707</v>
      </c>
      <c r="AN69" s="188">
        <v>32.990509278602865</v>
      </c>
      <c r="AO69" s="188">
        <v>33.14012704538127</v>
      </c>
      <c r="AP69" s="188">
        <v>33.288472493832757</v>
      </c>
      <c r="AQ69" s="188">
        <v>33.434988628069682</v>
      </c>
      <c r="AR69" s="188">
        <v>33.579229680362218</v>
      </c>
      <c r="AS69" s="188">
        <v>33.721280314087572</v>
      </c>
      <c r="AT69" s="188">
        <v>33.861504270045174</v>
      </c>
      <c r="AU69" s="188">
        <v>34.000795155754744</v>
      </c>
      <c r="AV69" s="188">
        <v>34.139112048945485</v>
      </c>
      <c r="AW69" s="188">
        <v>34.276252899999903</v>
      </c>
      <c r="AX69" s="188">
        <v>34.412121505572934</v>
      </c>
      <c r="AY69" s="188">
        <v>34.546788601127055</v>
      </c>
      <c r="AZ69" s="188">
        <v>34.68021272630191</v>
      </c>
      <c r="BA69" s="188">
        <v>34.812234467721595</v>
      </c>
      <c r="BB69" s="188">
        <v>34.943110325295962</v>
      </c>
      <c r="BC69" s="188">
        <v>35.073094608423197</v>
      </c>
      <c r="BD69" s="188">
        <v>35.202215520011215</v>
      </c>
      <c r="BE69" s="194">
        <f t="shared" si="2"/>
        <v>35.342550830340485</v>
      </c>
      <c r="BF69" s="194">
        <f t="shared" si="3"/>
        <v>35.474054013401059</v>
      </c>
      <c r="BG69" s="194">
        <f t="shared" si="4"/>
        <v>35.605592596230935</v>
      </c>
      <c r="BH69" s="194">
        <f t="shared" si="5"/>
        <v>35.737321374843589</v>
      </c>
      <c r="BI69" s="194">
        <f t="shared" si="6"/>
        <v>35.869350646638708</v>
      </c>
    </row>
    <row r="70" spans="1:65" s="186" customFormat="1" ht="15">
      <c r="A70" s="336" t="str">
        <f t="shared" ref="A70:A76" si="7">G70&amp;F70</f>
        <v>MIniMartWashington</v>
      </c>
      <c r="B70" s="200">
        <v>67</v>
      </c>
      <c r="C70" s="186" t="s">
        <v>186</v>
      </c>
      <c r="D70" s="186" t="s">
        <v>187</v>
      </c>
      <c r="E70" s="186" t="s">
        <v>188</v>
      </c>
      <c r="F70" s="186" t="s">
        <v>8</v>
      </c>
      <c r="G70" s="186" t="s">
        <v>200</v>
      </c>
      <c r="K70" s="188">
        <v>3.4379070224969226</v>
      </c>
      <c r="L70" s="188">
        <v>6.54</v>
      </c>
      <c r="M70" s="188">
        <v>9.6420929775030775</v>
      </c>
      <c r="N70" s="188">
        <v>9.8516388984562173</v>
      </c>
      <c r="O70" s="188">
        <v>9.999273880756645</v>
      </c>
      <c r="P70" s="188">
        <v>10.130692600869784</v>
      </c>
      <c r="Q70" s="188">
        <v>10.221408071921855</v>
      </c>
      <c r="R70" s="188">
        <v>10.360407963171115</v>
      </c>
      <c r="S70" s="188">
        <v>10.573871802024058</v>
      </c>
      <c r="T70" s="188">
        <v>10.90331776446491</v>
      </c>
      <c r="U70" s="188">
        <v>11.133609060697513</v>
      </c>
      <c r="V70" s="188">
        <v>11.256898101168556</v>
      </c>
      <c r="W70" s="188">
        <v>11.407796709079522</v>
      </c>
      <c r="X70" s="188">
        <v>11.627697687041843</v>
      </c>
      <c r="Y70" s="188">
        <v>11.935328682616584</v>
      </c>
      <c r="Z70" s="188">
        <v>12.161874449336974</v>
      </c>
      <c r="AA70" s="188">
        <v>12.395331423232617</v>
      </c>
      <c r="AB70" s="188">
        <v>12.545871656888631</v>
      </c>
      <c r="AC70" s="188">
        <v>12.654979908754212</v>
      </c>
      <c r="AD70" s="188">
        <v>12.796569428502364</v>
      </c>
      <c r="AE70" s="188">
        <v>12.86917264021136</v>
      </c>
      <c r="AF70" s="188">
        <v>12.940795506726511</v>
      </c>
      <c r="AG70" s="188">
        <v>13.018549367972463</v>
      </c>
      <c r="AH70" s="188">
        <v>13.114242295262734</v>
      </c>
      <c r="AI70" s="188">
        <v>13.18613261019698</v>
      </c>
      <c r="AJ70" s="188">
        <v>13.217494544963762</v>
      </c>
      <c r="AK70" s="188">
        <v>13.385811032678358</v>
      </c>
      <c r="AL70" s="188">
        <v>13.686812477175284</v>
      </c>
      <c r="AM70" s="188">
        <v>13.984803943708203</v>
      </c>
      <c r="AN70" s="188">
        <v>14.231104332482015</v>
      </c>
      <c r="AO70" s="188">
        <v>14.364731621875865</v>
      </c>
      <c r="AP70" s="188">
        <v>14.429016051016839</v>
      </c>
      <c r="AQ70" s="188">
        <v>14.488819575914807</v>
      </c>
      <c r="AR70" s="188">
        <v>14.522632998892499</v>
      </c>
      <c r="AS70" s="188">
        <v>14.619177011927821</v>
      </c>
      <c r="AT70" s="188">
        <v>14.808047658311985</v>
      </c>
      <c r="AU70" s="188">
        <v>14.93303656530421</v>
      </c>
      <c r="AV70" s="188">
        <v>15.070256262974263</v>
      </c>
      <c r="AW70" s="188">
        <v>15.206768142522522</v>
      </c>
      <c r="AX70" s="188">
        <v>15.329693647297049</v>
      </c>
      <c r="AY70" s="188">
        <v>15.438413971837718</v>
      </c>
      <c r="AZ70" s="188">
        <v>15.57602240163215</v>
      </c>
      <c r="BA70" s="188">
        <v>15.69520334173092</v>
      </c>
      <c r="BB70" s="188">
        <v>15.853996601757872</v>
      </c>
      <c r="BC70" s="188">
        <v>15.997921109381121</v>
      </c>
      <c r="BD70" s="188">
        <v>16.116080152528962</v>
      </c>
      <c r="BE70" s="194">
        <f t="shared" ref="BE70:BE76" si="8">(SLOPE(AU70:BD70, AU$4:BD$4)*BE$4)+INTERCEPT(AU70:BD70, AU$4:BD$4)</f>
        <v>16.242116753668114</v>
      </c>
      <c r="BF70" s="194">
        <f t="shared" ref="BF70:BF76" si="9">(SLOPE(AV70:BE70, AV$4:BE$4)*BF$4)+INTERCEPT(AV70:BE70, AV$4:BE$4)</f>
        <v>16.373280392752008</v>
      </c>
      <c r="BG70" s="194">
        <f t="shared" ref="BG70:BG76" si="10">(SLOPE(AW70:BF70, AW$4:BF$4)*BG$4)+INTERCEPT(AW70:BF70, AW$4:BF$4)</f>
        <v>16.506229394290614</v>
      </c>
      <c r="BH70" s="194">
        <f t="shared" ref="BH70:BH76" si="11">(SLOPE(AX70:BG70, AX$4:BG$4)*BH$4)+INTERCEPT(AX70:BG70, AX$4:BG$4)</f>
        <v>16.641892889005646</v>
      </c>
      <c r="BI70" s="194">
        <f t="shared" ref="BI70:BI76" si="12">(SLOPE(AY70:BH70, AY$4:BH$4)*BI$4)+INTERCEPT(AY70:BH70, AY$4:BH$4)</f>
        <v>16.777971166095369</v>
      </c>
    </row>
    <row r="71" spans="1:65" s="186" customFormat="1" ht="15">
      <c r="A71" s="336" t="str">
        <f t="shared" si="7"/>
        <v>RestaurantWashington</v>
      </c>
      <c r="B71" s="189">
        <v>68</v>
      </c>
      <c r="C71" s="186" t="s">
        <v>186</v>
      </c>
      <c r="D71" s="186" t="s">
        <v>187</v>
      </c>
      <c r="E71" s="186" t="s">
        <v>188</v>
      </c>
      <c r="F71" s="186" t="s">
        <v>8</v>
      </c>
      <c r="G71" s="186" t="s">
        <v>201</v>
      </c>
      <c r="K71" s="188">
        <v>18.562000000000001</v>
      </c>
      <c r="L71" s="188">
        <v>18.8</v>
      </c>
      <c r="M71" s="188">
        <v>19.038</v>
      </c>
      <c r="N71" s="188">
        <v>19.213000000000001</v>
      </c>
      <c r="O71" s="188">
        <v>19.434900000000003</v>
      </c>
      <c r="P71" s="188">
        <v>19.621500000000001</v>
      </c>
      <c r="Q71" s="188">
        <v>19.9559</v>
      </c>
      <c r="R71" s="188">
        <v>20.18</v>
      </c>
      <c r="S71" s="188">
        <v>20.3766</v>
      </c>
      <c r="T71" s="188">
        <v>20.666499999999999</v>
      </c>
      <c r="U71" s="188">
        <v>20.8659</v>
      </c>
      <c r="V71" s="188">
        <v>21.116199999999999</v>
      </c>
      <c r="W71" s="188">
        <v>21.4481</v>
      </c>
      <c r="X71" s="188">
        <v>21.707100000000001</v>
      </c>
      <c r="Y71" s="188">
        <v>22.0425</v>
      </c>
      <c r="Z71" s="188">
        <v>22.342700000000001</v>
      </c>
      <c r="AA71" s="188">
        <v>22.547000000000001</v>
      </c>
      <c r="AB71" s="188">
        <v>23.315163200000001</v>
      </c>
      <c r="AC71" s="188">
        <v>23.871911000000001</v>
      </c>
      <c r="AD71" s="188">
        <v>24.594401300000001</v>
      </c>
      <c r="AE71" s="188">
        <v>24.721974683553299</v>
      </c>
      <c r="AF71" s="188">
        <v>24.847825471776648</v>
      </c>
      <c r="AG71" s="188">
        <v>24.984449223398517</v>
      </c>
      <c r="AH71" s="188">
        <v>25.152594271381663</v>
      </c>
      <c r="AI71" s="188">
        <v>25.278915001621996</v>
      </c>
      <c r="AJ71" s="188">
        <v>25.508799308807344</v>
      </c>
      <c r="AK71" s="188">
        <v>26.185507327966278</v>
      </c>
      <c r="AL71" s="188">
        <v>27.036412111539551</v>
      </c>
      <c r="AM71" s="188">
        <v>27.765831719532375</v>
      </c>
      <c r="AN71" s="188">
        <v>28.278886993054179</v>
      </c>
      <c r="AO71" s="188">
        <v>28.603973694097142</v>
      </c>
      <c r="AP71" s="188">
        <v>28.859841231318565</v>
      </c>
      <c r="AQ71" s="188">
        <v>29.104479320341582</v>
      </c>
      <c r="AR71" s="188">
        <v>29.348725029894783</v>
      </c>
      <c r="AS71" s="188">
        <v>29.612550587229055</v>
      </c>
      <c r="AT71" s="188">
        <v>29.964197290010183</v>
      </c>
      <c r="AU71" s="188">
        <v>30.234293313109397</v>
      </c>
      <c r="AV71" s="188">
        <v>30.479230727824451</v>
      </c>
      <c r="AW71" s="188">
        <v>30.724011590312092</v>
      </c>
      <c r="AX71" s="188">
        <v>30.96871786726685</v>
      </c>
      <c r="AY71" s="188">
        <v>31.213206199939595</v>
      </c>
      <c r="AZ71" s="188">
        <v>31.466219851012575</v>
      </c>
      <c r="BA71" s="188">
        <v>31.750646007677759</v>
      </c>
      <c r="BB71" s="188">
        <v>32.049897565849903</v>
      </c>
      <c r="BC71" s="188">
        <v>32.38340593955094</v>
      </c>
      <c r="BD71" s="188">
        <v>32.630486936959031</v>
      </c>
      <c r="BE71" s="194">
        <f t="shared" si="8"/>
        <v>32.860784834841127</v>
      </c>
      <c r="BF71" s="194">
        <f t="shared" si="9"/>
        <v>33.140902585639992</v>
      </c>
      <c r="BG71" s="194">
        <f t="shared" si="10"/>
        <v>33.423284645900139</v>
      </c>
      <c r="BH71" s="194">
        <f t="shared" si="11"/>
        <v>33.706449636406774</v>
      </c>
      <c r="BI71" s="194">
        <f t="shared" si="12"/>
        <v>33.988184093264749</v>
      </c>
    </row>
    <row r="72" spans="1:65" s="186" customFormat="1" ht="15">
      <c r="A72" s="336" t="str">
        <f t="shared" si="7"/>
        <v>LodgingWashington</v>
      </c>
      <c r="B72" s="200">
        <v>69</v>
      </c>
      <c r="C72" s="186" t="s">
        <v>186</v>
      </c>
      <c r="D72" s="186" t="s">
        <v>187</v>
      </c>
      <c r="E72" s="186" t="s">
        <v>188</v>
      </c>
      <c r="F72" s="186" t="s">
        <v>8</v>
      </c>
      <c r="G72" s="186" t="s">
        <v>202</v>
      </c>
      <c r="K72" s="188">
        <v>45.6815</v>
      </c>
      <c r="L72" s="188">
        <v>46.3</v>
      </c>
      <c r="M72" s="188">
        <v>46.918499999999995</v>
      </c>
      <c r="N72" s="188">
        <v>49.126999999999995</v>
      </c>
      <c r="O72" s="188">
        <v>50.611699999999999</v>
      </c>
      <c r="P72" s="188">
        <v>51.564900000000002</v>
      </c>
      <c r="Q72" s="188">
        <v>52.472999999999999</v>
      </c>
      <c r="R72" s="188">
        <v>52.895299999999999</v>
      </c>
      <c r="S72" s="188">
        <v>53.5017</v>
      </c>
      <c r="T72" s="188">
        <v>54.118499999999997</v>
      </c>
      <c r="U72" s="188">
        <v>55.182099999999998</v>
      </c>
      <c r="V72" s="188">
        <v>56.228000000000002</v>
      </c>
      <c r="W72" s="188">
        <v>58.268500000000003</v>
      </c>
      <c r="X72" s="188">
        <v>60.582900000000002</v>
      </c>
      <c r="Y72" s="188">
        <v>62.3307</v>
      </c>
      <c r="Z72" s="188">
        <v>64.316800000000001</v>
      </c>
      <c r="AA72" s="188">
        <v>65.468999999999994</v>
      </c>
      <c r="AB72" s="188">
        <v>65.850499999999997</v>
      </c>
      <c r="AC72" s="188">
        <v>66.775999999999996</v>
      </c>
      <c r="AD72" s="188">
        <v>67.918300000000002</v>
      </c>
      <c r="AE72" s="188">
        <v>69.481400000000008</v>
      </c>
      <c r="AF72" s="188">
        <v>71.273900000000012</v>
      </c>
      <c r="AG72" s="188">
        <v>73.036043359358175</v>
      </c>
      <c r="AH72" s="188">
        <v>74.469677675659369</v>
      </c>
      <c r="AI72" s="188">
        <v>75.838853954065797</v>
      </c>
      <c r="AJ72" s="188">
        <v>76.118814801368174</v>
      </c>
      <c r="AK72" s="188">
        <v>77.586152311230379</v>
      </c>
      <c r="AL72" s="188">
        <v>79.586347399879202</v>
      </c>
      <c r="AM72" s="188">
        <v>81.234068446535915</v>
      </c>
      <c r="AN72" s="188">
        <v>82.114999120256272</v>
      </c>
      <c r="AO72" s="188">
        <v>82.44985117251619</v>
      </c>
      <c r="AP72" s="188">
        <v>82.742548023740753</v>
      </c>
      <c r="AQ72" s="188">
        <v>83.034942485788989</v>
      </c>
      <c r="AR72" s="188">
        <v>83.326527514765871</v>
      </c>
      <c r="AS72" s="188">
        <v>83.616874389836596</v>
      </c>
      <c r="AT72" s="188">
        <v>84.139405340559591</v>
      </c>
      <c r="AU72" s="188">
        <v>84.430557119278873</v>
      </c>
      <c r="AV72" s="188">
        <v>84.721631262376661</v>
      </c>
      <c r="AW72" s="188">
        <v>85.01230820749835</v>
      </c>
      <c r="AX72" s="188">
        <v>85.302542456883728</v>
      </c>
      <c r="AY72" s="188">
        <v>85.592320900210623</v>
      </c>
      <c r="AZ72" s="188">
        <v>85.881729918777609</v>
      </c>
      <c r="BA72" s="188">
        <v>86.247959369307623</v>
      </c>
      <c r="BB72" s="188">
        <v>86.652043470643747</v>
      </c>
      <c r="BC72" s="188">
        <v>87.136637811376318</v>
      </c>
      <c r="BD72" s="188">
        <v>87.427430778910207</v>
      </c>
      <c r="BE72" s="194">
        <f t="shared" si="8"/>
        <v>87.680557624567768</v>
      </c>
      <c r="BF72" s="194">
        <f t="shared" si="9"/>
        <v>88.040585153185134</v>
      </c>
      <c r="BG72" s="194">
        <f t="shared" si="10"/>
        <v>88.40557676438948</v>
      </c>
      <c r="BH72" s="194">
        <f t="shared" si="11"/>
        <v>88.772815279387373</v>
      </c>
      <c r="BI72" s="194">
        <f t="shared" si="12"/>
        <v>89.138127096427866</v>
      </c>
    </row>
    <row r="73" spans="1:65" s="186" customFormat="1" ht="15">
      <c r="A73" s="336" t="str">
        <f t="shared" si="7"/>
        <v>HospitalWashington</v>
      </c>
      <c r="B73" s="189">
        <v>70</v>
      </c>
      <c r="C73" s="186" t="s">
        <v>186</v>
      </c>
      <c r="D73" s="186" t="s">
        <v>187</v>
      </c>
      <c r="E73" s="186" t="s">
        <v>188</v>
      </c>
      <c r="F73" s="186" t="s">
        <v>8</v>
      </c>
      <c r="G73" s="186" t="s">
        <v>203</v>
      </c>
      <c r="K73" s="188">
        <v>23.969968599999998</v>
      </c>
      <c r="L73" s="188">
        <v>24.4</v>
      </c>
      <c r="M73" s="188">
        <v>24.830031399999999</v>
      </c>
      <c r="N73" s="188">
        <v>25.2154156</v>
      </c>
      <c r="O73" s="188">
        <v>25.877809599999999</v>
      </c>
      <c r="P73" s="188">
        <v>26.3130244</v>
      </c>
      <c r="Q73" s="188">
        <v>26.677802199999999</v>
      </c>
      <c r="R73" s="188">
        <v>27.3540928</v>
      </c>
      <c r="S73" s="188">
        <v>27.883976199999999</v>
      </c>
      <c r="T73" s="188">
        <v>28.385652999999998</v>
      </c>
      <c r="U73" s="188">
        <v>28.770719199999998</v>
      </c>
      <c r="V73" s="188">
        <v>29.098163799999998</v>
      </c>
      <c r="W73" s="188">
        <v>29.641530399999997</v>
      </c>
      <c r="X73" s="188">
        <v>30.289805199999996</v>
      </c>
      <c r="Y73" s="188">
        <v>31.267623399999998</v>
      </c>
      <c r="Z73" s="188">
        <v>32.054864199999997</v>
      </c>
      <c r="AA73" s="188">
        <v>32.736528999999997</v>
      </c>
      <c r="AB73" s="188">
        <v>33.209981199999994</v>
      </c>
      <c r="AC73" s="188">
        <v>33.693003999999995</v>
      </c>
      <c r="AD73" s="188">
        <v>34.172072199999995</v>
      </c>
      <c r="AE73" s="188">
        <v>35.528272199999996</v>
      </c>
      <c r="AF73" s="188">
        <v>35.695072199999998</v>
      </c>
      <c r="AG73" s="188">
        <v>36.29290549560308</v>
      </c>
      <c r="AH73" s="188">
        <v>36.896015431613556</v>
      </c>
      <c r="AI73" s="188">
        <v>37.552784340586342</v>
      </c>
      <c r="AJ73" s="188">
        <v>37.715132597882629</v>
      </c>
      <c r="AK73" s="188">
        <v>38.262513780154606</v>
      </c>
      <c r="AL73" s="188">
        <v>39.16494173390479</v>
      </c>
      <c r="AM73" s="188">
        <v>40.064998402132957</v>
      </c>
      <c r="AN73" s="188">
        <v>40.729762524712669</v>
      </c>
      <c r="AO73" s="188">
        <v>41.283551617573934</v>
      </c>
      <c r="AP73" s="188">
        <v>41.717557270712483</v>
      </c>
      <c r="AQ73" s="188">
        <v>42.212717278178609</v>
      </c>
      <c r="AR73" s="188">
        <v>42.720193032130645</v>
      </c>
      <c r="AS73" s="188">
        <v>43.195151874959109</v>
      </c>
      <c r="AT73" s="188">
        <v>43.763867856646257</v>
      </c>
      <c r="AU73" s="188">
        <v>44.053727952037534</v>
      </c>
      <c r="AV73" s="188">
        <v>44.340324584504515</v>
      </c>
      <c r="AW73" s="188">
        <v>44.635407119432841</v>
      </c>
      <c r="AX73" s="188">
        <v>44.920688892670917</v>
      </c>
      <c r="AY73" s="188">
        <v>45.19244996682712</v>
      </c>
      <c r="AZ73" s="188">
        <v>45.388050762016199</v>
      </c>
      <c r="BA73" s="188">
        <v>45.631951603630831</v>
      </c>
      <c r="BB73" s="188">
        <v>45.921176336264395</v>
      </c>
      <c r="BC73" s="188">
        <v>46.184672121804653</v>
      </c>
      <c r="BD73" s="188">
        <v>46.479004824175817</v>
      </c>
      <c r="BE73" s="194">
        <f t="shared" si="8"/>
        <v>46.724617403755587</v>
      </c>
      <c r="BF73" s="194">
        <f t="shared" si="9"/>
        <v>46.97896154157678</v>
      </c>
      <c r="BG73" s="194">
        <f t="shared" si="10"/>
        <v>47.233409806403188</v>
      </c>
      <c r="BH73" s="194">
        <f t="shared" si="11"/>
        <v>47.49241692266952</v>
      </c>
      <c r="BI73" s="194">
        <f t="shared" si="12"/>
        <v>47.757901845841218</v>
      </c>
    </row>
    <row r="74" spans="1:65" s="186" customFormat="1" ht="15">
      <c r="A74" s="336" t="str">
        <f t="shared" si="7"/>
        <v>OtherHealthWashington</v>
      </c>
      <c r="B74" s="200">
        <v>71</v>
      </c>
      <c r="C74" s="186" t="s">
        <v>186</v>
      </c>
      <c r="D74" s="186" t="s">
        <v>187</v>
      </c>
      <c r="E74" s="186" t="s">
        <v>188</v>
      </c>
      <c r="F74" s="186" t="s">
        <v>8</v>
      </c>
      <c r="G74" s="186" t="s">
        <v>204</v>
      </c>
      <c r="K74" s="188">
        <v>51.477731399999996</v>
      </c>
      <c r="L74" s="188">
        <v>52.4</v>
      </c>
      <c r="M74" s="188">
        <v>53.322268600000001</v>
      </c>
      <c r="N74" s="188">
        <v>54.148784400000004</v>
      </c>
      <c r="O74" s="188">
        <v>55.569390400000003</v>
      </c>
      <c r="P74" s="188">
        <v>56.502775600000007</v>
      </c>
      <c r="Q74" s="188">
        <v>57.28509780000001</v>
      </c>
      <c r="R74" s="188">
        <v>58.735507200000008</v>
      </c>
      <c r="S74" s="188">
        <v>59.871923800000005</v>
      </c>
      <c r="T74" s="188">
        <v>60.947847000000003</v>
      </c>
      <c r="U74" s="188">
        <v>61.773680800000001</v>
      </c>
      <c r="V74" s="188">
        <v>62.4759362</v>
      </c>
      <c r="W74" s="188">
        <v>63.641269600000001</v>
      </c>
      <c r="X74" s="188">
        <v>65.031594800000008</v>
      </c>
      <c r="Y74" s="188">
        <v>67.128676600000006</v>
      </c>
      <c r="Z74" s="188">
        <v>68.817035799999999</v>
      </c>
      <c r="AA74" s="188">
        <v>70.278970999999999</v>
      </c>
      <c r="AB74" s="188">
        <v>71.828818799999993</v>
      </c>
      <c r="AC74" s="188">
        <v>73.409995999999992</v>
      </c>
      <c r="AD74" s="188">
        <v>74.978227799999999</v>
      </c>
      <c r="AE74" s="188">
        <v>76.678027799999995</v>
      </c>
      <c r="AF74" s="188">
        <v>78.83712779999999</v>
      </c>
      <c r="AG74" s="188">
        <v>80.283476774396917</v>
      </c>
      <c r="AH74" s="188">
        <v>81.738888688386439</v>
      </c>
      <c r="AI74" s="188">
        <v>83.315420529413657</v>
      </c>
      <c r="AJ74" s="188">
        <v>84.286335480941133</v>
      </c>
      <c r="AK74" s="188">
        <v>86.445259158965229</v>
      </c>
      <c r="AL74" s="188">
        <v>89.271556491374184</v>
      </c>
      <c r="AM74" s="188">
        <v>92.329322436499723</v>
      </c>
      <c r="AN74" s="188">
        <v>94.850587469534318</v>
      </c>
      <c r="AO74" s="188">
        <v>97.080026614715891</v>
      </c>
      <c r="AP74" s="188">
        <v>99.081752978328964</v>
      </c>
      <c r="AQ74" s="188">
        <v>101.27423546621931</v>
      </c>
      <c r="AR74" s="188">
        <v>103.54518330672083</v>
      </c>
      <c r="AS74" s="188">
        <v>105.70355606464861</v>
      </c>
      <c r="AT74" s="188">
        <v>107.95771582480218</v>
      </c>
      <c r="AU74" s="188">
        <v>109.96053895640698</v>
      </c>
      <c r="AV74" s="188">
        <v>111.73744430906055</v>
      </c>
      <c r="AW74" s="188">
        <v>113.49718367744725</v>
      </c>
      <c r="AX74" s="188">
        <v>115.24381858639741</v>
      </c>
      <c r="AY74" s="188">
        <v>116.91958489148088</v>
      </c>
      <c r="AZ74" s="188">
        <v>118.40044447473751</v>
      </c>
      <c r="BA74" s="188">
        <v>119.99168167806513</v>
      </c>
      <c r="BB74" s="188">
        <v>121.70728752148366</v>
      </c>
      <c r="BC74" s="188">
        <v>123.3720726219908</v>
      </c>
      <c r="BD74" s="188">
        <v>124.8904865824544</v>
      </c>
      <c r="BE74" s="194">
        <f t="shared" si="8"/>
        <v>126.65828416006525</v>
      </c>
      <c r="BF74" s="194">
        <f t="shared" si="9"/>
        <v>128.26303865916452</v>
      </c>
      <c r="BG74" s="194">
        <f t="shared" si="10"/>
        <v>129.87035337170119</v>
      </c>
      <c r="BH74" s="194">
        <f t="shared" si="11"/>
        <v>131.48815151081499</v>
      </c>
      <c r="BI74" s="194">
        <f t="shared" si="12"/>
        <v>133.12729356834461</v>
      </c>
    </row>
    <row r="75" spans="1:65" s="186" customFormat="1" ht="15">
      <c r="A75" s="336" t="str">
        <f t="shared" si="7"/>
        <v>AssemblyWashington</v>
      </c>
      <c r="B75" s="189">
        <v>72</v>
      </c>
      <c r="C75" s="186" t="s">
        <v>186</v>
      </c>
      <c r="D75" s="186" t="s">
        <v>187</v>
      </c>
      <c r="E75" s="186" t="s">
        <v>188</v>
      </c>
      <c r="F75" s="186" t="s">
        <v>8</v>
      </c>
      <c r="G75" s="186" t="s">
        <v>205</v>
      </c>
      <c r="K75" s="188">
        <v>85.145417999999992</v>
      </c>
      <c r="L75" s="188">
        <v>86.257999999999996</v>
      </c>
      <c r="M75" s="188">
        <v>87.370581999999999</v>
      </c>
      <c r="N75" s="188">
        <v>88.173900000000003</v>
      </c>
      <c r="O75" s="188">
        <v>88.965997999999999</v>
      </c>
      <c r="P75" s="188">
        <v>90.383015999999998</v>
      </c>
      <c r="Q75" s="188">
        <v>92.394829999999999</v>
      </c>
      <c r="R75" s="188">
        <v>94.363093059999997</v>
      </c>
      <c r="S75" s="188">
        <v>95.72002462799999</v>
      </c>
      <c r="T75" s="188">
        <v>97.331590627999987</v>
      </c>
      <c r="U75" s="188">
        <v>99.387595107999985</v>
      </c>
      <c r="V75" s="188">
        <v>101.67800510799998</v>
      </c>
      <c r="W75" s="188">
        <v>104.13761236799998</v>
      </c>
      <c r="X75" s="188">
        <v>107.94666262799998</v>
      </c>
      <c r="Y75" s="188">
        <v>112.71958262799998</v>
      </c>
      <c r="Z75" s="188">
        <v>117.27211462799998</v>
      </c>
      <c r="AA75" s="188">
        <v>120.65715462799999</v>
      </c>
      <c r="AB75" s="188">
        <v>123.52245462799999</v>
      </c>
      <c r="AC75" s="188">
        <v>125.469554628</v>
      </c>
      <c r="AD75" s="188">
        <v>128.712054628</v>
      </c>
      <c r="AE75" s="188">
        <v>130.37245462800001</v>
      </c>
      <c r="AF75" s="188">
        <v>132.31415462800001</v>
      </c>
      <c r="AG75" s="188">
        <v>134.76556825786554</v>
      </c>
      <c r="AH75" s="188">
        <v>136.84960661383013</v>
      </c>
      <c r="AI75" s="188">
        <v>139.09486223827096</v>
      </c>
      <c r="AJ75" s="188">
        <v>141.41433538728649</v>
      </c>
      <c r="AK75" s="188">
        <v>142.50629774493666</v>
      </c>
      <c r="AL75" s="188">
        <v>142.91920218458756</v>
      </c>
      <c r="AM75" s="188">
        <v>143.4739562466894</v>
      </c>
      <c r="AN75" s="188">
        <v>144.31413832272676</v>
      </c>
      <c r="AO75" s="188">
        <v>145.09690354681135</v>
      </c>
      <c r="AP75" s="188">
        <v>145.78589568087799</v>
      </c>
      <c r="AQ75" s="188">
        <v>146.47463122621798</v>
      </c>
      <c r="AR75" s="188">
        <v>147.32907068779841</v>
      </c>
      <c r="AS75" s="188">
        <v>149.37600576578799</v>
      </c>
      <c r="AT75" s="188">
        <v>151.29089928657504</v>
      </c>
      <c r="AU75" s="188">
        <v>153.24147453737731</v>
      </c>
      <c r="AV75" s="188">
        <v>154.99407937645671</v>
      </c>
      <c r="AW75" s="188">
        <v>156.76716915195928</v>
      </c>
      <c r="AX75" s="188">
        <v>158.29771189565986</v>
      </c>
      <c r="AY75" s="188">
        <v>159.56677164306791</v>
      </c>
      <c r="AZ75" s="188">
        <v>160.73518426159885</v>
      </c>
      <c r="BA75" s="188">
        <v>161.952791009968</v>
      </c>
      <c r="BB75" s="188">
        <v>163.263447064796</v>
      </c>
      <c r="BC75" s="188">
        <v>164.20016473829892</v>
      </c>
      <c r="BD75" s="188">
        <v>165.33402293347143</v>
      </c>
      <c r="BE75" s="194">
        <f t="shared" si="8"/>
        <v>167.09830074871161</v>
      </c>
      <c r="BF75" s="194">
        <f t="shared" si="9"/>
        <v>168.24515981731975</v>
      </c>
      <c r="BG75" s="194">
        <f t="shared" si="10"/>
        <v>169.39433538970343</v>
      </c>
      <c r="BH75" s="194">
        <f t="shared" si="11"/>
        <v>170.59259976845033</v>
      </c>
      <c r="BI75" s="194">
        <f t="shared" si="12"/>
        <v>171.83650354783322</v>
      </c>
    </row>
    <row r="76" spans="1:65" s="186" customFormat="1" ht="15">
      <c r="A76" s="336" t="str">
        <f t="shared" si="7"/>
        <v>OtherWashington</v>
      </c>
      <c r="B76" s="200">
        <v>73</v>
      </c>
      <c r="C76" s="186" t="s">
        <v>186</v>
      </c>
      <c r="D76" s="186" t="s">
        <v>187</v>
      </c>
      <c r="E76" s="186" t="s">
        <v>188</v>
      </c>
      <c r="F76" s="186" t="s">
        <v>8</v>
      </c>
      <c r="G76" s="186" t="s">
        <v>206</v>
      </c>
      <c r="K76" s="188">
        <v>165.28228200000001</v>
      </c>
      <c r="L76" s="188">
        <v>167.44200000000001</v>
      </c>
      <c r="M76" s="188">
        <v>169.60171800000001</v>
      </c>
      <c r="N76" s="188">
        <v>171.1611</v>
      </c>
      <c r="O76" s="188">
        <v>172.698702</v>
      </c>
      <c r="P76" s="188">
        <v>175.44938400000001</v>
      </c>
      <c r="Q76" s="188">
        <v>179.35467</v>
      </c>
      <c r="R76" s="188">
        <v>183.17541593999999</v>
      </c>
      <c r="S76" s="188">
        <v>185.80945957199998</v>
      </c>
      <c r="T76" s="188">
        <v>188.93779357199998</v>
      </c>
      <c r="U76" s="188">
        <v>192.92886109199998</v>
      </c>
      <c r="V76" s="188">
        <v>197.37495109199998</v>
      </c>
      <c r="W76" s="188">
        <v>202.14948283199996</v>
      </c>
      <c r="X76" s="188">
        <v>209.54352157199997</v>
      </c>
      <c r="Y76" s="188">
        <v>218.80860157199999</v>
      </c>
      <c r="Z76" s="188">
        <v>227.64586957199998</v>
      </c>
      <c r="AA76" s="188">
        <v>234.21682957199999</v>
      </c>
      <c r="AB76" s="188">
        <v>238.77202957200001</v>
      </c>
      <c r="AC76" s="188">
        <v>244.18142957200001</v>
      </c>
      <c r="AD76" s="188">
        <v>249.30002957200003</v>
      </c>
      <c r="AE76" s="188">
        <v>254.12012957200002</v>
      </c>
      <c r="AF76" s="188">
        <v>262.66752957200003</v>
      </c>
      <c r="AG76" s="188">
        <v>270.02494474005368</v>
      </c>
      <c r="AH76" s="188">
        <v>276.87542455195882</v>
      </c>
      <c r="AI76" s="188">
        <v>283.33548663639539</v>
      </c>
      <c r="AJ76" s="188">
        <v>285.09061652222022</v>
      </c>
      <c r="AK76" s="188">
        <v>285.52242440768333</v>
      </c>
      <c r="AL76" s="188">
        <v>285.70224090259001</v>
      </c>
      <c r="AM76" s="188">
        <v>286.05385659444431</v>
      </c>
      <c r="AN76" s="188">
        <v>286.76970618343859</v>
      </c>
      <c r="AO76" s="188">
        <v>287.85809739025143</v>
      </c>
      <c r="AP76" s="188">
        <v>288.84404105235478</v>
      </c>
      <c r="AQ76" s="188">
        <v>289.87644604011609</v>
      </c>
      <c r="AR76" s="188">
        <v>290.92042038044355</v>
      </c>
      <c r="AS76" s="188">
        <v>291.95917344963908</v>
      </c>
      <c r="AT76" s="188">
        <v>292.95642137486561</v>
      </c>
      <c r="AU76" s="188">
        <v>294.00199581655085</v>
      </c>
      <c r="AV76" s="188">
        <v>295.09482744329739</v>
      </c>
      <c r="AW76" s="188">
        <v>296.10638942327336</v>
      </c>
      <c r="AX76" s="188">
        <v>297.17806335930521</v>
      </c>
      <c r="AY76" s="188">
        <v>298.2388075581315</v>
      </c>
      <c r="AZ76" s="188">
        <v>299.27890795908047</v>
      </c>
      <c r="BA76" s="188">
        <v>300.31142313439881</v>
      </c>
      <c r="BB76" s="188">
        <v>301.36157142974616</v>
      </c>
      <c r="BC76" s="188">
        <v>302.40944397226258</v>
      </c>
      <c r="BD76" s="188">
        <v>303.45596479567672</v>
      </c>
      <c r="BE76" s="194">
        <f t="shared" si="8"/>
        <v>304.51054369828853</v>
      </c>
      <c r="BF76" s="194">
        <f t="shared" si="9"/>
        <v>305.55280040256935</v>
      </c>
      <c r="BG76" s="194">
        <f t="shared" si="10"/>
        <v>306.60281169691234</v>
      </c>
      <c r="BH76" s="194">
        <f t="shared" si="11"/>
        <v>307.64537917303437</v>
      </c>
      <c r="BI76" s="194">
        <f t="shared" si="12"/>
        <v>308.69099187097117</v>
      </c>
    </row>
    <row r="77" spans="1:65">
      <c r="BL77" s="174" t="s">
        <v>208</v>
      </c>
    </row>
    <row r="79" spans="1:65">
      <c r="K79" s="176">
        <f t="shared" ref="K79:BD79" si="13">K4</f>
        <v>1985</v>
      </c>
      <c r="L79" s="176">
        <f t="shared" si="13"/>
        <v>1986</v>
      </c>
      <c r="M79" s="176">
        <f t="shared" si="13"/>
        <v>1987</v>
      </c>
      <c r="N79" s="176">
        <f t="shared" si="13"/>
        <v>1988</v>
      </c>
      <c r="O79" s="176">
        <f t="shared" si="13"/>
        <v>1989</v>
      </c>
      <c r="P79" s="176">
        <f t="shared" si="13"/>
        <v>1990</v>
      </c>
      <c r="Q79" s="176">
        <f t="shared" si="13"/>
        <v>1991</v>
      </c>
      <c r="R79" s="176">
        <f t="shared" si="13"/>
        <v>1992</v>
      </c>
      <c r="S79" s="176">
        <f t="shared" si="13"/>
        <v>1993</v>
      </c>
      <c r="T79" s="176">
        <f t="shared" si="13"/>
        <v>1994</v>
      </c>
      <c r="U79" s="176">
        <f t="shared" si="13"/>
        <v>1995</v>
      </c>
      <c r="V79" s="176">
        <f t="shared" si="13"/>
        <v>1996</v>
      </c>
      <c r="W79" s="176">
        <f t="shared" si="13"/>
        <v>1997</v>
      </c>
      <c r="X79" s="176">
        <f t="shared" si="13"/>
        <v>1998</v>
      </c>
      <c r="Y79" s="176">
        <f t="shared" si="13"/>
        <v>1999</v>
      </c>
      <c r="Z79" s="176">
        <f t="shared" si="13"/>
        <v>2000</v>
      </c>
      <c r="AA79" s="176">
        <f t="shared" si="13"/>
        <v>2001</v>
      </c>
      <c r="AB79" s="176">
        <f t="shared" si="13"/>
        <v>2002</v>
      </c>
      <c r="AC79" s="176">
        <f t="shared" si="13"/>
        <v>2003</v>
      </c>
      <c r="AD79" s="176">
        <f t="shared" si="13"/>
        <v>2004</v>
      </c>
      <c r="AE79" s="176">
        <f t="shared" si="13"/>
        <v>2005</v>
      </c>
      <c r="AF79" s="176">
        <f t="shared" si="13"/>
        <v>2006</v>
      </c>
      <c r="AG79" s="176">
        <f t="shared" si="13"/>
        <v>2007</v>
      </c>
      <c r="AH79" s="176">
        <f t="shared" si="13"/>
        <v>2008</v>
      </c>
      <c r="AI79" s="176">
        <f t="shared" si="13"/>
        <v>2009</v>
      </c>
      <c r="AJ79" s="176">
        <f t="shared" si="13"/>
        <v>2010</v>
      </c>
      <c r="AK79" s="176">
        <f t="shared" si="13"/>
        <v>2011</v>
      </c>
      <c r="AL79" s="176">
        <f t="shared" si="13"/>
        <v>2012</v>
      </c>
      <c r="AM79" s="176">
        <f t="shared" si="13"/>
        <v>2013</v>
      </c>
      <c r="AN79" s="176">
        <f t="shared" si="13"/>
        <v>2014</v>
      </c>
      <c r="AO79" s="176">
        <f t="shared" si="13"/>
        <v>2015</v>
      </c>
      <c r="AP79" s="176">
        <f t="shared" si="13"/>
        <v>2016</v>
      </c>
      <c r="AQ79" s="176">
        <f t="shared" si="13"/>
        <v>2017</v>
      </c>
      <c r="AR79" s="176">
        <f t="shared" si="13"/>
        <v>2018</v>
      </c>
      <c r="AS79" s="176">
        <f t="shared" si="13"/>
        <v>2019</v>
      </c>
      <c r="AT79" s="176">
        <f t="shared" si="13"/>
        <v>2020</v>
      </c>
      <c r="AU79" s="176">
        <f t="shared" si="13"/>
        <v>2021</v>
      </c>
      <c r="AV79" s="176">
        <f t="shared" si="13"/>
        <v>2022</v>
      </c>
      <c r="AW79" s="176">
        <f t="shared" si="13"/>
        <v>2023</v>
      </c>
      <c r="AX79" s="176">
        <f t="shared" si="13"/>
        <v>2024</v>
      </c>
      <c r="AY79" s="176">
        <f t="shared" si="13"/>
        <v>2025</v>
      </c>
      <c r="AZ79" s="176">
        <f t="shared" si="13"/>
        <v>2026</v>
      </c>
      <c r="BA79" s="176">
        <f t="shared" si="13"/>
        <v>2027</v>
      </c>
      <c r="BB79" s="176">
        <f t="shared" si="13"/>
        <v>2028</v>
      </c>
      <c r="BC79" s="176">
        <f t="shared" si="13"/>
        <v>2029</v>
      </c>
      <c r="BD79" s="176">
        <f t="shared" si="13"/>
        <v>2030</v>
      </c>
      <c r="BE79" s="176">
        <v>2031</v>
      </c>
      <c r="BF79" s="176">
        <v>2032</v>
      </c>
      <c r="BG79" s="176">
        <v>2033</v>
      </c>
      <c r="BH79" s="176">
        <v>2034</v>
      </c>
      <c r="BI79" s="176">
        <v>2035</v>
      </c>
    </row>
    <row r="80" spans="1:65">
      <c r="F80" s="174" t="s">
        <v>209</v>
      </c>
      <c r="G80" s="174" t="str">
        <f t="shared" ref="G80:G97" si="14">G5</f>
        <v>Large Office</v>
      </c>
      <c r="K80" s="177">
        <f t="shared" ref="K80:BD80" si="15">SUM(K5,K23,K41,K59)</f>
        <v>181.06910883898632</v>
      </c>
      <c r="L80" s="177">
        <f t="shared" si="15"/>
        <v>175.6124546075506</v>
      </c>
      <c r="M80" s="177">
        <f t="shared" si="15"/>
        <v>170.15580037611485</v>
      </c>
      <c r="N80" s="177">
        <f t="shared" si="15"/>
        <v>172.54259782837664</v>
      </c>
      <c r="O80" s="177">
        <f t="shared" si="15"/>
        <v>175.7907464941332</v>
      </c>
      <c r="P80" s="177">
        <f t="shared" si="15"/>
        <v>179.66733423240777</v>
      </c>
      <c r="Q80" s="177">
        <f t="shared" si="15"/>
        <v>182.33858605396378</v>
      </c>
      <c r="R80" s="177">
        <f t="shared" si="15"/>
        <v>184.46432251389774</v>
      </c>
      <c r="S80" s="177">
        <f t="shared" si="15"/>
        <v>186.36027234969973</v>
      </c>
      <c r="T80" s="177">
        <f t="shared" si="15"/>
        <v>189.33373527575748</v>
      </c>
      <c r="U80" s="177">
        <f t="shared" si="15"/>
        <v>193.0530841528612</v>
      </c>
      <c r="V80" s="177">
        <f t="shared" si="15"/>
        <v>197.33959358098738</v>
      </c>
      <c r="W80" s="177">
        <f t="shared" si="15"/>
        <v>202.02135407059382</v>
      </c>
      <c r="X80" s="177">
        <f t="shared" si="15"/>
        <v>208.701753742037</v>
      </c>
      <c r="Y80" s="177">
        <f t="shared" si="15"/>
        <v>216.69630036425343</v>
      </c>
      <c r="Z80" s="177">
        <f t="shared" si="15"/>
        <v>225.18044055624219</v>
      </c>
      <c r="AA80" s="177">
        <f t="shared" si="15"/>
        <v>230.86774438660441</v>
      </c>
      <c r="AB80" s="177">
        <f t="shared" si="15"/>
        <v>234.7998923551616</v>
      </c>
      <c r="AC80" s="177">
        <f t="shared" si="15"/>
        <v>238.38500649843635</v>
      </c>
      <c r="AD80" s="177">
        <f t="shared" si="15"/>
        <v>242.6189049796499</v>
      </c>
      <c r="AE80" s="177">
        <f t="shared" si="15"/>
        <v>245.89213761069533</v>
      </c>
      <c r="AF80" s="177">
        <f t="shared" si="15"/>
        <v>251.97651243652984</v>
      </c>
      <c r="AG80" s="177">
        <f t="shared" si="15"/>
        <v>256.5289364349934</v>
      </c>
      <c r="AH80" s="177">
        <f t="shared" si="15"/>
        <v>261.28456119276711</v>
      </c>
      <c r="AI80" s="177">
        <f t="shared" si="15"/>
        <v>265.67400436357337</v>
      </c>
      <c r="AJ80" s="178">
        <f t="shared" si="15"/>
        <v>269.07792974459096</v>
      </c>
      <c r="AK80" s="177">
        <f t="shared" si="15"/>
        <v>273.66381846806888</v>
      </c>
      <c r="AL80" s="177">
        <f t="shared" si="15"/>
        <v>278.28441391660363</v>
      </c>
      <c r="AM80" s="177">
        <f t="shared" si="15"/>
        <v>282.75723184996434</v>
      </c>
      <c r="AN80" s="177">
        <f t="shared" si="15"/>
        <v>286.7292588045197</v>
      </c>
      <c r="AO80" s="177">
        <f t="shared" si="15"/>
        <v>290.64292348766787</v>
      </c>
      <c r="AP80" s="177">
        <f t="shared" si="15"/>
        <v>294.27499299609019</v>
      </c>
      <c r="AQ80" s="177">
        <f t="shared" si="15"/>
        <v>297.89881837959734</v>
      </c>
      <c r="AR80" s="177">
        <f t="shared" si="15"/>
        <v>301.99966469833578</v>
      </c>
      <c r="AS80" s="177">
        <f t="shared" si="15"/>
        <v>306.07260929663443</v>
      </c>
      <c r="AT80" s="177">
        <f t="shared" si="15"/>
        <v>310.96176498653301</v>
      </c>
      <c r="AU80" s="177">
        <f t="shared" si="15"/>
        <v>315.05588395286577</v>
      </c>
      <c r="AV80" s="177">
        <f t="shared" si="15"/>
        <v>319.44649541271031</v>
      </c>
      <c r="AW80" s="177">
        <f t="shared" si="15"/>
        <v>324.02612589125465</v>
      </c>
      <c r="AX80" s="177">
        <f t="shared" si="15"/>
        <v>328.91461039079962</v>
      </c>
      <c r="AY80" s="177">
        <f t="shared" si="15"/>
        <v>334.06976108215764</v>
      </c>
      <c r="AZ80" s="177">
        <f t="shared" si="15"/>
        <v>339.3073746882082</v>
      </c>
      <c r="BA80" s="177">
        <f t="shared" si="15"/>
        <v>344.48742615520848</v>
      </c>
      <c r="BB80" s="177">
        <f t="shared" si="15"/>
        <v>349.70636608364634</v>
      </c>
      <c r="BC80" s="177">
        <f t="shared" si="15"/>
        <v>355.16832563679765</v>
      </c>
      <c r="BD80" s="177">
        <f t="shared" si="15"/>
        <v>361.15624451700342</v>
      </c>
      <c r="BE80" s="177">
        <f t="shared" ref="BE80:BH80" si="16">SUM(BE5,BE23,BE41,BE59)</f>
        <v>365.31097199796767</v>
      </c>
      <c r="BF80" s="177">
        <f t="shared" si="16"/>
        <v>370.69435559720893</v>
      </c>
      <c r="BG80" s="177">
        <f t="shared" si="16"/>
        <v>376.05158315576494</v>
      </c>
      <c r="BH80" s="177">
        <f t="shared" si="16"/>
        <v>381.3564125197222</v>
      </c>
      <c r="BI80" s="177">
        <f>SUM(BI5,BI23,BI41,BI59)</f>
        <v>386.61840567817291</v>
      </c>
      <c r="BM80" s="186"/>
    </row>
    <row r="81" spans="1:61">
      <c r="F81" s="174" t="s">
        <v>209</v>
      </c>
      <c r="G81" s="174" t="str">
        <f t="shared" si="14"/>
        <v>Medium Office</v>
      </c>
      <c r="K81" s="177">
        <f t="shared" ref="K81:BD81" si="17">SUM(K6,K24,K42,K60)</f>
        <v>46.916973894527203</v>
      </c>
      <c r="L81" s="177">
        <f t="shared" si="17"/>
        <v>61.78956736191595</v>
      </c>
      <c r="M81" s="177">
        <f t="shared" si="17"/>
        <v>76.662160829304696</v>
      </c>
      <c r="N81" s="177">
        <f t="shared" si="17"/>
        <v>77.737510889354439</v>
      </c>
      <c r="O81" s="177">
        <f t="shared" si="17"/>
        <v>79.200934968118162</v>
      </c>
      <c r="P81" s="177">
        <f t="shared" si="17"/>
        <v>80.947496601654066</v>
      </c>
      <c r="Q81" s="177">
        <f t="shared" si="17"/>
        <v>82.15100501163505</v>
      </c>
      <c r="R81" s="177">
        <f t="shared" si="17"/>
        <v>83.108736396706604</v>
      </c>
      <c r="S81" s="177">
        <f t="shared" si="17"/>
        <v>83.96293949125446</v>
      </c>
      <c r="T81" s="177">
        <f t="shared" si="17"/>
        <v>85.302606388025225</v>
      </c>
      <c r="U81" s="177">
        <f t="shared" si="17"/>
        <v>86.97832547116289</v>
      </c>
      <c r="V81" s="177">
        <f t="shared" si="17"/>
        <v>88.909573624026137</v>
      </c>
      <c r="W81" s="177">
        <f t="shared" si="17"/>
        <v>91.018898576952495</v>
      </c>
      <c r="X81" s="177">
        <f t="shared" si="17"/>
        <v>94.028692382889048</v>
      </c>
      <c r="Y81" s="177">
        <f t="shared" si="17"/>
        <v>97.630563242154579</v>
      </c>
      <c r="Z81" s="177">
        <f t="shared" si="17"/>
        <v>101.45301606750012</v>
      </c>
      <c r="AA81" s="177">
        <f t="shared" si="17"/>
        <v>104.01537950127438</v>
      </c>
      <c r="AB81" s="177">
        <f t="shared" si="17"/>
        <v>105.78697329533743</v>
      </c>
      <c r="AC81" s="177">
        <f t="shared" si="17"/>
        <v>107.40221413012313</v>
      </c>
      <c r="AD81" s="177">
        <f t="shared" si="17"/>
        <v>109.30975889547514</v>
      </c>
      <c r="AE81" s="177">
        <f t="shared" si="17"/>
        <v>110.78448432850925</v>
      </c>
      <c r="AF81" s="177">
        <f t="shared" si="17"/>
        <v>113.52574451718851</v>
      </c>
      <c r="AG81" s="177">
        <f t="shared" si="17"/>
        <v>115.57679808081647</v>
      </c>
      <c r="AH81" s="177">
        <f t="shared" si="17"/>
        <v>117.7194019134123</v>
      </c>
      <c r="AI81" s="177">
        <f t="shared" si="17"/>
        <v>119.6970259354417</v>
      </c>
      <c r="AJ81" s="178">
        <f t="shared" si="17"/>
        <v>121.23063380795446</v>
      </c>
      <c r="AK81" s="177">
        <f t="shared" si="17"/>
        <v>123.29676460154161</v>
      </c>
      <c r="AL81" s="177">
        <f t="shared" si="17"/>
        <v>125.3785321970026</v>
      </c>
      <c r="AM81" s="177">
        <f t="shared" si="17"/>
        <v>127.39371996615037</v>
      </c>
      <c r="AN81" s="177">
        <f t="shared" si="17"/>
        <v>129.18328087759375</v>
      </c>
      <c r="AO81" s="177">
        <f t="shared" si="17"/>
        <v>130.94654719415942</v>
      </c>
      <c r="AP81" s="177">
        <f t="shared" si="17"/>
        <v>132.58294334511288</v>
      </c>
      <c r="AQ81" s="177">
        <f t="shared" si="17"/>
        <v>134.21562517995878</v>
      </c>
      <c r="AR81" s="177">
        <f t="shared" si="17"/>
        <v>136.06322449381398</v>
      </c>
      <c r="AS81" s="177">
        <f t="shared" si="17"/>
        <v>137.89825293923536</v>
      </c>
      <c r="AT81" s="177">
        <f t="shared" si="17"/>
        <v>140.10101792867459</v>
      </c>
      <c r="AU81" s="177">
        <f t="shared" si="17"/>
        <v>141.945586294593</v>
      </c>
      <c r="AV81" s="177">
        <f t="shared" si="17"/>
        <v>143.92373667870908</v>
      </c>
      <c r="AW81" s="177">
        <f t="shared" si="17"/>
        <v>145.98704787649908</v>
      </c>
      <c r="AX81" s="177">
        <f t="shared" si="17"/>
        <v>148.18951046717947</v>
      </c>
      <c r="AY81" s="177">
        <f t="shared" si="17"/>
        <v>150.51211710489986</v>
      </c>
      <c r="AZ81" s="177">
        <f t="shared" si="17"/>
        <v>152.87187666491053</v>
      </c>
      <c r="BA81" s="177">
        <f t="shared" si="17"/>
        <v>155.20570212245866</v>
      </c>
      <c r="BB81" s="177">
        <f t="shared" si="17"/>
        <v>157.55704842548215</v>
      </c>
      <c r="BC81" s="177">
        <f t="shared" si="17"/>
        <v>160.01788502806215</v>
      </c>
      <c r="BD81" s="177">
        <f t="shared" si="17"/>
        <v>162.71568786059845</v>
      </c>
      <c r="BE81" s="177">
        <f t="shared" ref="BE81:BH81" si="18">SUM(BE6,BE24,BE42,BE60)</f>
        <v>164.58756284601517</v>
      </c>
      <c r="BF81" s="177">
        <f t="shared" si="18"/>
        <v>167.01299776142019</v>
      </c>
      <c r="BG81" s="177">
        <f t="shared" si="18"/>
        <v>169.4266483086561</v>
      </c>
      <c r="BH81" s="177">
        <f t="shared" si="18"/>
        <v>171.81669132201714</v>
      </c>
      <c r="BI81" s="177">
        <f t="shared" ref="BI81" si="19">SUM(BI6,BI24,BI42,BI60)</f>
        <v>174.18743486942572</v>
      </c>
    </row>
    <row r="82" spans="1:61" s="183" customFormat="1">
      <c r="A82" s="337"/>
      <c r="F82" s="183" t="s">
        <v>209</v>
      </c>
      <c r="G82" s="183" t="str">
        <f t="shared" si="14"/>
        <v>Small Office</v>
      </c>
      <c r="K82" s="187">
        <f t="shared" ref="K82:BD82" si="20">SUM(K7,K25,K43,K61)</f>
        <v>85.659304539728282</v>
      </c>
      <c r="L82" s="187">
        <f t="shared" si="20"/>
        <v>87.806227303775302</v>
      </c>
      <c r="M82" s="187">
        <f t="shared" si="20"/>
        <v>89.953150067822321</v>
      </c>
      <c r="N82" s="187">
        <f t="shared" si="20"/>
        <v>91.214934555510808</v>
      </c>
      <c r="O82" s="187">
        <f t="shared" si="20"/>
        <v>92.932073810990531</v>
      </c>
      <c r="P82" s="187">
        <f t="shared" si="20"/>
        <v>94.981438439180081</v>
      </c>
      <c r="Q82" s="187">
        <f t="shared" si="20"/>
        <v>96.39360020764309</v>
      </c>
      <c r="R82" s="187">
        <f t="shared" si="20"/>
        <v>97.517374362637582</v>
      </c>
      <c r="S82" s="187">
        <f t="shared" si="20"/>
        <v>98.519671432287751</v>
      </c>
      <c r="T82" s="187">
        <f t="shared" si="20"/>
        <v>100.09159760945923</v>
      </c>
      <c r="U82" s="187">
        <f t="shared" si="20"/>
        <v>102.05783764921786</v>
      </c>
      <c r="V82" s="187">
        <f t="shared" si="20"/>
        <v>104.32390806822838</v>
      </c>
      <c r="W82" s="187">
        <f t="shared" si="20"/>
        <v>106.79892862569558</v>
      </c>
      <c r="X82" s="187">
        <f t="shared" si="20"/>
        <v>110.33053314831585</v>
      </c>
      <c r="Y82" s="187">
        <f t="shared" si="20"/>
        <v>114.55686366683389</v>
      </c>
      <c r="Z82" s="187">
        <f t="shared" si="20"/>
        <v>119.0420186494996</v>
      </c>
      <c r="AA82" s="187">
        <f t="shared" si="20"/>
        <v>122.04862138536313</v>
      </c>
      <c r="AB82" s="187">
        <f t="shared" si="20"/>
        <v>124.1273580227429</v>
      </c>
      <c r="AC82" s="187">
        <f t="shared" si="20"/>
        <v>126.02263464468246</v>
      </c>
      <c r="AD82" s="187">
        <f t="shared" si="20"/>
        <v>128.26089219811692</v>
      </c>
      <c r="AE82" s="187">
        <f t="shared" si="20"/>
        <v>129.99129213403739</v>
      </c>
      <c r="AF82" s="187">
        <f t="shared" si="20"/>
        <v>133.20780711952358</v>
      </c>
      <c r="AG82" s="187">
        <f t="shared" si="20"/>
        <v>135.61445372340646</v>
      </c>
      <c r="AH82" s="187">
        <f t="shared" si="20"/>
        <v>138.12852275047862</v>
      </c>
      <c r="AI82" s="187">
        <f t="shared" si="20"/>
        <v>140.44900926568965</v>
      </c>
      <c r="AJ82" s="187">
        <f t="shared" si="20"/>
        <v>142.24850014370574</v>
      </c>
      <c r="AK82" s="187">
        <f t="shared" si="20"/>
        <v>144.67283793075453</v>
      </c>
      <c r="AL82" s="187">
        <f t="shared" si="20"/>
        <v>147.11552348638068</v>
      </c>
      <c r="AM82" s="187">
        <f t="shared" si="20"/>
        <v>149.48008621005096</v>
      </c>
      <c r="AN82" s="187">
        <f t="shared" si="20"/>
        <v>151.57990494045441</v>
      </c>
      <c r="AO82" s="187">
        <f t="shared" si="20"/>
        <v>153.64887035791415</v>
      </c>
      <c r="AP82" s="187">
        <f t="shared" si="20"/>
        <v>155.56897001261703</v>
      </c>
      <c r="AQ82" s="187">
        <f t="shared" si="20"/>
        <v>157.48471139681709</v>
      </c>
      <c r="AR82" s="187">
        <f t="shared" si="20"/>
        <v>159.65263070076776</v>
      </c>
      <c r="AS82" s="187">
        <f t="shared" si="20"/>
        <v>161.80579971327774</v>
      </c>
      <c r="AT82" s="187">
        <f t="shared" si="20"/>
        <v>164.39046009221437</v>
      </c>
      <c r="AU82" s="187">
        <f t="shared" si="20"/>
        <v>166.55482297000049</v>
      </c>
      <c r="AV82" s="187">
        <f t="shared" si="20"/>
        <v>168.87592710317665</v>
      </c>
      <c r="AW82" s="187">
        <f t="shared" si="20"/>
        <v>171.29695645851504</v>
      </c>
      <c r="AX82" s="187">
        <f t="shared" si="20"/>
        <v>173.88126201154228</v>
      </c>
      <c r="AY82" s="187">
        <f t="shared" si="20"/>
        <v>176.60654109539925</v>
      </c>
      <c r="AZ82" s="187">
        <f t="shared" si="20"/>
        <v>179.37541433780956</v>
      </c>
      <c r="BA82" s="187">
        <f t="shared" si="20"/>
        <v>182.11385725859247</v>
      </c>
      <c r="BB82" s="187">
        <f t="shared" si="20"/>
        <v>184.87285862992405</v>
      </c>
      <c r="BC82" s="187">
        <f t="shared" si="20"/>
        <v>187.76033273461496</v>
      </c>
      <c r="BD82" s="187">
        <f t="shared" si="20"/>
        <v>190.92585612220739</v>
      </c>
      <c r="BE82" s="187">
        <f t="shared" ref="BE82:BH82" si="21">SUM(BE7,BE25,BE43,BE61)</f>
        <v>193.12225979319609</v>
      </c>
      <c r="BF82" s="187">
        <f t="shared" si="21"/>
        <v>195.9681945876892</v>
      </c>
      <c r="BG82" s="187">
        <f t="shared" si="21"/>
        <v>198.80030194727973</v>
      </c>
      <c r="BH82" s="187">
        <f t="shared" si="21"/>
        <v>201.60470891316317</v>
      </c>
      <c r="BI82" s="187">
        <f t="shared" ref="BI82" si="22">SUM(BI7,BI25,BI43,BI61)</f>
        <v>204.3864704469562</v>
      </c>
    </row>
    <row r="83" spans="1:61">
      <c r="F83" s="174" t="s">
        <v>209</v>
      </c>
      <c r="G83" s="174" t="str">
        <f t="shared" si="14"/>
        <v>Big Box-Retail</v>
      </c>
      <c r="K83" s="177">
        <f t="shared" ref="K83:BD83" si="23">SUM(K8,K26,K44,K62)</f>
        <v>19.002383173579908</v>
      </c>
      <c r="L83" s="177">
        <f t="shared" si="23"/>
        <v>50.770556238286474</v>
      </c>
      <c r="M83" s="177">
        <f t="shared" si="23"/>
        <v>82.538729302993048</v>
      </c>
      <c r="N83" s="177">
        <f t="shared" si="23"/>
        <v>84.345694789254139</v>
      </c>
      <c r="O83" s="177">
        <f t="shared" si="23"/>
        <v>85.936575096049808</v>
      </c>
      <c r="P83" s="177">
        <f t="shared" si="23"/>
        <v>87.213411433746217</v>
      </c>
      <c r="Q83" s="177">
        <f t="shared" si="23"/>
        <v>88.188073371303787</v>
      </c>
      <c r="R83" s="177">
        <f t="shared" si="23"/>
        <v>89.414379402696966</v>
      </c>
      <c r="S83" s="177">
        <f t="shared" si="23"/>
        <v>91.288214528939903</v>
      </c>
      <c r="T83" s="177">
        <f t="shared" si="23"/>
        <v>93.772297260958879</v>
      </c>
      <c r="U83" s="177">
        <f t="shared" si="23"/>
        <v>96.054140764704073</v>
      </c>
      <c r="V83" s="177">
        <f t="shared" si="23"/>
        <v>97.302132003653085</v>
      </c>
      <c r="W83" s="177">
        <f t="shared" si="23"/>
        <v>98.859191481837314</v>
      </c>
      <c r="X83" s="177">
        <f t="shared" si="23"/>
        <v>101.01626847847263</v>
      </c>
      <c r="Y83" s="177">
        <f t="shared" si="23"/>
        <v>103.72886221416607</v>
      </c>
      <c r="Z83" s="177">
        <f t="shared" si="23"/>
        <v>106.07239849380693</v>
      </c>
      <c r="AA83" s="177">
        <f t="shared" si="23"/>
        <v>108.18608551211631</v>
      </c>
      <c r="AB83" s="177">
        <f t="shared" si="23"/>
        <v>109.90973768043183</v>
      </c>
      <c r="AC83" s="177">
        <f t="shared" si="23"/>
        <v>111.54299344254663</v>
      </c>
      <c r="AD83" s="177">
        <f t="shared" si="23"/>
        <v>113.30813562420009</v>
      </c>
      <c r="AE83" s="177">
        <f t="shared" si="23"/>
        <v>115.69800758988033</v>
      </c>
      <c r="AF83" s="177">
        <f t="shared" si="23"/>
        <v>118.79554174982353</v>
      </c>
      <c r="AG83" s="177">
        <f t="shared" si="23"/>
        <v>121.38594903440159</v>
      </c>
      <c r="AH83" s="177">
        <f t="shared" si="23"/>
        <v>123.79998666568812</v>
      </c>
      <c r="AI83" s="177">
        <f t="shared" si="23"/>
        <v>126.14715204584027</v>
      </c>
      <c r="AJ83" s="178">
        <f t="shared" si="23"/>
        <v>127.16304575990401</v>
      </c>
      <c r="AK83" s="177">
        <f t="shared" si="23"/>
        <v>127.81325660328196</v>
      </c>
      <c r="AL83" s="177">
        <f t="shared" si="23"/>
        <v>129.33987756616159</v>
      </c>
      <c r="AM83" s="177">
        <f t="shared" si="23"/>
        <v>131.00627694510254</v>
      </c>
      <c r="AN83" s="177">
        <f t="shared" si="23"/>
        <v>132.60541426737123</v>
      </c>
      <c r="AO83" s="177">
        <f t="shared" si="23"/>
        <v>133.76757758104529</v>
      </c>
      <c r="AP83" s="177">
        <f t="shared" si="23"/>
        <v>134.58877643047921</v>
      </c>
      <c r="AQ83" s="177">
        <f t="shared" si="23"/>
        <v>135.33157508363132</v>
      </c>
      <c r="AR83" s="177">
        <f t="shared" si="23"/>
        <v>136.13734488508356</v>
      </c>
      <c r="AS83" s="177">
        <f t="shared" si="23"/>
        <v>136.9148293913255</v>
      </c>
      <c r="AT83" s="177">
        <f t="shared" si="23"/>
        <v>138.0666460175359</v>
      </c>
      <c r="AU83" s="177">
        <f t="shared" si="23"/>
        <v>139.33070919483106</v>
      </c>
      <c r="AV83" s="177">
        <f t="shared" si="23"/>
        <v>140.40481440521543</v>
      </c>
      <c r="AW83" s="177">
        <f t="shared" si="23"/>
        <v>141.43186253978195</v>
      </c>
      <c r="AX83" s="177">
        <f t="shared" si="23"/>
        <v>142.400311985879</v>
      </c>
      <c r="AY83" s="177">
        <f t="shared" si="23"/>
        <v>143.28099684163283</v>
      </c>
      <c r="AZ83" s="177">
        <f t="shared" si="23"/>
        <v>144.0811300803017</v>
      </c>
      <c r="BA83" s="177">
        <f t="shared" si="23"/>
        <v>145.00640274082636</v>
      </c>
      <c r="BB83" s="177">
        <f t="shared" si="23"/>
        <v>146.11980460282675</v>
      </c>
      <c r="BC83" s="177">
        <f t="shared" si="23"/>
        <v>147.30119798884095</v>
      </c>
      <c r="BD83" s="177">
        <f t="shared" si="23"/>
        <v>148.19120317037215</v>
      </c>
      <c r="BE83" s="177">
        <f t="shared" ref="BE83:BH83" si="24">SUM(BE8,BE26,BE44,BE62)</f>
        <v>149.09075157785037</v>
      </c>
      <c r="BF83" s="177">
        <f t="shared" si="24"/>
        <v>150.04534575757819</v>
      </c>
      <c r="BG83" s="177">
        <f t="shared" si="24"/>
        <v>151.01753617309839</v>
      </c>
      <c r="BH83" s="177">
        <f t="shared" si="24"/>
        <v>152.00978016722016</v>
      </c>
      <c r="BI83" s="177">
        <f t="shared" ref="BI83" si="25">SUM(BI8,BI26,BI44,BI62)</f>
        <v>153.01813003572877</v>
      </c>
    </row>
    <row r="84" spans="1:61">
      <c r="F84" s="174" t="s">
        <v>209</v>
      </c>
      <c r="G84" s="174" t="str">
        <f t="shared" si="14"/>
        <v>Small Box-Retail</v>
      </c>
      <c r="K84" s="177">
        <f t="shared" ref="K84:BD84" si="26">SUM(K9,K27,K45,K63)</f>
        <v>166.29165486446004</v>
      </c>
      <c r="L84" s="177">
        <f t="shared" si="26"/>
        <v>162.46577996251671</v>
      </c>
      <c r="M84" s="177">
        <f t="shared" si="26"/>
        <v>152.44765719922231</v>
      </c>
      <c r="N84" s="177">
        <f t="shared" si="26"/>
        <v>155.78509233236008</v>
      </c>
      <c r="O84" s="177">
        <f t="shared" si="26"/>
        <v>158.72342174091062</v>
      </c>
      <c r="P84" s="177">
        <f t="shared" si="26"/>
        <v>161.08171717327798</v>
      </c>
      <c r="Q84" s="177">
        <f t="shared" si="26"/>
        <v>162.88190152548026</v>
      </c>
      <c r="R84" s="177">
        <f t="shared" si="26"/>
        <v>165.14686832438622</v>
      </c>
      <c r="S84" s="177">
        <f t="shared" si="26"/>
        <v>168.60781056793229</v>
      </c>
      <c r="T84" s="177">
        <f t="shared" si="26"/>
        <v>173.19586996723791</v>
      </c>
      <c r="U84" s="177">
        <f t="shared" si="26"/>
        <v>177.41039688301154</v>
      </c>
      <c r="V84" s="177">
        <f t="shared" si="26"/>
        <v>179.71541589880627</v>
      </c>
      <c r="W84" s="177">
        <f t="shared" si="26"/>
        <v>182.5912788006649</v>
      </c>
      <c r="X84" s="177">
        <f t="shared" si="26"/>
        <v>186.57536405751733</v>
      </c>
      <c r="Y84" s="177">
        <f t="shared" si="26"/>
        <v>191.58547947160037</v>
      </c>
      <c r="Z84" s="177">
        <f t="shared" si="26"/>
        <v>195.91395191610735</v>
      </c>
      <c r="AA84" s="177">
        <f t="shared" si="26"/>
        <v>199.81789660625162</v>
      </c>
      <c r="AB84" s="177">
        <f t="shared" si="26"/>
        <v>203.00145342987884</v>
      </c>
      <c r="AC84" s="177">
        <f t="shared" si="26"/>
        <v>206.01804959805492</v>
      </c>
      <c r="AD84" s="177">
        <f t="shared" si="26"/>
        <v>209.27823778472762</v>
      </c>
      <c r="AE84" s="177">
        <f t="shared" si="26"/>
        <v>213.69229146898806</v>
      </c>
      <c r="AF84" s="177">
        <f t="shared" si="26"/>
        <v>219.41338543015689</v>
      </c>
      <c r="AG84" s="177">
        <f t="shared" si="26"/>
        <v>224.19782450573402</v>
      </c>
      <c r="AH84" s="177">
        <f t="shared" si="26"/>
        <v>228.6565117715561</v>
      </c>
      <c r="AI84" s="177">
        <f t="shared" si="26"/>
        <v>232.99168710421463</v>
      </c>
      <c r="AJ84" s="178">
        <f t="shared" si="26"/>
        <v>234.86802586033861</v>
      </c>
      <c r="AK84" s="177">
        <f t="shared" si="26"/>
        <v>236.06895444980873</v>
      </c>
      <c r="AL84" s="177">
        <f t="shared" si="26"/>
        <v>238.888597921274</v>
      </c>
      <c r="AM84" s="177">
        <f t="shared" si="26"/>
        <v>241.96640979726294</v>
      </c>
      <c r="AN84" s="177">
        <f t="shared" si="26"/>
        <v>244.91998977575741</v>
      </c>
      <c r="AO84" s="177">
        <f t="shared" si="26"/>
        <v>247.06648604421974</v>
      </c>
      <c r="AP84" s="177">
        <f t="shared" si="26"/>
        <v>248.58322663070655</v>
      </c>
      <c r="AQ84" s="177">
        <f t="shared" si="26"/>
        <v>249.95516336149979</v>
      </c>
      <c r="AR84" s="177">
        <f t="shared" si="26"/>
        <v>251.44340675354849</v>
      </c>
      <c r="AS84" s="177">
        <f t="shared" si="26"/>
        <v>252.87940767682636</v>
      </c>
      <c r="AT84" s="177">
        <f t="shared" si="26"/>
        <v>255.00679378601038</v>
      </c>
      <c r="AU84" s="177">
        <f t="shared" si="26"/>
        <v>257.34149740403018</v>
      </c>
      <c r="AV84" s="177">
        <f t="shared" si="26"/>
        <v>259.32535182354127</v>
      </c>
      <c r="AW84" s="177">
        <f t="shared" si="26"/>
        <v>261.22229260840288</v>
      </c>
      <c r="AX84" s="177">
        <f t="shared" si="26"/>
        <v>263.01100259243242</v>
      </c>
      <c r="AY84" s="177">
        <f t="shared" si="26"/>
        <v>264.63761284103049</v>
      </c>
      <c r="AZ84" s="177">
        <f t="shared" si="26"/>
        <v>266.11544559557319</v>
      </c>
      <c r="BA84" s="177">
        <f t="shared" si="26"/>
        <v>267.82440877635673</v>
      </c>
      <c r="BB84" s="177">
        <f t="shared" si="26"/>
        <v>269.88084345637378</v>
      </c>
      <c r="BC84" s="177">
        <f t="shared" si="26"/>
        <v>272.06285734790572</v>
      </c>
      <c r="BD84" s="177">
        <f t="shared" si="26"/>
        <v>273.70668208285565</v>
      </c>
      <c r="BE84" s="177">
        <f t="shared" ref="BE84:BH84" si="27">SUM(BE9,BE27,BE45,BE63)</f>
        <v>275.36813299705528</v>
      </c>
      <c r="BF84" s="177">
        <f t="shared" si="27"/>
        <v>277.13125253505189</v>
      </c>
      <c r="BG84" s="177">
        <f t="shared" si="27"/>
        <v>278.92687202724835</v>
      </c>
      <c r="BH84" s="177">
        <f t="shared" si="27"/>
        <v>280.75953014485265</v>
      </c>
      <c r="BI84" s="177">
        <f t="shared" ref="BI84" si="28">SUM(BI9,BI27,BI45,BI63)</f>
        <v>282.62193554398334</v>
      </c>
    </row>
    <row r="85" spans="1:61">
      <c r="F85" s="174" t="s">
        <v>209</v>
      </c>
      <c r="G85" s="174" t="str">
        <f t="shared" si="14"/>
        <v>High End-Retail</v>
      </c>
      <c r="K85" s="177">
        <f t="shared" ref="K85:BD85" si="29">SUM(K10,K28,K46,K64)</f>
        <v>43.120975681452776</v>
      </c>
      <c r="L85" s="177">
        <f t="shared" si="29"/>
        <v>40.616444990629176</v>
      </c>
      <c r="M85" s="177">
        <f t="shared" si="29"/>
        <v>38.111914299805576</v>
      </c>
      <c r="N85" s="177">
        <f t="shared" si="29"/>
        <v>38.94627308309002</v>
      </c>
      <c r="O85" s="177">
        <f t="shared" si="29"/>
        <v>39.680855435227656</v>
      </c>
      <c r="P85" s="177">
        <f t="shared" si="29"/>
        <v>40.270429293319495</v>
      </c>
      <c r="Q85" s="177">
        <f t="shared" si="29"/>
        <v>40.720475381370065</v>
      </c>
      <c r="R85" s="177">
        <f t="shared" si="29"/>
        <v>41.286717081096555</v>
      </c>
      <c r="S85" s="177">
        <f t="shared" si="29"/>
        <v>42.151952641983073</v>
      </c>
      <c r="T85" s="177">
        <f t="shared" si="29"/>
        <v>43.298967491809478</v>
      </c>
      <c r="U85" s="177">
        <f t="shared" si="29"/>
        <v>44.352599220752886</v>
      </c>
      <c r="V85" s="177">
        <f t="shared" si="29"/>
        <v>44.928853974701568</v>
      </c>
      <c r="W85" s="177">
        <f t="shared" si="29"/>
        <v>45.647819700166224</v>
      </c>
      <c r="X85" s="177">
        <f t="shared" si="29"/>
        <v>46.643841014379333</v>
      </c>
      <c r="Y85" s="177">
        <f t="shared" si="29"/>
        <v>47.896369867900091</v>
      </c>
      <c r="Z85" s="177">
        <f t="shared" si="29"/>
        <v>48.978487979026838</v>
      </c>
      <c r="AA85" s="177">
        <f t="shared" si="29"/>
        <v>49.954474151562906</v>
      </c>
      <c r="AB85" s="177">
        <f t="shared" si="29"/>
        <v>50.750363357469709</v>
      </c>
      <c r="AC85" s="177">
        <f t="shared" si="29"/>
        <v>51.504512399513729</v>
      </c>
      <c r="AD85" s="177">
        <f t="shared" si="29"/>
        <v>52.319559446181906</v>
      </c>
      <c r="AE85" s="177">
        <f t="shared" si="29"/>
        <v>53.423072867247015</v>
      </c>
      <c r="AF85" s="177">
        <f t="shared" si="29"/>
        <v>54.853346357539223</v>
      </c>
      <c r="AG85" s="177">
        <f t="shared" si="29"/>
        <v>56.049456126433505</v>
      </c>
      <c r="AH85" s="177">
        <f t="shared" si="29"/>
        <v>57.164127942889024</v>
      </c>
      <c r="AI85" s="177">
        <f t="shared" si="29"/>
        <v>58.247921776053659</v>
      </c>
      <c r="AJ85" s="178">
        <f t="shared" si="29"/>
        <v>58.717006465084651</v>
      </c>
      <c r="AK85" s="177">
        <f t="shared" si="29"/>
        <v>59.017238612452182</v>
      </c>
      <c r="AL85" s="177">
        <f t="shared" si="29"/>
        <v>59.7221494803185</v>
      </c>
      <c r="AM85" s="177">
        <f t="shared" si="29"/>
        <v>60.491602449315735</v>
      </c>
      <c r="AN85" s="177">
        <f t="shared" si="29"/>
        <v>61.229997443939354</v>
      </c>
      <c r="AO85" s="177">
        <f t="shared" si="29"/>
        <v>61.766621511054936</v>
      </c>
      <c r="AP85" s="177">
        <f t="shared" si="29"/>
        <v>62.145806657676637</v>
      </c>
      <c r="AQ85" s="177">
        <f t="shared" si="29"/>
        <v>62.488790840374946</v>
      </c>
      <c r="AR85" s="177">
        <f t="shared" si="29"/>
        <v>62.860851688387122</v>
      </c>
      <c r="AS85" s="177">
        <f t="shared" si="29"/>
        <v>63.21985191920659</v>
      </c>
      <c r="AT85" s="177">
        <f t="shared" si="29"/>
        <v>63.751698446502594</v>
      </c>
      <c r="AU85" s="177">
        <f t="shared" si="29"/>
        <v>64.335374351007545</v>
      </c>
      <c r="AV85" s="177">
        <f t="shared" si="29"/>
        <v>64.831337955885317</v>
      </c>
      <c r="AW85" s="177">
        <f t="shared" si="29"/>
        <v>65.30557315210072</v>
      </c>
      <c r="AX85" s="177">
        <f t="shared" si="29"/>
        <v>65.752750648108105</v>
      </c>
      <c r="AY85" s="177">
        <f t="shared" si="29"/>
        <v>66.159403210257622</v>
      </c>
      <c r="AZ85" s="177">
        <f t="shared" si="29"/>
        <v>66.528861398893298</v>
      </c>
      <c r="BA85" s="177">
        <f t="shared" si="29"/>
        <v>66.956102194089183</v>
      </c>
      <c r="BB85" s="177">
        <f t="shared" si="29"/>
        <v>67.470210864093445</v>
      </c>
      <c r="BC85" s="177">
        <f t="shared" si="29"/>
        <v>68.01571433697643</v>
      </c>
      <c r="BD85" s="177">
        <f t="shared" si="29"/>
        <v>68.426670520713913</v>
      </c>
      <c r="BE85" s="177">
        <f t="shared" ref="BE85:BH85" si="30">SUM(BE10,BE28,BE46,BE64)</f>
        <v>68.842033249263821</v>
      </c>
      <c r="BF85" s="177">
        <f t="shared" si="30"/>
        <v>69.282813133762971</v>
      </c>
      <c r="BG85" s="177">
        <f t="shared" si="30"/>
        <v>69.731718006812088</v>
      </c>
      <c r="BH85" s="177">
        <f t="shared" si="30"/>
        <v>70.189882536213162</v>
      </c>
      <c r="BI85" s="177">
        <f t="shared" ref="BI85" si="31">SUM(BI10,BI28,BI46,BI64)</f>
        <v>70.655483885995835</v>
      </c>
    </row>
    <row r="86" spans="1:61">
      <c r="F86" s="174" t="s">
        <v>209</v>
      </c>
      <c r="G86" s="174" t="str">
        <f t="shared" si="14"/>
        <v>Anchor-Retail</v>
      </c>
      <c r="K86" s="177">
        <f t="shared" ref="K86:BD86" si="32">SUM(K11,K29,K47,K65)</f>
        <v>95.370706044625777</v>
      </c>
      <c r="L86" s="177">
        <f t="shared" si="32"/>
        <v>84.617593730477466</v>
      </c>
      <c r="M86" s="177">
        <f t="shared" si="32"/>
        <v>73.583348719888932</v>
      </c>
      <c r="N86" s="177">
        <f t="shared" si="32"/>
        <v>75.194260017205607</v>
      </c>
      <c r="O86" s="177">
        <f t="shared" si="32"/>
        <v>76.61253118972175</v>
      </c>
      <c r="P86" s="177">
        <f t="shared" si="32"/>
        <v>77.75083189156615</v>
      </c>
      <c r="Q86" s="177">
        <f t="shared" si="32"/>
        <v>78.61974385375575</v>
      </c>
      <c r="R86" s="177">
        <f t="shared" si="32"/>
        <v>79.712996743730102</v>
      </c>
      <c r="S86" s="177">
        <f t="shared" si="32"/>
        <v>81.383522383054554</v>
      </c>
      <c r="T86" s="177">
        <f t="shared" si="32"/>
        <v>83.598084291903575</v>
      </c>
      <c r="U86" s="177">
        <f t="shared" si="32"/>
        <v>85.632349753441346</v>
      </c>
      <c r="V86" s="177">
        <f t="shared" si="32"/>
        <v>86.744935024748912</v>
      </c>
      <c r="W86" s="177">
        <f t="shared" si="32"/>
        <v>88.133054899241387</v>
      </c>
      <c r="X86" s="177">
        <f t="shared" si="32"/>
        <v>90.056090911540537</v>
      </c>
      <c r="Y86" s="177">
        <f t="shared" si="32"/>
        <v>92.474370578243366</v>
      </c>
      <c r="Z86" s="177">
        <f t="shared" si="32"/>
        <v>94.563635202968698</v>
      </c>
      <c r="AA86" s="177">
        <f t="shared" si="32"/>
        <v>96.447989011978962</v>
      </c>
      <c r="AB86" s="177">
        <f t="shared" si="32"/>
        <v>97.984626414129451</v>
      </c>
      <c r="AC86" s="177">
        <f t="shared" si="32"/>
        <v>99.440675341794517</v>
      </c>
      <c r="AD86" s="177">
        <f t="shared" si="32"/>
        <v>101.01430112680018</v>
      </c>
      <c r="AE86" s="177">
        <f t="shared" si="32"/>
        <v>103.14487405579436</v>
      </c>
      <c r="AF86" s="177">
        <f t="shared" si="32"/>
        <v>105.90632844439014</v>
      </c>
      <c r="AG86" s="177">
        <f t="shared" si="32"/>
        <v>108.21567878400987</v>
      </c>
      <c r="AH86" s="177">
        <f t="shared" si="32"/>
        <v>110.36779542483936</v>
      </c>
      <c r="AI86" s="177">
        <f t="shared" si="32"/>
        <v>112.46029539581629</v>
      </c>
      <c r="AJ86" s="178">
        <f t="shared" si="32"/>
        <v>113.3659655225017</v>
      </c>
      <c r="AK86" s="177">
        <f t="shared" si="32"/>
        <v>113.94562905298929</v>
      </c>
      <c r="AL86" s="177">
        <f t="shared" si="32"/>
        <v>115.30661296470299</v>
      </c>
      <c r="AM86" s="177">
        <f t="shared" si="32"/>
        <v>116.79220945549815</v>
      </c>
      <c r="AN86" s="177">
        <f t="shared" si="32"/>
        <v>118.21784176446586</v>
      </c>
      <c r="AO86" s="177">
        <f t="shared" si="32"/>
        <v>119.25391136599337</v>
      </c>
      <c r="AP86" s="177">
        <f t="shared" si="32"/>
        <v>119.98601085209577</v>
      </c>
      <c r="AQ86" s="177">
        <f t="shared" si="32"/>
        <v>120.64821649525405</v>
      </c>
      <c r="AR86" s="177">
        <f t="shared" si="32"/>
        <v>121.36656097170658</v>
      </c>
      <c r="AS86" s="177">
        <f t="shared" si="32"/>
        <v>122.05968908296086</v>
      </c>
      <c r="AT86" s="177">
        <f t="shared" si="32"/>
        <v>123.08653460364582</v>
      </c>
      <c r="AU86" s="177">
        <f t="shared" si="32"/>
        <v>124.21344802192044</v>
      </c>
      <c r="AV86" s="177">
        <f t="shared" si="32"/>
        <v>125.17101374803464</v>
      </c>
      <c r="AW86" s="177">
        <f t="shared" si="32"/>
        <v>126.08662805026717</v>
      </c>
      <c r="AX86" s="177">
        <f t="shared" si="32"/>
        <v>126.9500015709346</v>
      </c>
      <c r="AY86" s="177">
        <f t="shared" si="32"/>
        <v>127.73513288323494</v>
      </c>
      <c r="AZ86" s="177">
        <f t="shared" si="32"/>
        <v>128.44845235908019</v>
      </c>
      <c r="BA86" s="177">
        <f t="shared" si="32"/>
        <v>129.27333373798334</v>
      </c>
      <c r="BB86" s="177">
        <f t="shared" si="32"/>
        <v>130.26593246307635</v>
      </c>
      <c r="BC86" s="177">
        <f t="shared" si="32"/>
        <v>131.31914569076417</v>
      </c>
      <c r="BD86" s="177">
        <f t="shared" si="32"/>
        <v>132.11258608157405</v>
      </c>
      <c r="BE86" s="177">
        <f t="shared" ref="BE86:BH86" si="33">SUM(BE11,BE29,BE47,BE65)</f>
        <v>132.91453426658771</v>
      </c>
      <c r="BF86" s="177">
        <f t="shared" si="33"/>
        <v>133.76555580527713</v>
      </c>
      <c r="BG86" s="177">
        <f t="shared" si="33"/>
        <v>134.63226440342802</v>
      </c>
      <c r="BH86" s="177">
        <f t="shared" si="33"/>
        <v>135.51685078428523</v>
      </c>
      <c r="BI86" s="177">
        <f t="shared" ref="BI86" si="34">SUM(BI11,BI29,BI47,BI65)</f>
        <v>136.41579556611927</v>
      </c>
    </row>
    <row r="87" spans="1:61">
      <c r="F87" s="174" t="s">
        <v>209</v>
      </c>
      <c r="G87" s="174" t="str">
        <f t="shared" si="14"/>
        <v>K-12</v>
      </c>
      <c r="K87" s="177">
        <f t="shared" ref="K87:BD87" si="35">SUM(K12,K30,K48,K66)</f>
        <v>145.67488589381887</v>
      </c>
      <c r="L87" s="177">
        <f t="shared" si="35"/>
        <v>147.99830237381886</v>
      </c>
      <c r="M87" s="177">
        <f t="shared" si="35"/>
        <v>150.32171885381888</v>
      </c>
      <c r="N87" s="177">
        <f t="shared" si="35"/>
        <v>152.44744289381885</v>
      </c>
      <c r="O87" s="177">
        <f t="shared" si="35"/>
        <v>155.20629965381886</v>
      </c>
      <c r="P87" s="177">
        <f t="shared" si="35"/>
        <v>158.90177033381889</v>
      </c>
      <c r="Q87" s="177">
        <f t="shared" si="35"/>
        <v>162.71065673381887</v>
      </c>
      <c r="R87" s="177">
        <f t="shared" si="35"/>
        <v>167.22164717381887</v>
      </c>
      <c r="S87" s="177">
        <f t="shared" si="35"/>
        <v>171.07795325381886</v>
      </c>
      <c r="T87" s="177">
        <f t="shared" si="35"/>
        <v>174.79521581381886</v>
      </c>
      <c r="U87" s="177">
        <f t="shared" si="35"/>
        <v>179.70221285381888</v>
      </c>
      <c r="V87" s="177">
        <f t="shared" si="35"/>
        <v>183.22187405381885</v>
      </c>
      <c r="W87" s="177">
        <f t="shared" si="35"/>
        <v>187.29348533381886</v>
      </c>
      <c r="X87" s="177">
        <f t="shared" si="35"/>
        <v>190.95024041381885</v>
      </c>
      <c r="Y87" s="177">
        <f t="shared" si="35"/>
        <v>195.42103553381884</v>
      </c>
      <c r="Z87" s="177">
        <f t="shared" si="35"/>
        <v>199.45434965381884</v>
      </c>
      <c r="AA87" s="177">
        <f t="shared" si="35"/>
        <v>204.14020709381884</v>
      </c>
      <c r="AB87" s="177">
        <f t="shared" si="35"/>
        <v>209.89290309381883</v>
      </c>
      <c r="AC87" s="177">
        <f t="shared" si="35"/>
        <v>216.34664309381884</v>
      </c>
      <c r="AD87" s="177">
        <f t="shared" si="35"/>
        <v>220.66545509381885</v>
      </c>
      <c r="AE87" s="177">
        <f t="shared" si="35"/>
        <v>225.68041709381885</v>
      </c>
      <c r="AF87" s="177">
        <f t="shared" si="35"/>
        <v>230.54833709381884</v>
      </c>
      <c r="AG87" s="177">
        <f t="shared" si="35"/>
        <v>235.81447953948179</v>
      </c>
      <c r="AH87" s="177">
        <f t="shared" si="35"/>
        <v>241.6295846503391</v>
      </c>
      <c r="AI87" s="177">
        <f t="shared" si="35"/>
        <v>247.20341426721092</v>
      </c>
      <c r="AJ87" s="178">
        <f t="shared" si="35"/>
        <v>248.20487531223819</v>
      </c>
      <c r="AK87" s="177">
        <f t="shared" si="35"/>
        <v>251.68438736395672</v>
      </c>
      <c r="AL87" s="177">
        <f t="shared" si="35"/>
        <v>255.59496566978154</v>
      </c>
      <c r="AM87" s="177">
        <f t="shared" si="35"/>
        <v>259.36623333066854</v>
      </c>
      <c r="AN87" s="177">
        <f t="shared" si="35"/>
        <v>262.76911873994447</v>
      </c>
      <c r="AO87" s="177">
        <f t="shared" si="35"/>
        <v>266.09539557571759</v>
      </c>
      <c r="AP87" s="177">
        <f t="shared" si="35"/>
        <v>269.09889118245007</v>
      </c>
      <c r="AQ87" s="177">
        <f t="shared" si="35"/>
        <v>272.12072956242582</v>
      </c>
      <c r="AR87" s="177">
        <f t="shared" si="35"/>
        <v>275.51602866198903</v>
      </c>
      <c r="AS87" s="177">
        <f t="shared" si="35"/>
        <v>278.59690832286572</v>
      </c>
      <c r="AT87" s="177">
        <f t="shared" si="35"/>
        <v>281.44513088605999</v>
      </c>
      <c r="AU87" s="177">
        <f t="shared" si="35"/>
        <v>283.48590179678865</v>
      </c>
      <c r="AV87" s="177">
        <f t="shared" si="35"/>
        <v>285.30635546370775</v>
      </c>
      <c r="AW87" s="177">
        <f t="shared" si="35"/>
        <v>287.14924689359407</v>
      </c>
      <c r="AX87" s="177">
        <f t="shared" si="35"/>
        <v>288.99696739110959</v>
      </c>
      <c r="AY87" s="177">
        <f t="shared" si="35"/>
        <v>290.9882157377092</v>
      </c>
      <c r="AZ87" s="177">
        <f t="shared" si="35"/>
        <v>292.92832563429852</v>
      </c>
      <c r="BA87" s="177">
        <f t="shared" si="35"/>
        <v>294.8862445314835</v>
      </c>
      <c r="BB87" s="177">
        <f t="shared" si="35"/>
        <v>296.85838132564641</v>
      </c>
      <c r="BC87" s="177">
        <f t="shared" si="35"/>
        <v>298.80744388047174</v>
      </c>
      <c r="BD87" s="177">
        <f t="shared" si="35"/>
        <v>300.60844058592693</v>
      </c>
      <c r="BE87" s="177">
        <f t="shared" ref="BE87:BH87" si="36">SUM(BE12,BE30,BE48,BE66)</f>
        <v>302.56035504065892</v>
      </c>
      <c r="BF87" s="177">
        <f t="shared" si="36"/>
        <v>304.51303598668346</v>
      </c>
      <c r="BG87" s="177">
        <f t="shared" si="36"/>
        <v>306.46061340603842</v>
      </c>
      <c r="BH87" s="177">
        <f t="shared" si="36"/>
        <v>308.39821413957372</v>
      </c>
      <c r="BI87" s="177">
        <f t="shared" ref="BI87" si="37">SUM(BI12,BI30,BI48,BI66)</f>
        <v>310.31615619836384</v>
      </c>
    </row>
    <row r="88" spans="1:61">
      <c r="F88" s="174" t="s">
        <v>209</v>
      </c>
      <c r="G88" s="174" t="str">
        <f t="shared" si="14"/>
        <v>University</v>
      </c>
      <c r="K88" s="177">
        <f t="shared" ref="K88:BD88" si="38">SUM(K13,K31,K49,K67)</f>
        <v>73.798448562968431</v>
      </c>
      <c r="L88" s="177">
        <f t="shared" si="38"/>
        <v>74.995360082968432</v>
      </c>
      <c r="M88" s="177">
        <f t="shared" si="38"/>
        <v>76.192271602968432</v>
      </c>
      <c r="N88" s="177">
        <f t="shared" si="38"/>
        <v>77.287341562968436</v>
      </c>
      <c r="O88" s="177">
        <f t="shared" si="38"/>
        <v>78.708570802968438</v>
      </c>
      <c r="P88" s="177">
        <f t="shared" si="38"/>
        <v>80.61229812296844</v>
      </c>
      <c r="Q88" s="177">
        <f t="shared" si="38"/>
        <v>82.574451722968433</v>
      </c>
      <c r="R88" s="177">
        <f t="shared" si="38"/>
        <v>84.898295282968434</v>
      </c>
      <c r="S88" s="177">
        <f t="shared" si="38"/>
        <v>86.88487720296844</v>
      </c>
      <c r="T88" s="177">
        <f t="shared" si="38"/>
        <v>88.799830642968431</v>
      </c>
      <c r="U88" s="177">
        <f t="shared" si="38"/>
        <v>91.327677602968436</v>
      </c>
      <c r="V88" s="177">
        <f t="shared" si="38"/>
        <v>93.140836402968432</v>
      </c>
      <c r="W88" s="177">
        <f t="shared" si="38"/>
        <v>95.238333122968442</v>
      </c>
      <c r="X88" s="177">
        <f t="shared" si="38"/>
        <v>97.122116042968429</v>
      </c>
      <c r="Y88" s="177">
        <f t="shared" si="38"/>
        <v>99.42525292296844</v>
      </c>
      <c r="Z88" s="177">
        <f t="shared" si="38"/>
        <v>101.50302080296845</v>
      </c>
      <c r="AA88" s="177">
        <f t="shared" si="38"/>
        <v>103.91694736296844</v>
      </c>
      <c r="AB88" s="177">
        <f t="shared" si="38"/>
        <v>106.66067536296845</v>
      </c>
      <c r="AC88" s="177">
        <f t="shared" si="38"/>
        <v>109.85703136296843</v>
      </c>
      <c r="AD88" s="177">
        <f t="shared" si="38"/>
        <v>111.55765736296843</v>
      </c>
      <c r="AE88" s="177">
        <f t="shared" si="38"/>
        <v>113.77884736296843</v>
      </c>
      <c r="AF88" s="177">
        <f t="shared" si="38"/>
        <v>115.74457936296844</v>
      </c>
      <c r="AG88" s="177">
        <f t="shared" si="38"/>
        <v>117.91989964526169</v>
      </c>
      <c r="AH88" s="177">
        <f t="shared" si="38"/>
        <v>120.34819677451148</v>
      </c>
      <c r="AI88" s="177">
        <f t="shared" si="38"/>
        <v>122.65437989967026</v>
      </c>
      <c r="AJ88" s="178">
        <f t="shared" si="38"/>
        <v>123.39130974327722</v>
      </c>
      <c r="AK88" s="177">
        <f t="shared" si="38"/>
        <v>125.30750429637098</v>
      </c>
      <c r="AL88" s="177">
        <f t="shared" si="38"/>
        <v>127.36646453735983</v>
      </c>
      <c r="AM88" s="177">
        <f t="shared" si="38"/>
        <v>129.35937529085243</v>
      </c>
      <c r="AN88" s="177">
        <f t="shared" si="38"/>
        <v>131.13973330408948</v>
      </c>
      <c r="AO88" s="177">
        <f t="shared" si="38"/>
        <v>132.85299281664012</v>
      </c>
      <c r="AP88" s="177">
        <f t="shared" si="38"/>
        <v>134.44630958310768</v>
      </c>
      <c r="AQ88" s="177">
        <f t="shared" si="38"/>
        <v>136.12359476731143</v>
      </c>
      <c r="AR88" s="177">
        <f t="shared" si="38"/>
        <v>137.99899804559635</v>
      </c>
      <c r="AS88" s="177">
        <f t="shared" si="38"/>
        <v>139.7650949480975</v>
      </c>
      <c r="AT88" s="177">
        <f t="shared" si="38"/>
        <v>141.46303824849622</v>
      </c>
      <c r="AU88" s="177">
        <f t="shared" si="38"/>
        <v>142.82706780475428</v>
      </c>
      <c r="AV88" s="177">
        <f t="shared" si="38"/>
        <v>144.05369307750638</v>
      </c>
      <c r="AW88" s="177">
        <f t="shared" si="38"/>
        <v>145.25689289861944</v>
      </c>
      <c r="AX88" s="177">
        <f t="shared" si="38"/>
        <v>146.48127000885478</v>
      </c>
      <c r="AY88" s="177">
        <f t="shared" si="38"/>
        <v>147.72064929888336</v>
      </c>
      <c r="AZ88" s="177">
        <f t="shared" si="38"/>
        <v>148.92714611303148</v>
      </c>
      <c r="BA88" s="177">
        <f t="shared" si="38"/>
        <v>150.18133453075893</v>
      </c>
      <c r="BB88" s="177">
        <f t="shared" si="38"/>
        <v>151.46469412682566</v>
      </c>
      <c r="BC88" s="177">
        <f t="shared" si="38"/>
        <v>152.69509488341518</v>
      </c>
      <c r="BD88" s="177">
        <f t="shared" si="38"/>
        <v>153.87742182549988</v>
      </c>
      <c r="BE88" s="177">
        <f t="shared" ref="BE88:BH88" si="39">SUM(BE13,BE31,BE49,BE67)</f>
        <v>155.12481630178019</v>
      </c>
      <c r="BF88" s="177">
        <f t="shared" si="39"/>
        <v>156.3629432658837</v>
      </c>
      <c r="BG88" s="177">
        <f t="shared" si="39"/>
        <v>157.60357118856041</v>
      </c>
      <c r="BH88" s="177">
        <f t="shared" si="39"/>
        <v>158.84068688671292</v>
      </c>
      <c r="BI88" s="177">
        <f t="shared" ref="BI88" si="40">SUM(BI13,BI31,BI49,BI67)</f>
        <v>160.07603754085997</v>
      </c>
    </row>
    <row r="89" spans="1:61">
      <c r="F89" s="174" t="s">
        <v>209</v>
      </c>
      <c r="G89" s="174" t="str">
        <f t="shared" si="14"/>
        <v>Warehouse</v>
      </c>
      <c r="K89" s="177">
        <f t="shared" ref="K89:BD89" si="41">SUM(K14,K32,K50,K68)</f>
        <v>162.51102302869833</v>
      </c>
      <c r="L89" s="177">
        <f t="shared" si="41"/>
        <v>170.26080912869836</v>
      </c>
      <c r="M89" s="177">
        <f t="shared" si="41"/>
        <v>178.01059522869835</v>
      </c>
      <c r="N89" s="177">
        <f t="shared" si="41"/>
        <v>184.19369712869837</v>
      </c>
      <c r="O89" s="177">
        <f t="shared" si="41"/>
        <v>190.41352112869836</v>
      </c>
      <c r="P89" s="177">
        <f t="shared" si="41"/>
        <v>197.02398002869836</v>
      </c>
      <c r="Q89" s="177">
        <f t="shared" si="41"/>
        <v>202.59994642869836</v>
      </c>
      <c r="R89" s="177">
        <f t="shared" si="41"/>
        <v>207.83201232869834</v>
      </c>
      <c r="S89" s="177">
        <f t="shared" si="41"/>
        <v>212.20955632869837</v>
      </c>
      <c r="T89" s="177">
        <f t="shared" si="41"/>
        <v>218.22008632869836</v>
      </c>
      <c r="U89" s="177">
        <f t="shared" si="41"/>
        <v>227.93537832869839</v>
      </c>
      <c r="V89" s="177">
        <f t="shared" si="41"/>
        <v>239.00982732869838</v>
      </c>
      <c r="W89" s="177">
        <f t="shared" si="41"/>
        <v>250.36067732869839</v>
      </c>
      <c r="X89" s="177">
        <f t="shared" si="41"/>
        <v>262.19287932869838</v>
      </c>
      <c r="Y89" s="177">
        <f t="shared" si="41"/>
        <v>273.0282453286984</v>
      </c>
      <c r="Z89" s="177">
        <f t="shared" si="41"/>
        <v>282.4880353286984</v>
      </c>
      <c r="AA89" s="177">
        <f t="shared" si="41"/>
        <v>292.89665332869833</v>
      </c>
      <c r="AB89" s="177">
        <f t="shared" si="41"/>
        <v>298.78502132869835</v>
      </c>
      <c r="AC89" s="177">
        <f t="shared" si="41"/>
        <v>305.5722853286984</v>
      </c>
      <c r="AD89" s="177">
        <f t="shared" si="41"/>
        <v>311.65618732869837</v>
      </c>
      <c r="AE89" s="177">
        <f t="shared" si="41"/>
        <v>321.13330532869838</v>
      </c>
      <c r="AF89" s="177">
        <f t="shared" si="41"/>
        <v>330.21143532869837</v>
      </c>
      <c r="AG89" s="177">
        <f t="shared" si="41"/>
        <v>338.90806168260508</v>
      </c>
      <c r="AH89" s="177">
        <f t="shared" si="41"/>
        <v>347.30281826011458</v>
      </c>
      <c r="AI89" s="177">
        <f t="shared" si="41"/>
        <v>355.37474844317518</v>
      </c>
      <c r="AJ89" s="178">
        <f t="shared" si="41"/>
        <v>363.46665980805562</v>
      </c>
      <c r="AK89" s="177">
        <f t="shared" si="41"/>
        <v>376.13048212770912</v>
      </c>
      <c r="AL89" s="177">
        <f t="shared" si="41"/>
        <v>389.06208618586015</v>
      </c>
      <c r="AM89" s="177">
        <f t="shared" si="41"/>
        <v>401.47341773771802</v>
      </c>
      <c r="AN89" s="177">
        <f t="shared" si="41"/>
        <v>413.47484150311743</v>
      </c>
      <c r="AO89" s="177">
        <f t="shared" si="41"/>
        <v>426.03681250766874</v>
      </c>
      <c r="AP89" s="177">
        <f t="shared" si="41"/>
        <v>438.48276748187044</v>
      </c>
      <c r="AQ89" s="177">
        <f t="shared" si="41"/>
        <v>450.73536172322014</v>
      </c>
      <c r="AR89" s="177">
        <f t="shared" si="41"/>
        <v>464.49474927242409</v>
      </c>
      <c r="AS89" s="177">
        <f t="shared" si="41"/>
        <v>477.77840196432498</v>
      </c>
      <c r="AT89" s="177">
        <f t="shared" si="41"/>
        <v>490.28460270185872</v>
      </c>
      <c r="AU89" s="177">
        <f t="shared" si="41"/>
        <v>503.1745407068297</v>
      </c>
      <c r="AV89" s="177">
        <f t="shared" si="41"/>
        <v>516.88332192439077</v>
      </c>
      <c r="AW89" s="177">
        <f t="shared" si="41"/>
        <v>530.11524372937015</v>
      </c>
      <c r="AX89" s="177">
        <f t="shared" si="41"/>
        <v>543.02788627322775</v>
      </c>
      <c r="AY89" s="177">
        <f t="shared" si="41"/>
        <v>556.26063317522846</v>
      </c>
      <c r="AZ89" s="177">
        <f t="shared" si="41"/>
        <v>568.52138825915949</v>
      </c>
      <c r="BA89" s="177">
        <f t="shared" si="41"/>
        <v>581.02300668085081</v>
      </c>
      <c r="BB89" s="177">
        <f t="shared" si="41"/>
        <v>593.60127595956862</v>
      </c>
      <c r="BC89" s="177">
        <f t="shared" si="41"/>
        <v>606.33024817454373</v>
      </c>
      <c r="BD89" s="177">
        <f t="shared" si="41"/>
        <v>618.90692372577598</v>
      </c>
      <c r="BE89" s="177">
        <f t="shared" ref="BE89:BH89" si="42">SUM(BE14,BE32,BE50,BE68)</f>
        <v>632.16432047353896</v>
      </c>
      <c r="BF89" s="177">
        <f t="shared" si="42"/>
        <v>644.6869616108487</v>
      </c>
      <c r="BG89" s="177">
        <f t="shared" si="42"/>
        <v>657.27501554331525</v>
      </c>
      <c r="BH89" s="177">
        <f t="shared" si="42"/>
        <v>669.9065608843332</v>
      </c>
      <c r="BI89" s="177">
        <f t="shared" ref="BI89" si="43">SUM(BI14,BI32,BI50,BI68)</f>
        <v>682.55677758585466</v>
      </c>
    </row>
    <row r="90" spans="1:61">
      <c r="F90" s="174" t="s">
        <v>209</v>
      </c>
      <c r="G90" s="174" t="str">
        <f t="shared" si="14"/>
        <v>Supermarket</v>
      </c>
      <c r="K90" s="177">
        <f t="shared" ref="K90:BD90" si="44">SUM(K15,K33,K51,K69)</f>
        <v>40.287809879893551</v>
      </c>
      <c r="L90" s="177">
        <f t="shared" si="44"/>
        <v>39.444968890646628</v>
      </c>
      <c r="M90" s="177">
        <f t="shared" si="44"/>
        <v>36.04076502615861</v>
      </c>
      <c r="N90" s="177">
        <f t="shared" si="44"/>
        <v>36.909567655214367</v>
      </c>
      <c r="O90" s="177">
        <f t="shared" si="44"/>
        <v>37.667780588551828</v>
      </c>
      <c r="P90" s="177">
        <f t="shared" si="44"/>
        <v>38.299143232030296</v>
      </c>
      <c r="Q90" s="177">
        <f t="shared" si="44"/>
        <v>38.726256651143551</v>
      </c>
      <c r="R90" s="177">
        <f t="shared" si="44"/>
        <v>39.414673035078224</v>
      </c>
      <c r="S90" s="177">
        <f t="shared" si="44"/>
        <v>40.398577202991774</v>
      </c>
      <c r="T90" s="177">
        <f t="shared" si="44"/>
        <v>41.658004722951148</v>
      </c>
      <c r="U90" s="177">
        <f t="shared" si="44"/>
        <v>42.790701818651748</v>
      </c>
      <c r="V90" s="177">
        <f t="shared" si="44"/>
        <v>43.50052211095656</v>
      </c>
      <c r="W90" s="177">
        <f t="shared" si="44"/>
        <v>44.33094291624387</v>
      </c>
      <c r="X90" s="177">
        <f t="shared" si="44"/>
        <v>45.540779174764111</v>
      </c>
      <c r="Y90" s="177">
        <f t="shared" si="44"/>
        <v>47.086985139728576</v>
      </c>
      <c r="Z90" s="177">
        <f t="shared" si="44"/>
        <v>48.336142127690565</v>
      </c>
      <c r="AA90" s="177">
        <f t="shared" si="44"/>
        <v>49.433599235264239</v>
      </c>
      <c r="AB90" s="177">
        <f t="shared" si="44"/>
        <v>50.067881546195913</v>
      </c>
      <c r="AC90" s="177">
        <f t="shared" si="44"/>
        <v>50.687767312962393</v>
      </c>
      <c r="AD90" s="177">
        <f t="shared" si="44"/>
        <v>51.356502458746256</v>
      </c>
      <c r="AE90" s="177">
        <f t="shared" si="44"/>
        <v>51.456377451321046</v>
      </c>
      <c r="AF90" s="177">
        <f t="shared" si="44"/>
        <v>51.559758635309763</v>
      </c>
      <c r="AG90" s="177">
        <f t="shared" si="44"/>
        <v>51.664796455005956</v>
      </c>
      <c r="AH90" s="177">
        <f t="shared" si="44"/>
        <v>51.78073526088626</v>
      </c>
      <c r="AI90" s="177">
        <f t="shared" si="44"/>
        <v>51.880761213004433</v>
      </c>
      <c r="AJ90" s="178">
        <f t="shared" si="44"/>
        <v>52.331326172910508</v>
      </c>
      <c r="AK90" s="177">
        <f t="shared" si="44"/>
        <v>52.513457104314263</v>
      </c>
      <c r="AL90" s="177">
        <f t="shared" si="44"/>
        <v>52.871934152269468</v>
      </c>
      <c r="AM90" s="177">
        <f t="shared" si="44"/>
        <v>53.228603640202373</v>
      </c>
      <c r="AN90" s="177">
        <f t="shared" si="44"/>
        <v>53.460348446566549</v>
      </c>
      <c r="AO90" s="177">
        <f t="shared" si="44"/>
        <v>53.705671255165761</v>
      </c>
      <c r="AP90" s="177">
        <f t="shared" si="44"/>
        <v>53.95084313722792</v>
      </c>
      <c r="AQ90" s="177">
        <f t="shared" si="44"/>
        <v>54.180521601310424</v>
      </c>
      <c r="AR90" s="177">
        <f t="shared" si="44"/>
        <v>54.477681652751563</v>
      </c>
      <c r="AS90" s="177">
        <f t="shared" si="44"/>
        <v>54.70593227328515</v>
      </c>
      <c r="AT90" s="177">
        <f t="shared" si="44"/>
        <v>54.921913631947817</v>
      </c>
      <c r="AU90" s="177">
        <f t="shared" si="44"/>
        <v>55.147387420198321</v>
      </c>
      <c r="AV90" s="177">
        <f t="shared" si="44"/>
        <v>55.371642856375104</v>
      </c>
      <c r="AW90" s="177">
        <f t="shared" si="44"/>
        <v>55.59440916272564</v>
      </c>
      <c r="AX90" s="177">
        <f t="shared" si="44"/>
        <v>55.816528585483233</v>
      </c>
      <c r="AY90" s="177">
        <f t="shared" si="44"/>
        <v>56.041106215112514</v>
      </c>
      <c r="AZ90" s="177">
        <f t="shared" si="44"/>
        <v>56.259053986734585</v>
      </c>
      <c r="BA90" s="177">
        <f t="shared" si="44"/>
        <v>56.484527232817911</v>
      </c>
      <c r="BB90" s="177">
        <f t="shared" si="44"/>
        <v>56.710913838701572</v>
      </c>
      <c r="BC90" s="177">
        <f t="shared" si="44"/>
        <v>56.924435674210237</v>
      </c>
      <c r="BD90" s="177">
        <f t="shared" si="44"/>
        <v>57.141903992331351</v>
      </c>
      <c r="BE90" s="177">
        <f t="shared" ref="BE90:BH90" si="45">SUM(BE15,BE33,BE51,BE69)</f>
        <v>57.370013095387307</v>
      </c>
      <c r="BF90" s="177">
        <f t="shared" si="45"/>
        <v>57.591194381282477</v>
      </c>
      <c r="BG90" s="177">
        <f t="shared" si="45"/>
        <v>57.812474586170183</v>
      </c>
      <c r="BH90" s="177">
        <f t="shared" si="45"/>
        <v>58.033701119712646</v>
      </c>
      <c r="BI90" s="177">
        <f t="shared" ref="BI90" si="46">SUM(BI15,BI33,BI51,BI69)</f>
        <v>58.2547790845111</v>
      </c>
    </row>
    <row r="91" spans="1:61">
      <c r="F91" s="174" t="s">
        <v>209</v>
      </c>
      <c r="G91" s="174" t="str">
        <f t="shared" si="14"/>
        <v>MIniMart</v>
      </c>
      <c r="K91" s="177">
        <f t="shared" ref="K91:BD91" si="47">SUM(K16,K34,K52,K70)</f>
        <v>5.1383529581736349</v>
      </c>
      <c r="L91" s="177">
        <f t="shared" si="47"/>
        <v>9.861242222661657</v>
      </c>
      <c r="M91" s="177">
        <f t="shared" si="47"/>
        <v>14.58413148714968</v>
      </c>
      <c r="N91" s="177">
        <f t="shared" si="47"/>
        <v>14.935698158093928</v>
      </c>
      <c r="O91" s="177">
        <f t="shared" si="47"/>
        <v>15.242513984756462</v>
      </c>
      <c r="P91" s="177">
        <f t="shared" si="47"/>
        <v>15.497999011277994</v>
      </c>
      <c r="Q91" s="177">
        <f t="shared" si="47"/>
        <v>15.670833252164741</v>
      </c>
      <c r="R91" s="177">
        <f t="shared" si="47"/>
        <v>15.949405448230067</v>
      </c>
      <c r="S91" s="177">
        <f t="shared" si="47"/>
        <v>16.347548710316513</v>
      </c>
      <c r="T91" s="177">
        <f t="shared" si="47"/>
        <v>16.857184300357147</v>
      </c>
      <c r="U91" s="177">
        <f t="shared" si="47"/>
        <v>17.31553759465654</v>
      </c>
      <c r="V91" s="177">
        <f t="shared" si="47"/>
        <v>17.602771022351728</v>
      </c>
      <c r="W91" s="177">
        <f t="shared" si="47"/>
        <v>17.938806237064419</v>
      </c>
      <c r="X91" s="177">
        <f t="shared" si="47"/>
        <v>18.428374398544179</v>
      </c>
      <c r="Y91" s="177">
        <f t="shared" si="47"/>
        <v>19.054056763579709</v>
      </c>
      <c r="Z91" s="177">
        <f t="shared" si="47"/>
        <v>19.559536315617713</v>
      </c>
      <c r="AA91" s="177">
        <f t="shared" si="47"/>
        <v>20.003629518044036</v>
      </c>
      <c r="AB91" s="177">
        <f t="shared" si="47"/>
        <v>20.260296007112366</v>
      </c>
      <c r="AC91" s="177">
        <f t="shared" si="47"/>
        <v>20.51113684034588</v>
      </c>
      <c r="AD91" s="177">
        <f t="shared" si="47"/>
        <v>20.781744894562024</v>
      </c>
      <c r="AE91" s="177">
        <f t="shared" si="47"/>
        <v>20.922551674993375</v>
      </c>
      <c r="AF91" s="177">
        <f t="shared" si="47"/>
        <v>21.060543653368963</v>
      </c>
      <c r="AG91" s="177">
        <f t="shared" si="47"/>
        <v>21.204242154635473</v>
      </c>
      <c r="AH91" s="177">
        <f t="shared" si="47"/>
        <v>21.365751489232657</v>
      </c>
      <c r="AI91" s="177">
        <f t="shared" si="47"/>
        <v>21.507368047790685</v>
      </c>
      <c r="AJ91" s="178">
        <f t="shared" si="47"/>
        <v>21.624127505090684</v>
      </c>
      <c r="AK91" s="177">
        <f t="shared" si="47"/>
        <v>21.82376490992749</v>
      </c>
      <c r="AL91" s="177">
        <f t="shared" si="47"/>
        <v>22.145062926158449</v>
      </c>
      <c r="AM91" s="177">
        <f t="shared" si="47"/>
        <v>22.479584116959515</v>
      </c>
      <c r="AN91" s="177">
        <f t="shared" si="47"/>
        <v>22.801860831686476</v>
      </c>
      <c r="AO91" s="177">
        <f t="shared" si="47"/>
        <v>23.024078133265341</v>
      </c>
      <c r="AP91" s="177">
        <f t="shared" si="47"/>
        <v>23.161430885702465</v>
      </c>
      <c r="AQ91" s="177">
        <f t="shared" si="47"/>
        <v>23.290170492670192</v>
      </c>
      <c r="AR91" s="177">
        <f t="shared" si="47"/>
        <v>23.41574612426383</v>
      </c>
      <c r="AS91" s="177">
        <f t="shared" si="47"/>
        <v>23.591260195748799</v>
      </c>
      <c r="AT91" s="177">
        <f t="shared" si="47"/>
        <v>23.878139385255921</v>
      </c>
      <c r="AU91" s="177">
        <f t="shared" si="47"/>
        <v>24.117584779017864</v>
      </c>
      <c r="AV91" s="177">
        <f t="shared" si="47"/>
        <v>24.343524627544205</v>
      </c>
      <c r="AW91" s="177">
        <f t="shared" si="47"/>
        <v>24.56652251466608</v>
      </c>
      <c r="AX91" s="177">
        <f t="shared" si="47"/>
        <v>24.790995095618769</v>
      </c>
      <c r="AY91" s="177">
        <f t="shared" si="47"/>
        <v>24.99366107892623</v>
      </c>
      <c r="AZ91" s="177">
        <f t="shared" si="47"/>
        <v>25.224889641359809</v>
      </c>
      <c r="BA91" s="177">
        <f t="shared" si="47"/>
        <v>25.429361245560766</v>
      </c>
      <c r="BB91" s="177">
        <f t="shared" si="47"/>
        <v>25.69002168622638</v>
      </c>
      <c r="BC91" s="177">
        <f t="shared" si="47"/>
        <v>25.95073714496516</v>
      </c>
      <c r="BD91" s="177">
        <f t="shared" si="47"/>
        <v>26.146378015288246</v>
      </c>
      <c r="BE91" s="177">
        <f t="shared" ref="BE91:BH91" si="48">SUM(BE16,BE34,BE52,BE70)</f>
        <v>26.367815903532048</v>
      </c>
      <c r="BF91" s="177">
        <f t="shared" si="48"/>
        <v>26.59605315073804</v>
      </c>
      <c r="BG91" s="177">
        <f t="shared" si="48"/>
        <v>26.825820514799229</v>
      </c>
      <c r="BH91" s="177">
        <f t="shared" si="48"/>
        <v>27.056792359504463</v>
      </c>
      <c r="BI91" s="177">
        <f t="shared" ref="BI91" si="49">SUM(BI16,BI34,BI52,BI70)</f>
        <v>27.28939243033696</v>
      </c>
    </row>
    <row r="92" spans="1:61">
      <c r="F92" s="174" t="s">
        <v>209</v>
      </c>
      <c r="G92" s="174" t="str">
        <f t="shared" si="14"/>
        <v>Restaurant</v>
      </c>
      <c r="K92" s="177">
        <f t="shared" ref="K92:BD92" si="50">SUM(K17,K35,K53,K71)</f>
        <v>33.863545971384312</v>
      </c>
      <c r="L92" s="177">
        <f t="shared" si="50"/>
        <v>34.202617971384306</v>
      </c>
      <c r="M92" s="177">
        <f t="shared" si="50"/>
        <v>34.541689971384308</v>
      </c>
      <c r="N92" s="177">
        <f t="shared" si="50"/>
        <v>34.846931971384308</v>
      </c>
      <c r="O92" s="177">
        <f t="shared" si="50"/>
        <v>35.278923971384309</v>
      </c>
      <c r="P92" s="177">
        <f t="shared" si="50"/>
        <v>35.701127971384309</v>
      </c>
      <c r="Q92" s="177">
        <f t="shared" si="50"/>
        <v>36.171939971384305</v>
      </c>
      <c r="R92" s="177">
        <f t="shared" si="50"/>
        <v>36.559965971384308</v>
      </c>
      <c r="S92" s="177">
        <f t="shared" si="50"/>
        <v>36.947377971384313</v>
      </c>
      <c r="T92" s="177">
        <f t="shared" si="50"/>
        <v>37.427275971384304</v>
      </c>
      <c r="U92" s="177">
        <f t="shared" si="50"/>
        <v>37.932555971384303</v>
      </c>
      <c r="V92" s="177">
        <f t="shared" si="50"/>
        <v>38.369185971384312</v>
      </c>
      <c r="W92" s="177">
        <f t="shared" si="50"/>
        <v>39.066583971384304</v>
      </c>
      <c r="X92" s="177">
        <f t="shared" si="50"/>
        <v>39.632721971384314</v>
      </c>
      <c r="Y92" s="177">
        <f t="shared" si="50"/>
        <v>40.249813971384313</v>
      </c>
      <c r="Z92" s="177">
        <f t="shared" si="50"/>
        <v>40.878143971384311</v>
      </c>
      <c r="AA92" s="177">
        <f t="shared" si="50"/>
        <v>41.30010397138431</v>
      </c>
      <c r="AB92" s="177">
        <f t="shared" si="50"/>
        <v>42.609798707384307</v>
      </c>
      <c r="AC92" s="177">
        <f t="shared" si="50"/>
        <v>43.889766809384312</v>
      </c>
      <c r="AD92" s="177">
        <f t="shared" si="50"/>
        <v>45.270601313384311</v>
      </c>
      <c r="AE92" s="177">
        <f t="shared" si="50"/>
        <v>45.51741554037816</v>
      </c>
      <c r="AF92" s="177">
        <f t="shared" si="50"/>
        <v>45.772894378013859</v>
      </c>
      <c r="AG92" s="177">
        <f t="shared" si="50"/>
        <v>46.032467145981968</v>
      </c>
      <c r="AH92" s="177">
        <f t="shared" si="50"/>
        <v>46.318978774310857</v>
      </c>
      <c r="AI92" s="177">
        <f t="shared" si="50"/>
        <v>46.566166057282409</v>
      </c>
      <c r="AJ92" s="178">
        <f t="shared" si="50"/>
        <v>47.425770061315774</v>
      </c>
      <c r="AK92" s="177">
        <f t="shared" si="50"/>
        <v>48.272722545072028</v>
      </c>
      <c r="AL92" s="177">
        <f t="shared" si="50"/>
        <v>49.211610995227758</v>
      </c>
      <c r="AM92" s="177">
        <f t="shared" si="50"/>
        <v>50.088438613647938</v>
      </c>
      <c r="AN92" s="177">
        <f t="shared" si="50"/>
        <v>50.859746375767372</v>
      </c>
      <c r="AO92" s="177">
        <f t="shared" si="50"/>
        <v>51.505064429455715</v>
      </c>
      <c r="AP92" s="177">
        <f t="shared" si="50"/>
        <v>52.059979344014536</v>
      </c>
      <c r="AQ92" s="177">
        <f t="shared" si="50"/>
        <v>52.548584330537594</v>
      </c>
      <c r="AR92" s="177">
        <f t="shared" si="50"/>
        <v>53.061840430247564</v>
      </c>
      <c r="AS92" s="177">
        <f t="shared" si="50"/>
        <v>53.584036506146745</v>
      </c>
      <c r="AT92" s="177">
        <f t="shared" si="50"/>
        <v>54.218427455587239</v>
      </c>
      <c r="AU92" s="177">
        <f t="shared" si="50"/>
        <v>54.806797316852069</v>
      </c>
      <c r="AV92" s="177">
        <f t="shared" si="50"/>
        <v>55.329489393733752</v>
      </c>
      <c r="AW92" s="177">
        <f t="shared" si="50"/>
        <v>55.853335581234546</v>
      </c>
      <c r="AX92" s="177">
        <f t="shared" si="50"/>
        <v>56.358277363897358</v>
      </c>
      <c r="AY92" s="177">
        <f t="shared" si="50"/>
        <v>56.866756397296385</v>
      </c>
      <c r="AZ92" s="177">
        <f t="shared" si="50"/>
        <v>57.421129508653721</v>
      </c>
      <c r="BA92" s="177">
        <f t="shared" si="50"/>
        <v>58.03686185156932</v>
      </c>
      <c r="BB92" s="177">
        <f t="shared" si="50"/>
        <v>58.686297145981456</v>
      </c>
      <c r="BC92" s="177">
        <f t="shared" si="50"/>
        <v>59.408297757457973</v>
      </c>
      <c r="BD92" s="177">
        <f t="shared" si="50"/>
        <v>59.958029954921493</v>
      </c>
      <c r="BE92" s="177">
        <f t="shared" ref="BE92:BH92" si="51">SUM(BE17,BE35,BE53,BE71)</f>
        <v>60.428116783386479</v>
      </c>
      <c r="BF92" s="177">
        <f t="shared" si="51"/>
        <v>61.03282462979525</v>
      </c>
      <c r="BG92" s="177">
        <f t="shared" si="51"/>
        <v>61.644045537500041</v>
      </c>
      <c r="BH92" s="177">
        <f t="shared" si="51"/>
        <v>62.259224775883048</v>
      </c>
      <c r="BI92" s="177">
        <f t="shared" ref="BI92" si="52">SUM(BI17,BI35,BI53,BI71)</f>
        <v>62.869079521244913</v>
      </c>
    </row>
    <row r="93" spans="1:61" s="183" customFormat="1">
      <c r="A93" s="337"/>
      <c r="F93" s="183" t="s">
        <v>209</v>
      </c>
      <c r="G93" s="183" t="str">
        <f t="shared" si="14"/>
        <v>Lodging</v>
      </c>
      <c r="K93" s="187">
        <f t="shared" ref="K93:BD93" si="53">SUM(K18,K36,K54,K72)</f>
        <v>103.54127089890378</v>
      </c>
      <c r="L93" s="187">
        <f t="shared" si="53"/>
        <v>104.80752289890377</v>
      </c>
      <c r="M93" s="187">
        <f t="shared" si="53"/>
        <v>106.07377489890376</v>
      </c>
      <c r="N93" s="187">
        <f t="shared" si="53"/>
        <v>109.33596289890377</v>
      </c>
      <c r="O93" s="187">
        <f t="shared" si="53"/>
        <v>111.50400689890377</v>
      </c>
      <c r="P93" s="187">
        <f t="shared" si="53"/>
        <v>113.66604089890377</v>
      </c>
      <c r="Q93" s="187">
        <f t="shared" si="53"/>
        <v>115.10997889890378</v>
      </c>
      <c r="R93" s="187">
        <f t="shared" si="53"/>
        <v>116.00263489890378</v>
      </c>
      <c r="S93" s="187">
        <f t="shared" si="53"/>
        <v>117.34668489890377</v>
      </c>
      <c r="T93" s="187">
        <f t="shared" si="53"/>
        <v>118.84651889890377</v>
      </c>
      <c r="U93" s="187">
        <f t="shared" si="53"/>
        <v>121.12279889890377</v>
      </c>
      <c r="V93" s="187">
        <f t="shared" si="53"/>
        <v>123.85065089890378</v>
      </c>
      <c r="W93" s="187">
        <f t="shared" si="53"/>
        <v>128.61458289890379</v>
      </c>
      <c r="X93" s="187">
        <f t="shared" si="53"/>
        <v>132.99418689890376</v>
      </c>
      <c r="Y93" s="187">
        <f t="shared" si="53"/>
        <v>136.34306689890377</v>
      </c>
      <c r="Z93" s="187">
        <f t="shared" si="53"/>
        <v>139.76046489890376</v>
      </c>
      <c r="AA93" s="187">
        <f t="shared" si="53"/>
        <v>141.75292889890378</v>
      </c>
      <c r="AB93" s="187">
        <f t="shared" si="53"/>
        <v>142.68146689890378</v>
      </c>
      <c r="AC93" s="187">
        <f t="shared" si="53"/>
        <v>144.33504489890379</v>
      </c>
      <c r="AD93" s="187">
        <f t="shared" si="53"/>
        <v>146.20031889890379</v>
      </c>
      <c r="AE93" s="187">
        <f t="shared" si="53"/>
        <v>148.55012889890378</v>
      </c>
      <c r="AF93" s="187">
        <f t="shared" si="53"/>
        <v>151.5964668989038</v>
      </c>
      <c r="AG93" s="187">
        <f t="shared" si="53"/>
        <v>154.58399084686198</v>
      </c>
      <c r="AH93" s="187">
        <f t="shared" si="53"/>
        <v>157.09923771476315</v>
      </c>
      <c r="AI93" s="187">
        <f t="shared" si="53"/>
        <v>159.36776104396958</v>
      </c>
      <c r="AJ93" s="187">
        <f t="shared" si="53"/>
        <v>160.68567596361959</v>
      </c>
      <c r="AK93" s="187">
        <f t="shared" si="53"/>
        <v>162.52978052832503</v>
      </c>
      <c r="AL93" s="187">
        <f t="shared" si="53"/>
        <v>164.76343478854113</v>
      </c>
      <c r="AM93" s="187">
        <f t="shared" si="53"/>
        <v>166.76360935922105</v>
      </c>
      <c r="AN93" s="187">
        <f t="shared" si="53"/>
        <v>168.13691343588479</v>
      </c>
      <c r="AO93" s="187">
        <f t="shared" si="53"/>
        <v>168.89340990696579</v>
      </c>
      <c r="AP93" s="187">
        <f t="shared" si="53"/>
        <v>169.6231105948811</v>
      </c>
      <c r="AQ93" s="187">
        <f t="shared" si="53"/>
        <v>170.24383052392699</v>
      </c>
      <c r="AR93" s="187">
        <f t="shared" si="53"/>
        <v>171.14796720736541</v>
      </c>
      <c r="AS93" s="187">
        <f t="shared" si="53"/>
        <v>171.79873754342952</v>
      </c>
      <c r="AT93" s="187">
        <f t="shared" si="53"/>
        <v>172.79544412465663</v>
      </c>
      <c r="AU93" s="187">
        <f t="shared" si="53"/>
        <v>173.51694256182742</v>
      </c>
      <c r="AV93" s="187">
        <f t="shared" si="53"/>
        <v>174.18922401903785</v>
      </c>
      <c r="AW93" s="187">
        <f t="shared" si="53"/>
        <v>174.86610400416714</v>
      </c>
      <c r="AX93" s="187">
        <f t="shared" si="53"/>
        <v>175.52967067835692</v>
      </c>
      <c r="AY93" s="187">
        <f t="shared" si="53"/>
        <v>176.183394624458</v>
      </c>
      <c r="AZ93" s="187">
        <f t="shared" si="53"/>
        <v>176.85122366851797</v>
      </c>
      <c r="BA93" s="187">
        <f t="shared" si="53"/>
        <v>177.67523705166661</v>
      </c>
      <c r="BB93" s="187">
        <f t="shared" si="53"/>
        <v>178.59551552964334</v>
      </c>
      <c r="BC93" s="187">
        <f t="shared" si="53"/>
        <v>179.7241648019565</v>
      </c>
      <c r="BD93" s="187">
        <f t="shared" si="53"/>
        <v>180.3996739801326</v>
      </c>
      <c r="BE93" s="187">
        <f t="shared" ref="BE93:BH93" si="54">SUM(BE18,BE36,BE54,BE72)</f>
        <v>180.96780689319453</v>
      </c>
      <c r="BF93" s="187">
        <f t="shared" si="54"/>
        <v>181.79070427230897</v>
      </c>
      <c r="BG93" s="187">
        <f t="shared" si="54"/>
        <v>182.62531136956721</v>
      </c>
      <c r="BH93" s="187">
        <f t="shared" si="54"/>
        <v>183.46749728487839</v>
      </c>
      <c r="BI93" s="187">
        <f t="shared" ref="BI93" si="55">SUM(BI18,BI36,BI54,BI72)</f>
        <v>184.30622818840479</v>
      </c>
    </row>
    <row r="94" spans="1:61" s="183" customFormat="1">
      <c r="A94" s="337"/>
      <c r="F94" s="183" t="s">
        <v>209</v>
      </c>
      <c r="G94" s="183" t="str">
        <f t="shared" si="14"/>
        <v>Hospital</v>
      </c>
      <c r="K94" s="187">
        <f t="shared" ref="K94:BD94" si="56">SUM(K19,K37,K55,K73)</f>
        <v>37.369672837323265</v>
      </c>
      <c r="L94" s="187">
        <f t="shared" si="56"/>
        <v>38.122577697323266</v>
      </c>
      <c r="M94" s="187">
        <f t="shared" si="56"/>
        <v>38.875482557323267</v>
      </c>
      <c r="N94" s="187">
        <f t="shared" si="56"/>
        <v>39.620431641323265</v>
      </c>
      <c r="O94" s="187">
        <f t="shared" si="56"/>
        <v>40.665316593323269</v>
      </c>
      <c r="P94" s="187">
        <f t="shared" si="56"/>
        <v>41.484024545323265</v>
      </c>
      <c r="Q94" s="187">
        <f t="shared" si="56"/>
        <v>42.156062173323264</v>
      </c>
      <c r="R94" s="187">
        <f t="shared" si="56"/>
        <v>43.376940017323264</v>
      </c>
      <c r="S94" s="187">
        <f t="shared" si="56"/>
        <v>44.312547869323268</v>
      </c>
      <c r="T94" s="187">
        <f t="shared" si="56"/>
        <v>45.253591633323268</v>
      </c>
      <c r="U94" s="187">
        <f t="shared" si="56"/>
        <v>46.146814085323271</v>
      </c>
      <c r="V94" s="187">
        <f t="shared" si="56"/>
        <v>46.907895517323269</v>
      </c>
      <c r="W94" s="187">
        <f t="shared" si="56"/>
        <v>48.084726841323267</v>
      </c>
      <c r="X94" s="187">
        <f t="shared" si="56"/>
        <v>49.460129561323264</v>
      </c>
      <c r="Y94" s="187">
        <f t="shared" si="56"/>
        <v>51.615542405323268</v>
      </c>
      <c r="Z94" s="187">
        <f t="shared" si="56"/>
        <v>53.54347806132327</v>
      </c>
      <c r="AA94" s="187">
        <f t="shared" si="56"/>
        <v>55.114051305323265</v>
      </c>
      <c r="AB94" s="187">
        <f t="shared" si="56"/>
        <v>56.12992725732326</v>
      </c>
      <c r="AC94" s="187">
        <f t="shared" si="56"/>
        <v>57.169278013323265</v>
      </c>
      <c r="AD94" s="187">
        <f t="shared" si="56"/>
        <v>58.297425149323267</v>
      </c>
      <c r="AE94" s="187">
        <f t="shared" si="56"/>
        <v>61.913087149323268</v>
      </c>
      <c r="AF94" s="187">
        <f t="shared" si="56"/>
        <v>62.820867149323263</v>
      </c>
      <c r="AG94" s="187">
        <f t="shared" si="56"/>
        <v>64.37631821498249</v>
      </c>
      <c r="AH94" s="187">
        <f t="shared" si="56"/>
        <v>65.875117450260291</v>
      </c>
      <c r="AI94" s="187">
        <f t="shared" si="56"/>
        <v>67.503799912927931</v>
      </c>
      <c r="AJ94" s="187">
        <f t="shared" si="56"/>
        <v>68.062840438230054</v>
      </c>
      <c r="AK94" s="187">
        <f t="shared" si="56"/>
        <v>68.730861050269652</v>
      </c>
      <c r="AL94" s="187">
        <f t="shared" si="56"/>
        <v>69.720918793130949</v>
      </c>
      <c r="AM94" s="187">
        <f t="shared" si="56"/>
        <v>70.794843726490129</v>
      </c>
      <c r="AN94" s="187">
        <f t="shared" si="56"/>
        <v>71.76969519642364</v>
      </c>
      <c r="AO94" s="187">
        <f t="shared" si="56"/>
        <v>72.833427981866805</v>
      </c>
      <c r="AP94" s="187">
        <f t="shared" si="56"/>
        <v>73.738704122333573</v>
      </c>
      <c r="AQ94" s="187">
        <f t="shared" si="56"/>
        <v>74.741746277962406</v>
      </c>
      <c r="AR94" s="187">
        <f t="shared" si="56"/>
        <v>75.808167617701173</v>
      </c>
      <c r="AS94" s="187">
        <f t="shared" si="56"/>
        <v>76.711396336741799</v>
      </c>
      <c r="AT94" s="187">
        <f t="shared" si="56"/>
        <v>77.685766935463917</v>
      </c>
      <c r="AU94" s="187">
        <f t="shared" si="56"/>
        <v>78.38269339530062</v>
      </c>
      <c r="AV94" s="187">
        <f t="shared" si="56"/>
        <v>79.033189533632367</v>
      </c>
      <c r="AW94" s="187">
        <f t="shared" si="56"/>
        <v>79.684424806945898</v>
      </c>
      <c r="AX94" s="187">
        <f t="shared" si="56"/>
        <v>80.324363592783712</v>
      </c>
      <c r="AY94" s="187">
        <f t="shared" si="56"/>
        <v>80.904868255439624</v>
      </c>
      <c r="AZ94" s="187">
        <f t="shared" si="56"/>
        <v>81.366400247976401</v>
      </c>
      <c r="BA94" s="187">
        <f t="shared" si="56"/>
        <v>81.924508294067749</v>
      </c>
      <c r="BB94" s="187">
        <f t="shared" si="56"/>
        <v>82.564074829577606</v>
      </c>
      <c r="BC94" s="187">
        <f t="shared" si="56"/>
        <v>83.159663341340547</v>
      </c>
      <c r="BD94" s="187">
        <f t="shared" si="56"/>
        <v>83.800030689996873</v>
      </c>
      <c r="BE94" s="187">
        <f t="shared" ref="BE94:BH94" si="57">SUM(BE19,BE37,BE55,BE73)</f>
        <v>84.357807315898555</v>
      </c>
      <c r="BF94" s="187">
        <f t="shared" si="57"/>
        <v>84.926700681867288</v>
      </c>
      <c r="BG94" s="187">
        <f t="shared" si="57"/>
        <v>85.498276103072271</v>
      </c>
      <c r="BH94" s="187">
        <f t="shared" si="57"/>
        <v>86.079243689093772</v>
      </c>
      <c r="BI94" s="187">
        <f t="shared" ref="BI94" si="58">SUM(BI19,BI37,BI55,BI73)</f>
        <v>86.675658566005538</v>
      </c>
    </row>
    <row r="95" spans="1:61" s="183" customFormat="1">
      <c r="A95" s="337"/>
      <c r="F95" s="183" t="s">
        <v>209</v>
      </c>
      <c r="G95" s="183" t="str">
        <f t="shared" si="14"/>
        <v>OtherHealth</v>
      </c>
      <c r="K95" s="187">
        <f t="shared" ref="K95:BD95" si="59">SUM(K20,K38,K56,K74)</f>
        <v>81.653766297886065</v>
      </c>
      <c r="L95" s="187">
        <f t="shared" si="59"/>
        <v>83.220501437886071</v>
      </c>
      <c r="M95" s="187">
        <f t="shared" si="59"/>
        <v>84.787236577886063</v>
      </c>
      <c r="N95" s="187">
        <f t="shared" si="59"/>
        <v>86.344213493886059</v>
      </c>
      <c r="O95" s="187">
        <f t="shared" si="59"/>
        <v>88.514006541886062</v>
      </c>
      <c r="P95" s="187">
        <f t="shared" si="59"/>
        <v>90.198726589886064</v>
      </c>
      <c r="Q95" s="187">
        <f t="shared" si="59"/>
        <v>91.591430961886076</v>
      </c>
      <c r="R95" s="187">
        <f t="shared" si="59"/>
        <v>94.098719117886077</v>
      </c>
      <c r="S95" s="187">
        <f t="shared" si="59"/>
        <v>96.060139265886079</v>
      </c>
      <c r="T95" s="187">
        <f t="shared" si="59"/>
        <v>97.999891501886069</v>
      </c>
      <c r="U95" s="187">
        <f t="shared" si="59"/>
        <v>99.818197049886066</v>
      </c>
      <c r="V95" s="187">
        <f t="shared" si="59"/>
        <v>101.38901361788606</v>
      </c>
      <c r="W95" s="187">
        <f t="shared" si="59"/>
        <v>103.80991829388607</v>
      </c>
      <c r="X95" s="187">
        <f t="shared" si="59"/>
        <v>106.61189557388607</v>
      </c>
      <c r="Y95" s="187">
        <f t="shared" si="59"/>
        <v>110.98474872988608</v>
      </c>
      <c r="Z95" s="187">
        <f t="shared" si="59"/>
        <v>114.89644707388607</v>
      </c>
      <c r="AA95" s="187">
        <f t="shared" si="59"/>
        <v>118.11023982988607</v>
      </c>
      <c r="AB95" s="187">
        <f t="shared" si="59"/>
        <v>121.25997667788606</v>
      </c>
      <c r="AC95" s="187">
        <f t="shared" si="59"/>
        <v>124.50998752188606</v>
      </c>
      <c r="AD95" s="187">
        <f t="shared" si="59"/>
        <v>127.85978518588607</v>
      </c>
      <c r="AE95" s="187">
        <f t="shared" si="59"/>
        <v>131.89960718588605</v>
      </c>
      <c r="AF95" s="187">
        <f t="shared" si="59"/>
        <v>135.48626518588605</v>
      </c>
      <c r="AG95" s="187">
        <f t="shared" si="59"/>
        <v>138.40620650702687</v>
      </c>
      <c r="AH95" s="187">
        <f t="shared" si="59"/>
        <v>141.45611730154906</v>
      </c>
      <c r="AI95" s="187">
        <f t="shared" si="59"/>
        <v>144.64158467328141</v>
      </c>
      <c r="AJ95" s="187">
        <f t="shared" si="59"/>
        <v>146.85862898462784</v>
      </c>
      <c r="AK95" s="187">
        <f t="shared" si="59"/>
        <v>149.32745906905916</v>
      </c>
      <c r="AL95" s="187">
        <f t="shared" si="59"/>
        <v>152.34362652725002</v>
      </c>
      <c r="AM95" s="187">
        <f t="shared" si="59"/>
        <v>155.80478219850525</v>
      </c>
      <c r="AN95" s="187">
        <f t="shared" si="59"/>
        <v>159.12992583590011</v>
      </c>
      <c r="AO95" s="187">
        <f t="shared" si="59"/>
        <v>162.60060857251312</v>
      </c>
      <c r="AP95" s="187">
        <f t="shared" si="59"/>
        <v>165.74676277435736</v>
      </c>
      <c r="AQ95" s="187">
        <f t="shared" si="59"/>
        <v>169.20992856758943</v>
      </c>
      <c r="AR95" s="187">
        <f t="shared" si="59"/>
        <v>172.93231442524677</v>
      </c>
      <c r="AS95" s="187">
        <f t="shared" si="59"/>
        <v>176.18776388493805</v>
      </c>
      <c r="AT95" s="187">
        <f t="shared" si="59"/>
        <v>179.4347627984277</v>
      </c>
      <c r="AU95" s="187">
        <f t="shared" si="59"/>
        <v>182.65037209672937</v>
      </c>
      <c r="AV95" s="187">
        <f t="shared" si="59"/>
        <v>185.49277806455072</v>
      </c>
      <c r="AW95" s="187">
        <f t="shared" si="59"/>
        <v>188.26509916799807</v>
      </c>
      <c r="AX95" s="187">
        <f t="shared" si="59"/>
        <v>191.0008024152695</v>
      </c>
      <c r="AY95" s="187">
        <f t="shared" si="59"/>
        <v>193.62739555167138</v>
      </c>
      <c r="AZ95" s="187">
        <f t="shared" si="59"/>
        <v>195.8813598540462</v>
      </c>
      <c r="BA95" s="187">
        <f t="shared" si="59"/>
        <v>198.37203674345733</v>
      </c>
      <c r="BB95" s="187">
        <f t="shared" si="59"/>
        <v>201.05098011105625</v>
      </c>
      <c r="BC95" s="187">
        <f t="shared" si="59"/>
        <v>203.69291505481237</v>
      </c>
      <c r="BD95" s="187">
        <f t="shared" si="59"/>
        <v>206.10169790631687</v>
      </c>
      <c r="BE95" s="187">
        <f t="shared" ref="BE95:BH95" si="60">SUM(BE20,BE38,BE56,BE74)</f>
        <v>208.83887580393585</v>
      </c>
      <c r="BF95" s="187">
        <f t="shared" si="60"/>
        <v>211.33882955357714</v>
      </c>
      <c r="BG95" s="187">
        <f t="shared" si="60"/>
        <v>213.85083948068075</v>
      </c>
      <c r="BH95" s="187">
        <f t="shared" si="60"/>
        <v>216.38386890694321</v>
      </c>
      <c r="BI95" s="187">
        <f t="shared" ref="BI95" si="61">SUM(BI20,BI38,BI56,BI74)</f>
        <v>218.95391494880417</v>
      </c>
    </row>
    <row r="96" spans="1:61">
      <c r="F96" s="174" t="s">
        <v>209</v>
      </c>
      <c r="G96" s="174" t="str">
        <f t="shared" si="14"/>
        <v>Assembly</v>
      </c>
      <c r="K96" s="177">
        <f t="shared" ref="K96:BD96" si="62">SUM(K21,K39,K57,K75)</f>
        <v>119.11649809549824</v>
      </c>
      <c r="L96" s="177">
        <f t="shared" si="62"/>
        <v>121.12093749549824</v>
      </c>
      <c r="M96" s="177">
        <f t="shared" si="62"/>
        <v>123.12537689549825</v>
      </c>
      <c r="N96" s="177">
        <f t="shared" si="62"/>
        <v>125.51917613549824</v>
      </c>
      <c r="O96" s="177">
        <f t="shared" si="62"/>
        <v>127.11937865549825</v>
      </c>
      <c r="P96" s="177">
        <f t="shared" si="62"/>
        <v>129.39660685549825</v>
      </c>
      <c r="Q96" s="177">
        <f t="shared" si="62"/>
        <v>132.28052901549825</v>
      </c>
      <c r="R96" s="177">
        <f t="shared" si="62"/>
        <v>134.89552240209423</v>
      </c>
      <c r="S96" s="177">
        <f t="shared" si="62"/>
        <v>137.69544477382223</v>
      </c>
      <c r="T96" s="177">
        <f t="shared" si="62"/>
        <v>140.12001513582223</v>
      </c>
      <c r="U96" s="177">
        <f t="shared" si="62"/>
        <v>143.50996466782223</v>
      </c>
      <c r="V96" s="177">
        <f t="shared" si="62"/>
        <v>148.18851766782223</v>
      </c>
      <c r="W96" s="177">
        <f t="shared" si="62"/>
        <v>153.17592162494222</v>
      </c>
      <c r="X96" s="177">
        <f t="shared" si="62"/>
        <v>159.26287797694224</v>
      </c>
      <c r="Y96" s="177">
        <f t="shared" si="62"/>
        <v>166.07893825094223</v>
      </c>
      <c r="Z96" s="177">
        <f t="shared" si="62"/>
        <v>172.82454671694222</v>
      </c>
      <c r="AA96" s="177">
        <f t="shared" si="62"/>
        <v>178.08336343694225</v>
      </c>
      <c r="AB96" s="177">
        <f t="shared" si="62"/>
        <v>182.78145743694225</v>
      </c>
      <c r="AC96" s="177">
        <f t="shared" si="62"/>
        <v>186.83919143694226</v>
      </c>
      <c r="AD96" s="177">
        <f t="shared" si="62"/>
        <v>192.45527543694226</v>
      </c>
      <c r="AE96" s="177">
        <f t="shared" si="62"/>
        <v>195.84485543694228</v>
      </c>
      <c r="AF96" s="177">
        <f t="shared" si="62"/>
        <v>199.94211743694225</v>
      </c>
      <c r="AG96" s="177">
        <f t="shared" si="62"/>
        <v>204.23631441338793</v>
      </c>
      <c r="AH96" s="177">
        <f t="shared" si="62"/>
        <v>208.31902468579977</v>
      </c>
      <c r="AI96" s="177">
        <f t="shared" si="62"/>
        <v>212.66909325290464</v>
      </c>
      <c r="AJ96" s="178">
        <f t="shared" si="62"/>
        <v>217.83535520887148</v>
      </c>
      <c r="AK96" s="177">
        <f t="shared" si="62"/>
        <v>220.08395967448047</v>
      </c>
      <c r="AL96" s="177">
        <f t="shared" si="62"/>
        <v>221.02521303598283</v>
      </c>
      <c r="AM96" s="177">
        <f t="shared" si="62"/>
        <v>222.39851186702947</v>
      </c>
      <c r="AN96" s="177">
        <f t="shared" si="62"/>
        <v>224.90365767077475</v>
      </c>
      <c r="AO96" s="177">
        <f t="shared" si="62"/>
        <v>228.16523440331767</v>
      </c>
      <c r="AP96" s="177">
        <f t="shared" si="62"/>
        <v>230.97157722802152</v>
      </c>
      <c r="AQ96" s="177">
        <f t="shared" si="62"/>
        <v>233.80805565438658</v>
      </c>
      <c r="AR96" s="177">
        <f t="shared" si="62"/>
        <v>236.96644622197866</v>
      </c>
      <c r="AS96" s="177">
        <f t="shared" si="62"/>
        <v>242.05994256747491</v>
      </c>
      <c r="AT96" s="177">
        <f t="shared" si="62"/>
        <v>246.63708949012928</v>
      </c>
      <c r="AU96" s="177">
        <f t="shared" si="62"/>
        <v>251.75662407024902</v>
      </c>
      <c r="AV96" s="177">
        <f t="shared" si="62"/>
        <v>256.4764862474118</v>
      </c>
      <c r="AW96" s="177">
        <f t="shared" si="62"/>
        <v>261.00473655951123</v>
      </c>
      <c r="AX96" s="177">
        <f t="shared" si="62"/>
        <v>265.36722989324574</v>
      </c>
      <c r="AY96" s="177">
        <f t="shared" si="62"/>
        <v>269.07169172361642</v>
      </c>
      <c r="AZ96" s="177">
        <f t="shared" si="62"/>
        <v>272.82118016524703</v>
      </c>
      <c r="BA96" s="177">
        <f t="shared" si="62"/>
        <v>276.63715159336243</v>
      </c>
      <c r="BB96" s="177">
        <f t="shared" si="62"/>
        <v>280.60692840756906</v>
      </c>
      <c r="BC96" s="177">
        <f t="shared" si="62"/>
        <v>283.77450243808937</v>
      </c>
      <c r="BD96" s="177">
        <f t="shared" si="62"/>
        <v>287.41924454858474</v>
      </c>
      <c r="BE96" s="177">
        <f t="shared" ref="BE96:BH96" si="63">SUM(BE21,BE39,BE57,BE75)</f>
        <v>292.08090791208974</v>
      </c>
      <c r="BF96" s="177">
        <f t="shared" si="63"/>
        <v>295.71931911920001</v>
      </c>
      <c r="BG96" s="177">
        <f t="shared" si="63"/>
        <v>299.3834391336074</v>
      </c>
      <c r="BH96" s="177">
        <f t="shared" si="63"/>
        <v>303.10455171221889</v>
      </c>
      <c r="BI96" s="177">
        <f t="shared" ref="BI96" si="64">SUM(BI21,BI39,BI57,BI75)</f>
        <v>306.91886070633166</v>
      </c>
    </row>
    <row r="97" spans="6:61">
      <c r="F97" s="174" t="s">
        <v>209</v>
      </c>
      <c r="G97" s="174" t="str">
        <f t="shared" si="14"/>
        <v>Other</v>
      </c>
      <c r="K97" s="177">
        <f t="shared" ref="K97:BD97" si="65">SUM(K22,K40,K58,K76)</f>
        <v>231.22614336184955</v>
      </c>
      <c r="L97" s="177">
        <f t="shared" si="65"/>
        <v>235.11711396184955</v>
      </c>
      <c r="M97" s="177">
        <f t="shared" si="65"/>
        <v>239.00808456184956</v>
      </c>
      <c r="N97" s="177">
        <f t="shared" si="65"/>
        <v>244.05719332184952</v>
      </c>
      <c r="O97" s="177">
        <f t="shared" si="65"/>
        <v>247.37770280184952</v>
      </c>
      <c r="P97" s="177">
        <f t="shared" si="65"/>
        <v>251.96456660184953</v>
      </c>
      <c r="Q97" s="177">
        <f t="shared" si="65"/>
        <v>257.70437844184954</v>
      </c>
      <c r="R97" s="177">
        <f t="shared" si="65"/>
        <v>262.99670713865351</v>
      </c>
      <c r="S97" s="177">
        <f t="shared" si="65"/>
        <v>268.86419456612555</v>
      </c>
      <c r="T97" s="177">
        <f t="shared" si="65"/>
        <v>273.86553406612552</v>
      </c>
      <c r="U97" s="177">
        <f t="shared" si="65"/>
        <v>280.64898454612552</v>
      </c>
      <c r="V97" s="177">
        <f t="shared" si="65"/>
        <v>290.12653954612551</v>
      </c>
      <c r="W97" s="177">
        <f t="shared" si="65"/>
        <v>300.17462675700551</v>
      </c>
      <c r="X97" s="177">
        <f t="shared" si="65"/>
        <v>312.53250229700552</v>
      </c>
      <c r="Y97" s="177">
        <f t="shared" si="65"/>
        <v>326.32022143700556</v>
      </c>
      <c r="Z97" s="177">
        <f t="shared" si="65"/>
        <v>340.11545909700556</v>
      </c>
      <c r="AA97" s="177">
        <f t="shared" si="65"/>
        <v>350.79879837700554</v>
      </c>
      <c r="AB97" s="177">
        <f t="shared" si="65"/>
        <v>358.01769437700557</v>
      </c>
      <c r="AC97" s="177">
        <f t="shared" si="65"/>
        <v>367.50677437700557</v>
      </c>
      <c r="AD97" s="177">
        <f t="shared" si="65"/>
        <v>376.25104437700554</v>
      </c>
      <c r="AE97" s="177">
        <f t="shared" si="65"/>
        <v>384.59625237700556</v>
      </c>
      <c r="AF97" s="177">
        <f t="shared" si="65"/>
        <v>396.40340237700559</v>
      </c>
      <c r="AG97" s="177">
        <f t="shared" si="65"/>
        <v>407.82410823741861</v>
      </c>
      <c r="AH97" s="177">
        <f t="shared" si="65"/>
        <v>418.40822682040937</v>
      </c>
      <c r="AI97" s="177">
        <f t="shared" si="65"/>
        <v>428.31713567606664</v>
      </c>
      <c r="AJ97" s="178">
        <f t="shared" si="65"/>
        <v>431.53243752750507</v>
      </c>
      <c r="AK97" s="177">
        <f t="shared" si="65"/>
        <v>432.33118306025227</v>
      </c>
      <c r="AL97" s="177">
        <f t="shared" si="65"/>
        <v>432.70086684762879</v>
      </c>
      <c r="AM97" s="177">
        <f t="shared" si="65"/>
        <v>433.45189481875298</v>
      </c>
      <c r="AN97" s="177">
        <f t="shared" si="65"/>
        <v>435.05826244568289</v>
      </c>
      <c r="AO97" s="177">
        <f t="shared" si="65"/>
        <v>437.43973845301446</v>
      </c>
      <c r="AP97" s="177">
        <f t="shared" si="65"/>
        <v>439.7354611786651</v>
      </c>
      <c r="AQ97" s="177">
        <f t="shared" si="65"/>
        <v>442.13999663404235</v>
      </c>
      <c r="AR97" s="177">
        <f t="shared" si="65"/>
        <v>444.83172552279785</v>
      </c>
      <c r="AS97" s="177">
        <f t="shared" si="65"/>
        <v>447.15257340094297</v>
      </c>
      <c r="AT97" s="177">
        <f t="shared" si="65"/>
        <v>449.38728765258111</v>
      </c>
      <c r="AU97" s="177">
        <f t="shared" si="65"/>
        <v>451.85519523349444</v>
      </c>
      <c r="AV97" s="177">
        <f t="shared" si="65"/>
        <v>454.27442317367831</v>
      </c>
      <c r="AW97" s="177">
        <f t="shared" si="65"/>
        <v>456.69040478592029</v>
      </c>
      <c r="AX97" s="177">
        <f t="shared" si="65"/>
        <v>459.13571662881816</v>
      </c>
      <c r="AY97" s="177">
        <f t="shared" si="65"/>
        <v>461.55790167620466</v>
      </c>
      <c r="AZ97" s="177">
        <f t="shared" si="65"/>
        <v>463.82377254487926</v>
      </c>
      <c r="BA97" s="177">
        <f t="shared" si="65"/>
        <v>466.15511373083257</v>
      </c>
      <c r="BB97" s="177">
        <f t="shared" si="65"/>
        <v>468.561150242905</v>
      </c>
      <c r="BC97" s="177">
        <f t="shared" si="65"/>
        <v>470.98611198209983</v>
      </c>
      <c r="BD97" s="177">
        <f t="shared" si="65"/>
        <v>473.37004305221853</v>
      </c>
      <c r="BE97" s="177">
        <f t="shared" ref="BE97:BH97" si="66">SUM(BE22,BE40,BE58,BE76)</f>
        <v>475.75075802134211</v>
      </c>
      <c r="BF97" s="177">
        <f t="shared" si="66"/>
        <v>478.11845775540741</v>
      </c>
      <c r="BG97" s="177">
        <f t="shared" si="66"/>
        <v>480.48532731462473</v>
      </c>
      <c r="BH97" s="177">
        <f t="shared" si="66"/>
        <v>482.85360415534456</v>
      </c>
      <c r="BI97" s="177">
        <f t="shared" ref="BI97" si="67">SUM(BI22,BI40,BI58,BI76)</f>
        <v>485.23494672187815</v>
      </c>
    </row>
    <row r="98" spans="6:61">
      <c r="AJ98" s="179"/>
    </row>
    <row r="99" spans="6:61">
      <c r="G99" s="184" t="s">
        <v>56</v>
      </c>
      <c r="H99" s="184"/>
      <c r="I99" s="184"/>
      <c r="J99" s="184"/>
      <c r="K99" s="195">
        <f>SUM(K80:K97)</f>
        <v>1671.6125248237583</v>
      </c>
      <c r="L99" s="195">
        <f>SUM(L80:L97)</f>
        <v>1722.8305783567907</v>
      </c>
      <c r="M99" s="195">
        <f>SUM(M80:M97)</f>
        <v>1765.0138884567909</v>
      </c>
      <c r="N99" s="195">
        <f t="shared" ref="N99:BC99" si="68">SUM(N80:N97)</f>
        <v>1801.2640203567905</v>
      </c>
      <c r="O99" s="195">
        <f t="shared" si="68"/>
        <v>1836.5751603567905</v>
      </c>
      <c r="P99" s="195">
        <f t="shared" si="68"/>
        <v>1874.6589432567907</v>
      </c>
      <c r="Q99" s="195">
        <f t="shared" si="68"/>
        <v>1908.5898496567909</v>
      </c>
      <c r="R99" s="195">
        <f t="shared" si="68"/>
        <v>1943.8979176401908</v>
      </c>
      <c r="S99" s="195">
        <f t="shared" si="68"/>
        <v>1980.4192854393909</v>
      </c>
      <c r="T99" s="195">
        <f t="shared" si="68"/>
        <v>2022.4363073013906</v>
      </c>
      <c r="U99" s="195">
        <f t="shared" si="68"/>
        <v>2073.7895573133906</v>
      </c>
      <c r="V99" s="195">
        <f t="shared" si="68"/>
        <v>2124.5720463133912</v>
      </c>
      <c r="W99" s="195">
        <f t="shared" si="68"/>
        <v>2183.1591314813909</v>
      </c>
      <c r="X99" s="195">
        <f t="shared" si="68"/>
        <v>2252.0812473733913</v>
      </c>
      <c r="Y99" s="195">
        <f t="shared" si="68"/>
        <v>2330.1767167873909</v>
      </c>
      <c r="Z99" s="195">
        <f t="shared" si="68"/>
        <v>2404.5635729133905</v>
      </c>
      <c r="AA99" s="195">
        <f t="shared" si="68"/>
        <v>2466.8887129133905</v>
      </c>
      <c r="AB99" s="195">
        <f t="shared" si="68"/>
        <v>2515.507503249391</v>
      </c>
      <c r="AC99" s="195">
        <f t="shared" si="68"/>
        <v>2567.5409930513911</v>
      </c>
      <c r="AD99" s="195">
        <f t="shared" si="68"/>
        <v>2618.4617875553913</v>
      </c>
      <c r="AE99" s="195">
        <f t="shared" si="68"/>
        <v>2673.9190055553909</v>
      </c>
      <c r="AF99" s="195">
        <f t="shared" si="68"/>
        <v>2738.8253335553909</v>
      </c>
      <c r="AG99" s="195">
        <f t="shared" si="68"/>
        <v>2798.5399815324454</v>
      </c>
      <c r="AH99" s="195">
        <f t="shared" si="68"/>
        <v>2857.0246968438078</v>
      </c>
      <c r="AI99" s="195">
        <f t="shared" si="68"/>
        <v>2913.3533083739139</v>
      </c>
      <c r="AJ99" s="196">
        <f t="shared" si="68"/>
        <v>2948.090114029822</v>
      </c>
      <c r="AK99" s="197">
        <f t="shared" si="68"/>
        <v>2987.2140614486348</v>
      </c>
      <c r="AL99" s="197">
        <f t="shared" si="68"/>
        <v>3030.8418919916344</v>
      </c>
      <c r="AM99" s="197">
        <f t="shared" si="68"/>
        <v>3075.0968313733924</v>
      </c>
      <c r="AN99" s="197">
        <f t="shared" si="68"/>
        <v>3117.9697916599393</v>
      </c>
      <c r="AO99" s="197">
        <f t="shared" si="68"/>
        <v>3160.2453715776455</v>
      </c>
      <c r="AP99" s="197">
        <f t="shared" si="68"/>
        <v>3198.7465644374097</v>
      </c>
      <c r="AQ99" s="197">
        <f t="shared" si="68"/>
        <v>3237.1654208725167</v>
      </c>
      <c r="AR99" s="197">
        <f t="shared" si="68"/>
        <v>3280.1753493740061</v>
      </c>
      <c r="AS99" s="197">
        <f t="shared" si="68"/>
        <v>3322.7824879634636</v>
      </c>
      <c r="AT99" s="197">
        <f t="shared" si="68"/>
        <v>3367.516519171581</v>
      </c>
      <c r="AU99" s="197">
        <f t="shared" si="68"/>
        <v>3410.4984293712896</v>
      </c>
      <c r="AV99" s="197">
        <f t="shared" si="68"/>
        <v>3452.7328055088415</v>
      </c>
      <c r="AW99" s="197">
        <f t="shared" si="68"/>
        <v>3494.4029066815742</v>
      </c>
      <c r="AX99" s="197">
        <f t="shared" si="68"/>
        <v>3535.9291575935404</v>
      </c>
      <c r="AY99" s="197">
        <f t="shared" si="68"/>
        <v>3577.217838793159</v>
      </c>
      <c r="AZ99" s="197">
        <f t="shared" si="68"/>
        <v>3616.7544247486817</v>
      </c>
      <c r="BA99" s="197">
        <f t="shared" si="68"/>
        <v>3657.6726164719439</v>
      </c>
      <c r="BB99" s="197">
        <f t="shared" si="68"/>
        <v>3700.2632977291237</v>
      </c>
      <c r="BC99" s="197">
        <f t="shared" si="68"/>
        <v>3743.0990738973242</v>
      </c>
      <c r="BD99" s="197">
        <f>SUM(BD80:BD97)</f>
        <v>3784.9647186323182</v>
      </c>
      <c r="BE99" s="197">
        <f t="shared" ref="BE99:BH99" si="69">SUM(BE80:BE97)</f>
        <v>3825.2478402726811</v>
      </c>
      <c r="BF99" s="197">
        <f t="shared" si="69"/>
        <v>3866.5775395855812</v>
      </c>
      <c r="BG99" s="197">
        <f t="shared" si="69"/>
        <v>3908.0516582002228</v>
      </c>
      <c r="BH99" s="197">
        <f t="shared" si="69"/>
        <v>3949.6378023016723</v>
      </c>
      <c r="BI99" s="197">
        <f>SUM(BI80:BI97)</f>
        <v>3991.355487518978</v>
      </c>
    </row>
    <row r="100" spans="6:61">
      <c r="AJ100" s="179"/>
    </row>
    <row r="101" spans="6:61">
      <c r="G101" s="174" t="s">
        <v>210</v>
      </c>
      <c r="AA101" s="181">
        <v>2361.0116554307056</v>
      </c>
      <c r="AB101" s="181">
        <v>2410.4214681368189</v>
      </c>
      <c r="AC101" s="181">
        <v>2460.8848233016824</v>
      </c>
      <c r="AD101" s="181">
        <v>2513.2827181700013</v>
      </c>
      <c r="AE101" s="181">
        <v>2566.3818141629763</v>
      </c>
      <c r="AF101" s="181">
        <v>2612.6227071565522</v>
      </c>
      <c r="AG101" s="181">
        <v>2658.553898576497</v>
      </c>
      <c r="AH101" s="181">
        <v>2706.6837288251927</v>
      </c>
      <c r="AI101" s="181">
        <v>2755.3600723649542</v>
      </c>
      <c r="AJ101" s="180">
        <v>2805.001349427755</v>
      </c>
      <c r="AK101" s="181">
        <v>2847.7857119005698</v>
      </c>
      <c r="AL101" s="181">
        <v>2891.5251552877044</v>
      </c>
      <c r="AM101" s="181">
        <v>2935.9424695341836</v>
      </c>
      <c r="AN101" s="181">
        <v>2981.1663702124774</v>
      </c>
      <c r="AO101" s="181">
        <v>3027.4313893821181</v>
      </c>
      <c r="AP101" s="181">
        <v>3074.5671117377547</v>
      </c>
      <c r="AQ101" s="181">
        <v>3122.5935999933063</v>
      </c>
      <c r="AR101" s="181">
        <v>3171.5314646353927</v>
      </c>
      <c r="AS101" s="181">
        <v>3221.4018806656109</v>
      </c>
      <c r="AT101" s="181">
        <v>3272.2266048881083</v>
      </c>
      <c r="AU101" s="181">
        <v>3324.0279937607884</v>
      </c>
      <c r="AV101" s="181">
        <v>3376.8290218291468</v>
      </c>
      <c r="AW101" s="181">
        <v>3430.6533007623548</v>
      </c>
      <c r="AX101" s="181">
        <v>3485.5250990119048</v>
      </c>
      <c r="AY101" s="181">
        <v>3541.4693621138049</v>
      </c>
    </row>
    <row r="102" spans="6:61">
      <c r="G102" s="174" t="s">
        <v>211</v>
      </c>
      <c r="Z102" s="174" t="s">
        <v>211</v>
      </c>
      <c r="AB102" s="181">
        <v>61.896143685386399</v>
      </c>
      <c r="AC102" s="181">
        <v>61.301032911261089</v>
      </c>
      <c r="AD102" s="181">
        <v>63.167087378133338</v>
      </c>
      <c r="AE102" s="181">
        <v>63.791470860257228</v>
      </c>
      <c r="AF102" s="181">
        <v>56.862366186239697</v>
      </c>
      <c r="AG102" s="181">
        <v>56.477330658410182</v>
      </c>
      <c r="AH102" s="181">
        <v>58.606759386768402</v>
      </c>
      <c r="AI102" s="181">
        <v>59.085381024111932</v>
      </c>
      <c r="AJ102" s="180">
        <v>59.98655735148315</v>
      </c>
      <c r="AK102" s="181">
        <v>53.040512530408066</v>
      </c>
      <c r="AL102" s="181">
        <v>53.929095476533092</v>
      </c>
      <c r="AM102" s="181">
        <v>54.541582837351477</v>
      </c>
      <c r="AN102" s="181">
        <v>55.281627844367975</v>
      </c>
      <c r="AO102" s="181">
        <v>56.261837246142576</v>
      </c>
      <c r="AP102" s="181">
        <v>57.068576407057961</v>
      </c>
      <c r="AQ102" s="181">
        <v>57.896058255126164</v>
      </c>
      <c r="AR102" s="181">
        <v>58.744828019343529</v>
      </c>
      <c r="AS102" s="181">
        <v>59.615447873350654</v>
      </c>
      <c r="AT102" s="181">
        <v>60.508497484610658</v>
      </c>
      <c r="AU102" s="181">
        <v>61.424574582115937</v>
      </c>
      <c r="AV102" s="181">
        <v>62.364295543260084</v>
      </c>
      <c r="AW102" s="181">
        <v>63.3282960005372</v>
      </c>
      <c r="AX102" s="181">
        <v>64.317231468727783</v>
      </c>
      <c r="AY102" s="181">
        <v>65.331777993301102</v>
      </c>
    </row>
    <row r="103" spans="6:61" ht="15" customHeight="1">
      <c r="K103" s="190"/>
    </row>
    <row r="104" spans="6:61" ht="15" customHeight="1">
      <c r="G104" s="935" t="s">
        <v>54</v>
      </c>
      <c r="H104" s="935" t="s">
        <v>191</v>
      </c>
      <c r="I104" s="935" t="s">
        <v>202</v>
      </c>
      <c r="J104" s="935" t="s">
        <v>235</v>
      </c>
      <c r="K104" s="935"/>
    </row>
    <row r="105" spans="6:61">
      <c r="G105" s="935"/>
      <c r="H105" s="935"/>
      <c r="I105" s="935"/>
      <c r="J105" s="191" t="s">
        <v>203</v>
      </c>
      <c r="K105" s="191" t="s">
        <v>204</v>
      </c>
    </row>
    <row r="106" spans="6:61">
      <c r="G106" s="192">
        <v>1985</v>
      </c>
      <c r="H106" s="193">
        <f>HLOOKUP($G106, $K$79:$BI$97, 4, FALSE)</f>
        <v>85.659304539728282</v>
      </c>
      <c r="I106" s="193">
        <f>HLOOKUP($G106, $K$79:$BI$97, 15, FALSE)</f>
        <v>103.54127089890378</v>
      </c>
      <c r="J106" s="193">
        <f>HLOOKUP($G106, $K$79:$BI$97, 16, FALSE)</f>
        <v>37.369672837323265</v>
      </c>
      <c r="K106" s="193">
        <f>HLOOKUP($G106, $K$79:$BI$97, 17, FALSE)</f>
        <v>81.653766297886065</v>
      </c>
      <c r="AG106" s="174" t="s">
        <v>212</v>
      </c>
      <c r="BF106" s="174" t="s">
        <v>213</v>
      </c>
    </row>
    <row r="107" spans="6:61">
      <c r="G107" s="192">
        <v>1986</v>
      </c>
      <c r="H107" s="193">
        <f t="shared" ref="H107:H156" si="70">HLOOKUP($G107, $K$79:$BI$97, 4, FALSE)</f>
        <v>87.806227303775302</v>
      </c>
      <c r="I107" s="193">
        <f t="shared" ref="I107:I156" si="71">HLOOKUP($G107, $K$79:$BI$97, 15, FALSE)</f>
        <v>104.80752289890377</v>
      </c>
      <c r="J107" s="193">
        <f t="shared" ref="J107:J156" si="72">HLOOKUP($G107, $K$79:$BI$97, 16, FALSE)</f>
        <v>38.122577697323266</v>
      </c>
      <c r="K107" s="193">
        <f t="shared" ref="K107:K156" si="73">HLOOKUP($G107, $K$79:$BI$97, 17, FALSE)</f>
        <v>83.220501437886071</v>
      </c>
      <c r="AG107" s="177">
        <f>AG80</f>
        <v>256.5289364349934</v>
      </c>
      <c r="AH107" s="182">
        <f t="shared" ref="AH107:AH124" si="74">AG107/$AG$124</f>
        <v>9.1665274796081844E-2</v>
      </c>
    </row>
    <row r="108" spans="6:61">
      <c r="G108" s="192">
        <v>1987</v>
      </c>
      <c r="H108" s="193">
        <f t="shared" si="70"/>
        <v>89.953150067822321</v>
      </c>
      <c r="I108" s="193">
        <f t="shared" si="71"/>
        <v>106.07377489890376</v>
      </c>
      <c r="J108" s="193">
        <f t="shared" si="72"/>
        <v>38.875482557323267</v>
      </c>
      <c r="K108" s="193">
        <f t="shared" si="73"/>
        <v>84.787236577886063</v>
      </c>
      <c r="AG108" s="177">
        <f t="shared" ref="AG108:AG124" si="75">AG107+AG81</f>
        <v>372.1057345158099</v>
      </c>
      <c r="AH108" s="182">
        <f t="shared" si="74"/>
        <v>0.13296423741355642</v>
      </c>
    </row>
    <row r="109" spans="6:61">
      <c r="G109" s="192">
        <v>1988</v>
      </c>
      <c r="H109" s="193">
        <f t="shared" si="70"/>
        <v>91.214934555510808</v>
      </c>
      <c r="I109" s="193">
        <f t="shared" si="71"/>
        <v>109.33596289890377</v>
      </c>
      <c r="J109" s="193">
        <f t="shared" si="72"/>
        <v>39.620431641323265</v>
      </c>
      <c r="K109" s="193">
        <f t="shared" si="73"/>
        <v>86.344213493886059</v>
      </c>
      <c r="AG109" s="177">
        <f t="shared" si="75"/>
        <v>507.72018823921633</v>
      </c>
      <c r="AH109" s="182">
        <f t="shared" si="74"/>
        <v>0.18142323911384503</v>
      </c>
    </row>
    <row r="110" spans="6:61">
      <c r="G110" s="192">
        <v>1989</v>
      </c>
      <c r="H110" s="193">
        <f t="shared" si="70"/>
        <v>92.932073810990531</v>
      </c>
      <c r="I110" s="193">
        <f t="shared" si="71"/>
        <v>111.50400689890377</v>
      </c>
      <c r="J110" s="193">
        <f t="shared" si="72"/>
        <v>40.665316593323269</v>
      </c>
      <c r="K110" s="193">
        <f t="shared" si="73"/>
        <v>88.514006541886062</v>
      </c>
      <c r="AG110" s="177">
        <f t="shared" si="75"/>
        <v>629.10613727361795</v>
      </c>
      <c r="AH110" s="182">
        <f t="shared" si="74"/>
        <v>0.22479798088470665</v>
      </c>
    </row>
    <row r="111" spans="6:61">
      <c r="G111" s="192">
        <v>1990</v>
      </c>
      <c r="H111" s="193">
        <f t="shared" si="70"/>
        <v>94.981438439180081</v>
      </c>
      <c r="I111" s="193">
        <f t="shared" si="71"/>
        <v>113.66604089890377</v>
      </c>
      <c r="J111" s="193">
        <f t="shared" si="72"/>
        <v>41.484024545323265</v>
      </c>
      <c r="K111" s="193">
        <f t="shared" si="73"/>
        <v>90.198726589886064</v>
      </c>
      <c r="AG111" s="177">
        <f t="shared" si="75"/>
        <v>853.30396177935199</v>
      </c>
      <c r="AH111" s="182">
        <f t="shared" si="74"/>
        <v>0.30491040592962815</v>
      </c>
    </row>
    <row r="112" spans="6:61">
      <c r="G112" s="192">
        <v>1991</v>
      </c>
      <c r="H112" s="193">
        <f t="shared" si="70"/>
        <v>96.39360020764309</v>
      </c>
      <c r="I112" s="193">
        <f t="shared" si="71"/>
        <v>115.10997889890378</v>
      </c>
      <c r="J112" s="193">
        <f t="shared" si="72"/>
        <v>42.156062173323264</v>
      </c>
      <c r="K112" s="193">
        <f t="shared" si="73"/>
        <v>91.591430961886076</v>
      </c>
      <c r="AG112" s="177">
        <f t="shared" si="75"/>
        <v>909.35341790578548</v>
      </c>
      <c r="AH112" s="182">
        <f t="shared" si="74"/>
        <v>0.32493851219085851</v>
      </c>
    </row>
    <row r="113" spans="7:34">
      <c r="G113" s="192">
        <v>1992</v>
      </c>
      <c r="H113" s="193">
        <f t="shared" si="70"/>
        <v>97.517374362637582</v>
      </c>
      <c r="I113" s="193">
        <f t="shared" si="71"/>
        <v>116.00263489890378</v>
      </c>
      <c r="J113" s="193">
        <f t="shared" si="72"/>
        <v>43.376940017323264</v>
      </c>
      <c r="K113" s="193">
        <f t="shared" si="73"/>
        <v>94.098719117886077</v>
      </c>
      <c r="AG113" s="177">
        <f t="shared" si="75"/>
        <v>1017.5690966897953</v>
      </c>
      <c r="AH113" s="182">
        <f t="shared" si="74"/>
        <v>0.36360713207770118</v>
      </c>
    </row>
    <row r="114" spans="7:34">
      <c r="G114" s="192">
        <v>1993</v>
      </c>
      <c r="H114" s="193">
        <f t="shared" si="70"/>
        <v>98.519671432287751</v>
      </c>
      <c r="I114" s="193">
        <f t="shared" si="71"/>
        <v>117.34668489890377</v>
      </c>
      <c r="J114" s="193">
        <f t="shared" si="72"/>
        <v>44.312547869323268</v>
      </c>
      <c r="K114" s="193">
        <f t="shared" si="73"/>
        <v>96.060139265886079</v>
      </c>
      <c r="AG114" s="177">
        <f t="shared" si="75"/>
        <v>1253.383576229277</v>
      </c>
      <c r="AH114" s="182">
        <f t="shared" si="74"/>
        <v>0.44787052695346519</v>
      </c>
    </row>
    <row r="115" spans="7:34">
      <c r="G115" s="192">
        <v>1994</v>
      </c>
      <c r="H115" s="193">
        <f t="shared" si="70"/>
        <v>100.09159760945923</v>
      </c>
      <c r="I115" s="193">
        <f t="shared" si="71"/>
        <v>118.84651889890377</v>
      </c>
      <c r="J115" s="193">
        <f t="shared" si="72"/>
        <v>45.253591633323268</v>
      </c>
      <c r="K115" s="193">
        <f t="shared" si="73"/>
        <v>97.999891501886069</v>
      </c>
      <c r="AG115" s="177">
        <f t="shared" si="75"/>
        <v>1371.3034758745387</v>
      </c>
      <c r="AH115" s="182">
        <f t="shared" si="74"/>
        <v>0.4900067481343004</v>
      </c>
    </row>
    <row r="116" spans="7:34">
      <c r="G116" s="192">
        <v>1995</v>
      </c>
      <c r="H116" s="193">
        <f t="shared" si="70"/>
        <v>102.05783764921786</v>
      </c>
      <c r="I116" s="193">
        <f t="shared" si="71"/>
        <v>121.12279889890377</v>
      </c>
      <c r="J116" s="193">
        <f t="shared" si="72"/>
        <v>46.146814085323271</v>
      </c>
      <c r="K116" s="193">
        <f t="shared" si="73"/>
        <v>99.818197049886066</v>
      </c>
      <c r="AG116" s="177">
        <f t="shared" si="75"/>
        <v>1710.2115375571439</v>
      </c>
      <c r="AH116" s="182">
        <f t="shared" si="74"/>
        <v>0.61110848829847819</v>
      </c>
    </row>
    <row r="117" spans="7:34">
      <c r="G117" s="192">
        <v>1996</v>
      </c>
      <c r="H117" s="193">
        <f t="shared" si="70"/>
        <v>104.32390806822838</v>
      </c>
      <c r="I117" s="193">
        <f t="shared" si="71"/>
        <v>123.85065089890378</v>
      </c>
      <c r="J117" s="193">
        <f t="shared" si="72"/>
        <v>46.907895517323269</v>
      </c>
      <c r="K117" s="193">
        <f t="shared" si="73"/>
        <v>101.38901361788606</v>
      </c>
      <c r="AG117" s="177">
        <f t="shared" si="75"/>
        <v>1761.8763340121498</v>
      </c>
      <c r="AH117" s="182">
        <f t="shared" si="74"/>
        <v>0.62956982770972181</v>
      </c>
    </row>
    <row r="118" spans="7:34">
      <c r="G118" s="192">
        <v>1997</v>
      </c>
      <c r="H118" s="193">
        <f t="shared" si="70"/>
        <v>106.79892862569558</v>
      </c>
      <c r="I118" s="193">
        <f t="shared" si="71"/>
        <v>128.61458289890379</v>
      </c>
      <c r="J118" s="193">
        <f t="shared" si="72"/>
        <v>48.084726841323267</v>
      </c>
      <c r="K118" s="193">
        <f t="shared" si="73"/>
        <v>103.80991829388607</v>
      </c>
      <c r="AG118" s="177">
        <f t="shared" si="75"/>
        <v>1783.0805761667852</v>
      </c>
      <c r="AH118" s="182">
        <f t="shared" si="74"/>
        <v>0.63714672219561885</v>
      </c>
    </row>
    <row r="119" spans="7:34">
      <c r="G119" s="192">
        <v>1998</v>
      </c>
      <c r="H119" s="193">
        <f t="shared" si="70"/>
        <v>110.33053314831585</v>
      </c>
      <c r="I119" s="193">
        <f t="shared" si="71"/>
        <v>132.99418689890376</v>
      </c>
      <c r="J119" s="193">
        <f t="shared" si="72"/>
        <v>49.460129561323264</v>
      </c>
      <c r="K119" s="193">
        <f t="shared" si="73"/>
        <v>106.61189557388607</v>
      </c>
      <c r="AG119" s="177">
        <f t="shared" si="75"/>
        <v>1829.1130433127673</v>
      </c>
      <c r="AH119" s="182">
        <f t="shared" si="74"/>
        <v>0.65359546598693508</v>
      </c>
    </row>
    <row r="120" spans="7:34">
      <c r="G120" s="192">
        <v>1999</v>
      </c>
      <c r="H120" s="193">
        <f t="shared" si="70"/>
        <v>114.55686366683389</v>
      </c>
      <c r="I120" s="193">
        <f t="shared" si="71"/>
        <v>136.34306689890377</v>
      </c>
      <c r="J120" s="193">
        <f t="shared" si="72"/>
        <v>51.615542405323268</v>
      </c>
      <c r="K120" s="193">
        <f t="shared" si="73"/>
        <v>110.98474872988608</v>
      </c>
      <c r="AG120" s="177">
        <f t="shared" si="75"/>
        <v>1983.6970341596293</v>
      </c>
      <c r="AH120" s="182">
        <f t="shared" si="74"/>
        <v>0.7088328368542306</v>
      </c>
    </row>
    <row r="121" spans="7:34">
      <c r="G121" s="192">
        <v>2000</v>
      </c>
      <c r="H121" s="193">
        <f t="shared" si="70"/>
        <v>119.0420186494996</v>
      </c>
      <c r="I121" s="193">
        <f t="shared" si="71"/>
        <v>139.76046489890376</v>
      </c>
      <c r="J121" s="193">
        <f t="shared" si="72"/>
        <v>53.54347806132327</v>
      </c>
      <c r="K121" s="193">
        <f t="shared" si="73"/>
        <v>114.89644707388607</v>
      </c>
      <c r="AG121" s="177">
        <f t="shared" si="75"/>
        <v>2048.0733523746117</v>
      </c>
      <c r="AH121" s="182">
        <f t="shared" si="74"/>
        <v>0.73183637392706191</v>
      </c>
    </row>
    <row r="122" spans="7:34">
      <c r="G122" s="192">
        <v>2001</v>
      </c>
      <c r="H122" s="193">
        <f t="shared" si="70"/>
        <v>122.04862138536313</v>
      </c>
      <c r="I122" s="193">
        <f t="shared" si="71"/>
        <v>141.75292889890378</v>
      </c>
      <c r="J122" s="193">
        <f t="shared" si="72"/>
        <v>55.114051305323265</v>
      </c>
      <c r="K122" s="193">
        <f t="shared" si="73"/>
        <v>118.11023982988607</v>
      </c>
      <c r="AG122" s="177">
        <f t="shared" si="75"/>
        <v>2186.4795588816387</v>
      </c>
      <c r="AH122" s="182">
        <f t="shared" si="74"/>
        <v>0.78129295036347846</v>
      </c>
    </row>
    <row r="123" spans="7:34">
      <c r="G123" s="192">
        <v>2002</v>
      </c>
      <c r="H123" s="193">
        <f t="shared" si="70"/>
        <v>124.1273580227429</v>
      </c>
      <c r="I123" s="193">
        <f t="shared" si="71"/>
        <v>142.68146689890378</v>
      </c>
      <c r="J123" s="193">
        <f t="shared" si="72"/>
        <v>56.12992725732326</v>
      </c>
      <c r="K123" s="193">
        <f t="shared" si="73"/>
        <v>121.25997667788606</v>
      </c>
      <c r="AG123" s="177">
        <f t="shared" si="75"/>
        <v>2390.7158732950265</v>
      </c>
      <c r="AH123" s="182">
        <f t="shared" si="74"/>
        <v>0.85427254535270225</v>
      </c>
    </row>
    <row r="124" spans="7:34">
      <c r="G124" s="192">
        <v>2003</v>
      </c>
      <c r="H124" s="193">
        <f t="shared" si="70"/>
        <v>126.02263464468246</v>
      </c>
      <c r="I124" s="193">
        <f t="shared" si="71"/>
        <v>144.33504489890379</v>
      </c>
      <c r="J124" s="193">
        <f t="shared" si="72"/>
        <v>57.169278013323265</v>
      </c>
      <c r="K124" s="193">
        <f t="shared" si="73"/>
        <v>124.50998752188606</v>
      </c>
      <c r="AG124" s="177">
        <f t="shared" si="75"/>
        <v>2798.5399815324454</v>
      </c>
      <c r="AH124" s="182">
        <f t="shared" si="74"/>
        <v>1</v>
      </c>
    </row>
    <row r="125" spans="7:34">
      <c r="G125" s="192">
        <v>2004</v>
      </c>
      <c r="H125" s="193">
        <f t="shared" si="70"/>
        <v>128.26089219811692</v>
      </c>
      <c r="I125" s="193">
        <f t="shared" si="71"/>
        <v>146.20031889890379</v>
      </c>
      <c r="J125" s="193">
        <f t="shared" si="72"/>
        <v>58.297425149323267</v>
      </c>
      <c r="K125" s="193">
        <f t="shared" si="73"/>
        <v>127.85978518588607</v>
      </c>
      <c r="AG125" s="177"/>
    </row>
    <row r="126" spans="7:34">
      <c r="G126" s="192">
        <v>2005</v>
      </c>
      <c r="H126" s="193">
        <f t="shared" si="70"/>
        <v>129.99129213403739</v>
      </c>
      <c r="I126" s="193">
        <f t="shared" si="71"/>
        <v>148.55012889890378</v>
      </c>
      <c r="J126" s="193">
        <f t="shared" si="72"/>
        <v>61.913087149323268</v>
      </c>
      <c r="K126" s="193">
        <f t="shared" si="73"/>
        <v>131.89960718588605</v>
      </c>
    </row>
    <row r="127" spans="7:34">
      <c r="G127" s="192">
        <v>2006</v>
      </c>
      <c r="H127" s="193">
        <f t="shared" si="70"/>
        <v>133.20780711952358</v>
      </c>
      <c r="I127" s="193">
        <f t="shared" si="71"/>
        <v>151.5964668989038</v>
      </c>
      <c r="J127" s="193">
        <f t="shared" si="72"/>
        <v>62.820867149323263</v>
      </c>
      <c r="K127" s="193">
        <f t="shared" si="73"/>
        <v>135.48626518588605</v>
      </c>
    </row>
    <row r="128" spans="7:34">
      <c r="G128" s="192">
        <v>2007</v>
      </c>
      <c r="H128" s="193">
        <f t="shared" si="70"/>
        <v>135.61445372340646</v>
      </c>
      <c r="I128" s="193">
        <f t="shared" si="71"/>
        <v>154.58399084686198</v>
      </c>
      <c r="J128" s="193">
        <f t="shared" si="72"/>
        <v>64.37631821498249</v>
      </c>
      <c r="K128" s="193">
        <f t="shared" si="73"/>
        <v>138.40620650702687</v>
      </c>
    </row>
    <row r="129" spans="7:11">
      <c r="G129" s="192">
        <v>2008</v>
      </c>
      <c r="H129" s="193">
        <f t="shared" si="70"/>
        <v>138.12852275047862</v>
      </c>
      <c r="I129" s="193">
        <f t="shared" si="71"/>
        <v>157.09923771476315</v>
      </c>
      <c r="J129" s="193">
        <f t="shared" si="72"/>
        <v>65.875117450260291</v>
      </c>
      <c r="K129" s="193">
        <f t="shared" si="73"/>
        <v>141.45611730154906</v>
      </c>
    </row>
    <row r="130" spans="7:11">
      <c r="G130" s="192">
        <v>2009</v>
      </c>
      <c r="H130" s="193">
        <f t="shared" si="70"/>
        <v>140.44900926568965</v>
      </c>
      <c r="I130" s="193">
        <f t="shared" si="71"/>
        <v>159.36776104396958</v>
      </c>
      <c r="J130" s="193">
        <f t="shared" si="72"/>
        <v>67.503799912927931</v>
      </c>
      <c r="K130" s="193">
        <f t="shared" si="73"/>
        <v>144.64158467328141</v>
      </c>
    </row>
    <row r="131" spans="7:11">
      <c r="G131" s="192">
        <v>2010</v>
      </c>
      <c r="H131" s="193">
        <f t="shared" si="70"/>
        <v>142.24850014370574</v>
      </c>
      <c r="I131" s="193">
        <f t="shared" si="71"/>
        <v>160.68567596361959</v>
      </c>
      <c r="J131" s="193">
        <f t="shared" si="72"/>
        <v>68.062840438230054</v>
      </c>
      <c r="K131" s="193">
        <f t="shared" si="73"/>
        <v>146.85862898462784</v>
      </c>
    </row>
    <row r="132" spans="7:11">
      <c r="G132" s="192">
        <v>2011</v>
      </c>
      <c r="H132" s="193">
        <f t="shared" si="70"/>
        <v>144.67283793075453</v>
      </c>
      <c r="I132" s="193">
        <f t="shared" si="71"/>
        <v>162.52978052832503</v>
      </c>
      <c r="J132" s="193">
        <f t="shared" si="72"/>
        <v>68.730861050269652</v>
      </c>
      <c r="K132" s="193">
        <f t="shared" si="73"/>
        <v>149.32745906905916</v>
      </c>
    </row>
    <row r="133" spans="7:11">
      <c r="G133" s="192">
        <v>2012</v>
      </c>
      <c r="H133" s="193">
        <f t="shared" si="70"/>
        <v>147.11552348638068</v>
      </c>
      <c r="I133" s="193">
        <f t="shared" si="71"/>
        <v>164.76343478854113</v>
      </c>
      <c r="J133" s="193">
        <f t="shared" si="72"/>
        <v>69.720918793130949</v>
      </c>
      <c r="K133" s="193">
        <f t="shared" si="73"/>
        <v>152.34362652725002</v>
      </c>
    </row>
    <row r="134" spans="7:11">
      <c r="G134" s="192">
        <v>2013</v>
      </c>
      <c r="H134" s="193">
        <f t="shared" si="70"/>
        <v>149.48008621005096</v>
      </c>
      <c r="I134" s="193">
        <f t="shared" si="71"/>
        <v>166.76360935922105</v>
      </c>
      <c r="J134" s="193">
        <f t="shared" si="72"/>
        <v>70.794843726490129</v>
      </c>
      <c r="K134" s="193">
        <f t="shared" si="73"/>
        <v>155.80478219850525</v>
      </c>
    </row>
    <row r="135" spans="7:11">
      <c r="G135" s="192">
        <v>2014</v>
      </c>
      <c r="H135" s="193">
        <f t="shared" si="70"/>
        <v>151.57990494045441</v>
      </c>
      <c r="I135" s="193">
        <f t="shared" si="71"/>
        <v>168.13691343588479</v>
      </c>
      <c r="J135" s="193">
        <f t="shared" si="72"/>
        <v>71.76969519642364</v>
      </c>
      <c r="K135" s="193">
        <f t="shared" si="73"/>
        <v>159.12992583590011</v>
      </c>
    </row>
    <row r="136" spans="7:11">
      <c r="G136" s="192">
        <v>2015</v>
      </c>
      <c r="H136" s="193">
        <f t="shared" si="70"/>
        <v>153.64887035791415</v>
      </c>
      <c r="I136" s="193">
        <f t="shared" si="71"/>
        <v>168.89340990696579</v>
      </c>
      <c r="J136" s="193">
        <f t="shared" si="72"/>
        <v>72.833427981866805</v>
      </c>
      <c r="K136" s="193">
        <f t="shared" si="73"/>
        <v>162.60060857251312</v>
      </c>
    </row>
    <row r="137" spans="7:11">
      <c r="G137" s="192">
        <v>2016</v>
      </c>
      <c r="H137" s="193">
        <f t="shared" si="70"/>
        <v>155.56897001261703</v>
      </c>
      <c r="I137" s="193">
        <f t="shared" si="71"/>
        <v>169.6231105948811</v>
      </c>
      <c r="J137" s="193">
        <f t="shared" si="72"/>
        <v>73.738704122333573</v>
      </c>
      <c r="K137" s="193">
        <f t="shared" si="73"/>
        <v>165.74676277435736</v>
      </c>
    </row>
    <row r="138" spans="7:11">
      <c r="G138" s="192">
        <v>2017</v>
      </c>
      <c r="H138" s="193">
        <f t="shared" si="70"/>
        <v>157.48471139681709</v>
      </c>
      <c r="I138" s="193">
        <f t="shared" si="71"/>
        <v>170.24383052392699</v>
      </c>
      <c r="J138" s="193">
        <f t="shared" si="72"/>
        <v>74.741746277962406</v>
      </c>
      <c r="K138" s="193">
        <f t="shared" si="73"/>
        <v>169.20992856758943</v>
      </c>
    </row>
    <row r="139" spans="7:11">
      <c r="G139" s="192">
        <v>2018</v>
      </c>
      <c r="H139" s="193">
        <f t="shared" si="70"/>
        <v>159.65263070076776</v>
      </c>
      <c r="I139" s="193">
        <f t="shared" si="71"/>
        <v>171.14796720736541</v>
      </c>
      <c r="J139" s="193">
        <f t="shared" si="72"/>
        <v>75.808167617701173</v>
      </c>
      <c r="K139" s="193">
        <f t="shared" si="73"/>
        <v>172.93231442524677</v>
      </c>
    </row>
    <row r="140" spans="7:11">
      <c r="G140" s="192">
        <v>2019</v>
      </c>
      <c r="H140" s="193">
        <f t="shared" si="70"/>
        <v>161.80579971327774</v>
      </c>
      <c r="I140" s="193">
        <f t="shared" si="71"/>
        <v>171.79873754342952</v>
      </c>
      <c r="J140" s="193">
        <f t="shared" si="72"/>
        <v>76.711396336741799</v>
      </c>
      <c r="K140" s="193">
        <f t="shared" si="73"/>
        <v>176.18776388493805</v>
      </c>
    </row>
    <row r="141" spans="7:11">
      <c r="G141" s="192">
        <v>2020</v>
      </c>
      <c r="H141" s="193">
        <f t="shared" si="70"/>
        <v>164.39046009221437</v>
      </c>
      <c r="I141" s="193">
        <f t="shared" si="71"/>
        <v>172.79544412465663</v>
      </c>
      <c r="J141" s="193">
        <f t="shared" si="72"/>
        <v>77.685766935463917</v>
      </c>
      <c r="K141" s="193">
        <f t="shared" si="73"/>
        <v>179.4347627984277</v>
      </c>
    </row>
    <row r="142" spans="7:11">
      <c r="G142" s="192">
        <v>2021</v>
      </c>
      <c r="H142" s="193">
        <f t="shared" si="70"/>
        <v>166.55482297000049</v>
      </c>
      <c r="I142" s="193">
        <f t="shared" si="71"/>
        <v>173.51694256182742</v>
      </c>
      <c r="J142" s="193">
        <f t="shared" si="72"/>
        <v>78.38269339530062</v>
      </c>
      <c r="K142" s="193">
        <f t="shared" si="73"/>
        <v>182.65037209672937</v>
      </c>
    </row>
    <row r="143" spans="7:11">
      <c r="G143" s="192">
        <v>2022</v>
      </c>
      <c r="H143" s="193">
        <f t="shared" si="70"/>
        <v>168.87592710317665</v>
      </c>
      <c r="I143" s="193">
        <f t="shared" si="71"/>
        <v>174.18922401903785</v>
      </c>
      <c r="J143" s="193">
        <f t="shared" si="72"/>
        <v>79.033189533632367</v>
      </c>
      <c r="K143" s="193">
        <f t="shared" si="73"/>
        <v>185.49277806455072</v>
      </c>
    </row>
    <row r="144" spans="7:11">
      <c r="G144" s="192">
        <v>2023</v>
      </c>
      <c r="H144" s="193">
        <f t="shared" si="70"/>
        <v>171.29695645851504</v>
      </c>
      <c r="I144" s="193">
        <f t="shared" si="71"/>
        <v>174.86610400416714</v>
      </c>
      <c r="J144" s="193">
        <f t="shared" si="72"/>
        <v>79.684424806945898</v>
      </c>
      <c r="K144" s="193">
        <f t="shared" si="73"/>
        <v>188.26509916799807</v>
      </c>
    </row>
    <row r="145" spans="7:13">
      <c r="G145" s="192">
        <v>2024</v>
      </c>
      <c r="H145" s="193">
        <f t="shared" si="70"/>
        <v>173.88126201154228</v>
      </c>
      <c r="I145" s="193">
        <f t="shared" si="71"/>
        <v>175.52967067835692</v>
      </c>
      <c r="J145" s="193">
        <f t="shared" si="72"/>
        <v>80.324363592783712</v>
      </c>
      <c r="K145" s="193">
        <f t="shared" si="73"/>
        <v>191.0008024152695</v>
      </c>
    </row>
    <row r="146" spans="7:13">
      <c r="G146" s="192">
        <v>2025</v>
      </c>
      <c r="H146" s="193">
        <f t="shared" si="70"/>
        <v>176.60654109539925</v>
      </c>
      <c r="I146" s="193">
        <f t="shared" si="71"/>
        <v>176.183394624458</v>
      </c>
      <c r="J146" s="193">
        <f t="shared" si="72"/>
        <v>80.904868255439624</v>
      </c>
      <c r="K146" s="193">
        <f t="shared" si="73"/>
        <v>193.62739555167138</v>
      </c>
    </row>
    <row r="147" spans="7:13">
      <c r="G147" s="192">
        <v>2026</v>
      </c>
      <c r="H147" s="193">
        <f t="shared" si="70"/>
        <v>179.37541433780956</v>
      </c>
      <c r="I147" s="193">
        <f t="shared" si="71"/>
        <v>176.85122366851797</v>
      </c>
      <c r="J147" s="193">
        <f t="shared" si="72"/>
        <v>81.366400247976401</v>
      </c>
      <c r="K147" s="193">
        <f t="shared" si="73"/>
        <v>195.8813598540462</v>
      </c>
    </row>
    <row r="148" spans="7:13">
      <c r="G148" s="192">
        <v>2027</v>
      </c>
      <c r="H148" s="193">
        <f t="shared" si="70"/>
        <v>182.11385725859247</v>
      </c>
      <c r="I148" s="193">
        <f t="shared" si="71"/>
        <v>177.67523705166661</v>
      </c>
      <c r="J148" s="193">
        <f t="shared" si="72"/>
        <v>81.924508294067749</v>
      </c>
      <c r="K148" s="193">
        <f t="shared" si="73"/>
        <v>198.37203674345733</v>
      </c>
    </row>
    <row r="149" spans="7:13">
      <c r="G149" s="192">
        <v>2028</v>
      </c>
      <c r="H149" s="193">
        <f t="shared" si="70"/>
        <v>184.87285862992405</v>
      </c>
      <c r="I149" s="193">
        <f t="shared" si="71"/>
        <v>178.59551552964334</v>
      </c>
      <c r="J149" s="193">
        <f t="shared" si="72"/>
        <v>82.564074829577606</v>
      </c>
      <c r="K149" s="193">
        <f t="shared" si="73"/>
        <v>201.05098011105625</v>
      </c>
    </row>
    <row r="150" spans="7:13">
      <c r="G150" s="192">
        <v>2029</v>
      </c>
      <c r="H150" s="193">
        <f t="shared" si="70"/>
        <v>187.76033273461496</v>
      </c>
      <c r="I150" s="193">
        <f t="shared" si="71"/>
        <v>179.7241648019565</v>
      </c>
      <c r="J150" s="193">
        <f t="shared" si="72"/>
        <v>83.159663341340547</v>
      </c>
      <c r="K150" s="193">
        <f t="shared" si="73"/>
        <v>203.69291505481237</v>
      </c>
    </row>
    <row r="151" spans="7:13">
      <c r="G151" s="192">
        <v>2030</v>
      </c>
      <c r="H151" s="193">
        <f t="shared" si="70"/>
        <v>190.92585612220739</v>
      </c>
      <c r="I151" s="193">
        <f t="shared" si="71"/>
        <v>180.3996739801326</v>
      </c>
      <c r="J151" s="193">
        <f t="shared" si="72"/>
        <v>83.800030689996873</v>
      </c>
      <c r="K151" s="193">
        <f t="shared" si="73"/>
        <v>206.10169790631687</v>
      </c>
    </row>
    <row r="152" spans="7:13">
      <c r="G152" s="192">
        <v>2031</v>
      </c>
      <c r="H152" s="193">
        <f t="shared" si="70"/>
        <v>193.12225979319609</v>
      </c>
      <c r="I152" s="193">
        <f t="shared" si="71"/>
        <v>180.96780689319453</v>
      </c>
      <c r="J152" s="193">
        <f t="shared" si="72"/>
        <v>84.357807315898555</v>
      </c>
      <c r="K152" s="193">
        <f t="shared" si="73"/>
        <v>208.83887580393585</v>
      </c>
    </row>
    <row r="153" spans="7:13">
      <c r="G153" s="192">
        <v>2032</v>
      </c>
      <c r="H153" s="193">
        <f t="shared" si="70"/>
        <v>195.9681945876892</v>
      </c>
      <c r="I153" s="193">
        <f t="shared" si="71"/>
        <v>181.79070427230897</v>
      </c>
      <c r="J153" s="193">
        <f t="shared" si="72"/>
        <v>84.926700681867288</v>
      </c>
      <c r="K153" s="193">
        <f t="shared" si="73"/>
        <v>211.33882955357714</v>
      </c>
    </row>
    <row r="154" spans="7:13">
      <c r="G154" s="192">
        <v>2033</v>
      </c>
      <c r="H154" s="193">
        <f t="shared" si="70"/>
        <v>198.80030194727973</v>
      </c>
      <c r="I154" s="193">
        <f t="shared" si="71"/>
        <v>182.62531136956721</v>
      </c>
      <c r="J154" s="193">
        <f t="shared" si="72"/>
        <v>85.498276103072271</v>
      </c>
      <c r="K154" s="193">
        <f t="shared" si="73"/>
        <v>213.85083948068075</v>
      </c>
    </row>
    <row r="155" spans="7:13">
      <c r="G155" s="192">
        <v>2034</v>
      </c>
      <c r="H155" s="193">
        <f t="shared" si="70"/>
        <v>201.60470891316317</v>
      </c>
      <c r="I155" s="193">
        <f t="shared" si="71"/>
        <v>183.46749728487839</v>
      </c>
      <c r="J155" s="193">
        <f t="shared" si="72"/>
        <v>86.079243689093772</v>
      </c>
      <c r="K155" s="193">
        <f t="shared" si="73"/>
        <v>216.38386890694321</v>
      </c>
    </row>
    <row r="156" spans="7:13">
      <c r="G156" s="198">
        <v>2035</v>
      </c>
      <c r="H156" s="199">
        <f t="shared" si="70"/>
        <v>204.3864704469562</v>
      </c>
      <c r="I156" s="199">
        <f t="shared" si="71"/>
        <v>184.30622818840479</v>
      </c>
      <c r="J156" s="199">
        <f t="shared" si="72"/>
        <v>86.675658566005538</v>
      </c>
      <c r="K156" s="199">
        <f t="shared" si="73"/>
        <v>218.95391494880417</v>
      </c>
    </row>
    <row r="157" spans="7:13">
      <c r="H157" s="201"/>
      <c r="I157" s="201"/>
      <c r="J157" s="201"/>
      <c r="K157" s="201"/>
      <c r="L157" s="201"/>
      <c r="M157" s="200"/>
    </row>
    <row r="158" spans="7:13">
      <c r="H158" s="202"/>
      <c r="I158" s="202"/>
      <c r="J158" s="202"/>
      <c r="K158" s="202"/>
      <c r="L158" s="202"/>
      <c r="M158" s="200"/>
    </row>
  </sheetData>
  <mergeCells count="5">
    <mergeCell ref="BE3:BI3"/>
    <mergeCell ref="H104:H105"/>
    <mergeCell ref="I104:I105"/>
    <mergeCell ref="J104:K104"/>
    <mergeCell ref="G104:G105"/>
  </mergeCells>
  <pageMargins left="0.75" right="0.75" top="1" bottom="1" header="0.5" footer="0.5"/>
  <pageSetup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AI196"/>
  <sheetViews>
    <sheetView topLeftCell="V1" zoomScaleNormal="100" workbookViewId="0">
      <selection activeCell="AF6" sqref="AF6"/>
    </sheetView>
  </sheetViews>
  <sheetFormatPr defaultRowHeight="12" outlineLevelRow="1"/>
  <cols>
    <col min="1" max="1" width="29.42578125" style="253" bestFit="1" customWidth="1"/>
    <col min="2" max="2" width="6.140625" style="253" bestFit="1" customWidth="1"/>
    <col min="3" max="3" width="9.42578125" style="253" bestFit="1" customWidth="1"/>
    <col min="4" max="4" width="17.5703125" style="253" bestFit="1" customWidth="1"/>
    <col min="5" max="5" width="14.28515625" style="253" bestFit="1" customWidth="1"/>
    <col min="6" max="6" width="11.7109375" style="253" bestFit="1" customWidth="1"/>
    <col min="7" max="7" width="12.5703125" style="253" customWidth="1"/>
    <col min="8" max="8" width="27.140625" style="326" bestFit="1" customWidth="1"/>
    <col min="9" max="10" width="8.140625" style="253" bestFit="1" customWidth="1"/>
    <col min="11" max="11" width="9.7109375" style="253" bestFit="1" customWidth="1"/>
    <col min="12" max="12" width="12.5703125" style="253" bestFit="1" customWidth="1"/>
    <col min="13" max="13" width="9.7109375" style="253" bestFit="1" customWidth="1"/>
    <col min="14" max="15" width="14" style="253" customWidth="1"/>
    <col min="16" max="16" width="27.140625" style="253" bestFit="1" customWidth="1"/>
    <col min="17" max="18" width="8.140625" style="253" bestFit="1" customWidth="1"/>
    <col min="19" max="21" width="9.7109375" style="253" bestFit="1" customWidth="1"/>
    <col min="22" max="23" width="12.7109375" style="253" customWidth="1"/>
    <col min="24" max="24" width="27.140625" style="253" bestFit="1" customWidth="1"/>
    <col min="25" max="26" width="8.140625" style="253" bestFit="1" customWidth="1"/>
    <col min="27" max="29" width="10.7109375" style="253" bestFit="1" customWidth="1"/>
    <col min="30" max="30" width="7.42578125" style="253" bestFit="1" customWidth="1"/>
    <col min="31" max="31" width="27.28515625" style="253" bestFit="1" customWidth="1"/>
    <col min="32" max="32" width="16.7109375" style="253" bestFit="1" customWidth="1"/>
    <col min="33" max="33" width="9.140625" style="253"/>
    <col min="34" max="34" width="11.7109375" style="253" bestFit="1" customWidth="1"/>
    <col min="35" max="35" width="11" style="253" bestFit="1" customWidth="1"/>
    <col min="36" max="16384" width="9.140625" style="253"/>
  </cols>
  <sheetData>
    <row r="1" spans="1:35" s="252" customFormat="1">
      <c r="A1" s="251" t="s">
        <v>225</v>
      </c>
    </row>
    <row r="2" spans="1:35">
      <c r="A2" s="253">
        <v>1</v>
      </c>
      <c r="B2" s="253">
        <v>2</v>
      </c>
      <c r="C2" s="253">
        <v>3</v>
      </c>
      <c r="D2" s="253">
        <v>4</v>
      </c>
      <c r="E2" s="253">
        <v>5</v>
      </c>
      <c r="F2" s="253">
        <v>6</v>
      </c>
      <c r="G2" s="253">
        <v>7</v>
      </c>
      <c r="H2" s="253">
        <v>8</v>
      </c>
      <c r="I2" s="253">
        <v>9</v>
      </c>
      <c r="J2" s="253">
        <v>10</v>
      </c>
      <c r="K2" s="253">
        <v>11</v>
      </c>
      <c r="L2" s="253">
        <v>12</v>
      </c>
      <c r="M2" s="253">
        <v>13</v>
      </c>
      <c r="N2" s="253">
        <v>14</v>
      </c>
      <c r="O2" s="253">
        <v>15</v>
      </c>
      <c r="P2" s="253">
        <v>16</v>
      </c>
      <c r="Q2" s="253">
        <v>17</v>
      </c>
      <c r="R2" s="253">
        <v>18</v>
      </c>
      <c r="S2" s="253">
        <v>19</v>
      </c>
      <c r="T2" s="253">
        <v>20</v>
      </c>
      <c r="U2" s="253">
        <v>21</v>
      </c>
      <c r="V2" s="253">
        <v>22</v>
      </c>
      <c r="W2" s="253">
        <v>23</v>
      </c>
      <c r="X2" s="253">
        <v>24</v>
      </c>
      <c r="Y2" s="253">
        <v>25</v>
      </c>
      <c r="Z2" s="253">
        <v>26</v>
      </c>
      <c r="AA2" s="253">
        <v>27</v>
      </c>
      <c r="AB2" s="253">
        <v>28</v>
      </c>
      <c r="AC2" s="253">
        <v>29</v>
      </c>
      <c r="AD2" s="253">
        <v>30</v>
      </c>
      <c r="AE2" s="253">
        <v>31</v>
      </c>
      <c r="AF2" s="253">
        <v>32</v>
      </c>
    </row>
    <row r="3" spans="1:35" s="302" customFormat="1">
      <c r="A3" s="951" t="s">
        <v>215</v>
      </c>
      <c r="B3" s="951"/>
      <c r="C3" s="951"/>
      <c r="D3" s="951"/>
      <c r="E3" s="951"/>
      <c r="F3" s="951"/>
      <c r="G3" s="951"/>
      <c r="H3" s="951"/>
      <c r="I3" s="951"/>
      <c r="J3" s="951"/>
      <c r="K3" s="951"/>
      <c r="L3" s="951"/>
      <c r="M3" s="951"/>
      <c r="N3" s="951"/>
      <c r="O3" s="951"/>
      <c r="P3" s="951"/>
      <c r="Q3" s="951"/>
      <c r="R3" s="951"/>
      <c r="S3" s="951"/>
      <c r="T3" s="951"/>
      <c r="U3" s="951"/>
      <c r="V3" s="951"/>
      <c r="W3" s="951"/>
      <c r="X3" s="951"/>
      <c r="Y3" s="951"/>
      <c r="Z3" s="951"/>
      <c r="AA3" s="951"/>
      <c r="AB3" s="951"/>
      <c r="AC3" s="951"/>
      <c r="AD3" s="951"/>
      <c r="AE3" s="301"/>
      <c r="AF3" s="938" t="s">
        <v>257</v>
      </c>
      <c r="AH3" s="936" t="s">
        <v>229</v>
      </c>
      <c r="AI3" s="937"/>
    </row>
    <row r="4" spans="1:35" s="302" customFormat="1" ht="15" customHeight="1">
      <c r="A4" s="952" t="s">
        <v>216</v>
      </c>
      <c r="B4" s="952"/>
      <c r="C4" s="952"/>
      <c r="D4" s="952"/>
      <c r="E4" s="952"/>
      <c r="F4" s="952"/>
      <c r="G4" s="952"/>
      <c r="H4" s="952"/>
      <c r="I4" s="952" t="s">
        <v>202</v>
      </c>
      <c r="J4" s="952"/>
      <c r="K4" s="952"/>
      <c r="L4" s="952"/>
      <c r="M4" s="952"/>
      <c r="N4" s="952"/>
      <c r="O4" s="952"/>
      <c r="P4" s="952"/>
      <c r="Q4" s="952" t="s">
        <v>217</v>
      </c>
      <c r="R4" s="952"/>
      <c r="S4" s="952"/>
      <c r="T4" s="952"/>
      <c r="U4" s="952"/>
      <c r="V4" s="952"/>
      <c r="W4" s="952"/>
      <c r="X4" s="952"/>
      <c r="Y4" s="942" t="s">
        <v>218</v>
      </c>
      <c r="Z4" s="943"/>
      <c r="AA4" s="943"/>
      <c r="AB4" s="943"/>
      <c r="AC4" s="943"/>
      <c r="AD4" s="943"/>
      <c r="AE4" s="944"/>
      <c r="AF4" s="939"/>
      <c r="AH4" s="303" t="s">
        <v>231</v>
      </c>
      <c r="AI4" s="303" t="s">
        <v>230</v>
      </c>
    </row>
    <row r="5" spans="1:35" s="302" customFormat="1" ht="60">
      <c r="A5" s="304" t="s">
        <v>54</v>
      </c>
      <c r="B5" s="304" t="s">
        <v>220</v>
      </c>
      <c r="C5" s="304" t="s">
        <v>221</v>
      </c>
      <c r="D5" s="304" t="s">
        <v>222</v>
      </c>
      <c r="E5" s="304" t="s">
        <v>187</v>
      </c>
      <c r="F5" s="305" t="s">
        <v>233</v>
      </c>
      <c r="G5" s="306" t="str">
        <f>"ANY "&amp;A4&amp;" SHIPMENTS WEIGHTING FACTOR"</f>
        <v>ANY Health Care SHIPMENTS WEIGHTING FACTOR</v>
      </c>
      <c r="H5" s="305" t="s">
        <v>234</v>
      </c>
      <c r="I5" s="304" t="s">
        <v>54</v>
      </c>
      <c r="J5" s="304" t="s">
        <v>220</v>
      </c>
      <c r="K5" s="304" t="s">
        <v>221</v>
      </c>
      <c r="L5" s="304" t="s">
        <v>222</v>
      </c>
      <c r="M5" s="304" t="s">
        <v>187</v>
      </c>
      <c r="N5" s="305" t="s">
        <v>233</v>
      </c>
      <c r="O5" s="306" t="str">
        <f>"ANY "&amp;I4&amp;" SHIPMENTS WEIGHTING FACTOR"</f>
        <v>ANY Lodging SHIPMENTS WEIGHTING FACTOR</v>
      </c>
      <c r="P5" s="305" t="s">
        <v>234</v>
      </c>
      <c r="Q5" s="304" t="s">
        <v>54</v>
      </c>
      <c r="R5" s="304" t="s">
        <v>220</v>
      </c>
      <c r="S5" s="304" t="s">
        <v>221</v>
      </c>
      <c r="T5" s="304" t="s">
        <v>222</v>
      </c>
      <c r="U5" s="304" t="s">
        <v>187</v>
      </c>
      <c r="V5" s="305" t="s">
        <v>233</v>
      </c>
      <c r="W5" s="306" t="str">
        <f>"ANY "&amp;Q4&amp;" SHIPMENTS WEIGHTING FACTOR"</f>
        <v>ANY Office-Small SHIPMENTS WEIGHTING FACTOR</v>
      </c>
      <c r="X5" s="305" t="s">
        <v>234</v>
      </c>
      <c r="Y5" s="304" t="s">
        <v>54</v>
      </c>
      <c r="Z5" s="304" t="s">
        <v>219</v>
      </c>
      <c r="AA5" s="304" t="s">
        <v>223</v>
      </c>
      <c r="AB5" s="304" t="s">
        <v>222</v>
      </c>
      <c r="AC5" s="304" t="s">
        <v>187</v>
      </c>
      <c r="AD5" s="304" t="s">
        <v>224</v>
      </c>
      <c r="AE5" s="305" t="s">
        <v>233</v>
      </c>
      <c r="AF5" s="940"/>
      <c r="AH5" s="307" t="s">
        <v>202</v>
      </c>
      <c r="AI5" s="308" t="s">
        <v>202</v>
      </c>
    </row>
    <row r="6" spans="1:35" s="311" customFormat="1">
      <c r="A6" s="331">
        <v>2000</v>
      </c>
      <c r="B6" s="309">
        <v>67.8</v>
      </c>
      <c r="C6" s="309">
        <v>67.8</v>
      </c>
      <c r="D6" s="310">
        <f t="shared" ref="D6:E6" si="0">(SLOPE(D7:D16, $A7:$A16)*$A6)+INTERCEPT(D7:D16, $A7:$A16)</f>
        <v>1825.4599517458264</v>
      </c>
      <c r="E6" s="310">
        <f t="shared" si="0"/>
        <v>1875.4537043479941</v>
      </c>
      <c r="F6" s="309">
        <f>VLOOKUP(A6, TotalStockSF!$G$106:$K$155, 4, FALSE)+VLOOKUP(A6, TotalStockSF!$G$106:$K$155, 5, FALSE)</f>
        <v>168.43992513520934</v>
      </c>
      <c r="G6" s="316">
        <f t="shared" ref="G6:G41" si="1">F6/E6</f>
        <v>8.9812894205121355E-2</v>
      </c>
      <c r="H6" s="945" t="s">
        <v>232</v>
      </c>
      <c r="I6" s="331">
        <v>2000</v>
      </c>
      <c r="J6" s="309">
        <v>172.465</v>
      </c>
      <c r="K6" s="309">
        <v>172.465</v>
      </c>
      <c r="L6" s="310">
        <f t="shared" ref="L6:M6" si="2">(SLOPE(L7:L16, $A7:$A16)*$A6)+INTERCEPT(L7:L16, $A7:$A16)</f>
        <v>4523.9855846689607</v>
      </c>
      <c r="M6" s="310">
        <f t="shared" si="2"/>
        <v>4544.6441516448976</v>
      </c>
      <c r="N6" s="309">
        <f>VLOOKUP(A6, TotalStockSF!$G$106:$K$155, 3, FALSE)</f>
        <v>139.76046489890376</v>
      </c>
      <c r="O6" s="316">
        <f t="shared" ref="O6:O41" si="3">N6/M6</f>
        <v>3.0752785088425147E-2</v>
      </c>
      <c r="P6" s="945" t="s">
        <v>232</v>
      </c>
      <c r="Q6" s="331">
        <v>2000</v>
      </c>
      <c r="R6" s="309">
        <v>179.113</v>
      </c>
      <c r="S6" s="309">
        <v>179.113</v>
      </c>
      <c r="T6" s="310">
        <f t="shared" ref="T6" si="4">(SLOPE(T7:T16, $A7:$A16)*$A6)+INTERCEPT(T7:T16, $A7:$A16)</f>
        <v>5690.4062404411088</v>
      </c>
      <c r="U6" s="310">
        <f>(SLOPE(U7:U16, $A7:$A16)*$A6)+INTERCEPT(U7:U16, $A7:$A16)</f>
        <v>5868.8028077260824</v>
      </c>
      <c r="V6" s="309">
        <f>VLOOKUP(A6, TotalStockSF!$G$106:$K$155, 2, FALSE)</f>
        <v>119.0420186494996</v>
      </c>
      <c r="W6" s="316">
        <f>V6/U6</f>
        <v>2.0283867519417208E-2</v>
      </c>
      <c r="X6" s="945" t="s">
        <v>232</v>
      </c>
      <c r="Y6" s="331">
        <v>2000</v>
      </c>
      <c r="Z6" s="309">
        <v>419.37799999999999</v>
      </c>
      <c r="AA6" s="309">
        <v>419.37799999999999</v>
      </c>
      <c r="AB6" s="310">
        <f t="shared" ref="AB6:AD6" si="5">(SLOPE(AB7:AB16, $A7:$A16)*$A6)+INTERCEPT(AB7:AB16, $A7:$A16)</f>
        <v>12039.85177685591</v>
      </c>
      <c r="AC6" s="310">
        <f t="shared" si="5"/>
        <v>12288.900663719105</v>
      </c>
      <c r="AD6" s="310">
        <f t="shared" si="5"/>
        <v>2.5548804932472857E-2</v>
      </c>
      <c r="AE6" s="309">
        <f>SUM(V6, N6, F6)</f>
        <v>427.24240868361267</v>
      </c>
      <c r="AF6" s="315">
        <f t="shared" ref="AF6:AF41" si="6">AE6/AC6</f>
        <v>3.4766527973081711E-2</v>
      </c>
      <c r="AH6" s="309" t="s">
        <v>203</v>
      </c>
      <c r="AI6" s="310" t="s">
        <v>216</v>
      </c>
    </row>
    <row r="7" spans="1:35" s="311" customFormat="1">
      <c r="A7" s="331">
        <v>2001</v>
      </c>
      <c r="B7" s="309">
        <v>69.772999999999996</v>
      </c>
      <c r="C7" s="309">
        <v>137.57299999999998</v>
      </c>
      <c r="D7" s="310">
        <f t="shared" ref="D7:E7" si="7">(SLOPE(D8:D17, $A8:$A17)*$A7)+INTERCEPT(D8:D17, $A8:$A17)</f>
        <v>1802.5831900964331</v>
      </c>
      <c r="E7" s="310">
        <f t="shared" si="7"/>
        <v>1921.1874980769207</v>
      </c>
      <c r="F7" s="309">
        <f>VLOOKUP(A7, TotalStockSF!$G$106:$K$155, 4, FALSE)+VLOOKUP(A7, TotalStockSF!$G$106:$K$155, 5, FALSE)</f>
        <v>173.22429113520934</v>
      </c>
      <c r="G7" s="316">
        <f t="shared" si="1"/>
        <v>9.0165218807953001E-2</v>
      </c>
      <c r="H7" s="946"/>
      <c r="I7" s="331">
        <v>2001</v>
      </c>
      <c r="J7" s="309">
        <v>163.75700000000001</v>
      </c>
      <c r="K7" s="309">
        <v>336.22199999999998</v>
      </c>
      <c r="L7" s="310">
        <f t="shared" ref="L7:M7" si="8">(SLOPE(L8:L17, $A8:$A17)*$A7)+INTERCEPT(L8:L17, $A8:$A17)</f>
        <v>4475.1715904467565</v>
      </c>
      <c r="M7" s="310">
        <f t="shared" si="8"/>
        <v>4654.6449245740368</v>
      </c>
      <c r="N7" s="309">
        <f>VLOOKUP(A7, TotalStockSF!$G$106:$K$155, 3, FALSE)</f>
        <v>141.75292889890378</v>
      </c>
      <c r="O7" s="316">
        <f t="shared" si="3"/>
        <v>3.0454079998782312E-2</v>
      </c>
      <c r="P7" s="946"/>
      <c r="Q7" s="331">
        <v>2001</v>
      </c>
      <c r="R7" s="309">
        <v>175.18</v>
      </c>
      <c r="S7" s="309">
        <v>354.29300000000001</v>
      </c>
      <c r="T7" s="310">
        <f t="shared" ref="T7:U7" si="9">(SLOPE(T8:T17, $A8:$A17)*$A7)+INTERCEPT(T8:T17, $A8:$A17)</f>
        <v>5634.1263919314224</v>
      </c>
      <c r="U7" s="310">
        <f t="shared" si="9"/>
        <v>5949.0185201705026</v>
      </c>
      <c r="V7" s="309">
        <f>VLOOKUP(A7, TotalStockSF!$G$106:$K$155, 2, FALSE)</f>
        <v>122.04862138536313</v>
      </c>
      <c r="W7" s="316">
        <f t="shared" ref="W7:W41" si="10">V7/U7</f>
        <v>2.0515757510512028E-2</v>
      </c>
      <c r="X7" s="946"/>
      <c r="Y7" s="331">
        <v>2001</v>
      </c>
      <c r="Z7" s="309">
        <v>408.71000000000004</v>
      </c>
      <c r="AA7" s="309">
        <v>828.08799999999997</v>
      </c>
      <c r="AB7" s="310">
        <f t="shared" ref="AB7:AD7" si="11">(SLOPE(AB8:AB17, $A8:$A17)*$A7)+INTERCEPT(AB8:AB17, $A8:$A17)</f>
        <v>11911.881172474619</v>
      </c>
      <c r="AC7" s="310">
        <f t="shared" si="11"/>
        <v>12524.850942821533</v>
      </c>
      <c r="AD7" s="310">
        <f t="shared" si="11"/>
        <v>2.5411213802520316E-2</v>
      </c>
      <c r="AE7" s="309">
        <f t="shared" ref="AE7:AE41" si="12">SUM(V7, N7, F7)</f>
        <v>437.02584141947625</v>
      </c>
      <c r="AF7" s="315">
        <f t="shared" si="6"/>
        <v>3.4892697998130856E-2</v>
      </c>
      <c r="AH7" s="309" t="s">
        <v>204</v>
      </c>
      <c r="AI7" s="310" t="s">
        <v>216</v>
      </c>
    </row>
    <row r="8" spans="1:35" s="311" customFormat="1">
      <c r="A8" s="331">
        <v>2002</v>
      </c>
      <c r="B8" s="309">
        <v>61.096000000000011</v>
      </c>
      <c r="C8" s="309">
        <v>198.66899999999998</v>
      </c>
      <c r="D8" s="310">
        <f t="shared" ref="D8:E8" si="13">(SLOPE(D9:D18, $A9:$A18)*$A8)+INTERCEPT(D9:D18, $A9:$A18)</f>
        <v>1779.7692530583663</v>
      </c>
      <c r="E8" s="310">
        <f t="shared" si="13"/>
        <v>1966.7527438885882</v>
      </c>
      <c r="F8" s="309">
        <f>VLOOKUP(A8, TotalStockSF!$G$106:$K$155, 4, FALSE)+VLOOKUP(A8, TotalStockSF!$G$106:$K$155, 5, FALSE)</f>
        <v>177.3899039352093</v>
      </c>
      <c r="G8" s="316">
        <f t="shared" si="1"/>
        <v>9.0194308606622697E-2</v>
      </c>
      <c r="H8" s="946"/>
      <c r="I8" s="331">
        <v>2002</v>
      </c>
      <c r="J8" s="309">
        <v>145.024</v>
      </c>
      <c r="K8" s="309">
        <v>481.24599999999998</v>
      </c>
      <c r="L8" s="310">
        <f t="shared" ref="L8:M8" si="14">(SLOPE(L9:L18, $A9:$A18)*$A8)+INTERCEPT(L9:L18, $A9:$A18)</f>
        <v>4426.5478402749432</v>
      </c>
      <c r="M8" s="310">
        <f t="shared" si="14"/>
        <v>4764.6671368177631</v>
      </c>
      <c r="N8" s="309">
        <f>VLOOKUP(A8, TotalStockSF!$G$106:$K$155, 3, FALSE)</f>
        <v>142.68146689890378</v>
      </c>
      <c r="O8" s="316">
        <f t="shared" si="3"/>
        <v>2.9945736564967726E-2</v>
      </c>
      <c r="P8" s="946"/>
      <c r="Q8" s="331">
        <v>2002</v>
      </c>
      <c r="R8" s="309">
        <v>170.65199999999999</v>
      </c>
      <c r="S8" s="309">
        <v>524.94499999999994</v>
      </c>
      <c r="T8" s="310">
        <f t="shared" ref="T8:U8" si="15">(SLOPE(T9:T18, $A9:$A18)*$A8)+INTERCEPT(T9:T18, $A9:$A18)</f>
        <v>5578.0367046779284</v>
      </c>
      <c r="U8" s="310">
        <f t="shared" si="15"/>
        <v>6029.2283004657656</v>
      </c>
      <c r="V8" s="309">
        <f>VLOOKUP(A8, TotalStockSF!$G$106:$K$155, 2, FALSE)</f>
        <v>124.1273580227429</v>
      </c>
      <c r="W8" s="316">
        <f t="shared" si="10"/>
        <v>2.0587602896568687E-2</v>
      </c>
      <c r="X8" s="946"/>
      <c r="Y8" s="331">
        <v>2002</v>
      </c>
      <c r="Z8" s="309">
        <v>376.77199999999999</v>
      </c>
      <c r="AA8" s="309">
        <v>1204.8599999999999</v>
      </c>
      <c r="AB8" s="310">
        <f t="shared" ref="AB8:AD8" si="16">(SLOPE(AB9:AB18, $A9:$A18)*$A8)+INTERCEPT(AB9:AB18, $A9:$A18)</f>
        <v>11784.353798011289</v>
      </c>
      <c r="AC8" s="310">
        <f t="shared" si="16"/>
        <v>12760.648181172204</v>
      </c>
      <c r="AD8" s="310">
        <f t="shared" si="16"/>
        <v>2.5288764530268515E-2</v>
      </c>
      <c r="AE8" s="309">
        <f t="shared" si="12"/>
        <v>444.19872885685595</v>
      </c>
      <c r="AF8" s="315">
        <f t="shared" si="6"/>
        <v>3.481004432927258E-2</v>
      </c>
      <c r="AH8" s="309" t="s">
        <v>191</v>
      </c>
      <c r="AI8" s="310" t="s">
        <v>191</v>
      </c>
    </row>
    <row r="9" spans="1:35" s="311" customFormat="1">
      <c r="A9" s="331">
        <v>2003</v>
      </c>
      <c r="B9" s="309">
        <v>66.905000000000001</v>
      </c>
      <c r="C9" s="309">
        <v>265.57399999999996</v>
      </c>
      <c r="D9" s="310">
        <f t="shared" ref="D9:E9" si="17">(SLOPE(D10:D19, $A10:$A19)*$A9)+INTERCEPT(D10:D19, $A10:$A19)</f>
        <v>1757.0460117570401</v>
      </c>
      <c r="E9" s="310">
        <f t="shared" si="17"/>
        <v>2012.0319231288886</v>
      </c>
      <c r="F9" s="309">
        <f>VLOOKUP(A9, TotalStockSF!$G$106:$K$155, 4, FALSE)+VLOOKUP(A9, TotalStockSF!$G$106:$K$155, 5, FALSE)</f>
        <v>181.67926553520931</v>
      </c>
      <c r="G9" s="316">
        <f t="shared" si="1"/>
        <v>9.0296413017484284E-2</v>
      </c>
      <c r="H9" s="946"/>
      <c r="I9" s="331">
        <v>2003</v>
      </c>
      <c r="J9" s="309">
        <v>122.08</v>
      </c>
      <c r="K9" s="309">
        <v>603.32600000000002</v>
      </c>
      <c r="L9" s="310">
        <f t="shared" ref="L9:M9" si="18">(SLOPE(L10:L19, $A10:$A19)*$A9)+INTERCEPT(L10:L19, $A10:$A19)</f>
        <v>4378.2010178725759</v>
      </c>
      <c r="M9" s="310">
        <f t="shared" si="18"/>
        <v>4874.7624116740772</v>
      </c>
      <c r="N9" s="309">
        <f>VLOOKUP(A9, TotalStockSF!$G$106:$K$155, 3, FALSE)</f>
        <v>144.33504489890379</v>
      </c>
      <c r="O9" s="316">
        <f t="shared" si="3"/>
        <v>2.9608631705465346E-2</v>
      </c>
      <c r="P9" s="946"/>
      <c r="Q9" s="331">
        <v>2003</v>
      </c>
      <c r="R9" s="309">
        <v>129.83799999999999</v>
      </c>
      <c r="S9" s="309">
        <v>654.7829999999999</v>
      </c>
      <c r="T9" s="310">
        <f t="shared" ref="T9:U9" si="19">(SLOPE(T10:T19, $A10:$A19)*$A9)+INTERCEPT(T10:T19, $A10:$A19)</f>
        <v>5522.2172040651931</v>
      </c>
      <c r="U9" s="310">
        <f t="shared" si="19"/>
        <v>6109.5285006459453</v>
      </c>
      <c r="V9" s="309">
        <f>VLOOKUP(A9, TotalStockSF!$G$106:$K$155, 2, FALSE)</f>
        <v>126.02263464468246</v>
      </c>
      <c r="W9" s="316">
        <f t="shared" si="10"/>
        <v>2.0627227556325893E-2</v>
      </c>
      <c r="X9" s="946"/>
      <c r="Y9" s="331">
        <v>2003</v>
      </c>
      <c r="Z9" s="309">
        <v>318.82299999999998</v>
      </c>
      <c r="AA9" s="309">
        <v>1523.683</v>
      </c>
      <c r="AB9" s="310">
        <f t="shared" ref="AB9:AD9" si="20">(SLOPE(AB10:AB19, $A10:$A19)*$A9)+INTERCEPT(AB10:AB19, $A10:$A19)</f>
        <v>11657.464233694831</v>
      </c>
      <c r="AC9" s="310">
        <f t="shared" si="20"/>
        <v>12996.322835448955</v>
      </c>
      <c r="AD9" s="310">
        <f t="shared" si="20"/>
        <v>2.517543273897882E-2</v>
      </c>
      <c r="AE9" s="309">
        <f t="shared" si="12"/>
        <v>452.03694507879555</v>
      </c>
      <c r="AF9" s="315">
        <f t="shared" si="6"/>
        <v>3.4781911068399528E-2</v>
      </c>
    </row>
    <row r="10" spans="1:35" s="311" customFormat="1">
      <c r="A10" s="331">
        <v>2004</v>
      </c>
      <c r="B10" s="309">
        <v>69.53</v>
      </c>
      <c r="C10" s="309">
        <v>335.10399999999993</v>
      </c>
      <c r="D10" s="310">
        <f t="shared" ref="D10:E10" si="21">(SLOPE(D11:D20, $A11:$A20)*$A10)+INTERCEPT(D11:D20, $A11:$A20)</f>
        <v>1734.4158012444459</v>
      </c>
      <c r="E10" s="310">
        <f t="shared" si="21"/>
        <v>2057.0240033777809</v>
      </c>
      <c r="F10" s="309">
        <f>VLOOKUP(A10, TotalStockSF!$G$106:$K$155, 4, FALSE)+VLOOKUP(A10, TotalStockSF!$G$106:$K$155, 5, FALSE)</f>
        <v>186.15721033520933</v>
      </c>
      <c r="G10" s="316">
        <f t="shared" si="1"/>
        <v>9.0498317000446193E-2</v>
      </c>
      <c r="H10" s="946"/>
      <c r="I10" s="331">
        <v>2004</v>
      </c>
      <c r="J10" s="309">
        <v>133.06399999999999</v>
      </c>
      <c r="K10" s="309">
        <v>736.39</v>
      </c>
      <c r="L10" s="310">
        <f t="shared" ref="L10:M10" si="22">(SLOPE(L11:L20, $A11:$A20)*$A10)+INTERCEPT(L11:L20, $A11:$A20)</f>
        <v>4330.1368654222024</v>
      </c>
      <c r="M10" s="310">
        <f t="shared" si="22"/>
        <v>4984.8499439999869</v>
      </c>
      <c r="N10" s="309">
        <f>VLOOKUP(A10, TotalStockSF!$G$106:$K$155, 3, FALSE)</f>
        <v>146.20031889890379</v>
      </c>
      <c r="O10" s="316">
        <f t="shared" si="3"/>
        <v>2.9328930768493394E-2</v>
      </c>
      <c r="P10" s="946"/>
      <c r="Q10" s="331">
        <v>2004</v>
      </c>
      <c r="R10" s="309">
        <v>115.107</v>
      </c>
      <c r="S10" s="309">
        <v>769.88999999999987</v>
      </c>
      <c r="T10" s="310">
        <f t="shared" ref="T10:U10" si="23">(SLOPE(T11:T20, $A11:$A20)*$A10)+INTERCEPT(T11:T20, $A11:$A20)</f>
        <v>5466.6676716444636</v>
      </c>
      <c r="U10" s="310">
        <f t="shared" si="23"/>
        <v>6189.9570234666753</v>
      </c>
      <c r="V10" s="309">
        <f>VLOOKUP(A10, TotalStockSF!$G$106:$K$155, 2, FALSE)</f>
        <v>128.26089219811692</v>
      </c>
      <c r="W10" s="316">
        <f t="shared" si="10"/>
        <v>2.0720804960659422E-2</v>
      </c>
      <c r="X10" s="946"/>
      <c r="Y10" s="331">
        <v>2004</v>
      </c>
      <c r="Z10" s="309">
        <v>317.70100000000002</v>
      </c>
      <c r="AA10" s="309">
        <v>1841.3839999999998</v>
      </c>
      <c r="AB10" s="310">
        <f t="shared" ref="AB10:AD10" si="24">(SLOPE(AB11:AB20, $A11:$A20)*$A10)+INTERCEPT(AB11:AB20, $A11:$A20)</f>
        <v>11531.220338311134</v>
      </c>
      <c r="AC10" s="310">
        <f t="shared" si="24"/>
        <v>13231.830970844487</v>
      </c>
      <c r="AD10" s="310">
        <f t="shared" si="24"/>
        <v>2.5057695667699609E-2</v>
      </c>
      <c r="AE10" s="309">
        <f t="shared" si="12"/>
        <v>460.61842143223009</v>
      </c>
      <c r="AF10" s="315">
        <f t="shared" si="6"/>
        <v>3.481138947793197E-2</v>
      </c>
    </row>
    <row r="11" spans="1:35" s="311" customFormat="1">
      <c r="A11" s="331">
        <v>2005</v>
      </c>
      <c r="B11" s="309">
        <v>66.817999999999998</v>
      </c>
      <c r="C11" s="309">
        <v>401.92199999999991</v>
      </c>
      <c r="D11" s="310">
        <f t="shared" ref="D11:E13" si="25">(SLOPE(D12:D21, $A12:$A21)*$A11)+INTERCEPT(D12:D21, $A12:$A21)</f>
        <v>1711.8623031111056</v>
      </c>
      <c r="E11" s="310">
        <f t="shared" si="25"/>
        <v>2101.8163306666684</v>
      </c>
      <c r="F11" s="310">
        <f>VLOOKUP(A11, TotalStockSF!$G$106:$K$155, 4, FALSE)+VLOOKUP(A11, TotalStockSF!$G$106:$K$155, 5, FALSE)</f>
        <v>193.81269433520933</v>
      </c>
      <c r="G11" s="316">
        <f t="shared" si="1"/>
        <v>9.2212003259930189E-2</v>
      </c>
      <c r="H11" s="946"/>
      <c r="I11" s="331">
        <v>2005</v>
      </c>
      <c r="J11" s="309">
        <v>128.91</v>
      </c>
      <c r="K11" s="309">
        <v>865.3</v>
      </c>
      <c r="L11" s="310">
        <f t="shared" ref="L11:M13" si="26">(SLOPE(L12:L21, $A12:$A21)*$A11)+INTERCEPT(L12:L21, $A12:$A21)</f>
        <v>4282.3045857777615</v>
      </c>
      <c r="M11" s="310">
        <f t="shared" si="26"/>
        <v>5094.7905822222237</v>
      </c>
      <c r="N11" s="310">
        <f>VLOOKUP(A11, TotalStockSF!$G$106:$K$155, 3, FALSE)</f>
        <v>148.55012889890378</v>
      </c>
      <c r="O11" s="316">
        <f t="shared" si="3"/>
        <v>2.9157259067184235E-2</v>
      </c>
      <c r="P11" s="946"/>
      <c r="Q11" s="331">
        <v>2005</v>
      </c>
      <c r="R11" s="309">
        <v>121.15400000000002</v>
      </c>
      <c r="S11" s="309">
        <v>891.04399999999987</v>
      </c>
      <c r="T11" s="310">
        <f t="shared" ref="T11:U13" si="27">(SLOPE(T12:T21, $A12:$A21)*$A11)+INTERCEPT(T12:T21, $A12:$A21)</f>
        <v>5411.3353235555551</v>
      </c>
      <c r="U11" s="310">
        <f t="shared" si="27"/>
        <v>6270.4659697777824</v>
      </c>
      <c r="V11" s="310">
        <f>VLOOKUP(A11, TotalStockSF!$G$106:$K$155, 2, FALSE)</f>
        <v>129.99129213403739</v>
      </c>
      <c r="W11" s="316">
        <f t="shared" si="10"/>
        <v>2.0730722845888297E-2</v>
      </c>
      <c r="X11" s="946"/>
      <c r="Y11" s="331">
        <v>2005</v>
      </c>
      <c r="Z11" s="309">
        <v>316.88200000000006</v>
      </c>
      <c r="AA11" s="309">
        <v>2158.2659999999996</v>
      </c>
      <c r="AB11" s="310">
        <f t="shared" ref="AB11:AD13" si="28">(SLOPE(AB12:AB21, $A12:$A21)*$A11)+INTERCEPT(AB12:AB21, $A12:$A21)</f>
        <v>11405.502212444466</v>
      </c>
      <c r="AC11" s="310">
        <f t="shared" si="28"/>
        <v>13467.072882666718</v>
      </c>
      <c r="AD11" s="310">
        <f t="shared" si="28"/>
        <v>2.4926789808073557E-2</v>
      </c>
      <c r="AE11" s="309">
        <f t="shared" si="12"/>
        <v>472.35411536815047</v>
      </c>
      <c r="AF11" s="315">
        <f t="shared" si="6"/>
        <v>3.5074742632165513E-2</v>
      </c>
    </row>
    <row r="12" spans="1:35" s="311" customFormat="1">
      <c r="A12" s="331">
        <v>2006</v>
      </c>
      <c r="B12" s="309">
        <v>66.582000000000008</v>
      </c>
      <c r="C12" s="309">
        <v>468.50399999999991</v>
      </c>
      <c r="D12" s="310">
        <f t="shared" si="25"/>
        <v>1689.3578133333358</v>
      </c>
      <c r="E12" s="310">
        <f t="shared" si="25"/>
        <v>2146.5464933333278</v>
      </c>
      <c r="F12" s="310">
        <f>VLOOKUP(A12, TotalStockSF!$G$106:$K$155, 4, FALSE)+VLOOKUP(A12, TotalStockSF!$G$106:$K$155, 5, FALSE)</f>
        <v>198.3071323352093</v>
      </c>
      <c r="G12" s="316">
        <f t="shared" si="1"/>
        <v>9.2384270711631425E-2</v>
      </c>
      <c r="H12" s="946"/>
      <c r="I12" s="331">
        <v>2006</v>
      </c>
      <c r="J12" s="309">
        <v>136.66999999999999</v>
      </c>
      <c r="K12" s="309">
        <v>1001.9699999999999</v>
      </c>
      <c r="L12" s="310">
        <f t="shared" si="26"/>
        <v>4234.6161866666516</v>
      </c>
      <c r="M12" s="310">
        <f t="shared" si="26"/>
        <v>5204.4483999999939</v>
      </c>
      <c r="N12" s="310">
        <f>VLOOKUP(A12, TotalStockSF!$G$106:$K$155, 3, FALSE)</f>
        <v>151.5964668989038</v>
      </c>
      <c r="O12" s="316">
        <f t="shared" si="3"/>
        <v>2.912824861495485E-2</v>
      </c>
      <c r="P12" s="946"/>
      <c r="Q12" s="331">
        <v>2006</v>
      </c>
      <c r="R12" s="309">
        <v>123.97299999999998</v>
      </c>
      <c r="S12" s="309">
        <v>1015.0169999999998</v>
      </c>
      <c r="T12" s="310">
        <f t="shared" si="27"/>
        <v>5356.1312533333403</v>
      </c>
      <c r="U12" s="310">
        <f t="shared" si="27"/>
        <v>6350.92147999999</v>
      </c>
      <c r="V12" s="310">
        <f>VLOOKUP(A12, TotalStockSF!$G$106:$K$155, 2, FALSE)</f>
        <v>133.20780711952358</v>
      </c>
      <c r="W12" s="316">
        <f t="shared" si="10"/>
        <v>2.0974563697412268E-2</v>
      </c>
      <c r="X12" s="946"/>
      <c r="Y12" s="331">
        <v>2006</v>
      </c>
      <c r="Z12" s="309">
        <v>327.22500000000002</v>
      </c>
      <c r="AA12" s="309">
        <v>2485.4909999999995</v>
      </c>
      <c r="AB12" s="310">
        <f t="shared" si="28"/>
        <v>11280.105253333342</v>
      </c>
      <c r="AC12" s="310">
        <f t="shared" si="28"/>
        <v>13701.91637333337</v>
      </c>
      <c r="AD12" s="310">
        <f t="shared" si="28"/>
        <v>2.4778300510281182E-2</v>
      </c>
      <c r="AE12" s="309">
        <f t="shared" si="12"/>
        <v>483.11140635363665</v>
      </c>
      <c r="AF12" s="315">
        <f t="shared" si="6"/>
        <v>3.5258674275217929E-2</v>
      </c>
    </row>
    <row r="13" spans="1:35" s="311" customFormat="1">
      <c r="A13" s="331">
        <v>2007</v>
      </c>
      <c r="B13" s="309">
        <v>65.867999999999995</v>
      </c>
      <c r="C13" s="309">
        <v>534.37199999999984</v>
      </c>
      <c r="D13" s="310">
        <f t="shared" si="25"/>
        <v>1666.8665333333338</v>
      </c>
      <c r="E13" s="310">
        <f t="shared" si="25"/>
        <v>2191.3484000000026</v>
      </c>
      <c r="F13" s="310">
        <f>VLOOKUP(A13, TotalStockSF!$G$106:$K$155, 4, FALSE)+VLOOKUP(A13, TotalStockSF!$G$106:$K$155, 5, FALSE)</f>
        <v>202.78252472200936</v>
      </c>
      <c r="G13" s="316">
        <f t="shared" si="1"/>
        <v>9.2537783915149746E-2</v>
      </c>
      <c r="H13" s="947"/>
      <c r="I13" s="331">
        <v>2007</v>
      </c>
      <c r="J13" s="309">
        <v>142.99600000000001</v>
      </c>
      <c r="K13" s="309">
        <v>1144.9659999999999</v>
      </c>
      <c r="L13" s="310">
        <f t="shared" si="26"/>
        <v>4186.9631333333382</v>
      </c>
      <c r="M13" s="310">
        <f t="shared" si="26"/>
        <v>5313.651666666643</v>
      </c>
      <c r="N13" s="310">
        <f>VLOOKUP(A13, TotalStockSF!$G$106:$K$155, 3, FALSE)</f>
        <v>154.58399084686198</v>
      </c>
      <c r="O13" s="316">
        <f t="shared" si="3"/>
        <v>2.9091856324830478E-2</v>
      </c>
      <c r="P13" s="947"/>
      <c r="Q13" s="331">
        <v>2007</v>
      </c>
      <c r="R13" s="309">
        <v>126.89100000000001</v>
      </c>
      <c r="S13" s="309">
        <v>1141.9079999999999</v>
      </c>
      <c r="T13" s="310">
        <f t="shared" si="27"/>
        <v>5300.9484666666685</v>
      </c>
      <c r="U13" s="310">
        <f t="shared" si="27"/>
        <v>6431.1355333333195</v>
      </c>
      <c r="V13" s="310">
        <f>VLOOKUP(A13, TotalStockSF!$G$106:$K$155, 2, FALSE)</f>
        <v>135.61445372340646</v>
      </c>
      <c r="W13" s="316">
        <f t="shared" si="10"/>
        <v>2.1087170845724066E-2</v>
      </c>
      <c r="X13" s="947"/>
      <c r="Y13" s="331">
        <v>2007</v>
      </c>
      <c r="Z13" s="309">
        <v>335.755</v>
      </c>
      <c r="AA13" s="309">
        <v>2821.2459999999996</v>
      </c>
      <c r="AB13" s="310">
        <f t="shared" si="28"/>
        <v>11154.778133333341</v>
      </c>
      <c r="AC13" s="310">
        <f t="shared" si="28"/>
        <v>13936.135600000038</v>
      </c>
      <c r="AD13" s="310">
        <f t="shared" si="28"/>
        <v>2.4605978893853853E-2</v>
      </c>
      <c r="AE13" s="309">
        <f t="shared" si="12"/>
        <v>492.98096929227779</v>
      </c>
      <c r="AF13" s="315">
        <f t="shared" si="6"/>
        <v>3.5374294814717246E-2</v>
      </c>
    </row>
    <row r="14" spans="1:35" s="302" customFormat="1">
      <c r="A14" s="332">
        <v>2008</v>
      </c>
      <c r="B14" s="312">
        <v>65.443999999999988</v>
      </c>
      <c r="C14" s="312">
        <v>599.8159999999998</v>
      </c>
      <c r="D14" s="312">
        <v>1642.0080000000003</v>
      </c>
      <c r="E14" s="312">
        <v>2241.8240000000001</v>
      </c>
      <c r="F14" s="307">
        <f>VLOOKUP(A14, TotalStockSF!$G$106:$K$155, 4, FALSE)+VLOOKUP(A14, TotalStockSF!$G$106:$K$155, 5, FALSE)</f>
        <v>207.33123475180935</v>
      </c>
      <c r="G14" s="316">
        <f t="shared" si="1"/>
        <v>9.2483279129766366E-2</v>
      </c>
      <c r="H14" s="307"/>
      <c r="I14" s="332">
        <v>2008</v>
      </c>
      <c r="J14" s="312">
        <v>149.18799999999999</v>
      </c>
      <c r="K14" s="312">
        <v>1294.154</v>
      </c>
      <c r="L14" s="312">
        <v>4132.1419999999998</v>
      </c>
      <c r="M14" s="312">
        <v>5426.2960000000003</v>
      </c>
      <c r="N14" s="307">
        <f>VLOOKUP(A14, TotalStockSF!$G$106:$K$155, 3, FALSE)</f>
        <v>157.09923771476315</v>
      </c>
      <c r="O14" s="316">
        <f t="shared" si="3"/>
        <v>2.8951468499831771E-2</v>
      </c>
      <c r="P14" s="307"/>
      <c r="Q14" s="332">
        <v>2008</v>
      </c>
      <c r="R14" s="312">
        <v>130.35499999999999</v>
      </c>
      <c r="S14" s="312">
        <v>1272.2629999999999</v>
      </c>
      <c r="T14" s="312">
        <v>5238.8489999999993</v>
      </c>
      <c r="U14" s="312">
        <v>6511.1119999999992</v>
      </c>
      <c r="V14" s="307">
        <f>VLOOKUP(A14, TotalStockSF!$G$106:$K$155, 2, FALSE)</f>
        <v>138.12852275047862</v>
      </c>
      <c r="W14" s="316">
        <f t="shared" si="10"/>
        <v>2.1214275341981316E-2</v>
      </c>
      <c r="X14" s="307"/>
      <c r="Y14" s="332">
        <v>2008</v>
      </c>
      <c r="Z14" s="312">
        <v>344.98699999999997</v>
      </c>
      <c r="AA14" s="312">
        <v>3166.2329999999997</v>
      </c>
      <c r="AB14" s="312">
        <v>11012.999</v>
      </c>
      <c r="AC14" s="313">
        <v>14179.232</v>
      </c>
      <c r="AD14" s="312">
        <v>2.4330443284939548E-2</v>
      </c>
      <c r="AE14" s="307">
        <f>SUM(V14, N14, F14)</f>
        <v>502.55899521705112</v>
      </c>
      <c r="AF14" s="317">
        <f t="shared" si="6"/>
        <v>3.5443315633530162E-2</v>
      </c>
    </row>
    <row r="15" spans="1:35" s="302" customFormat="1">
      <c r="A15" s="332">
        <v>2009</v>
      </c>
      <c r="B15" s="312">
        <v>65.22</v>
      </c>
      <c r="C15" s="312">
        <v>665.03599999999983</v>
      </c>
      <c r="D15" s="312">
        <v>1620.2329999999999</v>
      </c>
      <c r="E15" s="312">
        <v>2285.2689999999998</v>
      </c>
      <c r="F15" s="307">
        <f>VLOOKUP(A15, TotalStockSF!$G$106:$K$155, 4, FALSE)+VLOOKUP(A15, TotalStockSF!$G$106:$K$155, 5, FALSE)</f>
        <v>212.14538458620933</v>
      </c>
      <c r="G15" s="316">
        <f t="shared" si="1"/>
        <v>9.2831690530178007E-2</v>
      </c>
      <c r="H15" s="307"/>
      <c r="I15" s="332">
        <v>2009</v>
      </c>
      <c r="J15" s="312">
        <v>153.69399999999999</v>
      </c>
      <c r="K15" s="312">
        <v>1447.848</v>
      </c>
      <c r="L15" s="312">
        <v>4086.6750000000002</v>
      </c>
      <c r="M15" s="312">
        <v>5534.5230000000001</v>
      </c>
      <c r="N15" s="307">
        <f>VLOOKUP(A15, TotalStockSF!$G$106:$K$155, 3, FALSE)</f>
        <v>159.36776104396958</v>
      </c>
      <c r="O15" s="316">
        <f t="shared" si="3"/>
        <v>2.8795211627807776E-2</v>
      </c>
      <c r="P15" s="307"/>
      <c r="Q15" s="332">
        <v>2009</v>
      </c>
      <c r="R15" s="312">
        <v>132.834</v>
      </c>
      <c r="S15" s="312">
        <v>1405.097</v>
      </c>
      <c r="T15" s="312">
        <v>5185.8740000000007</v>
      </c>
      <c r="U15" s="312">
        <v>6590.9710000000005</v>
      </c>
      <c r="V15" s="307">
        <f>VLOOKUP(A15, TotalStockSF!$G$106:$K$155, 2, FALSE)</f>
        <v>140.44900926568965</v>
      </c>
      <c r="W15" s="316">
        <f t="shared" si="10"/>
        <v>2.1309304693601237E-2</v>
      </c>
      <c r="X15" s="307"/>
      <c r="Y15" s="332">
        <v>2009</v>
      </c>
      <c r="Z15" s="312">
        <v>351.74799999999999</v>
      </c>
      <c r="AA15" s="312">
        <v>3517.9809999999998</v>
      </c>
      <c r="AB15" s="312">
        <v>10892.782000000001</v>
      </c>
      <c r="AC15" s="313">
        <v>14410.762999999999</v>
      </c>
      <c r="AD15" s="312">
        <v>2.4408700635767864E-2</v>
      </c>
      <c r="AE15" s="307">
        <f t="shared" si="12"/>
        <v>511.96215489586854</v>
      </c>
      <c r="AF15" s="317">
        <f t="shared" si="6"/>
        <v>3.5526373925923879E-2</v>
      </c>
    </row>
    <row r="16" spans="1:35" s="302" customFormat="1">
      <c r="A16" s="332">
        <v>2010</v>
      </c>
      <c r="B16" s="312">
        <v>65.50200000000001</v>
      </c>
      <c r="C16" s="312">
        <v>730.53799999999978</v>
      </c>
      <c r="D16" s="312">
        <v>1598.162</v>
      </c>
      <c r="E16" s="312">
        <v>2328.6999999999998</v>
      </c>
      <c r="F16" s="307">
        <f>VLOOKUP(A16, TotalStockSF!$G$106:$K$155, 4, FALSE)+VLOOKUP(A16, TotalStockSF!$G$106:$K$155, 5, FALSE)</f>
        <v>214.92146942285791</v>
      </c>
      <c r="G16" s="316">
        <f t="shared" si="1"/>
        <v>9.2292467652706628E-2</v>
      </c>
      <c r="H16" s="307"/>
      <c r="I16" s="332">
        <v>2010</v>
      </c>
      <c r="J16" s="312">
        <v>156.45099999999996</v>
      </c>
      <c r="K16" s="312">
        <v>1604.299</v>
      </c>
      <c r="L16" s="312">
        <v>4040.3109999999997</v>
      </c>
      <c r="M16" s="312">
        <v>5644.61</v>
      </c>
      <c r="N16" s="307">
        <f>VLOOKUP(A16, TotalStockSF!$G$106:$K$155, 3, FALSE)</f>
        <v>160.68567596361959</v>
      </c>
      <c r="O16" s="316">
        <f t="shared" si="3"/>
        <v>2.8467099757754671E-2</v>
      </c>
      <c r="P16" s="307"/>
      <c r="Q16" s="332">
        <v>2010</v>
      </c>
      <c r="R16" s="312">
        <v>134.59300000000002</v>
      </c>
      <c r="S16" s="312">
        <v>1539.69</v>
      </c>
      <c r="T16" s="312">
        <v>5131.9750000000004</v>
      </c>
      <c r="U16" s="312">
        <v>6671.665</v>
      </c>
      <c r="V16" s="307">
        <f>VLOOKUP(A16, TotalStockSF!$G$106:$K$155, 2, FALSE)</f>
        <v>142.24850014370574</v>
      </c>
      <c r="W16" s="316">
        <f t="shared" si="10"/>
        <v>2.1321289384839577E-2</v>
      </c>
      <c r="X16" s="307"/>
      <c r="Y16" s="332">
        <v>2010</v>
      </c>
      <c r="Z16" s="312">
        <v>356.54599999999999</v>
      </c>
      <c r="AA16" s="312">
        <v>3874.5269999999996</v>
      </c>
      <c r="AB16" s="312">
        <v>10770.448</v>
      </c>
      <c r="AC16" s="313">
        <v>14644.974999999999</v>
      </c>
      <c r="AD16" s="312">
        <v>2.4345961669446348E-2</v>
      </c>
      <c r="AE16" s="307">
        <f t="shared" si="12"/>
        <v>517.85564553018321</v>
      </c>
      <c r="AF16" s="317">
        <f t="shared" si="6"/>
        <v>3.5360637046507985E-2</v>
      </c>
    </row>
    <row r="17" spans="1:32" s="302" customFormat="1">
      <c r="A17" s="332">
        <v>2011</v>
      </c>
      <c r="B17" s="312">
        <v>66.39800000000001</v>
      </c>
      <c r="C17" s="312">
        <v>796.93599999999981</v>
      </c>
      <c r="D17" s="312">
        <v>1575.7910000000006</v>
      </c>
      <c r="E17" s="312">
        <v>2372.7270000000003</v>
      </c>
      <c r="F17" s="307">
        <f>VLOOKUP(A17, TotalStockSF!$G$106:$K$155, 4, FALSE)+VLOOKUP(A17, TotalStockSF!$G$106:$K$155, 5, FALSE)</f>
        <v>218.05832011932881</v>
      </c>
      <c r="G17" s="316">
        <f t="shared" si="1"/>
        <v>9.1901984560098474E-2</v>
      </c>
      <c r="H17" s="307"/>
      <c r="I17" s="332">
        <v>2011</v>
      </c>
      <c r="J17" s="312">
        <v>157.58099999999999</v>
      </c>
      <c r="K17" s="312">
        <v>1761.8799999999999</v>
      </c>
      <c r="L17" s="312">
        <v>3993.0259999999998</v>
      </c>
      <c r="M17" s="312">
        <v>5754.9059999999999</v>
      </c>
      <c r="N17" s="307">
        <f>VLOOKUP(A17, TotalStockSF!$G$106:$K$155, 3, FALSE)</f>
        <v>162.52978052832503</v>
      </c>
      <c r="O17" s="316">
        <f t="shared" si="3"/>
        <v>2.8241952262699866E-2</v>
      </c>
      <c r="P17" s="307"/>
      <c r="Q17" s="332">
        <v>2011</v>
      </c>
      <c r="R17" s="312">
        <v>135.69800000000001</v>
      </c>
      <c r="S17" s="312">
        <v>1675.3880000000001</v>
      </c>
      <c r="T17" s="312">
        <v>5077.1580000000013</v>
      </c>
      <c r="U17" s="312">
        <v>6752.5460000000012</v>
      </c>
      <c r="V17" s="307">
        <f>VLOOKUP(A17, TotalStockSF!$G$106:$K$155, 2, FALSE)</f>
        <v>144.67283793075453</v>
      </c>
      <c r="W17" s="316">
        <f t="shared" si="10"/>
        <v>2.1424931859887295E-2</v>
      </c>
      <c r="X17" s="307"/>
      <c r="Y17" s="332">
        <v>2011</v>
      </c>
      <c r="Z17" s="312">
        <v>359.67700000000002</v>
      </c>
      <c r="AA17" s="312">
        <v>4234.2039999999997</v>
      </c>
      <c r="AB17" s="312">
        <v>10645.975000000002</v>
      </c>
      <c r="AC17" s="313">
        <v>14880.179</v>
      </c>
      <c r="AD17" s="312">
        <v>2.4171550624491816E-2</v>
      </c>
      <c r="AE17" s="307">
        <f t="shared" si="12"/>
        <v>525.26093857840829</v>
      </c>
      <c r="AF17" s="317">
        <f t="shared" si="6"/>
        <v>3.5299369623067588E-2</v>
      </c>
    </row>
    <row r="18" spans="1:32" s="302" customFormat="1">
      <c r="A18" s="332">
        <v>2012</v>
      </c>
      <c r="B18" s="312">
        <v>67.715999999999994</v>
      </c>
      <c r="C18" s="312">
        <v>864.65199999999982</v>
      </c>
      <c r="D18" s="312">
        <v>1553.1120000000008</v>
      </c>
      <c r="E18" s="312">
        <v>2417.7640000000006</v>
      </c>
      <c r="F18" s="307">
        <f>VLOOKUP(A18, TotalStockSF!$G$106:$K$155, 4, FALSE)+VLOOKUP(A18, TotalStockSF!$G$106:$K$155, 5, FALSE)</f>
        <v>222.06454532038097</v>
      </c>
      <c r="G18" s="316">
        <f t="shared" si="1"/>
        <v>9.1847072468769039E-2</v>
      </c>
      <c r="H18" s="307"/>
      <c r="I18" s="332">
        <v>2012</v>
      </c>
      <c r="J18" s="312">
        <v>158.13900000000001</v>
      </c>
      <c r="K18" s="312">
        <v>1920.0189999999998</v>
      </c>
      <c r="L18" s="312">
        <v>3944.8150000000001</v>
      </c>
      <c r="M18" s="312">
        <v>5864.8339999999998</v>
      </c>
      <c r="N18" s="307">
        <f>VLOOKUP(A18, TotalStockSF!$G$106:$K$155, 3, FALSE)</f>
        <v>164.76343478854113</v>
      </c>
      <c r="O18" s="316">
        <f t="shared" si="3"/>
        <v>2.809345239584635E-2</v>
      </c>
      <c r="P18" s="307"/>
      <c r="Q18" s="332">
        <v>2012</v>
      </c>
      <c r="R18" s="312">
        <v>136.447</v>
      </c>
      <c r="S18" s="312">
        <v>1811.835</v>
      </c>
      <c r="T18" s="312">
        <v>5021.4269999999997</v>
      </c>
      <c r="U18" s="312">
        <v>6833.2619999999997</v>
      </c>
      <c r="V18" s="307">
        <f>VLOOKUP(A18, TotalStockSF!$G$106:$K$155, 2, FALSE)</f>
        <v>147.11552348638068</v>
      </c>
      <c r="W18" s="316">
        <f t="shared" si="10"/>
        <v>2.1529325743163467E-2</v>
      </c>
      <c r="X18" s="307"/>
      <c r="Y18" s="332">
        <v>2012</v>
      </c>
      <c r="Z18" s="312">
        <v>362.30200000000002</v>
      </c>
      <c r="AA18" s="312">
        <v>4596.5059999999994</v>
      </c>
      <c r="AB18" s="312">
        <v>10519.353999999999</v>
      </c>
      <c r="AC18" s="313">
        <v>15115.86</v>
      </c>
      <c r="AD18" s="312">
        <v>2.3968335245232491E-2</v>
      </c>
      <c r="AE18" s="307">
        <f t="shared" si="12"/>
        <v>533.94350359530279</v>
      </c>
      <c r="AF18" s="317">
        <f t="shared" si="6"/>
        <v>3.5323395664904465E-2</v>
      </c>
    </row>
    <row r="19" spans="1:32" s="302" customFormat="1">
      <c r="A19" s="332">
        <v>2013</v>
      </c>
      <c r="B19" s="312">
        <v>69.100999999999999</v>
      </c>
      <c r="C19" s="312">
        <v>933.75299999999982</v>
      </c>
      <c r="D19" s="312">
        <v>1530.1270000000009</v>
      </c>
      <c r="E19" s="312">
        <v>2463.8800000000006</v>
      </c>
      <c r="F19" s="307">
        <f>VLOOKUP(A19, TotalStockSF!$G$106:$K$155, 4, FALSE)+VLOOKUP(A19, TotalStockSF!$G$106:$K$155, 5, FALSE)</f>
        <v>226.59962592499539</v>
      </c>
      <c r="G19" s="316">
        <f t="shared" si="1"/>
        <v>9.1968612889018683E-2</v>
      </c>
      <c r="H19" s="307"/>
      <c r="I19" s="332">
        <v>2013</v>
      </c>
      <c r="J19" s="312">
        <v>158.62100000000001</v>
      </c>
      <c r="K19" s="312">
        <v>2078.64</v>
      </c>
      <c r="L19" s="312">
        <v>3895.6620000000007</v>
      </c>
      <c r="M19" s="312">
        <v>5974.3020000000006</v>
      </c>
      <c r="N19" s="307">
        <f>VLOOKUP(A19, TotalStockSF!$G$106:$K$155, 3, FALSE)</f>
        <v>166.76360935922105</v>
      </c>
      <c r="O19" s="316">
        <f t="shared" si="3"/>
        <v>2.7913488363865945E-2</v>
      </c>
      <c r="P19" s="307"/>
      <c r="Q19" s="332">
        <v>2013</v>
      </c>
      <c r="R19" s="312">
        <v>136.834</v>
      </c>
      <c r="S19" s="312">
        <v>1948.6690000000001</v>
      </c>
      <c r="T19" s="312">
        <v>4964.7849999999999</v>
      </c>
      <c r="U19" s="312">
        <v>6913.4539999999997</v>
      </c>
      <c r="V19" s="307">
        <f>VLOOKUP(A19, TotalStockSF!$G$106:$K$155, 2, FALSE)</f>
        <v>149.48008621005096</v>
      </c>
      <c r="W19" s="316">
        <f t="shared" si="10"/>
        <v>2.1621621581636469E-2</v>
      </c>
      <c r="X19" s="307"/>
      <c r="Y19" s="332">
        <v>2013</v>
      </c>
      <c r="Z19" s="312">
        <v>364.55600000000004</v>
      </c>
      <c r="AA19" s="312">
        <v>4961.0619999999999</v>
      </c>
      <c r="AB19" s="312">
        <v>10390.574000000001</v>
      </c>
      <c r="AC19" s="313">
        <v>15351.636</v>
      </c>
      <c r="AD19" s="312">
        <v>2.3747045591753221E-2</v>
      </c>
      <c r="AE19" s="307">
        <f t="shared" si="12"/>
        <v>542.84332149426746</v>
      </c>
      <c r="AF19" s="317">
        <f t="shared" si="6"/>
        <v>3.5360617037445877E-2</v>
      </c>
    </row>
    <row r="20" spans="1:32" s="302" customFormat="1">
      <c r="A20" s="332">
        <v>2014</v>
      </c>
      <c r="B20" s="312">
        <v>70.371000000000009</v>
      </c>
      <c r="C20" s="312">
        <v>1004.1239999999998</v>
      </c>
      <c r="D20" s="312">
        <v>1506.8260000000009</v>
      </c>
      <c r="E20" s="312">
        <v>2510.9500000000007</v>
      </c>
      <c r="F20" s="307">
        <f>VLOOKUP(A20, TotalStockSF!$G$106:$K$155, 4, FALSE)+VLOOKUP(A20, TotalStockSF!$G$106:$K$155, 5, FALSE)</f>
        <v>230.89962103232375</v>
      </c>
      <c r="G20" s="316">
        <f t="shared" si="1"/>
        <v>9.1957076418217681E-2</v>
      </c>
      <c r="H20" s="307"/>
      <c r="I20" s="332">
        <v>2014</v>
      </c>
      <c r="J20" s="312">
        <v>159.79099999999997</v>
      </c>
      <c r="K20" s="312">
        <v>2238.431</v>
      </c>
      <c r="L20" s="312">
        <v>3845.5520000000001</v>
      </c>
      <c r="M20" s="312">
        <v>6083.9830000000002</v>
      </c>
      <c r="N20" s="307">
        <f>VLOOKUP(A20, TotalStockSF!$G$106:$K$155, 3, FALSE)</f>
        <v>168.13691343588479</v>
      </c>
      <c r="O20" s="316">
        <f t="shared" si="3"/>
        <v>2.7635993301737494E-2</v>
      </c>
      <c r="P20" s="307"/>
      <c r="Q20" s="332">
        <v>2014</v>
      </c>
      <c r="R20" s="312">
        <v>137.21199999999999</v>
      </c>
      <c r="S20" s="312">
        <v>2085.8810000000003</v>
      </c>
      <c r="T20" s="312">
        <v>4907.2399999999989</v>
      </c>
      <c r="U20" s="312">
        <v>6993.1209999999992</v>
      </c>
      <c r="V20" s="307">
        <f>VLOOKUP(A20, TotalStockSF!$G$106:$K$155, 2, FALSE)</f>
        <v>151.57990494045441</v>
      </c>
      <c r="W20" s="316">
        <f t="shared" si="10"/>
        <v>2.1675573029617881E-2</v>
      </c>
      <c r="X20" s="307"/>
      <c r="Y20" s="332">
        <v>2014</v>
      </c>
      <c r="Z20" s="312">
        <v>367.37399999999997</v>
      </c>
      <c r="AA20" s="312">
        <v>5328.4359999999997</v>
      </c>
      <c r="AB20" s="312">
        <v>10259.617999999999</v>
      </c>
      <c r="AC20" s="313">
        <v>15588.054</v>
      </c>
      <c r="AD20" s="312">
        <v>2.356766277561009E-2</v>
      </c>
      <c r="AE20" s="307">
        <f t="shared" si="12"/>
        <v>550.61643940866293</v>
      </c>
      <c r="AF20" s="317">
        <f t="shared" si="6"/>
        <v>3.5322974850399091E-2</v>
      </c>
    </row>
    <row r="21" spans="1:32" s="302" customFormat="1">
      <c r="A21" s="332">
        <v>2015</v>
      </c>
      <c r="B21" s="312">
        <v>71.414000000000001</v>
      </c>
      <c r="C21" s="312">
        <v>1075.5379999999998</v>
      </c>
      <c r="D21" s="312">
        <v>1483.204</v>
      </c>
      <c r="E21" s="312">
        <v>2558.7419999999997</v>
      </c>
      <c r="F21" s="307">
        <f>VLOOKUP(A21, TotalStockSF!$G$106:$K$155, 4, FALSE)+VLOOKUP(A21, TotalStockSF!$G$106:$K$155, 5, FALSE)</f>
        <v>235.43403655437993</v>
      </c>
      <c r="G21" s="316">
        <f t="shared" si="1"/>
        <v>9.2011635621871979E-2</v>
      </c>
      <c r="H21" s="307"/>
      <c r="I21" s="332">
        <v>2015</v>
      </c>
      <c r="J21" s="312">
        <v>161.66300000000001</v>
      </c>
      <c r="K21" s="312">
        <v>2400.0940000000001</v>
      </c>
      <c r="L21" s="312">
        <v>3794.472999999999</v>
      </c>
      <c r="M21" s="312">
        <v>6194.5669999999991</v>
      </c>
      <c r="N21" s="307">
        <f>VLOOKUP(A21, TotalStockSF!$G$106:$K$155, 3, FALSE)</f>
        <v>168.89340990696579</v>
      </c>
      <c r="O21" s="316">
        <f t="shared" si="3"/>
        <v>2.7264764414843816E-2</v>
      </c>
      <c r="P21" s="307"/>
      <c r="Q21" s="332">
        <v>2015</v>
      </c>
      <c r="R21" s="312">
        <v>137.91800000000001</v>
      </c>
      <c r="S21" s="312">
        <v>2223.7990000000004</v>
      </c>
      <c r="T21" s="312">
        <v>4848.7869999999984</v>
      </c>
      <c r="U21" s="312">
        <v>7072.5859999999993</v>
      </c>
      <c r="V21" s="307">
        <f>VLOOKUP(A21, TotalStockSF!$G$106:$K$155, 2, FALSE)</f>
        <v>153.64887035791415</v>
      </c>
      <c r="W21" s="316">
        <f t="shared" si="10"/>
        <v>2.1724567273966575E-2</v>
      </c>
      <c r="X21" s="307"/>
      <c r="Y21" s="332">
        <v>2015</v>
      </c>
      <c r="Z21" s="312">
        <v>370.995</v>
      </c>
      <c r="AA21" s="312">
        <v>5699.4310000000005</v>
      </c>
      <c r="AB21" s="312">
        <v>10126.463999999996</v>
      </c>
      <c r="AC21" s="313">
        <v>15825.894999999999</v>
      </c>
      <c r="AD21" s="312">
        <v>2.3442276092442167E-2</v>
      </c>
      <c r="AE21" s="307">
        <f t="shared" si="12"/>
        <v>557.97631681925986</v>
      </c>
      <c r="AF21" s="317">
        <f t="shared" si="6"/>
        <v>3.5257172932037013E-2</v>
      </c>
    </row>
    <row r="22" spans="1:32" s="302" customFormat="1">
      <c r="A22" s="332">
        <v>2016</v>
      </c>
      <c r="B22" s="312">
        <v>72.203000000000003</v>
      </c>
      <c r="C22" s="312">
        <v>1147.7409999999998</v>
      </c>
      <c r="D22" s="312">
        <v>1459.2500000000002</v>
      </c>
      <c r="E22" s="312">
        <v>2606.991</v>
      </c>
      <c r="F22" s="307">
        <f>VLOOKUP(A22, TotalStockSF!$G$106:$K$155, 4, FALSE)+VLOOKUP(A22, TotalStockSF!$G$106:$K$155, 5, FALSE)</f>
        <v>239.48546689669092</v>
      </c>
      <c r="G22" s="316">
        <f t="shared" si="1"/>
        <v>9.1862790050556725E-2</v>
      </c>
      <c r="H22" s="307"/>
      <c r="I22" s="332">
        <v>2016</v>
      </c>
      <c r="J22" s="312">
        <v>164.19500000000002</v>
      </c>
      <c r="K22" s="312">
        <v>2564.2890000000002</v>
      </c>
      <c r="L22" s="312">
        <v>3742.4159999999997</v>
      </c>
      <c r="M22" s="312">
        <v>6306.7049999999999</v>
      </c>
      <c r="N22" s="307">
        <f>VLOOKUP(A22, TotalStockSF!$G$106:$K$155, 3, FALSE)</f>
        <v>169.6231105948811</v>
      </c>
      <c r="O22" s="316">
        <f t="shared" si="3"/>
        <v>2.689567858253733E-2</v>
      </c>
      <c r="P22" s="307"/>
      <c r="Q22" s="332">
        <v>2016</v>
      </c>
      <c r="R22" s="312">
        <v>139.25900000000001</v>
      </c>
      <c r="S22" s="312">
        <v>2363.0580000000004</v>
      </c>
      <c r="T22" s="312">
        <v>4789.4389999999985</v>
      </c>
      <c r="U22" s="312">
        <v>7152.4969999999994</v>
      </c>
      <c r="V22" s="307">
        <f>VLOOKUP(A22, TotalStockSF!$G$106:$K$155, 2, FALSE)</f>
        <v>155.56897001261703</v>
      </c>
      <c r="W22" s="316">
        <f t="shared" si="10"/>
        <v>2.175030202915388E-2</v>
      </c>
      <c r="X22" s="307"/>
      <c r="Y22" s="332">
        <v>2016</v>
      </c>
      <c r="Z22" s="312">
        <v>375.65700000000004</v>
      </c>
      <c r="AA22" s="312">
        <v>6075.0879999999997</v>
      </c>
      <c r="AB22" s="312">
        <v>9991.1049999999996</v>
      </c>
      <c r="AC22" s="313">
        <v>16066.192999999999</v>
      </c>
      <c r="AD22" s="312">
        <v>2.3381830406244968E-2</v>
      </c>
      <c r="AE22" s="307">
        <f t="shared" si="12"/>
        <v>564.67754750418908</v>
      </c>
      <c r="AF22" s="317">
        <f t="shared" si="6"/>
        <v>3.514694162482606E-2</v>
      </c>
    </row>
    <row r="23" spans="1:32" s="302" customFormat="1">
      <c r="A23" s="332">
        <v>2017</v>
      </c>
      <c r="B23" s="312">
        <v>72.873999999999995</v>
      </c>
      <c r="C23" s="312">
        <v>1220.6149999999998</v>
      </c>
      <c r="D23" s="312">
        <v>1434.9610000000002</v>
      </c>
      <c r="E23" s="312">
        <v>2655.576</v>
      </c>
      <c r="F23" s="307">
        <f>VLOOKUP(A23, TotalStockSF!$G$106:$K$155, 4, FALSE)+VLOOKUP(A23, TotalStockSF!$G$106:$K$155, 5, FALSE)</f>
        <v>243.95167484555185</v>
      </c>
      <c r="G23" s="316">
        <f t="shared" si="1"/>
        <v>9.1863940194350249E-2</v>
      </c>
      <c r="H23" s="307"/>
      <c r="I23" s="332">
        <v>2017</v>
      </c>
      <c r="J23" s="312">
        <v>167.93699999999998</v>
      </c>
      <c r="K23" s="312">
        <v>2732.2260000000001</v>
      </c>
      <c r="L23" s="312">
        <v>3689.3629999999998</v>
      </c>
      <c r="M23" s="312">
        <v>6421.5889999999999</v>
      </c>
      <c r="N23" s="307">
        <f>VLOOKUP(A23, TotalStockSF!$G$106:$K$155, 3, FALSE)</f>
        <v>170.24383052392699</v>
      </c>
      <c r="O23" s="316">
        <f t="shared" si="3"/>
        <v>2.6511168890429922E-2</v>
      </c>
      <c r="P23" s="307"/>
      <c r="Q23" s="332">
        <v>2017</v>
      </c>
      <c r="R23" s="312">
        <v>141.477</v>
      </c>
      <c r="S23" s="312">
        <v>2504.5350000000003</v>
      </c>
      <c r="T23" s="312">
        <v>4729.1949999999997</v>
      </c>
      <c r="U23" s="312">
        <v>7233.73</v>
      </c>
      <c r="V23" s="307">
        <f>VLOOKUP(A23, TotalStockSF!$G$106:$K$155, 2, FALSE)</f>
        <v>157.48471139681709</v>
      </c>
      <c r="W23" s="316">
        <f t="shared" si="10"/>
        <v>2.1770886029312278E-2</v>
      </c>
      <c r="X23" s="307"/>
      <c r="Y23" s="332">
        <v>2017</v>
      </c>
      <c r="Z23" s="312">
        <v>382.28800000000001</v>
      </c>
      <c r="AA23" s="312">
        <v>6457.3760000000002</v>
      </c>
      <c r="AB23" s="312">
        <v>9853.5190000000002</v>
      </c>
      <c r="AC23" s="313">
        <v>16310.895</v>
      </c>
      <c r="AD23" s="312">
        <v>2.3437585736405024E-2</v>
      </c>
      <c r="AE23" s="307">
        <f t="shared" si="12"/>
        <v>571.68021676629587</v>
      </c>
      <c r="AF23" s="317">
        <f t="shared" si="6"/>
        <v>3.5048979026981404E-2</v>
      </c>
    </row>
    <row r="24" spans="1:32" s="302" customFormat="1">
      <c r="A24" s="332">
        <v>2018</v>
      </c>
      <c r="B24" s="312">
        <v>73.58</v>
      </c>
      <c r="C24" s="312">
        <v>1294.1949999999997</v>
      </c>
      <c r="D24" s="312">
        <v>1410.3270000000002</v>
      </c>
      <c r="E24" s="312">
        <v>2704.5219999999999</v>
      </c>
      <c r="F24" s="307">
        <f>VLOOKUP(A24, TotalStockSF!$G$106:$K$155, 4, FALSE)+VLOOKUP(A24, TotalStockSF!$G$106:$K$155, 5, FALSE)</f>
        <v>248.74048204294795</v>
      </c>
      <c r="G24" s="316">
        <f t="shared" si="1"/>
        <v>9.1972068277850191E-2</v>
      </c>
      <c r="H24" s="307"/>
      <c r="I24" s="332">
        <v>2018</v>
      </c>
      <c r="J24" s="312">
        <v>172.637</v>
      </c>
      <c r="K24" s="312">
        <v>2904.8630000000003</v>
      </c>
      <c r="L24" s="312">
        <v>3635.3029999999981</v>
      </c>
      <c r="M24" s="312">
        <v>6540.1659999999983</v>
      </c>
      <c r="N24" s="307">
        <f>VLOOKUP(A24, TotalStockSF!$G$106:$K$155, 3, FALSE)</f>
        <v>171.14796720736541</v>
      </c>
      <c r="O24" s="316">
        <f t="shared" si="3"/>
        <v>2.6168749723992548E-2</v>
      </c>
      <c r="P24" s="307"/>
      <c r="Q24" s="332">
        <v>2018</v>
      </c>
      <c r="R24" s="312">
        <v>144.34399999999999</v>
      </c>
      <c r="S24" s="312">
        <v>2648.8790000000004</v>
      </c>
      <c r="T24" s="312">
        <v>4668.0580000000009</v>
      </c>
      <c r="U24" s="312">
        <v>7316.9370000000008</v>
      </c>
      <c r="V24" s="307">
        <f>VLOOKUP(A24, TotalStockSF!$G$106:$K$155, 2, FALSE)</f>
        <v>159.65263070076776</v>
      </c>
      <c r="W24" s="316">
        <f t="shared" si="10"/>
        <v>2.1819598925174256E-2</v>
      </c>
      <c r="X24" s="307"/>
      <c r="Y24" s="332">
        <v>2018</v>
      </c>
      <c r="Z24" s="312">
        <v>390.56099999999998</v>
      </c>
      <c r="AA24" s="312">
        <v>6847.9369999999999</v>
      </c>
      <c r="AB24" s="312">
        <v>9713.6879999999983</v>
      </c>
      <c r="AC24" s="313">
        <v>16561.625</v>
      </c>
      <c r="AD24" s="312">
        <v>2.3582287366125002E-2</v>
      </c>
      <c r="AE24" s="307">
        <f t="shared" si="12"/>
        <v>579.54107995108109</v>
      </c>
      <c r="AF24" s="317">
        <f t="shared" si="6"/>
        <v>3.4993008231443537E-2</v>
      </c>
    </row>
    <row r="25" spans="1:32" s="302" customFormat="1">
      <c r="A25" s="332">
        <v>2019</v>
      </c>
      <c r="B25" s="312">
        <v>74.23299999999999</v>
      </c>
      <c r="C25" s="312">
        <v>1368.4279999999997</v>
      </c>
      <c r="D25" s="312">
        <v>1385.3360000000005</v>
      </c>
      <c r="E25" s="312">
        <v>2753.7640000000001</v>
      </c>
      <c r="F25" s="307">
        <f>VLOOKUP(A25, TotalStockSF!$G$106:$K$155, 4, FALSE)+VLOOKUP(A25, TotalStockSF!$G$106:$K$155, 5, FALSE)</f>
        <v>252.89916022167984</v>
      </c>
      <c r="G25" s="316">
        <f t="shared" si="1"/>
        <v>9.1837630320419555E-2</v>
      </c>
      <c r="H25" s="307"/>
      <c r="I25" s="332">
        <v>2019</v>
      </c>
      <c r="J25" s="312">
        <v>176.51999999999998</v>
      </c>
      <c r="K25" s="312">
        <v>3081.3830000000003</v>
      </c>
      <c r="L25" s="312">
        <v>3580.2239999999997</v>
      </c>
      <c r="M25" s="312">
        <v>6661.607</v>
      </c>
      <c r="N25" s="307">
        <f>VLOOKUP(A25, TotalStockSF!$G$106:$K$155, 3, FALSE)</f>
        <v>171.79873754342952</v>
      </c>
      <c r="O25" s="316">
        <f t="shared" si="3"/>
        <v>2.5789383484109692E-2</v>
      </c>
      <c r="P25" s="307"/>
      <c r="Q25" s="332">
        <v>2019</v>
      </c>
      <c r="R25" s="312">
        <v>147.11099999999999</v>
      </c>
      <c r="S25" s="312">
        <v>2795.9900000000002</v>
      </c>
      <c r="T25" s="312">
        <v>4606.0329999999976</v>
      </c>
      <c r="U25" s="312">
        <v>7402.0229999999983</v>
      </c>
      <c r="V25" s="307">
        <f>VLOOKUP(A25, TotalStockSF!$G$106:$K$155, 2, FALSE)</f>
        <v>161.80579971327774</v>
      </c>
      <c r="W25" s="316">
        <f t="shared" si="10"/>
        <v>2.1859672648041999E-2</v>
      </c>
      <c r="X25" s="307"/>
      <c r="Y25" s="332">
        <v>2019</v>
      </c>
      <c r="Z25" s="312">
        <v>397.86399999999998</v>
      </c>
      <c r="AA25" s="312">
        <v>7245.8009999999995</v>
      </c>
      <c r="AB25" s="312">
        <v>9571.5929999999971</v>
      </c>
      <c r="AC25" s="313">
        <v>16817.393999999997</v>
      </c>
      <c r="AD25" s="312">
        <v>2.3657886590514564E-2</v>
      </c>
      <c r="AE25" s="307">
        <f t="shared" si="12"/>
        <v>586.50369747838704</v>
      </c>
      <c r="AF25" s="317">
        <f t="shared" si="6"/>
        <v>3.4874826473018775E-2</v>
      </c>
    </row>
    <row r="26" spans="1:32" s="302" customFormat="1">
      <c r="A26" s="332">
        <v>2020</v>
      </c>
      <c r="B26" s="312">
        <v>75.075999999999993</v>
      </c>
      <c r="C26" s="312">
        <v>1443.5039999999997</v>
      </c>
      <c r="D26" s="312">
        <v>1359.9840000000006</v>
      </c>
      <c r="E26" s="312">
        <v>2803.4880000000003</v>
      </c>
      <c r="F26" s="307">
        <f>VLOOKUP(A26, TotalStockSF!$G$106:$K$155, 4, FALSE)+VLOOKUP(A26, TotalStockSF!$G$106:$K$155, 5, FALSE)</f>
        <v>257.1205297338916</v>
      </c>
      <c r="G26" s="316">
        <f t="shared" si="1"/>
        <v>9.1714510543255967E-2</v>
      </c>
      <c r="H26" s="307"/>
      <c r="I26" s="332">
        <v>2020</v>
      </c>
      <c r="J26" s="312">
        <v>180.04000000000002</v>
      </c>
      <c r="K26" s="312">
        <v>3261.4230000000002</v>
      </c>
      <c r="L26" s="312">
        <v>3524.1079999999988</v>
      </c>
      <c r="M26" s="312">
        <v>6785.530999999999</v>
      </c>
      <c r="N26" s="307">
        <f>VLOOKUP(A26, TotalStockSF!$G$106:$K$155, 3, FALSE)</f>
        <v>172.79544412465663</v>
      </c>
      <c r="O26" s="316">
        <f t="shared" si="3"/>
        <v>2.5465279596343551E-2</v>
      </c>
      <c r="P26" s="307"/>
      <c r="Q26" s="332">
        <v>2020</v>
      </c>
      <c r="R26" s="312">
        <v>149.733</v>
      </c>
      <c r="S26" s="312">
        <v>2945.7230000000004</v>
      </c>
      <c r="T26" s="312">
        <v>4543.1229999999996</v>
      </c>
      <c r="U26" s="312">
        <v>7488.8460000000005</v>
      </c>
      <c r="V26" s="307">
        <f>VLOOKUP(A26, TotalStockSF!$G$106:$K$155, 2, FALSE)</f>
        <v>164.39046009221437</v>
      </c>
      <c r="W26" s="316">
        <f t="shared" si="10"/>
        <v>2.1951374095850597E-2</v>
      </c>
      <c r="X26" s="307"/>
      <c r="Y26" s="332">
        <v>2020</v>
      </c>
      <c r="Z26" s="312">
        <v>404.84900000000005</v>
      </c>
      <c r="AA26" s="312">
        <v>7650.65</v>
      </c>
      <c r="AB26" s="312">
        <v>9427.2150000000001</v>
      </c>
      <c r="AC26" s="313">
        <v>17077.865000000002</v>
      </c>
      <c r="AD26" s="312">
        <v>2.3706066302784337E-2</v>
      </c>
      <c r="AE26" s="307">
        <f t="shared" si="12"/>
        <v>594.30643395076254</v>
      </c>
      <c r="AF26" s="317">
        <f t="shared" si="6"/>
        <v>3.4799808638302412E-2</v>
      </c>
    </row>
    <row r="27" spans="1:32" s="302" customFormat="1">
      <c r="A27" s="332">
        <v>2021</v>
      </c>
      <c r="B27" s="312">
        <v>76.140999999999991</v>
      </c>
      <c r="C27" s="312">
        <v>1519.6449999999998</v>
      </c>
      <c r="D27" s="312">
        <v>1334.2560000000005</v>
      </c>
      <c r="E27" s="312">
        <v>2853.9010000000003</v>
      </c>
      <c r="F27" s="307">
        <f>VLOOKUP(A27, TotalStockSF!$G$106:$K$155, 4, FALSE)+VLOOKUP(A27, TotalStockSF!$G$106:$K$155, 5, FALSE)</f>
        <v>261.03306549203</v>
      </c>
      <c r="G27" s="316">
        <f t="shared" si="1"/>
        <v>9.1465354086224429E-2</v>
      </c>
      <c r="H27" s="307"/>
      <c r="I27" s="332">
        <v>2021</v>
      </c>
      <c r="J27" s="312">
        <v>183.75200000000001</v>
      </c>
      <c r="K27" s="312">
        <v>3445.1750000000002</v>
      </c>
      <c r="L27" s="312">
        <v>3466.9359999999997</v>
      </c>
      <c r="M27" s="312">
        <v>6912.1109999999999</v>
      </c>
      <c r="N27" s="307">
        <f>VLOOKUP(A27, TotalStockSF!$G$106:$K$155, 3, FALSE)</f>
        <v>173.51694256182742</v>
      </c>
      <c r="O27" s="316">
        <f t="shared" si="3"/>
        <v>2.5103321194035719E-2</v>
      </c>
      <c r="P27" s="307"/>
      <c r="Q27" s="332">
        <v>2021</v>
      </c>
      <c r="R27" s="312">
        <v>152.27799999999999</v>
      </c>
      <c r="S27" s="312">
        <v>3098.0010000000002</v>
      </c>
      <c r="T27" s="312">
        <v>4479.3289999999997</v>
      </c>
      <c r="U27" s="312">
        <v>7577.33</v>
      </c>
      <c r="V27" s="307">
        <f>VLOOKUP(A27, TotalStockSF!$G$106:$K$155, 2, FALSE)</f>
        <v>166.55482297000049</v>
      </c>
      <c r="W27" s="316">
        <f t="shared" si="10"/>
        <v>2.1980674323277525E-2</v>
      </c>
      <c r="X27" s="307"/>
      <c r="Y27" s="332">
        <v>2021</v>
      </c>
      <c r="Z27" s="312">
        <v>412.17100000000005</v>
      </c>
      <c r="AA27" s="312">
        <v>8062.8209999999999</v>
      </c>
      <c r="AB27" s="312">
        <v>9280.5210000000006</v>
      </c>
      <c r="AC27" s="313">
        <v>17343.342000000001</v>
      </c>
      <c r="AD27" s="312">
        <v>2.376537347876782E-2</v>
      </c>
      <c r="AE27" s="307">
        <f t="shared" si="12"/>
        <v>601.10483102385797</v>
      </c>
      <c r="AF27" s="317">
        <f t="shared" si="6"/>
        <v>3.4659111895726784E-2</v>
      </c>
    </row>
    <row r="28" spans="1:32" s="302" customFormat="1">
      <c r="A28" s="332">
        <v>2022</v>
      </c>
      <c r="B28" s="312">
        <v>77.416999999999987</v>
      </c>
      <c r="C28" s="312">
        <v>1597.0619999999997</v>
      </c>
      <c r="D28" s="312">
        <v>1308.1510000000005</v>
      </c>
      <c r="E28" s="312">
        <v>2905.2130000000002</v>
      </c>
      <c r="F28" s="307">
        <f>VLOOKUP(A28, TotalStockSF!$G$106:$K$155, 4, FALSE)+VLOOKUP(A28, TotalStockSF!$G$106:$K$155, 5, FALSE)</f>
        <v>264.52596759818312</v>
      </c>
      <c r="G28" s="316">
        <f t="shared" si="1"/>
        <v>9.1052176758875544E-2</v>
      </c>
      <c r="H28" s="307"/>
      <c r="I28" s="332">
        <v>2022</v>
      </c>
      <c r="J28" s="312">
        <v>187.75399999999999</v>
      </c>
      <c r="K28" s="312">
        <v>3632.9290000000001</v>
      </c>
      <c r="L28" s="312">
        <v>3408.6949999999997</v>
      </c>
      <c r="M28" s="312">
        <v>7041.6239999999998</v>
      </c>
      <c r="N28" s="307">
        <f>VLOOKUP(A28, TotalStockSF!$G$106:$K$155, 3, FALSE)</f>
        <v>174.18922401903785</v>
      </c>
      <c r="O28" s="316">
        <f t="shared" si="3"/>
        <v>2.4737081107857769E-2</v>
      </c>
      <c r="P28" s="307"/>
      <c r="Q28" s="332">
        <v>2022</v>
      </c>
      <c r="R28" s="312">
        <v>154.78000000000003</v>
      </c>
      <c r="S28" s="312">
        <v>3252.7810000000004</v>
      </c>
      <c r="T28" s="312">
        <v>4414.6499999999978</v>
      </c>
      <c r="U28" s="312">
        <v>7667.4309999999987</v>
      </c>
      <c r="V28" s="307">
        <f>VLOOKUP(A28, TotalStockSF!$G$106:$K$155, 2, FALSE)</f>
        <v>168.87592710317665</v>
      </c>
      <c r="W28" s="316">
        <f t="shared" si="10"/>
        <v>2.20250990329325E-2</v>
      </c>
      <c r="X28" s="307"/>
      <c r="Y28" s="332">
        <v>2022</v>
      </c>
      <c r="Z28" s="312">
        <v>419.95100000000002</v>
      </c>
      <c r="AA28" s="312">
        <v>8482.7720000000008</v>
      </c>
      <c r="AB28" s="312">
        <v>9131.4959999999992</v>
      </c>
      <c r="AC28" s="313">
        <v>17614.267999999996</v>
      </c>
      <c r="AD28" s="312">
        <v>2.3841524382392735E-2</v>
      </c>
      <c r="AE28" s="307">
        <f t="shared" si="12"/>
        <v>607.59111872039762</v>
      </c>
      <c r="AF28" s="317">
        <f t="shared" si="6"/>
        <v>3.4494258786138474E-2</v>
      </c>
    </row>
    <row r="29" spans="1:32" s="302" customFormat="1">
      <c r="A29" s="332">
        <v>2023</v>
      </c>
      <c r="B29" s="312">
        <v>78.796000000000006</v>
      </c>
      <c r="C29" s="312">
        <v>1675.8579999999997</v>
      </c>
      <c r="D29" s="312">
        <v>1281.6480000000001</v>
      </c>
      <c r="E29" s="312">
        <v>2957.5059999999999</v>
      </c>
      <c r="F29" s="307">
        <f>VLOOKUP(A29, TotalStockSF!$G$106:$K$155, 4, FALSE)+VLOOKUP(A29, TotalStockSF!$G$106:$K$155, 5, FALSE)</f>
        <v>267.94952397494399</v>
      </c>
      <c r="G29" s="316">
        <f t="shared" si="1"/>
        <v>9.059982430295796E-2</v>
      </c>
      <c r="H29" s="307"/>
      <c r="I29" s="332">
        <v>2023</v>
      </c>
      <c r="J29" s="312">
        <v>192.07200000000003</v>
      </c>
      <c r="K29" s="312">
        <v>3825.0010000000002</v>
      </c>
      <c r="L29" s="312">
        <v>3349.366</v>
      </c>
      <c r="M29" s="312">
        <v>7174.3670000000002</v>
      </c>
      <c r="N29" s="307">
        <f>VLOOKUP(A29, TotalStockSF!$G$106:$K$155, 3, FALSE)</f>
        <v>174.86610400416714</v>
      </c>
      <c r="O29" s="316">
        <f t="shared" si="3"/>
        <v>2.437373276334583E-2</v>
      </c>
      <c r="P29" s="307"/>
      <c r="Q29" s="332">
        <v>2023</v>
      </c>
      <c r="R29" s="312">
        <v>157.11199999999999</v>
      </c>
      <c r="S29" s="312">
        <v>3409.8930000000005</v>
      </c>
      <c r="T29" s="312">
        <v>4349.0889999999999</v>
      </c>
      <c r="U29" s="312">
        <v>7758.982</v>
      </c>
      <c r="V29" s="307">
        <f>VLOOKUP(A29, TotalStockSF!$G$106:$K$155, 2, FALSE)</f>
        <v>171.29695645851504</v>
      </c>
      <c r="W29" s="316">
        <f t="shared" si="10"/>
        <v>2.2077246275157624E-2</v>
      </c>
      <c r="X29" s="307"/>
      <c r="Y29" s="332">
        <v>2023</v>
      </c>
      <c r="Z29" s="312">
        <v>427.98</v>
      </c>
      <c r="AA29" s="312">
        <v>8910.7520000000004</v>
      </c>
      <c r="AB29" s="312">
        <v>8980.1029999999992</v>
      </c>
      <c r="AC29" s="313">
        <v>17890.855</v>
      </c>
      <c r="AD29" s="312">
        <v>2.3921718665765278E-2</v>
      </c>
      <c r="AE29" s="307">
        <f t="shared" si="12"/>
        <v>614.1125844376262</v>
      </c>
      <c r="AF29" s="317">
        <f t="shared" si="6"/>
        <v>3.4325502299226401E-2</v>
      </c>
    </row>
    <row r="30" spans="1:32" s="302" customFormat="1">
      <c r="A30" s="332">
        <v>2024</v>
      </c>
      <c r="B30" s="312">
        <v>80.147000000000006</v>
      </c>
      <c r="C30" s="312">
        <v>1756.0049999999997</v>
      </c>
      <c r="D30" s="312">
        <v>1254.7410000000004</v>
      </c>
      <c r="E30" s="312">
        <v>3010.7460000000001</v>
      </c>
      <c r="F30" s="307">
        <f>VLOOKUP(A30, TotalStockSF!$G$106:$K$155, 4, FALSE)+VLOOKUP(A30, TotalStockSF!$G$106:$K$155, 5, FALSE)</f>
        <v>271.3251660080532</v>
      </c>
      <c r="G30" s="316">
        <f t="shared" si="1"/>
        <v>9.0118916045409739E-2</v>
      </c>
      <c r="H30" s="307"/>
      <c r="I30" s="332">
        <v>2024</v>
      </c>
      <c r="J30" s="312">
        <v>196.553</v>
      </c>
      <c r="K30" s="312">
        <v>4021.5540000000001</v>
      </c>
      <c r="L30" s="312">
        <v>3288.9320000000007</v>
      </c>
      <c r="M30" s="312">
        <v>7310.4860000000008</v>
      </c>
      <c r="N30" s="307">
        <f>VLOOKUP(A30, TotalStockSF!$G$106:$K$155, 3, FALSE)</f>
        <v>175.52967067835692</v>
      </c>
      <c r="O30" s="316">
        <f t="shared" si="3"/>
        <v>2.4010670518807765E-2</v>
      </c>
      <c r="P30" s="307"/>
      <c r="Q30" s="332">
        <v>2024</v>
      </c>
      <c r="R30" s="312">
        <v>159.245</v>
      </c>
      <c r="S30" s="312">
        <v>3569.1380000000004</v>
      </c>
      <c r="T30" s="312">
        <v>4282.639000000001</v>
      </c>
      <c r="U30" s="312">
        <v>7851.777000000001</v>
      </c>
      <c r="V30" s="307">
        <f>VLOOKUP(A30, TotalStockSF!$G$106:$K$155, 2, FALSE)</f>
        <v>173.88126201154228</v>
      </c>
      <c r="W30" s="316">
        <f t="shared" si="10"/>
        <v>2.2145466180654678E-2</v>
      </c>
      <c r="X30" s="307"/>
      <c r="Y30" s="332">
        <v>2024</v>
      </c>
      <c r="Z30" s="312">
        <v>435.94499999999999</v>
      </c>
      <c r="AA30" s="312">
        <v>9346.6970000000001</v>
      </c>
      <c r="AB30" s="312">
        <v>8826.3120000000017</v>
      </c>
      <c r="AC30" s="313">
        <v>18173.009000000002</v>
      </c>
      <c r="AD30" s="312">
        <v>2.3988597595477994E-2</v>
      </c>
      <c r="AE30" s="307">
        <f t="shared" si="12"/>
        <v>620.73609869795246</v>
      </c>
      <c r="AF30" s="317">
        <f t="shared" si="6"/>
        <v>3.4157034682476217E-2</v>
      </c>
    </row>
    <row r="31" spans="1:32" s="302" customFormat="1">
      <c r="A31" s="332">
        <v>2025</v>
      </c>
      <c r="B31" s="312">
        <v>81.482000000000014</v>
      </c>
      <c r="C31" s="312">
        <v>1837.4869999999996</v>
      </c>
      <c r="D31" s="312">
        <v>1227.4230000000007</v>
      </c>
      <c r="E31" s="312">
        <v>3064.9100000000003</v>
      </c>
      <c r="F31" s="307">
        <f>VLOOKUP(A31, TotalStockSF!$G$106:$K$155, 4, FALSE)+VLOOKUP(A31, TotalStockSF!$G$106:$K$155, 5, FALSE)</f>
        <v>274.53226380711101</v>
      </c>
      <c r="G31" s="316">
        <f t="shared" si="1"/>
        <v>8.9572699951095125E-2</v>
      </c>
      <c r="H31" s="307"/>
      <c r="I31" s="332">
        <v>2025</v>
      </c>
      <c r="J31" s="312">
        <v>201.31299999999999</v>
      </c>
      <c r="K31" s="312">
        <v>4222.8670000000002</v>
      </c>
      <c r="L31" s="312">
        <v>3227.3719999999994</v>
      </c>
      <c r="M31" s="312">
        <v>7450.2389999999996</v>
      </c>
      <c r="N31" s="307">
        <f>VLOOKUP(A31, TotalStockSF!$G$106:$K$155, 3, FALSE)</f>
        <v>176.183394624458</v>
      </c>
      <c r="O31" s="316">
        <f t="shared" si="3"/>
        <v>2.3648019160789072E-2</v>
      </c>
      <c r="P31" s="307"/>
      <c r="Q31" s="332">
        <v>2025</v>
      </c>
      <c r="R31" s="312">
        <v>161.511</v>
      </c>
      <c r="S31" s="312">
        <v>3730.6490000000003</v>
      </c>
      <c r="T31" s="312">
        <v>4215.3089999999984</v>
      </c>
      <c r="U31" s="312">
        <v>7945.9579999999987</v>
      </c>
      <c r="V31" s="307">
        <f>VLOOKUP(A31, TotalStockSF!$G$106:$K$155, 2, FALSE)</f>
        <v>176.60654109539925</v>
      </c>
      <c r="W31" s="316">
        <f t="shared" si="10"/>
        <v>2.2225959550176238E-2</v>
      </c>
      <c r="X31" s="307"/>
      <c r="Y31" s="332">
        <v>2025</v>
      </c>
      <c r="Z31" s="312">
        <v>444.30600000000004</v>
      </c>
      <c r="AA31" s="312">
        <v>9791.0030000000006</v>
      </c>
      <c r="AB31" s="312">
        <v>8670.1039999999994</v>
      </c>
      <c r="AC31" s="313">
        <v>18461.106999999996</v>
      </c>
      <c r="AD31" s="312">
        <v>2.4067137469058607E-2</v>
      </c>
      <c r="AE31" s="307">
        <f t="shared" si="12"/>
        <v>627.32219952696823</v>
      </c>
      <c r="AF31" s="317">
        <f t="shared" si="6"/>
        <v>3.3980746632743551E-2</v>
      </c>
    </row>
    <row r="32" spans="1:32" s="302" customFormat="1">
      <c r="A32" s="332">
        <v>2026</v>
      </c>
      <c r="B32" s="312">
        <v>82.762</v>
      </c>
      <c r="C32" s="312">
        <v>1920.2489999999996</v>
      </c>
      <c r="D32" s="312">
        <v>1199.6770000000004</v>
      </c>
      <c r="E32" s="312">
        <v>3119.9259999999999</v>
      </c>
      <c r="F32" s="307">
        <f>VLOOKUP(A32, TotalStockSF!$G$106:$K$155, 4, FALSE)+VLOOKUP(A32, TotalStockSF!$G$106:$K$155, 5, FALSE)</f>
        <v>277.2477601020226</v>
      </c>
      <c r="G32" s="316">
        <f t="shared" si="1"/>
        <v>8.886356923273904E-2</v>
      </c>
      <c r="H32" s="307"/>
      <c r="I32" s="332">
        <v>2026</v>
      </c>
      <c r="J32" s="312">
        <v>206.09199999999998</v>
      </c>
      <c r="K32" s="312">
        <v>4428.9589999999998</v>
      </c>
      <c r="L32" s="312">
        <v>3164.6639999999989</v>
      </c>
      <c r="M32" s="312">
        <v>7593.6229999999987</v>
      </c>
      <c r="N32" s="307">
        <f>VLOOKUP(A32, TotalStockSF!$G$106:$K$155, 3, FALSE)</f>
        <v>176.85122366851797</v>
      </c>
      <c r="O32" s="316">
        <f t="shared" si="3"/>
        <v>2.3289439529526026E-2</v>
      </c>
      <c r="P32" s="307"/>
      <c r="Q32" s="332">
        <v>2026</v>
      </c>
      <c r="R32" s="312">
        <v>163.96300000000002</v>
      </c>
      <c r="S32" s="312">
        <v>3894.6120000000005</v>
      </c>
      <c r="T32" s="312">
        <v>4147.0879999999997</v>
      </c>
      <c r="U32" s="312">
        <v>8041.7</v>
      </c>
      <c r="V32" s="307">
        <f>VLOOKUP(A32, TotalStockSF!$G$106:$K$155, 2, FALSE)</f>
        <v>179.37541433780956</v>
      </c>
      <c r="W32" s="316">
        <f t="shared" si="10"/>
        <v>2.23056585470497E-2</v>
      </c>
      <c r="X32" s="307"/>
      <c r="Y32" s="332">
        <v>2026</v>
      </c>
      <c r="Z32" s="312">
        <v>452.81700000000001</v>
      </c>
      <c r="AA32" s="312">
        <v>10243.82</v>
      </c>
      <c r="AB32" s="312">
        <v>8511.4290000000001</v>
      </c>
      <c r="AC32" s="313">
        <v>18755.249</v>
      </c>
      <c r="AD32" s="312">
        <v>2.4143481112940703E-2</v>
      </c>
      <c r="AE32" s="307">
        <f t="shared" si="12"/>
        <v>633.47439810835021</v>
      </c>
      <c r="AF32" s="317">
        <f t="shared" si="6"/>
        <v>3.3775845797000631E-2</v>
      </c>
    </row>
    <row r="33" spans="1:32" s="302" customFormat="1">
      <c r="A33" s="332">
        <v>2027</v>
      </c>
      <c r="B33" s="312">
        <v>83.97399999999999</v>
      </c>
      <c r="C33" s="312">
        <v>2004.2229999999995</v>
      </c>
      <c r="D33" s="312">
        <v>1171.4960000000015</v>
      </c>
      <c r="E33" s="312">
        <v>3175.719000000001</v>
      </c>
      <c r="F33" s="307">
        <f>VLOOKUP(A33, TotalStockSF!$G$106:$K$155, 4, FALSE)+VLOOKUP(A33, TotalStockSF!$G$106:$K$155, 5, FALSE)</f>
        <v>280.29654503752511</v>
      </c>
      <c r="G33" s="316">
        <f t="shared" si="1"/>
        <v>8.8262388781099654E-2</v>
      </c>
      <c r="H33" s="307"/>
      <c r="I33" s="332">
        <v>2027</v>
      </c>
      <c r="J33" s="312">
        <v>210.678</v>
      </c>
      <c r="K33" s="312">
        <v>4639.6369999999997</v>
      </c>
      <c r="L33" s="312">
        <v>3100.79</v>
      </c>
      <c r="M33" s="312">
        <v>7740.4269999999997</v>
      </c>
      <c r="N33" s="307">
        <f>VLOOKUP(A33, TotalStockSF!$G$106:$K$155, 3, FALSE)</f>
        <v>177.67523705166661</v>
      </c>
      <c r="O33" s="316">
        <f t="shared" si="3"/>
        <v>2.2954190647578823E-2</v>
      </c>
      <c r="P33" s="307"/>
      <c r="Q33" s="332">
        <v>2027</v>
      </c>
      <c r="R33" s="312">
        <v>166.60900000000001</v>
      </c>
      <c r="S33" s="312">
        <v>4061.2210000000005</v>
      </c>
      <c r="T33" s="312">
        <v>4077.9780000000001</v>
      </c>
      <c r="U33" s="312">
        <v>8139.1990000000005</v>
      </c>
      <c r="V33" s="307">
        <f>VLOOKUP(A33, TotalStockSF!$G$106:$K$155, 2, FALSE)</f>
        <v>182.11385725859247</v>
      </c>
      <c r="W33" s="316">
        <f t="shared" si="10"/>
        <v>2.2374911494189104E-2</v>
      </c>
      <c r="X33" s="307"/>
      <c r="Y33" s="332">
        <v>2027</v>
      </c>
      <c r="Z33" s="312">
        <v>461.26099999999997</v>
      </c>
      <c r="AA33" s="312">
        <v>10705.080999999998</v>
      </c>
      <c r="AB33" s="312">
        <v>8350.2640000000029</v>
      </c>
      <c r="AC33" s="313">
        <v>19055.345000000001</v>
      </c>
      <c r="AD33" s="312">
        <v>2.4206384088034088E-2</v>
      </c>
      <c r="AE33" s="307">
        <f t="shared" si="12"/>
        <v>640.08563934778419</v>
      </c>
      <c r="AF33" s="317">
        <f t="shared" si="6"/>
        <v>3.3590871188518716E-2</v>
      </c>
    </row>
    <row r="34" spans="1:32" s="302" customFormat="1">
      <c r="A34" s="332">
        <v>2028</v>
      </c>
      <c r="B34" s="312">
        <v>85.064999999999984</v>
      </c>
      <c r="C34" s="312">
        <v>2089.2879999999996</v>
      </c>
      <c r="D34" s="312">
        <v>1142.8670000000002</v>
      </c>
      <c r="E34" s="312">
        <v>3232.1549999999997</v>
      </c>
      <c r="F34" s="307">
        <f>VLOOKUP(A34, TotalStockSF!$G$106:$K$155, 4, FALSE)+VLOOKUP(A34, TotalStockSF!$G$106:$K$155, 5, FALSE)</f>
        <v>283.61505494063385</v>
      </c>
      <c r="G34" s="316">
        <f t="shared" si="1"/>
        <v>8.774797463012568E-2</v>
      </c>
      <c r="H34" s="307"/>
      <c r="I34" s="332">
        <v>2028</v>
      </c>
      <c r="J34" s="312">
        <v>214.46999999999997</v>
      </c>
      <c r="K34" s="312">
        <v>4854.107</v>
      </c>
      <c r="L34" s="312">
        <v>3035.7269999999999</v>
      </c>
      <c r="M34" s="312">
        <v>7889.8339999999998</v>
      </c>
      <c r="N34" s="307">
        <f>VLOOKUP(A34, TotalStockSF!$G$106:$K$155, 3, FALSE)</f>
        <v>178.59551552964334</v>
      </c>
      <c r="O34" s="316">
        <f t="shared" si="3"/>
        <v>2.2636156290442022E-2</v>
      </c>
      <c r="P34" s="307"/>
      <c r="Q34" s="332">
        <v>2028</v>
      </c>
      <c r="R34" s="312">
        <v>169.03999999999996</v>
      </c>
      <c r="S34" s="312">
        <v>4230.2610000000004</v>
      </c>
      <c r="T34" s="312">
        <v>4007.9750000000004</v>
      </c>
      <c r="U34" s="312">
        <v>8238.2360000000008</v>
      </c>
      <c r="V34" s="307">
        <f>VLOOKUP(A34, TotalStockSF!$G$106:$K$155, 2, FALSE)</f>
        <v>184.87285862992405</v>
      </c>
      <c r="W34" s="316">
        <f t="shared" si="10"/>
        <v>2.2440830613486191E-2</v>
      </c>
      <c r="X34" s="307"/>
      <c r="Y34" s="332">
        <v>2028</v>
      </c>
      <c r="Z34" s="312">
        <v>468.57499999999993</v>
      </c>
      <c r="AA34" s="312">
        <v>11173.655999999999</v>
      </c>
      <c r="AB34" s="312">
        <v>8186.5690000000004</v>
      </c>
      <c r="AC34" s="313">
        <v>19360.224999999999</v>
      </c>
      <c r="AD34" s="312">
        <v>2.4202972847681262E-2</v>
      </c>
      <c r="AE34" s="307">
        <f t="shared" si="12"/>
        <v>647.08342910020122</v>
      </c>
      <c r="AF34" s="317">
        <f t="shared" si="6"/>
        <v>3.3423342399181891E-2</v>
      </c>
    </row>
    <row r="35" spans="1:32" s="302" customFormat="1">
      <c r="A35" s="332">
        <v>2029</v>
      </c>
      <c r="B35" s="312">
        <v>86.198000000000008</v>
      </c>
      <c r="C35" s="312">
        <v>2175.4859999999994</v>
      </c>
      <c r="D35" s="312">
        <v>1113.7760000000003</v>
      </c>
      <c r="E35" s="312">
        <v>3289.2619999999997</v>
      </c>
      <c r="F35" s="307">
        <f>VLOOKUP(A35, TotalStockSF!$G$106:$K$155, 4, FALSE)+VLOOKUP(A35, TotalStockSF!$G$106:$K$155, 5, FALSE)</f>
        <v>286.85257839615292</v>
      </c>
      <c r="G35" s="316">
        <f t="shared" si="1"/>
        <v>8.7208795892863789E-2</v>
      </c>
      <c r="H35" s="307"/>
      <c r="I35" s="332">
        <v>2029</v>
      </c>
      <c r="J35" s="312">
        <v>217.86700000000002</v>
      </c>
      <c r="K35" s="312">
        <v>5071.9740000000002</v>
      </c>
      <c r="L35" s="312">
        <v>2969.4489999999987</v>
      </c>
      <c r="M35" s="312">
        <v>8041.4229999999989</v>
      </c>
      <c r="N35" s="307">
        <f>VLOOKUP(A35, TotalStockSF!$G$106:$K$155, 3, FALSE)</f>
        <v>179.7241648019565</v>
      </c>
      <c r="O35" s="316">
        <f t="shared" si="3"/>
        <v>2.234979614950694E-2</v>
      </c>
      <c r="P35" s="307"/>
      <c r="Q35" s="332">
        <v>2029</v>
      </c>
      <c r="R35" s="312">
        <v>171.39899999999997</v>
      </c>
      <c r="S35" s="312">
        <v>4401.6600000000008</v>
      </c>
      <c r="T35" s="312">
        <v>3937.074999999998</v>
      </c>
      <c r="U35" s="312">
        <v>8338.7349999999988</v>
      </c>
      <c r="V35" s="307">
        <f>VLOOKUP(A35, TotalStockSF!$G$106:$K$155, 2, FALSE)</f>
        <v>187.76033273461496</v>
      </c>
      <c r="W35" s="316">
        <f t="shared" si="10"/>
        <v>2.2516644639098735E-2</v>
      </c>
      <c r="X35" s="307"/>
      <c r="Y35" s="332">
        <v>2029</v>
      </c>
      <c r="Z35" s="312">
        <v>475.46400000000006</v>
      </c>
      <c r="AA35" s="312">
        <v>11649.119999999999</v>
      </c>
      <c r="AB35" s="312">
        <v>8020.2999999999975</v>
      </c>
      <c r="AC35" s="313">
        <v>19669.419999999998</v>
      </c>
      <c r="AD35" s="312">
        <v>2.4172751408023222E-2</v>
      </c>
      <c r="AE35" s="307">
        <f t="shared" si="12"/>
        <v>654.33707593272436</v>
      </c>
      <c r="AF35" s="317">
        <f t="shared" si="6"/>
        <v>3.3266719401625691E-2</v>
      </c>
    </row>
    <row r="36" spans="1:32" s="302" customFormat="1">
      <c r="A36" s="332">
        <v>2030</v>
      </c>
      <c r="B36" s="312">
        <v>87.397999999999996</v>
      </c>
      <c r="C36" s="312">
        <v>2262.8839999999996</v>
      </c>
      <c r="D36" s="312">
        <v>1084.2160000000003</v>
      </c>
      <c r="E36" s="312">
        <v>3347.1</v>
      </c>
      <c r="F36" s="307">
        <f>VLOOKUP(A36, TotalStockSF!$G$106:$K$155, 4, FALSE)+VLOOKUP(A36, TotalStockSF!$G$106:$K$155, 5, FALSE)</f>
        <v>289.90172859631377</v>
      </c>
      <c r="G36" s="316">
        <f t="shared" si="1"/>
        <v>8.6612807683162679E-2</v>
      </c>
      <c r="H36" s="307"/>
      <c r="I36" s="332">
        <v>2030</v>
      </c>
      <c r="J36" s="312">
        <v>221.048</v>
      </c>
      <c r="K36" s="312">
        <v>5293.0219999999999</v>
      </c>
      <c r="L36" s="312">
        <v>2901.9350000000004</v>
      </c>
      <c r="M36" s="312">
        <v>8194.9570000000003</v>
      </c>
      <c r="N36" s="307">
        <f>VLOOKUP(A36, TotalStockSF!$G$106:$K$155, 3, FALSE)</f>
        <v>180.3996739801326</v>
      </c>
      <c r="O36" s="316">
        <f t="shared" si="3"/>
        <v>2.2013498543083581E-2</v>
      </c>
      <c r="P36" s="307"/>
      <c r="Q36" s="332">
        <v>2030</v>
      </c>
      <c r="R36" s="312">
        <v>173.71199999999999</v>
      </c>
      <c r="S36" s="312">
        <v>4575.3720000000012</v>
      </c>
      <c r="T36" s="312">
        <v>3865.2729999999992</v>
      </c>
      <c r="U36" s="312">
        <v>8440.6450000000004</v>
      </c>
      <c r="V36" s="307">
        <f>VLOOKUP(A36, TotalStockSF!$G$106:$K$155, 2, FALSE)</f>
        <v>190.92585612220739</v>
      </c>
      <c r="W36" s="316">
        <f t="shared" si="10"/>
        <v>2.2619818286660247E-2</v>
      </c>
      <c r="X36" s="307"/>
      <c r="Y36" s="332">
        <v>2030</v>
      </c>
      <c r="Z36" s="312">
        <v>482.15800000000002</v>
      </c>
      <c r="AA36" s="312">
        <v>12131.278</v>
      </c>
      <c r="AB36" s="312">
        <v>7851.424</v>
      </c>
      <c r="AC36" s="313">
        <v>19982.702000000001</v>
      </c>
      <c r="AD36" s="312">
        <v>2.4128768972284127E-2</v>
      </c>
      <c r="AE36" s="307">
        <f t="shared" si="12"/>
        <v>661.22725869865371</v>
      </c>
      <c r="AF36" s="317">
        <f t="shared" si="6"/>
        <v>3.3089982460763001E-2</v>
      </c>
    </row>
    <row r="37" spans="1:32" s="311" customFormat="1" ht="15" customHeight="1">
      <c r="A37" s="331">
        <v>2031</v>
      </c>
      <c r="B37" s="310">
        <f>(SLOPE(B27:B36, $A27:$A36)*$A37)+INTERCEPT(B27:B36, $A27:$A36)</f>
        <v>88.834200000000237</v>
      </c>
      <c r="C37" s="310">
        <f t="shared" ref="C37:D37" si="29">(SLOPE(C27:C36, $A27:$A36)*$A37)+INTERCEPT(C27:C36, $A27:$A36)</f>
        <v>2338.2415333333483</v>
      </c>
      <c r="D37" s="310">
        <f t="shared" si="29"/>
        <v>1059.0794000000024</v>
      </c>
      <c r="E37" s="310">
        <f>(SLOPE(E27:E36, $A27:$A36)*$A37)+INTERCEPT(E27:E36, $A27:$A36)</f>
        <v>3397.3209333333361</v>
      </c>
      <c r="F37" s="310">
        <f>VLOOKUP(A37, TotalStockSF!$G$106:$K$156, 4, FALSE)+VLOOKUP(A37, TotalStockSF!$G$106:$K$156, 5, FALSE)</f>
        <v>293.1966831198344</v>
      </c>
      <c r="G37" s="316">
        <f t="shared" si="1"/>
        <v>8.6302321409523056E-2</v>
      </c>
      <c r="H37" s="948" t="s">
        <v>228</v>
      </c>
      <c r="I37" s="331">
        <v>2031</v>
      </c>
      <c r="J37" s="310">
        <f>(SLOPE(J27:J36, $A27:$A36)*$A37)+INTERCEPT(J27:J36, $A27:$A36)</f>
        <v>226.67986666666729</v>
      </c>
      <c r="K37" s="310">
        <f t="shared" ref="K37:K40" si="30">(SLOPE(K27:K36, $A27:$A36)*$A37)+INTERCEPT(K27:K36, $A27:$A36)</f>
        <v>5473.8494666666957</v>
      </c>
      <c r="L37" s="310">
        <f t="shared" ref="L37:L40" si="31">(SLOPE(L27:L36, $A27:$A36)*$A37)+INTERCEPT(L27:L36, $A27:$A36)</f>
        <v>2846.2179333333333</v>
      </c>
      <c r="M37" s="310">
        <f>(SLOPE(M27:M36, $A27:$A36)*$A37)+INTERCEPT(M27:M36, $A27:$A36)</f>
        <v>8320.0673999999999</v>
      </c>
      <c r="N37" s="310">
        <f>VLOOKUP(A37, TotalStockSF!$G$106:$K$156, 3, FALSE)</f>
        <v>180.96780689319453</v>
      </c>
      <c r="O37" s="316">
        <f t="shared" si="3"/>
        <v>2.175076212642154E-2</v>
      </c>
      <c r="P37" s="948" t="s">
        <v>228</v>
      </c>
      <c r="Q37" s="331">
        <v>2031</v>
      </c>
      <c r="R37" s="310">
        <f>(SLOPE(R27:R36, $A27:$A36)*$A37)+INTERCEPT(R27:R36, $A27:$A36)</f>
        <v>176.07899999999972</v>
      </c>
      <c r="S37" s="310">
        <f t="shared" ref="S37:S40" si="32">(SLOPE(S27:S36, $A27:$A36)*$A37)+INTERCEPT(S27:S36, $A27:$A36)</f>
        <v>4725.0435999999754</v>
      </c>
      <c r="T37" s="310">
        <f>(SLOPE(T27:T36, $A27:$A36)*$A37)+INTERCEPT(T27:T36, $A27:$A36)</f>
        <v>3802.3970666666573</v>
      </c>
      <c r="U37" s="310">
        <f>(SLOPE(U27:U36, $A27:$A36)*$A37)+INTERCEPT(U27:U36, $A27:$A36)</f>
        <v>8527.4406666666619</v>
      </c>
      <c r="V37" s="310">
        <f>VLOOKUP(A37, TotalStockSF!$G$106:$K$156, 2, FALSE)</f>
        <v>193.12225979319609</v>
      </c>
      <c r="W37" s="316">
        <f t="shared" si="10"/>
        <v>2.2647153740758506E-2</v>
      </c>
      <c r="X37" s="948" t="s">
        <v>228</v>
      </c>
      <c r="Y37" s="331">
        <v>2031</v>
      </c>
      <c r="Z37" s="310">
        <f>(SLOPE(Z27:Z36, $A27:$A36)*$A37)+INTERCEPT(Z27:Z36, $A27:$A36)</f>
        <v>491.59306666666635</v>
      </c>
      <c r="AA37" s="310">
        <f t="shared" ref="AA37:AA40" si="33">(SLOPE(AA27:AA36, $A27:$A36)*$A37)+INTERCEPT(AA27:AA36, $A27:$A36)</f>
        <v>12537.13459999999</v>
      </c>
      <c r="AB37" s="310">
        <f t="shared" ref="AB37:AB40" si="34">(SLOPE(AB27:AB36, $A27:$A36)*$A37)+INTERCEPT(AB27:AB36, $A27:$A36)</f>
        <v>7707.6944000000367</v>
      </c>
      <c r="AC37" s="314">
        <f>(SLOPE(AC27:AC36, $A27:$A36)*$A37)+INTERCEPT(AC27:AC36, $A27:$A36)</f>
        <v>20244.829000000143</v>
      </c>
      <c r="AD37" s="310">
        <f>(SLOPE(AD27:AD36, $A27:$A36)*$A37)+INTERCEPT(AD27:AD36, $A27:$A36)</f>
        <v>2.4301375090448926E-2</v>
      </c>
      <c r="AE37" s="309">
        <f t="shared" si="12"/>
        <v>667.28674980622509</v>
      </c>
      <c r="AF37" s="315">
        <f t="shared" si="6"/>
        <v>3.2960848906464973E-2</v>
      </c>
    </row>
    <row r="38" spans="1:32" s="311" customFormat="1">
      <c r="A38" s="331">
        <v>2032</v>
      </c>
      <c r="B38" s="310">
        <f t="shared" ref="B38:E38" si="35">(SLOPE(B28:B37, $A28:$A37)*$A38)+INTERCEPT(B28:B37, $A28:$A37)</f>
        <v>90.046813333333375</v>
      </c>
      <c r="C38" s="310">
        <f t="shared" si="35"/>
        <v>2422.8976799999946</v>
      </c>
      <c r="D38" s="310">
        <f t="shared" si="35"/>
        <v>1030.6293600000063</v>
      </c>
      <c r="E38" s="310">
        <f t="shared" si="35"/>
        <v>3453.5270400000009</v>
      </c>
      <c r="F38" s="310">
        <f>VLOOKUP(A38, TotalStockSF!$G$106:$K$156, 4, FALSE)+VLOOKUP(A38, TotalStockSF!$G$106:$K$156, 5, FALSE)</f>
        <v>296.26553023544443</v>
      </c>
      <c r="G38" s="316">
        <f t="shared" si="1"/>
        <v>8.5786364723365344E-2</v>
      </c>
      <c r="H38" s="949"/>
      <c r="I38" s="331">
        <v>2032</v>
      </c>
      <c r="J38" s="310">
        <f t="shared" ref="J38:J40" si="36">(SLOPE(J28:J37, $A28:$A37)*$A38)+INTERCEPT(J28:J37, $A28:$A37)</f>
        <v>230.91241333333528</v>
      </c>
      <c r="K38" s="310">
        <f t="shared" si="30"/>
        <v>5686.4209200000041</v>
      </c>
      <c r="L38" s="310">
        <f t="shared" si="31"/>
        <v>2781.6303066666587</v>
      </c>
      <c r="M38" s="310">
        <f t="shared" ref="M38:M40" si="37">(SLOPE(M28:M37, $A28:$A37)*$A38)+INTERCEPT(M28:M37, $A28:$A37)</f>
        <v>8468.0512266666628</v>
      </c>
      <c r="N38" s="310">
        <f>VLOOKUP(A38, TotalStockSF!$G$106:$K$156, 3, FALSE)</f>
        <v>181.79070427230897</v>
      </c>
      <c r="O38" s="316">
        <f t="shared" si="3"/>
        <v>2.1467832374446855E-2</v>
      </c>
      <c r="P38" s="949"/>
      <c r="Q38" s="331">
        <v>2032</v>
      </c>
      <c r="R38" s="310">
        <f t="shared" ref="R38:R40" si="38">(SLOPE(R28:R37, $A28:$A37)*$A38)+INTERCEPT(R28:R37, $A28:$A37)</f>
        <v>178.47479999999996</v>
      </c>
      <c r="S38" s="310">
        <f t="shared" si="32"/>
        <v>4892.9554399999906</v>
      </c>
      <c r="T38" s="310">
        <f t="shared" ref="T38:T40" si="39">(SLOPE(T28:T37, $A28:$A37)*$A38)+INTERCEPT(T28:T37, $A28:$A37)</f>
        <v>3732.7499600000156</v>
      </c>
      <c r="U38" s="310">
        <f t="shared" ref="U38:U40" si="40">(SLOPE(U28:U37, $A28:$A37)*$A38)+INTERCEPT(U28:U37, $A28:$A37)</f>
        <v>8625.7054000000062</v>
      </c>
      <c r="V38" s="310">
        <f>VLOOKUP(A38, TotalStockSF!$G$106:$K$156, 2, FALSE)</f>
        <v>195.9681945876892</v>
      </c>
      <c r="W38" s="316">
        <f t="shared" si="10"/>
        <v>2.2719092004659592E-2</v>
      </c>
      <c r="X38" s="949"/>
      <c r="Y38" s="331">
        <v>2032</v>
      </c>
      <c r="Z38" s="310">
        <f t="shared" ref="Z38:Z40" si="41">(SLOPE(Z28:Z37, $A28:$A37)*$A38)+INTERCEPT(Z28:Z37, $A28:$A37)</f>
        <v>499.43402666666771</v>
      </c>
      <c r="AA38" s="310">
        <f t="shared" si="33"/>
        <v>13002.274040000048</v>
      </c>
      <c r="AB38" s="310">
        <f t="shared" si="34"/>
        <v>7545.009626666666</v>
      </c>
      <c r="AC38" s="314">
        <f t="shared" ref="AC38:AD41" si="42">(SLOPE(AC28:AC37, $A28:$A37)*$A38)+INTERCEPT(AC28:AC37, $A28:$A37)</f>
        <v>20547.28366666683</v>
      </c>
      <c r="AD38" s="310">
        <f t="shared" si="42"/>
        <v>2.433011071960485E-2</v>
      </c>
      <c r="AE38" s="309">
        <f t="shared" si="12"/>
        <v>674.02442909544266</v>
      </c>
      <c r="AF38" s="315">
        <f t="shared" si="6"/>
        <v>3.2803578323537232E-2</v>
      </c>
    </row>
    <row r="39" spans="1:32" s="311" customFormat="1">
      <c r="A39" s="331">
        <v>2033</v>
      </c>
      <c r="B39" s="310">
        <f t="shared" ref="B39:E39" si="43">(SLOPE(B29:B38, $A29:$A38)*$A39)+INTERCEPT(B29:B38, $A29:$A38)</f>
        <v>91.238525333333655</v>
      </c>
      <c r="C39" s="310">
        <f t="shared" si="43"/>
        <v>2507.4877164444479</v>
      </c>
      <c r="D39" s="310">
        <f t="shared" si="43"/>
        <v>1002.1830773333349</v>
      </c>
      <c r="E39" s="310">
        <f t="shared" si="43"/>
        <v>3509.6707937777828</v>
      </c>
      <c r="F39" s="310">
        <f>VLOOKUP(A39, TotalStockSF!$G$106:$K$156, 4, FALSE)+VLOOKUP(A39, TotalStockSF!$G$106:$K$156, 5, FALSE)</f>
        <v>299.34911558375302</v>
      </c>
      <c r="G39" s="316">
        <f t="shared" si="1"/>
        <v>8.5292647992644327E-2</v>
      </c>
      <c r="H39" s="949"/>
      <c r="I39" s="331">
        <v>2033</v>
      </c>
      <c r="J39" s="310">
        <f t="shared" si="36"/>
        <v>235.04332088888987</v>
      </c>
      <c r="K39" s="310">
        <f t="shared" si="30"/>
        <v>5898.8437235555612</v>
      </c>
      <c r="L39" s="310">
        <f t="shared" si="31"/>
        <v>2717.0579004444153</v>
      </c>
      <c r="M39" s="310">
        <f t="shared" si="37"/>
        <v>8615.9016240000492</v>
      </c>
      <c r="N39" s="310">
        <f>VLOOKUP(A39, TotalStockSF!$G$106:$K$156, 3, FALSE)</f>
        <v>182.62531136956721</v>
      </c>
      <c r="O39" s="316">
        <f t="shared" si="3"/>
        <v>2.1196308794990737E-2</v>
      </c>
      <c r="P39" s="949"/>
      <c r="Q39" s="331">
        <v>2033</v>
      </c>
      <c r="R39" s="310">
        <f t="shared" si="38"/>
        <v>180.90938666666625</v>
      </c>
      <c r="S39" s="310">
        <f t="shared" si="32"/>
        <v>5060.8371760000009</v>
      </c>
      <c r="T39" s="310">
        <f t="shared" si="39"/>
        <v>3663.1250728888845</v>
      </c>
      <c r="U39" s="310">
        <f t="shared" si="40"/>
        <v>8723.9622488888854</v>
      </c>
      <c r="V39" s="310">
        <f>VLOOKUP(A39, TotalStockSF!$G$106:$K$156, 2, FALSE)</f>
        <v>198.80030194727973</v>
      </c>
      <c r="W39" s="316">
        <f t="shared" si="10"/>
        <v>2.2787845278972825E-2</v>
      </c>
      <c r="X39" s="949"/>
      <c r="Y39" s="331">
        <v>2033</v>
      </c>
      <c r="Z39" s="310">
        <f t="shared" si="41"/>
        <v>507.19123288889023</v>
      </c>
      <c r="AA39" s="310">
        <f t="shared" si="33"/>
        <v>13467.168615999981</v>
      </c>
      <c r="AB39" s="310">
        <f t="shared" si="34"/>
        <v>7382.3660506666638</v>
      </c>
      <c r="AC39" s="314">
        <f t="shared" si="42"/>
        <v>20849.534666666877</v>
      </c>
      <c r="AD39" s="310">
        <f t="shared" si="42"/>
        <v>2.4354914067277744E-2</v>
      </c>
      <c r="AE39" s="309">
        <f t="shared" si="12"/>
        <v>680.77472890059994</v>
      </c>
      <c r="AF39" s="315">
        <f t="shared" si="6"/>
        <v>3.2651794861829037E-2</v>
      </c>
    </row>
    <row r="40" spans="1:32" s="311" customFormat="1">
      <c r="A40" s="331">
        <v>2034</v>
      </c>
      <c r="B40" s="310">
        <f t="shared" ref="B40:E40" si="44">(SLOPE(B30:B39, $A30:$A39)*$A40)+INTERCEPT(B30:B39, $A30:$A39)</f>
        <v>92.432667911111366</v>
      </c>
      <c r="C40" s="310">
        <f t="shared" si="44"/>
        <v>2591.8703221333271</v>
      </c>
      <c r="D40" s="310">
        <f t="shared" si="44"/>
        <v>973.79225759999827</v>
      </c>
      <c r="E40" s="310">
        <f t="shared" si="44"/>
        <v>3565.66257973334</v>
      </c>
      <c r="F40" s="310">
        <f>VLOOKUP(A40, TotalStockSF!$G$106:$K$156, 4, FALSE)+VLOOKUP(A40, TotalStockSF!$G$106:$K$156, 5, FALSE)</f>
        <v>302.46311259603698</v>
      </c>
      <c r="G40" s="316">
        <f t="shared" si="1"/>
        <v>8.4826622214673172E-2</v>
      </c>
      <c r="H40" s="949"/>
      <c r="I40" s="331">
        <v>2034</v>
      </c>
      <c r="J40" s="310">
        <f t="shared" si="36"/>
        <v>239.10083057777956</v>
      </c>
      <c r="K40" s="310">
        <f t="shared" si="30"/>
        <v>6110.555387200031</v>
      </c>
      <c r="L40" s="310">
        <f t="shared" si="31"/>
        <v>2652.6397779555409</v>
      </c>
      <c r="M40" s="310">
        <f t="shared" si="37"/>
        <v>8763.1951651555137</v>
      </c>
      <c r="N40" s="310">
        <f>VLOOKUP(A40, TotalStockSF!$G$106:$K$156, 3, FALSE)</f>
        <v>183.46749728487839</v>
      </c>
      <c r="O40" s="316">
        <f t="shared" si="3"/>
        <v>2.093614187829429E-2</v>
      </c>
      <c r="P40" s="949"/>
      <c r="Q40" s="331">
        <v>2034</v>
      </c>
      <c r="R40" s="310">
        <f t="shared" si="38"/>
        <v>183.36002133333295</v>
      </c>
      <c r="S40" s="310">
        <f t="shared" si="32"/>
        <v>5228.4231770666083</v>
      </c>
      <c r="T40" s="310">
        <f t="shared" si="39"/>
        <v>3593.6273002667003</v>
      </c>
      <c r="U40" s="310">
        <f t="shared" si="40"/>
        <v>8822.0504773333378</v>
      </c>
      <c r="V40" s="310">
        <f>VLOOKUP(A40, TotalStockSF!$G$106:$K$156, 2, FALSE)</f>
        <v>201.60470891316317</v>
      </c>
      <c r="W40" s="316">
        <f t="shared" si="10"/>
        <v>2.2852364020263766E-2</v>
      </c>
      <c r="X40" s="949"/>
      <c r="Y40" s="331">
        <v>2034</v>
      </c>
      <c r="Z40" s="310">
        <f t="shared" si="41"/>
        <v>514.89351982222252</v>
      </c>
      <c r="AA40" s="310">
        <f t="shared" si="33"/>
        <v>13930.848886399879</v>
      </c>
      <c r="AB40" s="310">
        <f t="shared" si="34"/>
        <v>7220.0593358222395</v>
      </c>
      <c r="AC40" s="314">
        <f t="shared" si="42"/>
        <v>21150.908222222351</v>
      </c>
      <c r="AD40" s="310">
        <f t="shared" si="42"/>
        <v>2.4378451473771649E-2</v>
      </c>
      <c r="AE40" s="309">
        <f t="shared" si="12"/>
        <v>687.53531879407853</v>
      </c>
      <c r="AF40" s="315">
        <f t="shared" si="6"/>
        <v>3.2506184205920517E-2</v>
      </c>
    </row>
    <row r="41" spans="1:32" s="311" customFormat="1">
      <c r="A41" s="331">
        <v>2035</v>
      </c>
      <c r="B41" s="310">
        <f t="shared" ref="B41" si="45">(SLOPE(B31:B40, $A31:$A40)*$A41)+INTERCEPT(B31:B40, $A31:$A40)</f>
        <v>93.635232497777906</v>
      </c>
      <c r="C41" s="310">
        <f t="shared" ref="C41" si="46">(SLOPE(C31:C40, $A31:$A40)*$A41)+INTERCEPT(C31:C40, $A31:$A40)</f>
        <v>2675.9365223348141</v>
      </c>
      <c r="D41" s="310">
        <f t="shared" ref="D41" si="47">(SLOPE(D31:D40, $A31:$A40)*$A41)+INTERCEPT(D31:D40, $A31:$A40)</f>
        <v>945.5009048177817</v>
      </c>
      <c r="E41" s="310">
        <f t="shared" ref="E41" si="48">(SLOPE(E31:E40, $A31:$A40)*$A41)+INTERCEPT(E31:E40, $A31:$A40)</f>
        <v>3621.4374271525885</v>
      </c>
      <c r="F41" s="310">
        <f>VLOOKUP(A41, TotalStockSF!$G$106:$K$156, 4, FALSE)+VLOOKUP(A41, TotalStockSF!$G$106:$K$156, 5, FALSE)</f>
        <v>305.62957351480969</v>
      </c>
      <c r="G41" s="316">
        <f t="shared" si="1"/>
        <v>8.4394547652067456E-2</v>
      </c>
      <c r="H41" s="950"/>
      <c r="I41" s="331">
        <v>2035</v>
      </c>
      <c r="J41" s="310">
        <f t="shared" ref="J41" si="49">(SLOPE(J31:J40, $A31:$A40)*$A41)+INTERCEPT(J31:J40, $A31:$A40)</f>
        <v>243.11152274963024</v>
      </c>
      <c r="K41" s="310">
        <f t="shared" ref="K41" si="50">(SLOPE(K31:K40, $A31:$A40)*$A41)+INTERCEPT(K31:K40, $A31:$A40)</f>
        <v>6321.1096680652699</v>
      </c>
      <c r="L41" s="310">
        <f t="shared" ref="L41" si="51">(SLOPE(L31:L40, $A31:$A40)*$A41)+INTERCEPT(L31:L40, $A31:$A40)</f>
        <v>2588.49254644147</v>
      </c>
      <c r="M41" s="310">
        <f t="shared" ref="M41" si="52">(SLOPE(M31:M40, $A31:$A40)*$A41)+INTERCEPT(M31:M40, $A31:$A40)</f>
        <v>8909.6022145066527</v>
      </c>
      <c r="N41" s="310">
        <f>VLOOKUP(A41, TotalStockSF!$G$106:$K$156, 3, FALSE)</f>
        <v>184.30622818840479</v>
      </c>
      <c r="O41" s="316">
        <f t="shared" si="3"/>
        <v>2.0686246563097574E-2</v>
      </c>
      <c r="P41" s="950"/>
      <c r="Q41" s="331">
        <v>2035</v>
      </c>
      <c r="R41" s="310">
        <f t="shared" ref="R41" si="53">(SLOPE(R31:R40, $A31:$A40)*$A41)+INTERCEPT(R31:R40, $A31:$A40)</f>
        <v>185.77321742222193</v>
      </c>
      <c r="S41" s="310">
        <f t="shared" ref="S41" si="54">(SLOPE(S31:S40, $A31:$A40)*$A41)+INTERCEPT(S31:S40, $A31:$A40)</f>
        <v>5395.4459668266354</v>
      </c>
      <c r="T41" s="310">
        <f t="shared" ref="T41" si="55">(SLOPE(T31:T40, $A31:$A40)*$A41)+INTERCEPT(T31:T40, $A31:$A40)</f>
        <v>3524.341347069625</v>
      </c>
      <c r="U41" s="310">
        <f t="shared" ref="U41" si="56">(SLOPE(U31:U40, $A31:$A40)*$A41)+INTERCEPT(U31:U40, $A31:$A40)</f>
        <v>8919.7873138962896</v>
      </c>
      <c r="V41" s="310">
        <f>VLOOKUP(A41, TotalStockSF!$G$106:$K$156, 2, FALSE)</f>
        <v>204.3864704469562</v>
      </c>
      <c r="W41" s="316">
        <f t="shared" si="10"/>
        <v>2.2913827791447336E-2</v>
      </c>
      <c r="X41" s="950"/>
      <c r="Y41" s="331">
        <v>2035</v>
      </c>
      <c r="Z41" s="310">
        <f t="shared" ref="Z41" si="57">(SLOPE(Z31:Z40, $A31:$A40)*$A41)+INTERCEPT(Z31:Z40, $A31:$A40)</f>
        <v>522.51997266963008</v>
      </c>
      <c r="AA41" s="310">
        <f t="shared" ref="AA41" si="58">(SLOPE(AA31:AA40, $A31:$A40)*$A41)+INTERCEPT(AA31:AA40, $A31:$A40)</f>
        <v>14392.492157226661</v>
      </c>
      <c r="AB41" s="310">
        <f t="shared" ref="AB41" si="59">(SLOPE(AB31:AB40, $A31:$A40)*$A41)+INTERCEPT(AB31:AB40, $A31:$A40)</f>
        <v>7058.3347983288695</v>
      </c>
      <c r="AC41" s="314">
        <f t="shared" ref="AC41" si="60">(SLOPE(AC31:AC40, $A31:$A40)*$A41)+INTERCEPT(AC31:AC40, $A31:$A40)</f>
        <v>21450.826955555705</v>
      </c>
      <c r="AD41" s="310">
        <f t="shared" si="42"/>
        <v>2.4400358530685659E-2</v>
      </c>
      <c r="AE41" s="309">
        <f t="shared" si="12"/>
        <v>694.32227215017065</v>
      </c>
      <c r="AF41" s="315">
        <f t="shared" si="6"/>
        <v>3.2368088819547496E-2</v>
      </c>
    </row>
    <row r="42" spans="1:32" s="302" customFormat="1">
      <c r="A42" s="941" t="s">
        <v>227</v>
      </c>
      <c r="B42" s="941"/>
      <c r="C42" s="941"/>
      <c r="D42" s="941"/>
      <c r="E42" s="941"/>
      <c r="F42" s="941"/>
      <c r="G42" s="941"/>
      <c r="H42" s="941"/>
      <c r="I42" s="941"/>
      <c r="J42" s="941"/>
      <c r="K42" s="941"/>
      <c r="L42" s="941"/>
      <c r="M42" s="941"/>
      <c r="N42" s="941"/>
      <c r="O42" s="941"/>
      <c r="P42" s="941"/>
      <c r="Q42" s="941"/>
      <c r="R42" s="941"/>
      <c r="S42" s="941"/>
      <c r="T42" s="941"/>
      <c r="U42" s="941"/>
      <c r="V42" s="941"/>
      <c r="W42" s="941"/>
      <c r="X42" s="941"/>
      <c r="Y42" s="941"/>
      <c r="Z42" s="941"/>
      <c r="AA42" s="941"/>
      <c r="AB42" s="941"/>
      <c r="AC42" s="941"/>
      <c r="AD42" s="941"/>
      <c r="AE42" s="941"/>
      <c r="AF42" s="941"/>
    </row>
    <row r="43" spans="1:32">
      <c r="H43" s="253"/>
    </row>
    <row r="44" spans="1:32" s="251" customFormat="1">
      <c r="A44" s="251" t="s">
        <v>264</v>
      </c>
    </row>
    <row r="45" spans="1:32">
      <c r="A45" s="253">
        <v>1</v>
      </c>
      <c r="B45" s="253">
        <v>2</v>
      </c>
      <c r="C45" s="253">
        <v>3</v>
      </c>
      <c r="D45" s="253">
        <v>4</v>
      </c>
      <c r="E45" s="253">
        <v>5</v>
      </c>
      <c r="F45" s="253">
        <v>6</v>
      </c>
      <c r="G45" s="253">
        <v>7</v>
      </c>
      <c r="K45" s="710"/>
      <c r="L45" s="711"/>
      <c r="M45" s="711"/>
      <c r="N45" s="711"/>
      <c r="O45" s="711"/>
      <c r="P45" s="711"/>
    </row>
    <row r="46" spans="1:32" ht="48">
      <c r="A46" s="255" t="s">
        <v>256</v>
      </c>
      <c r="B46" s="255" t="s">
        <v>54</v>
      </c>
      <c r="C46" s="258" t="s">
        <v>1</v>
      </c>
      <c r="D46" s="255" t="s">
        <v>253</v>
      </c>
      <c r="E46" s="255" t="s">
        <v>252</v>
      </c>
      <c r="F46" s="255" t="s">
        <v>259</v>
      </c>
      <c r="G46" s="255" t="s">
        <v>258</v>
      </c>
      <c r="H46" s="327"/>
      <c r="J46" s="259"/>
      <c r="K46" s="712"/>
      <c r="L46" s="712"/>
      <c r="M46" s="712"/>
      <c r="N46" s="712"/>
      <c r="O46" s="712"/>
      <c r="P46" s="713"/>
    </row>
    <row r="47" spans="1:32" hidden="1" outlineLevel="1">
      <c r="A47" s="256" t="str">
        <f t="shared" ref="A47:A78" si="61">B47&amp;D47</f>
        <v>2005Lodging</v>
      </c>
      <c r="B47" s="256">
        <v>2005</v>
      </c>
      <c r="C47" s="254" t="s">
        <v>254</v>
      </c>
      <c r="D47" s="256" t="s">
        <v>202</v>
      </c>
      <c r="E47" s="256" t="str">
        <f t="shared" ref="E47:E78" si="62">IFERROR(VLOOKUP(D47,$AH$5:$AI$8,2,FALSE),D47)</f>
        <v>Lodging</v>
      </c>
      <c r="F47" s="257">
        <f t="shared" ref="F47:F76" si="63">N6</f>
        <v>139.76046489890376</v>
      </c>
      <c r="G47" s="257">
        <f>O6</f>
        <v>3.0752785088425147E-2</v>
      </c>
      <c r="K47" s="706">
        <v>2035</v>
      </c>
      <c r="L47" s="706" t="s">
        <v>5</v>
      </c>
      <c r="M47" s="706" t="s">
        <v>202</v>
      </c>
      <c r="N47" s="707">
        <f>TotalStockSF!BI18</f>
        <v>21.793484187836157</v>
      </c>
      <c r="O47" s="708">
        <f>N47/SUM($N$51)</f>
        <v>0.11824605387484809</v>
      </c>
      <c r="P47" s="709">
        <f>$O$41*O47</f>
        <v>2.4460670255684268E-3</v>
      </c>
    </row>
    <row r="48" spans="1:32" hidden="1" outlineLevel="1">
      <c r="A48" s="256" t="str">
        <f t="shared" si="61"/>
        <v>2006Lodging</v>
      </c>
      <c r="B48" s="256">
        <v>2006</v>
      </c>
      <c r="C48" s="254" t="s">
        <v>254</v>
      </c>
      <c r="D48" s="256" t="s">
        <v>202</v>
      </c>
      <c r="E48" s="256" t="str">
        <f t="shared" si="62"/>
        <v>Lodging</v>
      </c>
      <c r="F48" s="257">
        <f t="shared" si="63"/>
        <v>141.75292889890378</v>
      </c>
      <c r="G48" s="257">
        <f t="shared" ref="G48:G76" si="64">O7</f>
        <v>3.0454079998782312E-2</v>
      </c>
      <c r="K48" s="254">
        <v>2035</v>
      </c>
      <c r="L48" s="254" t="s">
        <v>207</v>
      </c>
      <c r="M48" s="254" t="s">
        <v>202</v>
      </c>
      <c r="N48" s="321">
        <f>TotalStockSF!BI36</f>
        <v>13.310842086522285</v>
      </c>
      <c r="O48" s="318">
        <f t="shared" ref="O48:O50" si="65">N48/SUM($N$51)</f>
        <v>7.2221336291009325E-2</v>
      </c>
      <c r="P48" s="319">
        <f t="shared" ref="P48:P50" si="66">$O$41*O48</f>
        <v>1.4939883696322058E-3</v>
      </c>
    </row>
    <row r="49" spans="1:16" hidden="1" outlineLevel="1">
      <c r="A49" s="256" t="str">
        <f t="shared" si="61"/>
        <v>2007Lodging</v>
      </c>
      <c r="B49" s="256">
        <v>2007</v>
      </c>
      <c r="C49" s="254" t="s">
        <v>254</v>
      </c>
      <c r="D49" s="256" t="s">
        <v>202</v>
      </c>
      <c r="E49" s="256" t="str">
        <f t="shared" si="62"/>
        <v>Lodging</v>
      </c>
      <c r="F49" s="257">
        <f t="shared" si="63"/>
        <v>142.68146689890378</v>
      </c>
      <c r="G49" s="257">
        <f t="shared" si="64"/>
        <v>2.9945736564967726E-2</v>
      </c>
      <c r="K49" s="254">
        <v>2035</v>
      </c>
      <c r="L49" s="254" t="s">
        <v>7</v>
      </c>
      <c r="M49" s="254" t="s">
        <v>202</v>
      </c>
      <c r="N49" s="321">
        <f>TotalStockSF!BI54</f>
        <v>60.06377481761848</v>
      </c>
      <c r="O49" s="318">
        <f t="shared" si="65"/>
        <v>0.32589118342880424</v>
      </c>
      <c r="P49" s="319">
        <f t="shared" si="66"/>
        <v>6.7414653731479026E-3</v>
      </c>
    </row>
    <row r="50" spans="1:16" hidden="1" outlineLevel="1">
      <c r="A50" s="256" t="str">
        <f t="shared" si="61"/>
        <v>2008Lodging</v>
      </c>
      <c r="B50" s="256">
        <v>2008</v>
      </c>
      <c r="C50" s="254" t="s">
        <v>254</v>
      </c>
      <c r="D50" s="256" t="s">
        <v>202</v>
      </c>
      <c r="E50" s="256" t="str">
        <f t="shared" si="62"/>
        <v>Lodging</v>
      </c>
      <c r="F50" s="257">
        <f t="shared" si="63"/>
        <v>144.33504489890379</v>
      </c>
      <c r="G50" s="257">
        <f t="shared" si="64"/>
        <v>2.9608631705465346E-2</v>
      </c>
      <c r="K50" s="254">
        <v>2035</v>
      </c>
      <c r="L50" s="254" t="s">
        <v>8</v>
      </c>
      <c r="M50" s="254" t="s">
        <v>202</v>
      </c>
      <c r="N50" s="321">
        <f>TotalStockSF!BI72</f>
        <v>89.138127096427866</v>
      </c>
      <c r="O50" s="318">
        <f t="shared" si="65"/>
        <v>0.4836414264053383</v>
      </c>
      <c r="P50" s="319">
        <f t="shared" si="66"/>
        <v>1.0004725794749038E-2</v>
      </c>
    </row>
    <row r="51" spans="1:16" hidden="1" outlineLevel="1">
      <c r="A51" s="256" t="str">
        <f t="shared" si="61"/>
        <v>2009Lodging</v>
      </c>
      <c r="B51" s="256">
        <v>2009</v>
      </c>
      <c r="C51" s="254" t="s">
        <v>254</v>
      </c>
      <c r="D51" s="256" t="s">
        <v>202</v>
      </c>
      <c r="E51" s="256" t="str">
        <f t="shared" si="62"/>
        <v>Lodging</v>
      </c>
      <c r="F51" s="257">
        <f t="shared" si="63"/>
        <v>146.20031889890379</v>
      </c>
      <c r="G51" s="257">
        <f t="shared" si="64"/>
        <v>2.9328930768493394E-2</v>
      </c>
      <c r="K51" s="324"/>
      <c r="L51" s="324"/>
      <c r="M51" s="324"/>
      <c r="N51" s="322">
        <f>SUM(N47:N50)</f>
        <v>184.30622818840479</v>
      </c>
      <c r="O51" s="323"/>
      <c r="P51" s="323"/>
    </row>
    <row r="52" spans="1:16" hidden="1" outlineLevel="1">
      <c r="A52" s="256" t="str">
        <f t="shared" si="61"/>
        <v>2010Lodging</v>
      </c>
      <c r="B52" s="256">
        <v>2010</v>
      </c>
      <c r="C52" s="254" t="s">
        <v>254</v>
      </c>
      <c r="D52" s="256" t="s">
        <v>202</v>
      </c>
      <c r="E52" s="256" t="str">
        <f t="shared" si="62"/>
        <v>Lodging</v>
      </c>
      <c r="F52" s="257">
        <f t="shared" si="63"/>
        <v>148.55012889890378</v>
      </c>
      <c r="G52" s="257">
        <f t="shared" si="64"/>
        <v>2.9157259067184235E-2</v>
      </c>
      <c r="M52" s="325" t="s">
        <v>266</v>
      </c>
      <c r="N52" s="325" t="str">
        <f>IF(N51=N41, "OK", "Check")</f>
        <v>OK</v>
      </c>
    </row>
    <row r="53" spans="1:16" hidden="1" outlineLevel="1">
      <c r="A53" s="256" t="str">
        <f t="shared" si="61"/>
        <v>2011Lodging</v>
      </c>
      <c r="B53" s="256">
        <v>2011</v>
      </c>
      <c r="C53" s="254" t="s">
        <v>254</v>
      </c>
      <c r="D53" s="256" t="s">
        <v>202</v>
      </c>
      <c r="E53" s="256" t="str">
        <f t="shared" si="62"/>
        <v>Lodging</v>
      </c>
      <c r="F53" s="257">
        <f t="shared" si="63"/>
        <v>151.5964668989038</v>
      </c>
      <c r="G53" s="257">
        <f t="shared" si="64"/>
        <v>2.912824861495485E-2</v>
      </c>
      <c r="K53" s="320" t="s">
        <v>290</v>
      </c>
    </row>
    <row r="54" spans="1:16" hidden="1" outlineLevel="1">
      <c r="A54" s="256" t="str">
        <f t="shared" si="61"/>
        <v>2012Lodging</v>
      </c>
      <c r="B54" s="256">
        <v>2012</v>
      </c>
      <c r="C54" s="254" t="s">
        <v>254</v>
      </c>
      <c r="D54" s="256" t="s">
        <v>202</v>
      </c>
      <c r="E54" s="256" t="str">
        <f t="shared" si="62"/>
        <v>Lodging</v>
      </c>
      <c r="F54" s="257">
        <f t="shared" si="63"/>
        <v>154.58399084686198</v>
      </c>
      <c r="G54" s="257">
        <f t="shared" si="64"/>
        <v>2.9091856324830478E-2</v>
      </c>
    </row>
    <row r="55" spans="1:16" hidden="1" outlineLevel="1">
      <c r="A55" s="256" t="str">
        <f t="shared" si="61"/>
        <v>2013Lodging</v>
      </c>
      <c r="B55" s="256">
        <v>2013</v>
      </c>
      <c r="C55" s="254" t="s">
        <v>254</v>
      </c>
      <c r="D55" s="256" t="s">
        <v>202</v>
      </c>
      <c r="E55" s="256" t="str">
        <f t="shared" si="62"/>
        <v>Lodging</v>
      </c>
      <c r="F55" s="257">
        <f t="shared" si="63"/>
        <v>157.09923771476315</v>
      </c>
      <c r="G55" s="257">
        <f t="shared" si="64"/>
        <v>2.8951468499831771E-2</v>
      </c>
      <c r="N55" s="260"/>
    </row>
    <row r="56" spans="1:16" hidden="1" outlineLevel="1">
      <c r="A56" s="256" t="str">
        <f t="shared" si="61"/>
        <v>2014Lodging</v>
      </c>
      <c r="B56" s="256">
        <v>2014</v>
      </c>
      <c r="C56" s="254" t="s">
        <v>254</v>
      </c>
      <c r="D56" s="256" t="s">
        <v>202</v>
      </c>
      <c r="E56" s="256" t="str">
        <f t="shared" si="62"/>
        <v>Lodging</v>
      </c>
      <c r="F56" s="257">
        <f t="shared" si="63"/>
        <v>159.36776104396958</v>
      </c>
      <c r="G56" s="257">
        <f t="shared" si="64"/>
        <v>2.8795211627807776E-2</v>
      </c>
    </row>
    <row r="57" spans="1:16" hidden="1" outlineLevel="1">
      <c r="A57" s="256" t="str">
        <f t="shared" si="61"/>
        <v>2015Lodging</v>
      </c>
      <c r="B57" s="256">
        <v>2015</v>
      </c>
      <c r="C57" s="254" t="s">
        <v>254</v>
      </c>
      <c r="D57" s="256" t="s">
        <v>202</v>
      </c>
      <c r="E57" s="256" t="str">
        <f t="shared" si="62"/>
        <v>Lodging</v>
      </c>
      <c r="F57" s="257">
        <f t="shared" si="63"/>
        <v>160.68567596361959</v>
      </c>
      <c r="G57" s="257">
        <f t="shared" si="64"/>
        <v>2.8467099757754671E-2</v>
      </c>
    </row>
    <row r="58" spans="1:16" hidden="1" outlineLevel="1">
      <c r="A58" s="256" t="str">
        <f t="shared" si="61"/>
        <v>2016Lodging</v>
      </c>
      <c r="B58" s="256">
        <v>2016</v>
      </c>
      <c r="C58" s="254" t="s">
        <v>254</v>
      </c>
      <c r="D58" s="256" t="s">
        <v>202</v>
      </c>
      <c r="E58" s="256" t="str">
        <f t="shared" si="62"/>
        <v>Lodging</v>
      </c>
      <c r="F58" s="257">
        <f t="shared" si="63"/>
        <v>162.52978052832503</v>
      </c>
      <c r="G58" s="257">
        <f t="shared" si="64"/>
        <v>2.8241952262699866E-2</v>
      </c>
    </row>
    <row r="59" spans="1:16" hidden="1" outlineLevel="1">
      <c r="A59" s="256" t="str">
        <f t="shared" si="61"/>
        <v>2017Lodging</v>
      </c>
      <c r="B59" s="256">
        <v>2017</v>
      </c>
      <c r="C59" s="254" t="s">
        <v>254</v>
      </c>
      <c r="D59" s="256" t="s">
        <v>202</v>
      </c>
      <c r="E59" s="256" t="str">
        <f t="shared" si="62"/>
        <v>Lodging</v>
      </c>
      <c r="F59" s="257">
        <f t="shared" si="63"/>
        <v>164.76343478854113</v>
      </c>
      <c r="G59" s="257">
        <f t="shared" si="64"/>
        <v>2.809345239584635E-2</v>
      </c>
    </row>
    <row r="60" spans="1:16" hidden="1" outlineLevel="1">
      <c r="A60" s="256" t="str">
        <f t="shared" si="61"/>
        <v>2018Lodging</v>
      </c>
      <c r="B60" s="256">
        <v>2018</v>
      </c>
      <c r="C60" s="254" t="s">
        <v>254</v>
      </c>
      <c r="D60" s="256" t="s">
        <v>202</v>
      </c>
      <c r="E60" s="256" t="str">
        <f t="shared" si="62"/>
        <v>Lodging</v>
      </c>
      <c r="F60" s="257">
        <f t="shared" si="63"/>
        <v>166.76360935922105</v>
      </c>
      <c r="G60" s="257">
        <f t="shared" si="64"/>
        <v>2.7913488363865945E-2</v>
      </c>
    </row>
    <row r="61" spans="1:16" hidden="1" outlineLevel="1">
      <c r="A61" s="256" t="str">
        <f t="shared" si="61"/>
        <v>2019Lodging</v>
      </c>
      <c r="B61" s="256">
        <v>2019</v>
      </c>
      <c r="C61" s="254" t="s">
        <v>254</v>
      </c>
      <c r="D61" s="256" t="s">
        <v>202</v>
      </c>
      <c r="E61" s="256" t="str">
        <f t="shared" si="62"/>
        <v>Lodging</v>
      </c>
      <c r="F61" s="257">
        <f t="shared" si="63"/>
        <v>168.13691343588479</v>
      </c>
      <c r="G61" s="257">
        <f t="shared" si="64"/>
        <v>2.7635993301737494E-2</v>
      </c>
    </row>
    <row r="62" spans="1:16" hidden="1" outlineLevel="1">
      <c r="A62" s="256" t="str">
        <f t="shared" si="61"/>
        <v>2020Lodging</v>
      </c>
      <c r="B62" s="256">
        <v>2020</v>
      </c>
      <c r="C62" s="254" t="s">
        <v>254</v>
      </c>
      <c r="D62" s="256" t="s">
        <v>202</v>
      </c>
      <c r="E62" s="256" t="str">
        <f t="shared" si="62"/>
        <v>Lodging</v>
      </c>
      <c r="F62" s="257">
        <f t="shared" si="63"/>
        <v>168.89340990696579</v>
      </c>
      <c r="G62" s="257">
        <f t="shared" si="64"/>
        <v>2.7264764414843816E-2</v>
      </c>
    </row>
    <row r="63" spans="1:16" hidden="1" outlineLevel="1">
      <c r="A63" s="256" t="str">
        <f t="shared" si="61"/>
        <v>2021Lodging</v>
      </c>
      <c r="B63" s="256">
        <v>2021</v>
      </c>
      <c r="C63" s="254" t="s">
        <v>254</v>
      </c>
      <c r="D63" s="256" t="s">
        <v>202</v>
      </c>
      <c r="E63" s="256" t="str">
        <f t="shared" si="62"/>
        <v>Lodging</v>
      </c>
      <c r="F63" s="257">
        <f t="shared" si="63"/>
        <v>169.6231105948811</v>
      </c>
      <c r="G63" s="257">
        <f t="shared" si="64"/>
        <v>2.689567858253733E-2</v>
      </c>
    </row>
    <row r="64" spans="1:16" hidden="1" outlineLevel="1">
      <c r="A64" s="256" t="str">
        <f t="shared" si="61"/>
        <v>2022Lodging</v>
      </c>
      <c r="B64" s="256">
        <v>2022</v>
      </c>
      <c r="C64" s="254" t="s">
        <v>254</v>
      </c>
      <c r="D64" s="256" t="s">
        <v>202</v>
      </c>
      <c r="E64" s="256" t="str">
        <f t="shared" si="62"/>
        <v>Lodging</v>
      </c>
      <c r="F64" s="257">
        <f t="shared" si="63"/>
        <v>170.24383052392699</v>
      </c>
      <c r="G64" s="257">
        <f t="shared" si="64"/>
        <v>2.6511168890429922E-2</v>
      </c>
    </row>
    <row r="65" spans="1:8" hidden="1" outlineLevel="1">
      <c r="A65" s="256" t="str">
        <f t="shared" si="61"/>
        <v>2023Lodging</v>
      </c>
      <c r="B65" s="256">
        <v>2023</v>
      </c>
      <c r="C65" s="254" t="s">
        <v>254</v>
      </c>
      <c r="D65" s="256" t="s">
        <v>202</v>
      </c>
      <c r="E65" s="256" t="str">
        <f t="shared" si="62"/>
        <v>Lodging</v>
      </c>
      <c r="F65" s="257">
        <f t="shared" si="63"/>
        <v>171.14796720736541</v>
      </c>
      <c r="G65" s="257">
        <f t="shared" si="64"/>
        <v>2.6168749723992548E-2</v>
      </c>
    </row>
    <row r="66" spans="1:8" hidden="1" outlineLevel="1">
      <c r="A66" s="256" t="str">
        <f t="shared" si="61"/>
        <v>2024Lodging</v>
      </c>
      <c r="B66" s="256">
        <v>2024</v>
      </c>
      <c r="C66" s="254" t="s">
        <v>254</v>
      </c>
      <c r="D66" s="256" t="s">
        <v>202</v>
      </c>
      <c r="E66" s="256" t="str">
        <f t="shared" si="62"/>
        <v>Lodging</v>
      </c>
      <c r="F66" s="257">
        <f t="shared" si="63"/>
        <v>171.79873754342952</v>
      </c>
      <c r="G66" s="257">
        <f t="shared" si="64"/>
        <v>2.5789383484109692E-2</v>
      </c>
    </row>
    <row r="67" spans="1:8" hidden="1" outlineLevel="1">
      <c r="A67" s="256" t="str">
        <f t="shared" si="61"/>
        <v>2025Lodging</v>
      </c>
      <c r="B67" s="256">
        <v>2025</v>
      </c>
      <c r="C67" s="254" t="s">
        <v>254</v>
      </c>
      <c r="D67" s="256" t="s">
        <v>202</v>
      </c>
      <c r="E67" s="256" t="str">
        <f t="shared" si="62"/>
        <v>Lodging</v>
      </c>
      <c r="F67" s="257">
        <f t="shared" si="63"/>
        <v>172.79544412465663</v>
      </c>
      <c r="G67" s="257">
        <f t="shared" si="64"/>
        <v>2.5465279596343551E-2</v>
      </c>
    </row>
    <row r="68" spans="1:8" hidden="1" outlineLevel="1">
      <c r="A68" s="256" t="str">
        <f t="shared" si="61"/>
        <v>2026Lodging</v>
      </c>
      <c r="B68" s="256">
        <v>2026</v>
      </c>
      <c r="C68" s="254" t="s">
        <v>254</v>
      </c>
      <c r="D68" s="256" t="s">
        <v>202</v>
      </c>
      <c r="E68" s="256" t="str">
        <f t="shared" si="62"/>
        <v>Lodging</v>
      </c>
      <c r="F68" s="257">
        <f t="shared" si="63"/>
        <v>173.51694256182742</v>
      </c>
      <c r="G68" s="257">
        <f t="shared" si="64"/>
        <v>2.5103321194035719E-2</v>
      </c>
    </row>
    <row r="69" spans="1:8" hidden="1" outlineLevel="1">
      <c r="A69" s="256" t="str">
        <f t="shared" si="61"/>
        <v>2027Lodging</v>
      </c>
      <c r="B69" s="256">
        <v>2027</v>
      </c>
      <c r="C69" s="254" t="s">
        <v>254</v>
      </c>
      <c r="D69" s="256" t="s">
        <v>202</v>
      </c>
      <c r="E69" s="256" t="str">
        <f t="shared" si="62"/>
        <v>Lodging</v>
      </c>
      <c r="F69" s="257">
        <f t="shared" si="63"/>
        <v>174.18922401903785</v>
      </c>
      <c r="G69" s="257">
        <f t="shared" si="64"/>
        <v>2.4737081107857769E-2</v>
      </c>
    </row>
    <row r="70" spans="1:8" hidden="1" outlineLevel="1">
      <c r="A70" s="256" t="str">
        <f t="shared" si="61"/>
        <v>2028Lodging</v>
      </c>
      <c r="B70" s="256">
        <v>2028</v>
      </c>
      <c r="C70" s="254" t="s">
        <v>254</v>
      </c>
      <c r="D70" s="256" t="s">
        <v>202</v>
      </c>
      <c r="E70" s="256" t="str">
        <f t="shared" si="62"/>
        <v>Lodging</v>
      </c>
      <c r="F70" s="257">
        <f t="shared" si="63"/>
        <v>174.86610400416714</v>
      </c>
      <c r="G70" s="257">
        <f t="shared" si="64"/>
        <v>2.437373276334583E-2</v>
      </c>
    </row>
    <row r="71" spans="1:8" hidden="1" outlineLevel="1">
      <c r="A71" s="256" t="str">
        <f t="shared" si="61"/>
        <v>2029Lodging</v>
      </c>
      <c r="B71" s="256">
        <v>2029</v>
      </c>
      <c r="C71" s="254" t="s">
        <v>254</v>
      </c>
      <c r="D71" s="256" t="s">
        <v>202</v>
      </c>
      <c r="E71" s="256" t="str">
        <f t="shared" si="62"/>
        <v>Lodging</v>
      </c>
      <c r="F71" s="257">
        <f t="shared" si="63"/>
        <v>175.52967067835692</v>
      </c>
      <c r="G71" s="257">
        <f t="shared" si="64"/>
        <v>2.4010670518807765E-2</v>
      </c>
    </row>
    <row r="72" spans="1:8" hidden="1" outlineLevel="1">
      <c r="A72" s="256" t="str">
        <f t="shared" si="61"/>
        <v>2030Lodging</v>
      </c>
      <c r="B72" s="256">
        <v>2030</v>
      </c>
      <c r="C72" s="254" t="s">
        <v>254</v>
      </c>
      <c r="D72" s="256" t="s">
        <v>202</v>
      </c>
      <c r="E72" s="256" t="str">
        <f t="shared" si="62"/>
        <v>Lodging</v>
      </c>
      <c r="F72" s="257">
        <f t="shared" si="63"/>
        <v>176.183394624458</v>
      </c>
      <c r="G72" s="257">
        <f t="shared" si="64"/>
        <v>2.3648019160789072E-2</v>
      </c>
    </row>
    <row r="73" spans="1:8" hidden="1" outlineLevel="1">
      <c r="A73" s="256" t="str">
        <f t="shared" si="61"/>
        <v>2031Lodging</v>
      </c>
      <c r="B73" s="256">
        <v>2031</v>
      </c>
      <c r="C73" s="254" t="s">
        <v>254</v>
      </c>
      <c r="D73" s="256" t="s">
        <v>202</v>
      </c>
      <c r="E73" s="256" t="str">
        <f t="shared" si="62"/>
        <v>Lodging</v>
      </c>
      <c r="F73" s="257">
        <f t="shared" si="63"/>
        <v>176.85122366851797</v>
      </c>
      <c r="G73" s="257">
        <f t="shared" si="64"/>
        <v>2.3289439529526026E-2</v>
      </c>
    </row>
    <row r="74" spans="1:8" hidden="1" outlineLevel="1">
      <c r="A74" s="256" t="str">
        <f t="shared" si="61"/>
        <v>2032Lodging</v>
      </c>
      <c r="B74" s="256">
        <v>2032</v>
      </c>
      <c r="C74" s="254" t="s">
        <v>254</v>
      </c>
      <c r="D74" s="256" t="s">
        <v>202</v>
      </c>
      <c r="E74" s="256" t="str">
        <f t="shared" si="62"/>
        <v>Lodging</v>
      </c>
      <c r="F74" s="257">
        <f t="shared" si="63"/>
        <v>177.67523705166661</v>
      </c>
      <c r="G74" s="257">
        <f t="shared" si="64"/>
        <v>2.2954190647578823E-2</v>
      </c>
    </row>
    <row r="75" spans="1:8" hidden="1" outlineLevel="1">
      <c r="A75" s="256" t="str">
        <f t="shared" si="61"/>
        <v>2033Lodging</v>
      </c>
      <c r="B75" s="256">
        <v>2033</v>
      </c>
      <c r="C75" s="254" t="s">
        <v>254</v>
      </c>
      <c r="D75" s="256" t="s">
        <v>202</v>
      </c>
      <c r="E75" s="256" t="str">
        <f t="shared" si="62"/>
        <v>Lodging</v>
      </c>
      <c r="F75" s="257">
        <f t="shared" si="63"/>
        <v>178.59551552964334</v>
      </c>
      <c r="G75" s="257">
        <f t="shared" si="64"/>
        <v>2.2636156290442022E-2</v>
      </c>
    </row>
    <row r="76" spans="1:8" hidden="1" outlineLevel="1">
      <c r="A76" s="256" t="str">
        <f t="shared" si="61"/>
        <v>2034Lodging</v>
      </c>
      <c r="B76" s="256">
        <v>2034</v>
      </c>
      <c r="C76" s="254" t="s">
        <v>254</v>
      </c>
      <c r="D76" s="256" t="s">
        <v>202</v>
      </c>
      <c r="E76" s="256" t="str">
        <f t="shared" si="62"/>
        <v>Lodging</v>
      </c>
      <c r="F76" s="257">
        <f t="shared" si="63"/>
        <v>179.7241648019565</v>
      </c>
      <c r="G76" s="257">
        <f t="shared" si="64"/>
        <v>2.234979614950694E-2</v>
      </c>
      <c r="H76" s="328"/>
    </row>
    <row r="77" spans="1:8" hidden="1" outlineLevel="1">
      <c r="A77" s="256" t="str">
        <f t="shared" si="61"/>
        <v>2005Hospital</v>
      </c>
      <c r="B77" s="256">
        <v>2005</v>
      </c>
      <c r="C77" s="254" t="s">
        <v>254</v>
      </c>
      <c r="D77" s="256" t="s">
        <v>203</v>
      </c>
      <c r="E77" s="256" t="str">
        <f t="shared" si="62"/>
        <v>Health Care</v>
      </c>
      <c r="F77" s="257">
        <f t="shared" ref="F77:G106" si="67">F6</f>
        <v>168.43992513520934</v>
      </c>
      <c r="G77" s="257">
        <f>G6</f>
        <v>8.9812894205121355E-2</v>
      </c>
    </row>
    <row r="78" spans="1:8" hidden="1" outlineLevel="1">
      <c r="A78" s="256" t="str">
        <f t="shared" si="61"/>
        <v>2006Hospital</v>
      </c>
      <c r="B78" s="256">
        <v>2006</v>
      </c>
      <c r="C78" s="254" t="s">
        <v>254</v>
      </c>
      <c r="D78" s="256" t="s">
        <v>203</v>
      </c>
      <c r="E78" s="256" t="str">
        <f t="shared" si="62"/>
        <v>Health Care</v>
      </c>
      <c r="F78" s="257">
        <f t="shared" si="67"/>
        <v>173.22429113520934</v>
      </c>
      <c r="G78" s="257">
        <f t="shared" si="67"/>
        <v>9.0165218807953001E-2</v>
      </c>
    </row>
    <row r="79" spans="1:8" hidden="1" outlineLevel="1">
      <c r="A79" s="256" t="str">
        <f t="shared" ref="A79:A110" si="68">B79&amp;D79</f>
        <v>2007Hospital</v>
      </c>
      <c r="B79" s="256">
        <v>2007</v>
      </c>
      <c r="C79" s="254" t="s">
        <v>254</v>
      </c>
      <c r="D79" s="256" t="s">
        <v>203</v>
      </c>
      <c r="E79" s="256" t="str">
        <f t="shared" ref="E79:E110" si="69">IFERROR(VLOOKUP(D79,$AH$5:$AI$8,2,FALSE),D79)</f>
        <v>Health Care</v>
      </c>
      <c r="F79" s="257">
        <f t="shared" si="67"/>
        <v>177.3899039352093</v>
      </c>
      <c r="G79" s="257">
        <f t="shared" si="67"/>
        <v>9.0194308606622697E-2</v>
      </c>
    </row>
    <row r="80" spans="1:8" hidden="1" outlineLevel="1">
      <c r="A80" s="256" t="str">
        <f t="shared" si="68"/>
        <v>2008Hospital</v>
      </c>
      <c r="B80" s="256">
        <v>2008</v>
      </c>
      <c r="C80" s="254" t="s">
        <v>254</v>
      </c>
      <c r="D80" s="256" t="s">
        <v>203</v>
      </c>
      <c r="E80" s="256" t="str">
        <f t="shared" si="69"/>
        <v>Health Care</v>
      </c>
      <c r="F80" s="257">
        <f t="shared" si="67"/>
        <v>181.67926553520931</v>
      </c>
      <c r="G80" s="257">
        <f t="shared" si="67"/>
        <v>9.0296413017484284E-2</v>
      </c>
    </row>
    <row r="81" spans="1:7" hidden="1" outlineLevel="1">
      <c r="A81" s="256" t="str">
        <f t="shared" si="68"/>
        <v>2009Hospital</v>
      </c>
      <c r="B81" s="256">
        <v>2009</v>
      </c>
      <c r="C81" s="254" t="s">
        <v>254</v>
      </c>
      <c r="D81" s="256" t="s">
        <v>203</v>
      </c>
      <c r="E81" s="256" t="str">
        <f t="shared" si="69"/>
        <v>Health Care</v>
      </c>
      <c r="F81" s="257">
        <f t="shared" si="67"/>
        <v>186.15721033520933</v>
      </c>
      <c r="G81" s="257">
        <f t="shared" si="67"/>
        <v>9.0498317000446193E-2</v>
      </c>
    </row>
    <row r="82" spans="1:7" hidden="1" outlineLevel="1">
      <c r="A82" s="256" t="str">
        <f t="shared" si="68"/>
        <v>2010Hospital</v>
      </c>
      <c r="B82" s="256">
        <v>2010</v>
      </c>
      <c r="C82" s="254" t="s">
        <v>254</v>
      </c>
      <c r="D82" s="256" t="s">
        <v>203</v>
      </c>
      <c r="E82" s="256" t="str">
        <f t="shared" si="69"/>
        <v>Health Care</v>
      </c>
      <c r="F82" s="257">
        <f t="shared" si="67"/>
        <v>193.81269433520933</v>
      </c>
      <c r="G82" s="257">
        <f t="shared" si="67"/>
        <v>9.2212003259930189E-2</v>
      </c>
    </row>
    <row r="83" spans="1:7" hidden="1" outlineLevel="1">
      <c r="A83" s="256" t="str">
        <f t="shared" si="68"/>
        <v>2011Hospital</v>
      </c>
      <c r="B83" s="256">
        <v>2011</v>
      </c>
      <c r="C83" s="254" t="s">
        <v>254</v>
      </c>
      <c r="D83" s="256" t="s">
        <v>203</v>
      </c>
      <c r="E83" s="256" t="str">
        <f t="shared" si="69"/>
        <v>Health Care</v>
      </c>
      <c r="F83" s="257">
        <f t="shared" si="67"/>
        <v>198.3071323352093</v>
      </c>
      <c r="G83" s="257">
        <f t="shared" si="67"/>
        <v>9.2384270711631425E-2</v>
      </c>
    </row>
    <row r="84" spans="1:7" hidden="1" outlineLevel="1">
      <c r="A84" s="256" t="str">
        <f t="shared" si="68"/>
        <v>2012Hospital</v>
      </c>
      <c r="B84" s="256">
        <v>2012</v>
      </c>
      <c r="C84" s="254" t="s">
        <v>254</v>
      </c>
      <c r="D84" s="256" t="s">
        <v>203</v>
      </c>
      <c r="E84" s="256" t="str">
        <f t="shared" si="69"/>
        <v>Health Care</v>
      </c>
      <c r="F84" s="257">
        <f t="shared" si="67"/>
        <v>202.78252472200936</v>
      </c>
      <c r="G84" s="257">
        <f t="shared" si="67"/>
        <v>9.2537783915149746E-2</v>
      </c>
    </row>
    <row r="85" spans="1:7" hidden="1" outlineLevel="1">
      <c r="A85" s="256" t="str">
        <f t="shared" si="68"/>
        <v>2013Hospital</v>
      </c>
      <c r="B85" s="256">
        <v>2013</v>
      </c>
      <c r="C85" s="254" t="s">
        <v>254</v>
      </c>
      <c r="D85" s="256" t="s">
        <v>203</v>
      </c>
      <c r="E85" s="256" t="str">
        <f t="shared" si="69"/>
        <v>Health Care</v>
      </c>
      <c r="F85" s="257">
        <f t="shared" si="67"/>
        <v>207.33123475180935</v>
      </c>
      <c r="G85" s="257">
        <f t="shared" si="67"/>
        <v>9.2483279129766366E-2</v>
      </c>
    </row>
    <row r="86" spans="1:7" hidden="1" outlineLevel="1">
      <c r="A86" s="256" t="str">
        <f t="shared" si="68"/>
        <v>2014Hospital</v>
      </c>
      <c r="B86" s="256">
        <v>2014</v>
      </c>
      <c r="C86" s="254" t="s">
        <v>254</v>
      </c>
      <c r="D86" s="256" t="s">
        <v>203</v>
      </c>
      <c r="E86" s="256" t="str">
        <f t="shared" si="69"/>
        <v>Health Care</v>
      </c>
      <c r="F86" s="257">
        <f t="shared" si="67"/>
        <v>212.14538458620933</v>
      </c>
      <c r="G86" s="257">
        <f t="shared" si="67"/>
        <v>9.2831690530178007E-2</v>
      </c>
    </row>
    <row r="87" spans="1:7" hidden="1" outlineLevel="1">
      <c r="A87" s="256" t="str">
        <f t="shared" si="68"/>
        <v>2015Hospital</v>
      </c>
      <c r="B87" s="256">
        <v>2015</v>
      </c>
      <c r="C87" s="254" t="s">
        <v>254</v>
      </c>
      <c r="D87" s="256" t="s">
        <v>203</v>
      </c>
      <c r="E87" s="256" t="str">
        <f t="shared" si="69"/>
        <v>Health Care</v>
      </c>
      <c r="F87" s="257">
        <f t="shared" si="67"/>
        <v>214.92146942285791</v>
      </c>
      <c r="G87" s="257">
        <f t="shared" si="67"/>
        <v>9.2292467652706628E-2</v>
      </c>
    </row>
    <row r="88" spans="1:7" hidden="1" outlineLevel="1">
      <c r="A88" s="256" t="str">
        <f t="shared" si="68"/>
        <v>2016Hospital</v>
      </c>
      <c r="B88" s="256">
        <v>2016</v>
      </c>
      <c r="C88" s="254" t="s">
        <v>254</v>
      </c>
      <c r="D88" s="256" t="s">
        <v>203</v>
      </c>
      <c r="E88" s="256" t="str">
        <f t="shared" si="69"/>
        <v>Health Care</v>
      </c>
      <c r="F88" s="257">
        <f t="shared" si="67"/>
        <v>218.05832011932881</v>
      </c>
      <c r="G88" s="257">
        <f t="shared" si="67"/>
        <v>9.1901984560098474E-2</v>
      </c>
    </row>
    <row r="89" spans="1:7" hidden="1" outlineLevel="1">
      <c r="A89" s="256" t="str">
        <f t="shared" si="68"/>
        <v>2017Hospital</v>
      </c>
      <c r="B89" s="256">
        <v>2017</v>
      </c>
      <c r="C89" s="254" t="s">
        <v>254</v>
      </c>
      <c r="D89" s="256" t="s">
        <v>203</v>
      </c>
      <c r="E89" s="256" t="str">
        <f t="shared" si="69"/>
        <v>Health Care</v>
      </c>
      <c r="F89" s="257">
        <f t="shared" si="67"/>
        <v>222.06454532038097</v>
      </c>
      <c r="G89" s="257">
        <f t="shared" si="67"/>
        <v>9.1847072468769039E-2</v>
      </c>
    </row>
    <row r="90" spans="1:7" hidden="1" outlineLevel="1">
      <c r="A90" s="256" t="str">
        <f t="shared" si="68"/>
        <v>2018Hospital</v>
      </c>
      <c r="B90" s="256">
        <v>2018</v>
      </c>
      <c r="C90" s="254" t="s">
        <v>254</v>
      </c>
      <c r="D90" s="256" t="s">
        <v>203</v>
      </c>
      <c r="E90" s="256" t="str">
        <f t="shared" si="69"/>
        <v>Health Care</v>
      </c>
      <c r="F90" s="257">
        <f t="shared" si="67"/>
        <v>226.59962592499539</v>
      </c>
      <c r="G90" s="257">
        <f t="shared" si="67"/>
        <v>9.1968612889018683E-2</v>
      </c>
    </row>
    <row r="91" spans="1:7" hidden="1" outlineLevel="1">
      <c r="A91" s="256" t="str">
        <f t="shared" si="68"/>
        <v>2019Hospital</v>
      </c>
      <c r="B91" s="256">
        <v>2019</v>
      </c>
      <c r="C91" s="254" t="s">
        <v>254</v>
      </c>
      <c r="D91" s="256" t="s">
        <v>203</v>
      </c>
      <c r="E91" s="256" t="str">
        <f t="shared" si="69"/>
        <v>Health Care</v>
      </c>
      <c r="F91" s="257">
        <f t="shared" si="67"/>
        <v>230.89962103232375</v>
      </c>
      <c r="G91" s="257">
        <f t="shared" si="67"/>
        <v>9.1957076418217681E-2</v>
      </c>
    </row>
    <row r="92" spans="1:7" hidden="1" outlineLevel="1">
      <c r="A92" s="256" t="str">
        <f t="shared" si="68"/>
        <v>2020Hospital</v>
      </c>
      <c r="B92" s="256">
        <v>2020</v>
      </c>
      <c r="C92" s="254" t="s">
        <v>254</v>
      </c>
      <c r="D92" s="256" t="s">
        <v>203</v>
      </c>
      <c r="E92" s="256" t="str">
        <f t="shared" si="69"/>
        <v>Health Care</v>
      </c>
      <c r="F92" s="257">
        <f t="shared" si="67"/>
        <v>235.43403655437993</v>
      </c>
      <c r="G92" s="257">
        <f t="shared" si="67"/>
        <v>9.2011635621871979E-2</v>
      </c>
    </row>
    <row r="93" spans="1:7" hidden="1" outlineLevel="1">
      <c r="A93" s="256" t="str">
        <f t="shared" si="68"/>
        <v>2021Hospital</v>
      </c>
      <c r="B93" s="256">
        <v>2021</v>
      </c>
      <c r="C93" s="254" t="s">
        <v>254</v>
      </c>
      <c r="D93" s="256" t="s">
        <v>203</v>
      </c>
      <c r="E93" s="256" t="str">
        <f t="shared" si="69"/>
        <v>Health Care</v>
      </c>
      <c r="F93" s="257">
        <f t="shared" si="67"/>
        <v>239.48546689669092</v>
      </c>
      <c r="G93" s="257">
        <f t="shared" si="67"/>
        <v>9.1862790050556725E-2</v>
      </c>
    </row>
    <row r="94" spans="1:7" hidden="1" outlineLevel="1">
      <c r="A94" s="256" t="str">
        <f t="shared" si="68"/>
        <v>2022Hospital</v>
      </c>
      <c r="B94" s="256">
        <v>2022</v>
      </c>
      <c r="C94" s="254" t="s">
        <v>254</v>
      </c>
      <c r="D94" s="256" t="s">
        <v>203</v>
      </c>
      <c r="E94" s="256" t="str">
        <f t="shared" si="69"/>
        <v>Health Care</v>
      </c>
      <c r="F94" s="257">
        <f t="shared" si="67"/>
        <v>243.95167484555185</v>
      </c>
      <c r="G94" s="257">
        <f t="shared" si="67"/>
        <v>9.1863940194350249E-2</v>
      </c>
    </row>
    <row r="95" spans="1:7" hidden="1" outlineLevel="1">
      <c r="A95" s="256" t="str">
        <f t="shared" si="68"/>
        <v>2023Hospital</v>
      </c>
      <c r="B95" s="256">
        <v>2023</v>
      </c>
      <c r="C95" s="254" t="s">
        <v>254</v>
      </c>
      <c r="D95" s="256" t="s">
        <v>203</v>
      </c>
      <c r="E95" s="256" t="str">
        <f t="shared" si="69"/>
        <v>Health Care</v>
      </c>
      <c r="F95" s="257">
        <f t="shared" si="67"/>
        <v>248.74048204294795</v>
      </c>
      <c r="G95" s="257">
        <f t="shared" si="67"/>
        <v>9.1972068277850191E-2</v>
      </c>
    </row>
    <row r="96" spans="1:7" hidden="1" outlineLevel="1">
      <c r="A96" s="256" t="str">
        <f t="shared" si="68"/>
        <v>2024Hospital</v>
      </c>
      <c r="B96" s="256">
        <v>2024</v>
      </c>
      <c r="C96" s="254" t="s">
        <v>254</v>
      </c>
      <c r="D96" s="256" t="s">
        <v>203</v>
      </c>
      <c r="E96" s="256" t="str">
        <f t="shared" si="69"/>
        <v>Health Care</v>
      </c>
      <c r="F96" s="257">
        <f t="shared" si="67"/>
        <v>252.89916022167984</v>
      </c>
      <c r="G96" s="257">
        <f t="shared" si="67"/>
        <v>9.1837630320419555E-2</v>
      </c>
    </row>
    <row r="97" spans="1:7" hidden="1" outlineLevel="1">
      <c r="A97" s="256" t="str">
        <f t="shared" si="68"/>
        <v>2025Hospital</v>
      </c>
      <c r="B97" s="256">
        <v>2025</v>
      </c>
      <c r="C97" s="254" t="s">
        <v>254</v>
      </c>
      <c r="D97" s="256" t="s">
        <v>203</v>
      </c>
      <c r="E97" s="256" t="str">
        <f t="shared" si="69"/>
        <v>Health Care</v>
      </c>
      <c r="F97" s="257">
        <f t="shared" si="67"/>
        <v>257.1205297338916</v>
      </c>
      <c r="G97" s="257">
        <f t="shared" si="67"/>
        <v>9.1714510543255967E-2</v>
      </c>
    </row>
    <row r="98" spans="1:7" hidden="1" outlineLevel="1">
      <c r="A98" s="256" t="str">
        <f t="shared" si="68"/>
        <v>2026Hospital</v>
      </c>
      <c r="B98" s="256">
        <v>2026</v>
      </c>
      <c r="C98" s="254" t="s">
        <v>254</v>
      </c>
      <c r="D98" s="256" t="s">
        <v>203</v>
      </c>
      <c r="E98" s="256" t="str">
        <f t="shared" si="69"/>
        <v>Health Care</v>
      </c>
      <c r="F98" s="257">
        <f t="shared" si="67"/>
        <v>261.03306549203</v>
      </c>
      <c r="G98" s="257">
        <f t="shared" si="67"/>
        <v>9.1465354086224429E-2</v>
      </c>
    </row>
    <row r="99" spans="1:7" hidden="1" outlineLevel="1">
      <c r="A99" s="256" t="str">
        <f t="shared" si="68"/>
        <v>2027Hospital</v>
      </c>
      <c r="B99" s="256">
        <v>2027</v>
      </c>
      <c r="C99" s="254" t="s">
        <v>254</v>
      </c>
      <c r="D99" s="256" t="s">
        <v>203</v>
      </c>
      <c r="E99" s="256" t="str">
        <f t="shared" si="69"/>
        <v>Health Care</v>
      </c>
      <c r="F99" s="257">
        <f t="shared" si="67"/>
        <v>264.52596759818312</v>
      </c>
      <c r="G99" s="257">
        <f t="shared" si="67"/>
        <v>9.1052176758875544E-2</v>
      </c>
    </row>
    <row r="100" spans="1:7" hidden="1" outlineLevel="1">
      <c r="A100" s="256" t="str">
        <f t="shared" si="68"/>
        <v>2028Hospital</v>
      </c>
      <c r="B100" s="256">
        <v>2028</v>
      </c>
      <c r="C100" s="254" t="s">
        <v>254</v>
      </c>
      <c r="D100" s="256" t="s">
        <v>203</v>
      </c>
      <c r="E100" s="256" t="str">
        <f t="shared" si="69"/>
        <v>Health Care</v>
      </c>
      <c r="F100" s="257">
        <f t="shared" si="67"/>
        <v>267.94952397494399</v>
      </c>
      <c r="G100" s="257">
        <f t="shared" si="67"/>
        <v>9.059982430295796E-2</v>
      </c>
    </row>
    <row r="101" spans="1:7" hidden="1" outlineLevel="1">
      <c r="A101" s="256" t="str">
        <f t="shared" si="68"/>
        <v>2029Hospital</v>
      </c>
      <c r="B101" s="256">
        <v>2029</v>
      </c>
      <c r="C101" s="254" t="s">
        <v>254</v>
      </c>
      <c r="D101" s="256" t="s">
        <v>203</v>
      </c>
      <c r="E101" s="256" t="str">
        <f t="shared" si="69"/>
        <v>Health Care</v>
      </c>
      <c r="F101" s="257">
        <f t="shared" si="67"/>
        <v>271.3251660080532</v>
      </c>
      <c r="G101" s="257">
        <f t="shared" si="67"/>
        <v>9.0118916045409739E-2</v>
      </c>
    </row>
    <row r="102" spans="1:7" hidden="1" outlineLevel="1">
      <c r="A102" s="256" t="str">
        <f t="shared" si="68"/>
        <v>2030Hospital</v>
      </c>
      <c r="B102" s="256">
        <v>2030</v>
      </c>
      <c r="C102" s="254" t="s">
        <v>254</v>
      </c>
      <c r="D102" s="256" t="s">
        <v>203</v>
      </c>
      <c r="E102" s="256" t="str">
        <f t="shared" si="69"/>
        <v>Health Care</v>
      </c>
      <c r="F102" s="257">
        <f t="shared" si="67"/>
        <v>274.53226380711101</v>
      </c>
      <c r="G102" s="257">
        <f t="shared" si="67"/>
        <v>8.9572699951095125E-2</v>
      </c>
    </row>
    <row r="103" spans="1:7" hidden="1" outlineLevel="1">
      <c r="A103" s="256" t="str">
        <f t="shared" si="68"/>
        <v>2031Hospital</v>
      </c>
      <c r="B103" s="256">
        <v>2031</v>
      </c>
      <c r="C103" s="254" t="s">
        <v>254</v>
      </c>
      <c r="D103" s="256" t="s">
        <v>203</v>
      </c>
      <c r="E103" s="256" t="str">
        <f t="shared" si="69"/>
        <v>Health Care</v>
      </c>
      <c r="F103" s="257">
        <f t="shared" si="67"/>
        <v>277.2477601020226</v>
      </c>
      <c r="G103" s="257">
        <f t="shared" si="67"/>
        <v>8.886356923273904E-2</v>
      </c>
    </row>
    <row r="104" spans="1:7" hidden="1" outlineLevel="1">
      <c r="A104" s="256" t="str">
        <f t="shared" si="68"/>
        <v>2032Hospital</v>
      </c>
      <c r="B104" s="256">
        <v>2032</v>
      </c>
      <c r="C104" s="254" t="s">
        <v>254</v>
      </c>
      <c r="D104" s="256" t="s">
        <v>203</v>
      </c>
      <c r="E104" s="256" t="str">
        <f t="shared" si="69"/>
        <v>Health Care</v>
      </c>
      <c r="F104" s="257">
        <f t="shared" si="67"/>
        <v>280.29654503752511</v>
      </c>
      <c r="G104" s="257">
        <f t="shared" si="67"/>
        <v>8.8262388781099654E-2</v>
      </c>
    </row>
    <row r="105" spans="1:7" hidden="1" outlineLevel="1">
      <c r="A105" s="256" t="str">
        <f t="shared" si="68"/>
        <v>2033Hospital</v>
      </c>
      <c r="B105" s="256">
        <v>2033</v>
      </c>
      <c r="C105" s="254" t="s">
        <v>254</v>
      </c>
      <c r="D105" s="256" t="s">
        <v>203</v>
      </c>
      <c r="E105" s="256" t="str">
        <f t="shared" si="69"/>
        <v>Health Care</v>
      </c>
      <c r="F105" s="257">
        <f t="shared" si="67"/>
        <v>283.61505494063385</v>
      </c>
      <c r="G105" s="257">
        <f t="shared" si="67"/>
        <v>8.774797463012568E-2</v>
      </c>
    </row>
    <row r="106" spans="1:7" hidden="1" outlineLevel="1">
      <c r="A106" s="256" t="str">
        <f t="shared" si="68"/>
        <v>2034Hospital</v>
      </c>
      <c r="B106" s="256">
        <v>2034</v>
      </c>
      <c r="C106" s="254" t="s">
        <v>254</v>
      </c>
      <c r="D106" s="256" t="s">
        <v>203</v>
      </c>
      <c r="E106" s="256" t="str">
        <f t="shared" si="69"/>
        <v>Health Care</v>
      </c>
      <c r="F106" s="257">
        <f t="shared" si="67"/>
        <v>286.85257839615292</v>
      </c>
      <c r="G106" s="257">
        <f t="shared" si="67"/>
        <v>8.7208795892863789E-2</v>
      </c>
    </row>
    <row r="107" spans="1:7" hidden="1" outlineLevel="1">
      <c r="A107" s="256" t="str">
        <f t="shared" si="68"/>
        <v>2005OtherHealth</v>
      </c>
      <c r="B107" s="256">
        <v>2005</v>
      </c>
      <c r="C107" s="254" t="s">
        <v>254</v>
      </c>
      <c r="D107" s="256" t="s">
        <v>204</v>
      </c>
      <c r="E107" s="256" t="str">
        <f t="shared" si="69"/>
        <v>Health Care</v>
      </c>
      <c r="F107" s="257">
        <f t="shared" ref="F107:G136" si="70">F6</f>
        <v>168.43992513520934</v>
      </c>
      <c r="G107" s="257">
        <f t="shared" si="70"/>
        <v>8.9812894205121355E-2</v>
      </c>
    </row>
    <row r="108" spans="1:7" hidden="1" outlineLevel="1">
      <c r="A108" s="256" t="str">
        <f t="shared" si="68"/>
        <v>2006OtherHealth</v>
      </c>
      <c r="B108" s="256">
        <v>2006</v>
      </c>
      <c r="C108" s="254" t="s">
        <v>254</v>
      </c>
      <c r="D108" s="256" t="s">
        <v>204</v>
      </c>
      <c r="E108" s="256" t="str">
        <f t="shared" si="69"/>
        <v>Health Care</v>
      </c>
      <c r="F108" s="257">
        <f t="shared" si="70"/>
        <v>173.22429113520934</v>
      </c>
      <c r="G108" s="257">
        <f t="shared" si="70"/>
        <v>9.0165218807953001E-2</v>
      </c>
    </row>
    <row r="109" spans="1:7" hidden="1" outlineLevel="1">
      <c r="A109" s="256" t="str">
        <f t="shared" si="68"/>
        <v>2007OtherHealth</v>
      </c>
      <c r="B109" s="256">
        <v>2007</v>
      </c>
      <c r="C109" s="254" t="s">
        <v>254</v>
      </c>
      <c r="D109" s="256" t="s">
        <v>204</v>
      </c>
      <c r="E109" s="256" t="str">
        <f t="shared" si="69"/>
        <v>Health Care</v>
      </c>
      <c r="F109" s="257">
        <f t="shared" si="70"/>
        <v>177.3899039352093</v>
      </c>
      <c r="G109" s="257">
        <f t="shared" si="70"/>
        <v>9.0194308606622697E-2</v>
      </c>
    </row>
    <row r="110" spans="1:7" hidden="1" outlineLevel="1">
      <c r="A110" s="256" t="str">
        <f t="shared" si="68"/>
        <v>2008OtherHealth</v>
      </c>
      <c r="B110" s="256">
        <v>2008</v>
      </c>
      <c r="C110" s="254" t="s">
        <v>254</v>
      </c>
      <c r="D110" s="256" t="s">
        <v>204</v>
      </c>
      <c r="E110" s="256" t="str">
        <f t="shared" si="69"/>
        <v>Health Care</v>
      </c>
      <c r="F110" s="257">
        <f t="shared" si="70"/>
        <v>181.67926553520931</v>
      </c>
      <c r="G110" s="257">
        <f t="shared" si="70"/>
        <v>9.0296413017484284E-2</v>
      </c>
    </row>
    <row r="111" spans="1:7" hidden="1" outlineLevel="1">
      <c r="A111" s="256" t="str">
        <f t="shared" ref="A111:A142" si="71">B111&amp;D111</f>
        <v>2009OtherHealth</v>
      </c>
      <c r="B111" s="256">
        <v>2009</v>
      </c>
      <c r="C111" s="254" t="s">
        <v>254</v>
      </c>
      <c r="D111" s="256" t="s">
        <v>204</v>
      </c>
      <c r="E111" s="256" t="str">
        <f t="shared" ref="E111:E142" si="72">IFERROR(VLOOKUP(D111,$AH$5:$AI$8,2,FALSE),D111)</f>
        <v>Health Care</v>
      </c>
      <c r="F111" s="257">
        <f t="shared" si="70"/>
        <v>186.15721033520933</v>
      </c>
      <c r="G111" s="257">
        <f t="shared" si="70"/>
        <v>9.0498317000446193E-2</v>
      </c>
    </row>
    <row r="112" spans="1:7" hidden="1" outlineLevel="1">
      <c r="A112" s="256" t="str">
        <f t="shared" si="71"/>
        <v>2010OtherHealth</v>
      </c>
      <c r="B112" s="256">
        <v>2010</v>
      </c>
      <c r="C112" s="254" t="s">
        <v>254</v>
      </c>
      <c r="D112" s="256" t="s">
        <v>204</v>
      </c>
      <c r="E112" s="256" t="str">
        <f t="shared" si="72"/>
        <v>Health Care</v>
      </c>
      <c r="F112" s="257">
        <f t="shared" si="70"/>
        <v>193.81269433520933</v>
      </c>
      <c r="G112" s="257">
        <f t="shared" si="70"/>
        <v>9.2212003259930189E-2</v>
      </c>
    </row>
    <row r="113" spans="1:7" hidden="1" outlineLevel="1">
      <c r="A113" s="256" t="str">
        <f t="shared" si="71"/>
        <v>2011OtherHealth</v>
      </c>
      <c r="B113" s="256">
        <v>2011</v>
      </c>
      <c r="C113" s="254" t="s">
        <v>254</v>
      </c>
      <c r="D113" s="256" t="s">
        <v>204</v>
      </c>
      <c r="E113" s="256" t="str">
        <f t="shared" si="72"/>
        <v>Health Care</v>
      </c>
      <c r="F113" s="257">
        <f t="shared" si="70"/>
        <v>198.3071323352093</v>
      </c>
      <c r="G113" s="257">
        <f t="shared" si="70"/>
        <v>9.2384270711631425E-2</v>
      </c>
    </row>
    <row r="114" spans="1:7" hidden="1" outlineLevel="1">
      <c r="A114" s="256" t="str">
        <f t="shared" si="71"/>
        <v>2012OtherHealth</v>
      </c>
      <c r="B114" s="256">
        <v>2012</v>
      </c>
      <c r="C114" s="254" t="s">
        <v>254</v>
      </c>
      <c r="D114" s="256" t="s">
        <v>204</v>
      </c>
      <c r="E114" s="256" t="str">
        <f t="shared" si="72"/>
        <v>Health Care</v>
      </c>
      <c r="F114" s="257">
        <f t="shared" si="70"/>
        <v>202.78252472200936</v>
      </c>
      <c r="G114" s="257">
        <f t="shared" si="70"/>
        <v>9.2537783915149746E-2</v>
      </c>
    </row>
    <row r="115" spans="1:7" hidden="1" outlineLevel="1">
      <c r="A115" s="256" t="str">
        <f t="shared" si="71"/>
        <v>2013OtherHealth</v>
      </c>
      <c r="B115" s="256">
        <v>2013</v>
      </c>
      <c r="C115" s="254" t="s">
        <v>254</v>
      </c>
      <c r="D115" s="256" t="s">
        <v>204</v>
      </c>
      <c r="E115" s="256" t="str">
        <f t="shared" si="72"/>
        <v>Health Care</v>
      </c>
      <c r="F115" s="257">
        <f t="shared" si="70"/>
        <v>207.33123475180935</v>
      </c>
      <c r="G115" s="257">
        <f t="shared" si="70"/>
        <v>9.2483279129766366E-2</v>
      </c>
    </row>
    <row r="116" spans="1:7" hidden="1" outlineLevel="1">
      <c r="A116" s="256" t="str">
        <f t="shared" si="71"/>
        <v>2014OtherHealth</v>
      </c>
      <c r="B116" s="256">
        <v>2014</v>
      </c>
      <c r="C116" s="254" t="s">
        <v>254</v>
      </c>
      <c r="D116" s="256" t="s">
        <v>204</v>
      </c>
      <c r="E116" s="256" t="str">
        <f t="shared" si="72"/>
        <v>Health Care</v>
      </c>
      <c r="F116" s="257">
        <f t="shared" si="70"/>
        <v>212.14538458620933</v>
      </c>
      <c r="G116" s="257">
        <f t="shared" si="70"/>
        <v>9.2831690530178007E-2</v>
      </c>
    </row>
    <row r="117" spans="1:7" hidden="1" outlineLevel="1">
      <c r="A117" s="256" t="str">
        <f t="shared" si="71"/>
        <v>2015OtherHealth</v>
      </c>
      <c r="B117" s="256">
        <v>2015</v>
      </c>
      <c r="C117" s="254" t="s">
        <v>254</v>
      </c>
      <c r="D117" s="256" t="s">
        <v>204</v>
      </c>
      <c r="E117" s="256" t="str">
        <f t="shared" si="72"/>
        <v>Health Care</v>
      </c>
      <c r="F117" s="257">
        <f t="shared" si="70"/>
        <v>214.92146942285791</v>
      </c>
      <c r="G117" s="257">
        <f t="shared" si="70"/>
        <v>9.2292467652706628E-2</v>
      </c>
    </row>
    <row r="118" spans="1:7" hidden="1" outlineLevel="1">
      <c r="A118" s="256" t="str">
        <f t="shared" si="71"/>
        <v>2016OtherHealth</v>
      </c>
      <c r="B118" s="256">
        <v>2016</v>
      </c>
      <c r="C118" s="254" t="s">
        <v>254</v>
      </c>
      <c r="D118" s="256" t="s">
        <v>204</v>
      </c>
      <c r="E118" s="256" t="str">
        <f t="shared" si="72"/>
        <v>Health Care</v>
      </c>
      <c r="F118" s="257">
        <f t="shared" si="70"/>
        <v>218.05832011932881</v>
      </c>
      <c r="G118" s="257">
        <f t="shared" si="70"/>
        <v>9.1901984560098474E-2</v>
      </c>
    </row>
    <row r="119" spans="1:7" hidden="1" outlineLevel="1">
      <c r="A119" s="256" t="str">
        <f t="shared" si="71"/>
        <v>2017OtherHealth</v>
      </c>
      <c r="B119" s="256">
        <v>2017</v>
      </c>
      <c r="C119" s="254" t="s">
        <v>254</v>
      </c>
      <c r="D119" s="256" t="s">
        <v>204</v>
      </c>
      <c r="E119" s="256" t="str">
        <f t="shared" si="72"/>
        <v>Health Care</v>
      </c>
      <c r="F119" s="257">
        <f t="shared" si="70"/>
        <v>222.06454532038097</v>
      </c>
      <c r="G119" s="257">
        <f t="shared" si="70"/>
        <v>9.1847072468769039E-2</v>
      </c>
    </row>
    <row r="120" spans="1:7" hidden="1" outlineLevel="1">
      <c r="A120" s="256" t="str">
        <f t="shared" si="71"/>
        <v>2018OtherHealth</v>
      </c>
      <c r="B120" s="256">
        <v>2018</v>
      </c>
      <c r="C120" s="254" t="s">
        <v>254</v>
      </c>
      <c r="D120" s="256" t="s">
        <v>204</v>
      </c>
      <c r="E120" s="256" t="str">
        <f t="shared" si="72"/>
        <v>Health Care</v>
      </c>
      <c r="F120" s="257">
        <f t="shared" si="70"/>
        <v>226.59962592499539</v>
      </c>
      <c r="G120" s="257">
        <f t="shared" si="70"/>
        <v>9.1968612889018683E-2</v>
      </c>
    </row>
    <row r="121" spans="1:7" hidden="1" outlineLevel="1">
      <c r="A121" s="256" t="str">
        <f t="shared" si="71"/>
        <v>2019OtherHealth</v>
      </c>
      <c r="B121" s="256">
        <v>2019</v>
      </c>
      <c r="C121" s="254" t="s">
        <v>254</v>
      </c>
      <c r="D121" s="256" t="s">
        <v>204</v>
      </c>
      <c r="E121" s="256" t="str">
        <f t="shared" si="72"/>
        <v>Health Care</v>
      </c>
      <c r="F121" s="257">
        <f t="shared" si="70"/>
        <v>230.89962103232375</v>
      </c>
      <c r="G121" s="257">
        <f t="shared" si="70"/>
        <v>9.1957076418217681E-2</v>
      </c>
    </row>
    <row r="122" spans="1:7" hidden="1" outlineLevel="1">
      <c r="A122" s="256" t="str">
        <f t="shared" si="71"/>
        <v>2020OtherHealth</v>
      </c>
      <c r="B122" s="256">
        <v>2020</v>
      </c>
      <c r="C122" s="254" t="s">
        <v>254</v>
      </c>
      <c r="D122" s="256" t="s">
        <v>204</v>
      </c>
      <c r="E122" s="256" t="str">
        <f t="shared" si="72"/>
        <v>Health Care</v>
      </c>
      <c r="F122" s="257">
        <f t="shared" si="70"/>
        <v>235.43403655437993</v>
      </c>
      <c r="G122" s="257">
        <f t="shared" si="70"/>
        <v>9.2011635621871979E-2</v>
      </c>
    </row>
    <row r="123" spans="1:7" hidden="1" outlineLevel="1">
      <c r="A123" s="256" t="str">
        <f t="shared" si="71"/>
        <v>2021OtherHealth</v>
      </c>
      <c r="B123" s="256">
        <v>2021</v>
      </c>
      <c r="C123" s="254" t="s">
        <v>254</v>
      </c>
      <c r="D123" s="256" t="s">
        <v>204</v>
      </c>
      <c r="E123" s="256" t="str">
        <f t="shared" si="72"/>
        <v>Health Care</v>
      </c>
      <c r="F123" s="257">
        <f t="shared" si="70"/>
        <v>239.48546689669092</v>
      </c>
      <c r="G123" s="257">
        <f t="shared" si="70"/>
        <v>9.1862790050556725E-2</v>
      </c>
    </row>
    <row r="124" spans="1:7" hidden="1" outlineLevel="1">
      <c r="A124" s="256" t="str">
        <f t="shared" si="71"/>
        <v>2022OtherHealth</v>
      </c>
      <c r="B124" s="256">
        <v>2022</v>
      </c>
      <c r="C124" s="254" t="s">
        <v>254</v>
      </c>
      <c r="D124" s="256" t="s">
        <v>204</v>
      </c>
      <c r="E124" s="256" t="str">
        <f t="shared" si="72"/>
        <v>Health Care</v>
      </c>
      <c r="F124" s="257">
        <f t="shared" si="70"/>
        <v>243.95167484555185</v>
      </c>
      <c r="G124" s="257">
        <f t="shared" si="70"/>
        <v>9.1863940194350249E-2</v>
      </c>
    </row>
    <row r="125" spans="1:7" hidden="1" outlineLevel="1">
      <c r="A125" s="256" t="str">
        <f t="shared" si="71"/>
        <v>2023OtherHealth</v>
      </c>
      <c r="B125" s="256">
        <v>2023</v>
      </c>
      <c r="C125" s="254" t="s">
        <v>254</v>
      </c>
      <c r="D125" s="256" t="s">
        <v>204</v>
      </c>
      <c r="E125" s="256" t="str">
        <f t="shared" si="72"/>
        <v>Health Care</v>
      </c>
      <c r="F125" s="257">
        <f t="shared" si="70"/>
        <v>248.74048204294795</v>
      </c>
      <c r="G125" s="257">
        <f t="shared" si="70"/>
        <v>9.1972068277850191E-2</v>
      </c>
    </row>
    <row r="126" spans="1:7" hidden="1" outlineLevel="1">
      <c r="A126" s="256" t="str">
        <f t="shared" si="71"/>
        <v>2024OtherHealth</v>
      </c>
      <c r="B126" s="256">
        <v>2024</v>
      </c>
      <c r="C126" s="254" t="s">
        <v>254</v>
      </c>
      <c r="D126" s="256" t="s">
        <v>204</v>
      </c>
      <c r="E126" s="256" t="str">
        <f t="shared" si="72"/>
        <v>Health Care</v>
      </c>
      <c r="F126" s="257">
        <f t="shared" si="70"/>
        <v>252.89916022167984</v>
      </c>
      <c r="G126" s="257">
        <f t="shared" si="70"/>
        <v>9.1837630320419555E-2</v>
      </c>
    </row>
    <row r="127" spans="1:7" hidden="1" outlineLevel="1">
      <c r="A127" s="256" t="str">
        <f t="shared" si="71"/>
        <v>2025OtherHealth</v>
      </c>
      <c r="B127" s="256">
        <v>2025</v>
      </c>
      <c r="C127" s="254" t="s">
        <v>254</v>
      </c>
      <c r="D127" s="256" t="s">
        <v>204</v>
      </c>
      <c r="E127" s="256" t="str">
        <f t="shared" si="72"/>
        <v>Health Care</v>
      </c>
      <c r="F127" s="257">
        <f t="shared" si="70"/>
        <v>257.1205297338916</v>
      </c>
      <c r="G127" s="257">
        <f t="shared" si="70"/>
        <v>9.1714510543255967E-2</v>
      </c>
    </row>
    <row r="128" spans="1:7" hidden="1" outlineLevel="1">
      <c r="A128" s="256" t="str">
        <f t="shared" si="71"/>
        <v>2026OtherHealth</v>
      </c>
      <c r="B128" s="256">
        <v>2026</v>
      </c>
      <c r="C128" s="254" t="s">
        <v>254</v>
      </c>
      <c r="D128" s="256" t="s">
        <v>204</v>
      </c>
      <c r="E128" s="256" t="str">
        <f t="shared" si="72"/>
        <v>Health Care</v>
      </c>
      <c r="F128" s="257">
        <f t="shared" si="70"/>
        <v>261.03306549203</v>
      </c>
      <c r="G128" s="257">
        <f t="shared" si="70"/>
        <v>9.1465354086224429E-2</v>
      </c>
    </row>
    <row r="129" spans="1:7" hidden="1" outlineLevel="1">
      <c r="A129" s="256" t="str">
        <f t="shared" si="71"/>
        <v>2027OtherHealth</v>
      </c>
      <c r="B129" s="256">
        <v>2027</v>
      </c>
      <c r="C129" s="254" t="s">
        <v>254</v>
      </c>
      <c r="D129" s="256" t="s">
        <v>204</v>
      </c>
      <c r="E129" s="256" t="str">
        <f t="shared" si="72"/>
        <v>Health Care</v>
      </c>
      <c r="F129" s="257">
        <f t="shared" si="70"/>
        <v>264.52596759818312</v>
      </c>
      <c r="G129" s="257">
        <f t="shared" si="70"/>
        <v>9.1052176758875544E-2</v>
      </c>
    </row>
    <row r="130" spans="1:7" hidden="1" outlineLevel="1">
      <c r="A130" s="256" t="str">
        <f t="shared" si="71"/>
        <v>2028OtherHealth</v>
      </c>
      <c r="B130" s="256">
        <v>2028</v>
      </c>
      <c r="C130" s="254" t="s">
        <v>254</v>
      </c>
      <c r="D130" s="256" t="s">
        <v>204</v>
      </c>
      <c r="E130" s="256" t="str">
        <f t="shared" si="72"/>
        <v>Health Care</v>
      </c>
      <c r="F130" s="257">
        <f t="shared" si="70"/>
        <v>267.94952397494399</v>
      </c>
      <c r="G130" s="257">
        <f t="shared" si="70"/>
        <v>9.059982430295796E-2</v>
      </c>
    </row>
    <row r="131" spans="1:7" hidden="1" outlineLevel="1">
      <c r="A131" s="256" t="str">
        <f t="shared" si="71"/>
        <v>2029OtherHealth</v>
      </c>
      <c r="B131" s="256">
        <v>2029</v>
      </c>
      <c r="C131" s="254" t="s">
        <v>254</v>
      </c>
      <c r="D131" s="256" t="s">
        <v>204</v>
      </c>
      <c r="E131" s="256" t="str">
        <f t="shared" si="72"/>
        <v>Health Care</v>
      </c>
      <c r="F131" s="257">
        <f t="shared" si="70"/>
        <v>271.3251660080532</v>
      </c>
      <c r="G131" s="257">
        <f t="shared" si="70"/>
        <v>9.0118916045409739E-2</v>
      </c>
    </row>
    <row r="132" spans="1:7" hidden="1" outlineLevel="1">
      <c r="A132" s="256" t="str">
        <f t="shared" si="71"/>
        <v>2030OtherHealth</v>
      </c>
      <c r="B132" s="256">
        <v>2030</v>
      </c>
      <c r="C132" s="254" t="s">
        <v>254</v>
      </c>
      <c r="D132" s="256" t="s">
        <v>204</v>
      </c>
      <c r="E132" s="256" t="str">
        <f t="shared" si="72"/>
        <v>Health Care</v>
      </c>
      <c r="F132" s="257">
        <f t="shared" si="70"/>
        <v>274.53226380711101</v>
      </c>
      <c r="G132" s="257">
        <f t="shared" si="70"/>
        <v>8.9572699951095125E-2</v>
      </c>
    </row>
    <row r="133" spans="1:7" hidden="1" outlineLevel="1">
      <c r="A133" s="256" t="str">
        <f t="shared" si="71"/>
        <v>2031OtherHealth</v>
      </c>
      <c r="B133" s="256">
        <v>2031</v>
      </c>
      <c r="C133" s="254" t="s">
        <v>254</v>
      </c>
      <c r="D133" s="256" t="s">
        <v>204</v>
      </c>
      <c r="E133" s="256" t="str">
        <f t="shared" si="72"/>
        <v>Health Care</v>
      </c>
      <c r="F133" s="257">
        <f t="shared" si="70"/>
        <v>277.2477601020226</v>
      </c>
      <c r="G133" s="257">
        <f t="shared" si="70"/>
        <v>8.886356923273904E-2</v>
      </c>
    </row>
    <row r="134" spans="1:7" hidden="1" outlineLevel="1">
      <c r="A134" s="256" t="str">
        <f t="shared" si="71"/>
        <v>2032OtherHealth</v>
      </c>
      <c r="B134" s="256">
        <v>2032</v>
      </c>
      <c r="C134" s="254" t="s">
        <v>254</v>
      </c>
      <c r="D134" s="256" t="s">
        <v>204</v>
      </c>
      <c r="E134" s="256" t="str">
        <f t="shared" si="72"/>
        <v>Health Care</v>
      </c>
      <c r="F134" s="257">
        <f t="shared" si="70"/>
        <v>280.29654503752511</v>
      </c>
      <c r="G134" s="257">
        <f t="shared" si="70"/>
        <v>8.8262388781099654E-2</v>
      </c>
    </row>
    <row r="135" spans="1:7" hidden="1" outlineLevel="1">
      <c r="A135" s="256" t="str">
        <f t="shared" si="71"/>
        <v>2033OtherHealth</v>
      </c>
      <c r="B135" s="256">
        <v>2033</v>
      </c>
      <c r="C135" s="254" t="s">
        <v>254</v>
      </c>
      <c r="D135" s="256" t="s">
        <v>204</v>
      </c>
      <c r="E135" s="256" t="str">
        <f t="shared" si="72"/>
        <v>Health Care</v>
      </c>
      <c r="F135" s="257">
        <f t="shared" si="70"/>
        <v>283.61505494063385</v>
      </c>
      <c r="G135" s="257">
        <f t="shared" si="70"/>
        <v>8.774797463012568E-2</v>
      </c>
    </row>
    <row r="136" spans="1:7" hidden="1" outlineLevel="1">
      <c r="A136" s="256" t="str">
        <f t="shared" si="71"/>
        <v>2034OtherHealth</v>
      </c>
      <c r="B136" s="256">
        <v>2034</v>
      </c>
      <c r="C136" s="254" t="s">
        <v>254</v>
      </c>
      <c r="D136" s="256" t="s">
        <v>204</v>
      </c>
      <c r="E136" s="256" t="str">
        <f t="shared" si="72"/>
        <v>Health Care</v>
      </c>
      <c r="F136" s="257">
        <f t="shared" si="70"/>
        <v>286.85257839615292</v>
      </c>
      <c r="G136" s="257">
        <f t="shared" si="70"/>
        <v>8.7208795892863789E-2</v>
      </c>
    </row>
    <row r="137" spans="1:7" hidden="1" outlineLevel="1">
      <c r="A137" s="256" t="str">
        <f t="shared" si="71"/>
        <v>2005Small Office</v>
      </c>
      <c r="B137" s="256">
        <v>2005</v>
      </c>
      <c r="C137" s="254" t="s">
        <v>254</v>
      </c>
      <c r="D137" s="256" t="s">
        <v>191</v>
      </c>
      <c r="E137" s="256" t="str">
        <f t="shared" si="72"/>
        <v>Small Office</v>
      </c>
      <c r="F137" s="257">
        <f t="shared" ref="F137:F166" si="73">V6</f>
        <v>119.0420186494996</v>
      </c>
      <c r="G137" s="257">
        <f>W6</f>
        <v>2.0283867519417208E-2</v>
      </c>
    </row>
    <row r="138" spans="1:7" hidden="1" outlineLevel="1">
      <c r="A138" s="256" t="str">
        <f t="shared" si="71"/>
        <v>2006Small Office</v>
      </c>
      <c r="B138" s="256">
        <v>2006</v>
      </c>
      <c r="C138" s="254" t="s">
        <v>254</v>
      </c>
      <c r="D138" s="256" t="s">
        <v>191</v>
      </c>
      <c r="E138" s="256" t="str">
        <f t="shared" si="72"/>
        <v>Small Office</v>
      </c>
      <c r="F138" s="257">
        <f t="shared" si="73"/>
        <v>122.04862138536313</v>
      </c>
      <c r="G138" s="257">
        <f t="shared" ref="G138:G166" si="74">W7</f>
        <v>2.0515757510512028E-2</v>
      </c>
    </row>
    <row r="139" spans="1:7" hidden="1" outlineLevel="1">
      <c r="A139" s="256" t="str">
        <f t="shared" si="71"/>
        <v>2007Small Office</v>
      </c>
      <c r="B139" s="256">
        <v>2007</v>
      </c>
      <c r="C139" s="254" t="s">
        <v>254</v>
      </c>
      <c r="D139" s="256" t="s">
        <v>191</v>
      </c>
      <c r="E139" s="256" t="str">
        <f t="shared" si="72"/>
        <v>Small Office</v>
      </c>
      <c r="F139" s="257">
        <f t="shared" si="73"/>
        <v>124.1273580227429</v>
      </c>
      <c r="G139" s="257">
        <f t="shared" si="74"/>
        <v>2.0587602896568687E-2</v>
      </c>
    </row>
    <row r="140" spans="1:7" hidden="1" outlineLevel="1">
      <c r="A140" s="256" t="str">
        <f t="shared" si="71"/>
        <v>2008Small Office</v>
      </c>
      <c r="B140" s="256">
        <v>2008</v>
      </c>
      <c r="C140" s="254" t="s">
        <v>254</v>
      </c>
      <c r="D140" s="256" t="s">
        <v>191</v>
      </c>
      <c r="E140" s="256" t="str">
        <f t="shared" si="72"/>
        <v>Small Office</v>
      </c>
      <c r="F140" s="257">
        <f t="shared" si="73"/>
        <v>126.02263464468246</v>
      </c>
      <c r="G140" s="257">
        <f t="shared" si="74"/>
        <v>2.0627227556325893E-2</v>
      </c>
    </row>
    <row r="141" spans="1:7" hidden="1" outlineLevel="1">
      <c r="A141" s="256" t="str">
        <f t="shared" si="71"/>
        <v>2009Small Office</v>
      </c>
      <c r="B141" s="256">
        <v>2009</v>
      </c>
      <c r="C141" s="254" t="s">
        <v>254</v>
      </c>
      <c r="D141" s="256" t="s">
        <v>191</v>
      </c>
      <c r="E141" s="256" t="str">
        <f t="shared" si="72"/>
        <v>Small Office</v>
      </c>
      <c r="F141" s="257">
        <f t="shared" si="73"/>
        <v>128.26089219811692</v>
      </c>
      <c r="G141" s="257">
        <f t="shared" si="74"/>
        <v>2.0720804960659422E-2</v>
      </c>
    </row>
    <row r="142" spans="1:7" hidden="1" outlineLevel="1">
      <c r="A142" s="256" t="str">
        <f t="shared" si="71"/>
        <v>2010Small Office</v>
      </c>
      <c r="B142" s="256">
        <v>2010</v>
      </c>
      <c r="C142" s="254" t="s">
        <v>254</v>
      </c>
      <c r="D142" s="256" t="s">
        <v>191</v>
      </c>
      <c r="E142" s="256" t="str">
        <f t="shared" si="72"/>
        <v>Small Office</v>
      </c>
      <c r="F142" s="257">
        <f t="shared" si="73"/>
        <v>129.99129213403739</v>
      </c>
      <c r="G142" s="257">
        <f t="shared" si="74"/>
        <v>2.0730722845888297E-2</v>
      </c>
    </row>
    <row r="143" spans="1:7" hidden="1" outlineLevel="1">
      <c r="A143" s="256" t="str">
        <f t="shared" ref="A143:A174" si="75">B143&amp;D143</f>
        <v>2011Small Office</v>
      </c>
      <c r="B143" s="256">
        <v>2011</v>
      </c>
      <c r="C143" s="254" t="s">
        <v>254</v>
      </c>
      <c r="D143" s="256" t="s">
        <v>191</v>
      </c>
      <c r="E143" s="256" t="str">
        <f t="shared" ref="E143:E174" si="76">IFERROR(VLOOKUP(D143,$AH$5:$AI$8,2,FALSE),D143)</f>
        <v>Small Office</v>
      </c>
      <c r="F143" s="257">
        <f t="shared" si="73"/>
        <v>133.20780711952358</v>
      </c>
      <c r="G143" s="257">
        <f t="shared" si="74"/>
        <v>2.0974563697412268E-2</v>
      </c>
    </row>
    <row r="144" spans="1:7" hidden="1" outlineLevel="1">
      <c r="A144" s="256" t="str">
        <f t="shared" si="75"/>
        <v>2012Small Office</v>
      </c>
      <c r="B144" s="256">
        <v>2012</v>
      </c>
      <c r="C144" s="254" t="s">
        <v>254</v>
      </c>
      <c r="D144" s="256" t="s">
        <v>191</v>
      </c>
      <c r="E144" s="256" t="str">
        <f t="shared" si="76"/>
        <v>Small Office</v>
      </c>
      <c r="F144" s="257">
        <f t="shared" si="73"/>
        <v>135.61445372340646</v>
      </c>
      <c r="G144" s="257">
        <f t="shared" si="74"/>
        <v>2.1087170845724066E-2</v>
      </c>
    </row>
    <row r="145" spans="1:7" hidden="1" outlineLevel="1">
      <c r="A145" s="256" t="str">
        <f t="shared" si="75"/>
        <v>2013Small Office</v>
      </c>
      <c r="B145" s="256">
        <v>2013</v>
      </c>
      <c r="C145" s="254" t="s">
        <v>254</v>
      </c>
      <c r="D145" s="256" t="s">
        <v>191</v>
      </c>
      <c r="E145" s="256" t="str">
        <f t="shared" si="76"/>
        <v>Small Office</v>
      </c>
      <c r="F145" s="257">
        <f t="shared" si="73"/>
        <v>138.12852275047862</v>
      </c>
      <c r="G145" s="257">
        <f t="shared" si="74"/>
        <v>2.1214275341981316E-2</v>
      </c>
    </row>
    <row r="146" spans="1:7" hidden="1" outlineLevel="1">
      <c r="A146" s="256" t="str">
        <f t="shared" si="75"/>
        <v>2014Small Office</v>
      </c>
      <c r="B146" s="256">
        <v>2014</v>
      </c>
      <c r="C146" s="254" t="s">
        <v>254</v>
      </c>
      <c r="D146" s="256" t="s">
        <v>191</v>
      </c>
      <c r="E146" s="256" t="str">
        <f t="shared" si="76"/>
        <v>Small Office</v>
      </c>
      <c r="F146" s="257">
        <f t="shared" si="73"/>
        <v>140.44900926568965</v>
      </c>
      <c r="G146" s="257">
        <f t="shared" si="74"/>
        <v>2.1309304693601237E-2</v>
      </c>
    </row>
    <row r="147" spans="1:7" hidden="1" outlineLevel="1">
      <c r="A147" s="256" t="str">
        <f t="shared" si="75"/>
        <v>2015Small Office</v>
      </c>
      <c r="B147" s="256">
        <v>2015</v>
      </c>
      <c r="C147" s="254" t="s">
        <v>254</v>
      </c>
      <c r="D147" s="256" t="s">
        <v>191</v>
      </c>
      <c r="E147" s="256" t="str">
        <f t="shared" si="76"/>
        <v>Small Office</v>
      </c>
      <c r="F147" s="257">
        <f t="shared" si="73"/>
        <v>142.24850014370574</v>
      </c>
      <c r="G147" s="257">
        <f t="shared" si="74"/>
        <v>2.1321289384839577E-2</v>
      </c>
    </row>
    <row r="148" spans="1:7" hidden="1" outlineLevel="1">
      <c r="A148" s="256" t="str">
        <f t="shared" si="75"/>
        <v>2016Small Office</v>
      </c>
      <c r="B148" s="256">
        <v>2016</v>
      </c>
      <c r="C148" s="254" t="s">
        <v>254</v>
      </c>
      <c r="D148" s="256" t="s">
        <v>191</v>
      </c>
      <c r="E148" s="256" t="str">
        <f t="shared" si="76"/>
        <v>Small Office</v>
      </c>
      <c r="F148" s="257">
        <f t="shared" si="73"/>
        <v>144.67283793075453</v>
      </c>
      <c r="G148" s="257">
        <f t="shared" si="74"/>
        <v>2.1424931859887295E-2</v>
      </c>
    </row>
    <row r="149" spans="1:7" hidden="1" outlineLevel="1">
      <c r="A149" s="256" t="str">
        <f t="shared" si="75"/>
        <v>2017Small Office</v>
      </c>
      <c r="B149" s="256">
        <v>2017</v>
      </c>
      <c r="C149" s="254" t="s">
        <v>254</v>
      </c>
      <c r="D149" s="256" t="s">
        <v>191</v>
      </c>
      <c r="E149" s="256" t="str">
        <f t="shared" si="76"/>
        <v>Small Office</v>
      </c>
      <c r="F149" s="257">
        <f t="shared" si="73"/>
        <v>147.11552348638068</v>
      </c>
      <c r="G149" s="257">
        <f t="shared" si="74"/>
        <v>2.1529325743163467E-2</v>
      </c>
    </row>
    <row r="150" spans="1:7" hidden="1" outlineLevel="1">
      <c r="A150" s="256" t="str">
        <f t="shared" si="75"/>
        <v>2018Small Office</v>
      </c>
      <c r="B150" s="256">
        <v>2018</v>
      </c>
      <c r="C150" s="254" t="s">
        <v>254</v>
      </c>
      <c r="D150" s="256" t="s">
        <v>191</v>
      </c>
      <c r="E150" s="256" t="str">
        <f t="shared" si="76"/>
        <v>Small Office</v>
      </c>
      <c r="F150" s="257">
        <f t="shared" si="73"/>
        <v>149.48008621005096</v>
      </c>
      <c r="G150" s="257">
        <f t="shared" si="74"/>
        <v>2.1621621581636469E-2</v>
      </c>
    </row>
    <row r="151" spans="1:7" hidden="1" outlineLevel="1">
      <c r="A151" s="256" t="str">
        <f t="shared" si="75"/>
        <v>2019Small Office</v>
      </c>
      <c r="B151" s="256">
        <v>2019</v>
      </c>
      <c r="C151" s="254" t="s">
        <v>254</v>
      </c>
      <c r="D151" s="256" t="s">
        <v>191</v>
      </c>
      <c r="E151" s="256" t="str">
        <f t="shared" si="76"/>
        <v>Small Office</v>
      </c>
      <c r="F151" s="257">
        <f t="shared" si="73"/>
        <v>151.57990494045441</v>
      </c>
      <c r="G151" s="257">
        <f t="shared" si="74"/>
        <v>2.1675573029617881E-2</v>
      </c>
    </row>
    <row r="152" spans="1:7" hidden="1" outlineLevel="1">
      <c r="A152" s="256" t="str">
        <f t="shared" si="75"/>
        <v>2020Small Office</v>
      </c>
      <c r="B152" s="256">
        <v>2020</v>
      </c>
      <c r="C152" s="254" t="s">
        <v>254</v>
      </c>
      <c r="D152" s="256" t="s">
        <v>191</v>
      </c>
      <c r="E152" s="256" t="str">
        <f t="shared" si="76"/>
        <v>Small Office</v>
      </c>
      <c r="F152" s="257">
        <f t="shared" si="73"/>
        <v>153.64887035791415</v>
      </c>
      <c r="G152" s="257">
        <f t="shared" si="74"/>
        <v>2.1724567273966575E-2</v>
      </c>
    </row>
    <row r="153" spans="1:7" hidden="1" outlineLevel="1">
      <c r="A153" s="256" t="str">
        <f t="shared" si="75"/>
        <v>2021Small Office</v>
      </c>
      <c r="B153" s="256">
        <v>2021</v>
      </c>
      <c r="C153" s="254" t="s">
        <v>254</v>
      </c>
      <c r="D153" s="256" t="s">
        <v>191</v>
      </c>
      <c r="E153" s="256" t="str">
        <f t="shared" si="76"/>
        <v>Small Office</v>
      </c>
      <c r="F153" s="257">
        <f t="shared" si="73"/>
        <v>155.56897001261703</v>
      </c>
      <c r="G153" s="257">
        <f t="shared" si="74"/>
        <v>2.175030202915388E-2</v>
      </c>
    </row>
    <row r="154" spans="1:7" hidden="1" outlineLevel="1">
      <c r="A154" s="256" t="str">
        <f t="shared" si="75"/>
        <v>2022Small Office</v>
      </c>
      <c r="B154" s="256">
        <v>2022</v>
      </c>
      <c r="C154" s="254" t="s">
        <v>254</v>
      </c>
      <c r="D154" s="256" t="s">
        <v>191</v>
      </c>
      <c r="E154" s="256" t="str">
        <f t="shared" si="76"/>
        <v>Small Office</v>
      </c>
      <c r="F154" s="257">
        <f t="shared" si="73"/>
        <v>157.48471139681709</v>
      </c>
      <c r="G154" s="257">
        <f t="shared" si="74"/>
        <v>2.1770886029312278E-2</v>
      </c>
    </row>
    <row r="155" spans="1:7" hidden="1" outlineLevel="1">
      <c r="A155" s="256" t="str">
        <f t="shared" si="75"/>
        <v>2023Small Office</v>
      </c>
      <c r="B155" s="256">
        <v>2023</v>
      </c>
      <c r="C155" s="254" t="s">
        <v>254</v>
      </c>
      <c r="D155" s="256" t="s">
        <v>191</v>
      </c>
      <c r="E155" s="256" t="str">
        <f t="shared" si="76"/>
        <v>Small Office</v>
      </c>
      <c r="F155" s="257">
        <f t="shared" si="73"/>
        <v>159.65263070076776</v>
      </c>
      <c r="G155" s="257">
        <f t="shared" si="74"/>
        <v>2.1819598925174256E-2</v>
      </c>
    </row>
    <row r="156" spans="1:7" hidden="1" outlineLevel="1">
      <c r="A156" s="256" t="str">
        <f t="shared" si="75"/>
        <v>2024Small Office</v>
      </c>
      <c r="B156" s="256">
        <v>2024</v>
      </c>
      <c r="C156" s="254" t="s">
        <v>254</v>
      </c>
      <c r="D156" s="256" t="s">
        <v>191</v>
      </c>
      <c r="E156" s="256" t="str">
        <f t="shared" si="76"/>
        <v>Small Office</v>
      </c>
      <c r="F156" s="257">
        <f t="shared" si="73"/>
        <v>161.80579971327774</v>
      </c>
      <c r="G156" s="257">
        <f t="shared" si="74"/>
        <v>2.1859672648041999E-2</v>
      </c>
    </row>
    <row r="157" spans="1:7" hidden="1" outlineLevel="1">
      <c r="A157" s="256" t="str">
        <f t="shared" si="75"/>
        <v>2025Small Office</v>
      </c>
      <c r="B157" s="256">
        <v>2025</v>
      </c>
      <c r="C157" s="254" t="s">
        <v>254</v>
      </c>
      <c r="D157" s="256" t="s">
        <v>191</v>
      </c>
      <c r="E157" s="256" t="str">
        <f t="shared" si="76"/>
        <v>Small Office</v>
      </c>
      <c r="F157" s="257">
        <f t="shared" si="73"/>
        <v>164.39046009221437</v>
      </c>
      <c r="G157" s="257">
        <f t="shared" si="74"/>
        <v>2.1951374095850597E-2</v>
      </c>
    </row>
    <row r="158" spans="1:7" hidden="1" outlineLevel="1">
      <c r="A158" s="256" t="str">
        <f t="shared" si="75"/>
        <v>2026Small Office</v>
      </c>
      <c r="B158" s="256">
        <v>2026</v>
      </c>
      <c r="C158" s="254" t="s">
        <v>254</v>
      </c>
      <c r="D158" s="256" t="s">
        <v>191</v>
      </c>
      <c r="E158" s="256" t="str">
        <f t="shared" si="76"/>
        <v>Small Office</v>
      </c>
      <c r="F158" s="257">
        <f t="shared" si="73"/>
        <v>166.55482297000049</v>
      </c>
      <c r="G158" s="257">
        <f t="shared" si="74"/>
        <v>2.1980674323277525E-2</v>
      </c>
    </row>
    <row r="159" spans="1:7" hidden="1" outlineLevel="1">
      <c r="A159" s="256" t="str">
        <f t="shared" si="75"/>
        <v>2027Small Office</v>
      </c>
      <c r="B159" s="256">
        <v>2027</v>
      </c>
      <c r="C159" s="254" t="s">
        <v>254</v>
      </c>
      <c r="D159" s="256" t="s">
        <v>191</v>
      </c>
      <c r="E159" s="256" t="str">
        <f t="shared" si="76"/>
        <v>Small Office</v>
      </c>
      <c r="F159" s="257">
        <f t="shared" si="73"/>
        <v>168.87592710317665</v>
      </c>
      <c r="G159" s="257">
        <f t="shared" si="74"/>
        <v>2.20250990329325E-2</v>
      </c>
    </row>
    <row r="160" spans="1:7" hidden="1" outlineLevel="1">
      <c r="A160" s="256" t="str">
        <f t="shared" si="75"/>
        <v>2028Small Office</v>
      </c>
      <c r="B160" s="256">
        <v>2028</v>
      </c>
      <c r="C160" s="254" t="s">
        <v>254</v>
      </c>
      <c r="D160" s="256" t="s">
        <v>191</v>
      </c>
      <c r="E160" s="256" t="str">
        <f t="shared" si="76"/>
        <v>Small Office</v>
      </c>
      <c r="F160" s="257">
        <f t="shared" si="73"/>
        <v>171.29695645851504</v>
      </c>
      <c r="G160" s="257">
        <f t="shared" si="74"/>
        <v>2.2077246275157624E-2</v>
      </c>
    </row>
    <row r="161" spans="1:7" hidden="1" outlineLevel="1">
      <c r="A161" s="256" t="str">
        <f t="shared" si="75"/>
        <v>2029Small Office</v>
      </c>
      <c r="B161" s="256">
        <v>2029</v>
      </c>
      <c r="C161" s="254" t="s">
        <v>254</v>
      </c>
      <c r="D161" s="256" t="s">
        <v>191</v>
      </c>
      <c r="E161" s="256" t="str">
        <f t="shared" si="76"/>
        <v>Small Office</v>
      </c>
      <c r="F161" s="257">
        <f t="shared" si="73"/>
        <v>173.88126201154228</v>
      </c>
      <c r="G161" s="257">
        <f t="shared" si="74"/>
        <v>2.2145466180654678E-2</v>
      </c>
    </row>
    <row r="162" spans="1:7" hidden="1" outlineLevel="1">
      <c r="A162" s="256" t="str">
        <f t="shared" si="75"/>
        <v>2030Small Office</v>
      </c>
      <c r="B162" s="256">
        <v>2030</v>
      </c>
      <c r="C162" s="254" t="s">
        <v>254</v>
      </c>
      <c r="D162" s="256" t="s">
        <v>191</v>
      </c>
      <c r="E162" s="256" t="str">
        <f t="shared" si="76"/>
        <v>Small Office</v>
      </c>
      <c r="F162" s="257">
        <f t="shared" si="73"/>
        <v>176.60654109539925</v>
      </c>
      <c r="G162" s="257">
        <f t="shared" si="74"/>
        <v>2.2225959550176238E-2</v>
      </c>
    </row>
    <row r="163" spans="1:7" hidden="1" outlineLevel="1">
      <c r="A163" s="256" t="str">
        <f t="shared" si="75"/>
        <v>2031Small Office</v>
      </c>
      <c r="B163" s="256">
        <v>2031</v>
      </c>
      <c r="C163" s="254" t="s">
        <v>254</v>
      </c>
      <c r="D163" s="256" t="s">
        <v>191</v>
      </c>
      <c r="E163" s="256" t="str">
        <f t="shared" si="76"/>
        <v>Small Office</v>
      </c>
      <c r="F163" s="257">
        <f t="shared" si="73"/>
        <v>179.37541433780956</v>
      </c>
      <c r="G163" s="257">
        <f t="shared" si="74"/>
        <v>2.23056585470497E-2</v>
      </c>
    </row>
    <row r="164" spans="1:7" hidden="1" outlineLevel="1">
      <c r="A164" s="256" t="str">
        <f t="shared" si="75"/>
        <v>2032Small Office</v>
      </c>
      <c r="B164" s="256">
        <v>2032</v>
      </c>
      <c r="C164" s="254" t="s">
        <v>254</v>
      </c>
      <c r="D164" s="256" t="s">
        <v>191</v>
      </c>
      <c r="E164" s="256" t="str">
        <f t="shared" si="76"/>
        <v>Small Office</v>
      </c>
      <c r="F164" s="257">
        <f t="shared" si="73"/>
        <v>182.11385725859247</v>
      </c>
      <c r="G164" s="257">
        <f t="shared" si="74"/>
        <v>2.2374911494189104E-2</v>
      </c>
    </row>
    <row r="165" spans="1:7" hidden="1" outlineLevel="1">
      <c r="A165" s="256" t="str">
        <f t="shared" si="75"/>
        <v>2033Small Office</v>
      </c>
      <c r="B165" s="256">
        <v>2033</v>
      </c>
      <c r="C165" s="254" t="s">
        <v>254</v>
      </c>
      <c r="D165" s="256" t="s">
        <v>191</v>
      </c>
      <c r="E165" s="256" t="str">
        <f t="shared" si="76"/>
        <v>Small Office</v>
      </c>
      <c r="F165" s="257">
        <f t="shared" si="73"/>
        <v>184.87285862992405</v>
      </c>
      <c r="G165" s="257">
        <f t="shared" si="74"/>
        <v>2.2440830613486191E-2</v>
      </c>
    </row>
    <row r="166" spans="1:7" hidden="1" outlineLevel="1">
      <c r="A166" s="256" t="str">
        <f t="shared" si="75"/>
        <v>2034Small Office</v>
      </c>
      <c r="B166" s="256">
        <v>2034</v>
      </c>
      <c r="C166" s="254" t="s">
        <v>254</v>
      </c>
      <c r="D166" s="256" t="s">
        <v>191</v>
      </c>
      <c r="E166" s="256" t="str">
        <f t="shared" si="76"/>
        <v>Small Office</v>
      </c>
      <c r="F166" s="257">
        <f t="shared" si="73"/>
        <v>187.76033273461496</v>
      </c>
      <c r="G166" s="257">
        <f t="shared" si="74"/>
        <v>2.2516644639098735E-2</v>
      </c>
    </row>
    <row r="167" spans="1:7" collapsed="1">
      <c r="A167" s="429" t="str">
        <f t="shared" si="75"/>
        <v>2005Any</v>
      </c>
      <c r="B167" s="429">
        <v>2005</v>
      </c>
      <c r="C167" s="430" t="s">
        <v>254</v>
      </c>
      <c r="D167" s="429" t="s">
        <v>254</v>
      </c>
      <c r="E167" s="429" t="str">
        <f t="shared" si="76"/>
        <v>Any</v>
      </c>
      <c r="F167" s="431">
        <f>AE6</f>
        <v>427.24240868361267</v>
      </c>
      <c r="G167" s="431">
        <f>AF6</f>
        <v>3.4766527973081711E-2</v>
      </c>
    </row>
    <row r="168" spans="1:7">
      <c r="A168" s="429" t="str">
        <f t="shared" si="75"/>
        <v>2006Any</v>
      </c>
      <c r="B168" s="429">
        <v>2006</v>
      </c>
      <c r="C168" s="430" t="s">
        <v>254</v>
      </c>
      <c r="D168" s="429" t="s">
        <v>254</v>
      </c>
      <c r="E168" s="429" t="str">
        <f t="shared" si="76"/>
        <v>Any</v>
      </c>
      <c r="F168" s="431">
        <f t="shared" ref="F168:F196" si="77">AE7</f>
        <v>437.02584141947625</v>
      </c>
      <c r="G168" s="431">
        <f t="shared" ref="G168:G196" si="78">AF7</f>
        <v>3.4892697998130856E-2</v>
      </c>
    </row>
    <row r="169" spans="1:7">
      <c r="A169" s="429" t="str">
        <f t="shared" si="75"/>
        <v>2007Any</v>
      </c>
      <c r="B169" s="429">
        <v>2007</v>
      </c>
      <c r="C169" s="430" t="s">
        <v>254</v>
      </c>
      <c r="D169" s="429" t="s">
        <v>254</v>
      </c>
      <c r="E169" s="429" t="str">
        <f t="shared" si="76"/>
        <v>Any</v>
      </c>
      <c r="F169" s="431">
        <f t="shared" si="77"/>
        <v>444.19872885685595</v>
      </c>
      <c r="G169" s="431">
        <f t="shared" si="78"/>
        <v>3.481004432927258E-2</v>
      </c>
    </row>
    <row r="170" spans="1:7">
      <c r="A170" s="429" t="str">
        <f t="shared" si="75"/>
        <v>2008Any</v>
      </c>
      <c r="B170" s="429">
        <v>2008</v>
      </c>
      <c r="C170" s="430" t="s">
        <v>254</v>
      </c>
      <c r="D170" s="429" t="s">
        <v>254</v>
      </c>
      <c r="E170" s="429" t="str">
        <f t="shared" si="76"/>
        <v>Any</v>
      </c>
      <c r="F170" s="431">
        <f t="shared" si="77"/>
        <v>452.03694507879555</v>
      </c>
      <c r="G170" s="431">
        <f t="shared" si="78"/>
        <v>3.4781911068399528E-2</v>
      </c>
    </row>
    <row r="171" spans="1:7">
      <c r="A171" s="429" t="str">
        <f t="shared" si="75"/>
        <v>2009Any</v>
      </c>
      <c r="B171" s="429">
        <v>2009</v>
      </c>
      <c r="C171" s="430" t="s">
        <v>254</v>
      </c>
      <c r="D171" s="429" t="s">
        <v>254</v>
      </c>
      <c r="E171" s="429" t="str">
        <f t="shared" si="76"/>
        <v>Any</v>
      </c>
      <c r="F171" s="431">
        <f t="shared" si="77"/>
        <v>460.61842143223009</v>
      </c>
      <c r="G171" s="431">
        <f t="shared" si="78"/>
        <v>3.481138947793197E-2</v>
      </c>
    </row>
    <row r="172" spans="1:7">
      <c r="A172" s="429" t="str">
        <f t="shared" si="75"/>
        <v>2010Any</v>
      </c>
      <c r="B172" s="429">
        <v>2010</v>
      </c>
      <c r="C172" s="430" t="s">
        <v>254</v>
      </c>
      <c r="D172" s="429" t="s">
        <v>254</v>
      </c>
      <c r="E172" s="429" t="str">
        <f t="shared" si="76"/>
        <v>Any</v>
      </c>
      <c r="F172" s="431">
        <f t="shared" si="77"/>
        <v>472.35411536815047</v>
      </c>
      <c r="G172" s="431">
        <f t="shared" si="78"/>
        <v>3.5074742632165513E-2</v>
      </c>
    </row>
    <row r="173" spans="1:7">
      <c r="A173" s="429" t="str">
        <f t="shared" si="75"/>
        <v>2011Any</v>
      </c>
      <c r="B173" s="429">
        <v>2011</v>
      </c>
      <c r="C173" s="430" t="s">
        <v>254</v>
      </c>
      <c r="D173" s="429" t="s">
        <v>254</v>
      </c>
      <c r="E173" s="429" t="str">
        <f t="shared" si="76"/>
        <v>Any</v>
      </c>
      <c r="F173" s="431">
        <f t="shared" si="77"/>
        <v>483.11140635363665</v>
      </c>
      <c r="G173" s="431">
        <f t="shared" si="78"/>
        <v>3.5258674275217929E-2</v>
      </c>
    </row>
    <row r="174" spans="1:7">
      <c r="A174" s="429" t="str">
        <f t="shared" si="75"/>
        <v>2012Any</v>
      </c>
      <c r="B174" s="429">
        <v>2012</v>
      </c>
      <c r="C174" s="430" t="s">
        <v>254</v>
      </c>
      <c r="D174" s="429" t="s">
        <v>254</v>
      </c>
      <c r="E174" s="429" t="str">
        <f t="shared" si="76"/>
        <v>Any</v>
      </c>
      <c r="F174" s="431">
        <f t="shared" si="77"/>
        <v>492.98096929227779</v>
      </c>
      <c r="G174" s="431">
        <f t="shared" si="78"/>
        <v>3.5374294814717246E-2</v>
      </c>
    </row>
    <row r="175" spans="1:7">
      <c r="A175" s="429" t="str">
        <f t="shared" ref="A175:A196" si="79">B175&amp;D175</f>
        <v>2013Any</v>
      </c>
      <c r="B175" s="429">
        <v>2013</v>
      </c>
      <c r="C175" s="430" t="s">
        <v>254</v>
      </c>
      <c r="D175" s="429" t="s">
        <v>254</v>
      </c>
      <c r="E175" s="429" t="str">
        <f t="shared" ref="E175:E196" si="80">IFERROR(VLOOKUP(D175,$AH$5:$AI$8,2,FALSE),D175)</f>
        <v>Any</v>
      </c>
      <c r="F175" s="431">
        <f t="shared" si="77"/>
        <v>502.55899521705112</v>
      </c>
      <c r="G175" s="431">
        <f t="shared" si="78"/>
        <v>3.5443315633530162E-2</v>
      </c>
    </row>
    <row r="176" spans="1:7">
      <c r="A176" s="429" t="str">
        <f t="shared" si="79"/>
        <v>2014Any</v>
      </c>
      <c r="B176" s="429">
        <v>2014</v>
      </c>
      <c r="C176" s="430" t="s">
        <v>254</v>
      </c>
      <c r="D176" s="429" t="s">
        <v>254</v>
      </c>
      <c r="E176" s="429" t="str">
        <f t="shared" si="80"/>
        <v>Any</v>
      </c>
      <c r="F176" s="431">
        <f t="shared" si="77"/>
        <v>511.96215489586854</v>
      </c>
      <c r="G176" s="431">
        <f t="shared" si="78"/>
        <v>3.5526373925923879E-2</v>
      </c>
    </row>
    <row r="177" spans="1:7">
      <c r="A177" s="429" t="str">
        <f t="shared" si="79"/>
        <v>2015Any</v>
      </c>
      <c r="B177" s="429">
        <v>2015</v>
      </c>
      <c r="C177" s="430" t="s">
        <v>254</v>
      </c>
      <c r="D177" s="429" t="s">
        <v>254</v>
      </c>
      <c r="E177" s="429" t="str">
        <f t="shared" si="80"/>
        <v>Any</v>
      </c>
      <c r="F177" s="431">
        <f t="shared" si="77"/>
        <v>517.85564553018321</v>
      </c>
      <c r="G177" s="431">
        <f t="shared" si="78"/>
        <v>3.5360637046507985E-2</v>
      </c>
    </row>
    <row r="178" spans="1:7">
      <c r="A178" s="429" t="str">
        <f t="shared" si="79"/>
        <v>2016Any</v>
      </c>
      <c r="B178" s="429">
        <v>2016</v>
      </c>
      <c r="C178" s="430" t="s">
        <v>254</v>
      </c>
      <c r="D178" s="429" t="s">
        <v>254</v>
      </c>
      <c r="E178" s="429" t="str">
        <f t="shared" si="80"/>
        <v>Any</v>
      </c>
      <c r="F178" s="431">
        <f t="shared" si="77"/>
        <v>525.26093857840829</v>
      </c>
      <c r="G178" s="431">
        <f t="shared" si="78"/>
        <v>3.5299369623067588E-2</v>
      </c>
    </row>
    <row r="179" spans="1:7">
      <c r="A179" s="429" t="str">
        <f t="shared" si="79"/>
        <v>2017Any</v>
      </c>
      <c r="B179" s="429">
        <v>2017</v>
      </c>
      <c r="C179" s="430" t="s">
        <v>254</v>
      </c>
      <c r="D179" s="429" t="s">
        <v>254</v>
      </c>
      <c r="E179" s="429" t="str">
        <f t="shared" si="80"/>
        <v>Any</v>
      </c>
      <c r="F179" s="431">
        <f t="shared" si="77"/>
        <v>533.94350359530279</v>
      </c>
      <c r="G179" s="431">
        <f t="shared" si="78"/>
        <v>3.5323395664904465E-2</v>
      </c>
    </row>
    <row r="180" spans="1:7">
      <c r="A180" s="429" t="str">
        <f t="shared" si="79"/>
        <v>2018Any</v>
      </c>
      <c r="B180" s="429">
        <v>2018</v>
      </c>
      <c r="C180" s="430" t="s">
        <v>254</v>
      </c>
      <c r="D180" s="429" t="s">
        <v>254</v>
      </c>
      <c r="E180" s="429" t="str">
        <f t="shared" si="80"/>
        <v>Any</v>
      </c>
      <c r="F180" s="431">
        <f t="shared" si="77"/>
        <v>542.84332149426746</v>
      </c>
      <c r="G180" s="431">
        <f t="shared" si="78"/>
        <v>3.5360617037445877E-2</v>
      </c>
    </row>
    <row r="181" spans="1:7">
      <c r="A181" s="429" t="str">
        <f t="shared" si="79"/>
        <v>2019Any</v>
      </c>
      <c r="B181" s="429">
        <v>2019</v>
      </c>
      <c r="C181" s="430" t="s">
        <v>254</v>
      </c>
      <c r="D181" s="429" t="s">
        <v>254</v>
      </c>
      <c r="E181" s="429" t="str">
        <f t="shared" si="80"/>
        <v>Any</v>
      </c>
      <c r="F181" s="431">
        <f t="shared" si="77"/>
        <v>550.61643940866293</v>
      </c>
      <c r="G181" s="431">
        <f t="shared" si="78"/>
        <v>3.5322974850399091E-2</v>
      </c>
    </row>
    <row r="182" spans="1:7">
      <c r="A182" s="429" t="str">
        <f t="shared" si="79"/>
        <v>2020Any</v>
      </c>
      <c r="B182" s="429">
        <v>2020</v>
      </c>
      <c r="C182" s="430" t="s">
        <v>254</v>
      </c>
      <c r="D182" s="429" t="s">
        <v>254</v>
      </c>
      <c r="E182" s="429" t="str">
        <f t="shared" si="80"/>
        <v>Any</v>
      </c>
      <c r="F182" s="431">
        <f t="shared" si="77"/>
        <v>557.97631681925986</v>
      </c>
      <c r="G182" s="431">
        <f t="shared" si="78"/>
        <v>3.5257172932037013E-2</v>
      </c>
    </row>
    <row r="183" spans="1:7">
      <c r="A183" s="429" t="str">
        <f t="shared" si="79"/>
        <v>2021Any</v>
      </c>
      <c r="B183" s="429">
        <v>2021</v>
      </c>
      <c r="C183" s="430" t="s">
        <v>254</v>
      </c>
      <c r="D183" s="429" t="s">
        <v>254</v>
      </c>
      <c r="E183" s="429" t="str">
        <f t="shared" si="80"/>
        <v>Any</v>
      </c>
      <c r="F183" s="431">
        <f t="shared" si="77"/>
        <v>564.67754750418908</v>
      </c>
      <c r="G183" s="431">
        <f t="shared" si="78"/>
        <v>3.514694162482606E-2</v>
      </c>
    </row>
    <row r="184" spans="1:7">
      <c r="A184" s="429" t="str">
        <f t="shared" si="79"/>
        <v>2022Any</v>
      </c>
      <c r="B184" s="429">
        <v>2022</v>
      </c>
      <c r="C184" s="430" t="s">
        <v>254</v>
      </c>
      <c r="D184" s="429" t="s">
        <v>254</v>
      </c>
      <c r="E184" s="429" t="str">
        <f t="shared" si="80"/>
        <v>Any</v>
      </c>
      <c r="F184" s="431">
        <f t="shared" si="77"/>
        <v>571.68021676629587</v>
      </c>
      <c r="G184" s="431">
        <f t="shared" si="78"/>
        <v>3.5048979026981404E-2</v>
      </c>
    </row>
    <row r="185" spans="1:7">
      <c r="A185" s="429" t="str">
        <f t="shared" si="79"/>
        <v>2023Any</v>
      </c>
      <c r="B185" s="429">
        <v>2023</v>
      </c>
      <c r="C185" s="430" t="s">
        <v>254</v>
      </c>
      <c r="D185" s="429" t="s">
        <v>254</v>
      </c>
      <c r="E185" s="429" t="str">
        <f t="shared" si="80"/>
        <v>Any</v>
      </c>
      <c r="F185" s="431">
        <f t="shared" si="77"/>
        <v>579.54107995108109</v>
      </c>
      <c r="G185" s="431">
        <f t="shared" si="78"/>
        <v>3.4993008231443537E-2</v>
      </c>
    </row>
    <row r="186" spans="1:7">
      <c r="A186" s="429" t="str">
        <f t="shared" si="79"/>
        <v>2024Any</v>
      </c>
      <c r="B186" s="429">
        <v>2024</v>
      </c>
      <c r="C186" s="430" t="s">
        <v>254</v>
      </c>
      <c r="D186" s="429" t="s">
        <v>254</v>
      </c>
      <c r="E186" s="429" t="str">
        <f t="shared" si="80"/>
        <v>Any</v>
      </c>
      <c r="F186" s="431">
        <f t="shared" si="77"/>
        <v>586.50369747838704</v>
      </c>
      <c r="G186" s="431">
        <f t="shared" si="78"/>
        <v>3.4874826473018775E-2</v>
      </c>
    </row>
    <row r="187" spans="1:7">
      <c r="A187" s="429" t="str">
        <f t="shared" si="79"/>
        <v>2025Any</v>
      </c>
      <c r="B187" s="429">
        <v>2025</v>
      </c>
      <c r="C187" s="430" t="s">
        <v>254</v>
      </c>
      <c r="D187" s="429" t="s">
        <v>254</v>
      </c>
      <c r="E187" s="429" t="str">
        <f t="shared" si="80"/>
        <v>Any</v>
      </c>
      <c r="F187" s="431">
        <f t="shared" si="77"/>
        <v>594.30643395076254</v>
      </c>
      <c r="G187" s="431">
        <f t="shared" si="78"/>
        <v>3.4799808638302412E-2</v>
      </c>
    </row>
    <row r="188" spans="1:7">
      <c r="A188" s="429" t="str">
        <f t="shared" si="79"/>
        <v>2026Any</v>
      </c>
      <c r="B188" s="429">
        <v>2026</v>
      </c>
      <c r="C188" s="430" t="s">
        <v>254</v>
      </c>
      <c r="D188" s="429" t="s">
        <v>254</v>
      </c>
      <c r="E188" s="429" t="str">
        <f t="shared" si="80"/>
        <v>Any</v>
      </c>
      <c r="F188" s="431">
        <f t="shared" si="77"/>
        <v>601.10483102385797</v>
      </c>
      <c r="G188" s="431">
        <f t="shared" si="78"/>
        <v>3.4659111895726784E-2</v>
      </c>
    </row>
    <row r="189" spans="1:7">
      <c r="A189" s="429" t="str">
        <f t="shared" si="79"/>
        <v>2027Any</v>
      </c>
      <c r="B189" s="429">
        <v>2027</v>
      </c>
      <c r="C189" s="430" t="s">
        <v>254</v>
      </c>
      <c r="D189" s="429" t="s">
        <v>254</v>
      </c>
      <c r="E189" s="429" t="str">
        <f t="shared" si="80"/>
        <v>Any</v>
      </c>
      <c r="F189" s="431">
        <f t="shared" si="77"/>
        <v>607.59111872039762</v>
      </c>
      <c r="G189" s="431">
        <f t="shared" si="78"/>
        <v>3.4494258786138474E-2</v>
      </c>
    </row>
    <row r="190" spans="1:7">
      <c r="A190" s="429" t="str">
        <f t="shared" si="79"/>
        <v>2028Any</v>
      </c>
      <c r="B190" s="429">
        <v>2028</v>
      </c>
      <c r="C190" s="430" t="s">
        <v>254</v>
      </c>
      <c r="D190" s="429" t="s">
        <v>254</v>
      </c>
      <c r="E190" s="429" t="str">
        <f t="shared" si="80"/>
        <v>Any</v>
      </c>
      <c r="F190" s="431">
        <f t="shared" si="77"/>
        <v>614.1125844376262</v>
      </c>
      <c r="G190" s="431">
        <f t="shared" si="78"/>
        <v>3.4325502299226401E-2</v>
      </c>
    </row>
    <row r="191" spans="1:7">
      <c r="A191" s="429" t="str">
        <f t="shared" si="79"/>
        <v>2029Any</v>
      </c>
      <c r="B191" s="429">
        <v>2029</v>
      </c>
      <c r="C191" s="430" t="s">
        <v>254</v>
      </c>
      <c r="D191" s="429" t="s">
        <v>254</v>
      </c>
      <c r="E191" s="429" t="str">
        <f t="shared" si="80"/>
        <v>Any</v>
      </c>
      <c r="F191" s="431">
        <f t="shared" si="77"/>
        <v>620.73609869795246</v>
      </c>
      <c r="G191" s="431">
        <f t="shared" si="78"/>
        <v>3.4157034682476217E-2</v>
      </c>
    </row>
    <row r="192" spans="1:7">
      <c r="A192" s="429" t="str">
        <f t="shared" si="79"/>
        <v>2030Any</v>
      </c>
      <c r="B192" s="429">
        <v>2030</v>
      </c>
      <c r="C192" s="430" t="s">
        <v>254</v>
      </c>
      <c r="D192" s="429" t="s">
        <v>254</v>
      </c>
      <c r="E192" s="429" t="str">
        <f t="shared" si="80"/>
        <v>Any</v>
      </c>
      <c r="F192" s="431">
        <f t="shared" si="77"/>
        <v>627.32219952696823</v>
      </c>
      <c r="G192" s="431">
        <f t="shared" si="78"/>
        <v>3.3980746632743551E-2</v>
      </c>
    </row>
    <row r="193" spans="1:7">
      <c r="A193" s="429" t="str">
        <f t="shared" si="79"/>
        <v>2031Any</v>
      </c>
      <c r="B193" s="429">
        <v>2031</v>
      </c>
      <c r="C193" s="430" t="s">
        <v>254</v>
      </c>
      <c r="D193" s="429" t="s">
        <v>254</v>
      </c>
      <c r="E193" s="429" t="str">
        <f t="shared" si="80"/>
        <v>Any</v>
      </c>
      <c r="F193" s="431">
        <f t="shared" si="77"/>
        <v>633.47439810835021</v>
      </c>
      <c r="G193" s="431">
        <f t="shared" si="78"/>
        <v>3.3775845797000631E-2</v>
      </c>
    </row>
    <row r="194" spans="1:7">
      <c r="A194" s="429" t="str">
        <f t="shared" si="79"/>
        <v>2032Any</v>
      </c>
      <c r="B194" s="429">
        <v>2032</v>
      </c>
      <c r="C194" s="430" t="s">
        <v>254</v>
      </c>
      <c r="D194" s="429" t="s">
        <v>254</v>
      </c>
      <c r="E194" s="429" t="str">
        <f t="shared" si="80"/>
        <v>Any</v>
      </c>
      <c r="F194" s="431">
        <f t="shared" si="77"/>
        <v>640.08563934778419</v>
      </c>
      <c r="G194" s="431">
        <f t="shared" si="78"/>
        <v>3.3590871188518716E-2</v>
      </c>
    </row>
    <row r="195" spans="1:7">
      <c r="A195" s="429" t="str">
        <f t="shared" si="79"/>
        <v>2033Any</v>
      </c>
      <c r="B195" s="429">
        <v>2033</v>
      </c>
      <c r="C195" s="430" t="s">
        <v>254</v>
      </c>
      <c r="D195" s="429" t="s">
        <v>254</v>
      </c>
      <c r="E195" s="429" t="str">
        <f t="shared" si="80"/>
        <v>Any</v>
      </c>
      <c r="F195" s="431">
        <f t="shared" si="77"/>
        <v>647.08342910020122</v>
      </c>
      <c r="G195" s="431">
        <f t="shared" si="78"/>
        <v>3.3423342399181891E-2</v>
      </c>
    </row>
    <row r="196" spans="1:7">
      <c r="A196" s="429" t="str">
        <f t="shared" si="79"/>
        <v>2034Any</v>
      </c>
      <c r="B196" s="429">
        <v>2034</v>
      </c>
      <c r="C196" s="430" t="s">
        <v>254</v>
      </c>
      <c r="D196" s="429" t="s">
        <v>254</v>
      </c>
      <c r="E196" s="429" t="str">
        <f t="shared" si="80"/>
        <v>Any</v>
      </c>
      <c r="F196" s="431">
        <f t="shared" si="77"/>
        <v>654.33707593272436</v>
      </c>
      <c r="G196" s="431">
        <f t="shared" si="78"/>
        <v>3.3266719401625691E-2</v>
      </c>
    </row>
  </sheetData>
  <mergeCells count="14">
    <mergeCell ref="AH3:AI3"/>
    <mergeCell ref="AF3:AF5"/>
    <mergeCell ref="A42:AF42"/>
    <mergeCell ref="Y4:AE4"/>
    <mergeCell ref="X6:X13"/>
    <mergeCell ref="P6:P13"/>
    <mergeCell ref="H6:H13"/>
    <mergeCell ref="H37:H41"/>
    <mergeCell ref="P37:P41"/>
    <mergeCell ref="X37:X41"/>
    <mergeCell ref="A3:AD3"/>
    <mergeCell ref="A4:H4"/>
    <mergeCell ref="I4:P4"/>
    <mergeCell ref="Q4:X4"/>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J21"/>
  <sheetViews>
    <sheetView view="pageLayout" topLeftCell="A4" zoomScaleNormal="100" workbookViewId="0">
      <selection activeCell="J20" sqref="J20"/>
    </sheetView>
  </sheetViews>
  <sheetFormatPr defaultRowHeight="15"/>
  <cols>
    <col min="1" max="1" width="22.42578125" bestFit="1" customWidth="1"/>
    <col min="2" max="2" width="13.140625" bestFit="1" customWidth="1"/>
    <col min="3" max="3" width="20.140625" customWidth="1"/>
    <col min="4" max="5" width="6.140625" bestFit="1" customWidth="1"/>
    <col min="6" max="6" width="6.42578125" bestFit="1" customWidth="1"/>
    <col min="7" max="8" width="6.140625" bestFit="1" customWidth="1"/>
    <col min="9" max="9" width="15.7109375" bestFit="1" customWidth="1"/>
    <col min="10" max="10" width="34" customWidth="1"/>
  </cols>
  <sheetData>
    <row r="1" spans="1:10">
      <c r="A1" t="s">
        <v>38</v>
      </c>
    </row>
    <row r="2" spans="1:10" ht="27" thickBot="1">
      <c r="A2" s="14" t="s">
        <v>21</v>
      </c>
      <c r="B2" s="29" t="s">
        <v>26</v>
      </c>
      <c r="C2" s="32"/>
    </row>
    <row r="3" spans="1:10" ht="25.5">
      <c r="A3" s="18" t="s">
        <v>30</v>
      </c>
      <c r="B3" s="30">
        <v>11.1</v>
      </c>
    </row>
    <row r="4" spans="1:10" ht="25.5">
      <c r="A4" s="18" t="s">
        <v>31</v>
      </c>
      <c r="B4" s="30">
        <v>10.199999999999999</v>
      </c>
    </row>
    <row r="5" spans="1:10" ht="25.5">
      <c r="A5" s="18" t="s">
        <v>32</v>
      </c>
      <c r="B5" s="30">
        <v>11.3</v>
      </c>
    </row>
    <row r="6" spans="1:10" ht="25.5">
      <c r="A6" s="18" t="s">
        <v>33</v>
      </c>
      <c r="B6" s="30">
        <v>10.4</v>
      </c>
    </row>
    <row r="9" spans="1:10" ht="15.75" thickBot="1">
      <c r="A9" s="7" t="s">
        <v>12</v>
      </c>
      <c r="B9" s="8" t="s">
        <v>13</v>
      </c>
      <c r="C9" s="8" t="s">
        <v>14</v>
      </c>
      <c r="D9" s="8" t="s">
        <v>15</v>
      </c>
      <c r="E9" s="8" t="s">
        <v>16</v>
      </c>
      <c r="F9" s="8" t="s">
        <v>17</v>
      </c>
      <c r="G9" s="9" t="s">
        <v>18</v>
      </c>
      <c r="H9" s="9" t="s">
        <v>19</v>
      </c>
      <c r="I9" s="8" t="s">
        <v>20</v>
      </c>
      <c r="J9" s="10"/>
    </row>
    <row r="10" spans="1:10">
      <c r="A10" s="11"/>
      <c r="B10" s="12" t="s">
        <v>13</v>
      </c>
      <c r="C10" s="12" t="s">
        <v>14</v>
      </c>
      <c r="D10" s="12" t="s">
        <v>15</v>
      </c>
      <c r="E10" s="12" t="s">
        <v>16</v>
      </c>
      <c r="F10" s="12" t="s">
        <v>18</v>
      </c>
      <c r="G10" s="12" t="s">
        <v>19</v>
      </c>
      <c r="H10" s="12"/>
      <c r="I10" s="12"/>
      <c r="J10" s="13"/>
    </row>
    <row r="11" spans="1:10" ht="27" thickBot="1">
      <c r="A11" s="14" t="s">
        <v>21</v>
      </c>
      <c r="B11" s="15" t="s">
        <v>22</v>
      </c>
      <c r="C11" s="16" t="s">
        <v>23</v>
      </c>
      <c r="D11" s="16" t="s">
        <v>24</v>
      </c>
      <c r="E11" s="16" t="s">
        <v>25</v>
      </c>
      <c r="F11" s="29" t="s">
        <v>26</v>
      </c>
      <c r="G11" s="16" t="s">
        <v>27</v>
      </c>
      <c r="H11" s="16" t="s">
        <v>28</v>
      </c>
      <c r="I11" s="16" t="s">
        <v>29</v>
      </c>
      <c r="J11" s="17"/>
    </row>
    <row r="12" spans="1:10" ht="25.5">
      <c r="A12" s="18" t="s">
        <v>30</v>
      </c>
      <c r="B12" s="697">
        <v>10.6</v>
      </c>
      <c r="C12" s="19">
        <v>10.9</v>
      </c>
      <c r="D12" s="19">
        <v>10.9</v>
      </c>
      <c r="E12" s="30">
        <v>11.1</v>
      </c>
      <c r="F12" s="30">
        <v>11.1</v>
      </c>
      <c r="G12" s="19">
        <v>10.9</v>
      </c>
      <c r="H12" s="19">
        <v>11.3</v>
      </c>
      <c r="I12" s="19">
        <v>11.5</v>
      </c>
      <c r="J12" s="17"/>
    </row>
    <row r="13" spans="1:10" ht="25.5">
      <c r="A13" s="18" t="s">
        <v>31</v>
      </c>
      <c r="B13" s="697">
        <v>9.9</v>
      </c>
      <c r="C13" s="19">
        <v>10.199999999999999</v>
      </c>
      <c r="D13" s="19">
        <v>10.199999999999999</v>
      </c>
      <c r="E13" s="19">
        <v>10.4</v>
      </c>
      <c r="F13" s="30">
        <v>10.199999999999999</v>
      </c>
      <c r="G13" s="30">
        <v>10.199999999999999</v>
      </c>
      <c r="H13" s="19">
        <v>10.6</v>
      </c>
      <c r="I13" s="19">
        <v>10.8</v>
      </c>
      <c r="J13" s="17"/>
    </row>
    <row r="14" spans="1:10" ht="25.5">
      <c r="A14" s="18" t="s">
        <v>32</v>
      </c>
      <c r="B14" s="697">
        <v>10.4</v>
      </c>
      <c r="C14" s="19">
        <v>10.9</v>
      </c>
      <c r="D14" s="19">
        <v>11.1</v>
      </c>
      <c r="E14" s="19">
        <v>11.1</v>
      </c>
      <c r="F14" s="30">
        <v>11.3</v>
      </c>
      <c r="G14" s="30">
        <v>11.3</v>
      </c>
      <c r="H14" s="19">
        <v>11.3</v>
      </c>
      <c r="I14" s="19">
        <v>11.5</v>
      </c>
      <c r="J14" s="17"/>
    </row>
    <row r="15" spans="1:10" ht="25.5">
      <c r="A15" s="18" t="s">
        <v>33</v>
      </c>
      <c r="B15" s="697">
        <v>9.6999999999999993</v>
      </c>
      <c r="C15" s="19">
        <v>10.199999999999999</v>
      </c>
      <c r="D15" s="30">
        <v>10.4</v>
      </c>
      <c r="E15" s="30">
        <v>10.4</v>
      </c>
      <c r="F15" s="30">
        <v>10.4</v>
      </c>
      <c r="G15" s="19">
        <v>10.6</v>
      </c>
      <c r="H15" s="19">
        <v>10.6</v>
      </c>
      <c r="I15" s="19">
        <v>10.8</v>
      </c>
      <c r="J15" s="17"/>
    </row>
    <row r="16" spans="1:10">
      <c r="A16" s="21"/>
      <c r="B16" s="22"/>
      <c r="C16" s="22"/>
      <c r="D16" s="22"/>
      <c r="E16" s="22"/>
      <c r="F16" s="22"/>
      <c r="G16" s="22"/>
      <c r="H16" s="22"/>
      <c r="I16" s="22"/>
      <c r="J16" s="17"/>
    </row>
    <row r="17" spans="1:10" ht="27" thickBot="1">
      <c r="A17" s="14" t="s">
        <v>21</v>
      </c>
      <c r="B17" s="15" t="s">
        <v>22</v>
      </c>
      <c r="C17" s="16" t="s">
        <v>23</v>
      </c>
      <c r="D17" s="16" t="s">
        <v>24</v>
      </c>
      <c r="E17" s="16" t="s">
        <v>25</v>
      </c>
      <c r="F17" s="16" t="s">
        <v>34</v>
      </c>
      <c r="G17" s="16" t="s">
        <v>35</v>
      </c>
      <c r="H17" s="23"/>
      <c r="I17" s="23"/>
      <c r="J17" s="17"/>
    </row>
    <row r="18" spans="1:10">
      <c r="A18" s="18" t="s">
        <v>36</v>
      </c>
      <c r="B18" s="697">
        <v>8.6</v>
      </c>
      <c r="C18" s="19">
        <v>9.4</v>
      </c>
      <c r="D18" s="19">
        <v>9.4</v>
      </c>
      <c r="E18" s="19">
        <v>9.6999999999999993</v>
      </c>
      <c r="F18" s="20">
        <v>9.4</v>
      </c>
      <c r="G18" s="24">
        <v>10</v>
      </c>
      <c r="H18" s="22"/>
      <c r="I18" s="22"/>
      <c r="J18" s="17"/>
    </row>
    <row r="19" spans="1:10">
      <c r="A19" s="18" t="s">
        <v>37</v>
      </c>
      <c r="B19" s="697">
        <v>8.5</v>
      </c>
      <c r="C19" s="19">
        <v>9.4</v>
      </c>
      <c r="D19" s="19">
        <v>9.6999999999999993</v>
      </c>
      <c r="E19" s="19">
        <v>9.6999999999999993</v>
      </c>
      <c r="F19" s="20">
        <v>10</v>
      </c>
      <c r="G19" s="19">
        <v>10</v>
      </c>
      <c r="H19" s="22"/>
      <c r="I19" s="22"/>
      <c r="J19" s="17"/>
    </row>
    <row r="20" spans="1:10">
      <c r="A20" s="21"/>
      <c r="B20" s="22"/>
      <c r="C20" s="22"/>
      <c r="D20" s="22"/>
      <c r="E20" s="22"/>
      <c r="F20" s="25"/>
      <c r="G20" s="22"/>
      <c r="H20" s="22"/>
      <c r="I20" s="22"/>
      <c r="J20" s="17"/>
    </row>
    <row r="21" spans="1:10" ht="15.75" thickBot="1">
      <c r="A21" s="26"/>
      <c r="B21" s="27"/>
      <c r="C21" s="27"/>
      <c r="D21" s="27"/>
      <c r="E21" s="27"/>
      <c r="F21" s="27"/>
      <c r="G21" s="27"/>
      <c r="H21" s="27"/>
      <c r="I21" s="27"/>
      <c r="J21" s="28"/>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AB101"/>
  <sheetViews>
    <sheetView tabSelected="1" topLeftCell="A97" zoomScale="70" zoomScaleNormal="70" workbookViewId="0">
      <selection activeCell="S116" sqref="S116"/>
    </sheetView>
  </sheetViews>
  <sheetFormatPr defaultRowHeight="15"/>
  <sheetData>
    <row r="1" spans="1:25">
      <c r="A1" s="2"/>
      <c r="B1" s="2"/>
      <c r="C1" s="2"/>
      <c r="D1" s="2"/>
      <c r="E1" s="2"/>
      <c r="F1" s="2"/>
      <c r="G1" s="2"/>
      <c r="H1" s="2"/>
      <c r="I1" s="2"/>
      <c r="J1" s="2"/>
      <c r="K1" s="2"/>
      <c r="L1" s="2"/>
      <c r="M1" s="2"/>
      <c r="N1" s="2"/>
      <c r="O1" s="2"/>
      <c r="P1" s="2"/>
      <c r="Q1" s="2"/>
      <c r="R1" s="2"/>
      <c r="S1" s="2"/>
      <c r="T1" s="2"/>
      <c r="U1" s="2"/>
      <c r="V1" s="2"/>
      <c r="W1" s="2"/>
      <c r="X1" s="2"/>
      <c r="Y1" s="2"/>
    </row>
    <row r="2" spans="1:25">
      <c r="A2" s="2"/>
      <c r="B2" s="2" t="s">
        <v>289</v>
      </c>
      <c r="C2" s="2"/>
      <c r="D2" s="2"/>
      <c r="E2" s="2"/>
      <c r="F2" s="2"/>
      <c r="G2" s="2"/>
      <c r="H2" s="2"/>
      <c r="I2" s="2"/>
      <c r="J2" s="2"/>
      <c r="K2" s="2"/>
      <c r="L2" s="2"/>
      <c r="M2" s="2"/>
      <c r="N2" s="2"/>
      <c r="O2" s="2"/>
      <c r="P2" s="2"/>
      <c r="Q2" s="2"/>
      <c r="R2" s="2"/>
      <c r="S2" s="2"/>
      <c r="T2" s="2"/>
      <c r="U2" s="2"/>
      <c r="V2" s="2"/>
      <c r="W2" s="2"/>
      <c r="X2" s="2"/>
      <c r="Y2" s="2"/>
    </row>
    <row r="3" spans="1:25">
      <c r="A3" s="2"/>
      <c r="B3" s="2"/>
      <c r="C3" s="2"/>
      <c r="D3" s="2"/>
      <c r="E3" s="2"/>
      <c r="F3" s="2"/>
      <c r="G3" s="2"/>
      <c r="H3" s="2"/>
      <c r="I3" s="2"/>
      <c r="J3" s="2"/>
      <c r="K3" s="2"/>
      <c r="L3" s="2"/>
      <c r="M3" s="2"/>
      <c r="N3" s="2"/>
      <c r="O3" s="2"/>
      <c r="P3" s="2"/>
      <c r="Q3" s="2"/>
      <c r="R3" s="2"/>
      <c r="S3" s="2"/>
      <c r="T3" s="2"/>
      <c r="U3" s="2"/>
      <c r="V3" s="2"/>
      <c r="W3" s="2"/>
      <c r="X3" s="2"/>
      <c r="Y3" s="2"/>
    </row>
    <row r="4" spans="1:25">
      <c r="A4" s="2"/>
      <c r="B4" s="2"/>
      <c r="C4" s="2"/>
      <c r="D4" s="2"/>
      <c r="E4" s="2"/>
      <c r="F4" s="2"/>
      <c r="G4" s="2"/>
      <c r="H4" s="2"/>
      <c r="I4" s="2"/>
      <c r="J4" s="2"/>
      <c r="K4" s="2"/>
      <c r="L4" s="2"/>
      <c r="M4" s="2"/>
      <c r="N4" s="2"/>
      <c r="O4" s="2"/>
      <c r="P4" s="2"/>
      <c r="Q4" s="2"/>
      <c r="R4" s="2"/>
      <c r="S4" s="2"/>
      <c r="T4" s="2"/>
      <c r="U4" s="2"/>
      <c r="V4" s="2"/>
      <c r="W4" s="2"/>
      <c r="X4" s="2"/>
      <c r="Y4" s="2"/>
    </row>
    <row r="5" spans="1:25">
      <c r="A5" s="2"/>
      <c r="B5" s="2"/>
      <c r="C5" s="2"/>
      <c r="D5" s="2"/>
      <c r="E5" s="2"/>
      <c r="F5" s="2"/>
      <c r="G5" s="2"/>
      <c r="H5" s="2"/>
      <c r="I5" s="2"/>
      <c r="J5" s="2"/>
      <c r="K5" s="2"/>
      <c r="L5" s="2"/>
      <c r="M5" s="2"/>
      <c r="N5" s="2"/>
      <c r="O5" s="2"/>
      <c r="P5" s="2"/>
      <c r="Q5" s="2"/>
      <c r="R5" s="2"/>
      <c r="S5" s="2"/>
      <c r="T5" s="2"/>
      <c r="U5" s="2"/>
      <c r="V5" s="2"/>
      <c r="W5" s="2"/>
      <c r="X5" s="2"/>
      <c r="Y5" s="2"/>
    </row>
    <row r="6" spans="1:25">
      <c r="A6" s="2"/>
      <c r="B6" s="2"/>
      <c r="C6" s="2"/>
      <c r="D6" s="2"/>
      <c r="E6" s="2"/>
      <c r="F6" s="2"/>
      <c r="G6" s="2"/>
      <c r="H6" s="2"/>
      <c r="I6" s="2"/>
      <c r="J6" s="2"/>
      <c r="K6" s="2"/>
      <c r="L6" s="2"/>
      <c r="M6" s="2"/>
      <c r="N6" s="2"/>
      <c r="O6" s="2"/>
      <c r="P6" s="2"/>
      <c r="Q6" s="2"/>
      <c r="R6" s="2"/>
      <c r="S6" s="2"/>
      <c r="T6" s="2"/>
      <c r="U6" s="2"/>
      <c r="V6" s="2"/>
      <c r="W6" s="2"/>
      <c r="X6" s="2"/>
      <c r="Y6" s="2"/>
    </row>
    <row r="7" spans="1:25">
      <c r="A7" s="2"/>
      <c r="B7" s="2"/>
      <c r="C7" s="2"/>
      <c r="D7" s="2"/>
      <c r="E7" s="2"/>
      <c r="F7" s="2"/>
      <c r="G7" s="2"/>
      <c r="H7" s="2"/>
      <c r="I7" s="2"/>
      <c r="J7" s="2"/>
      <c r="K7" s="2"/>
      <c r="L7" s="2"/>
      <c r="M7" s="2"/>
      <c r="N7" s="2"/>
      <c r="O7" s="2"/>
      <c r="P7" s="2"/>
      <c r="Q7" s="2"/>
      <c r="R7" s="2"/>
      <c r="S7" s="2"/>
      <c r="T7" s="2"/>
      <c r="U7" s="2"/>
      <c r="V7" s="2"/>
      <c r="W7" s="2"/>
      <c r="X7" s="2"/>
      <c r="Y7" s="2"/>
    </row>
    <row r="8" spans="1:25">
      <c r="A8" s="2"/>
      <c r="B8" s="2"/>
      <c r="C8" s="2"/>
      <c r="D8" s="2"/>
      <c r="E8" s="2"/>
      <c r="F8" s="2"/>
      <c r="G8" s="2"/>
      <c r="H8" s="2"/>
      <c r="I8" s="2"/>
      <c r="J8" s="2"/>
      <c r="K8" s="2"/>
      <c r="L8" s="2"/>
      <c r="M8" s="2"/>
      <c r="N8" s="2"/>
      <c r="O8" s="2"/>
      <c r="P8" s="2"/>
      <c r="Q8" s="2"/>
      <c r="R8" s="2"/>
      <c r="S8" s="2"/>
      <c r="T8" s="2"/>
      <c r="U8" s="2"/>
      <c r="V8" s="2"/>
      <c r="W8" s="2"/>
      <c r="X8" s="2"/>
      <c r="Y8" s="2"/>
    </row>
    <row r="9" spans="1:25">
      <c r="A9" s="2"/>
      <c r="B9" s="2"/>
      <c r="C9" s="2"/>
      <c r="D9" s="2"/>
      <c r="E9" s="2"/>
      <c r="F9" s="2"/>
      <c r="G9" s="2"/>
      <c r="H9" s="2"/>
      <c r="I9" s="2"/>
      <c r="J9" s="2"/>
      <c r="K9" s="2"/>
      <c r="L9" s="2"/>
      <c r="M9" s="2"/>
      <c r="N9" s="2"/>
      <c r="O9" s="2"/>
      <c r="P9" s="2"/>
      <c r="Q9" s="2"/>
      <c r="R9" s="2"/>
      <c r="S9" s="2"/>
      <c r="T9" s="2"/>
      <c r="U9" s="2"/>
      <c r="V9" s="2"/>
      <c r="W9" s="2"/>
      <c r="X9" s="2"/>
      <c r="Y9" s="2"/>
    </row>
    <row r="10" spans="1:25">
      <c r="A10" s="2"/>
      <c r="B10" s="2"/>
      <c r="C10" s="2"/>
      <c r="D10" s="2"/>
      <c r="E10" s="2"/>
      <c r="F10" s="2"/>
      <c r="G10" s="2"/>
      <c r="H10" s="2"/>
      <c r="I10" s="2"/>
      <c r="J10" s="2"/>
      <c r="K10" s="2"/>
      <c r="L10" s="2"/>
      <c r="M10" s="2"/>
      <c r="N10" s="2"/>
      <c r="O10" s="2"/>
      <c r="P10" s="2"/>
      <c r="Q10" s="2"/>
      <c r="R10" s="2"/>
      <c r="S10" s="2"/>
      <c r="T10" s="2"/>
      <c r="U10" s="2"/>
      <c r="V10" s="2"/>
      <c r="W10" s="2"/>
      <c r="X10" s="2"/>
      <c r="Y10" s="2"/>
    </row>
    <row r="11" spans="1:25">
      <c r="A11" s="2"/>
      <c r="B11" s="2"/>
      <c r="C11" s="2"/>
      <c r="D11" s="2"/>
      <c r="E11" s="2"/>
      <c r="F11" s="2"/>
      <c r="G11" s="2"/>
      <c r="H11" s="2"/>
      <c r="I11" s="2"/>
      <c r="J11" s="2"/>
      <c r="K11" s="2"/>
      <c r="L11" s="2"/>
      <c r="M11" s="2"/>
      <c r="N11" s="2"/>
      <c r="O11" s="2"/>
      <c r="P11" s="2"/>
      <c r="Q11" s="2"/>
      <c r="R11" s="2"/>
      <c r="S11" s="2"/>
      <c r="T11" s="2"/>
      <c r="U11" s="2"/>
      <c r="V11" s="2"/>
      <c r="W11" s="2"/>
      <c r="X11" s="2"/>
      <c r="Y11" s="2"/>
    </row>
    <row r="12" spans="1:25">
      <c r="A12" s="2"/>
      <c r="B12" s="2"/>
      <c r="C12" s="2"/>
      <c r="D12" s="2"/>
      <c r="E12" s="2"/>
      <c r="F12" s="2"/>
      <c r="G12" s="2"/>
      <c r="H12" s="2"/>
      <c r="I12" s="2"/>
      <c r="J12" s="2"/>
      <c r="K12" s="2"/>
      <c r="L12" s="2"/>
      <c r="M12" s="2"/>
      <c r="N12" s="2"/>
      <c r="O12" s="2"/>
      <c r="P12" s="2"/>
      <c r="Q12" s="2"/>
      <c r="R12" s="2"/>
      <c r="S12" s="2"/>
      <c r="T12" s="2"/>
      <c r="U12" s="2"/>
      <c r="V12" s="2"/>
      <c r="W12" s="2"/>
      <c r="X12" s="2"/>
      <c r="Y12" s="2"/>
    </row>
    <row r="13" spans="1:25">
      <c r="A13" s="2"/>
      <c r="B13" s="2"/>
      <c r="C13" s="2"/>
      <c r="D13" s="2"/>
      <c r="E13" s="2"/>
      <c r="F13" s="2"/>
      <c r="G13" s="2"/>
      <c r="H13" s="2"/>
      <c r="I13" s="2"/>
      <c r="J13" s="2"/>
      <c r="K13" s="2"/>
      <c r="L13" s="2"/>
      <c r="M13" s="2"/>
      <c r="N13" s="2"/>
      <c r="O13" s="2"/>
      <c r="P13" s="2"/>
      <c r="Q13" s="2"/>
      <c r="R13" s="2"/>
      <c r="S13" s="2"/>
      <c r="T13" s="2"/>
      <c r="U13" s="2"/>
      <c r="V13" s="2"/>
      <c r="W13" s="2"/>
      <c r="X13" s="2"/>
      <c r="Y13" s="2"/>
    </row>
    <row r="14" spans="1:25">
      <c r="A14" s="2"/>
      <c r="B14" s="2"/>
      <c r="C14" s="2"/>
      <c r="D14" s="2"/>
      <c r="E14" s="2"/>
      <c r="F14" s="2"/>
      <c r="G14" s="2"/>
      <c r="H14" s="2"/>
      <c r="I14" s="2"/>
      <c r="J14" s="2"/>
      <c r="K14" s="2"/>
      <c r="L14" s="2"/>
      <c r="M14" s="2"/>
      <c r="N14" s="2"/>
      <c r="O14" s="2"/>
      <c r="P14" s="2"/>
      <c r="Q14" s="2"/>
      <c r="R14" s="2"/>
      <c r="S14" s="2"/>
      <c r="T14" s="2"/>
      <c r="U14" s="2"/>
      <c r="V14" s="2"/>
      <c r="W14" s="2"/>
      <c r="X14" s="2"/>
      <c r="Y14" s="2"/>
    </row>
    <row r="15" spans="1:25">
      <c r="A15" s="2"/>
      <c r="B15" s="2"/>
      <c r="C15" s="2"/>
      <c r="D15" s="2"/>
      <c r="E15" s="2"/>
      <c r="F15" s="2"/>
      <c r="G15" s="2"/>
      <c r="H15" s="2"/>
      <c r="I15" s="2"/>
      <c r="J15" s="2"/>
      <c r="K15" s="2"/>
      <c r="L15" s="2"/>
      <c r="M15" s="2"/>
      <c r="N15" s="2"/>
      <c r="O15" s="2"/>
      <c r="P15" s="2"/>
      <c r="Q15" s="2"/>
      <c r="R15" s="2"/>
      <c r="S15" s="2"/>
      <c r="T15" s="2"/>
      <c r="U15" s="2"/>
      <c r="V15" s="2"/>
      <c r="W15" s="2"/>
      <c r="X15" s="2"/>
      <c r="Y15" s="2"/>
    </row>
    <row r="34" spans="2:14">
      <c r="B34" s="185" t="s">
        <v>226</v>
      </c>
      <c r="C34" s="3"/>
      <c r="D34" s="3"/>
      <c r="E34" s="3"/>
      <c r="F34" s="3"/>
      <c r="G34" s="3"/>
      <c r="H34" s="3"/>
      <c r="I34" s="3"/>
      <c r="J34" s="3"/>
      <c r="K34" s="3"/>
      <c r="L34" s="3"/>
      <c r="M34" s="3"/>
      <c r="N34" s="3"/>
    </row>
    <row r="60" spans="1:14">
      <c r="B60" s="403" t="s">
        <v>288</v>
      </c>
    </row>
    <row r="62" spans="1:14">
      <c r="A62" s="34" t="s">
        <v>326</v>
      </c>
      <c r="B62" s="154"/>
      <c r="C62" s="154"/>
      <c r="D62" s="154"/>
      <c r="E62" s="154"/>
      <c r="F62" s="154"/>
      <c r="G62" s="529"/>
      <c r="H62" s="154"/>
      <c r="I62" s="154"/>
      <c r="J62" s="154"/>
      <c r="K62" s="154"/>
      <c r="L62" s="154"/>
      <c r="M62" s="154"/>
      <c r="N62" s="154"/>
    </row>
    <row r="63" spans="1:14">
      <c r="B63" s="154"/>
      <c r="C63" s="154"/>
      <c r="D63" s="154"/>
      <c r="E63" s="153" t="s">
        <v>147</v>
      </c>
      <c r="F63" s="154"/>
      <c r="G63" s="529"/>
      <c r="H63" s="154"/>
      <c r="I63" s="154"/>
      <c r="J63" s="154"/>
      <c r="K63" s="154"/>
      <c r="L63" s="154"/>
      <c r="M63" s="154"/>
      <c r="N63" s="154"/>
    </row>
    <row r="64" spans="1:14">
      <c r="B64" s="154"/>
      <c r="C64" s="154"/>
      <c r="D64" s="154"/>
      <c r="E64" s="153" t="s">
        <v>133</v>
      </c>
      <c r="F64" s="154"/>
      <c r="G64" s="529"/>
      <c r="H64" s="154"/>
      <c r="I64" s="154"/>
      <c r="J64" s="154"/>
      <c r="K64" s="154"/>
      <c r="L64" s="154"/>
      <c r="M64" s="154"/>
      <c r="N64" s="154"/>
    </row>
    <row r="65" spans="2:14">
      <c r="B65" s="154"/>
      <c r="C65" s="154"/>
      <c r="D65" s="154"/>
      <c r="E65" s="141" t="s">
        <v>131</v>
      </c>
      <c r="F65" s="141" t="s">
        <v>132</v>
      </c>
      <c r="G65" s="352"/>
      <c r="H65" s="362"/>
      <c r="I65" s="362"/>
      <c r="J65" s="362"/>
      <c r="K65" s="362"/>
      <c r="L65" s="362"/>
      <c r="M65" s="362"/>
      <c r="N65" s="362"/>
    </row>
    <row r="66" spans="2:14">
      <c r="B66" s="362"/>
      <c r="C66" s="362"/>
      <c r="D66" s="362"/>
      <c r="E66" s="155" t="s">
        <v>135</v>
      </c>
      <c r="F66" s="156" t="s">
        <v>136</v>
      </c>
      <c r="G66" s="352"/>
      <c r="H66" s="362"/>
      <c r="I66" s="362"/>
      <c r="J66" s="362"/>
      <c r="K66" s="362"/>
      <c r="L66" s="362"/>
      <c r="M66" s="362"/>
      <c r="N66" s="362"/>
    </row>
    <row r="67" spans="2:14">
      <c r="B67" s="362"/>
      <c r="C67" s="362"/>
      <c r="D67" s="362"/>
      <c r="E67" s="155" t="s">
        <v>152</v>
      </c>
      <c r="F67" s="156" t="s">
        <v>153</v>
      </c>
      <c r="G67" s="84"/>
      <c r="H67" s="84"/>
      <c r="I67" s="84"/>
      <c r="J67" s="84"/>
      <c r="K67" s="84"/>
      <c r="L67" s="84"/>
      <c r="M67" s="84"/>
      <c r="N67" s="84"/>
    </row>
    <row r="68" spans="2:14">
      <c r="B68" s="84"/>
      <c r="C68" s="84"/>
      <c r="D68" s="84"/>
      <c r="E68" s="157" t="s">
        <v>157</v>
      </c>
      <c r="F68" s="158" t="s">
        <v>154</v>
      </c>
      <c r="G68" s="529"/>
      <c r="H68" s="154"/>
      <c r="I68" s="154"/>
      <c r="J68" s="154"/>
      <c r="K68" s="154"/>
      <c r="L68" s="154"/>
      <c r="M68" s="154"/>
      <c r="N68" s="154"/>
    </row>
    <row r="69" spans="2:14">
      <c r="B69" s="154"/>
      <c r="C69" s="154"/>
      <c r="D69" s="154"/>
      <c r="E69" s="155" t="s">
        <v>158</v>
      </c>
      <c r="F69" s="158" t="s">
        <v>156</v>
      </c>
      <c r="G69" s="529"/>
      <c r="H69" s="154"/>
      <c r="I69" s="154"/>
      <c r="J69" s="154"/>
      <c r="K69" s="154"/>
      <c r="L69" s="154"/>
      <c r="M69" s="154"/>
      <c r="N69" s="154"/>
    </row>
    <row r="70" spans="2:14">
      <c r="B70" s="154"/>
      <c r="C70" s="154"/>
      <c r="D70" s="154"/>
      <c r="E70" s="154"/>
      <c r="F70" s="154"/>
      <c r="G70" s="529"/>
      <c r="H70" s="154"/>
      <c r="I70" s="154"/>
      <c r="J70" s="154"/>
      <c r="K70" s="154"/>
      <c r="L70" s="154"/>
      <c r="M70" s="154"/>
      <c r="N70" s="154"/>
    </row>
    <row r="71" spans="2:14">
      <c r="B71" s="154"/>
      <c r="C71" s="154"/>
      <c r="D71" s="154"/>
      <c r="E71" s="153" t="s">
        <v>134</v>
      </c>
      <c r="F71" s="154"/>
      <c r="G71" s="529"/>
      <c r="H71" s="154"/>
      <c r="I71" s="154"/>
      <c r="J71" s="154"/>
      <c r="K71" s="154"/>
      <c r="L71" s="154"/>
      <c r="M71" s="154"/>
      <c r="N71" s="154"/>
    </row>
    <row r="72" spans="2:14">
      <c r="B72" s="154"/>
      <c r="C72" s="154"/>
      <c r="D72" s="154"/>
      <c r="E72" s="141" t="s">
        <v>131</v>
      </c>
      <c r="F72" s="154" t="s">
        <v>132</v>
      </c>
      <c r="G72" s="529"/>
      <c r="H72" s="154"/>
      <c r="I72" s="154"/>
      <c r="J72" s="154"/>
      <c r="K72" s="154"/>
      <c r="L72" s="154"/>
      <c r="M72" s="154"/>
      <c r="N72" s="154"/>
    </row>
    <row r="73" spans="2:14">
      <c r="B73" s="154"/>
      <c r="C73" s="154"/>
      <c r="D73" s="154"/>
      <c r="E73" s="155" t="s">
        <v>135</v>
      </c>
      <c r="F73" s="156" t="s">
        <v>142</v>
      </c>
      <c r="G73" s="529"/>
      <c r="H73" s="154"/>
      <c r="I73" s="154"/>
      <c r="J73" s="154"/>
      <c r="K73" s="154"/>
      <c r="L73" s="154"/>
      <c r="M73" s="154"/>
      <c r="N73" s="154"/>
    </row>
    <row r="74" spans="2:14">
      <c r="B74" s="154"/>
      <c r="C74" s="154"/>
      <c r="D74" s="154"/>
      <c r="E74" s="155" t="s">
        <v>152</v>
      </c>
      <c r="F74" s="156" t="s">
        <v>153</v>
      </c>
      <c r="G74" s="529"/>
      <c r="H74" s="154"/>
      <c r="I74" s="154"/>
      <c r="J74" s="154"/>
      <c r="K74" s="154"/>
      <c r="L74" s="154"/>
      <c r="M74" s="154"/>
      <c r="N74" s="154"/>
    </row>
    <row r="75" spans="2:14">
      <c r="B75" s="154"/>
      <c r="C75" s="154"/>
      <c r="D75" s="154"/>
      <c r="E75" s="157" t="s">
        <v>130</v>
      </c>
      <c r="F75" s="158" t="s">
        <v>155</v>
      </c>
      <c r="G75" s="529"/>
      <c r="H75" s="154"/>
      <c r="I75" s="154"/>
      <c r="J75" s="154"/>
      <c r="K75" s="154"/>
      <c r="L75" s="154"/>
      <c r="M75" s="154"/>
      <c r="N75" s="154"/>
    </row>
    <row r="76" spans="2:14">
      <c r="B76" s="154"/>
      <c r="C76" s="154"/>
      <c r="D76" s="154"/>
      <c r="E76" s="155" t="s">
        <v>158</v>
      </c>
      <c r="F76" s="158" t="s">
        <v>159</v>
      </c>
      <c r="G76" s="529"/>
      <c r="H76" s="154"/>
      <c r="I76" s="154"/>
      <c r="J76" s="154"/>
      <c r="K76" s="154"/>
      <c r="L76" s="154"/>
      <c r="M76" s="154"/>
      <c r="N76" s="154"/>
    </row>
    <row r="77" spans="2:14">
      <c r="B77" s="154"/>
      <c r="C77" s="154"/>
      <c r="D77" s="154"/>
      <c r="E77" s="154"/>
      <c r="F77" s="154"/>
      <c r="G77" s="529"/>
      <c r="H77" s="154"/>
      <c r="I77" s="154"/>
      <c r="J77" s="154"/>
      <c r="K77" s="154"/>
      <c r="L77" s="154"/>
      <c r="M77" s="154"/>
      <c r="N77" s="154"/>
    </row>
    <row r="78" spans="2:14">
      <c r="B78" s="154"/>
      <c r="C78" s="154"/>
      <c r="D78" s="154"/>
      <c r="E78" s="153" t="s">
        <v>148</v>
      </c>
      <c r="F78" s="154"/>
      <c r="G78" s="529"/>
      <c r="H78" s="154"/>
      <c r="I78" s="154"/>
      <c r="J78" s="154"/>
      <c r="K78" s="154"/>
      <c r="L78" s="154"/>
      <c r="M78" s="154"/>
      <c r="N78" s="154"/>
    </row>
    <row r="79" spans="2:14">
      <c r="B79" s="154"/>
      <c r="C79" s="154"/>
      <c r="D79" s="154"/>
      <c r="E79" s="153" t="s">
        <v>133</v>
      </c>
      <c r="F79" s="154"/>
      <c r="G79" s="529"/>
      <c r="H79" s="154"/>
      <c r="I79" s="154"/>
      <c r="J79" s="154"/>
      <c r="K79" s="154"/>
      <c r="L79" s="154"/>
      <c r="M79" s="154"/>
      <c r="N79" s="154"/>
    </row>
    <row r="80" spans="2:14">
      <c r="B80" s="154"/>
      <c r="C80" s="154"/>
      <c r="D80" s="154"/>
      <c r="E80" s="167" t="s">
        <v>164</v>
      </c>
      <c r="F80" s="154" t="s">
        <v>163</v>
      </c>
      <c r="G80" s="529"/>
      <c r="H80" s="154"/>
      <c r="I80" s="154"/>
      <c r="J80" s="154"/>
      <c r="K80" s="154"/>
      <c r="L80" s="154"/>
      <c r="M80" s="154"/>
      <c r="N80" s="154"/>
    </row>
    <row r="81" spans="2:14">
      <c r="B81" s="154"/>
      <c r="C81" s="154"/>
      <c r="D81" s="154"/>
      <c r="E81" s="155" t="s">
        <v>165</v>
      </c>
      <c r="F81" s="154" t="s">
        <v>162</v>
      </c>
      <c r="G81" s="529"/>
      <c r="H81" s="154"/>
      <c r="I81" s="154"/>
      <c r="J81" s="154"/>
      <c r="K81" s="154"/>
      <c r="L81" s="154"/>
      <c r="M81" s="154"/>
      <c r="N81" s="154"/>
    </row>
    <row r="82" spans="2:14">
      <c r="B82" s="154"/>
      <c r="C82" s="154"/>
      <c r="D82" s="154"/>
      <c r="E82" s="155"/>
      <c r="F82" s="154"/>
      <c r="G82" s="529"/>
      <c r="H82" s="154"/>
      <c r="I82" s="154"/>
      <c r="J82" s="154"/>
      <c r="K82" s="154"/>
      <c r="L82" s="154"/>
      <c r="M82" s="154"/>
      <c r="N82" s="154"/>
    </row>
    <row r="83" spans="2:14">
      <c r="B83" s="154"/>
      <c r="C83" s="154"/>
      <c r="D83" s="154"/>
      <c r="E83" s="153" t="s">
        <v>134</v>
      </c>
      <c r="F83" s="154"/>
      <c r="G83" s="529"/>
      <c r="H83" s="154"/>
      <c r="I83" s="154"/>
      <c r="J83" s="154"/>
      <c r="K83" s="154"/>
      <c r="L83" s="154"/>
      <c r="M83" s="154"/>
      <c r="N83" s="154"/>
    </row>
    <row r="84" spans="2:14">
      <c r="B84" s="154"/>
      <c r="C84" s="154"/>
      <c r="D84" s="154"/>
      <c r="E84" s="167" t="s">
        <v>164</v>
      </c>
      <c r="F84" s="154" t="s">
        <v>163</v>
      </c>
      <c r="G84" s="529"/>
      <c r="H84" s="154"/>
      <c r="I84" s="154"/>
      <c r="J84" s="154"/>
      <c r="K84" s="154"/>
      <c r="L84" s="154"/>
      <c r="M84" s="154"/>
      <c r="N84" s="154"/>
    </row>
    <row r="85" spans="2:14">
      <c r="B85" s="154"/>
      <c r="C85" s="154"/>
      <c r="D85" s="154"/>
      <c r="E85" s="155" t="s">
        <v>165</v>
      </c>
      <c r="F85" s="141" t="s">
        <v>162</v>
      </c>
      <c r="G85" s="529"/>
      <c r="H85" s="154"/>
      <c r="I85" s="154"/>
      <c r="J85" s="154"/>
      <c r="K85" s="154"/>
      <c r="L85" s="154"/>
      <c r="M85" s="154"/>
      <c r="N85" s="154"/>
    </row>
    <row r="86" spans="2:14">
      <c r="B86" s="154"/>
      <c r="C86" s="154"/>
      <c r="D86" s="154"/>
      <c r="E86" s="154"/>
      <c r="F86" s="154"/>
      <c r="G86" s="529"/>
      <c r="H86" s="154"/>
      <c r="I86" s="154"/>
      <c r="J86" s="154"/>
      <c r="K86" s="154"/>
      <c r="L86" s="154"/>
      <c r="M86" s="154"/>
      <c r="N86" s="154"/>
    </row>
    <row r="87" spans="2:14">
      <c r="B87" s="154"/>
      <c r="C87" s="154"/>
      <c r="D87" s="154"/>
      <c r="E87" s="154"/>
      <c r="F87" s="154"/>
      <c r="G87" s="529"/>
      <c r="H87" s="154"/>
      <c r="I87" s="154"/>
      <c r="J87" s="154"/>
      <c r="K87" s="154"/>
      <c r="L87" s="154"/>
      <c r="M87" s="154"/>
      <c r="N87" s="154"/>
    </row>
    <row r="88" spans="2:14">
      <c r="B88" s="529" t="s">
        <v>80</v>
      </c>
      <c r="C88" s="529"/>
      <c r="D88" s="529"/>
      <c r="E88" s="529"/>
      <c r="F88" s="154"/>
      <c r="G88" s="529"/>
      <c r="H88" s="154"/>
      <c r="I88" s="154"/>
      <c r="J88" s="154"/>
      <c r="K88" s="154"/>
      <c r="L88" s="154"/>
      <c r="M88" s="154"/>
      <c r="N88" s="154"/>
    </row>
    <row r="89" spans="2:14">
      <c r="B89" s="529"/>
      <c r="C89" s="529"/>
      <c r="D89" s="33" t="s">
        <v>58</v>
      </c>
      <c r="E89" s="33"/>
      <c r="F89" s="156"/>
      <c r="G89" s="529"/>
      <c r="H89" s="154"/>
      <c r="I89" s="154"/>
      <c r="J89" s="154"/>
      <c r="K89" s="154"/>
      <c r="L89" s="154"/>
      <c r="M89" s="154"/>
      <c r="N89" s="154"/>
    </row>
    <row r="90" spans="2:14" ht="30">
      <c r="B90" s="529"/>
      <c r="C90" s="658" t="s">
        <v>52</v>
      </c>
      <c r="D90" s="553" t="s">
        <v>44</v>
      </c>
      <c r="E90" s="553"/>
      <c r="F90" s="158"/>
      <c r="G90" s="529"/>
      <c r="H90" s="154"/>
      <c r="I90" s="154"/>
      <c r="J90" s="154"/>
      <c r="K90" s="154"/>
      <c r="L90" s="154"/>
      <c r="M90" s="154"/>
      <c r="N90" s="154"/>
    </row>
    <row r="91" spans="2:14" ht="30">
      <c r="B91" s="529"/>
      <c r="C91" s="658" t="s">
        <v>74</v>
      </c>
      <c r="D91" s="553" t="s">
        <v>42</v>
      </c>
      <c r="E91" s="553"/>
      <c r="F91" s="158"/>
      <c r="G91" s="529"/>
      <c r="H91" s="154"/>
      <c r="I91" s="154"/>
      <c r="J91" s="154"/>
      <c r="K91" s="154"/>
      <c r="L91" s="154"/>
      <c r="M91" s="154"/>
      <c r="N91" s="154"/>
    </row>
    <row r="92" spans="2:14" ht="30">
      <c r="B92" s="529"/>
      <c r="C92" s="658" t="s">
        <v>75</v>
      </c>
      <c r="D92" s="553" t="s">
        <v>45</v>
      </c>
      <c r="E92" s="553"/>
      <c r="F92" s="154"/>
      <c r="G92" s="529"/>
      <c r="H92" s="154"/>
      <c r="I92" s="154"/>
      <c r="J92" s="154"/>
      <c r="K92" s="154"/>
      <c r="L92" s="154"/>
      <c r="M92" s="154"/>
      <c r="N92" s="154"/>
    </row>
    <row r="93" spans="2:14" ht="30">
      <c r="B93" s="529"/>
      <c r="C93" s="658" t="s">
        <v>76</v>
      </c>
      <c r="D93" s="553" t="s">
        <v>44</v>
      </c>
      <c r="E93" s="553"/>
      <c r="F93" s="154"/>
      <c r="G93" s="529"/>
      <c r="H93" s="154"/>
      <c r="I93" s="154"/>
      <c r="J93" s="154"/>
      <c r="K93" s="154"/>
      <c r="L93" s="154"/>
      <c r="M93" s="154"/>
      <c r="N93" s="154"/>
    </row>
    <row r="94" spans="2:14" ht="30">
      <c r="B94" s="280" t="s">
        <v>36</v>
      </c>
      <c r="C94" s="662" t="s">
        <v>77</v>
      </c>
      <c r="D94" s="39" t="s">
        <v>43</v>
      </c>
      <c r="E94" s="878" t="s">
        <v>249</v>
      </c>
      <c r="F94" s="154"/>
      <c r="G94" s="529"/>
      <c r="H94" s="154"/>
      <c r="I94" s="154"/>
      <c r="J94" s="154"/>
      <c r="K94" s="154"/>
      <c r="L94" s="154"/>
      <c r="M94" s="154"/>
      <c r="N94" s="154"/>
    </row>
    <row r="95" spans="2:14" ht="30">
      <c r="B95" s="280" t="s">
        <v>37</v>
      </c>
      <c r="C95" s="662" t="s">
        <v>78</v>
      </c>
      <c r="D95" s="39" t="s">
        <v>43</v>
      </c>
      <c r="E95" s="878"/>
      <c r="F95" s="154"/>
      <c r="G95" s="529"/>
      <c r="H95" s="154"/>
      <c r="I95" s="154"/>
      <c r="J95" s="154"/>
      <c r="K95" s="154"/>
      <c r="L95" s="154"/>
      <c r="M95" s="154"/>
      <c r="N95" s="154"/>
    </row>
    <row r="96" spans="2:14">
      <c r="B96" s="529"/>
      <c r="C96" s="529"/>
      <c r="D96" s="529"/>
      <c r="E96" s="529"/>
      <c r="F96" s="154"/>
      <c r="G96" s="529"/>
      <c r="H96" s="154"/>
      <c r="I96" s="154"/>
      <c r="J96" s="154"/>
      <c r="K96" s="154"/>
      <c r="L96" s="154"/>
      <c r="M96" s="154"/>
      <c r="N96" s="154"/>
    </row>
    <row r="97" spans="2:28">
      <c r="B97" s="529"/>
      <c r="C97" s="529" t="s">
        <v>79</v>
      </c>
      <c r="D97" s="529"/>
      <c r="E97" s="529"/>
      <c r="F97" s="154"/>
      <c r="G97" s="529"/>
      <c r="H97" s="154"/>
      <c r="I97" s="154"/>
      <c r="J97" s="154"/>
      <c r="K97" s="154"/>
      <c r="L97" s="154"/>
      <c r="M97" s="154"/>
      <c r="N97" s="154"/>
    </row>
    <row r="98" spans="2:28">
      <c r="B98" s="154"/>
      <c r="C98" s="154"/>
      <c r="D98" s="154"/>
      <c r="E98" s="154"/>
      <c r="F98" s="154"/>
      <c r="G98" s="529"/>
      <c r="H98" s="154"/>
      <c r="I98" s="154"/>
      <c r="J98" s="154"/>
      <c r="K98" s="154"/>
      <c r="L98" s="154"/>
      <c r="M98" s="154"/>
      <c r="N98" s="154"/>
    </row>
    <row r="100" spans="2:28">
      <c r="B100" s="34" t="s">
        <v>404</v>
      </c>
    </row>
    <row r="101" spans="2:28" ht="97.5" customHeight="1">
      <c r="B101" s="953" t="s">
        <v>403</v>
      </c>
      <c r="C101" s="953"/>
      <c r="D101" s="953"/>
      <c r="E101" s="953"/>
      <c r="F101" s="953"/>
      <c r="G101" s="953"/>
      <c r="H101" s="953"/>
      <c r="I101" s="953"/>
      <c r="J101" s="953"/>
      <c r="K101" s="953"/>
      <c r="L101" s="953"/>
      <c r="M101" s="953"/>
      <c r="N101" s="953"/>
      <c r="O101" s="953"/>
      <c r="P101" s="953"/>
      <c r="Q101" s="953"/>
      <c r="R101" s="953"/>
      <c r="S101" s="953"/>
      <c r="T101" s="953"/>
      <c r="U101" s="953"/>
      <c r="V101" s="953"/>
      <c r="W101" s="953"/>
      <c r="X101" s="953"/>
      <c r="Y101" s="953"/>
      <c r="Z101" s="953"/>
      <c r="AA101" s="953"/>
      <c r="AB101" s="953"/>
    </row>
  </sheetData>
  <mergeCells count="2">
    <mergeCell ref="E94:E95"/>
    <mergeCell ref="B101:AB101"/>
  </mergeCells>
  <hyperlinks>
    <hyperlink ref="B60" r:id="rId1"/>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F15D88-7FE7-4B84-9252-0D94B8DCAA26}">
  <ds:schemaRefs>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F8B2654C-89DB-4465-8F8D-F03922AE3CA4}">
  <ds:schemaRefs>
    <ds:schemaRef ds:uri="http://schemas.microsoft.com/sharepoint/v3/contenttype/forms"/>
  </ds:schemaRefs>
</ds:datastoreItem>
</file>

<file path=customXml/itemProps3.xml><?xml version="1.0" encoding="utf-8"?>
<ds:datastoreItem xmlns:ds="http://schemas.openxmlformats.org/officeDocument/2006/customXml" ds:itemID="{E3F413F7-CA6F-4800-B964-1CC281F123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5</vt:i4>
      </vt:variant>
    </vt:vector>
  </HeadingPairs>
  <TitlesOfParts>
    <vt:vector size="20" baseType="lpstr">
      <vt:lpstr>Results</vt:lpstr>
      <vt:lpstr>UEC</vt:lpstr>
      <vt:lpstr>Installed UEC</vt:lpstr>
      <vt:lpstr>Regional Rollup</vt:lpstr>
      <vt:lpstr>UES</vt:lpstr>
      <vt:lpstr>Shipments</vt:lpstr>
      <vt:lpstr>Stock Model</vt:lpstr>
      <vt:lpstr>LCC Regional Data</vt:lpstr>
      <vt:lpstr>PTAC PTHP Market Distribution</vt:lpstr>
      <vt:lpstr>Market Share Distribution</vt:lpstr>
      <vt:lpstr>Index Tables</vt:lpstr>
      <vt:lpstr>TotalStockSF</vt:lpstr>
      <vt:lpstr>AEO COMMERCIAL FLOORSPACE</vt:lpstr>
      <vt:lpstr>GRIM PTAC Efficiencies</vt:lpstr>
      <vt:lpstr>Notes</vt:lpstr>
      <vt:lpstr>'Stock Model'!Age</vt:lpstr>
      <vt:lpstr>Base_Case</vt:lpstr>
      <vt:lpstr>'Stock Model'!Initial_Year</vt:lpstr>
      <vt:lpstr>Standards_Case</vt:lpstr>
      <vt:lpstr>'Stock Model'!year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Navigant</dc:creator>
  <cp:lastModifiedBy>Angie Lee</cp:lastModifiedBy>
  <cp:lastPrinted>2013-08-16T18:58:06Z</cp:lastPrinted>
  <dcterms:created xsi:type="dcterms:W3CDTF">2013-06-21T15:25:11Z</dcterms:created>
  <dcterms:modified xsi:type="dcterms:W3CDTF">2014-04-18T18:12:33Z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